
<file path=[Content_Types].xml><?xml version="1.0" encoding="utf-8"?>
<Types xmlns="http://schemas.openxmlformats.org/package/2006/content-types">
  <Override PartName="/xl/charts/chart6.xml" ContentType="application/vnd.openxmlformats-officedocument.drawingml.char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charts/chart4.xml" ContentType="application/vnd.openxmlformats-officedocument.drawingml.chart+xml"/>
  <Override PartName="/xl/charts/chart5.xml" ContentType="application/vnd.openxmlformats-officedocument.drawingml.chart+xml"/>
  <Override PartName="/xl/drawings/drawing6.xml" ContentType="application/vnd.openxmlformats-officedocument.drawing+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Default Extension="emf" ContentType="image/x-emf"/>
  <Override PartName="/xl/charts/chart2.xml" ContentType="application/vnd.openxmlformats-officedocument.drawingml.chart+xml"/>
  <Override PartName="/xl/charts/chart3.xml" ContentType="application/vnd.openxmlformats-officedocument.drawingml.chart+xml"/>
  <Override PartName="/xl/drawings/drawing4.xml" ContentType="application/vnd.openxmlformats-officedocument.drawing+xml"/>
  <Override PartName="/xl/drawings/drawing5.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comments2.xml" ContentType="application/vnd.openxmlformats-officedocument.spreadsheetml.comments+xml"/>
  <Override PartName="/docProps/custom.xml" ContentType="application/vnd.openxmlformats-officedocument.custom-properties+xml"/>
  <Override PartName="/xl/worksheets/sheet1.xml" ContentType="application/vnd.openxmlformats-officedocument.spreadsheetml.worksheet+xml"/>
  <Default Extension="vml" ContentType="application/vnd.openxmlformats-officedocument.vmlDrawing"/>
  <Override PartName="/xl/comments1.xml" ContentType="application/vnd.openxmlformats-officedocument.spreadsheetml.comments+xml"/>
  <Override PartName="/xl/charts/chart16.xml" ContentType="application/vnd.openxmlformats-officedocument.drawingml.chart+xml"/>
  <Override PartName="/xl/calcChain.xml" ContentType="application/vnd.openxmlformats-officedocument.spreadsheetml.calcChain+xml"/>
  <Override PartName="/xl/sharedStrings.xml" ContentType="application/vnd.openxmlformats-officedocument.spreadsheetml.sharedStrings+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docProps/core.xml" ContentType="application/vnd.openxmlformats-package.core-properties+xml"/>
  <Default Extension="bin" ContentType="application/vnd.openxmlformats-officedocument.spreadsheetml.printerSettings"/>
  <Default Extension="png" ContentType="image/png"/>
  <Override PartName="/xl/charts/chart7.xml" ContentType="application/vnd.openxmlformats-officedocument.drawingml.chart+xml"/>
  <Override PartName="/xl/charts/chart10.xml" ContentType="application/vnd.openxmlformats-officedocument.drawingml.chart+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4" rupBuild="4506"/>
  <workbookPr defaultThemeVersion="124226"/>
  <bookViews>
    <workbookView xWindow="0" yWindow="0" windowWidth="16380" windowHeight="8196" tabRatio="995" activeTab="3"/>
  </bookViews>
  <sheets>
    <sheet name="Cover Page" sheetId="1" r:id="rId1"/>
    <sheet name="Revision History" sheetId="2" r:id="rId2"/>
    <sheet name="ChangeInfo" sheetId="3" r:id="rId3"/>
    <sheet name="LatticeLayout" sheetId="4" r:id="rId4"/>
    <sheet name="counts" sheetId="5" r:id="rId5"/>
    <sheet name="CM" sheetId="6" r:id="rId6"/>
    <sheet name="points" sheetId="7" r:id="rId7"/>
    <sheet name="dipole" sheetId="8" r:id="rId8"/>
    <sheet name="alignment-main" sheetId="9" r:id="rId9"/>
    <sheet name="alignment-branch" sheetId="10" r:id="rId10"/>
    <sheet name="bayonet" sheetId="11" r:id="rId11"/>
  </sheets>
  <definedNames>
    <definedName name="_xlnm._FilterDatabase" localSheetId="9">'alignment-branch'!$A$1:$Q$213</definedName>
    <definedName name="_xlnm._FilterDatabase" localSheetId="8">'alignment-main'!$A$1:$Q$3386</definedName>
    <definedName name="_xlnm._FilterDatabase" localSheetId="10">bayonet!$A$1:$Q$3327</definedName>
    <definedName name="_xlnm._FilterDatabase" localSheetId="3">LatticeLayout!$A$1:$BI$3392</definedName>
    <definedName name="_xlnm.Print_Area" localSheetId="2">ChangeInfo!$A$1:$D$84</definedName>
    <definedName name="_xlnm.Print_Area" localSheetId="5">CM!$A$1:$T$84</definedName>
    <definedName name="_xlnm.Print_Area" localSheetId="4">counts!$A$1:$AA$35</definedName>
    <definedName name="_xlnm.Print_Area" localSheetId="7">dipole!$A$1:$Y$110</definedName>
    <definedName name="_xlnm.Print_Area" localSheetId="3">LatticeLayout!$A$1:$AO$3386</definedName>
    <definedName name="_xlnm.Print_Area" localSheetId="6">points!$A$1:$U$46</definedName>
    <definedName name="_xlnm.Print_Titles" localSheetId="3">LatticeLayout!$8:$8</definedName>
  </definedNames>
  <calcPr calcId="125725" iterateDelta="1E-4"/>
  <fileRecoveryPr repairLoad="1"/>
  <extLst>
    <ext xmlns:loext="http://schemas.libreoffice.org/" uri="{7626C862-2A13-11E5-B345-FEFF819CDC9F}">
      <loext:extCalcPr stringRefSyntax="ExcelA1"/>
    </ext>
  </extLst>
</workbook>
</file>

<file path=xl/calcChain.xml><?xml version="1.0" encoding="utf-8"?>
<calcChain xmlns="http://schemas.openxmlformats.org/spreadsheetml/2006/main">
  <c r="N3327" i="11"/>
  <c r="M3327"/>
  <c r="L3327"/>
  <c r="K3327"/>
  <c r="J3327"/>
  <c r="I3327"/>
  <c r="H3327"/>
  <c r="G3327"/>
  <c r="F3327"/>
  <c r="E3327"/>
  <c r="D3327"/>
  <c r="C3327"/>
  <c r="B3327"/>
  <c r="A3327"/>
  <c r="N3326"/>
  <c r="M3326"/>
  <c r="L3326"/>
  <c r="K3326"/>
  <c r="J3326"/>
  <c r="I3326"/>
  <c r="H3326"/>
  <c r="G3326"/>
  <c r="F3326"/>
  <c r="E3326"/>
  <c r="D3326"/>
  <c r="C3326"/>
  <c r="B3326"/>
  <c r="A3326"/>
  <c r="N3325"/>
  <c r="M3325"/>
  <c r="L3325"/>
  <c r="K3325"/>
  <c r="J3325"/>
  <c r="I3325"/>
  <c r="H3325"/>
  <c r="G3325"/>
  <c r="F3325"/>
  <c r="E3325"/>
  <c r="D3325"/>
  <c r="C3325"/>
  <c r="B3325"/>
  <c r="A3325"/>
  <c r="N3324"/>
  <c r="M3324"/>
  <c r="L3324"/>
  <c r="K3324"/>
  <c r="J3324"/>
  <c r="I3324"/>
  <c r="H3324"/>
  <c r="G3324"/>
  <c r="F3324"/>
  <c r="E3324"/>
  <c r="D3324"/>
  <c r="C3324"/>
  <c r="B3324"/>
  <c r="A3324"/>
  <c r="N3323"/>
  <c r="M3323"/>
  <c r="L3323"/>
  <c r="K3323"/>
  <c r="J3323"/>
  <c r="I3323"/>
  <c r="H3323"/>
  <c r="G3323"/>
  <c r="F3323"/>
  <c r="E3323"/>
  <c r="D3323"/>
  <c r="C3323"/>
  <c r="B3323"/>
  <c r="A3323"/>
  <c r="N3322"/>
  <c r="M3322"/>
  <c r="L3322"/>
  <c r="K3322"/>
  <c r="J3322"/>
  <c r="I3322"/>
  <c r="H3322"/>
  <c r="G3322"/>
  <c r="F3322"/>
  <c r="E3322"/>
  <c r="D3322"/>
  <c r="C3322"/>
  <c r="B3322"/>
  <c r="A3322"/>
  <c r="N3321"/>
  <c r="M3321"/>
  <c r="L3321"/>
  <c r="K3321"/>
  <c r="J3321"/>
  <c r="I3321"/>
  <c r="H3321"/>
  <c r="G3321"/>
  <c r="F3321"/>
  <c r="E3321"/>
  <c r="D3321"/>
  <c r="C3321"/>
  <c r="B3321"/>
  <c r="A3321"/>
  <c r="N3320"/>
  <c r="M3320"/>
  <c r="L3320"/>
  <c r="K3320"/>
  <c r="J3320"/>
  <c r="I3320"/>
  <c r="H3320"/>
  <c r="G3320"/>
  <c r="F3320"/>
  <c r="E3320"/>
  <c r="D3320"/>
  <c r="C3320"/>
  <c r="B3320"/>
  <c r="A3320"/>
  <c r="N3319"/>
  <c r="M3319"/>
  <c r="L3319"/>
  <c r="K3319"/>
  <c r="J3319"/>
  <c r="I3319"/>
  <c r="H3319"/>
  <c r="G3319"/>
  <c r="F3319"/>
  <c r="E3319"/>
  <c r="D3319"/>
  <c r="C3319"/>
  <c r="B3319"/>
  <c r="A3319"/>
  <c r="N3318"/>
  <c r="M3318"/>
  <c r="L3318"/>
  <c r="K3318"/>
  <c r="J3318"/>
  <c r="I3318"/>
  <c r="H3318"/>
  <c r="G3318"/>
  <c r="F3318"/>
  <c r="E3318"/>
  <c r="D3318"/>
  <c r="C3318"/>
  <c r="B3318"/>
  <c r="A3318"/>
  <c r="N3317"/>
  <c r="M3317"/>
  <c r="L3317"/>
  <c r="K3317"/>
  <c r="J3317"/>
  <c r="I3317"/>
  <c r="H3317"/>
  <c r="G3317"/>
  <c r="F3317"/>
  <c r="E3317"/>
  <c r="D3317"/>
  <c r="C3317"/>
  <c r="B3317"/>
  <c r="A3317"/>
  <c r="N3316"/>
  <c r="M3316"/>
  <c r="L3316"/>
  <c r="K3316"/>
  <c r="J3316"/>
  <c r="I3316"/>
  <c r="H3316"/>
  <c r="G3316"/>
  <c r="F3316"/>
  <c r="E3316"/>
  <c r="D3316"/>
  <c r="C3316"/>
  <c r="B3316"/>
  <c r="A3316"/>
  <c r="N3315"/>
  <c r="M3315"/>
  <c r="L3315"/>
  <c r="K3315"/>
  <c r="J3315"/>
  <c r="I3315"/>
  <c r="H3315"/>
  <c r="G3315"/>
  <c r="F3315"/>
  <c r="E3315"/>
  <c r="D3315"/>
  <c r="C3315"/>
  <c r="B3315"/>
  <c r="A3315"/>
  <c r="N3314"/>
  <c r="M3314"/>
  <c r="L3314"/>
  <c r="K3314"/>
  <c r="J3314"/>
  <c r="I3314"/>
  <c r="H3314"/>
  <c r="G3314"/>
  <c r="F3314"/>
  <c r="E3314"/>
  <c r="D3314"/>
  <c r="C3314"/>
  <c r="B3314"/>
  <c r="A3314"/>
  <c r="N3313"/>
  <c r="M3313"/>
  <c r="L3313"/>
  <c r="K3313"/>
  <c r="J3313"/>
  <c r="I3313"/>
  <c r="H3313"/>
  <c r="G3313"/>
  <c r="F3313"/>
  <c r="E3313"/>
  <c r="D3313"/>
  <c r="C3313"/>
  <c r="B3313"/>
  <c r="A3313"/>
  <c r="N3312"/>
  <c r="M3312"/>
  <c r="L3312"/>
  <c r="K3312"/>
  <c r="J3312"/>
  <c r="I3312"/>
  <c r="H3312"/>
  <c r="G3312"/>
  <c r="F3312"/>
  <c r="E3312"/>
  <c r="D3312"/>
  <c r="C3312"/>
  <c r="B3312"/>
  <c r="A3312"/>
  <c r="N3311"/>
  <c r="M3311"/>
  <c r="L3311"/>
  <c r="K3311"/>
  <c r="J3311"/>
  <c r="I3311"/>
  <c r="H3311"/>
  <c r="G3311"/>
  <c r="F3311"/>
  <c r="E3311"/>
  <c r="D3311"/>
  <c r="C3311"/>
  <c r="B3311"/>
  <c r="A3311"/>
  <c r="K3310"/>
  <c r="J3310"/>
  <c r="I3310"/>
  <c r="H3310"/>
  <c r="G3310"/>
  <c r="F3310"/>
  <c r="E3310"/>
  <c r="D3310"/>
  <c r="C3310"/>
  <c r="B3310"/>
  <c r="A3310"/>
  <c r="K3309"/>
  <c r="J3309"/>
  <c r="I3309"/>
  <c r="H3309"/>
  <c r="G3309"/>
  <c r="F3309"/>
  <c r="E3309"/>
  <c r="D3309"/>
  <c r="C3309"/>
  <c r="B3309"/>
  <c r="A3309"/>
  <c r="K3308"/>
  <c r="J3308"/>
  <c r="I3308"/>
  <c r="H3308"/>
  <c r="G3308"/>
  <c r="F3308"/>
  <c r="E3308"/>
  <c r="D3308"/>
  <c r="C3308"/>
  <c r="B3308"/>
  <c r="A3308"/>
  <c r="K3307"/>
  <c r="J3307"/>
  <c r="I3307"/>
  <c r="H3307"/>
  <c r="G3307"/>
  <c r="F3307"/>
  <c r="E3307"/>
  <c r="C3307"/>
  <c r="B3307"/>
  <c r="A3307"/>
  <c r="K3306"/>
  <c r="I3306"/>
  <c r="H3306"/>
  <c r="G3306"/>
  <c r="F3306"/>
  <c r="E3306"/>
  <c r="D3306"/>
  <c r="C3306"/>
  <c r="B3306"/>
  <c r="A3306"/>
  <c r="K3305"/>
  <c r="J3305"/>
  <c r="I3305"/>
  <c r="H3305"/>
  <c r="G3305"/>
  <c r="F3305"/>
  <c r="E3305"/>
  <c r="C3305"/>
  <c r="B3305"/>
  <c r="A3305"/>
  <c r="K3304"/>
  <c r="J3304"/>
  <c r="I3304"/>
  <c r="H3304"/>
  <c r="G3304"/>
  <c r="F3304"/>
  <c r="E3304"/>
  <c r="D3304"/>
  <c r="C3304"/>
  <c r="B3304"/>
  <c r="A3304"/>
  <c r="K3303"/>
  <c r="J3303"/>
  <c r="I3303"/>
  <c r="H3303"/>
  <c r="G3303"/>
  <c r="F3303"/>
  <c r="E3303"/>
  <c r="C3303"/>
  <c r="B3303"/>
  <c r="A3303"/>
  <c r="K3302"/>
  <c r="I3302"/>
  <c r="H3302"/>
  <c r="G3302"/>
  <c r="F3302"/>
  <c r="E3302"/>
  <c r="D3302"/>
  <c r="C3302"/>
  <c r="B3302"/>
  <c r="A3302"/>
  <c r="K3301"/>
  <c r="J3301"/>
  <c r="H3301"/>
  <c r="G3301"/>
  <c r="F3301"/>
  <c r="E3301"/>
  <c r="C3301"/>
  <c r="B3301"/>
  <c r="A3301"/>
  <c r="K3300"/>
  <c r="I3300"/>
  <c r="H3300"/>
  <c r="G3300"/>
  <c r="F3300"/>
  <c r="E3300"/>
  <c r="D3300"/>
  <c r="C3300"/>
  <c r="B3300"/>
  <c r="A3300"/>
  <c r="K3299"/>
  <c r="J3299"/>
  <c r="I3299"/>
  <c r="H3299"/>
  <c r="G3299"/>
  <c r="F3299"/>
  <c r="E3299"/>
  <c r="D3299"/>
  <c r="C3299"/>
  <c r="B3299"/>
  <c r="A3299"/>
  <c r="K3298"/>
  <c r="J3298"/>
  <c r="I3298"/>
  <c r="H3298"/>
  <c r="G3298"/>
  <c r="F3298"/>
  <c r="E3298"/>
  <c r="D3298"/>
  <c r="C3298"/>
  <c r="B3298"/>
  <c r="A3298"/>
  <c r="K3297"/>
  <c r="J3297"/>
  <c r="I3297"/>
  <c r="H3297"/>
  <c r="G3297"/>
  <c r="F3297"/>
  <c r="E3297"/>
  <c r="C3297"/>
  <c r="B3297"/>
  <c r="A3297"/>
  <c r="K3296"/>
  <c r="J3296"/>
  <c r="I3296"/>
  <c r="H3296"/>
  <c r="G3296"/>
  <c r="F3296"/>
  <c r="E3296"/>
  <c r="D3296"/>
  <c r="C3296"/>
  <c r="B3296"/>
  <c r="A3296"/>
  <c r="K3295"/>
  <c r="J3295"/>
  <c r="I3295"/>
  <c r="H3295"/>
  <c r="G3295"/>
  <c r="F3295"/>
  <c r="E3295"/>
  <c r="C3295"/>
  <c r="B3295"/>
  <c r="A3295"/>
  <c r="K3294"/>
  <c r="J3294"/>
  <c r="I3294"/>
  <c r="H3294"/>
  <c r="G3294"/>
  <c r="F3294"/>
  <c r="E3294"/>
  <c r="D3294"/>
  <c r="C3294"/>
  <c r="B3294"/>
  <c r="A3294"/>
  <c r="K3293"/>
  <c r="J3293"/>
  <c r="I3293"/>
  <c r="H3293"/>
  <c r="G3293"/>
  <c r="F3293"/>
  <c r="E3293"/>
  <c r="C3293"/>
  <c r="B3293"/>
  <c r="A3293"/>
  <c r="K3292"/>
  <c r="J3292"/>
  <c r="I3292"/>
  <c r="H3292"/>
  <c r="G3292"/>
  <c r="F3292"/>
  <c r="E3292"/>
  <c r="D3292"/>
  <c r="C3292"/>
  <c r="B3292"/>
  <c r="A3292"/>
  <c r="K3291"/>
  <c r="J3291"/>
  <c r="H3291"/>
  <c r="G3291"/>
  <c r="F3291"/>
  <c r="E3291"/>
  <c r="C3291"/>
  <c r="B3291"/>
  <c r="A3291"/>
  <c r="K3290"/>
  <c r="I3290"/>
  <c r="H3290"/>
  <c r="G3290"/>
  <c r="F3290"/>
  <c r="E3290"/>
  <c r="D3290"/>
  <c r="C3290"/>
  <c r="B3290"/>
  <c r="A3290"/>
  <c r="K3289"/>
  <c r="J3289"/>
  <c r="H3289"/>
  <c r="G3289"/>
  <c r="F3289"/>
  <c r="E3289"/>
  <c r="C3289"/>
  <c r="B3289"/>
  <c r="A3289"/>
  <c r="K3288"/>
  <c r="I3288"/>
  <c r="H3288"/>
  <c r="G3288"/>
  <c r="F3288"/>
  <c r="E3288"/>
  <c r="D3288"/>
  <c r="C3288"/>
  <c r="B3288"/>
  <c r="A3288"/>
  <c r="K3287"/>
  <c r="J3287"/>
  <c r="H3287"/>
  <c r="G3287"/>
  <c r="F3287"/>
  <c r="E3287"/>
  <c r="C3287"/>
  <c r="B3287"/>
  <c r="A3287"/>
  <c r="K3286"/>
  <c r="J3286"/>
  <c r="I3286"/>
  <c r="H3286"/>
  <c r="G3286"/>
  <c r="F3286"/>
  <c r="E3286"/>
  <c r="D3286"/>
  <c r="C3286"/>
  <c r="B3286"/>
  <c r="A3286"/>
  <c r="K3285"/>
  <c r="J3285"/>
  <c r="I3285"/>
  <c r="H3285"/>
  <c r="G3285"/>
  <c r="F3285"/>
  <c r="E3285"/>
  <c r="C3285"/>
  <c r="B3285"/>
  <c r="A3285"/>
  <c r="K3284"/>
  <c r="J3284"/>
  <c r="I3284"/>
  <c r="H3284"/>
  <c r="G3284"/>
  <c r="F3284"/>
  <c r="E3284"/>
  <c r="D3284"/>
  <c r="C3284"/>
  <c r="B3284"/>
  <c r="A3284"/>
  <c r="K3283"/>
  <c r="J3283"/>
  <c r="I3283"/>
  <c r="H3283"/>
  <c r="G3283"/>
  <c r="F3283"/>
  <c r="E3283"/>
  <c r="C3283"/>
  <c r="B3283"/>
  <c r="A3283"/>
  <c r="K3282"/>
  <c r="I3282"/>
  <c r="H3282"/>
  <c r="G3282"/>
  <c r="F3282"/>
  <c r="E3282"/>
  <c r="D3282"/>
  <c r="C3282"/>
  <c r="B3282"/>
  <c r="A3282"/>
  <c r="K3281"/>
  <c r="J3281"/>
  <c r="H3281"/>
  <c r="G3281"/>
  <c r="F3281"/>
  <c r="E3281"/>
  <c r="D3281"/>
  <c r="C3281"/>
  <c r="B3281"/>
  <c r="A3281"/>
  <c r="K3280"/>
  <c r="J3280"/>
  <c r="I3280"/>
  <c r="H3280"/>
  <c r="G3280"/>
  <c r="F3280"/>
  <c r="E3280"/>
  <c r="C3280"/>
  <c r="B3280"/>
  <c r="A3280"/>
  <c r="K3279"/>
  <c r="J3279"/>
  <c r="I3279"/>
  <c r="H3279"/>
  <c r="G3279"/>
  <c r="F3279"/>
  <c r="E3279"/>
  <c r="D3279"/>
  <c r="C3279"/>
  <c r="B3279"/>
  <c r="A3279"/>
  <c r="K3278"/>
  <c r="J3278"/>
  <c r="I3278"/>
  <c r="H3278"/>
  <c r="G3278"/>
  <c r="F3278"/>
  <c r="E3278"/>
  <c r="C3278"/>
  <c r="B3278"/>
  <c r="A3278"/>
  <c r="K3277"/>
  <c r="J3277"/>
  <c r="I3277"/>
  <c r="H3277"/>
  <c r="G3277"/>
  <c r="F3277"/>
  <c r="E3277"/>
  <c r="D3277"/>
  <c r="C3277"/>
  <c r="B3277"/>
  <c r="A3277"/>
  <c r="K3276"/>
  <c r="I3276"/>
  <c r="H3276"/>
  <c r="G3276"/>
  <c r="F3276"/>
  <c r="E3276"/>
  <c r="C3276"/>
  <c r="B3276"/>
  <c r="A3276"/>
  <c r="K3275"/>
  <c r="J3275"/>
  <c r="I3275"/>
  <c r="H3275"/>
  <c r="G3275"/>
  <c r="F3275"/>
  <c r="E3275"/>
  <c r="D3275"/>
  <c r="C3275"/>
  <c r="B3275"/>
  <c r="A3275"/>
  <c r="K3274"/>
  <c r="J3274"/>
  <c r="I3274"/>
  <c r="H3274"/>
  <c r="G3274"/>
  <c r="F3274"/>
  <c r="E3274"/>
  <c r="D3274"/>
  <c r="C3274"/>
  <c r="B3274"/>
  <c r="A3274"/>
  <c r="K3273"/>
  <c r="J3273"/>
  <c r="I3273"/>
  <c r="H3273"/>
  <c r="G3273"/>
  <c r="F3273"/>
  <c r="E3273"/>
  <c r="C3273"/>
  <c r="B3273"/>
  <c r="A3273"/>
  <c r="K3272"/>
  <c r="J3272"/>
  <c r="I3272"/>
  <c r="H3272"/>
  <c r="G3272"/>
  <c r="F3272"/>
  <c r="E3272"/>
  <c r="D3272"/>
  <c r="C3272"/>
  <c r="B3272"/>
  <c r="A3272"/>
  <c r="K3271"/>
  <c r="J3271"/>
  <c r="I3271"/>
  <c r="H3271"/>
  <c r="G3271"/>
  <c r="F3271"/>
  <c r="E3271"/>
  <c r="C3271"/>
  <c r="B3271"/>
  <c r="A3271"/>
  <c r="K3270"/>
  <c r="I3270"/>
  <c r="H3270"/>
  <c r="G3270"/>
  <c r="F3270"/>
  <c r="E3270"/>
  <c r="D3270"/>
  <c r="C3270"/>
  <c r="B3270"/>
  <c r="A3270"/>
  <c r="K3269"/>
  <c r="H3269"/>
  <c r="G3269"/>
  <c r="F3269"/>
  <c r="E3269"/>
  <c r="C3269"/>
  <c r="B3269"/>
  <c r="A3269"/>
  <c r="I3268"/>
  <c r="H3268"/>
  <c r="G3268"/>
  <c r="F3268"/>
  <c r="E3268"/>
  <c r="D3268"/>
  <c r="C3268"/>
  <c r="B3268"/>
  <c r="A3268"/>
  <c r="K3267"/>
  <c r="J3267"/>
  <c r="I3267"/>
  <c r="H3267"/>
  <c r="G3267"/>
  <c r="F3267"/>
  <c r="E3267"/>
  <c r="D3267"/>
  <c r="C3267"/>
  <c r="B3267"/>
  <c r="A3267"/>
  <c r="K3266"/>
  <c r="J3266"/>
  <c r="H3266"/>
  <c r="G3266"/>
  <c r="F3266"/>
  <c r="E3266"/>
  <c r="C3266"/>
  <c r="B3266"/>
  <c r="A3266"/>
  <c r="K3265"/>
  <c r="I3265"/>
  <c r="H3265"/>
  <c r="G3265"/>
  <c r="F3265"/>
  <c r="E3265"/>
  <c r="D3265"/>
  <c r="C3265"/>
  <c r="B3265"/>
  <c r="A3265"/>
  <c r="K3264"/>
  <c r="J3264"/>
  <c r="H3264"/>
  <c r="G3264"/>
  <c r="F3264"/>
  <c r="E3264"/>
  <c r="C3264"/>
  <c r="B3264"/>
  <c r="A3264"/>
  <c r="K3263"/>
  <c r="J3263"/>
  <c r="I3263"/>
  <c r="H3263"/>
  <c r="G3263"/>
  <c r="F3263"/>
  <c r="E3263"/>
  <c r="D3263"/>
  <c r="C3263"/>
  <c r="B3263"/>
  <c r="A3263"/>
  <c r="K3262"/>
  <c r="I3262"/>
  <c r="H3262"/>
  <c r="G3262"/>
  <c r="F3262"/>
  <c r="E3262"/>
  <c r="C3262"/>
  <c r="B3262"/>
  <c r="A3262"/>
  <c r="K3261"/>
  <c r="J3261"/>
  <c r="H3261"/>
  <c r="G3261"/>
  <c r="F3261"/>
  <c r="E3261"/>
  <c r="D3261"/>
  <c r="C3261"/>
  <c r="B3261"/>
  <c r="A3261"/>
  <c r="J3260"/>
  <c r="I3260"/>
  <c r="H3260"/>
  <c r="G3260"/>
  <c r="F3260"/>
  <c r="E3260"/>
  <c r="D3260"/>
  <c r="C3260"/>
  <c r="B3260"/>
  <c r="A3260"/>
  <c r="J3259"/>
  <c r="I3259"/>
  <c r="H3259"/>
  <c r="G3259"/>
  <c r="F3259"/>
  <c r="E3259"/>
  <c r="C3259"/>
  <c r="A3259"/>
  <c r="J3258"/>
  <c r="I3258"/>
  <c r="H3258"/>
  <c r="G3258"/>
  <c r="F3258"/>
  <c r="E3258"/>
  <c r="D3258"/>
  <c r="C3258"/>
  <c r="B3258"/>
  <c r="A3258"/>
  <c r="K3257"/>
  <c r="J3257"/>
  <c r="I3257"/>
  <c r="H3257"/>
  <c r="G3257"/>
  <c r="F3257"/>
  <c r="E3257"/>
  <c r="C3257"/>
  <c r="B3257"/>
  <c r="A3257"/>
  <c r="K3256"/>
  <c r="J3256"/>
  <c r="I3256"/>
  <c r="H3256"/>
  <c r="G3256"/>
  <c r="F3256"/>
  <c r="E3256"/>
  <c r="D3256"/>
  <c r="C3256"/>
  <c r="B3256"/>
  <c r="A3256"/>
  <c r="K3255"/>
  <c r="J3255"/>
  <c r="I3255"/>
  <c r="H3255"/>
  <c r="G3255"/>
  <c r="F3255"/>
  <c r="E3255"/>
  <c r="C3255"/>
  <c r="A3255"/>
  <c r="K3254"/>
  <c r="J3254"/>
  <c r="I3254"/>
  <c r="H3254"/>
  <c r="G3254"/>
  <c r="F3254"/>
  <c r="E3254"/>
  <c r="D3254"/>
  <c r="C3254"/>
  <c r="B3254"/>
  <c r="A3254"/>
  <c r="K3253"/>
  <c r="J3253"/>
  <c r="I3253"/>
  <c r="H3253"/>
  <c r="G3253"/>
  <c r="F3253"/>
  <c r="E3253"/>
  <c r="C3253"/>
  <c r="A3253"/>
  <c r="K3252"/>
  <c r="J3252"/>
  <c r="I3252"/>
  <c r="H3252"/>
  <c r="G3252"/>
  <c r="F3252"/>
  <c r="E3252"/>
  <c r="D3252"/>
  <c r="C3252"/>
  <c r="B3252"/>
  <c r="A3252"/>
  <c r="K3251"/>
  <c r="J3251"/>
  <c r="I3251"/>
  <c r="H3251"/>
  <c r="G3251"/>
  <c r="F3251"/>
  <c r="E3251"/>
  <c r="C3251"/>
  <c r="A3251"/>
  <c r="K3250"/>
  <c r="J3250"/>
  <c r="H3250"/>
  <c r="G3250"/>
  <c r="F3250"/>
  <c r="E3250"/>
  <c r="C3250"/>
  <c r="A3250"/>
  <c r="K3249"/>
  <c r="J3249"/>
  <c r="I3249"/>
  <c r="H3249"/>
  <c r="G3249"/>
  <c r="F3249"/>
  <c r="E3249"/>
  <c r="C3249"/>
  <c r="A3249"/>
  <c r="K3248"/>
  <c r="J3248"/>
  <c r="I3248"/>
  <c r="H3248"/>
  <c r="G3248"/>
  <c r="F3248"/>
  <c r="E3248"/>
  <c r="D3248"/>
  <c r="C3248"/>
  <c r="B3248"/>
  <c r="A3248"/>
  <c r="K3247"/>
  <c r="I3247"/>
  <c r="H3247"/>
  <c r="G3247"/>
  <c r="F3247"/>
  <c r="E3247"/>
  <c r="C3247"/>
  <c r="A3247"/>
  <c r="K3246"/>
  <c r="J3246"/>
  <c r="H3246"/>
  <c r="G3246"/>
  <c r="F3246"/>
  <c r="E3246"/>
  <c r="D3246"/>
  <c r="C3246"/>
  <c r="B3246"/>
  <c r="A3246"/>
  <c r="J3245"/>
  <c r="I3245"/>
  <c r="H3245"/>
  <c r="G3245"/>
  <c r="F3245"/>
  <c r="E3245"/>
  <c r="C3245"/>
  <c r="A3245"/>
  <c r="K3244"/>
  <c r="I3244"/>
  <c r="H3244"/>
  <c r="G3244"/>
  <c r="F3244"/>
  <c r="E3244"/>
  <c r="D3244"/>
  <c r="C3244"/>
  <c r="B3244"/>
  <c r="A3244"/>
  <c r="K3243"/>
  <c r="I3243"/>
  <c r="H3243"/>
  <c r="G3243"/>
  <c r="F3243"/>
  <c r="E3243"/>
  <c r="C3243"/>
  <c r="A3243"/>
  <c r="K3242"/>
  <c r="H3242"/>
  <c r="G3242"/>
  <c r="F3242"/>
  <c r="E3242"/>
  <c r="C3242"/>
  <c r="A3242"/>
  <c r="J3241"/>
  <c r="H3241"/>
  <c r="G3241"/>
  <c r="F3241"/>
  <c r="E3241"/>
  <c r="C3241"/>
  <c r="A3241"/>
  <c r="K3240"/>
  <c r="J3240"/>
  <c r="I3240"/>
  <c r="H3240"/>
  <c r="G3240"/>
  <c r="F3240"/>
  <c r="E3240"/>
  <c r="D3240"/>
  <c r="C3240"/>
  <c r="B3240"/>
  <c r="A3240"/>
  <c r="K3239"/>
  <c r="I3239"/>
  <c r="H3239"/>
  <c r="G3239"/>
  <c r="F3239"/>
  <c r="E3239"/>
  <c r="C3239"/>
  <c r="A3239"/>
  <c r="K3238"/>
  <c r="J3238"/>
  <c r="I3238"/>
  <c r="H3238"/>
  <c r="G3238"/>
  <c r="F3238"/>
  <c r="E3238"/>
  <c r="D3238"/>
  <c r="C3238"/>
  <c r="B3238"/>
  <c r="A3238"/>
  <c r="J3237"/>
  <c r="I3237"/>
  <c r="H3237"/>
  <c r="G3237"/>
  <c r="F3237"/>
  <c r="E3237"/>
  <c r="C3237"/>
  <c r="A3237"/>
  <c r="K3236"/>
  <c r="J3236"/>
  <c r="I3236"/>
  <c r="H3236"/>
  <c r="G3236"/>
  <c r="F3236"/>
  <c r="E3236"/>
  <c r="C3236"/>
  <c r="A3236"/>
  <c r="K3235"/>
  <c r="I3235"/>
  <c r="H3235"/>
  <c r="G3235"/>
  <c r="F3235"/>
  <c r="E3235"/>
  <c r="C3235"/>
  <c r="A3235"/>
  <c r="K3234"/>
  <c r="I3234"/>
  <c r="H3234"/>
  <c r="G3234"/>
  <c r="F3234"/>
  <c r="E3234"/>
  <c r="D3234"/>
  <c r="C3234"/>
  <c r="B3234"/>
  <c r="A3234"/>
  <c r="K3233"/>
  <c r="H3233"/>
  <c r="G3233"/>
  <c r="F3233"/>
  <c r="E3233"/>
  <c r="C3233"/>
  <c r="A3233"/>
  <c r="K3232"/>
  <c r="I3232"/>
  <c r="H3232"/>
  <c r="G3232"/>
  <c r="F3232"/>
  <c r="E3232"/>
  <c r="D3232"/>
  <c r="C3232"/>
  <c r="B3232"/>
  <c r="A3232"/>
  <c r="K3231"/>
  <c r="H3231"/>
  <c r="G3231"/>
  <c r="F3231"/>
  <c r="E3231"/>
  <c r="C3231"/>
  <c r="A3231"/>
  <c r="K3230"/>
  <c r="J3230"/>
  <c r="I3230"/>
  <c r="H3230"/>
  <c r="G3230"/>
  <c r="F3230"/>
  <c r="E3230"/>
  <c r="D3230"/>
  <c r="C3230"/>
  <c r="B3230"/>
  <c r="A3230"/>
  <c r="K3229"/>
  <c r="J3229"/>
  <c r="I3229"/>
  <c r="H3229"/>
  <c r="G3229"/>
  <c r="F3229"/>
  <c r="E3229"/>
  <c r="D3229"/>
  <c r="C3229"/>
  <c r="B3229"/>
  <c r="A3229"/>
  <c r="K3228"/>
  <c r="J3228"/>
  <c r="I3228"/>
  <c r="H3228"/>
  <c r="G3228"/>
  <c r="F3228"/>
  <c r="E3228"/>
  <c r="C3228"/>
  <c r="A3228"/>
  <c r="K3227"/>
  <c r="J3227"/>
  <c r="I3227"/>
  <c r="H3227"/>
  <c r="G3227"/>
  <c r="F3227"/>
  <c r="E3227"/>
  <c r="D3227"/>
  <c r="C3227"/>
  <c r="B3227"/>
  <c r="A3227"/>
  <c r="K3226"/>
  <c r="J3226"/>
  <c r="I3226"/>
  <c r="H3226"/>
  <c r="G3226"/>
  <c r="F3226"/>
  <c r="E3226"/>
  <c r="C3226"/>
  <c r="A3226"/>
  <c r="K3225"/>
  <c r="J3225"/>
  <c r="I3225"/>
  <c r="H3225"/>
  <c r="G3225"/>
  <c r="F3225"/>
  <c r="E3225"/>
  <c r="D3225"/>
  <c r="C3225"/>
  <c r="B3225"/>
  <c r="A3225"/>
  <c r="K3224"/>
  <c r="J3224"/>
  <c r="I3224"/>
  <c r="H3224"/>
  <c r="G3224"/>
  <c r="F3224"/>
  <c r="E3224"/>
  <c r="C3224"/>
  <c r="B3224"/>
  <c r="A3224"/>
  <c r="K3223"/>
  <c r="J3223"/>
  <c r="I3223"/>
  <c r="H3223"/>
  <c r="G3223"/>
  <c r="F3223"/>
  <c r="E3223"/>
  <c r="D3223"/>
  <c r="C3223"/>
  <c r="B3223"/>
  <c r="A3223"/>
  <c r="K3222"/>
  <c r="J3222"/>
  <c r="I3222"/>
  <c r="H3222"/>
  <c r="G3222"/>
  <c r="F3222"/>
  <c r="E3222"/>
  <c r="D3222"/>
  <c r="C3222"/>
  <c r="B3222"/>
  <c r="A3222"/>
  <c r="J3221"/>
  <c r="I3221"/>
  <c r="H3221"/>
  <c r="G3221"/>
  <c r="F3221"/>
  <c r="E3221"/>
  <c r="D3221"/>
  <c r="C3221"/>
  <c r="B3221"/>
  <c r="A3221"/>
  <c r="J3220"/>
  <c r="I3220"/>
  <c r="H3220"/>
  <c r="G3220"/>
  <c r="F3220"/>
  <c r="E3220"/>
  <c r="C3220"/>
  <c r="B3220"/>
  <c r="A3220"/>
  <c r="J3219"/>
  <c r="I3219"/>
  <c r="H3219"/>
  <c r="G3219"/>
  <c r="F3219"/>
  <c r="E3219"/>
  <c r="D3219"/>
  <c r="C3219"/>
  <c r="B3219"/>
  <c r="A3219"/>
  <c r="K3218"/>
  <c r="J3218"/>
  <c r="I3218"/>
  <c r="H3218"/>
  <c r="G3218"/>
  <c r="F3218"/>
  <c r="E3218"/>
  <c r="D3218"/>
  <c r="C3218"/>
  <c r="B3218"/>
  <c r="A3218"/>
  <c r="K3217"/>
  <c r="J3217"/>
  <c r="I3217"/>
  <c r="H3217"/>
  <c r="G3217"/>
  <c r="F3217"/>
  <c r="E3217"/>
  <c r="D3217"/>
  <c r="C3217"/>
  <c r="B3217"/>
  <c r="A3217"/>
  <c r="K3216"/>
  <c r="J3216"/>
  <c r="H3216"/>
  <c r="G3216"/>
  <c r="F3216"/>
  <c r="E3216"/>
  <c r="C3216"/>
  <c r="A3216"/>
  <c r="K3215"/>
  <c r="J3215"/>
  <c r="I3215"/>
  <c r="H3215"/>
  <c r="G3215"/>
  <c r="F3215"/>
  <c r="E3215"/>
  <c r="D3215"/>
  <c r="C3215"/>
  <c r="B3215"/>
  <c r="A3215"/>
  <c r="K3214"/>
  <c r="J3214"/>
  <c r="I3214"/>
  <c r="H3214"/>
  <c r="G3214"/>
  <c r="F3214"/>
  <c r="E3214"/>
  <c r="C3214"/>
  <c r="A3214"/>
  <c r="K3213"/>
  <c r="J3213"/>
  <c r="I3213"/>
  <c r="H3213"/>
  <c r="G3213"/>
  <c r="F3213"/>
  <c r="E3213"/>
  <c r="D3213"/>
  <c r="C3213"/>
  <c r="B3213"/>
  <c r="A3213"/>
  <c r="K3212"/>
  <c r="J3212"/>
  <c r="H3212"/>
  <c r="G3212"/>
  <c r="F3212"/>
  <c r="E3212"/>
  <c r="C3212"/>
  <c r="A3212"/>
  <c r="K3211"/>
  <c r="J3211"/>
  <c r="I3211"/>
  <c r="H3211"/>
  <c r="G3211"/>
  <c r="F3211"/>
  <c r="E3211"/>
  <c r="D3211"/>
  <c r="C3211"/>
  <c r="B3211"/>
  <c r="A3211"/>
  <c r="K3210"/>
  <c r="J3210"/>
  <c r="I3210"/>
  <c r="H3210"/>
  <c r="G3210"/>
  <c r="F3210"/>
  <c r="E3210"/>
  <c r="D3210"/>
  <c r="C3210"/>
  <c r="B3210"/>
  <c r="A3210"/>
  <c r="K3209"/>
  <c r="J3209"/>
  <c r="I3209"/>
  <c r="H3209"/>
  <c r="G3209"/>
  <c r="F3209"/>
  <c r="E3209"/>
  <c r="C3209"/>
  <c r="A3209"/>
  <c r="K3208"/>
  <c r="J3208"/>
  <c r="I3208"/>
  <c r="H3208"/>
  <c r="G3208"/>
  <c r="F3208"/>
  <c r="E3208"/>
  <c r="D3208"/>
  <c r="C3208"/>
  <c r="B3208"/>
  <c r="A3208"/>
  <c r="K3207"/>
  <c r="J3207"/>
  <c r="I3207"/>
  <c r="H3207"/>
  <c r="G3207"/>
  <c r="F3207"/>
  <c r="E3207"/>
  <c r="C3207"/>
  <c r="A3207"/>
  <c r="K3206"/>
  <c r="J3206"/>
  <c r="I3206"/>
  <c r="H3206"/>
  <c r="G3206"/>
  <c r="F3206"/>
  <c r="E3206"/>
  <c r="D3206"/>
  <c r="C3206"/>
  <c r="B3206"/>
  <c r="A3206"/>
  <c r="K3205"/>
  <c r="J3205"/>
  <c r="I3205"/>
  <c r="H3205"/>
  <c r="G3205"/>
  <c r="F3205"/>
  <c r="E3205"/>
  <c r="C3205"/>
  <c r="A3205"/>
  <c r="J3204"/>
  <c r="I3204"/>
  <c r="H3204"/>
  <c r="G3204"/>
  <c r="F3204"/>
  <c r="E3204"/>
  <c r="D3204"/>
  <c r="C3204"/>
  <c r="B3204"/>
  <c r="A3204"/>
  <c r="K3203"/>
  <c r="I3203"/>
  <c r="H3203"/>
  <c r="G3203"/>
  <c r="F3203"/>
  <c r="E3203"/>
  <c r="C3203"/>
  <c r="A3203"/>
  <c r="J3202"/>
  <c r="H3202"/>
  <c r="G3202"/>
  <c r="F3202"/>
  <c r="E3202"/>
  <c r="D3202"/>
  <c r="C3202"/>
  <c r="B3202"/>
  <c r="A3202"/>
  <c r="K3201"/>
  <c r="I3201"/>
  <c r="H3201"/>
  <c r="G3201"/>
  <c r="F3201"/>
  <c r="E3201"/>
  <c r="C3201"/>
  <c r="A3201"/>
  <c r="J3200"/>
  <c r="H3200"/>
  <c r="G3200"/>
  <c r="F3200"/>
  <c r="E3200"/>
  <c r="D3200"/>
  <c r="C3200"/>
  <c r="B3200"/>
  <c r="A3200"/>
  <c r="K3199"/>
  <c r="J3199"/>
  <c r="I3199"/>
  <c r="H3199"/>
  <c r="G3199"/>
  <c r="F3199"/>
  <c r="E3199"/>
  <c r="D3199"/>
  <c r="C3199"/>
  <c r="B3199"/>
  <c r="A3199"/>
  <c r="K3198"/>
  <c r="J3198"/>
  <c r="I3198"/>
  <c r="H3198"/>
  <c r="G3198"/>
  <c r="F3198"/>
  <c r="E3198"/>
  <c r="D3198"/>
  <c r="C3198"/>
  <c r="B3198"/>
  <c r="A3198"/>
  <c r="K3197"/>
  <c r="J3197"/>
  <c r="I3197"/>
  <c r="H3197"/>
  <c r="G3197"/>
  <c r="F3197"/>
  <c r="E3197"/>
  <c r="C3197"/>
  <c r="A3197"/>
  <c r="K3196"/>
  <c r="J3196"/>
  <c r="I3196"/>
  <c r="H3196"/>
  <c r="G3196"/>
  <c r="F3196"/>
  <c r="E3196"/>
  <c r="D3196"/>
  <c r="C3196"/>
  <c r="B3196"/>
  <c r="A3196"/>
  <c r="K3195"/>
  <c r="J3195"/>
  <c r="I3195"/>
  <c r="H3195"/>
  <c r="G3195"/>
  <c r="F3195"/>
  <c r="E3195"/>
  <c r="C3195"/>
  <c r="A3195"/>
  <c r="K3194"/>
  <c r="J3194"/>
  <c r="I3194"/>
  <c r="H3194"/>
  <c r="G3194"/>
  <c r="F3194"/>
  <c r="E3194"/>
  <c r="D3194"/>
  <c r="C3194"/>
  <c r="B3194"/>
  <c r="A3194"/>
  <c r="K3193"/>
  <c r="I3193"/>
  <c r="H3193"/>
  <c r="G3193"/>
  <c r="F3193"/>
  <c r="E3193"/>
  <c r="C3193"/>
  <c r="A3193"/>
  <c r="K3192"/>
  <c r="J3192"/>
  <c r="H3192"/>
  <c r="G3192"/>
  <c r="F3192"/>
  <c r="E3192"/>
  <c r="D3192"/>
  <c r="C3192"/>
  <c r="B3192"/>
  <c r="A3192"/>
  <c r="J3191"/>
  <c r="I3191"/>
  <c r="H3191"/>
  <c r="G3191"/>
  <c r="F3191"/>
  <c r="E3191"/>
  <c r="D3191"/>
  <c r="C3191"/>
  <c r="B3191"/>
  <c r="A3191"/>
  <c r="K3190"/>
  <c r="J3190"/>
  <c r="I3190"/>
  <c r="H3190"/>
  <c r="G3190"/>
  <c r="F3190"/>
  <c r="E3190"/>
  <c r="C3190"/>
  <c r="A3190"/>
  <c r="K3189"/>
  <c r="J3189"/>
  <c r="I3189"/>
  <c r="H3189"/>
  <c r="G3189"/>
  <c r="F3189"/>
  <c r="E3189"/>
  <c r="D3189"/>
  <c r="C3189"/>
  <c r="B3189"/>
  <c r="A3189"/>
  <c r="K3188"/>
  <c r="J3188"/>
  <c r="I3188"/>
  <c r="H3188"/>
  <c r="G3188"/>
  <c r="F3188"/>
  <c r="E3188"/>
  <c r="C3188"/>
  <c r="A3188"/>
  <c r="J3187"/>
  <c r="H3187"/>
  <c r="G3187"/>
  <c r="F3187"/>
  <c r="E3187"/>
  <c r="D3187"/>
  <c r="C3187"/>
  <c r="B3187"/>
  <c r="A3187"/>
  <c r="K3186"/>
  <c r="I3186"/>
  <c r="H3186"/>
  <c r="G3186"/>
  <c r="F3186"/>
  <c r="E3186"/>
  <c r="C3186"/>
  <c r="A3186"/>
  <c r="J3185"/>
  <c r="H3185"/>
  <c r="G3185"/>
  <c r="F3185"/>
  <c r="E3185"/>
  <c r="D3185"/>
  <c r="C3185"/>
  <c r="B3185"/>
  <c r="A3185"/>
  <c r="K3184"/>
  <c r="J3184"/>
  <c r="I3184"/>
  <c r="H3184"/>
  <c r="G3184"/>
  <c r="F3184"/>
  <c r="E3184"/>
  <c r="C3184"/>
  <c r="A3184"/>
  <c r="K3183"/>
  <c r="J3183"/>
  <c r="I3183"/>
  <c r="H3183"/>
  <c r="G3183"/>
  <c r="F3183"/>
  <c r="E3183"/>
  <c r="D3183"/>
  <c r="C3183"/>
  <c r="B3183"/>
  <c r="A3183"/>
  <c r="K3182"/>
  <c r="J3182"/>
  <c r="I3182"/>
  <c r="H3182"/>
  <c r="G3182"/>
  <c r="F3182"/>
  <c r="E3182"/>
  <c r="C3182"/>
  <c r="A3182"/>
  <c r="K3181"/>
  <c r="J3181"/>
  <c r="I3181"/>
  <c r="H3181"/>
  <c r="G3181"/>
  <c r="F3181"/>
  <c r="E3181"/>
  <c r="D3181"/>
  <c r="C3181"/>
  <c r="B3181"/>
  <c r="A3181"/>
  <c r="K3180"/>
  <c r="J3180"/>
  <c r="I3180"/>
  <c r="H3180"/>
  <c r="G3180"/>
  <c r="F3180"/>
  <c r="E3180"/>
  <c r="C3180"/>
  <c r="A3180"/>
  <c r="K3179"/>
  <c r="J3179"/>
  <c r="I3179"/>
  <c r="H3179"/>
  <c r="G3179"/>
  <c r="F3179"/>
  <c r="E3179"/>
  <c r="D3179"/>
  <c r="C3179"/>
  <c r="B3179"/>
  <c r="A3179"/>
  <c r="K3178"/>
  <c r="J3178"/>
  <c r="I3178"/>
  <c r="H3178"/>
  <c r="G3178"/>
  <c r="F3178"/>
  <c r="E3178"/>
  <c r="C3178"/>
  <c r="B3178"/>
  <c r="A3178"/>
  <c r="K3177"/>
  <c r="J3177"/>
  <c r="I3177"/>
  <c r="H3177"/>
  <c r="G3177"/>
  <c r="F3177"/>
  <c r="E3177"/>
  <c r="D3177"/>
  <c r="C3177"/>
  <c r="B3177"/>
  <c r="A3177"/>
  <c r="J3176"/>
  <c r="I3176"/>
  <c r="H3176"/>
  <c r="G3176"/>
  <c r="F3176"/>
  <c r="E3176"/>
  <c r="D3176"/>
  <c r="C3176"/>
  <c r="B3176"/>
  <c r="A3176"/>
  <c r="K3175"/>
  <c r="J3175"/>
  <c r="I3175"/>
  <c r="H3175"/>
  <c r="G3175"/>
  <c r="F3175"/>
  <c r="E3175"/>
  <c r="D3175"/>
  <c r="C3175"/>
  <c r="B3175"/>
  <c r="A3175"/>
  <c r="K3174"/>
  <c r="J3174"/>
  <c r="I3174"/>
  <c r="H3174"/>
  <c r="G3174"/>
  <c r="F3174"/>
  <c r="E3174"/>
  <c r="C3174"/>
  <c r="A3174"/>
  <c r="K3173"/>
  <c r="J3173"/>
  <c r="I3173"/>
  <c r="H3173"/>
  <c r="G3173"/>
  <c r="F3173"/>
  <c r="E3173"/>
  <c r="D3173"/>
  <c r="C3173"/>
  <c r="B3173"/>
  <c r="A3173"/>
  <c r="K3172"/>
  <c r="I3172"/>
  <c r="H3172"/>
  <c r="G3172"/>
  <c r="F3172"/>
  <c r="E3172"/>
  <c r="C3172"/>
  <c r="A3172"/>
  <c r="K3171"/>
  <c r="J3171"/>
  <c r="H3171"/>
  <c r="G3171"/>
  <c r="F3171"/>
  <c r="E3171"/>
  <c r="D3171"/>
  <c r="C3171"/>
  <c r="B3171"/>
  <c r="A3171"/>
  <c r="K3170"/>
  <c r="I3170"/>
  <c r="H3170"/>
  <c r="G3170"/>
  <c r="F3170"/>
  <c r="E3170"/>
  <c r="C3170"/>
  <c r="A3170"/>
  <c r="K3169"/>
  <c r="J3169"/>
  <c r="H3169"/>
  <c r="G3169"/>
  <c r="F3169"/>
  <c r="E3169"/>
  <c r="D3169"/>
  <c r="C3169"/>
  <c r="B3169"/>
  <c r="A3169"/>
  <c r="J3168"/>
  <c r="I3168"/>
  <c r="H3168"/>
  <c r="G3168"/>
  <c r="F3168"/>
  <c r="E3168"/>
  <c r="D3168"/>
  <c r="C3168"/>
  <c r="B3168"/>
  <c r="A3168"/>
  <c r="K3167"/>
  <c r="J3167"/>
  <c r="I3167"/>
  <c r="H3167"/>
  <c r="G3167"/>
  <c r="F3167"/>
  <c r="E3167"/>
  <c r="C3167"/>
  <c r="A3167"/>
  <c r="K3166"/>
  <c r="J3166"/>
  <c r="I3166"/>
  <c r="H3166"/>
  <c r="G3166"/>
  <c r="F3166"/>
  <c r="E3166"/>
  <c r="D3166"/>
  <c r="C3166"/>
  <c r="B3166"/>
  <c r="A3166"/>
  <c r="K3165"/>
  <c r="J3165"/>
  <c r="I3165"/>
  <c r="H3165"/>
  <c r="G3165"/>
  <c r="F3165"/>
  <c r="E3165"/>
  <c r="C3165"/>
  <c r="A3165"/>
  <c r="J3164"/>
  <c r="H3164"/>
  <c r="G3164"/>
  <c r="F3164"/>
  <c r="E3164"/>
  <c r="D3164"/>
  <c r="C3164"/>
  <c r="B3164"/>
  <c r="A3164"/>
  <c r="K3163"/>
  <c r="I3163"/>
  <c r="H3163"/>
  <c r="G3163"/>
  <c r="F3163"/>
  <c r="E3163"/>
  <c r="C3163"/>
  <c r="A3163"/>
  <c r="J3162"/>
  <c r="H3162"/>
  <c r="G3162"/>
  <c r="F3162"/>
  <c r="E3162"/>
  <c r="D3162"/>
  <c r="C3162"/>
  <c r="B3162"/>
  <c r="A3162"/>
  <c r="K3161"/>
  <c r="I3161"/>
  <c r="H3161"/>
  <c r="G3161"/>
  <c r="F3161"/>
  <c r="E3161"/>
  <c r="C3161"/>
  <c r="A3161"/>
  <c r="J3160"/>
  <c r="H3160"/>
  <c r="G3160"/>
  <c r="F3160"/>
  <c r="E3160"/>
  <c r="D3160"/>
  <c r="C3160"/>
  <c r="B3160"/>
  <c r="A3160"/>
  <c r="K3159"/>
  <c r="J3159"/>
  <c r="I3159"/>
  <c r="H3159"/>
  <c r="G3159"/>
  <c r="F3159"/>
  <c r="E3159"/>
  <c r="C3159"/>
  <c r="A3159"/>
  <c r="K3158"/>
  <c r="J3158"/>
  <c r="I3158"/>
  <c r="H3158"/>
  <c r="G3158"/>
  <c r="F3158"/>
  <c r="E3158"/>
  <c r="D3158"/>
  <c r="C3158"/>
  <c r="B3158"/>
  <c r="A3158"/>
  <c r="K3157"/>
  <c r="J3157"/>
  <c r="I3157"/>
  <c r="H3157"/>
  <c r="G3157"/>
  <c r="F3157"/>
  <c r="E3157"/>
  <c r="C3157"/>
  <c r="A3157"/>
  <c r="K3156"/>
  <c r="J3156"/>
  <c r="I3156"/>
  <c r="H3156"/>
  <c r="G3156"/>
  <c r="F3156"/>
  <c r="E3156"/>
  <c r="D3156"/>
  <c r="C3156"/>
  <c r="B3156"/>
  <c r="A3156"/>
  <c r="K3155"/>
  <c r="J3155"/>
  <c r="I3155"/>
  <c r="H3155"/>
  <c r="G3155"/>
  <c r="F3155"/>
  <c r="E3155"/>
  <c r="C3155"/>
  <c r="A3155"/>
  <c r="J3154"/>
  <c r="I3154"/>
  <c r="H3154"/>
  <c r="G3154"/>
  <c r="F3154"/>
  <c r="E3154"/>
  <c r="D3154"/>
  <c r="C3154"/>
  <c r="B3154"/>
  <c r="A3154"/>
  <c r="K3153"/>
  <c r="J3153"/>
  <c r="I3153"/>
  <c r="H3153"/>
  <c r="G3153"/>
  <c r="F3153"/>
  <c r="E3153"/>
  <c r="D3153"/>
  <c r="C3153"/>
  <c r="B3153"/>
  <c r="A3153"/>
  <c r="K3152"/>
  <c r="J3152"/>
  <c r="H3152"/>
  <c r="G3152"/>
  <c r="F3152"/>
  <c r="E3152"/>
  <c r="C3152"/>
  <c r="A3152"/>
  <c r="K3151"/>
  <c r="J3151"/>
  <c r="I3151"/>
  <c r="H3151"/>
  <c r="G3151"/>
  <c r="F3151"/>
  <c r="E3151"/>
  <c r="D3151"/>
  <c r="C3151"/>
  <c r="B3151"/>
  <c r="A3151"/>
  <c r="K3150"/>
  <c r="J3150"/>
  <c r="I3150"/>
  <c r="H3150"/>
  <c r="G3150"/>
  <c r="F3150"/>
  <c r="E3150"/>
  <c r="C3150"/>
  <c r="A3150"/>
  <c r="K3149"/>
  <c r="J3149"/>
  <c r="I3149"/>
  <c r="H3149"/>
  <c r="G3149"/>
  <c r="F3149"/>
  <c r="E3149"/>
  <c r="D3149"/>
  <c r="C3149"/>
  <c r="B3149"/>
  <c r="A3149"/>
  <c r="K3148"/>
  <c r="J3148"/>
  <c r="H3148"/>
  <c r="G3148"/>
  <c r="F3148"/>
  <c r="E3148"/>
  <c r="C3148"/>
  <c r="A3148"/>
  <c r="K3147"/>
  <c r="J3147"/>
  <c r="I3147"/>
  <c r="H3147"/>
  <c r="G3147"/>
  <c r="F3147"/>
  <c r="E3147"/>
  <c r="D3147"/>
  <c r="C3147"/>
  <c r="B3147"/>
  <c r="A3147"/>
  <c r="K3146"/>
  <c r="J3146"/>
  <c r="I3146"/>
  <c r="H3146"/>
  <c r="G3146"/>
  <c r="F3146"/>
  <c r="E3146"/>
  <c r="D3146"/>
  <c r="C3146"/>
  <c r="B3146"/>
  <c r="A3146"/>
  <c r="K3145"/>
  <c r="J3145"/>
  <c r="I3145"/>
  <c r="H3145"/>
  <c r="G3145"/>
  <c r="F3145"/>
  <c r="E3145"/>
  <c r="C3145"/>
  <c r="A3145"/>
  <c r="K3144"/>
  <c r="J3144"/>
  <c r="I3144"/>
  <c r="H3144"/>
  <c r="G3144"/>
  <c r="F3144"/>
  <c r="E3144"/>
  <c r="D3144"/>
  <c r="C3144"/>
  <c r="B3144"/>
  <c r="A3144"/>
  <c r="K3143"/>
  <c r="J3143"/>
  <c r="I3143"/>
  <c r="H3143"/>
  <c r="G3143"/>
  <c r="F3143"/>
  <c r="E3143"/>
  <c r="C3143"/>
  <c r="A3143"/>
  <c r="J3142"/>
  <c r="I3142"/>
  <c r="H3142"/>
  <c r="G3142"/>
  <c r="F3142"/>
  <c r="E3142"/>
  <c r="D3142"/>
  <c r="C3142"/>
  <c r="B3142"/>
  <c r="A3142"/>
  <c r="K3141"/>
  <c r="J3141"/>
  <c r="H3141"/>
  <c r="G3141"/>
  <c r="F3141"/>
  <c r="E3141"/>
  <c r="C3141"/>
  <c r="A3141"/>
  <c r="K3140"/>
  <c r="J3140"/>
  <c r="I3140"/>
  <c r="H3140"/>
  <c r="G3140"/>
  <c r="F3140"/>
  <c r="E3140"/>
  <c r="D3140"/>
  <c r="C3140"/>
  <c r="B3140"/>
  <c r="A3140"/>
  <c r="K3139"/>
  <c r="J3139"/>
  <c r="I3139"/>
  <c r="H3139"/>
  <c r="G3139"/>
  <c r="F3139"/>
  <c r="E3139"/>
  <c r="C3139"/>
  <c r="A3139"/>
  <c r="K3138"/>
  <c r="J3138"/>
  <c r="I3138"/>
  <c r="H3138"/>
  <c r="G3138"/>
  <c r="F3138"/>
  <c r="E3138"/>
  <c r="D3138"/>
  <c r="C3138"/>
  <c r="B3138"/>
  <c r="A3138"/>
  <c r="K3137"/>
  <c r="J3137"/>
  <c r="I3137"/>
  <c r="H3137"/>
  <c r="G3137"/>
  <c r="F3137"/>
  <c r="E3137"/>
  <c r="D3137"/>
  <c r="C3137"/>
  <c r="B3137"/>
  <c r="A3137"/>
  <c r="K3136"/>
  <c r="J3136"/>
  <c r="I3136"/>
  <c r="H3136"/>
  <c r="G3136"/>
  <c r="F3136"/>
  <c r="E3136"/>
  <c r="D3136"/>
  <c r="C3136"/>
  <c r="B3136"/>
  <c r="A3136"/>
  <c r="K3135"/>
  <c r="J3135"/>
  <c r="H3135"/>
  <c r="G3135"/>
  <c r="F3135"/>
  <c r="E3135"/>
  <c r="C3135"/>
  <c r="A3135"/>
  <c r="K3134"/>
  <c r="J3134"/>
  <c r="I3134"/>
  <c r="H3134"/>
  <c r="G3134"/>
  <c r="F3134"/>
  <c r="E3134"/>
  <c r="D3134"/>
  <c r="C3134"/>
  <c r="B3134"/>
  <c r="A3134"/>
  <c r="K3133"/>
  <c r="J3133"/>
  <c r="I3133"/>
  <c r="H3133"/>
  <c r="G3133"/>
  <c r="F3133"/>
  <c r="E3133"/>
  <c r="C3133"/>
  <c r="A3133"/>
  <c r="K3132"/>
  <c r="J3132"/>
  <c r="I3132"/>
  <c r="H3132"/>
  <c r="G3132"/>
  <c r="F3132"/>
  <c r="E3132"/>
  <c r="D3132"/>
  <c r="C3132"/>
  <c r="B3132"/>
  <c r="A3132"/>
  <c r="K3131"/>
  <c r="J3131"/>
  <c r="I3131"/>
  <c r="H3131"/>
  <c r="G3131"/>
  <c r="F3131"/>
  <c r="E3131"/>
  <c r="D3131"/>
  <c r="C3131"/>
  <c r="B3131"/>
  <c r="A3131"/>
  <c r="K3130"/>
  <c r="J3130"/>
  <c r="I3130"/>
  <c r="H3130"/>
  <c r="G3130"/>
  <c r="F3130"/>
  <c r="E3130"/>
  <c r="D3130"/>
  <c r="C3130"/>
  <c r="B3130"/>
  <c r="A3130"/>
  <c r="K3129"/>
  <c r="J3129"/>
  <c r="I3129"/>
  <c r="H3129"/>
  <c r="G3129"/>
  <c r="F3129"/>
  <c r="E3129"/>
  <c r="D3129"/>
  <c r="C3129"/>
  <c r="B3129"/>
  <c r="A3129"/>
  <c r="K3128"/>
  <c r="J3128"/>
  <c r="I3128"/>
  <c r="H3128"/>
  <c r="G3128"/>
  <c r="F3128"/>
  <c r="E3128"/>
  <c r="C3128"/>
  <c r="A3128"/>
  <c r="K3127"/>
  <c r="J3127"/>
  <c r="I3127"/>
  <c r="H3127"/>
  <c r="G3127"/>
  <c r="F3127"/>
  <c r="E3127"/>
  <c r="D3127"/>
  <c r="C3127"/>
  <c r="B3127"/>
  <c r="A3127"/>
  <c r="K3126"/>
  <c r="J3126"/>
  <c r="I3126"/>
  <c r="H3126"/>
  <c r="G3126"/>
  <c r="F3126"/>
  <c r="E3126"/>
  <c r="C3126"/>
  <c r="A3126"/>
  <c r="K3125"/>
  <c r="J3125"/>
  <c r="I3125"/>
  <c r="H3125"/>
  <c r="G3125"/>
  <c r="F3125"/>
  <c r="E3125"/>
  <c r="D3125"/>
  <c r="C3125"/>
  <c r="B3125"/>
  <c r="A3125"/>
  <c r="K3124"/>
  <c r="J3124"/>
  <c r="I3124"/>
  <c r="H3124"/>
  <c r="G3124"/>
  <c r="F3124"/>
  <c r="E3124"/>
  <c r="C3124"/>
  <c r="A3124"/>
  <c r="J3123"/>
  <c r="I3123"/>
  <c r="H3123"/>
  <c r="G3123"/>
  <c r="F3123"/>
  <c r="E3123"/>
  <c r="D3123"/>
  <c r="C3123"/>
  <c r="B3123"/>
  <c r="A3123"/>
  <c r="K3122"/>
  <c r="J3122"/>
  <c r="I3122"/>
  <c r="H3122"/>
  <c r="G3122"/>
  <c r="F3122"/>
  <c r="E3122"/>
  <c r="D3122"/>
  <c r="C3122"/>
  <c r="B3122"/>
  <c r="A3122"/>
  <c r="K3121"/>
  <c r="J3121"/>
  <c r="I3121"/>
  <c r="H3121"/>
  <c r="G3121"/>
  <c r="F3121"/>
  <c r="E3121"/>
  <c r="C3121"/>
  <c r="A3121"/>
  <c r="K3120"/>
  <c r="J3120"/>
  <c r="H3120"/>
  <c r="G3120"/>
  <c r="F3120"/>
  <c r="E3120"/>
  <c r="D3120"/>
  <c r="C3120"/>
  <c r="B3120"/>
  <c r="A3120"/>
  <c r="K3119"/>
  <c r="J3119"/>
  <c r="I3119"/>
  <c r="H3119"/>
  <c r="G3119"/>
  <c r="F3119"/>
  <c r="E3119"/>
  <c r="C3119"/>
  <c r="A3119"/>
  <c r="K3118"/>
  <c r="J3118"/>
  <c r="I3118"/>
  <c r="H3118"/>
  <c r="G3118"/>
  <c r="F3118"/>
  <c r="E3118"/>
  <c r="D3118"/>
  <c r="C3118"/>
  <c r="B3118"/>
  <c r="A3118"/>
  <c r="K3117"/>
  <c r="J3117"/>
  <c r="H3117"/>
  <c r="G3117"/>
  <c r="F3117"/>
  <c r="E3117"/>
  <c r="C3117"/>
  <c r="A3117"/>
  <c r="K3116"/>
  <c r="J3116"/>
  <c r="I3116"/>
  <c r="H3116"/>
  <c r="G3116"/>
  <c r="F3116"/>
  <c r="E3116"/>
  <c r="D3116"/>
  <c r="C3116"/>
  <c r="B3116"/>
  <c r="A3116"/>
  <c r="J3115"/>
  <c r="I3115"/>
  <c r="H3115"/>
  <c r="G3115"/>
  <c r="F3115"/>
  <c r="E3115"/>
  <c r="D3115"/>
  <c r="C3115"/>
  <c r="B3115"/>
  <c r="A3115"/>
  <c r="K3114"/>
  <c r="J3114"/>
  <c r="I3114"/>
  <c r="H3114"/>
  <c r="G3114"/>
  <c r="F3114"/>
  <c r="E3114"/>
  <c r="C3114"/>
  <c r="A3114"/>
  <c r="K3113"/>
  <c r="J3113"/>
  <c r="I3113"/>
  <c r="H3113"/>
  <c r="G3113"/>
  <c r="F3113"/>
  <c r="E3113"/>
  <c r="D3113"/>
  <c r="C3113"/>
  <c r="B3113"/>
  <c r="A3113"/>
  <c r="K3112"/>
  <c r="J3112"/>
  <c r="I3112"/>
  <c r="H3112"/>
  <c r="G3112"/>
  <c r="F3112"/>
  <c r="E3112"/>
  <c r="C3112"/>
  <c r="A3112"/>
  <c r="J3111"/>
  <c r="I3111"/>
  <c r="H3111"/>
  <c r="G3111"/>
  <c r="F3111"/>
  <c r="E3111"/>
  <c r="D3111"/>
  <c r="C3111"/>
  <c r="B3111"/>
  <c r="A3111"/>
  <c r="K3110"/>
  <c r="J3110"/>
  <c r="H3110"/>
  <c r="G3110"/>
  <c r="F3110"/>
  <c r="E3110"/>
  <c r="C3110"/>
  <c r="A3110"/>
  <c r="K3109"/>
  <c r="J3109"/>
  <c r="I3109"/>
  <c r="H3109"/>
  <c r="G3109"/>
  <c r="F3109"/>
  <c r="E3109"/>
  <c r="D3109"/>
  <c r="C3109"/>
  <c r="B3109"/>
  <c r="A3109"/>
  <c r="K3108"/>
  <c r="J3108"/>
  <c r="I3108"/>
  <c r="H3108"/>
  <c r="G3108"/>
  <c r="F3108"/>
  <c r="E3108"/>
  <c r="C3108"/>
  <c r="A3108"/>
  <c r="K3107"/>
  <c r="J3107"/>
  <c r="I3107"/>
  <c r="H3107"/>
  <c r="G3107"/>
  <c r="F3107"/>
  <c r="E3107"/>
  <c r="D3107"/>
  <c r="C3107"/>
  <c r="B3107"/>
  <c r="A3107"/>
  <c r="K3106"/>
  <c r="J3106"/>
  <c r="I3106"/>
  <c r="H3106"/>
  <c r="G3106"/>
  <c r="F3106"/>
  <c r="E3106"/>
  <c r="D3106"/>
  <c r="C3106"/>
  <c r="B3106"/>
  <c r="A3106"/>
  <c r="K3105"/>
  <c r="J3105"/>
  <c r="I3105"/>
  <c r="H3105"/>
  <c r="G3105"/>
  <c r="F3105"/>
  <c r="E3105"/>
  <c r="D3105"/>
  <c r="C3105"/>
  <c r="B3105"/>
  <c r="A3105"/>
  <c r="K3104"/>
  <c r="J3104"/>
  <c r="I3104"/>
  <c r="H3104"/>
  <c r="G3104"/>
  <c r="F3104"/>
  <c r="E3104"/>
  <c r="C3104"/>
  <c r="A3104"/>
  <c r="K3103"/>
  <c r="J3103"/>
  <c r="I3103"/>
  <c r="H3103"/>
  <c r="G3103"/>
  <c r="F3103"/>
  <c r="E3103"/>
  <c r="D3103"/>
  <c r="C3103"/>
  <c r="B3103"/>
  <c r="A3103"/>
  <c r="K3102"/>
  <c r="J3102"/>
  <c r="I3102"/>
  <c r="H3102"/>
  <c r="G3102"/>
  <c r="F3102"/>
  <c r="E3102"/>
  <c r="C3102"/>
  <c r="A3102"/>
  <c r="K3101"/>
  <c r="J3101"/>
  <c r="I3101"/>
  <c r="H3101"/>
  <c r="G3101"/>
  <c r="F3101"/>
  <c r="E3101"/>
  <c r="D3101"/>
  <c r="C3101"/>
  <c r="B3101"/>
  <c r="A3101"/>
  <c r="K3100"/>
  <c r="J3100"/>
  <c r="I3100"/>
  <c r="H3100"/>
  <c r="G3100"/>
  <c r="F3100"/>
  <c r="E3100"/>
  <c r="D3100"/>
  <c r="C3100"/>
  <c r="B3100"/>
  <c r="A3100"/>
  <c r="K3099"/>
  <c r="J3099"/>
  <c r="I3099"/>
  <c r="H3099"/>
  <c r="G3099"/>
  <c r="F3099"/>
  <c r="E3099"/>
  <c r="D3099"/>
  <c r="C3099"/>
  <c r="B3099"/>
  <c r="A3099"/>
  <c r="K3098"/>
  <c r="J3098"/>
  <c r="I3098"/>
  <c r="H3098"/>
  <c r="G3098"/>
  <c r="F3098"/>
  <c r="E3098"/>
  <c r="D3098"/>
  <c r="C3098"/>
  <c r="B3098"/>
  <c r="A3098"/>
  <c r="K3097"/>
  <c r="J3097"/>
  <c r="I3097"/>
  <c r="H3097"/>
  <c r="G3097"/>
  <c r="F3097"/>
  <c r="E3097"/>
  <c r="C3097"/>
  <c r="A3097"/>
  <c r="K3096"/>
  <c r="J3096"/>
  <c r="I3096"/>
  <c r="H3096"/>
  <c r="G3096"/>
  <c r="F3096"/>
  <c r="E3096"/>
  <c r="D3096"/>
  <c r="C3096"/>
  <c r="B3096"/>
  <c r="A3096"/>
  <c r="K3095"/>
  <c r="J3095"/>
  <c r="I3095"/>
  <c r="H3095"/>
  <c r="G3095"/>
  <c r="F3095"/>
  <c r="E3095"/>
  <c r="C3095"/>
  <c r="A3095"/>
  <c r="K3094"/>
  <c r="J3094"/>
  <c r="I3094"/>
  <c r="H3094"/>
  <c r="G3094"/>
  <c r="F3094"/>
  <c r="E3094"/>
  <c r="D3094"/>
  <c r="C3094"/>
  <c r="B3094"/>
  <c r="A3094"/>
  <c r="K3093"/>
  <c r="J3093"/>
  <c r="I3093"/>
  <c r="H3093"/>
  <c r="G3093"/>
  <c r="F3093"/>
  <c r="E3093"/>
  <c r="C3093"/>
  <c r="A3093"/>
  <c r="J3092"/>
  <c r="I3092"/>
  <c r="H3092"/>
  <c r="G3092"/>
  <c r="F3092"/>
  <c r="E3092"/>
  <c r="D3092"/>
  <c r="C3092"/>
  <c r="B3092"/>
  <c r="A3092"/>
  <c r="K3091"/>
  <c r="J3091"/>
  <c r="I3091"/>
  <c r="H3091"/>
  <c r="G3091"/>
  <c r="F3091"/>
  <c r="E3091"/>
  <c r="D3091"/>
  <c r="C3091"/>
  <c r="B3091"/>
  <c r="A3091"/>
  <c r="K3090"/>
  <c r="J3090"/>
  <c r="I3090"/>
  <c r="H3090"/>
  <c r="G3090"/>
  <c r="F3090"/>
  <c r="E3090"/>
  <c r="C3090"/>
  <c r="A3090"/>
  <c r="K3089"/>
  <c r="J3089"/>
  <c r="I3089"/>
  <c r="H3089"/>
  <c r="G3089"/>
  <c r="F3089"/>
  <c r="E3089"/>
  <c r="D3089"/>
  <c r="C3089"/>
  <c r="B3089"/>
  <c r="A3089"/>
  <c r="K3088"/>
  <c r="J3088"/>
  <c r="I3088"/>
  <c r="H3088"/>
  <c r="G3088"/>
  <c r="F3088"/>
  <c r="E3088"/>
  <c r="C3088"/>
  <c r="A3088"/>
  <c r="K3087"/>
  <c r="J3087"/>
  <c r="I3087"/>
  <c r="H3087"/>
  <c r="G3087"/>
  <c r="F3087"/>
  <c r="E3087"/>
  <c r="D3087"/>
  <c r="C3087"/>
  <c r="B3087"/>
  <c r="A3087"/>
  <c r="K3086"/>
  <c r="J3086"/>
  <c r="H3086"/>
  <c r="G3086"/>
  <c r="F3086"/>
  <c r="E3086"/>
  <c r="C3086"/>
  <c r="A3086"/>
  <c r="K3085"/>
  <c r="J3085"/>
  <c r="I3085"/>
  <c r="H3085"/>
  <c r="G3085"/>
  <c r="F3085"/>
  <c r="E3085"/>
  <c r="D3085"/>
  <c r="C3085"/>
  <c r="B3085"/>
  <c r="A3085"/>
  <c r="J3084"/>
  <c r="I3084"/>
  <c r="H3084"/>
  <c r="G3084"/>
  <c r="F3084"/>
  <c r="E3084"/>
  <c r="D3084"/>
  <c r="C3084"/>
  <c r="B3084"/>
  <c r="A3084"/>
  <c r="K3083"/>
  <c r="J3083"/>
  <c r="I3083"/>
  <c r="H3083"/>
  <c r="G3083"/>
  <c r="F3083"/>
  <c r="E3083"/>
  <c r="C3083"/>
  <c r="A3083"/>
  <c r="K3082"/>
  <c r="J3082"/>
  <c r="I3082"/>
  <c r="H3082"/>
  <c r="G3082"/>
  <c r="F3082"/>
  <c r="E3082"/>
  <c r="D3082"/>
  <c r="C3082"/>
  <c r="B3082"/>
  <c r="A3082"/>
  <c r="K3081"/>
  <c r="J3081"/>
  <c r="I3081"/>
  <c r="H3081"/>
  <c r="G3081"/>
  <c r="F3081"/>
  <c r="E3081"/>
  <c r="C3081"/>
  <c r="A3081"/>
  <c r="J3080"/>
  <c r="H3080"/>
  <c r="G3080"/>
  <c r="F3080"/>
  <c r="E3080"/>
  <c r="D3080"/>
  <c r="C3080"/>
  <c r="B3080"/>
  <c r="A3080"/>
  <c r="K3079"/>
  <c r="I3079"/>
  <c r="H3079"/>
  <c r="G3079"/>
  <c r="F3079"/>
  <c r="E3079"/>
  <c r="C3079"/>
  <c r="A3079"/>
  <c r="J3078"/>
  <c r="H3078"/>
  <c r="G3078"/>
  <c r="F3078"/>
  <c r="E3078"/>
  <c r="D3078"/>
  <c r="C3078"/>
  <c r="B3078"/>
  <c r="A3078"/>
  <c r="K3077"/>
  <c r="I3077"/>
  <c r="H3077"/>
  <c r="G3077"/>
  <c r="F3077"/>
  <c r="E3077"/>
  <c r="C3077"/>
  <c r="A3077"/>
  <c r="K3076"/>
  <c r="J3076"/>
  <c r="H3076"/>
  <c r="G3076"/>
  <c r="F3076"/>
  <c r="E3076"/>
  <c r="D3076"/>
  <c r="C3076"/>
  <c r="B3076"/>
  <c r="A3076"/>
  <c r="J3075"/>
  <c r="I3075"/>
  <c r="H3075"/>
  <c r="G3075"/>
  <c r="F3075"/>
  <c r="E3075"/>
  <c r="D3075"/>
  <c r="C3075"/>
  <c r="B3075"/>
  <c r="A3075"/>
  <c r="J3074"/>
  <c r="I3074"/>
  <c r="H3074"/>
  <c r="G3074"/>
  <c r="F3074"/>
  <c r="E3074"/>
  <c r="D3074"/>
  <c r="C3074"/>
  <c r="B3074"/>
  <c r="A3074"/>
  <c r="K3073"/>
  <c r="I3073"/>
  <c r="H3073"/>
  <c r="G3073"/>
  <c r="F3073"/>
  <c r="E3073"/>
  <c r="C3073"/>
  <c r="A3073"/>
  <c r="J3072"/>
  <c r="H3072"/>
  <c r="G3072"/>
  <c r="F3072"/>
  <c r="E3072"/>
  <c r="D3072"/>
  <c r="C3072"/>
  <c r="B3072"/>
  <c r="A3072"/>
  <c r="K3071"/>
  <c r="J3071"/>
  <c r="I3071"/>
  <c r="H3071"/>
  <c r="G3071"/>
  <c r="F3071"/>
  <c r="E3071"/>
  <c r="C3071"/>
  <c r="A3071"/>
  <c r="K3070"/>
  <c r="J3070"/>
  <c r="I3070"/>
  <c r="H3070"/>
  <c r="G3070"/>
  <c r="F3070"/>
  <c r="E3070"/>
  <c r="D3070"/>
  <c r="C3070"/>
  <c r="B3070"/>
  <c r="A3070"/>
  <c r="K3069"/>
  <c r="J3069"/>
  <c r="I3069"/>
  <c r="H3069"/>
  <c r="G3069"/>
  <c r="F3069"/>
  <c r="E3069"/>
  <c r="D3069"/>
  <c r="C3069"/>
  <c r="B3069"/>
  <c r="A3069"/>
  <c r="K3068"/>
  <c r="J3068"/>
  <c r="I3068"/>
  <c r="H3068"/>
  <c r="G3068"/>
  <c r="F3068"/>
  <c r="E3068"/>
  <c r="D3068"/>
  <c r="C3068"/>
  <c r="B3068"/>
  <c r="A3068"/>
  <c r="K3067"/>
  <c r="J3067"/>
  <c r="I3067"/>
  <c r="H3067"/>
  <c r="G3067"/>
  <c r="F3067"/>
  <c r="E3067"/>
  <c r="D3067"/>
  <c r="C3067"/>
  <c r="B3067"/>
  <c r="A3067"/>
  <c r="K3066"/>
  <c r="J3066"/>
  <c r="I3066"/>
  <c r="H3066"/>
  <c r="G3066"/>
  <c r="F3066"/>
  <c r="E3066"/>
  <c r="C3066"/>
  <c r="A3066"/>
  <c r="K3065"/>
  <c r="J3065"/>
  <c r="I3065"/>
  <c r="H3065"/>
  <c r="G3065"/>
  <c r="F3065"/>
  <c r="E3065"/>
  <c r="D3065"/>
  <c r="C3065"/>
  <c r="B3065"/>
  <c r="A3065"/>
  <c r="K3064"/>
  <c r="J3064"/>
  <c r="I3064"/>
  <c r="H3064"/>
  <c r="G3064"/>
  <c r="F3064"/>
  <c r="E3064"/>
  <c r="C3064"/>
  <c r="A3064"/>
  <c r="K3063"/>
  <c r="J3063"/>
  <c r="I3063"/>
  <c r="H3063"/>
  <c r="G3063"/>
  <c r="F3063"/>
  <c r="E3063"/>
  <c r="D3063"/>
  <c r="C3063"/>
  <c r="B3063"/>
  <c r="A3063"/>
  <c r="K3062"/>
  <c r="J3062"/>
  <c r="I3062"/>
  <c r="H3062"/>
  <c r="G3062"/>
  <c r="F3062"/>
  <c r="E3062"/>
  <c r="C3062"/>
  <c r="A3062"/>
  <c r="J3061"/>
  <c r="I3061"/>
  <c r="H3061"/>
  <c r="G3061"/>
  <c r="F3061"/>
  <c r="E3061"/>
  <c r="D3061"/>
  <c r="C3061"/>
  <c r="B3061"/>
  <c r="A3061"/>
  <c r="K3060"/>
  <c r="J3060"/>
  <c r="I3060"/>
  <c r="H3060"/>
  <c r="G3060"/>
  <c r="F3060"/>
  <c r="E3060"/>
  <c r="D3060"/>
  <c r="C3060"/>
  <c r="B3060"/>
  <c r="A3060"/>
  <c r="K3059"/>
  <c r="J3059"/>
  <c r="I3059"/>
  <c r="H3059"/>
  <c r="G3059"/>
  <c r="F3059"/>
  <c r="E3059"/>
  <c r="C3059"/>
  <c r="A3059"/>
  <c r="K3058"/>
  <c r="J3058"/>
  <c r="I3058"/>
  <c r="H3058"/>
  <c r="G3058"/>
  <c r="F3058"/>
  <c r="E3058"/>
  <c r="D3058"/>
  <c r="C3058"/>
  <c r="B3058"/>
  <c r="A3058"/>
  <c r="K3057"/>
  <c r="I3057"/>
  <c r="H3057"/>
  <c r="G3057"/>
  <c r="F3057"/>
  <c r="E3057"/>
  <c r="C3057"/>
  <c r="A3057"/>
  <c r="K3056"/>
  <c r="J3056"/>
  <c r="H3056"/>
  <c r="G3056"/>
  <c r="F3056"/>
  <c r="E3056"/>
  <c r="D3056"/>
  <c r="C3056"/>
  <c r="B3056"/>
  <c r="A3056"/>
  <c r="K3055"/>
  <c r="I3055"/>
  <c r="H3055"/>
  <c r="G3055"/>
  <c r="F3055"/>
  <c r="E3055"/>
  <c r="C3055"/>
  <c r="A3055"/>
  <c r="K3054"/>
  <c r="J3054"/>
  <c r="H3054"/>
  <c r="G3054"/>
  <c r="F3054"/>
  <c r="E3054"/>
  <c r="D3054"/>
  <c r="C3054"/>
  <c r="B3054"/>
  <c r="A3054"/>
  <c r="J3053"/>
  <c r="I3053"/>
  <c r="H3053"/>
  <c r="G3053"/>
  <c r="F3053"/>
  <c r="E3053"/>
  <c r="D3053"/>
  <c r="C3053"/>
  <c r="B3053"/>
  <c r="A3053"/>
  <c r="K3052"/>
  <c r="J3052"/>
  <c r="I3052"/>
  <c r="H3052"/>
  <c r="G3052"/>
  <c r="F3052"/>
  <c r="E3052"/>
  <c r="C3052"/>
  <c r="A3052"/>
  <c r="K3051"/>
  <c r="J3051"/>
  <c r="I3051"/>
  <c r="H3051"/>
  <c r="G3051"/>
  <c r="F3051"/>
  <c r="E3051"/>
  <c r="D3051"/>
  <c r="C3051"/>
  <c r="B3051"/>
  <c r="A3051"/>
  <c r="K3050"/>
  <c r="J3050"/>
  <c r="I3050"/>
  <c r="H3050"/>
  <c r="G3050"/>
  <c r="F3050"/>
  <c r="E3050"/>
  <c r="C3050"/>
  <c r="A3050"/>
  <c r="J3049"/>
  <c r="H3049"/>
  <c r="G3049"/>
  <c r="F3049"/>
  <c r="E3049"/>
  <c r="D3049"/>
  <c r="C3049"/>
  <c r="B3049"/>
  <c r="A3049"/>
  <c r="K3048"/>
  <c r="I3048"/>
  <c r="H3048"/>
  <c r="G3048"/>
  <c r="F3048"/>
  <c r="E3048"/>
  <c r="C3048"/>
  <c r="A3048"/>
  <c r="J3047"/>
  <c r="H3047"/>
  <c r="G3047"/>
  <c r="F3047"/>
  <c r="E3047"/>
  <c r="D3047"/>
  <c r="C3047"/>
  <c r="B3047"/>
  <c r="A3047"/>
  <c r="K3046"/>
  <c r="I3046"/>
  <c r="H3046"/>
  <c r="G3046"/>
  <c r="F3046"/>
  <c r="E3046"/>
  <c r="C3046"/>
  <c r="A3046"/>
  <c r="J3045"/>
  <c r="H3045"/>
  <c r="G3045"/>
  <c r="F3045"/>
  <c r="E3045"/>
  <c r="D3045"/>
  <c r="C3045"/>
  <c r="B3045"/>
  <c r="A3045"/>
  <c r="J3044"/>
  <c r="I3044"/>
  <c r="H3044"/>
  <c r="G3044"/>
  <c r="F3044"/>
  <c r="E3044"/>
  <c r="D3044"/>
  <c r="C3044"/>
  <c r="B3044"/>
  <c r="A3044"/>
  <c r="K3043"/>
  <c r="I3043"/>
  <c r="H3043"/>
  <c r="G3043"/>
  <c r="F3043"/>
  <c r="E3043"/>
  <c r="C3043"/>
  <c r="A3043"/>
  <c r="J3042"/>
  <c r="H3042"/>
  <c r="G3042"/>
  <c r="F3042"/>
  <c r="E3042"/>
  <c r="D3042"/>
  <c r="C3042"/>
  <c r="B3042"/>
  <c r="A3042"/>
  <c r="K3041"/>
  <c r="J3041"/>
  <c r="I3041"/>
  <c r="H3041"/>
  <c r="G3041"/>
  <c r="F3041"/>
  <c r="E3041"/>
  <c r="C3041"/>
  <c r="A3041"/>
  <c r="K3040"/>
  <c r="J3040"/>
  <c r="I3040"/>
  <c r="H3040"/>
  <c r="G3040"/>
  <c r="F3040"/>
  <c r="E3040"/>
  <c r="D3040"/>
  <c r="C3040"/>
  <c r="B3040"/>
  <c r="A3040"/>
  <c r="K3039"/>
  <c r="J3039"/>
  <c r="I3039"/>
  <c r="H3039"/>
  <c r="G3039"/>
  <c r="F3039"/>
  <c r="E3039"/>
  <c r="D3039"/>
  <c r="C3039"/>
  <c r="B3039"/>
  <c r="A3039"/>
  <c r="K3038"/>
  <c r="J3038"/>
  <c r="I3038"/>
  <c r="H3038"/>
  <c r="G3038"/>
  <c r="F3038"/>
  <c r="E3038"/>
  <c r="D3038"/>
  <c r="C3038"/>
  <c r="B3038"/>
  <c r="A3038"/>
  <c r="K3037"/>
  <c r="J3037"/>
  <c r="I3037"/>
  <c r="H3037"/>
  <c r="G3037"/>
  <c r="F3037"/>
  <c r="E3037"/>
  <c r="D3037"/>
  <c r="C3037"/>
  <c r="B3037"/>
  <c r="A3037"/>
  <c r="K3036"/>
  <c r="J3036"/>
  <c r="I3036"/>
  <c r="H3036"/>
  <c r="G3036"/>
  <c r="F3036"/>
  <c r="E3036"/>
  <c r="C3036"/>
  <c r="A3036"/>
  <c r="K3035"/>
  <c r="J3035"/>
  <c r="I3035"/>
  <c r="H3035"/>
  <c r="G3035"/>
  <c r="F3035"/>
  <c r="E3035"/>
  <c r="D3035"/>
  <c r="C3035"/>
  <c r="B3035"/>
  <c r="A3035"/>
  <c r="K3034"/>
  <c r="J3034"/>
  <c r="I3034"/>
  <c r="H3034"/>
  <c r="G3034"/>
  <c r="F3034"/>
  <c r="E3034"/>
  <c r="C3034"/>
  <c r="A3034"/>
  <c r="K3033"/>
  <c r="J3033"/>
  <c r="I3033"/>
  <c r="H3033"/>
  <c r="G3033"/>
  <c r="F3033"/>
  <c r="E3033"/>
  <c r="D3033"/>
  <c r="C3033"/>
  <c r="B3033"/>
  <c r="A3033"/>
  <c r="K3032"/>
  <c r="J3032"/>
  <c r="I3032"/>
  <c r="H3032"/>
  <c r="G3032"/>
  <c r="F3032"/>
  <c r="E3032"/>
  <c r="C3032"/>
  <c r="A3032"/>
  <c r="J3031"/>
  <c r="I3031"/>
  <c r="H3031"/>
  <c r="G3031"/>
  <c r="F3031"/>
  <c r="E3031"/>
  <c r="D3031"/>
  <c r="C3031"/>
  <c r="B3031"/>
  <c r="A3031"/>
  <c r="K3030"/>
  <c r="J3030"/>
  <c r="I3030"/>
  <c r="H3030"/>
  <c r="G3030"/>
  <c r="F3030"/>
  <c r="E3030"/>
  <c r="D3030"/>
  <c r="C3030"/>
  <c r="B3030"/>
  <c r="A3030"/>
  <c r="K3029"/>
  <c r="J3029"/>
  <c r="I3029"/>
  <c r="H3029"/>
  <c r="G3029"/>
  <c r="F3029"/>
  <c r="E3029"/>
  <c r="C3029"/>
  <c r="A3029"/>
  <c r="K3028"/>
  <c r="J3028"/>
  <c r="I3028"/>
  <c r="H3028"/>
  <c r="G3028"/>
  <c r="F3028"/>
  <c r="E3028"/>
  <c r="D3028"/>
  <c r="C3028"/>
  <c r="B3028"/>
  <c r="A3028"/>
  <c r="K3027"/>
  <c r="I3027"/>
  <c r="H3027"/>
  <c r="G3027"/>
  <c r="F3027"/>
  <c r="E3027"/>
  <c r="C3027"/>
  <c r="A3027"/>
  <c r="K3026"/>
  <c r="J3026"/>
  <c r="H3026"/>
  <c r="G3026"/>
  <c r="F3026"/>
  <c r="E3026"/>
  <c r="D3026"/>
  <c r="C3026"/>
  <c r="B3026"/>
  <c r="A3026"/>
  <c r="K3025"/>
  <c r="I3025"/>
  <c r="H3025"/>
  <c r="G3025"/>
  <c r="F3025"/>
  <c r="E3025"/>
  <c r="C3025"/>
  <c r="A3025"/>
  <c r="J3024"/>
  <c r="H3024"/>
  <c r="G3024"/>
  <c r="F3024"/>
  <c r="E3024"/>
  <c r="D3024"/>
  <c r="C3024"/>
  <c r="B3024"/>
  <c r="A3024"/>
  <c r="J3023"/>
  <c r="I3023"/>
  <c r="H3023"/>
  <c r="G3023"/>
  <c r="F3023"/>
  <c r="E3023"/>
  <c r="D3023"/>
  <c r="C3023"/>
  <c r="B3023"/>
  <c r="A3023"/>
  <c r="K3022"/>
  <c r="I3022"/>
  <c r="H3022"/>
  <c r="G3022"/>
  <c r="F3022"/>
  <c r="E3022"/>
  <c r="C3022"/>
  <c r="A3022"/>
  <c r="J3021"/>
  <c r="H3021"/>
  <c r="G3021"/>
  <c r="F3021"/>
  <c r="E3021"/>
  <c r="D3021"/>
  <c r="C3021"/>
  <c r="B3021"/>
  <c r="A3021"/>
  <c r="K3020"/>
  <c r="J3020"/>
  <c r="I3020"/>
  <c r="H3020"/>
  <c r="G3020"/>
  <c r="F3020"/>
  <c r="E3020"/>
  <c r="C3020"/>
  <c r="A3020"/>
  <c r="K3019"/>
  <c r="J3019"/>
  <c r="I3019"/>
  <c r="H3019"/>
  <c r="G3019"/>
  <c r="F3019"/>
  <c r="E3019"/>
  <c r="D3019"/>
  <c r="C3019"/>
  <c r="B3019"/>
  <c r="A3019"/>
  <c r="K3018"/>
  <c r="J3018"/>
  <c r="I3018"/>
  <c r="H3018"/>
  <c r="G3018"/>
  <c r="F3018"/>
  <c r="E3018"/>
  <c r="C3018"/>
  <c r="A3018"/>
  <c r="K3017"/>
  <c r="J3017"/>
  <c r="I3017"/>
  <c r="H3017"/>
  <c r="G3017"/>
  <c r="F3017"/>
  <c r="E3017"/>
  <c r="C3017"/>
  <c r="A3017"/>
  <c r="K3016"/>
  <c r="J3016"/>
  <c r="I3016"/>
  <c r="H3016"/>
  <c r="G3016"/>
  <c r="F3016"/>
  <c r="E3016"/>
  <c r="D3016"/>
  <c r="C3016"/>
  <c r="B3016"/>
  <c r="A3016"/>
  <c r="K3015"/>
  <c r="J3015"/>
  <c r="I3015"/>
  <c r="H3015"/>
  <c r="G3015"/>
  <c r="F3015"/>
  <c r="E3015"/>
  <c r="C3015"/>
  <c r="A3015"/>
  <c r="J3014"/>
  <c r="H3014"/>
  <c r="G3014"/>
  <c r="F3014"/>
  <c r="E3014"/>
  <c r="D3014"/>
  <c r="C3014"/>
  <c r="B3014"/>
  <c r="A3014"/>
  <c r="K3013"/>
  <c r="I3013"/>
  <c r="H3013"/>
  <c r="G3013"/>
  <c r="F3013"/>
  <c r="E3013"/>
  <c r="C3013"/>
  <c r="A3013"/>
  <c r="J3012"/>
  <c r="H3012"/>
  <c r="G3012"/>
  <c r="F3012"/>
  <c r="E3012"/>
  <c r="D3012"/>
  <c r="C3012"/>
  <c r="B3012"/>
  <c r="A3012"/>
  <c r="K3011"/>
  <c r="I3011"/>
  <c r="H3011"/>
  <c r="G3011"/>
  <c r="F3011"/>
  <c r="E3011"/>
  <c r="C3011"/>
  <c r="A3011"/>
  <c r="J3010"/>
  <c r="H3010"/>
  <c r="G3010"/>
  <c r="F3010"/>
  <c r="E3010"/>
  <c r="D3010"/>
  <c r="C3010"/>
  <c r="B3010"/>
  <c r="A3010"/>
  <c r="K3009"/>
  <c r="J3009"/>
  <c r="I3009"/>
  <c r="H3009"/>
  <c r="G3009"/>
  <c r="F3009"/>
  <c r="E3009"/>
  <c r="C3009"/>
  <c r="A3009"/>
  <c r="K3008"/>
  <c r="I3008"/>
  <c r="H3008"/>
  <c r="G3008"/>
  <c r="F3008"/>
  <c r="E3008"/>
  <c r="C3008"/>
  <c r="A3008"/>
  <c r="J3007"/>
  <c r="H3007"/>
  <c r="G3007"/>
  <c r="F3007"/>
  <c r="E3007"/>
  <c r="D3007"/>
  <c r="C3007"/>
  <c r="B3007"/>
  <c r="A3007"/>
  <c r="K3006"/>
  <c r="J3006"/>
  <c r="I3006"/>
  <c r="H3006"/>
  <c r="G3006"/>
  <c r="F3006"/>
  <c r="E3006"/>
  <c r="C3006"/>
  <c r="A3006"/>
  <c r="J3005"/>
  <c r="I3005"/>
  <c r="H3005"/>
  <c r="G3005"/>
  <c r="F3005"/>
  <c r="E3005"/>
  <c r="D3005"/>
  <c r="C3005"/>
  <c r="B3005"/>
  <c r="A3005"/>
  <c r="K3004"/>
  <c r="I3004"/>
  <c r="H3004"/>
  <c r="G3004"/>
  <c r="F3004"/>
  <c r="E3004"/>
  <c r="C3004"/>
  <c r="A3004"/>
  <c r="K3003"/>
  <c r="J3003"/>
  <c r="H3003"/>
  <c r="G3003"/>
  <c r="F3003"/>
  <c r="E3003"/>
  <c r="C3003"/>
  <c r="A3003"/>
  <c r="J3002"/>
  <c r="I3002"/>
  <c r="H3002"/>
  <c r="G3002"/>
  <c r="F3002"/>
  <c r="E3002"/>
  <c r="D3002"/>
  <c r="C3002"/>
  <c r="B3002"/>
  <c r="A3002"/>
  <c r="K3001"/>
  <c r="J3001"/>
  <c r="I3001"/>
  <c r="H3001"/>
  <c r="G3001"/>
  <c r="F3001"/>
  <c r="E3001"/>
  <c r="C3001"/>
  <c r="A3001"/>
  <c r="K3000"/>
  <c r="J3000"/>
  <c r="I3000"/>
  <c r="H3000"/>
  <c r="G3000"/>
  <c r="F3000"/>
  <c r="E3000"/>
  <c r="D3000"/>
  <c r="C3000"/>
  <c r="B3000"/>
  <c r="A3000"/>
  <c r="K2999"/>
  <c r="J2999"/>
  <c r="I2999"/>
  <c r="H2999"/>
  <c r="G2999"/>
  <c r="F2999"/>
  <c r="E2999"/>
  <c r="C2999"/>
  <c r="A2999"/>
  <c r="J2998"/>
  <c r="I2998"/>
  <c r="H2998"/>
  <c r="G2998"/>
  <c r="F2998"/>
  <c r="E2998"/>
  <c r="D2998"/>
  <c r="C2998"/>
  <c r="B2998"/>
  <c r="A2998"/>
  <c r="K2997"/>
  <c r="J2997"/>
  <c r="I2997"/>
  <c r="H2997"/>
  <c r="G2997"/>
  <c r="F2997"/>
  <c r="E2997"/>
  <c r="D2997"/>
  <c r="C2997"/>
  <c r="B2997"/>
  <c r="A2997"/>
  <c r="K2996"/>
  <c r="J2996"/>
  <c r="I2996"/>
  <c r="H2996"/>
  <c r="G2996"/>
  <c r="F2996"/>
  <c r="E2996"/>
  <c r="C2996"/>
  <c r="A2996"/>
  <c r="K2995"/>
  <c r="J2995"/>
  <c r="I2995"/>
  <c r="H2995"/>
  <c r="G2995"/>
  <c r="F2995"/>
  <c r="E2995"/>
  <c r="C2995"/>
  <c r="A2995"/>
  <c r="K2994"/>
  <c r="I2994"/>
  <c r="H2994"/>
  <c r="G2994"/>
  <c r="F2994"/>
  <c r="E2994"/>
  <c r="D2994"/>
  <c r="C2994"/>
  <c r="B2994"/>
  <c r="A2994"/>
  <c r="K2993"/>
  <c r="J2993"/>
  <c r="H2993"/>
  <c r="G2993"/>
  <c r="F2993"/>
  <c r="E2993"/>
  <c r="C2993"/>
  <c r="A2993"/>
  <c r="K2992"/>
  <c r="J2992"/>
  <c r="I2992"/>
  <c r="H2992"/>
  <c r="G2992"/>
  <c r="F2992"/>
  <c r="E2992"/>
  <c r="D2992"/>
  <c r="C2992"/>
  <c r="B2992"/>
  <c r="A2992"/>
  <c r="K2991"/>
  <c r="I2991"/>
  <c r="H2991"/>
  <c r="G2991"/>
  <c r="F2991"/>
  <c r="E2991"/>
  <c r="C2991"/>
  <c r="A2991"/>
  <c r="K2990"/>
  <c r="J2990"/>
  <c r="H2990"/>
  <c r="G2990"/>
  <c r="F2990"/>
  <c r="E2990"/>
  <c r="D2990"/>
  <c r="C2990"/>
  <c r="B2990"/>
  <c r="A2990"/>
  <c r="K2989"/>
  <c r="J2989"/>
  <c r="I2989"/>
  <c r="H2989"/>
  <c r="G2989"/>
  <c r="F2989"/>
  <c r="E2989"/>
  <c r="D2989"/>
  <c r="C2989"/>
  <c r="B2989"/>
  <c r="A2989"/>
  <c r="K2988"/>
  <c r="J2988"/>
  <c r="I2988"/>
  <c r="H2988"/>
  <c r="G2988"/>
  <c r="F2988"/>
  <c r="E2988"/>
  <c r="C2988"/>
  <c r="A2988"/>
  <c r="K2987"/>
  <c r="J2987"/>
  <c r="I2987"/>
  <c r="H2987"/>
  <c r="G2987"/>
  <c r="F2987"/>
  <c r="E2987"/>
  <c r="D2987"/>
  <c r="C2987"/>
  <c r="B2987"/>
  <c r="A2987"/>
  <c r="K2986"/>
  <c r="J2986"/>
  <c r="I2986"/>
  <c r="H2986"/>
  <c r="G2986"/>
  <c r="F2986"/>
  <c r="E2986"/>
  <c r="C2986"/>
  <c r="A2986"/>
  <c r="K2985"/>
  <c r="J2985"/>
  <c r="I2985"/>
  <c r="H2985"/>
  <c r="G2985"/>
  <c r="F2985"/>
  <c r="E2985"/>
  <c r="D2985"/>
  <c r="C2985"/>
  <c r="B2985"/>
  <c r="A2985"/>
  <c r="K2984"/>
  <c r="J2984"/>
  <c r="I2984"/>
  <c r="H2984"/>
  <c r="G2984"/>
  <c r="F2984"/>
  <c r="E2984"/>
  <c r="C2984"/>
  <c r="A2984"/>
  <c r="K2983"/>
  <c r="J2983"/>
  <c r="I2983"/>
  <c r="H2983"/>
  <c r="G2983"/>
  <c r="F2983"/>
  <c r="E2983"/>
  <c r="D2983"/>
  <c r="C2983"/>
  <c r="B2983"/>
  <c r="A2983"/>
  <c r="K2982"/>
  <c r="J2982"/>
  <c r="I2982"/>
  <c r="H2982"/>
  <c r="G2982"/>
  <c r="F2982"/>
  <c r="E2982"/>
  <c r="C2982"/>
  <c r="A2982"/>
  <c r="K2981"/>
  <c r="J2981"/>
  <c r="H2981"/>
  <c r="G2981"/>
  <c r="F2981"/>
  <c r="E2981"/>
  <c r="C2981"/>
  <c r="K2980"/>
  <c r="J2980"/>
  <c r="I2980"/>
  <c r="H2980"/>
  <c r="G2980"/>
  <c r="F2980"/>
  <c r="E2980"/>
  <c r="C2980"/>
  <c r="K2979"/>
  <c r="J2979"/>
  <c r="I2979"/>
  <c r="H2979"/>
  <c r="G2979"/>
  <c r="F2979"/>
  <c r="E2979"/>
  <c r="D2979"/>
  <c r="C2979"/>
  <c r="B2979"/>
  <c r="A2979"/>
  <c r="K2978"/>
  <c r="J2978"/>
  <c r="I2978"/>
  <c r="H2978"/>
  <c r="G2978"/>
  <c r="F2978"/>
  <c r="E2978"/>
  <c r="C2978"/>
  <c r="A2978"/>
  <c r="K2977"/>
  <c r="J2977"/>
  <c r="I2977"/>
  <c r="H2977"/>
  <c r="G2977"/>
  <c r="F2977"/>
  <c r="E2977"/>
  <c r="D2977"/>
  <c r="C2977"/>
  <c r="B2977"/>
  <c r="A2977"/>
  <c r="K2976"/>
  <c r="J2976"/>
  <c r="I2976"/>
  <c r="H2976"/>
  <c r="G2976"/>
  <c r="F2976"/>
  <c r="E2976"/>
  <c r="C2976"/>
  <c r="A2976"/>
  <c r="K2975"/>
  <c r="J2975"/>
  <c r="I2975"/>
  <c r="H2975"/>
  <c r="G2975"/>
  <c r="F2975"/>
  <c r="E2975"/>
  <c r="D2975"/>
  <c r="C2975"/>
  <c r="B2975"/>
  <c r="A2975"/>
  <c r="K2974"/>
  <c r="I2974"/>
  <c r="H2974"/>
  <c r="G2974"/>
  <c r="F2974"/>
  <c r="E2974"/>
  <c r="C2974"/>
  <c r="B2974"/>
  <c r="A2974"/>
  <c r="K2973"/>
  <c r="J2973"/>
  <c r="H2973"/>
  <c r="G2973"/>
  <c r="F2973"/>
  <c r="E2973"/>
  <c r="D2973"/>
  <c r="C2973"/>
  <c r="B2973"/>
  <c r="A2973"/>
  <c r="K2972"/>
  <c r="J2972"/>
  <c r="I2972"/>
  <c r="H2972"/>
  <c r="G2972"/>
  <c r="F2972"/>
  <c r="E2972"/>
  <c r="D2972"/>
  <c r="C2972"/>
  <c r="B2972"/>
  <c r="A2972"/>
  <c r="K2971"/>
  <c r="J2971"/>
  <c r="I2971"/>
  <c r="H2971"/>
  <c r="G2971"/>
  <c r="F2971"/>
  <c r="E2971"/>
  <c r="D2971"/>
  <c r="C2971"/>
  <c r="B2971"/>
  <c r="A2971"/>
  <c r="K2970"/>
  <c r="J2970"/>
  <c r="I2970"/>
  <c r="H2970"/>
  <c r="G2970"/>
  <c r="F2970"/>
  <c r="E2970"/>
  <c r="C2970"/>
  <c r="K2969"/>
  <c r="J2969"/>
  <c r="I2969"/>
  <c r="H2969"/>
  <c r="G2969"/>
  <c r="F2969"/>
  <c r="E2969"/>
  <c r="D2969"/>
  <c r="C2969"/>
  <c r="B2969"/>
  <c r="A2969"/>
  <c r="K2968"/>
  <c r="J2968"/>
  <c r="I2968"/>
  <c r="H2968"/>
  <c r="G2968"/>
  <c r="F2968"/>
  <c r="E2968"/>
  <c r="C2968"/>
  <c r="K2967"/>
  <c r="J2967"/>
  <c r="I2967"/>
  <c r="H2967"/>
  <c r="G2967"/>
  <c r="F2967"/>
  <c r="E2967"/>
  <c r="D2967"/>
  <c r="C2967"/>
  <c r="B2967"/>
  <c r="A2967"/>
  <c r="K2966"/>
  <c r="J2966"/>
  <c r="I2966"/>
  <c r="H2966"/>
  <c r="G2966"/>
  <c r="F2966"/>
  <c r="E2966"/>
  <c r="C2966"/>
  <c r="B2966"/>
  <c r="K2965"/>
  <c r="J2965"/>
  <c r="I2965"/>
  <c r="H2965"/>
  <c r="G2965"/>
  <c r="F2965"/>
  <c r="E2965"/>
  <c r="D2965"/>
  <c r="C2965"/>
  <c r="B2965"/>
  <c r="A2965"/>
  <c r="K2964"/>
  <c r="J2964"/>
  <c r="I2964"/>
  <c r="H2964"/>
  <c r="G2964"/>
  <c r="F2964"/>
  <c r="E2964"/>
  <c r="C2964"/>
  <c r="K2963"/>
  <c r="J2963"/>
  <c r="I2963"/>
  <c r="H2963"/>
  <c r="G2963"/>
  <c r="F2963"/>
  <c r="E2963"/>
  <c r="D2963"/>
  <c r="C2963"/>
  <c r="B2963"/>
  <c r="A2963"/>
  <c r="K2962"/>
  <c r="J2962"/>
  <c r="I2962"/>
  <c r="H2962"/>
  <c r="G2962"/>
  <c r="F2962"/>
  <c r="E2962"/>
  <c r="D2962"/>
  <c r="C2962"/>
  <c r="B2962"/>
  <c r="A2962"/>
  <c r="K2961"/>
  <c r="J2961"/>
  <c r="I2961"/>
  <c r="H2961"/>
  <c r="G2961"/>
  <c r="F2961"/>
  <c r="E2961"/>
  <c r="C2961"/>
  <c r="K2960"/>
  <c r="J2960"/>
  <c r="I2960"/>
  <c r="H2960"/>
  <c r="G2960"/>
  <c r="F2960"/>
  <c r="E2960"/>
  <c r="C2960"/>
  <c r="K2959"/>
  <c r="J2959"/>
  <c r="I2959"/>
  <c r="H2959"/>
  <c r="G2959"/>
  <c r="F2959"/>
  <c r="E2959"/>
  <c r="D2959"/>
  <c r="C2959"/>
  <c r="B2959"/>
  <c r="A2959"/>
  <c r="K2958"/>
  <c r="J2958"/>
  <c r="I2958"/>
  <c r="H2958"/>
  <c r="G2958"/>
  <c r="F2958"/>
  <c r="E2958"/>
  <c r="D2958"/>
  <c r="C2958"/>
  <c r="B2958"/>
  <c r="A2958"/>
  <c r="K2957"/>
  <c r="J2957"/>
  <c r="I2957"/>
  <c r="H2957"/>
  <c r="G2957"/>
  <c r="F2957"/>
  <c r="E2957"/>
  <c r="D2957"/>
  <c r="C2957"/>
  <c r="B2957"/>
  <c r="A2957"/>
  <c r="K2956"/>
  <c r="J2956"/>
  <c r="I2956"/>
  <c r="H2956"/>
  <c r="G2956"/>
  <c r="F2956"/>
  <c r="E2956"/>
  <c r="C2956"/>
  <c r="K2955"/>
  <c r="J2955"/>
  <c r="I2955"/>
  <c r="H2955"/>
  <c r="G2955"/>
  <c r="F2955"/>
  <c r="E2955"/>
  <c r="D2955"/>
  <c r="C2955"/>
  <c r="B2955"/>
  <c r="A2955"/>
  <c r="K2954"/>
  <c r="J2954"/>
  <c r="I2954"/>
  <c r="H2954"/>
  <c r="G2954"/>
  <c r="F2954"/>
  <c r="E2954"/>
  <c r="D2954"/>
  <c r="C2954"/>
  <c r="B2954"/>
  <c r="A2954"/>
  <c r="K2953"/>
  <c r="J2953"/>
  <c r="I2953"/>
  <c r="H2953"/>
  <c r="G2953"/>
  <c r="F2953"/>
  <c r="E2953"/>
  <c r="D2953"/>
  <c r="C2953"/>
  <c r="B2953"/>
  <c r="A2953"/>
  <c r="K2952"/>
  <c r="J2952"/>
  <c r="I2952"/>
  <c r="H2952"/>
  <c r="G2952"/>
  <c r="F2952"/>
  <c r="E2952"/>
  <c r="C2952"/>
  <c r="K2951"/>
  <c r="J2951"/>
  <c r="I2951"/>
  <c r="H2951"/>
  <c r="G2951"/>
  <c r="F2951"/>
  <c r="E2951"/>
  <c r="D2951"/>
  <c r="C2951"/>
  <c r="B2951"/>
  <c r="A2951"/>
  <c r="K2950"/>
  <c r="J2950"/>
  <c r="I2950"/>
  <c r="H2950"/>
  <c r="G2950"/>
  <c r="F2950"/>
  <c r="E2950"/>
  <c r="D2950"/>
  <c r="C2950"/>
  <c r="B2950"/>
  <c r="A2950"/>
  <c r="K2949"/>
  <c r="J2949"/>
  <c r="I2949"/>
  <c r="H2949"/>
  <c r="G2949"/>
  <c r="F2949"/>
  <c r="E2949"/>
  <c r="D2949"/>
  <c r="C2949"/>
  <c r="B2949"/>
  <c r="A2949"/>
  <c r="K2948"/>
  <c r="J2948"/>
  <c r="I2948"/>
  <c r="H2948"/>
  <c r="G2948"/>
  <c r="F2948"/>
  <c r="E2948"/>
  <c r="C2948"/>
  <c r="K2947"/>
  <c r="J2947"/>
  <c r="I2947"/>
  <c r="H2947"/>
  <c r="G2947"/>
  <c r="F2947"/>
  <c r="E2947"/>
  <c r="D2947"/>
  <c r="C2947"/>
  <c r="B2947"/>
  <c r="A2947"/>
  <c r="K2946"/>
  <c r="J2946"/>
  <c r="I2946"/>
  <c r="H2946"/>
  <c r="G2946"/>
  <c r="F2946"/>
  <c r="E2946"/>
  <c r="C2946"/>
  <c r="K2945"/>
  <c r="J2945"/>
  <c r="I2945"/>
  <c r="H2945"/>
  <c r="G2945"/>
  <c r="F2945"/>
  <c r="E2945"/>
  <c r="D2945"/>
  <c r="C2945"/>
  <c r="B2945"/>
  <c r="A2945"/>
  <c r="K2944"/>
  <c r="J2944"/>
  <c r="I2944"/>
  <c r="H2944"/>
  <c r="G2944"/>
  <c r="F2944"/>
  <c r="E2944"/>
  <c r="D2944"/>
  <c r="C2944"/>
  <c r="B2944"/>
  <c r="A2944"/>
  <c r="K2943"/>
  <c r="J2943"/>
  <c r="I2943"/>
  <c r="H2943"/>
  <c r="G2943"/>
  <c r="F2943"/>
  <c r="E2943"/>
  <c r="C2943"/>
  <c r="K2942"/>
  <c r="J2942"/>
  <c r="I2942"/>
  <c r="H2942"/>
  <c r="G2942"/>
  <c r="F2942"/>
  <c r="E2942"/>
  <c r="C2942"/>
  <c r="K2941"/>
  <c r="J2941"/>
  <c r="I2941"/>
  <c r="H2941"/>
  <c r="G2941"/>
  <c r="F2941"/>
  <c r="E2941"/>
  <c r="D2941"/>
  <c r="C2941"/>
  <c r="B2941"/>
  <c r="A2941"/>
  <c r="K2940"/>
  <c r="J2940"/>
  <c r="I2940"/>
  <c r="H2940"/>
  <c r="G2940"/>
  <c r="F2940"/>
  <c r="E2940"/>
  <c r="D2940"/>
  <c r="C2940"/>
  <c r="B2940"/>
  <c r="A2940"/>
  <c r="K2939"/>
  <c r="J2939"/>
  <c r="I2939"/>
  <c r="H2939"/>
  <c r="G2939"/>
  <c r="F2939"/>
  <c r="E2939"/>
  <c r="D2939"/>
  <c r="C2939"/>
  <c r="B2939"/>
  <c r="A2939"/>
  <c r="K2938"/>
  <c r="J2938"/>
  <c r="I2938"/>
  <c r="H2938"/>
  <c r="G2938"/>
  <c r="F2938"/>
  <c r="E2938"/>
  <c r="C2938"/>
  <c r="K2937"/>
  <c r="J2937"/>
  <c r="I2937"/>
  <c r="H2937"/>
  <c r="G2937"/>
  <c r="F2937"/>
  <c r="E2937"/>
  <c r="D2937"/>
  <c r="C2937"/>
  <c r="B2937"/>
  <c r="A2937"/>
  <c r="K2936"/>
  <c r="J2936"/>
  <c r="I2936"/>
  <c r="H2936"/>
  <c r="G2936"/>
  <c r="F2936"/>
  <c r="E2936"/>
  <c r="D2936"/>
  <c r="C2936"/>
  <c r="B2936"/>
  <c r="A2936"/>
  <c r="K2935"/>
  <c r="J2935"/>
  <c r="I2935"/>
  <c r="H2935"/>
  <c r="G2935"/>
  <c r="F2935"/>
  <c r="E2935"/>
  <c r="D2935"/>
  <c r="C2935"/>
  <c r="B2935"/>
  <c r="A2935"/>
  <c r="K2934"/>
  <c r="J2934"/>
  <c r="I2934"/>
  <c r="H2934"/>
  <c r="G2934"/>
  <c r="F2934"/>
  <c r="E2934"/>
  <c r="C2934"/>
  <c r="K2933"/>
  <c r="J2933"/>
  <c r="I2933"/>
  <c r="H2933"/>
  <c r="G2933"/>
  <c r="F2933"/>
  <c r="E2933"/>
  <c r="D2933"/>
  <c r="C2933"/>
  <c r="B2933"/>
  <c r="A2933"/>
  <c r="K2932"/>
  <c r="J2932"/>
  <c r="I2932"/>
  <c r="H2932"/>
  <c r="G2932"/>
  <c r="F2932"/>
  <c r="E2932"/>
  <c r="D2932"/>
  <c r="C2932"/>
  <c r="B2932"/>
  <c r="A2932"/>
  <c r="K2931"/>
  <c r="J2931"/>
  <c r="I2931"/>
  <c r="H2931"/>
  <c r="G2931"/>
  <c r="F2931"/>
  <c r="E2931"/>
  <c r="C2931"/>
  <c r="K2930"/>
  <c r="J2930"/>
  <c r="I2930"/>
  <c r="H2930"/>
  <c r="G2930"/>
  <c r="F2930"/>
  <c r="E2930"/>
  <c r="C2930"/>
  <c r="K2929"/>
  <c r="J2929"/>
  <c r="I2929"/>
  <c r="H2929"/>
  <c r="G2929"/>
  <c r="F2929"/>
  <c r="E2929"/>
  <c r="D2929"/>
  <c r="C2929"/>
  <c r="B2929"/>
  <c r="A2929"/>
  <c r="K2928"/>
  <c r="J2928"/>
  <c r="I2928"/>
  <c r="H2928"/>
  <c r="G2928"/>
  <c r="F2928"/>
  <c r="E2928"/>
  <c r="C2928"/>
  <c r="B2928"/>
  <c r="A2928"/>
  <c r="K2927"/>
  <c r="J2927"/>
  <c r="I2927"/>
  <c r="H2927"/>
  <c r="G2927"/>
  <c r="F2927"/>
  <c r="E2927"/>
  <c r="D2927"/>
  <c r="C2927"/>
  <c r="B2927"/>
  <c r="A2927"/>
  <c r="K2926"/>
  <c r="J2926"/>
  <c r="I2926"/>
  <c r="H2926"/>
  <c r="G2926"/>
  <c r="F2926"/>
  <c r="E2926"/>
  <c r="C2926"/>
  <c r="K2925"/>
  <c r="J2925"/>
  <c r="I2925"/>
  <c r="H2925"/>
  <c r="G2925"/>
  <c r="F2925"/>
  <c r="E2925"/>
  <c r="D2925"/>
  <c r="C2925"/>
  <c r="B2925"/>
  <c r="A2925"/>
  <c r="K2924"/>
  <c r="J2924"/>
  <c r="I2924"/>
  <c r="H2924"/>
  <c r="G2924"/>
  <c r="F2924"/>
  <c r="E2924"/>
  <c r="C2924"/>
  <c r="K2923"/>
  <c r="J2923"/>
  <c r="I2923"/>
  <c r="H2923"/>
  <c r="G2923"/>
  <c r="F2923"/>
  <c r="E2923"/>
  <c r="D2923"/>
  <c r="C2923"/>
  <c r="B2923"/>
  <c r="A2923"/>
  <c r="K2922"/>
  <c r="J2922"/>
  <c r="I2922"/>
  <c r="H2922"/>
  <c r="G2922"/>
  <c r="F2922"/>
  <c r="E2922"/>
  <c r="C2922"/>
  <c r="B2922"/>
  <c r="K2921"/>
  <c r="J2921"/>
  <c r="I2921"/>
  <c r="H2921"/>
  <c r="G2921"/>
  <c r="F2921"/>
  <c r="E2921"/>
  <c r="D2921"/>
  <c r="C2921"/>
  <c r="B2921"/>
  <c r="A2921"/>
  <c r="K2920"/>
  <c r="J2920"/>
  <c r="I2920"/>
  <c r="H2920"/>
  <c r="G2920"/>
  <c r="F2920"/>
  <c r="E2920"/>
  <c r="C2920"/>
  <c r="K2919"/>
  <c r="J2919"/>
  <c r="I2919"/>
  <c r="H2919"/>
  <c r="G2919"/>
  <c r="F2919"/>
  <c r="E2919"/>
  <c r="D2919"/>
  <c r="C2919"/>
  <c r="B2919"/>
  <c r="A2919"/>
  <c r="K2918"/>
  <c r="J2918"/>
  <c r="I2918"/>
  <c r="H2918"/>
  <c r="G2918"/>
  <c r="F2918"/>
  <c r="E2918"/>
  <c r="D2918"/>
  <c r="C2918"/>
  <c r="B2918"/>
  <c r="A2918"/>
  <c r="K2917"/>
  <c r="J2917"/>
  <c r="I2917"/>
  <c r="H2917"/>
  <c r="G2917"/>
  <c r="F2917"/>
  <c r="E2917"/>
  <c r="C2917"/>
  <c r="K2916"/>
  <c r="J2916"/>
  <c r="I2916"/>
  <c r="H2916"/>
  <c r="G2916"/>
  <c r="F2916"/>
  <c r="E2916"/>
  <c r="C2916"/>
  <c r="K2915"/>
  <c r="J2915"/>
  <c r="I2915"/>
  <c r="H2915"/>
  <c r="G2915"/>
  <c r="F2915"/>
  <c r="E2915"/>
  <c r="D2915"/>
  <c r="C2915"/>
  <c r="B2915"/>
  <c r="A2915"/>
  <c r="K2914"/>
  <c r="J2914"/>
  <c r="I2914"/>
  <c r="H2914"/>
  <c r="G2914"/>
  <c r="F2914"/>
  <c r="E2914"/>
  <c r="D2914"/>
  <c r="C2914"/>
  <c r="B2914"/>
  <c r="A2914"/>
  <c r="K2913"/>
  <c r="J2913"/>
  <c r="I2913"/>
  <c r="H2913"/>
  <c r="G2913"/>
  <c r="F2913"/>
  <c r="E2913"/>
  <c r="D2913"/>
  <c r="C2913"/>
  <c r="B2913"/>
  <c r="A2913"/>
  <c r="K2912"/>
  <c r="J2912"/>
  <c r="I2912"/>
  <c r="H2912"/>
  <c r="G2912"/>
  <c r="F2912"/>
  <c r="E2912"/>
  <c r="C2912"/>
  <c r="K2911"/>
  <c r="J2911"/>
  <c r="I2911"/>
  <c r="H2911"/>
  <c r="G2911"/>
  <c r="F2911"/>
  <c r="E2911"/>
  <c r="D2911"/>
  <c r="C2911"/>
  <c r="B2911"/>
  <c r="A2911"/>
  <c r="K2910"/>
  <c r="J2910"/>
  <c r="I2910"/>
  <c r="H2910"/>
  <c r="G2910"/>
  <c r="F2910"/>
  <c r="E2910"/>
  <c r="D2910"/>
  <c r="C2910"/>
  <c r="B2910"/>
  <c r="A2910"/>
  <c r="K2909"/>
  <c r="J2909"/>
  <c r="I2909"/>
  <c r="H2909"/>
  <c r="G2909"/>
  <c r="F2909"/>
  <c r="E2909"/>
  <c r="D2909"/>
  <c r="C2909"/>
  <c r="B2909"/>
  <c r="A2909"/>
  <c r="K2908"/>
  <c r="J2908"/>
  <c r="I2908"/>
  <c r="H2908"/>
  <c r="G2908"/>
  <c r="F2908"/>
  <c r="E2908"/>
  <c r="C2908"/>
  <c r="K2907"/>
  <c r="J2907"/>
  <c r="I2907"/>
  <c r="H2907"/>
  <c r="G2907"/>
  <c r="F2907"/>
  <c r="E2907"/>
  <c r="D2907"/>
  <c r="C2907"/>
  <c r="B2907"/>
  <c r="A2907"/>
  <c r="K2906"/>
  <c r="J2906"/>
  <c r="I2906"/>
  <c r="H2906"/>
  <c r="G2906"/>
  <c r="F2906"/>
  <c r="E2906"/>
  <c r="D2906"/>
  <c r="C2906"/>
  <c r="B2906"/>
  <c r="A2906"/>
  <c r="K2905"/>
  <c r="J2905"/>
  <c r="I2905"/>
  <c r="H2905"/>
  <c r="G2905"/>
  <c r="F2905"/>
  <c r="E2905"/>
  <c r="D2905"/>
  <c r="C2905"/>
  <c r="B2905"/>
  <c r="A2905"/>
  <c r="K2904"/>
  <c r="J2904"/>
  <c r="I2904"/>
  <c r="H2904"/>
  <c r="G2904"/>
  <c r="F2904"/>
  <c r="E2904"/>
  <c r="C2904"/>
  <c r="K2903"/>
  <c r="J2903"/>
  <c r="I2903"/>
  <c r="H2903"/>
  <c r="G2903"/>
  <c r="F2903"/>
  <c r="E2903"/>
  <c r="D2903"/>
  <c r="C2903"/>
  <c r="B2903"/>
  <c r="A2903"/>
  <c r="K2902"/>
  <c r="J2902"/>
  <c r="I2902"/>
  <c r="H2902"/>
  <c r="G2902"/>
  <c r="F2902"/>
  <c r="E2902"/>
  <c r="C2902"/>
  <c r="K2901"/>
  <c r="J2901"/>
  <c r="I2901"/>
  <c r="H2901"/>
  <c r="G2901"/>
  <c r="F2901"/>
  <c r="E2901"/>
  <c r="D2901"/>
  <c r="C2901"/>
  <c r="B2901"/>
  <c r="A2901"/>
  <c r="K2900"/>
  <c r="J2900"/>
  <c r="I2900"/>
  <c r="H2900"/>
  <c r="G2900"/>
  <c r="F2900"/>
  <c r="E2900"/>
  <c r="D2900"/>
  <c r="C2900"/>
  <c r="B2900"/>
  <c r="A2900"/>
  <c r="K2899"/>
  <c r="J2899"/>
  <c r="I2899"/>
  <c r="H2899"/>
  <c r="G2899"/>
  <c r="F2899"/>
  <c r="E2899"/>
  <c r="C2899"/>
  <c r="K2898"/>
  <c r="J2898"/>
  <c r="I2898"/>
  <c r="H2898"/>
  <c r="G2898"/>
  <c r="F2898"/>
  <c r="E2898"/>
  <c r="C2898"/>
  <c r="K2897"/>
  <c r="J2897"/>
  <c r="I2897"/>
  <c r="H2897"/>
  <c r="G2897"/>
  <c r="F2897"/>
  <c r="E2897"/>
  <c r="D2897"/>
  <c r="C2897"/>
  <c r="B2897"/>
  <c r="A2897"/>
  <c r="K2896"/>
  <c r="J2896"/>
  <c r="I2896"/>
  <c r="H2896"/>
  <c r="G2896"/>
  <c r="F2896"/>
  <c r="E2896"/>
  <c r="D2896"/>
  <c r="C2896"/>
  <c r="B2896"/>
  <c r="A2896"/>
  <c r="K2895"/>
  <c r="J2895"/>
  <c r="I2895"/>
  <c r="H2895"/>
  <c r="G2895"/>
  <c r="F2895"/>
  <c r="E2895"/>
  <c r="D2895"/>
  <c r="C2895"/>
  <c r="B2895"/>
  <c r="A2895"/>
  <c r="K2894"/>
  <c r="J2894"/>
  <c r="I2894"/>
  <c r="H2894"/>
  <c r="G2894"/>
  <c r="F2894"/>
  <c r="E2894"/>
  <c r="C2894"/>
  <c r="K2893"/>
  <c r="J2893"/>
  <c r="I2893"/>
  <c r="H2893"/>
  <c r="G2893"/>
  <c r="F2893"/>
  <c r="E2893"/>
  <c r="D2893"/>
  <c r="C2893"/>
  <c r="B2893"/>
  <c r="A2893"/>
  <c r="K2892"/>
  <c r="J2892"/>
  <c r="I2892"/>
  <c r="H2892"/>
  <c r="G2892"/>
  <c r="F2892"/>
  <c r="E2892"/>
  <c r="D2892"/>
  <c r="C2892"/>
  <c r="B2892"/>
  <c r="A2892"/>
  <c r="K2891"/>
  <c r="J2891"/>
  <c r="I2891"/>
  <c r="H2891"/>
  <c r="G2891"/>
  <c r="F2891"/>
  <c r="E2891"/>
  <c r="D2891"/>
  <c r="C2891"/>
  <c r="B2891"/>
  <c r="A2891"/>
  <c r="K2890"/>
  <c r="J2890"/>
  <c r="I2890"/>
  <c r="H2890"/>
  <c r="G2890"/>
  <c r="F2890"/>
  <c r="E2890"/>
  <c r="C2890"/>
  <c r="K2889"/>
  <c r="J2889"/>
  <c r="I2889"/>
  <c r="H2889"/>
  <c r="G2889"/>
  <c r="F2889"/>
  <c r="E2889"/>
  <c r="D2889"/>
  <c r="C2889"/>
  <c r="B2889"/>
  <c r="A2889"/>
  <c r="K2888"/>
  <c r="J2888"/>
  <c r="I2888"/>
  <c r="H2888"/>
  <c r="G2888"/>
  <c r="F2888"/>
  <c r="E2888"/>
  <c r="D2888"/>
  <c r="C2888"/>
  <c r="B2888"/>
  <c r="A2888"/>
  <c r="K2887"/>
  <c r="J2887"/>
  <c r="I2887"/>
  <c r="H2887"/>
  <c r="G2887"/>
  <c r="F2887"/>
  <c r="E2887"/>
  <c r="C2887"/>
  <c r="K2886"/>
  <c r="J2886"/>
  <c r="I2886"/>
  <c r="H2886"/>
  <c r="G2886"/>
  <c r="F2886"/>
  <c r="E2886"/>
  <c r="C2886"/>
  <c r="K2885"/>
  <c r="J2885"/>
  <c r="I2885"/>
  <c r="H2885"/>
  <c r="G2885"/>
  <c r="F2885"/>
  <c r="E2885"/>
  <c r="D2885"/>
  <c r="C2885"/>
  <c r="B2885"/>
  <c r="A2885"/>
  <c r="K2884"/>
  <c r="J2884"/>
  <c r="I2884"/>
  <c r="H2884"/>
  <c r="G2884"/>
  <c r="F2884"/>
  <c r="E2884"/>
  <c r="C2884"/>
  <c r="B2884"/>
  <c r="A2884"/>
  <c r="K2883"/>
  <c r="J2883"/>
  <c r="I2883"/>
  <c r="H2883"/>
  <c r="G2883"/>
  <c r="F2883"/>
  <c r="E2883"/>
  <c r="D2883"/>
  <c r="C2883"/>
  <c r="B2883"/>
  <c r="A2883"/>
  <c r="K2882"/>
  <c r="J2882"/>
  <c r="I2882"/>
  <c r="H2882"/>
  <c r="G2882"/>
  <c r="F2882"/>
  <c r="E2882"/>
  <c r="C2882"/>
  <c r="K2881"/>
  <c r="J2881"/>
  <c r="I2881"/>
  <c r="H2881"/>
  <c r="G2881"/>
  <c r="F2881"/>
  <c r="E2881"/>
  <c r="D2881"/>
  <c r="C2881"/>
  <c r="B2881"/>
  <c r="A2881"/>
  <c r="K2880"/>
  <c r="J2880"/>
  <c r="I2880"/>
  <c r="H2880"/>
  <c r="G2880"/>
  <c r="F2880"/>
  <c r="E2880"/>
  <c r="C2880"/>
  <c r="K2879"/>
  <c r="J2879"/>
  <c r="I2879"/>
  <c r="H2879"/>
  <c r="G2879"/>
  <c r="F2879"/>
  <c r="E2879"/>
  <c r="D2879"/>
  <c r="C2879"/>
  <c r="B2879"/>
  <c r="A2879"/>
  <c r="K2878"/>
  <c r="J2878"/>
  <c r="I2878"/>
  <c r="H2878"/>
  <c r="G2878"/>
  <c r="F2878"/>
  <c r="E2878"/>
  <c r="C2878"/>
  <c r="B2878"/>
  <c r="K2877"/>
  <c r="J2877"/>
  <c r="I2877"/>
  <c r="H2877"/>
  <c r="G2877"/>
  <c r="F2877"/>
  <c r="E2877"/>
  <c r="D2877"/>
  <c r="C2877"/>
  <c r="B2877"/>
  <c r="A2877"/>
  <c r="K2876"/>
  <c r="J2876"/>
  <c r="I2876"/>
  <c r="H2876"/>
  <c r="G2876"/>
  <c r="F2876"/>
  <c r="E2876"/>
  <c r="C2876"/>
  <c r="K2875"/>
  <c r="J2875"/>
  <c r="I2875"/>
  <c r="H2875"/>
  <c r="G2875"/>
  <c r="F2875"/>
  <c r="E2875"/>
  <c r="D2875"/>
  <c r="C2875"/>
  <c r="B2875"/>
  <c r="A2875"/>
  <c r="K2874"/>
  <c r="J2874"/>
  <c r="I2874"/>
  <c r="H2874"/>
  <c r="G2874"/>
  <c r="F2874"/>
  <c r="E2874"/>
  <c r="D2874"/>
  <c r="C2874"/>
  <c r="B2874"/>
  <c r="A2874"/>
  <c r="K2873"/>
  <c r="J2873"/>
  <c r="I2873"/>
  <c r="H2873"/>
  <c r="G2873"/>
  <c r="F2873"/>
  <c r="E2873"/>
  <c r="C2873"/>
  <c r="K2872"/>
  <c r="J2872"/>
  <c r="I2872"/>
  <c r="H2872"/>
  <c r="G2872"/>
  <c r="F2872"/>
  <c r="E2872"/>
  <c r="C2872"/>
  <c r="K2871"/>
  <c r="J2871"/>
  <c r="I2871"/>
  <c r="H2871"/>
  <c r="G2871"/>
  <c r="F2871"/>
  <c r="E2871"/>
  <c r="D2871"/>
  <c r="C2871"/>
  <c r="B2871"/>
  <c r="A2871"/>
  <c r="K2870"/>
  <c r="J2870"/>
  <c r="I2870"/>
  <c r="H2870"/>
  <c r="G2870"/>
  <c r="F2870"/>
  <c r="E2870"/>
  <c r="D2870"/>
  <c r="C2870"/>
  <c r="B2870"/>
  <c r="A2870"/>
  <c r="K2869"/>
  <c r="J2869"/>
  <c r="I2869"/>
  <c r="H2869"/>
  <c r="G2869"/>
  <c r="F2869"/>
  <c r="E2869"/>
  <c r="D2869"/>
  <c r="C2869"/>
  <c r="B2869"/>
  <c r="A2869"/>
  <c r="K2868"/>
  <c r="J2868"/>
  <c r="I2868"/>
  <c r="H2868"/>
  <c r="G2868"/>
  <c r="F2868"/>
  <c r="E2868"/>
  <c r="C2868"/>
  <c r="K2867"/>
  <c r="J2867"/>
  <c r="I2867"/>
  <c r="H2867"/>
  <c r="G2867"/>
  <c r="F2867"/>
  <c r="E2867"/>
  <c r="D2867"/>
  <c r="C2867"/>
  <c r="B2867"/>
  <c r="A2867"/>
  <c r="K2866"/>
  <c r="J2866"/>
  <c r="I2866"/>
  <c r="H2866"/>
  <c r="G2866"/>
  <c r="F2866"/>
  <c r="E2866"/>
  <c r="D2866"/>
  <c r="C2866"/>
  <c r="B2866"/>
  <c r="A2866"/>
  <c r="K2865"/>
  <c r="J2865"/>
  <c r="I2865"/>
  <c r="H2865"/>
  <c r="G2865"/>
  <c r="F2865"/>
  <c r="E2865"/>
  <c r="D2865"/>
  <c r="C2865"/>
  <c r="B2865"/>
  <c r="A2865"/>
  <c r="K2864"/>
  <c r="J2864"/>
  <c r="I2864"/>
  <c r="H2864"/>
  <c r="G2864"/>
  <c r="F2864"/>
  <c r="E2864"/>
  <c r="C2864"/>
  <c r="K2863"/>
  <c r="J2863"/>
  <c r="I2863"/>
  <c r="H2863"/>
  <c r="G2863"/>
  <c r="F2863"/>
  <c r="E2863"/>
  <c r="D2863"/>
  <c r="C2863"/>
  <c r="B2863"/>
  <c r="A2863"/>
  <c r="K2862"/>
  <c r="J2862"/>
  <c r="I2862"/>
  <c r="H2862"/>
  <c r="G2862"/>
  <c r="F2862"/>
  <c r="E2862"/>
  <c r="D2862"/>
  <c r="C2862"/>
  <c r="B2862"/>
  <c r="A2862"/>
  <c r="K2861"/>
  <c r="J2861"/>
  <c r="I2861"/>
  <c r="H2861"/>
  <c r="G2861"/>
  <c r="F2861"/>
  <c r="E2861"/>
  <c r="D2861"/>
  <c r="C2861"/>
  <c r="B2861"/>
  <c r="A2861"/>
  <c r="K2860"/>
  <c r="J2860"/>
  <c r="I2860"/>
  <c r="H2860"/>
  <c r="G2860"/>
  <c r="F2860"/>
  <c r="E2860"/>
  <c r="C2860"/>
  <c r="K2859"/>
  <c r="J2859"/>
  <c r="I2859"/>
  <c r="H2859"/>
  <c r="G2859"/>
  <c r="F2859"/>
  <c r="E2859"/>
  <c r="D2859"/>
  <c r="C2859"/>
  <c r="B2859"/>
  <c r="A2859"/>
  <c r="K2858"/>
  <c r="J2858"/>
  <c r="I2858"/>
  <c r="H2858"/>
  <c r="G2858"/>
  <c r="F2858"/>
  <c r="E2858"/>
  <c r="C2858"/>
  <c r="K2857"/>
  <c r="J2857"/>
  <c r="I2857"/>
  <c r="H2857"/>
  <c r="G2857"/>
  <c r="F2857"/>
  <c r="E2857"/>
  <c r="D2857"/>
  <c r="C2857"/>
  <c r="B2857"/>
  <c r="A2857"/>
  <c r="K2856"/>
  <c r="J2856"/>
  <c r="I2856"/>
  <c r="H2856"/>
  <c r="G2856"/>
  <c r="F2856"/>
  <c r="E2856"/>
  <c r="D2856"/>
  <c r="C2856"/>
  <c r="B2856"/>
  <c r="A2856"/>
  <c r="K2855"/>
  <c r="J2855"/>
  <c r="I2855"/>
  <c r="H2855"/>
  <c r="G2855"/>
  <c r="F2855"/>
  <c r="E2855"/>
  <c r="C2855"/>
  <c r="K2854"/>
  <c r="J2854"/>
  <c r="I2854"/>
  <c r="H2854"/>
  <c r="G2854"/>
  <c r="F2854"/>
  <c r="E2854"/>
  <c r="C2854"/>
  <c r="K2853"/>
  <c r="J2853"/>
  <c r="I2853"/>
  <c r="H2853"/>
  <c r="G2853"/>
  <c r="F2853"/>
  <c r="E2853"/>
  <c r="D2853"/>
  <c r="C2853"/>
  <c r="B2853"/>
  <c r="A2853"/>
  <c r="K2852"/>
  <c r="J2852"/>
  <c r="I2852"/>
  <c r="H2852"/>
  <c r="G2852"/>
  <c r="F2852"/>
  <c r="E2852"/>
  <c r="D2852"/>
  <c r="C2852"/>
  <c r="B2852"/>
  <c r="A2852"/>
  <c r="K2851"/>
  <c r="J2851"/>
  <c r="I2851"/>
  <c r="H2851"/>
  <c r="G2851"/>
  <c r="F2851"/>
  <c r="E2851"/>
  <c r="D2851"/>
  <c r="C2851"/>
  <c r="B2851"/>
  <c r="A2851"/>
  <c r="K2850"/>
  <c r="J2850"/>
  <c r="I2850"/>
  <c r="H2850"/>
  <c r="G2850"/>
  <c r="F2850"/>
  <c r="E2850"/>
  <c r="C2850"/>
  <c r="K2849"/>
  <c r="J2849"/>
  <c r="I2849"/>
  <c r="H2849"/>
  <c r="G2849"/>
  <c r="F2849"/>
  <c r="E2849"/>
  <c r="D2849"/>
  <c r="C2849"/>
  <c r="B2849"/>
  <c r="A2849"/>
  <c r="K2848"/>
  <c r="J2848"/>
  <c r="I2848"/>
  <c r="H2848"/>
  <c r="G2848"/>
  <c r="F2848"/>
  <c r="E2848"/>
  <c r="D2848"/>
  <c r="C2848"/>
  <c r="B2848"/>
  <c r="A2848"/>
  <c r="K2847"/>
  <c r="J2847"/>
  <c r="I2847"/>
  <c r="H2847"/>
  <c r="G2847"/>
  <c r="F2847"/>
  <c r="E2847"/>
  <c r="D2847"/>
  <c r="C2847"/>
  <c r="B2847"/>
  <c r="A2847"/>
  <c r="K2846"/>
  <c r="J2846"/>
  <c r="I2846"/>
  <c r="H2846"/>
  <c r="G2846"/>
  <c r="F2846"/>
  <c r="E2846"/>
  <c r="C2846"/>
  <c r="K2845"/>
  <c r="J2845"/>
  <c r="I2845"/>
  <c r="H2845"/>
  <c r="G2845"/>
  <c r="F2845"/>
  <c r="E2845"/>
  <c r="D2845"/>
  <c r="C2845"/>
  <c r="B2845"/>
  <c r="A2845"/>
  <c r="K2844"/>
  <c r="J2844"/>
  <c r="I2844"/>
  <c r="H2844"/>
  <c r="G2844"/>
  <c r="F2844"/>
  <c r="E2844"/>
  <c r="D2844"/>
  <c r="C2844"/>
  <c r="B2844"/>
  <c r="A2844"/>
  <c r="K2843"/>
  <c r="J2843"/>
  <c r="I2843"/>
  <c r="H2843"/>
  <c r="G2843"/>
  <c r="F2843"/>
  <c r="E2843"/>
  <c r="C2843"/>
  <c r="K2842"/>
  <c r="J2842"/>
  <c r="I2842"/>
  <c r="H2842"/>
  <c r="G2842"/>
  <c r="F2842"/>
  <c r="E2842"/>
  <c r="C2842"/>
  <c r="K2841"/>
  <c r="J2841"/>
  <c r="I2841"/>
  <c r="H2841"/>
  <c r="G2841"/>
  <c r="F2841"/>
  <c r="E2841"/>
  <c r="D2841"/>
  <c r="C2841"/>
  <c r="B2841"/>
  <c r="A2841"/>
  <c r="K2840"/>
  <c r="J2840"/>
  <c r="I2840"/>
  <c r="H2840"/>
  <c r="G2840"/>
  <c r="F2840"/>
  <c r="E2840"/>
  <c r="C2840"/>
  <c r="B2840"/>
  <c r="A2840"/>
  <c r="K2839"/>
  <c r="J2839"/>
  <c r="I2839"/>
  <c r="H2839"/>
  <c r="G2839"/>
  <c r="F2839"/>
  <c r="E2839"/>
  <c r="D2839"/>
  <c r="C2839"/>
  <c r="B2839"/>
  <c r="A2839"/>
  <c r="K2838"/>
  <c r="J2838"/>
  <c r="I2838"/>
  <c r="H2838"/>
  <c r="G2838"/>
  <c r="F2838"/>
  <c r="E2838"/>
  <c r="C2838"/>
  <c r="K2837"/>
  <c r="J2837"/>
  <c r="I2837"/>
  <c r="H2837"/>
  <c r="G2837"/>
  <c r="F2837"/>
  <c r="E2837"/>
  <c r="D2837"/>
  <c r="C2837"/>
  <c r="B2837"/>
  <c r="A2837"/>
  <c r="K2836"/>
  <c r="J2836"/>
  <c r="I2836"/>
  <c r="H2836"/>
  <c r="G2836"/>
  <c r="F2836"/>
  <c r="E2836"/>
  <c r="C2836"/>
  <c r="K2835"/>
  <c r="J2835"/>
  <c r="I2835"/>
  <c r="H2835"/>
  <c r="G2835"/>
  <c r="F2835"/>
  <c r="E2835"/>
  <c r="D2835"/>
  <c r="C2835"/>
  <c r="B2835"/>
  <c r="A2835"/>
  <c r="K2834"/>
  <c r="J2834"/>
  <c r="I2834"/>
  <c r="H2834"/>
  <c r="G2834"/>
  <c r="F2834"/>
  <c r="E2834"/>
  <c r="C2834"/>
  <c r="B2834"/>
  <c r="K2833"/>
  <c r="J2833"/>
  <c r="I2833"/>
  <c r="H2833"/>
  <c r="G2833"/>
  <c r="F2833"/>
  <c r="E2833"/>
  <c r="D2833"/>
  <c r="C2833"/>
  <c r="B2833"/>
  <c r="A2833"/>
  <c r="K2832"/>
  <c r="J2832"/>
  <c r="I2832"/>
  <c r="H2832"/>
  <c r="G2832"/>
  <c r="F2832"/>
  <c r="E2832"/>
  <c r="C2832"/>
  <c r="K2831"/>
  <c r="J2831"/>
  <c r="I2831"/>
  <c r="H2831"/>
  <c r="G2831"/>
  <c r="F2831"/>
  <c r="E2831"/>
  <c r="D2831"/>
  <c r="C2831"/>
  <c r="B2831"/>
  <c r="A2831"/>
  <c r="K2830"/>
  <c r="J2830"/>
  <c r="I2830"/>
  <c r="H2830"/>
  <c r="G2830"/>
  <c r="F2830"/>
  <c r="E2830"/>
  <c r="D2830"/>
  <c r="C2830"/>
  <c r="B2830"/>
  <c r="A2830"/>
  <c r="K2829"/>
  <c r="J2829"/>
  <c r="I2829"/>
  <c r="H2829"/>
  <c r="G2829"/>
  <c r="F2829"/>
  <c r="E2829"/>
  <c r="C2829"/>
  <c r="K2828"/>
  <c r="J2828"/>
  <c r="I2828"/>
  <c r="H2828"/>
  <c r="G2828"/>
  <c r="F2828"/>
  <c r="E2828"/>
  <c r="C2828"/>
  <c r="K2827"/>
  <c r="J2827"/>
  <c r="I2827"/>
  <c r="H2827"/>
  <c r="G2827"/>
  <c r="F2827"/>
  <c r="E2827"/>
  <c r="D2827"/>
  <c r="C2827"/>
  <c r="B2827"/>
  <c r="A2827"/>
  <c r="K2826"/>
  <c r="J2826"/>
  <c r="I2826"/>
  <c r="H2826"/>
  <c r="G2826"/>
  <c r="F2826"/>
  <c r="E2826"/>
  <c r="D2826"/>
  <c r="C2826"/>
  <c r="B2826"/>
  <c r="A2826"/>
  <c r="K2825"/>
  <c r="J2825"/>
  <c r="I2825"/>
  <c r="H2825"/>
  <c r="G2825"/>
  <c r="F2825"/>
  <c r="E2825"/>
  <c r="D2825"/>
  <c r="C2825"/>
  <c r="B2825"/>
  <c r="A2825"/>
  <c r="K2824"/>
  <c r="J2824"/>
  <c r="I2824"/>
  <c r="H2824"/>
  <c r="G2824"/>
  <c r="F2824"/>
  <c r="E2824"/>
  <c r="C2824"/>
  <c r="K2823"/>
  <c r="J2823"/>
  <c r="I2823"/>
  <c r="H2823"/>
  <c r="G2823"/>
  <c r="F2823"/>
  <c r="E2823"/>
  <c r="D2823"/>
  <c r="C2823"/>
  <c r="B2823"/>
  <c r="A2823"/>
  <c r="K2822"/>
  <c r="J2822"/>
  <c r="I2822"/>
  <c r="H2822"/>
  <c r="G2822"/>
  <c r="F2822"/>
  <c r="E2822"/>
  <c r="D2822"/>
  <c r="C2822"/>
  <c r="B2822"/>
  <c r="A2822"/>
  <c r="K2821"/>
  <c r="J2821"/>
  <c r="I2821"/>
  <c r="H2821"/>
  <c r="G2821"/>
  <c r="F2821"/>
  <c r="E2821"/>
  <c r="D2821"/>
  <c r="C2821"/>
  <c r="B2821"/>
  <c r="A2821"/>
  <c r="K2820"/>
  <c r="J2820"/>
  <c r="I2820"/>
  <c r="H2820"/>
  <c r="G2820"/>
  <c r="F2820"/>
  <c r="E2820"/>
  <c r="C2820"/>
  <c r="K2819"/>
  <c r="J2819"/>
  <c r="I2819"/>
  <c r="H2819"/>
  <c r="G2819"/>
  <c r="F2819"/>
  <c r="E2819"/>
  <c r="D2819"/>
  <c r="C2819"/>
  <c r="B2819"/>
  <c r="A2819"/>
  <c r="K2818"/>
  <c r="J2818"/>
  <c r="I2818"/>
  <c r="H2818"/>
  <c r="G2818"/>
  <c r="F2818"/>
  <c r="E2818"/>
  <c r="D2818"/>
  <c r="C2818"/>
  <c r="B2818"/>
  <c r="A2818"/>
  <c r="K2817"/>
  <c r="J2817"/>
  <c r="I2817"/>
  <c r="H2817"/>
  <c r="G2817"/>
  <c r="F2817"/>
  <c r="E2817"/>
  <c r="D2817"/>
  <c r="C2817"/>
  <c r="B2817"/>
  <c r="A2817"/>
  <c r="K2816"/>
  <c r="J2816"/>
  <c r="I2816"/>
  <c r="H2816"/>
  <c r="G2816"/>
  <c r="F2816"/>
  <c r="E2816"/>
  <c r="C2816"/>
  <c r="K2815"/>
  <c r="J2815"/>
  <c r="I2815"/>
  <c r="H2815"/>
  <c r="G2815"/>
  <c r="F2815"/>
  <c r="E2815"/>
  <c r="D2815"/>
  <c r="C2815"/>
  <c r="B2815"/>
  <c r="A2815"/>
  <c r="K2814"/>
  <c r="J2814"/>
  <c r="I2814"/>
  <c r="H2814"/>
  <c r="G2814"/>
  <c r="F2814"/>
  <c r="E2814"/>
  <c r="C2814"/>
  <c r="K2813"/>
  <c r="J2813"/>
  <c r="I2813"/>
  <c r="H2813"/>
  <c r="G2813"/>
  <c r="F2813"/>
  <c r="E2813"/>
  <c r="D2813"/>
  <c r="C2813"/>
  <c r="B2813"/>
  <c r="A2813"/>
  <c r="K2812"/>
  <c r="J2812"/>
  <c r="I2812"/>
  <c r="H2812"/>
  <c r="G2812"/>
  <c r="F2812"/>
  <c r="E2812"/>
  <c r="D2812"/>
  <c r="C2812"/>
  <c r="B2812"/>
  <c r="A2812"/>
  <c r="K2811"/>
  <c r="J2811"/>
  <c r="I2811"/>
  <c r="H2811"/>
  <c r="G2811"/>
  <c r="F2811"/>
  <c r="E2811"/>
  <c r="C2811"/>
  <c r="K2810"/>
  <c r="J2810"/>
  <c r="I2810"/>
  <c r="H2810"/>
  <c r="G2810"/>
  <c r="F2810"/>
  <c r="E2810"/>
  <c r="C2810"/>
  <c r="K2809"/>
  <c r="J2809"/>
  <c r="I2809"/>
  <c r="H2809"/>
  <c r="G2809"/>
  <c r="F2809"/>
  <c r="E2809"/>
  <c r="D2809"/>
  <c r="C2809"/>
  <c r="B2809"/>
  <c r="A2809"/>
  <c r="K2808"/>
  <c r="J2808"/>
  <c r="I2808"/>
  <c r="H2808"/>
  <c r="G2808"/>
  <c r="F2808"/>
  <c r="E2808"/>
  <c r="D2808"/>
  <c r="C2808"/>
  <c r="B2808"/>
  <c r="A2808"/>
  <c r="K2807"/>
  <c r="J2807"/>
  <c r="I2807"/>
  <c r="H2807"/>
  <c r="G2807"/>
  <c r="F2807"/>
  <c r="E2807"/>
  <c r="D2807"/>
  <c r="C2807"/>
  <c r="B2807"/>
  <c r="A2807"/>
  <c r="K2806"/>
  <c r="J2806"/>
  <c r="I2806"/>
  <c r="H2806"/>
  <c r="G2806"/>
  <c r="F2806"/>
  <c r="E2806"/>
  <c r="C2806"/>
  <c r="K2805"/>
  <c r="J2805"/>
  <c r="I2805"/>
  <c r="H2805"/>
  <c r="G2805"/>
  <c r="F2805"/>
  <c r="E2805"/>
  <c r="D2805"/>
  <c r="C2805"/>
  <c r="B2805"/>
  <c r="A2805"/>
  <c r="K2804"/>
  <c r="J2804"/>
  <c r="I2804"/>
  <c r="H2804"/>
  <c r="G2804"/>
  <c r="F2804"/>
  <c r="E2804"/>
  <c r="D2804"/>
  <c r="C2804"/>
  <c r="B2804"/>
  <c r="A2804"/>
  <c r="K2803"/>
  <c r="J2803"/>
  <c r="I2803"/>
  <c r="H2803"/>
  <c r="G2803"/>
  <c r="F2803"/>
  <c r="E2803"/>
  <c r="D2803"/>
  <c r="C2803"/>
  <c r="B2803"/>
  <c r="A2803"/>
  <c r="K2802"/>
  <c r="J2802"/>
  <c r="I2802"/>
  <c r="H2802"/>
  <c r="G2802"/>
  <c r="F2802"/>
  <c r="E2802"/>
  <c r="C2802"/>
  <c r="K2801"/>
  <c r="J2801"/>
  <c r="I2801"/>
  <c r="H2801"/>
  <c r="G2801"/>
  <c r="F2801"/>
  <c r="E2801"/>
  <c r="D2801"/>
  <c r="C2801"/>
  <c r="B2801"/>
  <c r="A2801"/>
  <c r="K2800"/>
  <c r="J2800"/>
  <c r="I2800"/>
  <c r="H2800"/>
  <c r="G2800"/>
  <c r="F2800"/>
  <c r="E2800"/>
  <c r="D2800"/>
  <c r="C2800"/>
  <c r="B2800"/>
  <c r="A2800"/>
  <c r="K2799"/>
  <c r="J2799"/>
  <c r="I2799"/>
  <c r="H2799"/>
  <c r="G2799"/>
  <c r="F2799"/>
  <c r="E2799"/>
  <c r="C2799"/>
  <c r="K2798"/>
  <c r="J2798"/>
  <c r="I2798"/>
  <c r="H2798"/>
  <c r="G2798"/>
  <c r="F2798"/>
  <c r="E2798"/>
  <c r="C2798"/>
  <c r="K2797"/>
  <c r="J2797"/>
  <c r="I2797"/>
  <c r="H2797"/>
  <c r="G2797"/>
  <c r="F2797"/>
  <c r="E2797"/>
  <c r="D2797"/>
  <c r="C2797"/>
  <c r="B2797"/>
  <c r="A2797"/>
  <c r="K2796"/>
  <c r="J2796"/>
  <c r="I2796"/>
  <c r="H2796"/>
  <c r="G2796"/>
  <c r="F2796"/>
  <c r="E2796"/>
  <c r="C2796"/>
  <c r="B2796"/>
  <c r="A2796"/>
  <c r="K2795"/>
  <c r="J2795"/>
  <c r="I2795"/>
  <c r="H2795"/>
  <c r="G2795"/>
  <c r="F2795"/>
  <c r="E2795"/>
  <c r="D2795"/>
  <c r="C2795"/>
  <c r="B2795"/>
  <c r="A2795"/>
  <c r="K2794"/>
  <c r="J2794"/>
  <c r="I2794"/>
  <c r="H2794"/>
  <c r="G2794"/>
  <c r="F2794"/>
  <c r="E2794"/>
  <c r="C2794"/>
  <c r="K2793"/>
  <c r="J2793"/>
  <c r="I2793"/>
  <c r="H2793"/>
  <c r="G2793"/>
  <c r="F2793"/>
  <c r="E2793"/>
  <c r="D2793"/>
  <c r="C2793"/>
  <c r="B2793"/>
  <c r="A2793"/>
  <c r="K2792"/>
  <c r="J2792"/>
  <c r="I2792"/>
  <c r="H2792"/>
  <c r="G2792"/>
  <c r="F2792"/>
  <c r="E2792"/>
  <c r="C2792"/>
  <c r="K2791"/>
  <c r="J2791"/>
  <c r="I2791"/>
  <c r="H2791"/>
  <c r="G2791"/>
  <c r="F2791"/>
  <c r="E2791"/>
  <c r="D2791"/>
  <c r="C2791"/>
  <c r="B2791"/>
  <c r="A2791"/>
  <c r="K2790"/>
  <c r="J2790"/>
  <c r="I2790"/>
  <c r="H2790"/>
  <c r="G2790"/>
  <c r="F2790"/>
  <c r="E2790"/>
  <c r="C2790"/>
  <c r="B2790"/>
  <c r="K2789"/>
  <c r="J2789"/>
  <c r="I2789"/>
  <c r="H2789"/>
  <c r="G2789"/>
  <c r="F2789"/>
  <c r="E2789"/>
  <c r="D2789"/>
  <c r="C2789"/>
  <c r="B2789"/>
  <c r="A2789"/>
  <c r="K2788"/>
  <c r="J2788"/>
  <c r="I2788"/>
  <c r="H2788"/>
  <c r="G2788"/>
  <c r="F2788"/>
  <c r="E2788"/>
  <c r="C2788"/>
  <c r="K2787"/>
  <c r="J2787"/>
  <c r="I2787"/>
  <c r="H2787"/>
  <c r="G2787"/>
  <c r="F2787"/>
  <c r="E2787"/>
  <c r="D2787"/>
  <c r="C2787"/>
  <c r="B2787"/>
  <c r="A2787"/>
  <c r="K2786"/>
  <c r="J2786"/>
  <c r="I2786"/>
  <c r="H2786"/>
  <c r="G2786"/>
  <c r="F2786"/>
  <c r="E2786"/>
  <c r="D2786"/>
  <c r="C2786"/>
  <c r="B2786"/>
  <c r="A2786"/>
  <c r="K2785"/>
  <c r="J2785"/>
  <c r="I2785"/>
  <c r="H2785"/>
  <c r="G2785"/>
  <c r="F2785"/>
  <c r="E2785"/>
  <c r="C2785"/>
  <c r="K2784"/>
  <c r="J2784"/>
  <c r="I2784"/>
  <c r="H2784"/>
  <c r="G2784"/>
  <c r="F2784"/>
  <c r="E2784"/>
  <c r="C2784"/>
  <c r="K2783"/>
  <c r="J2783"/>
  <c r="I2783"/>
  <c r="H2783"/>
  <c r="G2783"/>
  <c r="F2783"/>
  <c r="E2783"/>
  <c r="D2783"/>
  <c r="C2783"/>
  <c r="B2783"/>
  <c r="A2783"/>
  <c r="K2782"/>
  <c r="J2782"/>
  <c r="I2782"/>
  <c r="H2782"/>
  <c r="G2782"/>
  <c r="F2782"/>
  <c r="E2782"/>
  <c r="D2782"/>
  <c r="C2782"/>
  <c r="B2782"/>
  <c r="A2782"/>
  <c r="K2781"/>
  <c r="J2781"/>
  <c r="I2781"/>
  <c r="H2781"/>
  <c r="G2781"/>
  <c r="F2781"/>
  <c r="E2781"/>
  <c r="D2781"/>
  <c r="C2781"/>
  <c r="B2781"/>
  <c r="A2781"/>
  <c r="K2780"/>
  <c r="J2780"/>
  <c r="I2780"/>
  <c r="H2780"/>
  <c r="G2780"/>
  <c r="F2780"/>
  <c r="E2780"/>
  <c r="C2780"/>
  <c r="K2779"/>
  <c r="J2779"/>
  <c r="I2779"/>
  <c r="H2779"/>
  <c r="G2779"/>
  <c r="F2779"/>
  <c r="E2779"/>
  <c r="D2779"/>
  <c r="C2779"/>
  <c r="B2779"/>
  <c r="A2779"/>
  <c r="K2778"/>
  <c r="J2778"/>
  <c r="I2778"/>
  <c r="H2778"/>
  <c r="G2778"/>
  <c r="F2778"/>
  <c r="E2778"/>
  <c r="D2778"/>
  <c r="C2778"/>
  <c r="B2778"/>
  <c r="A2778"/>
  <c r="K2777"/>
  <c r="J2777"/>
  <c r="I2777"/>
  <c r="H2777"/>
  <c r="G2777"/>
  <c r="F2777"/>
  <c r="E2777"/>
  <c r="D2777"/>
  <c r="C2777"/>
  <c r="B2777"/>
  <c r="A2777"/>
  <c r="K2776"/>
  <c r="J2776"/>
  <c r="I2776"/>
  <c r="H2776"/>
  <c r="G2776"/>
  <c r="F2776"/>
  <c r="E2776"/>
  <c r="C2776"/>
  <c r="K2775"/>
  <c r="J2775"/>
  <c r="I2775"/>
  <c r="H2775"/>
  <c r="G2775"/>
  <c r="F2775"/>
  <c r="E2775"/>
  <c r="D2775"/>
  <c r="C2775"/>
  <c r="B2775"/>
  <c r="A2775"/>
  <c r="K2774"/>
  <c r="J2774"/>
  <c r="I2774"/>
  <c r="H2774"/>
  <c r="G2774"/>
  <c r="F2774"/>
  <c r="E2774"/>
  <c r="D2774"/>
  <c r="C2774"/>
  <c r="B2774"/>
  <c r="A2774"/>
  <c r="K2773"/>
  <c r="J2773"/>
  <c r="I2773"/>
  <c r="H2773"/>
  <c r="G2773"/>
  <c r="F2773"/>
  <c r="E2773"/>
  <c r="D2773"/>
  <c r="C2773"/>
  <c r="B2773"/>
  <c r="A2773"/>
  <c r="K2772"/>
  <c r="J2772"/>
  <c r="I2772"/>
  <c r="H2772"/>
  <c r="G2772"/>
  <c r="F2772"/>
  <c r="E2772"/>
  <c r="C2772"/>
  <c r="K2771"/>
  <c r="J2771"/>
  <c r="I2771"/>
  <c r="H2771"/>
  <c r="G2771"/>
  <c r="F2771"/>
  <c r="E2771"/>
  <c r="D2771"/>
  <c r="C2771"/>
  <c r="B2771"/>
  <c r="A2771"/>
  <c r="K2770"/>
  <c r="J2770"/>
  <c r="I2770"/>
  <c r="H2770"/>
  <c r="G2770"/>
  <c r="F2770"/>
  <c r="E2770"/>
  <c r="C2770"/>
  <c r="K2769"/>
  <c r="J2769"/>
  <c r="I2769"/>
  <c r="H2769"/>
  <c r="G2769"/>
  <c r="F2769"/>
  <c r="E2769"/>
  <c r="D2769"/>
  <c r="C2769"/>
  <c r="B2769"/>
  <c r="A2769"/>
  <c r="K2768"/>
  <c r="J2768"/>
  <c r="I2768"/>
  <c r="H2768"/>
  <c r="G2768"/>
  <c r="F2768"/>
  <c r="E2768"/>
  <c r="D2768"/>
  <c r="C2768"/>
  <c r="B2768"/>
  <c r="A2768"/>
  <c r="K2767"/>
  <c r="J2767"/>
  <c r="I2767"/>
  <c r="H2767"/>
  <c r="G2767"/>
  <c r="F2767"/>
  <c r="E2767"/>
  <c r="C2767"/>
  <c r="K2766"/>
  <c r="J2766"/>
  <c r="I2766"/>
  <c r="H2766"/>
  <c r="G2766"/>
  <c r="F2766"/>
  <c r="E2766"/>
  <c r="C2766"/>
  <c r="K2765"/>
  <c r="J2765"/>
  <c r="I2765"/>
  <c r="H2765"/>
  <c r="G2765"/>
  <c r="F2765"/>
  <c r="E2765"/>
  <c r="D2765"/>
  <c r="C2765"/>
  <c r="B2765"/>
  <c r="A2765"/>
  <c r="K2764"/>
  <c r="J2764"/>
  <c r="I2764"/>
  <c r="H2764"/>
  <c r="G2764"/>
  <c r="F2764"/>
  <c r="E2764"/>
  <c r="D2764"/>
  <c r="C2764"/>
  <c r="B2764"/>
  <c r="A2764"/>
  <c r="K2763"/>
  <c r="J2763"/>
  <c r="I2763"/>
  <c r="H2763"/>
  <c r="G2763"/>
  <c r="F2763"/>
  <c r="E2763"/>
  <c r="D2763"/>
  <c r="C2763"/>
  <c r="B2763"/>
  <c r="A2763"/>
  <c r="K2762"/>
  <c r="J2762"/>
  <c r="I2762"/>
  <c r="H2762"/>
  <c r="G2762"/>
  <c r="F2762"/>
  <c r="E2762"/>
  <c r="C2762"/>
  <c r="K2761"/>
  <c r="J2761"/>
  <c r="I2761"/>
  <c r="H2761"/>
  <c r="G2761"/>
  <c r="F2761"/>
  <c r="E2761"/>
  <c r="D2761"/>
  <c r="C2761"/>
  <c r="B2761"/>
  <c r="A2761"/>
  <c r="K2760"/>
  <c r="J2760"/>
  <c r="I2760"/>
  <c r="H2760"/>
  <c r="G2760"/>
  <c r="F2760"/>
  <c r="E2760"/>
  <c r="D2760"/>
  <c r="C2760"/>
  <c r="B2760"/>
  <c r="A2760"/>
  <c r="K2759"/>
  <c r="J2759"/>
  <c r="I2759"/>
  <c r="H2759"/>
  <c r="G2759"/>
  <c r="F2759"/>
  <c r="E2759"/>
  <c r="D2759"/>
  <c r="C2759"/>
  <c r="B2759"/>
  <c r="A2759"/>
  <c r="K2758"/>
  <c r="J2758"/>
  <c r="I2758"/>
  <c r="H2758"/>
  <c r="G2758"/>
  <c r="F2758"/>
  <c r="E2758"/>
  <c r="C2758"/>
  <c r="K2757"/>
  <c r="J2757"/>
  <c r="I2757"/>
  <c r="H2757"/>
  <c r="G2757"/>
  <c r="F2757"/>
  <c r="E2757"/>
  <c r="D2757"/>
  <c r="C2757"/>
  <c r="B2757"/>
  <c r="A2757"/>
  <c r="K2756"/>
  <c r="J2756"/>
  <c r="I2756"/>
  <c r="H2756"/>
  <c r="G2756"/>
  <c r="F2756"/>
  <c r="E2756"/>
  <c r="D2756"/>
  <c r="C2756"/>
  <c r="B2756"/>
  <c r="A2756"/>
  <c r="K2755"/>
  <c r="J2755"/>
  <c r="I2755"/>
  <c r="H2755"/>
  <c r="G2755"/>
  <c r="F2755"/>
  <c r="E2755"/>
  <c r="C2755"/>
  <c r="K2754"/>
  <c r="J2754"/>
  <c r="I2754"/>
  <c r="H2754"/>
  <c r="G2754"/>
  <c r="F2754"/>
  <c r="E2754"/>
  <c r="C2754"/>
  <c r="K2753"/>
  <c r="J2753"/>
  <c r="I2753"/>
  <c r="H2753"/>
  <c r="G2753"/>
  <c r="F2753"/>
  <c r="E2753"/>
  <c r="D2753"/>
  <c r="C2753"/>
  <c r="B2753"/>
  <c r="A2753"/>
  <c r="K2752"/>
  <c r="J2752"/>
  <c r="I2752"/>
  <c r="H2752"/>
  <c r="G2752"/>
  <c r="F2752"/>
  <c r="E2752"/>
  <c r="C2752"/>
  <c r="B2752"/>
  <c r="A2752"/>
  <c r="K2751"/>
  <c r="J2751"/>
  <c r="I2751"/>
  <c r="H2751"/>
  <c r="G2751"/>
  <c r="F2751"/>
  <c r="E2751"/>
  <c r="D2751"/>
  <c r="C2751"/>
  <c r="B2751"/>
  <c r="A2751"/>
  <c r="K2750"/>
  <c r="J2750"/>
  <c r="I2750"/>
  <c r="H2750"/>
  <c r="G2750"/>
  <c r="F2750"/>
  <c r="E2750"/>
  <c r="C2750"/>
  <c r="K2749"/>
  <c r="J2749"/>
  <c r="I2749"/>
  <c r="H2749"/>
  <c r="G2749"/>
  <c r="F2749"/>
  <c r="E2749"/>
  <c r="D2749"/>
  <c r="C2749"/>
  <c r="B2749"/>
  <c r="A2749"/>
  <c r="K2748"/>
  <c r="J2748"/>
  <c r="I2748"/>
  <c r="H2748"/>
  <c r="G2748"/>
  <c r="F2748"/>
  <c r="E2748"/>
  <c r="C2748"/>
  <c r="K2747"/>
  <c r="J2747"/>
  <c r="I2747"/>
  <c r="H2747"/>
  <c r="G2747"/>
  <c r="F2747"/>
  <c r="E2747"/>
  <c r="D2747"/>
  <c r="C2747"/>
  <c r="B2747"/>
  <c r="A2747"/>
  <c r="K2746"/>
  <c r="J2746"/>
  <c r="I2746"/>
  <c r="H2746"/>
  <c r="G2746"/>
  <c r="F2746"/>
  <c r="E2746"/>
  <c r="C2746"/>
  <c r="B2746"/>
  <c r="K2745"/>
  <c r="J2745"/>
  <c r="I2745"/>
  <c r="H2745"/>
  <c r="G2745"/>
  <c r="F2745"/>
  <c r="E2745"/>
  <c r="D2745"/>
  <c r="C2745"/>
  <c r="B2745"/>
  <c r="A2745"/>
  <c r="K2744"/>
  <c r="J2744"/>
  <c r="I2744"/>
  <c r="H2744"/>
  <c r="G2744"/>
  <c r="F2744"/>
  <c r="E2744"/>
  <c r="C2744"/>
  <c r="K2743"/>
  <c r="J2743"/>
  <c r="I2743"/>
  <c r="H2743"/>
  <c r="G2743"/>
  <c r="F2743"/>
  <c r="E2743"/>
  <c r="D2743"/>
  <c r="C2743"/>
  <c r="B2743"/>
  <c r="A2743"/>
  <c r="K2742"/>
  <c r="J2742"/>
  <c r="I2742"/>
  <c r="H2742"/>
  <c r="G2742"/>
  <c r="F2742"/>
  <c r="E2742"/>
  <c r="D2742"/>
  <c r="C2742"/>
  <c r="B2742"/>
  <c r="A2742"/>
  <c r="K2741"/>
  <c r="J2741"/>
  <c r="I2741"/>
  <c r="H2741"/>
  <c r="G2741"/>
  <c r="F2741"/>
  <c r="E2741"/>
  <c r="C2741"/>
  <c r="K2740"/>
  <c r="J2740"/>
  <c r="I2740"/>
  <c r="H2740"/>
  <c r="G2740"/>
  <c r="F2740"/>
  <c r="E2740"/>
  <c r="C2740"/>
  <c r="K2739"/>
  <c r="J2739"/>
  <c r="I2739"/>
  <c r="H2739"/>
  <c r="G2739"/>
  <c r="F2739"/>
  <c r="E2739"/>
  <c r="D2739"/>
  <c r="C2739"/>
  <c r="B2739"/>
  <c r="A2739"/>
  <c r="K2738"/>
  <c r="J2738"/>
  <c r="I2738"/>
  <c r="H2738"/>
  <c r="G2738"/>
  <c r="F2738"/>
  <c r="E2738"/>
  <c r="D2738"/>
  <c r="C2738"/>
  <c r="B2738"/>
  <c r="A2738"/>
  <c r="K2737"/>
  <c r="J2737"/>
  <c r="I2737"/>
  <c r="H2737"/>
  <c r="G2737"/>
  <c r="F2737"/>
  <c r="E2737"/>
  <c r="D2737"/>
  <c r="C2737"/>
  <c r="B2737"/>
  <c r="A2737"/>
  <c r="K2736"/>
  <c r="J2736"/>
  <c r="I2736"/>
  <c r="H2736"/>
  <c r="G2736"/>
  <c r="F2736"/>
  <c r="E2736"/>
  <c r="C2736"/>
  <c r="K2735"/>
  <c r="J2735"/>
  <c r="I2735"/>
  <c r="H2735"/>
  <c r="G2735"/>
  <c r="F2735"/>
  <c r="E2735"/>
  <c r="D2735"/>
  <c r="C2735"/>
  <c r="B2735"/>
  <c r="A2735"/>
  <c r="K2734"/>
  <c r="J2734"/>
  <c r="I2734"/>
  <c r="H2734"/>
  <c r="G2734"/>
  <c r="F2734"/>
  <c r="E2734"/>
  <c r="D2734"/>
  <c r="C2734"/>
  <c r="B2734"/>
  <c r="A2734"/>
  <c r="K2733"/>
  <c r="J2733"/>
  <c r="I2733"/>
  <c r="H2733"/>
  <c r="G2733"/>
  <c r="F2733"/>
  <c r="E2733"/>
  <c r="D2733"/>
  <c r="C2733"/>
  <c r="B2733"/>
  <c r="A2733"/>
  <c r="K2732"/>
  <c r="J2732"/>
  <c r="I2732"/>
  <c r="H2732"/>
  <c r="G2732"/>
  <c r="F2732"/>
  <c r="E2732"/>
  <c r="C2732"/>
  <c r="K2731"/>
  <c r="J2731"/>
  <c r="I2731"/>
  <c r="H2731"/>
  <c r="G2731"/>
  <c r="F2731"/>
  <c r="E2731"/>
  <c r="D2731"/>
  <c r="C2731"/>
  <c r="B2731"/>
  <c r="A2731"/>
  <c r="K2730"/>
  <c r="J2730"/>
  <c r="I2730"/>
  <c r="H2730"/>
  <c r="G2730"/>
  <c r="F2730"/>
  <c r="E2730"/>
  <c r="D2730"/>
  <c r="C2730"/>
  <c r="B2730"/>
  <c r="A2730"/>
  <c r="K2729"/>
  <c r="J2729"/>
  <c r="I2729"/>
  <c r="H2729"/>
  <c r="G2729"/>
  <c r="F2729"/>
  <c r="E2729"/>
  <c r="D2729"/>
  <c r="C2729"/>
  <c r="B2729"/>
  <c r="A2729"/>
  <c r="K2728"/>
  <c r="J2728"/>
  <c r="I2728"/>
  <c r="H2728"/>
  <c r="G2728"/>
  <c r="F2728"/>
  <c r="E2728"/>
  <c r="C2728"/>
  <c r="K2727"/>
  <c r="J2727"/>
  <c r="I2727"/>
  <c r="H2727"/>
  <c r="G2727"/>
  <c r="F2727"/>
  <c r="E2727"/>
  <c r="D2727"/>
  <c r="C2727"/>
  <c r="B2727"/>
  <c r="A2727"/>
  <c r="K2726"/>
  <c r="J2726"/>
  <c r="I2726"/>
  <c r="H2726"/>
  <c r="G2726"/>
  <c r="F2726"/>
  <c r="E2726"/>
  <c r="C2726"/>
  <c r="K2725"/>
  <c r="J2725"/>
  <c r="I2725"/>
  <c r="H2725"/>
  <c r="G2725"/>
  <c r="F2725"/>
  <c r="E2725"/>
  <c r="D2725"/>
  <c r="C2725"/>
  <c r="B2725"/>
  <c r="A2725"/>
  <c r="K2724"/>
  <c r="J2724"/>
  <c r="I2724"/>
  <c r="H2724"/>
  <c r="G2724"/>
  <c r="F2724"/>
  <c r="E2724"/>
  <c r="D2724"/>
  <c r="C2724"/>
  <c r="B2724"/>
  <c r="A2724"/>
  <c r="K2723"/>
  <c r="J2723"/>
  <c r="I2723"/>
  <c r="H2723"/>
  <c r="G2723"/>
  <c r="F2723"/>
  <c r="E2723"/>
  <c r="C2723"/>
  <c r="K2722"/>
  <c r="J2722"/>
  <c r="I2722"/>
  <c r="H2722"/>
  <c r="G2722"/>
  <c r="F2722"/>
  <c r="E2722"/>
  <c r="C2722"/>
  <c r="K2721"/>
  <c r="J2721"/>
  <c r="I2721"/>
  <c r="H2721"/>
  <c r="G2721"/>
  <c r="F2721"/>
  <c r="E2721"/>
  <c r="D2721"/>
  <c r="C2721"/>
  <c r="B2721"/>
  <c r="A2721"/>
  <c r="K2720"/>
  <c r="J2720"/>
  <c r="I2720"/>
  <c r="H2720"/>
  <c r="G2720"/>
  <c r="F2720"/>
  <c r="E2720"/>
  <c r="D2720"/>
  <c r="C2720"/>
  <c r="B2720"/>
  <c r="A2720"/>
  <c r="K2719"/>
  <c r="J2719"/>
  <c r="I2719"/>
  <c r="H2719"/>
  <c r="G2719"/>
  <c r="F2719"/>
  <c r="E2719"/>
  <c r="D2719"/>
  <c r="C2719"/>
  <c r="B2719"/>
  <c r="A2719"/>
  <c r="K2718"/>
  <c r="J2718"/>
  <c r="I2718"/>
  <c r="H2718"/>
  <c r="G2718"/>
  <c r="F2718"/>
  <c r="E2718"/>
  <c r="C2718"/>
  <c r="K2717"/>
  <c r="J2717"/>
  <c r="I2717"/>
  <c r="H2717"/>
  <c r="G2717"/>
  <c r="F2717"/>
  <c r="E2717"/>
  <c r="D2717"/>
  <c r="C2717"/>
  <c r="B2717"/>
  <c r="A2717"/>
  <c r="K2716"/>
  <c r="J2716"/>
  <c r="I2716"/>
  <c r="H2716"/>
  <c r="G2716"/>
  <c r="F2716"/>
  <c r="E2716"/>
  <c r="D2716"/>
  <c r="C2716"/>
  <c r="B2716"/>
  <c r="A2716"/>
  <c r="K2715"/>
  <c r="J2715"/>
  <c r="I2715"/>
  <c r="H2715"/>
  <c r="G2715"/>
  <c r="F2715"/>
  <c r="E2715"/>
  <c r="D2715"/>
  <c r="C2715"/>
  <c r="B2715"/>
  <c r="A2715"/>
  <c r="K2714"/>
  <c r="J2714"/>
  <c r="I2714"/>
  <c r="H2714"/>
  <c r="G2714"/>
  <c r="F2714"/>
  <c r="E2714"/>
  <c r="C2714"/>
  <c r="K2713"/>
  <c r="J2713"/>
  <c r="I2713"/>
  <c r="H2713"/>
  <c r="G2713"/>
  <c r="F2713"/>
  <c r="E2713"/>
  <c r="D2713"/>
  <c r="C2713"/>
  <c r="B2713"/>
  <c r="A2713"/>
  <c r="K2712"/>
  <c r="J2712"/>
  <c r="I2712"/>
  <c r="H2712"/>
  <c r="G2712"/>
  <c r="F2712"/>
  <c r="E2712"/>
  <c r="D2712"/>
  <c r="C2712"/>
  <c r="B2712"/>
  <c r="A2712"/>
  <c r="K2711"/>
  <c r="J2711"/>
  <c r="I2711"/>
  <c r="H2711"/>
  <c r="G2711"/>
  <c r="F2711"/>
  <c r="E2711"/>
  <c r="C2711"/>
  <c r="K2710"/>
  <c r="J2710"/>
  <c r="I2710"/>
  <c r="H2710"/>
  <c r="G2710"/>
  <c r="F2710"/>
  <c r="E2710"/>
  <c r="C2710"/>
  <c r="K2709"/>
  <c r="J2709"/>
  <c r="I2709"/>
  <c r="H2709"/>
  <c r="G2709"/>
  <c r="F2709"/>
  <c r="E2709"/>
  <c r="D2709"/>
  <c r="C2709"/>
  <c r="B2709"/>
  <c r="A2709"/>
  <c r="K2708"/>
  <c r="J2708"/>
  <c r="I2708"/>
  <c r="H2708"/>
  <c r="G2708"/>
  <c r="F2708"/>
  <c r="E2708"/>
  <c r="C2708"/>
  <c r="B2708"/>
  <c r="A2708"/>
  <c r="K2707"/>
  <c r="J2707"/>
  <c r="I2707"/>
  <c r="H2707"/>
  <c r="G2707"/>
  <c r="F2707"/>
  <c r="E2707"/>
  <c r="D2707"/>
  <c r="C2707"/>
  <c r="B2707"/>
  <c r="A2707"/>
  <c r="K2706"/>
  <c r="J2706"/>
  <c r="I2706"/>
  <c r="H2706"/>
  <c r="G2706"/>
  <c r="F2706"/>
  <c r="E2706"/>
  <c r="D2706"/>
  <c r="C2706"/>
  <c r="B2706"/>
  <c r="A2706"/>
  <c r="K2705"/>
  <c r="I2705"/>
  <c r="H2705"/>
  <c r="G2705"/>
  <c r="F2705"/>
  <c r="E2705"/>
  <c r="C2705"/>
  <c r="A2705"/>
  <c r="K2704"/>
  <c r="J2704"/>
  <c r="H2704"/>
  <c r="G2704"/>
  <c r="F2704"/>
  <c r="E2704"/>
  <c r="D2704"/>
  <c r="C2704"/>
  <c r="B2704"/>
  <c r="A2704"/>
  <c r="K2703"/>
  <c r="J2703"/>
  <c r="I2703"/>
  <c r="H2703"/>
  <c r="G2703"/>
  <c r="F2703"/>
  <c r="E2703"/>
  <c r="C2703"/>
  <c r="A2703"/>
  <c r="K2702"/>
  <c r="J2702"/>
  <c r="I2702"/>
  <c r="H2702"/>
  <c r="G2702"/>
  <c r="F2702"/>
  <c r="E2702"/>
  <c r="D2702"/>
  <c r="C2702"/>
  <c r="B2702"/>
  <c r="A2702"/>
  <c r="K2701"/>
  <c r="I2701"/>
  <c r="H2701"/>
  <c r="G2701"/>
  <c r="F2701"/>
  <c r="E2701"/>
  <c r="C2701"/>
  <c r="A2701"/>
  <c r="K2700"/>
  <c r="J2700"/>
  <c r="H2700"/>
  <c r="G2700"/>
  <c r="F2700"/>
  <c r="E2700"/>
  <c r="D2700"/>
  <c r="C2700"/>
  <c r="B2700"/>
  <c r="A2700"/>
  <c r="K2699"/>
  <c r="J2699"/>
  <c r="I2699"/>
  <c r="H2699"/>
  <c r="G2699"/>
  <c r="F2699"/>
  <c r="E2699"/>
  <c r="D2699"/>
  <c r="C2699"/>
  <c r="B2699"/>
  <c r="A2699"/>
  <c r="K2698"/>
  <c r="J2698"/>
  <c r="I2698"/>
  <c r="H2698"/>
  <c r="G2698"/>
  <c r="F2698"/>
  <c r="E2698"/>
  <c r="D2698"/>
  <c r="C2698"/>
  <c r="B2698"/>
  <c r="A2698"/>
  <c r="K2697"/>
  <c r="J2697"/>
  <c r="I2697"/>
  <c r="H2697"/>
  <c r="G2697"/>
  <c r="F2697"/>
  <c r="E2697"/>
  <c r="D2697"/>
  <c r="C2697"/>
  <c r="B2697"/>
  <c r="A2697"/>
  <c r="K2696"/>
  <c r="J2696"/>
  <c r="I2696"/>
  <c r="H2696"/>
  <c r="G2696"/>
  <c r="F2696"/>
  <c r="E2696"/>
  <c r="C2696"/>
  <c r="A2696"/>
  <c r="K2695"/>
  <c r="J2695"/>
  <c r="I2695"/>
  <c r="H2695"/>
  <c r="G2695"/>
  <c r="F2695"/>
  <c r="E2695"/>
  <c r="D2695"/>
  <c r="C2695"/>
  <c r="B2695"/>
  <c r="A2695"/>
  <c r="K2694"/>
  <c r="J2694"/>
  <c r="I2694"/>
  <c r="H2694"/>
  <c r="G2694"/>
  <c r="F2694"/>
  <c r="E2694"/>
  <c r="C2694"/>
  <c r="A2694"/>
  <c r="J2693"/>
  <c r="I2693"/>
  <c r="H2693"/>
  <c r="G2693"/>
  <c r="F2693"/>
  <c r="E2693"/>
  <c r="D2693"/>
  <c r="C2693"/>
  <c r="B2693"/>
  <c r="A2693"/>
  <c r="K2692"/>
  <c r="I2692"/>
  <c r="H2692"/>
  <c r="G2692"/>
  <c r="F2692"/>
  <c r="E2692"/>
  <c r="C2692"/>
  <c r="A2692"/>
  <c r="K2691"/>
  <c r="J2691"/>
  <c r="H2691"/>
  <c r="G2691"/>
  <c r="F2691"/>
  <c r="E2691"/>
  <c r="D2691"/>
  <c r="C2691"/>
  <c r="B2691"/>
  <c r="A2691"/>
  <c r="K2690"/>
  <c r="J2690"/>
  <c r="I2690"/>
  <c r="H2690"/>
  <c r="G2690"/>
  <c r="F2690"/>
  <c r="E2690"/>
  <c r="C2690"/>
  <c r="A2690"/>
  <c r="K2689"/>
  <c r="J2689"/>
  <c r="I2689"/>
  <c r="H2689"/>
  <c r="G2689"/>
  <c r="F2689"/>
  <c r="E2689"/>
  <c r="D2689"/>
  <c r="C2689"/>
  <c r="B2689"/>
  <c r="A2689"/>
  <c r="K2688"/>
  <c r="J2688"/>
  <c r="I2688"/>
  <c r="H2688"/>
  <c r="G2688"/>
  <c r="F2688"/>
  <c r="E2688"/>
  <c r="C2688"/>
  <c r="A2688"/>
  <c r="K2687"/>
  <c r="J2687"/>
  <c r="I2687"/>
  <c r="H2687"/>
  <c r="G2687"/>
  <c r="F2687"/>
  <c r="E2687"/>
  <c r="C2687"/>
  <c r="A2687"/>
  <c r="J2686"/>
  <c r="I2686"/>
  <c r="H2686"/>
  <c r="G2686"/>
  <c r="F2686"/>
  <c r="E2686"/>
  <c r="D2686"/>
  <c r="C2686"/>
  <c r="B2686"/>
  <c r="A2686"/>
  <c r="K2685"/>
  <c r="J2685"/>
  <c r="I2685"/>
  <c r="H2685"/>
  <c r="G2685"/>
  <c r="F2685"/>
  <c r="E2685"/>
  <c r="C2685"/>
  <c r="A2685"/>
  <c r="J2684"/>
  <c r="I2684"/>
  <c r="H2684"/>
  <c r="G2684"/>
  <c r="F2684"/>
  <c r="E2684"/>
  <c r="D2684"/>
  <c r="C2684"/>
  <c r="B2684"/>
  <c r="A2684"/>
  <c r="K2683"/>
  <c r="J2683"/>
  <c r="I2683"/>
  <c r="H2683"/>
  <c r="G2683"/>
  <c r="F2683"/>
  <c r="E2683"/>
  <c r="D2683"/>
  <c r="C2683"/>
  <c r="B2683"/>
  <c r="A2683"/>
  <c r="K2682"/>
  <c r="J2682"/>
  <c r="I2682"/>
  <c r="H2682"/>
  <c r="G2682"/>
  <c r="F2682"/>
  <c r="E2682"/>
  <c r="C2682"/>
  <c r="A2682"/>
  <c r="K2681"/>
  <c r="J2681"/>
  <c r="I2681"/>
  <c r="H2681"/>
  <c r="G2681"/>
  <c r="F2681"/>
  <c r="E2681"/>
  <c r="C2681"/>
  <c r="A2681"/>
  <c r="J2680"/>
  <c r="I2680"/>
  <c r="H2680"/>
  <c r="G2680"/>
  <c r="F2680"/>
  <c r="E2680"/>
  <c r="D2680"/>
  <c r="C2680"/>
  <c r="B2680"/>
  <c r="A2680"/>
  <c r="K2679"/>
  <c r="I2679"/>
  <c r="H2679"/>
  <c r="G2679"/>
  <c r="F2679"/>
  <c r="E2679"/>
  <c r="C2679"/>
  <c r="A2679"/>
  <c r="K2678"/>
  <c r="J2678"/>
  <c r="H2678"/>
  <c r="G2678"/>
  <c r="F2678"/>
  <c r="E2678"/>
  <c r="D2678"/>
  <c r="C2678"/>
  <c r="B2678"/>
  <c r="A2678"/>
  <c r="K2677"/>
  <c r="J2677"/>
  <c r="I2677"/>
  <c r="H2677"/>
  <c r="G2677"/>
  <c r="F2677"/>
  <c r="E2677"/>
  <c r="C2677"/>
  <c r="B2677"/>
  <c r="A2677"/>
  <c r="I2676"/>
  <c r="H2676"/>
  <c r="G2676"/>
  <c r="F2676"/>
  <c r="E2676"/>
  <c r="D2676"/>
  <c r="C2676"/>
  <c r="B2676"/>
  <c r="A2676"/>
  <c r="K2675"/>
  <c r="J2675"/>
  <c r="H2675"/>
  <c r="G2675"/>
  <c r="F2675"/>
  <c r="E2675"/>
  <c r="D2675"/>
  <c r="C2675"/>
  <c r="B2675"/>
  <c r="A2675"/>
  <c r="K2674"/>
  <c r="J2674"/>
  <c r="I2674"/>
  <c r="H2674"/>
  <c r="G2674"/>
  <c r="F2674"/>
  <c r="E2674"/>
  <c r="D2674"/>
  <c r="C2674"/>
  <c r="B2674"/>
  <c r="A2674"/>
  <c r="K2673"/>
  <c r="J2673"/>
  <c r="I2673"/>
  <c r="H2673"/>
  <c r="G2673"/>
  <c r="F2673"/>
  <c r="E2673"/>
  <c r="D2673"/>
  <c r="C2673"/>
  <c r="B2673"/>
  <c r="A2673"/>
  <c r="K2672"/>
  <c r="J2672"/>
  <c r="I2672"/>
  <c r="H2672"/>
  <c r="G2672"/>
  <c r="F2672"/>
  <c r="E2672"/>
  <c r="D2672"/>
  <c r="C2672"/>
  <c r="B2672"/>
  <c r="A2672"/>
  <c r="K2671"/>
  <c r="J2671"/>
  <c r="I2671"/>
  <c r="H2671"/>
  <c r="G2671"/>
  <c r="F2671"/>
  <c r="E2671"/>
  <c r="D2671"/>
  <c r="C2671"/>
  <c r="B2671"/>
  <c r="A2671"/>
  <c r="K2670"/>
  <c r="J2670"/>
  <c r="I2670"/>
  <c r="H2670"/>
  <c r="G2670"/>
  <c r="F2670"/>
  <c r="E2670"/>
  <c r="D2670"/>
  <c r="C2670"/>
  <c r="B2670"/>
  <c r="A2670"/>
  <c r="K2669"/>
  <c r="I2669"/>
  <c r="H2669"/>
  <c r="G2669"/>
  <c r="F2669"/>
  <c r="E2669"/>
  <c r="C2669"/>
  <c r="B2669"/>
  <c r="A2669"/>
  <c r="K2668"/>
  <c r="J2668"/>
  <c r="H2668"/>
  <c r="G2668"/>
  <c r="F2668"/>
  <c r="E2668"/>
  <c r="D2668"/>
  <c r="C2668"/>
  <c r="B2668"/>
  <c r="A2668"/>
  <c r="K2667"/>
  <c r="J2667"/>
  <c r="I2667"/>
  <c r="H2667"/>
  <c r="G2667"/>
  <c r="F2667"/>
  <c r="E2667"/>
  <c r="C2667"/>
  <c r="B2667"/>
  <c r="A2667"/>
  <c r="K2666"/>
  <c r="J2666"/>
  <c r="I2666"/>
  <c r="H2666"/>
  <c r="G2666"/>
  <c r="F2666"/>
  <c r="E2666"/>
  <c r="D2666"/>
  <c r="C2666"/>
  <c r="B2666"/>
  <c r="A2666"/>
  <c r="K2665"/>
  <c r="J2665"/>
  <c r="I2665"/>
  <c r="H2665"/>
  <c r="G2665"/>
  <c r="F2665"/>
  <c r="E2665"/>
  <c r="C2665"/>
  <c r="B2665"/>
  <c r="A2665"/>
  <c r="K2664"/>
  <c r="J2664"/>
  <c r="I2664"/>
  <c r="H2664"/>
  <c r="G2664"/>
  <c r="F2664"/>
  <c r="E2664"/>
  <c r="D2664"/>
  <c r="C2664"/>
  <c r="B2664"/>
  <c r="A2664"/>
  <c r="K2663"/>
  <c r="J2663"/>
  <c r="I2663"/>
  <c r="H2663"/>
  <c r="G2663"/>
  <c r="F2663"/>
  <c r="E2663"/>
  <c r="C2663"/>
  <c r="B2663"/>
  <c r="A2663"/>
  <c r="K2662"/>
  <c r="J2662"/>
  <c r="I2662"/>
  <c r="H2662"/>
  <c r="G2662"/>
  <c r="F2662"/>
  <c r="E2662"/>
  <c r="D2662"/>
  <c r="C2662"/>
  <c r="B2662"/>
  <c r="A2662"/>
  <c r="K2661"/>
  <c r="J2661"/>
  <c r="I2661"/>
  <c r="H2661"/>
  <c r="G2661"/>
  <c r="F2661"/>
  <c r="E2661"/>
  <c r="C2661"/>
  <c r="B2661"/>
  <c r="A2661"/>
  <c r="K2660"/>
  <c r="J2660"/>
  <c r="I2660"/>
  <c r="H2660"/>
  <c r="G2660"/>
  <c r="F2660"/>
  <c r="E2660"/>
  <c r="D2660"/>
  <c r="C2660"/>
  <c r="B2660"/>
  <c r="A2660"/>
  <c r="K2659"/>
  <c r="J2659"/>
  <c r="I2659"/>
  <c r="H2659"/>
  <c r="G2659"/>
  <c r="F2659"/>
  <c r="E2659"/>
  <c r="C2659"/>
  <c r="B2659"/>
  <c r="A2659"/>
  <c r="J2658"/>
  <c r="I2658"/>
  <c r="H2658"/>
  <c r="G2658"/>
  <c r="F2658"/>
  <c r="E2658"/>
  <c r="D2658"/>
  <c r="C2658"/>
  <c r="B2658"/>
  <c r="A2658"/>
  <c r="K2657"/>
  <c r="J2657"/>
  <c r="I2657"/>
  <c r="H2657"/>
  <c r="G2657"/>
  <c r="F2657"/>
  <c r="E2657"/>
  <c r="D2657"/>
  <c r="C2657"/>
  <c r="B2657"/>
  <c r="A2657"/>
  <c r="K2656"/>
  <c r="J2656"/>
  <c r="I2656"/>
  <c r="H2656"/>
  <c r="G2656"/>
  <c r="F2656"/>
  <c r="E2656"/>
  <c r="D2656"/>
  <c r="C2656"/>
  <c r="B2656"/>
  <c r="A2656"/>
  <c r="K2655"/>
  <c r="J2655"/>
  <c r="I2655"/>
  <c r="H2655"/>
  <c r="G2655"/>
  <c r="F2655"/>
  <c r="E2655"/>
  <c r="C2655"/>
  <c r="A2655"/>
  <c r="K2654"/>
  <c r="J2654"/>
  <c r="H2654"/>
  <c r="G2654"/>
  <c r="F2654"/>
  <c r="E2654"/>
  <c r="D2654"/>
  <c r="C2654"/>
  <c r="B2654"/>
  <c r="A2654"/>
  <c r="K2653"/>
  <c r="J2653"/>
  <c r="I2653"/>
  <c r="H2653"/>
  <c r="G2653"/>
  <c r="F2653"/>
  <c r="E2653"/>
  <c r="C2653"/>
  <c r="A2653"/>
  <c r="K2652"/>
  <c r="J2652"/>
  <c r="I2652"/>
  <c r="H2652"/>
  <c r="G2652"/>
  <c r="F2652"/>
  <c r="E2652"/>
  <c r="D2652"/>
  <c r="C2652"/>
  <c r="B2652"/>
  <c r="A2652"/>
  <c r="K2651"/>
  <c r="J2651"/>
  <c r="H2651"/>
  <c r="G2651"/>
  <c r="F2651"/>
  <c r="E2651"/>
  <c r="C2651"/>
  <c r="A2651"/>
  <c r="K2650"/>
  <c r="J2650"/>
  <c r="I2650"/>
  <c r="H2650"/>
  <c r="G2650"/>
  <c r="F2650"/>
  <c r="E2650"/>
  <c r="D2650"/>
  <c r="C2650"/>
  <c r="B2650"/>
  <c r="A2650"/>
  <c r="J2649"/>
  <c r="I2649"/>
  <c r="H2649"/>
  <c r="G2649"/>
  <c r="F2649"/>
  <c r="E2649"/>
  <c r="D2649"/>
  <c r="C2649"/>
  <c r="B2649"/>
  <c r="A2649"/>
  <c r="K2648"/>
  <c r="I2648"/>
  <c r="H2648"/>
  <c r="G2648"/>
  <c r="F2648"/>
  <c r="E2648"/>
  <c r="C2648"/>
  <c r="A2648"/>
  <c r="K2647"/>
  <c r="J2647"/>
  <c r="H2647"/>
  <c r="G2647"/>
  <c r="F2647"/>
  <c r="E2647"/>
  <c r="D2647"/>
  <c r="C2647"/>
  <c r="B2647"/>
  <c r="A2647"/>
  <c r="J2646"/>
  <c r="I2646"/>
  <c r="H2646"/>
  <c r="G2646"/>
  <c r="F2646"/>
  <c r="E2646"/>
  <c r="D2646"/>
  <c r="C2646"/>
  <c r="B2646"/>
  <c r="A2646"/>
  <c r="K2645"/>
  <c r="J2645"/>
  <c r="I2645"/>
  <c r="H2645"/>
  <c r="G2645"/>
  <c r="F2645"/>
  <c r="E2645"/>
  <c r="D2645"/>
  <c r="C2645"/>
  <c r="B2645"/>
  <c r="A2645"/>
  <c r="K2644"/>
  <c r="J2644"/>
  <c r="I2644"/>
  <c r="H2644"/>
  <c r="G2644"/>
  <c r="F2644"/>
  <c r="E2644"/>
  <c r="C2644"/>
  <c r="A2644"/>
  <c r="K2643"/>
  <c r="J2643"/>
  <c r="H2643"/>
  <c r="G2643"/>
  <c r="F2643"/>
  <c r="E2643"/>
  <c r="D2643"/>
  <c r="C2643"/>
  <c r="B2643"/>
  <c r="A2643"/>
  <c r="K2642"/>
  <c r="J2642"/>
  <c r="I2642"/>
  <c r="H2642"/>
  <c r="G2642"/>
  <c r="F2642"/>
  <c r="E2642"/>
  <c r="C2642"/>
  <c r="A2642"/>
  <c r="J2641"/>
  <c r="I2641"/>
  <c r="H2641"/>
  <c r="G2641"/>
  <c r="F2641"/>
  <c r="E2641"/>
  <c r="D2641"/>
  <c r="C2641"/>
  <c r="B2641"/>
  <c r="A2641"/>
  <c r="K2640"/>
  <c r="I2640"/>
  <c r="H2640"/>
  <c r="G2640"/>
  <c r="F2640"/>
  <c r="E2640"/>
  <c r="C2640"/>
  <c r="A2640"/>
  <c r="K2639"/>
  <c r="J2639"/>
  <c r="H2639"/>
  <c r="G2639"/>
  <c r="F2639"/>
  <c r="E2639"/>
  <c r="D2639"/>
  <c r="C2639"/>
  <c r="B2639"/>
  <c r="A2639"/>
  <c r="K2638"/>
  <c r="J2638"/>
  <c r="I2638"/>
  <c r="H2638"/>
  <c r="G2638"/>
  <c r="F2638"/>
  <c r="E2638"/>
  <c r="C2638"/>
  <c r="A2638"/>
  <c r="K2637"/>
  <c r="J2637"/>
  <c r="I2637"/>
  <c r="H2637"/>
  <c r="G2637"/>
  <c r="F2637"/>
  <c r="E2637"/>
  <c r="D2637"/>
  <c r="C2637"/>
  <c r="B2637"/>
  <c r="A2637"/>
  <c r="K2636"/>
  <c r="J2636"/>
  <c r="I2636"/>
  <c r="H2636"/>
  <c r="G2636"/>
  <c r="F2636"/>
  <c r="E2636"/>
  <c r="C2636"/>
  <c r="A2636"/>
  <c r="K2635"/>
  <c r="J2635"/>
  <c r="I2635"/>
  <c r="H2635"/>
  <c r="G2635"/>
  <c r="F2635"/>
  <c r="E2635"/>
  <c r="D2635"/>
  <c r="C2635"/>
  <c r="B2635"/>
  <c r="A2635"/>
  <c r="K2634"/>
  <c r="J2634"/>
  <c r="I2634"/>
  <c r="H2634"/>
  <c r="G2634"/>
  <c r="F2634"/>
  <c r="E2634"/>
  <c r="C2634"/>
  <c r="A2634"/>
  <c r="K2633"/>
  <c r="J2633"/>
  <c r="I2633"/>
  <c r="H2633"/>
  <c r="G2633"/>
  <c r="F2633"/>
  <c r="E2633"/>
  <c r="D2633"/>
  <c r="C2633"/>
  <c r="B2633"/>
  <c r="A2633"/>
  <c r="K2632"/>
  <c r="I2632"/>
  <c r="H2632"/>
  <c r="G2632"/>
  <c r="F2632"/>
  <c r="E2632"/>
  <c r="C2632"/>
  <c r="A2632"/>
  <c r="K2631"/>
  <c r="J2631"/>
  <c r="H2631"/>
  <c r="G2631"/>
  <c r="F2631"/>
  <c r="E2631"/>
  <c r="D2631"/>
  <c r="C2631"/>
  <c r="B2631"/>
  <c r="A2631"/>
  <c r="K2630"/>
  <c r="J2630"/>
  <c r="I2630"/>
  <c r="H2630"/>
  <c r="G2630"/>
  <c r="F2630"/>
  <c r="E2630"/>
  <c r="D2630"/>
  <c r="C2630"/>
  <c r="B2630"/>
  <c r="A2630"/>
  <c r="K2629"/>
  <c r="J2629"/>
  <c r="H2629"/>
  <c r="G2629"/>
  <c r="F2629"/>
  <c r="E2629"/>
  <c r="C2629"/>
  <c r="A2629"/>
  <c r="K2628"/>
  <c r="J2628"/>
  <c r="I2628"/>
  <c r="H2628"/>
  <c r="G2628"/>
  <c r="F2628"/>
  <c r="E2628"/>
  <c r="C2628"/>
  <c r="A2628"/>
  <c r="K2627"/>
  <c r="I2627"/>
  <c r="H2627"/>
  <c r="G2627"/>
  <c r="F2627"/>
  <c r="E2627"/>
  <c r="D2627"/>
  <c r="C2627"/>
  <c r="B2627"/>
  <c r="A2627"/>
  <c r="K2626"/>
  <c r="J2626"/>
  <c r="H2626"/>
  <c r="G2626"/>
  <c r="F2626"/>
  <c r="E2626"/>
  <c r="C2626"/>
  <c r="A2626"/>
  <c r="K2625"/>
  <c r="J2625"/>
  <c r="I2625"/>
  <c r="H2625"/>
  <c r="G2625"/>
  <c r="F2625"/>
  <c r="E2625"/>
  <c r="D2625"/>
  <c r="C2625"/>
  <c r="B2625"/>
  <c r="A2625"/>
  <c r="K2624"/>
  <c r="I2624"/>
  <c r="H2624"/>
  <c r="G2624"/>
  <c r="F2624"/>
  <c r="E2624"/>
  <c r="C2624"/>
  <c r="B2624"/>
  <c r="A2624"/>
  <c r="K2623"/>
  <c r="J2623"/>
  <c r="H2623"/>
  <c r="G2623"/>
  <c r="F2623"/>
  <c r="E2623"/>
  <c r="D2623"/>
  <c r="C2623"/>
  <c r="B2623"/>
  <c r="A2623"/>
  <c r="K2622"/>
  <c r="I2622"/>
  <c r="H2622"/>
  <c r="G2622"/>
  <c r="F2622"/>
  <c r="E2622"/>
  <c r="C2622"/>
  <c r="A2622"/>
  <c r="K2621"/>
  <c r="J2621"/>
  <c r="H2621"/>
  <c r="G2621"/>
  <c r="F2621"/>
  <c r="E2621"/>
  <c r="D2621"/>
  <c r="C2621"/>
  <c r="B2621"/>
  <c r="A2621"/>
  <c r="K2620"/>
  <c r="J2620"/>
  <c r="I2620"/>
  <c r="H2620"/>
  <c r="G2620"/>
  <c r="F2620"/>
  <c r="E2620"/>
  <c r="C2620"/>
  <c r="A2620"/>
  <c r="K2619"/>
  <c r="J2619"/>
  <c r="I2619"/>
  <c r="H2619"/>
  <c r="G2619"/>
  <c r="F2619"/>
  <c r="E2619"/>
  <c r="D2619"/>
  <c r="C2619"/>
  <c r="B2619"/>
  <c r="A2619"/>
  <c r="K2618"/>
  <c r="J2618"/>
  <c r="I2618"/>
  <c r="H2618"/>
  <c r="G2618"/>
  <c r="F2618"/>
  <c r="E2618"/>
  <c r="C2618"/>
  <c r="A2618"/>
  <c r="K2617"/>
  <c r="J2617"/>
  <c r="I2617"/>
  <c r="H2617"/>
  <c r="G2617"/>
  <c r="F2617"/>
  <c r="E2617"/>
  <c r="D2617"/>
  <c r="C2617"/>
  <c r="B2617"/>
  <c r="A2617"/>
  <c r="K2616"/>
  <c r="J2616"/>
  <c r="I2616"/>
  <c r="H2616"/>
  <c r="G2616"/>
  <c r="F2616"/>
  <c r="E2616"/>
  <c r="C2616"/>
  <c r="A2616"/>
  <c r="K2615"/>
  <c r="J2615"/>
  <c r="I2615"/>
  <c r="H2615"/>
  <c r="G2615"/>
  <c r="F2615"/>
  <c r="E2615"/>
  <c r="D2615"/>
  <c r="C2615"/>
  <c r="B2615"/>
  <c r="A2615"/>
  <c r="K2614"/>
  <c r="J2614"/>
  <c r="I2614"/>
  <c r="H2614"/>
  <c r="G2614"/>
  <c r="F2614"/>
  <c r="E2614"/>
  <c r="C2614"/>
  <c r="A2614"/>
  <c r="J2613"/>
  <c r="I2613"/>
  <c r="H2613"/>
  <c r="G2613"/>
  <c r="F2613"/>
  <c r="E2613"/>
  <c r="D2613"/>
  <c r="C2613"/>
  <c r="B2613"/>
  <c r="A2613"/>
  <c r="K2612"/>
  <c r="J2612"/>
  <c r="I2612"/>
  <c r="H2612"/>
  <c r="G2612"/>
  <c r="F2612"/>
  <c r="E2612"/>
  <c r="C2612"/>
  <c r="A2612"/>
  <c r="J2611"/>
  <c r="I2611"/>
  <c r="H2611"/>
  <c r="G2611"/>
  <c r="F2611"/>
  <c r="E2611"/>
  <c r="D2611"/>
  <c r="C2611"/>
  <c r="B2611"/>
  <c r="A2611"/>
  <c r="K2610"/>
  <c r="J2610"/>
  <c r="I2610"/>
  <c r="H2610"/>
  <c r="G2610"/>
  <c r="F2610"/>
  <c r="E2610"/>
  <c r="C2610"/>
  <c r="A2610"/>
  <c r="J2609"/>
  <c r="I2609"/>
  <c r="H2609"/>
  <c r="G2609"/>
  <c r="F2609"/>
  <c r="E2609"/>
  <c r="D2609"/>
  <c r="C2609"/>
  <c r="B2609"/>
  <c r="A2609"/>
  <c r="K2608"/>
  <c r="I2608"/>
  <c r="H2608"/>
  <c r="G2608"/>
  <c r="F2608"/>
  <c r="E2608"/>
  <c r="C2608"/>
  <c r="A2608"/>
  <c r="K2607"/>
  <c r="I2607"/>
  <c r="H2607"/>
  <c r="G2607"/>
  <c r="F2607"/>
  <c r="E2607"/>
  <c r="D2607"/>
  <c r="C2607"/>
  <c r="B2607"/>
  <c r="A2607"/>
  <c r="K2606"/>
  <c r="H2606"/>
  <c r="G2606"/>
  <c r="F2606"/>
  <c r="E2606"/>
  <c r="C2606"/>
  <c r="A2606"/>
  <c r="K2605"/>
  <c r="J2605"/>
  <c r="I2605"/>
  <c r="H2605"/>
  <c r="G2605"/>
  <c r="F2605"/>
  <c r="E2605"/>
  <c r="C2605"/>
  <c r="A2605"/>
  <c r="K2604"/>
  <c r="J2604"/>
  <c r="I2604"/>
  <c r="H2604"/>
  <c r="G2604"/>
  <c r="F2604"/>
  <c r="E2604"/>
  <c r="D2604"/>
  <c r="C2604"/>
  <c r="B2604"/>
  <c r="A2604"/>
  <c r="K2603"/>
  <c r="J2603"/>
  <c r="I2603"/>
  <c r="H2603"/>
  <c r="G2603"/>
  <c r="F2603"/>
  <c r="E2603"/>
  <c r="C2603"/>
  <c r="A2603"/>
  <c r="K2602"/>
  <c r="J2602"/>
  <c r="I2602"/>
  <c r="H2602"/>
  <c r="G2602"/>
  <c r="F2602"/>
  <c r="E2602"/>
  <c r="D2602"/>
  <c r="C2602"/>
  <c r="B2602"/>
  <c r="A2602"/>
  <c r="K2601"/>
  <c r="J2601"/>
  <c r="I2601"/>
  <c r="H2601"/>
  <c r="G2601"/>
  <c r="F2601"/>
  <c r="E2601"/>
  <c r="C2601"/>
  <c r="A2601"/>
  <c r="K2600"/>
  <c r="J2600"/>
  <c r="I2600"/>
  <c r="H2600"/>
  <c r="G2600"/>
  <c r="F2600"/>
  <c r="E2600"/>
  <c r="D2600"/>
  <c r="C2600"/>
  <c r="B2600"/>
  <c r="A2600"/>
  <c r="K2599"/>
  <c r="J2599"/>
  <c r="I2599"/>
  <c r="H2599"/>
  <c r="G2599"/>
  <c r="F2599"/>
  <c r="E2599"/>
  <c r="C2599"/>
  <c r="A2599"/>
  <c r="K2598"/>
  <c r="J2598"/>
  <c r="I2598"/>
  <c r="H2598"/>
  <c r="G2598"/>
  <c r="F2598"/>
  <c r="E2598"/>
  <c r="D2598"/>
  <c r="C2598"/>
  <c r="A2598"/>
  <c r="K2597"/>
  <c r="J2597"/>
  <c r="I2597"/>
  <c r="H2597"/>
  <c r="G2597"/>
  <c r="F2597"/>
  <c r="E2597"/>
  <c r="C2597"/>
  <c r="A2597"/>
  <c r="K2596"/>
  <c r="J2596"/>
  <c r="I2596"/>
  <c r="H2596"/>
  <c r="G2596"/>
  <c r="F2596"/>
  <c r="E2596"/>
  <c r="C2596"/>
  <c r="B2596"/>
  <c r="A2596"/>
  <c r="K2595"/>
  <c r="J2595"/>
  <c r="I2595"/>
  <c r="H2595"/>
  <c r="G2595"/>
  <c r="F2595"/>
  <c r="E2595"/>
  <c r="C2595"/>
  <c r="A2595"/>
  <c r="K2594"/>
  <c r="J2594"/>
  <c r="I2594"/>
  <c r="H2594"/>
  <c r="G2594"/>
  <c r="F2594"/>
  <c r="E2594"/>
  <c r="D2594"/>
  <c r="C2594"/>
  <c r="B2594"/>
  <c r="A2594"/>
  <c r="K2593"/>
  <c r="J2593"/>
  <c r="I2593"/>
  <c r="H2593"/>
  <c r="G2593"/>
  <c r="F2593"/>
  <c r="E2593"/>
  <c r="C2593"/>
  <c r="A2593"/>
  <c r="K2592"/>
  <c r="J2592"/>
  <c r="I2592"/>
  <c r="H2592"/>
  <c r="G2592"/>
  <c r="F2592"/>
  <c r="E2592"/>
  <c r="D2592"/>
  <c r="C2592"/>
  <c r="B2592"/>
  <c r="A2592"/>
  <c r="K2591"/>
  <c r="I2591"/>
  <c r="H2591"/>
  <c r="G2591"/>
  <c r="F2591"/>
  <c r="E2591"/>
  <c r="C2591"/>
  <c r="A2591"/>
  <c r="K2590"/>
  <c r="H2590"/>
  <c r="G2590"/>
  <c r="F2590"/>
  <c r="E2590"/>
  <c r="C2590"/>
  <c r="A2590"/>
  <c r="K2589"/>
  <c r="I2589"/>
  <c r="H2589"/>
  <c r="G2589"/>
  <c r="F2589"/>
  <c r="E2589"/>
  <c r="D2589"/>
  <c r="C2589"/>
  <c r="B2589"/>
  <c r="A2589"/>
  <c r="K2588"/>
  <c r="H2588"/>
  <c r="G2588"/>
  <c r="F2588"/>
  <c r="E2588"/>
  <c r="C2588"/>
  <c r="A2588"/>
  <c r="K2587"/>
  <c r="I2587"/>
  <c r="H2587"/>
  <c r="G2587"/>
  <c r="F2587"/>
  <c r="E2587"/>
  <c r="D2587"/>
  <c r="C2587"/>
  <c r="B2587"/>
  <c r="A2587"/>
  <c r="K2586"/>
  <c r="H2586"/>
  <c r="G2586"/>
  <c r="F2586"/>
  <c r="E2586"/>
  <c r="C2586"/>
  <c r="A2586"/>
  <c r="K2585"/>
  <c r="I2585"/>
  <c r="H2585"/>
  <c r="G2585"/>
  <c r="F2585"/>
  <c r="E2585"/>
  <c r="D2585"/>
  <c r="C2585"/>
  <c r="B2585"/>
  <c r="A2585"/>
  <c r="K2584"/>
  <c r="J2584"/>
  <c r="H2584"/>
  <c r="G2584"/>
  <c r="F2584"/>
  <c r="E2584"/>
  <c r="D2584"/>
  <c r="C2584"/>
  <c r="B2584"/>
  <c r="A2584"/>
  <c r="K2583"/>
  <c r="I2583"/>
  <c r="H2583"/>
  <c r="G2583"/>
  <c r="F2583"/>
  <c r="E2583"/>
  <c r="C2583"/>
  <c r="A2583"/>
  <c r="K2582"/>
  <c r="I2582"/>
  <c r="H2582"/>
  <c r="G2582"/>
  <c r="F2582"/>
  <c r="E2582"/>
  <c r="D2582"/>
  <c r="C2582"/>
  <c r="B2582"/>
  <c r="A2582"/>
  <c r="K2581"/>
  <c r="H2581"/>
  <c r="G2581"/>
  <c r="F2581"/>
  <c r="E2581"/>
  <c r="C2581"/>
  <c r="A2581"/>
  <c r="K2580"/>
  <c r="J2580"/>
  <c r="I2580"/>
  <c r="H2580"/>
  <c r="G2580"/>
  <c r="F2580"/>
  <c r="E2580"/>
  <c r="D2580"/>
  <c r="C2580"/>
  <c r="B2580"/>
  <c r="A2580"/>
  <c r="K2579"/>
  <c r="J2579"/>
  <c r="I2579"/>
  <c r="H2579"/>
  <c r="G2579"/>
  <c r="F2579"/>
  <c r="E2579"/>
  <c r="C2579"/>
  <c r="A2579"/>
  <c r="K2578"/>
  <c r="J2578"/>
  <c r="I2578"/>
  <c r="H2578"/>
  <c r="G2578"/>
  <c r="F2578"/>
  <c r="E2578"/>
  <c r="D2578"/>
  <c r="C2578"/>
  <c r="B2578"/>
  <c r="A2578"/>
  <c r="K2577"/>
  <c r="J2577"/>
  <c r="I2577"/>
  <c r="H2577"/>
  <c r="G2577"/>
  <c r="F2577"/>
  <c r="E2577"/>
  <c r="C2577"/>
  <c r="A2577"/>
  <c r="K2576"/>
  <c r="J2576"/>
  <c r="I2576"/>
  <c r="H2576"/>
  <c r="G2576"/>
  <c r="F2576"/>
  <c r="E2576"/>
  <c r="D2576"/>
  <c r="C2576"/>
  <c r="B2576"/>
  <c r="A2576"/>
  <c r="K2575"/>
  <c r="J2575"/>
  <c r="I2575"/>
  <c r="H2575"/>
  <c r="G2575"/>
  <c r="F2575"/>
  <c r="E2575"/>
  <c r="C2575"/>
  <c r="B2575"/>
  <c r="A2575"/>
  <c r="J2574"/>
  <c r="I2574"/>
  <c r="H2574"/>
  <c r="G2574"/>
  <c r="F2574"/>
  <c r="E2574"/>
  <c r="D2574"/>
  <c r="C2574"/>
  <c r="B2574"/>
  <c r="A2574"/>
  <c r="K2573"/>
  <c r="J2573"/>
  <c r="H2573"/>
  <c r="G2573"/>
  <c r="F2573"/>
  <c r="E2573"/>
  <c r="C2573"/>
  <c r="A2573"/>
  <c r="K2572"/>
  <c r="J2572"/>
  <c r="I2572"/>
  <c r="H2572"/>
  <c r="G2572"/>
  <c r="F2572"/>
  <c r="E2572"/>
  <c r="D2572"/>
  <c r="C2572"/>
  <c r="B2572"/>
  <c r="A2572"/>
  <c r="K2571"/>
  <c r="I2571"/>
  <c r="H2571"/>
  <c r="G2571"/>
  <c r="F2571"/>
  <c r="E2571"/>
  <c r="C2571"/>
  <c r="A2571"/>
  <c r="K2570"/>
  <c r="J2570"/>
  <c r="H2570"/>
  <c r="G2570"/>
  <c r="F2570"/>
  <c r="E2570"/>
  <c r="D2570"/>
  <c r="C2570"/>
  <c r="B2570"/>
  <c r="A2570"/>
  <c r="K2569"/>
  <c r="J2569"/>
  <c r="I2569"/>
  <c r="H2569"/>
  <c r="G2569"/>
  <c r="F2569"/>
  <c r="E2569"/>
  <c r="C2569"/>
  <c r="A2569"/>
  <c r="K2568"/>
  <c r="J2568"/>
  <c r="H2568"/>
  <c r="G2568"/>
  <c r="F2568"/>
  <c r="E2568"/>
  <c r="C2568"/>
  <c r="A2568"/>
  <c r="K2567"/>
  <c r="J2567"/>
  <c r="I2567"/>
  <c r="H2567"/>
  <c r="G2567"/>
  <c r="F2567"/>
  <c r="E2567"/>
  <c r="D2567"/>
  <c r="C2567"/>
  <c r="B2567"/>
  <c r="A2567"/>
  <c r="K2566"/>
  <c r="J2566"/>
  <c r="I2566"/>
  <c r="H2566"/>
  <c r="G2566"/>
  <c r="F2566"/>
  <c r="E2566"/>
  <c r="C2566"/>
  <c r="A2566"/>
  <c r="J2565"/>
  <c r="I2565"/>
  <c r="H2565"/>
  <c r="G2565"/>
  <c r="F2565"/>
  <c r="E2565"/>
  <c r="D2565"/>
  <c r="C2565"/>
  <c r="B2565"/>
  <c r="A2565"/>
  <c r="K2564"/>
  <c r="J2564"/>
  <c r="H2564"/>
  <c r="G2564"/>
  <c r="F2564"/>
  <c r="E2564"/>
  <c r="C2564"/>
  <c r="A2564"/>
  <c r="K2563"/>
  <c r="J2563"/>
  <c r="I2563"/>
  <c r="H2563"/>
  <c r="G2563"/>
  <c r="F2563"/>
  <c r="E2563"/>
  <c r="D2563"/>
  <c r="C2563"/>
  <c r="B2563"/>
  <c r="A2563"/>
  <c r="J2562"/>
  <c r="I2562"/>
  <c r="H2562"/>
  <c r="G2562"/>
  <c r="F2562"/>
  <c r="E2562"/>
  <c r="D2562"/>
  <c r="C2562"/>
  <c r="B2562"/>
  <c r="A2562"/>
  <c r="K2561"/>
  <c r="J2561"/>
  <c r="I2561"/>
  <c r="H2561"/>
  <c r="G2561"/>
  <c r="F2561"/>
  <c r="E2561"/>
  <c r="C2561"/>
  <c r="A2561"/>
  <c r="K2560"/>
  <c r="J2560"/>
  <c r="I2560"/>
  <c r="H2560"/>
  <c r="G2560"/>
  <c r="F2560"/>
  <c r="E2560"/>
  <c r="D2560"/>
  <c r="C2560"/>
  <c r="B2560"/>
  <c r="A2560"/>
  <c r="K2559"/>
  <c r="J2559"/>
  <c r="I2559"/>
  <c r="H2559"/>
  <c r="G2559"/>
  <c r="F2559"/>
  <c r="E2559"/>
  <c r="D2559"/>
  <c r="C2559"/>
  <c r="B2559"/>
  <c r="A2559"/>
  <c r="K2558"/>
  <c r="J2558"/>
  <c r="I2558"/>
  <c r="H2558"/>
  <c r="G2558"/>
  <c r="F2558"/>
  <c r="E2558"/>
  <c r="D2558"/>
  <c r="C2558"/>
  <c r="B2558"/>
  <c r="A2558"/>
  <c r="K2557"/>
  <c r="J2557"/>
  <c r="I2557"/>
  <c r="H2557"/>
  <c r="G2557"/>
  <c r="F2557"/>
  <c r="E2557"/>
  <c r="C2557"/>
  <c r="A2557"/>
  <c r="J2556"/>
  <c r="I2556"/>
  <c r="H2556"/>
  <c r="G2556"/>
  <c r="F2556"/>
  <c r="E2556"/>
  <c r="D2556"/>
  <c r="C2556"/>
  <c r="B2556"/>
  <c r="A2556"/>
  <c r="K2555"/>
  <c r="J2555"/>
  <c r="I2555"/>
  <c r="H2555"/>
  <c r="G2555"/>
  <c r="F2555"/>
  <c r="E2555"/>
  <c r="C2555"/>
  <c r="A2555"/>
  <c r="K2554"/>
  <c r="J2554"/>
  <c r="I2554"/>
  <c r="H2554"/>
  <c r="G2554"/>
  <c r="F2554"/>
  <c r="E2554"/>
  <c r="D2554"/>
  <c r="C2554"/>
  <c r="B2554"/>
  <c r="A2554"/>
  <c r="K2553"/>
  <c r="J2553"/>
  <c r="I2553"/>
  <c r="H2553"/>
  <c r="G2553"/>
  <c r="F2553"/>
  <c r="E2553"/>
  <c r="C2553"/>
  <c r="A2553"/>
  <c r="J2552"/>
  <c r="I2552"/>
  <c r="H2552"/>
  <c r="G2552"/>
  <c r="F2552"/>
  <c r="E2552"/>
  <c r="D2552"/>
  <c r="C2552"/>
  <c r="B2552"/>
  <c r="A2552"/>
  <c r="K2551"/>
  <c r="J2551"/>
  <c r="I2551"/>
  <c r="H2551"/>
  <c r="G2551"/>
  <c r="F2551"/>
  <c r="E2551"/>
  <c r="C2551"/>
  <c r="A2551"/>
  <c r="K2550"/>
  <c r="J2550"/>
  <c r="I2550"/>
  <c r="H2550"/>
  <c r="G2550"/>
  <c r="F2550"/>
  <c r="E2550"/>
  <c r="D2550"/>
  <c r="C2550"/>
  <c r="B2550"/>
  <c r="A2550"/>
  <c r="J2549"/>
  <c r="I2549"/>
  <c r="H2549"/>
  <c r="G2549"/>
  <c r="F2549"/>
  <c r="E2549"/>
  <c r="D2549"/>
  <c r="C2549"/>
  <c r="B2549"/>
  <c r="A2549"/>
  <c r="K2548"/>
  <c r="I2548"/>
  <c r="H2548"/>
  <c r="G2548"/>
  <c r="F2548"/>
  <c r="E2548"/>
  <c r="C2548"/>
  <c r="A2548"/>
  <c r="K2547"/>
  <c r="J2547"/>
  <c r="H2547"/>
  <c r="G2547"/>
  <c r="F2547"/>
  <c r="E2547"/>
  <c r="D2547"/>
  <c r="C2547"/>
  <c r="B2547"/>
  <c r="A2547"/>
  <c r="K2546"/>
  <c r="J2546"/>
  <c r="I2546"/>
  <c r="H2546"/>
  <c r="G2546"/>
  <c r="F2546"/>
  <c r="E2546"/>
  <c r="D2546"/>
  <c r="C2546"/>
  <c r="B2546"/>
  <c r="A2546"/>
  <c r="K2545"/>
  <c r="J2545"/>
  <c r="I2545"/>
  <c r="H2545"/>
  <c r="G2545"/>
  <c r="F2545"/>
  <c r="E2545"/>
  <c r="C2545"/>
  <c r="A2545"/>
  <c r="K2544"/>
  <c r="J2544"/>
  <c r="I2544"/>
  <c r="H2544"/>
  <c r="G2544"/>
  <c r="F2544"/>
  <c r="E2544"/>
  <c r="D2544"/>
  <c r="C2544"/>
  <c r="B2544"/>
  <c r="A2544"/>
  <c r="K2543"/>
  <c r="I2543"/>
  <c r="H2543"/>
  <c r="G2543"/>
  <c r="F2543"/>
  <c r="E2543"/>
  <c r="C2543"/>
  <c r="A2543"/>
  <c r="J2542"/>
  <c r="I2542"/>
  <c r="H2542"/>
  <c r="G2542"/>
  <c r="F2542"/>
  <c r="E2542"/>
  <c r="D2542"/>
  <c r="C2542"/>
  <c r="B2542"/>
  <c r="A2542"/>
  <c r="K2541"/>
  <c r="J2541"/>
  <c r="H2541"/>
  <c r="G2541"/>
  <c r="F2541"/>
  <c r="E2541"/>
  <c r="C2541"/>
  <c r="B2541"/>
  <c r="A2541"/>
  <c r="J2540"/>
  <c r="I2540"/>
  <c r="H2540"/>
  <c r="G2540"/>
  <c r="F2540"/>
  <c r="E2540"/>
  <c r="D2540"/>
  <c r="C2540"/>
  <c r="B2540"/>
  <c r="A2540"/>
  <c r="K2539"/>
  <c r="J2539"/>
  <c r="I2539"/>
  <c r="H2539"/>
  <c r="G2539"/>
  <c r="F2539"/>
  <c r="E2539"/>
  <c r="D2539"/>
  <c r="C2539"/>
  <c r="B2539"/>
  <c r="A2539"/>
  <c r="K2538"/>
  <c r="J2538"/>
  <c r="I2538"/>
  <c r="H2538"/>
  <c r="G2538"/>
  <c r="F2538"/>
  <c r="E2538"/>
  <c r="D2538"/>
  <c r="C2538"/>
  <c r="B2538"/>
  <c r="A2538"/>
  <c r="K2537"/>
  <c r="J2537"/>
  <c r="I2537"/>
  <c r="H2537"/>
  <c r="G2537"/>
  <c r="F2537"/>
  <c r="E2537"/>
  <c r="C2537"/>
  <c r="A2537"/>
  <c r="K2536"/>
  <c r="J2536"/>
  <c r="I2536"/>
  <c r="H2536"/>
  <c r="G2536"/>
  <c r="F2536"/>
  <c r="E2536"/>
  <c r="D2536"/>
  <c r="C2536"/>
  <c r="B2536"/>
  <c r="A2536"/>
  <c r="K2535"/>
  <c r="J2535"/>
  <c r="I2535"/>
  <c r="H2535"/>
  <c r="G2535"/>
  <c r="F2535"/>
  <c r="E2535"/>
  <c r="C2535"/>
  <c r="A2535"/>
  <c r="K2534"/>
  <c r="J2534"/>
  <c r="I2534"/>
  <c r="H2534"/>
  <c r="G2534"/>
  <c r="F2534"/>
  <c r="E2534"/>
  <c r="D2534"/>
  <c r="C2534"/>
  <c r="B2534"/>
  <c r="A2534"/>
  <c r="K2533"/>
  <c r="J2533"/>
  <c r="I2533"/>
  <c r="H2533"/>
  <c r="G2533"/>
  <c r="F2533"/>
  <c r="E2533"/>
  <c r="C2533"/>
  <c r="B2533"/>
  <c r="A2533"/>
  <c r="K2532"/>
  <c r="J2532"/>
  <c r="I2532"/>
  <c r="H2532"/>
  <c r="G2532"/>
  <c r="F2532"/>
  <c r="E2532"/>
  <c r="D2532"/>
  <c r="C2532"/>
  <c r="B2532"/>
  <c r="A2532"/>
  <c r="K2531"/>
  <c r="J2531"/>
  <c r="I2531"/>
  <c r="H2531"/>
  <c r="G2531"/>
  <c r="F2531"/>
  <c r="E2531"/>
  <c r="C2531"/>
  <c r="A2531"/>
  <c r="K2530"/>
  <c r="J2530"/>
  <c r="I2530"/>
  <c r="H2530"/>
  <c r="G2530"/>
  <c r="F2530"/>
  <c r="E2530"/>
  <c r="D2530"/>
  <c r="C2530"/>
  <c r="B2530"/>
  <c r="A2530"/>
  <c r="K2529"/>
  <c r="J2529"/>
  <c r="I2529"/>
  <c r="H2529"/>
  <c r="G2529"/>
  <c r="F2529"/>
  <c r="E2529"/>
  <c r="D2529"/>
  <c r="C2529"/>
  <c r="B2529"/>
  <c r="A2529"/>
  <c r="K2528"/>
  <c r="J2528"/>
  <c r="I2528"/>
  <c r="H2528"/>
  <c r="G2528"/>
  <c r="F2528"/>
  <c r="E2528"/>
  <c r="C2528"/>
  <c r="K2527"/>
  <c r="J2527"/>
  <c r="I2527"/>
  <c r="H2527"/>
  <c r="G2527"/>
  <c r="F2527"/>
  <c r="E2527"/>
  <c r="C2527"/>
  <c r="A2527"/>
  <c r="K2526"/>
  <c r="J2526"/>
  <c r="I2526"/>
  <c r="H2526"/>
  <c r="G2526"/>
  <c r="F2526"/>
  <c r="E2526"/>
  <c r="D2526"/>
  <c r="C2526"/>
  <c r="B2526"/>
  <c r="A2526"/>
  <c r="K2525"/>
  <c r="J2525"/>
  <c r="I2525"/>
  <c r="H2525"/>
  <c r="G2525"/>
  <c r="F2525"/>
  <c r="E2525"/>
  <c r="D2525"/>
  <c r="C2525"/>
  <c r="B2525"/>
  <c r="A2525"/>
  <c r="K2524"/>
  <c r="J2524"/>
  <c r="I2524"/>
  <c r="H2524"/>
  <c r="G2524"/>
  <c r="F2524"/>
  <c r="E2524"/>
  <c r="D2524"/>
  <c r="C2524"/>
  <c r="B2524"/>
  <c r="A2524"/>
  <c r="K2523"/>
  <c r="J2523"/>
  <c r="I2523"/>
  <c r="H2523"/>
  <c r="G2523"/>
  <c r="F2523"/>
  <c r="E2523"/>
  <c r="C2523"/>
  <c r="A2523"/>
  <c r="K2522"/>
  <c r="J2522"/>
  <c r="I2522"/>
  <c r="H2522"/>
  <c r="G2522"/>
  <c r="F2522"/>
  <c r="E2522"/>
  <c r="D2522"/>
  <c r="C2522"/>
  <c r="B2522"/>
  <c r="A2522"/>
  <c r="K2521"/>
  <c r="J2521"/>
  <c r="I2521"/>
  <c r="H2521"/>
  <c r="G2521"/>
  <c r="F2521"/>
  <c r="E2521"/>
  <c r="D2521"/>
  <c r="C2521"/>
  <c r="B2521"/>
  <c r="A2521"/>
  <c r="K2520"/>
  <c r="J2520"/>
  <c r="I2520"/>
  <c r="H2520"/>
  <c r="G2520"/>
  <c r="F2520"/>
  <c r="E2520"/>
  <c r="D2520"/>
  <c r="C2520"/>
  <c r="B2520"/>
  <c r="A2520"/>
  <c r="K2519"/>
  <c r="J2519"/>
  <c r="I2519"/>
  <c r="H2519"/>
  <c r="G2519"/>
  <c r="F2519"/>
  <c r="E2519"/>
  <c r="C2519"/>
  <c r="A2519"/>
  <c r="K2518"/>
  <c r="J2518"/>
  <c r="I2518"/>
  <c r="H2518"/>
  <c r="G2518"/>
  <c r="F2518"/>
  <c r="E2518"/>
  <c r="D2518"/>
  <c r="C2518"/>
  <c r="B2518"/>
  <c r="A2518"/>
  <c r="K2517"/>
  <c r="J2517"/>
  <c r="I2517"/>
  <c r="H2517"/>
  <c r="G2517"/>
  <c r="F2517"/>
  <c r="E2517"/>
  <c r="D2517"/>
  <c r="C2517"/>
  <c r="B2517"/>
  <c r="A2517"/>
  <c r="K2516"/>
  <c r="J2516"/>
  <c r="I2516"/>
  <c r="H2516"/>
  <c r="G2516"/>
  <c r="F2516"/>
  <c r="E2516"/>
  <c r="D2516"/>
  <c r="C2516"/>
  <c r="B2516"/>
  <c r="A2516"/>
  <c r="K2515"/>
  <c r="J2515"/>
  <c r="I2515"/>
  <c r="H2515"/>
  <c r="G2515"/>
  <c r="F2515"/>
  <c r="E2515"/>
  <c r="C2515"/>
  <c r="A2515"/>
  <c r="K2514"/>
  <c r="J2514"/>
  <c r="I2514"/>
  <c r="H2514"/>
  <c r="G2514"/>
  <c r="F2514"/>
  <c r="E2514"/>
  <c r="D2514"/>
  <c r="C2514"/>
  <c r="B2514"/>
  <c r="A2514"/>
  <c r="K2513"/>
  <c r="J2513"/>
  <c r="I2513"/>
  <c r="H2513"/>
  <c r="G2513"/>
  <c r="F2513"/>
  <c r="E2513"/>
  <c r="C2513"/>
  <c r="A2513"/>
  <c r="K2512"/>
  <c r="J2512"/>
  <c r="I2512"/>
  <c r="H2512"/>
  <c r="G2512"/>
  <c r="F2512"/>
  <c r="E2512"/>
  <c r="D2512"/>
  <c r="C2512"/>
  <c r="B2512"/>
  <c r="A2512"/>
  <c r="K2511"/>
  <c r="J2511"/>
  <c r="I2511"/>
  <c r="H2511"/>
  <c r="G2511"/>
  <c r="F2511"/>
  <c r="E2511"/>
  <c r="D2511"/>
  <c r="C2511"/>
  <c r="B2511"/>
  <c r="A2511"/>
  <c r="K2510"/>
  <c r="J2510"/>
  <c r="I2510"/>
  <c r="H2510"/>
  <c r="G2510"/>
  <c r="F2510"/>
  <c r="E2510"/>
  <c r="C2510"/>
  <c r="A2510"/>
  <c r="K2509"/>
  <c r="J2509"/>
  <c r="I2509"/>
  <c r="H2509"/>
  <c r="G2509"/>
  <c r="F2509"/>
  <c r="E2509"/>
  <c r="C2509"/>
  <c r="A2509"/>
  <c r="K2508"/>
  <c r="J2508"/>
  <c r="I2508"/>
  <c r="H2508"/>
  <c r="G2508"/>
  <c r="F2508"/>
  <c r="E2508"/>
  <c r="D2508"/>
  <c r="C2508"/>
  <c r="B2508"/>
  <c r="A2508"/>
  <c r="K2507"/>
  <c r="J2507"/>
  <c r="I2507"/>
  <c r="H2507"/>
  <c r="G2507"/>
  <c r="F2507"/>
  <c r="E2507"/>
  <c r="D2507"/>
  <c r="C2507"/>
  <c r="B2507"/>
  <c r="A2507"/>
  <c r="K2506"/>
  <c r="J2506"/>
  <c r="I2506"/>
  <c r="H2506"/>
  <c r="G2506"/>
  <c r="F2506"/>
  <c r="E2506"/>
  <c r="D2506"/>
  <c r="C2506"/>
  <c r="B2506"/>
  <c r="A2506"/>
  <c r="K2505"/>
  <c r="J2505"/>
  <c r="I2505"/>
  <c r="H2505"/>
  <c r="G2505"/>
  <c r="F2505"/>
  <c r="E2505"/>
  <c r="C2505"/>
  <c r="A2505"/>
  <c r="K2504"/>
  <c r="J2504"/>
  <c r="I2504"/>
  <c r="H2504"/>
  <c r="G2504"/>
  <c r="F2504"/>
  <c r="E2504"/>
  <c r="D2504"/>
  <c r="C2504"/>
  <c r="B2504"/>
  <c r="A2504"/>
  <c r="K2503"/>
  <c r="J2503"/>
  <c r="I2503"/>
  <c r="H2503"/>
  <c r="G2503"/>
  <c r="F2503"/>
  <c r="E2503"/>
  <c r="D2503"/>
  <c r="C2503"/>
  <c r="B2503"/>
  <c r="A2503"/>
  <c r="K2502"/>
  <c r="J2502"/>
  <c r="I2502"/>
  <c r="H2502"/>
  <c r="G2502"/>
  <c r="F2502"/>
  <c r="E2502"/>
  <c r="D2502"/>
  <c r="C2502"/>
  <c r="B2502"/>
  <c r="A2502"/>
  <c r="K2501"/>
  <c r="J2501"/>
  <c r="I2501"/>
  <c r="H2501"/>
  <c r="G2501"/>
  <c r="F2501"/>
  <c r="E2501"/>
  <c r="C2501"/>
  <c r="A2501"/>
  <c r="K2500"/>
  <c r="J2500"/>
  <c r="I2500"/>
  <c r="H2500"/>
  <c r="G2500"/>
  <c r="F2500"/>
  <c r="E2500"/>
  <c r="D2500"/>
  <c r="C2500"/>
  <c r="B2500"/>
  <c r="A2500"/>
  <c r="K2499"/>
  <c r="J2499"/>
  <c r="I2499"/>
  <c r="H2499"/>
  <c r="G2499"/>
  <c r="F2499"/>
  <c r="E2499"/>
  <c r="D2499"/>
  <c r="C2499"/>
  <c r="B2499"/>
  <c r="A2499"/>
  <c r="K2498"/>
  <c r="J2498"/>
  <c r="I2498"/>
  <c r="H2498"/>
  <c r="G2498"/>
  <c r="F2498"/>
  <c r="E2498"/>
  <c r="C2498"/>
  <c r="A2498"/>
  <c r="K2497"/>
  <c r="J2497"/>
  <c r="I2497"/>
  <c r="H2497"/>
  <c r="G2497"/>
  <c r="F2497"/>
  <c r="E2497"/>
  <c r="C2497"/>
  <c r="A2497"/>
  <c r="K2496"/>
  <c r="J2496"/>
  <c r="I2496"/>
  <c r="H2496"/>
  <c r="G2496"/>
  <c r="F2496"/>
  <c r="E2496"/>
  <c r="D2496"/>
  <c r="C2496"/>
  <c r="B2496"/>
  <c r="A2496"/>
  <c r="K2495"/>
  <c r="J2495"/>
  <c r="I2495"/>
  <c r="H2495"/>
  <c r="G2495"/>
  <c r="F2495"/>
  <c r="E2495"/>
  <c r="C2495"/>
  <c r="B2495"/>
  <c r="A2495"/>
  <c r="K2494"/>
  <c r="J2494"/>
  <c r="I2494"/>
  <c r="H2494"/>
  <c r="G2494"/>
  <c r="F2494"/>
  <c r="E2494"/>
  <c r="D2494"/>
  <c r="C2494"/>
  <c r="B2494"/>
  <c r="A2494"/>
  <c r="K2493"/>
  <c r="J2493"/>
  <c r="I2493"/>
  <c r="H2493"/>
  <c r="G2493"/>
  <c r="F2493"/>
  <c r="E2493"/>
  <c r="C2493"/>
  <c r="A2493"/>
  <c r="K2492"/>
  <c r="J2492"/>
  <c r="I2492"/>
  <c r="H2492"/>
  <c r="G2492"/>
  <c r="F2492"/>
  <c r="E2492"/>
  <c r="D2492"/>
  <c r="C2492"/>
  <c r="B2492"/>
  <c r="A2492"/>
  <c r="K2491"/>
  <c r="J2491"/>
  <c r="I2491"/>
  <c r="H2491"/>
  <c r="G2491"/>
  <c r="F2491"/>
  <c r="E2491"/>
  <c r="C2491"/>
  <c r="A2491"/>
  <c r="K2490"/>
  <c r="J2490"/>
  <c r="I2490"/>
  <c r="H2490"/>
  <c r="G2490"/>
  <c r="F2490"/>
  <c r="E2490"/>
  <c r="D2490"/>
  <c r="C2490"/>
  <c r="B2490"/>
  <c r="A2490"/>
  <c r="K2489"/>
  <c r="J2489"/>
  <c r="I2489"/>
  <c r="H2489"/>
  <c r="G2489"/>
  <c r="F2489"/>
  <c r="E2489"/>
  <c r="C2489"/>
  <c r="B2489"/>
  <c r="A2489"/>
  <c r="K2488"/>
  <c r="J2488"/>
  <c r="I2488"/>
  <c r="H2488"/>
  <c r="G2488"/>
  <c r="F2488"/>
  <c r="E2488"/>
  <c r="D2488"/>
  <c r="C2488"/>
  <c r="B2488"/>
  <c r="A2488"/>
  <c r="K2487"/>
  <c r="J2487"/>
  <c r="I2487"/>
  <c r="H2487"/>
  <c r="G2487"/>
  <c r="F2487"/>
  <c r="E2487"/>
  <c r="C2487"/>
  <c r="A2487"/>
  <c r="K2486"/>
  <c r="J2486"/>
  <c r="I2486"/>
  <c r="H2486"/>
  <c r="G2486"/>
  <c r="F2486"/>
  <c r="E2486"/>
  <c r="D2486"/>
  <c r="C2486"/>
  <c r="B2486"/>
  <c r="A2486"/>
  <c r="K2485"/>
  <c r="J2485"/>
  <c r="I2485"/>
  <c r="H2485"/>
  <c r="G2485"/>
  <c r="F2485"/>
  <c r="E2485"/>
  <c r="D2485"/>
  <c r="C2485"/>
  <c r="B2485"/>
  <c r="A2485"/>
  <c r="K2484"/>
  <c r="J2484"/>
  <c r="I2484"/>
  <c r="H2484"/>
  <c r="G2484"/>
  <c r="F2484"/>
  <c r="E2484"/>
  <c r="C2484"/>
  <c r="K2483"/>
  <c r="J2483"/>
  <c r="I2483"/>
  <c r="H2483"/>
  <c r="G2483"/>
  <c r="F2483"/>
  <c r="E2483"/>
  <c r="C2483"/>
  <c r="A2483"/>
  <c r="K2482"/>
  <c r="J2482"/>
  <c r="I2482"/>
  <c r="H2482"/>
  <c r="G2482"/>
  <c r="F2482"/>
  <c r="E2482"/>
  <c r="D2482"/>
  <c r="C2482"/>
  <c r="B2482"/>
  <c r="A2482"/>
  <c r="K2481"/>
  <c r="J2481"/>
  <c r="I2481"/>
  <c r="H2481"/>
  <c r="G2481"/>
  <c r="F2481"/>
  <c r="E2481"/>
  <c r="D2481"/>
  <c r="C2481"/>
  <c r="B2481"/>
  <c r="A2481"/>
  <c r="K2480"/>
  <c r="J2480"/>
  <c r="I2480"/>
  <c r="H2480"/>
  <c r="G2480"/>
  <c r="F2480"/>
  <c r="E2480"/>
  <c r="D2480"/>
  <c r="C2480"/>
  <c r="B2480"/>
  <c r="A2480"/>
  <c r="K2479"/>
  <c r="J2479"/>
  <c r="I2479"/>
  <c r="H2479"/>
  <c r="G2479"/>
  <c r="F2479"/>
  <c r="E2479"/>
  <c r="C2479"/>
  <c r="A2479"/>
  <c r="K2478"/>
  <c r="J2478"/>
  <c r="I2478"/>
  <c r="H2478"/>
  <c r="G2478"/>
  <c r="F2478"/>
  <c r="E2478"/>
  <c r="D2478"/>
  <c r="C2478"/>
  <c r="B2478"/>
  <c r="A2478"/>
  <c r="K2477"/>
  <c r="J2477"/>
  <c r="I2477"/>
  <c r="H2477"/>
  <c r="G2477"/>
  <c r="F2477"/>
  <c r="E2477"/>
  <c r="D2477"/>
  <c r="C2477"/>
  <c r="B2477"/>
  <c r="A2477"/>
  <c r="K2476"/>
  <c r="J2476"/>
  <c r="I2476"/>
  <c r="H2476"/>
  <c r="G2476"/>
  <c r="F2476"/>
  <c r="E2476"/>
  <c r="D2476"/>
  <c r="C2476"/>
  <c r="B2476"/>
  <c r="A2476"/>
  <c r="K2475"/>
  <c r="J2475"/>
  <c r="I2475"/>
  <c r="H2475"/>
  <c r="G2475"/>
  <c r="F2475"/>
  <c r="E2475"/>
  <c r="C2475"/>
  <c r="A2475"/>
  <c r="K2474"/>
  <c r="J2474"/>
  <c r="I2474"/>
  <c r="H2474"/>
  <c r="G2474"/>
  <c r="F2474"/>
  <c r="E2474"/>
  <c r="D2474"/>
  <c r="C2474"/>
  <c r="B2474"/>
  <c r="A2474"/>
  <c r="K2473"/>
  <c r="J2473"/>
  <c r="I2473"/>
  <c r="H2473"/>
  <c r="G2473"/>
  <c r="F2473"/>
  <c r="E2473"/>
  <c r="D2473"/>
  <c r="C2473"/>
  <c r="B2473"/>
  <c r="A2473"/>
  <c r="K2472"/>
  <c r="J2472"/>
  <c r="I2472"/>
  <c r="H2472"/>
  <c r="G2472"/>
  <c r="F2472"/>
  <c r="E2472"/>
  <c r="D2472"/>
  <c r="C2472"/>
  <c r="B2472"/>
  <c r="A2472"/>
  <c r="K2471"/>
  <c r="J2471"/>
  <c r="I2471"/>
  <c r="H2471"/>
  <c r="G2471"/>
  <c r="F2471"/>
  <c r="E2471"/>
  <c r="C2471"/>
  <c r="A2471"/>
  <c r="K2470"/>
  <c r="J2470"/>
  <c r="I2470"/>
  <c r="H2470"/>
  <c r="G2470"/>
  <c r="F2470"/>
  <c r="E2470"/>
  <c r="D2470"/>
  <c r="C2470"/>
  <c r="B2470"/>
  <c r="A2470"/>
  <c r="K2469"/>
  <c r="J2469"/>
  <c r="I2469"/>
  <c r="H2469"/>
  <c r="G2469"/>
  <c r="F2469"/>
  <c r="E2469"/>
  <c r="C2469"/>
  <c r="A2469"/>
  <c r="K2468"/>
  <c r="J2468"/>
  <c r="I2468"/>
  <c r="H2468"/>
  <c r="G2468"/>
  <c r="F2468"/>
  <c r="E2468"/>
  <c r="D2468"/>
  <c r="C2468"/>
  <c r="B2468"/>
  <c r="A2468"/>
  <c r="K2467"/>
  <c r="J2467"/>
  <c r="I2467"/>
  <c r="H2467"/>
  <c r="G2467"/>
  <c r="F2467"/>
  <c r="E2467"/>
  <c r="D2467"/>
  <c r="C2467"/>
  <c r="B2467"/>
  <c r="A2467"/>
  <c r="K2466"/>
  <c r="J2466"/>
  <c r="I2466"/>
  <c r="H2466"/>
  <c r="G2466"/>
  <c r="F2466"/>
  <c r="E2466"/>
  <c r="C2466"/>
  <c r="A2466"/>
  <c r="K2465"/>
  <c r="J2465"/>
  <c r="I2465"/>
  <c r="H2465"/>
  <c r="G2465"/>
  <c r="F2465"/>
  <c r="E2465"/>
  <c r="C2465"/>
  <c r="A2465"/>
  <c r="K2464"/>
  <c r="J2464"/>
  <c r="I2464"/>
  <c r="H2464"/>
  <c r="G2464"/>
  <c r="F2464"/>
  <c r="E2464"/>
  <c r="D2464"/>
  <c r="C2464"/>
  <c r="B2464"/>
  <c r="A2464"/>
  <c r="K2463"/>
  <c r="J2463"/>
  <c r="I2463"/>
  <c r="H2463"/>
  <c r="G2463"/>
  <c r="F2463"/>
  <c r="E2463"/>
  <c r="D2463"/>
  <c r="C2463"/>
  <c r="B2463"/>
  <c r="A2463"/>
  <c r="K2462"/>
  <c r="J2462"/>
  <c r="I2462"/>
  <c r="H2462"/>
  <c r="G2462"/>
  <c r="F2462"/>
  <c r="E2462"/>
  <c r="D2462"/>
  <c r="C2462"/>
  <c r="B2462"/>
  <c r="A2462"/>
  <c r="K2461"/>
  <c r="J2461"/>
  <c r="I2461"/>
  <c r="H2461"/>
  <c r="G2461"/>
  <c r="F2461"/>
  <c r="E2461"/>
  <c r="C2461"/>
  <c r="A2461"/>
  <c r="K2460"/>
  <c r="J2460"/>
  <c r="I2460"/>
  <c r="H2460"/>
  <c r="G2460"/>
  <c r="F2460"/>
  <c r="E2460"/>
  <c r="D2460"/>
  <c r="C2460"/>
  <c r="B2460"/>
  <c r="A2460"/>
  <c r="K2459"/>
  <c r="J2459"/>
  <c r="I2459"/>
  <c r="H2459"/>
  <c r="G2459"/>
  <c r="F2459"/>
  <c r="E2459"/>
  <c r="D2459"/>
  <c r="C2459"/>
  <c r="B2459"/>
  <c r="A2459"/>
  <c r="K2458"/>
  <c r="J2458"/>
  <c r="I2458"/>
  <c r="H2458"/>
  <c r="G2458"/>
  <c r="F2458"/>
  <c r="E2458"/>
  <c r="D2458"/>
  <c r="C2458"/>
  <c r="B2458"/>
  <c r="A2458"/>
  <c r="K2457"/>
  <c r="J2457"/>
  <c r="I2457"/>
  <c r="H2457"/>
  <c r="G2457"/>
  <c r="F2457"/>
  <c r="E2457"/>
  <c r="C2457"/>
  <c r="A2457"/>
  <c r="K2456"/>
  <c r="J2456"/>
  <c r="I2456"/>
  <c r="H2456"/>
  <c r="G2456"/>
  <c r="F2456"/>
  <c r="E2456"/>
  <c r="D2456"/>
  <c r="C2456"/>
  <c r="B2456"/>
  <c r="A2456"/>
  <c r="K2455"/>
  <c r="J2455"/>
  <c r="I2455"/>
  <c r="H2455"/>
  <c r="G2455"/>
  <c r="F2455"/>
  <c r="E2455"/>
  <c r="D2455"/>
  <c r="C2455"/>
  <c r="B2455"/>
  <c r="A2455"/>
  <c r="K2454"/>
  <c r="J2454"/>
  <c r="I2454"/>
  <c r="H2454"/>
  <c r="G2454"/>
  <c r="F2454"/>
  <c r="E2454"/>
  <c r="C2454"/>
  <c r="A2454"/>
  <c r="K2453"/>
  <c r="J2453"/>
  <c r="I2453"/>
  <c r="H2453"/>
  <c r="G2453"/>
  <c r="F2453"/>
  <c r="E2453"/>
  <c r="C2453"/>
  <c r="A2453"/>
  <c r="K2452"/>
  <c r="J2452"/>
  <c r="I2452"/>
  <c r="H2452"/>
  <c r="G2452"/>
  <c r="F2452"/>
  <c r="E2452"/>
  <c r="D2452"/>
  <c r="C2452"/>
  <c r="B2452"/>
  <c r="A2452"/>
  <c r="K2451"/>
  <c r="J2451"/>
  <c r="I2451"/>
  <c r="H2451"/>
  <c r="G2451"/>
  <c r="F2451"/>
  <c r="E2451"/>
  <c r="C2451"/>
  <c r="B2451"/>
  <c r="A2451"/>
  <c r="K2450"/>
  <c r="J2450"/>
  <c r="I2450"/>
  <c r="H2450"/>
  <c r="G2450"/>
  <c r="F2450"/>
  <c r="E2450"/>
  <c r="D2450"/>
  <c r="C2450"/>
  <c r="B2450"/>
  <c r="A2450"/>
  <c r="K2449"/>
  <c r="J2449"/>
  <c r="I2449"/>
  <c r="H2449"/>
  <c r="G2449"/>
  <c r="F2449"/>
  <c r="E2449"/>
  <c r="C2449"/>
  <c r="A2449"/>
  <c r="K2448"/>
  <c r="J2448"/>
  <c r="I2448"/>
  <c r="H2448"/>
  <c r="G2448"/>
  <c r="F2448"/>
  <c r="E2448"/>
  <c r="D2448"/>
  <c r="C2448"/>
  <c r="B2448"/>
  <c r="A2448"/>
  <c r="K2447"/>
  <c r="J2447"/>
  <c r="I2447"/>
  <c r="H2447"/>
  <c r="G2447"/>
  <c r="F2447"/>
  <c r="E2447"/>
  <c r="C2447"/>
  <c r="A2447"/>
  <c r="K2446"/>
  <c r="J2446"/>
  <c r="I2446"/>
  <c r="H2446"/>
  <c r="G2446"/>
  <c r="F2446"/>
  <c r="E2446"/>
  <c r="D2446"/>
  <c r="C2446"/>
  <c r="B2446"/>
  <c r="A2446"/>
  <c r="K2445"/>
  <c r="J2445"/>
  <c r="I2445"/>
  <c r="H2445"/>
  <c r="G2445"/>
  <c r="F2445"/>
  <c r="E2445"/>
  <c r="C2445"/>
  <c r="B2445"/>
  <c r="A2445"/>
  <c r="K2444"/>
  <c r="J2444"/>
  <c r="I2444"/>
  <c r="H2444"/>
  <c r="G2444"/>
  <c r="F2444"/>
  <c r="E2444"/>
  <c r="D2444"/>
  <c r="C2444"/>
  <c r="B2444"/>
  <c r="A2444"/>
  <c r="K2443"/>
  <c r="J2443"/>
  <c r="I2443"/>
  <c r="H2443"/>
  <c r="G2443"/>
  <c r="F2443"/>
  <c r="E2443"/>
  <c r="C2443"/>
  <c r="A2443"/>
  <c r="K2442"/>
  <c r="J2442"/>
  <c r="I2442"/>
  <c r="H2442"/>
  <c r="G2442"/>
  <c r="F2442"/>
  <c r="E2442"/>
  <c r="D2442"/>
  <c r="C2442"/>
  <c r="B2442"/>
  <c r="A2442"/>
  <c r="K2441"/>
  <c r="J2441"/>
  <c r="I2441"/>
  <c r="H2441"/>
  <c r="G2441"/>
  <c r="F2441"/>
  <c r="E2441"/>
  <c r="D2441"/>
  <c r="C2441"/>
  <c r="B2441"/>
  <c r="A2441"/>
  <c r="K2440"/>
  <c r="J2440"/>
  <c r="I2440"/>
  <c r="H2440"/>
  <c r="G2440"/>
  <c r="F2440"/>
  <c r="E2440"/>
  <c r="C2440"/>
  <c r="K2439"/>
  <c r="J2439"/>
  <c r="I2439"/>
  <c r="H2439"/>
  <c r="G2439"/>
  <c r="F2439"/>
  <c r="E2439"/>
  <c r="C2439"/>
  <c r="A2439"/>
  <c r="K2438"/>
  <c r="J2438"/>
  <c r="I2438"/>
  <c r="H2438"/>
  <c r="G2438"/>
  <c r="F2438"/>
  <c r="E2438"/>
  <c r="D2438"/>
  <c r="C2438"/>
  <c r="B2438"/>
  <c r="A2438"/>
  <c r="K2437"/>
  <c r="J2437"/>
  <c r="I2437"/>
  <c r="H2437"/>
  <c r="G2437"/>
  <c r="F2437"/>
  <c r="E2437"/>
  <c r="D2437"/>
  <c r="C2437"/>
  <c r="B2437"/>
  <c r="A2437"/>
  <c r="K2436"/>
  <c r="J2436"/>
  <c r="I2436"/>
  <c r="H2436"/>
  <c r="G2436"/>
  <c r="F2436"/>
  <c r="E2436"/>
  <c r="D2436"/>
  <c r="C2436"/>
  <c r="B2436"/>
  <c r="A2436"/>
  <c r="K2435"/>
  <c r="J2435"/>
  <c r="I2435"/>
  <c r="H2435"/>
  <c r="G2435"/>
  <c r="F2435"/>
  <c r="E2435"/>
  <c r="C2435"/>
  <c r="A2435"/>
  <c r="K2434"/>
  <c r="J2434"/>
  <c r="I2434"/>
  <c r="H2434"/>
  <c r="G2434"/>
  <c r="F2434"/>
  <c r="E2434"/>
  <c r="D2434"/>
  <c r="C2434"/>
  <c r="B2434"/>
  <c r="A2434"/>
  <c r="K2433"/>
  <c r="J2433"/>
  <c r="I2433"/>
  <c r="H2433"/>
  <c r="G2433"/>
  <c r="F2433"/>
  <c r="E2433"/>
  <c r="D2433"/>
  <c r="C2433"/>
  <c r="B2433"/>
  <c r="A2433"/>
  <c r="K2432"/>
  <c r="J2432"/>
  <c r="I2432"/>
  <c r="H2432"/>
  <c r="G2432"/>
  <c r="F2432"/>
  <c r="E2432"/>
  <c r="D2432"/>
  <c r="C2432"/>
  <c r="B2432"/>
  <c r="A2432"/>
  <c r="K2431"/>
  <c r="J2431"/>
  <c r="I2431"/>
  <c r="H2431"/>
  <c r="G2431"/>
  <c r="F2431"/>
  <c r="E2431"/>
  <c r="C2431"/>
  <c r="A2431"/>
  <c r="K2430"/>
  <c r="J2430"/>
  <c r="I2430"/>
  <c r="H2430"/>
  <c r="G2430"/>
  <c r="F2430"/>
  <c r="E2430"/>
  <c r="D2430"/>
  <c r="C2430"/>
  <c r="B2430"/>
  <c r="A2430"/>
  <c r="K2429"/>
  <c r="J2429"/>
  <c r="I2429"/>
  <c r="H2429"/>
  <c r="G2429"/>
  <c r="F2429"/>
  <c r="E2429"/>
  <c r="D2429"/>
  <c r="C2429"/>
  <c r="B2429"/>
  <c r="A2429"/>
  <c r="K2428"/>
  <c r="J2428"/>
  <c r="I2428"/>
  <c r="H2428"/>
  <c r="G2428"/>
  <c r="F2428"/>
  <c r="E2428"/>
  <c r="D2428"/>
  <c r="C2428"/>
  <c r="B2428"/>
  <c r="A2428"/>
  <c r="K2427"/>
  <c r="J2427"/>
  <c r="I2427"/>
  <c r="H2427"/>
  <c r="G2427"/>
  <c r="F2427"/>
  <c r="E2427"/>
  <c r="C2427"/>
  <c r="A2427"/>
  <c r="K2426"/>
  <c r="J2426"/>
  <c r="I2426"/>
  <c r="H2426"/>
  <c r="G2426"/>
  <c r="F2426"/>
  <c r="E2426"/>
  <c r="D2426"/>
  <c r="C2426"/>
  <c r="B2426"/>
  <c r="A2426"/>
  <c r="K2425"/>
  <c r="J2425"/>
  <c r="I2425"/>
  <c r="H2425"/>
  <c r="G2425"/>
  <c r="F2425"/>
  <c r="E2425"/>
  <c r="C2425"/>
  <c r="A2425"/>
  <c r="K2424"/>
  <c r="J2424"/>
  <c r="I2424"/>
  <c r="H2424"/>
  <c r="G2424"/>
  <c r="F2424"/>
  <c r="E2424"/>
  <c r="D2424"/>
  <c r="C2424"/>
  <c r="B2424"/>
  <c r="A2424"/>
  <c r="K2423"/>
  <c r="J2423"/>
  <c r="I2423"/>
  <c r="H2423"/>
  <c r="G2423"/>
  <c r="F2423"/>
  <c r="E2423"/>
  <c r="D2423"/>
  <c r="C2423"/>
  <c r="B2423"/>
  <c r="A2423"/>
  <c r="K2422"/>
  <c r="J2422"/>
  <c r="I2422"/>
  <c r="H2422"/>
  <c r="G2422"/>
  <c r="F2422"/>
  <c r="E2422"/>
  <c r="C2422"/>
  <c r="A2422"/>
  <c r="K2421"/>
  <c r="J2421"/>
  <c r="I2421"/>
  <c r="H2421"/>
  <c r="G2421"/>
  <c r="F2421"/>
  <c r="E2421"/>
  <c r="C2421"/>
  <c r="A2421"/>
  <c r="K2420"/>
  <c r="J2420"/>
  <c r="I2420"/>
  <c r="H2420"/>
  <c r="G2420"/>
  <c r="F2420"/>
  <c r="E2420"/>
  <c r="D2420"/>
  <c r="C2420"/>
  <c r="B2420"/>
  <c r="A2420"/>
  <c r="K2419"/>
  <c r="J2419"/>
  <c r="I2419"/>
  <c r="H2419"/>
  <c r="G2419"/>
  <c r="F2419"/>
  <c r="E2419"/>
  <c r="D2419"/>
  <c r="C2419"/>
  <c r="B2419"/>
  <c r="A2419"/>
  <c r="K2418"/>
  <c r="J2418"/>
  <c r="I2418"/>
  <c r="H2418"/>
  <c r="G2418"/>
  <c r="F2418"/>
  <c r="E2418"/>
  <c r="D2418"/>
  <c r="C2418"/>
  <c r="B2418"/>
  <c r="A2418"/>
  <c r="K2417"/>
  <c r="J2417"/>
  <c r="I2417"/>
  <c r="H2417"/>
  <c r="G2417"/>
  <c r="F2417"/>
  <c r="E2417"/>
  <c r="C2417"/>
  <c r="A2417"/>
  <c r="K2416"/>
  <c r="J2416"/>
  <c r="I2416"/>
  <c r="H2416"/>
  <c r="G2416"/>
  <c r="F2416"/>
  <c r="E2416"/>
  <c r="D2416"/>
  <c r="C2416"/>
  <c r="B2416"/>
  <c r="A2416"/>
  <c r="K2415"/>
  <c r="J2415"/>
  <c r="I2415"/>
  <c r="H2415"/>
  <c r="G2415"/>
  <c r="F2415"/>
  <c r="E2415"/>
  <c r="D2415"/>
  <c r="C2415"/>
  <c r="B2415"/>
  <c r="A2415"/>
  <c r="K2414"/>
  <c r="J2414"/>
  <c r="I2414"/>
  <c r="H2414"/>
  <c r="G2414"/>
  <c r="F2414"/>
  <c r="E2414"/>
  <c r="D2414"/>
  <c r="C2414"/>
  <c r="B2414"/>
  <c r="A2414"/>
  <c r="K2413"/>
  <c r="J2413"/>
  <c r="I2413"/>
  <c r="H2413"/>
  <c r="G2413"/>
  <c r="F2413"/>
  <c r="E2413"/>
  <c r="C2413"/>
  <c r="A2413"/>
  <c r="K2412"/>
  <c r="J2412"/>
  <c r="I2412"/>
  <c r="H2412"/>
  <c r="G2412"/>
  <c r="F2412"/>
  <c r="E2412"/>
  <c r="D2412"/>
  <c r="C2412"/>
  <c r="B2412"/>
  <c r="A2412"/>
  <c r="K2411"/>
  <c r="J2411"/>
  <c r="I2411"/>
  <c r="H2411"/>
  <c r="G2411"/>
  <c r="F2411"/>
  <c r="E2411"/>
  <c r="D2411"/>
  <c r="C2411"/>
  <c r="B2411"/>
  <c r="A2411"/>
  <c r="K2410"/>
  <c r="J2410"/>
  <c r="I2410"/>
  <c r="H2410"/>
  <c r="G2410"/>
  <c r="F2410"/>
  <c r="E2410"/>
  <c r="C2410"/>
  <c r="A2410"/>
  <c r="K2409"/>
  <c r="J2409"/>
  <c r="I2409"/>
  <c r="H2409"/>
  <c r="G2409"/>
  <c r="F2409"/>
  <c r="E2409"/>
  <c r="C2409"/>
  <c r="A2409"/>
  <c r="K2408"/>
  <c r="J2408"/>
  <c r="I2408"/>
  <c r="H2408"/>
  <c r="G2408"/>
  <c r="F2408"/>
  <c r="E2408"/>
  <c r="D2408"/>
  <c r="C2408"/>
  <c r="B2408"/>
  <c r="A2408"/>
  <c r="K2407"/>
  <c r="J2407"/>
  <c r="I2407"/>
  <c r="H2407"/>
  <c r="G2407"/>
  <c r="F2407"/>
  <c r="E2407"/>
  <c r="C2407"/>
  <c r="B2407"/>
  <c r="A2407"/>
  <c r="K2406"/>
  <c r="J2406"/>
  <c r="I2406"/>
  <c r="H2406"/>
  <c r="G2406"/>
  <c r="F2406"/>
  <c r="E2406"/>
  <c r="D2406"/>
  <c r="C2406"/>
  <c r="B2406"/>
  <c r="A2406"/>
  <c r="K2405"/>
  <c r="J2405"/>
  <c r="I2405"/>
  <c r="H2405"/>
  <c r="G2405"/>
  <c r="F2405"/>
  <c r="E2405"/>
  <c r="C2405"/>
  <c r="A2405"/>
  <c r="K2404"/>
  <c r="J2404"/>
  <c r="I2404"/>
  <c r="H2404"/>
  <c r="G2404"/>
  <c r="F2404"/>
  <c r="E2404"/>
  <c r="D2404"/>
  <c r="C2404"/>
  <c r="B2404"/>
  <c r="A2404"/>
  <c r="K2403"/>
  <c r="J2403"/>
  <c r="I2403"/>
  <c r="H2403"/>
  <c r="G2403"/>
  <c r="F2403"/>
  <c r="E2403"/>
  <c r="C2403"/>
  <c r="A2403"/>
  <c r="K2402"/>
  <c r="J2402"/>
  <c r="I2402"/>
  <c r="H2402"/>
  <c r="G2402"/>
  <c r="F2402"/>
  <c r="E2402"/>
  <c r="D2402"/>
  <c r="C2402"/>
  <c r="B2402"/>
  <c r="A2402"/>
  <c r="K2401"/>
  <c r="J2401"/>
  <c r="I2401"/>
  <c r="H2401"/>
  <c r="G2401"/>
  <c r="F2401"/>
  <c r="E2401"/>
  <c r="C2401"/>
  <c r="B2401"/>
  <c r="A2401"/>
  <c r="K2400"/>
  <c r="J2400"/>
  <c r="I2400"/>
  <c r="H2400"/>
  <c r="G2400"/>
  <c r="F2400"/>
  <c r="E2400"/>
  <c r="D2400"/>
  <c r="C2400"/>
  <c r="B2400"/>
  <c r="A2400"/>
  <c r="K2399"/>
  <c r="J2399"/>
  <c r="I2399"/>
  <c r="H2399"/>
  <c r="G2399"/>
  <c r="F2399"/>
  <c r="E2399"/>
  <c r="C2399"/>
  <c r="A2399"/>
  <c r="K2398"/>
  <c r="J2398"/>
  <c r="I2398"/>
  <c r="H2398"/>
  <c r="G2398"/>
  <c r="F2398"/>
  <c r="E2398"/>
  <c r="D2398"/>
  <c r="C2398"/>
  <c r="B2398"/>
  <c r="A2398"/>
  <c r="K2397"/>
  <c r="J2397"/>
  <c r="I2397"/>
  <c r="H2397"/>
  <c r="G2397"/>
  <c r="F2397"/>
  <c r="E2397"/>
  <c r="D2397"/>
  <c r="C2397"/>
  <c r="B2397"/>
  <c r="A2397"/>
  <c r="K2396"/>
  <c r="J2396"/>
  <c r="I2396"/>
  <c r="H2396"/>
  <c r="G2396"/>
  <c r="F2396"/>
  <c r="E2396"/>
  <c r="C2396"/>
  <c r="K2395"/>
  <c r="J2395"/>
  <c r="I2395"/>
  <c r="H2395"/>
  <c r="G2395"/>
  <c r="F2395"/>
  <c r="E2395"/>
  <c r="C2395"/>
  <c r="A2395"/>
  <c r="K2394"/>
  <c r="J2394"/>
  <c r="I2394"/>
  <c r="H2394"/>
  <c r="G2394"/>
  <c r="F2394"/>
  <c r="E2394"/>
  <c r="D2394"/>
  <c r="C2394"/>
  <c r="B2394"/>
  <c r="A2394"/>
  <c r="K2393"/>
  <c r="J2393"/>
  <c r="I2393"/>
  <c r="H2393"/>
  <c r="G2393"/>
  <c r="F2393"/>
  <c r="E2393"/>
  <c r="D2393"/>
  <c r="C2393"/>
  <c r="B2393"/>
  <c r="A2393"/>
  <c r="K2392"/>
  <c r="J2392"/>
  <c r="I2392"/>
  <c r="H2392"/>
  <c r="G2392"/>
  <c r="F2392"/>
  <c r="E2392"/>
  <c r="D2392"/>
  <c r="C2392"/>
  <c r="B2392"/>
  <c r="A2392"/>
  <c r="K2391"/>
  <c r="J2391"/>
  <c r="I2391"/>
  <c r="H2391"/>
  <c r="G2391"/>
  <c r="F2391"/>
  <c r="E2391"/>
  <c r="C2391"/>
  <c r="A2391"/>
  <c r="K2390"/>
  <c r="J2390"/>
  <c r="I2390"/>
  <c r="H2390"/>
  <c r="G2390"/>
  <c r="F2390"/>
  <c r="E2390"/>
  <c r="D2390"/>
  <c r="C2390"/>
  <c r="B2390"/>
  <c r="A2390"/>
  <c r="K2389"/>
  <c r="J2389"/>
  <c r="I2389"/>
  <c r="H2389"/>
  <c r="G2389"/>
  <c r="F2389"/>
  <c r="E2389"/>
  <c r="D2389"/>
  <c r="C2389"/>
  <c r="B2389"/>
  <c r="A2389"/>
  <c r="K2388"/>
  <c r="J2388"/>
  <c r="I2388"/>
  <c r="H2388"/>
  <c r="G2388"/>
  <c r="F2388"/>
  <c r="E2388"/>
  <c r="D2388"/>
  <c r="C2388"/>
  <c r="B2388"/>
  <c r="A2388"/>
  <c r="K2387"/>
  <c r="J2387"/>
  <c r="I2387"/>
  <c r="H2387"/>
  <c r="G2387"/>
  <c r="F2387"/>
  <c r="E2387"/>
  <c r="C2387"/>
  <c r="A2387"/>
  <c r="K2386"/>
  <c r="J2386"/>
  <c r="I2386"/>
  <c r="H2386"/>
  <c r="G2386"/>
  <c r="F2386"/>
  <c r="E2386"/>
  <c r="D2386"/>
  <c r="C2386"/>
  <c r="B2386"/>
  <c r="A2386"/>
  <c r="K2385"/>
  <c r="J2385"/>
  <c r="I2385"/>
  <c r="H2385"/>
  <c r="G2385"/>
  <c r="F2385"/>
  <c r="E2385"/>
  <c r="D2385"/>
  <c r="C2385"/>
  <c r="B2385"/>
  <c r="A2385"/>
  <c r="K2384"/>
  <c r="J2384"/>
  <c r="I2384"/>
  <c r="H2384"/>
  <c r="G2384"/>
  <c r="F2384"/>
  <c r="E2384"/>
  <c r="D2384"/>
  <c r="C2384"/>
  <c r="B2384"/>
  <c r="A2384"/>
  <c r="K2383"/>
  <c r="J2383"/>
  <c r="I2383"/>
  <c r="H2383"/>
  <c r="G2383"/>
  <c r="F2383"/>
  <c r="E2383"/>
  <c r="C2383"/>
  <c r="A2383"/>
  <c r="K2382"/>
  <c r="J2382"/>
  <c r="I2382"/>
  <c r="H2382"/>
  <c r="G2382"/>
  <c r="F2382"/>
  <c r="E2382"/>
  <c r="D2382"/>
  <c r="C2382"/>
  <c r="B2382"/>
  <c r="A2382"/>
  <c r="K2381"/>
  <c r="J2381"/>
  <c r="I2381"/>
  <c r="H2381"/>
  <c r="G2381"/>
  <c r="F2381"/>
  <c r="E2381"/>
  <c r="C2381"/>
  <c r="A2381"/>
  <c r="K2380"/>
  <c r="J2380"/>
  <c r="I2380"/>
  <c r="H2380"/>
  <c r="G2380"/>
  <c r="F2380"/>
  <c r="E2380"/>
  <c r="D2380"/>
  <c r="C2380"/>
  <c r="B2380"/>
  <c r="A2380"/>
  <c r="K2379"/>
  <c r="J2379"/>
  <c r="I2379"/>
  <c r="H2379"/>
  <c r="G2379"/>
  <c r="F2379"/>
  <c r="E2379"/>
  <c r="D2379"/>
  <c r="C2379"/>
  <c r="B2379"/>
  <c r="A2379"/>
  <c r="K2378"/>
  <c r="J2378"/>
  <c r="I2378"/>
  <c r="H2378"/>
  <c r="G2378"/>
  <c r="F2378"/>
  <c r="E2378"/>
  <c r="C2378"/>
  <c r="A2378"/>
  <c r="K2377"/>
  <c r="J2377"/>
  <c r="I2377"/>
  <c r="H2377"/>
  <c r="G2377"/>
  <c r="F2377"/>
  <c r="E2377"/>
  <c r="C2377"/>
  <c r="A2377"/>
  <c r="K2376"/>
  <c r="J2376"/>
  <c r="I2376"/>
  <c r="H2376"/>
  <c r="G2376"/>
  <c r="F2376"/>
  <c r="E2376"/>
  <c r="D2376"/>
  <c r="C2376"/>
  <c r="B2376"/>
  <c r="A2376"/>
  <c r="K2375"/>
  <c r="J2375"/>
  <c r="I2375"/>
  <c r="H2375"/>
  <c r="G2375"/>
  <c r="F2375"/>
  <c r="E2375"/>
  <c r="D2375"/>
  <c r="C2375"/>
  <c r="B2375"/>
  <c r="A2375"/>
  <c r="K2374"/>
  <c r="J2374"/>
  <c r="I2374"/>
  <c r="H2374"/>
  <c r="G2374"/>
  <c r="F2374"/>
  <c r="E2374"/>
  <c r="D2374"/>
  <c r="C2374"/>
  <c r="B2374"/>
  <c r="A2374"/>
  <c r="K2373"/>
  <c r="J2373"/>
  <c r="I2373"/>
  <c r="H2373"/>
  <c r="G2373"/>
  <c r="F2373"/>
  <c r="E2373"/>
  <c r="C2373"/>
  <c r="A2373"/>
  <c r="K2372"/>
  <c r="J2372"/>
  <c r="I2372"/>
  <c r="H2372"/>
  <c r="G2372"/>
  <c r="F2372"/>
  <c r="E2372"/>
  <c r="D2372"/>
  <c r="C2372"/>
  <c r="B2372"/>
  <c r="A2372"/>
  <c r="K2371"/>
  <c r="J2371"/>
  <c r="I2371"/>
  <c r="H2371"/>
  <c r="G2371"/>
  <c r="F2371"/>
  <c r="E2371"/>
  <c r="D2371"/>
  <c r="C2371"/>
  <c r="B2371"/>
  <c r="A2371"/>
  <c r="K2370"/>
  <c r="J2370"/>
  <c r="I2370"/>
  <c r="H2370"/>
  <c r="G2370"/>
  <c r="F2370"/>
  <c r="E2370"/>
  <c r="D2370"/>
  <c r="C2370"/>
  <c r="B2370"/>
  <c r="A2370"/>
  <c r="K2369"/>
  <c r="J2369"/>
  <c r="I2369"/>
  <c r="H2369"/>
  <c r="G2369"/>
  <c r="F2369"/>
  <c r="E2369"/>
  <c r="C2369"/>
  <c r="A2369"/>
  <c r="K2368"/>
  <c r="J2368"/>
  <c r="I2368"/>
  <c r="H2368"/>
  <c r="G2368"/>
  <c r="F2368"/>
  <c r="E2368"/>
  <c r="D2368"/>
  <c r="C2368"/>
  <c r="B2368"/>
  <c r="A2368"/>
  <c r="K2367"/>
  <c r="J2367"/>
  <c r="I2367"/>
  <c r="H2367"/>
  <c r="G2367"/>
  <c r="F2367"/>
  <c r="E2367"/>
  <c r="D2367"/>
  <c r="C2367"/>
  <c r="B2367"/>
  <c r="A2367"/>
  <c r="K2366"/>
  <c r="J2366"/>
  <c r="I2366"/>
  <c r="H2366"/>
  <c r="G2366"/>
  <c r="F2366"/>
  <c r="E2366"/>
  <c r="C2366"/>
  <c r="A2366"/>
  <c r="K2365"/>
  <c r="J2365"/>
  <c r="I2365"/>
  <c r="H2365"/>
  <c r="G2365"/>
  <c r="F2365"/>
  <c r="E2365"/>
  <c r="C2365"/>
  <c r="A2365"/>
  <c r="K2364"/>
  <c r="J2364"/>
  <c r="I2364"/>
  <c r="H2364"/>
  <c r="G2364"/>
  <c r="F2364"/>
  <c r="E2364"/>
  <c r="D2364"/>
  <c r="C2364"/>
  <c r="B2364"/>
  <c r="A2364"/>
  <c r="K2363"/>
  <c r="J2363"/>
  <c r="I2363"/>
  <c r="H2363"/>
  <c r="G2363"/>
  <c r="F2363"/>
  <c r="E2363"/>
  <c r="C2363"/>
  <c r="B2363"/>
  <c r="A2363"/>
  <c r="K2362"/>
  <c r="J2362"/>
  <c r="I2362"/>
  <c r="H2362"/>
  <c r="G2362"/>
  <c r="F2362"/>
  <c r="E2362"/>
  <c r="D2362"/>
  <c r="C2362"/>
  <c r="B2362"/>
  <c r="A2362"/>
  <c r="K2361"/>
  <c r="J2361"/>
  <c r="I2361"/>
  <c r="H2361"/>
  <c r="G2361"/>
  <c r="F2361"/>
  <c r="E2361"/>
  <c r="C2361"/>
  <c r="A2361"/>
  <c r="K2360"/>
  <c r="J2360"/>
  <c r="I2360"/>
  <c r="H2360"/>
  <c r="G2360"/>
  <c r="F2360"/>
  <c r="E2360"/>
  <c r="D2360"/>
  <c r="C2360"/>
  <c r="B2360"/>
  <c r="A2360"/>
  <c r="K2359"/>
  <c r="J2359"/>
  <c r="I2359"/>
  <c r="H2359"/>
  <c r="G2359"/>
  <c r="F2359"/>
  <c r="E2359"/>
  <c r="C2359"/>
  <c r="A2359"/>
  <c r="K2358"/>
  <c r="J2358"/>
  <c r="I2358"/>
  <c r="H2358"/>
  <c r="G2358"/>
  <c r="F2358"/>
  <c r="E2358"/>
  <c r="D2358"/>
  <c r="C2358"/>
  <c r="B2358"/>
  <c r="A2358"/>
  <c r="K2357"/>
  <c r="J2357"/>
  <c r="I2357"/>
  <c r="H2357"/>
  <c r="G2357"/>
  <c r="F2357"/>
  <c r="E2357"/>
  <c r="C2357"/>
  <c r="B2357"/>
  <c r="A2357"/>
  <c r="K2356"/>
  <c r="J2356"/>
  <c r="I2356"/>
  <c r="H2356"/>
  <c r="G2356"/>
  <c r="F2356"/>
  <c r="E2356"/>
  <c r="D2356"/>
  <c r="C2356"/>
  <c r="B2356"/>
  <c r="A2356"/>
  <c r="K2355"/>
  <c r="J2355"/>
  <c r="I2355"/>
  <c r="H2355"/>
  <c r="G2355"/>
  <c r="F2355"/>
  <c r="E2355"/>
  <c r="C2355"/>
  <c r="A2355"/>
  <c r="K2354"/>
  <c r="J2354"/>
  <c r="I2354"/>
  <c r="H2354"/>
  <c r="G2354"/>
  <c r="F2354"/>
  <c r="E2354"/>
  <c r="D2354"/>
  <c r="C2354"/>
  <c r="B2354"/>
  <c r="A2354"/>
  <c r="K2353"/>
  <c r="J2353"/>
  <c r="I2353"/>
  <c r="H2353"/>
  <c r="G2353"/>
  <c r="F2353"/>
  <c r="E2353"/>
  <c r="D2353"/>
  <c r="C2353"/>
  <c r="B2353"/>
  <c r="A2353"/>
  <c r="K2352"/>
  <c r="J2352"/>
  <c r="I2352"/>
  <c r="H2352"/>
  <c r="G2352"/>
  <c r="F2352"/>
  <c r="E2352"/>
  <c r="C2352"/>
  <c r="K2351"/>
  <c r="J2351"/>
  <c r="I2351"/>
  <c r="H2351"/>
  <c r="G2351"/>
  <c r="F2351"/>
  <c r="E2351"/>
  <c r="C2351"/>
  <c r="A2351"/>
  <c r="K2350"/>
  <c r="J2350"/>
  <c r="I2350"/>
  <c r="H2350"/>
  <c r="G2350"/>
  <c r="F2350"/>
  <c r="E2350"/>
  <c r="D2350"/>
  <c r="C2350"/>
  <c r="B2350"/>
  <c r="A2350"/>
  <c r="K2349"/>
  <c r="J2349"/>
  <c r="I2349"/>
  <c r="H2349"/>
  <c r="G2349"/>
  <c r="F2349"/>
  <c r="E2349"/>
  <c r="D2349"/>
  <c r="C2349"/>
  <c r="B2349"/>
  <c r="A2349"/>
  <c r="K2348"/>
  <c r="J2348"/>
  <c r="I2348"/>
  <c r="H2348"/>
  <c r="G2348"/>
  <c r="F2348"/>
  <c r="E2348"/>
  <c r="D2348"/>
  <c r="C2348"/>
  <c r="B2348"/>
  <c r="A2348"/>
  <c r="K2347"/>
  <c r="J2347"/>
  <c r="I2347"/>
  <c r="H2347"/>
  <c r="G2347"/>
  <c r="F2347"/>
  <c r="E2347"/>
  <c r="C2347"/>
  <c r="A2347"/>
  <c r="K2346"/>
  <c r="J2346"/>
  <c r="I2346"/>
  <c r="H2346"/>
  <c r="G2346"/>
  <c r="F2346"/>
  <c r="E2346"/>
  <c r="D2346"/>
  <c r="C2346"/>
  <c r="B2346"/>
  <c r="A2346"/>
  <c r="K2345"/>
  <c r="J2345"/>
  <c r="I2345"/>
  <c r="H2345"/>
  <c r="G2345"/>
  <c r="F2345"/>
  <c r="E2345"/>
  <c r="D2345"/>
  <c r="C2345"/>
  <c r="B2345"/>
  <c r="A2345"/>
  <c r="K2344"/>
  <c r="J2344"/>
  <c r="I2344"/>
  <c r="H2344"/>
  <c r="G2344"/>
  <c r="F2344"/>
  <c r="E2344"/>
  <c r="D2344"/>
  <c r="C2344"/>
  <c r="B2344"/>
  <c r="A2344"/>
  <c r="K2343"/>
  <c r="J2343"/>
  <c r="I2343"/>
  <c r="H2343"/>
  <c r="G2343"/>
  <c r="F2343"/>
  <c r="E2343"/>
  <c r="C2343"/>
  <c r="A2343"/>
  <c r="K2342"/>
  <c r="J2342"/>
  <c r="I2342"/>
  <c r="H2342"/>
  <c r="G2342"/>
  <c r="F2342"/>
  <c r="E2342"/>
  <c r="D2342"/>
  <c r="C2342"/>
  <c r="B2342"/>
  <c r="A2342"/>
  <c r="K2341"/>
  <c r="J2341"/>
  <c r="I2341"/>
  <c r="H2341"/>
  <c r="G2341"/>
  <c r="F2341"/>
  <c r="E2341"/>
  <c r="D2341"/>
  <c r="C2341"/>
  <c r="B2341"/>
  <c r="A2341"/>
  <c r="K2340"/>
  <c r="J2340"/>
  <c r="I2340"/>
  <c r="H2340"/>
  <c r="G2340"/>
  <c r="F2340"/>
  <c r="E2340"/>
  <c r="D2340"/>
  <c r="C2340"/>
  <c r="B2340"/>
  <c r="A2340"/>
  <c r="K2339"/>
  <c r="J2339"/>
  <c r="I2339"/>
  <c r="H2339"/>
  <c r="G2339"/>
  <c r="F2339"/>
  <c r="E2339"/>
  <c r="C2339"/>
  <c r="A2339"/>
  <c r="K2338"/>
  <c r="J2338"/>
  <c r="I2338"/>
  <c r="H2338"/>
  <c r="G2338"/>
  <c r="F2338"/>
  <c r="E2338"/>
  <c r="D2338"/>
  <c r="C2338"/>
  <c r="B2338"/>
  <c r="A2338"/>
  <c r="K2337"/>
  <c r="J2337"/>
  <c r="I2337"/>
  <c r="H2337"/>
  <c r="G2337"/>
  <c r="F2337"/>
  <c r="E2337"/>
  <c r="C2337"/>
  <c r="A2337"/>
  <c r="K2336"/>
  <c r="J2336"/>
  <c r="I2336"/>
  <c r="H2336"/>
  <c r="G2336"/>
  <c r="F2336"/>
  <c r="E2336"/>
  <c r="D2336"/>
  <c r="C2336"/>
  <c r="B2336"/>
  <c r="A2336"/>
  <c r="K2335"/>
  <c r="J2335"/>
  <c r="I2335"/>
  <c r="H2335"/>
  <c r="G2335"/>
  <c r="F2335"/>
  <c r="E2335"/>
  <c r="D2335"/>
  <c r="C2335"/>
  <c r="B2335"/>
  <c r="A2335"/>
  <c r="K2334"/>
  <c r="J2334"/>
  <c r="I2334"/>
  <c r="H2334"/>
  <c r="G2334"/>
  <c r="F2334"/>
  <c r="E2334"/>
  <c r="C2334"/>
  <c r="A2334"/>
  <c r="K2333"/>
  <c r="J2333"/>
  <c r="I2333"/>
  <c r="H2333"/>
  <c r="G2333"/>
  <c r="F2333"/>
  <c r="E2333"/>
  <c r="C2333"/>
  <c r="A2333"/>
  <c r="K2332"/>
  <c r="J2332"/>
  <c r="I2332"/>
  <c r="H2332"/>
  <c r="G2332"/>
  <c r="F2332"/>
  <c r="E2332"/>
  <c r="D2332"/>
  <c r="C2332"/>
  <c r="B2332"/>
  <c r="A2332"/>
  <c r="K2331"/>
  <c r="J2331"/>
  <c r="I2331"/>
  <c r="H2331"/>
  <c r="G2331"/>
  <c r="F2331"/>
  <c r="E2331"/>
  <c r="D2331"/>
  <c r="C2331"/>
  <c r="B2331"/>
  <c r="A2331"/>
  <c r="K2330"/>
  <c r="J2330"/>
  <c r="I2330"/>
  <c r="H2330"/>
  <c r="G2330"/>
  <c r="F2330"/>
  <c r="E2330"/>
  <c r="D2330"/>
  <c r="C2330"/>
  <c r="B2330"/>
  <c r="A2330"/>
  <c r="K2329"/>
  <c r="J2329"/>
  <c r="I2329"/>
  <c r="H2329"/>
  <c r="G2329"/>
  <c r="F2329"/>
  <c r="E2329"/>
  <c r="C2329"/>
  <c r="A2329"/>
  <c r="K2328"/>
  <c r="J2328"/>
  <c r="I2328"/>
  <c r="H2328"/>
  <c r="G2328"/>
  <c r="F2328"/>
  <c r="E2328"/>
  <c r="D2328"/>
  <c r="C2328"/>
  <c r="B2328"/>
  <c r="A2328"/>
  <c r="K2327"/>
  <c r="J2327"/>
  <c r="I2327"/>
  <c r="H2327"/>
  <c r="G2327"/>
  <c r="F2327"/>
  <c r="E2327"/>
  <c r="D2327"/>
  <c r="C2327"/>
  <c r="B2327"/>
  <c r="A2327"/>
  <c r="K2326"/>
  <c r="J2326"/>
  <c r="I2326"/>
  <c r="H2326"/>
  <c r="G2326"/>
  <c r="F2326"/>
  <c r="E2326"/>
  <c r="D2326"/>
  <c r="C2326"/>
  <c r="B2326"/>
  <c r="A2326"/>
  <c r="K2325"/>
  <c r="J2325"/>
  <c r="I2325"/>
  <c r="H2325"/>
  <c r="G2325"/>
  <c r="F2325"/>
  <c r="E2325"/>
  <c r="C2325"/>
  <c r="A2325"/>
  <c r="K2324"/>
  <c r="J2324"/>
  <c r="I2324"/>
  <c r="H2324"/>
  <c r="G2324"/>
  <c r="F2324"/>
  <c r="E2324"/>
  <c r="D2324"/>
  <c r="C2324"/>
  <c r="B2324"/>
  <c r="A2324"/>
  <c r="K2323"/>
  <c r="J2323"/>
  <c r="I2323"/>
  <c r="H2323"/>
  <c r="G2323"/>
  <c r="F2323"/>
  <c r="E2323"/>
  <c r="D2323"/>
  <c r="C2323"/>
  <c r="B2323"/>
  <c r="A2323"/>
  <c r="K2322"/>
  <c r="J2322"/>
  <c r="I2322"/>
  <c r="H2322"/>
  <c r="G2322"/>
  <c r="F2322"/>
  <c r="E2322"/>
  <c r="C2322"/>
  <c r="A2322"/>
  <c r="K2321"/>
  <c r="J2321"/>
  <c r="I2321"/>
  <c r="H2321"/>
  <c r="G2321"/>
  <c r="F2321"/>
  <c r="E2321"/>
  <c r="C2321"/>
  <c r="A2321"/>
  <c r="K2320"/>
  <c r="J2320"/>
  <c r="I2320"/>
  <c r="H2320"/>
  <c r="G2320"/>
  <c r="F2320"/>
  <c r="E2320"/>
  <c r="D2320"/>
  <c r="C2320"/>
  <c r="B2320"/>
  <c r="A2320"/>
  <c r="K2319"/>
  <c r="J2319"/>
  <c r="I2319"/>
  <c r="H2319"/>
  <c r="G2319"/>
  <c r="F2319"/>
  <c r="E2319"/>
  <c r="C2319"/>
  <c r="B2319"/>
  <c r="A2319"/>
  <c r="K2318"/>
  <c r="J2318"/>
  <c r="I2318"/>
  <c r="H2318"/>
  <c r="G2318"/>
  <c r="F2318"/>
  <c r="E2318"/>
  <c r="D2318"/>
  <c r="C2318"/>
  <c r="B2318"/>
  <c r="A2318"/>
  <c r="K2317"/>
  <c r="J2317"/>
  <c r="I2317"/>
  <c r="H2317"/>
  <c r="G2317"/>
  <c r="F2317"/>
  <c r="E2317"/>
  <c r="C2317"/>
  <c r="A2317"/>
  <c r="K2316"/>
  <c r="J2316"/>
  <c r="I2316"/>
  <c r="H2316"/>
  <c r="G2316"/>
  <c r="F2316"/>
  <c r="E2316"/>
  <c r="D2316"/>
  <c r="C2316"/>
  <c r="B2316"/>
  <c r="A2316"/>
  <c r="K2315"/>
  <c r="J2315"/>
  <c r="I2315"/>
  <c r="H2315"/>
  <c r="G2315"/>
  <c r="F2315"/>
  <c r="E2315"/>
  <c r="C2315"/>
  <c r="A2315"/>
  <c r="K2314"/>
  <c r="J2314"/>
  <c r="I2314"/>
  <c r="H2314"/>
  <c r="G2314"/>
  <c r="F2314"/>
  <c r="E2314"/>
  <c r="D2314"/>
  <c r="C2314"/>
  <c r="B2314"/>
  <c r="A2314"/>
  <c r="K2313"/>
  <c r="J2313"/>
  <c r="I2313"/>
  <c r="H2313"/>
  <c r="G2313"/>
  <c r="F2313"/>
  <c r="E2313"/>
  <c r="C2313"/>
  <c r="B2313"/>
  <c r="A2313"/>
  <c r="K2312"/>
  <c r="J2312"/>
  <c r="I2312"/>
  <c r="H2312"/>
  <c r="G2312"/>
  <c r="F2312"/>
  <c r="E2312"/>
  <c r="D2312"/>
  <c r="C2312"/>
  <c r="B2312"/>
  <c r="A2312"/>
  <c r="K2311"/>
  <c r="J2311"/>
  <c r="I2311"/>
  <c r="H2311"/>
  <c r="G2311"/>
  <c r="F2311"/>
  <c r="E2311"/>
  <c r="C2311"/>
  <c r="A2311"/>
  <c r="K2310"/>
  <c r="J2310"/>
  <c r="I2310"/>
  <c r="H2310"/>
  <c r="G2310"/>
  <c r="F2310"/>
  <c r="E2310"/>
  <c r="D2310"/>
  <c r="C2310"/>
  <c r="B2310"/>
  <c r="A2310"/>
  <c r="K2309"/>
  <c r="J2309"/>
  <c r="I2309"/>
  <c r="H2309"/>
  <c r="G2309"/>
  <c r="F2309"/>
  <c r="E2309"/>
  <c r="D2309"/>
  <c r="C2309"/>
  <c r="B2309"/>
  <c r="A2309"/>
  <c r="K2308"/>
  <c r="J2308"/>
  <c r="I2308"/>
  <c r="H2308"/>
  <c r="G2308"/>
  <c r="F2308"/>
  <c r="E2308"/>
  <c r="C2308"/>
  <c r="K2307"/>
  <c r="J2307"/>
  <c r="I2307"/>
  <c r="H2307"/>
  <c r="G2307"/>
  <c r="F2307"/>
  <c r="E2307"/>
  <c r="C2307"/>
  <c r="A2307"/>
  <c r="K2306"/>
  <c r="J2306"/>
  <c r="I2306"/>
  <c r="H2306"/>
  <c r="G2306"/>
  <c r="F2306"/>
  <c r="E2306"/>
  <c r="D2306"/>
  <c r="C2306"/>
  <c r="B2306"/>
  <c r="A2306"/>
  <c r="K2305"/>
  <c r="J2305"/>
  <c r="I2305"/>
  <c r="H2305"/>
  <c r="G2305"/>
  <c r="F2305"/>
  <c r="E2305"/>
  <c r="D2305"/>
  <c r="C2305"/>
  <c r="B2305"/>
  <c r="A2305"/>
  <c r="K2304"/>
  <c r="J2304"/>
  <c r="I2304"/>
  <c r="H2304"/>
  <c r="G2304"/>
  <c r="F2304"/>
  <c r="E2304"/>
  <c r="D2304"/>
  <c r="C2304"/>
  <c r="B2304"/>
  <c r="A2304"/>
  <c r="K2303"/>
  <c r="J2303"/>
  <c r="I2303"/>
  <c r="H2303"/>
  <c r="G2303"/>
  <c r="F2303"/>
  <c r="E2303"/>
  <c r="C2303"/>
  <c r="A2303"/>
  <c r="K2302"/>
  <c r="J2302"/>
  <c r="I2302"/>
  <c r="H2302"/>
  <c r="G2302"/>
  <c r="F2302"/>
  <c r="E2302"/>
  <c r="D2302"/>
  <c r="C2302"/>
  <c r="B2302"/>
  <c r="A2302"/>
  <c r="K2301"/>
  <c r="J2301"/>
  <c r="I2301"/>
  <c r="H2301"/>
  <c r="G2301"/>
  <c r="F2301"/>
  <c r="E2301"/>
  <c r="D2301"/>
  <c r="C2301"/>
  <c r="B2301"/>
  <c r="A2301"/>
  <c r="K2300"/>
  <c r="J2300"/>
  <c r="I2300"/>
  <c r="H2300"/>
  <c r="G2300"/>
  <c r="F2300"/>
  <c r="E2300"/>
  <c r="D2300"/>
  <c r="C2300"/>
  <c r="B2300"/>
  <c r="A2300"/>
  <c r="K2299"/>
  <c r="J2299"/>
  <c r="I2299"/>
  <c r="H2299"/>
  <c r="G2299"/>
  <c r="F2299"/>
  <c r="E2299"/>
  <c r="C2299"/>
  <c r="A2299"/>
  <c r="K2298"/>
  <c r="J2298"/>
  <c r="I2298"/>
  <c r="H2298"/>
  <c r="G2298"/>
  <c r="F2298"/>
  <c r="E2298"/>
  <c r="D2298"/>
  <c r="C2298"/>
  <c r="B2298"/>
  <c r="A2298"/>
  <c r="K2297"/>
  <c r="J2297"/>
  <c r="I2297"/>
  <c r="H2297"/>
  <c r="G2297"/>
  <c r="F2297"/>
  <c r="E2297"/>
  <c r="D2297"/>
  <c r="C2297"/>
  <c r="B2297"/>
  <c r="A2297"/>
  <c r="K2296"/>
  <c r="J2296"/>
  <c r="I2296"/>
  <c r="H2296"/>
  <c r="G2296"/>
  <c r="F2296"/>
  <c r="E2296"/>
  <c r="D2296"/>
  <c r="C2296"/>
  <c r="B2296"/>
  <c r="A2296"/>
  <c r="K2295"/>
  <c r="J2295"/>
  <c r="I2295"/>
  <c r="H2295"/>
  <c r="G2295"/>
  <c r="F2295"/>
  <c r="E2295"/>
  <c r="C2295"/>
  <c r="A2295"/>
  <c r="K2294"/>
  <c r="J2294"/>
  <c r="I2294"/>
  <c r="H2294"/>
  <c r="G2294"/>
  <c r="F2294"/>
  <c r="E2294"/>
  <c r="D2294"/>
  <c r="C2294"/>
  <c r="B2294"/>
  <c r="A2294"/>
  <c r="K2293"/>
  <c r="J2293"/>
  <c r="I2293"/>
  <c r="H2293"/>
  <c r="G2293"/>
  <c r="F2293"/>
  <c r="E2293"/>
  <c r="C2293"/>
  <c r="A2293"/>
  <c r="K2292"/>
  <c r="J2292"/>
  <c r="I2292"/>
  <c r="H2292"/>
  <c r="G2292"/>
  <c r="F2292"/>
  <c r="E2292"/>
  <c r="D2292"/>
  <c r="C2292"/>
  <c r="B2292"/>
  <c r="A2292"/>
  <c r="K2291"/>
  <c r="J2291"/>
  <c r="I2291"/>
  <c r="H2291"/>
  <c r="G2291"/>
  <c r="F2291"/>
  <c r="E2291"/>
  <c r="D2291"/>
  <c r="C2291"/>
  <c r="B2291"/>
  <c r="A2291"/>
  <c r="K2290"/>
  <c r="J2290"/>
  <c r="I2290"/>
  <c r="H2290"/>
  <c r="G2290"/>
  <c r="F2290"/>
  <c r="E2290"/>
  <c r="C2290"/>
  <c r="A2290"/>
  <c r="K2289"/>
  <c r="J2289"/>
  <c r="I2289"/>
  <c r="H2289"/>
  <c r="G2289"/>
  <c r="F2289"/>
  <c r="E2289"/>
  <c r="C2289"/>
  <c r="A2289"/>
  <c r="K2288"/>
  <c r="J2288"/>
  <c r="I2288"/>
  <c r="H2288"/>
  <c r="G2288"/>
  <c r="F2288"/>
  <c r="E2288"/>
  <c r="D2288"/>
  <c r="C2288"/>
  <c r="B2288"/>
  <c r="A2288"/>
  <c r="K2287"/>
  <c r="J2287"/>
  <c r="I2287"/>
  <c r="H2287"/>
  <c r="G2287"/>
  <c r="F2287"/>
  <c r="E2287"/>
  <c r="D2287"/>
  <c r="C2287"/>
  <c r="B2287"/>
  <c r="A2287"/>
  <c r="K2286"/>
  <c r="J2286"/>
  <c r="I2286"/>
  <c r="H2286"/>
  <c r="G2286"/>
  <c r="F2286"/>
  <c r="E2286"/>
  <c r="D2286"/>
  <c r="C2286"/>
  <c r="B2286"/>
  <c r="A2286"/>
  <c r="K2285"/>
  <c r="J2285"/>
  <c r="I2285"/>
  <c r="H2285"/>
  <c r="G2285"/>
  <c r="F2285"/>
  <c r="E2285"/>
  <c r="C2285"/>
  <c r="A2285"/>
  <c r="K2284"/>
  <c r="J2284"/>
  <c r="I2284"/>
  <c r="H2284"/>
  <c r="G2284"/>
  <c r="F2284"/>
  <c r="E2284"/>
  <c r="D2284"/>
  <c r="C2284"/>
  <c r="B2284"/>
  <c r="A2284"/>
  <c r="K2283"/>
  <c r="J2283"/>
  <c r="I2283"/>
  <c r="H2283"/>
  <c r="G2283"/>
  <c r="F2283"/>
  <c r="E2283"/>
  <c r="D2283"/>
  <c r="C2283"/>
  <c r="B2283"/>
  <c r="A2283"/>
  <c r="K2282"/>
  <c r="J2282"/>
  <c r="I2282"/>
  <c r="H2282"/>
  <c r="G2282"/>
  <c r="F2282"/>
  <c r="E2282"/>
  <c r="D2282"/>
  <c r="C2282"/>
  <c r="B2282"/>
  <c r="A2282"/>
  <c r="K2281"/>
  <c r="J2281"/>
  <c r="I2281"/>
  <c r="H2281"/>
  <c r="G2281"/>
  <c r="F2281"/>
  <c r="E2281"/>
  <c r="C2281"/>
  <c r="A2281"/>
  <c r="K2280"/>
  <c r="J2280"/>
  <c r="I2280"/>
  <c r="H2280"/>
  <c r="G2280"/>
  <c r="F2280"/>
  <c r="E2280"/>
  <c r="D2280"/>
  <c r="C2280"/>
  <c r="B2280"/>
  <c r="A2280"/>
  <c r="K2279"/>
  <c r="J2279"/>
  <c r="I2279"/>
  <c r="H2279"/>
  <c r="G2279"/>
  <c r="F2279"/>
  <c r="E2279"/>
  <c r="D2279"/>
  <c r="C2279"/>
  <c r="B2279"/>
  <c r="A2279"/>
  <c r="K2278"/>
  <c r="J2278"/>
  <c r="I2278"/>
  <c r="H2278"/>
  <c r="G2278"/>
  <c r="F2278"/>
  <c r="E2278"/>
  <c r="C2278"/>
  <c r="A2278"/>
  <c r="K2277"/>
  <c r="J2277"/>
  <c r="I2277"/>
  <c r="H2277"/>
  <c r="G2277"/>
  <c r="F2277"/>
  <c r="E2277"/>
  <c r="C2277"/>
  <c r="A2277"/>
  <c r="K2276"/>
  <c r="J2276"/>
  <c r="I2276"/>
  <c r="H2276"/>
  <c r="G2276"/>
  <c r="F2276"/>
  <c r="E2276"/>
  <c r="D2276"/>
  <c r="C2276"/>
  <c r="B2276"/>
  <c r="A2276"/>
  <c r="K2275"/>
  <c r="J2275"/>
  <c r="I2275"/>
  <c r="H2275"/>
  <c r="G2275"/>
  <c r="F2275"/>
  <c r="E2275"/>
  <c r="C2275"/>
  <c r="B2275"/>
  <c r="A2275"/>
  <c r="K2274"/>
  <c r="J2274"/>
  <c r="I2274"/>
  <c r="H2274"/>
  <c r="G2274"/>
  <c r="F2274"/>
  <c r="E2274"/>
  <c r="D2274"/>
  <c r="C2274"/>
  <c r="B2274"/>
  <c r="A2274"/>
  <c r="K2273"/>
  <c r="J2273"/>
  <c r="I2273"/>
  <c r="H2273"/>
  <c r="G2273"/>
  <c r="F2273"/>
  <c r="E2273"/>
  <c r="C2273"/>
  <c r="A2273"/>
  <c r="K2272"/>
  <c r="J2272"/>
  <c r="I2272"/>
  <c r="H2272"/>
  <c r="G2272"/>
  <c r="F2272"/>
  <c r="E2272"/>
  <c r="D2272"/>
  <c r="C2272"/>
  <c r="B2272"/>
  <c r="A2272"/>
  <c r="K2271"/>
  <c r="J2271"/>
  <c r="I2271"/>
  <c r="H2271"/>
  <c r="G2271"/>
  <c r="F2271"/>
  <c r="E2271"/>
  <c r="C2271"/>
  <c r="A2271"/>
  <c r="K2270"/>
  <c r="J2270"/>
  <c r="I2270"/>
  <c r="H2270"/>
  <c r="G2270"/>
  <c r="F2270"/>
  <c r="E2270"/>
  <c r="D2270"/>
  <c r="C2270"/>
  <c r="B2270"/>
  <c r="A2270"/>
  <c r="K2269"/>
  <c r="J2269"/>
  <c r="I2269"/>
  <c r="H2269"/>
  <c r="G2269"/>
  <c r="F2269"/>
  <c r="E2269"/>
  <c r="C2269"/>
  <c r="B2269"/>
  <c r="A2269"/>
  <c r="K2268"/>
  <c r="J2268"/>
  <c r="I2268"/>
  <c r="H2268"/>
  <c r="G2268"/>
  <c r="F2268"/>
  <c r="E2268"/>
  <c r="D2268"/>
  <c r="C2268"/>
  <c r="B2268"/>
  <c r="A2268"/>
  <c r="K2267"/>
  <c r="J2267"/>
  <c r="I2267"/>
  <c r="H2267"/>
  <c r="G2267"/>
  <c r="F2267"/>
  <c r="E2267"/>
  <c r="C2267"/>
  <c r="A2267"/>
  <c r="K2266"/>
  <c r="J2266"/>
  <c r="I2266"/>
  <c r="H2266"/>
  <c r="G2266"/>
  <c r="F2266"/>
  <c r="E2266"/>
  <c r="D2266"/>
  <c r="C2266"/>
  <c r="B2266"/>
  <c r="A2266"/>
  <c r="K2265"/>
  <c r="J2265"/>
  <c r="I2265"/>
  <c r="H2265"/>
  <c r="G2265"/>
  <c r="F2265"/>
  <c r="E2265"/>
  <c r="D2265"/>
  <c r="C2265"/>
  <c r="B2265"/>
  <c r="A2265"/>
  <c r="K2264"/>
  <c r="J2264"/>
  <c r="I2264"/>
  <c r="H2264"/>
  <c r="G2264"/>
  <c r="F2264"/>
  <c r="E2264"/>
  <c r="C2264"/>
  <c r="K2263"/>
  <c r="J2263"/>
  <c r="I2263"/>
  <c r="H2263"/>
  <c r="G2263"/>
  <c r="F2263"/>
  <c r="E2263"/>
  <c r="C2263"/>
  <c r="A2263"/>
  <c r="K2262"/>
  <c r="J2262"/>
  <c r="I2262"/>
  <c r="H2262"/>
  <c r="G2262"/>
  <c r="F2262"/>
  <c r="E2262"/>
  <c r="D2262"/>
  <c r="C2262"/>
  <c r="B2262"/>
  <c r="A2262"/>
  <c r="K2261"/>
  <c r="J2261"/>
  <c r="I2261"/>
  <c r="H2261"/>
  <c r="G2261"/>
  <c r="F2261"/>
  <c r="E2261"/>
  <c r="D2261"/>
  <c r="C2261"/>
  <c r="B2261"/>
  <c r="A2261"/>
  <c r="K2260"/>
  <c r="J2260"/>
  <c r="I2260"/>
  <c r="H2260"/>
  <c r="G2260"/>
  <c r="F2260"/>
  <c r="E2260"/>
  <c r="D2260"/>
  <c r="C2260"/>
  <c r="B2260"/>
  <c r="A2260"/>
  <c r="K2259"/>
  <c r="J2259"/>
  <c r="I2259"/>
  <c r="H2259"/>
  <c r="G2259"/>
  <c r="F2259"/>
  <c r="E2259"/>
  <c r="C2259"/>
  <c r="A2259"/>
  <c r="K2258"/>
  <c r="J2258"/>
  <c r="I2258"/>
  <c r="H2258"/>
  <c r="G2258"/>
  <c r="F2258"/>
  <c r="E2258"/>
  <c r="D2258"/>
  <c r="C2258"/>
  <c r="B2258"/>
  <c r="A2258"/>
  <c r="K2257"/>
  <c r="J2257"/>
  <c r="I2257"/>
  <c r="H2257"/>
  <c r="G2257"/>
  <c r="F2257"/>
  <c r="E2257"/>
  <c r="D2257"/>
  <c r="C2257"/>
  <c r="B2257"/>
  <c r="A2257"/>
  <c r="K2256"/>
  <c r="J2256"/>
  <c r="I2256"/>
  <c r="H2256"/>
  <c r="G2256"/>
  <c r="F2256"/>
  <c r="E2256"/>
  <c r="D2256"/>
  <c r="C2256"/>
  <c r="B2256"/>
  <c r="A2256"/>
  <c r="K2255"/>
  <c r="J2255"/>
  <c r="I2255"/>
  <c r="H2255"/>
  <c r="G2255"/>
  <c r="F2255"/>
  <c r="E2255"/>
  <c r="C2255"/>
  <c r="A2255"/>
  <c r="K2254"/>
  <c r="J2254"/>
  <c r="I2254"/>
  <c r="H2254"/>
  <c r="G2254"/>
  <c r="F2254"/>
  <c r="E2254"/>
  <c r="D2254"/>
  <c r="C2254"/>
  <c r="B2254"/>
  <c r="A2254"/>
  <c r="K2253"/>
  <c r="J2253"/>
  <c r="I2253"/>
  <c r="H2253"/>
  <c r="G2253"/>
  <c r="F2253"/>
  <c r="E2253"/>
  <c r="D2253"/>
  <c r="C2253"/>
  <c r="B2253"/>
  <c r="A2253"/>
  <c r="K2252"/>
  <c r="J2252"/>
  <c r="I2252"/>
  <c r="H2252"/>
  <c r="G2252"/>
  <c r="F2252"/>
  <c r="E2252"/>
  <c r="D2252"/>
  <c r="C2252"/>
  <c r="B2252"/>
  <c r="A2252"/>
  <c r="K2251"/>
  <c r="J2251"/>
  <c r="I2251"/>
  <c r="H2251"/>
  <c r="G2251"/>
  <c r="F2251"/>
  <c r="E2251"/>
  <c r="C2251"/>
  <c r="A2251"/>
  <c r="K2250"/>
  <c r="J2250"/>
  <c r="I2250"/>
  <c r="H2250"/>
  <c r="G2250"/>
  <c r="F2250"/>
  <c r="E2250"/>
  <c r="D2250"/>
  <c r="C2250"/>
  <c r="B2250"/>
  <c r="A2250"/>
  <c r="K2249"/>
  <c r="J2249"/>
  <c r="I2249"/>
  <c r="H2249"/>
  <c r="G2249"/>
  <c r="F2249"/>
  <c r="E2249"/>
  <c r="C2249"/>
  <c r="A2249"/>
  <c r="K2248"/>
  <c r="J2248"/>
  <c r="I2248"/>
  <c r="H2248"/>
  <c r="G2248"/>
  <c r="F2248"/>
  <c r="E2248"/>
  <c r="D2248"/>
  <c r="C2248"/>
  <c r="B2248"/>
  <c r="A2248"/>
  <c r="K2247"/>
  <c r="J2247"/>
  <c r="I2247"/>
  <c r="H2247"/>
  <c r="G2247"/>
  <c r="F2247"/>
  <c r="E2247"/>
  <c r="D2247"/>
  <c r="C2247"/>
  <c r="B2247"/>
  <c r="A2247"/>
  <c r="K2246"/>
  <c r="J2246"/>
  <c r="I2246"/>
  <c r="H2246"/>
  <c r="G2246"/>
  <c r="F2246"/>
  <c r="E2246"/>
  <c r="C2246"/>
  <c r="A2246"/>
  <c r="K2245"/>
  <c r="J2245"/>
  <c r="I2245"/>
  <c r="H2245"/>
  <c r="G2245"/>
  <c r="F2245"/>
  <c r="E2245"/>
  <c r="C2245"/>
  <c r="A2245"/>
  <c r="K2244"/>
  <c r="J2244"/>
  <c r="I2244"/>
  <c r="H2244"/>
  <c r="G2244"/>
  <c r="F2244"/>
  <c r="E2244"/>
  <c r="D2244"/>
  <c r="C2244"/>
  <c r="B2244"/>
  <c r="A2244"/>
  <c r="K2243"/>
  <c r="J2243"/>
  <c r="I2243"/>
  <c r="H2243"/>
  <c r="G2243"/>
  <c r="F2243"/>
  <c r="E2243"/>
  <c r="D2243"/>
  <c r="C2243"/>
  <c r="B2243"/>
  <c r="A2243"/>
  <c r="K2242"/>
  <c r="J2242"/>
  <c r="I2242"/>
  <c r="H2242"/>
  <c r="G2242"/>
  <c r="F2242"/>
  <c r="E2242"/>
  <c r="D2242"/>
  <c r="C2242"/>
  <c r="B2242"/>
  <c r="A2242"/>
  <c r="K2241"/>
  <c r="J2241"/>
  <c r="I2241"/>
  <c r="H2241"/>
  <c r="G2241"/>
  <c r="F2241"/>
  <c r="E2241"/>
  <c r="C2241"/>
  <c r="A2241"/>
  <c r="K2240"/>
  <c r="J2240"/>
  <c r="I2240"/>
  <c r="H2240"/>
  <c r="G2240"/>
  <c r="F2240"/>
  <c r="E2240"/>
  <c r="D2240"/>
  <c r="C2240"/>
  <c r="B2240"/>
  <c r="A2240"/>
  <c r="K2239"/>
  <c r="J2239"/>
  <c r="I2239"/>
  <c r="H2239"/>
  <c r="G2239"/>
  <c r="F2239"/>
  <c r="E2239"/>
  <c r="D2239"/>
  <c r="C2239"/>
  <c r="B2239"/>
  <c r="A2239"/>
  <c r="K2238"/>
  <c r="J2238"/>
  <c r="I2238"/>
  <c r="H2238"/>
  <c r="G2238"/>
  <c r="F2238"/>
  <c r="E2238"/>
  <c r="D2238"/>
  <c r="C2238"/>
  <c r="B2238"/>
  <c r="A2238"/>
  <c r="K2237"/>
  <c r="J2237"/>
  <c r="I2237"/>
  <c r="H2237"/>
  <c r="G2237"/>
  <c r="F2237"/>
  <c r="E2237"/>
  <c r="C2237"/>
  <c r="A2237"/>
  <c r="K2236"/>
  <c r="J2236"/>
  <c r="I2236"/>
  <c r="H2236"/>
  <c r="G2236"/>
  <c r="F2236"/>
  <c r="E2236"/>
  <c r="D2236"/>
  <c r="C2236"/>
  <c r="B2236"/>
  <c r="A2236"/>
  <c r="K2235"/>
  <c r="J2235"/>
  <c r="I2235"/>
  <c r="H2235"/>
  <c r="G2235"/>
  <c r="F2235"/>
  <c r="E2235"/>
  <c r="D2235"/>
  <c r="C2235"/>
  <c r="B2235"/>
  <c r="A2235"/>
  <c r="K2234"/>
  <c r="J2234"/>
  <c r="I2234"/>
  <c r="H2234"/>
  <c r="G2234"/>
  <c r="F2234"/>
  <c r="E2234"/>
  <c r="C2234"/>
  <c r="A2234"/>
  <c r="K2233"/>
  <c r="J2233"/>
  <c r="I2233"/>
  <c r="H2233"/>
  <c r="G2233"/>
  <c r="F2233"/>
  <c r="E2233"/>
  <c r="C2233"/>
  <c r="A2233"/>
  <c r="K2232"/>
  <c r="J2232"/>
  <c r="I2232"/>
  <c r="H2232"/>
  <c r="G2232"/>
  <c r="F2232"/>
  <c r="E2232"/>
  <c r="D2232"/>
  <c r="C2232"/>
  <c r="B2232"/>
  <c r="A2232"/>
  <c r="K2231"/>
  <c r="J2231"/>
  <c r="I2231"/>
  <c r="H2231"/>
  <c r="G2231"/>
  <c r="F2231"/>
  <c r="E2231"/>
  <c r="C2231"/>
  <c r="B2231"/>
  <c r="A2231"/>
  <c r="K2230"/>
  <c r="J2230"/>
  <c r="I2230"/>
  <c r="H2230"/>
  <c r="G2230"/>
  <c r="F2230"/>
  <c r="E2230"/>
  <c r="D2230"/>
  <c r="C2230"/>
  <c r="B2230"/>
  <c r="A2230"/>
  <c r="K2229"/>
  <c r="J2229"/>
  <c r="I2229"/>
  <c r="H2229"/>
  <c r="G2229"/>
  <c r="F2229"/>
  <c r="E2229"/>
  <c r="C2229"/>
  <c r="A2229"/>
  <c r="K2228"/>
  <c r="J2228"/>
  <c r="I2228"/>
  <c r="H2228"/>
  <c r="G2228"/>
  <c r="F2228"/>
  <c r="E2228"/>
  <c r="D2228"/>
  <c r="C2228"/>
  <c r="B2228"/>
  <c r="A2228"/>
  <c r="K2227"/>
  <c r="J2227"/>
  <c r="I2227"/>
  <c r="H2227"/>
  <c r="G2227"/>
  <c r="F2227"/>
  <c r="E2227"/>
  <c r="C2227"/>
  <c r="A2227"/>
  <c r="K2226"/>
  <c r="J2226"/>
  <c r="I2226"/>
  <c r="H2226"/>
  <c r="G2226"/>
  <c r="F2226"/>
  <c r="E2226"/>
  <c r="D2226"/>
  <c r="C2226"/>
  <c r="B2226"/>
  <c r="A2226"/>
  <c r="K2225"/>
  <c r="J2225"/>
  <c r="I2225"/>
  <c r="H2225"/>
  <c r="G2225"/>
  <c r="F2225"/>
  <c r="E2225"/>
  <c r="C2225"/>
  <c r="B2225"/>
  <c r="A2225"/>
  <c r="K2224"/>
  <c r="J2224"/>
  <c r="I2224"/>
  <c r="H2224"/>
  <c r="G2224"/>
  <c r="F2224"/>
  <c r="E2224"/>
  <c r="D2224"/>
  <c r="C2224"/>
  <c r="B2224"/>
  <c r="A2224"/>
  <c r="K2223"/>
  <c r="J2223"/>
  <c r="I2223"/>
  <c r="H2223"/>
  <c r="G2223"/>
  <c r="F2223"/>
  <c r="E2223"/>
  <c r="C2223"/>
  <c r="A2223"/>
  <c r="K2222"/>
  <c r="J2222"/>
  <c r="I2222"/>
  <c r="H2222"/>
  <c r="G2222"/>
  <c r="F2222"/>
  <c r="E2222"/>
  <c r="D2222"/>
  <c r="C2222"/>
  <c r="B2222"/>
  <c r="A2222"/>
  <c r="K2221"/>
  <c r="J2221"/>
  <c r="I2221"/>
  <c r="H2221"/>
  <c r="G2221"/>
  <c r="F2221"/>
  <c r="E2221"/>
  <c r="D2221"/>
  <c r="C2221"/>
  <c r="B2221"/>
  <c r="A2221"/>
  <c r="K2220"/>
  <c r="J2220"/>
  <c r="I2220"/>
  <c r="H2220"/>
  <c r="G2220"/>
  <c r="F2220"/>
  <c r="E2220"/>
  <c r="C2220"/>
  <c r="K2219"/>
  <c r="J2219"/>
  <c r="I2219"/>
  <c r="H2219"/>
  <c r="G2219"/>
  <c r="F2219"/>
  <c r="E2219"/>
  <c r="C2219"/>
  <c r="A2219"/>
  <c r="K2218"/>
  <c r="J2218"/>
  <c r="I2218"/>
  <c r="H2218"/>
  <c r="G2218"/>
  <c r="F2218"/>
  <c r="E2218"/>
  <c r="D2218"/>
  <c r="C2218"/>
  <c r="B2218"/>
  <c r="A2218"/>
  <c r="K2217"/>
  <c r="J2217"/>
  <c r="I2217"/>
  <c r="H2217"/>
  <c r="G2217"/>
  <c r="F2217"/>
  <c r="E2217"/>
  <c r="D2217"/>
  <c r="C2217"/>
  <c r="B2217"/>
  <c r="A2217"/>
  <c r="K2216"/>
  <c r="J2216"/>
  <c r="I2216"/>
  <c r="H2216"/>
  <c r="G2216"/>
  <c r="F2216"/>
  <c r="E2216"/>
  <c r="D2216"/>
  <c r="C2216"/>
  <c r="B2216"/>
  <c r="A2216"/>
  <c r="K2215"/>
  <c r="J2215"/>
  <c r="I2215"/>
  <c r="H2215"/>
  <c r="G2215"/>
  <c r="F2215"/>
  <c r="E2215"/>
  <c r="C2215"/>
  <c r="A2215"/>
  <c r="K2214"/>
  <c r="J2214"/>
  <c r="I2214"/>
  <c r="H2214"/>
  <c r="G2214"/>
  <c r="F2214"/>
  <c r="E2214"/>
  <c r="D2214"/>
  <c r="C2214"/>
  <c r="B2214"/>
  <c r="A2214"/>
  <c r="K2213"/>
  <c r="J2213"/>
  <c r="I2213"/>
  <c r="H2213"/>
  <c r="G2213"/>
  <c r="F2213"/>
  <c r="E2213"/>
  <c r="D2213"/>
  <c r="C2213"/>
  <c r="B2213"/>
  <c r="A2213"/>
  <c r="K2212"/>
  <c r="J2212"/>
  <c r="I2212"/>
  <c r="H2212"/>
  <c r="G2212"/>
  <c r="F2212"/>
  <c r="E2212"/>
  <c r="D2212"/>
  <c r="C2212"/>
  <c r="B2212"/>
  <c r="A2212"/>
  <c r="K2211"/>
  <c r="J2211"/>
  <c r="I2211"/>
  <c r="H2211"/>
  <c r="G2211"/>
  <c r="F2211"/>
  <c r="E2211"/>
  <c r="C2211"/>
  <c r="A2211"/>
  <c r="K2210"/>
  <c r="J2210"/>
  <c r="I2210"/>
  <c r="H2210"/>
  <c r="G2210"/>
  <c r="F2210"/>
  <c r="E2210"/>
  <c r="D2210"/>
  <c r="C2210"/>
  <c r="B2210"/>
  <c r="A2210"/>
  <c r="K2209"/>
  <c r="J2209"/>
  <c r="I2209"/>
  <c r="H2209"/>
  <c r="G2209"/>
  <c r="F2209"/>
  <c r="E2209"/>
  <c r="D2209"/>
  <c r="C2209"/>
  <c r="B2209"/>
  <c r="A2209"/>
  <c r="K2208"/>
  <c r="J2208"/>
  <c r="I2208"/>
  <c r="H2208"/>
  <c r="G2208"/>
  <c r="F2208"/>
  <c r="E2208"/>
  <c r="D2208"/>
  <c r="C2208"/>
  <c r="B2208"/>
  <c r="A2208"/>
  <c r="K2207"/>
  <c r="J2207"/>
  <c r="I2207"/>
  <c r="H2207"/>
  <c r="G2207"/>
  <c r="F2207"/>
  <c r="E2207"/>
  <c r="C2207"/>
  <c r="A2207"/>
  <c r="K2206"/>
  <c r="J2206"/>
  <c r="I2206"/>
  <c r="H2206"/>
  <c r="G2206"/>
  <c r="F2206"/>
  <c r="E2206"/>
  <c r="D2206"/>
  <c r="C2206"/>
  <c r="B2206"/>
  <c r="A2206"/>
  <c r="K2205"/>
  <c r="J2205"/>
  <c r="I2205"/>
  <c r="H2205"/>
  <c r="G2205"/>
  <c r="F2205"/>
  <c r="E2205"/>
  <c r="C2205"/>
  <c r="A2205"/>
  <c r="K2204"/>
  <c r="J2204"/>
  <c r="I2204"/>
  <c r="H2204"/>
  <c r="G2204"/>
  <c r="F2204"/>
  <c r="E2204"/>
  <c r="D2204"/>
  <c r="C2204"/>
  <c r="B2204"/>
  <c r="A2204"/>
  <c r="K2203"/>
  <c r="J2203"/>
  <c r="I2203"/>
  <c r="H2203"/>
  <c r="G2203"/>
  <c r="F2203"/>
  <c r="E2203"/>
  <c r="D2203"/>
  <c r="C2203"/>
  <c r="B2203"/>
  <c r="A2203"/>
  <c r="K2202"/>
  <c r="J2202"/>
  <c r="I2202"/>
  <c r="H2202"/>
  <c r="G2202"/>
  <c r="F2202"/>
  <c r="E2202"/>
  <c r="C2202"/>
  <c r="A2202"/>
  <c r="K2201"/>
  <c r="J2201"/>
  <c r="I2201"/>
  <c r="H2201"/>
  <c r="G2201"/>
  <c r="F2201"/>
  <c r="E2201"/>
  <c r="C2201"/>
  <c r="A2201"/>
  <c r="K2200"/>
  <c r="J2200"/>
  <c r="I2200"/>
  <c r="H2200"/>
  <c r="G2200"/>
  <c r="F2200"/>
  <c r="E2200"/>
  <c r="D2200"/>
  <c r="C2200"/>
  <c r="B2200"/>
  <c r="A2200"/>
  <c r="K2199"/>
  <c r="J2199"/>
  <c r="I2199"/>
  <c r="H2199"/>
  <c r="G2199"/>
  <c r="F2199"/>
  <c r="E2199"/>
  <c r="D2199"/>
  <c r="C2199"/>
  <c r="B2199"/>
  <c r="A2199"/>
  <c r="K2198"/>
  <c r="J2198"/>
  <c r="I2198"/>
  <c r="H2198"/>
  <c r="G2198"/>
  <c r="F2198"/>
  <c r="E2198"/>
  <c r="D2198"/>
  <c r="C2198"/>
  <c r="B2198"/>
  <c r="A2198"/>
  <c r="K2197"/>
  <c r="J2197"/>
  <c r="I2197"/>
  <c r="H2197"/>
  <c r="G2197"/>
  <c r="F2197"/>
  <c r="E2197"/>
  <c r="C2197"/>
  <c r="A2197"/>
  <c r="K2196"/>
  <c r="J2196"/>
  <c r="I2196"/>
  <c r="H2196"/>
  <c r="G2196"/>
  <c r="F2196"/>
  <c r="E2196"/>
  <c r="D2196"/>
  <c r="C2196"/>
  <c r="B2196"/>
  <c r="A2196"/>
  <c r="K2195"/>
  <c r="J2195"/>
  <c r="I2195"/>
  <c r="H2195"/>
  <c r="G2195"/>
  <c r="F2195"/>
  <c r="E2195"/>
  <c r="D2195"/>
  <c r="C2195"/>
  <c r="B2195"/>
  <c r="A2195"/>
  <c r="K2194"/>
  <c r="J2194"/>
  <c r="I2194"/>
  <c r="H2194"/>
  <c r="G2194"/>
  <c r="F2194"/>
  <c r="E2194"/>
  <c r="D2194"/>
  <c r="C2194"/>
  <c r="B2194"/>
  <c r="A2194"/>
  <c r="K2193"/>
  <c r="J2193"/>
  <c r="I2193"/>
  <c r="H2193"/>
  <c r="G2193"/>
  <c r="F2193"/>
  <c r="E2193"/>
  <c r="C2193"/>
  <c r="A2193"/>
  <c r="K2192"/>
  <c r="J2192"/>
  <c r="I2192"/>
  <c r="H2192"/>
  <c r="G2192"/>
  <c r="F2192"/>
  <c r="E2192"/>
  <c r="D2192"/>
  <c r="C2192"/>
  <c r="B2192"/>
  <c r="A2192"/>
  <c r="K2191"/>
  <c r="J2191"/>
  <c r="I2191"/>
  <c r="H2191"/>
  <c r="G2191"/>
  <c r="F2191"/>
  <c r="E2191"/>
  <c r="D2191"/>
  <c r="C2191"/>
  <c r="B2191"/>
  <c r="A2191"/>
  <c r="K2190"/>
  <c r="J2190"/>
  <c r="I2190"/>
  <c r="H2190"/>
  <c r="G2190"/>
  <c r="F2190"/>
  <c r="E2190"/>
  <c r="C2190"/>
  <c r="A2190"/>
  <c r="K2189"/>
  <c r="J2189"/>
  <c r="I2189"/>
  <c r="H2189"/>
  <c r="G2189"/>
  <c r="F2189"/>
  <c r="E2189"/>
  <c r="C2189"/>
  <c r="A2189"/>
  <c r="K2188"/>
  <c r="J2188"/>
  <c r="I2188"/>
  <c r="H2188"/>
  <c r="G2188"/>
  <c r="F2188"/>
  <c r="E2188"/>
  <c r="D2188"/>
  <c r="C2188"/>
  <c r="B2188"/>
  <c r="A2188"/>
  <c r="K2187"/>
  <c r="J2187"/>
  <c r="I2187"/>
  <c r="H2187"/>
  <c r="G2187"/>
  <c r="F2187"/>
  <c r="E2187"/>
  <c r="C2187"/>
  <c r="B2187"/>
  <c r="A2187"/>
  <c r="K2186"/>
  <c r="J2186"/>
  <c r="I2186"/>
  <c r="H2186"/>
  <c r="G2186"/>
  <c r="F2186"/>
  <c r="E2186"/>
  <c r="D2186"/>
  <c r="C2186"/>
  <c r="B2186"/>
  <c r="A2186"/>
  <c r="K2185"/>
  <c r="J2185"/>
  <c r="I2185"/>
  <c r="H2185"/>
  <c r="G2185"/>
  <c r="F2185"/>
  <c r="E2185"/>
  <c r="C2185"/>
  <c r="A2185"/>
  <c r="K2184"/>
  <c r="J2184"/>
  <c r="I2184"/>
  <c r="H2184"/>
  <c r="G2184"/>
  <c r="F2184"/>
  <c r="E2184"/>
  <c r="D2184"/>
  <c r="C2184"/>
  <c r="B2184"/>
  <c r="A2184"/>
  <c r="K2183"/>
  <c r="J2183"/>
  <c r="I2183"/>
  <c r="H2183"/>
  <c r="G2183"/>
  <c r="F2183"/>
  <c r="E2183"/>
  <c r="C2183"/>
  <c r="A2183"/>
  <c r="K2182"/>
  <c r="J2182"/>
  <c r="I2182"/>
  <c r="H2182"/>
  <c r="G2182"/>
  <c r="F2182"/>
  <c r="E2182"/>
  <c r="D2182"/>
  <c r="C2182"/>
  <c r="B2182"/>
  <c r="A2182"/>
  <c r="K2181"/>
  <c r="J2181"/>
  <c r="I2181"/>
  <c r="H2181"/>
  <c r="G2181"/>
  <c r="F2181"/>
  <c r="E2181"/>
  <c r="C2181"/>
  <c r="B2181"/>
  <c r="A2181"/>
  <c r="K2180"/>
  <c r="J2180"/>
  <c r="I2180"/>
  <c r="H2180"/>
  <c r="G2180"/>
  <c r="F2180"/>
  <c r="E2180"/>
  <c r="D2180"/>
  <c r="C2180"/>
  <c r="B2180"/>
  <c r="A2180"/>
  <c r="K2179"/>
  <c r="J2179"/>
  <c r="I2179"/>
  <c r="H2179"/>
  <c r="G2179"/>
  <c r="F2179"/>
  <c r="E2179"/>
  <c r="C2179"/>
  <c r="A2179"/>
  <c r="K2178"/>
  <c r="J2178"/>
  <c r="I2178"/>
  <c r="H2178"/>
  <c r="G2178"/>
  <c r="F2178"/>
  <c r="E2178"/>
  <c r="D2178"/>
  <c r="C2178"/>
  <c r="B2178"/>
  <c r="A2178"/>
  <c r="K2177"/>
  <c r="J2177"/>
  <c r="I2177"/>
  <c r="H2177"/>
  <c r="G2177"/>
  <c r="F2177"/>
  <c r="E2177"/>
  <c r="D2177"/>
  <c r="C2177"/>
  <c r="B2177"/>
  <c r="A2177"/>
  <c r="K2176"/>
  <c r="J2176"/>
  <c r="I2176"/>
  <c r="H2176"/>
  <c r="G2176"/>
  <c r="F2176"/>
  <c r="E2176"/>
  <c r="C2176"/>
  <c r="K2175"/>
  <c r="J2175"/>
  <c r="I2175"/>
  <c r="H2175"/>
  <c r="G2175"/>
  <c r="F2175"/>
  <c r="E2175"/>
  <c r="C2175"/>
  <c r="A2175"/>
  <c r="K2174"/>
  <c r="J2174"/>
  <c r="I2174"/>
  <c r="H2174"/>
  <c r="G2174"/>
  <c r="F2174"/>
  <c r="E2174"/>
  <c r="D2174"/>
  <c r="C2174"/>
  <c r="B2174"/>
  <c r="A2174"/>
  <c r="K2173"/>
  <c r="J2173"/>
  <c r="I2173"/>
  <c r="H2173"/>
  <c r="G2173"/>
  <c r="F2173"/>
  <c r="E2173"/>
  <c r="D2173"/>
  <c r="C2173"/>
  <c r="B2173"/>
  <c r="A2173"/>
  <c r="K2172"/>
  <c r="J2172"/>
  <c r="I2172"/>
  <c r="H2172"/>
  <c r="G2172"/>
  <c r="F2172"/>
  <c r="E2172"/>
  <c r="D2172"/>
  <c r="C2172"/>
  <c r="B2172"/>
  <c r="A2172"/>
  <c r="K2171"/>
  <c r="J2171"/>
  <c r="I2171"/>
  <c r="H2171"/>
  <c r="G2171"/>
  <c r="F2171"/>
  <c r="E2171"/>
  <c r="C2171"/>
  <c r="A2171"/>
  <c r="K2170"/>
  <c r="J2170"/>
  <c r="I2170"/>
  <c r="H2170"/>
  <c r="G2170"/>
  <c r="F2170"/>
  <c r="E2170"/>
  <c r="D2170"/>
  <c r="C2170"/>
  <c r="B2170"/>
  <c r="A2170"/>
  <c r="K2169"/>
  <c r="J2169"/>
  <c r="I2169"/>
  <c r="H2169"/>
  <c r="G2169"/>
  <c r="F2169"/>
  <c r="E2169"/>
  <c r="D2169"/>
  <c r="C2169"/>
  <c r="B2169"/>
  <c r="A2169"/>
  <c r="K2168"/>
  <c r="J2168"/>
  <c r="I2168"/>
  <c r="H2168"/>
  <c r="G2168"/>
  <c r="F2168"/>
  <c r="E2168"/>
  <c r="D2168"/>
  <c r="C2168"/>
  <c r="B2168"/>
  <c r="A2168"/>
  <c r="K2167"/>
  <c r="J2167"/>
  <c r="I2167"/>
  <c r="H2167"/>
  <c r="G2167"/>
  <c r="F2167"/>
  <c r="E2167"/>
  <c r="C2167"/>
  <c r="A2167"/>
  <c r="K2166"/>
  <c r="J2166"/>
  <c r="I2166"/>
  <c r="H2166"/>
  <c r="G2166"/>
  <c r="F2166"/>
  <c r="E2166"/>
  <c r="D2166"/>
  <c r="C2166"/>
  <c r="B2166"/>
  <c r="A2166"/>
  <c r="K2165"/>
  <c r="J2165"/>
  <c r="I2165"/>
  <c r="H2165"/>
  <c r="G2165"/>
  <c r="F2165"/>
  <c r="E2165"/>
  <c r="D2165"/>
  <c r="C2165"/>
  <c r="B2165"/>
  <c r="A2165"/>
  <c r="K2164"/>
  <c r="J2164"/>
  <c r="I2164"/>
  <c r="H2164"/>
  <c r="G2164"/>
  <c r="F2164"/>
  <c r="E2164"/>
  <c r="D2164"/>
  <c r="C2164"/>
  <c r="B2164"/>
  <c r="A2164"/>
  <c r="K2163"/>
  <c r="J2163"/>
  <c r="I2163"/>
  <c r="H2163"/>
  <c r="G2163"/>
  <c r="F2163"/>
  <c r="E2163"/>
  <c r="C2163"/>
  <c r="A2163"/>
  <c r="K2162"/>
  <c r="J2162"/>
  <c r="I2162"/>
  <c r="H2162"/>
  <c r="G2162"/>
  <c r="F2162"/>
  <c r="E2162"/>
  <c r="D2162"/>
  <c r="C2162"/>
  <c r="B2162"/>
  <c r="A2162"/>
  <c r="K2161"/>
  <c r="J2161"/>
  <c r="I2161"/>
  <c r="H2161"/>
  <c r="G2161"/>
  <c r="F2161"/>
  <c r="E2161"/>
  <c r="C2161"/>
  <c r="A2161"/>
  <c r="K2160"/>
  <c r="J2160"/>
  <c r="I2160"/>
  <c r="H2160"/>
  <c r="G2160"/>
  <c r="F2160"/>
  <c r="E2160"/>
  <c r="D2160"/>
  <c r="C2160"/>
  <c r="B2160"/>
  <c r="A2160"/>
  <c r="K2159"/>
  <c r="J2159"/>
  <c r="I2159"/>
  <c r="H2159"/>
  <c r="G2159"/>
  <c r="F2159"/>
  <c r="E2159"/>
  <c r="D2159"/>
  <c r="C2159"/>
  <c r="B2159"/>
  <c r="A2159"/>
  <c r="K2158"/>
  <c r="J2158"/>
  <c r="I2158"/>
  <c r="H2158"/>
  <c r="G2158"/>
  <c r="F2158"/>
  <c r="E2158"/>
  <c r="C2158"/>
  <c r="A2158"/>
  <c r="K2157"/>
  <c r="J2157"/>
  <c r="I2157"/>
  <c r="H2157"/>
  <c r="G2157"/>
  <c r="F2157"/>
  <c r="E2157"/>
  <c r="C2157"/>
  <c r="A2157"/>
  <c r="K2156"/>
  <c r="J2156"/>
  <c r="I2156"/>
  <c r="H2156"/>
  <c r="G2156"/>
  <c r="F2156"/>
  <c r="E2156"/>
  <c r="D2156"/>
  <c r="C2156"/>
  <c r="B2156"/>
  <c r="A2156"/>
  <c r="K2155"/>
  <c r="J2155"/>
  <c r="I2155"/>
  <c r="H2155"/>
  <c r="G2155"/>
  <c r="F2155"/>
  <c r="E2155"/>
  <c r="D2155"/>
  <c r="C2155"/>
  <c r="B2155"/>
  <c r="A2155"/>
  <c r="K2154"/>
  <c r="J2154"/>
  <c r="I2154"/>
  <c r="H2154"/>
  <c r="G2154"/>
  <c r="F2154"/>
  <c r="E2154"/>
  <c r="D2154"/>
  <c r="C2154"/>
  <c r="B2154"/>
  <c r="A2154"/>
  <c r="K2153"/>
  <c r="J2153"/>
  <c r="I2153"/>
  <c r="H2153"/>
  <c r="G2153"/>
  <c r="F2153"/>
  <c r="E2153"/>
  <c r="C2153"/>
  <c r="A2153"/>
  <c r="K2152"/>
  <c r="J2152"/>
  <c r="I2152"/>
  <c r="H2152"/>
  <c r="G2152"/>
  <c r="F2152"/>
  <c r="E2152"/>
  <c r="D2152"/>
  <c r="C2152"/>
  <c r="B2152"/>
  <c r="A2152"/>
  <c r="K2151"/>
  <c r="J2151"/>
  <c r="I2151"/>
  <c r="H2151"/>
  <c r="G2151"/>
  <c r="F2151"/>
  <c r="E2151"/>
  <c r="D2151"/>
  <c r="C2151"/>
  <c r="B2151"/>
  <c r="A2151"/>
  <c r="K2150"/>
  <c r="J2150"/>
  <c r="I2150"/>
  <c r="H2150"/>
  <c r="G2150"/>
  <c r="F2150"/>
  <c r="E2150"/>
  <c r="D2150"/>
  <c r="C2150"/>
  <c r="B2150"/>
  <c r="A2150"/>
  <c r="K2149"/>
  <c r="J2149"/>
  <c r="I2149"/>
  <c r="H2149"/>
  <c r="G2149"/>
  <c r="F2149"/>
  <c r="E2149"/>
  <c r="C2149"/>
  <c r="A2149"/>
  <c r="K2148"/>
  <c r="J2148"/>
  <c r="I2148"/>
  <c r="H2148"/>
  <c r="G2148"/>
  <c r="F2148"/>
  <c r="E2148"/>
  <c r="D2148"/>
  <c r="C2148"/>
  <c r="B2148"/>
  <c r="A2148"/>
  <c r="K2147"/>
  <c r="J2147"/>
  <c r="I2147"/>
  <c r="H2147"/>
  <c r="G2147"/>
  <c r="F2147"/>
  <c r="E2147"/>
  <c r="D2147"/>
  <c r="C2147"/>
  <c r="B2147"/>
  <c r="A2147"/>
  <c r="K2146"/>
  <c r="J2146"/>
  <c r="I2146"/>
  <c r="H2146"/>
  <c r="G2146"/>
  <c r="F2146"/>
  <c r="E2146"/>
  <c r="C2146"/>
  <c r="A2146"/>
  <c r="K2145"/>
  <c r="J2145"/>
  <c r="I2145"/>
  <c r="H2145"/>
  <c r="G2145"/>
  <c r="F2145"/>
  <c r="E2145"/>
  <c r="C2145"/>
  <c r="A2145"/>
  <c r="K2144"/>
  <c r="J2144"/>
  <c r="I2144"/>
  <c r="H2144"/>
  <c r="G2144"/>
  <c r="F2144"/>
  <c r="E2144"/>
  <c r="D2144"/>
  <c r="C2144"/>
  <c r="B2144"/>
  <c r="A2144"/>
  <c r="K2143"/>
  <c r="J2143"/>
  <c r="I2143"/>
  <c r="H2143"/>
  <c r="G2143"/>
  <c r="F2143"/>
  <c r="E2143"/>
  <c r="C2143"/>
  <c r="B2143"/>
  <c r="A2143"/>
  <c r="K2142"/>
  <c r="J2142"/>
  <c r="I2142"/>
  <c r="H2142"/>
  <c r="G2142"/>
  <c r="F2142"/>
  <c r="E2142"/>
  <c r="D2142"/>
  <c r="C2142"/>
  <c r="B2142"/>
  <c r="A2142"/>
  <c r="K2141"/>
  <c r="J2141"/>
  <c r="I2141"/>
  <c r="H2141"/>
  <c r="G2141"/>
  <c r="F2141"/>
  <c r="E2141"/>
  <c r="C2141"/>
  <c r="A2141"/>
  <c r="K2140"/>
  <c r="J2140"/>
  <c r="I2140"/>
  <c r="H2140"/>
  <c r="G2140"/>
  <c r="F2140"/>
  <c r="E2140"/>
  <c r="D2140"/>
  <c r="C2140"/>
  <c r="B2140"/>
  <c r="A2140"/>
  <c r="K2139"/>
  <c r="J2139"/>
  <c r="I2139"/>
  <c r="H2139"/>
  <c r="G2139"/>
  <c r="F2139"/>
  <c r="E2139"/>
  <c r="C2139"/>
  <c r="A2139"/>
  <c r="K2138"/>
  <c r="J2138"/>
  <c r="I2138"/>
  <c r="H2138"/>
  <c r="G2138"/>
  <c r="F2138"/>
  <c r="E2138"/>
  <c r="D2138"/>
  <c r="C2138"/>
  <c r="B2138"/>
  <c r="A2138"/>
  <c r="K2137"/>
  <c r="J2137"/>
  <c r="I2137"/>
  <c r="H2137"/>
  <c r="G2137"/>
  <c r="F2137"/>
  <c r="E2137"/>
  <c r="C2137"/>
  <c r="B2137"/>
  <c r="A2137"/>
  <c r="K2136"/>
  <c r="J2136"/>
  <c r="I2136"/>
  <c r="H2136"/>
  <c r="G2136"/>
  <c r="F2136"/>
  <c r="E2136"/>
  <c r="D2136"/>
  <c r="C2136"/>
  <c r="B2136"/>
  <c r="A2136"/>
  <c r="K2135"/>
  <c r="J2135"/>
  <c r="I2135"/>
  <c r="H2135"/>
  <c r="G2135"/>
  <c r="F2135"/>
  <c r="E2135"/>
  <c r="C2135"/>
  <c r="A2135"/>
  <c r="K2134"/>
  <c r="J2134"/>
  <c r="I2134"/>
  <c r="H2134"/>
  <c r="G2134"/>
  <c r="F2134"/>
  <c r="E2134"/>
  <c r="D2134"/>
  <c r="C2134"/>
  <c r="B2134"/>
  <c r="A2134"/>
  <c r="K2133"/>
  <c r="J2133"/>
  <c r="I2133"/>
  <c r="H2133"/>
  <c r="G2133"/>
  <c r="F2133"/>
  <c r="E2133"/>
  <c r="D2133"/>
  <c r="C2133"/>
  <c r="B2133"/>
  <c r="A2133"/>
  <c r="K2132"/>
  <c r="J2132"/>
  <c r="I2132"/>
  <c r="H2132"/>
  <c r="G2132"/>
  <c r="F2132"/>
  <c r="E2132"/>
  <c r="C2132"/>
  <c r="K2131"/>
  <c r="J2131"/>
  <c r="I2131"/>
  <c r="H2131"/>
  <c r="G2131"/>
  <c r="F2131"/>
  <c r="E2131"/>
  <c r="C2131"/>
  <c r="A2131"/>
  <c r="K2130"/>
  <c r="J2130"/>
  <c r="I2130"/>
  <c r="H2130"/>
  <c r="G2130"/>
  <c r="F2130"/>
  <c r="E2130"/>
  <c r="D2130"/>
  <c r="C2130"/>
  <c r="B2130"/>
  <c r="A2130"/>
  <c r="K2129"/>
  <c r="J2129"/>
  <c r="I2129"/>
  <c r="H2129"/>
  <c r="G2129"/>
  <c r="F2129"/>
  <c r="E2129"/>
  <c r="D2129"/>
  <c r="C2129"/>
  <c r="B2129"/>
  <c r="A2129"/>
  <c r="K2128"/>
  <c r="J2128"/>
  <c r="I2128"/>
  <c r="H2128"/>
  <c r="G2128"/>
  <c r="F2128"/>
  <c r="E2128"/>
  <c r="D2128"/>
  <c r="C2128"/>
  <c r="B2128"/>
  <c r="A2128"/>
  <c r="K2127"/>
  <c r="J2127"/>
  <c r="I2127"/>
  <c r="H2127"/>
  <c r="G2127"/>
  <c r="F2127"/>
  <c r="E2127"/>
  <c r="C2127"/>
  <c r="A2127"/>
  <c r="K2126"/>
  <c r="J2126"/>
  <c r="I2126"/>
  <c r="H2126"/>
  <c r="G2126"/>
  <c r="F2126"/>
  <c r="E2126"/>
  <c r="D2126"/>
  <c r="C2126"/>
  <c r="B2126"/>
  <c r="A2126"/>
  <c r="K2125"/>
  <c r="J2125"/>
  <c r="I2125"/>
  <c r="H2125"/>
  <c r="G2125"/>
  <c r="F2125"/>
  <c r="E2125"/>
  <c r="D2125"/>
  <c r="C2125"/>
  <c r="B2125"/>
  <c r="A2125"/>
  <c r="K2124"/>
  <c r="J2124"/>
  <c r="I2124"/>
  <c r="H2124"/>
  <c r="G2124"/>
  <c r="F2124"/>
  <c r="E2124"/>
  <c r="D2124"/>
  <c r="C2124"/>
  <c r="B2124"/>
  <c r="A2124"/>
  <c r="K2123"/>
  <c r="J2123"/>
  <c r="I2123"/>
  <c r="H2123"/>
  <c r="G2123"/>
  <c r="F2123"/>
  <c r="E2123"/>
  <c r="C2123"/>
  <c r="A2123"/>
  <c r="K2122"/>
  <c r="J2122"/>
  <c r="I2122"/>
  <c r="H2122"/>
  <c r="G2122"/>
  <c r="F2122"/>
  <c r="E2122"/>
  <c r="D2122"/>
  <c r="C2122"/>
  <c r="B2122"/>
  <c r="A2122"/>
  <c r="K2121"/>
  <c r="J2121"/>
  <c r="I2121"/>
  <c r="H2121"/>
  <c r="G2121"/>
  <c r="F2121"/>
  <c r="E2121"/>
  <c r="D2121"/>
  <c r="C2121"/>
  <c r="B2121"/>
  <c r="A2121"/>
  <c r="K2120"/>
  <c r="J2120"/>
  <c r="I2120"/>
  <c r="H2120"/>
  <c r="G2120"/>
  <c r="F2120"/>
  <c r="E2120"/>
  <c r="D2120"/>
  <c r="C2120"/>
  <c r="B2120"/>
  <c r="A2120"/>
  <c r="K2119"/>
  <c r="J2119"/>
  <c r="I2119"/>
  <c r="H2119"/>
  <c r="G2119"/>
  <c r="F2119"/>
  <c r="E2119"/>
  <c r="C2119"/>
  <c r="A2119"/>
  <c r="K2118"/>
  <c r="J2118"/>
  <c r="I2118"/>
  <c r="H2118"/>
  <c r="G2118"/>
  <c r="F2118"/>
  <c r="E2118"/>
  <c r="D2118"/>
  <c r="C2118"/>
  <c r="B2118"/>
  <c r="A2118"/>
  <c r="K2117"/>
  <c r="J2117"/>
  <c r="I2117"/>
  <c r="H2117"/>
  <c r="G2117"/>
  <c r="F2117"/>
  <c r="E2117"/>
  <c r="C2117"/>
  <c r="A2117"/>
  <c r="K2116"/>
  <c r="J2116"/>
  <c r="I2116"/>
  <c r="H2116"/>
  <c r="G2116"/>
  <c r="F2116"/>
  <c r="E2116"/>
  <c r="D2116"/>
  <c r="C2116"/>
  <c r="B2116"/>
  <c r="A2116"/>
  <c r="K2115"/>
  <c r="J2115"/>
  <c r="I2115"/>
  <c r="H2115"/>
  <c r="G2115"/>
  <c r="F2115"/>
  <c r="E2115"/>
  <c r="D2115"/>
  <c r="C2115"/>
  <c r="B2115"/>
  <c r="A2115"/>
  <c r="K2114"/>
  <c r="J2114"/>
  <c r="I2114"/>
  <c r="H2114"/>
  <c r="G2114"/>
  <c r="F2114"/>
  <c r="E2114"/>
  <c r="C2114"/>
  <c r="A2114"/>
  <c r="K2113"/>
  <c r="J2113"/>
  <c r="I2113"/>
  <c r="H2113"/>
  <c r="G2113"/>
  <c r="F2113"/>
  <c r="E2113"/>
  <c r="C2113"/>
  <c r="A2113"/>
  <c r="K2112"/>
  <c r="J2112"/>
  <c r="I2112"/>
  <c r="H2112"/>
  <c r="G2112"/>
  <c r="F2112"/>
  <c r="E2112"/>
  <c r="D2112"/>
  <c r="C2112"/>
  <c r="B2112"/>
  <c r="A2112"/>
  <c r="K2111"/>
  <c r="J2111"/>
  <c r="I2111"/>
  <c r="H2111"/>
  <c r="G2111"/>
  <c r="F2111"/>
  <c r="E2111"/>
  <c r="D2111"/>
  <c r="C2111"/>
  <c r="B2111"/>
  <c r="A2111"/>
  <c r="K2110"/>
  <c r="J2110"/>
  <c r="I2110"/>
  <c r="H2110"/>
  <c r="G2110"/>
  <c r="F2110"/>
  <c r="E2110"/>
  <c r="D2110"/>
  <c r="C2110"/>
  <c r="B2110"/>
  <c r="A2110"/>
  <c r="K2109"/>
  <c r="J2109"/>
  <c r="I2109"/>
  <c r="H2109"/>
  <c r="G2109"/>
  <c r="F2109"/>
  <c r="E2109"/>
  <c r="C2109"/>
  <c r="A2109"/>
  <c r="K2108"/>
  <c r="J2108"/>
  <c r="I2108"/>
  <c r="H2108"/>
  <c r="G2108"/>
  <c r="F2108"/>
  <c r="E2108"/>
  <c r="D2108"/>
  <c r="C2108"/>
  <c r="B2108"/>
  <c r="A2108"/>
  <c r="K2107"/>
  <c r="J2107"/>
  <c r="I2107"/>
  <c r="H2107"/>
  <c r="G2107"/>
  <c r="F2107"/>
  <c r="E2107"/>
  <c r="D2107"/>
  <c r="C2107"/>
  <c r="B2107"/>
  <c r="A2107"/>
  <c r="K2106"/>
  <c r="J2106"/>
  <c r="I2106"/>
  <c r="H2106"/>
  <c r="G2106"/>
  <c r="F2106"/>
  <c r="E2106"/>
  <c r="D2106"/>
  <c r="C2106"/>
  <c r="B2106"/>
  <c r="A2106"/>
  <c r="K2105"/>
  <c r="J2105"/>
  <c r="I2105"/>
  <c r="H2105"/>
  <c r="G2105"/>
  <c r="F2105"/>
  <c r="E2105"/>
  <c r="C2105"/>
  <c r="A2105"/>
  <c r="K2104"/>
  <c r="J2104"/>
  <c r="I2104"/>
  <c r="H2104"/>
  <c r="G2104"/>
  <c r="F2104"/>
  <c r="E2104"/>
  <c r="D2104"/>
  <c r="C2104"/>
  <c r="B2104"/>
  <c r="A2104"/>
  <c r="K2103"/>
  <c r="J2103"/>
  <c r="I2103"/>
  <c r="H2103"/>
  <c r="G2103"/>
  <c r="F2103"/>
  <c r="E2103"/>
  <c r="D2103"/>
  <c r="C2103"/>
  <c r="B2103"/>
  <c r="A2103"/>
  <c r="K2102"/>
  <c r="J2102"/>
  <c r="I2102"/>
  <c r="H2102"/>
  <c r="G2102"/>
  <c r="F2102"/>
  <c r="E2102"/>
  <c r="C2102"/>
  <c r="A2102"/>
  <c r="K2101"/>
  <c r="J2101"/>
  <c r="I2101"/>
  <c r="H2101"/>
  <c r="G2101"/>
  <c r="F2101"/>
  <c r="E2101"/>
  <c r="C2101"/>
  <c r="A2101"/>
  <c r="K2100"/>
  <c r="J2100"/>
  <c r="I2100"/>
  <c r="H2100"/>
  <c r="G2100"/>
  <c r="F2100"/>
  <c r="E2100"/>
  <c r="D2100"/>
  <c r="C2100"/>
  <c r="B2100"/>
  <c r="A2100"/>
  <c r="K2099"/>
  <c r="J2099"/>
  <c r="I2099"/>
  <c r="H2099"/>
  <c r="G2099"/>
  <c r="F2099"/>
  <c r="E2099"/>
  <c r="C2099"/>
  <c r="B2099"/>
  <c r="A2099"/>
  <c r="K2098"/>
  <c r="J2098"/>
  <c r="I2098"/>
  <c r="H2098"/>
  <c r="G2098"/>
  <c r="F2098"/>
  <c r="E2098"/>
  <c r="D2098"/>
  <c r="C2098"/>
  <c r="B2098"/>
  <c r="A2098"/>
  <c r="K2097"/>
  <c r="J2097"/>
  <c r="I2097"/>
  <c r="H2097"/>
  <c r="G2097"/>
  <c r="F2097"/>
  <c r="E2097"/>
  <c r="C2097"/>
  <c r="A2097"/>
  <c r="K2096"/>
  <c r="J2096"/>
  <c r="I2096"/>
  <c r="H2096"/>
  <c r="G2096"/>
  <c r="F2096"/>
  <c r="E2096"/>
  <c r="D2096"/>
  <c r="C2096"/>
  <c r="B2096"/>
  <c r="A2096"/>
  <c r="K2095"/>
  <c r="J2095"/>
  <c r="I2095"/>
  <c r="H2095"/>
  <c r="G2095"/>
  <c r="F2095"/>
  <c r="E2095"/>
  <c r="C2095"/>
  <c r="A2095"/>
  <c r="K2094"/>
  <c r="J2094"/>
  <c r="I2094"/>
  <c r="H2094"/>
  <c r="G2094"/>
  <c r="F2094"/>
  <c r="E2094"/>
  <c r="D2094"/>
  <c r="C2094"/>
  <c r="B2094"/>
  <c r="A2094"/>
  <c r="K2093"/>
  <c r="J2093"/>
  <c r="I2093"/>
  <c r="H2093"/>
  <c r="G2093"/>
  <c r="F2093"/>
  <c r="E2093"/>
  <c r="C2093"/>
  <c r="B2093"/>
  <c r="A2093"/>
  <c r="K2092"/>
  <c r="J2092"/>
  <c r="I2092"/>
  <c r="H2092"/>
  <c r="G2092"/>
  <c r="F2092"/>
  <c r="E2092"/>
  <c r="D2092"/>
  <c r="C2092"/>
  <c r="B2092"/>
  <c r="A2092"/>
  <c r="K2091"/>
  <c r="J2091"/>
  <c r="I2091"/>
  <c r="H2091"/>
  <c r="G2091"/>
  <c r="F2091"/>
  <c r="E2091"/>
  <c r="C2091"/>
  <c r="A2091"/>
  <c r="K2090"/>
  <c r="J2090"/>
  <c r="I2090"/>
  <c r="H2090"/>
  <c r="G2090"/>
  <c r="F2090"/>
  <c r="E2090"/>
  <c r="D2090"/>
  <c r="C2090"/>
  <c r="B2090"/>
  <c r="A2090"/>
  <c r="K2089"/>
  <c r="J2089"/>
  <c r="I2089"/>
  <c r="H2089"/>
  <c r="G2089"/>
  <c r="F2089"/>
  <c r="E2089"/>
  <c r="D2089"/>
  <c r="C2089"/>
  <c r="B2089"/>
  <c r="A2089"/>
  <c r="K2088"/>
  <c r="J2088"/>
  <c r="I2088"/>
  <c r="H2088"/>
  <c r="G2088"/>
  <c r="F2088"/>
  <c r="E2088"/>
  <c r="C2088"/>
  <c r="K2087"/>
  <c r="J2087"/>
  <c r="I2087"/>
  <c r="H2087"/>
  <c r="G2087"/>
  <c r="F2087"/>
  <c r="E2087"/>
  <c r="C2087"/>
  <c r="A2087"/>
  <c r="K2086"/>
  <c r="J2086"/>
  <c r="I2086"/>
  <c r="H2086"/>
  <c r="G2086"/>
  <c r="F2086"/>
  <c r="E2086"/>
  <c r="D2086"/>
  <c r="C2086"/>
  <c r="B2086"/>
  <c r="A2086"/>
  <c r="K2085"/>
  <c r="J2085"/>
  <c r="I2085"/>
  <c r="H2085"/>
  <c r="G2085"/>
  <c r="F2085"/>
  <c r="E2085"/>
  <c r="D2085"/>
  <c r="C2085"/>
  <c r="B2085"/>
  <c r="A2085"/>
  <c r="K2084"/>
  <c r="J2084"/>
  <c r="I2084"/>
  <c r="H2084"/>
  <c r="G2084"/>
  <c r="F2084"/>
  <c r="E2084"/>
  <c r="D2084"/>
  <c r="C2084"/>
  <c r="B2084"/>
  <c r="A2084"/>
  <c r="K2083"/>
  <c r="J2083"/>
  <c r="I2083"/>
  <c r="H2083"/>
  <c r="G2083"/>
  <c r="F2083"/>
  <c r="E2083"/>
  <c r="C2083"/>
  <c r="A2083"/>
  <c r="K2082"/>
  <c r="J2082"/>
  <c r="I2082"/>
  <c r="H2082"/>
  <c r="G2082"/>
  <c r="F2082"/>
  <c r="E2082"/>
  <c r="D2082"/>
  <c r="C2082"/>
  <c r="B2082"/>
  <c r="A2082"/>
  <c r="K2081"/>
  <c r="J2081"/>
  <c r="I2081"/>
  <c r="H2081"/>
  <c r="G2081"/>
  <c r="F2081"/>
  <c r="E2081"/>
  <c r="D2081"/>
  <c r="C2081"/>
  <c r="B2081"/>
  <c r="A2081"/>
  <c r="K2080"/>
  <c r="J2080"/>
  <c r="I2080"/>
  <c r="H2080"/>
  <c r="G2080"/>
  <c r="F2080"/>
  <c r="E2080"/>
  <c r="D2080"/>
  <c r="C2080"/>
  <c r="B2080"/>
  <c r="A2080"/>
  <c r="K2079"/>
  <c r="J2079"/>
  <c r="I2079"/>
  <c r="H2079"/>
  <c r="G2079"/>
  <c r="F2079"/>
  <c r="E2079"/>
  <c r="C2079"/>
  <c r="A2079"/>
  <c r="K2078"/>
  <c r="J2078"/>
  <c r="I2078"/>
  <c r="H2078"/>
  <c r="G2078"/>
  <c r="F2078"/>
  <c r="E2078"/>
  <c r="D2078"/>
  <c r="C2078"/>
  <c r="B2078"/>
  <c r="A2078"/>
  <c r="K2077"/>
  <c r="J2077"/>
  <c r="I2077"/>
  <c r="H2077"/>
  <c r="G2077"/>
  <c r="F2077"/>
  <c r="E2077"/>
  <c r="D2077"/>
  <c r="C2077"/>
  <c r="B2077"/>
  <c r="A2077"/>
  <c r="K2076"/>
  <c r="J2076"/>
  <c r="I2076"/>
  <c r="H2076"/>
  <c r="G2076"/>
  <c r="F2076"/>
  <c r="E2076"/>
  <c r="D2076"/>
  <c r="C2076"/>
  <c r="B2076"/>
  <c r="A2076"/>
  <c r="K2075"/>
  <c r="J2075"/>
  <c r="I2075"/>
  <c r="H2075"/>
  <c r="G2075"/>
  <c r="F2075"/>
  <c r="E2075"/>
  <c r="C2075"/>
  <c r="A2075"/>
  <c r="K2074"/>
  <c r="J2074"/>
  <c r="I2074"/>
  <c r="H2074"/>
  <c r="G2074"/>
  <c r="F2074"/>
  <c r="E2074"/>
  <c r="D2074"/>
  <c r="C2074"/>
  <c r="B2074"/>
  <c r="A2074"/>
  <c r="K2073"/>
  <c r="J2073"/>
  <c r="I2073"/>
  <c r="H2073"/>
  <c r="G2073"/>
  <c r="F2073"/>
  <c r="E2073"/>
  <c r="C2073"/>
  <c r="A2073"/>
  <c r="K2072"/>
  <c r="J2072"/>
  <c r="I2072"/>
  <c r="H2072"/>
  <c r="G2072"/>
  <c r="F2072"/>
  <c r="E2072"/>
  <c r="D2072"/>
  <c r="C2072"/>
  <c r="B2072"/>
  <c r="A2072"/>
  <c r="K2071"/>
  <c r="J2071"/>
  <c r="I2071"/>
  <c r="H2071"/>
  <c r="G2071"/>
  <c r="F2071"/>
  <c r="E2071"/>
  <c r="D2071"/>
  <c r="C2071"/>
  <c r="B2071"/>
  <c r="A2071"/>
  <c r="K2070"/>
  <c r="J2070"/>
  <c r="I2070"/>
  <c r="H2070"/>
  <c r="G2070"/>
  <c r="F2070"/>
  <c r="E2070"/>
  <c r="C2070"/>
  <c r="A2070"/>
  <c r="K2069"/>
  <c r="J2069"/>
  <c r="I2069"/>
  <c r="H2069"/>
  <c r="G2069"/>
  <c r="F2069"/>
  <c r="E2069"/>
  <c r="C2069"/>
  <c r="A2069"/>
  <c r="K2068"/>
  <c r="J2068"/>
  <c r="I2068"/>
  <c r="H2068"/>
  <c r="G2068"/>
  <c r="F2068"/>
  <c r="E2068"/>
  <c r="D2068"/>
  <c r="C2068"/>
  <c r="B2068"/>
  <c r="A2068"/>
  <c r="K2067"/>
  <c r="J2067"/>
  <c r="I2067"/>
  <c r="H2067"/>
  <c r="G2067"/>
  <c r="F2067"/>
  <c r="E2067"/>
  <c r="D2067"/>
  <c r="C2067"/>
  <c r="B2067"/>
  <c r="A2067"/>
  <c r="K2066"/>
  <c r="J2066"/>
  <c r="I2066"/>
  <c r="H2066"/>
  <c r="G2066"/>
  <c r="F2066"/>
  <c r="E2066"/>
  <c r="D2066"/>
  <c r="C2066"/>
  <c r="B2066"/>
  <c r="A2066"/>
  <c r="K2065"/>
  <c r="J2065"/>
  <c r="I2065"/>
  <c r="H2065"/>
  <c r="G2065"/>
  <c r="F2065"/>
  <c r="E2065"/>
  <c r="C2065"/>
  <c r="A2065"/>
  <c r="K2064"/>
  <c r="J2064"/>
  <c r="I2064"/>
  <c r="H2064"/>
  <c r="G2064"/>
  <c r="F2064"/>
  <c r="E2064"/>
  <c r="D2064"/>
  <c r="C2064"/>
  <c r="B2064"/>
  <c r="A2064"/>
  <c r="K2063"/>
  <c r="J2063"/>
  <c r="I2063"/>
  <c r="H2063"/>
  <c r="G2063"/>
  <c r="F2063"/>
  <c r="E2063"/>
  <c r="D2063"/>
  <c r="C2063"/>
  <c r="B2063"/>
  <c r="A2063"/>
  <c r="K2062"/>
  <c r="J2062"/>
  <c r="I2062"/>
  <c r="H2062"/>
  <c r="G2062"/>
  <c r="F2062"/>
  <c r="E2062"/>
  <c r="D2062"/>
  <c r="C2062"/>
  <c r="B2062"/>
  <c r="A2062"/>
  <c r="K2061"/>
  <c r="J2061"/>
  <c r="I2061"/>
  <c r="H2061"/>
  <c r="G2061"/>
  <c r="F2061"/>
  <c r="E2061"/>
  <c r="C2061"/>
  <c r="A2061"/>
  <c r="K2060"/>
  <c r="J2060"/>
  <c r="I2060"/>
  <c r="H2060"/>
  <c r="G2060"/>
  <c r="F2060"/>
  <c r="E2060"/>
  <c r="D2060"/>
  <c r="C2060"/>
  <c r="B2060"/>
  <c r="A2060"/>
  <c r="K2059"/>
  <c r="J2059"/>
  <c r="I2059"/>
  <c r="H2059"/>
  <c r="G2059"/>
  <c r="F2059"/>
  <c r="E2059"/>
  <c r="D2059"/>
  <c r="C2059"/>
  <c r="B2059"/>
  <c r="A2059"/>
  <c r="K2058"/>
  <c r="J2058"/>
  <c r="I2058"/>
  <c r="H2058"/>
  <c r="G2058"/>
  <c r="F2058"/>
  <c r="E2058"/>
  <c r="C2058"/>
  <c r="A2058"/>
  <c r="K2057"/>
  <c r="J2057"/>
  <c r="I2057"/>
  <c r="H2057"/>
  <c r="G2057"/>
  <c r="F2057"/>
  <c r="E2057"/>
  <c r="C2057"/>
  <c r="A2057"/>
  <c r="K2056"/>
  <c r="J2056"/>
  <c r="I2056"/>
  <c r="H2056"/>
  <c r="G2056"/>
  <c r="F2056"/>
  <c r="E2056"/>
  <c r="D2056"/>
  <c r="C2056"/>
  <c r="B2056"/>
  <c r="A2056"/>
  <c r="K2055"/>
  <c r="J2055"/>
  <c r="I2055"/>
  <c r="H2055"/>
  <c r="G2055"/>
  <c r="F2055"/>
  <c r="E2055"/>
  <c r="C2055"/>
  <c r="B2055"/>
  <c r="A2055"/>
  <c r="K2054"/>
  <c r="J2054"/>
  <c r="I2054"/>
  <c r="H2054"/>
  <c r="G2054"/>
  <c r="F2054"/>
  <c r="E2054"/>
  <c r="D2054"/>
  <c r="C2054"/>
  <c r="B2054"/>
  <c r="A2054"/>
  <c r="K2053"/>
  <c r="J2053"/>
  <c r="I2053"/>
  <c r="H2053"/>
  <c r="G2053"/>
  <c r="F2053"/>
  <c r="E2053"/>
  <c r="C2053"/>
  <c r="A2053"/>
  <c r="K2052"/>
  <c r="J2052"/>
  <c r="I2052"/>
  <c r="H2052"/>
  <c r="G2052"/>
  <c r="F2052"/>
  <c r="E2052"/>
  <c r="D2052"/>
  <c r="C2052"/>
  <c r="B2052"/>
  <c r="A2052"/>
  <c r="K2051"/>
  <c r="J2051"/>
  <c r="I2051"/>
  <c r="H2051"/>
  <c r="G2051"/>
  <c r="F2051"/>
  <c r="E2051"/>
  <c r="C2051"/>
  <c r="A2051"/>
  <c r="K2050"/>
  <c r="J2050"/>
  <c r="I2050"/>
  <c r="H2050"/>
  <c r="G2050"/>
  <c r="F2050"/>
  <c r="E2050"/>
  <c r="D2050"/>
  <c r="C2050"/>
  <c r="B2050"/>
  <c r="A2050"/>
  <c r="K2049"/>
  <c r="J2049"/>
  <c r="I2049"/>
  <c r="H2049"/>
  <c r="G2049"/>
  <c r="F2049"/>
  <c r="E2049"/>
  <c r="C2049"/>
  <c r="B2049"/>
  <c r="A2049"/>
  <c r="K2048"/>
  <c r="J2048"/>
  <c r="I2048"/>
  <c r="H2048"/>
  <c r="G2048"/>
  <c r="F2048"/>
  <c r="E2048"/>
  <c r="D2048"/>
  <c r="C2048"/>
  <c r="B2048"/>
  <c r="A2048"/>
  <c r="K2047"/>
  <c r="J2047"/>
  <c r="I2047"/>
  <c r="H2047"/>
  <c r="G2047"/>
  <c r="F2047"/>
  <c r="E2047"/>
  <c r="C2047"/>
  <c r="A2047"/>
  <c r="K2046"/>
  <c r="J2046"/>
  <c r="I2046"/>
  <c r="H2046"/>
  <c r="G2046"/>
  <c r="F2046"/>
  <c r="E2046"/>
  <c r="D2046"/>
  <c r="C2046"/>
  <c r="B2046"/>
  <c r="A2046"/>
  <c r="K2045"/>
  <c r="J2045"/>
  <c r="I2045"/>
  <c r="H2045"/>
  <c r="G2045"/>
  <c r="F2045"/>
  <c r="E2045"/>
  <c r="D2045"/>
  <c r="C2045"/>
  <c r="B2045"/>
  <c r="A2045"/>
  <c r="K2044"/>
  <c r="J2044"/>
  <c r="I2044"/>
  <c r="H2044"/>
  <c r="G2044"/>
  <c r="F2044"/>
  <c r="E2044"/>
  <c r="C2044"/>
  <c r="K2043"/>
  <c r="J2043"/>
  <c r="I2043"/>
  <c r="H2043"/>
  <c r="G2043"/>
  <c r="F2043"/>
  <c r="E2043"/>
  <c r="C2043"/>
  <c r="A2043"/>
  <c r="K2042"/>
  <c r="J2042"/>
  <c r="I2042"/>
  <c r="H2042"/>
  <c r="G2042"/>
  <c r="F2042"/>
  <c r="E2042"/>
  <c r="D2042"/>
  <c r="C2042"/>
  <c r="B2042"/>
  <c r="A2042"/>
  <c r="K2041"/>
  <c r="J2041"/>
  <c r="I2041"/>
  <c r="H2041"/>
  <c r="G2041"/>
  <c r="F2041"/>
  <c r="E2041"/>
  <c r="D2041"/>
  <c r="C2041"/>
  <c r="B2041"/>
  <c r="A2041"/>
  <c r="K2040"/>
  <c r="J2040"/>
  <c r="I2040"/>
  <c r="H2040"/>
  <c r="G2040"/>
  <c r="F2040"/>
  <c r="E2040"/>
  <c r="D2040"/>
  <c r="C2040"/>
  <c r="B2040"/>
  <c r="A2040"/>
  <c r="K2039"/>
  <c r="J2039"/>
  <c r="I2039"/>
  <c r="H2039"/>
  <c r="G2039"/>
  <c r="F2039"/>
  <c r="E2039"/>
  <c r="C2039"/>
  <c r="A2039"/>
  <c r="K2038"/>
  <c r="J2038"/>
  <c r="I2038"/>
  <c r="H2038"/>
  <c r="G2038"/>
  <c r="F2038"/>
  <c r="E2038"/>
  <c r="D2038"/>
  <c r="C2038"/>
  <c r="B2038"/>
  <c r="A2038"/>
  <c r="K2037"/>
  <c r="J2037"/>
  <c r="I2037"/>
  <c r="H2037"/>
  <c r="G2037"/>
  <c r="F2037"/>
  <c r="E2037"/>
  <c r="D2037"/>
  <c r="C2037"/>
  <c r="B2037"/>
  <c r="A2037"/>
  <c r="K2036"/>
  <c r="J2036"/>
  <c r="I2036"/>
  <c r="H2036"/>
  <c r="G2036"/>
  <c r="F2036"/>
  <c r="E2036"/>
  <c r="D2036"/>
  <c r="C2036"/>
  <c r="B2036"/>
  <c r="A2036"/>
  <c r="K2035"/>
  <c r="J2035"/>
  <c r="I2035"/>
  <c r="H2035"/>
  <c r="G2035"/>
  <c r="F2035"/>
  <c r="E2035"/>
  <c r="C2035"/>
  <c r="A2035"/>
  <c r="K2034"/>
  <c r="J2034"/>
  <c r="I2034"/>
  <c r="H2034"/>
  <c r="G2034"/>
  <c r="F2034"/>
  <c r="E2034"/>
  <c r="D2034"/>
  <c r="C2034"/>
  <c r="B2034"/>
  <c r="A2034"/>
  <c r="K2033"/>
  <c r="J2033"/>
  <c r="I2033"/>
  <c r="H2033"/>
  <c r="G2033"/>
  <c r="F2033"/>
  <c r="E2033"/>
  <c r="D2033"/>
  <c r="C2033"/>
  <c r="B2033"/>
  <c r="A2033"/>
  <c r="K2032"/>
  <c r="J2032"/>
  <c r="I2032"/>
  <c r="H2032"/>
  <c r="G2032"/>
  <c r="F2032"/>
  <c r="E2032"/>
  <c r="D2032"/>
  <c r="C2032"/>
  <c r="B2032"/>
  <c r="A2032"/>
  <c r="K2031"/>
  <c r="J2031"/>
  <c r="I2031"/>
  <c r="H2031"/>
  <c r="G2031"/>
  <c r="F2031"/>
  <c r="E2031"/>
  <c r="C2031"/>
  <c r="A2031"/>
  <c r="K2030"/>
  <c r="J2030"/>
  <c r="I2030"/>
  <c r="H2030"/>
  <c r="G2030"/>
  <c r="F2030"/>
  <c r="E2030"/>
  <c r="D2030"/>
  <c r="C2030"/>
  <c r="B2030"/>
  <c r="A2030"/>
  <c r="K2029"/>
  <c r="J2029"/>
  <c r="I2029"/>
  <c r="H2029"/>
  <c r="G2029"/>
  <c r="F2029"/>
  <c r="E2029"/>
  <c r="C2029"/>
  <c r="A2029"/>
  <c r="K2028"/>
  <c r="J2028"/>
  <c r="I2028"/>
  <c r="H2028"/>
  <c r="G2028"/>
  <c r="F2028"/>
  <c r="E2028"/>
  <c r="D2028"/>
  <c r="C2028"/>
  <c r="B2028"/>
  <c r="A2028"/>
  <c r="K2027"/>
  <c r="J2027"/>
  <c r="I2027"/>
  <c r="H2027"/>
  <c r="G2027"/>
  <c r="F2027"/>
  <c r="E2027"/>
  <c r="D2027"/>
  <c r="C2027"/>
  <c r="B2027"/>
  <c r="A2027"/>
  <c r="K2026"/>
  <c r="J2026"/>
  <c r="I2026"/>
  <c r="H2026"/>
  <c r="G2026"/>
  <c r="F2026"/>
  <c r="E2026"/>
  <c r="C2026"/>
  <c r="A2026"/>
  <c r="K2025"/>
  <c r="J2025"/>
  <c r="I2025"/>
  <c r="H2025"/>
  <c r="G2025"/>
  <c r="F2025"/>
  <c r="E2025"/>
  <c r="C2025"/>
  <c r="A2025"/>
  <c r="K2024"/>
  <c r="J2024"/>
  <c r="I2024"/>
  <c r="H2024"/>
  <c r="G2024"/>
  <c r="F2024"/>
  <c r="E2024"/>
  <c r="D2024"/>
  <c r="C2024"/>
  <c r="B2024"/>
  <c r="A2024"/>
  <c r="K2023"/>
  <c r="J2023"/>
  <c r="I2023"/>
  <c r="H2023"/>
  <c r="G2023"/>
  <c r="F2023"/>
  <c r="E2023"/>
  <c r="D2023"/>
  <c r="C2023"/>
  <c r="B2023"/>
  <c r="A2023"/>
  <c r="K2022"/>
  <c r="J2022"/>
  <c r="I2022"/>
  <c r="H2022"/>
  <c r="G2022"/>
  <c r="F2022"/>
  <c r="E2022"/>
  <c r="D2022"/>
  <c r="C2022"/>
  <c r="B2022"/>
  <c r="A2022"/>
  <c r="K2021"/>
  <c r="J2021"/>
  <c r="I2021"/>
  <c r="H2021"/>
  <c r="G2021"/>
  <c r="F2021"/>
  <c r="E2021"/>
  <c r="C2021"/>
  <c r="A2021"/>
  <c r="K2020"/>
  <c r="J2020"/>
  <c r="I2020"/>
  <c r="H2020"/>
  <c r="G2020"/>
  <c r="F2020"/>
  <c r="E2020"/>
  <c r="D2020"/>
  <c r="C2020"/>
  <c r="B2020"/>
  <c r="A2020"/>
  <c r="K2019"/>
  <c r="J2019"/>
  <c r="I2019"/>
  <c r="H2019"/>
  <c r="G2019"/>
  <c r="F2019"/>
  <c r="E2019"/>
  <c r="D2019"/>
  <c r="C2019"/>
  <c r="B2019"/>
  <c r="A2019"/>
  <c r="K2018"/>
  <c r="J2018"/>
  <c r="I2018"/>
  <c r="H2018"/>
  <c r="G2018"/>
  <c r="F2018"/>
  <c r="E2018"/>
  <c r="D2018"/>
  <c r="C2018"/>
  <c r="B2018"/>
  <c r="A2018"/>
  <c r="K2017"/>
  <c r="J2017"/>
  <c r="I2017"/>
  <c r="H2017"/>
  <c r="G2017"/>
  <c r="F2017"/>
  <c r="E2017"/>
  <c r="C2017"/>
  <c r="A2017"/>
  <c r="K2016"/>
  <c r="J2016"/>
  <c r="I2016"/>
  <c r="H2016"/>
  <c r="G2016"/>
  <c r="F2016"/>
  <c r="E2016"/>
  <c r="D2016"/>
  <c r="C2016"/>
  <c r="B2016"/>
  <c r="A2016"/>
  <c r="K2015"/>
  <c r="J2015"/>
  <c r="I2015"/>
  <c r="H2015"/>
  <c r="G2015"/>
  <c r="F2015"/>
  <c r="E2015"/>
  <c r="D2015"/>
  <c r="C2015"/>
  <c r="B2015"/>
  <c r="A2015"/>
  <c r="K2014"/>
  <c r="J2014"/>
  <c r="I2014"/>
  <c r="H2014"/>
  <c r="G2014"/>
  <c r="F2014"/>
  <c r="E2014"/>
  <c r="C2014"/>
  <c r="A2014"/>
  <c r="K2013"/>
  <c r="J2013"/>
  <c r="I2013"/>
  <c r="H2013"/>
  <c r="G2013"/>
  <c r="F2013"/>
  <c r="E2013"/>
  <c r="C2013"/>
  <c r="A2013"/>
  <c r="K2012"/>
  <c r="J2012"/>
  <c r="I2012"/>
  <c r="H2012"/>
  <c r="G2012"/>
  <c r="F2012"/>
  <c r="E2012"/>
  <c r="D2012"/>
  <c r="C2012"/>
  <c r="B2012"/>
  <c r="A2012"/>
  <c r="K2011"/>
  <c r="J2011"/>
  <c r="I2011"/>
  <c r="H2011"/>
  <c r="G2011"/>
  <c r="F2011"/>
  <c r="E2011"/>
  <c r="C2011"/>
  <c r="B2011"/>
  <c r="A2011"/>
  <c r="K2010"/>
  <c r="J2010"/>
  <c r="I2010"/>
  <c r="H2010"/>
  <c r="G2010"/>
  <c r="F2010"/>
  <c r="E2010"/>
  <c r="D2010"/>
  <c r="C2010"/>
  <c r="B2010"/>
  <c r="A2010"/>
  <c r="K2009"/>
  <c r="J2009"/>
  <c r="I2009"/>
  <c r="H2009"/>
  <c r="G2009"/>
  <c r="F2009"/>
  <c r="E2009"/>
  <c r="C2009"/>
  <c r="A2009"/>
  <c r="K2008"/>
  <c r="J2008"/>
  <c r="I2008"/>
  <c r="H2008"/>
  <c r="G2008"/>
  <c r="F2008"/>
  <c r="E2008"/>
  <c r="D2008"/>
  <c r="C2008"/>
  <c r="B2008"/>
  <c r="A2008"/>
  <c r="K2007"/>
  <c r="J2007"/>
  <c r="I2007"/>
  <c r="H2007"/>
  <c r="G2007"/>
  <c r="F2007"/>
  <c r="E2007"/>
  <c r="C2007"/>
  <c r="A2007"/>
  <c r="K2006"/>
  <c r="J2006"/>
  <c r="I2006"/>
  <c r="H2006"/>
  <c r="G2006"/>
  <c r="F2006"/>
  <c r="E2006"/>
  <c r="D2006"/>
  <c r="C2006"/>
  <c r="B2006"/>
  <c r="A2006"/>
  <c r="K2005"/>
  <c r="J2005"/>
  <c r="I2005"/>
  <c r="H2005"/>
  <c r="G2005"/>
  <c r="F2005"/>
  <c r="E2005"/>
  <c r="C2005"/>
  <c r="B2005"/>
  <c r="A2005"/>
  <c r="K2004"/>
  <c r="J2004"/>
  <c r="I2004"/>
  <c r="H2004"/>
  <c r="G2004"/>
  <c r="F2004"/>
  <c r="E2004"/>
  <c r="D2004"/>
  <c r="C2004"/>
  <c r="B2004"/>
  <c r="A2004"/>
  <c r="K2003"/>
  <c r="J2003"/>
  <c r="I2003"/>
  <c r="H2003"/>
  <c r="G2003"/>
  <c r="F2003"/>
  <c r="E2003"/>
  <c r="C2003"/>
  <c r="A2003"/>
  <c r="K2002"/>
  <c r="J2002"/>
  <c r="I2002"/>
  <c r="H2002"/>
  <c r="G2002"/>
  <c r="F2002"/>
  <c r="E2002"/>
  <c r="D2002"/>
  <c r="C2002"/>
  <c r="B2002"/>
  <c r="A2002"/>
  <c r="K2001"/>
  <c r="J2001"/>
  <c r="I2001"/>
  <c r="H2001"/>
  <c r="G2001"/>
  <c r="F2001"/>
  <c r="E2001"/>
  <c r="D2001"/>
  <c r="C2001"/>
  <c r="B2001"/>
  <c r="A2001"/>
  <c r="K2000"/>
  <c r="J2000"/>
  <c r="I2000"/>
  <c r="H2000"/>
  <c r="G2000"/>
  <c r="F2000"/>
  <c r="E2000"/>
  <c r="C2000"/>
  <c r="A2000"/>
  <c r="K1999"/>
  <c r="J1999"/>
  <c r="I1999"/>
  <c r="H1999"/>
  <c r="G1999"/>
  <c r="F1999"/>
  <c r="E1999"/>
  <c r="C1999"/>
  <c r="A1999"/>
  <c r="K1998"/>
  <c r="J1998"/>
  <c r="I1998"/>
  <c r="H1998"/>
  <c r="G1998"/>
  <c r="F1998"/>
  <c r="E1998"/>
  <c r="D1998"/>
  <c r="C1998"/>
  <c r="B1998"/>
  <c r="A1998"/>
  <c r="K1997"/>
  <c r="J1997"/>
  <c r="I1997"/>
  <c r="H1997"/>
  <c r="G1997"/>
  <c r="F1997"/>
  <c r="E1997"/>
  <c r="D1997"/>
  <c r="C1997"/>
  <c r="B1997"/>
  <c r="A1997"/>
  <c r="K1996"/>
  <c r="J1996"/>
  <c r="I1996"/>
  <c r="H1996"/>
  <c r="G1996"/>
  <c r="F1996"/>
  <c r="E1996"/>
  <c r="D1996"/>
  <c r="C1996"/>
  <c r="B1996"/>
  <c r="A1996"/>
  <c r="K1995"/>
  <c r="J1995"/>
  <c r="I1995"/>
  <c r="H1995"/>
  <c r="G1995"/>
  <c r="F1995"/>
  <c r="E1995"/>
  <c r="C1995"/>
  <c r="A1995"/>
  <c r="K1994"/>
  <c r="J1994"/>
  <c r="I1994"/>
  <c r="H1994"/>
  <c r="G1994"/>
  <c r="F1994"/>
  <c r="E1994"/>
  <c r="D1994"/>
  <c r="C1994"/>
  <c r="B1994"/>
  <c r="A1994"/>
  <c r="K1993"/>
  <c r="J1993"/>
  <c r="I1993"/>
  <c r="H1993"/>
  <c r="G1993"/>
  <c r="F1993"/>
  <c r="E1993"/>
  <c r="D1993"/>
  <c r="C1993"/>
  <c r="B1993"/>
  <c r="A1993"/>
  <c r="K1992"/>
  <c r="J1992"/>
  <c r="I1992"/>
  <c r="H1992"/>
  <c r="G1992"/>
  <c r="F1992"/>
  <c r="E1992"/>
  <c r="D1992"/>
  <c r="C1992"/>
  <c r="B1992"/>
  <c r="A1992"/>
  <c r="K1991"/>
  <c r="J1991"/>
  <c r="I1991"/>
  <c r="H1991"/>
  <c r="G1991"/>
  <c r="F1991"/>
  <c r="E1991"/>
  <c r="C1991"/>
  <c r="A1991"/>
  <c r="K1990"/>
  <c r="J1990"/>
  <c r="I1990"/>
  <c r="H1990"/>
  <c r="G1990"/>
  <c r="F1990"/>
  <c r="E1990"/>
  <c r="D1990"/>
  <c r="C1990"/>
  <c r="B1990"/>
  <c r="A1990"/>
  <c r="K1989"/>
  <c r="J1989"/>
  <c r="I1989"/>
  <c r="H1989"/>
  <c r="G1989"/>
  <c r="F1989"/>
  <c r="E1989"/>
  <c r="C1989"/>
  <c r="A1989"/>
  <c r="K1988"/>
  <c r="J1988"/>
  <c r="I1988"/>
  <c r="H1988"/>
  <c r="G1988"/>
  <c r="F1988"/>
  <c r="E1988"/>
  <c r="D1988"/>
  <c r="C1988"/>
  <c r="B1988"/>
  <c r="A1988"/>
  <c r="K1987"/>
  <c r="J1987"/>
  <c r="I1987"/>
  <c r="H1987"/>
  <c r="G1987"/>
  <c r="F1987"/>
  <c r="E1987"/>
  <c r="D1987"/>
  <c r="C1987"/>
  <c r="B1987"/>
  <c r="A1987"/>
  <c r="K1986"/>
  <c r="J1986"/>
  <c r="I1986"/>
  <c r="H1986"/>
  <c r="G1986"/>
  <c r="F1986"/>
  <c r="E1986"/>
  <c r="C1986"/>
  <c r="A1986"/>
  <c r="K1985"/>
  <c r="J1985"/>
  <c r="I1985"/>
  <c r="H1985"/>
  <c r="G1985"/>
  <c r="F1985"/>
  <c r="E1985"/>
  <c r="C1985"/>
  <c r="A1985"/>
  <c r="K1984"/>
  <c r="J1984"/>
  <c r="I1984"/>
  <c r="H1984"/>
  <c r="G1984"/>
  <c r="F1984"/>
  <c r="E1984"/>
  <c r="D1984"/>
  <c r="C1984"/>
  <c r="B1984"/>
  <c r="A1984"/>
  <c r="K1983"/>
  <c r="J1983"/>
  <c r="I1983"/>
  <c r="H1983"/>
  <c r="G1983"/>
  <c r="F1983"/>
  <c r="E1983"/>
  <c r="D1983"/>
  <c r="C1983"/>
  <c r="B1983"/>
  <c r="A1983"/>
  <c r="K1982"/>
  <c r="J1982"/>
  <c r="I1982"/>
  <c r="H1982"/>
  <c r="G1982"/>
  <c r="F1982"/>
  <c r="E1982"/>
  <c r="D1982"/>
  <c r="C1982"/>
  <c r="B1982"/>
  <c r="A1982"/>
  <c r="K1981"/>
  <c r="J1981"/>
  <c r="I1981"/>
  <c r="H1981"/>
  <c r="G1981"/>
  <c r="F1981"/>
  <c r="E1981"/>
  <c r="C1981"/>
  <c r="A1981"/>
  <c r="K1980"/>
  <c r="J1980"/>
  <c r="I1980"/>
  <c r="H1980"/>
  <c r="G1980"/>
  <c r="F1980"/>
  <c r="E1980"/>
  <c r="D1980"/>
  <c r="C1980"/>
  <c r="B1980"/>
  <c r="A1980"/>
  <c r="K1979"/>
  <c r="J1979"/>
  <c r="I1979"/>
  <c r="H1979"/>
  <c r="G1979"/>
  <c r="F1979"/>
  <c r="E1979"/>
  <c r="D1979"/>
  <c r="C1979"/>
  <c r="B1979"/>
  <c r="A1979"/>
  <c r="K1978"/>
  <c r="J1978"/>
  <c r="I1978"/>
  <c r="H1978"/>
  <c r="G1978"/>
  <c r="F1978"/>
  <c r="E1978"/>
  <c r="C1978"/>
  <c r="A1978"/>
  <c r="J1977"/>
  <c r="I1977"/>
  <c r="H1977"/>
  <c r="G1977"/>
  <c r="F1977"/>
  <c r="E1977"/>
  <c r="C1977"/>
  <c r="A1977"/>
  <c r="K1976"/>
  <c r="J1976"/>
  <c r="I1976"/>
  <c r="H1976"/>
  <c r="G1976"/>
  <c r="F1976"/>
  <c r="E1976"/>
  <c r="D1976"/>
  <c r="C1976"/>
  <c r="B1976"/>
  <c r="A1976"/>
  <c r="K1975"/>
  <c r="J1975"/>
  <c r="I1975"/>
  <c r="H1975"/>
  <c r="G1975"/>
  <c r="F1975"/>
  <c r="E1975"/>
  <c r="C1975"/>
  <c r="B1975"/>
  <c r="A1975"/>
  <c r="K1974"/>
  <c r="J1974"/>
  <c r="I1974"/>
  <c r="H1974"/>
  <c r="G1974"/>
  <c r="F1974"/>
  <c r="E1974"/>
  <c r="D1974"/>
  <c r="C1974"/>
  <c r="B1974"/>
  <c r="A1974"/>
  <c r="K1973"/>
  <c r="J1973"/>
  <c r="I1973"/>
  <c r="H1973"/>
  <c r="G1973"/>
  <c r="F1973"/>
  <c r="E1973"/>
  <c r="C1973"/>
  <c r="A1973"/>
  <c r="K1972"/>
  <c r="J1972"/>
  <c r="I1972"/>
  <c r="H1972"/>
  <c r="G1972"/>
  <c r="F1972"/>
  <c r="E1972"/>
  <c r="D1972"/>
  <c r="C1972"/>
  <c r="B1972"/>
  <c r="A1972"/>
  <c r="K1971"/>
  <c r="J1971"/>
  <c r="I1971"/>
  <c r="H1971"/>
  <c r="G1971"/>
  <c r="F1971"/>
  <c r="E1971"/>
  <c r="C1971"/>
  <c r="A1971"/>
  <c r="K1970"/>
  <c r="J1970"/>
  <c r="I1970"/>
  <c r="H1970"/>
  <c r="G1970"/>
  <c r="F1970"/>
  <c r="E1970"/>
  <c r="D1970"/>
  <c r="C1970"/>
  <c r="B1970"/>
  <c r="A1970"/>
  <c r="K1969"/>
  <c r="J1969"/>
  <c r="I1969"/>
  <c r="H1969"/>
  <c r="G1969"/>
  <c r="F1969"/>
  <c r="E1969"/>
  <c r="C1969"/>
  <c r="B1969"/>
  <c r="A1969"/>
  <c r="K1968"/>
  <c r="J1968"/>
  <c r="I1968"/>
  <c r="H1968"/>
  <c r="G1968"/>
  <c r="F1968"/>
  <c r="E1968"/>
  <c r="D1968"/>
  <c r="C1968"/>
  <c r="B1968"/>
  <c r="A1968"/>
  <c r="K1967"/>
  <c r="J1967"/>
  <c r="I1967"/>
  <c r="H1967"/>
  <c r="G1967"/>
  <c r="F1967"/>
  <c r="E1967"/>
  <c r="C1967"/>
  <c r="A1967"/>
  <c r="K1966"/>
  <c r="J1966"/>
  <c r="I1966"/>
  <c r="H1966"/>
  <c r="G1966"/>
  <c r="F1966"/>
  <c r="E1966"/>
  <c r="D1966"/>
  <c r="C1966"/>
  <c r="B1966"/>
  <c r="A1966"/>
  <c r="K1965"/>
  <c r="J1965"/>
  <c r="I1965"/>
  <c r="H1965"/>
  <c r="G1965"/>
  <c r="F1965"/>
  <c r="E1965"/>
  <c r="D1965"/>
  <c r="C1965"/>
  <c r="B1965"/>
  <c r="A1965"/>
  <c r="K1964"/>
  <c r="J1964"/>
  <c r="I1964"/>
  <c r="H1964"/>
  <c r="G1964"/>
  <c r="F1964"/>
  <c r="E1964"/>
  <c r="C1964"/>
  <c r="A1964"/>
  <c r="K1963"/>
  <c r="J1963"/>
  <c r="I1963"/>
  <c r="H1963"/>
  <c r="G1963"/>
  <c r="F1963"/>
  <c r="E1963"/>
  <c r="C1963"/>
  <c r="A1963"/>
  <c r="K1962"/>
  <c r="J1962"/>
  <c r="I1962"/>
  <c r="H1962"/>
  <c r="G1962"/>
  <c r="F1962"/>
  <c r="E1962"/>
  <c r="D1962"/>
  <c r="C1962"/>
  <c r="B1962"/>
  <c r="A1962"/>
  <c r="K1961"/>
  <c r="J1961"/>
  <c r="I1961"/>
  <c r="H1961"/>
  <c r="G1961"/>
  <c r="F1961"/>
  <c r="E1961"/>
  <c r="D1961"/>
  <c r="C1961"/>
  <c r="B1961"/>
  <c r="A1961"/>
  <c r="K1960"/>
  <c r="J1960"/>
  <c r="I1960"/>
  <c r="H1960"/>
  <c r="G1960"/>
  <c r="F1960"/>
  <c r="E1960"/>
  <c r="D1960"/>
  <c r="C1960"/>
  <c r="B1960"/>
  <c r="A1960"/>
  <c r="K1959"/>
  <c r="J1959"/>
  <c r="I1959"/>
  <c r="H1959"/>
  <c r="G1959"/>
  <c r="F1959"/>
  <c r="E1959"/>
  <c r="C1959"/>
  <c r="A1959"/>
  <c r="K1958"/>
  <c r="J1958"/>
  <c r="I1958"/>
  <c r="H1958"/>
  <c r="G1958"/>
  <c r="F1958"/>
  <c r="E1958"/>
  <c r="D1958"/>
  <c r="C1958"/>
  <c r="B1958"/>
  <c r="A1958"/>
  <c r="K1957"/>
  <c r="J1957"/>
  <c r="I1957"/>
  <c r="H1957"/>
  <c r="G1957"/>
  <c r="F1957"/>
  <c r="E1957"/>
  <c r="D1957"/>
  <c r="C1957"/>
  <c r="B1957"/>
  <c r="A1957"/>
  <c r="K1956"/>
  <c r="J1956"/>
  <c r="I1956"/>
  <c r="H1956"/>
  <c r="G1956"/>
  <c r="F1956"/>
  <c r="E1956"/>
  <c r="D1956"/>
  <c r="C1956"/>
  <c r="B1956"/>
  <c r="A1956"/>
  <c r="K1955"/>
  <c r="J1955"/>
  <c r="I1955"/>
  <c r="H1955"/>
  <c r="G1955"/>
  <c r="F1955"/>
  <c r="E1955"/>
  <c r="C1955"/>
  <c r="A1955"/>
  <c r="K1954"/>
  <c r="J1954"/>
  <c r="I1954"/>
  <c r="H1954"/>
  <c r="G1954"/>
  <c r="F1954"/>
  <c r="E1954"/>
  <c r="D1954"/>
  <c r="C1954"/>
  <c r="B1954"/>
  <c r="A1954"/>
  <c r="K1953"/>
  <c r="J1953"/>
  <c r="I1953"/>
  <c r="H1953"/>
  <c r="G1953"/>
  <c r="F1953"/>
  <c r="E1953"/>
  <c r="C1953"/>
  <c r="A1953"/>
  <c r="K1952"/>
  <c r="J1952"/>
  <c r="I1952"/>
  <c r="H1952"/>
  <c r="G1952"/>
  <c r="F1952"/>
  <c r="E1952"/>
  <c r="D1952"/>
  <c r="C1952"/>
  <c r="B1952"/>
  <c r="A1952"/>
  <c r="K1951"/>
  <c r="J1951"/>
  <c r="I1951"/>
  <c r="H1951"/>
  <c r="G1951"/>
  <c r="F1951"/>
  <c r="E1951"/>
  <c r="D1951"/>
  <c r="C1951"/>
  <c r="B1951"/>
  <c r="A1951"/>
  <c r="K1950"/>
  <c r="J1950"/>
  <c r="I1950"/>
  <c r="H1950"/>
  <c r="G1950"/>
  <c r="F1950"/>
  <c r="E1950"/>
  <c r="C1950"/>
  <c r="A1950"/>
  <c r="K1949"/>
  <c r="J1949"/>
  <c r="I1949"/>
  <c r="H1949"/>
  <c r="G1949"/>
  <c r="F1949"/>
  <c r="E1949"/>
  <c r="C1949"/>
  <c r="A1949"/>
  <c r="K1948"/>
  <c r="J1948"/>
  <c r="I1948"/>
  <c r="H1948"/>
  <c r="G1948"/>
  <c r="F1948"/>
  <c r="E1948"/>
  <c r="D1948"/>
  <c r="C1948"/>
  <c r="B1948"/>
  <c r="A1948"/>
  <c r="K1947"/>
  <c r="J1947"/>
  <c r="I1947"/>
  <c r="H1947"/>
  <c r="G1947"/>
  <c r="F1947"/>
  <c r="E1947"/>
  <c r="D1947"/>
  <c r="C1947"/>
  <c r="B1947"/>
  <c r="A1947"/>
  <c r="K1946"/>
  <c r="J1946"/>
  <c r="I1946"/>
  <c r="H1946"/>
  <c r="G1946"/>
  <c r="F1946"/>
  <c r="E1946"/>
  <c r="D1946"/>
  <c r="C1946"/>
  <c r="B1946"/>
  <c r="A1946"/>
  <c r="K1945"/>
  <c r="J1945"/>
  <c r="I1945"/>
  <c r="H1945"/>
  <c r="G1945"/>
  <c r="F1945"/>
  <c r="E1945"/>
  <c r="C1945"/>
  <c r="A1945"/>
  <c r="K1944"/>
  <c r="J1944"/>
  <c r="I1944"/>
  <c r="H1944"/>
  <c r="G1944"/>
  <c r="F1944"/>
  <c r="E1944"/>
  <c r="D1944"/>
  <c r="C1944"/>
  <c r="B1944"/>
  <c r="A1944"/>
  <c r="K1943"/>
  <c r="J1943"/>
  <c r="I1943"/>
  <c r="H1943"/>
  <c r="G1943"/>
  <c r="F1943"/>
  <c r="E1943"/>
  <c r="D1943"/>
  <c r="C1943"/>
  <c r="B1943"/>
  <c r="A1943"/>
  <c r="K1942"/>
  <c r="J1942"/>
  <c r="I1942"/>
  <c r="H1942"/>
  <c r="G1942"/>
  <c r="F1942"/>
  <c r="E1942"/>
  <c r="C1942"/>
  <c r="A1942"/>
  <c r="J1941"/>
  <c r="I1941"/>
  <c r="H1941"/>
  <c r="G1941"/>
  <c r="F1941"/>
  <c r="E1941"/>
  <c r="C1941"/>
  <c r="A1941"/>
  <c r="K1940"/>
  <c r="J1940"/>
  <c r="I1940"/>
  <c r="H1940"/>
  <c r="G1940"/>
  <c r="F1940"/>
  <c r="E1940"/>
  <c r="D1940"/>
  <c r="C1940"/>
  <c r="B1940"/>
  <c r="A1940"/>
  <c r="K1939"/>
  <c r="J1939"/>
  <c r="I1939"/>
  <c r="H1939"/>
  <c r="G1939"/>
  <c r="F1939"/>
  <c r="E1939"/>
  <c r="C1939"/>
  <c r="B1939"/>
  <c r="A1939"/>
  <c r="K1938"/>
  <c r="J1938"/>
  <c r="I1938"/>
  <c r="H1938"/>
  <c r="G1938"/>
  <c r="F1938"/>
  <c r="E1938"/>
  <c r="D1938"/>
  <c r="C1938"/>
  <c r="B1938"/>
  <c r="A1938"/>
  <c r="K1937"/>
  <c r="J1937"/>
  <c r="I1937"/>
  <c r="H1937"/>
  <c r="G1937"/>
  <c r="F1937"/>
  <c r="E1937"/>
  <c r="C1937"/>
  <c r="A1937"/>
  <c r="K1936"/>
  <c r="J1936"/>
  <c r="I1936"/>
  <c r="H1936"/>
  <c r="G1936"/>
  <c r="F1936"/>
  <c r="E1936"/>
  <c r="D1936"/>
  <c r="C1936"/>
  <c r="B1936"/>
  <c r="A1936"/>
  <c r="K1935"/>
  <c r="J1935"/>
  <c r="I1935"/>
  <c r="H1935"/>
  <c r="G1935"/>
  <c r="F1935"/>
  <c r="E1935"/>
  <c r="C1935"/>
  <c r="A1935"/>
  <c r="K1934"/>
  <c r="J1934"/>
  <c r="I1934"/>
  <c r="H1934"/>
  <c r="G1934"/>
  <c r="F1934"/>
  <c r="E1934"/>
  <c r="D1934"/>
  <c r="C1934"/>
  <c r="B1934"/>
  <c r="A1934"/>
  <c r="K1933"/>
  <c r="J1933"/>
  <c r="I1933"/>
  <c r="H1933"/>
  <c r="G1933"/>
  <c r="F1933"/>
  <c r="E1933"/>
  <c r="C1933"/>
  <c r="B1933"/>
  <c r="A1933"/>
  <c r="K1932"/>
  <c r="J1932"/>
  <c r="I1932"/>
  <c r="H1932"/>
  <c r="G1932"/>
  <c r="F1932"/>
  <c r="E1932"/>
  <c r="D1932"/>
  <c r="C1932"/>
  <c r="B1932"/>
  <c r="A1932"/>
  <c r="K1931"/>
  <c r="J1931"/>
  <c r="I1931"/>
  <c r="H1931"/>
  <c r="G1931"/>
  <c r="F1931"/>
  <c r="E1931"/>
  <c r="C1931"/>
  <c r="A1931"/>
  <c r="K1930"/>
  <c r="J1930"/>
  <c r="I1930"/>
  <c r="H1930"/>
  <c r="G1930"/>
  <c r="F1930"/>
  <c r="E1930"/>
  <c r="D1930"/>
  <c r="C1930"/>
  <c r="B1930"/>
  <c r="A1930"/>
  <c r="K1929"/>
  <c r="J1929"/>
  <c r="I1929"/>
  <c r="H1929"/>
  <c r="G1929"/>
  <c r="F1929"/>
  <c r="E1929"/>
  <c r="D1929"/>
  <c r="C1929"/>
  <c r="B1929"/>
  <c r="A1929"/>
  <c r="K1928"/>
  <c r="J1928"/>
  <c r="I1928"/>
  <c r="H1928"/>
  <c r="G1928"/>
  <c r="F1928"/>
  <c r="E1928"/>
  <c r="C1928"/>
  <c r="A1928"/>
  <c r="K1927"/>
  <c r="J1927"/>
  <c r="I1927"/>
  <c r="H1927"/>
  <c r="G1927"/>
  <c r="F1927"/>
  <c r="E1927"/>
  <c r="C1927"/>
  <c r="A1927"/>
  <c r="K1926"/>
  <c r="J1926"/>
  <c r="I1926"/>
  <c r="H1926"/>
  <c r="G1926"/>
  <c r="F1926"/>
  <c r="E1926"/>
  <c r="D1926"/>
  <c r="C1926"/>
  <c r="B1926"/>
  <c r="A1926"/>
  <c r="K1925"/>
  <c r="J1925"/>
  <c r="I1925"/>
  <c r="H1925"/>
  <c r="G1925"/>
  <c r="F1925"/>
  <c r="E1925"/>
  <c r="D1925"/>
  <c r="C1925"/>
  <c r="B1925"/>
  <c r="A1925"/>
  <c r="K1924"/>
  <c r="J1924"/>
  <c r="I1924"/>
  <c r="H1924"/>
  <c r="G1924"/>
  <c r="F1924"/>
  <c r="E1924"/>
  <c r="D1924"/>
  <c r="C1924"/>
  <c r="B1924"/>
  <c r="A1924"/>
  <c r="K1923"/>
  <c r="J1923"/>
  <c r="I1923"/>
  <c r="H1923"/>
  <c r="G1923"/>
  <c r="F1923"/>
  <c r="E1923"/>
  <c r="C1923"/>
  <c r="A1923"/>
  <c r="K1922"/>
  <c r="J1922"/>
  <c r="I1922"/>
  <c r="H1922"/>
  <c r="G1922"/>
  <c r="F1922"/>
  <c r="E1922"/>
  <c r="D1922"/>
  <c r="C1922"/>
  <c r="B1922"/>
  <c r="A1922"/>
  <c r="K1921"/>
  <c r="J1921"/>
  <c r="I1921"/>
  <c r="H1921"/>
  <c r="G1921"/>
  <c r="F1921"/>
  <c r="E1921"/>
  <c r="D1921"/>
  <c r="C1921"/>
  <c r="B1921"/>
  <c r="A1921"/>
  <c r="K1920"/>
  <c r="J1920"/>
  <c r="I1920"/>
  <c r="H1920"/>
  <c r="G1920"/>
  <c r="F1920"/>
  <c r="E1920"/>
  <c r="D1920"/>
  <c r="C1920"/>
  <c r="B1920"/>
  <c r="A1920"/>
  <c r="K1919"/>
  <c r="J1919"/>
  <c r="I1919"/>
  <c r="H1919"/>
  <c r="G1919"/>
  <c r="F1919"/>
  <c r="E1919"/>
  <c r="C1919"/>
  <c r="A1919"/>
  <c r="K1918"/>
  <c r="J1918"/>
  <c r="I1918"/>
  <c r="H1918"/>
  <c r="G1918"/>
  <c r="F1918"/>
  <c r="E1918"/>
  <c r="D1918"/>
  <c r="C1918"/>
  <c r="B1918"/>
  <c r="A1918"/>
  <c r="K1917"/>
  <c r="J1917"/>
  <c r="I1917"/>
  <c r="H1917"/>
  <c r="G1917"/>
  <c r="F1917"/>
  <c r="E1917"/>
  <c r="C1917"/>
  <c r="A1917"/>
  <c r="K1916"/>
  <c r="J1916"/>
  <c r="I1916"/>
  <c r="H1916"/>
  <c r="G1916"/>
  <c r="F1916"/>
  <c r="E1916"/>
  <c r="D1916"/>
  <c r="C1916"/>
  <c r="B1916"/>
  <c r="A1916"/>
  <c r="K1915"/>
  <c r="J1915"/>
  <c r="I1915"/>
  <c r="H1915"/>
  <c r="G1915"/>
  <c r="F1915"/>
  <c r="E1915"/>
  <c r="D1915"/>
  <c r="C1915"/>
  <c r="B1915"/>
  <c r="A1915"/>
  <c r="K1914"/>
  <c r="J1914"/>
  <c r="I1914"/>
  <c r="H1914"/>
  <c r="G1914"/>
  <c r="F1914"/>
  <c r="E1914"/>
  <c r="C1914"/>
  <c r="A1914"/>
  <c r="K1913"/>
  <c r="J1913"/>
  <c r="I1913"/>
  <c r="H1913"/>
  <c r="G1913"/>
  <c r="F1913"/>
  <c r="E1913"/>
  <c r="C1913"/>
  <c r="A1913"/>
  <c r="K1912"/>
  <c r="J1912"/>
  <c r="I1912"/>
  <c r="H1912"/>
  <c r="G1912"/>
  <c r="F1912"/>
  <c r="E1912"/>
  <c r="D1912"/>
  <c r="C1912"/>
  <c r="B1912"/>
  <c r="A1912"/>
  <c r="K1911"/>
  <c r="J1911"/>
  <c r="I1911"/>
  <c r="H1911"/>
  <c r="G1911"/>
  <c r="F1911"/>
  <c r="E1911"/>
  <c r="D1911"/>
  <c r="C1911"/>
  <c r="B1911"/>
  <c r="A1911"/>
  <c r="K1910"/>
  <c r="J1910"/>
  <c r="I1910"/>
  <c r="H1910"/>
  <c r="G1910"/>
  <c r="F1910"/>
  <c r="E1910"/>
  <c r="D1910"/>
  <c r="C1910"/>
  <c r="B1910"/>
  <c r="A1910"/>
  <c r="K1909"/>
  <c r="J1909"/>
  <c r="I1909"/>
  <c r="H1909"/>
  <c r="G1909"/>
  <c r="F1909"/>
  <c r="E1909"/>
  <c r="C1909"/>
  <c r="A1909"/>
  <c r="K1908"/>
  <c r="J1908"/>
  <c r="I1908"/>
  <c r="H1908"/>
  <c r="G1908"/>
  <c r="F1908"/>
  <c r="E1908"/>
  <c r="D1908"/>
  <c r="C1908"/>
  <c r="B1908"/>
  <c r="A1908"/>
  <c r="K1907"/>
  <c r="J1907"/>
  <c r="I1907"/>
  <c r="H1907"/>
  <c r="G1907"/>
  <c r="F1907"/>
  <c r="E1907"/>
  <c r="D1907"/>
  <c r="C1907"/>
  <c r="B1907"/>
  <c r="A1907"/>
  <c r="K1906"/>
  <c r="J1906"/>
  <c r="I1906"/>
  <c r="H1906"/>
  <c r="G1906"/>
  <c r="F1906"/>
  <c r="E1906"/>
  <c r="C1906"/>
  <c r="A1906"/>
  <c r="J1905"/>
  <c r="I1905"/>
  <c r="H1905"/>
  <c r="G1905"/>
  <c r="F1905"/>
  <c r="E1905"/>
  <c r="C1905"/>
  <c r="A1905"/>
  <c r="K1904"/>
  <c r="J1904"/>
  <c r="I1904"/>
  <c r="H1904"/>
  <c r="G1904"/>
  <c r="F1904"/>
  <c r="E1904"/>
  <c r="D1904"/>
  <c r="C1904"/>
  <c r="B1904"/>
  <c r="A1904"/>
  <c r="K1903"/>
  <c r="J1903"/>
  <c r="I1903"/>
  <c r="H1903"/>
  <c r="G1903"/>
  <c r="F1903"/>
  <c r="E1903"/>
  <c r="C1903"/>
  <c r="B1903"/>
  <c r="A1903"/>
  <c r="K1902"/>
  <c r="J1902"/>
  <c r="I1902"/>
  <c r="H1902"/>
  <c r="G1902"/>
  <c r="F1902"/>
  <c r="E1902"/>
  <c r="D1902"/>
  <c r="C1902"/>
  <c r="B1902"/>
  <c r="A1902"/>
  <c r="K1901"/>
  <c r="J1901"/>
  <c r="I1901"/>
  <c r="H1901"/>
  <c r="G1901"/>
  <c r="F1901"/>
  <c r="E1901"/>
  <c r="C1901"/>
  <c r="A1901"/>
  <c r="K1900"/>
  <c r="J1900"/>
  <c r="I1900"/>
  <c r="H1900"/>
  <c r="G1900"/>
  <c r="F1900"/>
  <c r="E1900"/>
  <c r="D1900"/>
  <c r="C1900"/>
  <c r="B1900"/>
  <c r="A1900"/>
  <c r="K1899"/>
  <c r="J1899"/>
  <c r="I1899"/>
  <c r="H1899"/>
  <c r="G1899"/>
  <c r="F1899"/>
  <c r="E1899"/>
  <c r="C1899"/>
  <c r="A1899"/>
  <c r="K1898"/>
  <c r="J1898"/>
  <c r="I1898"/>
  <c r="H1898"/>
  <c r="G1898"/>
  <c r="F1898"/>
  <c r="E1898"/>
  <c r="D1898"/>
  <c r="C1898"/>
  <c r="B1898"/>
  <c r="A1898"/>
  <c r="K1897"/>
  <c r="J1897"/>
  <c r="I1897"/>
  <c r="H1897"/>
  <c r="G1897"/>
  <c r="F1897"/>
  <c r="E1897"/>
  <c r="C1897"/>
  <c r="B1897"/>
  <c r="A1897"/>
  <c r="K1896"/>
  <c r="J1896"/>
  <c r="I1896"/>
  <c r="H1896"/>
  <c r="G1896"/>
  <c r="F1896"/>
  <c r="E1896"/>
  <c r="D1896"/>
  <c r="C1896"/>
  <c r="B1896"/>
  <c r="A1896"/>
  <c r="K1895"/>
  <c r="J1895"/>
  <c r="I1895"/>
  <c r="H1895"/>
  <c r="G1895"/>
  <c r="F1895"/>
  <c r="E1895"/>
  <c r="C1895"/>
  <c r="A1895"/>
  <c r="K1894"/>
  <c r="J1894"/>
  <c r="I1894"/>
  <c r="H1894"/>
  <c r="G1894"/>
  <c r="F1894"/>
  <c r="E1894"/>
  <c r="D1894"/>
  <c r="C1894"/>
  <c r="B1894"/>
  <c r="A1894"/>
  <c r="K1893"/>
  <c r="J1893"/>
  <c r="I1893"/>
  <c r="H1893"/>
  <c r="G1893"/>
  <c r="F1893"/>
  <c r="E1893"/>
  <c r="D1893"/>
  <c r="C1893"/>
  <c r="B1893"/>
  <c r="A1893"/>
  <c r="K1892"/>
  <c r="J1892"/>
  <c r="I1892"/>
  <c r="H1892"/>
  <c r="G1892"/>
  <c r="F1892"/>
  <c r="E1892"/>
  <c r="C1892"/>
  <c r="A1892"/>
  <c r="K1891"/>
  <c r="J1891"/>
  <c r="I1891"/>
  <c r="H1891"/>
  <c r="G1891"/>
  <c r="F1891"/>
  <c r="E1891"/>
  <c r="C1891"/>
  <c r="A1891"/>
  <c r="K1890"/>
  <c r="J1890"/>
  <c r="I1890"/>
  <c r="H1890"/>
  <c r="G1890"/>
  <c r="F1890"/>
  <c r="E1890"/>
  <c r="D1890"/>
  <c r="C1890"/>
  <c r="B1890"/>
  <c r="A1890"/>
  <c r="K1889"/>
  <c r="J1889"/>
  <c r="I1889"/>
  <c r="H1889"/>
  <c r="G1889"/>
  <c r="F1889"/>
  <c r="E1889"/>
  <c r="D1889"/>
  <c r="C1889"/>
  <c r="B1889"/>
  <c r="A1889"/>
  <c r="K1888"/>
  <c r="J1888"/>
  <c r="I1888"/>
  <c r="H1888"/>
  <c r="G1888"/>
  <c r="F1888"/>
  <c r="E1888"/>
  <c r="D1888"/>
  <c r="C1888"/>
  <c r="B1888"/>
  <c r="A1888"/>
  <c r="K1887"/>
  <c r="J1887"/>
  <c r="I1887"/>
  <c r="H1887"/>
  <c r="G1887"/>
  <c r="F1887"/>
  <c r="E1887"/>
  <c r="C1887"/>
  <c r="A1887"/>
  <c r="K1886"/>
  <c r="J1886"/>
  <c r="I1886"/>
  <c r="H1886"/>
  <c r="G1886"/>
  <c r="F1886"/>
  <c r="E1886"/>
  <c r="D1886"/>
  <c r="C1886"/>
  <c r="B1886"/>
  <c r="A1886"/>
  <c r="K1885"/>
  <c r="J1885"/>
  <c r="I1885"/>
  <c r="H1885"/>
  <c r="G1885"/>
  <c r="F1885"/>
  <c r="E1885"/>
  <c r="D1885"/>
  <c r="C1885"/>
  <c r="B1885"/>
  <c r="A1885"/>
  <c r="K1884"/>
  <c r="J1884"/>
  <c r="I1884"/>
  <c r="H1884"/>
  <c r="G1884"/>
  <c r="F1884"/>
  <c r="E1884"/>
  <c r="D1884"/>
  <c r="C1884"/>
  <c r="B1884"/>
  <c r="A1884"/>
  <c r="K1883"/>
  <c r="J1883"/>
  <c r="I1883"/>
  <c r="H1883"/>
  <c r="G1883"/>
  <c r="F1883"/>
  <c r="E1883"/>
  <c r="C1883"/>
  <c r="A1883"/>
  <c r="K1882"/>
  <c r="J1882"/>
  <c r="I1882"/>
  <c r="H1882"/>
  <c r="G1882"/>
  <c r="F1882"/>
  <c r="E1882"/>
  <c r="D1882"/>
  <c r="C1882"/>
  <c r="B1882"/>
  <c r="A1882"/>
  <c r="K1881"/>
  <c r="J1881"/>
  <c r="I1881"/>
  <c r="H1881"/>
  <c r="G1881"/>
  <c r="F1881"/>
  <c r="E1881"/>
  <c r="C1881"/>
  <c r="A1881"/>
  <c r="K1880"/>
  <c r="J1880"/>
  <c r="I1880"/>
  <c r="H1880"/>
  <c r="G1880"/>
  <c r="F1880"/>
  <c r="E1880"/>
  <c r="D1880"/>
  <c r="C1880"/>
  <c r="B1880"/>
  <c r="A1880"/>
  <c r="K1879"/>
  <c r="J1879"/>
  <c r="I1879"/>
  <c r="H1879"/>
  <c r="G1879"/>
  <c r="F1879"/>
  <c r="E1879"/>
  <c r="D1879"/>
  <c r="C1879"/>
  <c r="B1879"/>
  <c r="A1879"/>
  <c r="K1878"/>
  <c r="J1878"/>
  <c r="I1878"/>
  <c r="H1878"/>
  <c r="G1878"/>
  <c r="F1878"/>
  <c r="E1878"/>
  <c r="C1878"/>
  <c r="A1878"/>
  <c r="K1877"/>
  <c r="J1877"/>
  <c r="I1877"/>
  <c r="H1877"/>
  <c r="G1877"/>
  <c r="F1877"/>
  <c r="E1877"/>
  <c r="C1877"/>
  <c r="A1877"/>
  <c r="K1876"/>
  <c r="J1876"/>
  <c r="I1876"/>
  <c r="H1876"/>
  <c r="G1876"/>
  <c r="F1876"/>
  <c r="E1876"/>
  <c r="D1876"/>
  <c r="C1876"/>
  <c r="B1876"/>
  <c r="A1876"/>
  <c r="K1875"/>
  <c r="J1875"/>
  <c r="I1875"/>
  <c r="H1875"/>
  <c r="G1875"/>
  <c r="F1875"/>
  <c r="E1875"/>
  <c r="D1875"/>
  <c r="C1875"/>
  <c r="B1875"/>
  <c r="A1875"/>
  <c r="K1874"/>
  <c r="J1874"/>
  <c r="I1874"/>
  <c r="H1874"/>
  <c r="G1874"/>
  <c r="F1874"/>
  <c r="E1874"/>
  <c r="D1874"/>
  <c r="C1874"/>
  <c r="B1874"/>
  <c r="A1874"/>
  <c r="K1873"/>
  <c r="J1873"/>
  <c r="I1873"/>
  <c r="H1873"/>
  <c r="G1873"/>
  <c r="F1873"/>
  <c r="E1873"/>
  <c r="C1873"/>
  <c r="A1873"/>
  <c r="K1872"/>
  <c r="J1872"/>
  <c r="I1872"/>
  <c r="H1872"/>
  <c r="G1872"/>
  <c r="F1872"/>
  <c r="E1872"/>
  <c r="D1872"/>
  <c r="C1872"/>
  <c r="B1872"/>
  <c r="A1872"/>
  <c r="K1871"/>
  <c r="J1871"/>
  <c r="I1871"/>
  <c r="H1871"/>
  <c r="G1871"/>
  <c r="F1871"/>
  <c r="E1871"/>
  <c r="D1871"/>
  <c r="C1871"/>
  <c r="B1871"/>
  <c r="A1871"/>
  <c r="K1870"/>
  <c r="J1870"/>
  <c r="I1870"/>
  <c r="H1870"/>
  <c r="G1870"/>
  <c r="F1870"/>
  <c r="E1870"/>
  <c r="C1870"/>
  <c r="A1870"/>
  <c r="J1869"/>
  <c r="I1869"/>
  <c r="H1869"/>
  <c r="G1869"/>
  <c r="F1869"/>
  <c r="E1869"/>
  <c r="C1869"/>
  <c r="A1869"/>
  <c r="K1868"/>
  <c r="J1868"/>
  <c r="I1868"/>
  <c r="H1868"/>
  <c r="G1868"/>
  <c r="F1868"/>
  <c r="E1868"/>
  <c r="D1868"/>
  <c r="C1868"/>
  <c r="B1868"/>
  <c r="A1868"/>
  <c r="K1867"/>
  <c r="J1867"/>
  <c r="I1867"/>
  <c r="H1867"/>
  <c r="G1867"/>
  <c r="F1867"/>
  <c r="E1867"/>
  <c r="C1867"/>
  <c r="B1867"/>
  <c r="A1867"/>
  <c r="K1866"/>
  <c r="J1866"/>
  <c r="I1866"/>
  <c r="H1866"/>
  <c r="G1866"/>
  <c r="F1866"/>
  <c r="E1866"/>
  <c r="D1866"/>
  <c r="C1866"/>
  <c r="B1866"/>
  <c r="A1866"/>
  <c r="K1865"/>
  <c r="J1865"/>
  <c r="I1865"/>
  <c r="H1865"/>
  <c r="G1865"/>
  <c r="F1865"/>
  <c r="E1865"/>
  <c r="C1865"/>
  <c r="A1865"/>
  <c r="K1864"/>
  <c r="J1864"/>
  <c r="I1864"/>
  <c r="H1864"/>
  <c r="G1864"/>
  <c r="F1864"/>
  <c r="E1864"/>
  <c r="D1864"/>
  <c r="C1864"/>
  <c r="B1864"/>
  <c r="A1864"/>
  <c r="K1863"/>
  <c r="J1863"/>
  <c r="I1863"/>
  <c r="H1863"/>
  <c r="G1863"/>
  <c r="F1863"/>
  <c r="E1863"/>
  <c r="C1863"/>
  <c r="A1863"/>
  <c r="K1862"/>
  <c r="J1862"/>
  <c r="I1862"/>
  <c r="H1862"/>
  <c r="G1862"/>
  <c r="F1862"/>
  <c r="E1862"/>
  <c r="D1862"/>
  <c r="C1862"/>
  <c r="B1862"/>
  <c r="A1862"/>
  <c r="K1861"/>
  <c r="J1861"/>
  <c r="I1861"/>
  <c r="H1861"/>
  <c r="G1861"/>
  <c r="F1861"/>
  <c r="E1861"/>
  <c r="C1861"/>
  <c r="B1861"/>
  <c r="A1861"/>
  <c r="K1860"/>
  <c r="J1860"/>
  <c r="I1860"/>
  <c r="H1860"/>
  <c r="G1860"/>
  <c r="F1860"/>
  <c r="E1860"/>
  <c r="D1860"/>
  <c r="C1860"/>
  <c r="B1860"/>
  <c r="A1860"/>
  <c r="K1859"/>
  <c r="J1859"/>
  <c r="I1859"/>
  <c r="H1859"/>
  <c r="G1859"/>
  <c r="F1859"/>
  <c r="E1859"/>
  <c r="C1859"/>
  <c r="A1859"/>
  <c r="K1858"/>
  <c r="J1858"/>
  <c r="I1858"/>
  <c r="H1858"/>
  <c r="G1858"/>
  <c r="F1858"/>
  <c r="E1858"/>
  <c r="D1858"/>
  <c r="C1858"/>
  <c r="B1858"/>
  <c r="A1858"/>
  <c r="K1857"/>
  <c r="J1857"/>
  <c r="I1857"/>
  <c r="H1857"/>
  <c r="G1857"/>
  <c r="F1857"/>
  <c r="E1857"/>
  <c r="D1857"/>
  <c r="C1857"/>
  <c r="B1857"/>
  <c r="A1857"/>
  <c r="K1856"/>
  <c r="J1856"/>
  <c r="I1856"/>
  <c r="H1856"/>
  <c r="G1856"/>
  <c r="F1856"/>
  <c r="E1856"/>
  <c r="C1856"/>
  <c r="A1856"/>
  <c r="K1855"/>
  <c r="J1855"/>
  <c r="I1855"/>
  <c r="H1855"/>
  <c r="G1855"/>
  <c r="F1855"/>
  <c r="E1855"/>
  <c r="C1855"/>
  <c r="A1855"/>
  <c r="K1854"/>
  <c r="J1854"/>
  <c r="I1854"/>
  <c r="H1854"/>
  <c r="G1854"/>
  <c r="F1854"/>
  <c r="E1854"/>
  <c r="D1854"/>
  <c r="C1854"/>
  <c r="B1854"/>
  <c r="A1854"/>
  <c r="K1853"/>
  <c r="J1853"/>
  <c r="I1853"/>
  <c r="H1853"/>
  <c r="G1853"/>
  <c r="F1853"/>
  <c r="E1853"/>
  <c r="D1853"/>
  <c r="C1853"/>
  <c r="B1853"/>
  <c r="A1853"/>
  <c r="K1852"/>
  <c r="J1852"/>
  <c r="I1852"/>
  <c r="H1852"/>
  <c r="G1852"/>
  <c r="F1852"/>
  <c r="E1852"/>
  <c r="D1852"/>
  <c r="C1852"/>
  <c r="B1852"/>
  <c r="A1852"/>
  <c r="K1851"/>
  <c r="J1851"/>
  <c r="I1851"/>
  <c r="H1851"/>
  <c r="G1851"/>
  <c r="F1851"/>
  <c r="E1851"/>
  <c r="C1851"/>
  <c r="A1851"/>
  <c r="K1850"/>
  <c r="J1850"/>
  <c r="I1850"/>
  <c r="H1850"/>
  <c r="G1850"/>
  <c r="F1850"/>
  <c r="E1850"/>
  <c r="D1850"/>
  <c r="C1850"/>
  <c r="B1850"/>
  <c r="A1850"/>
  <c r="K1849"/>
  <c r="J1849"/>
  <c r="I1849"/>
  <c r="H1849"/>
  <c r="G1849"/>
  <c r="F1849"/>
  <c r="E1849"/>
  <c r="D1849"/>
  <c r="C1849"/>
  <c r="B1849"/>
  <c r="A1849"/>
  <c r="K1848"/>
  <c r="J1848"/>
  <c r="I1848"/>
  <c r="H1848"/>
  <c r="G1848"/>
  <c r="F1848"/>
  <c r="E1848"/>
  <c r="D1848"/>
  <c r="C1848"/>
  <c r="B1848"/>
  <c r="A1848"/>
  <c r="K1847"/>
  <c r="J1847"/>
  <c r="I1847"/>
  <c r="H1847"/>
  <c r="G1847"/>
  <c r="F1847"/>
  <c r="E1847"/>
  <c r="C1847"/>
  <c r="A1847"/>
  <c r="K1846"/>
  <c r="J1846"/>
  <c r="I1846"/>
  <c r="H1846"/>
  <c r="G1846"/>
  <c r="F1846"/>
  <c r="E1846"/>
  <c r="D1846"/>
  <c r="C1846"/>
  <c r="B1846"/>
  <c r="A1846"/>
  <c r="K1845"/>
  <c r="J1845"/>
  <c r="I1845"/>
  <c r="H1845"/>
  <c r="G1845"/>
  <c r="F1845"/>
  <c r="E1845"/>
  <c r="C1845"/>
  <c r="A1845"/>
  <c r="K1844"/>
  <c r="J1844"/>
  <c r="I1844"/>
  <c r="H1844"/>
  <c r="G1844"/>
  <c r="F1844"/>
  <c r="E1844"/>
  <c r="D1844"/>
  <c r="C1844"/>
  <c r="B1844"/>
  <c r="A1844"/>
  <c r="K1843"/>
  <c r="J1843"/>
  <c r="I1843"/>
  <c r="H1843"/>
  <c r="G1843"/>
  <c r="F1843"/>
  <c r="E1843"/>
  <c r="D1843"/>
  <c r="C1843"/>
  <c r="B1843"/>
  <c r="A1843"/>
  <c r="K1842"/>
  <c r="J1842"/>
  <c r="I1842"/>
  <c r="H1842"/>
  <c r="G1842"/>
  <c r="F1842"/>
  <c r="E1842"/>
  <c r="C1842"/>
  <c r="A1842"/>
  <c r="K1841"/>
  <c r="J1841"/>
  <c r="I1841"/>
  <c r="H1841"/>
  <c r="G1841"/>
  <c r="F1841"/>
  <c r="E1841"/>
  <c r="C1841"/>
  <c r="A1841"/>
  <c r="K1840"/>
  <c r="J1840"/>
  <c r="I1840"/>
  <c r="H1840"/>
  <c r="G1840"/>
  <c r="F1840"/>
  <c r="E1840"/>
  <c r="D1840"/>
  <c r="C1840"/>
  <c r="B1840"/>
  <c r="A1840"/>
  <c r="K1839"/>
  <c r="J1839"/>
  <c r="I1839"/>
  <c r="H1839"/>
  <c r="G1839"/>
  <c r="F1839"/>
  <c r="E1839"/>
  <c r="D1839"/>
  <c r="C1839"/>
  <c r="B1839"/>
  <c r="A1839"/>
  <c r="K1838"/>
  <c r="J1838"/>
  <c r="I1838"/>
  <c r="H1838"/>
  <c r="G1838"/>
  <c r="F1838"/>
  <c r="E1838"/>
  <c r="D1838"/>
  <c r="C1838"/>
  <c r="B1838"/>
  <c r="A1838"/>
  <c r="K1837"/>
  <c r="J1837"/>
  <c r="I1837"/>
  <c r="H1837"/>
  <c r="G1837"/>
  <c r="F1837"/>
  <c r="E1837"/>
  <c r="C1837"/>
  <c r="A1837"/>
  <c r="K1836"/>
  <c r="J1836"/>
  <c r="I1836"/>
  <c r="H1836"/>
  <c r="G1836"/>
  <c r="F1836"/>
  <c r="E1836"/>
  <c r="D1836"/>
  <c r="C1836"/>
  <c r="B1836"/>
  <c r="A1836"/>
  <c r="K1835"/>
  <c r="J1835"/>
  <c r="I1835"/>
  <c r="H1835"/>
  <c r="G1835"/>
  <c r="F1835"/>
  <c r="E1835"/>
  <c r="D1835"/>
  <c r="C1835"/>
  <c r="B1835"/>
  <c r="A1835"/>
  <c r="K1834"/>
  <c r="J1834"/>
  <c r="I1834"/>
  <c r="H1834"/>
  <c r="G1834"/>
  <c r="F1834"/>
  <c r="E1834"/>
  <c r="C1834"/>
  <c r="A1834"/>
  <c r="J1833"/>
  <c r="I1833"/>
  <c r="H1833"/>
  <c r="G1833"/>
  <c r="F1833"/>
  <c r="E1833"/>
  <c r="C1833"/>
  <c r="A1833"/>
  <c r="K1832"/>
  <c r="J1832"/>
  <c r="I1832"/>
  <c r="H1832"/>
  <c r="G1832"/>
  <c r="F1832"/>
  <c r="E1832"/>
  <c r="D1832"/>
  <c r="C1832"/>
  <c r="B1832"/>
  <c r="A1832"/>
  <c r="K1831"/>
  <c r="J1831"/>
  <c r="I1831"/>
  <c r="H1831"/>
  <c r="G1831"/>
  <c r="F1831"/>
  <c r="E1831"/>
  <c r="C1831"/>
  <c r="B1831"/>
  <c r="A1831"/>
  <c r="K1830"/>
  <c r="J1830"/>
  <c r="I1830"/>
  <c r="H1830"/>
  <c r="G1830"/>
  <c r="F1830"/>
  <c r="E1830"/>
  <c r="D1830"/>
  <c r="C1830"/>
  <c r="B1830"/>
  <c r="A1830"/>
  <c r="K1829"/>
  <c r="J1829"/>
  <c r="I1829"/>
  <c r="H1829"/>
  <c r="G1829"/>
  <c r="F1829"/>
  <c r="E1829"/>
  <c r="C1829"/>
  <c r="A1829"/>
  <c r="K1828"/>
  <c r="J1828"/>
  <c r="I1828"/>
  <c r="H1828"/>
  <c r="G1828"/>
  <c r="F1828"/>
  <c r="E1828"/>
  <c r="D1828"/>
  <c r="C1828"/>
  <c r="B1828"/>
  <c r="A1828"/>
  <c r="K1827"/>
  <c r="J1827"/>
  <c r="I1827"/>
  <c r="H1827"/>
  <c r="G1827"/>
  <c r="F1827"/>
  <c r="E1827"/>
  <c r="C1827"/>
  <c r="A1827"/>
  <c r="K1826"/>
  <c r="J1826"/>
  <c r="I1826"/>
  <c r="H1826"/>
  <c r="G1826"/>
  <c r="F1826"/>
  <c r="E1826"/>
  <c r="D1826"/>
  <c r="C1826"/>
  <c r="B1826"/>
  <c r="A1826"/>
  <c r="K1825"/>
  <c r="J1825"/>
  <c r="I1825"/>
  <c r="H1825"/>
  <c r="G1825"/>
  <c r="F1825"/>
  <c r="E1825"/>
  <c r="C1825"/>
  <c r="B1825"/>
  <c r="A1825"/>
  <c r="K1824"/>
  <c r="J1824"/>
  <c r="I1824"/>
  <c r="H1824"/>
  <c r="G1824"/>
  <c r="F1824"/>
  <c r="E1824"/>
  <c r="D1824"/>
  <c r="C1824"/>
  <c r="B1824"/>
  <c r="A1824"/>
  <c r="K1823"/>
  <c r="J1823"/>
  <c r="I1823"/>
  <c r="H1823"/>
  <c r="G1823"/>
  <c r="F1823"/>
  <c r="E1823"/>
  <c r="C1823"/>
  <c r="A1823"/>
  <c r="K1822"/>
  <c r="J1822"/>
  <c r="I1822"/>
  <c r="H1822"/>
  <c r="G1822"/>
  <c r="F1822"/>
  <c r="E1822"/>
  <c r="D1822"/>
  <c r="C1822"/>
  <c r="B1822"/>
  <c r="A1822"/>
  <c r="K1821"/>
  <c r="J1821"/>
  <c r="I1821"/>
  <c r="H1821"/>
  <c r="G1821"/>
  <c r="F1821"/>
  <c r="E1821"/>
  <c r="D1821"/>
  <c r="C1821"/>
  <c r="B1821"/>
  <c r="A1821"/>
  <c r="K1820"/>
  <c r="J1820"/>
  <c r="I1820"/>
  <c r="H1820"/>
  <c r="G1820"/>
  <c r="F1820"/>
  <c r="E1820"/>
  <c r="C1820"/>
  <c r="A1820"/>
  <c r="K1819"/>
  <c r="J1819"/>
  <c r="I1819"/>
  <c r="H1819"/>
  <c r="G1819"/>
  <c r="F1819"/>
  <c r="E1819"/>
  <c r="C1819"/>
  <c r="A1819"/>
  <c r="K1818"/>
  <c r="J1818"/>
  <c r="I1818"/>
  <c r="H1818"/>
  <c r="G1818"/>
  <c r="F1818"/>
  <c r="E1818"/>
  <c r="D1818"/>
  <c r="C1818"/>
  <c r="B1818"/>
  <c r="A1818"/>
  <c r="K1817"/>
  <c r="J1817"/>
  <c r="I1817"/>
  <c r="H1817"/>
  <c r="G1817"/>
  <c r="F1817"/>
  <c r="E1817"/>
  <c r="D1817"/>
  <c r="C1817"/>
  <c r="B1817"/>
  <c r="A1817"/>
  <c r="K1816"/>
  <c r="J1816"/>
  <c r="I1816"/>
  <c r="H1816"/>
  <c r="G1816"/>
  <c r="F1816"/>
  <c r="E1816"/>
  <c r="D1816"/>
  <c r="C1816"/>
  <c r="B1816"/>
  <c r="A1816"/>
  <c r="K1815"/>
  <c r="J1815"/>
  <c r="I1815"/>
  <c r="H1815"/>
  <c r="G1815"/>
  <c r="F1815"/>
  <c r="E1815"/>
  <c r="C1815"/>
  <c r="A1815"/>
  <c r="K1814"/>
  <c r="J1814"/>
  <c r="I1814"/>
  <c r="H1814"/>
  <c r="G1814"/>
  <c r="F1814"/>
  <c r="E1814"/>
  <c r="D1814"/>
  <c r="C1814"/>
  <c r="B1814"/>
  <c r="A1814"/>
  <c r="K1813"/>
  <c r="J1813"/>
  <c r="I1813"/>
  <c r="H1813"/>
  <c r="G1813"/>
  <c r="F1813"/>
  <c r="E1813"/>
  <c r="D1813"/>
  <c r="C1813"/>
  <c r="B1813"/>
  <c r="A1813"/>
  <c r="K1812"/>
  <c r="J1812"/>
  <c r="I1812"/>
  <c r="H1812"/>
  <c r="G1812"/>
  <c r="F1812"/>
  <c r="E1812"/>
  <c r="D1812"/>
  <c r="C1812"/>
  <c r="B1812"/>
  <c r="A1812"/>
  <c r="K1811"/>
  <c r="J1811"/>
  <c r="I1811"/>
  <c r="H1811"/>
  <c r="G1811"/>
  <c r="F1811"/>
  <c r="E1811"/>
  <c r="C1811"/>
  <c r="A1811"/>
  <c r="K1810"/>
  <c r="J1810"/>
  <c r="I1810"/>
  <c r="H1810"/>
  <c r="G1810"/>
  <c r="F1810"/>
  <c r="E1810"/>
  <c r="D1810"/>
  <c r="C1810"/>
  <c r="B1810"/>
  <c r="A1810"/>
  <c r="K1809"/>
  <c r="J1809"/>
  <c r="I1809"/>
  <c r="H1809"/>
  <c r="G1809"/>
  <c r="F1809"/>
  <c r="E1809"/>
  <c r="C1809"/>
  <c r="A1809"/>
  <c r="K1808"/>
  <c r="J1808"/>
  <c r="I1808"/>
  <c r="H1808"/>
  <c r="G1808"/>
  <c r="F1808"/>
  <c r="E1808"/>
  <c r="D1808"/>
  <c r="C1808"/>
  <c r="B1808"/>
  <c r="A1808"/>
  <c r="K1807"/>
  <c r="J1807"/>
  <c r="I1807"/>
  <c r="H1807"/>
  <c r="G1807"/>
  <c r="F1807"/>
  <c r="E1807"/>
  <c r="D1807"/>
  <c r="C1807"/>
  <c r="B1807"/>
  <c r="A1807"/>
  <c r="K1806"/>
  <c r="J1806"/>
  <c r="I1806"/>
  <c r="H1806"/>
  <c r="G1806"/>
  <c r="F1806"/>
  <c r="E1806"/>
  <c r="C1806"/>
  <c r="A1806"/>
  <c r="K1805"/>
  <c r="J1805"/>
  <c r="I1805"/>
  <c r="H1805"/>
  <c r="G1805"/>
  <c r="F1805"/>
  <c r="E1805"/>
  <c r="C1805"/>
  <c r="A1805"/>
  <c r="K1804"/>
  <c r="J1804"/>
  <c r="I1804"/>
  <c r="H1804"/>
  <c r="G1804"/>
  <c r="F1804"/>
  <c r="E1804"/>
  <c r="D1804"/>
  <c r="C1804"/>
  <c r="B1804"/>
  <c r="A1804"/>
  <c r="K1803"/>
  <c r="J1803"/>
  <c r="I1803"/>
  <c r="H1803"/>
  <c r="G1803"/>
  <c r="F1803"/>
  <c r="E1803"/>
  <c r="D1803"/>
  <c r="C1803"/>
  <c r="B1803"/>
  <c r="A1803"/>
  <c r="K1802"/>
  <c r="J1802"/>
  <c r="I1802"/>
  <c r="H1802"/>
  <c r="G1802"/>
  <c r="F1802"/>
  <c r="E1802"/>
  <c r="D1802"/>
  <c r="C1802"/>
  <c r="B1802"/>
  <c r="A1802"/>
  <c r="K1801"/>
  <c r="J1801"/>
  <c r="I1801"/>
  <c r="H1801"/>
  <c r="G1801"/>
  <c r="F1801"/>
  <c r="E1801"/>
  <c r="C1801"/>
  <c r="A1801"/>
  <c r="K1800"/>
  <c r="J1800"/>
  <c r="I1800"/>
  <c r="H1800"/>
  <c r="G1800"/>
  <c r="F1800"/>
  <c r="E1800"/>
  <c r="D1800"/>
  <c r="C1800"/>
  <c r="B1800"/>
  <c r="A1800"/>
  <c r="K1799"/>
  <c r="J1799"/>
  <c r="I1799"/>
  <c r="H1799"/>
  <c r="G1799"/>
  <c r="F1799"/>
  <c r="E1799"/>
  <c r="D1799"/>
  <c r="C1799"/>
  <c r="B1799"/>
  <c r="A1799"/>
  <c r="K1798"/>
  <c r="J1798"/>
  <c r="I1798"/>
  <c r="H1798"/>
  <c r="G1798"/>
  <c r="F1798"/>
  <c r="E1798"/>
  <c r="C1798"/>
  <c r="A1798"/>
  <c r="J1797"/>
  <c r="I1797"/>
  <c r="H1797"/>
  <c r="G1797"/>
  <c r="F1797"/>
  <c r="E1797"/>
  <c r="C1797"/>
  <c r="A1797"/>
  <c r="K1796"/>
  <c r="J1796"/>
  <c r="I1796"/>
  <c r="H1796"/>
  <c r="G1796"/>
  <c r="F1796"/>
  <c r="E1796"/>
  <c r="D1796"/>
  <c r="C1796"/>
  <c r="B1796"/>
  <c r="A1796"/>
  <c r="K1795"/>
  <c r="J1795"/>
  <c r="I1795"/>
  <c r="H1795"/>
  <c r="G1795"/>
  <c r="F1795"/>
  <c r="E1795"/>
  <c r="C1795"/>
  <c r="B1795"/>
  <c r="A1795"/>
  <c r="K1794"/>
  <c r="J1794"/>
  <c r="I1794"/>
  <c r="H1794"/>
  <c r="G1794"/>
  <c r="F1794"/>
  <c r="E1794"/>
  <c r="D1794"/>
  <c r="C1794"/>
  <c r="B1794"/>
  <c r="A1794"/>
  <c r="K1793"/>
  <c r="J1793"/>
  <c r="I1793"/>
  <c r="H1793"/>
  <c r="G1793"/>
  <c r="F1793"/>
  <c r="E1793"/>
  <c r="C1793"/>
  <c r="A1793"/>
  <c r="K1792"/>
  <c r="J1792"/>
  <c r="I1792"/>
  <c r="H1792"/>
  <c r="G1792"/>
  <c r="F1792"/>
  <c r="E1792"/>
  <c r="D1792"/>
  <c r="C1792"/>
  <c r="B1792"/>
  <c r="A1792"/>
  <c r="K1791"/>
  <c r="J1791"/>
  <c r="I1791"/>
  <c r="H1791"/>
  <c r="G1791"/>
  <c r="F1791"/>
  <c r="E1791"/>
  <c r="C1791"/>
  <c r="A1791"/>
  <c r="K1790"/>
  <c r="J1790"/>
  <c r="I1790"/>
  <c r="H1790"/>
  <c r="G1790"/>
  <c r="F1790"/>
  <c r="E1790"/>
  <c r="D1790"/>
  <c r="C1790"/>
  <c r="B1790"/>
  <c r="A1790"/>
  <c r="K1789"/>
  <c r="J1789"/>
  <c r="I1789"/>
  <c r="H1789"/>
  <c r="G1789"/>
  <c r="F1789"/>
  <c r="E1789"/>
  <c r="C1789"/>
  <c r="B1789"/>
  <c r="A1789"/>
  <c r="K1788"/>
  <c r="J1788"/>
  <c r="I1788"/>
  <c r="H1788"/>
  <c r="G1788"/>
  <c r="F1788"/>
  <c r="E1788"/>
  <c r="D1788"/>
  <c r="C1788"/>
  <c r="B1788"/>
  <c r="A1788"/>
  <c r="K1787"/>
  <c r="J1787"/>
  <c r="I1787"/>
  <c r="H1787"/>
  <c r="G1787"/>
  <c r="F1787"/>
  <c r="E1787"/>
  <c r="C1787"/>
  <c r="A1787"/>
  <c r="K1786"/>
  <c r="J1786"/>
  <c r="I1786"/>
  <c r="H1786"/>
  <c r="G1786"/>
  <c r="F1786"/>
  <c r="E1786"/>
  <c r="D1786"/>
  <c r="C1786"/>
  <c r="B1786"/>
  <c r="A1786"/>
  <c r="K1785"/>
  <c r="J1785"/>
  <c r="I1785"/>
  <c r="H1785"/>
  <c r="G1785"/>
  <c r="F1785"/>
  <c r="E1785"/>
  <c r="D1785"/>
  <c r="C1785"/>
  <c r="B1785"/>
  <c r="A1785"/>
  <c r="K1784"/>
  <c r="J1784"/>
  <c r="I1784"/>
  <c r="H1784"/>
  <c r="G1784"/>
  <c r="F1784"/>
  <c r="E1784"/>
  <c r="C1784"/>
  <c r="A1784"/>
  <c r="K1783"/>
  <c r="J1783"/>
  <c r="I1783"/>
  <c r="H1783"/>
  <c r="G1783"/>
  <c r="F1783"/>
  <c r="E1783"/>
  <c r="C1783"/>
  <c r="A1783"/>
  <c r="K1782"/>
  <c r="J1782"/>
  <c r="I1782"/>
  <c r="H1782"/>
  <c r="G1782"/>
  <c r="F1782"/>
  <c r="E1782"/>
  <c r="D1782"/>
  <c r="C1782"/>
  <c r="B1782"/>
  <c r="A1782"/>
  <c r="K1781"/>
  <c r="J1781"/>
  <c r="I1781"/>
  <c r="H1781"/>
  <c r="G1781"/>
  <c r="F1781"/>
  <c r="E1781"/>
  <c r="D1781"/>
  <c r="C1781"/>
  <c r="B1781"/>
  <c r="A1781"/>
  <c r="K1780"/>
  <c r="J1780"/>
  <c r="I1780"/>
  <c r="H1780"/>
  <c r="G1780"/>
  <c r="F1780"/>
  <c r="E1780"/>
  <c r="D1780"/>
  <c r="C1780"/>
  <c r="B1780"/>
  <c r="A1780"/>
  <c r="K1779"/>
  <c r="J1779"/>
  <c r="I1779"/>
  <c r="H1779"/>
  <c r="G1779"/>
  <c r="F1779"/>
  <c r="E1779"/>
  <c r="C1779"/>
  <c r="A1779"/>
  <c r="K1778"/>
  <c r="J1778"/>
  <c r="I1778"/>
  <c r="H1778"/>
  <c r="G1778"/>
  <c r="F1778"/>
  <c r="E1778"/>
  <c r="D1778"/>
  <c r="C1778"/>
  <c r="B1778"/>
  <c r="A1778"/>
  <c r="K1777"/>
  <c r="J1777"/>
  <c r="I1777"/>
  <c r="H1777"/>
  <c r="G1777"/>
  <c r="F1777"/>
  <c r="E1777"/>
  <c r="D1777"/>
  <c r="C1777"/>
  <c r="B1777"/>
  <c r="A1777"/>
  <c r="K1776"/>
  <c r="J1776"/>
  <c r="I1776"/>
  <c r="H1776"/>
  <c r="G1776"/>
  <c r="F1776"/>
  <c r="E1776"/>
  <c r="D1776"/>
  <c r="C1776"/>
  <c r="B1776"/>
  <c r="A1776"/>
  <c r="K1775"/>
  <c r="J1775"/>
  <c r="I1775"/>
  <c r="H1775"/>
  <c r="G1775"/>
  <c r="F1775"/>
  <c r="E1775"/>
  <c r="C1775"/>
  <c r="A1775"/>
  <c r="K1774"/>
  <c r="J1774"/>
  <c r="I1774"/>
  <c r="H1774"/>
  <c r="G1774"/>
  <c r="F1774"/>
  <c r="E1774"/>
  <c r="D1774"/>
  <c r="C1774"/>
  <c r="B1774"/>
  <c r="A1774"/>
  <c r="K1773"/>
  <c r="J1773"/>
  <c r="I1773"/>
  <c r="H1773"/>
  <c r="G1773"/>
  <c r="F1773"/>
  <c r="E1773"/>
  <c r="C1773"/>
  <c r="A1773"/>
  <c r="K1772"/>
  <c r="J1772"/>
  <c r="I1772"/>
  <c r="H1772"/>
  <c r="G1772"/>
  <c r="F1772"/>
  <c r="E1772"/>
  <c r="D1772"/>
  <c r="C1772"/>
  <c r="B1772"/>
  <c r="A1772"/>
  <c r="K1771"/>
  <c r="J1771"/>
  <c r="I1771"/>
  <c r="H1771"/>
  <c r="G1771"/>
  <c r="F1771"/>
  <c r="E1771"/>
  <c r="D1771"/>
  <c r="C1771"/>
  <c r="B1771"/>
  <c r="A1771"/>
  <c r="K1770"/>
  <c r="J1770"/>
  <c r="I1770"/>
  <c r="H1770"/>
  <c r="G1770"/>
  <c r="F1770"/>
  <c r="E1770"/>
  <c r="C1770"/>
  <c r="A1770"/>
  <c r="K1769"/>
  <c r="J1769"/>
  <c r="I1769"/>
  <c r="H1769"/>
  <c r="G1769"/>
  <c r="F1769"/>
  <c r="E1769"/>
  <c r="C1769"/>
  <c r="A1769"/>
  <c r="K1768"/>
  <c r="J1768"/>
  <c r="I1768"/>
  <c r="H1768"/>
  <c r="G1768"/>
  <c r="F1768"/>
  <c r="E1768"/>
  <c r="D1768"/>
  <c r="C1768"/>
  <c r="B1768"/>
  <c r="A1768"/>
  <c r="K1767"/>
  <c r="J1767"/>
  <c r="I1767"/>
  <c r="H1767"/>
  <c r="G1767"/>
  <c r="F1767"/>
  <c r="E1767"/>
  <c r="D1767"/>
  <c r="C1767"/>
  <c r="B1767"/>
  <c r="A1767"/>
  <c r="K1766"/>
  <c r="J1766"/>
  <c r="I1766"/>
  <c r="H1766"/>
  <c r="G1766"/>
  <c r="F1766"/>
  <c r="E1766"/>
  <c r="D1766"/>
  <c r="C1766"/>
  <c r="B1766"/>
  <c r="A1766"/>
  <c r="K1765"/>
  <c r="J1765"/>
  <c r="I1765"/>
  <c r="H1765"/>
  <c r="G1765"/>
  <c r="F1765"/>
  <c r="E1765"/>
  <c r="C1765"/>
  <c r="A1765"/>
  <c r="K1764"/>
  <c r="J1764"/>
  <c r="I1764"/>
  <c r="H1764"/>
  <c r="G1764"/>
  <c r="F1764"/>
  <c r="E1764"/>
  <c r="D1764"/>
  <c r="C1764"/>
  <c r="B1764"/>
  <c r="A1764"/>
  <c r="K1763"/>
  <c r="J1763"/>
  <c r="I1763"/>
  <c r="H1763"/>
  <c r="G1763"/>
  <c r="F1763"/>
  <c r="E1763"/>
  <c r="D1763"/>
  <c r="C1763"/>
  <c r="B1763"/>
  <c r="A1763"/>
  <c r="K1762"/>
  <c r="J1762"/>
  <c r="I1762"/>
  <c r="H1762"/>
  <c r="G1762"/>
  <c r="F1762"/>
  <c r="E1762"/>
  <c r="C1762"/>
  <c r="A1762"/>
  <c r="J1761"/>
  <c r="I1761"/>
  <c r="H1761"/>
  <c r="G1761"/>
  <c r="F1761"/>
  <c r="E1761"/>
  <c r="C1761"/>
  <c r="A1761"/>
  <c r="K1760"/>
  <c r="J1760"/>
  <c r="I1760"/>
  <c r="H1760"/>
  <c r="G1760"/>
  <c r="F1760"/>
  <c r="E1760"/>
  <c r="D1760"/>
  <c r="C1760"/>
  <c r="B1760"/>
  <c r="A1760"/>
  <c r="K1759"/>
  <c r="J1759"/>
  <c r="I1759"/>
  <c r="H1759"/>
  <c r="G1759"/>
  <c r="F1759"/>
  <c r="E1759"/>
  <c r="C1759"/>
  <c r="B1759"/>
  <c r="A1759"/>
  <c r="K1758"/>
  <c r="J1758"/>
  <c r="I1758"/>
  <c r="H1758"/>
  <c r="G1758"/>
  <c r="F1758"/>
  <c r="E1758"/>
  <c r="D1758"/>
  <c r="C1758"/>
  <c r="B1758"/>
  <c r="A1758"/>
  <c r="K1757"/>
  <c r="J1757"/>
  <c r="I1757"/>
  <c r="H1757"/>
  <c r="G1757"/>
  <c r="F1757"/>
  <c r="E1757"/>
  <c r="C1757"/>
  <c r="A1757"/>
  <c r="K1756"/>
  <c r="J1756"/>
  <c r="I1756"/>
  <c r="H1756"/>
  <c r="G1756"/>
  <c r="F1756"/>
  <c r="E1756"/>
  <c r="D1756"/>
  <c r="C1756"/>
  <c r="B1756"/>
  <c r="A1756"/>
  <c r="K1755"/>
  <c r="J1755"/>
  <c r="I1755"/>
  <c r="H1755"/>
  <c r="G1755"/>
  <c r="F1755"/>
  <c r="E1755"/>
  <c r="C1755"/>
  <c r="A1755"/>
  <c r="K1754"/>
  <c r="J1754"/>
  <c r="I1754"/>
  <c r="H1754"/>
  <c r="G1754"/>
  <c r="F1754"/>
  <c r="E1754"/>
  <c r="D1754"/>
  <c r="C1754"/>
  <c r="B1754"/>
  <c r="A1754"/>
  <c r="K1753"/>
  <c r="J1753"/>
  <c r="I1753"/>
  <c r="H1753"/>
  <c r="G1753"/>
  <c r="F1753"/>
  <c r="E1753"/>
  <c r="C1753"/>
  <c r="B1753"/>
  <c r="A1753"/>
  <c r="K1752"/>
  <c r="J1752"/>
  <c r="I1752"/>
  <c r="H1752"/>
  <c r="G1752"/>
  <c r="F1752"/>
  <c r="E1752"/>
  <c r="D1752"/>
  <c r="C1752"/>
  <c r="B1752"/>
  <c r="A1752"/>
  <c r="K1751"/>
  <c r="J1751"/>
  <c r="I1751"/>
  <c r="H1751"/>
  <c r="G1751"/>
  <c r="F1751"/>
  <c r="E1751"/>
  <c r="C1751"/>
  <c r="A1751"/>
  <c r="K1750"/>
  <c r="J1750"/>
  <c r="I1750"/>
  <c r="H1750"/>
  <c r="G1750"/>
  <c r="F1750"/>
  <c r="E1750"/>
  <c r="D1750"/>
  <c r="C1750"/>
  <c r="B1750"/>
  <c r="A1750"/>
  <c r="K1749"/>
  <c r="J1749"/>
  <c r="I1749"/>
  <c r="H1749"/>
  <c r="G1749"/>
  <c r="F1749"/>
  <c r="E1749"/>
  <c r="D1749"/>
  <c r="C1749"/>
  <c r="B1749"/>
  <c r="A1749"/>
  <c r="K1748"/>
  <c r="J1748"/>
  <c r="I1748"/>
  <c r="H1748"/>
  <c r="G1748"/>
  <c r="F1748"/>
  <c r="E1748"/>
  <c r="C1748"/>
  <c r="A1748"/>
  <c r="K1747"/>
  <c r="J1747"/>
  <c r="I1747"/>
  <c r="H1747"/>
  <c r="G1747"/>
  <c r="F1747"/>
  <c r="E1747"/>
  <c r="C1747"/>
  <c r="A1747"/>
  <c r="K1746"/>
  <c r="J1746"/>
  <c r="I1746"/>
  <c r="H1746"/>
  <c r="G1746"/>
  <c r="F1746"/>
  <c r="E1746"/>
  <c r="D1746"/>
  <c r="C1746"/>
  <c r="B1746"/>
  <c r="A1746"/>
  <c r="K1745"/>
  <c r="J1745"/>
  <c r="I1745"/>
  <c r="H1745"/>
  <c r="G1745"/>
  <c r="F1745"/>
  <c r="E1745"/>
  <c r="D1745"/>
  <c r="C1745"/>
  <c r="B1745"/>
  <c r="A1745"/>
  <c r="K1744"/>
  <c r="J1744"/>
  <c r="I1744"/>
  <c r="H1744"/>
  <c r="G1744"/>
  <c r="F1744"/>
  <c r="E1744"/>
  <c r="D1744"/>
  <c r="C1744"/>
  <c r="B1744"/>
  <c r="A1744"/>
  <c r="K1743"/>
  <c r="J1743"/>
  <c r="I1743"/>
  <c r="H1743"/>
  <c r="G1743"/>
  <c r="F1743"/>
  <c r="E1743"/>
  <c r="C1743"/>
  <c r="A1743"/>
  <c r="K1742"/>
  <c r="J1742"/>
  <c r="I1742"/>
  <c r="H1742"/>
  <c r="G1742"/>
  <c r="F1742"/>
  <c r="E1742"/>
  <c r="D1742"/>
  <c r="C1742"/>
  <c r="B1742"/>
  <c r="A1742"/>
  <c r="K1741"/>
  <c r="J1741"/>
  <c r="I1741"/>
  <c r="H1741"/>
  <c r="G1741"/>
  <c r="F1741"/>
  <c r="E1741"/>
  <c r="D1741"/>
  <c r="C1741"/>
  <c r="B1741"/>
  <c r="A1741"/>
  <c r="K1740"/>
  <c r="J1740"/>
  <c r="I1740"/>
  <c r="H1740"/>
  <c r="G1740"/>
  <c r="F1740"/>
  <c r="E1740"/>
  <c r="D1740"/>
  <c r="C1740"/>
  <c r="B1740"/>
  <c r="A1740"/>
  <c r="K1739"/>
  <c r="J1739"/>
  <c r="I1739"/>
  <c r="H1739"/>
  <c r="G1739"/>
  <c r="F1739"/>
  <c r="E1739"/>
  <c r="C1739"/>
  <c r="A1739"/>
  <c r="K1738"/>
  <c r="J1738"/>
  <c r="I1738"/>
  <c r="H1738"/>
  <c r="G1738"/>
  <c r="F1738"/>
  <c r="E1738"/>
  <c r="D1738"/>
  <c r="C1738"/>
  <c r="B1738"/>
  <c r="A1738"/>
  <c r="K1737"/>
  <c r="J1737"/>
  <c r="I1737"/>
  <c r="H1737"/>
  <c r="G1737"/>
  <c r="F1737"/>
  <c r="E1737"/>
  <c r="C1737"/>
  <c r="A1737"/>
  <c r="K1736"/>
  <c r="J1736"/>
  <c r="I1736"/>
  <c r="H1736"/>
  <c r="G1736"/>
  <c r="F1736"/>
  <c r="E1736"/>
  <c r="D1736"/>
  <c r="C1736"/>
  <c r="B1736"/>
  <c r="A1736"/>
  <c r="K1735"/>
  <c r="J1735"/>
  <c r="I1735"/>
  <c r="H1735"/>
  <c r="G1735"/>
  <c r="F1735"/>
  <c r="E1735"/>
  <c r="D1735"/>
  <c r="C1735"/>
  <c r="B1735"/>
  <c r="A1735"/>
  <c r="K1734"/>
  <c r="J1734"/>
  <c r="I1734"/>
  <c r="H1734"/>
  <c r="G1734"/>
  <c r="F1734"/>
  <c r="E1734"/>
  <c r="C1734"/>
  <c r="A1734"/>
  <c r="K1733"/>
  <c r="J1733"/>
  <c r="I1733"/>
  <c r="H1733"/>
  <c r="G1733"/>
  <c r="F1733"/>
  <c r="E1733"/>
  <c r="C1733"/>
  <c r="A1733"/>
  <c r="K1732"/>
  <c r="J1732"/>
  <c r="I1732"/>
  <c r="H1732"/>
  <c r="G1732"/>
  <c r="F1732"/>
  <c r="E1732"/>
  <c r="D1732"/>
  <c r="C1732"/>
  <c r="B1732"/>
  <c r="A1732"/>
  <c r="K1731"/>
  <c r="J1731"/>
  <c r="I1731"/>
  <c r="H1731"/>
  <c r="G1731"/>
  <c r="F1731"/>
  <c r="E1731"/>
  <c r="D1731"/>
  <c r="C1731"/>
  <c r="B1731"/>
  <c r="A1731"/>
  <c r="K1730"/>
  <c r="J1730"/>
  <c r="I1730"/>
  <c r="H1730"/>
  <c r="G1730"/>
  <c r="F1730"/>
  <c r="E1730"/>
  <c r="D1730"/>
  <c r="C1730"/>
  <c r="B1730"/>
  <c r="A1730"/>
  <c r="K1729"/>
  <c r="J1729"/>
  <c r="I1729"/>
  <c r="H1729"/>
  <c r="G1729"/>
  <c r="F1729"/>
  <c r="E1729"/>
  <c r="C1729"/>
  <c r="A1729"/>
  <c r="K1728"/>
  <c r="J1728"/>
  <c r="I1728"/>
  <c r="H1728"/>
  <c r="G1728"/>
  <c r="F1728"/>
  <c r="E1728"/>
  <c r="D1728"/>
  <c r="C1728"/>
  <c r="B1728"/>
  <c r="A1728"/>
  <c r="K1727"/>
  <c r="J1727"/>
  <c r="I1727"/>
  <c r="H1727"/>
  <c r="G1727"/>
  <c r="F1727"/>
  <c r="E1727"/>
  <c r="D1727"/>
  <c r="C1727"/>
  <c r="B1727"/>
  <c r="A1727"/>
  <c r="K1726"/>
  <c r="J1726"/>
  <c r="I1726"/>
  <c r="H1726"/>
  <c r="G1726"/>
  <c r="F1726"/>
  <c r="E1726"/>
  <c r="C1726"/>
  <c r="A1726"/>
  <c r="J1725"/>
  <c r="I1725"/>
  <c r="H1725"/>
  <c r="G1725"/>
  <c r="F1725"/>
  <c r="E1725"/>
  <c r="C1725"/>
  <c r="A1725"/>
  <c r="K1724"/>
  <c r="J1724"/>
  <c r="I1724"/>
  <c r="H1724"/>
  <c r="G1724"/>
  <c r="F1724"/>
  <c r="E1724"/>
  <c r="D1724"/>
  <c r="C1724"/>
  <c r="B1724"/>
  <c r="A1724"/>
  <c r="K1723"/>
  <c r="J1723"/>
  <c r="I1723"/>
  <c r="H1723"/>
  <c r="G1723"/>
  <c r="F1723"/>
  <c r="E1723"/>
  <c r="C1723"/>
  <c r="B1723"/>
  <c r="A1723"/>
  <c r="K1722"/>
  <c r="J1722"/>
  <c r="I1722"/>
  <c r="H1722"/>
  <c r="G1722"/>
  <c r="F1722"/>
  <c r="E1722"/>
  <c r="D1722"/>
  <c r="C1722"/>
  <c r="B1722"/>
  <c r="A1722"/>
  <c r="K1721"/>
  <c r="J1721"/>
  <c r="I1721"/>
  <c r="H1721"/>
  <c r="G1721"/>
  <c r="F1721"/>
  <c r="E1721"/>
  <c r="C1721"/>
  <c r="A1721"/>
  <c r="K1720"/>
  <c r="J1720"/>
  <c r="I1720"/>
  <c r="H1720"/>
  <c r="G1720"/>
  <c r="F1720"/>
  <c r="E1720"/>
  <c r="D1720"/>
  <c r="C1720"/>
  <c r="B1720"/>
  <c r="A1720"/>
  <c r="K1719"/>
  <c r="J1719"/>
  <c r="I1719"/>
  <c r="H1719"/>
  <c r="G1719"/>
  <c r="F1719"/>
  <c r="E1719"/>
  <c r="C1719"/>
  <c r="A1719"/>
  <c r="K1718"/>
  <c r="J1718"/>
  <c r="I1718"/>
  <c r="H1718"/>
  <c r="G1718"/>
  <c r="F1718"/>
  <c r="E1718"/>
  <c r="D1718"/>
  <c r="C1718"/>
  <c r="B1718"/>
  <c r="A1718"/>
  <c r="K1717"/>
  <c r="J1717"/>
  <c r="I1717"/>
  <c r="H1717"/>
  <c r="G1717"/>
  <c r="F1717"/>
  <c r="E1717"/>
  <c r="C1717"/>
  <c r="B1717"/>
  <c r="A1717"/>
  <c r="K1716"/>
  <c r="J1716"/>
  <c r="I1716"/>
  <c r="H1716"/>
  <c r="G1716"/>
  <c r="F1716"/>
  <c r="E1716"/>
  <c r="D1716"/>
  <c r="C1716"/>
  <c r="B1716"/>
  <c r="A1716"/>
  <c r="K1715"/>
  <c r="J1715"/>
  <c r="I1715"/>
  <c r="H1715"/>
  <c r="G1715"/>
  <c r="F1715"/>
  <c r="E1715"/>
  <c r="C1715"/>
  <c r="A1715"/>
  <c r="K1714"/>
  <c r="J1714"/>
  <c r="I1714"/>
  <c r="H1714"/>
  <c r="G1714"/>
  <c r="F1714"/>
  <c r="E1714"/>
  <c r="D1714"/>
  <c r="C1714"/>
  <c r="B1714"/>
  <c r="A1714"/>
  <c r="K1713"/>
  <c r="J1713"/>
  <c r="I1713"/>
  <c r="H1713"/>
  <c r="G1713"/>
  <c r="F1713"/>
  <c r="E1713"/>
  <c r="D1713"/>
  <c r="C1713"/>
  <c r="B1713"/>
  <c r="A1713"/>
  <c r="K1712"/>
  <c r="J1712"/>
  <c r="I1712"/>
  <c r="H1712"/>
  <c r="G1712"/>
  <c r="F1712"/>
  <c r="E1712"/>
  <c r="C1712"/>
  <c r="A1712"/>
  <c r="K1711"/>
  <c r="J1711"/>
  <c r="I1711"/>
  <c r="H1711"/>
  <c r="G1711"/>
  <c r="F1711"/>
  <c r="E1711"/>
  <c r="C1711"/>
  <c r="A1711"/>
  <c r="K1710"/>
  <c r="J1710"/>
  <c r="I1710"/>
  <c r="H1710"/>
  <c r="G1710"/>
  <c r="F1710"/>
  <c r="E1710"/>
  <c r="D1710"/>
  <c r="C1710"/>
  <c r="B1710"/>
  <c r="A1710"/>
  <c r="K1709"/>
  <c r="J1709"/>
  <c r="I1709"/>
  <c r="H1709"/>
  <c r="G1709"/>
  <c r="F1709"/>
  <c r="E1709"/>
  <c r="D1709"/>
  <c r="C1709"/>
  <c r="B1709"/>
  <c r="A1709"/>
  <c r="K1708"/>
  <c r="J1708"/>
  <c r="I1708"/>
  <c r="H1708"/>
  <c r="G1708"/>
  <c r="F1708"/>
  <c r="E1708"/>
  <c r="D1708"/>
  <c r="C1708"/>
  <c r="B1708"/>
  <c r="A1708"/>
  <c r="K1707"/>
  <c r="J1707"/>
  <c r="I1707"/>
  <c r="H1707"/>
  <c r="G1707"/>
  <c r="F1707"/>
  <c r="E1707"/>
  <c r="C1707"/>
  <c r="A1707"/>
  <c r="K1706"/>
  <c r="J1706"/>
  <c r="I1706"/>
  <c r="H1706"/>
  <c r="G1706"/>
  <c r="F1706"/>
  <c r="E1706"/>
  <c r="D1706"/>
  <c r="C1706"/>
  <c r="B1706"/>
  <c r="A1706"/>
  <c r="K1705"/>
  <c r="J1705"/>
  <c r="I1705"/>
  <c r="H1705"/>
  <c r="G1705"/>
  <c r="F1705"/>
  <c r="E1705"/>
  <c r="D1705"/>
  <c r="C1705"/>
  <c r="B1705"/>
  <c r="A1705"/>
  <c r="K1704"/>
  <c r="J1704"/>
  <c r="I1704"/>
  <c r="H1704"/>
  <c r="G1704"/>
  <c r="F1704"/>
  <c r="E1704"/>
  <c r="D1704"/>
  <c r="C1704"/>
  <c r="B1704"/>
  <c r="A1704"/>
  <c r="K1703"/>
  <c r="J1703"/>
  <c r="I1703"/>
  <c r="H1703"/>
  <c r="G1703"/>
  <c r="F1703"/>
  <c r="E1703"/>
  <c r="C1703"/>
  <c r="A1703"/>
  <c r="K1702"/>
  <c r="J1702"/>
  <c r="I1702"/>
  <c r="H1702"/>
  <c r="G1702"/>
  <c r="F1702"/>
  <c r="E1702"/>
  <c r="D1702"/>
  <c r="C1702"/>
  <c r="B1702"/>
  <c r="A1702"/>
  <c r="K1701"/>
  <c r="J1701"/>
  <c r="I1701"/>
  <c r="H1701"/>
  <c r="G1701"/>
  <c r="F1701"/>
  <c r="E1701"/>
  <c r="C1701"/>
  <c r="A1701"/>
  <c r="K1700"/>
  <c r="J1700"/>
  <c r="I1700"/>
  <c r="H1700"/>
  <c r="G1700"/>
  <c r="F1700"/>
  <c r="E1700"/>
  <c r="D1700"/>
  <c r="C1700"/>
  <c r="B1700"/>
  <c r="A1700"/>
  <c r="K1699"/>
  <c r="J1699"/>
  <c r="I1699"/>
  <c r="H1699"/>
  <c r="G1699"/>
  <c r="F1699"/>
  <c r="E1699"/>
  <c r="D1699"/>
  <c r="C1699"/>
  <c r="B1699"/>
  <c r="A1699"/>
  <c r="K1698"/>
  <c r="J1698"/>
  <c r="I1698"/>
  <c r="H1698"/>
  <c r="G1698"/>
  <c r="F1698"/>
  <c r="E1698"/>
  <c r="C1698"/>
  <c r="A1698"/>
  <c r="K1697"/>
  <c r="J1697"/>
  <c r="I1697"/>
  <c r="H1697"/>
  <c r="G1697"/>
  <c r="F1697"/>
  <c r="E1697"/>
  <c r="C1697"/>
  <c r="A1697"/>
  <c r="K1696"/>
  <c r="J1696"/>
  <c r="I1696"/>
  <c r="H1696"/>
  <c r="G1696"/>
  <c r="F1696"/>
  <c r="E1696"/>
  <c r="D1696"/>
  <c r="C1696"/>
  <c r="B1696"/>
  <c r="A1696"/>
  <c r="K1695"/>
  <c r="J1695"/>
  <c r="I1695"/>
  <c r="H1695"/>
  <c r="G1695"/>
  <c r="F1695"/>
  <c r="E1695"/>
  <c r="D1695"/>
  <c r="C1695"/>
  <c r="B1695"/>
  <c r="A1695"/>
  <c r="K1694"/>
  <c r="J1694"/>
  <c r="I1694"/>
  <c r="H1694"/>
  <c r="G1694"/>
  <c r="F1694"/>
  <c r="E1694"/>
  <c r="D1694"/>
  <c r="C1694"/>
  <c r="B1694"/>
  <c r="A1694"/>
  <c r="K1693"/>
  <c r="J1693"/>
  <c r="I1693"/>
  <c r="H1693"/>
  <c r="G1693"/>
  <c r="F1693"/>
  <c r="E1693"/>
  <c r="C1693"/>
  <c r="A1693"/>
  <c r="K1692"/>
  <c r="J1692"/>
  <c r="I1692"/>
  <c r="H1692"/>
  <c r="G1692"/>
  <c r="F1692"/>
  <c r="E1692"/>
  <c r="D1692"/>
  <c r="C1692"/>
  <c r="B1692"/>
  <c r="A1692"/>
  <c r="K1691"/>
  <c r="J1691"/>
  <c r="I1691"/>
  <c r="H1691"/>
  <c r="G1691"/>
  <c r="F1691"/>
  <c r="E1691"/>
  <c r="D1691"/>
  <c r="C1691"/>
  <c r="B1691"/>
  <c r="A1691"/>
  <c r="K1690"/>
  <c r="J1690"/>
  <c r="I1690"/>
  <c r="H1690"/>
  <c r="G1690"/>
  <c r="F1690"/>
  <c r="E1690"/>
  <c r="C1690"/>
  <c r="A1690"/>
  <c r="J1689"/>
  <c r="I1689"/>
  <c r="H1689"/>
  <c r="G1689"/>
  <c r="F1689"/>
  <c r="E1689"/>
  <c r="C1689"/>
  <c r="A1689"/>
  <c r="K1688"/>
  <c r="J1688"/>
  <c r="I1688"/>
  <c r="H1688"/>
  <c r="G1688"/>
  <c r="F1688"/>
  <c r="E1688"/>
  <c r="D1688"/>
  <c r="C1688"/>
  <c r="B1688"/>
  <c r="A1688"/>
  <c r="K1687"/>
  <c r="J1687"/>
  <c r="I1687"/>
  <c r="H1687"/>
  <c r="G1687"/>
  <c r="F1687"/>
  <c r="E1687"/>
  <c r="C1687"/>
  <c r="B1687"/>
  <c r="A1687"/>
  <c r="K1686"/>
  <c r="J1686"/>
  <c r="I1686"/>
  <c r="H1686"/>
  <c r="G1686"/>
  <c r="F1686"/>
  <c r="E1686"/>
  <c r="D1686"/>
  <c r="C1686"/>
  <c r="B1686"/>
  <c r="A1686"/>
  <c r="K1685"/>
  <c r="J1685"/>
  <c r="I1685"/>
  <c r="H1685"/>
  <c r="G1685"/>
  <c r="F1685"/>
  <c r="E1685"/>
  <c r="C1685"/>
  <c r="A1685"/>
  <c r="K1684"/>
  <c r="J1684"/>
  <c r="I1684"/>
  <c r="H1684"/>
  <c r="G1684"/>
  <c r="F1684"/>
  <c r="E1684"/>
  <c r="D1684"/>
  <c r="C1684"/>
  <c r="B1684"/>
  <c r="A1684"/>
  <c r="K1683"/>
  <c r="J1683"/>
  <c r="I1683"/>
  <c r="H1683"/>
  <c r="G1683"/>
  <c r="F1683"/>
  <c r="E1683"/>
  <c r="C1683"/>
  <c r="A1683"/>
  <c r="K1682"/>
  <c r="J1682"/>
  <c r="I1682"/>
  <c r="H1682"/>
  <c r="G1682"/>
  <c r="F1682"/>
  <c r="E1682"/>
  <c r="D1682"/>
  <c r="C1682"/>
  <c r="B1682"/>
  <c r="A1682"/>
  <c r="K1681"/>
  <c r="J1681"/>
  <c r="I1681"/>
  <c r="H1681"/>
  <c r="G1681"/>
  <c r="F1681"/>
  <c r="E1681"/>
  <c r="C1681"/>
  <c r="B1681"/>
  <c r="A1681"/>
  <c r="K1680"/>
  <c r="J1680"/>
  <c r="I1680"/>
  <c r="H1680"/>
  <c r="G1680"/>
  <c r="F1680"/>
  <c r="E1680"/>
  <c r="D1680"/>
  <c r="C1680"/>
  <c r="B1680"/>
  <c r="A1680"/>
  <c r="K1679"/>
  <c r="J1679"/>
  <c r="I1679"/>
  <c r="H1679"/>
  <c r="G1679"/>
  <c r="F1679"/>
  <c r="E1679"/>
  <c r="C1679"/>
  <c r="A1679"/>
  <c r="K1678"/>
  <c r="J1678"/>
  <c r="I1678"/>
  <c r="H1678"/>
  <c r="G1678"/>
  <c r="F1678"/>
  <c r="E1678"/>
  <c r="D1678"/>
  <c r="C1678"/>
  <c r="B1678"/>
  <c r="A1678"/>
  <c r="K1677"/>
  <c r="J1677"/>
  <c r="I1677"/>
  <c r="H1677"/>
  <c r="G1677"/>
  <c r="F1677"/>
  <c r="E1677"/>
  <c r="D1677"/>
  <c r="C1677"/>
  <c r="B1677"/>
  <c r="A1677"/>
  <c r="K1676"/>
  <c r="J1676"/>
  <c r="I1676"/>
  <c r="H1676"/>
  <c r="G1676"/>
  <c r="F1676"/>
  <c r="E1676"/>
  <c r="C1676"/>
  <c r="A1676"/>
  <c r="K1675"/>
  <c r="J1675"/>
  <c r="I1675"/>
  <c r="H1675"/>
  <c r="G1675"/>
  <c r="F1675"/>
  <c r="E1675"/>
  <c r="C1675"/>
  <c r="A1675"/>
  <c r="K1674"/>
  <c r="J1674"/>
  <c r="I1674"/>
  <c r="H1674"/>
  <c r="G1674"/>
  <c r="F1674"/>
  <c r="E1674"/>
  <c r="D1674"/>
  <c r="C1674"/>
  <c r="B1674"/>
  <c r="A1674"/>
  <c r="K1673"/>
  <c r="J1673"/>
  <c r="I1673"/>
  <c r="H1673"/>
  <c r="G1673"/>
  <c r="F1673"/>
  <c r="E1673"/>
  <c r="D1673"/>
  <c r="C1673"/>
  <c r="B1673"/>
  <c r="A1673"/>
  <c r="K1672"/>
  <c r="J1672"/>
  <c r="I1672"/>
  <c r="H1672"/>
  <c r="G1672"/>
  <c r="F1672"/>
  <c r="E1672"/>
  <c r="D1672"/>
  <c r="C1672"/>
  <c r="B1672"/>
  <c r="A1672"/>
  <c r="K1671"/>
  <c r="J1671"/>
  <c r="I1671"/>
  <c r="H1671"/>
  <c r="G1671"/>
  <c r="F1671"/>
  <c r="E1671"/>
  <c r="C1671"/>
  <c r="A1671"/>
  <c r="K1670"/>
  <c r="J1670"/>
  <c r="I1670"/>
  <c r="H1670"/>
  <c r="G1670"/>
  <c r="F1670"/>
  <c r="E1670"/>
  <c r="D1670"/>
  <c r="C1670"/>
  <c r="B1670"/>
  <c r="A1670"/>
  <c r="K1669"/>
  <c r="J1669"/>
  <c r="I1669"/>
  <c r="H1669"/>
  <c r="G1669"/>
  <c r="F1669"/>
  <c r="E1669"/>
  <c r="D1669"/>
  <c r="C1669"/>
  <c r="B1669"/>
  <c r="A1669"/>
  <c r="K1668"/>
  <c r="J1668"/>
  <c r="I1668"/>
  <c r="H1668"/>
  <c r="G1668"/>
  <c r="F1668"/>
  <c r="E1668"/>
  <c r="D1668"/>
  <c r="C1668"/>
  <c r="B1668"/>
  <c r="A1668"/>
  <c r="K1667"/>
  <c r="J1667"/>
  <c r="I1667"/>
  <c r="H1667"/>
  <c r="G1667"/>
  <c r="F1667"/>
  <c r="E1667"/>
  <c r="C1667"/>
  <c r="A1667"/>
  <c r="K1666"/>
  <c r="J1666"/>
  <c r="I1666"/>
  <c r="H1666"/>
  <c r="G1666"/>
  <c r="F1666"/>
  <c r="E1666"/>
  <c r="D1666"/>
  <c r="C1666"/>
  <c r="B1666"/>
  <c r="A1666"/>
  <c r="K1665"/>
  <c r="J1665"/>
  <c r="I1665"/>
  <c r="H1665"/>
  <c r="G1665"/>
  <c r="F1665"/>
  <c r="E1665"/>
  <c r="C1665"/>
  <c r="A1665"/>
  <c r="K1664"/>
  <c r="J1664"/>
  <c r="I1664"/>
  <c r="H1664"/>
  <c r="G1664"/>
  <c r="F1664"/>
  <c r="E1664"/>
  <c r="D1664"/>
  <c r="C1664"/>
  <c r="B1664"/>
  <c r="A1664"/>
  <c r="K1663"/>
  <c r="J1663"/>
  <c r="I1663"/>
  <c r="H1663"/>
  <c r="G1663"/>
  <c r="F1663"/>
  <c r="E1663"/>
  <c r="D1663"/>
  <c r="C1663"/>
  <c r="B1663"/>
  <c r="A1663"/>
  <c r="K1662"/>
  <c r="J1662"/>
  <c r="I1662"/>
  <c r="H1662"/>
  <c r="G1662"/>
  <c r="F1662"/>
  <c r="E1662"/>
  <c r="C1662"/>
  <c r="A1662"/>
  <c r="K1661"/>
  <c r="J1661"/>
  <c r="I1661"/>
  <c r="H1661"/>
  <c r="G1661"/>
  <c r="F1661"/>
  <c r="E1661"/>
  <c r="C1661"/>
  <c r="A1661"/>
  <c r="K1660"/>
  <c r="J1660"/>
  <c r="I1660"/>
  <c r="H1660"/>
  <c r="G1660"/>
  <c r="F1660"/>
  <c r="E1660"/>
  <c r="D1660"/>
  <c r="C1660"/>
  <c r="B1660"/>
  <c r="A1660"/>
  <c r="K1659"/>
  <c r="J1659"/>
  <c r="I1659"/>
  <c r="H1659"/>
  <c r="G1659"/>
  <c r="F1659"/>
  <c r="E1659"/>
  <c r="D1659"/>
  <c r="C1659"/>
  <c r="B1659"/>
  <c r="A1659"/>
  <c r="K1658"/>
  <c r="J1658"/>
  <c r="I1658"/>
  <c r="H1658"/>
  <c r="G1658"/>
  <c r="F1658"/>
  <c r="E1658"/>
  <c r="D1658"/>
  <c r="C1658"/>
  <c r="B1658"/>
  <c r="A1658"/>
  <c r="K1657"/>
  <c r="J1657"/>
  <c r="I1657"/>
  <c r="H1657"/>
  <c r="G1657"/>
  <c r="F1657"/>
  <c r="E1657"/>
  <c r="C1657"/>
  <c r="A1657"/>
  <c r="K1656"/>
  <c r="J1656"/>
  <c r="I1656"/>
  <c r="H1656"/>
  <c r="G1656"/>
  <c r="F1656"/>
  <c r="E1656"/>
  <c r="D1656"/>
  <c r="C1656"/>
  <c r="B1656"/>
  <c r="A1656"/>
  <c r="K1655"/>
  <c r="J1655"/>
  <c r="I1655"/>
  <c r="H1655"/>
  <c r="G1655"/>
  <c r="F1655"/>
  <c r="E1655"/>
  <c r="D1655"/>
  <c r="C1655"/>
  <c r="B1655"/>
  <c r="A1655"/>
  <c r="K1654"/>
  <c r="J1654"/>
  <c r="I1654"/>
  <c r="H1654"/>
  <c r="G1654"/>
  <c r="F1654"/>
  <c r="E1654"/>
  <c r="C1654"/>
  <c r="A1654"/>
  <c r="J1653"/>
  <c r="I1653"/>
  <c r="H1653"/>
  <c r="G1653"/>
  <c r="F1653"/>
  <c r="E1653"/>
  <c r="C1653"/>
  <c r="A1653"/>
  <c r="K1652"/>
  <c r="J1652"/>
  <c r="I1652"/>
  <c r="H1652"/>
  <c r="G1652"/>
  <c r="F1652"/>
  <c r="E1652"/>
  <c r="D1652"/>
  <c r="C1652"/>
  <c r="B1652"/>
  <c r="A1652"/>
  <c r="K1651"/>
  <c r="J1651"/>
  <c r="I1651"/>
  <c r="H1651"/>
  <c r="G1651"/>
  <c r="F1651"/>
  <c r="E1651"/>
  <c r="C1651"/>
  <c r="B1651"/>
  <c r="A1651"/>
  <c r="K1650"/>
  <c r="J1650"/>
  <c r="I1650"/>
  <c r="H1650"/>
  <c r="G1650"/>
  <c r="F1650"/>
  <c r="E1650"/>
  <c r="D1650"/>
  <c r="C1650"/>
  <c r="B1650"/>
  <c r="A1650"/>
  <c r="K1649"/>
  <c r="J1649"/>
  <c r="I1649"/>
  <c r="H1649"/>
  <c r="G1649"/>
  <c r="F1649"/>
  <c r="E1649"/>
  <c r="C1649"/>
  <c r="A1649"/>
  <c r="K1648"/>
  <c r="J1648"/>
  <c r="I1648"/>
  <c r="H1648"/>
  <c r="G1648"/>
  <c r="F1648"/>
  <c r="E1648"/>
  <c r="D1648"/>
  <c r="C1648"/>
  <c r="B1648"/>
  <c r="A1648"/>
  <c r="K1647"/>
  <c r="J1647"/>
  <c r="I1647"/>
  <c r="H1647"/>
  <c r="G1647"/>
  <c r="F1647"/>
  <c r="E1647"/>
  <c r="C1647"/>
  <c r="A1647"/>
  <c r="K1646"/>
  <c r="J1646"/>
  <c r="I1646"/>
  <c r="H1646"/>
  <c r="G1646"/>
  <c r="F1646"/>
  <c r="E1646"/>
  <c r="D1646"/>
  <c r="C1646"/>
  <c r="B1646"/>
  <c r="A1646"/>
  <c r="K1645"/>
  <c r="J1645"/>
  <c r="I1645"/>
  <c r="H1645"/>
  <c r="G1645"/>
  <c r="F1645"/>
  <c r="E1645"/>
  <c r="C1645"/>
  <c r="B1645"/>
  <c r="A1645"/>
  <c r="K1644"/>
  <c r="J1644"/>
  <c r="I1644"/>
  <c r="H1644"/>
  <c r="G1644"/>
  <c r="F1644"/>
  <c r="E1644"/>
  <c r="D1644"/>
  <c r="C1644"/>
  <c r="B1644"/>
  <c r="A1644"/>
  <c r="K1643"/>
  <c r="J1643"/>
  <c r="I1643"/>
  <c r="H1643"/>
  <c r="G1643"/>
  <c r="F1643"/>
  <c r="E1643"/>
  <c r="C1643"/>
  <c r="A1643"/>
  <c r="K1642"/>
  <c r="J1642"/>
  <c r="I1642"/>
  <c r="H1642"/>
  <c r="G1642"/>
  <c r="F1642"/>
  <c r="E1642"/>
  <c r="D1642"/>
  <c r="C1642"/>
  <c r="B1642"/>
  <c r="A1642"/>
  <c r="K1641"/>
  <c r="J1641"/>
  <c r="I1641"/>
  <c r="H1641"/>
  <c r="G1641"/>
  <c r="F1641"/>
  <c r="E1641"/>
  <c r="D1641"/>
  <c r="C1641"/>
  <c r="B1641"/>
  <c r="A1641"/>
  <c r="K1640"/>
  <c r="J1640"/>
  <c r="I1640"/>
  <c r="H1640"/>
  <c r="G1640"/>
  <c r="F1640"/>
  <c r="E1640"/>
  <c r="C1640"/>
  <c r="A1640"/>
  <c r="K1639"/>
  <c r="J1639"/>
  <c r="I1639"/>
  <c r="H1639"/>
  <c r="G1639"/>
  <c r="F1639"/>
  <c r="E1639"/>
  <c r="C1639"/>
  <c r="A1639"/>
  <c r="K1638"/>
  <c r="J1638"/>
  <c r="I1638"/>
  <c r="H1638"/>
  <c r="G1638"/>
  <c r="F1638"/>
  <c r="E1638"/>
  <c r="D1638"/>
  <c r="C1638"/>
  <c r="B1638"/>
  <c r="A1638"/>
  <c r="K1637"/>
  <c r="J1637"/>
  <c r="I1637"/>
  <c r="H1637"/>
  <c r="G1637"/>
  <c r="F1637"/>
  <c r="E1637"/>
  <c r="D1637"/>
  <c r="C1637"/>
  <c r="B1637"/>
  <c r="A1637"/>
  <c r="K1636"/>
  <c r="J1636"/>
  <c r="I1636"/>
  <c r="H1636"/>
  <c r="G1636"/>
  <c r="F1636"/>
  <c r="E1636"/>
  <c r="D1636"/>
  <c r="C1636"/>
  <c r="B1636"/>
  <c r="A1636"/>
  <c r="K1635"/>
  <c r="J1635"/>
  <c r="I1635"/>
  <c r="H1635"/>
  <c r="G1635"/>
  <c r="F1635"/>
  <c r="E1635"/>
  <c r="C1635"/>
  <c r="A1635"/>
  <c r="K1634"/>
  <c r="J1634"/>
  <c r="I1634"/>
  <c r="H1634"/>
  <c r="G1634"/>
  <c r="F1634"/>
  <c r="E1634"/>
  <c r="D1634"/>
  <c r="C1634"/>
  <c r="B1634"/>
  <c r="A1634"/>
  <c r="K1633"/>
  <c r="J1633"/>
  <c r="I1633"/>
  <c r="H1633"/>
  <c r="G1633"/>
  <c r="F1633"/>
  <c r="E1633"/>
  <c r="D1633"/>
  <c r="C1633"/>
  <c r="B1633"/>
  <c r="A1633"/>
  <c r="K1632"/>
  <c r="J1632"/>
  <c r="I1632"/>
  <c r="H1632"/>
  <c r="G1632"/>
  <c r="F1632"/>
  <c r="E1632"/>
  <c r="D1632"/>
  <c r="C1632"/>
  <c r="B1632"/>
  <c r="A1632"/>
  <c r="K1631"/>
  <c r="J1631"/>
  <c r="I1631"/>
  <c r="H1631"/>
  <c r="G1631"/>
  <c r="F1631"/>
  <c r="E1631"/>
  <c r="C1631"/>
  <c r="A1631"/>
  <c r="K1630"/>
  <c r="J1630"/>
  <c r="I1630"/>
  <c r="H1630"/>
  <c r="G1630"/>
  <c r="F1630"/>
  <c r="E1630"/>
  <c r="D1630"/>
  <c r="C1630"/>
  <c r="B1630"/>
  <c r="A1630"/>
  <c r="K1629"/>
  <c r="J1629"/>
  <c r="I1629"/>
  <c r="H1629"/>
  <c r="G1629"/>
  <c r="F1629"/>
  <c r="E1629"/>
  <c r="C1629"/>
  <c r="A1629"/>
  <c r="K1628"/>
  <c r="J1628"/>
  <c r="I1628"/>
  <c r="H1628"/>
  <c r="G1628"/>
  <c r="F1628"/>
  <c r="E1628"/>
  <c r="D1628"/>
  <c r="C1628"/>
  <c r="B1628"/>
  <c r="A1628"/>
  <c r="K1627"/>
  <c r="J1627"/>
  <c r="I1627"/>
  <c r="H1627"/>
  <c r="G1627"/>
  <c r="F1627"/>
  <c r="E1627"/>
  <c r="D1627"/>
  <c r="C1627"/>
  <c r="B1627"/>
  <c r="A1627"/>
  <c r="K1626"/>
  <c r="J1626"/>
  <c r="I1626"/>
  <c r="H1626"/>
  <c r="G1626"/>
  <c r="F1626"/>
  <c r="E1626"/>
  <c r="C1626"/>
  <c r="A1626"/>
  <c r="K1625"/>
  <c r="J1625"/>
  <c r="I1625"/>
  <c r="H1625"/>
  <c r="G1625"/>
  <c r="F1625"/>
  <c r="E1625"/>
  <c r="C1625"/>
  <c r="A1625"/>
  <c r="K1624"/>
  <c r="J1624"/>
  <c r="I1624"/>
  <c r="H1624"/>
  <c r="G1624"/>
  <c r="F1624"/>
  <c r="E1624"/>
  <c r="D1624"/>
  <c r="C1624"/>
  <c r="B1624"/>
  <c r="A1624"/>
  <c r="K1623"/>
  <c r="J1623"/>
  <c r="I1623"/>
  <c r="H1623"/>
  <c r="G1623"/>
  <c r="F1623"/>
  <c r="E1623"/>
  <c r="D1623"/>
  <c r="C1623"/>
  <c r="B1623"/>
  <c r="A1623"/>
  <c r="K1622"/>
  <c r="J1622"/>
  <c r="I1622"/>
  <c r="H1622"/>
  <c r="G1622"/>
  <c r="F1622"/>
  <c r="E1622"/>
  <c r="D1622"/>
  <c r="C1622"/>
  <c r="B1622"/>
  <c r="A1622"/>
  <c r="K1621"/>
  <c r="J1621"/>
  <c r="I1621"/>
  <c r="H1621"/>
  <c r="G1621"/>
  <c r="F1621"/>
  <c r="E1621"/>
  <c r="C1621"/>
  <c r="A1621"/>
  <c r="K1620"/>
  <c r="J1620"/>
  <c r="I1620"/>
  <c r="H1620"/>
  <c r="G1620"/>
  <c r="F1620"/>
  <c r="E1620"/>
  <c r="D1620"/>
  <c r="C1620"/>
  <c r="B1620"/>
  <c r="A1620"/>
  <c r="K1619"/>
  <c r="J1619"/>
  <c r="I1619"/>
  <c r="H1619"/>
  <c r="G1619"/>
  <c r="F1619"/>
  <c r="E1619"/>
  <c r="D1619"/>
  <c r="C1619"/>
  <c r="B1619"/>
  <c r="A1619"/>
  <c r="K1618"/>
  <c r="J1618"/>
  <c r="I1618"/>
  <c r="H1618"/>
  <c r="G1618"/>
  <c r="F1618"/>
  <c r="E1618"/>
  <c r="C1618"/>
  <c r="A1618"/>
  <c r="J1617"/>
  <c r="I1617"/>
  <c r="H1617"/>
  <c r="G1617"/>
  <c r="F1617"/>
  <c r="E1617"/>
  <c r="C1617"/>
  <c r="A1617"/>
  <c r="K1616"/>
  <c r="J1616"/>
  <c r="I1616"/>
  <c r="H1616"/>
  <c r="G1616"/>
  <c r="F1616"/>
  <c r="E1616"/>
  <c r="D1616"/>
  <c r="C1616"/>
  <c r="B1616"/>
  <c r="A1616"/>
  <c r="K1615"/>
  <c r="J1615"/>
  <c r="I1615"/>
  <c r="H1615"/>
  <c r="G1615"/>
  <c r="F1615"/>
  <c r="E1615"/>
  <c r="C1615"/>
  <c r="B1615"/>
  <c r="A1615"/>
  <c r="K1614"/>
  <c r="J1614"/>
  <c r="I1614"/>
  <c r="H1614"/>
  <c r="G1614"/>
  <c r="F1614"/>
  <c r="E1614"/>
  <c r="D1614"/>
  <c r="C1614"/>
  <c r="B1614"/>
  <c r="A1614"/>
  <c r="K1613"/>
  <c r="J1613"/>
  <c r="I1613"/>
  <c r="H1613"/>
  <c r="G1613"/>
  <c r="F1613"/>
  <c r="E1613"/>
  <c r="C1613"/>
  <c r="A1613"/>
  <c r="K1612"/>
  <c r="J1612"/>
  <c r="I1612"/>
  <c r="H1612"/>
  <c r="G1612"/>
  <c r="F1612"/>
  <c r="E1612"/>
  <c r="D1612"/>
  <c r="C1612"/>
  <c r="B1612"/>
  <c r="A1612"/>
  <c r="K1611"/>
  <c r="J1611"/>
  <c r="I1611"/>
  <c r="H1611"/>
  <c r="G1611"/>
  <c r="F1611"/>
  <c r="E1611"/>
  <c r="C1611"/>
  <c r="A1611"/>
  <c r="K1610"/>
  <c r="J1610"/>
  <c r="I1610"/>
  <c r="H1610"/>
  <c r="G1610"/>
  <c r="F1610"/>
  <c r="E1610"/>
  <c r="D1610"/>
  <c r="C1610"/>
  <c r="B1610"/>
  <c r="A1610"/>
  <c r="K1609"/>
  <c r="J1609"/>
  <c r="I1609"/>
  <c r="H1609"/>
  <c r="G1609"/>
  <c r="F1609"/>
  <c r="E1609"/>
  <c r="C1609"/>
  <c r="B1609"/>
  <c r="A1609"/>
  <c r="K1608"/>
  <c r="J1608"/>
  <c r="I1608"/>
  <c r="H1608"/>
  <c r="G1608"/>
  <c r="F1608"/>
  <c r="E1608"/>
  <c r="D1608"/>
  <c r="C1608"/>
  <c r="B1608"/>
  <c r="A1608"/>
  <c r="K1607"/>
  <c r="J1607"/>
  <c r="I1607"/>
  <c r="H1607"/>
  <c r="G1607"/>
  <c r="F1607"/>
  <c r="E1607"/>
  <c r="C1607"/>
  <c r="A1607"/>
  <c r="K1606"/>
  <c r="J1606"/>
  <c r="I1606"/>
  <c r="H1606"/>
  <c r="G1606"/>
  <c r="F1606"/>
  <c r="E1606"/>
  <c r="D1606"/>
  <c r="C1606"/>
  <c r="B1606"/>
  <c r="A1606"/>
  <c r="K1605"/>
  <c r="J1605"/>
  <c r="I1605"/>
  <c r="H1605"/>
  <c r="G1605"/>
  <c r="F1605"/>
  <c r="E1605"/>
  <c r="D1605"/>
  <c r="C1605"/>
  <c r="B1605"/>
  <c r="A1605"/>
  <c r="K1604"/>
  <c r="J1604"/>
  <c r="I1604"/>
  <c r="H1604"/>
  <c r="G1604"/>
  <c r="F1604"/>
  <c r="E1604"/>
  <c r="C1604"/>
  <c r="A1604"/>
  <c r="K1603"/>
  <c r="J1603"/>
  <c r="I1603"/>
  <c r="H1603"/>
  <c r="G1603"/>
  <c r="F1603"/>
  <c r="E1603"/>
  <c r="C1603"/>
  <c r="A1603"/>
  <c r="K1602"/>
  <c r="J1602"/>
  <c r="I1602"/>
  <c r="H1602"/>
  <c r="G1602"/>
  <c r="F1602"/>
  <c r="E1602"/>
  <c r="D1602"/>
  <c r="C1602"/>
  <c r="B1602"/>
  <c r="A1602"/>
  <c r="K1601"/>
  <c r="J1601"/>
  <c r="I1601"/>
  <c r="H1601"/>
  <c r="G1601"/>
  <c r="F1601"/>
  <c r="E1601"/>
  <c r="D1601"/>
  <c r="C1601"/>
  <c r="B1601"/>
  <c r="A1601"/>
  <c r="K1600"/>
  <c r="J1600"/>
  <c r="I1600"/>
  <c r="H1600"/>
  <c r="G1600"/>
  <c r="F1600"/>
  <c r="E1600"/>
  <c r="D1600"/>
  <c r="C1600"/>
  <c r="B1600"/>
  <c r="A1600"/>
  <c r="K1599"/>
  <c r="J1599"/>
  <c r="I1599"/>
  <c r="H1599"/>
  <c r="G1599"/>
  <c r="F1599"/>
  <c r="E1599"/>
  <c r="C1599"/>
  <c r="A1599"/>
  <c r="K1598"/>
  <c r="J1598"/>
  <c r="I1598"/>
  <c r="H1598"/>
  <c r="G1598"/>
  <c r="F1598"/>
  <c r="E1598"/>
  <c r="D1598"/>
  <c r="C1598"/>
  <c r="B1598"/>
  <c r="A1598"/>
  <c r="K1597"/>
  <c r="J1597"/>
  <c r="I1597"/>
  <c r="H1597"/>
  <c r="G1597"/>
  <c r="F1597"/>
  <c r="E1597"/>
  <c r="D1597"/>
  <c r="C1597"/>
  <c r="B1597"/>
  <c r="A1597"/>
  <c r="K1596"/>
  <c r="J1596"/>
  <c r="I1596"/>
  <c r="H1596"/>
  <c r="G1596"/>
  <c r="F1596"/>
  <c r="E1596"/>
  <c r="D1596"/>
  <c r="C1596"/>
  <c r="B1596"/>
  <c r="A1596"/>
  <c r="K1595"/>
  <c r="J1595"/>
  <c r="I1595"/>
  <c r="H1595"/>
  <c r="G1595"/>
  <c r="F1595"/>
  <c r="E1595"/>
  <c r="C1595"/>
  <c r="A1595"/>
  <c r="K1594"/>
  <c r="J1594"/>
  <c r="I1594"/>
  <c r="H1594"/>
  <c r="G1594"/>
  <c r="F1594"/>
  <c r="E1594"/>
  <c r="D1594"/>
  <c r="C1594"/>
  <c r="B1594"/>
  <c r="A1594"/>
  <c r="K1593"/>
  <c r="J1593"/>
  <c r="I1593"/>
  <c r="H1593"/>
  <c r="G1593"/>
  <c r="F1593"/>
  <c r="E1593"/>
  <c r="C1593"/>
  <c r="A1593"/>
  <c r="K1592"/>
  <c r="J1592"/>
  <c r="I1592"/>
  <c r="H1592"/>
  <c r="G1592"/>
  <c r="F1592"/>
  <c r="E1592"/>
  <c r="D1592"/>
  <c r="C1592"/>
  <c r="B1592"/>
  <c r="A1592"/>
  <c r="K1591"/>
  <c r="J1591"/>
  <c r="I1591"/>
  <c r="H1591"/>
  <c r="G1591"/>
  <c r="F1591"/>
  <c r="E1591"/>
  <c r="D1591"/>
  <c r="C1591"/>
  <c r="B1591"/>
  <c r="A1591"/>
  <c r="K1590"/>
  <c r="J1590"/>
  <c r="I1590"/>
  <c r="H1590"/>
  <c r="G1590"/>
  <c r="F1590"/>
  <c r="E1590"/>
  <c r="C1590"/>
  <c r="A1590"/>
  <c r="K1589"/>
  <c r="J1589"/>
  <c r="I1589"/>
  <c r="H1589"/>
  <c r="G1589"/>
  <c r="F1589"/>
  <c r="E1589"/>
  <c r="C1589"/>
  <c r="A1589"/>
  <c r="K1588"/>
  <c r="J1588"/>
  <c r="I1588"/>
  <c r="H1588"/>
  <c r="G1588"/>
  <c r="F1588"/>
  <c r="E1588"/>
  <c r="D1588"/>
  <c r="C1588"/>
  <c r="B1588"/>
  <c r="A1588"/>
  <c r="K1587"/>
  <c r="J1587"/>
  <c r="I1587"/>
  <c r="H1587"/>
  <c r="G1587"/>
  <c r="F1587"/>
  <c r="E1587"/>
  <c r="D1587"/>
  <c r="C1587"/>
  <c r="B1587"/>
  <c r="A1587"/>
  <c r="K1586"/>
  <c r="J1586"/>
  <c r="I1586"/>
  <c r="H1586"/>
  <c r="G1586"/>
  <c r="F1586"/>
  <c r="E1586"/>
  <c r="D1586"/>
  <c r="C1586"/>
  <c r="B1586"/>
  <c r="A1586"/>
  <c r="K1585"/>
  <c r="J1585"/>
  <c r="I1585"/>
  <c r="H1585"/>
  <c r="G1585"/>
  <c r="F1585"/>
  <c r="E1585"/>
  <c r="C1585"/>
  <c r="A1585"/>
  <c r="K1584"/>
  <c r="J1584"/>
  <c r="I1584"/>
  <c r="H1584"/>
  <c r="G1584"/>
  <c r="F1584"/>
  <c r="E1584"/>
  <c r="D1584"/>
  <c r="C1584"/>
  <c r="B1584"/>
  <c r="A1584"/>
  <c r="K1583"/>
  <c r="J1583"/>
  <c r="I1583"/>
  <c r="H1583"/>
  <c r="G1583"/>
  <c r="F1583"/>
  <c r="E1583"/>
  <c r="D1583"/>
  <c r="C1583"/>
  <c r="B1583"/>
  <c r="A1583"/>
  <c r="K1582"/>
  <c r="J1582"/>
  <c r="I1582"/>
  <c r="H1582"/>
  <c r="G1582"/>
  <c r="F1582"/>
  <c r="E1582"/>
  <c r="C1582"/>
  <c r="A1582"/>
  <c r="J1581"/>
  <c r="I1581"/>
  <c r="H1581"/>
  <c r="G1581"/>
  <c r="F1581"/>
  <c r="E1581"/>
  <c r="C1581"/>
  <c r="A1581"/>
  <c r="K1580"/>
  <c r="J1580"/>
  <c r="I1580"/>
  <c r="H1580"/>
  <c r="G1580"/>
  <c r="F1580"/>
  <c r="E1580"/>
  <c r="D1580"/>
  <c r="C1580"/>
  <c r="B1580"/>
  <c r="A1580"/>
  <c r="K1579"/>
  <c r="J1579"/>
  <c r="I1579"/>
  <c r="H1579"/>
  <c r="G1579"/>
  <c r="F1579"/>
  <c r="E1579"/>
  <c r="C1579"/>
  <c r="B1579"/>
  <c r="A1579"/>
  <c r="K1578"/>
  <c r="J1578"/>
  <c r="I1578"/>
  <c r="H1578"/>
  <c r="G1578"/>
  <c r="F1578"/>
  <c r="E1578"/>
  <c r="D1578"/>
  <c r="C1578"/>
  <c r="B1578"/>
  <c r="A1578"/>
  <c r="K1577"/>
  <c r="J1577"/>
  <c r="I1577"/>
  <c r="H1577"/>
  <c r="G1577"/>
  <c r="F1577"/>
  <c r="E1577"/>
  <c r="D1577"/>
  <c r="C1577"/>
  <c r="B1577"/>
  <c r="A1577"/>
  <c r="K1576"/>
  <c r="J1576"/>
  <c r="I1576"/>
  <c r="H1576"/>
  <c r="G1576"/>
  <c r="F1576"/>
  <c r="E1576"/>
  <c r="D1576"/>
  <c r="C1576"/>
  <c r="B1576"/>
  <c r="A1576"/>
  <c r="K1575"/>
  <c r="J1575"/>
  <c r="I1575"/>
  <c r="H1575"/>
  <c r="G1575"/>
  <c r="F1575"/>
  <c r="E1575"/>
  <c r="C1575"/>
  <c r="A1575"/>
  <c r="K1574"/>
  <c r="I1574"/>
  <c r="H1574"/>
  <c r="G1574"/>
  <c r="F1574"/>
  <c r="E1574"/>
  <c r="D1574"/>
  <c r="C1574"/>
  <c r="B1574"/>
  <c r="A1574"/>
  <c r="K1573"/>
  <c r="J1573"/>
  <c r="H1573"/>
  <c r="G1573"/>
  <c r="F1573"/>
  <c r="E1573"/>
  <c r="C1573"/>
  <c r="A1573"/>
  <c r="K1572"/>
  <c r="J1572"/>
  <c r="I1572"/>
  <c r="H1572"/>
  <c r="G1572"/>
  <c r="F1572"/>
  <c r="E1572"/>
  <c r="D1572"/>
  <c r="C1572"/>
  <c r="B1572"/>
  <c r="A1572"/>
  <c r="K1571"/>
  <c r="I1571"/>
  <c r="H1571"/>
  <c r="G1571"/>
  <c r="F1571"/>
  <c r="E1571"/>
  <c r="C1571"/>
  <c r="A1571"/>
  <c r="K1570"/>
  <c r="J1570"/>
  <c r="H1570"/>
  <c r="G1570"/>
  <c r="F1570"/>
  <c r="E1570"/>
  <c r="D1570"/>
  <c r="C1570"/>
  <c r="B1570"/>
  <c r="A1570"/>
  <c r="K1569"/>
  <c r="J1569"/>
  <c r="I1569"/>
  <c r="H1569"/>
  <c r="G1569"/>
  <c r="F1569"/>
  <c r="E1569"/>
  <c r="D1569"/>
  <c r="C1569"/>
  <c r="B1569"/>
  <c r="A1569"/>
  <c r="K1568"/>
  <c r="J1568"/>
  <c r="I1568"/>
  <c r="H1568"/>
  <c r="G1568"/>
  <c r="F1568"/>
  <c r="E1568"/>
  <c r="C1568"/>
  <c r="A1568"/>
  <c r="K1567"/>
  <c r="J1567"/>
  <c r="I1567"/>
  <c r="H1567"/>
  <c r="G1567"/>
  <c r="F1567"/>
  <c r="E1567"/>
  <c r="D1567"/>
  <c r="C1567"/>
  <c r="B1567"/>
  <c r="A1567"/>
  <c r="K1566"/>
  <c r="J1566"/>
  <c r="I1566"/>
  <c r="H1566"/>
  <c r="G1566"/>
  <c r="F1566"/>
  <c r="E1566"/>
  <c r="C1566"/>
  <c r="A1566"/>
  <c r="J1565"/>
  <c r="I1565"/>
  <c r="H1565"/>
  <c r="G1565"/>
  <c r="F1565"/>
  <c r="E1565"/>
  <c r="D1565"/>
  <c r="C1565"/>
  <c r="B1565"/>
  <c r="A1565"/>
  <c r="K1564"/>
  <c r="I1564"/>
  <c r="H1564"/>
  <c r="G1564"/>
  <c r="F1564"/>
  <c r="E1564"/>
  <c r="C1564"/>
  <c r="A1564"/>
  <c r="J1563"/>
  <c r="H1563"/>
  <c r="G1563"/>
  <c r="F1563"/>
  <c r="E1563"/>
  <c r="D1563"/>
  <c r="C1563"/>
  <c r="B1563"/>
  <c r="A1563"/>
  <c r="K1562"/>
  <c r="I1562"/>
  <c r="H1562"/>
  <c r="G1562"/>
  <c r="F1562"/>
  <c r="E1562"/>
  <c r="C1562"/>
  <c r="A1562"/>
  <c r="J1561"/>
  <c r="H1561"/>
  <c r="G1561"/>
  <c r="F1561"/>
  <c r="E1561"/>
  <c r="D1561"/>
  <c r="C1561"/>
  <c r="B1561"/>
  <c r="A1561"/>
  <c r="K1560"/>
  <c r="J1560"/>
  <c r="I1560"/>
  <c r="H1560"/>
  <c r="G1560"/>
  <c r="F1560"/>
  <c r="E1560"/>
  <c r="D1560"/>
  <c r="C1560"/>
  <c r="B1560"/>
  <c r="A1560"/>
  <c r="K1559"/>
  <c r="J1559"/>
  <c r="I1559"/>
  <c r="H1559"/>
  <c r="G1559"/>
  <c r="F1559"/>
  <c r="E1559"/>
  <c r="D1559"/>
  <c r="C1559"/>
  <c r="B1559"/>
  <c r="A1559"/>
  <c r="K1558"/>
  <c r="J1558"/>
  <c r="I1558"/>
  <c r="H1558"/>
  <c r="G1558"/>
  <c r="F1558"/>
  <c r="E1558"/>
  <c r="C1558"/>
  <c r="A1558"/>
  <c r="K1557"/>
  <c r="J1557"/>
  <c r="I1557"/>
  <c r="H1557"/>
  <c r="G1557"/>
  <c r="F1557"/>
  <c r="E1557"/>
  <c r="D1557"/>
  <c r="C1557"/>
  <c r="B1557"/>
  <c r="A1557"/>
  <c r="K1556"/>
  <c r="I1556"/>
  <c r="H1556"/>
  <c r="G1556"/>
  <c r="F1556"/>
  <c r="E1556"/>
  <c r="C1556"/>
  <c r="A1556"/>
  <c r="K1555"/>
  <c r="I1555"/>
  <c r="H1555"/>
  <c r="G1555"/>
  <c r="F1555"/>
  <c r="E1555"/>
  <c r="C1555"/>
  <c r="A1555"/>
  <c r="K1554"/>
  <c r="J1554"/>
  <c r="H1554"/>
  <c r="G1554"/>
  <c r="F1554"/>
  <c r="E1554"/>
  <c r="C1554"/>
  <c r="A1554"/>
  <c r="K1553"/>
  <c r="J1553"/>
  <c r="I1553"/>
  <c r="H1553"/>
  <c r="G1553"/>
  <c r="F1553"/>
  <c r="E1553"/>
  <c r="D1553"/>
  <c r="C1553"/>
  <c r="B1553"/>
  <c r="A1553"/>
  <c r="K1552"/>
  <c r="J1552"/>
  <c r="I1552"/>
  <c r="H1552"/>
  <c r="G1552"/>
  <c r="F1552"/>
  <c r="E1552"/>
  <c r="C1552"/>
  <c r="A1552"/>
  <c r="J1551"/>
  <c r="I1551"/>
  <c r="H1551"/>
  <c r="G1551"/>
  <c r="F1551"/>
  <c r="E1551"/>
  <c r="D1551"/>
  <c r="C1551"/>
  <c r="B1551"/>
  <c r="A1551"/>
  <c r="K1550"/>
  <c r="I1550"/>
  <c r="H1550"/>
  <c r="G1550"/>
  <c r="F1550"/>
  <c r="E1550"/>
  <c r="C1550"/>
  <c r="A1550"/>
  <c r="J1549"/>
  <c r="H1549"/>
  <c r="G1549"/>
  <c r="F1549"/>
  <c r="E1549"/>
  <c r="D1549"/>
  <c r="C1549"/>
  <c r="B1549"/>
  <c r="A1549"/>
  <c r="K1548"/>
  <c r="J1548"/>
  <c r="I1548"/>
  <c r="H1548"/>
  <c r="G1548"/>
  <c r="F1548"/>
  <c r="E1548"/>
  <c r="C1548"/>
  <c r="A1548"/>
  <c r="K1547"/>
  <c r="J1547"/>
  <c r="I1547"/>
  <c r="H1547"/>
  <c r="G1547"/>
  <c r="F1547"/>
  <c r="E1547"/>
  <c r="D1547"/>
  <c r="C1547"/>
  <c r="B1547"/>
  <c r="A1547"/>
  <c r="K1546"/>
  <c r="J1546"/>
  <c r="I1546"/>
  <c r="H1546"/>
  <c r="G1546"/>
  <c r="F1546"/>
  <c r="E1546"/>
  <c r="C1546"/>
  <c r="A1546"/>
  <c r="K1545"/>
  <c r="J1545"/>
  <c r="H1545"/>
  <c r="G1545"/>
  <c r="F1545"/>
  <c r="E1545"/>
  <c r="C1545"/>
  <c r="A1545"/>
  <c r="K1544"/>
  <c r="J1544"/>
  <c r="I1544"/>
  <c r="H1544"/>
  <c r="G1544"/>
  <c r="F1544"/>
  <c r="E1544"/>
  <c r="C1544"/>
  <c r="A1544"/>
  <c r="K1543"/>
  <c r="J1543"/>
  <c r="I1543"/>
  <c r="H1543"/>
  <c r="G1543"/>
  <c r="F1543"/>
  <c r="E1543"/>
  <c r="D1543"/>
  <c r="C1543"/>
  <c r="B1543"/>
  <c r="A1543"/>
  <c r="K1542"/>
  <c r="J1542"/>
  <c r="I1542"/>
  <c r="H1542"/>
  <c r="G1542"/>
  <c r="F1542"/>
  <c r="E1542"/>
  <c r="C1542"/>
  <c r="B1542"/>
  <c r="A1542"/>
  <c r="K1541"/>
  <c r="J1541"/>
  <c r="I1541"/>
  <c r="H1541"/>
  <c r="G1541"/>
  <c r="F1541"/>
  <c r="E1541"/>
  <c r="D1541"/>
  <c r="C1541"/>
  <c r="B1541"/>
  <c r="A1541"/>
  <c r="K1540"/>
  <c r="J1540"/>
  <c r="I1540"/>
  <c r="H1540"/>
  <c r="G1540"/>
  <c r="F1540"/>
  <c r="E1540"/>
  <c r="D1540"/>
  <c r="C1540"/>
  <c r="B1540"/>
  <c r="A1540"/>
  <c r="J1539"/>
  <c r="I1539"/>
  <c r="H1539"/>
  <c r="G1539"/>
  <c r="F1539"/>
  <c r="E1539"/>
  <c r="D1539"/>
  <c r="C1539"/>
  <c r="B1539"/>
  <c r="A1539"/>
  <c r="K1538"/>
  <c r="J1538"/>
  <c r="H1538"/>
  <c r="G1538"/>
  <c r="F1538"/>
  <c r="E1538"/>
  <c r="C1538"/>
  <c r="A1538"/>
  <c r="K1537"/>
  <c r="J1537"/>
  <c r="I1537"/>
  <c r="H1537"/>
  <c r="G1537"/>
  <c r="F1537"/>
  <c r="E1537"/>
  <c r="D1537"/>
  <c r="C1537"/>
  <c r="B1537"/>
  <c r="A1537"/>
  <c r="K1536"/>
  <c r="J1536"/>
  <c r="I1536"/>
  <c r="H1536"/>
  <c r="G1536"/>
  <c r="F1536"/>
  <c r="E1536"/>
  <c r="D1536"/>
  <c r="C1536"/>
  <c r="B1536"/>
  <c r="A1536"/>
  <c r="K1535"/>
  <c r="J1535"/>
  <c r="I1535"/>
  <c r="H1535"/>
  <c r="G1535"/>
  <c r="F1535"/>
  <c r="E1535"/>
  <c r="D1535"/>
  <c r="C1535"/>
  <c r="B1535"/>
  <c r="A1535"/>
  <c r="K1534"/>
  <c r="J1534"/>
  <c r="I1534"/>
  <c r="H1534"/>
  <c r="G1534"/>
  <c r="F1534"/>
  <c r="E1534"/>
  <c r="D1534"/>
  <c r="C1534"/>
  <c r="B1534"/>
  <c r="A1534"/>
  <c r="K1533"/>
  <c r="J1533"/>
  <c r="I1533"/>
  <c r="H1533"/>
  <c r="G1533"/>
  <c r="F1533"/>
  <c r="E1533"/>
  <c r="C1533"/>
  <c r="A1533"/>
  <c r="K1532"/>
  <c r="J1532"/>
  <c r="I1532"/>
  <c r="H1532"/>
  <c r="G1532"/>
  <c r="F1532"/>
  <c r="E1532"/>
  <c r="D1532"/>
  <c r="C1532"/>
  <c r="B1532"/>
  <c r="A1532"/>
  <c r="K1531"/>
  <c r="I1531"/>
  <c r="H1531"/>
  <c r="G1531"/>
  <c r="F1531"/>
  <c r="E1531"/>
  <c r="C1531"/>
  <c r="A1531"/>
  <c r="K1530"/>
  <c r="J1530"/>
  <c r="H1530"/>
  <c r="G1530"/>
  <c r="F1530"/>
  <c r="E1530"/>
  <c r="D1530"/>
  <c r="C1530"/>
  <c r="B1530"/>
  <c r="A1530"/>
  <c r="K1529"/>
  <c r="J1529"/>
  <c r="I1529"/>
  <c r="H1529"/>
  <c r="G1529"/>
  <c r="F1529"/>
  <c r="E1529"/>
  <c r="D1529"/>
  <c r="C1529"/>
  <c r="B1529"/>
  <c r="A1529"/>
  <c r="J1528"/>
  <c r="I1528"/>
  <c r="H1528"/>
  <c r="G1528"/>
  <c r="F1528"/>
  <c r="E1528"/>
  <c r="D1528"/>
  <c r="C1528"/>
  <c r="B1528"/>
  <c r="A1528"/>
  <c r="K1527"/>
  <c r="J1527"/>
  <c r="H1527"/>
  <c r="G1527"/>
  <c r="F1527"/>
  <c r="E1527"/>
  <c r="C1527"/>
  <c r="A1527"/>
  <c r="K1526"/>
  <c r="J1526"/>
  <c r="I1526"/>
  <c r="H1526"/>
  <c r="G1526"/>
  <c r="F1526"/>
  <c r="E1526"/>
  <c r="D1526"/>
  <c r="C1526"/>
  <c r="B1526"/>
  <c r="A1526"/>
  <c r="J1525"/>
  <c r="I1525"/>
  <c r="H1525"/>
  <c r="G1525"/>
  <c r="F1525"/>
  <c r="E1525"/>
  <c r="C1525"/>
  <c r="A1525"/>
  <c r="K1524"/>
  <c r="J1524"/>
  <c r="I1524"/>
  <c r="H1524"/>
  <c r="G1524"/>
  <c r="F1524"/>
  <c r="E1524"/>
  <c r="D1524"/>
  <c r="C1524"/>
  <c r="B1524"/>
  <c r="A1524"/>
  <c r="J1523"/>
  <c r="I1523"/>
  <c r="H1523"/>
  <c r="G1523"/>
  <c r="F1523"/>
  <c r="E1523"/>
  <c r="C1523"/>
  <c r="A1523"/>
  <c r="K1522"/>
  <c r="J1522"/>
  <c r="I1522"/>
  <c r="H1522"/>
  <c r="G1522"/>
  <c r="F1522"/>
  <c r="E1522"/>
  <c r="D1522"/>
  <c r="C1522"/>
  <c r="B1522"/>
  <c r="A1522"/>
  <c r="K1521"/>
  <c r="J1521"/>
  <c r="H1521"/>
  <c r="G1521"/>
  <c r="F1521"/>
  <c r="E1521"/>
  <c r="D1521"/>
  <c r="C1521"/>
  <c r="B1521"/>
  <c r="A1521"/>
  <c r="J1520"/>
  <c r="I1520"/>
  <c r="H1520"/>
  <c r="G1520"/>
  <c r="F1520"/>
  <c r="E1520"/>
  <c r="C1520"/>
  <c r="A1520"/>
  <c r="K1519"/>
  <c r="J1519"/>
  <c r="I1519"/>
  <c r="H1519"/>
  <c r="G1519"/>
  <c r="F1519"/>
  <c r="E1519"/>
  <c r="D1519"/>
  <c r="C1519"/>
  <c r="B1519"/>
  <c r="A1519"/>
  <c r="J1518"/>
  <c r="I1518"/>
  <c r="H1518"/>
  <c r="G1518"/>
  <c r="F1518"/>
  <c r="E1518"/>
  <c r="C1518"/>
  <c r="A1518"/>
  <c r="K1517"/>
  <c r="J1517"/>
  <c r="I1517"/>
  <c r="H1517"/>
  <c r="G1517"/>
  <c r="F1517"/>
  <c r="E1517"/>
  <c r="D1517"/>
  <c r="C1517"/>
  <c r="B1517"/>
  <c r="A1517"/>
  <c r="K1516"/>
  <c r="J1516"/>
  <c r="H1516"/>
  <c r="G1516"/>
  <c r="F1516"/>
  <c r="E1516"/>
  <c r="C1516"/>
  <c r="B1516"/>
  <c r="A1516"/>
  <c r="K1515"/>
  <c r="I1515"/>
  <c r="H1515"/>
  <c r="G1515"/>
  <c r="F1515"/>
  <c r="E1515"/>
  <c r="D1515"/>
  <c r="C1515"/>
  <c r="B1515"/>
  <c r="A1515"/>
  <c r="K1514"/>
  <c r="J1514"/>
  <c r="H1514"/>
  <c r="G1514"/>
  <c r="F1514"/>
  <c r="E1514"/>
  <c r="D1514"/>
  <c r="C1514"/>
  <c r="B1514"/>
  <c r="A1514"/>
  <c r="K1513"/>
  <c r="J1513"/>
  <c r="I1513"/>
  <c r="H1513"/>
  <c r="G1513"/>
  <c r="F1513"/>
  <c r="E1513"/>
  <c r="C1513"/>
  <c r="A1513"/>
  <c r="K1512"/>
  <c r="J1512"/>
  <c r="I1512"/>
  <c r="H1512"/>
  <c r="G1512"/>
  <c r="F1512"/>
  <c r="E1512"/>
  <c r="C1512"/>
  <c r="A1512"/>
  <c r="K1511"/>
  <c r="I1511"/>
  <c r="H1511"/>
  <c r="G1511"/>
  <c r="F1511"/>
  <c r="E1511"/>
  <c r="D1511"/>
  <c r="C1511"/>
  <c r="B1511"/>
  <c r="A1511"/>
  <c r="K1510"/>
  <c r="J1510"/>
  <c r="H1510"/>
  <c r="G1510"/>
  <c r="F1510"/>
  <c r="E1510"/>
  <c r="C1510"/>
  <c r="A1510"/>
  <c r="K1509"/>
  <c r="J1509"/>
  <c r="I1509"/>
  <c r="H1509"/>
  <c r="G1509"/>
  <c r="F1509"/>
  <c r="E1509"/>
  <c r="D1509"/>
  <c r="C1509"/>
  <c r="B1509"/>
  <c r="A1509"/>
  <c r="K1508"/>
  <c r="I1508"/>
  <c r="H1508"/>
  <c r="G1508"/>
  <c r="F1508"/>
  <c r="E1508"/>
  <c r="C1508"/>
  <c r="A1508"/>
  <c r="K1507"/>
  <c r="J1507"/>
  <c r="H1507"/>
  <c r="G1507"/>
  <c r="F1507"/>
  <c r="E1507"/>
  <c r="D1507"/>
  <c r="C1507"/>
  <c r="B1507"/>
  <c r="A1507"/>
  <c r="K1506"/>
  <c r="J1506"/>
  <c r="I1506"/>
  <c r="H1506"/>
  <c r="G1506"/>
  <c r="F1506"/>
  <c r="E1506"/>
  <c r="D1506"/>
  <c r="C1506"/>
  <c r="B1506"/>
  <c r="A1506"/>
  <c r="K1505"/>
  <c r="J1505"/>
  <c r="I1505"/>
  <c r="H1505"/>
  <c r="G1505"/>
  <c r="F1505"/>
  <c r="E1505"/>
  <c r="C1505"/>
  <c r="A1505"/>
  <c r="K1504"/>
  <c r="J1504"/>
  <c r="I1504"/>
  <c r="H1504"/>
  <c r="G1504"/>
  <c r="F1504"/>
  <c r="E1504"/>
  <c r="D1504"/>
  <c r="C1504"/>
  <c r="B1504"/>
  <c r="A1504"/>
  <c r="K1503"/>
  <c r="I1503"/>
  <c r="H1503"/>
  <c r="G1503"/>
  <c r="F1503"/>
  <c r="E1503"/>
  <c r="C1503"/>
  <c r="A1503"/>
  <c r="K1502"/>
  <c r="J1502"/>
  <c r="H1502"/>
  <c r="G1502"/>
  <c r="F1502"/>
  <c r="E1502"/>
  <c r="D1502"/>
  <c r="C1502"/>
  <c r="B1502"/>
  <c r="A1502"/>
  <c r="K1501"/>
  <c r="J1501"/>
  <c r="I1501"/>
  <c r="H1501"/>
  <c r="G1501"/>
  <c r="F1501"/>
  <c r="E1501"/>
  <c r="C1501"/>
  <c r="A1501"/>
  <c r="K1500"/>
  <c r="J1500"/>
  <c r="I1500"/>
  <c r="H1500"/>
  <c r="G1500"/>
  <c r="F1500"/>
  <c r="E1500"/>
  <c r="D1500"/>
  <c r="C1500"/>
  <c r="B1500"/>
  <c r="A1500"/>
  <c r="K1499"/>
  <c r="I1499"/>
  <c r="H1499"/>
  <c r="G1499"/>
  <c r="F1499"/>
  <c r="E1499"/>
  <c r="C1499"/>
  <c r="A1499"/>
  <c r="K1498"/>
  <c r="J1498"/>
  <c r="H1498"/>
  <c r="G1498"/>
  <c r="F1498"/>
  <c r="E1498"/>
  <c r="D1498"/>
  <c r="C1498"/>
  <c r="B1498"/>
  <c r="A1498"/>
  <c r="K1497"/>
  <c r="I1497"/>
  <c r="H1497"/>
  <c r="G1497"/>
  <c r="F1497"/>
  <c r="E1497"/>
  <c r="C1497"/>
  <c r="A1497"/>
  <c r="K1496"/>
  <c r="J1496"/>
  <c r="H1496"/>
  <c r="G1496"/>
  <c r="F1496"/>
  <c r="E1496"/>
  <c r="D1496"/>
  <c r="C1496"/>
  <c r="B1496"/>
  <c r="A1496"/>
  <c r="K1495"/>
  <c r="J1495"/>
  <c r="I1495"/>
  <c r="H1495"/>
  <c r="G1495"/>
  <c r="F1495"/>
  <c r="E1495"/>
  <c r="D1495"/>
  <c r="C1495"/>
  <c r="B1495"/>
  <c r="A1495"/>
  <c r="K1494"/>
  <c r="J1494"/>
  <c r="I1494"/>
  <c r="H1494"/>
  <c r="G1494"/>
  <c r="F1494"/>
  <c r="E1494"/>
  <c r="C1494"/>
  <c r="A1494"/>
  <c r="K1493"/>
  <c r="J1493"/>
  <c r="I1493"/>
  <c r="H1493"/>
  <c r="G1493"/>
  <c r="F1493"/>
  <c r="E1493"/>
  <c r="D1493"/>
  <c r="C1493"/>
  <c r="B1493"/>
  <c r="A1493"/>
  <c r="K1492"/>
  <c r="J1492"/>
  <c r="I1492"/>
  <c r="H1492"/>
  <c r="G1492"/>
  <c r="F1492"/>
  <c r="E1492"/>
  <c r="C1492"/>
  <c r="A1492"/>
  <c r="K1491"/>
  <c r="J1491"/>
  <c r="I1491"/>
  <c r="H1491"/>
  <c r="G1491"/>
  <c r="F1491"/>
  <c r="E1491"/>
  <c r="D1491"/>
  <c r="C1491"/>
  <c r="B1491"/>
  <c r="A1491"/>
  <c r="K1490"/>
  <c r="J1490"/>
  <c r="I1490"/>
  <c r="H1490"/>
  <c r="G1490"/>
  <c r="F1490"/>
  <c r="E1490"/>
  <c r="C1490"/>
  <c r="A1490"/>
  <c r="I1489"/>
  <c r="H1489"/>
  <c r="G1489"/>
  <c r="F1489"/>
  <c r="E1489"/>
  <c r="D1489"/>
  <c r="C1489"/>
  <c r="B1489"/>
  <c r="A1489"/>
  <c r="K1488"/>
  <c r="I1488"/>
  <c r="H1488"/>
  <c r="G1488"/>
  <c r="F1488"/>
  <c r="E1488"/>
  <c r="C1488"/>
  <c r="A1488"/>
  <c r="J1487"/>
  <c r="H1487"/>
  <c r="G1487"/>
  <c r="F1487"/>
  <c r="E1487"/>
  <c r="D1487"/>
  <c r="C1487"/>
  <c r="B1487"/>
  <c r="A1487"/>
  <c r="K1486"/>
  <c r="I1486"/>
  <c r="H1486"/>
  <c r="G1486"/>
  <c r="F1486"/>
  <c r="E1486"/>
  <c r="C1486"/>
  <c r="A1486"/>
  <c r="K1485"/>
  <c r="J1485"/>
  <c r="I1485"/>
  <c r="H1485"/>
  <c r="G1485"/>
  <c r="F1485"/>
  <c r="E1485"/>
  <c r="D1485"/>
  <c r="C1485"/>
  <c r="B1485"/>
  <c r="A1485"/>
  <c r="J1484"/>
  <c r="I1484"/>
  <c r="H1484"/>
  <c r="G1484"/>
  <c r="F1484"/>
  <c r="E1484"/>
  <c r="D1484"/>
  <c r="C1484"/>
  <c r="B1484"/>
  <c r="A1484"/>
  <c r="K1483"/>
  <c r="I1483"/>
  <c r="H1483"/>
  <c r="G1483"/>
  <c r="F1483"/>
  <c r="E1483"/>
  <c r="C1483"/>
  <c r="A1483"/>
  <c r="J1482"/>
  <c r="H1482"/>
  <c r="G1482"/>
  <c r="F1482"/>
  <c r="E1482"/>
  <c r="D1482"/>
  <c r="C1482"/>
  <c r="B1482"/>
  <c r="A1482"/>
  <c r="K1481"/>
  <c r="J1481"/>
  <c r="I1481"/>
  <c r="H1481"/>
  <c r="G1481"/>
  <c r="F1481"/>
  <c r="E1481"/>
  <c r="C1481"/>
  <c r="A1481"/>
  <c r="K1480"/>
  <c r="J1480"/>
  <c r="I1480"/>
  <c r="H1480"/>
  <c r="G1480"/>
  <c r="F1480"/>
  <c r="E1480"/>
  <c r="D1480"/>
  <c r="C1480"/>
  <c r="B1480"/>
  <c r="A1480"/>
  <c r="K1479"/>
  <c r="J1479"/>
  <c r="I1479"/>
  <c r="H1479"/>
  <c r="G1479"/>
  <c r="F1479"/>
  <c r="E1479"/>
  <c r="C1479"/>
  <c r="A1479"/>
  <c r="K1478"/>
  <c r="J1478"/>
  <c r="I1478"/>
  <c r="H1478"/>
  <c r="G1478"/>
  <c r="F1478"/>
  <c r="E1478"/>
  <c r="D1478"/>
  <c r="C1478"/>
  <c r="B1478"/>
  <c r="A1478"/>
  <c r="K1477"/>
  <c r="J1477"/>
  <c r="I1477"/>
  <c r="H1477"/>
  <c r="G1477"/>
  <c r="F1477"/>
  <c r="E1477"/>
  <c r="C1477"/>
  <c r="A1477"/>
  <c r="K1476"/>
  <c r="J1476"/>
  <c r="H1476"/>
  <c r="G1476"/>
  <c r="F1476"/>
  <c r="E1476"/>
  <c r="D1476"/>
  <c r="C1476"/>
  <c r="B1476"/>
  <c r="A1476"/>
  <c r="K1475"/>
  <c r="J1475"/>
  <c r="H1475"/>
  <c r="G1475"/>
  <c r="F1475"/>
  <c r="E1475"/>
  <c r="D1475"/>
  <c r="C1475"/>
  <c r="B1475"/>
  <c r="A1475"/>
  <c r="K1474"/>
  <c r="J1474"/>
  <c r="I1474"/>
  <c r="H1474"/>
  <c r="G1474"/>
  <c r="F1474"/>
  <c r="E1474"/>
  <c r="C1474"/>
  <c r="A1474"/>
  <c r="K1473"/>
  <c r="J1473"/>
  <c r="I1473"/>
  <c r="H1473"/>
  <c r="G1473"/>
  <c r="F1473"/>
  <c r="E1473"/>
  <c r="C1473"/>
  <c r="A1473"/>
  <c r="K1472"/>
  <c r="I1472"/>
  <c r="H1472"/>
  <c r="G1472"/>
  <c r="F1472"/>
  <c r="E1472"/>
  <c r="D1472"/>
  <c r="C1472"/>
  <c r="B1472"/>
  <c r="A1472"/>
  <c r="K1471"/>
  <c r="J1471"/>
  <c r="H1471"/>
  <c r="G1471"/>
  <c r="F1471"/>
  <c r="E1471"/>
  <c r="C1471"/>
  <c r="A1471"/>
  <c r="K1470"/>
  <c r="J1470"/>
  <c r="I1470"/>
  <c r="H1470"/>
  <c r="G1470"/>
  <c r="F1470"/>
  <c r="E1470"/>
  <c r="D1470"/>
  <c r="C1470"/>
  <c r="B1470"/>
  <c r="A1470"/>
  <c r="K1469"/>
  <c r="J1469"/>
  <c r="H1469"/>
  <c r="G1469"/>
  <c r="F1469"/>
  <c r="E1469"/>
  <c r="C1469"/>
  <c r="B1469"/>
  <c r="A1469"/>
  <c r="J1468"/>
  <c r="I1468"/>
  <c r="H1468"/>
  <c r="G1468"/>
  <c r="F1468"/>
  <c r="E1468"/>
  <c r="D1468"/>
  <c r="C1468"/>
  <c r="B1468"/>
  <c r="A1468"/>
  <c r="K1467"/>
  <c r="I1467"/>
  <c r="H1467"/>
  <c r="G1467"/>
  <c r="F1467"/>
  <c r="E1467"/>
  <c r="C1467"/>
  <c r="A1467"/>
  <c r="J1466"/>
  <c r="H1466"/>
  <c r="G1466"/>
  <c r="F1466"/>
  <c r="E1466"/>
  <c r="D1466"/>
  <c r="C1466"/>
  <c r="B1466"/>
  <c r="A1466"/>
  <c r="J1465"/>
  <c r="I1465"/>
  <c r="H1465"/>
  <c r="G1465"/>
  <c r="F1465"/>
  <c r="E1465"/>
  <c r="C1465"/>
  <c r="A1465"/>
  <c r="K1464"/>
  <c r="J1464"/>
  <c r="I1464"/>
  <c r="H1464"/>
  <c r="G1464"/>
  <c r="F1464"/>
  <c r="E1464"/>
  <c r="D1464"/>
  <c r="C1464"/>
  <c r="B1464"/>
  <c r="A1464"/>
  <c r="K1463"/>
  <c r="J1463"/>
  <c r="I1463"/>
  <c r="H1463"/>
  <c r="G1463"/>
  <c r="F1463"/>
  <c r="E1463"/>
  <c r="C1463"/>
  <c r="A1463"/>
  <c r="K1462"/>
  <c r="J1462"/>
  <c r="I1462"/>
  <c r="H1462"/>
  <c r="G1462"/>
  <c r="F1462"/>
  <c r="E1462"/>
  <c r="C1462"/>
  <c r="A1462"/>
  <c r="J1461"/>
  <c r="I1461"/>
  <c r="H1461"/>
  <c r="G1461"/>
  <c r="F1461"/>
  <c r="E1461"/>
  <c r="D1461"/>
  <c r="C1461"/>
  <c r="B1461"/>
  <c r="A1461"/>
  <c r="K1460"/>
  <c r="J1460"/>
  <c r="I1460"/>
  <c r="H1460"/>
  <c r="G1460"/>
  <c r="F1460"/>
  <c r="E1460"/>
  <c r="C1460"/>
  <c r="A1460"/>
  <c r="K1459"/>
  <c r="J1459"/>
  <c r="I1459"/>
  <c r="H1459"/>
  <c r="G1459"/>
  <c r="F1459"/>
  <c r="E1459"/>
  <c r="D1459"/>
  <c r="C1459"/>
  <c r="B1459"/>
  <c r="A1459"/>
  <c r="J1458"/>
  <c r="I1458"/>
  <c r="H1458"/>
  <c r="G1458"/>
  <c r="F1458"/>
  <c r="E1458"/>
  <c r="C1458"/>
  <c r="A1458"/>
  <c r="J1457"/>
  <c r="I1457"/>
  <c r="H1457"/>
  <c r="G1457"/>
  <c r="F1457"/>
  <c r="E1457"/>
  <c r="D1457"/>
  <c r="C1457"/>
  <c r="B1457"/>
  <c r="A1457"/>
  <c r="J1456"/>
  <c r="I1456"/>
  <c r="H1456"/>
  <c r="G1456"/>
  <c r="F1456"/>
  <c r="E1456"/>
  <c r="C1456"/>
  <c r="A1456"/>
  <c r="J1455"/>
  <c r="I1455"/>
  <c r="H1455"/>
  <c r="G1455"/>
  <c r="F1455"/>
  <c r="E1455"/>
  <c r="D1455"/>
  <c r="C1455"/>
  <c r="B1455"/>
  <c r="A1455"/>
  <c r="J1454"/>
  <c r="I1454"/>
  <c r="H1454"/>
  <c r="G1454"/>
  <c r="F1454"/>
  <c r="E1454"/>
  <c r="C1454"/>
  <c r="A1454"/>
  <c r="J1453"/>
  <c r="I1453"/>
  <c r="H1453"/>
  <c r="G1453"/>
  <c r="F1453"/>
  <c r="E1453"/>
  <c r="D1453"/>
  <c r="C1453"/>
  <c r="B1453"/>
  <c r="A1453"/>
  <c r="I1452"/>
  <c r="H1452"/>
  <c r="G1452"/>
  <c r="F1452"/>
  <c r="E1452"/>
  <c r="C1452"/>
  <c r="A1452"/>
  <c r="I1451"/>
  <c r="H1451"/>
  <c r="G1451"/>
  <c r="F1451"/>
  <c r="E1451"/>
  <c r="D1451"/>
  <c r="C1451"/>
  <c r="B1451"/>
  <c r="A1451"/>
  <c r="K1450"/>
  <c r="J1450"/>
  <c r="H1450"/>
  <c r="G1450"/>
  <c r="F1450"/>
  <c r="E1450"/>
  <c r="D1450"/>
  <c r="C1450"/>
  <c r="B1450"/>
  <c r="A1450"/>
  <c r="J1449"/>
  <c r="I1449"/>
  <c r="H1449"/>
  <c r="G1449"/>
  <c r="F1449"/>
  <c r="E1449"/>
  <c r="C1449"/>
  <c r="A1449"/>
  <c r="K1448"/>
  <c r="J1448"/>
  <c r="I1448"/>
  <c r="H1448"/>
  <c r="G1448"/>
  <c r="F1448"/>
  <c r="E1448"/>
  <c r="D1448"/>
  <c r="C1448"/>
  <c r="B1448"/>
  <c r="A1448"/>
  <c r="J1447"/>
  <c r="I1447"/>
  <c r="H1447"/>
  <c r="G1447"/>
  <c r="F1447"/>
  <c r="E1447"/>
  <c r="D1447"/>
  <c r="C1447"/>
  <c r="B1447"/>
  <c r="A1447"/>
  <c r="K1446"/>
  <c r="J1446"/>
  <c r="I1446"/>
  <c r="H1446"/>
  <c r="G1446"/>
  <c r="F1446"/>
  <c r="E1446"/>
  <c r="C1446"/>
  <c r="A1446"/>
  <c r="K1445"/>
  <c r="J1445"/>
  <c r="H1445"/>
  <c r="G1445"/>
  <c r="F1445"/>
  <c r="E1445"/>
  <c r="C1445"/>
  <c r="A1445"/>
  <c r="K1444"/>
  <c r="J1444"/>
  <c r="I1444"/>
  <c r="H1444"/>
  <c r="G1444"/>
  <c r="F1444"/>
  <c r="E1444"/>
  <c r="C1444"/>
  <c r="A1444"/>
  <c r="K1443"/>
  <c r="J1443"/>
  <c r="I1443"/>
  <c r="H1443"/>
  <c r="G1443"/>
  <c r="F1443"/>
  <c r="E1443"/>
  <c r="D1443"/>
  <c r="C1443"/>
  <c r="B1443"/>
  <c r="A1443"/>
  <c r="K1442"/>
  <c r="J1442"/>
  <c r="I1442"/>
  <c r="H1442"/>
  <c r="G1442"/>
  <c r="F1442"/>
  <c r="E1442"/>
  <c r="D1442"/>
  <c r="C1442"/>
  <c r="B1442"/>
  <c r="A1442"/>
  <c r="J1441"/>
  <c r="I1441"/>
  <c r="H1441"/>
  <c r="G1441"/>
  <c r="F1441"/>
  <c r="E1441"/>
  <c r="C1441"/>
  <c r="A1441"/>
  <c r="K1440"/>
  <c r="J1440"/>
  <c r="I1440"/>
  <c r="H1440"/>
  <c r="G1440"/>
  <c r="F1440"/>
  <c r="E1440"/>
  <c r="D1440"/>
  <c r="C1440"/>
  <c r="B1440"/>
  <c r="A1440"/>
  <c r="K1439"/>
  <c r="J1439"/>
  <c r="I1439"/>
  <c r="H1439"/>
  <c r="G1439"/>
  <c r="F1439"/>
  <c r="E1439"/>
  <c r="D1439"/>
  <c r="C1439"/>
  <c r="B1439"/>
  <c r="A1439"/>
  <c r="K1438"/>
  <c r="J1438"/>
  <c r="I1438"/>
  <c r="H1438"/>
  <c r="G1438"/>
  <c r="F1438"/>
  <c r="E1438"/>
  <c r="D1438"/>
  <c r="C1438"/>
  <c r="B1438"/>
  <c r="A1438"/>
  <c r="K1437"/>
  <c r="J1437"/>
  <c r="I1437"/>
  <c r="H1437"/>
  <c r="G1437"/>
  <c r="F1437"/>
  <c r="E1437"/>
  <c r="D1437"/>
  <c r="C1437"/>
  <c r="B1437"/>
  <c r="A1437"/>
  <c r="K1436"/>
  <c r="J1436"/>
  <c r="I1436"/>
  <c r="H1436"/>
  <c r="G1436"/>
  <c r="F1436"/>
  <c r="E1436"/>
  <c r="D1436"/>
  <c r="C1436"/>
  <c r="B1436"/>
  <c r="A1436"/>
  <c r="K1435"/>
  <c r="J1435"/>
  <c r="I1435"/>
  <c r="H1435"/>
  <c r="G1435"/>
  <c r="F1435"/>
  <c r="E1435"/>
  <c r="C1435"/>
  <c r="A1435"/>
  <c r="J1434"/>
  <c r="I1434"/>
  <c r="H1434"/>
  <c r="G1434"/>
  <c r="F1434"/>
  <c r="E1434"/>
  <c r="D1434"/>
  <c r="C1434"/>
  <c r="B1434"/>
  <c r="A1434"/>
  <c r="K1433"/>
  <c r="I1433"/>
  <c r="H1433"/>
  <c r="G1433"/>
  <c r="F1433"/>
  <c r="E1433"/>
  <c r="C1433"/>
  <c r="A1433"/>
  <c r="J1432"/>
  <c r="H1432"/>
  <c r="G1432"/>
  <c r="F1432"/>
  <c r="E1432"/>
  <c r="D1432"/>
  <c r="C1432"/>
  <c r="B1432"/>
  <c r="A1432"/>
  <c r="K1431"/>
  <c r="J1431"/>
  <c r="I1431"/>
  <c r="H1431"/>
  <c r="G1431"/>
  <c r="F1431"/>
  <c r="E1431"/>
  <c r="C1431"/>
  <c r="A1431"/>
  <c r="K1430"/>
  <c r="J1430"/>
  <c r="I1430"/>
  <c r="H1430"/>
  <c r="G1430"/>
  <c r="F1430"/>
  <c r="E1430"/>
  <c r="D1430"/>
  <c r="C1430"/>
  <c r="B1430"/>
  <c r="A1430"/>
  <c r="K1429"/>
  <c r="J1429"/>
  <c r="I1429"/>
  <c r="H1429"/>
  <c r="G1429"/>
  <c r="F1429"/>
  <c r="E1429"/>
  <c r="D1429"/>
  <c r="C1429"/>
  <c r="B1429"/>
  <c r="A1429"/>
  <c r="K1428"/>
  <c r="J1428"/>
  <c r="I1428"/>
  <c r="H1428"/>
  <c r="G1428"/>
  <c r="F1428"/>
  <c r="E1428"/>
  <c r="C1428"/>
  <c r="A1428"/>
  <c r="K1427"/>
  <c r="J1427"/>
  <c r="I1427"/>
  <c r="H1427"/>
  <c r="G1427"/>
  <c r="F1427"/>
  <c r="E1427"/>
  <c r="D1427"/>
  <c r="C1427"/>
  <c r="B1427"/>
  <c r="A1427"/>
  <c r="K1426"/>
  <c r="J1426"/>
  <c r="I1426"/>
  <c r="H1426"/>
  <c r="G1426"/>
  <c r="F1426"/>
  <c r="E1426"/>
  <c r="C1426"/>
  <c r="A1426"/>
  <c r="J1425"/>
  <c r="I1425"/>
  <c r="H1425"/>
  <c r="G1425"/>
  <c r="F1425"/>
  <c r="E1425"/>
  <c r="D1425"/>
  <c r="C1425"/>
  <c r="B1425"/>
  <c r="A1425"/>
  <c r="K1424"/>
  <c r="J1424"/>
  <c r="I1424"/>
  <c r="H1424"/>
  <c r="G1424"/>
  <c r="F1424"/>
  <c r="E1424"/>
  <c r="C1424"/>
  <c r="A1424"/>
  <c r="K1423"/>
  <c r="J1423"/>
  <c r="I1423"/>
  <c r="H1423"/>
  <c r="G1423"/>
  <c r="F1423"/>
  <c r="E1423"/>
  <c r="D1423"/>
  <c r="C1423"/>
  <c r="B1423"/>
  <c r="A1423"/>
  <c r="K1422"/>
  <c r="J1422"/>
  <c r="I1422"/>
  <c r="H1422"/>
  <c r="G1422"/>
  <c r="F1422"/>
  <c r="E1422"/>
  <c r="C1422"/>
  <c r="A1422"/>
  <c r="K1421"/>
  <c r="J1421"/>
  <c r="I1421"/>
  <c r="H1421"/>
  <c r="G1421"/>
  <c r="F1421"/>
  <c r="E1421"/>
  <c r="D1421"/>
  <c r="C1421"/>
  <c r="B1421"/>
  <c r="A1421"/>
  <c r="J1420"/>
  <c r="I1420"/>
  <c r="H1420"/>
  <c r="G1420"/>
  <c r="F1420"/>
  <c r="E1420"/>
  <c r="C1420"/>
  <c r="B1420"/>
  <c r="A1420"/>
  <c r="J1419"/>
  <c r="I1419"/>
  <c r="H1419"/>
  <c r="G1419"/>
  <c r="F1419"/>
  <c r="E1419"/>
  <c r="D1419"/>
  <c r="C1419"/>
  <c r="B1419"/>
  <c r="A1419"/>
  <c r="K1418"/>
  <c r="I1418"/>
  <c r="H1418"/>
  <c r="G1418"/>
  <c r="F1418"/>
  <c r="E1418"/>
  <c r="C1418"/>
  <c r="A1418"/>
  <c r="J1417"/>
  <c r="H1417"/>
  <c r="G1417"/>
  <c r="F1417"/>
  <c r="E1417"/>
  <c r="D1417"/>
  <c r="C1417"/>
  <c r="B1417"/>
  <c r="A1417"/>
  <c r="K1416"/>
  <c r="J1416"/>
  <c r="I1416"/>
  <c r="H1416"/>
  <c r="G1416"/>
  <c r="F1416"/>
  <c r="E1416"/>
  <c r="C1416"/>
  <c r="A1416"/>
  <c r="K1415"/>
  <c r="J1415"/>
  <c r="I1415"/>
  <c r="H1415"/>
  <c r="G1415"/>
  <c r="F1415"/>
  <c r="E1415"/>
  <c r="C1415"/>
  <c r="A1415"/>
  <c r="K1414"/>
  <c r="I1414"/>
  <c r="H1414"/>
  <c r="G1414"/>
  <c r="F1414"/>
  <c r="E1414"/>
  <c r="C1414"/>
  <c r="A1414"/>
  <c r="K1413"/>
  <c r="J1413"/>
  <c r="H1413"/>
  <c r="G1413"/>
  <c r="F1413"/>
  <c r="E1413"/>
  <c r="D1413"/>
  <c r="C1413"/>
  <c r="B1413"/>
  <c r="A1413"/>
  <c r="K1412"/>
  <c r="J1412"/>
  <c r="I1412"/>
  <c r="H1412"/>
  <c r="G1412"/>
  <c r="F1412"/>
  <c r="E1412"/>
  <c r="C1412"/>
  <c r="A1412"/>
  <c r="K1411"/>
  <c r="J1411"/>
  <c r="I1411"/>
  <c r="H1411"/>
  <c r="G1411"/>
  <c r="F1411"/>
  <c r="E1411"/>
  <c r="D1411"/>
  <c r="C1411"/>
  <c r="B1411"/>
  <c r="A1411"/>
  <c r="K1410"/>
  <c r="I1410"/>
  <c r="H1410"/>
  <c r="G1410"/>
  <c r="F1410"/>
  <c r="E1410"/>
  <c r="C1410"/>
  <c r="A1410"/>
  <c r="K1409"/>
  <c r="J1409"/>
  <c r="H1409"/>
  <c r="G1409"/>
  <c r="F1409"/>
  <c r="E1409"/>
  <c r="D1409"/>
  <c r="C1409"/>
  <c r="B1409"/>
  <c r="A1409"/>
  <c r="J1408"/>
  <c r="I1408"/>
  <c r="H1408"/>
  <c r="G1408"/>
  <c r="F1408"/>
  <c r="E1408"/>
  <c r="D1408"/>
  <c r="C1408"/>
  <c r="B1408"/>
  <c r="A1408"/>
  <c r="K1407"/>
  <c r="J1407"/>
  <c r="I1407"/>
  <c r="H1407"/>
  <c r="G1407"/>
  <c r="F1407"/>
  <c r="E1407"/>
  <c r="C1407"/>
  <c r="A1407"/>
  <c r="K1406"/>
  <c r="J1406"/>
  <c r="I1406"/>
  <c r="H1406"/>
  <c r="G1406"/>
  <c r="F1406"/>
  <c r="E1406"/>
  <c r="D1406"/>
  <c r="C1406"/>
  <c r="B1406"/>
  <c r="A1406"/>
  <c r="K1405"/>
  <c r="J1405"/>
  <c r="I1405"/>
  <c r="H1405"/>
  <c r="G1405"/>
  <c r="F1405"/>
  <c r="E1405"/>
  <c r="C1405"/>
  <c r="A1405"/>
  <c r="K1404"/>
  <c r="J1404"/>
  <c r="I1404"/>
  <c r="H1404"/>
  <c r="G1404"/>
  <c r="F1404"/>
  <c r="E1404"/>
  <c r="D1404"/>
  <c r="C1404"/>
  <c r="B1404"/>
  <c r="A1404"/>
  <c r="K1403"/>
  <c r="J1403"/>
  <c r="I1403"/>
  <c r="H1403"/>
  <c r="G1403"/>
  <c r="F1403"/>
  <c r="E1403"/>
  <c r="C1403"/>
  <c r="A1403"/>
  <c r="J1402"/>
  <c r="I1402"/>
  <c r="H1402"/>
  <c r="G1402"/>
  <c r="F1402"/>
  <c r="E1402"/>
  <c r="D1402"/>
  <c r="C1402"/>
  <c r="B1402"/>
  <c r="A1402"/>
  <c r="K1401"/>
  <c r="I1401"/>
  <c r="H1401"/>
  <c r="G1401"/>
  <c r="F1401"/>
  <c r="E1401"/>
  <c r="C1401"/>
  <c r="A1401"/>
  <c r="J1400"/>
  <c r="H1400"/>
  <c r="G1400"/>
  <c r="F1400"/>
  <c r="E1400"/>
  <c r="D1400"/>
  <c r="C1400"/>
  <c r="B1400"/>
  <c r="A1400"/>
  <c r="K1399"/>
  <c r="I1399"/>
  <c r="H1399"/>
  <c r="G1399"/>
  <c r="F1399"/>
  <c r="E1399"/>
  <c r="C1399"/>
  <c r="A1399"/>
  <c r="K1398"/>
  <c r="J1398"/>
  <c r="I1398"/>
  <c r="H1398"/>
  <c r="G1398"/>
  <c r="F1398"/>
  <c r="E1398"/>
  <c r="D1398"/>
  <c r="C1398"/>
  <c r="B1398"/>
  <c r="A1398"/>
  <c r="K1397"/>
  <c r="J1397"/>
  <c r="I1397"/>
  <c r="H1397"/>
  <c r="G1397"/>
  <c r="F1397"/>
  <c r="E1397"/>
  <c r="C1397"/>
  <c r="A1397"/>
  <c r="K1396"/>
  <c r="J1396"/>
  <c r="I1396"/>
  <c r="H1396"/>
  <c r="G1396"/>
  <c r="F1396"/>
  <c r="E1396"/>
  <c r="D1396"/>
  <c r="C1396"/>
  <c r="B1396"/>
  <c r="A1396"/>
  <c r="J1395"/>
  <c r="I1395"/>
  <c r="H1395"/>
  <c r="G1395"/>
  <c r="F1395"/>
  <c r="E1395"/>
  <c r="D1395"/>
  <c r="C1395"/>
  <c r="B1395"/>
  <c r="A1395"/>
  <c r="K1394"/>
  <c r="J1394"/>
  <c r="I1394"/>
  <c r="H1394"/>
  <c r="G1394"/>
  <c r="F1394"/>
  <c r="E1394"/>
  <c r="D1394"/>
  <c r="C1394"/>
  <c r="B1394"/>
  <c r="A1394"/>
  <c r="K1393"/>
  <c r="J1393"/>
  <c r="I1393"/>
  <c r="H1393"/>
  <c r="G1393"/>
  <c r="F1393"/>
  <c r="E1393"/>
  <c r="D1393"/>
  <c r="C1393"/>
  <c r="B1393"/>
  <c r="A1393"/>
  <c r="K1392"/>
  <c r="J1392"/>
  <c r="I1392"/>
  <c r="H1392"/>
  <c r="G1392"/>
  <c r="F1392"/>
  <c r="E1392"/>
  <c r="D1392"/>
  <c r="C1392"/>
  <c r="B1392"/>
  <c r="A1392"/>
  <c r="K1391"/>
  <c r="J1391"/>
  <c r="I1391"/>
  <c r="H1391"/>
  <c r="G1391"/>
  <c r="F1391"/>
  <c r="E1391"/>
  <c r="C1391"/>
  <c r="A1391"/>
  <c r="K1390"/>
  <c r="J1390"/>
  <c r="H1390"/>
  <c r="G1390"/>
  <c r="F1390"/>
  <c r="E1390"/>
  <c r="C1390"/>
  <c r="A1390"/>
  <c r="K1389"/>
  <c r="J1389"/>
  <c r="I1389"/>
  <c r="H1389"/>
  <c r="G1389"/>
  <c r="F1389"/>
  <c r="E1389"/>
  <c r="C1389"/>
  <c r="A1389"/>
  <c r="K1388"/>
  <c r="J1388"/>
  <c r="I1388"/>
  <c r="H1388"/>
  <c r="G1388"/>
  <c r="F1388"/>
  <c r="E1388"/>
  <c r="D1388"/>
  <c r="C1388"/>
  <c r="B1388"/>
  <c r="A1388"/>
  <c r="J1387"/>
  <c r="I1387"/>
  <c r="H1387"/>
  <c r="G1387"/>
  <c r="F1387"/>
  <c r="E1387"/>
  <c r="C1387"/>
  <c r="B1387"/>
  <c r="A1387"/>
  <c r="K1386"/>
  <c r="J1386"/>
  <c r="I1386"/>
  <c r="H1386"/>
  <c r="G1386"/>
  <c r="F1386"/>
  <c r="E1386"/>
  <c r="D1386"/>
  <c r="C1386"/>
  <c r="B1386"/>
  <c r="A1386"/>
  <c r="K1385"/>
  <c r="J1385"/>
  <c r="I1385"/>
  <c r="H1385"/>
  <c r="G1385"/>
  <c r="F1385"/>
  <c r="E1385"/>
  <c r="D1385"/>
  <c r="C1385"/>
  <c r="B1385"/>
  <c r="A1385"/>
  <c r="K1384"/>
  <c r="J1384"/>
  <c r="I1384"/>
  <c r="H1384"/>
  <c r="G1384"/>
  <c r="F1384"/>
  <c r="E1384"/>
  <c r="D1384"/>
  <c r="C1384"/>
  <c r="B1384"/>
  <c r="A1384"/>
  <c r="K1383"/>
  <c r="J1383"/>
  <c r="I1383"/>
  <c r="H1383"/>
  <c r="G1383"/>
  <c r="F1383"/>
  <c r="E1383"/>
  <c r="D1383"/>
  <c r="C1383"/>
  <c r="B1383"/>
  <c r="A1383"/>
  <c r="K1382"/>
  <c r="J1382"/>
  <c r="H1382"/>
  <c r="G1382"/>
  <c r="F1382"/>
  <c r="E1382"/>
  <c r="D1382"/>
  <c r="C1382"/>
  <c r="B1382"/>
  <c r="A1382"/>
  <c r="J1381"/>
  <c r="I1381"/>
  <c r="H1381"/>
  <c r="G1381"/>
  <c r="F1381"/>
  <c r="E1381"/>
  <c r="D1381"/>
  <c r="C1381"/>
  <c r="B1381"/>
  <c r="A1381"/>
  <c r="K1380"/>
  <c r="J1380"/>
  <c r="I1380"/>
  <c r="H1380"/>
  <c r="G1380"/>
  <c r="F1380"/>
  <c r="E1380"/>
  <c r="D1380"/>
  <c r="C1380"/>
  <c r="B1380"/>
  <c r="A1380"/>
  <c r="J1379"/>
  <c r="I1379"/>
  <c r="H1379"/>
  <c r="G1379"/>
  <c r="F1379"/>
  <c r="E1379"/>
  <c r="D1379"/>
  <c r="C1379"/>
  <c r="B1379"/>
  <c r="A1379"/>
  <c r="K1378"/>
  <c r="J1378"/>
  <c r="H1378"/>
  <c r="G1378"/>
  <c r="F1378"/>
  <c r="E1378"/>
  <c r="C1378"/>
  <c r="A1378"/>
  <c r="K1377"/>
  <c r="J1377"/>
  <c r="I1377"/>
  <c r="H1377"/>
  <c r="G1377"/>
  <c r="F1377"/>
  <c r="E1377"/>
  <c r="D1377"/>
  <c r="C1377"/>
  <c r="B1377"/>
  <c r="A1377"/>
  <c r="K1376"/>
  <c r="J1376"/>
  <c r="I1376"/>
  <c r="H1376"/>
  <c r="G1376"/>
  <c r="F1376"/>
  <c r="E1376"/>
  <c r="C1376"/>
  <c r="A1376"/>
  <c r="K1375"/>
  <c r="J1375"/>
  <c r="I1375"/>
  <c r="H1375"/>
  <c r="G1375"/>
  <c r="F1375"/>
  <c r="E1375"/>
  <c r="D1375"/>
  <c r="C1375"/>
  <c r="B1375"/>
  <c r="A1375"/>
  <c r="K1374"/>
  <c r="J1374"/>
  <c r="I1374"/>
  <c r="H1374"/>
  <c r="G1374"/>
  <c r="F1374"/>
  <c r="E1374"/>
  <c r="D1374"/>
  <c r="C1374"/>
  <c r="B1374"/>
  <c r="A1374"/>
  <c r="K1373"/>
  <c r="J1373"/>
  <c r="H1373"/>
  <c r="G1373"/>
  <c r="F1373"/>
  <c r="E1373"/>
  <c r="C1373"/>
  <c r="A1373"/>
  <c r="K1372"/>
  <c r="J1372"/>
  <c r="I1372"/>
  <c r="H1372"/>
  <c r="G1372"/>
  <c r="F1372"/>
  <c r="E1372"/>
  <c r="D1372"/>
  <c r="C1372"/>
  <c r="B1372"/>
  <c r="A1372"/>
  <c r="J1371"/>
  <c r="I1371"/>
  <c r="H1371"/>
  <c r="G1371"/>
  <c r="F1371"/>
  <c r="E1371"/>
  <c r="C1371"/>
  <c r="A1371"/>
  <c r="K1370"/>
  <c r="J1370"/>
  <c r="I1370"/>
  <c r="H1370"/>
  <c r="G1370"/>
  <c r="F1370"/>
  <c r="E1370"/>
  <c r="D1370"/>
  <c r="C1370"/>
  <c r="B1370"/>
  <c r="A1370"/>
  <c r="J1369"/>
  <c r="I1369"/>
  <c r="H1369"/>
  <c r="G1369"/>
  <c r="F1369"/>
  <c r="E1369"/>
  <c r="C1369"/>
  <c r="A1369"/>
  <c r="K1368"/>
  <c r="J1368"/>
  <c r="I1368"/>
  <c r="H1368"/>
  <c r="G1368"/>
  <c r="F1368"/>
  <c r="E1368"/>
  <c r="D1368"/>
  <c r="C1368"/>
  <c r="B1368"/>
  <c r="A1368"/>
  <c r="K1367"/>
  <c r="J1367"/>
  <c r="H1367"/>
  <c r="G1367"/>
  <c r="F1367"/>
  <c r="E1367"/>
  <c r="D1367"/>
  <c r="C1367"/>
  <c r="B1367"/>
  <c r="A1367"/>
  <c r="J1366"/>
  <c r="I1366"/>
  <c r="H1366"/>
  <c r="G1366"/>
  <c r="F1366"/>
  <c r="E1366"/>
  <c r="C1366"/>
  <c r="A1366"/>
  <c r="K1365"/>
  <c r="J1365"/>
  <c r="I1365"/>
  <c r="H1365"/>
  <c r="G1365"/>
  <c r="F1365"/>
  <c r="E1365"/>
  <c r="D1365"/>
  <c r="C1365"/>
  <c r="B1365"/>
  <c r="A1365"/>
  <c r="J1364"/>
  <c r="I1364"/>
  <c r="H1364"/>
  <c r="G1364"/>
  <c r="F1364"/>
  <c r="E1364"/>
  <c r="C1364"/>
  <c r="A1364"/>
  <c r="K1363"/>
  <c r="J1363"/>
  <c r="I1363"/>
  <c r="H1363"/>
  <c r="G1363"/>
  <c r="F1363"/>
  <c r="E1363"/>
  <c r="D1363"/>
  <c r="C1363"/>
  <c r="B1363"/>
  <c r="A1363"/>
  <c r="K1362"/>
  <c r="J1362"/>
  <c r="H1362"/>
  <c r="G1362"/>
  <c r="F1362"/>
  <c r="E1362"/>
  <c r="C1362"/>
  <c r="B1362"/>
  <c r="A1362"/>
  <c r="K1361"/>
  <c r="J1361"/>
  <c r="I1361"/>
  <c r="H1361"/>
  <c r="G1361"/>
  <c r="F1361"/>
  <c r="E1361"/>
  <c r="D1361"/>
  <c r="C1361"/>
  <c r="B1361"/>
  <c r="A1361"/>
  <c r="J1360"/>
  <c r="I1360"/>
  <c r="H1360"/>
  <c r="G1360"/>
  <c r="F1360"/>
  <c r="E1360"/>
  <c r="D1360"/>
  <c r="C1360"/>
  <c r="B1360"/>
  <c r="A1360"/>
  <c r="K1359"/>
  <c r="J1359"/>
  <c r="H1359"/>
  <c r="G1359"/>
  <c r="F1359"/>
  <c r="E1359"/>
  <c r="D1359"/>
  <c r="C1359"/>
  <c r="B1359"/>
  <c r="A1359"/>
  <c r="K1358"/>
  <c r="J1358"/>
  <c r="I1358"/>
  <c r="H1358"/>
  <c r="G1358"/>
  <c r="F1358"/>
  <c r="E1358"/>
  <c r="D1358"/>
  <c r="C1358"/>
  <c r="B1358"/>
  <c r="A1358"/>
  <c r="K1357"/>
  <c r="J1357"/>
  <c r="I1357"/>
  <c r="H1357"/>
  <c r="G1357"/>
  <c r="F1357"/>
  <c r="E1357"/>
  <c r="C1357"/>
  <c r="A1357"/>
  <c r="K1356"/>
  <c r="I1356"/>
  <c r="H1356"/>
  <c r="G1356"/>
  <c r="F1356"/>
  <c r="E1356"/>
  <c r="C1356"/>
  <c r="A1356"/>
  <c r="K1355"/>
  <c r="J1355"/>
  <c r="H1355"/>
  <c r="G1355"/>
  <c r="F1355"/>
  <c r="E1355"/>
  <c r="D1355"/>
  <c r="C1355"/>
  <c r="B1355"/>
  <c r="A1355"/>
  <c r="K1354"/>
  <c r="J1354"/>
  <c r="I1354"/>
  <c r="H1354"/>
  <c r="G1354"/>
  <c r="F1354"/>
  <c r="E1354"/>
  <c r="C1354"/>
  <c r="A1354"/>
  <c r="K1353"/>
  <c r="J1353"/>
  <c r="I1353"/>
  <c r="H1353"/>
  <c r="G1353"/>
  <c r="F1353"/>
  <c r="E1353"/>
  <c r="D1353"/>
  <c r="C1353"/>
  <c r="B1353"/>
  <c r="A1353"/>
  <c r="K1352"/>
  <c r="I1352"/>
  <c r="H1352"/>
  <c r="G1352"/>
  <c r="F1352"/>
  <c r="E1352"/>
  <c r="C1352"/>
  <c r="A1352"/>
  <c r="K1351"/>
  <c r="J1351"/>
  <c r="H1351"/>
  <c r="G1351"/>
  <c r="F1351"/>
  <c r="E1351"/>
  <c r="D1351"/>
  <c r="C1351"/>
  <c r="B1351"/>
  <c r="A1351"/>
  <c r="K1350"/>
  <c r="J1350"/>
  <c r="H1350"/>
  <c r="G1350"/>
  <c r="F1350"/>
  <c r="E1350"/>
  <c r="D1350"/>
  <c r="C1350"/>
  <c r="B1350"/>
  <c r="A1350"/>
  <c r="I1349"/>
  <c r="H1349"/>
  <c r="G1349"/>
  <c r="F1349"/>
  <c r="E1349"/>
  <c r="C1349"/>
  <c r="A1349"/>
  <c r="K1348"/>
  <c r="J1348"/>
  <c r="H1348"/>
  <c r="G1348"/>
  <c r="F1348"/>
  <c r="E1348"/>
  <c r="D1348"/>
  <c r="C1348"/>
  <c r="B1348"/>
  <c r="A1348"/>
  <c r="I1347"/>
  <c r="H1347"/>
  <c r="G1347"/>
  <c r="F1347"/>
  <c r="E1347"/>
  <c r="C1347"/>
  <c r="A1347"/>
  <c r="J1346"/>
  <c r="H1346"/>
  <c r="G1346"/>
  <c r="F1346"/>
  <c r="E1346"/>
  <c r="D1346"/>
  <c r="C1346"/>
  <c r="B1346"/>
  <c r="A1346"/>
  <c r="K1345"/>
  <c r="J1345"/>
  <c r="I1345"/>
  <c r="H1345"/>
  <c r="G1345"/>
  <c r="F1345"/>
  <c r="E1345"/>
  <c r="D1345"/>
  <c r="C1345"/>
  <c r="B1345"/>
  <c r="A1345"/>
  <c r="K1344"/>
  <c r="J1344"/>
  <c r="I1344"/>
  <c r="H1344"/>
  <c r="G1344"/>
  <c r="F1344"/>
  <c r="E1344"/>
  <c r="D1344"/>
  <c r="C1344"/>
  <c r="B1344"/>
  <c r="A1344"/>
  <c r="J1343"/>
  <c r="I1343"/>
  <c r="H1343"/>
  <c r="G1343"/>
  <c r="F1343"/>
  <c r="E1343"/>
  <c r="D1343"/>
  <c r="C1343"/>
  <c r="B1343"/>
  <c r="A1343"/>
  <c r="I1342"/>
  <c r="H1342"/>
  <c r="G1342"/>
  <c r="F1342"/>
  <c r="E1342"/>
  <c r="C1342"/>
  <c r="A1342"/>
  <c r="K1341"/>
  <c r="J1341"/>
  <c r="H1341"/>
  <c r="G1341"/>
  <c r="F1341"/>
  <c r="E1341"/>
  <c r="D1341"/>
  <c r="C1341"/>
  <c r="B1341"/>
  <c r="A1341"/>
  <c r="K1340"/>
  <c r="I1340"/>
  <c r="H1340"/>
  <c r="G1340"/>
  <c r="F1340"/>
  <c r="E1340"/>
  <c r="C1340"/>
  <c r="A1340"/>
  <c r="K1339"/>
  <c r="J1339"/>
  <c r="H1339"/>
  <c r="G1339"/>
  <c r="F1339"/>
  <c r="E1339"/>
  <c r="D1339"/>
  <c r="C1339"/>
  <c r="B1339"/>
  <c r="A1339"/>
  <c r="K1338"/>
  <c r="J1338"/>
  <c r="H1338"/>
  <c r="G1338"/>
  <c r="F1338"/>
  <c r="E1338"/>
  <c r="D1338"/>
  <c r="C1338"/>
  <c r="B1338"/>
  <c r="A1338"/>
  <c r="K1337"/>
  <c r="I1337"/>
  <c r="H1337"/>
  <c r="G1337"/>
  <c r="F1337"/>
  <c r="E1337"/>
  <c r="C1337"/>
  <c r="A1337"/>
  <c r="K1336"/>
  <c r="J1336"/>
  <c r="H1336"/>
  <c r="G1336"/>
  <c r="F1336"/>
  <c r="E1336"/>
  <c r="D1336"/>
  <c r="C1336"/>
  <c r="B1336"/>
  <c r="A1336"/>
  <c r="K1335"/>
  <c r="J1335"/>
  <c r="I1335"/>
  <c r="H1335"/>
  <c r="G1335"/>
  <c r="F1335"/>
  <c r="E1335"/>
  <c r="C1335"/>
  <c r="A1335"/>
  <c r="J1334"/>
  <c r="I1334"/>
  <c r="H1334"/>
  <c r="G1334"/>
  <c r="F1334"/>
  <c r="E1334"/>
  <c r="D1334"/>
  <c r="C1334"/>
  <c r="B1334"/>
  <c r="A1334"/>
  <c r="K1333"/>
  <c r="I1333"/>
  <c r="H1333"/>
  <c r="G1333"/>
  <c r="F1333"/>
  <c r="E1333"/>
  <c r="C1333"/>
  <c r="A1333"/>
  <c r="J1332"/>
  <c r="H1332"/>
  <c r="G1332"/>
  <c r="F1332"/>
  <c r="E1332"/>
  <c r="D1332"/>
  <c r="C1332"/>
  <c r="B1332"/>
  <c r="A1332"/>
  <c r="K1331"/>
  <c r="I1331"/>
  <c r="H1331"/>
  <c r="G1331"/>
  <c r="F1331"/>
  <c r="E1331"/>
  <c r="C1331"/>
  <c r="A1331"/>
  <c r="J1330"/>
  <c r="H1330"/>
  <c r="G1330"/>
  <c r="F1330"/>
  <c r="E1330"/>
  <c r="D1330"/>
  <c r="C1330"/>
  <c r="B1330"/>
  <c r="A1330"/>
  <c r="K1329"/>
  <c r="J1329"/>
  <c r="I1329"/>
  <c r="H1329"/>
  <c r="G1329"/>
  <c r="F1329"/>
  <c r="E1329"/>
  <c r="C1329"/>
  <c r="A1329"/>
  <c r="K1328"/>
  <c r="J1328"/>
  <c r="I1328"/>
  <c r="H1328"/>
  <c r="G1328"/>
  <c r="F1328"/>
  <c r="E1328"/>
  <c r="D1328"/>
  <c r="C1328"/>
  <c r="B1328"/>
  <c r="A1328"/>
  <c r="K1327"/>
  <c r="I1327"/>
  <c r="H1327"/>
  <c r="G1327"/>
  <c r="F1327"/>
  <c r="E1327"/>
  <c r="D1327"/>
  <c r="C1327"/>
  <c r="B1327"/>
  <c r="A1327"/>
  <c r="K1326"/>
  <c r="J1326"/>
  <c r="G1326"/>
  <c r="F1326"/>
  <c r="E1326"/>
  <c r="D1326"/>
  <c r="C1326"/>
  <c r="B1326"/>
  <c r="A1326"/>
  <c r="K1325"/>
  <c r="I1325"/>
  <c r="H1325"/>
  <c r="G1325"/>
  <c r="F1325"/>
  <c r="E1325"/>
  <c r="C1325"/>
  <c r="A1325"/>
  <c r="K1324"/>
  <c r="J1324"/>
  <c r="H1324"/>
  <c r="G1324"/>
  <c r="F1324"/>
  <c r="E1324"/>
  <c r="C1324"/>
  <c r="A1324"/>
  <c r="K1323"/>
  <c r="J1323"/>
  <c r="I1323"/>
  <c r="H1323"/>
  <c r="G1323"/>
  <c r="F1323"/>
  <c r="E1323"/>
  <c r="D1323"/>
  <c r="C1323"/>
  <c r="B1323"/>
  <c r="A1323"/>
  <c r="K1322"/>
  <c r="J1322"/>
  <c r="I1322"/>
  <c r="H1322"/>
  <c r="G1322"/>
  <c r="F1322"/>
  <c r="E1322"/>
  <c r="C1322"/>
  <c r="A1322"/>
  <c r="K1321"/>
  <c r="J1321"/>
  <c r="I1321"/>
  <c r="H1321"/>
  <c r="G1321"/>
  <c r="F1321"/>
  <c r="E1321"/>
  <c r="C1321"/>
  <c r="A1321"/>
  <c r="K1320"/>
  <c r="J1320"/>
  <c r="I1320"/>
  <c r="H1320"/>
  <c r="G1320"/>
  <c r="F1320"/>
  <c r="E1320"/>
  <c r="D1320"/>
  <c r="C1320"/>
  <c r="B1320"/>
  <c r="A1320"/>
  <c r="K1319"/>
  <c r="J1319"/>
  <c r="I1319"/>
  <c r="H1319"/>
  <c r="G1319"/>
  <c r="F1319"/>
  <c r="E1319"/>
  <c r="C1319"/>
  <c r="A1319"/>
  <c r="K1318"/>
  <c r="J1318"/>
  <c r="I1318"/>
  <c r="H1318"/>
  <c r="G1318"/>
  <c r="F1318"/>
  <c r="E1318"/>
  <c r="D1318"/>
  <c r="C1318"/>
  <c r="B1318"/>
  <c r="A1318"/>
  <c r="K1317"/>
  <c r="J1317"/>
  <c r="I1317"/>
  <c r="H1317"/>
  <c r="G1317"/>
  <c r="F1317"/>
  <c r="E1317"/>
  <c r="D1317"/>
  <c r="C1317"/>
  <c r="B1317"/>
  <c r="A1317"/>
  <c r="K1316"/>
  <c r="J1316"/>
  <c r="I1316"/>
  <c r="H1316"/>
  <c r="G1316"/>
  <c r="F1316"/>
  <c r="E1316"/>
  <c r="D1316"/>
  <c r="C1316"/>
  <c r="B1316"/>
  <c r="A1316"/>
  <c r="K1315"/>
  <c r="I1315"/>
  <c r="H1315"/>
  <c r="G1315"/>
  <c r="F1315"/>
  <c r="E1315"/>
  <c r="C1315"/>
  <c r="A1315"/>
  <c r="K1314"/>
  <c r="J1314"/>
  <c r="H1314"/>
  <c r="G1314"/>
  <c r="F1314"/>
  <c r="E1314"/>
  <c r="D1314"/>
  <c r="C1314"/>
  <c r="B1314"/>
  <c r="A1314"/>
  <c r="K1313"/>
  <c r="J1313"/>
  <c r="I1313"/>
  <c r="H1313"/>
  <c r="G1313"/>
  <c r="F1313"/>
  <c r="E1313"/>
  <c r="C1313"/>
  <c r="A1313"/>
  <c r="K1312"/>
  <c r="J1312"/>
  <c r="I1312"/>
  <c r="H1312"/>
  <c r="G1312"/>
  <c r="F1312"/>
  <c r="E1312"/>
  <c r="D1312"/>
  <c r="C1312"/>
  <c r="B1312"/>
  <c r="A1312"/>
  <c r="K1311"/>
  <c r="J1311"/>
  <c r="I1311"/>
  <c r="H1311"/>
  <c r="G1311"/>
  <c r="F1311"/>
  <c r="E1311"/>
  <c r="C1311"/>
  <c r="A1311"/>
  <c r="J1310"/>
  <c r="I1310"/>
  <c r="H1310"/>
  <c r="G1310"/>
  <c r="F1310"/>
  <c r="E1310"/>
  <c r="D1310"/>
  <c r="C1310"/>
  <c r="B1310"/>
  <c r="A1310"/>
  <c r="K1309"/>
  <c r="J1309"/>
  <c r="I1309"/>
  <c r="H1309"/>
  <c r="G1309"/>
  <c r="F1309"/>
  <c r="E1309"/>
  <c r="D1309"/>
  <c r="C1309"/>
  <c r="B1309"/>
  <c r="A1309"/>
  <c r="K1308"/>
  <c r="J1308"/>
  <c r="H1308"/>
  <c r="G1308"/>
  <c r="F1308"/>
  <c r="E1308"/>
  <c r="C1308"/>
  <c r="A1308"/>
  <c r="K1307"/>
  <c r="J1307"/>
  <c r="I1307"/>
  <c r="H1307"/>
  <c r="G1307"/>
  <c r="F1307"/>
  <c r="E1307"/>
  <c r="D1307"/>
  <c r="C1307"/>
  <c r="B1307"/>
  <c r="A1307"/>
  <c r="K1306"/>
  <c r="J1306"/>
  <c r="I1306"/>
  <c r="H1306"/>
  <c r="G1306"/>
  <c r="F1306"/>
  <c r="E1306"/>
  <c r="C1306"/>
  <c r="A1306"/>
  <c r="K1305"/>
  <c r="J1305"/>
  <c r="I1305"/>
  <c r="H1305"/>
  <c r="G1305"/>
  <c r="F1305"/>
  <c r="E1305"/>
  <c r="D1305"/>
  <c r="C1305"/>
  <c r="B1305"/>
  <c r="A1305"/>
  <c r="K1304"/>
  <c r="J1304"/>
  <c r="H1304"/>
  <c r="G1304"/>
  <c r="F1304"/>
  <c r="E1304"/>
  <c r="C1304"/>
  <c r="B1304"/>
  <c r="A1304"/>
  <c r="K1303"/>
  <c r="J1303"/>
  <c r="I1303"/>
  <c r="H1303"/>
  <c r="G1303"/>
  <c r="F1303"/>
  <c r="E1303"/>
  <c r="D1303"/>
  <c r="C1303"/>
  <c r="B1303"/>
  <c r="A1303"/>
  <c r="K1302"/>
  <c r="J1302"/>
  <c r="I1302"/>
  <c r="H1302"/>
  <c r="G1302"/>
  <c r="F1302"/>
  <c r="E1302"/>
  <c r="D1302"/>
  <c r="C1302"/>
  <c r="B1302"/>
  <c r="A1302"/>
  <c r="K1301"/>
  <c r="J1301"/>
  <c r="I1301"/>
  <c r="H1301"/>
  <c r="G1301"/>
  <c r="F1301"/>
  <c r="E1301"/>
  <c r="C1301"/>
  <c r="B1301"/>
  <c r="A1301"/>
  <c r="K1300"/>
  <c r="J1300"/>
  <c r="I1300"/>
  <c r="H1300"/>
  <c r="G1300"/>
  <c r="F1300"/>
  <c r="E1300"/>
  <c r="D1300"/>
  <c r="C1300"/>
  <c r="B1300"/>
  <c r="A1300"/>
  <c r="K1299"/>
  <c r="J1299"/>
  <c r="I1299"/>
  <c r="H1299"/>
  <c r="G1299"/>
  <c r="F1299"/>
  <c r="E1299"/>
  <c r="C1299"/>
  <c r="B1299"/>
  <c r="A1299"/>
  <c r="K1298"/>
  <c r="J1298"/>
  <c r="I1298"/>
  <c r="H1298"/>
  <c r="G1298"/>
  <c r="F1298"/>
  <c r="E1298"/>
  <c r="D1298"/>
  <c r="C1298"/>
  <c r="B1298"/>
  <c r="A1298"/>
  <c r="K1297"/>
  <c r="J1297"/>
  <c r="I1297"/>
  <c r="H1297"/>
  <c r="G1297"/>
  <c r="F1297"/>
  <c r="E1297"/>
  <c r="C1297"/>
  <c r="B1297"/>
  <c r="A1297"/>
  <c r="K1296"/>
  <c r="J1296"/>
  <c r="I1296"/>
  <c r="H1296"/>
  <c r="G1296"/>
  <c r="F1296"/>
  <c r="E1296"/>
  <c r="D1296"/>
  <c r="C1296"/>
  <c r="B1296"/>
  <c r="A1296"/>
  <c r="K1295"/>
  <c r="J1295"/>
  <c r="I1295"/>
  <c r="H1295"/>
  <c r="G1295"/>
  <c r="F1295"/>
  <c r="E1295"/>
  <c r="C1295"/>
  <c r="B1295"/>
  <c r="A1295"/>
  <c r="K1294"/>
  <c r="J1294"/>
  <c r="I1294"/>
  <c r="H1294"/>
  <c r="G1294"/>
  <c r="F1294"/>
  <c r="E1294"/>
  <c r="D1294"/>
  <c r="C1294"/>
  <c r="B1294"/>
  <c r="A1294"/>
  <c r="K1293"/>
  <c r="J1293"/>
  <c r="I1293"/>
  <c r="H1293"/>
  <c r="G1293"/>
  <c r="F1293"/>
  <c r="E1293"/>
  <c r="C1293"/>
  <c r="B1293"/>
  <c r="A1293"/>
  <c r="J1292"/>
  <c r="I1292"/>
  <c r="H1292"/>
  <c r="G1292"/>
  <c r="F1292"/>
  <c r="E1292"/>
  <c r="D1292"/>
  <c r="C1292"/>
  <c r="B1292"/>
  <c r="A1292"/>
  <c r="K1291"/>
  <c r="J1291"/>
  <c r="I1291"/>
  <c r="H1291"/>
  <c r="G1291"/>
  <c r="F1291"/>
  <c r="E1291"/>
  <c r="D1291"/>
  <c r="C1291"/>
  <c r="B1291"/>
  <c r="A1291"/>
  <c r="K1290"/>
  <c r="J1290"/>
  <c r="I1290"/>
  <c r="H1290"/>
  <c r="G1290"/>
  <c r="F1290"/>
  <c r="E1290"/>
  <c r="D1290"/>
  <c r="C1290"/>
  <c r="B1290"/>
  <c r="A1290"/>
  <c r="K1289"/>
  <c r="J1289"/>
  <c r="H1289"/>
  <c r="G1289"/>
  <c r="F1289"/>
  <c r="E1289"/>
  <c r="C1289"/>
  <c r="A1289"/>
  <c r="K1288"/>
  <c r="J1288"/>
  <c r="I1288"/>
  <c r="H1288"/>
  <c r="G1288"/>
  <c r="F1288"/>
  <c r="E1288"/>
  <c r="D1288"/>
  <c r="C1288"/>
  <c r="B1288"/>
  <c r="A1288"/>
  <c r="K1287"/>
  <c r="J1287"/>
  <c r="I1287"/>
  <c r="H1287"/>
  <c r="G1287"/>
  <c r="F1287"/>
  <c r="E1287"/>
  <c r="C1287"/>
  <c r="A1287"/>
  <c r="K1286"/>
  <c r="J1286"/>
  <c r="I1286"/>
  <c r="H1286"/>
  <c r="G1286"/>
  <c r="F1286"/>
  <c r="E1286"/>
  <c r="D1286"/>
  <c r="C1286"/>
  <c r="B1286"/>
  <c r="A1286"/>
  <c r="K1285"/>
  <c r="J1285"/>
  <c r="H1285"/>
  <c r="G1285"/>
  <c r="F1285"/>
  <c r="E1285"/>
  <c r="C1285"/>
  <c r="A1285"/>
  <c r="J1284"/>
  <c r="I1284"/>
  <c r="H1284"/>
  <c r="G1284"/>
  <c r="F1284"/>
  <c r="E1284"/>
  <c r="D1284"/>
  <c r="C1284"/>
  <c r="B1284"/>
  <c r="A1284"/>
  <c r="K1283"/>
  <c r="J1283"/>
  <c r="I1283"/>
  <c r="H1283"/>
  <c r="G1283"/>
  <c r="F1283"/>
  <c r="E1283"/>
  <c r="D1283"/>
  <c r="C1283"/>
  <c r="B1283"/>
  <c r="A1283"/>
  <c r="K1282"/>
  <c r="I1282"/>
  <c r="H1282"/>
  <c r="G1282"/>
  <c r="F1282"/>
  <c r="E1282"/>
  <c r="C1282"/>
  <c r="A1282"/>
  <c r="K1281"/>
  <c r="J1281"/>
  <c r="H1281"/>
  <c r="G1281"/>
  <c r="F1281"/>
  <c r="E1281"/>
  <c r="D1281"/>
  <c r="C1281"/>
  <c r="B1281"/>
  <c r="A1281"/>
  <c r="K1280"/>
  <c r="J1280"/>
  <c r="I1280"/>
  <c r="H1280"/>
  <c r="G1280"/>
  <c r="F1280"/>
  <c r="E1280"/>
  <c r="D1280"/>
  <c r="C1280"/>
  <c r="B1280"/>
  <c r="A1280"/>
  <c r="K1279"/>
  <c r="J1279"/>
  <c r="I1279"/>
  <c r="H1279"/>
  <c r="G1279"/>
  <c r="F1279"/>
  <c r="E1279"/>
  <c r="C1279"/>
  <c r="A1279"/>
  <c r="K1278"/>
  <c r="J1278"/>
  <c r="I1278"/>
  <c r="H1278"/>
  <c r="G1278"/>
  <c r="F1278"/>
  <c r="E1278"/>
  <c r="D1278"/>
  <c r="C1278"/>
  <c r="B1278"/>
  <c r="A1278"/>
  <c r="K1277"/>
  <c r="J1277"/>
  <c r="I1277"/>
  <c r="H1277"/>
  <c r="G1277"/>
  <c r="F1277"/>
  <c r="E1277"/>
  <c r="C1277"/>
  <c r="A1277"/>
  <c r="J1276"/>
  <c r="I1276"/>
  <c r="H1276"/>
  <c r="G1276"/>
  <c r="F1276"/>
  <c r="E1276"/>
  <c r="D1276"/>
  <c r="C1276"/>
  <c r="B1276"/>
  <c r="A1276"/>
  <c r="K1275"/>
  <c r="I1275"/>
  <c r="H1275"/>
  <c r="G1275"/>
  <c r="F1275"/>
  <c r="E1275"/>
  <c r="C1275"/>
  <c r="A1275"/>
  <c r="K1274"/>
  <c r="J1274"/>
  <c r="H1274"/>
  <c r="G1274"/>
  <c r="F1274"/>
  <c r="E1274"/>
  <c r="D1274"/>
  <c r="C1274"/>
  <c r="B1274"/>
  <c r="A1274"/>
  <c r="K1273"/>
  <c r="J1273"/>
  <c r="I1273"/>
  <c r="H1273"/>
  <c r="G1273"/>
  <c r="F1273"/>
  <c r="E1273"/>
  <c r="C1273"/>
  <c r="A1273"/>
  <c r="K1272"/>
  <c r="J1272"/>
  <c r="I1272"/>
  <c r="H1272"/>
  <c r="G1272"/>
  <c r="F1272"/>
  <c r="E1272"/>
  <c r="D1272"/>
  <c r="C1272"/>
  <c r="B1272"/>
  <c r="A1272"/>
  <c r="K1271"/>
  <c r="I1271"/>
  <c r="H1271"/>
  <c r="G1271"/>
  <c r="F1271"/>
  <c r="E1271"/>
  <c r="C1271"/>
  <c r="A1271"/>
  <c r="K1270"/>
  <c r="J1270"/>
  <c r="H1270"/>
  <c r="G1270"/>
  <c r="F1270"/>
  <c r="E1270"/>
  <c r="C1270"/>
  <c r="A1270"/>
  <c r="K1269"/>
  <c r="J1269"/>
  <c r="I1269"/>
  <c r="H1269"/>
  <c r="G1269"/>
  <c r="F1269"/>
  <c r="E1269"/>
  <c r="D1269"/>
  <c r="C1269"/>
  <c r="B1269"/>
  <c r="A1269"/>
  <c r="K1268"/>
  <c r="J1268"/>
  <c r="I1268"/>
  <c r="H1268"/>
  <c r="G1268"/>
  <c r="F1268"/>
  <c r="E1268"/>
  <c r="C1268"/>
  <c r="A1268"/>
  <c r="J1267"/>
  <c r="I1267"/>
  <c r="H1267"/>
  <c r="G1267"/>
  <c r="F1267"/>
  <c r="E1267"/>
  <c r="D1267"/>
  <c r="C1267"/>
  <c r="B1267"/>
  <c r="A1267"/>
  <c r="K1266"/>
  <c r="J1266"/>
  <c r="I1266"/>
  <c r="H1266"/>
  <c r="G1266"/>
  <c r="F1266"/>
  <c r="E1266"/>
  <c r="C1266"/>
  <c r="A1266"/>
  <c r="K1265"/>
  <c r="I1265"/>
  <c r="H1265"/>
  <c r="G1265"/>
  <c r="F1265"/>
  <c r="E1265"/>
  <c r="C1265"/>
  <c r="A1265"/>
  <c r="K1264"/>
  <c r="J1264"/>
  <c r="H1264"/>
  <c r="G1264"/>
  <c r="F1264"/>
  <c r="E1264"/>
  <c r="D1264"/>
  <c r="C1264"/>
  <c r="B1264"/>
  <c r="A1264"/>
  <c r="K1263"/>
  <c r="J1263"/>
  <c r="I1263"/>
  <c r="H1263"/>
  <c r="G1263"/>
  <c r="F1263"/>
  <c r="E1263"/>
  <c r="D1263"/>
  <c r="C1263"/>
  <c r="B1263"/>
  <c r="A1263"/>
  <c r="K1262"/>
  <c r="J1262"/>
  <c r="I1262"/>
  <c r="H1262"/>
  <c r="G1262"/>
  <c r="F1262"/>
  <c r="E1262"/>
  <c r="D1262"/>
  <c r="C1262"/>
  <c r="B1262"/>
  <c r="A1262"/>
  <c r="K1261"/>
  <c r="J1261"/>
  <c r="I1261"/>
  <c r="H1261"/>
  <c r="G1261"/>
  <c r="F1261"/>
  <c r="E1261"/>
  <c r="C1261"/>
  <c r="A1261"/>
  <c r="K1260"/>
  <c r="J1260"/>
  <c r="I1260"/>
  <c r="H1260"/>
  <c r="G1260"/>
  <c r="F1260"/>
  <c r="E1260"/>
  <c r="D1260"/>
  <c r="C1260"/>
  <c r="B1260"/>
  <c r="A1260"/>
  <c r="K1259"/>
  <c r="J1259"/>
  <c r="I1259"/>
  <c r="H1259"/>
  <c r="G1259"/>
  <c r="F1259"/>
  <c r="E1259"/>
  <c r="C1259"/>
  <c r="A1259"/>
  <c r="K1258"/>
  <c r="J1258"/>
  <c r="I1258"/>
  <c r="H1258"/>
  <c r="G1258"/>
  <c r="F1258"/>
  <c r="E1258"/>
  <c r="D1258"/>
  <c r="C1258"/>
  <c r="B1258"/>
  <c r="A1258"/>
  <c r="K1257"/>
  <c r="J1257"/>
  <c r="I1257"/>
  <c r="H1257"/>
  <c r="G1257"/>
  <c r="F1257"/>
  <c r="E1257"/>
  <c r="D1257"/>
  <c r="C1257"/>
  <c r="B1257"/>
  <c r="A1257"/>
  <c r="K1256"/>
  <c r="J1256"/>
  <c r="H1256"/>
  <c r="G1256"/>
  <c r="F1256"/>
  <c r="E1256"/>
  <c r="C1256"/>
  <c r="A1256"/>
  <c r="K1255"/>
  <c r="I1255"/>
  <c r="H1255"/>
  <c r="G1255"/>
  <c r="F1255"/>
  <c r="E1255"/>
  <c r="C1255"/>
  <c r="A1255"/>
  <c r="K1254"/>
  <c r="J1254"/>
  <c r="H1254"/>
  <c r="G1254"/>
  <c r="F1254"/>
  <c r="E1254"/>
  <c r="D1254"/>
  <c r="C1254"/>
  <c r="B1254"/>
  <c r="A1254"/>
  <c r="K1253"/>
  <c r="J1253"/>
  <c r="I1253"/>
  <c r="H1253"/>
  <c r="G1253"/>
  <c r="F1253"/>
  <c r="E1253"/>
  <c r="D1253"/>
  <c r="C1253"/>
  <c r="B1253"/>
  <c r="A1253"/>
  <c r="J1252"/>
  <c r="I1252"/>
  <c r="H1252"/>
  <c r="G1252"/>
  <c r="F1252"/>
  <c r="E1252"/>
  <c r="C1252"/>
  <c r="A1252"/>
  <c r="K1251"/>
  <c r="J1251"/>
  <c r="I1251"/>
  <c r="H1251"/>
  <c r="G1251"/>
  <c r="F1251"/>
  <c r="E1251"/>
  <c r="D1251"/>
  <c r="C1251"/>
  <c r="B1251"/>
  <c r="A1251"/>
  <c r="J1250"/>
  <c r="I1250"/>
  <c r="H1250"/>
  <c r="G1250"/>
  <c r="F1250"/>
  <c r="E1250"/>
  <c r="C1250"/>
  <c r="A1250"/>
  <c r="K1249"/>
  <c r="J1249"/>
  <c r="I1249"/>
  <c r="H1249"/>
  <c r="G1249"/>
  <c r="F1249"/>
  <c r="E1249"/>
  <c r="D1249"/>
  <c r="C1249"/>
  <c r="B1249"/>
  <c r="A1249"/>
  <c r="K1248"/>
  <c r="J1248"/>
  <c r="I1248"/>
  <c r="H1248"/>
  <c r="G1248"/>
  <c r="F1248"/>
  <c r="E1248"/>
  <c r="D1248"/>
  <c r="C1248"/>
  <c r="B1248"/>
  <c r="A1248"/>
  <c r="K1247"/>
  <c r="J1247"/>
  <c r="I1247"/>
  <c r="H1247"/>
  <c r="G1247"/>
  <c r="F1247"/>
  <c r="E1247"/>
  <c r="D1247"/>
  <c r="C1247"/>
  <c r="B1247"/>
  <c r="A1247"/>
  <c r="J1246"/>
  <c r="I1246"/>
  <c r="H1246"/>
  <c r="G1246"/>
  <c r="F1246"/>
  <c r="E1246"/>
  <c r="C1246"/>
  <c r="A1246"/>
  <c r="K1245"/>
  <c r="J1245"/>
  <c r="I1245"/>
  <c r="H1245"/>
  <c r="G1245"/>
  <c r="F1245"/>
  <c r="E1245"/>
  <c r="D1245"/>
  <c r="C1245"/>
  <c r="B1245"/>
  <c r="A1245"/>
  <c r="K1244"/>
  <c r="J1244"/>
  <c r="I1244"/>
  <c r="H1244"/>
  <c r="G1244"/>
  <c r="F1244"/>
  <c r="E1244"/>
  <c r="C1244"/>
  <c r="A1244"/>
  <c r="J1243"/>
  <c r="I1243"/>
  <c r="H1243"/>
  <c r="G1243"/>
  <c r="F1243"/>
  <c r="E1243"/>
  <c r="D1243"/>
  <c r="C1243"/>
  <c r="B1243"/>
  <c r="A1243"/>
  <c r="K1242"/>
  <c r="J1242"/>
  <c r="H1242"/>
  <c r="G1242"/>
  <c r="F1242"/>
  <c r="E1242"/>
  <c r="C1242"/>
  <c r="A1242"/>
  <c r="J1241"/>
  <c r="I1241"/>
  <c r="H1241"/>
  <c r="G1241"/>
  <c r="F1241"/>
  <c r="E1241"/>
  <c r="D1241"/>
  <c r="C1241"/>
  <c r="B1241"/>
  <c r="A1241"/>
  <c r="K1240"/>
  <c r="J1240"/>
  <c r="I1240"/>
  <c r="H1240"/>
  <c r="G1240"/>
  <c r="F1240"/>
  <c r="E1240"/>
  <c r="C1240"/>
  <c r="A1240"/>
  <c r="K1239"/>
  <c r="J1239"/>
  <c r="H1239"/>
  <c r="G1239"/>
  <c r="F1239"/>
  <c r="E1239"/>
  <c r="D1239"/>
  <c r="C1239"/>
  <c r="B1239"/>
  <c r="A1239"/>
  <c r="K1238"/>
  <c r="J1238"/>
  <c r="I1238"/>
  <c r="H1238"/>
  <c r="G1238"/>
  <c r="F1238"/>
  <c r="E1238"/>
  <c r="C1238"/>
  <c r="B1238"/>
  <c r="A1238"/>
  <c r="K1237"/>
  <c r="J1237"/>
  <c r="I1237"/>
  <c r="H1237"/>
  <c r="G1237"/>
  <c r="F1237"/>
  <c r="E1237"/>
  <c r="D1237"/>
  <c r="C1237"/>
  <c r="B1237"/>
  <c r="A1237"/>
  <c r="J1236"/>
  <c r="I1236"/>
  <c r="H1236"/>
  <c r="G1236"/>
  <c r="F1236"/>
  <c r="E1236"/>
  <c r="D1236"/>
  <c r="C1236"/>
  <c r="B1236"/>
  <c r="A1236"/>
  <c r="K1235"/>
  <c r="J1235"/>
  <c r="H1235"/>
  <c r="G1235"/>
  <c r="F1235"/>
  <c r="E1235"/>
  <c r="D1235"/>
  <c r="C1235"/>
  <c r="B1235"/>
  <c r="A1235"/>
  <c r="K1234"/>
  <c r="J1234"/>
  <c r="I1234"/>
  <c r="H1234"/>
  <c r="G1234"/>
  <c r="F1234"/>
  <c r="E1234"/>
  <c r="C1234"/>
  <c r="A1234"/>
  <c r="K1233"/>
  <c r="J1233"/>
  <c r="I1233"/>
  <c r="H1233"/>
  <c r="G1233"/>
  <c r="F1233"/>
  <c r="E1233"/>
  <c r="D1233"/>
  <c r="C1233"/>
  <c r="B1233"/>
  <c r="A1233"/>
  <c r="K1232"/>
  <c r="J1232"/>
  <c r="I1232"/>
  <c r="H1232"/>
  <c r="G1232"/>
  <c r="F1232"/>
  <c r="E1232"/>
  <c r="C1232"/>
  <c r="A1232"/>
  <c r="K1231"/>
  <c r="J1231"/>
  <c r="I1231"/>
  <c r="H1231"/>
  <c r="G1231"/>
  <c r="F1231"/>
  <c r="E1231"/>
  <c r="D1231"/>
  <c r="C1231"/>
  <c r="B1231"/>
  <c r="A1231"/>
  <c r="K1230"/>
  <c r="J1230"/>
  <c r="I1230"/>
  <c r="H1230"/>
  <c r="G1230"/>
  <c r="F1230"/>
  <c r="E1230"/>
  <c r="C1230"/>
  <c r="A1230"/>
  <c r="K1229"/>
  <c r="J1229"/>
  <c r="I1229"/>
  <c r="H1229"/>
  <c r="G1229"/>
  <c r="F1229"/>
  <c r="E1229"/>
  <c r="D1229"/>
  <c r="C1229"/>
  <c r="B1229"/>
  <c r="A1229"/>
  <c r="K1228"/>
  <c r="J1228"/>
  <c r="I1228"/>
  <c r="H1228"/>
  <c r="G1228"/>
  <c r="F1228"/>
  <c r="E1228"/>
  <c r="D1228"/>
  <c r="C1228"/>
  <c r="B1228"/>
  <c r="A1228"/>
  <c r="K1227"/>
  <c r="J1227"/>
  <c r="I1227"/>
  <c r="H1227"/>
  <c r="G1227"/>
  <c r="F1227"/>
  <c r="E1227"/>
  <c r="D1227"/>
  <c r="C1227"/>
  <c r="B1227"/>
  <c r="A1227"/>
  <c r="K1226"/>
  <c r="J1226"/>
  <c r="I1226"/>
  <c r="H1226"/>
  <c r="G1226"/>
  <c r="F1226"/>
  <c r="E1226"/>
  <c r="C1226"/>
  <c r="A1226"/>
  <c r="K1225"/>
  <c r="J1225"/>
  <c r="I1225"/>
  <c r="H1225"/>
  <c r="G1225"/>
  <c r="F1225"/>
  <c r="E1225"/>
  <c r="D1225"/>
  <c r="C1225"/>
  <c r="B1225"/>
  <c r="A1225"/>
  <c r="K1224"/>
  <c r="J1224"/>
  <c r="I1224"/>
  <c r="H1224"/>
  <c r="G1224"/>
  <c r="F1224"/>
  <c r="E1224"/>
  <c r="C1224"/>
  <c r="A1224"/>
  <c r="K1223"/>
  <c r="J1223"/>
  <c r="I1223"/>
  <c r="H1223"/>
  <c r="G1223"/>
  <c r="F1223"/>
  <c r="E1223"/>
  <c r="D1223"/>
  <c r="C1223"/>
  <c r="B1223"/>
  <c r="A1223"/>
  <c r="K1222"/>
  <c r="I1222"/>
  <c r="H1222"/>
  <c r="G1222"/>
  <c r="F1222"/>
  <c r="E1222"/>
  <c r="C1222"/>
  <c r="B1222"/>
  <c r="A1222"/>
  <c r="J1221"/>
  <c r="H1221"/>
  <c r="G1221"/>
  <c r="F1221"/>
  <c r="E1221"/>
  <c r="D1221"/>
  <c r="C1221"/>
  <c r="B1221"/>
  <c r="A1221"/>
  <c r="K1220"/>
  <c r="J1220"/>
  <c r="I1220"/>
  <c r="H1220"/>
  <c r="G1220"/>
  <c r="F1220"/>
  <c r="E1220"/>
  <c r="D1220"/>
  <c r="C1220"/>
  <c r="B1220"/>
  <c r="A1220"/>
  <c r="K1219"/>
  <c r="J1219"/>
  <c r="I1219"/>
  <c r="H1219"/>
  <c r="G1219"/>
  <c r="F1219"/>
  <c r="E1219"/>
  <c r="C1219"/>
  <c r="A1219"/>
  <c r="K1218"/>
  <c r="J1218"/>
  <c r="H1218"/>
  <c r="G1218"/>
  <c r="F1218"/>
  <c r="E1218"/>
  <c r="D1218"/>
  <c r="C1218"/>
  <c r="B1218"/>
  <c r="A1218"/>
  <c r="K1217"/>
  <c r="J1217"/>
  <c r="I1217"/>
  <c r="H1217"/>
  <c r="G1217"/>
  <c r="F1217"/>
  <c r="E1217"/>
  <c r="C1217"/>
  <c r="A1217"/>
  <c r="K1216"/>
  <c r="J1216"/>
  <c r="I1216"/>
  <c r="H1216"/>
  <c r="G1216"/>
  <c r="F1216"/>
  <c r="E1216"/>
  <c r="D1216"/>
  <c r="C1216"/>
  <c r="B1216"/>
  <c r="A1216"/>
  <c r="K1215"/>
  <c r="J1215"/>
  <c r="H1215"/>
  <c r="G1215"/>
  <c r="F1215"/>
  <c r="E1215"/>
  <c r="C1215"/>
  <c r="A1215"/>
  <c r="K1214"/>
  <c r="J1214"/>
  <c r="I1214"/>
  <c r="H1214"/>
  <c r="G1214"/>
  <c r="F1214"/>
  <c r="E1214"/>
  <c r="D1214"/>
  <c r="C1214"/>
  <c r="B1214"/>
  <c r="A1214"/>
  <c r="K1213"/>
  <c r="J1213"/>
  <c r="I1213"/>
  <c r="H1213"/>
  <c r="G1213"/>
  <c r="F1213"/>
  <c r="E1213"/>
  <c r="D1213"/>
  <c r="C1213"/>
  <c r="B1213"/>
  <c r="A1213"/>
  <c r="K1212"/>
  <c r="J1212"/>
  <c r="I1212"/>
  <c r="H1212"/>
  <c r="G1212"/>
  <c r="F1212"/>
  <c r="E1212"/>
  <c r="C1212"/>
  <c r="A1212"/>
  <c r="K1211"/>
  <c r="J1211"/>
  <c r="I1211"/>
  <c r="H1211"/>
  <c r="G1211"/>
  <c r="F1211"/>
  <c r="E1211"/>
  <c r="D1211"/>
  <c r="C1211"/>
  <c r="B1211"/>
  <c r="A1211"/>
  <c r="K1210"/>
  <c r="J1210"/>
  <c r="I1210"/>
  <c r="H1210"/>
  <c r="G1210"/>
  <c r="F1210"/>
  <c r="E1210"/>
  <c r="C1210"/>
  <c r="A1210"/>
  <c r="J1209"/>
  <c r="I1209"/>
  <c r="H1209"/>
  <c r="G1209"/>
  <c r="F1209"/>
  <c r="E1209"/>
  <c r="D1209"/>
  <c r="C1209"/>
  <c r="B1209"/>
  <c r="A1209"/>
  <c r="K1208"/>
  <c r="I1208"/>
  <c r="H1208"/>
  <c r="G1208"/>
  <c r="F1208"/>
  <c r="E1208"/>
  <c r="C1208"/>
  <c r="A1208"/>
  <c r="K1207"/>
  <c r="J1207"/>
  <c r="H1207"/>
  <c r="G1207"/>
  <c r="F1207"/>
  <c r="E1207"/>
  <c r="D1207"/>
  <c r="C1207"/>
  <c r="B1207"/>
  <c r="A1207"/>
  <c r="K1206"/>
  <c r="J1206"/>
  <c r="I1206"/>
  <c r="H1206"/>
  <c r="G1206"/>
  <c r="F1206"/>
  <c r="E1206"/>
  <c r="D1206"/>
  <c r="C1206"/>
  <c r="B1206"/>
  <c r="A1206"/>
  <c r="K1205"/>
  <c r="J1205"/>
  <c r="I1205"/>
  <c r="H1205"/>
  <c r="G1205"/>
  <c r="F1205"/>
  <c r="E1205"/>
  <c r="C1205"/>
  <c r="A1205"/>
  <c r="K1204"/>
  <c r="J1204"/>
  <c r="I1204"/>
  <c r="H1204"/>
  <c r="G1204"/>
  <c r="F1204"/>
  <c r="E1204"/>
  <c r="D1204"/>
  <c r="C1204"/>
  <c r="B1204"/>
  <c r="A1204"/>
  <c r="K1203"/>
  <c r="J1203"/>
  <c r="I1203"/>
  <c r="H1203"/>
  <c r="G1203"/>
  <c r="F1203"/>
  <c r="E1203"/>
  <c r="D1203"/>
  <c r="C1203"/>
  <c r="B1203"/>
  <c r="A1203"/>
  <c r="K1202"/>
  <c r="J1202"/>
  <c r="I1202"/>
  <c r="H1202"/>
  <c r="G1202"/>
  <c r="F1202"/>
  <c r="E1202"/>
  <c r="D1202"/>
  <c r="C1202"/>
  <c r="B1202"/>
  <c r="A1202"/>
  <c r="K1201"/>
  <c r="I1201"/>
  <c r="H1201"/>
  <c r="G1201"/>
  <c r="F1201"/>
  <c r="E1201"/>
  <c r="C1201"/>
  <c r="A1201"/>
  <c r="K1200"/>
  <c r="J1200"/>
  <c r="I1200"/>
  <c r="H1200"/>
  <c r="G1200"/>
  <c r="F1200"/>
  <c r="E1200"/>
  <c r="D1200"/>
  <c r="C1200"/>
  <c r="B1200"/>
  <c r="A1200"/>
  <c r="K1199"/>
  <c r="J1199"/>
  <c r="I1199"/>
  <c r="H1199"/>
  <c r="G1199"/>
  <c r="F1199"/>
  <c r="E1199"/>
  <c r="C1199"/>
  <c r="A1199"/>
  <c r="K1198"/>
  <c r="J1198"/>
  <c r="I1198"/>
  <c r="H1198"/>
  <c r="G1198"/>
  <c r="F1198"/>
  <c r="E1198"/>
  <c r="D1198"/>
  <c r="C1198"/>
  <c r="B1198"/>
  <c r="A1198"/>
  <c r="K1197"/>
  <c r="J1197"/>
  <c r="I1197"/>
  <c r="H1197"/>
  <c r="G1197"/>
  <c r="F1197"/>
  <c r="E1197"/>
  <c r="C1197"/>
  <c r="A1197"/>
  <c r="K1196"/>
  <c r="J1196"/>
  <c r="I1196"/>
  <c r="H1196"/>
  <c r="G1196"/>
  <c r="F1196"/>
  <c r="E1196"/>
  <c r="D1196"/>
  <c r="C1196"/>
  <c r="B1196"/>
  <c r="A1196"/>
  <c r="K1195"/>
  <c r="J1195"/>
  <c r="I1195"/>
  <c r="H1195"/>
  <c r="G1195"/>
  <c r="F1195"/>
  <c r="E1195"/>
  <c r="C1195"/>
  <c r="A1195"/>
  <c r="K1194"/>
  <c r="J1194"/>
  <c r="I1194"/>
  <c r="H1194"/>
  <c r="G1194"/>
  <c r="F1194"/>
  <c r="E1194"/>
  <c r="D1194"/>
  <c r="C1194"/>
  <c r="B1194"/>
  <c r="A1194"/>
  <c r="K1193"/>
  <c r="J1193"/>
  <c r="I1193"/>
  <c r="H1193"/>
  <c r="G1193"/>
  <c r="F1193"/>
  <c r="E1193"/>
  <c r="D1193"/>
  <c r="C1193"/>
  <c r="B1193"/>
  <c r="A1193"/>
  <c r="K1192"/>
  <c r="J1192"/>
  <c r="I1192"/>
  <c r="H1192"/>
  <c r="G1192"/>
  <c r="F1192"/>
  <c r="E1192"/>
  <c r="D1192"/>
  <c r="C1192"/>
  <c r="B1192"/>
  <c r="A1192"/>
  <c r="K1191"/>
  <c r="J1191"/>
  <c r="I1191"/>
  <c r="H1191"/>
  <c r="G1191"/>
  <c r="F1191"/>
  <c r="E1191"/>
  <c r="C1191"/>
  <c r="A1191"/>
  <c r="K1190"/>
  <c r="J1190"/>
  <c r="I1190"/>
  <c r="H1190"/>
  <c r="G1190"/>
  <c r="F1190"/>
  <c r="E1190"/>
  <c r="D1190"/>
  <c r="C1190"/>
  <c r="B1190"/>
  <c r="A1190"/>
  <c r="K1189"/>
  <c r="J1189"/>
  <c r="I1189"/>
  <c r="H1189"/>
  <c r="G1189"/>
  <c r="F1189"/>
  <c r="E1189"/>
  <c r="C1189"/>
  <c r="A1189"/>
  <c r="K1188"/>
  <c r="J1188"/>
  <c r="I1188"/>
  <c r="H1188"/>
  <c r="G1188"/>
  <c r="F1188"/>
  <c r="E1188"/>
  <c r="D1188"/>
  <c r="C1188"/>
  <c r="B1188"/>
  <c r="A1188"/>
  <c r="K1187"/>
  <c r="J1187"/>
  <c r="I1187"/>
  <c r="H1187"/>
  <c r="G1187"/>
  <c r="F1187"/>
  <c r="E1187"/>
  <c r="C1187"/>
  <c r="B1187"/>
  <c r="A1187"/>
  <c r="K1186"/>
  <c r="J1186"/>
  <c r="I1186"/>
  <c r="H1186"/>
  <c r="G1186"/>
  <c r="F1186"/>
  <c r="E1186"/>
  <c r="D1186"/>
  <c r="C1186"/>
  <c r="B1186"/>
  <c r="A1186"/>
  <c r="K1185"/>
  <c r="J1185"/>
  <c r="I1185"/>
  <c r="H1185"/>
  <c r="G1185"/>
  <c r="F1185"/>
  <c r="E1185"/>
  <c r="D1185"/>
  <c r="C1185"/>
  <c r="B1185"/>
  <c r="A1185"/>
  <c r="K1184"/>
  <c r="J1184"/>
  <c r="I1184"/>
  <c r="H1184"/>
  <c r="G1184"/>
  <c r="F1184"/>
  <c r="E1184"/>
  <c r="C1184"/>
  <c r="A1184"/>
  <c r="K1183"/>
  <c r="J1183"/>
  <c r="I1183"/>
  <c r="H1183"/>
  <c r="G1183"/>
  <c r="F1183"/>
  <c r="E1183"/>
  <c r="D1183"/>
  <c r="C1183"/>
  <c r="B1183"/>
  <c r="A1183"/>
  <c r="K1182"/>
  <c r="J1182"/>
  <c r="I1182"/>
  <c r="H1182"/>
  <c r="G1182"/>
  <c r="F1182"/>
  <c r="E1182"/>
  <c r="C1182"/>
  <c r="A1182"/>
  <c r="K1181"/>
  <c r="J1181"/>
  <c r="I1181"/>
  <c r="H1181"/>
  <c r="G1181"/>
  <c r="F1181"/>
  <c r="E1181"/>
  <c r="D1181"/>
  <c r="C1181"/>
  <c r="B1181"/>
  <c r="A1181"/>
  <c r="K1180"/>
  <c r="J1180"/>
  <c r="I1180"/>
  <c r="H1180"/>
  <c r="G1180"/>
  <c r="F1180"/>
  <c r="E1180"/>
  <c r="C1180"/>
  <c r="B1180"/>
  <c r="A1180"/>
  <c r="K1179"/>
  <c r="J1179"/>
  <c r="I1179"/>
  <c r="H1179"/>
  <c r="G1179"/>
  <c r="F1179"/>
  <c r="E1179"/>
  <c r="D1179"/>
  <c r="C1179"/>
  <c r="B1179"/>
  <c r="A1179"/>
  <c r="K1178"/>
  <c r="J1178"/>
  <c r="I1178"/>
  <c r="H1178"/>
  <c r="G1178"/>
  <c r="F1178"/>
  <c r="E1178"/>
  <c r="D1178"/>
  <c r="C1178"/>
  <c r="B1178"/>
  <c r="A1178"/>
  <c r="K1177"/>
  <c r="J1177"/>
  <c r="I1177"/>
  <c r="H1177"/>
  <c r="G1177"/>
  <c r="F1177"/>
  <c r="E1177"/>
  <c r="D1177"/>
  <c r="C1177"/>
  <c r="B1177"/>
  <c r="A1177"/>
  <c r="K1176"/>
  <c r="J1176"/>
  <c r="I1176"/>
  <c r="H1176"/>
  <c r="G1176"/>
  <c r="F1176"/>
  <c r="E1176"/>
  <c r="C1176"/>
  <c r="A1176"/>
  <c r="K1175"/>
  <c r="J1175"/>
  <c r="I1175"/>
  <c r="H1175"/>
  <c r="G1175"/>
  <c r="F1175"/>
  <c r="E1175"/>
  <c r="D1175"/>
  <c r="C1175"/>
  <c r="B1175"/>
  <c r="A1175"/>
  <c r="K1174"/>
  <c r="J1174"/>
  <c r="I1174"/>
  <c r="H1174"/>
  <c r="G1174"/>
  <c r="F1174"/>
  <c r="E1174"/>
  <c r="C1174"/>
  <c r="A1174"/>
  <c r="K1173"/>
  <c r="J1173"/>
  <c r="I1173"/>
  <c r="H1173"/>
  <c r="G1173"/>
  <c r="F1173"/>
  <c r="E1173"/>
  <c r="D1173"/>
  <c r="C1173"/>
  <c r="B1173"/>
  <c r="A1173"/>
  <c r="K1172"/>
  <c r="I1172"/>
  <c r="H1172"/>
  <c r="G1172"/>
  <c r="F1172"/>
  <c r="E1172"/>
  <c r="C1172"/>
  <c r="A1172"/>
  <c r="K1171"/>
  <c r="J1171"/>
  <c r="H1171"/>
  <c r="G1171"/>
  <c r="F1171"/>
  <c r="E1171"/>
  <c r="D1171"/>
  <c r="C1171"/>
  <c r="B1171"/>
  <c r="A1171"/>
  <c r="K1170"/>
  <c r="J1170"/>
  <c r="I1170"/>
  <c r="H1170"/>
  <c r="G1170"/>
  <c r="F1170"/>
  <c r="E1170"/>
  <c r="D1170"/>
  <c r="C1170"/>
  <c r="B1170"/>
  <c r="A1170"/>
  <c r="K1169"/>
  <c r="J1169"/>
  <c r="I1169"/>
  <c r="H1169"/>
  <c r="G1169"/>
  <c r="F1169"/>
  <c r="E1169"/>
  <c r="C1169"/>
  <c r="A1169"/>
  <c r="K1168"/>
  <c r="J1168"/>
  <c r="I1168"/>
  <c r="H1168"/>
  <c r="G1168"/>
  <c r="F1168"/>
  <c r="E1168"/>
  <c r="D1168"/>
  <c r="C1168"/>
  <c r="B1168"/>
  <c r="A1168"/>
  <c r="K1167"/>
  <c r="J1167"/>
  <c r="I1167"/>
  <c r="H1167"/>
  <c r="G1167"/>
  <c r="F1167"/>
  <c r="E1167"/>
  <c r="C1167"/>
  <c r="A1167"/>
  <c r="J1166"/>
  <c r="I1166"/>
  <c r="H1166"/>
  <c r="G1166"/>
  <c r="F1166"/>
  <c r="E1166"/>
  <c r="D1166"/>
  <c r="C1166"/>
  <c r="B1166"/>
  <c r="A1166"/>
  <c r="K1165"/>
  <c r="J1165"/>
  <c r="I1165"/>
  <c r="H1165"/>
  <c r="G1165"/>
  <c r="F1165"/>
  <c r="E1165"/>
  <c r="D1165"/>
  <c r="C1165"/>
  <c r="B1165"/>
  <c r="A1165"/>
  <c r="K1164"/>
  <c r="I1164"/>
  <c r="H1164"/>
  <c r="G1164"/>
  <c r="F1164"/>
  <c r="E1164"/>
  <c r="C1164"/>
  <c r="A1164"/>
  <c r="K1163"/>
  <c r="J1163"/>
  <c r="H1163"/>
  <c r="G1163"/>
  <c r="F1163"/>
  <c r="E1163"/>
  <c r="D1163"/>
  <c r="C1163"/>
  <c r="B1163"/>
  <c r="A1163"/>
  <c r="K1162"/>
  <c r="J1162"/>
  <c r="I1162"/>
  <c r="H1162"/>
  <c r="G1162"/>
  <c r="F1162"/>
  <c r="E1162"/>
  <c r="C1162"/>
  <c r="A1162"/>
  <c r="K1161"/>
  <c r="J1161"/>
  <c r="I1161"/>
  <c r="H1161"/>
  <c r="G1161"/>
  <c r="F1161"/>
  <c r="E1161"/>
  <c r="D1161"/>
  <c r="C1161"/>
  <c r="B1161"/>
  <c r="A1161"/>
  <c r="K1160"/>
  <c r="J1160"/>
  <c r="I1160"/>
  <c r="H1160"/>
  <c r="G1160"/>
  <c r="F1160"/>
  <c r="E1160"/>
  <c r="C1160"/>
  <c r="A1160"/>
  <c r="K1159"/>
  <c r="J1159"/>
  <c r="I1159"/>
  <c r="H1159"/>
  <c r="G1159"/>
  <c r="F1159"/>
  <c r="E1159"/>
  <c r="D1159"/>
  <c r="C1159"/>
  <c r="B1159"/>
  <c r="A1159"/>
  <c r="K1158"/>
  <c r="J1158"/>
  <c r="I1158"/>
  <c r="H1158"/>
  <c r="G1158"/>
  <c r="F1158"/>
  <c r="E1158"/>
  <c r="C1158"/>
  <c r="A1158"/>
  <c r="K1157"/>
  <c r="J1157"/>
  <c r="I1157"/>
  <c r="H1157"/>
  <c r="G1157"/>
  <c r="F1157"/>
  <c r="E1157"/>
  <c r="D1157"/>
  <c r="C1157"/>
  <c r="B1157"/>
  <c r="A1157"/>
  <c r="K1156"/>
  <c r="J1156"/>
  <c r="I1156"/>
  <c r="H1156"/>
  <c r="G1156"/>
  <c r="F1156"/>
  <c r="E1156"/>
  <c r="C1156"/>
  <c r="B1156"/>
  <c r="A1156"/>
  <c r="K1155"/>
  <c r="J1155"/>
  <c r="I1155"/>
  <c r="H1155"/>
  <c r="G1155"/>
  <c r="F1155"/>
  <c r="E1155"/>
  <c r="D1155"/>
  <c r="C1155"/>
  <c r="B1155"/>
  <c r="A1155"/>
  <c r="K1154"/>
  <c r="J1154"/>
  <c r="I1154"/>
  <c r="H1154"/>
  <c r="G1154"/>
  <c r="F1154"/>
  <c r="E1154"/>
  <c r="D1154"/>
  <c r="C1154"/>
  <c r="B1154"/>
  <c r="A1154"/>
  <c r="K1153"/>
  <c r="I1153"/>
  <c r="H1153"/>
  <c r="G1153"/>
  <c r="F1153"/>
  <c r="E1153"/>
  <c r="C1153"/>
  <c r="A1153"/>
  <c r="K1152"/>
  <c r="J1152"/>
  <c r="H1152"/>
  <c r="G1152"/>
  <c r="F1152"/>
  <c r="E1152"/>
  <c r="D1152"/>
  <c r="C1152"/>
  <c r="B1152"/>
  <c r="A1152"/>
  <c r="K1151"/>
  <c r="J1151"/>
  <c r="I1151"/>
  <c r="H1151"/>
  <c r="G1151"/>
  <c r="F1151"/>
  <c r="E1151"/>
  <c r="C1151"/>
  <c r="A1151"/>
  <c r="K1150"/>
  <c r="J1150"/>
  <c r="I1150"/>
  <c r="H1150"/>
  <c r="G1150"/>
  <c r="F1150"/>
  <c r="E1150"/>
  <c r="D1150"/>
  <c r="C1150"/>
  <c r="B1150"/>
  <c r="A1150"/>
  <c r="K1149"/>
  <c r="J1149"/>
  <c r="I1149"/>
  <c r="H1149"/>
  <c r="G1149"/>
  <c r="F1149"/>
  <c r="E1149"/>
  <c r="D1149"/>
  <c r="C1149"/>
  <c r="B1149"/>
  <c r="A1149"/>
  <c r="K1148"/>
  <c r="J1148"/>
  <c r="I1148"/>
  <c r="H1148"/>
  <c r="G1148"/>
  <c r="F1148"/>
  <c r="E1148"/>
  <c r="D1148"/>
  <c r="C1148"/>
  <c r="B1148"/>
  <c r="A1148"/>
  <c r="K1147"/>
  <c r="J1147"/>
  <c r="I1147"/>
  <c r="H1147"/>
  <c r="G1147"/>
  <c r="F1147"/>
  <c r="E1147"/>
  <c r="D1147"/>
  <c r="C1147"/>
  <c r="B1147"/>
  <c r="A1147"/>
  <c r="K1146"/>
  <c r="J1146"/>
  <c r="I1146"/>
  <c r="H1146"/>
  <c r="G1146"/>
  <c r="F1146"/>
  <c r="E1146"/>
  <c r="D1146"/>
  <c r="C1146"/>
  <c r="B1146"/>
  <c r="A1146"/>
  <c r="K1145"/>
  <c r="J1145"/>
  <c r="I1145"/>
  <c r="H1145"/>
  <c r="G1145"/>
  <c r="F1145"/>
  <c r="E1145"/>
  <c r="D1145"/>
  <c r="C1145"/>
  <c r="B1145"/>
  <c r="A1145"/>
  <c r="K1144"/>
  <c r="J1144"/>
  <c r="I1144"/>
  <c r="H1144"/>
  <c r="G1144"/>
  <c r="F1144"/>
  <c r="E1144"/>
  <c r="D1144"/>
  <c r="C1144"/>
  <c r="B1144"/>
  <c r="A1144"/>
  <c r="K1143"/>
  <c r="J1143"/>
  <c r="I1143"/>
  <c r="H1143"/>
  <c r="G1143"/>
  <c r="F1143"/>
  <c r="E1143"/>
  <c r="D1143"/>
  <c r="C1143"/>
  <c r="B1143"/>
  <c r="A1143"/>
  <c r="K1142"/>
  <c r="J1142"/>
  <c r="I1142"/>
  <c r="H1142"/>
  <c r="G1142"/>
  <c r="F1142"/>
  <c r="E1142"/>
  <c r="D1142"/>
  <c r="C1142"/>
  <c r="B1142"/>
  <c r="A1142"/>
  <c r="K1141"/>
  <c r="J1141"/>
  <c r="I1141"/>
  <c r="H1141"/>
  <c r="G1141"/>
  <c r="F1141"/>
  <c r="E1141"/>
  <c r="D1141"/>
  <c r="C1141"/>
  <c r="B1141"/>
  <c r="A1141"/>
  <c r="K1140"/>
  <c r="J1140"/>
  <c r="I1140"/>
  <c r="H1140"/>
  <c r="G1140"/>
  <c r="F1140"/>
  <c r="E1140"/>
  <c r="D1140"/>
  <c r="C1140"/>
  <c r="B1140"/>
  <c r="A1140"/>
  <c r="K1139"/>
  <c r="J1139"/>
  <c r="I1139"/>
  <c r="H1139"/>
  <c r="G1139"/>
  <c r="F1139"/>
  <c r="E1139"/>
  <c r="D1139"/>
  <c r="C1139"/>
  <c r="B1139"/>
  <c r="A1139"/>
  <c r="K1138"/>
  <c r="J1138"/>
  <c r="I1138"/>
  <c r="H1138"/>
  <c r="G1138"/>
  <c r="F1138"/>
  <c r="E1138"/>
  <c r="D1138"/>
  <c r="C1138"/>
  <c r="B1138"/>
  <c r="A1138"/>
  <c r="K1137"/>
  <c r="J1137"/>
  <c r="I1137"/>
  <c r="H1137"/>
  <c r="G1137"/>
  <c r="F1137"/>
  <c r="E1137"/>
  <c r="D1137"/>
  <c r="C1137"/>
  <c r="B1137"/>
  <c r="A1137"/>
  <c r="K1136"/>
  <c r="J1136"/>
  <c r="I1136"/>
  <c r="H1136"/>
  <c r="G1136"/>
  <c r="F1136"/>
  <c r="E1136"/>
  <c r="D1136"/>
  <c r="C1136"/>
  <c r="B1136"/>
  <c r="A1136"/>
  <c r="K1135"/>
  <c r="J1135"/>
  <c r="I1135"/>
  <c r="H1135"/>
  <c r="G1135"/>
  <c r="F1135"/>
  <c r="E1135"/>
  <c r="D1135"/>
  <c r="C1135"/>
  <c r="B1135"/>
  <c r="A1135"/>
  <c r="K1134"/>
  <c r="J1134"/>
  <c r="I1134"/>
  <c r="H1134"/>
  <c r="G1134"/>
  <c r="F1134"/>
  <c r="E1134"/>
  <c r="C1134"/>
  <c r="A1134"/>
  <c r="K1133"/>
  <c r="J1133"/>
  <c r="H1133"/>
  <c r="G1133"/>
  <c r="F1133"/>
  <c r="E1133"/>
  <c r="D1133"/>
  <c r="C1133"/>
  <c r="B1133"/>
  <c r="A1133"/>
  <c r="K1132"/>
  <c r="J1132"/>
  <c r="I1132"/>
  <c r="H1132"/>
  <c r="G1132"/>
  <c r="F1132"/>
  <c r="E1132"/>
  <c r="C1132"/>
  <c r="A1132"/>
  <c r="K1131"/>
  <c r="J1131"/>
  <c r="I1131"/>
  <c r="H1131"/>
  <c r="G1131"/>
  <c r="F1131"/>
  <c r="E1131"/>
  <c r="D1131"/>
  <c r="C1131"/>
  <c r="B1131"/>
  <c r="A1131"/>
  <c r="K1130"/>
  <c r="J1130"/>
  <c r="H1130"/>
  <c r="G1130"/>
  <c r="F1130"/>
  <c r="E1130"/>
  <c r="C1130"/>
  <c r="A1130"/>
  <c r="K1129"/>
  <c r="J1129"/>
  <c r="I1129"/>
  <c r="H1129"/>
  <c r="G1129"/>
  <c r="F1129"/>
  <c r="E1129"/>
  <c r="D1129"/>
  <c r="C1129"/>
  <c r="B1129"/>
  <c r="A1129"/>
  <c r="K1128"/>
  <c r="J1128"/>
  <c r="I1128"/>
  <c r="H1128"/>
  <c r="G1128"/>
  <c r="F1128"/>
  <c r="E1128"/>
  <c r="D1128"/>
  <c r="C1128"/>
  <c r="B1128"/>
  <c r="A1128"/>
  <c r="K1127"/>
  <c r="J1127"/>
  <c r="I1127"/>
  <c r="H1127"/>
  <c r="G1127"/>
  <c r="F1127"/>
  <c r="E1127"/>
  <c r="C1127"/>
  <c r="A1127"/>
  <c r="K1126"/>
  <c r="J1126"/>
  <c r="I1126"/>
  <c r="H1126"/>
  <c r="G1126"/>
  <c r="F1126"/>
  <c r="E1126"/>
  <c r="D1126"/>
  <c r="C1126"/>
  <c r="B1126"/>
  <c r="A1126"/>
  <c r="K1125"/>
  <c r="J1125"/>
  <c r="I1125"/>
  <c r="H1125"/>
  <c r="G1125"/>
  <c r="F1125"/>
  <c r="E1125"/>
  <c r="C1125"/>
  <c r="A1125"/>
  <c r="J1124"/>
  <c r="I1124"/>
  <c r="H1124"/>
  <c r="G1124"/>
  <c r="F1124"/>
  <c r="E1124"/>
  <c r="D1124"/>
  <c r="C1124"/>
  <c r="B1124"/>
  <c r="A1124"/>
  <c r="K1123"/>
  <c r="I1123"/>
  <c r="H1123"/>
  <c r="G1123"/>
  <c r="F1123"/>
  <c r="E1123"/>
  <c r="C1123"/>
  <c r="A1123"/>
  <c r="K1122"/>
  <c r="J1122"/>
  <c r="H1122"/>
  <c r="G1122"/>
  <c r="F1122"/>
  <c r="E1122"/>
  <c r="D1122"/>
  <c r="C1122"/>
  <c r="B1122"/>
  <c r="A1122"/>
  <c r="K1121"/>
  <c r="J1121"/>
  <c r="I1121"/>
  <c r="H1121"/>
  <c r="G1121"/>
  <c r="F1121"/>
  <c r="E1121"/>
  <c r="D1121"/>
  <c r="C1121"/>
  <c r="B1121"/>
  <c r="A1121"/>
  <c r="K1120"/>
  <c r="J1120"/>
  <c r="I1120"/>
  <c r="H1120"/>
  <c r="G1120"/>
  <c r="F1120"/>
  <c r="E1120"/>
  <c r="C1120"/>
  <c r="A1120"/>
  <c r="K1119"/>
  <c r="J1119"/>
  <c r="I1119"/>
  <c r="H1119"/>
  <c r="G1119"/>
  <c r="F1119"/>
  <c r="E1119"/>
  <c r="D1119"/>
  <c r="C1119"/>
  <c r="B1119"/>
  <c r="A1119"/>
  <c r="K1118"/>
  <c r="J1118"/>
  <c r="I1118"/>
  <c r="H1118"/>
  <c r="G1118"/>
  <c r="F1118"/>
  <c r="E1118"/>
  <c r="C1118"/>
  <c r="A1118"/>
  <c r="J1117"/>
  <c r="I1117"/>
  <c r="H1117"/>
  <c r="G1117"/>
  <c r="F1117"/>
  <c r="E1117"/>
  <c r="D1117"/>
  <c r="C1117"/>
  <c r="B1117"/>
  <c r="A1117"/>
  <c r="K1116"/>
  <c r="J1116"/>
  <c r="I1116"/>
  <c r="H1116"/>
  <c r="G1116"/>
  <c r="F1116"/>
  <c r="E1116"/>
  <c r="C1116"/>
  <c r="A1116"/>
  <c r="K1115"/>
  <c r="J1115"/>
  <c r="I1115"/>
  <c r="H1115"/>
  <c r="G1115"/>
  <c r="F1115"/>
  <c r="E1115"/>
  <c r="D1115"/>
  <c r="C1115"/>
  <c r="B1115"/>
  <c r="A1115"/>
  <c r="K1114"/>
  <c r="J1114"/>
  <c r="I1114"/>
  <c r="H1114"/>
  <c r="G1114"/>
  <c r="F1114"/>
  <c r="E1114"/>
  <c r="C1114"/>
  <c r="B1114"/>
  <c r="A1114"/>
  <c r="J1113"/>
  <c r="I1113"/>
  <c r="H1113"/>
  <c r="G1113"/>
  <c r="F1113"/>
  <c r="E1113"/>
  <c r="D1113"/>
  <c r="C1113"/>
  <c r="B1113"/>
  <c r="A1113"/>
  <c r="K1112"/>
  <c r="J1112"/>
  <c r="I1112"/>
  <c r="H1112"/>
  <c r="G1112"/>
  <c r="F1112"/>
  <c r="E1112"/>
  <c r="D1112"/>
  <c r="C1112"/>
  <c r="B1112"/>
  <c r="A1112"/>
  <c r="K1111"/>
  <c r="J1111"/>
  <c r="I1111"/>
  <c r="H1111"/>
  <c r="G1111"/>
  <c r="F1111"/>
  <c r="E1111"/>
  <c r="D1111"/>
  <c r="C1111"/>
  <c r="B1111"/>
  <c r="A1111"/>
  <c r="K1110"/>
  <c r="J1110"/>
  <c r="I1110"/>
  <c r="H1110"/>
  <c r="G1110"/>
  <c r="F1110"/>
  <c r="E1110"/>
  <c r="C1110"/>
  <c r="A1110"/>
  <c r="K1109"/>
  <c r="J1109"/>
  <c r="I1109"/>
  <c r="H1109"/>
  <c r="G1109"/>
  <c r="F1109"/>
  <c r="E1109"/>
  <c r="D1109"/>
  <c r="C1109"/>
  <c r="B1109"/>
  <c r="A1109"/>
  <c r="K1108"/>
  <c r="J1108"/>
  <c r="I1108"/>
  <c r="H1108"/>
  <c r="G1108"/>
  <c r="F1108"/>
  <c r="E1108"/>
  <c r="C1108"/>
  <c r="A1108"/>
  <c r="K1107"/>
  <c r="J1107"/>
  <c r="I1107"/>
  <c r="H1107"/>
  <c r="G1107"/>
  <c r="F1107"/>
  <c r="E1107"/>
  <c r="D1107"/>
  <c r="C1107"/>
  <c r="B1107"/>
  <c r="A1107"/>
  <c r="K1106"/>
  <c r="J1106"/>
  <c r="I1106"/>
  <c r="H1106"/>
  <c r="G1106"/>
  <c r="F1106"/>
  <c r="E1106"/>
  <c r="C1106"/>
  <c r="B1106"/>
  <c r="A1106"/>
  <c r="K1105"/>
  <c r="J1105"/>
  <c r="I1105"/>
  <c r="H1105"/>
  <c r="G1105"/>
  <c r="F1105"/>
  <c r="E1105"/>
  <c r="D1105"/>
  <c r="C1105"/>
  <c r="B1105"/>
  <c r="A1105"/>
  <c r="K1104"/>
  <c r="J1104"/>
  <c r="I1104"/>
  <c r="H1104"/>
  <c r="G1104"/>
  <c r="F1104"/>
  <c r="E1104"/>
  <c r="C1104"/>
  <c r="A1104"/>
  <c r="K1103"/>
  <c r="J1103"/>
  <c r="I1103"/>
  <c r="H1103"/>
  <c r="G1103"/>
  <c r="F1103"/>
  <c r="E1103"/>
  <c r="D1103"/>
  <c r="C1103"/>
  <c r="B1103"/>
  <c r="A1103"/>
  <c r="K1102"/>
  <c r="J1102"/>
  <c r="I1102"/>
  <c r="H1102"/>
  <c r="G1102"/>
  <c r="F1102"/>
  <c r="E1102"/>
  <c r="D1102"/>
  <c r="C1102"/>
  <c r="B1102"/>
  <c r="A1102"/>
  <c r="K1101"/>
  <c r="J1101"/>
  <c r="I1101"/>
  <c r="H1101"/>
  <c r="G1101"/>
  <c r="F1101"/>
  <c r="E1101"/>
  <c r="D1101"/>
  <c r="C1101"/>
  <c r="B1101"/>
  <c r="A1101"/>
  <c r="K1100"/>
  <c r="J1100"/>
  <c r="I1100"/>
  <c r="H1100"/>
  <c r="G1100"/>
  <c r="F1100"/>
  <c r="E1100"/>
  <c r="C1100"/>
  <c r="A1100"/>
  <c r="K1099"/>
  <c r="J1099"/>
  <c r="I1099"/>
  <c r="H1099"/>
  <c r="G1099"/>
  <c r="F1099"/>
  <c r="E1099"/>
  <c r="D1099"/>
  <c r="C1099"/>
  <c r="B1099"/>
  <c r="A1099"/>
  <c r="K1098"/>
  <c r="J1098"/>
  <c r="I1098"/>
  <c r="H1098"/>
  <c r="G1098"/>
  <c r="F1098"/>
  <c r="E1098"/>
  <c r="D1098"/>
  <c r="C1098"/>
  <c r="B1098"/>
  <c r="A1098"/>
  <c r="K1097"/>
  <c r="J1097"/>
  <c r="I1097"/>
  <c r="H1097"/>
  <c r="G1097"/>
  <c r="F1097"/>
  <c r="E1097"/>
  <c r="C1097"/>
  <c r="A1097"/>
  <c r="K1096"/>
  <c r="J1096"/>
  <c r="I1096"/>
  <c r="H1096"/>
  <c r="G1096"/>
  <c r="F1096"/>
  <c r="E1096"/>
  <c r="D1096"/>
  <c r="C1096"/>
  <c r="B1096"/>
  <c r="A1096"/>
  <c r="K1095"/>
  <c r="J1095"/>
  <c r="I1095"/>
  <c r="H1095"/>
  <c r="G1095"/>
  <c r="F1095"/>
  <c r="E1095"/>
  <c r="D1095"/>
  <c r="C1095"/>
  <c r="B1095"/>
  <c r="A1095"/>
  <c r="K1094"/>
  <c r="J1094"/>
  <c r="I1094"/>
  <c r="H1094"/>
  <c r="G1094"/>
  <c r="F1094"/>
  <c r="E1094"/>
  <c r="C1094"/>
  <c r="A1094"/>
  <c r="K1093"/>
  <c r="J1093"/>
  <c r="I1093"/>
  <c r="H1093"/>
  <c r="G1093"/>
  <c r="F1093"/>
  <c r="E1093"/>
  <c r="D1093"/>
  <c r="C1093"/>
  <c r="B1093"/>
  <c r="A1093"/>
  <c r="K1092"/>
  <c r="J1092"/>
  <c r="I1092"/>
  <c r="H1092"/>
  <c r="G1092"/>
  <c r="F1092"/>
  <c r="E1092"/>
  <c r="C1092"/>
  <c r="A1092"/>
  <c r="K1091"/>
  <c r="J1091"/>
  <c r="I1091"/>
  <c r="H1091"/>
  <c r="G1091"/>
  <c r="F1091"/>
  <c r="E1091"/>
  <c r="D1091"/>
  <c r="C1091"/>
  <c r="B1091"/>
  <c r="A1091"/>
  <c r="K1090"/>
  <c r="J1090"/>
  <c r="I1090"/>
  <c r="H1090"/>
  <c r="G1090"/>
  <c r="F1090"/>
  <c r="E1090"/>
  <c r="C1090"/>
  <c r="A1090"/>
  <c r="K1089"/>
  <c r="J1089"/>
  <c r="I1089"/>
  <c r="H1089"/>
  <c r="G1089"/>
  <c r="F1089"/>
  <c r="E1089"/>
  <c r="D1089"/>
  <c r="C1089"/>
  <c r="B1089"/>
  <c r="A1089"/>
  <c r="K1088"/>
  <c r="J1088"/>
  <c r="I1088"/>
  <c r="H1088"/>
  <c r="G1088"/>
  <c r="F1088"/>
  <c r="E1088"/>
  <c r="D1088"/>
  <c r="C1088"/>
  <c r="B1088"/>
  <c r="A1088"/>
  <c r="K1087"/>
  <c r="J1087"/>
  <c r="I1087"/>
  <c r="H1087"/>
  <c r="G1087"/>
  <c r="F1087"/>
  <c r="E1087"/>
  <c r="D1087"/>
  <c r="C1087"/>
  <c r="B1087"/>
  <c r="A1087"/>
  <c r="K1086"/>
  <c r="J1086"/>
  <c r="I1086"/>
  <c r="H1086"/>
  <c r="G1086"/>
  <c r="F1086"/>
  <c r="E1086"/>
  <c r="C1086"/>
  <c r="A1086"/>
  <c r="K1085"/>
  <c r="J1085"/>
  <c r="I1085"/>
  <c r="H1085"/>
  <c r="G1085"/>
  <c r="F1085"/>
  <c r="E1085"/>
  <c r="D1085"/>
  <c r="C1085"/>
  <c r="B1085"/>
  <c r="A1085"/>
  <c r="K1084"/>
  <c r="J1084"/>
  <c r="I1084"/>
  <c r="H1084"/>
  <c r="G1084"/>
  <c r="F1084"/>
  <c r="E1084"/>
  <c r="D1084"/>
  <c r="C1084"/>
  <c r="B1084"/>
  <c r="A1084"/>
  <c r="K1083"/>
  <c r="J1083"/>
  <c r="I1083"/>
  <c r="H1083"/>
  <c r="G1083"/>
  <c r="F1083"/>
  <c r="E1083"/>
  <c r="D1083"/>
  <c r="C1083"/>
  <c r="B1083"/>
  <c r="A1083"/>
  <c r="K1082"/>
  <c r="J1082"/>
  <c r="I1082"/>
  <c r="H1082"/>
  <c r="G1082"/>
  <c r="F1082"/>
  <c r="E1082"/>
  <c r="C1082"/>
  <c r="A1082"/>
  <c r="K1081"/>
  <c r="J1081"/>
  <c r="I1081"/>
  <c r="H1081"/>
  <c r="G1081"/>
  <c r="F1081"/>
  <c r="E1081"/>
  <c r="D1081"/>
  <c r="C1081"/>
  <c r="B1081"/>
  <c r="A1081"/>
  <c r="K1080"/>
  <c r="J1080"/>
  <c r="I1080"/>
  <c r="H1080"/>
  <c r="G1080"/>
  <c r="F1080"/>
  <c r="E1080"/>
  <c r="D1080"/>
  <c r="C1080"/>
  <c r="B1080"/>
  <c r="A1080"/>
  <c r="K1079"/>
  <c r="J1079"/>
  <c r="I1079"/>
  <c r="H1079"/>
  <c r="G1079"/>
  <c r="F1079"/>
  <c r="E1079"/>
  <c r="C1079"/>
  <c r="A1079"/>
  <c r="K1078"/>
  <c r="J1078"/>
  <c r="I1078"/>
  <c r="H1078"/>
  <c r="G1078"/>
  <c r="F1078"/>
  <c r="E1078"/>
  <c r="D1078"/>
  <c r="C1078"/>
  <c r="B1078"/>
  <c r="A1078"/>
  <c r="K1077"/>
  <c r="J1077"/>
  <c r="I1077"/>
  <c r="H1077"/>
  <c r="G1077"/>
  <c r="F1077"/>
  <c r="E1077"/>
  <c r="D1077"/>
  <c r="C1077"/>
  <c r="B1077"/>
  <c r="A1077"/>
  <c r="K1076"/>
  <c r="J1076"/>
  <c r="I1076"/>
  <c r="H1076"/>
  <c r="G1076"/>
  <c r="F1076"/>
  <c r="E1076"/>
  <c r="C1076"/>
  <c r="A1076"/>
  <c r="K1075"/>
  <c r="J1075"/>
  <c r="I1075"/>
  <c r="H1075"/>
  <c r="G1075"/>
  <c r="F1075"/>
  <c r="E1075"/>
  <c r="D1075"/>
  <c r="C1075"/>
  <c r="B1075"/>
  <c r="A1075"/>
  <c r="K1074"/>
  <c r="J1074"/>
  <c r="I1074"/>
  <c r="H1074"/>
  <c r="G1074"/>
  <c r="F1074"/>
  <c r="E1074"/>
  <c r="C1074"/>
  <c r="A1074"/>
  <c r="K1073"/>
  <c r="J1073"/>
  <c r="I1073"/>
  <c r="H1073"/>
  <c r="G1073"/>
  <c r="F1073"/>
  <c r="E1073"/>
  <c r="D1073"/>
  <c r="C1073"/>
  <c r="B1073"/>
  <c r="A1073"/>
  <c r="K1072"/>
  <c r="J1072"/>
  <c r="I1072"/>
  <c r="H1072"/>
  <c r="G1072"/>
  <c r="F1072"/>
  <c r="E1072"/>
  <c r="C1072"/>
  <c r="A1072"/>
  <c r="K1071"/>
  <c r="J1071"/>
  <c r="I1071"/>
  <c r="H1071"/>
  <c r="G1071"/>
  <c r="F1071"/>
  <c r="E1071"/>
  <c r="D1071"/>
  <c r="C1071"/>
  <c r="B1071"/>
  <c r="A1071"/>
  <c r="K1070"/>
  <c r="J1070"/>
  <c r="I1070"/>
  <c r="H1070"/>
  <c r="G1070"/>
  <c r="F1070"/>
  <c r="E1070"/>
  <c r="D1070"/>
  <c r="C1070"/>
  <c r="B1070"/>
  <c r="A1070"/>
  <c r="K1069"/>
  <c r="J1069"/>
  <c r="I1069"/>
  <c r="H1069"/>
  <c r="G1069"/>
  <c r="F1069"/>
  <c r="E1069"/>
  <c r="D1069"/>
  <c r="C1069"/>
  <c r="B1069"/>
  <c r="A1069"/>
  <c r="K1068"/>
  <c r="J1068"/>
  <c r="I1068"/>
  <c r="H1068"/>
  <c r="G1068"/>
  <c r="F1068"/>
  <c r="E1068"/>
  <c r="C1068"/>
  <c r="A1068"/>
  <c r="K1067"/>
  <c r="J1067"/>
  <c r="I1067"/>
  <c r="H1067"/>
  <c r="G1067"/>
  <c r="F1067"/>
  <c r="E1067"/>
  <c r="D1067"/>
  <c r="C1067"/>
  <c r="B1067"/>
  <c r="A1067"/>
  <c r="K1066"/>
  <c r="J1066"/>
  <c r="I1066"/>
  <c r="H1066"/>
  <c r="G1066"/>
  <c r="F1066"/>
  <c r="E1066"/>
  <c r="D1066"/>
  <c r="C1066"/>
  <c r="B1066"/>
  <c r="A1066"/>
  <c r="K1065"/>
  <c r="J1065"/>
  <c r="I1065"/>
  <c r="H1065"/>
  <c r="G1065"/>
  <c r="F1065"/>
  <c r="E1065"/>
  <c r="D1065"/>
  <c r="C1065"/>
  <c r="B1065"/>
  <c r="A1065"/>
  <c r="K1064"/>
  <c r="J1064"/>
  <c r="I1064"/>
  <c r="H1064"/>
  <c r="G1064"/>
  <c r="F1064"/>
  <c r="E1064"/>
  <c r="C1064"/>
  <c r="A1064"/>
  <c r="K1063"/>
  <c r="J1063"/>
  <c r="I1063"/>
  <c r="H1063"/>
  <c r="G1063"/>
  <c r="F1063"/>
  <c r="E1063"/>
  <c r="D1063"/>
  <c r="C1063"/>
  <c r="B1063"/>
  <c r="A1063"/>
  <c r="K1062"/>
  <c r="J1062"/>
  <c r="I1062"/>
  <c r="H1062"/>
  <c r="G1062"/>
  <c r="F1062"/>
  <c r="E1062"/>
  <c r="D1062"/>
  <c r="C1062"/>
  <c r="B1062"/>
  <c r="A1062"/>
  <c r="K1061"/>
  <c r="J1061"/>
  <c r="I1061"/>
  <c r="H1061"/>
  <c r="G1061"/>
  <c r="F1061"/>
  <c r="E1061"/>
  <c r="C1061"/>
  <c r="A1061"/>
  <c r="K1060"/>
  <c r="J1060"/>
  <c r="I1060"/>
  <c r="H1060"/>
  <c r="G1060"/>
  <c r="F1060"/>
  <c r="E1060"/>
  <c r="D1060"/>
  <c r="C1060"/>
  <c r="B1060"/>
  <c r="A1060"/>
  <c r="K1059"/>
  <c r="J1059"/>
  <c r="I1059"/>
  <c r="H1059"/>
  <c r="G1059"/>
  <c r="F1059"/>
  <c r="E1059"/>
  <c r="D1059"/>
  <c r="C1059"/>
  <c r="B1059"/>
  <c r="A1059"/>
  <c r="K1058"/>
  <c r="J1058"/>
  <c r="I1058"/>
  <c r="H1058"/>
  <c r="G1058"/>
  <c r="F1058"/>
  <c r="E1058"/>
  <c r="C1058"/>
  <c r="A1058"/>
  <c r="K1057"/>
  <c r="J1057"/>
  <c r="I1057"/>
  <c r="H1057"/>
  <c r="G1057"/>
  <c r="F1057"/>
  <c r="E1057"/>
  <c r="D1057"/>
  <c r="C1057"/>
  <c r="B1057"/>
  <c r="A1057"/>
  <c r="K1056"/>
  <c r="J1056"/>
  <c r="I1056"/>
  <c r="H1056"/>
  <c r="G1056"/>
  <c r="F1056"/>
  <c r="E1056"/>
  <c r="C1056"/>
  <c r="A1056"/>
  <c r="K1055"/>
  <c r="J1055"/>
  <c r="I1055"/>
  <c r="H1055"/>
  <c r="G1055"/>
  <c r="F1055"/>
  <c r="E1055"/>
  <c r="D1055"/>
  <c r="C1055"/>
  <c r="B1055"/>
  <c r="A1055"/>
  <c r="K1054"/>
  <c r="J1054"/>
  <c r="I1054"/>
  <c r="H1054"/>
  <c r="G1054"/>
  <c r="F1054"/>
  <c r="E1054"/>
  <c r="C1054"/>
  <c r="A1054"/>
  <c r="K1053"/>
  <c r="J1053"/>
  <c r="I1053"/>
  <c r="H1053"/>
  <c r="G1053"/>
  <c r="F1053"/>
  <c r="E1053"/>
  <c r="D1053"/>
  <c r="C1053"/>
  <c r="B1053"/>
  <c r="A1053"/>
  <c r="K1052"/>
  <c r="J1052"/>
  <c r="I1052"/>
  <c r="H1052"/>
  <c r="G1052"/>
  <c r="F1052"/>
  <c r="E1052"/>
  <c r="C1052"/>
  <c r="B1052"/>
  <c r="A1052"/>
  <c r="K1051"/>
  <c r="J1051"/>
  <c r="I1051"/>
  <c r="H1051"/>
  <c r="G1051"/>
  <c r="F1051"/>
  <c r="E1051"/>
  <c r="D1051"/>
  <c r="C1051"/>
  <c r="B1051"/>
  <c r="A1051"/>
  <c r="K1050"/>
  <c r="J1050"/>
  <c r="I1050"/>
  <c r="H1050"/>
  <c r="G1050"/>
  <c r="F1050"/>
  <c r="E1050"/>
  <c r="C1050"/>
  <c r="A1050"/>
  <c r="K1049"/>
  <c r="J1049"/>
  <c r="I1049"/>
  <c r="H1049"/>
  <c r="G1049"/>
  <c r="F1049"/>
  <c r="E1049"/>
  <c r="D1049"/>
  <c r="C1049"/>
  <c r="B1049"/>
  <c r="A1049"/>
  <c r="K1048"/>
  <c r="J1048"/>
  <c r="I1048"/>
  <c r="H1048"/>
  <c r="G1048"/>
  <c r="F1048"/>
  <c r="E1048"/>
  <c r="C1048"/>
  <c r="A1048"/>
  <c r="K1047"/>
  <c r="J1047"/>
  <c r="I1047"/>
  <c r="H1047"/>
  <c r="G1047"/>
  <c r="F1047"/>
  <c r="E1047"/>
  <c r="D1047"/>
  <c r="C1047"/>
  <c r="B1047"/>
  <c r="A1047"/>
  <c r="K1046"/>
  <c r="J1046"/>
  <c r="I1046"/>
  <c r="H1046"/>
  <c r="G1046"/>
  <c r="F1046"/>
  <c r="E1046"/>
  <c r="C1046"/>
  <c r="B1046"/>
  <c r="A1046"/>
  <c r="K1045"/>
  <c r="J1045"/>
  <c r="I1045"/>
  <c r="H1045"/>
  <c r="G1045"/>
  <c r="F1045"/>
  <c r="E1045"/>
  <c r="D1045"/>
  <c r="C1045"/>
  <c r="B1045"/>
  <c r="A1045"/>
  <c r="K1044"/>
  <c r="J1044"/>
  <c r="I1044"/>
  <c r="H1044"/>
  <c r="G1044"/>
  <c r="F1044"/>
  <c r="E1044"/>
  <c r="C1044"/>
  <c r="A1044"/>
  <c r="K1043"/>
  <c r="J1043"/>
  <c r="I1043"/>
  <c r="H1043"/>
  <c r="G1043"/>
  <c r="F1043"/>
  <c r="E1043"/>
  <c r="D1043"/>
  <c r="C1043"/>
  <c r="B1043"/>
  <c r="A1043"/>
  <c r="K1042"/>
  <c r="J1042"/>
  <c r="I1042"/>
  <c r="H1042"/>
  <c r="G1042"/>
  <c r="F1042"/>
  <c r="E1042"/>
  <c r="D1042"/>
  <c r="C1042"/>
  <c r="B1042"/>
  <c r="A1042"/>
  <c r="K1041"/>
  <c r="J1041"/>
  <c r="I1041"/>
  <c r="H1041"/>
  <c r="G1041"/>
  <c r="F1041"/>
  <c r="E1041"/>
  <c r="D1041"/>
  <c r="C1041"/>
  <c r="B1041"/>
  <c r="A1041"/>
  <c r="K1040"/>
  <c r="J1040"/>
  <c r="I1040"/>
  <c r="H1040"/>
  <c r="G1040"/>
  <c r="F1040"/>
  <c r="E1040"/>
  <c r="C1040"/>
  <c r="A1040"/>
  <c r="K1039"/>
  <c r="J1039"/>
  <c r="I1039"/>
  <c r="H1039"/>
  <c r="G1039"/>
  <c r="F1039"/>
  <c r="E1039"/>
  <c r="D1039"/>
  <c r="C1039"/>
  <c r="B1039"/>
  <c r="A1039"/>
  <c r="K1038"/>
  <c r="J1038"/>
  <c r="I1038"/>
  <c r="H1038"/>
  <c r="G1038"/>
  <c r="F1038"/>
  <c r="E1038"/>
  <c r="D1038"/>
  <c r="C1038"/>
  <c r="B1038"/>
  <c r="A1038"/>
  <c r="K1037"/>
  <c r="J1037"/>
  <c r="I1037"/>
  <c r="H1037"/>
  <c r="G1037"/>
  <c r="F1037"/>
  <c r="E1037"/>
  <c r="C1037"/>
  <c r="A1037"/>
  <c r="K1036"/>
  <c r="J1036"/>
  <c r="I1036"/>
  <c r="H1036"/>
  <c r="G1036"/>
  <c r="F1036"/>
  <c r="E1036"/>
  <c r="D1036"/>
  <c r="C1036"/>
  <c r="B1036"/>
  <c r="A1036"/>
  <c r="K1035"/>
  <c r="J1035"/>
  <c r="I1035"/>
  <c r="H1035"/>
  <c r="G1035"/>
  <c r="F1035"/>
  <c r="E1035"/>
  <c r="D1035"/>
  <c r="C1035"/>
  <c r="B1035"/>
  <c r="A1035"/>
  <c r="K1034"/>
  <c r="J1034"/>
  <c r="I1034"/>
  <c r="H1034"/>
  <c r="G1034"/>
  <c r="F1034"/>
  <c r="E1034"/>
  <c r="C1034"/>
  <c r="A1034"/>
  <c r="K1033"/>
  <c r="J1033"/>
  <c r="I1033"/>
  <c r="H1033"/>
  <c r="G1033"/>
  <c r="F1033"/>
  <c r="E1033"/>
  <c r="D1033"/>
  <c r="C1033"/>
  <c r="B1033"/>
  <c r="A1033"/>
  <c r="K1032"/>
  <c r="J1032"/>
  <c r="I1032"/>
  <c r="H1032"/>
  <c r="G1032"/>
  <c r="F1032"/>
  <c r="E1032"/>
  <c r="C1032"/>
  <c r="A1032"/>
  <c r="K1031"/>
  <c r="J1031"/>
  <c r="I1031"/>
  <c r="H1031"/>
  <c r="G1031"/>
  <c r="F1031"/>
  <c r="E1031"/>
  <c r="D1031"/>
  <c r="C1031"/>
  <c r="B1031"/>
  <c r="A1031"/>
  <c r="K1030"/>
  <c r="J1030"/>
  <c r="I1030"/>
  <c r="H1030"/>
  <c r="G1030"/>
  <c r="F1030"/>
  <c r="E1030"/>
  <c r="C1030"/>
  <c r="A1030"/>
  <c r="K1029"/>
  <c r="J1029"/>
  <c r="I1029"/>
  <c r="H1029"/>
  <c r="G1029"/>
  <c r="F1029"/>
  <c r="E1029"/>
  <c r="D1029"/>
  <c r="C1029"/>
  <c r="B1029"/>
  <c r="A1029"/>
  <c r="K1028"/>
  <c r="J1028"/>
  <c r="I1028"/>
  <c r="H1028"/>
  <c r="G1028"/>
  <c r="F1028"/>
  <c r="E1028"/>
  <c r="D1028"/>
  <c r="C1028"/>
  <c r="B1028"/>
  <c r="A1028"/>
  <c r="K1027"/>
  <c r="J1027"/>
  <c r="I1027"/>
  <c r="H1027"/>
  <c r="G1027"/>
  <c r="F1027"/>
  <c r="E1027"/>
  <c r="D1027"/>
  <c r="C1027"/>
  <c r="B1027"/>
  <c r="A1027"/>
  <c r="K1026"/>
  <c r="J1026"/>
  <c r="I1026"/>
  <c r="H1026"/>
  <c r="G1026"/>
  <c r="F1026"/>
  <c r="E1026"/>
  <c r="C1026"/>
  <c r="A1026"/>
  <c r="K1025"/>
  <c r="J1025"/>
  <c r="I1025"/>
  <c r="H1025"/>
  <c r="G1025"/>
  <c r="F1025"/>
  <c r="E1025"/>
  <c r="D1025"/>
  <c r="C1025"/>
  <c r="B1025"/>
  <c r="A1025"/>
  <c r="K1024"/>
  <c r="J1024"/>
  <c r="I1024"/>
  <c r="H1024"/>
  <c r="G1024"/>
  <c r="F1024"/>
  <c r="E1024"/>
  <c r="D1024"/>
  <c r="C1024"/>
  <c r="B1024"/>
  <c r="A1024"/>
  <c r="K1023"/>
  <c r="J1023"/>
  <c r="I1023"/>
  <c r="H1023"/>
  <c r="G1023"/>
  <c r="F1023"/>
  <c r="E1023"/>
  <c r="D1023"/>
  <c r="C1023"/>
  <c r="B1023"/>
  <c r="A1023"/>
  <c r="K1022"/>
  <c r="J1022"/>
  <c r="I1022"/>
  <c r="H1022"/>
  <c r="G1022"/>
  <c r="F1022"/>
  <c r="E1022"/>
  <c r="C1022"/>
  <c r="A1022"/>
  <c r="K1021"/>
  <c r="J1021"/>
  <c r="I1021"/>
  <c r="H1021"/>
  <c r="G1021"/>
  <c r="F1021"/>
  <c r="E1021"/>
  <c r="D1021"/>
  <c r="C1021"/>
  <c r="B1021"/>
  <c r="A1021"/>
  <c r="K1020"/>
  <c r="J1020"/>
  <c r="I1020"/>
  <c r="H1020"/>
  <c r="G1020"/>
  <c r="F1020"/>
  <c r="E1020"/>
  <c r="D1020"/>
  <c r="C1020"/>
  <c r="B1020"/>
  <c r="A1020"/>
  <c r="K1019"/>
  <c r="J1019"/>
  <c r="I1019"/>
  <c r="H1019"/>
  <c r="G1019"/>
  <c r="F1019"/>
  <c r="E1019"/>
  <c r="C1019"/>
  <c r="A1019"/>
  <c r="K1018"/>
  <c r="J1018"/>
  <c r="I1018"/>
  <c r="H1018"/>
  <c r="G1018"/>
  <c r="F1018"/>
  <c r="E1018"/>
  <c r="D1018"/>
  <c r="C1018"/>
  <c r="B1018"/>
  <c r="A1018"/>
  <c r="K1017"/>
  <c r="J1017"/>
  <c r="I1017"/>
  <c r="H1017"/>
  <c r="G1017"/>
  <c r="F1017"/>
  <c r="E1017"/>
  <c r="D1017"/>
  <c r="C1017"/>
  <c r="B1017"/>
  <c r="A1017"/>
  <c r="K1016"/>
  <c r="J1016"/>
  <c r="I1016"/>
  <c r="H1016"/>
  <c r="G1016"/>
  <c r="F1016"/>
  <c r="E1016"/>
  <c r="C1016"/>
  <c r="A1016"/>
  <c r="K1015"/>
  <c r="J1015"/>
  <c r="I1015"/>
  <c r="H1015"/>
  <c r="G1015"/>
  <c r="F1015"/>
  <c r="E1015"/>
  <c r="D1015"/>
  <c r="C1015"/>
  <c r="B1015"/>
  <c r="A1015"/>
  <c r="K1014"/>
  <c r="J1014"/>
  <c r="I1014"/>
  <c r="H1014"/>
  <c r="G1014"/>
  <c r="F1014"/>
  <c r="E1014"/>
  <c r="C1014"/>
  <c r="A1014"/>
  <c r="K1013"/>
  <c r="J1013"/>
  <c r="I1013"/>
  <c r="H1013"/>
  <c r="G1013"/>
  <c r="F1013"/>
  <c r="E1013"/>
  <c r="D1013"/>
  <c r="C1013"/>
  <c r="B1013"/>
  <c r="A1013"/>
  <c r="K1012"/>
  <c r="J1012"/>
  <c r="I1012"/>
  <c r="H1012"/>
  <c r="G1012"/>
  <c r="F1012"/>
  <c r="E1012"/>
  <c r="C1012"/>
  <c r="A1012"/>
  <c r="K1011"/>
  <c r="J1011"/>
  <c r="I1011"/>
  <c r="H1011"/>
  <c r="G1011"/>
  <c r="F1011"/>
  <c r="E1011"/>
  <c r="D1011"/>
  <c r="C1011"/>
  <c r="B1011"/>
  <c r="A1011"/>
  <c r="K1010"/>
  <c r="J1010"/>
  <c r="I1010"/>
  <c r="H1010"/>
  <c r="G1010"/>
  <c r="F1010"/>
  <c r="E1010"/>
  <c r="D1010"/>
  <c r="C1010"/>
  <c r="B1010"/>
  <c r="A1010"/>
  <c r="K1009"/>
  <c r="J1009"/>
  <c r="I1009"/>
  <c r="H1009"/>
  <c r="G1009"/>
  <c r="F1009"/>
  <c r="E1009"/>
  <c r="D1009"/>
  <c r="C1009"/>
  <c r="B1009"/>
  <c r="A1009"/>
  <c r="K1008"/>
  <c r="J1008"/>
  <c r="I1008"/>
  <c r="H1008"/>
  <c r="G1008"/>
  <c r="F1008"/>
  <c r="E1008"/>
  <c r="C1008"/>
  <c r="A1008"/>
  <c r="K1007"/>
  <c r="J1007"/>
  <c r="I1007"/>
  <c r="H1007"/>
  <c r="G1007"/>
  <c r="F1007"/>
  <c r="E1007"/>
  <c r="D1007"/>
  <c r="C1007"/>
  <c r="B1007"/>
  <c r="A1007"/>
  <c r="K1006"/>
  <c r="J1006"/>
  <c r="I1006"/>
  <c r="H1006"/>
  <c r="G1006"/>
  <c r="F1006"/>
  <c r="E1006"/>
  <c r="D1006"/>
  <c r="C1006"/>
  <c r="B1006"/>
  <c r="A1006"/>
  <c r="K1005"/>
  <c r="J1005"/>
  <c r="I1005"/>
  <c r="H1005"/>
  <c r="G1005"/>
  <c r="F1005"/>
  <c r="E1005"/>
  <c r="D1005"/>
  <c r="C1005"/>
  <c r="B1005"/>
  <c r="A1005"/>
  <c r="K1004"/>
  <c r="J1004"/>
  <c r="I1004"/>
  <c r="H1004"/>
  <c r="G1004"/>
  <c r="F1004"/>
  <c r="E1004"/>
  <c r="C1004"/>
  <c r="A1004"/>
  <c r="K1003"/>
  <c r="J1003"/>
  <c r="I1003"/>
  <c r="H1003"/>
  <c r="G1003"/>
  <c r="F1003"/>
  <c r="E1003"/>
  <c r="D1003"/>
  <c r="C1003"/>
  <c r="B1003"/>
  <c r="A1003"/>
  <c r="K1002"/>
  <c r="J1002"/>
  <c r="I1002"/>
  <c r="H1002"/>
  <c r="G1002"/>
  <c r="F1002"/>
  <c r="E1002"/>
  <c r="D1002"/>
  <c r="C1002"/>
  <c r="B1002"/>
  <c r="A1002"/>
  <c r="K1001"/>
  <c r="J1001"/>
  <c r="I1001"/>
  <c r="H1001"/>
  <c r="G1001"/>
  <c r="F1001"/>
  <c r="E1001"/>
  <c r="C1001"/>
  <c r="A1001"/>
  <c r="K1000"/>
  <c r="J1000"/>
  <c r="I1000"/>
  <c r="H1000"/>
  <c r="G1000"/>
  <c r="F1000"/>
  <c r="E1000"/>
  <c r="D1000"/>
  <c r="C1000"/>
  <c r="B1000"/>
  <c r="A1000"/>
  <c r="K999"/>
  <c r="J999"/>
  <c r="I999"/>
  <c r="H999"/>
  <c r="G999"/>
  <c r="F999"/>
  <c r="E999"/>
  <c r="D999"/>
  <c r="C999"/>
  <c r="B999"/>
  <c r="A999"/>
  <c r="K998"/>
  <c r="J998"/>
  <c r="I998"/>
  <c r="H998"/>
  <c r="G998"/>
  <c r="F998"/>
  <c r="E998"/>
  <c r="C998"/>
  <c r="A998"/>
  <c r="K997"/>
  <c r="J997"/>
  <c r="I997"/>
  <c r="H997"/>
  <c r="G997"/>
  <c r="F997"/>
  <c r="E997"/>
  <c r="D997"/>
  <c r="C997"/>
  <c r="B997"/>
  <c r="A997"/>
  <c r="K996"/>
  <c r="J996"/>
  <c r="I996"/>
  <c r="H996"/>
  <c r="G996"/>
  <c r="F996"/>
  <c r="E996"/>
  <c r="C996"/>
  <c r="A996"/>
  <c r="K995"/>
  <c r="J995"/>
  <c r="I995"/>
  <c r="H995"/>
  <c r="G995"/>
  <c r="F995"/>
  <c r="E995"/>
  <c r="D995"/>
  <c r="C995"/>
  <c r="B995"/>
  <c r="A995"/>
  <c r="K994"/>
  <c r="J994"/>
  <c r="I994"/>
  <c r="H994"/>
  <c r="G994"/>
  <c r="F994"/>
  <c r="E994"/>
  <c r="C994"/>
  <c r="A994"/>
  <c r="K993"/>
  <c r="J993"/>
  <c r="I993"/>
  <c r="H993"/>
  <c r="G993"/>
  <c r="F993"/>
  <c r="E993"/>
  <c r="D993"/>
  <c r="C993"/>
  <c r="B993"/>
  <c r="A993"/>
  <c r="K992"/>
  <c r="J992"/>
  <c r="I992"/>
  <c r="H992"/>
  <c r="G992"/>
  <c r="F992"/>
  <c r="E992"/>
  <c r="C992"/>
  <c r="B992"/>
  <c r="A992"/>
  <c r="K991"/>
  <c r="J991"/>
  <c r="I991"/>
  <c r="H991"/>
  <c r="G991"/>
  <c r="F991"/>
  <c r="E991"/>
  <c r="D991"/>
  <c r="C991"/>
  <c r="B991"/>
  <c r="A991"/>
  <c r="K990"/>
  <c r="J990"/>
  <c r="I990"/>
  <c r="H990"/>
  <c r="G990"/>
  <c r="F990"/>
  <c r="E990"/>
  <c r="C990"/>
  <c r="A990"/>
  <c r="K989"/>
  <c r="J989"/>
  <c r="I989"/>
  <c r="H989"/>
  <c r="G989"/>
  <c r="F989"/>
  <c r="E989"/>
  <c r="D989"/>
  <c r="C989"/>
  <c r="B989"/>
  <c r="A989"/>
  <c r="K988"/>
  <c r="J988"/>
  <c r="I988"/>
  <c r="H988"/>
  <c r="G988"/>
  <c r="F988"/>
  <c r="E988"/>
  <c r="C988"/>
  <c r="A988"/>
  <c r="K987"/>
  <c r="J987"/>
  <c r="I987"/>
  <c r="H987"/>
  <c r="G987"/>
  <c r="F987"/>
  <c r="E987"/>
  <c r="D987"/>
  <c r="C987"/>
  <c r="B987"/>
  <c r="A987"/>
  <c r="K986"/>
  <c r="J986"/>
  <c r="I986"/>
  <c r="H986"/>
  <c r="G986"/>
  <c r="F986"/>
  <c r="E986"/>
  <c r="C986"/>
  <c r="B986"/>
  <c r="A986"/>
  <c r="K985"/>
  <c r="J985"/>
  <c r="I985"/>
  <c r="H985"/>
  <c r="G985"/>
  <c r="F985"/>
  <c r="E985"/>
  <c r="D985"/>
  <c r="C985"/>
  <c r="B985"/>
  <c r="A985"/>
  <c r="K984"/>
  <c r="J984"/>
  <c r="I984"/>
  <c r="H984"/>
  <c r="G984"/>
  <c r="F984"/>
  <c r="E984"/>
  <c r="C984"/>
  <c r="A984"/>
  <c r="K983"/>
  <c r="J983"/>
  <c r="I983"/>
  <c r="H983"/>
  <c r="G983"/>
  <c r="F983"/>
  <c r="E983"/>
  <c r="D983"/>
  <c r="C983"/>
  <c r="B983"/>
  <c r="A983"/>
  <c r="K982"/>
  <c r="J982"/>
  <c r="I982"/>
  <c r="H982"/>
  <c r="G982"/>
  <c r="F982"/>
  <c r="E982"/>
  <c r="D982"/>
  <c r="C982"/>
  <c r="B982"/>
  <c r="A982"/>
  <c r="K981"/>
  <c r="J981"/>
  <c r="I981"/>
  <c r="H981"/>
  <c r="G981"/>
  <c r="F981"/>
  <c r="E981"/>
  <c r="D981"/>
  <c r="C981"/>
  <c r="B981"/>
  <c r="A981"/>
  <c r="K980"/>
  <c r="J980"/>
  <c r="I980"/>
  <c r="H980"/>
  <c r="G980"/>
  <c r="F980"/>
  <c r="E980"/>
  <c r="C980"/>
  <c r="A980"/>
  <c r="K979"/>
  <c r="J979"/>
  <c r="I979"/>
  <c r="H979"/>
  <c r="G979"/>
  <c r="F979"/>
  <c r="E979"/>
  <c r="D979"/>
  <c r="C979"/>
  <c r="B979"/>
  <c r="A979"/>
  <c r="K978"/>
  <c r="J978"/>
  <c r="I978"/>
  <c r="H978"/>
  <c r="G978"/>
  <c r="F978"/>
  <c r="E978"/>
  <c r="D978"/>
  <c r="C978"/>
  <c r="B978"/>
  <c r="A978"/>
  <c r="K977"/>
  <c r="J977"/>
  <c r="I977"/>
  <c r="H977"/>
  <c r="G977"/>
  <c r="F977"/>
  <c r="E977"/>
  <c r="C977"/>
  <c r="A977"/>
  <c r="K976"/>
  <c r="J976"/>
  <c r="I976"/>
  <c r="H976"/>
  <c r="G976"/>
  <c r="F976"/>
  <c r="E976"/>
  <c r="D976"/>
  <c r="C976"/>
  <c r="B976"/>
  <c r="A976"/>
  <c r="K975"/>
  <c r="J975"/>
  <c r="I975"/>
  <c r="H975"/>
  <c r="G975"/>
  <c r="F975"/>
  <c r="E975"/>
  <c r="D975"/>
  <c r="C975"/>
  <c r="B975"/>
  <c r="A975"/>
  <c r="K974"/>
  <c r="J974"/>
  <c r="I974"/>
  <c r="H974"/>
  <c r="G974"/>
  <c r="F974"/>
  <c r="E974"/>
  <c r="C974"/>
  <c r="A974"/>
  <c r="K973"/>
  <c r="J973"/>
  <c r="I973"/>
  <c r="H973"/>
  <c r="G973"/>
  <c r="F973"/>
  <c r="E973"/>
  <c r="D973"/>
  <c r="C973"/>
  <c r="B973"/>
  <c r="A973"/>
  <c r="K972"/>
  <c r="J972"/>
  <c r="I972"/>
  <c r="H972"/>
  <c r="G972"/>
  <c r="F972"/>
  <c r="E972"/>
  <c r="C972"/>
  <c r="A972"/>
  <c r="K971"/>
  <c r="J971"/>
  <c r="I971"/>
  <c r="H971"/>
  <c r="G971"/>
  <c r="F971"/>
  <c r="E971"/>
  <c r="D971"/>
  <c r="C971"/>
  <c r="B971"/>
  <c r="A971"/>
  <c r="K970"/>
  <c r="J970"/>
  <c r="I970"/>
  <c r="H970"/>
  <c r="G970"/>
  <c r="F970"/>
  <c r="E970"/>
  <c r="C970"/>
  <c r="A970"/>
  <c r="K969"/>
  <c r="J969"/>
  <c r="I969"/>
  <c r="H969"/>
  <c r="G969"/>
  <c r="F969"/>
  <c r="E969"/>
  <c r="D969"/>
  <c r="C969"/>
  <c r="B969"/>
  <c r="A969"/>
  <c r="K968"/>
  <c r="J968"/>
  <c r="I968"/>
  <c r="H968"/>
  <c r="G968"/>
  <c r="F968"/>
  <c r="E968"/>
  <c r="D968"/>
  <c r="C968"/>
  <c r="B968"/>
  <c r="A968"/>
  <c r="K967"/>
  <c r="J967"/>
  <c r="I967"/>
  <c r="H967"/>
  <c r="G967"/>
  <c r="F967"/>
  <c r="E967"/>
  <c r="D967"/>
  <c r="C967"/>
  <c r="B967"/>
  <c r="A967"/>
  <c r="K966"/>
  <c r="J966"/>
  <c r="I966"/>
  <c r="H966"/>
  <c r="G966"/>
  <c r="F966"/>
  <c r="E966"/>
  <c r="C966"/>
  <c r="A966"/>
  <c r="K965"/>
  <c r="J965"/>
  <c r="I965"/>
  <c r="H965"/>
  <c r="G965"/>
  <c r="F965"/>
  <c r="E965"/>
  <c r="D965"/>
  <c r="C965"/>
  <c r="B965"/>
  <c r="A965"/>
  <c r="K964"/>
  <c r="J964"/>
  <c r="I964"/>
  <c r="H964"/>
  <c r="G964"/>
  <c r="F964"/>
  <c r="E964"/>
  <c r="D964"/>
  <c r="C964"/>
  <c r="B964"/>
  <c r="A964"/>
  <c r="K963"/>
  <c r="J963"/>
  <c r="I963"/>
  <c r="H963"/>
  <c r="G963"/>
  <c r="F963"/>
  <c r="E963"/>
  <c r="D963"/>
  <c r="C963"/>
  <c r="B963"/>
  <c r="A963"/>
  <c r="K962"/>
  <c r="J962"/>
  <c r="I962"/>
  <c r="H962"/>
  <c r="G962"/>
  <c r="F962"/>
  <c r="E962"/>
  <c r="C962"/>
  <c r="A962"/>
  <c r="K961"/>
  <c r="J961"/>
  <c r="I961"/>
  <c r="H961"/>
  <c r="G961"/>
  <c r="F961"/>
  <c r="E961"/>
  <c r="D961"/>
  <c r="C961"/>
  <c r="B961"/>
  <c r="A961"/>
  <c r="K960"/>
  <c r="J960"/>
  <c r="I960"/>
  <c r="H960"/>
  <c r="G960"/>
  <c r="F960"/>
  <c r="E960"/>
  <c r="D960"/>
  <c r="C960"/>
  <c r="B960"/>
  <c r="A960"/>
  <c r="K959"/>
  <c r="J959"/>
  <c r="I959"/>
  <c r="H959"/>
  <c r="G959"/>
  <c r="F959"/>
  <c r="E959"/>
  <c r="C959"/>
  <c r="A959"/>
  <c r="K958"/>
  <c r="J958"/>
  <c r="I958"/>
  <c r="H958"/>
  <c r="G958"/>
  <c r="F958"/>
  <c r="E958"/>
  <c r="D958"/>
  <c r="C958"/>
  <c r="B958"/>
  <c r="A958"/>
  <c r="K957"/>
  <c r="J957"/>
  <c r="I957"/>
  <c r="H957"/>
  <c r="G957"/>
  <c r="F957"/>
  <c r="E957"/>
  <c r="D957"/>
  <c r="C957"/>
  <c r="B957"/>
  <c r="A957"/>
  <c r="K956"/>
  <c r="J956"/>
  <c r="I956"/>
  <c r="H956"/>
  <c r="G956"/>
  <c r="F956"/>
  <c r="E956"/>
  <c r="C956"/>
  <c r="A956"/>
  <c r="K955"/>
  <c r="J955"/>
  <c r="I955"/>
  <c r="H955"/>
  <c r="G955"/>
  <c r="F955"/>
  <c r="E955"/>
  <c r="D955"/>
  <c r="C955"/>
  <c r="B955"/>
  <c r="A955"/>
  <c r="K954"/>
  <c r="J954"/>
  <c r="I954"/>
  <c r="H954"/>
  <c r="G954"/>
  <c r="F954"/>
  <c r="E954"/>
  <c r="C954"/>
  <c r="A954"/>
  <c r="K953"/>
  <c r="J953"/>
  <c r="I953"/>
  <c r="H953"/>
  <c r="G953"/>
  <c r="F953"/>
  <c r="E953"/>
  <c r="D953"/>
  <c r="C953"/>
  <c r="B953"/>
  <c r="A953"/>
  <c r="K952"/>
  <c r="J952"/>
  <c r="I952"/>
  <c r="H952"/>
  <c r="G952"/>
  <c r="F952"/>
  <c r="E952"/>
  <c r="C952"/>
  <c r="A952"/>
  <c r="K951"/>
  <c r="J951"/>
  <c r="I951"/>
  <c r="H951"/>
  <c r="G951"/>
  <c r="F951"/>
  <c r="E951"/>
  <c r="D951"/>
  <c r="C951"/>
  <c r="B951"/>
  <c r="A951"/>
  <c r="K950"/>
  <c r="J950"/>
  <c r="I950"/>
  <c r="H950"/>
  <c r="G950"/>
  <c r="F950"/>
  <c r="E950"/>
  <c r="D950"/>
  <c r="C950"/>
  <c r="B950"/>
  <c r="A950"/>
  <c r="K949"/>
  <c r="J949"/>
  <c r="I949"/>
  <c r="H949"/>
  <c r="G949"/>
  <c r="F949"/>
  <c r="E949"/>
  <c r="D949"/>
  <c r="C949"/>
  <c r="B949"/>
  <c r="A949"/>
  <c r="K948"/>
  <c r="J948"/>
  <c r="I948"/>
  <c r="H948"/>
  <c r="G948"/>
  <c r="F948"/>
  <c r="E948"/>
  <c r="C948"/>
  <c r="A948"/>
  <c r="K947"/>
  <c r="J947"/>
  <c r="I947"/>
  <c r="H947"/>
  <c r="G947"/>
  <c r="F947"/>
  <c r="E947"/>
  <c r="D947"/>
  <c r="C947"/>
  <c r="B947"/>
  <c r="A947"/>
  <c r="K946"/>
  <c r="J946"/>
  <c r="I946"/>
  <c r="H946"/>
  <c r="G946"/>
  <c r="F946"/>
  <c r="E946"/>
  <c r="D946"/>
  <c r="C946"/>
  <c r="B946"/>
  <c r="A946"/>
  <c r="K945"/>
  <c r="J945"/>
  <c r="I945"/>
  <c r="H945"/>
  <c r="G945"/>
  <c r="F945"/>
  <c r="E945"/>
  <c r="D945"/>
  <c r="C945"/>
  <c r="B945"/>
  <c r="A945"/>
  <c r="K944"/>
  <c r="J944"/>
  <c r="I944"/>
  <c r="H944"/>
  <c r="G944"/>
  <c r="F944"/>
  <c r="E944"/>
  <c r="C944"/>
  <c r="A944"/>
  <c r="K943"/>
  <c r="J943"/>
  <c r="I943"/>
  <c r="H943"/>
  <c r="G943"/>
  <c r="F943"/>
  <c r="E943"/>
  <c r="D943"/>
  <c r="C943"/>
  <c r="B943"/>
  <c r="A943"/>
  <c r="K942"/>
  <c r="J942"/>
  <c r="I942"/>
  <c r="H942"/>
  <c r="G942"/>
  <c r="F942"/>
  <c r="E942"/>
  <c r="D942"/>
  <c r="C942"/>
  <c r="B942"/>
  <c r="A942"/>
  <c r="K941"/>
  <c r="J941"/>
  <c r="I941"/>
  <c r="H941"/>
  <c r="G941"/>
  <c r="F941"/>
  <c r="E941"/>
  <c r="C941"/>
  <c r="A941"/>
  <c r="K940"/>
  <c r="J940"/>
  <c r="I940"/>
  <c r="H940"/>
  <c r="G940"/>
  <c r="F940"/>
  <c r="E940"/>
  <c r="D940"/>
  <c r="C940"/>
  <c r="B940"/>
  <c r="A940"/>
  <c r="K939"/>
  <c r="J939"/>
  <c r="I939"/>
  <c r="H939"/>
  <c r="G939"/>
  <c r="F939"/>
  <c r="E939"/>
  <c r="D939"/>
  <c r="C939"/>
  <c r="B939"/>
  <c r="A939"/>
  <c r="K938"/>
  <c r="J938"/>
  <c r="I938"/>
  <c r="H938"/>
  <c r="G938"/>
  <c r="F938"/>
  <c r="E938"/>
  <c r="C938"/>
  <c r="A938"/>
  <c r="K937"/>
  <c r="J937"/>
  <c r="I937"/>
  <c r="H937"/>
  <c r="G937"/>
  <c r="F937"/>
  <c r="E937"/>
  <c r="D937"/>
  <c r="C937"/>
  <c r="B937"/>
  <c r="A937"/>
  <c r="K936"/>
  <c r="J936"/>
  <c r="I936"/>
  <c r="H936"/>
  <c r="G936"/>
  <c r="F936"/>
  <c r="E936"/>
  <c r="C936"/>
  <c r="A936"/>
  <c r="K935"/>
  <c r="J935"/>
  <c r="I935"/>
  <c r="H935"/>
  <c r="G935"/>
  <c r="F935"/>
  <c r="E935"/>
  <c r="D935"/>
  <c r="C935"/>
  <c r="B935"/>
  <c r="A935"/>
  <c r="K934"/>
  <c r="J934"/>
  <c r="I934"/>
  <c r="H934"/>
  <c r="G934"/>
  <c r="F934"/>
  <c r="E934"/>
  <c r="C934"/>
  <c r="A934"/>
  <c r="K933"/>
  <c r="J933"/>
  <c r="I933"/>
  <c r="H933"/>
  <c r="G933"/>
  <c r="F933"/>
  <c r="E933"/>
  <c r="D933"/>
  <c r="C933"/>
  <c r="B933"/>
  <c r="A933"/>
  <c r="K932"/>
  <c r="J932"/>
  <c r="I932"/>
  <c r="H932"/>
  <c r="G932"/>
  <c r="F932"/>
  <c r="E932"/>
  <c r="C932"/>
  <c r="B932"/>
  <c r="A932"/>
  <c r="K931"/>
  <c r="J931"/>
  <c r="I931"/>
  <c r="H931"/>
  <c r="G931"/>
  <c r="F931"/>
  <c r="E931"/>
  <c r="D931"/>
  <c r="C931"/>
  <c r="B931"/>
  <c r="A931"/>
  <c r="K930"/>
  <c r="J930"/>
  <c r="I930"/>
  <c r="H930"/>
  <c r="G930"/>
  <c r="F930"/>
  <c r="E930"/>
  <c r="C930"/>
  <c r="A930"/>
  <c r="K929"/>
  <c r="J929"/>
  <c r="I929"/>
  <c r="H929"/>
  <c r="G929"/>
  <c r="F929"/>
  <c r="E929"/>
  <c r="D929"/>
  <c r="C929"/>
  <c r="B929"/>
  <c r="A929"/>
  <c r="K928"/>
  <c r="J928"/>
  <c r="I928"/>
  <c r="H928"/>
  <c r="G928"/>
  <c r="F928"/>
  <c r="E928"/>
  <c r="C928"/>
  <c r="A928"/>
  <c r="K927"/>
  <c r="J927"/>
  <c r="I927"/>
  <c r="H927"/>
  <c r="G927"/>
  <c r="F927"/>
  <c r="E927"/>
  <c r="D927"/>
  <c r="C927"/>
  <c r="B927"/>
  <c r="A927"/>
  <c r="K926"/>
  <c r="J926"/>
  <c r="I926"/>
  <c r="H926"/>
  <c r="G926"/>
  <c r="F926"/>
  <c r="E926"/>
  <c r="C926"/>
  <c r="B926"/>
  <c r="A926"/>
  <c r="K925"/>
  <c r="J925"/>
  <c r="I925"/>
  <c r="H925"/>
  <c r="G925"/>
  <c r="F925"/>
  <c r="E925"/>
  <c r="D925"/>
  <c r="C925"/>
  <c r="B925"/>
  <c r="A925"/>
  <c r="K924"/>
  <c r="J924"/>
  <c r="I924"/>
  <c r="H924"/>
  <c r="G924"/>
  <c r="F924"/>
  <c r="E924"/>
  <c r="C924"/>
  <c r="A924"/>
  <c r="K923"/>
  <c r="J923"/>
  <c r="I923"/>
  <c r="H923"/>
  <c r="G923"/>
  <c r="F923"/>
  <c r="E923"/>
  <c r="D923"/>
  <c r="C923"/>
  <c r="B923"/>
  <c r="A923"/>
  <c r="K922"/>
  <c r="J922"/>
  <c r="I922"/>
  <c r="H922"/>
  <c r="G922"/>
  <c r="F922"/>
  <c r="E922"/>
  <c r="D922"/>
  <c r="C922"/>
  <c r="B922"/>
  <c r="A922"/>
  <c r="K921"/>
  <c r="J921"/>
  <c r="I921"/>
  <c r="H921"/>
  <c r="G921"/>
  <c r="F921"/>
  <c r="E921"/>
  <c r="D921"/>
  <c r="C921"/>
  <c r="B921"/>
  <c r="A921"/>
  <c r="K920"/>
  <c r="J920"/>
  <c r="I920"/>
  <c r="H920"/>
  <c r="G920"/>
  <c r="F920"/>
  <c r="E920"/>
  <c r="C920"/>
  <c r="A920"/>
  <c r="K919"/>
  <c r="J919"/>
  <c r="I919"/>
  <c r="H919"/>
  <c r="G919"/>
  <c r="F919"/>
  <c r="E919"/>
  <c r="D919"/>
  <c r="C919"/>
  <c r="B919"/>
  <c r="A919"/>
  <c r="K918"/>
  <c r="J918"/>
  <c r="I918"/>
  <c r="H918"/>
  <c r="G918"/>
  <c r="F918"/>
  <c r="E918"/>
  <c r="D918"/>
  <c r="C918"/>
  <c r="B918"/>
  <c r="A918"/>
  <c r="K917"/>
  <c r="J917"/>
  <c r="I917"/>
  <c r="H917"/>
  <c r="G917"/>
  <c r="F917"/>
  <c r="E917"/>
  <c r="C917"/>
  <c r="A917"/>
  <c r="K916"/>
  <c r="J916"/>
  <c r="I916"/>
  <c r="H916"/>
  <c r="G916"/>
  <c r="F916"/>
  <c r="E916"/>
  <c r="D916"/>
  <c r="C916"/>
  <c r="B916"/>
  <c r="A916"/>
  <c r="K915"/>
  <c r="J915"/>
  <c r="I915"/>
  <c r="H915"/>
  <c r="G915"/>
  <c r="F915"/>
  <c r="E915"/>
  <c r="D915"/>
  <c r="C915"/>
  <c r="B915"/>
  <c r="A915"/>
  <c r="K914"/>
  <c r="J914"/>
  <c r="I914"/>
  <c r="H914"/>
  <c r="G914"/>
  <c r="F914"/>
  <c r="E914"/>
  <c r="C914"/>
  <c r="A914"/>
  <c r="K913"/>
  <c r="J913"/>
  <c r="I913"/>
  <c r="H913"/>
  <c r="G913"/>
  <c r="F913"/>
  <c r="E913"/>
  <c r="D913"/>
  <c r="C913"/>
  <c r="B913"/>
  <c r="A913"/>
  <c r="K912"/>
  <c r="J912"/>
  <c r="I912"/>
  <c r="H912"/>
  <c r="G912"/>
  <c r="F912"/>
  <c r="E912"/>
  <c r="C912"/>
  <c r="A912"/>
  <c r="K911"/>
  <c r="J911"/>
  <c r="I911"/>
  <c r="H911"/>
  <c r="G911"/>
  <c r="F911"/>
  <c r="E911"/>
  <c r="D911"/>
  <c r="C911"/>
  <c r="B911"/>
  <c r="A911"/>
  <c r="K910"/>
  <c r="J910"/>
  <c r="I910"/>
  <c r="H910"/>
  <c r="G910"/>
  <c r="F910"/>
  <c r="E910"/>
  <c r="C910"/>
  <c r="A910"/>
  <c r="K909"/>
  <c r="J909"/>
  <c r="I909"/>
  <c r="H909"/>
  <c r="G909"/>
  <c r="F909"/>
  <c r="E909"/>
  <c r="D909"/>
  <c r="C909"/>
  <c r="B909"/>
  <c r="A909"/>
  <c r="K908"/>
  <c r="J908"/>
  <c r="I908"/>
  <c r="H908"/>
  <c r="G908"/>
  <c r="F908"/>
  <c r="E908"/>
  <c r="D908"/>
  <c r="C908"/>
  <c r="B908"/>
  <c r="A908"/>
  <c r="K907"/>
  <c r="J907"/>
  <c r="I907"/>
  <c r="H907"/>
  <c r="G907"/>
  <c r="F907"/>
  <c r="E907"/>
  <c r="D907"/>
  <c r="C907"/>
  <c r="B907"/>
  <c r="A907"/>
  <c r="K906"/>
  <c r="J906"/>
  <c r="I906"/>
  <c r="H906"/>
  <c r="G906"/>
  <c r="F906"/>
  <c r="E906"/>
  <c r="C906"/>
  <c r="A906"/>
  <c r="K905"/>
  <c r="J905"/>
  <c r="I905"/>
  <c r="H905"/>
  <c r="G905"/>
  <c r="F905"/>
  <c r="E905"/>
  <c r="D905"/>
  <c r="C905"/>
  <c r="B905"/>
  <c r="A905"/>
  <c r="K904"/>
  <c r="J904"/>
  <c r="I904"/>
  <c r="H904"/>
  <c r="G904"/>
  <c r="F904"/>
  <c r="E904"/>
  <c r="D904"/>
  <c r="C904"/>
  <c r="B904"/>
  <c r="A904"/>
  <c r="K903"/>
  <c r="J903"/>
  <c r="I903"/>
  <c r="H903"/>
  <c r="G903"/>
  <c r="F903"/>
  <c r="E903"/>
  <c r="D903"/>
  <c r="C903"/>
  <c r="B903"/>
  <c r="A903"/>
  <c r="K902"/>
  <c r="J902"/>
  <c r="I902"/>
  <c r="H902"/>
  <c r="G902"/>
  <c r="F902"/>
  <c r="E902"/>
  <c r="C902"/>
  <c r="A902"/>
  <c r="K901"/>
  <c r="J901"/>
  <c r="I901"/>
  <c r="H901"/>
  <c r="G901"/>
  <c r="F901"/>
  <c r="E901"/>
  <c r="D901"/>
  <c r="C901"/>
  <c r="B901"/>
  <c r="A901"/>
  <c r="K900"/>
  <c r="J900"/>
  <c r="I900"/>
  <c r="H900"/>
  <c r="G900"/>
  <c r="F900"/>
  <c r="E900"/>
  <c r="D900"/>
  <c r="C900"/>
  <c r="B900"/>
  <c r="A900"/>
  <c r="K899"/>
  <c r="J899"/>
  <c r="I899"/>
  <c r="H899"/>
  <c r="G899"/>
  <c r="F899"/>
  <c r="E899"/>
  <c r="C899"/>
  <c r="A899"/>
  <c r="K898"/>
  <c r="J898"/>
  <c r="I898"/>
  <c r="H898"/>
  <c r="G898"/>
  <c r="F898"/>
  <c r="E898"/>
  <c r="D898"/>
  <c r="C898"/>
  <c r="B898"/>
  <c r="A898"/>
  <c r="K897"/>
  <c r="J897"/>
  <c r="I897"/>
  <c r="H897"/>
  <c r="G897"/>
  <c r="F897"/>
  <c r="E897"/>
  <c r="D897"/>
  <c r="C897"/>
  <c r="B897"/>
  <c r="A897"/>
  <c r="K896"/>
  <c r="J896"/>
  <c r="I896"/>
  <c r="H896"/>
  <c r="G896"/>
  <c r="F896"/>
  <c r="E896"/>
  <c r="C896"/>
  <c r="A896"/>
  <c r="K895"/>
  <c r="J895"/>
  <c r="I895"/>
  <c r="H895"/>
  <c r="G895"/>
  <c r="F895"/>
  <c r="E895"/>
  <c r="D895"/>
  <c r="C895"/>
  <c r="B895"/>
  <c r="A895"/>
  <c r="K894"/>
  <c r="J894"/>
  <c r="I894"/>
  <c r="H894"/>
  <c r="G894"/>
  <c r="F894"/>
  <c r="E894"/>
  <c r="C894"/>
  <c r="A894"/>
  <c r="K893"/>
  <c r="J893"/>
  <c r="I893"/>
  <c r="H893"/>
  <c r="G893"/>
  <c r="F893"/>
  <c r="E893"/>
  <c r="D893"/>
  <c r="C893"/>
  <c r="B893"/>
  <c r="A893"/>
  <c r="K892"/>
  <c r="J892"/>
  <c r="I892"/>
  <c r="H892"/>
  <c r="G892"/>
  <c r="F892"/>
  <c r="E892"/>
  <c r="C892"/>
  <c r="A892"/>
  <c r="K891"/>
  <c r="J891"/>
  <c r="I891"/>
  <c r="H891"/>
  <c r="G891"/>
  <c r="F891"/>
  <c r="E891"/>
  <c r="D891"/>
  <c r="C891"/>
  <c r="B891"/>
  <c r="A891"/>
  <c r="K890"/>
  <c r="J890"/>
  <c r="I890"/>
  <c r="H890"/>
  <c r="G890"/>
  <c r="F890"/>
  <c r="E890"/>
  <c r="D890"/>
  <c r="C890"/>
  <c r="B890"/>
  <c r="A890"/>
  <c r="K889"/>
  <c r="J889"/>
  <c r="I889"/>
  <c r="H889"/>
  <c r="G889"/>
  <c r="F889"/>
  <c r="E889"/>
  <c r="D889"/>
  <c r="C889"/>
  <c r="B889"/>
  <c r="A889"/>
  <c r="K888"/>
  <c r="J888"/>
  <c r="I888"/>
  <c r="H888"/>
  <c r="G888"/>
  <c r="F888"/>
  <c r="E888"/>
  <c r="C888"/>
  <c r="A888"/>
  <c r="K887"/>
  <c r="J887"/>
  <c r="I887"/>
  <c r="H887"/>
  <c r="G887"/>
  <c r="F887"/>
  <c r="E887"/>
  <c r="D887"/>
  <c r="C887"/>
  <c r="B887"/>
  <c r="A887"/>
  <c r="K886"/>
  <c r="J886"/>
  <c r="I886"/>
  <c r="H886"/>
  <c r="G886"/>
  <c r="F886"/>
  <c r="E886"/>
  <c r="D886"/>
  <c r="C886"/>
  <c r="B886"/>
  <c r="A886"/>
  <c r="K885"/>
  <c r="J885"/>
  <c r="I885"/>
  <c r="H885"/>
  <c r="G885"/>
  <c r="F885"/>
  <c r="E885"/>
  <c r="D885"/>
  <c r="C885"/>
  <c r="B885"/>
  <c r="A885"/>
  <c r="K884"/>
  <c r="J884"/>
  <c r="I884"/>
  <c r="H884"/>
  <c r="G884"/>
  <c r="F884"/>
  <c r="E884"/>
  <c r="C884"/>
  <c r="A884"/>
  <c r="K883"/>
  <c r="J883"/>
  <c r="I883"/>
  <c r="H883"/>
  <c r="G883"/>
  <c r="F883"/>
  <c r="E883"/>
  <c r="D883"/>
  <c r="C883"/>
  <c r="B883"/>
  <c r="A883"/>
  <c r="K882"/>
  <c r="J882"/>
  <c r="I882"/>
  <c r="H882"/>
  <c r="G882"/>
  <c r="F882"/>
  <c r="E882"/>
  <c r="D882"/>
  <c r="C882"/>
  <c r="B882"/>
  <c r="A882"/>
  <c r="K881"/>
  <c r="J881"/>
  <c r="I881"/>
  <c r="H881"/>
  <c r="G881"/>
  <c r="F881"/>
  <c r="E881"/>
  <c r="C881"/>
  <c r="A881"/>
  <c r="K880"/>
  <c r="J880"/>
  <c r="I880"/>
  <c r="H880"/>
  <c r="G880"/>
  <c r="F880"/>
  <c r="E880"/>
  <c r="D880"/>
  <c r="C880"/>
  <c r="B880"/>
  <c r="A880"/>
  <c r="K879"/>
  <c r="J879"/>
  <c r="I879"/>
  <c r="H879"/>
  <c r="G879"/>
  <c r="F879"/>
  <c r="E879"/>
  <c r="D879"/>
  <c r="C879"/>
  <c r="B879"/>
  <c r="A879"/>
  <c r="K878"/>
  <c r="J878"/>
  <c r="I878"/>
  <c r="H878"/>
  <c r="G878"/>
  <c r="F878"/>
  <c r="E878"/>
  <c r="C878"/>
  <c r="A878"/>
  <c r="K877"/>
  <c r="J877"/>
  <c r="I877"/>
  <c r="H877"/>
  <c r="G877"/>
  <c r="F877"/>
  <c r="E877"/>
  <c r="D877"/>
  <c r="C877"/>
  <c r="B877"/>
  <c r="A877"/>
  <c r="K876"/>
  <c r="J876"/>
  <c r="I876"/>
  <c r="H876"/>
  <c r="G876"/>
  <c r="F876"/>
  <c r="E876"/>
  <c r="C876"/>
  <c r="A876"/>
  <c r="K875"/>
  <c r="J875"/>
  <c r="I875"/>
  <c r="H875"/>
  <c r="G875"/>
  <c r="F875"/>
  <c r="E875"/>
  <c r="D875"/>
  <c r="C875"/>
  <c r="B875"/>
  <c r="A875"/>
  <c r="K874"/>
  <c r="J874"/>
  <c r="I874"/>
  <c r="H874"/>
  <c r="G874"/>
  <c r="F874"/>
  <c r="E874"/>
  <c r="C874"/>
  <c r="A874"/>
  <c r="K873"/>
  <c r="J873"/>
  <c r="I873"/>
  <c r="H873"/>
  <c r="G873"/>
  <c r="F873"/>
  <c r="E873"/>
  <c r="D873"/>
  <c r="C873"/>
  <c r="B873"/>
  <c r="A873"/>
  <c r="K872"/>
  <c r="J872"/>
  <c r="I872"/>
  <c r="H872"/>
  <c r="G872"/>
  <c r="F872"/>
  <c r="E872"/>
  <c r="C872"/>
  <c r="B872"/>
  <c r="A872"/>
  <c r="K871"/>
  <c r="J871"/>
  <c r="I871"/>
  <c r="H871"/>
  <c r="G871"/>
  <c r="F871"/>
  <c r="E871"/>
  <c r="D871"/>
  <c r="C871"/>
  <c r="B871"/>
  <c r="A871"/>
  <c r="K870"/>
  <c r="J870"/>
  <c r="I870"/>
  <c r="H870"/>
  <c r="G870"/>
  <c r="F870"/>
  <c r="E870"/>
  <c r="C870"/>
  <c r="A870"/>
  <c r="K869"/>
  <c r="J869"/>
  <c r="I869"/>
  <c r="H869"/>
  <c r="G869"/>
  <c r="F869"/>
  <c r="E869"/>
  <c r="D869"/>
  <c r="C869"/>
  <c r="B869"/>
  <c r="A869"/>
  <c r="K868"/>
  <c r="J868"/>
  <c r="I868"/>
  <c r="H868"/>
  <c r="G868"/>
  <c r="F868"/>
  <c r="E868"/>
  <c r="C868"/>
  <c r="A868"/>
  <c r="K867"/>
  <c r="J867"/>
  <c r="I867"/>
  <c r="H867"/>
  <c r="G867"/>
  <c r="F867"/>
  <c r="E867"/>
  <c r="D867"/>
  <c r="C867"/>
  <c r="B867"/>
  <c r="A867"/>
  <c r="K866"/>
  <c r="J866"/>
  <c r="I866"/>
  <c r="H866"/>
  <c r="G866"/>
  <c r="F866"/>
  <c r="E866"/>
  <c r="C866"/>
  <c r="B866"/>
  <c r="A866"/>
  <c r="K865"/>
  <c r="J865"/>
  <c r="I865"/>
  <c r="H865"/>
  <c r="G865"/>
  <c r="F865"/>
  <c r="E865"/>
  <c r="D865"/>
  <c r="C865"/>
  <c r="B865"/>
  <c r="A865"/>
  <c r="K864"/>
  <c r="J864"/>
  <c r="I864"/>
  <c r="H864"/>
  <c r="G864"/>
  <c r="F864"/>
  <c r="E864"/>
  <c r="C864"/>
  <c r="A864"/>
  <c r="K863"/>
  <c r="J863"/>
  <c r="I863"/>
  <c r="H863"/>
  <c r="G863"/>
  <c r="F863"/>
  <c r="E863"/>
  <c r="D863"/>
  <c r="C863"/>
  <c r="B863"/>
  <c r="A863"/>
  <c r="K862"/>
  <c r="J862"/>
  <c r="I862"/>
  <c r="H862"/>
  <c r="G862"/>
  <c r="F862"/>
  <c r="E862"/>
  <c r="D862"/>
  <c r="C862"/>
  <c r="B862"/>
  <c r="A862"/>
  <c r="K861"/>
  <c r="J861"/>
  <c r="I861"/>
  <c r="H861"/>
  <c r="G861"/>
  <c r="F861"/>
  <c r="E861"/>
  <c r="D861"/>
  <c r="C861"/>
  <c r="B861"/>
  <c r="A861"/>
  <c r="K860"/>
  <c r="J860"/>
  <c r="I860"/>
  <c r="H860"/>
  <c r="G860"/>
  <c r="F860"/>
  <c r="E860"/>
  <c r="C860"/>
  <c r="A860"/>
  <c r="K859"/>
  <c r="J859"/>
  <c r="I859"/>
  <c r="H859"/>
  <c r="G859"/>
  <c r="F859"/>
  <c r="E859"/>
  <c r="D859"/>
  <c r="C859"/>
  <c r="B859"/>
  <c r="A859"/>
  <c r="K858"/>
  <c r="J858"/>
  <c r="I858"/>
  <c r="H858"/>
  <c r="G858"/>
  <c r="F858"/>
  <c r="E858"/>
  <c r="D858"/>
  <c r="C858"/>
  <c r="B858"/>
  <c r="A858"/>
  <c r="K857"/>
  <c r="J857"/>
  <c r="I857"/>
  <c r="H857"/>
  <c r="G857"/>
  <c r="F857"/>
  <c r="E857"/>
  <c r="C857"/>
  <c r="A857"/>
  <c r="K856"/>
  <c r="J856"/>
  <c r="I856"/>
  <c r="H856"/>
  <c r="G856"/>
  <c r="F856"/>
  <c r="E856"/>
  <c r="D856"/>
  <c r="C856"/>
  <c r="B856"/>
  <c r="A856"/>
  <c r="K855"/>
  <c r="J855"/>
  <c r="I855"/>
  <c r="H855"/>
  <c r="G855"/>
  <c r="F855"/>
  <c r="E855"/>
  <c r="D855"/>
  <c r="C855"/>
  <c r="B855"/>
  <c r="A855"/>
  <c r="K854"/>
  <c r="J854"/>
  <c r="I854"/>
  <c r="H854"/>
  <c r="G854"/>
  <c r="F854"/>
  <c r="E854"/>
  <c r="C854"/>
  <c r="A854"/>
  <c r="K853"/>
  <c r="J853"/>
  <c r="I853"/>
  <c r="H853"/>
  <c r="G853"/>
  <c r="F853"/>
  <c r="E853"/>
  <c r="D853"/>
  <c r="C853"/>
  <c r="B853"/>
  <c r="A853"/>
  <c r="K852"/>
  <c r="J852"/>
  <c r="I852"/>
  <c r="H852"/>
  <c r="G852"/>
  <c r="F852"/>
  <c r="E852"/>
  <c r="C852"/>
  <c r="A852"/>
  <c r="K851"/>
  <c r="J851"/>
  <c r="I851"/>
  <c r="H851"/>
  <c r="G851"/>
  <c r="F851"/>
  <c r="E851"/>
  <c r="D851"/>
  <c r="C851"/>
  <c r="B851"/>
  <c r="A851"/>
  <c r="K850"/>
  <c r="J850"/>
  <c r="I850"/>
  <c r="H850"/>
  <c r="G850"/>
  <c r="F850"/>
  <c r="E850"/>
  <c r="C850"/>
  <c r="A850"/>
  <c r="K849"/>
  <c r="J849"/>
  <c r="I849"/>
  <c r="H849"/>
  <c r="G849"/>
  <c r="F849"/>
  <c r="E849"/>
  <c r="D849"/>
  <c r="C849"/>
  <c r="B849"/>
  <c r="A849"/>
  <c r="K848"/>
  <c r="J848"/>
  <c r="I848"/>
  <c r="H848"/>
  <c r="G848"/>
  <c r="F848"/>
  <c r="E848"/>
  <c r="D848"/>
  <c r="C848"/>
  <c r="B848"/>
  <c r="A848"/>
  <c r="K847"/>
  <c r="J847"/>
  <c r="I847"/>
  <c r="H847"/>
  <c r="G847"/>
  <c r="F847"/>
  <c r="E847"/>
  <c r="D847"/>
  <c r="C847"/>
  <c r="B847"/>
  <c r="A847"/>
  <c r="K846"/>
  <c r="J846"/>
  <c r="I846"/>
  <c r="H846"/>
  <c r="G846"/>
  <c r="F846"/>
  <c r="E846"/>
  <c r="C846"/>
  <c r="A846"/>
  <c r="K845"/>
  <c r="J845"/>
  <c r="I845"/>
  <c r="H845"/>
  <c r="G845"/>
  <c r="F845"/>
  <c r="E845"/>
  <c r="D845"/>
  <c r="C845"/>
  <c r="B845"/>
  <c r="A845"/>
  <c r="K844"/>
  <c r="J844"/>
  <c r="I844"/>
  <c r="H844"/>
  <c r="G844"/>
  <c r="F844"/>
  <c r="E844"/>
  <c r="D844"/>
  <c r="C844"/>
  <c r="B844"/>
  <c r="A844"/>
  <c r="K843"/>
  <c r="J843"/>
  <c r="I843"/>
  <c r="H843"/>
  <c r="G843"/>
  <c r="F843"/>
  <c r="E843"/>
  <c r="D843"/>
  <c r="C843"/>
  <c r="B843"/>
  <c r="A843"/>
  <c r="K842"/>
  <c r="J842"/>
  <c r="I842"/>
  <c r="H842"/>
  <c r="G842"/>
  <c r="F842"/>
  <c r="E842"/>
  <c r="C842"/>
  <c r="A842"/>
  <c r="K841"/>
  <c r="J841"/>
  <c r="I841"/>
  <c r="H841"/>
  <c r="G841"/>
  <c r="F841"/>
  <c r="E841"/>
  <c r="D841"/>
  <c r="C841"/>
  <c r="B841"/>
  <c r="A841"/>
  <c r="K840"/>
  <c r="J840"/>
  <c r="I840"/>
  <c r="H840"/>
  <c r="G840"/>
  <c r="F840"/>
  <c r="E840"/>
  <c r="D840"/>
  <c r="C840"/>
  <c r="B840"/>
  <c r="A840"/>
  <c r="K839"/>
  <c r="J839"/>
  <c r="I839"/>
  <c r="H839"/>
  <c r="G839"/>
  <c r="F839"/>
  <c r="E839"/>
  <c r="C839"/>
  <c r="A839"/>
  <c r="K838"/>
  <c r="J838"/>
  <c r="I838"/>
  <c r="H838"/>
  <c r="G838"/>
  <c r="F838"/>
  <c r="E838"/>
  <c r="D838"/>
  <c r="C838"/>
  <c r="B838"/>
  <c r="A838"/>
  <c r="K837"/>
  <c r="J837"/>
  <c r="I837"/>
  <c r="H837"/>
  <c r="G837"/>
  <c r="F837"/>
  <c r="E837"/>
  <c r="D837"/>
  <c r="C837"/>
  <c r="B837"/>
  <c r="A837"/>
  <c r="K836"/>
  <c r="J836"/>
  <c r="I836"/>
  <c r="H836"/>
  <c r="G836"/>
  <c r="F836"/>
  <c r="E836"/>
  <c r="C836"/>
  <c r="A836"/>
  <c r="K835"/>
  <c r="J835"/>
  <c r="I835"/>
  <c r="H835"/>
  <c r="G835"/>
  <c r="F835"/>
  <c r="E835"/>
  <c r="D835"/>
  <c r="C835"/>
  <c r="B835"/>
  <c r="A835"/>
  <c r="K834"/>
  <c r="J834"/>
  <c r="I834"/>
  <c r="H834"/>
  <c r="G834"/>
  <c r="F834"/>
  <c r="E834"/>
  <c r="C834"/>
  <c r="A834"/>
  <c r="K833"/>
  <c r="J833"/>
  <c r="I833"/>
  <c r="H833"/>
  <c r="G833"/>
  <c r="F833"/>
  <c r="E833"/>
  <c r="D833"/>
  <c r="C833"/>
  <c r="B833"/>
  <c r="A833"/>
  <c r="K832"/>
  <c r="J832"/>
  <c r="I832"/>
  <c r="H832"/>
  <c r="G832"/>
  <c r="F832"/>
  <c r="E832"/>
  <c r="C832"/>
  <c r="A832"/>
  <c r="K831"/>
  <c r="J831"/>
  <c r="I831"/>
  <c r="H831"/>
  <c r="G831"/>
  <c r="F831"/>
  <c r="E831"/>
  <c r="D831"/>
  <c r="C831"/>
  <c r="B831"/>
  <c r="A831"/>
  <c r="K830"/>
  <c r="J830"/>
  <c r="I830"/>
  <c r="H830"/>
  <c r="G830"/>
  <c r="F830"/>
  <c r="E830"/>
  <c r="D830"/>
  <c r="C830"/>
  <c r="B830"/>
  <c r="A830"/>
  <c r="K829"/>
  <c r="J829"/>
  <c r="I829"/>
  <c r="H829"/>
  <c r="G829"/>
  <c r="F829"/>
  <c r="E829"/>
  <c r="D829"/>
  <c r="C829"/>
  <c r="B829"/>
  <c r="A829"/>
  <c r="K828"/>
  <c r="J828"/>
  <c r="I828"/>
  <c r="H828"/>
  <c r="G828"/>
  <c r="F828"/>
  <c r="E828"/>
  <c r="C828"/>
  <c r="A828"/>
  <c r="K827"/>
  <c r="J827"/>
  <c r="I827"/>
  <c r="H827"/>
  <c r="G827"/>
  <c r="F827"/>
  <c r="E827"/>
  <c r="D827"/>
  <c r="C827"/>
  <c r="B827"/>
  <c r="A827"/>
  <c r="K826"/>
  <c r="J826"/>
  <c r="I826"/>
  <c r="H826"/>
  <c r="G826"/>
  <c r="F826"/>
  <c r="E826"/>
  <c r="D826"/>
  <c r="C826"/>
  <c r="B826"/>
  <c r="A826"/>
  <c r="K825"/>
  <c r="J825"/>
  <c r="I825"/>
  <c r="H825"/>
  <c r="G825"/>
  <c r="F825"/>
  <c r="E825"/>
  <c r="D825"/>
  <c r="C825"/>
  <c r="B825"/>
  <c r="A825"/>
  <c r="K824"/>
  <c r="J824"/>
  <c r="I824"/>
  <c r="H824"/>
  <c r="G824"/>
  <c r="F824"/>
  <c r="E824"/>
  <c r="C824"/>
  <c r="A824"/>
  <c r="K823"/>
  <c r="J823"/>
  <c r="I823"/>
  <c r="H823"/>
  <c r="G823"/>
  <c r="F823"/>
  <c r="E823"/>
  <c r="D823"/>
  <c r="C823"/>
  <c r="B823"/>
  <c r="A823"/>
  <c r="K822"/>
  <c r="J822"/>
  <c r="I822"/>
  <c r="H822"/>
  <c r="G822"/>
  <c r="F822"/>
  <c r="E822"/>
  <c r="D822"/>
  <c r="C822"/>
  <c r="B822"/>
  <c r="A822"/>
  <c r="K821"/>
  <c r="J821"/>
  <c r="I821"/>
  <c r="H821"/>
  <c r="G821"/>
  <c r="F821"/>
  <c r="E821"/>
  <c r="C821"/>
  <c r="A821"/>
  <c r="K820"/>
  <c r="J820"/>
  <c r="I820"/>
  <c r="H820"/>
  <c r="G820"/>
  <c r="F820"/>
  <c r="E820"/>
  <c r="D820"/>
  <c r="C820"/>
  <c r="B820"/>
  <c r="A820"/>
  <c r="K819"/>
  <c r="J819"/>
  <c r="I819"/>
  <c r="H819"/>
  <c r="G819"/>
  <c r="F819"/>
  <c r="E819"/>
  <c r="D819"/>
  <c r="C819"/>
  <c r="B819"/>
  <c r="A819"/>
  <c r="K818"/>
  <c r="J818"/>
  <c r="I818"/>
  <c r="H818"/>
  <c r="G818"/>
  <c r="F818"/>
  <c r="E818"/>
  <c r="C818"/>
  <c r="A818"/>
  <c r="K817"/>
  <c r="J817"/>
  <c r="I817"/>
  <c r="H817"/>
  <c r="G817"/>
  <c r="F817"/>
  <c r="E817"/>
  <c r="D817"/>
  <c r="C817"/>
  <c r="B817"/>
  <c r="A817"/>
  <c r="K816"/>
  <c r="J816"/>
  <c r="I816"/>
  <c r="H816"/>
  <c r="G816"/>
  <c r="F816"/>
  <c r="E816"/>
  <c r="C816"/>
  <c r="A816"/>
  <c r="K815"/>
  <c r="J815"/>
  <c r="I815"/>
  <c r="H815"/>
  <c r="G815"/>
  <c r="F815"/>
  <c r="E815"/>
  <c r="D815"/>
  <c r="C815"/>
  <c r="B815"/>
  <c r="A815"/>
  <c r="K814"/>
  <c r="J814"/>
  <c r="I814"/>
  <c r="H814"/>
  <c r="G814"/>
  <c r="F814"/>
  <c r="E814"/>
  <c r="C814"/>
  <c r="A814"/>
  <c r="K813"/>
  <c r="J813"/>
  <c r="I813"/>
  <c r="H813"/>
  <c r="G813"/>
  <c r="F813"/>
  <c r="E813"/>
  <c r="D813"/>
  <c r="C813"/>
  <c r="B813"/>
  <c r="A813"/>
  <c r="K812"/>
  <c r="J812"/>
  <c r="I812"/>
  <c r="H812"/>
  <c r="G812"/>
  <c r="F812"/>
  <c r="E812"/>
  <c r="C812"/>
  <c r="B812"/>
  <c r="A812"/>
  <c r="K811"/>
  <c r="J811"/>
  <c r="I811"/>
  <c r="H811"/>
  <c r="G811"/>
  <c r="F811"/>
  <c r="E811"/>
  <c r="D811"/>
  <c r="C811"/>
  <c r="B811"/>
  <c r="A811"/>
  <c r="K810"/>
  <c r="J810"/>
  <c r="I810"/>
  <c r="H810"/>
  <c r="G810"/>
  <c r="F810"/>
  <c r="E810"/>
  <c r="C810"/>
  <c r="A810"/>
  <c r="K809"/>
  <c r="J809"/>
  <c r="I809"/>
  <c r="H809"/>
  <c r="G809"/>
  <c r="F809"/>
  <c r="E809"/>
  <c r="D809"/>
  <c r="C809"/>
  <c r="B809"/>
  <c r="A809"/>
  <c r="K808"/>
  <c r="J808"/>
  <c r="I808"/>
  <c r="H808"/>
  <c r="G808"/>
  <c r="F808"/>
  <c r="E808"/>
  <c r="C808"/>
  <c r="A808"/>
  <c r="K807"/>
  <c r="J807"/>
  <c r="I807"/>
  <c r="H807"/>
  <c r="G807"/>
  <c r="F807"/>
  <c r="E807"/>
  <c r="D807"/>
  <c r="C807"/>
  <c r="B807"/>
  <c r="A807"/>
  <c r="K806"/>
  <c r="J806"/>
  <c r="I806"/>
  <c r="H806"/>
  <c r="G806"/>
  <c r="F806"/>
  <c r="E806"/>
  <c r="C806"/>
  <c r="B806"/>
  <c r="A806"/>
  <c r="K805"/>
  <c r="J805"/>
  <c r="I805"/>
  <c r="H805"/>
  <c r="G805"/>
  <c r="F805"/>
  <c r="E805"/>
  <c r="D805"/>
  <c r="C805"/>
  <c r="B805"/>
  <c r="A805"/>
  <c r="K804"/>
  <c r="J804"/>
  <c r="I804"/>
  <c r="H804"/>
  <c r="G804"/>
  <c r="F804"/>
  <c r="E804"/>
  <c r="C804"/>
  <c r="A804"/>
  <c r="K803"/>
  <c r="J803"/>
  <c r="I803"/>
  <c r="H803"/>
  <c r="G803"/>
  <c r="F803"/>
  <c r="E803"/>
  <c r="D803"/>
  <c r="C803"/>
  <c r="B803"/>
  <c r="A803"/>
  <c r="K802"/>
  <c r="J802"/>
  <c r="I802"/>
  <c r="H802"/>
  <c r="G802"/>
  <c r="F802"/>
  <c r="E802"/>
  <c r="D802"/>
  <c r="C802"/>
  <c r="B802"/>
  <c r="A802"/>
  <c r="K801"/>
  <c r="J801"/>
  <c r="I801"/>
  <c r="H801"/>
  <c r="G801"/>
  <c r="F801"/>
  <c r="E801"/>
  <c r="D801"/>
  <c r="C801"/>
  <c r="B801"/>
  <c r="A801"/>
  <c r="K800"/>
  <c r="J800"/>
  <c r="I800"/>
  <c r="H800"/>
  <c r="G800"/>
  <c r="F800"/>
  <c r="E800"/>
  <c r="C800"/>
  <c r="A800"/>
  <c r="K799"/>
  <c r="J799"/>
  <c r="I799"/>
  <c r="H799"/>
  <c r="G799"/>
  <c r="F799"/>
  <c r="E799"/>
  <c r="D799"/>
  <c r="C799"/>
  <c r="B799"/>
  <c r="A799"/>
  <c r="K798"/>
  <c r="J798"/>
  <c r="I798"/>
  <c r="H798"/>
  <c r="G798"/>
  <c r="F798"/>
  <c r="E798"/>
  <c r="D798"/>
  <c r="C798"/>
  <c r="B798"/>
  <c r="A798"/>
  <c r="K797"/>
  <c r="J797"/>
  <c r="I797"/>
  <c r="H797"/>
  <c r="G797"/>
  <c r="F797"/>
  <c r="E797"/>
  <c r="C797"/>
  <c r="A797"/>
  <c r="K796"/>
  <c r="J796"/>
  <c r="I796"/>
  <c r="H796"/>
  <c r="G796"/>
  <c r="F796"/>
  <c r="E796"/>
  <c r="D796"/>
  <c r="C796"/>
  <c r="B796"/>
  <c r="A796"/>
  <c r="K795"/>
  <c r="J795"/>
  <c r="I795"/>
  <c r="H795"/>
  <c r="G795"/>
  <c r="F795"/>
  <c r="E795"/>
  <c r="D795"/>
  <c r="C795"/>
  <c r="B795"/>
  <c r="A795"/>
  <c r="K794"/>
  <c r="J794"/>
  <c r="I794"/>
  <c r="H794"/>
  <c r="G794"/>
  <c r="F794"/>
  <c r="E794"/>
  <c r="C794"/>
  <c r="A794"/>
  <c r="K793"/>
  <c r="J793"/>
  <c r="I793"/>
  <c r="H793"/>
  <c r="G793"/>
  <c r="F793"/>
  <c r="E793"/>
  <c r="D793"/>
  <c r="C793"/>
  <c r="B793"/>
  <c r="A793"/>
  <c r="K792"/>
  <c r="J792"/>
  <c r="I792"/>
  <c r="H792"/>
  <c r="G792"/>
  <c r="F792"/>
  <c r="E792"/>
  <c r="C792"/>
  <c r="A792"/>
  <c r="K791"/>
  <c r="J791"/>
  <c r="I791"/>
  <c r="H791"/>
  <c r="G791"/>
  <c r="F791"/>
  <c r="E791"/>
  <c r="D791"/>
  <c r="C791"/>
  <c r="B791"/>
  <c r="A791"/>
  <c r="K790"/>
  <c r="J790"/>
  <c r="I790"/>
  <c r="H790"/>
  <c r="G790"/>
  <c r="F790"/>
  <c r="E790"/>
  <c r="C790"/>
  <c r="A790"/>
  <c r="K789"/>
  <c r="J789"/>
  <c r="I789"/>
  <c r="H789"/>
  <c r="G789"/>
  <c r="F789"/>
  <c r="E789"/>
  <c r="D789"/>
  <c r="C789"/>
  <c r="B789"/>
  <c r="A789"/>
  <c r="K788"/>
  <c r="J788"/>
  <c r="I788"/>
  <c r="H788"/>
  <c r="G788"/>
  <c r="F788"/>
  <c r="E788"/>
  <c r="D788"/>
  <c r="C788"/>
  <c r="B788"/>
  <c r="A788"/>
  <c r="K787"/>
  <c r="J787"/>
  <c r="I787"/>
  <c r="H787"/>
  <c r="G787"/>
  <c r="F787"/>
  <c r="E787"/>
  <c r="D787"/>
  <c r="C787"/>
  <c r="B787"/>
  <c r="A787"/>
  <c r="K786"/>
  <c r="J786"/>
  <c r="I786"/>
  <c r="H786"/>
  <c r="G786"/>
  <c r="F786"/>
  <c r="E786"/>
  <c r="C786"/>
  <c r="A786"/>
  <c r="K785"/>
  <c r="J785"/>
  <c r="I785"/>
  <c r="H785"/>
  <c r="G785"/>
  <c r="F785"/>
  <c r="E785"/>
  <c r="D785"/>
  <c r="C785"/>
  <c r="B785"/>
  <c r="A785"/>
  <c r="K784"/>
  <c r="J784"/>
  <c r="I784"/>
  <c r="H784"/>
  <c r="G784"/>
  <c r="F784"/>
  <c r="E784"/>
  <c r="D784"/>
  <c r="C784"/>
  <c r="B784"/>
  <c r="A784"/>
  <c r="K783"/>
  <c r="J783"/>
  <c r="I783"/>
  <c r="H783"/>
  <c r="G783"/>
  <c r="F783"/>
  <c r="E783"/>
  <c r="D783"/>
  <c r="C783"/>
  <c r="B783"/>
  <c r="A783"/>
  <c r="K782"/>
  <c r="J782"/>
  <c r="I782"/>
  <c r="H782"/>
  <c r="G782"/>
  <c r="F782"/>
  <c r="E782"/>
  <c r="C782"/>
  <c r="A782"/>
  <c r="K781"/>
  <c r="J781"/>
  <c r="I781"/>
  <c r="H781"/>
  <c r="G781"/>
  <c r="F781"/>
  <c r="E781"/>
  <c r="D781"/>
  <c r="C781"/>
  <c r="B781"/>
  <c r="A781"/>
  <c r="K780"/>
  <c r="J780"/>
  <c r="I780"/>
  <c r="H780"/>
  <c r="G780"/>
  <c r="F780"/>
  <c r="E780"/>
  <c r="D780"/>
  <c r="C780"/>
  <c r="B780"/>
  <c r="A780"/>
  <c r="K779"/>
  <c r="J779"/>
  <c r="I779"/>
  <c r="H779"/>
  <c r="G779"/>
  <c r="F779"/>
  <c r="E779"/>
  <c r="C779"/>
  <c r="A779"/>
  <c r="K778"/>
  <c r="J778"/>
  <c r="I778"/>
  <c r="H778"/>
  <c r="G778"/>
  <c r="F778"/>
  <c r="E778"/>
  <c r="D778"/>
  <c r="C778"/>
  <c r="B778"/>
  <c r="A778"/>
  <c r="K777"/>
  <c r="J777"/>
  <c r="I777"/>
  <c r="H777"/>
  <c r="G777"/>
  <c r="F777"/>
  <c r="E777"/>
  <c r="D777"/>
  <c r="C777"/>
  <c r="B777"/>
  <c r="A777"/>
  <c r="K776"/>
  <c r="J776"/>
  <c r="I776"/>
  <c r="H776"/>
  <c r="G776"/>
  <c r="F776"/>
  <c r="E776"/>
  <c r="C776"/>
  <c r="A776"/>
  <c r="K775"/>
  <c r="J775"/>
  <c r="I775"/>
  <c r="H775"/>
  <c r="G775"/>
  <c r="F775"/>
  <c r="E775"/>
  <c r="D775"/>
  <c r="C775"/>
  <c r="B775"/>
  <c r="A775"/>
  <c r="K774"/>
  <c r="J774"/>
  <c r="I774"/>
  <c r="H774"/>
  <c r="G774"/>
  <c r="F774"/>
  <c r="E774"/>
  <c r="C774"/>
  <c r="A774"/>
  <c r="K773"/>
  <c r="J773"/>
  <c r="I773"/>
  <c r="H773"/>
  <c r="G773"/>
  <c r="F773"/>
  <c r="E773"/>
  <c r="D773"/>
  <c r="C773"/>
  <c r="B773"/>
  <c r="A773"/>
  <c r="K772"/>
  <c r="J772"/>
  <c r="I772"/>
  <c r="H772"/>
  <c r="G772"/>
  <c r="F772"/>
  <c r="E772"/>
  <c r="C772"/>
  <c r="A772"/>
  <c r="K771"/>
  <c r="J771"/>
  <c r="I771"/>
  <c r="H771"/>
  <c r="G771"/>
  <c r="F771"/>
  <c r="E771"/>
  <c r="D771"/>
  <c r="C771"/>
  <c r="B771"/>
  <c r="A771"/>
  <c r="K770"/>
  <c r="J770"/>
  <c r="I770"/>
  <c r="H770"/>
  <c r="G770"/>
  <c r="F770"/>
  <c r="E770"/>
  <c r="D770"/>
  <c r="C770"/>
  <c r="B770"/>
  <c r="A770"/>
  <c r="K769"/>
  <c r="J769"/>
  <c r="I769"/>
  <c r="H769"/>
  <c r="G769"/>
  <c r="F769"/>
  <c r="E769"/>
  <c r="D769"/>
  <c r="C769"/>
  <c r="B769"/>
  <c r="A769"/>
  <c r="K768"/>
  <c r="J768"/>
  <c r="I768"/>
  <c r="H768"/>
  <c r="G768"/>
  <c r="F768"/>
  <c r="E768"/>
  <c r="C768"/>
  <c r="A768"/>
  <c r="K767"/>
  <c r="J767"/>
  <c r="I767"/>
  <c r="H767"/>
  <c r="G767"/>
  <c r="F767"/>
  <c r="E767"/>
  <c r="D767"/>
  <c r="C767"/>
  <c r="B767"/>
  <c r="A767"/>
  <c r="K766"/>
  <c r="J766"/>
  <c r="I766"/>
  <c r="H766"/>
  <c r="G766"/>
  <c r="F766"/>
  <c r="E766"/>
  <c r="D766"/>
  <c r="C766"/>
  <c r="B766"/>
  <c r="A766"/>
  <c r="K765"/>
  <c r="J765"/>
  <c r="I765"/>
  <c r="H765"/>
  <c r="G765"/>
  <c r="F765"/>
  <c r="E765"/>
  <c r="D765"/>
  <c r="C765"/>
  <c r="B765"/>
  <c r="A765"/>
  <c r="K764"/>
  <c r="J764"/>
  <c r="I764"/>
  <c r="H764"/>
  <c r="G764"/>
  <c r="F764"/>
  <c r="E764"/>
  <c r="C764"/>
  <c r="A764"/>
  <c r="K763"/>
  <c r="J763"/>
  <c r="I763"/>
  <c r="H763"/>
  <c r="G763"/>
  <c r="F763"/>
  <c r="E763"/>
  <c r="D763"/>
  <c r="C763"/>
  <c r="B763"/>
  <c r="A763"/>
  <c r="K762"/>
  <c r="J762"/>
  <c r="I762"/>
  <c r="H762"/>
  <c r="G762"/>
  <c r="F762"/>
  <c r="E762"/>
  <c r="D762"/>
  <c r="C762"/>
  <c r="B762"/>
  <c r="A762"/>
  <c r="K761"/>
  <c r="J761"/>
  <c r="I761"/>
  <c r="H761"/>
  <c r="G761"/>
  <c r="F761"/>
  <c r="E761"/>
  <c r="C761"/>
  <c r="A761"/>
  <c r="K760"/>
  <c r="J760"/>
  <c r="I760"/>
  <c r="H760"/>
  <c r="G760"/>
  <c r="F760"/>
  <c r="E760"/>
  <c r="D760"/>
  <c r="C760"/>
  <c r="B760"/>
  <c r="A760"/>
  <c r="K759"/>
  <c r="J759"/>
  <c r="I759"/>
  <c r="H759"/>
  <c r="G759"/>
  <c r="F759"/>
  <c r="E759"/>
  <c r="D759"/>
  <c r="C759"/>
  <c r="B759"/>
  <c r="A759"/>
  <c r="K758"/>
  <c r="J758"/>
  <c r="I758"/>
  <c r="H758"/>
  <c r="G758"/>
  <c r="F758"/>
  <c r="E758"/>
  <c r="C758"/>
  <c r="A758"/>
  <c r="K757"/>
  <c r="J757"/>
  <c r="I757"/>
  <c r="H757"/>
  <c r="G757"/>
  <c r="F757"/>
  <c r="E757"/>
  <c r="D757"/>
  <c r="C757"/>
  <c r="B757"/>
  <c r="A757"/>
  <c r="K756"/>
  <c r="J756"/>
  <c r="I756"/>
  <c r="H756"/>
  <c r="G756"/>
  <c r="F756"/>
  <c r="E756"/>
  <c r="C756"/>
  <c r="A756"/>
  <c r="K755"/>
  <c r="J755"/>
  <c r="I755"/>
  <c r="H755"/>
  <c r="G755"/>
  <c r="F755"/>
  <c r="E755"/>
  <c r="D755"/>
  <c r="C755"/>
  <c r="B755"/>
  <c r="A755"/>
  <c r="K754"/>
  <c r="J754"/>
  <c r="I754"/>
  <c r="H754"/>
  <c r="G754"/>
  <c r="F754"/>
  <c r="E754"/>
  <c r="C754"/>
  <c r="A754"/>
  <c r="K753"/>
  <c r="J753"/>
  <c r="I753"/>
  <c r="H753"/>
  <c r="G753"/>
  <c r="F753"/>
  <c r="E753"/>
  <c r="D753"/>
  <c r="C753"/>
  <c r="B753"/>
  <c r="A753"/>
  <c r="K752"/>
  <c r="J752"/>
  <c r="I752"/>
  <c r="H752"/>
  <c r="G752"/>
  <c r="F752"/>
  <c r="E752"/>
  <c r="C752"/>
  <c r="B752"/>
  <c r="A752"/>
  <c r="K751"/>
  <c r="J751"/>
  <c r="I751"/>
  <c r="H751"/>
  <c r="G751"/>
  <c r="F751"/>
  <c r="E751"/>
  <c r="D751"/>
  <c r="C751"/>
  <c r="B751"/>
  <c r="A751"/>
  <c r="K750"/>
  <c r="J750"/>
  <c r="I750"/>
  <c r="H750"/>
  <c r="G750"/>
  <c r="F750"/>
  <c r="E750"/>
  <c r="C750"/>
  <c r="A750"/>
  <c r="K749"/>
  <c r="J749"/>
  <c r="I749"/>
  <c r="H749"/>
  <c r="G749"/>
  <c r="F749"/>
  <c r="E749"/>
  <c r="D749"/>
  <c r="C749"/>
  <c r="B749"/>
  <c r="A749"/>
  <c r="K748"/>
  <c r="J748"/>
  <c r="I748"/>
  <c r="H748"/>
  <c r="G748"/>
  <c r="F748"/>
  <c r="E748"/>
  <c r="C748"/>
  <c r="A748"/>
  <c r="K747"/>
  <c r="J747"/>
  <c r="I747"/>
  <c r="H747"/>
  <c r="G747"/>
  <c r="F747"/>
  <c r="E747"/>
  <c r="D747"/>
  <c r="C747"/>
  <c r="B747"/>
  <c r="A747"/>
  <c r="K746"/>
  <c r="J746"/>
  <c r="I746"/>
  <c r="H746"/>
  <c r="G746"/>
  <c r="F746"/>
  <c r="E746"/>
  <c r="C746"/>
  <c r="B746"/>
  <c r="A746"/>
  <c r="K745"/>
  <c r="J745"/>
  <c r="I745"/>
  <c r="H745"/>
  <c r="G745"/>
  <c r="F745"/>
  <c r="E745"/>
  <c r="D745"/>
  <c r="C745"/>
  <c r="B745"/>
  <c r="A745"/>
  <c r="K744"/>
  <c r="J744"/>
  <c r="I744"/>
  <c r="H744"/>
  <c r="G744"/>
  <c r="F744"/>
  <c r="E744"/>
  <c r="C744"/>
  <c r="A744"/>
  <c r="K743"/>
  <c r="J743"/>
  <c r="I743"/>
  <c r="H743"/>
  <c r="G743"/>
  <c r="F743"/>
  <c r="E743"/>
  <c r="D743"/>
  <c r="C743"/>
  <c r="B743"/>
  <c r="A743"/>
  <c r="K742"/>
  <c r="J742"/>
  <c r="I742"/>
  <c r="H742"/>
  <c r="G742"/>
  <c r="F742"/>
  <c r="E742"/>
  <c r="D742"/>
  <c r="C742"/>
  <c r="B742"/>
  <c r="A742"/>
  <c r="K741"/>
  <c r="J741"/>
  <c r="I741"/>
  <c r="H741"/>
  <c r="G741"/>
  <c r="F741"/>
  <c r="E741"/>
  <c r="D741"/>
  <c r="C741"/>
  <c r="B741"/>
  <c r="A741"/>
  <c r="K740"/>
  <c r="J740"/>
  <c r="I740"/>
  <c r="H740"/>
  <c r="G740"/>
  <c r="F740"/>
  <c r="E740"/>
  <c r="C740"/>
  <c r="A740"/>
  <c r="K739"/>
  <c r="J739"/>
  <c r="I739"/>
  <c r="H739"/>
  <c r="G739"/>
  <c r="F739"/>
  <c r="E739"/>
  <c r="D739"/>
  <c r="C739"/>
  <c r="B739"/>
  <c r="A739"/>
  <c r="K738"/>
  <c r="J738"/>
  <c r="I738"/>
  <c r="H738"/>
  <c r="G738"/>
  <c r="F738"/>
  <c r="E738"/>
  <c r="D738"/>
  <c r="C738"/>
  <c r="B738"/>
  <c r="A738"/>
  <c r="K737"/>
  <c r="J737"/>
  <c r="I737"/>
  <c r="H737"/>
  <c r="G737"/>
  <c r="F737"/>
  <c r="E737"/>
  <c r="C737"/>
  <c r="A737"/>
  <c r="K736"/>
  <c r="J736"/>
  <c r="I736"/>
  <c r="H736"/>
  <c r="G736"/>
  <c r="F736"/>
  <c r="E736"/>
  <c r="D736"/>
  <c r="C736"/>
  <c r="B736"/>
  <c r="A736"/>
  <c r="K735"/>
  <c r="J735"/>
  <c r="I735"/>
  <c r="H735"/>
  <c r="G735"/>
  <c r="F735"/>
  <c r="E735"/>
  <c r="D735"/>
  <c r="C735"/>
  <c r="B735"/>
  <c r="A735"/>
  <c r="K734"/>
  <c r="J734"/>
  <c r="I734"/>
  <c r="H734"/>
  <c r="G734"/>
  <c r="F734"/>
  <c r="E734"/>
  <c r="C734"/>
  <c r="A734"/>
  <c r="K733"/>
  <c r="J733"/>
  <c r="I733"/>
  <c r="H733"/>
  <c r="G733"/>
  <c r="F733"/>
  <c r="E733"/>
  <c r="D733"/>
  <c r="C733"/>
  <c r="B733"/>
  <c r="A733"/>
  <c r="K732"/>
  <c r="J732"/>
  <c r="I732"/>
  <c r="H732"/>
  <c r="G732"/>
  <c r="F732"/>
  <c r="E732"/>
  <c r="C732"/>
  <c r="A732"/>
  <c r="K731"/>
  <c r="J731"/>
  <c r="I731"/>
  <c r="H731"/>
  <c r="G731"/>
  <c r="F731"/>
  <c r="E731"/>
  <c r="D731"/>
  <c r="C731"/>
  <c r="B731"/>
  <c r="A731"/>
  <c r="K730"/>
  <c r="J730"/>
  <c r="I730"/>
  <c r="H730"/>
  <c r="G730"/>
  <c r="F730"/>
  <c r="E730"/>
  <c r="C730"/>
  <c r="A730"/>
  <c r="K729"/>
  <c r="J729"/>
  <c r="I729"/>
  <c r="H729"/>
  <c r="G729"/>
  <c r="F729"/>
  <c r="E729"/>
  <c r="D729"/>
  <c r="C729"/>
  <c r="B729"/>
  <c r="A729"/>
  <c r="K728"/>
  <c r="J728"/>
  <c r="I728"/>
  <c r="H728"/>
  <c r="G728"/>
  <c r="F728"/>
  <c r="E728"/>
  <c r="D728"/>
  <c r="C728"/>
  <c r="B728"/>
  <c r="A728"/>
  <c r="K727"/>
  <c r="J727"/>
  <c r="I727"/>
  <c r="H727"/>
  <c r="G727"/>
  <c r="F727"/>
  <c r="E727"/>
  <c r="D727"/>
  <c r="C727"/>
  <c r="B727"/>
  <c r="A727"/>
  <c r="K726"/>
  <c r="J726"/>
  <c r="I726"/>
  <c r="H726"/>
  <c r="G726"/>
  <c r="F726"/>
  <c r="E726"/>
  <c r="C726"/>
  <c r="A726"/>
  <c r="K725"/>
  <c r="J725"/>
  <c r="I725"/>
  <c r="H725"/>
  <c r="G725"/>
  <c r="F725"/>
  <c r="E725"/>
  <c r="D725"/>
  <c r="C725"/>
  <c r="B725"/>
  <c r="A725"/>
  <c r="K724"/>
  <c r="J724"/>
  <c r="I724"/>
  <c r="H724"/>
  <c r="G724"/>
  <c r="F724"/>
  <c r="E724"/>
  <c r="D724"/>
  <c r="C724"/>
  <c r="B724"/>
  <c r="A724"/>
  <c r="K723"/>
  <c r="J723"/>
  <c r="I723"/>
  <c r="H723"/>
  <c r="G723"/>
  <c r="F723"/>
  <c r="E723"/>
  <c r="D723"/>
  <c r="C723"/>
  <c r="B723"/>
  <c r="A723"/>
  <c r="K722"/>
  <c r="J722"/>
  <c r="I722"/>
  <c r="H722"/>
  <c r="G722"/>
  <c r="F722"/>
  <c r="E722"/>
  <c r="C722"/>
  <c r="A722"/>
  <c r="K721"/>
  <c r="J721"/>
  <c r="I721"/>
  <c r="H721"/>
  <c r="G721"/>
  <c r="F721"/>
  <c r="E721"/>
  <c r="D721"/>
  <c r="C721"/>
  <c r="B721"/>
  <c r="A721"/>
  <c r="K720"/>
  <c r="J720"/>
  <c r="I720"/>
  <c r="H720"/>
  <c r="G720"/>
  <c r="F720"/>
  <c r="E720"/>
  <c r="D720"/>
  <c r="C720"/>
  <c r="B720"/>
  <c r="A720"/>
  <c r="K719"/>
  <c r="J719"/>
  <c r="I719"/>
  <c r="H719"/>
  <c r="G719"/>
  <c r="F719"/>
  <c r="E719"/>
  <c r="C719"/>
  <c r="A719"/>
  <c r="K718"/>
  <c r="J718"/>
  <c r="I718"/>
  <c r="H718"/>
  <c r="G718"/>
  <c r="F718"/>
  <c r="E718"/>
  <c r="D718"/>
  <c r="C718"/>
  <c r="B718"/>
  <c r="A718"/>
  <c r="K717"/>
  <c r="J717"/>
  <c r="I717"/>
  <c r="H717"/>
  <c r="G717"/>
  <c r="F717"/>
  <c r="E717"/>
  <c r="D717"/>
  <c r="C717"/>
  <c r="B717"/>
  <c r="A717"/>
  <c r="K716"/>
  <c r="J716"/>
  <c r="I716"/>
  <c r="H716"/>
  <c r="G716"/>
  <c r="F716"/>
  <c r="E716"/>
  <c r="C716"/>
  <c r="A716"/>
  <c r="K715"/>
  <c r="J715"/>
  <c r="I715"/>
  <c r="H715"/>
  <c r="G715"/>
  <c r="F715"/>
  <c r="E715"/>
  <c r="D715"/>
  <c r="C715"/>
  <c r="B715"/>
  <c r="A715"/>
  <c r="K714"/>
  <c r="J714"/>
  <c r="I714"/>
  <c r="H714"/>
  <c r="G714"/>
  <c r="F714"/>
  <c r="E714"/>
  <c r="C714"/>
  <c r="A714"/>
  <c r="K713"/>
  <c r="J713"/>
  <c r="I713"/>
  <c r="H713"/>
  <c r="G713"/>
  <c r="F713"/>
  <c r="E713"/>
  <c r="D713"/>
  <c r="C713"/>
  <c r="B713"/>
  <c r="A713"/>
  <c r="K712"/>
  <c r="J712"/>
  <c r="I712"/>
  <c r="H712"/>
  <c r="G712"/>
  <c r="F712"/>
  <c r="E712"/>
  <c r="C712"/>
  <c r="A712"/>
  <c r="K711"/>
  <c r="J711"/>
  <c r="I711"/>
  <c r="H711"/>
  <c r="G711"/>
  <c r="F711"/>
  <c r="E711"/>
  <c r="D711"/>
  <c r="C711"/>
  <c r="B711"/>
  <c r="A711"/>
  <c r="K710"/>
  <c r="J710"/>
  <c r="I710"/>
  <c r="H710"/>
  <c r="G710"/>
  <c r="F710"/>
  <c r="E710"/>
  <c r="D710"/>
  <c r="C710"/>
  <c r="B710"/>
  <c r="A710"/>
  <c r="K709"/>
  <c r="J709"/>
  <c r="I709"/>
  <c r="H709"/>
  <c r="G709"/>
  <c r="F709"/>
  <c r="E709"/>
  <c r="D709"/>
  <c r="C709"/>
  <c r="B709"/>
  <c r="A709"/>
  <c r="K708"/>
  <c r="J708"/>
  <c r="I708"/>
  <c r="H708"/>
  <c r="G708"/>
  <c r="F708"/>
  <c r="E708"/>
  <c r="C708"/>
  <c r="A708"/>
  <c r="K707"/>
  <c r="J707"/>
  <c r="I707"/>
  <c r="H707"/>
  <c r="G707"/>
  <c r="F707"/>
  <c r="E707"/>
  <c r="D707"/>
  <c r="C707"/>
  <c r="B707"/>
  <c r="A707"/>
  <c r="K706"/>
  <c r="J706"/>
  <c r="I706"/>
  <c r="H706"/>
  <c r="G706"/>
  <c r="F706"/>
  <c r="E706"/>
  <c r="D706"/>
  <c r="C706"/>
  <c r="B706"/>
  <c r="A706"/>
  <c r="K705"/>
  <c r="J705"/>
  <c r="I705"/>
  <c r="H705"/>
  <c r="G705"/>
  <c r="F705"/>
  <c r="E705"/>
  <c r="D705"/>
  <c r="C705"/>
  <c r="B705"/>
  <c r="A705"/>
  <c r="K704"/>
  <c r="J704"/>
  <c r="I704"/>
  <c r="H704"/>
  <c r="G704"/>
  <c r="F704"/>
  <c r="E704"/>
  <c r="C704"/>
  <c r="A704"/>
  <c r="K703"/>
  <c r="J703"/>
  <c r="I703"/>
  <c r="H703"/>
  <c r="G703"/>
  <c r="F703"/>
  <c r="E703"/>
  <c r="D703"/>
  <c r="C703"/>
  <c r="B703"/>
  <c r="A703"/>
  <c r="K702"/>
  <c r="J702"/>
  <c r="I702"/>
  <c r="H702"/>
  <c r="G702"/>
  <c r="F702"/>
  <c r="E702"/>
  <c r="D702"/>
  <c r="C702"/>
  <c r="B702"/>
  <c r="A702"/>
  <c r="K701"/>
  <c r="J701"/>
  <c r="I701"/>
  <c r="H701"/>
  <c r="G701"/>
  <c r="F701"/>
  <c r="E701"/>
  <c r="C701"/>
  <c r="A701"/>
  <c r="K700"/>
  <c r="J700"/>
  <c r="I700"/>
  <c r="H700"/>
  <c r="G700"/>
  <c r="F700"/>
  <c r="E700"/>
  <c r="D700"/>
  <c r="C700"/>
  <c r="B700"/>
  <c r="A700"/>
  <c r="K699"/>
  <c r="J699"/>
  <c r="I699"/>
  <c r="H699"/>
  <c r="G699"/>
  <c r="F699"/>
  <c r="E699"/>
  <c r="D699"/>
  <c r="C699"/>
  <c r="B699"/>
  <c r="A699"/>
  <c r="K698"/>
  <c r="J698"/>
  <c r="I698"/>
  <c r="H698"/>
  <c r="G698"/>
  <c r="F698"/>
  <c r="E698"/>
  <c r="C698"/>
  <c r="A698"/>
  <c r="K697"/>
  <c r="J697"/>
  <c r="I697"/>
  <c r="H697"/>
  <c r="G697"/>
  <c r="F697"/>
  <c r="E697"/>
  <c r="D697"/>
  <c r="C697"/>
  <c r="B697"/>
  <c r="A697"/>
  <c r="K696"/>
  <c r="J696"/>
  <c r="I696"/>
  <c r="H696"/>
  <c r="G696"/>
  <c r="F696"/>
  <c r="E696"/>
  <c r="C696"/>
  <c r="A696"/>
  <c r="K695"/>
  <c r="J695"/>
  <c r="I695"/>
  <c r="H695"/>
  <c r="G695"/>
  <c r="F695"/>
  <c r="E695"/>
  <c r="D695"/>
  <c r="C695"/>
  <c r="B695"/>
  <c r="A695"/>
  <c r="K694"/>
  <c r="J694"/>
  <c r="I694"/>
  <c r="H694"/>
  <c r="G694"/>
  <c r="F694"/>
  <c r="E694"/>
  <c r="C694"/>
  <c r="A694"/>
  <c r="K693"/>
  <c r="J693"/>
  <c r="I693"/>
  <c r="H693"/>
  <c r="G693"/>
  <c r="F693"/>
  <c r="E693"/>
  <c r="D693"/>
  <c r="C693"/>
  <c r="B693"/>
  <c r="A693"/>
  <c r="K692"/>
  <c r="J692"/>
  <c r="I692"/>
  <c r="H692"/>
  <c r="G692"/>
  <c r="F692"/>
  <c r="E692"/>
  <c r="C692"/>
  <c r="B692"/>
  <c r="A692"/>
  <c r="K691"/>
  <c r="J691"/>
  <c r="I691"/>
  <c r="H691"/>
  <c r="G691"/>
  <c r="F691"/>
  <c r="E691"/>
  <c r="D691"/>
  <c r="C691"/>
  <c r="B691"/>
  <c r="A691"/>
  <c r="K690"/>
  <c r="J690"/>
  <c r="I690"/>
  <c r="H690"/>
  <c r="G690"/>
  <c r="F690"/>
  <c r="E690"/>
  <c r="C690"/>
  <c r="A690"/>
  <c r="K689"/>
  <c r="J689"/>
  <c r="I689"/>
  <c r="H689"/>
  <c r="G689"/>
  <c r="F689"/>
  <c r="E689"/>
  <c r="D689"/>
  <c r="C689"/>
  <c r="B689"/>
  <c r="A689"/>
  <c r="K688"/>
  <c r="J688"/>
  <c r="I688"/>
  <c r="H688"/>
  <c r="G688"/>
  <c r="F688"/>
  <c r="E688"/>
  <c r="C688"/>
  <c r="A688"/>
  <c r="K687"/>
  <c r="J687"/>
  <c r="I687"/>
  <c r="H687"/>
  <c r="G687"/>
  <c r="F687"/>
  <c r="E687"/>
  <c r="D687"/>
  <c r="C687"/>
  <c r="B687"/>
  <c r="A687"/>
  <c r="K686"/>
  <c r="J686"/>
  <c r="I686"/>
  <c r="H686"/>
  <c r="G686"/>
  <c r="F686"/>
  <c r="E686"/>
  <c r="C686"/>
  <c r="B686"/>
  <c r="A686"/>
  <c r="K685"/>
  <c r="J685"/>
  <c r="I685"/>
  <c r="H685"/>
  <c r="G685"/>
  <c r="F685"/>
  <c r="E685"/>
  <c r="D685"/>
  <c r="C685"/>
  <c r="B685"/>
  <c r="A685"/>
  <c r="K684"/>
  <c r="J684"/>
  <c r="I684"/>
  <c r="H684"/>
  <c r="G684"/>
  <c r="F684"/>
  <c r="E684"/>
  <c r="C684"/>
  <c r="A684"/>
  <c r="K683"/>
  <c r="J683"/>
  <c r="I683"/>
  <c r="H683"/>
  <c r="G683"/>
  <c r="F683"/>
  <c r="E683"/>
  <c r="D683"/>
  <c r="C683"/>
  <c r="B683"/>
  <c r="A683"/>
  <c r="K682"/>
  <c r="J682"/>
  <c r="I682"/>
  <c r="H682"/>
  <c r="G682"/>
  <c r="F682"/>
  <c r="E682"/>
  <c r="D682"/>
  <c r="C682"/>
  <c r="B682"/>
  <c r="A682"/>
  <c r="K681"/>
  <c r="J681"/>
  <c r="I681"/>
  <c r="H681"/>
  <c r="G681"/>
  <c r="F681"/>
  <c r="E681"/>
  <c r="D681"/>
  <c r="C681"/>
  <c r="B681"/>
  <c r="A681"/>
  <c r="K680"/>
  <c r="J680"/>
  <c r="I680"/>
  <c r="H680"/>
  <c r="G680"/>
  <c r="F680"/>
  <c r="E680"/>
  <c r="C680"/>
  <c r="A680"/>
  <c r="K679"/>
  <c r="J679"/>
  <c r="I679"/>
  <c r="H679"/>
  <c r="G679"/>
  <c r="F679"/>
  <c r="E679"/>
  <c r="D679"/>
  <c r="C679"/>
  <c r="B679"/>
  <c r="A679"/>
  <c r="K678"/>
  <c r="J678"/>
  <c r="I678"/>
  <c r="H678"/>
  <c r="G678"/>
  <c r="F678"/>
  <c r="E678"/>
  <c r="D678"/>
  <c r="C678"/>
  <c r="B678"/>
  <c r="A678"/>
  <c r="K677"/>
  <c r="J677"/>
  <c r="I677"/>
  <c r="H677"/>
  <c r="G677"/>
  <c r="F677"/>
  <c r="E677"/>
  <c r="C677"/>
  <c r="A677"/>
  <c r="K676"/>
  <c r="J676"/>
  <c r="I676"/>
  <c r="H676"/>
  <c r="G676"/>
  <c r="F676"/>
  <c r="E676"/>
  <c r="D676"/>
  <c r="C676"/>
  <c r="B676"/>
  <c r="A676"/>
  <c r="K675"/>
  <c r="J675"/>
  <c r="I675"/>
  <c r="H675"/>
  <c r="G675"/>
  <c r="F675"/>
  <c r="E675"/>
  <c r="D675"/>
  <c r="C675"/>
  <c r="B675"/>
  <c r="A675"/>
  <c r="K674"/>
  <c r="J674"/>
  <c r="I674"/>
  <c r="H674"/>
  <c r="G674"/>
  <c r="F674"/>
  <c r="E674"/>
  <c r="C674"/>
  <c r="A674"/>
  <c r="K673"/>
  <c r="J673"/>
  <c r="I673"/>
  <c r="H673"/>
  <c r="G673"/>
  <c r="F673"/>
  <c r="E673"/>
  <c r="D673"/>
  <c r="C673"/>
  <c r="B673"/>
  <c r="A673"/>
  <c r="K672"/>
  <c r="J672"/>
  <c r="I672"/>
  <c r="H672"/>
  <c r="G672"/>
  <c r="F672"/>
  <c r="E672"/>
  <c r="C672"/>
  <c r="A672"/>
  <c r="K671"/>
  <c r="J671"/>
  <c r="I671"/>
  <c r="H671"/>
  <c r="G671"/>
  <c r="F671"/>
  <c r="E671"/>
  <c r="D671"/>
  <c r="C671"/>
  <c r="B671"/>
  <c r="A671"/>
  <c r="K670"/>
  <c r="J670"/>
  <c r="I670"/>
  <c r="H670"/>
  <c r="G670"/>
  <c r="F670"/>
  <c r="E670"/>
  <c r="C670"/>
  <c r="A670"/>
  <c r="K669"/>
  <c r="J669"/>
  <c r="I669"/>
  <c r="H669"/>
  <c r="G669"/>
  <c r="F669"/>
  <c r="E669"/>
  <c r="D669"/>
  <c r="C669"/>
  <c r="B669"/>
  <c r="A669"/>
  <c r="K668"/>
  <c r="J668"/>
  <c r="I668"/>
  <c r="H668"/>
  <c r="G668"/>
  <c r="F668"/>
  <c r="E668"/>
  <c r="D668"/>
  <c r="C668"/>
  <c r="B668"/>
  <c r="A668"/>
  <c r="K667"/>
  <c r="J667"/>
  <c r="I667"/>
  <c r="H667"/>
  <c r="G667"/>
  <c r="F667"/>
  <c r="E667"/>
  <c r="D667"/>
  <c r="C667"/>
  <c r="B667"/>
  <c r="A667"/>
  <c r="K666"/>
  <c r="J666"/>
  <c r="I666"/>
  <c r="H666"/>
  <c r="G666"/>
  <c r="F666"/>
  <c r="E666"/>
  <c r="C666"/>
  <c r="A666"/>
  <c r="K665"/>
  <c r="J665"/>
  <c r="I665"/>
  <c r="H665"/>
  <c r="G665"/>
  <c r="F665"/>
  <c r="E665"/>
  <c r="D665"/>
  <c r="C665"/>
  <c r="B665"/>
  <c r="A665"/>
  <c r="K664"/>
  <c r="J664"/>
  <c r="I664"/>
  <c r="H664"/>
  <c r="G664"/>
  <c r="F664"/>
  <c r="E664"/>
  <c r="D664"/>
  <c r="C664"/>
  <c r="B664"/>
  <c r="A664"/>
  <c r="K663"/>
  <c r="J663"/>
  <c r="I663"/>
  <c r="H663"/>
  <c r="G663"/>
  <c r="F663"/>
  <c r="E663"/>
  <c r="D663"/>
  <c r="C663"/>
  <c r="B663"/>
  <c r="A663"/>
  <c r="K662"/>
  <c r="J662"/>
  <c r="I662"/>
  <c r="H662"/>
  <c r="G662"/>
  <c r="F662"/>
  <c r="E662"/>
  <c r="C662"/>
  <c r="A662"/>
  <c r="K661"/>
  <c r="J661"/>
  <c r="I661"/>
  <c r="H661"/>
  <c r="G661"/>
  <c r="F661"/>
  <c r="E661"/>
  <c r="D661"/>
  <c r="C661"/>
  <c r="B661"/>
  <c r="A661"/>
  <c r="K660"/>
  <c r="J660"/>
  <c r="I660"/>
  <c r="H660"/>
  <c r="G660"/>
  <c r="F660"/>
  <c r="E660"/>
  <c r="D660"/>
  <c r="C660"/>
  <c r="B660"/>
  <c r="A660"/>
  <c r="K659"/>
  <c r="J659"/>
  <c r="I659"/>
  <c r="H659"/>
  <c r="G659"/>
  <c r="F659"/>
  <c r="E659"/>
  <c r="C659"/>
  <c r="A659"/>
  <c r="K658"/>
  <c r="J658"/>
  <c r="I658"/>
  <c r="H658"/>
  <c r="G658"/>
  <c r="F658"/>
  <c r="E658"/>
  <c r="D658"/>
  <c r="C658"/>
  <c r="B658"/>
  <c r="A658"/>
  <c r="K657"/>
  <c r="J657"/>
  <c r="I657"/>
  <c r="H657"/>
  <c r="G657"/>
  <c r="F657"/>
  <c r="E657"/>
  <c r="D657"/>
  <c r="C657"/>
  <c r="B657"/>
  <c r="A657"/>
  <c r="K656"/>
  <c r="J656"/>
  <c r="I656"/>
  <c r="H656"/>
  <c r="G656"/>
  <c r="F656"/>
  <c r="E656"/>
  <c r="C656"/>
  <c r="A656"/>
  <c r="K655"/>
  <c r="J655"/>
  <c r="I655"/>
  <c r="H655"/>
  <c r="G655"/>
  <c r="F655"/>
  <c r="E655"/>
  <c r="D655"/>
  <c r="C655"/>
  <c r="B655"/>
  <c r="A655"/>
  <c r="K654"/>
  <c r="J654"/>
  <c r="I654"/>
  <c r="H654"/>
  <c r="G654"/>
  <c r="F654"/>
  <c r="E654"/>
  <c r="C654"/>
  <c r="A654"/>
  <c r="K653"/>
  <c r="J653"/>
  <c r="I653"/>
  <c r="H653"/>
  <c r="G653"/>
  <c r="F653"/>
  <c r="E653"/>
  <c r="D653"/>
  <c r="C653"/>
  <c r="B653"/>
  <c r="A653"/>
  <c r="K652"/>
  <c r="J652"/>
  <c r="I652"/>
  <c r="H652"/>
  <c r="G652"/>
  <c r="F652"/>
  <c r="E652"/>
  <c r="C652"/>
  <c r="A652"/>
  <c r="K651"/>
  <c r="J651"/>
  <c r="I651"/>
  <c r="H651"/>
  <c r="G651"/>
  <c r="F651"/>
  <c r="E651"/>
  <c r="D651"/>
  <c r="C651"/>
  <c r="B651"/>
  <c r="A651"/>
  <c r="K650"/>
  <c r="J650"/>
  <c r="I650"/>
  <c r="H650"/>
  <c r="G650"/>
  <c r="F650"/>
  <c r="E650"/>
  <c r="D650"/>
  <c r="C650"/>
  <c r="B650"/>
  <c r="A650"/>
  <c r="K649"/>
  <c r="J649"/>
  <c r="I649"/>
  <c r="H649"/>
  <c r="G649"/>
  <c r="F649"/>
  <c r="E649"/>
  <c r="D649"/>
  <c r="C649"/>
  <c r="B649"/>
  <c r="A649"/>
  <c r="K648"/>
  <c r="J648"/>
  <c r="I648"/>
  <c r="H648"/>
  <c r="G648"/>
  <c r="F648"/>
  <c r="E648"/>
  <c r="C648"/>
  <c r="A648"/>
  <c r="K647"/>
  <c r="J647"/>
  <c r="I647"/>
  <c r="H647"/>
  <c r="G647"/>
  <c r="F647"/>
  <c r="E647"/>
  <c r="D647"/>
  <c r="C647"/>
  <c r="B647"/>
  <c r="A647"/>
  <c r="K646"/>
  <c r="J646"/>
  <c r="I646"/>
  <c r="H646"/>
  <c r="G646"/>
  <c r="F646"/>
  <c r="E646"/>
  <c r="D646"/>
  <c r="C646"/>
  <c r="B646"/>
  <c r="A646"/>
  <c r="K645"/>
  <c r="J645"/>
  <c r="I645"/>
  <c r="H645"/>
  <c r="G645"/>
  <c r="F645"/>
  <c r="E645"/>
  <c r="D645"/>
  <c r="C645"/>
  <c r="B645"/>
  <c r="A645"/>
  <c r="K644"/>
  <c r="J644"/>
  <c r="I644"/>
  <c r="H644"/>
  <c r="G644"/>
  <c r="F644"/>
  <c r="E644"/>
  <c r="C644"/>
  <c r="A644"/>
  <c r="K643"/>
  <c r="J643"/>
  <c r="I643"/>
  <c r="H643"/>
  <c r="G643"/>
  <c r="F643"/>
  <c r="E643"/>
  <c r="D643"/>
  <c r="C643"/>
  <c r="B643"/>
  <c r="A643"/>
  <c r="K642"/>
  <c r="J642"/>
  <c r="I642"/>
  <c r="H642"/>
  <c r="G642"/>
  <c r="F642"/>
  <c r="E642"/>
  <c r="D642"/>
  <c r="C642"/>
  <c r="B642"/>
  <c r="A642"/>
  <c r="K641"/>
  <c r="J641"/>
  <c r="I641"/>
  <c r="H641"/>
  <c r="G641"/>
  <c r="F641"/>
  <c r="E641"/>
  <c r="C641"/>
  <c r="A641"/>
  <c r="K640"/>
  <c r="J640"/>
  <c r="I640"/>
  <c r="H640"/>
  <c r="G640"/>
  <c r="F640"/>
  <c r="E640"/>
  <c r="D640"/>
  <c r="C640"/>
  <c r="B640"/>
  <c r="A640"/>
  <c r="K639"/>
  <c r="J639"/>
  <c r="I639"/>
  <c r="H639"/>
  <c r="G639"/>
  <c r="F639"/>
  <c r="E639"/>
  <c r="D639"/>
  <c r="C639"/>
  <c r="B639"/>
  <c r="A639"/>
  <c r="K638"/>
  <c r="J638"/>
  <c r="I638"/>
  <c r="H638"/>
  <c r="G638"/>
  <c r="F638"/>
  <c r="E638"/>
  <c r="C638"/>
  <c r="A638"/>
  <c r="K637"/>
  <c r="J637"/>
  <c r="I637"/>
  <c r="H637"/>
  <c r="G637"/>
  <c r="F637"/>
  <c r="E637"/>
  <c r="D637"/>
  <c r="C637"/>
  <c r="B637"/>
  <c r="A637"/>
  <c r="K636"/>
  <c r="J636"/>
  <c r="I636"/>
  <c r="H636"/>
  <c r="G636"/>
  <c r="F636"/>
  <c r="E636"/>
  <c r="C636"/>
  <c r="A636"/>
  <c r="K635"/>
  <c r="J635"/>
  <c r="I635"/>
  <c r="H635"/>
  <c r="G635"/>
  <c r="F635"/>
  <c r="E635"/>
  <c r="D635"/>
  <c r="C635"/>
  <c r="B635"/>
  <c r="A635"/>
  <c r="K634"/>
  <c r="J634"/>
  <c r="I634"/>
  <c r="H634"/>
  <c r="G634"/>
  <c r="F634"/>
  <c r="E634"/>
  <c r="C634"/>
  <c r="A634"/>
  <c r="K633"/>
  <c r="J633"/>
  <c r="I633"/>
  <c r="H633"/>
  <c r="G633"/>
  <c r="F633"/>
  <c r="E633"/>
  <c r="D633"/>
  <c r="C633"/>
  <c r="B633"/>
  <c r="A633"/>
  <c r="K632"/>
  <c r="J632"/>
  <c r="I632"/>
  <c r="H632"/>
  <c r="G632"/>
  <c r="F632"/>
  <c r="E632"/>
  <c r="C632"/>
  <c r="B632"/>
  <c r="A632"/>
  <c r="K631"/>
  <c r="J631"/>
  <c r="I631"/>
  <c r="H631"/>
  <c r="G631"/>
  <c r="F631"/>
  <c r="E631"/>
  <c r="D631"/>
  <c r="C631"/>
  <c r="B631"/>
  <c r="A631"/>
  <c r="K630"/>
  <c r="J630"/>
  <c r="I630"/>
  <c r="H630"/>
  <c r="G630"/>
  <c r="F630"/>
  <c r="E630"/>
  <c r="C630"/>
  <c r="A630"/>
  <c r="K629"/>
  <c r="J629"/>
  <c r="I629"/>
  <c r="H629"/>
  <c r="G629"/>
  <c r="F629"/>
  <c r="E629"/>
  <c r="D629"/>
  <c r="C629"/>
  <c r="B629"/>
  <c r="A629"/>
  <c r="K628"/>
  <c r="J628"/>
  <c r="I628"/>
  <c r="H628"/>
  <c r="G628"/>
  <c r="F628"/>
  <c r="E628"/>
  <c r="C628"/>
  <c r="A628"/>
  <c r="K627"/>
  <c r="J627"/>
  <c r="I627"/>
  <c r="H627"/>
  <c r="G627"/>
  <c r="F627"/>
  <c r="E627"/>
  <c r="D627"/>
  <c r="C627"/>
  <c r="B627"/>
  <c r="A627"/>
  <c r="K626"/>
  <c r="J626"/>
  <c r="I626"/>
  <c r="H626"/>
  <c r="G626"/>
  <c r="F626"/>
  <c r="E626"/>
  <c r="C626"/>
  <c r="B626"/>
  <c r="A626"/>
  <c r="K625"/>
  <c r="J625"/>
  <c r="I625"/>
  <c r="H625"/>
  <c r="G625"/>
  <c r="F625"/>
  <c r="E625"/>
  <c r="D625"/>
  <c r="C625"/>
  <c r="B625"/>
  <c r="A625"/>
  <c r="K624"/>
  <c r="J624"/>
  <c r="I624"/>
  <c r="H624"/>
  <c r="G624"/>
  <c r="F624"/>
  <c r="E624"/>
  <c r="C624"/>
  <c r="A624"/>
  <c r="K623"/>
  <c r="J623"/>
  <c r="I623"/>
  <c r="H623"/>
  <c r="G623"/>
  <c r="F623"/>
  <c r="E623"/>
  <c r="D623"/>
  <c r="C623"/>
  <c r="B623"/>
  <c r="A623"/>
  <c r="K622"/>
  <c r="J622"/>
  <c r="I622"/>
  <c r="H622"/>
  <c r="G622"/>
  <c r="F622"/>
  <c r="E622"/>
  <c r="D622"/>
  <c r="C622"/>
  <c r="B622"/>
  <c r="A622"/>
  <c r="K621"/>
  <c r="J621"/>
  <c r="I621"/>
  <c r="H621"/>
  <c r="G621"/>
  <c r="F621"/>
  <c r="E621"/>
  <c r="D621"/>
  <c r="C621"/>
  <c r="B621"/>
  <c r="A621"/>
  <c r="K620"/>
  <c r="J620"/>
  <c r="I620"/>
  <c r="H620"/>
  <c r="G620"/>
  <c r="F620"/>
  <c r="E620"/>
  <c r="C620"/>
  <c r="A620"/>
  <c r="K619"/>
  <c r="J619"/>
  <c r="I619"/>
  <c r="H619"/>
  <c r="G619"/>
  <c r="F619"/>
  <c r="E619"/>
  <c r="D619"/>
  <c r="C619"/>
  <c r="B619"/>
  <c r="A619"/>
  <c r="K618"/>
  <c r="J618"/>
  <c r="I618"/>
  <c r="H618"/>
  <c r="G618"/>
  <c r="F618"/>
  <c r="E618"/>
  <c r="D618"/>
  <c r="C618"/>
  <c r="B618"/>
  <c r="A618"/>
  <c r="K617"/>
  <c r="J617"/>
  <c r="I617"/>
  <c r="H617"/>
  <c r="G617"/>
  <c r="F617"/>
  <c r="E617"/>
  <c r="C617"/>
  <c r="A617"/>
  <c r="K616"/>
  <c r="J616"/>
  <c r="I616"/>
  <c r="H616"/>
  <c r="G616"/>
  <c r="F616"/>
  <c r="E616"/>
  <c r="D616"/>
  <c r="C616"/>
  <c r="B616"/>
  <c r="A616"/>
  <c r="K615"/>
  <c r="J615"/>
  <c r="I615"/>
  <c r="H615"/>
  <c r="G615"/>
  <c r="F615"/>
  <c r="E615"/>
  <c r="D615"/>
  <c r="C615"/>
  <c r="B615"/>
  <c r="A615"/>
  <c r="K614"/>
  <c r="J614"/>
  <c r="I614"/>
  <c r="H614"/>
  <c r="G614"/>
  <c r="F614"/>
  <c r="E614"/>
  <c r="C614"/>
  <c r="A614"/>
  <c r="K613"/>
  <c r="J613"/>
  <c r="I613"/>
  <c r="H613"/>
  <c r="G613"/>
  <c r="F613"/>
  <c r="E613"/>
  <c r="D613"/>
  <c r="C613"/>
  <c r="B613"/>
  <c r="A613"/>
  <c r="K612"/>
  <c r="J612"/>
  <c r="I612"/>
  <c r="H612"/>
  <c r="G612"/>
  <c r="F612"/>
  <c r="E612"/>
  <c r="C612"/>
  <c r="A612"/>
  <c r="K611"/>
  <c r="J611"/>
  <c r="I611"/>
  <c r="H611"/>
  <c r="G611"/>
  <c r="F611"/>
  <c r="E611"/>
  <c r="D611"/>
  <c r="C611"/>
  <c r="B611"/>
  <c r="A611"/>
  <c r="K610"/>
  <c r="J610"/>
  <c r="I610"/>
  <c r="H610"/>
  <c r="G610"/>
  <c r="F610"/>
  <c r="E610"/>
  <c r="C610"/>
  <c r="A610"/>
  <c r="K609"/>
  <c r="J609"/>
  <c r="I609"/>
  <c r="H609"/>
  <c r="G609"/>
  <c r="F609"/>
  <c r="E609"/>
  <c r="D609"/>
  <c r="C609"/>
  <c r="B609"/>
  <c r="A609"/>
  <c r="K608"/>
  <c r="J608"/>
  <c r="I608"/>
  <c r="H608"/>
  <c r="G608"/>
  <c r="F608"/>
  <c r="E608"/>
  <c r="D608"/>
  <c r="C608"/>
  <c r="B608"/>
  <c r="A608"/>
  <c r="K607"/>
  <c r="J607"/>
  <c r="I607"/>
  <c r="H607"/>
  <c r="G607"/>
  <c r="F607"/>
  <c r="E607"/>
  <c r="D607"/>
  <c r="C607"/>
  <c r="B607"/>
  <c r="A607"/>
  <c r="K606"/>
  <c r="J606"/>
  <c r="I606"/>
  <c r="H606"/>
  <c r="G606"/>
  <c r="F606"/>
  <c r="E606"/>
  <c r="C606"/>
  <c r="A606"/>
  <c r="K605"/>
  <c r="J605"/>
  <c r="I605"/>
  <c r="H605"/>
  <c r="G605"/>
  <c r="F605"/>
  <c r="E605"/>
  <c r="D605"/>
  <c r="C605"/>
  <c r="B605"/>
  <c r="A605"/>
  <c r="K604"/>
  <c r="J604"/>
  <c r="I604"/>
  <c r="H604"/>
  <c r="G604"/>
  <c r="F604"/>
  <c r="E604"/>
  <c r="D604"/>
  <c r="C604"/>
  <c r="B604"/>
  <c r="A604"/>
  <c r="K603"/>
  <c r="J603"/>
  <c r="I603"/>
  <c r="H603"/>
  <c r="G603"/>
  <c r="F603"/>
  <c r="E603"/>
  <c r="D603"/>
  <c r="C603"/>
  <c r="B603"/>
  <c r="A603"/>
  <c r="K602"/>
  <c r="J602"/>
  <c r="I602"/>
  <c r="H602"/>
  <c r="G602"/>
  <c r="F602"/>
  <c r="E602"/>
  <c r="C602"/>
  <c r="A602"/>
  <c r="K601"/>
  <c r="J601"/>
  <c r="I601"/>
  <c r="H601"/>
  <c r="G601"/>
  <c r="F601"/>
  <c r="E601"/>
  <c r="D601"/>
  <c r="C601"/>
  <c r="B601"/>
  <c r="A601"/>
  <c r="K600"/>
  <c r="J600"/>
  <c r="I600"/>
  <c r="H600"/>
  <c r="G600"/>
  <c r="F600"/>
  <c r="E600"/>
  <c r="D600"/>
  <c r="C600"/>
  <c r="B600"/>
  <c r="A600"/>
  <c r="K599"/>
  <c r="J599"/>
  <c r="I599"/>
  <c r="H599"/>
  <c r="G599"/>
  <c r="F599"/>
  <c r="E599"/>
  <c r="C599"/>
  <c r="A599"/>
  <c r="K598"/>
  <c r="J598"/>
  <c r="I598"/>
  <c r="H598"/>
  <c r="G598"/>
  <c r="F598"/>
  <c r="E598"/>
  <c r="D598"/>
  <c r="C598"/>
  <c r="B598"/>
  <c r="A598"/>
  <c r="K597"/>
  <c r="J597"/>
  <c r="I597"/>
  <c r="H597"/>
  <c r="G597"/>
  <c r="F597"/>
  <c r="E597"/>
  <c r="D597"/>
  <c r="C597"/>
  <c r="B597"/>
  <c r="A597"/>
  <c r="K596"/>
  <c r="J596"/>
  <c r="I596"/>
  <c r="H596"/>
  <c r="G596"/>
  <c r="F596"/>
  <c r="E596"/>
  <c r="C596"/>
  <c r="A596"/>
  <c r="K595"/>
  <c r="J595"/>
  <c r="I595"/>
  <c r="H595"/>
  <c r="G595"/>
  <c r="F595"/>
  <c r="E595"/>
  <c r="D595"/>
  <c r="C595"/>
  <c r="B595"/>
  <c r="A595"/>
  <c r="K594"/>
  <c r="J594"/>
  <c r="I594"/>
  <c r="H594"/>
  <c r="G594"/>
  <c r="F594"/>
  <c r="E594"/>
  <c r="C594"/>
  <c r="A594"/>
  <c r="K593"/>
  <c r="J593"/>
  <c r="I593"/>
  <c r="H593"/>
  <c r="G593"/>
  <c r="F593"/>
  <c r="E593"/>
  <c r="D593"/>
  <c r="C593"/>
  <c r="B593"/>
  <c r="A593"/>
  <c r="K592"/>
  <c r="J592"/>
  <c r="I592"/>
  <c r="H592"/>
  <c r="G592"/>
  <c r="F592"/>
  <c r="E592"/>
  <c r="C592"/>
  <c r="A592"/>
  <c r="K591"/>
  <c r="J591"/>
  <c r="I591"/>
  <c r="H591"/>
  <c r="G591"/>
  <c r="F591"/>
  <c r="E591"/>
  <c r="D591"/>
  <c r="C591"/>
  <c r="B591"/>
  <c r="A591"/>
  <c r="K590"/>
  <c r="J590"/>
  <c r="I590"/>
  <c r="H590"/>
  <c r="G590"/>
  <c r="F590"/>
  <c r="E590"/>
  <c r="D590"/>
  <c r="C590"/>
  <c r="B590"/>
  <c r="A590"/>
  <c r="K589"/>
  <c r="J589"/>
  <c r="I589"/>
  <c r="H589"/>
  <c r="G589"/>
  <c r="F589"/>
  <c r="E589"/>
  <c r="D589"/>
  <c r="C589"/>
  <c r="B589"/>
  <c r="A589"/>
  <c r="K588"/>
  <c r="J588"/>
  <c r="I588"/>
  <c r="H588"/>
  <c r="G588"/>
  <c r="F588"/>
  <c r="E588"/>
  <c r="C588"/>
  <c r="A588"/>
  <c r="K587"/>
  <c r="J587"/>
  <c r="I587"/>
  <c r="H587"/>
  <c r="G587"/>
  <c r="F587"/>
  <c r="E587"/>
  <c r="D587"/>
  <c r="C587"/>
  <c r="B587"/>
  <c r="A587"/>
  <c r="K586"/>
  <c r="J586"/>
  <c r="I586"/>
  <c r="H586"/>
  <c r="G586"/>
  <c r="F586"/>
  <c r="E586"/>
  <c r="D586"/>
  <c r="C586"/>
  <c r="B586"/>
  <c r="A586"/>
  <c r="K585"/>
  <c r="J585"/>
  <c r="I585"/>
  <c r="H585"/>
  <c r="G585"/>
  <c r="F585"/>
  <c r="E585"/>
  <c r="D585"/>
  <c r="C585"/>
  <c r="B585"/>
  <c r="A585"/>
  <c r="K584"/>
  <c r="J584"/>
  <c r="I584"/>
  <c r="H584"/>
  <c r="G584"/>
  <c r="F584"/>
  <c r="E584"/>
  <c r="C584"/>
  <c r="A584"/>
  <c r="K583"/>
  <c r="J583"/>
  <c r="I583"/>
  <c r="H583"/>
  <c r="G583"/>
  <c r="F583"/>
  <c r="E583"/>
  <c r="D583"/>
  <c r="C583"/>
  <c r="B583"/>
  <c r="A583"/>
  <c r="K582"/>
  <c r="J582"/>
  <c r="I582"/>
  <c r="H582"/>
  <c r="G582"/>
  <c r="F582"/>
  <c r="E582"/>
  <c r="D582"/>
  <c r="C582"/>
  <c r="B582"/>
  <c r="A582"/>
  <c r="K581"/>
  <c r="J581"/>
  <c r="I581"/>
  <c r="H581"/>
  <c r="G581"/>
  <c r="F581"/>
  <c r="E581"/>
  <c r="C581"/>
  <c r="A581"/>
  <c r="K580"/>
  <c r="J580"/>
  <c r="I580"/>
  <c r="H580"/>
  <c r="G580"/>
  <c r="F580"/>
  <c r="E580"/>
  <c r="D580"/>
  <c r="C580"/>
  <c r="B580"/>
  <c r="A580"/>
  <c r="K579"/>
  <c r="J579"/>
  <c r="I579"/>
  <c r="H579"/>
  <c r="G579"/>
  <c r="F579"/>
  <c r="E579"/>
  <c r="D579"/>
  <c r="C579"/>
  <c r="B579"/>
  <c r="A579"/>
  <c r="K578"/>
  <c r="J578"/>
  <c r="I578"/>
  <c r="H578"/>
  <c r="G578"/>
  <c r="F578"/>
  <c r="E578"/>
  <c r="C578"/>
  <c r="A578"/>
  <c r="K577"/>
  <c r="J577"/>
  <c r="I577"/>
  <c r="H577"/>
  <c r="G577"/>
  <c r="F577"/>
  <c r="E577"/>
  <c r="D577"/>
  <c r="C577"/>
  <c r="B577"/>
  <c r="A577"/>
  <c r="K576"/>
  <c r="J576"/>
  <c r="I576"/>
  <c r="H576"/>
  <c r="G576"/>
  <c r="F576"/>
  <c r="E576"/>
  <c r="C576"/>
  <c r="A576"/>
  <c r="K575"/>
  <c r="J575"/>
  <c r="I575"/>
  <c r="H575"/>
  <c r="G575"/>
  <c r="F575"/>
  <c r="E575"/>
  <c r="D575"/>
  <c r="C575"/>
  <c r="B575"/>
  <c r="A575"/>
  <c r="K574"/>
  <c r="J574"/>
  <c r="I574"/>
  <c r="H574"/>
  <c r="G574"/>
  <c r="F574"/>
  <c r="E574"/>
  <c r="C574"/>
  <c r="A574"/>
  <c r="K573"/>
  <c r="J573"/>
  <c r="I573"/>
  <c r="H573"/>
  <c r="G573"/>
  <c r="F573"/>
  <c r="E573"/>
  <c r="D573"/>
  <c r="C573"/>
  <c r="B573"/>
  <c r="A573"/>
  <c r="K572"/>
  <c r="J572"/>
  <c r="I572"/>
  <c r="H572"/>
  <c r="G572"/>
  <c r="F572"/>
  <c r="E572"/>
  <c r="C572"/>
  <c r="B572"/>
  <c r="A572"/>
  <c r="K571"/>
  <c r="J571"/>
  <c r="I571"/>
  <c r="H571"/>
  <c r="G571"/>
  <c r="F571"/>
  <c r="E571"/>
  <c r="D571"/>
  <c r="C571"/>
  <c r="B571"/>
  <c r="A571"/>
  <c r="K570"/>
  <c r="J570"/>
  <c r="I570"/>
  <c r="H570"/>
  <c r="G570"/>
  <c r="F570"/>
  <c r="E570"/>
  <c r="C570"/>
  <c r="A570"/>
  <c r="K569"/>
  <c r="J569"/>
  <c r="I569"/>
  <c r="H569"/>
  <c r="G569"/>
  <c r="F569"/>
  <c r="E569"/>
  <c r="D569"/>
  <c r="C569"/>
  <c r="B569"/>
  <c r="A569"/>
  <c r="K568"/>
  <c r="J568"/>
  <c r="I568"/>
  <c r="H568"/>
  <c r="G568"/>
  <c r="F568"/>
  <c r="E568"/>
  <c r="C568"/>
  <c r="A568"/>
  <c r="K567"/>
  <c r="J567"/>
  <c r="I567"/>
  <c r="H567"/>
  <c r="G567"/>
  <c r="F567"/>
  <c r="E567"/>
  <c r="D567"/>
  <c r="C567"/>
  <c r="B567"/>
  <c r="A567"/>
  <c r="K566"/>
  <c r="J566"/>
  <c r="I566"/>
  <c r="H566"/>
  <c r="G566"/>
  <c r="F566"/>
  <c r="E566"/>
  <c r="C566"/>
  <c r="B566"/>
  <c r="A566"/>
  <c r="K565"/>
  <c r="J565"/>
  <c r="I565"/>
  <c r="H565"/>
  <c r="G565"/>
  <c r="F565"/>
  <c r="E565"/>
  <c r="D565"/>
  <c r="C565"/>
  <c r="B565"/>
  <c r="A565"/>
  <c r="K564"/>
  <c r="J564"/>
  <c r="I564"/>
  <c r="H564"/>
  <c r="G564"/>
  <c r="F564"/>
  <c r="E564"/>
  <c r="C564"/>
  <c r="A564"/>
  <c r="K563"/>
  <c r="J563"/>
  <c r="I563"/>
  <c r="H563"/>
  <c r="G563"/>
  <c r="F563"/>
  <c r="E563"/>
  <c r="D563"/>
  <c r="C563"/>
  <c r="B563"/>
  <c r="A563"/>
  <c r="K562"/>
  <c r="J562"/>
  <c r="I562"/>
  <c r="H562"/>
  <c r="G562"/>
  <c r="F562"/>
  <c r="E562"/>
  <c r="D562"/>
  <c r="C562"/>
  <c r="B562"/>
  <c r="A562"/>
  <c r="K561"/>
  <c r="J561"/>
  <c r="I561"/>
  <c r="H561"/>
  <c r="G561"/>
  <c r="F561"/>
  <c r="E561"/>
  <c r="D561"/>
  <c r="C561"/>
  <c r="B561"/>
  <c r="A561"/>
  <c r="K560"/>
  <c r="J560"/>
  <c r="I560"/>
  <c r="H560"/>
  <c r="G560"/>
  <c r="F560"/>
  <c r="E560"/>
  <c r="C560"/>
  <c r="A560"/>
  <c r="K559"/>
  <c r="J559"/>
  <c r="I559"/>
  <c r="H559"/>
  <c r="G559"/>
  <c r="F559"/>
  <c r="E559"/>
  <c r="D559"/>
  <c r="C559"/>
  <c r="B559"/>
  <c r="A559"/>
  <c r="K558"/>
  <c r="J558"/>
  <c r="I558"/>
  <c r="H558"/>
  <c r="G558"/>
  <c r="F558"/>
  <c r="E558"/>
  <c r="D558"/>
  <c r="C558"/>
  <c r="B558"/>
  <c r="A558"/>
  <c r="K557"/>
  <c r="J557"/>
  <c r="I557"/>
  <c r="H557"/>
  <c r="G557"/>
  <c r="F557"/>
  <c r="E557"/>
  <c r="C557"/>
  <c r="A557"/>
  <c r="K556"/>
  <c r="J556"/>
  <c r="I556"/>
  <c r="H556"/>
  <c r="G556"/>
  <c r="F556"/>
  <c r="E556"/>
  <c r="D556"/>
  <c r="C556"/>
  <c r="B556"/>
  <c r="A556"/>
  <c r="K555"/>
  <c r="J555"/>
  <c r="I555"/>
  <c r="H555"/>
  <c r="G555"/>
  <c r="F555"/>
  <c r="E555"/>
  <c r="D555"/>
  <c r="C555"/>
  <c r="B555"/>
  <c r="A555"/>
  <c r="K554"/>
  <c r="J554"/>
  <c r="I554"/>
  <c r="H554"/>
  <c r="G554"/>
  <c r="F554"/>
  <c r="E554"/>
  <c r="C554"/>
  <c r="A554"/>
  <c r="K553"/>
  <c r="J553"/>
  <c r="I553"/>
  <c r="H553"/>
  <c r="G553"/>
  <c r="F553"/>
  <c r="E553"/>
  <c r="D553"/>
  <c r="C553"/>
  <c r="B553"/>
  <c r="A553"/>
  <c r="K552"/>
  <c r="J552"/>
  <c r="I552"/>
  <c r="H552"/>
  <c r="G552"/>
  <c r="F552"/>
  <c r="E552"/>
  <c r="C552"/>
  <c r="A552"/>
  <c r="K551"/>
  <c r="J551"/>
  <c r="I551"/>
  <c r="H551"/>
  <c r="G551"/>
  <c r="F551"/>
  <c r="E551"/>
  <c r="D551"/>
  <c r="C551"/>
  <c r="B551"/>
  <c r="A551"/>
  <c r="K550"/>
  <c r="J550"/>
  <c r="I550"/>
  <c r="H550"/>
  <c r="G550"/>
  <c r="F550"/>
  <c r="E550"/>
  <c r="C550"/>
  <c r="A550"/>
  <c r="K549"/>
  <c r="J549"/>
  <c r="I549"/>
  <c r="H549"/>
  <c r="G549"/>
  <c r="F549"/>
  <c r="E549"/>
  <c r="D549"/>
  <c r="C549"/>
  <c r="B549"/>
  <c r="A549"/>
  <c r="K548"/>
  <c r="J548"/>
  <c r="I548"/>
  <c r="H548"/>
  <c r="G548"/>
  <c r="F548"/>
  <c r="E548"/>
  <c r="D548"/>
  <c r="C548"/>
  <c r="B548"/>
  <c r="A548"/>
  <c r="K547"/>
  <c r="J547"/>
  <c r="I547"/>
  <c r="H547"/>
  <c r="G547"/>
  <c r="F547"/>
  <c r="E547"/>
  <c r="D547"/>
  <c r="C547"/>
  <c r="B547"/>
  <c r="A547"/>
  <c r="K546"/>
  <c r="J546"/>
  <c r="I546"/>
  <c r="H546"/>
  <c r="G546"/>
  <c r="F546"/>
  <c r="E546"/>
  <c r="C546"/>
  <c r="A546"/>
  <c r="K545"/>
  <c r="J545"/>
  <c r="I545"/>
  <c r="H545"/>
  <c r="G545"/>
  <c r="F545"/>
  <c r="E545"/>
  <c r="D545"/>
  <c r="C545"/>
  <c r="B545"/>
  <c r="A545"/>
  <c r="K544"/>
  <c r="J544"/>
  <c r="I544"/>
  <c r="H544"/>
  <c r="G544"/>
  <c r="F544"/>
  <c r="E544"/>
  <c r="D544"/>
  <c r="C544"/>
  <c r="B544"/>
  <c r="A544"/>
  <c r="K543"/>
  <c r="J543"/>
  <c r="I543"/>
  <c r="H543"/>
  <c r="G543"/>
  <c r="F543"/>
  <c r="E543"/>
  <c r="D543"/>
  <c r="C543"/>
  <c r="B543"/>
  <c r="A543"/>
  <c r="K542"/>
  <c r="J542"/>
  <c r="I542"/>
  <c r="H542"/>
  <c r="G542"/>
  <c r="F542"/>
  <c r="E542"/>
  <c r="C542"/>
  <c r="A542"/>
  <c r="K541"/>
  <c r="J541"/>
  <c r="I541"/>
  <c r="H541"/>
  <c r="G541"/>
  <c r="F541"/>
  <c r="E541"/>
  <c r="D541"/>
  <c r="C541"/>
  <c r="B541"/>
  <c r="A541"/>
  <c r="K540"/>
  <c r="J540"/>
  <c r="I540"/>
  <c r="H540"/>
  <c r="G540"/>
  <c r="F540"/>
  <c r="E540"/>
  <c r="D540"/>
  <c r="C540"/>
  <c r="B540"/>
  <c r="A540"/>
  <c r="K539"/>
  <c r="J539"/>
  <c r="I539"/>
  <c r="H539"/>
  <c r="G539"/>
  <c r="F539"/>
  <c r="E539"/>
  <c r="C539"/>
  <c r="A539"/>
  <c r="K538"/>
  <c r="J538"/>
  <c r="I538"/>
  <c r="H538"/>
  <c r="G538"/>
  <c r="F538"/>
  <c r="E538"/>
  <c r="D538"/>
  <c r="C538"/>
  <c r="B538"/>
  <c r="A538"/>
  <c r="K537"/>
  <c r="J537"/>
  <c r="I537"/>
  <c r="H537"/>
  <c r="G537"/>
  <c r="F537"/>
  <c r="E537"/>
  <c r="D537"/>
  <c r="C537"/>
  <c r="B537"/>
  <c r="A537"/>
  <c r="K536"/>
  <c r="J536"/>
  <c r="I536"/>
  <c r="H536"/>
  <c r="G536"/>
  <c r="F536"/>
  <c r="E536"/>
  <c r="C536"/>
  <c r="A536"/>
  <c r="K535"/>
  <c r="J535"/>
  <c r="I535"/>
  <c r="H535"/>
  <c r="G535"/>
  <c r="F535"/>
  <c r="E535"/>
  <c r="D535"/>
  <c r="C535"/>
  <c r="B535"/>
  <c r="A535"/>
  <c r="K534"/>
  <c r="J534"/>
  <c r="I534"/>
  <c r="H534"/>
  <c r="G534"/>
  <c r="F534"/>
  <c r="E534"/>
  <c r="C534"/>
  <c r="A534"/>
  <c r="K533"/>
  <c r="J533"/>
  <c r="I533"/>
  <c r="H533"/>
  <c r="G533"/>
  <c r="F533"/>
  <c r="E533"/>
  <c r="D533"/>
  <c r="C533"/>
  <c r="B533"/>
  <c r="A533"/>
  <c r="K532"/>
  <c r="J532"/>
  <c r="I532"/>
  <c r="H532"/>
  <c r="G532"/>
  <c r="F532"/>
  <c r="E532"/>
  <c r="C532"/>
  <c r="A532"/>
  <c r="K531"/>
  <c r="J531"/>
  <c r="I531"/>
  <c r="H531"/>
  <c r="G531"/>
  <c r="F531"/>
  <c r="E531"/>
  <c r="D531"/>
  <c r="C531"/>
  <c r="B531"/>
  <c r="A531"/>
  <c r="K530"/>
  <c r="J530"/>
  <c r="I530"/>
  <c r="H530"/>
  <c r="G530"/>
  <c r="F530"/>
  <c r="E530"/>
  <c r="D530"/>
  <c r="C530"/>
  <c r="B530"/>
  <c r="A530"/>
  <c r="K529"/>
  <c r="J529"/>
  <c r="I529"/>
  <c r="H529"/>
  <c r="G529"/>
  <c r="F529"/>
  <c r="E529"/>
  <c r="D529"/>
  <c r="C529"/>
  <c r="B529"/>
  <c r="A529"/>
  <c r="K528"/>
  <c r="J528"/>
  <c r="I528"/>
  <c r="H528"/>
  <c r="G528"/>
  <c r="F528"/>
  <c r="E528"/>
  <c r="C528"/>
  <c r="A528"/>
  <c r="K527"/>
  <c r="J527"/>
  <c r="I527"/>
  <c r="H527"/>
  <c r="G527"/>
  <c r="F527"/>
  <c r="E527"/>
  <c r="D527"/>
  <c r="C527"/>
  <c r="B527"/>
  <c r="A527"/>
  <c r="K526"/>
  <c r="J526"/>
  <c r="I526"/>
  <c r="H526"/>
  <c r="G526"/>
  <c r="F526"/>
  <c r="E526"/>
  <c r="D526"/>
  <c r="C526"/>
  <c r="B526"/>
  <c r="A526"/>
  <c r="K525"/>
  <c r="J525"/>
  <c r="I525"/>
  <c r="H525"/>
  <c r="G525"/>
  <c r="F525"/>
  <c r="E525"/>
  <c r="D525"/>
  <c r="C525"/>
  <c r="B525"/>
  <c r="A525"/>
  <c r="K524"/>
  <c r="J524"/>
  <c r="I524"/>
  <c r="H524"/>
  <c r="G524"/>
  <c r="F524"/>
  <c r="E524"/>
  <c r="C524"/>
  <c r="A524"/>
  <c r="K523"/>
  <c r="J523"/>
  <c r="I523"/>
  <c r="H523"/>
  <c r="G523"/>
  <c r="F523"/>
  <c r="E523"/>
  <c r="D523"/>
  <c r="C523"/>
  <c r="B523"/>
  <c r="A523"/>
  <c r="K522"/>
  <c r="J522"/>
  <c r="I522"/>
  <c r="H522"/>
  <c r="G522"/>
  <c r="F522"/>
  <c r="E522"/>
  <c r="D522"/>
  <c r="C522"/>
  <c r="B522"/>
  <c r="A522"/>
  <c r="K521"/>
  <c r="J521"/>
  <c r="I521"/>
  <c r="H521"/>
  <c r="G521"/>
  <c r="F521"/>
  <c r="E521"/>
  <c r="C521"/>
  <c r="A521"/>
  <c r="K520"/>
  <c r="J520"/>
  <c r="I520"/>
  <c r="H520"/>
  <c r="G520"/>
  <c r="F520"/>
  <c r="E520"/>
  <c r="D520"/>
  <c r="C520"/>
  <c r="B520"/>
  <c r="A520"/>
  <c r="K519"/>
  <c r="J519"/>
  <c r="I519"/>
  <c r="H519"/>
  <c r="G519"/>
  <c r="F519"/>
  <c r="E519"/>
  <c r="D519"/>
  <c r="C519"/>
  <c r="B519"/>
  <c r="A519"/>
  <c r="K518"/>
  <c r="J518"/>
  <c r="I518"/>
  <c r="H518"/>
  <c r="G518"/>
  <c r="F518"/>
  <c r="E518"/>
  <c r="C518"/>
  <c r="A518"/>
  <c r="K517"/>
  <c r="J517"/>
  <c r="I517"/>
  <c r="H517"/>
  <c r="G517"/>
  <c r="F517"/>
  <c r="E517"/>
  <c r="D517"/>
  <c r="C517"/>
  <c r="B517"/>
  <c r="A517"/>
  <c r="K516"/>
  <c r="J516"/>
  <c r="I516"/>
  <c r="H516"/>
  <c r="G516"/>
  <c r="F516"/>
  <c r="E516"/>
  <c r="C516"/>
  <c r="A516"/>
  <c r="K515"/>
  <c r="J515"/>
  <c r="I515"/>
  <c r="H515"/>
  <c r="G515"/>
  <c r="F515"/>
  <c r="E515"/>
  <c r="D515"/>
  <c r="C515"/>
  <c r="B515"/>
  <c r="A515"/>
  <c r="K514"/>
  <c r="J514"/>
  <c r="I514"/>
  <c r="H514"/>
  <c r="G514"/>
  <c r="F514"/>
  <c r="E514"/>
  <c r="C514"/>
  <c r="A514"/>
  <c r="K513"/>
  <c r="J513"/>
  <c r="I513"/>
  <c r="H513"/>
  <c r="G513"/>
  <c r="F513"/>
  <c r="E513"/>
  <c r="D513"/>
  <c r="C513"/>
  <c r="B513"/>
  <c r="A513"/>
  <c r="K512"/>
  <c r="J512"/>
  <c r="I512"/>
  <c r="H512"/>
  <c r="G512"/>
  <c r="F512"/>
  <c r="E512"/>
  <c r="C512"/>
  <c r="B512"/>
  <c r="A512"/>
  <c r="K511"/>
  <c r="J511"/>
  <c r="I511"/>
  <c r="H511"/>
  <c r="G511"/>
  <c r="F511"/>
  <c r="E511"/>
  <c r="D511"/>
  <c r="C511"/>
  <c r="B511"/>
  <c r="A511"/>
  <c r="K510"/>
  <c r="J510"/>
  <c r="I510"/>
  <c r="H510"/>
  <c r="G510"/>
  <c r="F510"/>
  <c r="E510"/>
  <c r="C510"/>
  <c r="A510"/>
  <c r="K509"/>
  <c r="J509"/>
  <c r="I509"/>
  <c r="H509"/>
  <c r="G509"/>
  <c r="F509"/>
  <c r="E509"/>
  <c r="D509"/>
  <c r="C509"/>
  <c r="B509"/>
  <c r="A509"/>
  <c r="K508"/>
  <c r="J508"/>
  <c r="I508"/>
  <c r="H508"/>
  <c r="G508"/>
  <c r="F508"/>
  <c r="E508"/>
  <c r="C508"/>
  <c r="A508"/>
  <c r="K507"/>
  <c r="J507"/>
  <c r="I507"/>
  <c r="H507"/>
  <c r="G507"/>
  <c r="F507"/>
  <c r="E507"/>
  <c r="D507"/>
  <c r="C507"/>
  <c r="B507"/>
  <c r="A507"/>
  <c r="K506"/>
  <c r="J506"/>
  <c r="I506"/>
  <c r="H506"/>
  <c r="G506"/>
  <c r="F506"/>
  <c r="E506"/>
  <c r="C506"/>
  <c r="B506"/>
  <c r="A506"/>
  <c r="K505"/>
  <c r="J505"/>
  <c r="I505"/>
  <c r="H505"/>
  <c r="G505"/>
  <c r="F505"/>
  <c r="E505"/>
  <c r="D505"/>
  <c r="C505"/>
  <c r="B505"/>
  <c r="A505"/>
  <c r="K504"/>
  <c r="J504"/>
  <c r="I504"/>
  <c r="H504"/>
  <c r="G504"/>
  <c r="F504"/>
  <c r="E504"/>
  <c r="C504"/>
  <c r="A504"/>
  <c r="K503"/>
  <c r="J503"/>
  <c r="I503"/>
  <c r="H503"/>
  <c r="G503"/>
  <c r="F503"/>
  <c r="E503"/>
  <c r="D503"/>
  <c r="C503"/>
  <c r="B503"/>
  <c r="A503"/>
  <c r="K502"/>
  <c r="J502"/>
  <c r="I502"/>
  <c r="H502"/>
  <c r="G502"/>
  <c r="F502"/>
  <c r="E502"/>
  <c r="D502"/>
  <c r="C502"/>
  <c r="B502"/>
  <c r="A502"/>
  <c r="K501"/>
  <c r="J501"/>
  <c r="I501"/>
  <c r="H501"/>
  <c r="G501"/>
  <c r="F501"/>
  <c r="E501"/>
  <c r="D501"/>
  <c r="C501"/>
  <c r="B501"/>
  <c r="A501"/>
  <c r="K500"/>
  <c r="J500"/>
  <c r="I500"/>
  <c r="H500"/>
  <c r="G500"/>
  <c r="F500"/>
  <c r="E500"/>
  <c r="C500"/>
  <c r="A500"/>
  <c r="K499"/>
  <c r="J499"/>
  <c r="I499"/>
  <c r="H499"/>
  <c r="G499"/>
  <c r="F499"/>
  <c r="E499"/>
  <c r="D499"/>
  <c r="C499"/>
  <c r="B499"/>
  <c r="A499"/>
  <c r="K498"/>
  <c r="J498"/>
  <c r="I498"/>
  <c r="H498"/>
  <c r="G498"/>
  <c r="F498"/>
  <c r="E498"/>
  <c r="D498"/>
  <c r="C498"/>
  <c r="B498"/>
  <c r="A498"/>
  <c r="K497"/>
  <c r="J497"/>
  <c r="I497"/>
  <c r="H497"/>
  <c r="G497"/>
  <c r="F497"/>
  <c r="E497"/>
  <c r="C497"/>
  <c r="A497"/>
  <c r="K496"/>
  <c r="J496"/>
  <c r="I496"/>
  <c r="H496"/>
  <c r="G496"/>
  <c r="F496"/>
  <c r="E496"/>
  <c r="D496"/>
  <c r="C496"/>
  <c r="B496"/>
  <c r="A496"/>
  <c r="K495"/>
  <c r="J495"/>
  <c r="I495"/>
  <c r="H495"/>
  <c r="G495"/>
  <c r="F495"/>
  <c r="E495"/>
  <c r="D495"/>
  <c r="C495"/>
  <c r="B495"/>
  <c r="A495"/>
  <c r="K494"/>
  <c r="J494"/>
  <c r="I494"/>
  <c r="H494"/>
  <c r="G494"/>
  <c r="F494"/>
  <c r="E494"/>
  <c r="C494"/>
  <c r="A494"/>
  <c r="K493"/>
  <c r="J493"/>
  <c r="I493"/>
  <c r="H493"/>
  <c r="G493"/>
  <c r="F493"/>
  <c r="E493"/>
  <c r="D493"/>
  <c r="C493"/>
  <c r="B493"/>
  <c r="A493"/>
  <c r="K492"/>
  <c r="J492"/>
  <c r="I492"/>
  <c r="H492"/>
  <c r="G492"/>
  <c r="F492"/>
  <c r="E492"/>
  <c r="C492"/>
  <c r="A492"/>
  <c r="K491"/>
  <c r="J491"/>
  <c r="I491"/>
  <c r="H491"/>
  <c r="G491"/>
  <c r="F491"/>
  <c r="E491"/>
  <c r="D491"/>
  <c r="C491"/>
  <c r="B491"/>
  <c r="A491"/>
  <c r="K490"/>
  <c r="J490"/>
  <c r="I490"/>
  <c r="H490"/>
  <c r="G490"/>
  <c r="F490"/>
  <c r="E490"/>
  <c r="C490"/>
  <c r="A490"/>
  <c r="K489"/>
  <c r="J489"/>
  <c r="I489"/>
  <c r="H489"/>
  <c r="G489"/>
  <c r="F489"/>
  <c r="E489"/>
  <c r="D489"/>
  <c r="C489"/>
  <c r="B489"/>
  <c r="A489"/>
  <c r="K488"/>
  <c r="J488"/>
  <c r="I488"/>
  <c r="H488"/>
  <c r="G488"/>
  <c r="F488"/>
  <c r="E488"/>
  <c r="D488"/>
  <c r="C488"/>
  <c r="B488"/>
  <c r="A488"/>
  <c r="K487"/>
  <c r="J487"/>
  <c r="I487"/>
  <c r="H487"/>
  <c r="G487"/>
  <c r="F487"/>
  <c r="E487"/>
  <c r="D487"/>
  <c r="C487"/>
  <c r="B487"/>
  <c r="A487"/>
  <c r="K486"/>
  <c r="J486"/>
  <c r="I486"/>
  <c r="H486"/>
  <c r="G486"/>
  <c r="F486"/>
  <c r="E486"/>
  <c r="C486"/>
  <c r="A486"/>
  <c r="K485"/>
  <c r="J485"/>
  <c r="I485"/>
  <c r="H485"/>
  <c r="G485"/>
  <c r="F485"/>
  <c r="E485"/>
  <c r="D485"/>
  <c r="C485"/>
  <c r="B485"/>
  <c r="A485"/>
  <c r="K484"/>
  <c r="J484"/>
  <c r="I484"/>
  <c r="H484"/>
  <c r="G484"/>
  <c r="F484"/>
  <c r="E484"/>
  <c r="D484"/>
  <c r="C484"/>
  <c r="B484"/>
  <c r="A484"/>
  <c r="K483"/>
  <c r="J483"/>
  <c r="I483"/>
  <c r="H483"/>
  <c r="G483"/>
  <c r="F483"/>
  <c r="E483"/>
  <c r="D483"/>
  <c r="C483"/>
  <c r="B483"/>
  <c r="A483"/>
  <c r="K482"/>
  <c r="J482"/>
  <c r="I482"/>
  <c r="H482"/>
  <c r="G482"/>
  <c r="F482"/>
  <c r="E482"/>
  <c r="C482"/>
  <c r="A482"/>
  <c r="K481"/>
  <c r="J481"/>
  <c r="I481"/>
  <c r="H481"/>
  <c r="G481"/>
  <c r="F481"/>
  <c r="E481"/>
  <c r="D481"/>
  <c r="C481"/>
  <c r="B481"/>
  <c r="A481"/>
  <c r="K480"/>
  <c r="J480"/>
  <c r="I480"/>
  <c r="H480"/>
  <c r="G480"/>
  <c r="F480"/>
  <c r="E480"/>
  <c r="D480"/>
  <c r="C480"/>
  <c r="B480"/>
  <c r="A480"/>
  <c r="K479"/>
  <c r="J479"/>
  <c r="I479"/>
  <c r="H479"/>
  <c r="G479"/>
  <c r="F479"/>
  <c r="E479"/>
  <c r="C479"/>
  <c r="A479"/>
  <c r="K478"/>
  <c r="J478"/>
  <c r="I478"/>
  <c r="H478"/>
  <c r="G478"/>
  <c r="F478"/>
  <c r="E478"/>
  <c r="D478"/>
  <c r="C478"/>
  <c r="B478"/>
  <c r="A478"/>
  <c r="K477"/>
  <c r="J477"/>
  <c r="I477"/>
  <c r="H477"/>
  <c r="G477"/>
  <c r="F477"/>
  <c r="E477"/>
  <c r="D477"/>
  <c r="C477"/>
  <c r="B477"/>
  <c r="A477"/>
  <c r="K476"/>
  <c r="J476"/>
  <c r="I476"/>
  <c r="H476"/>
  <c r="G476"/>
  <c r="F476"/>
  <c r="E476"/>
  <c r="C476"/>
  <c r="A476"/>
  <c r="K475"/>
  <c r="J475"/>
  <c r="I475"/>
  <c r="H475"/>
  <c r="G475"/>
  <c r="F475"/>
  <c r="E475"/>
  <c r="D475"/>
  <c r="C475"/>
  <c r="B475"/>
  <c r="A475"/>
  <c r="K474"/>
  <c r="J474"/>
  <c r="I474"/>
  <c r="H474"/>
  <c r="G474"/>
  <c r="F474"/>
  <c r="E474"/>
  <c r="C474"/>
  <c r="A474"/>
  <c r="K473"/>
  <c r="J473"/>
  <c r="I473"/>
  <c r="H473"/>
  <c r="G473"/>
  <c r="F473"/>
  <c r="E473"/>
  <c r="D473"/>
  <c r="C473"/>
  <c r="B473"/>
  <c r="A473"/>
  <c r="K472"/>
  <c r="J472"/>
  <c r="I472"/>
  <c r="H472"/>
  <c r="G472"/>
  <c r="F472"/>
  <c r="E472"/>
  <c r="C472"/>
  <c r="A472"/>
  <c r="K471"/>
  <c r="J471"/>
  <c r="I471"/>
  <c r="H471"/>
  <c r="G471"/>
  <c r="F471"/>
  <c r="E471"/>
  <c r="D471"/>
  <c r="C471"/>
  <c r="B471"/>
  <c r="A471"/>
  <c r="K470"/>
  <c r="J470"/>
  <c r="I470"/>
  <c r="H470"/>
  <c r="G470"/>
  <c r="F470"/>
  <c r="E470"/>
  <c r="D470"/>
  <c r="C470"/>
  <c r="B470"/>
  <c r="A470"/>
  <c r="K469"/>
  <c r="J469"/>
  <c r="I469"/>
  <c r="H469"/>
  <c r="G469"/>
  <c r="F469"/>
  <c r="E469"/>
  <c r="D469"/>
  <c r="C469"/>
  <c r="B469"/>
  <c r="A469"/>
  <c r="K468"/>
  <c r="J468"/>
  <c r="I468"/>
  <c r="H468"/>
  <c r="G468"/>
  <c r="F468"/>
  <c r="E468"/>
  <c r="C468"/>
  <c r="A468"/>
  <c r="K467"/>
  <c r="J467"/>
  <c r="I467"/>
  <c r="H467"/>
  <c r="G467"/>
  <c r="F467"/>
  <c r="E467"/>
  <c r="D467"/>
  <c r="C467"/>
  <c r="B467"/>
  <c r="A467"/>
  <c r="K466"/>
  <c r="J466"/>
  <c r="I466"/>
  <c r="H466"/>
  <c r="G466"/>
  <c r="F466"/>
  <c r="E466"/>
  <c r="D466"/>
  <c r="C466"/>
  <c r="B466"/>
  <c r="A466"/>
  <c r="K465"/>
  <c r="J465"/>
  <c r="I465"/>
  <c r="H465"/>
  <c r="G465"/>
  <c r="F465"/>
  <c r="E465"/>
  <c r="D465"/>
  <c r="C465"/>
  <c r="B465"/>
  <c r="A465"/>
  <c r="K464"/>
  <c r="J464"/>
  <c r="I464"/>
  <c r="H464"/>
  <c r="G464"/>
  <c r="F464"/>
  <c r="E464"/>
  <c r="C464"/>
  <c r="A464"/>
  <c r="K463"/>
  <c r="J463"/>
  <c r="I463"/>
  <c r="H463"/>
  <c r="G463"/>
  <c r="F463"/>
  <c r="E463"/>
  <c r="D463"/>
  <c r="C463"/>
  <c r="B463"/>
  <c r="A463"/>
  <c r="K462"/>
  <c r="J462"/>
  <c r="I462"/>
  <c r="H462"/>
  <c r="G462"/>
  <c r="F462"/>
  <c r="E462"/>
  <c r="D462"/>
  <c r="C462"/>
  <c r="B462"/>
  <c r="A462"/>
  <c r="K461"/>
  <c r="J461"/>
  <c r="I461"/>
  <c r="H461"/>
  <c r="G461"/>
  <c r="F461"/>
  <c r="E461"/>
  <c r="C461"/>
  <c r="A461"/>
  <c r="K460"/>
  <c r="J460"/>
  <c r="I460"/>
  <c r="H460"/>
  <c r="G460"/>
  <c r="F460"/>
  <c r="E460"/>
  <c r="D460"/>
  <c r="C460"/>
  <c r="B460"/>
  <c r="A460"/>
  <c r="K459"/>
  <c r="J459"/>
  <c r="I459"/>
  <c r="H459"/>
  <c r="G459"/>
  <c r="F459"/>
  <c r="E459"/>
  <c r="D459"/>
  <c r="C459"/>
  <c r="B459"/>
  <c r="A459"/>
  <c r="K458"/>
  <c r="J458"/>
  <c r="I458"/>
  <c r="H458"/>
  <c r="G458"/>
  <c r="F458"/>
  <c r="E458"/>
  <c r="C458"/>
  <c r="A458"/>
  <c r="K457"/>
  <c r="J457"/>
  <c r="I457"/>
  <c r="H457"/>
  <c r="G457"/>
  <c r="F457"/>
  <c r="E457"/>
  <c r="D457"/>
  <c r="C457"/>
  <c r="B457"/>
  <c r="A457"/>
  <c r="K456"/>
  <c r="J456"/>
  <c r="I456"/>
  <c r="H456"/>
  <c r="G456"/>
  <c r="F456"/>
  <c r="E456"/>
  <c r="C456"/>
  <c r="A456"/>
  <c r="K455"/>
  <c r="J455"/>
  <c r="I455"/>
  <c r="H455"/>
  <c r="G455"/>
  <c r="F455"/>
  <c r="E455"/>
  <c r="D455"/>
  <c r="C455"/>
  <c r="B455"/>
  <c r="A455"/>
  <c r="K454"/>
  <c r="J454"/>
  <c r="I454"/>
  <c r="H454"/>
  <c r="G454"/>
  <c r="F454"/>
  <c r="E454"/>
  <c r="C454"/>
  <c r="A454"/>
  <c r="K453"/>
  <c r="J453"/>
  <c r="I453"/>
  <c r="H453"/>
  <c r="G453"/>
  <c r="F453"/>
  <c r="E453"/>
  <c r="D453"/>
  <c r="C453"/>
  <c r="B453"/>
  <c r="A453"/>
  <c r="K452"/>
  <c r="J452"/>
  <c r="I452"/>
  <c r="H452"/>
  <c r="G452"/>
  <c r="F452"/>
  <c r="E452"/>
  <c r="C452"/>
  <c r="B452"/>
  <c r="A452"/>
  <c r="K451"/>
  <c r="J451"/>
  <c r="I451"/>
  <c r="H451"/>
  <c r="G451"/>
  <c r="F451"/>
  <c r="E451"/>
  <c r="D451"/>
  <c r="C451"/>
  <c r="B451"/>
  <c r="A451"/>
  <c r="K450"/>
  <c r="J450"/>
  <c r="I450"/>
  <c r="H450"/>
  <c r="G450"/>
  <c r="F450"/>
  <c r="E450"/>
  <c r="D450"/>
  <c r="C450"/>
  <c r="B450"/>
  <c r="A450"/>
  <c r="K449"/>
  <c r="J449"/>
  <c r="I449"/>
  <c r="H449"/>
  <c r="G449"/>
  <c r="F449"/>
  <c r="E449"/>
  <c r="C449"/>
  <c r="A449"/>
  <c r="K448"/>
  <c r="J448"/>
  <c r="I448"/>
  <c r="H448"/>
  <c r="G448"/>
  <c r="F448"/>
  <c r="E448"/>
  <c r="D448"/>
  <c r="C448"/>
  <c r="B448"/>
  <c r="A448"/>
  <c r="K447"/>
  <c r="J447"/>
  <c r="I447"/>
  <c r="H447"/>
  <c r="G447"/>
  <c r="F447"/>
  <c r="E447"/>
  <c r="C447"/>
  <c r="A447"/>
  <c r="K446"/>
  <c r="J446"/>
  <c r="I446"/>
  <c r="H446"/>
  <c r="G446"/>
  <c r="F446"/>
  <c r="E446"/>
  <c r="D446"/>
  <c r="C446"/>
  <c r="B446"/>
  <c r="A446"/>
  <c r="K445"/>
  <c r="J445"/>
  <c r="I445"/>
  <c r="H445"/>
  <c r="G445"/>
  <c r="F445"/>
  <c r="E445"/>
  <c r="C445"/>
  <c r="B445"/>
  <c r="A445"/>
  <c r="K444"/>
  <c r="J444"/>
  <c r="I444"/>
  <c r="H444"/>
  <c r="G444"/>
  <c r="F444"/>
  <c r="E444"/>
  <c r="D444"/>
  <c r="C444"/>
  <c r="B444"/>
  <c r="A444"/>
  <c r="K443"/>
  <c r="J443"/>
  <c r="I443"/>
  <c r="H443"/>
  <c r="G443"/>
  <c r="F443"/>
  <c r="E443"/>
  <c r="C443"/>
  <c r="A443"/>
  <c r="K442"/>
  <c r="J442"/>
  <c r="I442"/>
  <c r="H442"/>
  <c r="G442"/>
  <c r="F442"/>
  <c r="E442"/>
  <c r="D442"/>
  <c r="C442"/>
  <c r="B442"/>
  <c r="A442"/>
  <c r="K441"/>
  <c r="J441"/>
  <c r="I441"/>
  <c r="H441"/>
  <c r="G441"/>
  <c r="F441"/>
  <c r="E441"/>
  <c r="D441"/>
  <c r="C441"/>
  <c r="B441"/>
  <c r="A441"/>
  <c r="K440"/>
  <c r="J440"/>
  <c r="I440"/>
  <c r="H440"/>
  <c r="G440"/>
  <c r="F440"/>
  <c r="E440"/>
  <c r="D440"/>
  <c r="C440"/>
  <c r="B440"/>
  <c r="A440"/>
  <c r="K439"/>
  <c r="J439"/>
  <c r="I439"/>
  <c r="H439"/>
  <c r="G439"/>
  <c r="F439"/>
  <c r="E439"/>
  <c r="C439"/>
  <c r="A439"/>
  <c r="K438"/>
  <c r="J438"/>
  <c r="I438"/>
  <c r="H438"/>
  <c r="G438"/>
  <c r="F438"/>
  <c r="E438"/>
  <c r="D438"/>
  <c r="C438"/>
  <c r="B438"/>
  <c r="A438"/>
  <c r="K437"/>
  <c r="J437"/>
  <c r="I437"/>
  <c r="H437"/>
  <c r="G437"/>
  <c r="F437"/>
  <c r="E437"/>
  <c r="D437"/>
  <c r="C437"/>
  <c r="B437"/>
  <c r="A437"/>
  <c r="K436"/>
  <c r="J436"/>
  <c r="I436"/>
  <c r="H436"/>
  <c r="G436"/>
  <c r="F436"/>
  <c r="E436"/>
  <c r="C436"/>
  <c r="A436"/>
  <c r="K435"/>
  <c r="J435"/>
  <c r="I435"/>
  <c r="H435"/>
  <c r="G435"/>
  <c r="F435"/>
  <c r="E435"/>
  <c r="D435"/>
  <c r="C435"/>
  <c r="B435"/>
  <c r="A435"/>
  <c r="K434"/>
  <c r="J434"/>
  <c r="I434"/>
  <c r="H434"/>
  <c r="G434"/>
  <c r="F434"/>
  <c r="E434"/>
  <c r="D434"/>
  <c r="C434"/>
  <c r="B434"/>
  <c r="A434"/>
  <c r="K433"/>
  <c r="J433"/>
  <c r="I433"/>
  <c r="H433"/>
  <c r="G433"/>
  <c r="F433"/>
  <c r="E433"/>
  <c r="C433"/>
  <c r="A433"/>
  <c r="K432"/>
  <c r="J432"/>
  <c r="I432"/>
  <c r="H432"/>
  <c r="G432"/>
  <c r="F432"/>
  <c r="E432"/>
  <c r="D432"/>
  <c r="C432"/>
  <c r="B432"/>
  <c r="A432"/>
  <c r="K431"/>
  <c r="J431"/>
  <c r="I431"/>
  <c r="H431"/>
  <c r="G431"/>
  <c r="F431"/>
  <c r="E431"/>
  <c r="C431"/>
  <c r="A431"/>
  <c r="K430"/>
  <c r="J430"/>
  <c r="I430"/>
  <c r="H430"/>
  <c r="G430"/>
  <c r="F430"/>
  <c r="E430"/>
  <c r="D430"/>
  <c r="C430"/>
  <c r="B430"/>
  <c r="A430"/>
  <c r="K429"/>
  <c r="J429"/>
  <c r="I429"/>
  <c r="H429"/>
  <c r="G429"/>
  <c r="F429"/>
  <c r="E429"/>
  <c r="C429"/>
  <c r="A429"/>
  <c r="K428"/>
  <c r="J428"/>
  <c r="I428"/>
  <c r="H428"/>
  <c r="G428"/>
  <c r="F428"/>
  <c r="E428"/>
  <c r="D428"/>
  <c r="C428"/>
  <c r="B428"/>
  <c r="A428"/>
  <c r="K427"/>
  <c r="J427"/>
  <c r="I427"/>
  <c r="H427"/>
  <c r="G427"/>
  <c r="F427"/>
  <c r="E427"/>
  <c r="D427"/>
  <c r="C427"/>
  <c r="B427"/>
  <c r="A427"/>
  <c r="K426"/>
  <c r="J426"/>
  <c r="I426"/>
  <c r="H426"/>
  <c r="G426"/>
  <c r="F426"/>
  <c r="E426"/>
  <c r="D426"/>
  <c r="C426"/>
  <c r="B426"/>
  <c r="A426"/>
  <c r="K425"/>
  <c r="J425"/>
  <c r="I425"/>
  <c r="H425"/>
  <c r="G425"/>
  <c r="F425"/>
  <c r="E425"/>
  <c r="D425"/>
  <c r="C425"/>
  <c r="B425"/>
  <c r="A425"/>
  <c r="K424"/>
  <c r="J424"/>
  <c r="I424"/>
  <c r="H424"/>
  <c r="G424"/>
  <c r="F424"/>
  <c r="E424"/>
  <c r="C424"/>
  <c r="A424"/>
  <c r="K423"/>
  <c r="J423"/>
  <c r="I423"/>
  <c r="H423"/>
  <c r="G423"/>
  <c r="F423"/>
  <c r="E423"/>
  <c r="D423"/>
  <c r="C423"/>
  <c r="B423"/>
  <c r="A423"/>
  <c r="K422"/>
  <c r="J422"/>
  <c r="I422"/>
  <c r="H422"/>
  <c r="G422"/>
  <c r="F422"/>
  <c r="E422"/>
  <c r="D422"/>
  <c r="C422"/>
  <c r="B422"/>
  <c r="A422"/>
  <c r="K421"/>
  <c r="J421"/>
  <c r="I421"/>
  <c r="H421"/>
  <c r="G421"/>
  <c r="F421"/>
  <c r="E421"/>
  <c r="C421"/>
  <c r="A421"/>
  <c r="K420"/>
  <c r="J420"/>
  <c r="I420"/>
  <c r="H420"/>
  <c r="G420"/>
  <c r="F420"/>
  <c r="E420"/>
  <c r="D420"/>
  <c r="C420"/>
  <c r="B420"/>
  <c r="A420"/>
  <c r="K419"/>
  <c r="J419"/>
  <c r="I419"/>
  <c r="H419"/>
  <c r="G419"/>
  <c r="F419"/>
  <c r="E419"/>
  <c r="D419"/>
  <c r="C419"/>
  <c r="B419"/>
  <c r="A419"/>
  <c r="K418"/>
  <c r="J418"/>
  <c r="I418"/>
  <c r="H418"/>
  <c r="G418"/>
  <c r="F418"/>
  <c r="E418"/>
  <c r="C418"/>
  <c r="A418"/>
  <c r="K417"/>
  <c r="J417"/>
  <c r="I417"/>
  <c r="H417"/>
  <c r="G417"/>
  <c r="F417"/>
  <c r="E417"/>
  <c r="D417"/>
  <c r="C417"/>
  <c r="B417"/>
  <c r="A417"/>
  <c r="K416"/>
  <c r="J416"/>
  <c r="I416"/>
  <c r="H416"/>
  <c r="G416"/>
  <c r="F416"/>
  <c r="E416"/>
  <c r="C416"/>
  <c r="A416"/>
  <c r="K415"/>
  <c r="J415"/>
  <c r="I415"/>
  <c r="H415"/>
  <c r="G415"/>
  <c r="F415"/>
  <c r="E415"/>
  <c r="D415"/>
  <c r="C415"/>
  <c r="B415"/>
  <c r="A415"/>
  <c r="K414"/>
  <c r="J414"/>
  <c r="I414"/>
  <c r="H414"/>
  <c r="G414"/>
  <c r="F414"/>
  <c r="E414"/>
  <c r="C414"/>
  <c r="A414"/>
  <c r="K413"/>
  <c r="J413"/>
  <c r="I413"/>
  <c r="H413"/>
  <c r="G413"/>
  <c r="F413"/>
  <c r="E413"/>
  <c r="D413"/>
  <c r="C413"/>
  <c r="B413"/>
  <c r="A413"/>
  <c r="K412"/>
  <c r="J412"/>
  <c r="I412"/>
  <c r="H412"/>
  <c r="G412"/>
  <c r="F412"/>
  <c r="E412"/>
  <c r="C412"/>
  <c r="B412"/>
  <c r="A412"/>
  <c r="K411"/>
  <c r="J411"/>
  <c r="I411"/>
  <c r="H411"/>
  <c r="G411"/>
  <c r="F411"/>
  <c r="E411"/>
  <c r="D411"/>
  <c r="C411"/>
  <c r="B411"/>
  <c r="A411"/>
  <c r="K410"/>
  <c r="J410"/>
  <c r="I410"/>
  <c r="H410"/>
  <c r="G410"/>
  <c r="F410"/>
  <c r="E410"/>
  <c r="C410"/>
  <c r="A410"/>
  <c r="K409"/>
  <c r="J409"/>
  <c r="I409"/>
  <c r="H409"/>
  <c r="G409"/>
  <c r="F409"/>
  <c r="E409"/>
  <c r="D409"/>
  <c r="C409"/>
  <c r="B409"/>
  <c r="A409"/>
  <c r="K408"/>
  <c r="J408"/>
  <c r="I408"/>
  <c r="H408"/>
  <c r="G408"/>
  <c r="F408"/>
  <c r="E408"/>
  <c r="C408"/>
  <c r="A408"/>
  <c r="K407"/>
  <c r="J407"/>
  <c r="I407"/>
  <c r="H407"/>
  <c r="G407"/>
  <c r="F407"/>
  <c r="E407"/>
  <c r="D407"/>
  <c r="C407"/>
  <c r="B407"/>
  <c r="A407"/>
  <c r="K406"/>
  <c r="J406"/>
  <c r="I406"/>
  <c r="H406"/>
  <c r="G406"/>
  <c r="F406"/>
  <c r="E406"/>
  <c r="C406"/>
  <c r="B406"/>
  <c r="A406"/>
  <c r="K405"/>
  <c r="J405"/>
  <c r="I405"/>
  <c r="H405"/>
  <c r="G405"/>
  <c r="F405"/>
  <c r="E405"/>
  <c r="D405"/>
  <c r="C405"/>
  <c r="B405"/>
  <c r="A405"/>
  <c r="K404"/>
  <c r="J404"/>
  <c r="I404"/>
  <c r="H404"/>
  <c r="G404"/>
  <c r="F404"/>
  <c r="E404"/>
  <c r="C404"/>
  <c r="A404"/>
  <c r="K403"/>
  <c r="J403"/>
  <c r="I403"/>
  <c r="H403"/>
  <c r="G403"/>
  <c r="F403"/>
  <c r="E403"/>
  <c r="D403"/>
  <c r="C403"/>
  <c r="B403"/>
  <c r="A403"/>
  <c r="K402"/>
  <c r="J402"/>
  <c r="I402"/>
  <c r="H402"/>
  <c r="G402"/>
  <c r="F402"/>
  <c r="E402"/>
  <c r="D402"/>
  <c r="C402"/>
  <c r="B402"/>
  <c r="A402"/>
  <c r="K401"/>
  <c r="J401"/>
  <c r="I401"/>
  <c r="H401"/>
  <c r="G401"/>
  <c r="F401"/>
  <c r="E401"/>
  <c r="D401"/>
  <c r="C401"/>
  <c r="B401"/>
  <c r="A401"/>
  <c r="K400"/>
  <c r="J400"/>
  <c r="I400"/>
  <c r="H400"/>
  <c r="G400"/>
  <c r="F400"/>
  <c r="E400"/>
  <c r="C400"/>
  <c r="A400"/>
  <c r="K399"/>
  <c r="J399"/>
  <c r="I399"/>
  <c r="H399"/>
  <c r="G399"/>
  <c r="F399"/>
  <c r="E399"/>
  <c r="D399"/>
  <c r="C399"/>
  <c r="B399"/>
  <c r="A399"/>
  <c r="K398"/>
  <c r="J398"/>
  <c r="I398"/>
  <c r="H398"/>
  <c r="G398"/>
  <c r="F398"/>
  <c r="E398"/>
  <c r="D398"/>
  <c r="C398"/>
  <c r="B398"/>
  <c r="A398"/>
  <c r="K397"/>
  <c r="J397"/>
  <c r="I397"/>
  <c r="H397"/>
  <c r="G397"/>
  <c r="F397"/>
  <c r="E397"/>
  <c r="C397"/>
  <c r="A397"/>
  <c r="K396"/>
  <c r="J396"/>
  <c r="I396"/>
  <c r="H396"/>
  <c r="G396"/>
  <c r="F396"/>
  <c r="E396"/>
  <c r="D396"/>
  <c r="C396"/>
  <c r="B396"/>
  <c r="A396"/>
  <c r="K395"/>
  <c r="J395"/>
  <c r="I395"/>
  <c r="H395"/>
  <c r="G395"/>
  <c r="F395"/>
  <c r="E395"/>
  <c r="D395"/>
  <c r="C395"/>
  <c r="B395"/>
  <c r="A395"/>
  <c r="K394"/>
  <c r="J394"/>
  <c r="I394"/>
  <c r="H394"/>
  <c r="G394"/>
  <c r="F394"/>
  <c r="E394"/>
  <c r="C394"/>
  <c r="A394"/>
  <c r="K393"/>
  <c r="J393"/>
  <c r="I393"/>
  <c r="H393"/>
  <c r="G393"/>
  <c r="F393"/>
  <c r="E393"/>
  <c r="D393"/>
  <c r="C393"/>
  <c r="B393"/>
  <c r="A393"/>
  <c r="K392"/>
  <c r="J392"/>
  <c r="I392"/>
  <c r="H392"/>
  <c r="G392"/>
  <c r="F392"/>
  <c r="E392"/>
  <c r="C392"/>
  <c r="A392"/>
  <c r="K391"/>
  <c r="J391"/>
  <c r="I391"/>
  <c r="H391"/>
  <c r="G391"/>
  <c r="F391"/>
  <c r="E391"/>
  <c r="D391"/>
  <c r="C391"/>
  <c r="B391"/>
  <c r="A391"/>
  <c r="K390"/>
  <c r="J390"/>
  <c r="I390"/>
  <c r="H390"/>
  <c r="G390"/>
  <c r="F390"/>
  <c r="E390"/>
  <c r="C390"/>
  <c r="A390"/>
  <c r="K389"/>
  <c r="J389"/>
  <c r="I389"/>
  <c r="H389"/>
  <c r="G389"/>
  <c r="F389"/>
  <c r="E389"/>
  <c r="D389"/>
  <c r="C389"/>
  <c r="B389"/>
  <c r="A389"/>
  <c r="K388"/>
  <c r="J388"/>
  <c r="I388"/>
  <c r="H388"/>
  <c r="G388"/>
  <c r="F388"/>
  <c r="E388"/>
  <c r="D388"/>
  <c r="C388"/>
  <c r="B388"/>
  <c r="A388"/>
  <c r="K387"/>
  <c r="J387"/>
  <c r="I387"/>
  <c r="H387"/>
  <c r="G387"/>
  <c r="F387"/>
  <c r="E387"/>
  <c r="D387"/>
  <c r="C387"/>
  <c r="B387"/>
  <c r="A387"/>
  <c r="K386"/>
  <c r="J386"/>
  <c r="I386"/>
  <c r="H386"/>
  <c r="G386"/>
  <c r="F386"/>
  <c r="E386"/>
  <c r="D386"/>
  <c r="C386"/>
  <c r="B386"/>
  <c r="A386"/>
  <c r="K385"/>
  <c r="J385"/>
  <c r="I385"/>
  <c r="H385"/>
  <c r="G385"/>
  <c r="F385"/>
  <c r="E385"/>
  <c r="C385"/>
  <c r="A385"/>
  <c r="K384"/>
  <c r="J384"/>
  <c r="I384"/>
  <c r="H384"/>
  <c r="G384"/>
  <c r="F384"/>
  <c r="E384"/>
  <c r="D384"/>
  <c r="C384"/>
  <c r="B384"/>
  <c r="A384"/>
  <c r="K383"/>
  <c r="J383"/>
  <c r="I383"/>
  <c r="H383"/>
  <c r="G383"/>
  <c r="F383"/>
  <c r="E383"/>
  <c r="D383"/>
  <c r="C383"/>
  <c r="B383"/>
  <c r="A383"/>
  <c r="K382"/>
  <c r="J382"/>
  <c r="I382"/>
  <c r="H382"/>
  <c r="G382"/>
  <c r="F382"/>
  <c r="E382"/>
  <c r="C382"/>
  <c r="A382"/>
  <c r="K381"/>
  <c r="J381"/>
  <c r="I381"/>
  <c r="H381"/>
  <c r="G381"/>
  <c r="F381"/>
  <c r="E381"/>
  <c r="D381"/>
  <c r="C381"/>
  <c r="B381"/>
  <c r="A381"/>
  <c r="K380"/>
  <c r="J380"/>
  <c r="I380"/>
  <c r="H380"/>
  <c r="G380"/>
  <c r="F380"/>
  <c r="E380"/>
  <c r="D380"/>
  <c r="C380"/>
  <c r="B380"/>
  <c r="A380"/>
  <c r="K379"/>
  <c r="J379"/>
  <c r="I379"/>
  <c r="H379"/>
  <c r="G379"/>
  <c r="F379"/>
  <c r="E379"/>
  <c r="C379"/>
  <c r="A379"/>
  <c r="K378"/>
  <c r="J378"/>
  <c r="I378"/>
  <c r="H378"/>
  <c r="G378"/>
  <c r="F378"/>
  <c r="E378"/>
  <c r="D378"/>
  <c r="C378"/>
  <c r="B378"/>
  <c r="A378"/>
  <c r="K377"/>
  <c r="J377"/>
  <c r="I377"/>
  <c r="H377"/>
  <c r="G377"/>
  <c r="F377"/>
  <c r="E377"/>
  <c r="C377"/>
  <c r="A377"/>
  <c r="K376"/>
  <c r="J376"/>
  <c r="I376"/>
  <c r="H376"/>
  <c r="G376"/>
  <c r="F376"/>
  <c r="E376"/>
  <c r="D376"/>
  <c r="C376"/>
  <c r="B376"/>
  <c r="A376"/>
  <c r="K375"/>
  <c r="J375"/>
  <c r="I375"/>
  <c r="H375"/>
  <c r="G375"/>
  <c r="F375"/>
  <c r="E375"/>
  <c r="C375"/>
  <c r="A375"/>
  <c r="K374"/>
  <c r="J374"/>
  <c r="I374"/>
  <c r="H374"/>
  <c r="G374"/>
  <c r="F374"/>
  <c r="E374"/>
  <c r="D374"/>
  <c r="C374"/>
  <c r="B374"/>
  <c r="A374"/>
  <c r="K373"/>
  <c r="J373"/>
  <c r="I373"/>
  <c r="H373"/>
  <c r="G373"/>
  <c r="F373"/>
  <c r="E373"/>
  <c r="C373"/>
  <c r="B373"/>
  <c r="A373"/>
  <c r="K372"/>
  <c r="J372"/>
  <c r="I372"/>
  <c r="H372"/>
  <c r="G372"/>
  <c r="F372"/>
  <c r="E372"/>
  <c r="D372"/>
  <c r="C372"/>
  <c r="B372"/>
  <c r="A372"/>
  <c r="K371"/>
  <c r="J371"/>
  <c r="I371"/>
  <c r="H371"/>
  <c r="G371"/>
  <c r="F371"/>
  <c r="E371"/>
  <c r="C371"/>
  <c r="A371"/>
  <c r="K370"/>
  <c r="J370"/>
  <c r="I370"/>
  <c r="H370"/>
  <c r="G370"/>
  <c r="F370"/>
  <c r="E370"/>
  <c r="D370"/>
  <c r="C370"/>
  <c r="B370"/>
  <c r="A370"/>
  <c r="K369"/>
  <c r="J369"/>
  <c r="I369"/>
  <c r="H369"/>
  <c r="G369"/>
  <c r="F369"/>
  <c r="E369"/>
  <c r="C369"/>
  <c r="A369"/>
  <c r="K368"/>
  <c r="J368"/>
  <c r="I368"/>
  <c r="H368"/>
  <c r="G368"/>
  <c r="F368"/>
  <c r="E368"/>
  <c r="D368"/>
  <c r="C368"/>
  <c r="B368"/>
  <c r="A368"/>
  <c r="K367"/>
  <c r="J367"/>
  <c r="I367"/>
  <c r="H367"/>
  <c r="G367"/>
  <c r="F367"/>
  <c r="E367"/>
  <c r="C367"/>
  <c r="B367"/>
  <c r="A367"/>
  <c r="K366"/>
  <c r="J366"/>
  <c r="I366"/>
  <c r="H366"/>
  <c r="G366"/>
  <c r="F366"/>
  <c r="E366"/>
  <c r="D366"/>
  <c r="C366"/>
  <c r="B366"/>
  <c r="A366"/>
  <c r="K365"/>
  <c r="J365"/>
  <c r="I365"/>
  <c r="H365"/>
  <c r="F365"/>
  <c r="E365"/>
  <c r="C365"/>
  <c r="A365"/>
  <c r="K364"/>
  <c r="J364"/>
  <c r="I364"/>
  <c r="H364"/>
  <c r="G364"/>
  <c r="F364"/>
  <c r="E364"/>
  <c r="D364"/>
  <c r="C364"/>
  <c r="B364"/>
  <c r="A364"/>
  <c r="K363"/>
  <c r="J363"/>
  <c r="I363"/>
  <c r="H363"/>
  <c r="G363"/>
  <c r="F363"/>
  <c r="E363"/>
  <c r="D363"/>
  <c r="C363"/>
  <c r="B363"/>
  <c r="A363"/>
  <c r="K362"/>
  <c r="J362"/>
  <c r="I362"/>
  <c r="H362"/>
  <c r="G362"/>
  <c r="F362"/>
  <c r="E362"/>
  <c r="D362"/>
  <c r="C362"/>
  <c r="B362"/>
  <c r="A362"/>
  <c r="K361"/>
  <c r="J361"/>
  <c r="I361"/>
  <c r="H361"/>
  <c r="G361"/>
  <c r="F361"/>
  <c r="E361"/>
  <c r="C361"/>
  <c r="A361"/>
  <c r="K360"/>
  <c r="J360"/>
  <c r="I360"/>
  <c r="H360"/>
  <c r="G360"/>
  <c r="F360"/>
  <c r="E360"/>
  <c r="D360"/>
  <c r="C360"/>
  <c r="B360"/>
  <c r="A360"/>
  <c r="K359"/>
  <c r="J359"/>
  <c r="I359"/>
  <c r="H359"/>
  <c r="G359"/>
  <c r="F359"/>
  <c r="E359"/>
  <c r="D359"/>
  <c r="C359"/>
  <c r="B359"/>
  <c r="A359"/>
  <c r="K358"/>
  <c r="J358"/>
  <c r="I358"/>
  <c r="H358"/>
  <c r="G358"/>
  <c r="F358"/>
  <c r="E358"/>
  <c r="C358"/>
  <c r="A358"/>
  <c r="K357"/>
  <c r="J357"/>
  <c r="I357"/>
  <c r="H357"/>
  <c r="G357"/>
  <c r="F357"/>
  <c r="E357"/>
  <c r="D357"/>
  <c r="C357"/>
  <c r="B357"/>
  <c r="A357"/>
  <c r="K356"/>
  <c r="J356"/>
  <c r="I356"/>
  <c r="H356"/>
  <c r="G356"/>
  <c r="F356"/>
  <c r="E356"/>
  <c r="D356"/>
  <c r="C356"/>
  <c r="B356"/>
  <c r="A356"/>
  <c r="K355"/>
  <c r="J355"/>
  <c r="I355"/>
  <c r="H355"/>
  <c r="G355"/>
  <c r="F355"/>
  <c r="E355"/>
  <c r="C355"/>
  <c r="A355"/>
  <c r="K354"/>
  <c r="J354"/>
  <c r="I354"/>
  <c r="H354"/>
  <c r="G354"/>
  <c r="F354"/>
  <c r="E354"/>
  <c r="D354"/>
  <c r="C354"/>
  <c r="B354"/>
  <c r="A354"/>
  <c r="K353"/>
  <c r="J353"/>
  <c r="I353"/>
  <c r="H353"/>
  <c r="G353"/>
  <c r="F353"/>
  <c r="E353"/>
  <c r="C353"/>
  <c r="A353"/>
  <c r="K352"/>
  <c r="J352"/>
  <c r="I352"/>
  <c r="H352"/>
  <c r="G352"/>
  <c r="F352"/>
  <c r="E352"/>
  <c r="D352"/>
  <c r="C352"/>
  <c r="B352"/>
  <c r="A352"/>
  <c r="K351"/>
  <c r="J351"/>
  <c r="I351"/>
  <c r="H351"/>
  <c r="G351"/>
  <c r="F351"/>
  <c r="E351"/>
  <c r="C351"/>
  <c r="A351"/>
  <c r="K350"/>
  <c r="J350"/>
  <c r="I350"/>
  <c r="H350"/>
  <c r="G350"/>
  <c r="F350"/>
  <c r="E350"/>
  <c r="D350"/>
  <c r="C350"/>
  <c r="B350"/>
  <c r="A350"/>
  <c r="K349"/>
  <c r="J349"/>
  <c r="I349"/>
  <c r="H349"/>
  <c r="G349"/>
  <c r="F349"/>
  <c r="E349"/>
  <c r="D349"/>
  <c r="C349"/>
  <c r="B349"/>
  <c r="A349"/>
  <c r="K348"/>
  <c r="J348"/>
  <c r="I348"/>
  <c r="H348"/>
  <c r="G348"/>
  <c r="F348"/>
  <c r="E348"/>
  <c r="D348"/>
  <c r="C348"/>
  <c r="B348"/>
  <c r="A348"/>
  <c r="K347"/>
  <c r="J347"/>
  <c r="I347"/>
  <c r="H347"/>
  <c r="G347"/>
  <c r="F347"/>
  <c r="E347"/>
  <c r="D347"/>
  <c r="C347"/>
  <c r="B347"/>
  <c r="A347"/>
  <c r="K346"/>
  <c r="J346"/>
  <c r="I346"/>
  <c r="H346"/>
  <c r="G346"/>
  <c r="F346"/>
  <c r="E346"/>
  <c r="C346"/>
  <c r="A346"/>
  <c r="K345"/>
  <c r="J345"/>
  <c r="I345"/>
  <c r="H345"/>
  <c r="G345"/>
  <c r="F345"/>
  <c r="E345"/>
  <c r="D345"/>
  <c r="C345"/>
  <c r="B345"/>
  <c r="A345"/>
  <c r="K344"/>
  <c r="J344"/>
  <c r="I344"/>
  <c r="H344"/>
  <c r="G344"/>
  <c r="F344"/>
  <c r="E344"/>
  <c r="D344"/>
  <c r="C344"/>
  <c r="B344"/>
  <c r="A344"/>
  <c r="K343"/>
  <c r="J343"/>
  <c r="I343"/>
  <c r="H343"/>
  <c r="G343"/>
  <c r="F343"/>
  <c r="E343"/>
  <c r="C343"/>
  <c r="A343"/>
  <c r="K342"/>
  <c r="J342"/>
  <c r="I342"/>
  <c r="H342"/>
  <c r="G342"/>
  <c r="F342"/>
  <c r="E342"/>
  <c r="D342"/>
  <c r="C342"/>
  <c r="B342"/>
  <c r="A342"/>
  <c r="K341"/>
  <c r="J341"/>
  <c r="I341"/>
  <c r="H341"/>
  <c r="G341"/>
  <c r="F341"/>
  <c r="E341"/>
  <c r="D341"/>
  <c r="C341"/>
  <c r="B341"/>
  <c r="A341"/>
  <c r="K340"/>
  <c r="J340"/>
  <c r="I340"/>
  <c r="H340"/>
  <c r="G340"/>
  <c r="F340"/>
  <c r="E340"/>
  <c r="C340"/>
  <c r="A340"/>
  <c r="K339"/>
  <c r="J339"/>
  <c r="I339"/>
  <c r="H339"/>
  <c r="G339"/>
  <c r="F339"/>
  <c r="E339"/>
  <c r="D339"/>
  <c r="C339"/>
  <c r="B339"/>
  <c r="A339"/>
  <c r="K338"/>
  <c r="J338"/>
  <c r="I338"/>
  <c r="H338"/>
  <c r="G338"/>
  <c r="F338"/>
  <c r="E338"/>
  <c r="C338"/>
  <c r="A338"/>
  <c r="K337"/>
  <c r="J337"/>
  <c r="I337"/>
  <c r="H337"/>
  <c r="G337"/>
  <c r="F337"/>
  <c r="E337"/>
  <c r="D337"/>
  <c r="C337"/>
  <c r="B337"/>
  <c r="A337"/>
  <c r="K336"/>
  <c r="J336"/>
  <c r="I336"/>
  <c r="H336"/>
  <c r="G336"/>
  <c r="F336"/>
  <c r="E336"/>
  <c r="C336"/>
  <c r="A336"/>
  <c r="K335"/>
  <c r="J335"/>
  <c r="I335"/>
  <c r="H335"/>
  <c r="G335"/>
  <c r="F335"/>
  <c r="E335"/>
  <c r="D335"/>
  <c r="C335"/>
  <c r="B335"/>
  <c r="A335"/>
  <c r="K334"/>
  <c r="J334"/>
  <c r="I334"/>
  <c r="H334"/>
  <c r="F334"/>
  <c r="E334"/>
  <c r="C334"/>
  <c r="B334"/>
  <c r="A334"/>
  <c r="K333"/>
  <c r="J333"/>
  <c r="I333"/>
  <c r="H333"/>
  <c r="G333"/>
  <c r="F333"/>
  <c r="E333"/>
  <c r="D333"/>
  <c r="C333"/>
  <c r="B333"/>
  <c r="A333"/>
  <c r="K332"/>
  <c r="J332"/>
  <c r="I332"/>
  <c r="H332"/>
  <c r="G332"/>
  <c r="F332"/>
  <c r="E332"/>
  <c r="D332"/>
  <c r="C332"/>
  <c r="B332"/>
  <c r="A332"/>
  <c r="K331"/>
  <c r="J331"/>
  <c r="I331"/>
  <c r="H331"/>
  <c r="G331"/>
  <c r="F331"/>
  <c r="E331"/>
  <c r="D331"/>
  <c r="C331"/>
  <c r="B331"/>
  <c r="A331"/>
  <c r="J330"/>
  <c r="I330"/>
  <c r="H330"/>
  <c r="G330"/>
  <c r="F330"/>
  <c r="E330"/>
  <c r="D330"/>
  <c r="C330"/>
  <c r="B330"/>
  <c r="A330"/>
  <c r="K329"/>
  <c r="J329"/>
  <c r="I329"/>
  <c r="H329"/>
  <c r="G329"/>
  <c r="F329"/>
  <c r="E329"/>
  <c r="C329"/>
  <c r="B329"/>
  <c r="A329"/>
  <c r="K328"/>
  <c r="J328"/>
  <c r="I328"/>
  <c r="H328"/>
  <c r="G328"/>
  <c r="F328"/>
  <c r="E328"/>
  <c r="D328"/>
  <c r="C328"/>
  <c r="B328"/>
  <c r="A328"/>
  <c r="K327"/>
  <c r="J327"/>
  <c r="I327"/>
  <c r="H327"/>
  <c r="G327"/>
  <c r="F327"/>
  <c r="E327"/>
  <c r="D327"/>
  <c r="C327"/>
  <c r="B327"/>
  <c r="A327"/>
  <c r="K326"/>
  <c r="J326"/>
  <c r="I326"/>
  <c r="H326"/>
  <c r="G326"/>
  <c r="F326"/>
  <c r="E326"/>
  <c r="C326"/>
  <c r="B326"/>
  <c r="A326"/>
  <c r="K325"/>
  <c r="J325"/>
  <c r="I325"/>
  <c r="H325"/>
  <c r="G325"/>
  <c r="F325"/>
  <c r="E325"/>
  <c r="D325"/>
  <c r="C325"/>
  <c r="B325"/>
  <c r="A325"/>
  <c r="J324"/>
  <c r="I324"/>
  <c r="H324"/>
  <c r="G324"/>
  <c r="F324"/>
  <c r="E324"/>
  <c r="D324"/>
  <c r="C324"/>
  <c r="B324"/>
  <c r="A324"/>
  <c r="K323"/>
  <c r="J323"/>
  <c r="I323"/>
  <c r="H323"/>
  <c r="G323"/>
  <c r="F323"/>
  <c r="E323"/>
  <c r="D323"/>
  <c r="C323"/>
  <c r="B323"/>
  <c r="A323"/>
  <c r="K322"/>
  <c r="J322"/>
  <c r="I322"/>
  <c r="H322"/>
  <c r="G322"/>
  <c r="F322"/>
  <c r="E322"/>
  <c r="C322"/>
  <c r="B322"/>
  <c r="A322"/>
  <c r="J321"/>
  <c r="I321"/>
  <c r="H321"/>
  <c r="G321"/>
  <c r="F321"/>
  <c r="E321"/>
  <c r="D321"/>
  <c r="C321"/>
  <c r="B321"/>
  <c r="A321"/>
  <c r="K320"/>
  <c r="J320"/>
  <c r="I320"/>
  <c r="H320"/>
  <c r="G320"/>
  <c r="F320"/>
  <c r="E320"/>
  <c r="C320"/>
  <c r="B320"/>
  <c r="A320"/>
  <c r="K319"/>
  <c r="J319"/>
  <c r="I319"/>
  <c r="H319"/>
  <c r="G319"/>
  <c r="F319"/>
  <c r="E319"/>
  <c r="D319"/>
  <c r="C319"/>
  <c r="B319"/>
  <c r="A319"/>
  <c r="K318"/>
  <c r="J318"/>
  <c r="I318"/>
  <c r="H318"/>
  <c r="G318"/>
  <c r="F318"/>
  <c r="E318"/>
  <c r="C318"/>
  <c r="B318"/>
  <c r="A318"/>
  <c r="K317"/>
  <c r="J317"/>
  <c r="I317"/>
  <c r="H317"/>
  <c r="G317"/>
  <c r="F317"/>
  <c r="E317"/>
  <c r="D317"/>
  <c r="C317"/>
  <c r="B317"/>
  <c r="A317"/>
  <c r="K316"/>
  <c r="J316"/>
  <c r="I316"/>
  <c r="H316"/>
  <c r="G316"/>
  <c r="F316"/>
  <c r="E316"/>
  <c r="C316"/>
  <c r="B316"/>
  <c r="A316"/>
  <c r="K315"/>
  <c r="J315"/>
  <c r="I315"/>
  <c r="H315"/>
  <c r="G315"/>
  <c r="F315"/>
  <c r="E315"/>
  <c r="D315"/>
  <c r="C315"/>
  <c r="B315"/>
  <c r="A315"/>
  <c r="J314"/>
  <c r="I314"/>
  <c r="H314"/>
  <c r="G314"/>
  <c r="F314"/>
  <c r="E314"/>
  <c r="D314"/>
  <c r="C314"/>
  <c r="B314"/>
  <c r="A314"/>
  <c r="K313"/>
  <c r="J313"/>
  <c r="I313"/>
  <c r="H313"/>
  <c r="G313"/>
  <c r="F313"/>
  <c r="E313"/>
  <c r="C313"/>
  <c r="B313"/>
  <c r="A313"/>
  <c r="J312"/>
  <c r="I312"/>
  <c r="H312"/>
  <c r="G312"/>
  <c r="F312"/>
  <c r="E312"/>
  <c r="D312"/>
  <c r="C312"/>
  <c r="B312"/>
  <c r="A312"/>
  <c r="K311"/>
  <c r="J311"/>
  <c r="I311"/>
  <c r="H311"/>
  <c r="G311"/>
  <c r="F311"/>
  <c r="E311"/>
  <c r="C311"/>
  <c r="B311"/>
  <c r="A311"/>
  <c r="K310"/>
  <c r="J310"/>
  <c r="I310"/>
  <c r="H310"/>
  <c r="G310"/>
  <c r="F310"/>
  <c r="E310"/>
  <c r="C310"/>
  <c r="B310"/>
  <c r="A310"/>
  <c r="J309"/>
  <c r="I309"/>
  <c r="H309"/>
  <c r="G309"/>
  <c r="F309"/>
  <c r="E309"/>
  <c r="D309"/>
  <c r="C309"/>
  <c r="B309"/>
  <c r="A309"/>
  <c r="K308"/>
  <c r="J308"/>
  <c r="I308"/>
  <c r="H308"/>
  <c r="G308"/>
  <c r="F308"/>
  <c r="E308"/>
  <c r="C308"/>
  <c r="B308"/>
  <c r="A308"/>
  <c r="J307"/>
  <c r="I307"/>
  <c r="H307"/>
  <c r="G307"/>
  <c r="F307"/>
  <c r="E307"/>
  <c r="D307"/>
  <c r="C307"/>
  <c r="B307"/>
  <c r="A307"/>
  <c r="K306"/>
  <c r="J306"/>
  <c r="I306"/>
  <c r="H306"/>
  <c r="G306"/>
  <c r="F306"/>
  <c r="E306"/>
  <c r="C306"/>
  <c r="B306"/>
  <c r="A306"/>
  <c r="K305"/>
  <c r="J305"/>
  <c r="I305"/>
  <c r="H305"/>
  <c r="G305"/>
  <c r="F305"/>
  <c r="E305"/>
  <c r="C305"/>
  <c r="B305"/>
  <c r="A305"/>
  <c r="K304"/>
  <c r="J304"/>
  <c r="I304"/>
  <c r="H304"/>
  <c r="G304"/>
  <c r="F304"/>
  <c r="E304"/>
  <c r="C304"/>
  <c r="B304"/>
  <c r="A304"/>
  <c r="K303"/>
  <c r="J303"/>
  <c r="I303"/>
  <c r="H303"/>
  <c r="G303"/>
  <c r="F303"/>
  <c r="E303"/>
  <c r="D303"/>
  <c r="C303"/>
  <c r="B303"/>
  <c r="A303"/>
  <c r="K302"/>
  <c r="J302"/>
  <c r="I302"/>
  <c r="H302"/>
  <c r="G302"/>
  <c r="F302"/>
  <c r="E302"/>
  <c r="C302"/>
  <c r="B302"/>
  <c r="A302"/>
  <c r="K301"/>
  <c r="J301"/>
  <c r="I301"/>
  <c r="H301"/>
  <c r="G301"/>
  <c r="F301"/>
  <c r="E301"/>
  <c r="D301"/>
  <c r="C301"/>
  <c r="B301"/>
  <c r="A301"/>
  <c r="K300"/>
  <c r="J300"/>
  <c r="I300"/>
  <c r="H300"/>
  <c r="G300"/>
  <c r="F300"/>
  <c r="E300"/>
  <c r="C300"/>
  <c r="B300"/>
  <c r="A300"/>
  <c r="K299"/>
  <c r="J299"/>
  <c r="I299"/>
  <c r="H299"/>
  <c r="G299"/>
  <c r="F299"/>
  <c r="E299"/>
  <c r="D299"/>
  <c r="C299"/>
  <c r="B299"/>
  <c r="A299"/>
  <c r="K298"/>
  <c r="J298"/>
  <c r="I298"/>
  <c r="H298"/>
  <c r="G298"/>
  <c r="F298"/>
  <c r="E298"/>
  <c r="C298"/>
  <c r="B298"/>
  <c r="A298"/>
  <c r="K297"/>
  <c r="J297"/>
  <c r="I297"/>
  <c r="H297"/>
  <c r="G297"/>
  <c r="F297"/>
  <c r="E297"/>
  <c r="D297"/>
  <c r="C297"/>
  <c r="B297"/>
  <c r="A297"/>
  <c r="J296"/>
  <c r="I296"/>
  <c r="H296"/>
  <c r="G296"/>
  <c r="F296"/>
  <c r="E296"/>
  <c r="D296"/>
  <c r="C296"/>
  <c r="B296"/>
  <c r="A296"/>
  <c r="K295"/>
  <c r="J295"/>
  <c r="I295"/>
  <c r="H295"/>
  <c r="G295"/>
  <c r="F295"/>
  <c r="E295"/>
  <c r="C295"/>
  <c r="B295"/>
  <c r="A295"/>
  <c r="J294"/>
  <c r="I294"/>
  <c r="H294"/>
  <c r="G294"/>
  <c r="F294"/>
  <c r="E294"/>
  <c r="D294"/>
  <c r="C294"/>
  <c r="B294"/>
  <c r="A294"/>
  <c r="K293"/>
  <c r="J293"/>
  <c r="I293"/>
  <c r="H293"/>
  <c r="G293"/>
  <c r="F293"/>
  <c r="E293"/>
  <c r="C293"/>
  <c r="B293"/>
  <c r="A293"/>
  <c r="K292"/>
  <c r="J292"/>
  <c r="I292"/>
  <c r="H292"/>
  <c r="G292"/>
  <c r="F292"/>
  <c r="E292"/>
  <c r="C292"/>
  <c r="B292"/>
  <c r="A292"/>
  <c r="J291"/>
  <c r="I291"/>
  <c r="H291"/>
  <c r="G291"/>
  <c r="F291"/>
  <c r="E291"/>
  <c r="D291"/>
  <c r="C291"/>
  <c r="B291"/>
  <c r="A291"/>
  <c r="K290"/>
  <c r="J290"/>
  <c r="I290"/>
  <c r="H290"/>
  <c r="G290"/>
  <c r="F290"/>
  <c r="E290"/>
  <c r="C290"/>
  <c r="B290"/>
  <c r="A290"/>
  <c r="J289"/>
  <c r="I289"/>
  <c r="H289"/>
  <c r="G289"/>
  <c r="F289"/>
  <c r="E289"/>
  <c r="D289"/>
  <c r="C289"/>
  <c r="B289"/>
  <c r="A289"/>
  <c r="K288"/>
  <c r="J288"/>
  <c r="I288"/>
  <c r="H288"/>
  <c r="G288"/>
  <c r="F288"/>
  <c r="E288"/>
  <c r="D288"/>
  <c r="C288"/>
  <c r="B288"/>
  <c r="A288"/>
  <c r="K287"/>
  <c r="J287"/>
  <c r="I287"/>
  <c r="H287"/>
  <c r="G287"/>
  <c r="F287"/>
  <c r="E287"/>
  <c r="D287"/>
  <c r="C287"/>
  <c r="B287"/>
  <c r="A287"/>
  <c r="K286"/>
  <c r="J286"/>
  <c r="I286"/>
  <c r="H286"/>
  <c r="G286"/>
  <c r="F286"/>
  <c r="E286"/>
  <c r="C286"/>
  <c r="B286"/>
  <c r="A286"/>
  <c r="K285"/>
  <c r="J285"/>
  <c r="I285"/>
  <c r="H285"/>
  <c r="G285"/>
  <c r="F285"/>
  <c r="E285"/>
  <c r="D285"/>
  <c r="C285"/>
  <c r="B285"/>
  <c r="A285"/>
  <c r="K284"/>
  <c r="J284"/>
  <c r="I284"/>
  <c r="H284"/>
  <c r="G284"/>
  <c r="F284"/>
  <c r="E284"/>
  <c r="C284"/>
  <c r="B284"/>
  <c r="A284"/>
  <c r="K283"/>
  <c r="J283"/>
  <c r="I283"/>
  <c r="H283"/>
  <c r="G283"/>
  <c r="F283"/>
  <c r="E283"/>
  <c r="D283"/>
  <c r="C283"/>
  <c r="B283"/>
  <c r="A283"/>
  <c r="K282"/>
  <c r="J282"/>
  <c r="I282"/>
  <c r="H282"/>
  <c r="G282"/>
  <c r="F282"/>
  <c r="E282"/>
  <c r="C282"/>
  <c r="B282"/>
  <c r="A282"/>
  <c r="J281"/>
  <c r="I281"/>
  <c r="H281"/>
  <c r="G281"/>
  <c r="F281"/>
  <c r="E281"/>
  <c r="D281"/>
  <c r="C281"/>
  <c r="B281"/>
  <c r="A281"/>
  <c r="K280"/>
  <c r="J280"/>
  <c r="I280"/>
  <c r="H280"/>
  <c r="G280"/>
  <c r="F280"/>
  <c r="E280"/>
  <c r="C280"/>
  <c r="B280"/>
  <c r="A280"/>
  <c r="J279"/>
  <c r="I279"/>
  <c r="H279"/>
  <c r="G279"/>
  <c r="F279"/>
  <c r="E279"/>
  <c r="D279"/>
  <c r="C279"/>
  <c r="B279"/>
  <c r="A279"/>
  <c r="K278"/>
  <c r="J278"/>
  <c r="I278"/>
  <c r="H278"/>
  <c r="G278"/>
  <c r="F278"/>
  <c r="E278"/>
  <c r="C278"/>
  <c r="B278"/>
  <c r="A278"/>
  <c r="K277"/>
  <c r="J277"/>
  <c r="I277"/>
  <c r="H277"/>
  <c r="G277"/>
  <c r="F277"/>
  <c r="E277"/>
  <c r="C277"/>
  <c r="B277"/>
  <c r="A277"/>
  <c r="K276"/>
  <c r="J276"/>
  <c r="I276"/>
  <c r="H276"/>
  <c r="G276"/>
  <c r="F276"/>
  <c r="E276"/>
  <c r="D276"/>
  <c r="C276"/>
  <c r="B276"/>
  <c r="A276"/>
  <c r="K275"/>
  <c r="J275"/>
  <c r="I275"/>
  <c r="H275"/>
  <c r="G275"/>
  <c r="F275"/>
  <c r="E275"/>
  <c r="D275"/>
  <c r="C275"/>
  <c r="B275"/>
  <c r="A275"/>
  <c r="K274"/>
  <c r="J274"/>
  <c r="I274"/>
  <c r="H274"/>
  <c r="G274"/>
  <c r="F274"/>
  <c r="E274"/>
  <c r="C274"/>
  <c r="B274"/>
  <c r="A274"/>
  <c r="K273"/>
  <c r="J273"/>
  <c r="I273"/>
  <c r="H273"/>
  <c r="G273"/>
  <c r="F273"/>
  <c r="E273"/>
  <c r="C273"/>
  <c r="B273"/>
  <c r="A273"/>
  <c r="J272"/>
  <c r="I272"/>
  <c r="H272"/>
  <c r="G272"/>
  <c r="F272"/>
  <c r="E272"/>
  <c r="D272"/>
  <c r="C272"/>
  <c r="B272"/>
  <c r="A272"/>
  <c r="K271"/>
  <c r="J271"/>
  <c r="I271"/>
  <c r="H271"/>
  <c r="G271"/>
  <c r="F271"/>
  <c r="E271"/>
  <c r="C271"/>
  <c r="B271"/>
  <c r="A271"/>
  <c r="K270"/>
  <c r="J270"/>
  <c r="I270"/>
  <c r="H270"/>
  <c r="G270"/>
  <c r="F270"/>
  <c r="E270"/>
  <c r="D270"/>
  <c r="C270"/>
  <c r="B270"/>
  <c r="A270"/>
  <c r="K269"/>
  <c r="J269"/>
  <c r="I269"/>
  <c r="H269"/>
  <c r="G269"/>
  <c r="F269"/>
  <c r="E269"/>
  <c r="C269"/>
  <c r="B269"/>
  <c r="A269"/>
  <c r="K268"/>
  <c r="J268"/>
  <c r="I268"/>
  <c r="H268"/>
  <c r="G268"/>
  <c r="F268"/>
  <c r="E268"/>
  <c r="D268"/>
  <c r="C268"/>
  <c r="B268"/>
  <c r="A268"/>
  <c r="K267"/>
  <c r="J267"/>
  <c r="I267"/>
  <c r="H267"/>
  <c r="G267"/>
  <c r="F267"/>
  <c r="E267"/>
  <c r="C267"/>
  <c r="B267"/>
  <c r="A267"/>
  <c r="J266"/>
  <c r="I266"/>
  <c r="H266"/>
  <c r="G266"/>
  <c r="F266"/>
  <c r="E266"/>
  <c r="D266"/>
  <c r="C266"/>
  <c r="B266"/>
  <c r="A266"/>
  <c r="K265"/>
  <c r="J265"/>
  <c r="I265"/>
  <c r="H265"/>
  <c r="G265"/>
  <c r="F265"/>
  <c r="E265"/>
  <c r="C265"/>
  <c r="B265"/>
  <c r="A265"/>
  <c r="J264"/>
  <c r="I264"/>
  <c r="H264"/>
  <c r="G264"/>
  <c r="F264"/>
  <c r="E264"/>
  <c r="D264"/>
  <c r="C264"/>
  <c r="B264"/>
  <c r="A264"/>
  <c r="K263"/>
  <c r="J263"/>
  <c r="I263"/>
  <c r="H263"/>
  <c r="G263"/>
  <c r="F263"/>
  <c r="E263"/>
  <c r="C263"/>
  <c r="B263"/>
  <c r="A263"/>
  <c r="J262"/>
  <c r="I262"/>
  <c r="H262"/>
  <c r="G262"/>
  <c r="F262"/>
  <c r="E262"/>
  <c r="D262"/>
  <c r="C262"/>
  <c r="B262"/>
  <c r="A262"/>
  <c r="K261"/>
  <c r="J261"/>
  <c r="I261"/>
  <c r="H261"/>
  <c r="G261"/>
  <c r="F261"/>
  <c r="E261"/>
  <c r="C261"/>
  <c r="B261"/>
  <c r="A261"/>
  <c r="K260"/>
  <c r="J260"/>
  <c r="I260"/>
  <c r="H260"/>
  <c r="G260"/>
  <c r="F260"/>
  <c r="E260"/>
  <c r="C260"/>
  <c r="B260"/>
  <c r="A260"/>
  <c r="J259"/>
  <c r="I259"/>
  <c r="H259"/>
  <c r="G259"/>
  <c r="F259"/>
  <c r="E259"/>
  <c r="D259"/>
  <c r="C259"/>
  <c r="B259"/>
  <c r="A259"/>
  <c r="K258"/>
  <c r="J258"/>
  <c r="I258"/>
  <c r="H258"/>
  <c r="G258"/>
  <c r="F258"/>
  <c r="E258"/>
  <c r="C258"/>
  <c r="B258"/>
  <c r="A258"/>
  <c r="J257"/>
  <c r="I257"/>
  <c r="H257"/>
  <c r="G257"/>
  <c r="F257"/>
  <c r="E257"/>
  <c r="D257"/>
  <c r="C257"/>
  <c r="B257"/>
  <c r="A257"/>
  <c r="K256"/>
  <c r="J256"/>
  <c r="I256"/>
  <c r="H256"/>
  <c r="G256"/>
  <c r="F256"/>
  <c r="E256"/>
  <c r="D256"/>
  <c r="C256"/>
  <c r="B256"/>
  <c r="A256"/>
  <c r="K255"/>
  <c r="J255"/>
  <c r="I255"/>
  <c r="H255"/>
  <c r="G255"/>
  <c r="F255"/>
  <c r="E255"/>
  <c r="D255"/>
  <c r="C255"/>
  <c r="B255"/>
  <c r="A255"/>
  <c r="K254"/>
  <c r="J254"/>
  <c r="I254"/>
  <c r="H254"/>
  <c r="G254"/>
  <c r="F254"/>
  <c r="E254"/>
  <c r="D254"/>
  <c r="C254"/>
  <c r="B254"/>
  <c r="A254"/>
  <c r="K253"/>
  <c r="J253"/>
  <c r="I253"/>
  <c r="H253"/>
  <c r="G253"/>
  <c r="F253"/>
  <c r="E253"/>
  <c r="C253"/>
  <c r="B253"/>
  <c r="A253"/>
  <c r="K252"/>
  <c r="J252"/>
  <c r="I252"/>
  <c r="H252"/>
  <c r="G252"/>
  <c r="F252"/>
  <c r="E252"/>
  <c r="C252"/>
  <c r="B252"/>
  <c r="A252"/>
  <c r="K251"/>
  <c r="J251"/>
  <c r="I251"/>
  <c r="H251"/>
  <c r="G251"/>
  <c r="F251"/>
  <c r="E251"/>
  <c r="C251"/>
  <c r="B251"/>
  <c r="A251"/>
  <c r="K250"/>
  <c r="J250"/>
  <c r="I250"/>
  <c r="H250"/>
  <c r="G250"/>
  <c r="F250"/>
  <c r="E250"/>
  <c r="C250"/>
  <c r="B250"/>
  <c r="A250"/>
  <c r="K249"/>
  <c r="J249"/>
  <c r="I249"/>
  <c r="H249"/>
  <c r="G249"/>
  <c r="F249"/>
  <c r="E249"/>
  <c r="C249"/>
  <c r="B249"/>
  <c r="A249"/>
  <c r="K248"/>
  <c r="J248"/>
  <c r="I248"/>
  <c r="H248"/>
  <c r="G248"/>
  <c r="F248"/>
  <c r="E248"/>
  <c r="C248"/>
  <c r="B248"/>
  <c r="A248"/>
  <c r="K247"/>
  <c r="J247"/>
  <c r="I247"/>
  <c r="H247"/>
  <c r="G247"/>
  <c r="F247"/>
  <c r="E247"/>
  <c r="C247"/>
  <c r="B247"/>
  <c r="A247"/>
  <c r="K246"/>
  <c r="J246"/>
  <c r="I246"/>
  <c r="H246"/>
  <c r="G246"/>
  <c r="F246"/>
  <c r="E246"/>
  <c r="C246"/>
  <c r="B246"/>
  <c r="A246"/>
  <c r="K245"/>
  <c r="J245"/>
  <c r="I245"/>
  <c r="H245"/>
  <c r="G245"/>
  <c r="F245"/>
  <c r="E245"/>
  <c r="C245"/>
  <c r="B245"/>
  <c r="A245"/>
  <c r="K244"/>
  <c r="J244"/>
  <c r="I244"/>
  <c r="H244"/>
  <c r="G244"/>
  <c r="F244"/>
  <c r="E244"/>
  <c r="C244"/>
  <c r="B244"/>
  <c r="A244"/>
  <c r="K243"/>
  <c r="J243"/>
  <c r="I243"/>
  <c r="H243"/>
  <c r="G243"/>
  <c r="F243"/>
  <c r="E243"/>
  <c r="D243"/>
  <c r="C243"/>
  <c r="B243"/>
  <c r="A243"/>
  <c r="K242"/>
  <c r="J242"/>
  <c r="I242"/>
  <c r="H242"/>
  <c r="G242"/>
  <c r="F242"/>
  <c r="E242"/>
  <c r="D242"/>
  <c r="C242"/>
  <c r="B242"/>
  <c r="A242"/>
  <c r="K241"/>
  <c r="J241"/>
  <c r="I241"/>
  <c r="H241"/>
  <c r="G241"/>
  <c r="F241"/>
  <c r="E241"/>
  <c r="D241"/>
  <c r="C241"/>
  <c r="B241"/>
  <c r="A241"/>
  <c r="K240"/>
  <c r="J240"/>
  <c r="I240"/>
  <c r="H240"/>
  <c r="G240"/>
  <c r="F240"/>
  <c r="E240"/>
  <c r="D240"/>
  <c r="C240"/>
  <c r="B240"/>
  <c r="A240"/>
  <c r="K239"/>
  <c r="J239"/>
  <c r="I239"/>
  <c r="H239"/>
  <c r="G239"/>
  <c r="F239"/>
  <c r="E239"/>
  <c r="D239"/>
  <c r="C239"/>
  <c r="B239"/>
  <c r="A239"/>
  <c r="K238"/>
  <c r="J238"/>
  <c r="I238"/>
  <c r="H238"/>
  <c r="G238"/>
  <c r="F238"/>
  <c r="E238"/>
  <c r="C238"/>
  <c r="B238"/>
  <c r="A238"/>
  <c r="K237"/>
  <c r="J237"/>
  <c r="I237"/>
  <c r="H237"/>
  <c r="G237"/>
  <c r="F237"/>
  <c r="E237"/>
  <c r="D237"/>
  <c r="C237"/>
  <c r="B237"/>
  <c r="A237"/>
  <c r="K236"/>
  <c r="J236"/>
  <c r="I236"/>
  <c r="H236"/>
  <c r="G236"/>
  <c r="F236"/>
  <c r="E236"/>
  <c r="C236"/>
  <c r="B236"/>
  <c r="A236"/>
  <c r="J235"/>
  <c r="I235"/>
  <c r="H235"/>
  <c r="G235"/>
  <c r="F235"/>
  <c r="E235"/>
  <c r="D235"/>
  <c r="C235"/>
  <c r="B235"/>
  <c r="A235"/>
  <c r="K234"/>
  <c r="J234"/>
  <c r="I234"/>
  <c r="H234"/>
  <c r="G234"/>
  <c r="F234"/>
  <c r="E234"/>
  <c r="C234"/>
  <c r="B234"/>
  <c r="A234"/>
  <c r="K233"/>
  <c r="J233"/>
  <c r="I233"/>
  <c r="H233"/>
  <c r="G233"/>
  <c r="F233"/>
  <c r="E233"/>
  <c r="D233"/>
  <c r="C233"/>
  <c r="B233"/>
  <c r="A233"/>
  <c r="K232"/>
  <c r="J232"/>
  <c r="I232"/>
  <c r="H232"/>
  <c r="G232"/>
  <c r="F232"/>
  <c r="E232"/>
  <c r="C232"/>
  <c r="B232"/>
  <c r="A232"/>
  <c r="K231"/>
  <c r="J231"/>
  <c r="I231"/>
  <c r="H231"/>
  <c r="G231"/>
  <c r="F231"/>
  <c r="E231"/>
  <c r="C231"/>
  <c r="B231"/>
  <c r="A231"/>
  <c r="K230"/>
  <c r="J230"/>
  <c r="I230"/>
  <c r="H230"/>
  <c r="G230"/>
  <c r="F230"/>
  <c r="E230"/>
  <c r="D230"/>
  <c r="C230"/>
  <c r="B230"/>
  <c r="A230"/>
  <c r="K229"/>
  <c r="J229"/>
  <c r="I229"/>
  <c r="H229"/>
  <c r="G229"/>
  <c r="F229"/>
  <c r="E229"/>
  <c r="C229"/>
  <c r="B229"/>
  <c r="A229"/>
  <c r="K228"/>
  <c r="J228"/>
  <c r="I228"/>
  <c r="H228"/>
  <c r="G228"/>
  <c r="F228"/>
  <c r="E228"/>
  <c r="D228"/>
  <c r="C228"/>
  <c r="B228"/>
  <c r="A228"/>
  <c r="K227"/>
  <c r="J227"/>
  <c r="I227"/>
  <c r="H227"/>
  <c r="G227"/>
  <c r="F227"/>
  <c r="E227"/>
  <c r="C227"/>
  <c r="B227"/>
  <c r="A227"/>
  <c r="K226"/>
  <c r="J226"/>
  <c r="I226"/>
  <c r="H226"/>
  <c r="G226"/>
  <c r="F226"/>
  <c r="E226"/>
  <c r="D226"/>
  <c r="C226"/>
  <c r="B226"/>
  <c r="A226"/>
  <c r="K225"/>
  <c r="J225"/>
  <c r="I225"/>
  <c r="H225"/>
  <c r="G225"/>
  <c r="F225"/>
  <c r="E225"/>
  <c r="C225"/>
  <c r="B225"/>
  <c r="A225"/>
  <c r="K224"/>
  <c r="J224"/>
  <c r="I224"/>
  <c r="H224"/>
  <c r="G224"/>
  <c r="F224"/>
  <c r="E224"/>
  <c r="D224"/>
  <c r="C224"/>
  <c r="B224"/>
  <c r="A224"/>
  <c r="K223"/>
  <c r="J223"/>
  <c r="I223"/>
  <c r="H223"/>
  <c r="G223"/>
  <c r="F223"/>
  <c r="E223"/>
  <c r="D223"/>
  <c r="C223"/>
  <c r="B223"/>
  <c r="A223"/>
  <c r="K222"/>
  <c r="J222"/>
  <c r="I222"/>
  <c r="H222"/>
  <c r="G222"/>
  <c r="F222"/>
  <c r="E222"/>
  <c r="D222"/>
  <c r="C222"/>
  <c r="B222"/>
  <c r="A222"/>
  <c r="K221"/>
  <c r="J221"/>
  <c r="I221"/>
  <c r="H221"/>
  <c r="G221"/>
  <c r="F221"/>
  <c r="E221"/>
  <c r="C221"/>
  <c r="B221"/>
  <c r="A221"/>
  <c r="K220"/>
  <c r="J220"/>
  <c r="I220"/>
  <c r="H220"/>
  <c r="G220"/>
  <c r="F220"/>
  <c r="E220"/>
  <c r="D220"/>
  <c r="C220"/>
  <c r="B220"/>
  <c r="A220"/>
  <c r="K219"/>
  <c r="J219"/>
  <c r="I219"/>
  <c r="H219"/>
  <c r="G219"/>
  <c r="F219"/>
  <c r="E219"/>
  <c r="D219"/>
  <c r="C219"/>
  <c r="B219"/>
  <c r="A219"/>
  <c r="K218"/>
  <c r="J218"/>
  <c r="I218"/>
  <c r="H218"/>
  <c r="G218"/>
  <c r="F218"/>
  <c r="E218"/>
  <c r="C218"/>
  <c r="B218"/>
  <c r="A218"/>
  <c r="K217"/>
  <c r="J217"/>
  <c r="I217"/>
  <c r="H217"/>
  <c r="G217"/>
  <c r="F217"/>
  <c r="E217"/>
  <c r="D217"/>
  <c r="C217"/>
  <c r="B217"/>
  <c r="A217"/>
  <c r="K216"/>
  <c r="J216"/>
  <c r="I216"/>
  <c r="H216"/>
  <c r="G216"/>
  <c r="F216"/>
  <c r="E216"/>
  <c r="C216"/>
  <c r="B216"/>
  <c r="A216"/>
  <c r="K215"/>
  <c r="J215"/>
  <c r="I215"/>
  <c r="H215"/>
  <c r="G215"/>
  <c r="F215"/>
  <c r="E215"/>
  <c r="D215"/>
  <c r="C215"/>
  <c r="B215"/>
  <c r="A215"/>
  <c r="K214"/>
  <c r="J214"/>
  <c r="I214"/>
  <c r="H214"/>
  <c r="G214"/>
  <c r="F214"/>
  <c r="E214"/>
  <c r="D214"/>
  <c r="C214"/>
  <c r="B214"/>
  <c r="A214"/>
  <c r="K213"/>
  <c r="J213"/>
  <c r="I213"/>
  <c r="H213"/>
  <c r="G213"/>
  <c r="F213"/>
  <c r="E213"/>
  <c r="C213"/>
  <c r="B213"/>
  <c r="A213"/>
  <c r="J212"/>
  <c r="I212"/>
  <c r="H212"/>
  <c r="G212"/>
  <c r="F212"/>
  <c r="E212"/>
  <c r="D212"/>
  <c r="C212"/>
  <c r="B212"/>
  <c r="A212"/>
  <c r="K211"/>
  <c r="J211"/>
  <c r="I211"/>
  <c r="H211"/>
  <c r="G211"/>
  <c r="F211"/>
  <c r="E211"/>
  <c r="C211"/>
  <c r="B211"/>
  <c r="A211"/>
  <c r="J210"/>
  <c r="I210"/>
  <c r="H210"/>
  <c r="G210"/>
  <c r="F210"/>
  <c r="E210"/>
  <c r="D210"/>
  <c r="C210"/>
  <c r="B210"/>
  <c r="A210"/>
  <c r="K209"/>
  <c r="J209"/>
  <c r="I209"/>
  <c r="H209"/>
  <c r="G209"/>
  <c r="F209"/>
  <c r="E209"/>
  <c r="C209"/>
  <c r="B209"/>
  <c r="A209"/>
  <c r="K208"/>
  <c r="J208"/>
  <c r="I208"/>
  <c r="H208"/>
  <c r="G208"/>
  <c r="F208"/>
  <c r="E208"/>
  <c r="D208"/>
  <c r="C208"/>
  <c r="B208"/>
  <c r="A208"/>
  <c r="K207"/>
  <c r="J207"/>
  <c r="I207"/>
  <c r="H207"/>
  <c r="G207"/>
  <c r="F207"/>
  <c r="E207"/>
  <c r="C207"/>
  <c r="B207"/>
  <c r="A207"/>
  <c r="K206"/>
  <c r="J206"/>
  <c r="I206"/>
  <c r="H206"/>
  <c r="G206"/>
  <c r="F206"/>
  <c r="E206"/>
  <c r="D206"/>
  <c r="C206"/>
  <c r="B206"/>
  <c r="A206"/>
  <c r="K205"/>
  <c r="J205"/>
  <c r="I205"/>
  <c r="H205"/>
  <c r="G205"/>
  <c r="F205"/>
  <c r="E205"/>
  <c r="C205"/>
  <c r="B205"/>
  <c r="A205"/>
  <c r="K204"/>
  <c r="J204"/>
  <c r="I204"/>
  <c r="H204"/>
  <c r="G204"/>
  <c r="F204"/>
  <c r="E204"/>
  <c r="D204"/>
  <c r="C204"/>
  <c r="B204"/>
  <c r="A204"/>
  <c r="K203"/>
  <c r="J203"/>
  <c r="I203"/>
  <c r="H203"/>
  <c r="G203"/>
  <c r="F203"/>
  <c r="E203"/>
  <c r="C203"/>
  <c r="B203"/>
  <c r="A203"/>
  <c r="K202"/>
  <c r="J202"/>
  <c r="I202"/>
  <c r="H202"/>
  <c r="G202"/>
  <c r="F202"/>
  <c r="E202"/>
  <c r="D202"/>
  <c r="C202"/>
  <c r="B202"/>
  <c r="A202"/>
  <c r="K201"/>
  <c r="J201"/>
  <c r="I201"/>
  <c r="H201"/>
  <c r="G201"/>
  <c r="F201"/>
  <c r="E201"/>
  <c r="C201"/>
  <c r="B201"/>
  <c r="A201"/>
  <c r="J200"/>
  <c r="I200"/>
  <c r="H200"/>
  <c r="G200"/>
  <c r="F200"/>
  <c r="E200"/>
  <c r="D200"/>
  <c r="C200"/>
  <c r="B200"/>
  <c r="A200"/>
  <c r="K199"/>
  <c r="J199"/>
  <c r="I199"/>
  <c r="H199"/>
  <c r="G199"/>
  <c r="F199"/>
  <c r="E199"/>
  <c r="C199"/>
  <c r="B199"/>
  <c r="A199"/>
  <c r="K198"/>
  <c r="J198"/>
  <c r="I198"/>
  <c r="H198"/>
  <c r="G198"/>
  <c r="F198"/>
  <c r="E198"/>
  <c r="D198"/>
  <c r="C198"/>
  <c r="B198"/>
  <c r="A198"/>
  <c r="K197"/>
  <c r="J197"/>
  <c r="I197"/>
  <c r="H197"/>
  <c r="G197"/>
  <c r="F197"/>
  <c r="E197"/>
  <c r="D197"/>
  <c r="C197"/>
  <c r="B197"/>
  <c r="A197"/>
  <c r="K196"/>
  <c r="J196"/>
  <c r="I196"/>
  <c r="H196"/>
  <c r="G196"/>
  <c r="F196"/>
  <c r="E196"/>
  <c r="C196"/>
  <c r="B196"/>
  <c r="A196"/>
  <c r="J195"/>
  <c r="I195"/>
  <c r="H195"/>
  <c r="G195"/>
  <c r="F195"/>
  <c r="E195"/>
  <c r="D195"/>
  <c r="C195"/>
  <c r="B195"/>
  <c r="A195"/>
  <c r="K194"/>
  <c r="J194"/>
  <c r="I194"/>
  <c r="H194"/>
  <c r="G194"/>
  <c r="F194"/>
  <c r="E194"/>
  <c r="C194"/>
  <c r="B194"/>
  <c r="A194"/>
  <c r="K193"/>
  <c r="J193"/>
  <c r="I193"/>
  <c r="H193"/>
  <c r="G193"/>
  <c r="F193"/>
  <c r="E193"/>
  <c r="D193"/>
  <c r="C193"/>
  <c r="B193"/>
  <c r="A193"/>
  <c r="K192"/>
  <c r="J192"/>
  <c r="I192"/>
  <c r="H192"/>
  <c r="G192"/>
  <c r="F192"/>
  <c r="E192"/>
  <c r="C192"/>
  <c r="B192"/>
  <c r="A192"/>
  <c r="K191"/>
  <c r="J191"/>
  <c r="I191"/>
  <c r="H191"/>
  <c r="G191"/>
  <c r="F191"/>
  <c r="E191"/>
  <c r="D191"/>
  <c r="C191"/>
  <c r="B191"/>
  <c r="A191"/>
  <c r="K190"/>
  <c r="J190"/>
  <c r="I190"/>
  <c r="H190"/>
  <c r="G190"/>
  <c r="F190"/>
  <c r="E190"/>
  <c r="C190"/>
  <c r="B190"/>
  <c r="A190"/>
  <c r="K189"/>
  <c r="J189"/>
  <c r="I189"/>
  <c r="H189"/>
  <c r="G189"/>
  <c r="F189"/>
  <c r="E189"/>
  <c r="D189"/>
  <c r="C189"/>
  <c r="B189"/>
  <c r="A189"/>
  <c r="K188"/>
  <c r="J188"/>
  <c r="I188"/>
  <c r="H188"/>
  <c r="G188"/>
  <c r="F188"/>
  <c r="E188"/>
  <c r="C188"/>
  <c r="B188"/>
  <c r="A188"/>
  <c r="K187"/>
  <c r="J187"/>
  <c r="I187"/>
  <c r="H187"/>
  <c r="G187"/>
  <c r="F187"/>
  <c r="E187"/>
  <c r="D187"/>
  <c r="C187"/>
  <c r="B187"/>
  <c r="A187"/>
  <c r="K186"/>
  <c r="J186"/>
  <c r="I186"/>
  <c r="H186"/>
  <c r="G186"/>
  <c r="F186"/>
  <c r="E186"/>
  <c r="C186"/>
  <c r="B186"/>
  <c r="A186"/>
  <c r="J185"/>
  <c r="I185"/>
  <c r="H185"/>
  <c r="G185"/>
  <c r="F185"/>
  <c r="E185"/>
  <c r="D185"/>
  <c r="C185"/>
  <c r="B185"/>
  <c r="A185"/>
  <c r="K184"/>
  <c r="J184"/>
  <c r="I184"/>
  <c r="H184"/>
  <c r="G184"/>
  <c r="F184"/>
  <c r="E184"/>
  <c r="C184"/>
  <c r="B184"/>
  <c r="A184"/>
  <c r="J183"/>
  <c r="I183"/>
  <c r="H183"/>
  <c r="G183"/>
  <c r="F183"/>
  <c r="E183"/>
  <c r="D183"/>
  <c r="C183"/>
  <c r="B183"/>
  <c r="A183"/>
  <c r="K182"/>
  <c r="J182"/>
  <c r="I182"/>
  <c r="H182"/>
  <c r="G182"/>
  <c r="F182"/>
  <c r="E182"/>
  <c r="C182"/>
  <c r="B182"/>
  <c r="A182"/>
  <c r="J181"/>
  <c r="I181"/>
  <c r="H181"/>
  <c r="G181"/>
  <c r="F181"/>
  <c r="E181"/>
  <c r="D181"/>
  <c r="C181"/>
  <c r="B181"/>
  <c r="A181"/>
  <c r="K180"/>
  <c r="J180"/>
  <c r="I180"/>
  <c r="H180"/>
  <c r="G180"/>
  <c r="F180"/>
  <c r="E180"/>
  <c r="D180"/>
  <c r="C180"/>
  <c r="B180"/>
  <c r="A180"/>
  <c r="K179"/>
  <c r="J179"/>
  <c r="I179"/>
  <c r="H179"/>
  <c r="G179"/>
  <c r="F179"/>
  <c r="E179"/>
  <c r="C179"/>
  <c r="B179"/>
  <c r="A179"/>
  <c r="K178"/>
  <c r="J178"/>
  <c r="I178"/>
  <c r="H178"/>
  <c r="G178"/>
  <c r="F178"/>
  <c r="E178"/>
  <c r="C178"/>
  <c r="B178"/>
  <c r="A178"/>
  <c r="J177"/>
  <c r="I177"/>
  <c r="H177"/>
  <c r="G177"/>
  <c r="F177"/>
  <c r="E177"/>
  <c r="D177"/>
  <c r="C177"/>
  <c r="B177"/>
  <c r="A177"/>
  <c r="J176"/>
  <c r="I176"/>
  <c r="H176"/>
  <c r="G176"/>
  <c r="F176"/>
  <c r="E176"/>
  <c r="C176"/>
  <c r="B176"/>
  <c r="A176"/>
  <c r="J175"/>
  <c r="I175"/>
  <c r="H175"/>
  <c r="G175"/>
  <c r="F175"/>
  <c r="E175"/>
  <c r="D175"/>
  <c r="C175"/>
  <c r="B175"/>
  <c r="A175"/>
  <c r="J174"/>
  <c r="I174"/>
  <c r="H174"/>
  <c r="G174"/>
  <c r="F174"/>
  <c r="E174"/>
  <c r="C174"/>
  <c r="B174"/>
  <c r="A174"/>
  <c r="K173"/>
  <c r="J173"/>
  <c r="I173"/>
  <c r="H173"/>
  <c r="G173"/>
  <c r="F173"/>
  <c r="E173"/>
  <c r="D173"/>
  <c r="C173"/>
  <c r="B173"/>
  <c r="A173"/>
  <c r="K172"/>
  <c r="J172"/>
  <c r="I172"/>
  <c r="H172"/>
  <c r="G172"/>
  <c r="F172"/>
  <c r="E172"/>
  <c r="C172"/>
  <c r="B172"/>
  <c r="A172"/>
  <c r="K171"/>
  <c r="J171"/>
  <c r="I171"/>
  <c r="H171"/>
  <c r="G171"/>
  <c r="F171"/>
  <c r="E171"/>
  <c r="D171"/>
  <c r="C171"/>
  <c r="B171"/>
  <c r="A171"/>
  <c r="K170"/>
  <c r="J170"/>
  <c r="I170"/>
  <c r="H170"/>
  <c r="G170"/>
  <c r="F170"/>
  <c r="E170"/>
  <c r="C170"/>
  <c r="B170"/>
  <c r="A170"/>
  <c r="J169"/>
  <c r="I169"/>
  <c r="H169"/>
  <c r="G169"/>
  <c r="F169"/>
  <c r="E169"/>
  <c r="D169"/>
  <c r="C169"/>
  <c r="B169"/>
  <c r="A169"/>
  <c r="K168"/>
  <c r="J168"/>
  <c r="I168"/>
  <c r="H168"/>
  <c r="G168"/>
  <c r="F168"/>
  <c r="E168"/>
  <c r="C168"/>
  <c r="B168"/>
  <c r="A168"/>
  <c r="K167"/>
  <c r="J167"/>
  <c r="I167"/>
  <c r="H167"/>
  <c r="G167"/>
  <c r="F167"/>
  <c r="E167"/>
  <c r="D167"/>
  <c r="C167"/>
  <c r="B167"/>
  <c r="A167"/>
  <c r="K166"/>
  <c r="J166"/>
  <c r="I166"/>
  <c r="H166"/>
  <c r="G166"/>
  <c r="F166"/>
  <c r="E166"/>
  <c r="D166"/>
  <c r="C166"/>
  <c r="B166"/>
  <c r="A166"/>
  <c r="K165"/>
  <c r="J165"/>
  <c r="I165"/>
  <c r="H165"/>
  <c r="G165"/>
  <c r="F165"/>
  <c r="E165"/>
  <c r="D165"/>
  <c r="C165"/>
  <c r="B165"/>
  <c r="A165"/>
  <c r="K164"/>
  <c r="J164"/>
  <c r="I164"/>
  <c r="H164"/>
  <c r="G164"/>
  <c r="F164"/>
  <c r="E164"/>
  <c r="C164"/>
  <c r="B164"/>
  <c r="A164"/>
  <c r="K163"/>
  <c r="J163"/>
  <c r="I163"/>
  <c r="H163"/>
  <c r="G163"/>
  <c r="F163"/>
  <c r="E163"/>
  <c r="D163"/>
  <c r="C163"/>
  <c r="B163"/>
  <c r="A163"/>
  <c r="J162"/>
  <c r="I162"/>
  <c r="H162"/>
  <c r="G162"/>
  <c r="F162"/>
  <c r="E162"/>
  <c r="D162"/>
  <c r="C162"/>
  <c r="B162"/>
  <c r="A162"/>
  <c r="K161"/>
  <c r="J161"/>
  <c r="I161"/>
  <c r="H161"/>
  <c r="G161"/>
  <c r="F161"/>
  <c r="E161"/>
  <c r="C161"/>
  <c r="B161"/>
  <c r="A161"/>
  <c r="J160"/>
  <c r="I160"/>
  <c r="H160"/>
  <c r="G160"/>
  <c r="F160"/>
  <c r="E160"/>
  <c r="D160"/>
  <c r="C160"/>
  <c r="B160"/>
  <c r="A160"/>
  <c r="K159"/>
  <c r="J159"/>
  <c r="I159"/>
  <c r="H159"/>
  <c r="G159"/>
  <c r="F159"/>
  <c r="E159"/>
  <c r="C159"/>
  <c r="B159"/>
  <c r="A159"/>
  <c r="K158"/>
  <c r="J158"/>
  <c r="I158"/>
  <c r="H158"/>
  <c r="G158"/>
  <c r="F158"/>
  <c r="E158"/>
  <c r="D158"/>
  <c r="C158"/>
  <c r="B158"/>
  <c r="A158"/>
  <c r="K157"/>
  <c r="J157"/>
  <c r="I157"/>
  <c r="H157"/>
  <c r="G157"/>
  <c r="F157"/>
  <c r="E157"/>
  <c r="C157"/>
  <c r="B157"/>
  <c r="A157"/>
  <c r="K156"/>
  <c r="J156"/>
  <c r="I156"/>
  <c r="H156"/>
  <c r="G156"/>
  <c r="F156"/>
  <c r="E156"/>
  <c r="D156"/>
  <c r="C156"/>
  <c r="B156"/>
  <c r="A156"/>
  <c r="K155"/>
  <c r="J155"/>
  <c r="I155"/>
  <c r="H155"/>
  <c r="G155"/>
  <c r="F155"/>
  <c r="E155"/>
  <c r="C155"/>
  <c r="B155"/>
  <c r="A155"/>
  <c r="J154"/>
  <c r="I154"/>
  <c r="H154"/>
  <c r="G154"/>
  <c r="F154"/>
  <c r="E154"/>
  <c r="D154"/>
  <c r="C154"/>
  <c r="B154"/>
  <c r="A154"/>
  <c r="K153"/>
  <c r="J153"/>
  <c r="I153"/>
  <c r="H153"/>
  <c r="G153"/>
  <c r="F153"/>
  <c r="E153"/>
  <c r="C153"/>
  <c r="B153"/>
  <c r="A153"/>
  <c r="K152"/>
  <c r="J152"/>
  <c r="I152"/>
  <c r="H152"/>
  <c r="G152"/>
  <c r="F152"/>
  <c r="E152"/>
  <c r="D152"/>
  <c r="C152"/>
  <c r="B152"/>
  <c r="A152"/>
  <c r="K151"/>
  <c r="J151"/>
  <c r="I151"/>
  <c r="H151"/>
  <c r="G151"/>
  <c r="F151"/>
  <c r="E151"/>
  <c r="D151"/>
  <c r="C151"/>
  <c r="B151"/>
  <c r="A151"/>
  <c r="K150"/>
  <c r="J150"/>
  <c r="I150"/>
  <c r="H150"/>
  <c r="G150"/>
  <c r="F150"/>
  <c r="E150"/>
  <c r="C150"/>
  <c r="B150"/>
  <c r="A150"/>
  <c r="J149"/>
  <c r="I149"/>
  <c r="H149"/>
  <c r="G149"/>
  <c r="F149"/>
  <c r="E149"/>
  <c r="D149"/>
  <c r="C149"/>
  <c r="B149"/>
  <c r="A149"/>
  <c r="K148"/>
  <c r="J148"/>
  <c r="I148"/>
  <c r="H148"/>
  <c r="G148"/>
  <c r="F148"/>
  <c r="E148"/>
  <c r="C148"/>
  <c r="B148"/>
  <c r="A148"/>
  <c r="K147"/>
  <c r="J147"/>
  <c r="I147"/>
  <c r="H147"/>
  <c r="G147"/>
  <c r="F147"/>
  <c r="E147"/>
  <c r="D147"/>
  <c r="C147"/>
  <c r="B147"/>
  <c r="A147"/>
  <c r="K146"/>
  <c r="J146"/>
  <c r="I146"/>
  <c r="H146"/>
  <c r="G146"/>
  <c r="F146"/>
  <c r="E146"/>
  <c r="C146"/>
  <c r="B146"/>
  <c r="A146"/>
  <c r="K145"/>
  <c r="J145"/>
  <c r="I145"/>
  <c r="H145"/>
  <c r="G145"/>
  <c r="F145"/>
  <c r="E145"/>
  <c r="D145"/>
  <c r="C145"/>
  <c r="B145"/>
  <c r="A145"/>
  <c r="K144"/>
  <c r="J144"/>
  <c r="I144"/>
  <c r="H144"/>
  <c r="G144"/>
  <c r="F144"/>
  <c r="E144"/>
  <c r="C144"/>
  <c r="B144"/>
  <c r="A144"/>
  <c r="K143"/>
  <c r="J143"/>
  <c r="I143"/>
  <c r="H143"/>
  <c r="G143"/>
  <c r="F143"/>
  <c r="E143"/>
  <c r="D143"/>
  <c r="C143"/>
  <c r="B143"/>
  <c r="A143"/>
  <c r="K142"/>
  <c r="J142"/>
  <c r="I142"/>
  <c r="H142"/>
  <c r="G142"/>
  <c r="F142"/>
  <c r="E142"/>
  <c r="C142"/>
  <c r="B142"/>
  <c r="A142"/>
  <c r="K141"/>
  <c r="J141"/>
  <c r="I141"/>
  <c r="H141"/>
  <c r="G141"/>
  <c r="F141"/>
  <c r="E141"/>
  <c r="D141"/>
  <c r="C141"/>
  <c r="B141"/>
  <c r="A141"/>
  <c r="K140"/>
  <c r="J140"/>
  <c r="I140"/>
  <c r="H140"/>
  <c r="G140"/>
  <c r="F140"/>
  <c r="E140"/>
  <c r="C140"/>
  <c r="B140"/>
  <c r="A140"/>
  <c r="J139"/>
  <c r="I139"/>
  <c r="H139"/>
  <c r="G139"/>
  <c r="F139"/>
  <c r="E139"/>
  <c r="D139"/>
  <c r="C139"/>
  <c r="B139"/>
  <c r="A139"/>
  <c r="K138"/>
  <c r="J138"/>
  <c r="I138"/>
  <c r="H138"/>
  <c r="G138"/>
  <c r="F138"/>
  <c r="E138"/>
  <c r="C138"/>
  <c r="B138"/>
  <c r="A138"/>
  <c r="K137"/>
  <c r="J137"/>
  <c r="I137"/>
  <c r="H137"/>
  <c r="G137"/>
  <c r="F137"/>
  <c r="E137"/>
  <c r="D137"/>
  <c r="C137"/>
  <c r="B137"/>
  <c r="A137"/>
  <c r="K136"/>
  <c r="J136"/>
  <c r="I136"/>
  <c r="H136"/>
  <c r="G136"/>
  <c r="F136"/>
  <c r="E136"/>
  <c r="D136"/>
  <c r="C136"/>
  <c r="B136"/>
  <c r="A136"/>
  <c r="K135"/>
  <c r="J135"/>
  <c r="I135"/>
  <c r="H135"/>
  <c r="G135"/>
  <c r="F135"/>
  <c r="E135"/>
  <c r="C135"/>
  <c r="B135"/>
  <c r="A135"/>
  <c r="J134"/>
  <c r="I134"/>
  <c r="H134"/>
  <c r="G134"/>
  <c r="F134"/>
  <c r="E134"/>
  <c r="D134"/>
  <c r="C134"/>
  <c r="B134"/>
  <c r="A134"/>
  <c r="K133"/>
  <c r="J133"/>
  <c r="I133"/>
  <c r="H133"/>
  <c r="G133"/>
  <c r="F133"/>
  <c r="E133"/>
  <c r="C133"/>
  <c r="B133"/>
  <c r="A133"/>
  <c r="K132"/>
  <c r="J132"/>
  <c r="I132"/>
  <c r="H132"/>
  <c r="G132"/>
  <c r="F132"/>
  <c r="E132"/>
  <c r="D132"/>
  <c r="C132"/>
  <c r="B132"/>
  <c r="A132"/>
  <c r="K131"/>
  <c r="J131"/>
  <c r="I131"/>
  <c r="H131"/>
  <c r="G131"/>
  <c r="F131"/>
  <c r="E131"/>
  <c r="C131"/>
  <c r="B131"/>
  <c r="A131"/>
  <c r="K130"/>
  <c r="J130"/>
  <c r="I130"/>
  <c r="H130"/>
  <c r="G130"/>
  <c r="F130"/>
  <c r="E130"/>
  <c r="D130"/>
  <c r="C130"/>
  <c r="B130"/>
  <c r="A130"/>
  <c r="K129"/>
  <c r="J129"/>
  <c r="I129"/>
  <c r="H129"/>
  <c r="G129"/>
  <c r="F129"/>
  <c r="E129"/>
  <c r="C129"/>
  <c r="B129"/>
  <c r="A129"/>
  <c r="J128"/>
  <c r="I128"/>
  <c r="H128"/>
  <c r="G128"/>
  <c r="F128"/>
  <c r="E128"/>
  <c r="D128"/>
  <c r="C128"/>
  <c r="B128"/>
  <c r="A128"/>
  <c r="K127"/>
  <c r="J127"/>
  <c r="I127"/>
  <c r="H127"/>
  <c r="G127"/>
  <c r="F127"/>
  <c r="E127"/>
  <c r="C127"/>
  <c r="B127"/>
  <c r="A127"/>
  <c r="J126"/>
  <c r="I126"/>
  <c r="H126"/>
  <c r="G126"/>
  <c r="F126"/>
  <c r="E126"/>
  <c r="D126"/>
  <c r="C126"/>
  <c r="B126"/>
  <c r="A126"/>
  <c r="K125"/>
  <c r="J125"/>
  <c r="I125"/>
  <c r="H125"/>
  <c r="G125"/>
  <c r="F125"/>
  <c r="E125"/>
  <c r="D125"/>
  <c r="C125"/>
  <c r="B125"/>
  <c r="A125"/>
  <c r="K124"/>
  <c r="J124"/>
  <c r="I124"/>
  <c r="H124"/>
  <c r="G124"/>
  <c r="F124"/>
  <c r="E124"/>
  <c r="C124"/>
  <c r="B124"/>
  <c r="A124"/>
  <c r="K123"/>
  <c r="J123"/>
  <c r="I123"/>
  <c r="H123"/>
  <c r="G123"/>
  <c r="F123"/>
  <c r="E123"/>
  <c r="C123"/>
  <c r="B123"/>
  <c r="A123"/>
  <c r="J122"/>
  <c r="I122"/>
  <c r="H122"/>
  <c r="G122"/>
  <c r="F122"/>
  <c r="E122"/>
  <c r="D122"/>
  <c r="C122"/>
  <c r="B122"/>
  <c r="A122"/>
  <c r="K121"/>
  <c r="J121"/>
  <c r="I121"/>
  <c r="H121"/>
  <c r="G121"/>
  <c r="F121"/>
  <c r="E121"/>
  <c r="C121"/>
  <c r="B121"/>
  <c r="A121"/>
  <c r="J120"/>
  <c r="I120"/>
  <c r="H120"/>
  <c r="G120"/>
  <c r="F120"/>
  <c r="E120"/>
  <c r="D120"/>
  <c r="C120"/>
  <c r="B120"/>
  <c r="A120"/>
  <c r="K119"/>
  <c r="J119"/>
  <c r="I119"/>
  <c r="H119"/>
  <c r="G119"/>
  <c r="F119"/>
  <c r="E119"/>
  <c r="C119"/>
  <c r="B119"/>
  <c r="A119"/>
  <c r="J118"/>
  <c r="I118"/>
  <c r="H118"/>
  <c r="G118"/>
  <c r="F118"/>
  <c r="E118"/>
  <c r="D118"/>
  <c r="C118"/>
  <c r="B118"/>
  <c r="A118"/>
  <c r="K117"/>
  <c r="J117"/>
  <c r="I117"/>
  <c r="H117"/>
  <c r="G117"/>
  <c r="F117"/>
  <c r="E117"/>
  <c r="C117"/>
  <c r="B117"/>
  <c r="A117"/>
  <c r="K116"/>
  <c r="J116"/>
  <c r="I116"/>
  <c r="H116"/>
  <c r="G116"/>
  <c r="F116"/>
  <c r="E116"/>
  <c r="D116"/>
  <c r="C116"/>
  <c r="B116"/>
  <c r="A116"/>
  <c r="K115"/>
  <c r="J115"/>
  <c r="I115"/>
  <c r="H115"/>
  <c r="G115"/>
  <c r="F115"/>
  <c r="E115"/>
  <c r="C115"/>
  <c r="B115"/>
  <c r="A115"/>
  <c r="K114"/>
  <c r="J114"/>
  <c r="I114"/>
  <c r="H114"/>
  <c r="G114"/>
  <c r="F114"/>
  <c r="E114"/>
  <c r="D114"/>
  <c r="C114"/>
  <c r="B114"/>
  <c r="A114"/>
  <c r="K113"/>
  <c r="J113"/>
  <c r="I113"/>
  <c r="H113"/>
  <c r="G113"/>
  <c r="F113"/>
  <c r="E113"/>
  <c r="C113"/>
  <c r="B113"/>
  <c r="A113"/>
  <c r="K112"/>
  <c r="J112"/>
  <c r="I112"/>
  <c r="H112"/>
  <c r="G112"/>
  <c r="F112"/>
  <c r="E112"/>
  <c r="C112"/>
  <c r="B112"/>
  <c r="A112"/>
  <c r="K111"/>
  <c r="J111"/>
  <c r="I111"/>
  <c r="H111"/>
  <c r="G111"/>
  <c r="F111"/>
  <c r="E111"/>
  <c r="D111"/>
  <c r="C111"/>
  <c r="B111"/>
  <c r="A111"/>
  <c r="K110"/>
  <c r="J110"/>
  <c r="I110"/>
  <c r="H110"/>
  <c r="G110"/>
  <c r="F110"/>
  <c r="E110"/>
  <c r="C110"/>
  <c r="B110"/>
  <c r="A110"/>
  <c r="K109"/>
  <c r="J109"/>
  <c r="I109"/>
  <c r="H109"/>
  <c r="G109"/>
  <c r="F109"/>
  <c r="E109"/>
  <c r="C109"/>
  <c r="B109"/>
  <c r="A109"/>
  <c r="K108"/>
  <c r="J108"/>
  <c r="I108"/>
  <c r="H108"/>
  <c r="G108"/>
  <c r="F108"/>
  <c r="E108"/>
  <c r="D108"/>
  <c r="C108"/>
  <c r="B108"/>
  <c r="A108"/>
  <c r="K107"/>
  <c r="J107"/>
  <c r="I107"/>
  <c r="H107"/>
  <c r="G107"/>
  <c r="F107"/>
  <c r="E107"/>
  <c r="C107"/>
  <c r="B107"/>
  <c r="A107"/>
  <c r="K106"/>
  <c r="J106"/>
  <c r="I106"/>
  <c r="H106"/>
  <c r="G106"/>
  <c r="F106"/>
  <c r="E106"/>
  <c r="D106"/>
  <c r="C106"/>
  <c r="B106"/>
  <c r="A106"/>
  <c r="K105"/>
  <c r="J105"/>
  <c r="I105"/>
  <c r="H105"/>
  <c r="G105"/>
  <c r="F105"/>
  <c r="E105"/>
  <c r="C105"/>
  <c r="B105"/>
  <c r="A105"/>
  <c r="J104"/>
  <c r="I104"/>
  <c r="H104"/>
  <c r="G104"/>
  <c r="F104"/>
  <c r="E104"/>
  <c r="D104"/>
  <c r="C104"/>
  <c r="B104"/>
  <c r="A104"/>
  <c r="K103"/>
  <c r="J103"/>
  <c r="I103"/>
  <c r="H103"/>
  <c r="G103"/>
  <c r="F103"/>
  <c r="E103"/>
  <c r="C103"/>
  <c r="B103"/>
  <c r="A103"/>
  <c r="K102"/>
  <c r="J102"/>
  <c r="I102"/>
  <c r="H102"/>
  <c r="G102"/>
  <c r="F102"/>
  <c r="E102"/>
  <c r="D102"/>
  <c r="C102"/>
  <c r="B102"/>
  <c r="A102"/>
  <c r="K101"/>
  <c r="J101"/>
  <c r="I101"/>
  <c r="H101"/>
  <c r="G101"/>
  <c r="F101"/>
  <c r="E101"/>
  <c r="C101"/>
  <c r="B101"/>
  <c r="A101"/>
  <c r="J100"/>
  <c r="I100"/>
  <c r="H100"/>
  <c r="G100"/>
  <c r="F100"/>
  <c r="E100"/>
  <c r="D100"/>
  <c r="C100"/>
  <c r="B100"/>
  <c r="A100"/>
  <c r="K99"/>
  <c r="J99"/>
  <c r="I99"/>
  <c r="H99"/>
  <c r="G99"/>
  <c r="F99"/>
  <c r="E99"/>
  <c r="C99"/>
  <c r="B99"/>
  <c r="A99"/>
  <c r="K98"/>
  <c r="J98"/>
  <c r="I98"/>
  <c r="H98"/>
  <c r="G98"/>
  <c r="F98"/>
  <c r="E98"/>
  <c r="D98"/>
  <c r="C98"/>
  <c r="B98"/>
  <c r="A98"/>
  <c r="K97"/>
  <c r="J97"/>
  <c r="I97"/>
  <c r="H97"/>
  <c r="G97"/>
  <c r="F97"/>
  <c r="E97"/>
  <c r="C97"/>
  <c r="B97"/>
  <c r="A97"/>
  <c r="J96"/>
  <c r="I96"/>
  <c r="H96"/>
  <c r="G96"/>
  <c r="F96"/>
  <c r="E96"/>
  <c r="D96"/>
  <c r="C96"/>
  <c r="B96"/>
  <c r="A96"/>
  <c r="K95"/>
  <c r="J95"/>
  <c r="I95"/>
  <c r="H95"/>
  <c r="G95"/>
  <c r="F95"/>
  <c r="E95"/>
  <c r="C95"/>
  <c r="B95"/>
  <c r="A95"/>
  <c r="K94"/>
  <c r="J94"/>
  <c r="I94"/>
  <c r="H94"/>
  <c r="G94"/>
  <c r="F94"/>
  <c r="E94"/>
  <c r="D94"/>
  <c r="C94"/>
  <c r="B94"/>
  <c r="A94"/>
  <c r="K93"/>
  <c r="J93"/>
  <c r="I93"/>
  <c r="H93"/>
  <c r="G93"/>
  <c r="F93"/>
  <c r="E93"/>
  <c r="D93"/>
  <c r="C93"/>
  <c r="B93"/>
  <c r="A93"/>
  <c r="K92"/>
  <c r="J92"/>
  <c r="I92"/>
  <c r="H92"/>
  <c r="G92"/>
  <c r="F92"/>
  <c r="E92"/>
  <c r="C92"/>
  <c r="B92"/>
  <c r="A92"/>
  <c r="J91"/>
  <c r="I91"/>
  <c r="H91"/>
  <c r="G91"/>
  <c r="F91"/>
  <c r="E91"/>
  <c r="D91"/>
  <c r="C91"/>
  <c r="B91"/>
  <c r="A91"/>
  <c r="K90"/>
  <c r="J90"/>
  <c r="I90"/>
  <c r="H90"/>
  <c r="G90"/>
  <c r="F90"/>
  <c r="E90"/>
  <c r="C90"/>
  <c r="B90"/>
  <c r="A90"/>
  <c r="K89"/>
  <c r="J89"/>
  <c r="I89"/>
  <c r="H89"/>
  <c r="G89"/>
  <c r="F89"/>
  <c r="E89"/>
  <c r="D89"/>
  <c r="C89"/>
  <c r="B89"/>
  <c r="A89"/>
  <c r="K88"/>
  <c r="J88"/>
  <c r="I88"/>
  <c r="H88"/>
  <c r="G88"/>
  <c r="F88"/>
  <c r="E88"/>
  <c r="C88"/>
  <c r="B88"/>
  <c r="A88"/>
  <c r="J87"/>
  <c r="I87"/>
  <c r="H87"/>
  <c r="G87"/>
  <c r="F87"/>
  <c r="E87"/>
  <c r="D87"/>
  <c r="C87"/>
  <c r="B87"/>
  <c r="A87"/>
  <c r="K86"/>
  <c r="J86"/>
  <c r="I86"/>
  <c r="H86"/>
  <c r="G86"/>
  <c r="F86"/>
  <c r="E86"/>
  <c r="C86"/>
  <c r="B86"/>
  <c r="A86"/>
  <c r="K85"/>
  <c r="J85"/>
  <c r="I85"/>
  <c r="H85"/>
  <c r="G85"/>
  <c r="F85"/>
  <c r="E85"/>
  <c r="C85"/>
  <c r="B85"/>
  <c r="A85"/>
  <c r="J84"/>
  <c r="I84"/>
  <c r="H84"/>
  <c r="G84"/>
  <c r="F84"/>
  <c r="E84"/>
  <c r="D84"/>
  <c r="C84"/>
  <c r="B84"/>
  <c r="A84"/>
  <c r="K83"/>
  <c r="J83"/>
  <c r="I83"/>
  <c r="H83"/>
  <c r="G83"/>
  <c r="F83"/>
  <c r="E83"/>
  <c r="C83"/>
  <c r="B83"/>
  <c r="A83"/>
  <c r="K82"/>
  <c r="J82"/>
  <c r="I82"/>
  <c r="H82"/>
  <c r="G82"/>
  <c r="F82"/>
  <c r="E82"/>
  <c r="D82"/>
  <c r="C82"/>
  <c r="B82"/>
  <c r="A82"/>
  <c r="K81"/>
  <c r="J81"/>
  <c r="I81"/>
  <c r="H81"/>
  <c r="G81"/>
  <c r="F81"/>
  <c r="E81"/>
  <c r="C81"/>
  <c r="B81"/>
  <c r="A81"/>
  <c r="K80"/>
  <c r="J80"/>
  <c r="I80"/>
  <c r="H80"/>
  <c r="G80"/>
  <c r="F80"/>
  <c r="E80"/>
  <c r="D80"/>
  <c r="C80"/>
  <c r="B80"/>
  <c r="A80"/>
  <c r="K79"/>
  <c r="J79"/>
  <c r="I79"/>
  <c r="H79"/>
  <c r="G79"/>
  <c r="F79"/>
  <c r="E79"/>
  <c r="C79"/>
  <c r="B79"/>
  <c r="A79"/>
  <c r="K78"/>
  <c r="J78"/>
  <c r="I78"/>
  <c r="H78"/>
  <c r="G78"/>
  <c r="F78"/>
  <c r="E78"/>
  <c r="D78"/>
  <c r="C78"/>
  <c r="B78"/>
  <c r="A78"/>
  <c r="K77"/>
  <c r="J77"/>
  <c r="I77"/>
  <c r="H77"/>
  <c r="G77"/>
  <c r="F77"/>
  <c r="E77"/>
  <c r="D77"/>
  <c r="C77"/>
  <c r="B77"/>
  <c r="A77"/>
  <c r="K76"/>
  <c r="J76"/>
  <c r="I76"/>
  <c r="H76"/>
  <c r="G76"/>
  <c r="F76"/>
  <c r="E76"/>
  <c r="C76"/>
  <c r="B76"/>
  <c r="A76"/>
  <c r="K75"/>
  <c r="J75"/>
  <c r="I75"/>
  <c r="H75"/>
  <c r="G75"/>
  <c r="F75"/>
  <c r="E75"/>
  <c r="D75"/>
  <c r="C75"/>
  <c r="B75"/>
  <c r="A75"/>
  <c r="K74"/>
  <c r="J74"/>
  <c r="I74"/>
  <c r="H74"/>
  <c r="G74"/>
  <c r="F74"/>
  <c r="E74"/>
  <c r="C74"/>
  <c r="B74"/>
  <c r="A74"/>
  <c r="K73"/>
  <c r="J73"/>
  <c r="I73"/>
  <c r="H73"/>
  <c r="G73"/>
  <c r="F73"/>
  <c r="E73"/>
  <c r="D73"/>
  <c r="C73"/>
  <c r="B73"/>
  <c r="A73"/>
  <c r="K72"/>
  <c r="J72"/>
  <c r="I72"/>
  <c r="H72"/>
  <c r="G72"/>
  <c r="F72"/>
  <c r="E72"/>
  <c r="C72"/>
  <c r="B72"/>
  <c r="A72"/>
  <c r="K71"/>
  <c r="J71"/>
  <c r="I71"/>
  <c r="H71"/>
  <c r="G71"/>
  <c r="F71"/>
  <c r="E71"/>
  <c r="D71"/>
  <c r="C71"/>
  <c r="B71"/>
  <c r="A71"/>
  <c r="K70"/>
  <c r="J70"/>
  <c r="I70"/>
  <c r="H70"/>
  <c r="G70"/>
  <c r="F70"/>
  <c r="E70"/>
  <c r="C70"/>
  <c r="B70"/>
  <c r="A70"/>
  <c r="K69"/>
  <c r="J69"/>
  <c r="I69"/>
  <c r="H69"/>
  <c r="G69"/>
  <c r="F69"/>
  <c r="E69"/>
  <c r="D69"/>
  <c r="C69"/>
  <c r="B69"/>
  <c r="A69"/>
  <c r="K68"/>
  <c r="J68"/>
  <c r="I68"/>
  <c r="H68"/>
  <c r="G68"/>
  <c r="F68"/>
  <c r="E68"/>
  <c r="C68"/>
  <c r="B68"/>
  <c r="A68"/>
  <c r="K67"/>
  <c r="J67"/>
  <c r="I67"/>
  <c r="H67"/>
  <c r="G67"/>
  <c r="F67"/>
  <c r="E67"/>
  <c r="D67"/>
  <c r="C67"/>
  <c r="B67"/>
  <c r="A67"/>
  <c r="K66"/>
  <c r="J66"/>
  <c r="I66"/>
  <c r="H66"/>
  <c r="G66"/>
  <c r="F66"/>
  <c r="E66"/>
  <c r="C66"/>
  <c r="B66"/>
  <c r="A66"/>
  <c r="K65"/>
  <c r="J65"/>
  <c r="I65"/>
  <c r="H65"/>
  <c r="G65"/>
  <c r="F65"/>
  <c r="E65"/>
  <c r="D65"/>
  <c r="C65"/>
  <c r="B65"/>
  <c r="A65"/>
  <c r="K64"/>
  <c r="J64"/>
  <c r="I64"/>
  <c r="H64"/>
  <c r="G64"/>
  <c r="F64"/>
  <c r="E64"/>
  <c r="C64"/>
  <c r="B64"/>
  <c r="A64"/>
  <c r="K63"/>
  <c r="J63"/>
  <c r="I63"/>
  <c r="H63"/>
  <c r="G63"/>
  <c r="F63"/>
  <c r="E63"/>
  <c r="D63"/>
  <c r="C63"/>
  <c r="B63"/>
  <c r="A63"/>
  <c r="K62"/>
  <c r="J62"/>
  <c r="I62"/>
  <c r="H62"/>
  <c r="G62"/>
  <c r="F62"/>
  <c r="E62"/>
  <c r="C62"/>
  <c r="B62"/>
  <c r="A62"/>
  <c r="K61"/>
  <c r="J61"/>
  <c r="I61"/>
  <c r="H61"/>
  <c r="G61"/>
  <c r="F61"/>
  <c r="E61"/>
  <c r="C61"/>
  <c r="B61"/>
  <c r="A61"/>
  <c r="K60"/>
  <c r="J60"/>
  <c r="I60"/>
  <c r="H60"/>
  <c r="G60"/>
  <c r="F60"/>
  <c r="E60"/>
  <c r="D60"/>
  <c r="C60"/>
  <c r="B60"/>
  <c r="A60"/>
  <c r="K59"/>
  <c r="J59"/>
  <c r="I59"/>
  <c r="H59"/>
  <c r="G59"/>
  <c r="F59"/>
  <c r="E59"/>
  <c r="C59"/>
  <c r="B59"/>
  <c r="A59"/>
  <c r="K58"/>
  <c r="J58"/>
  <c r="I58"/>
  <c r="H58"/>
  <c r="G58"/>
  <c r="F58"/>
  <c r="E58"/>
  <c r="D58"/>
  <c r="C58"/>
  <c r="B58"/>
  <c r="A58"/>
  <c r="K57"/>
  <c r="J57"/>
  <c r="I57"/>
  <c r="H57"/>
  <c r="G57"/>
  <c r="F57"/>
  <c r="E57"/>
  <c r="C57"/>
  <c r="B57"/>
  <c r="A57"/>
  <c r="K56"/>
  <c r="J56"/>
  <c r="I56"/>
  <c r="H56"/>
  <c r="G56"/>
  <c r="F56"/>
  <c r="E56"/>
  <c r="D56"/>
  <c r="C56"/>
  <c r="B56"/>
  <c r="A56"/>
  <c r="K55"/>
  <c r="J55"/>
  <c r="I55"/>
  <c r="H55"/>
  <c r="G55"/>
  <c r="F55"/>
  <c r="E55"/>
  <c r="C55"/>
  <c r="B55"/>
  <c r="A55"/>
  <c r="K54"/>
  <c r="J54"/>
  <c r="I54"/>
  <c r="H54"/>
  <c r="G54"/>
  <c r="F54"/>
  <c r="E54"/>
  <c r="D54"/>
  <c r="C54"/>
  <c r="B54"/>
  <c r="A54"/>
  <c r="K53"/>
  <c r="J53"/>
  <c r="I53"/>
  <c r="H53"/>
  <c r="G53"/>
  <c r="F53"/>
  <c r="E53"/>
  <c r="C53"/>
  <c r="B53"/>
  <c r="A53"/>
  <c r="K52"/>
  <c r="J52"/>
  <c r="I52"/>
  <c r="H52"/>
  <c r="G52"/>
  <c r="F52"/>
  <c r="E52"/>
  <c r="D52"/>
  <c r="C52"/>
  <c r="B52"/>
  <c r="A52"/>
  <c r="K51"/>
  <c r="J51"/>
  <c r="I51"/>
  <c r="H51"/>
  <c r="G51"/>
  <c r="F51"/>
  <c r="E51"/>
  <c r="C51"/>
  <c r="B51"/>
  <c r="A51"/>
  <c r="K50"/>
  <c r="J50"/>
  <c r="I50"/>
  <c r="H50"/>
  <c r="G50"/>
  <c r="F50"/>
  <c r="E50"/>
  <c r="D50"/>
  <c r="C50"/>
  <c r="B50"/>
  <c r="A50"/>
  <c r="K49"/>
  <c r="J49"/>
  <c r="I49"/>
  <c r="H49"/>
  <c r="G49"/>
  <c r="F49"/>
  <c r="E49"/>
  <c r="C49"/>
  <c r="B49"/>
  <c r="A49"/>
  <c r="K48"/>
  <c r="J48"/>
  <c r="I48"/>
  <c r="H48"/>
  <c r="G48"/>
  <c r="F48"/>
  <c r="E48"/>
  <c r="D48"/>
  <c r="C48"/>
  <c r="B48"/>
  <c r="A48"/>
  <c r="K47"/>
  <c r="J47"/>
  <c r="I47"/>
  <c r="H47"/>
  <c r="G47"/>
  <c r="F47"/>
  <c r="E47"/>
  <c r="C47"/>
  <c r="B47"/>
  <c r="A47"/>
  <c r="K46"/>
  <c r="J46"/>
  <c r="I46"/>
  <c r="H46"/>
  <c r="G46"/>
  <c r="F46"/>
  <c r="E46"/>
  <c r="D46"/>
  <c r="C46"/>
  <c r="B46"/>
  <c r="A46"/>
  <c r="K45"/>
  <c r="J45"/>
  <c r="I45"/>
  <c r="H45"/>
  <c r="G45"/>
  <c r="F45"/>
  <c r="E45"/>
  <c r="D45"/>
  <c r="C45"/>
  <c r="B45"/>
  <c r="A45"/>
  <c r="K44"/>
  <c r="J44"/>
  <c r="I44"/>
  <c r="H44"/>
  <c r="G44"/>
  <c r="F44"/>
  <c r="E44"/>
  <c r="D44"/>
  <c r="C44"/>
  <c r="B44"/>
  <c r="A44"/>
  <c r="K43"/>
  <c r="J43"/>
  <c r="I43"/>
  <c r="H43"/>
  <c r="G43"/>
  <c r="F43"/>
  <c r="E43"/>
  <c r="C43"/>
  <c r="B43"/>
  <c r="A43"/>
  <c r="K42"/>
  <c r="J42"/>
  <c r="I42"/>
  <c r="H42"/>
  <c r="G42"/>
  <c r="F42"/>
  <c r="E42"/>
  <c r="C42"/>
  <c r="B42"/>
  <c r="A42"/>
  <c r="J41"/>
  <c r="I41"/>
  <c r="H41"/>
  <c r="G41"/>
  <c r="F41"/>
  <c r="E41"/>
  <c r="D41"/>
  <c r="C41"/>
  <c r="B41"/>
  <c r="A41"/>
  <c r="K40"/>
  <c r="J40"/>
  <c r="I40"/>
  <c r="H40"/>
  <c r="G40"/>
  <c r="F40"/>
  <c r="E40"/>
  <c r="C40"/>
  <c r="B40"/>
  <c r="A40"/>
  <c r="K39"/>
  <c r="J39"/>
  <c r="I39"/>
  <c r="H39"/>
  <c r="G39"/>
  <c r="F39"/>
  <c r="E39"/>
  <c r="D39"/>
  <c r="C39"/>
  <c r="B39"/>
  <c r="A39"/>
  <c r="K38"/>
  <c r="J38"/>
  <c r="I38"/>
  <c r="H38"/>
  <c r="G38"/>
  <c r="F38"/>
  <c r="E38"/>
  <c r="D38"/>
  <c r="C38"/>
  <c r="B38"/>
  <c r="A38"/>
  <c r="K37"/>
  <c r="J37"/>
  <c r="I37"/>
  <c r="H37"/>
  <c r="G37"/>
  <c r="F37"/>
  <c r="E37"/>
  <c r="C37"/>
  <c r="B37"/>
  <c r="A37"/>
  <c r="K36"/>
  <c r="J36"/>
  <c r="I36"/>
  <c r="H36"/>
  <c r="G36"/>
  <c r="F36"/>
  <c r="E36"/>
  <c r="D36"/>
  <c r="C36"/>
  <c r="B36"/>
  <c r="A36"/>
  <c r="K35"/>
  <c r="J35"/>
  <c r="I35"/>
  <c r="H35"/>
  <c r="G35"/>
  <c r="F35"/>
  <c r="E35"/>
  <c r="C35"/>
  <c r="B35"/>
  <c r="A35"/>
  <c r="K34"/>
  <c r="J34"/>
  <c r="I34"/>
  <c r="H34"/>
  <c r="G34"/>
  <c r="F34"/>
  <c r="E34"/>
  <c r="D34"/>
  <c r="C34"/>
  <c r="B34"/>
  <c r="A34"/>
  <c r="K33"/>
  <c r="J33"/>
  <c r="I33"/>
  <c r="H33"/>
  <c r="G33"/>
  <c r="F33"/>
  <c r="E33"/>
  <c r="D33"/>
  <c r="C33"/>
  <c r="B33"/>
  <c r="A33"/>
  <c r="J32"/>
  <c r="I32"/>
  <c r="H32"/>
  <c r="G32"/>
  <c r="F32"/>
  <c r="E32"/>
  <c r="D32"/>
  <c r="C32"/>
  <c r="B32"/>
  <c r="A32"/>
  <c r="K31"/>
  <c r="J31"/>
  <c r="I31"/>
  <c r="H31"/>
  <c r="G31"/>
  <c r="F31"/>
  <c r="E31"/>
  <c r="C31"/>
  <c r="B31"/>
  <c r="A31"/>
  <c r="K30"/>
  <c r="J30"/>
  <c r="I30"/>
  <c r="H30"/>
  <c r="G30"/>
  <c r="F30"/>
  <c r="E30"/>
  <c r="C30"/>
  <c r="B30"/>
  <c r="A30"/>
  <c r="K29"/>
  <c r="J29"/>
  <c r="I29"/>
  <c r="H29"/>
  <c r="G29"/>
  <c r="F29"/>
  <c r="E29"/>
  <c r="D29"/>
  <c r="C29"/>
  <c r="B29"/>
  <c r="A29"/>
  <c r="K28"/>
  <c r="J28"/>
  <c r="I28"/>
  <c r="H28"/>
  <c r="G28"/>
  <c r="F28"/>
  <c r="E28"/>
  <c r="C28"/>
  <c r="B28"/>
  <c r="A28"/>
  <c r="K27"/>
  <c r="J27"/>
  <c r="I27"/>
  <c r="H27"/>
  <c r="G27"/>
  <c r="F27"/>
  <c r="E27"/>
  <c r="D27"/>
  <c r="C27"/>
  <c r="B27"/>
  <c r="A27"/>
  <c r="K26"/>
  <c r="J26"/>
  <c r="I26"/>
  <c r="H26"/>
  <c r="G26"/>
  <c r="F26"/>
  <c r="E26"/>
  <c r="C26"/>
  <c r="B26"/>
  <c r="A26"/>
  <c r="K25"/>
  <c r="J25"/>
  <c r="I25"/>
  <c r="H25"/>
  <c r="G25"/>
  <c r="F25"/>
  <c r="E25"/>
  <c r="D25"/>
  <c r="C25"/>
  <c r="B25"/>
  <c r="A25"/>
  <c r="K24"/>
  <c r="J24"/>
  <c r="I24"/>
  <c r="H24"/>
  <c r="G24"/>
  <c r="F24"/>
  <c r="E24"/>
  <c r="C24"/>
  <c r="B24"/>
  <c r="A24"/>
  <c r="K23"/>
  <c r="J23"/>
  <c r="I23"/>
  <c r="H23"/>
  <c r="G23"/>
  <c r="F23"/>
  <c r="E23"/>
  <c r="D23"/>
  <c r="C23"/>
  <c r="B23"/>
  <c r="A23"/>
  <c r="K22"/>
  <c r="J22"/>
  <c r="I22"/>
  <c r="H22"/>
  <c r="G22"/>
  <c r="F22"/>
  <c r="E22"/>
  <c r="C22"/>
  <c r="B22"/>
  <c r="A22"/>
  <c r="N21"/>
  <c r="M21"/>
  <c r="L21"/>
  <c r="K21"/>
  <c r="J21"/>
  <c r="I21"/>
  <c r="H21"/>
  <c r="G21"/>
  <c r="F21"/>
  <c r="E21"/>
  <c r="D21"/>
  <c r="C21"/>
  <c r="B21"/>
  <c r="A21"/>
  <c r="N20"/>
  <c r="M20"/>
  <c r="L20"/>
  <c r="K20"/>
  <c r="J20"/>
  <c r="I20"/>
  <c r="H20"/>
  <c r="G20"/>
  <c r="F20"/>
  <c r="E20"/>
  <c r="D20"/>
  <c r="C20"/>
  <c r="B20"/>
  <c r="A20"/>
  <c r="N19"/>
  <c r="M19"/>
  <c r="L19"/>
  <c r="K19"/>
  <c r="J19"/>
  <c r="I19"/>
  <c r="H19"/>
  <c r="G19"/>
  <c r="F19"/>
  <c r="E19"/>
  <c r="D19"/>
  <c r="C19"/>
  <c r="B19"/>
  <c r="A19"/>
  <c r="N18"/>
  <c r="M18"/>
  <c r="L18"/>
  <c r="K18"/>
  <c r="J18"/>
  <c r="I18"/>
  <c r="H18"/>
  <c r="G18"/>
  <c r="F18"/>
  <c r="E18"/>
  <c r="D18"/>
  <c r="C18"/>
  <c r="B18"/>
  <c r="A18"/>
  <c r="N17"/>
  <c r="M17"/>
  <c r="L17"/>
  <c r="K17"/>
  <c r="J17"/>
  <c r="I17"/>
  <c r="H17"/>
  <c r="G17"/>
  <c r="F17"/>
  <c r="E17"/>
  <c r="D17"/>
  <c r="C17"/>
  <c r="B17"/>
  <c r="A17"/>
  <c r="N16"/>
  <c r="M16"/>
  <c r="L16"/>
  <c r="K16"/>
  <c r="J16"/>
  <c r="I16"/>
  <c r="H16"/>
  <c r="G16"/>
  <c r="F16"/>
  <c r="E16"/>
  <c r="D16"/>
  <c r="C16"/>
  <c r="B16"/>
  <c r="A16"/>
  <c r="N15"/>
  <c r="M15"/>
  <c r="L15"/>
  <c r="K15"/>
  <c r="J15"/>
  <c r="I15"/>
  <c r="H15"/>
  <c r="G15"/>
  <c r="F15"/>
  <c r="E15"/>
  <c r="D15"/>
  <c r="C15"/>
  <c r="B15"/>
  <c r="A15"/>
  <c r="N14"/>
  <c r="M14"/>
  <c r="L14"/>
  <c r="K14"/>
  <c r="J14"/>
  <c r="I14"/>
  <c r="H14"/>
  <c r="G14"/>
  <c r="F14"/>
  <c r="E14"/>
  <c r="D14"/>
  <c r="C14"/>
  <c r="B14"/>
  <c r="A14"/>
  <c r="N13"/>
  <c r="M13"/>
  <c r="L13"/>
  <c r="K13"/>
  <c r="J13"/>
  <c r="I13"/>
  <c r="H13"/>
  <c r="G13"/>
  <c r="F13"/>
  <c r="E13"/>
  <c r="D13"/>
  <c r="C13"/>
  <c r="B13"/>
  <c r="A13"/>
  <c r="N12"/>
  <c r="M12"/>
  <c r="L12"/>
  <c r="K12"/>
  <c r="J12"/>
  <c r="I12"/>
  <c r="H12"/>
  <c r="G12"/>
  <c r="F12"/>
  <c r="E12"/>
  <c r="D12"/>
  <c r="C12"/>
  <c r="B12"/>
  <c r="A12"/>
  <c r="N11"/>
  <c r="M11"/>
  <c r="L11"/>
  <c r="K11"/>
  <c r="J11"/>
  <c r="I11"/>
  <c r="H11"/>
  <c r="G11"/>
  <c r="F11"/>
  <c r="E11"/>
  <c r="D11"/>
  <c r="C11"/>
  <c r="B11"/>
  <c r="A11"/>
  <c r="N10"/>
  <c r="M10"/>
  <c r="L10"/>
  <c r="K10"/>
  <c r="J10"/>
  <c r="I10"/>
  <c r="H10"/>
  <c r="G10"/>
  <c r="F10"/>
  <c r="E10"/>
  <c r="D10"/>
  <c r="C10"/>
  <c r="B10"/>
  <c r="A10"/>
  <c r="N9"/>
  <c r="M9"/>
  <c r="L9"/>
  <c r="K9"/>
  <c r="J9"/>
  <c r="I9"/>
  <c r="H9"/>
  <c r="G9"/>
  <c r="F9"/>
  <c r="E9"/>
  <c r="D9"/>
  <c r="C9"/>
  <c r="B9"/>
  <c r="A9"/>
  <c r="K8"/>
  <c r="J8"/>
  <c r="I8"/>
  <c r="H8"/>
  <c r="F8"/>
  <c r="E8"/>
  <c r="D8"/>
  <c r="C8"/>
  <c r="B8"/>
  <c r="A8"/>
  <c r="N7"/>
  <c r="M7"/>
  <c r="L7"/>
  <c r="K7"/>
  <c r="J7"/>
  <c r="I7"/>
  <c r="H7"/>
  <c r="G7"/>
  <c r="F7"/>
  <c r="E7"/>
  <c r="D7"/>
  <c r="C7"/>
  <c r="B7"/>
  <c r="A7"/>
  <c r="N6"/>
  <c r="M6"/>
  <c r="L6"/>
  <c r="K6"/>
  <c r="J6"/>
  <c r="I6"/>
  <c r="H6"/>
  <c r="G6"/>
  <c r="F6"/>
  <c r="E6"/>
  <c r="D6"/>
  <c r="C6"/>
  <c r="B6"/>
  <c r="A6"/>
  <c r="N5"/>
  <c r="M5"/>
  <c r="L5"/>
  <c r="K5"/>
  <c r="J5"/>
  <c r="I5"/>
  <c r="H5"/>
  <c r="G5"/>
  <c r="F5"/>
  <c r="E5"/>
  <c r="D5"/>
  <c r="C5"/>
  <c r="B5"/>
  <c r="A5"/>
  <c r="N4"/>
  <c r="M4"/>
  <c r="L4"/>
  <c r="K4"/>
  <c r="J4"/>
  <c r="I4"/>
  <c r="H4"/>
  <c r="G4"/>
  <c r="F4"/>
  <c r="E4"/>
  <c r="D4"/>
  <c r="C4"/>
  <c r="B4"/>
  <c r="A4"/>
  <c r="N3"/>
  <c r="M3"/>
  <c r="L3"/>
  <c r="K3"/>
  <c r="J3"/>
  <c r="I3"/>
  <c r="H3"/>
  <c r="G3"/>
  <c r="F3"/>
  <c r="E3"/>
  <c r="D3"/>
  <c r="C3"/>
  <c r="B3"/>
  <c r="A3"/>
  <c r="N2"/>
  <c r="M2"/>
  <c r="L2"/>
  <c r="K2"/>
  <c r="J2"/>
  <c r="I2"/>
  <c r="H2"/>
  <c r="G2"/>
  <c r="F2"/>
  <c r="E2"/>
  <c r="D2"/>
  <c r="C2"/>
  <c r="B2"/>
  <c r="A2"/>
  <c r="N1"/>
  <c r="M1"/>
  <c r="L1"/>
  <c r="K1"/>
  <c r="J1"/>
  <c r="I1"/>
  <c r="H1"/>
  <c r="F1"/>
  <c r="E1"/>
  <c r="D1"/>
  <c r="C1"/>
  <c r="B1"/>
  <c r="A1"/>
  <c r="N213" i="10"/>
  <c r="M213"/>
  <c r="L213"/>
  <c r="K213"/>
  <c r="J213"/>
  <c r="I213"/>
  <c r="H213"/>
  <c r="G213"/>
  <c r="F213"/>
  <c r="E213"/>
  <c r="D213"/>
  <c r="C213"/>
  <c r="B213"/>
  <c r="A213"/>
  <c r="K212"/>
  <c r="J212"/>
  <c r="I212"/>
  <c r="H212"/>
  <c r="G212"/>
  <c r="F212"/>
  <c r="E212"/>
  <c r="C212"/>
  <c r="B212"/>
  <c r="A212"/>
  <c r="J211"/>
  <c r="I211"/>
  <c r="H211"/>
  <c r="G211"/>
  <c r="F211"/>
  <c r="E211"/>
  <c r="D211"/>
  <c r="C211"/>
  <c r="B211"/>
  <c r="A211"/>
  <c r="K210"/>
  <c r="J210"/>
  <c r="I210"/>
  <c r="H210"/>
  <c r="G210"/>
  <c r="F210"/>
  <c r="E210"/>
  <c r="D210"/>
  <c r="C210"/>
  <c r="B210"/>
  <c r="A210"/>
  <c r="K209"/>
  <c r="J209"/>
  <c r="I209"/>
  <c r="H209"/>
  <c r="G209"/>
  <c r="F209"/>
  <c r="E209"/>
  <c r="D209"/>
  <c r="C209"/>
  <c r="B209"/>
  <c r="A209"/>
  <c r="K208"/>
  <c r="J208"/>
  <c r="H208"/>
  <c r="G208"/>
  <c r="F208"/>
  <c r="E208"/>
  <c r="C208"/>
  <c r="B208"/>
  <c r="A208"/>
  <c r="K207"/>
  <c r="J207"/>
  <c r="I207"/>
  <c r="H207"/>
  <c r="G207"/>
  <c r="F207"/>
  <c r="E207"/>
  <c r="D207"/>
  <c r="C207"/>
  <c r="B207"/>
  <c r="A207"/>
  <c r="K206"/>
  <c r="J206"/>
  <c r="I206"/>
  <c r="H206"/>
  <c r="G206"/>
  <c r="F206"/>
  <c r="E206"/>
  <c r="C206"/>
  <c r="B206"/>
  <c r="A206"/>
  <c r="J205"/>
  <c r="I205"/>
  <c r="H205"/>
  <c r="G205"/>
  <c r="F205"/>
  <c r="E205"/>
  <c r="D205"/>
  <c r="C205"/>
  <c r="B205"/>
  <c r="A205"/>
  <c r="K204"/>
  <c r="I204"/>
  <c r="H204"/>
  <c r="G204"/>
  <c r="F204"/>
  <c r="E204"/>
  <c r="C204"/>
  <c r="B204"/>
  <c r="A204"/>
  <c r="K203"/>
  <c r="J203"/>
  <c r="H203"/>
  <c r="G203"/>
  <c r="F203"/>
  <c r="E203"/>
  <c r="D203"/>
  <c r="C203"/>
  <c r="B203"/>
  <c r="A203"/>
  <c r="K202"/>
  <c r="J202"/>
  <c r="I202"/>
  <c r="H202"/>
  <c r="G202"/>
  <c r="F202"/>
  <c r="E202"/>
  <c r="D202"/>
  <c r="C202"/>
  <c r="B202"/>
  <c r="A202"/>
  <c r="K201"/>
  <c r="J201"/>
  <c r="I201"/>
  <c r="H201"/>
  <c r="G201"/>
  <c r="F201"/>
  <c r="E201"/>
  <c r="C201"/>
  <c r="B201"/>
  <c r="A201"/>
  <c r="K200"/>
  <c r="J200"/>
  <c r="I200"/>
  <c r="H200"/>
  <c r="G200"/>
  <c r="F200"/>
  <c r="E200"/>
  <c r="D200"/>
  <c r="C200"/>
  <c r="B200"/>
  <c r="A200"/>
  <c r="K199"/>
  <c r="J199"/>
  <c r="I199"/>
  <c r="H199"/>
  <c r="G199"/>
  <c r="F199"/>
  <c r="E199"/>
  <c r="C199"/>
  <c r="B199"/>
  <c r="A199"/>
  <c r="K198"/>
  <c r="J198"/>
  <c r="I198"/>
  <c r="H198"/>
  <c r="G198"/>
  <c r="F198"/>
  <c r="E198"/>
  <c r="D198"/>
  <c r="C198"/>
  <c r="B198"/>
  <c r="A198"/>
  <c r="K197"/>
  <c r="J197"/>
  <c r="I197"/>
  <c r="H197"/>
  <c r="G197"/>
  <c r="F197"/>
  <c r="E197"/>
  <c r="D197"/>
  <c r="C197"/>
  <c r="B197"/>
  <c r="A197"/>
  <c r="K196"/>
  <c r="J196"/>
  <c r="I196"/>
  <c r="H196"/>
  <c r="G196"/>
  <c r="F196"/>
  <c r="E196"/>
  <c r="D196"/>
  <c r="C196"/>
  <c r="B196"/>
  <c r="A196"/>
  <c r="K195"/>
  <c r="J195"/>
  <c r="I195"/>
  <c r="H195"/>
  <c r="G195"/>
  <c r="F195"/>
  <c r="E195"/>
  <c r="D195"/>
  <c r="C195"/>
  <c r="B195"/>
  <c r="A195"/>
  <c r="K194"/>
  <c r="I194"/>
  <c r="H194"/>
  <c r="G194"/>
  <c r="F194"/>
  <c r="E194"/>
  <c r="D194"/>
  <c r="C194"/>
  <c r="B194"/>
  <c r="A194"/>
  <c r="K193"/>
  <c r="I193"/>
  <c r="H193"/>
  <c r="G193"/>
  <c r="F193"/>
  <c r="E193"/>
  <c r="C193"/>
  <c r="B193"/>
  <c r="A193"/>
  <c r="K192"/>
  <c r="H192"/>
  <c r="G192"/>
  <c r="F192"/>
  <c r="E192"/>
  <c r="C192"/>
  <c r="B192"/>
  <c r="A192"/>
  <c r="Q191"/>
  <c r="P191"/>
  <c r="O191"/>
  <c r="N191"/>
  <c r="M191"/>
  <c r="L191"/>
  <c r="K191"/>
  <c r="J191"/>
  <c r="I191"/>
  <c r="H191"/>
  <c r="G191"/>
  <c r="F191"/>
  <c r="E191"/>
  <c r="D191"/>
  <c r="C191"/>
  <c r="B191"/>
  <c r="A191"/>
  <c r="N183"/>
  <c r="M183"/>
  <c r="L183"/>
  <c r="K183"/>
  <c r="J183"/>
  <c r="I183"/>
  <c r="H183"/>
  <c r="G183"/>
  <c r="F183"/>
  <c r="E183"/>
  <c r="D183"/>
  <c r="C183"/>
  <c r="B183"/>
  <c r="A183"/>
  <c r="K182"/>
  <c r="J182"/>
  <c r="I182"/>
  <c r="H182"/>
  <c r="G182"/>
  <c r="F182"/>
  <c r="E182"/>
  <c r="C182"/>
  <c r="B182"/>
  <c r="A182"/>
  <c r="J181"/>
  <c r="I181"/>
  <c r="H181"/>
  <c r="G181"/>
  <c r="F181"/>
  <c r="E181"/>
  <c r="D181"/>
  <c r="C181"/>
  <c r="B181"/>
  <c r="A181"/>
  <c r="K180"/>
  <c r="J180"/>
  <c r="I180"/>
  <c r="H180"/>
  <c r="G180"/>
  <c r="F180"/>
  <c r="E180"/>
  <c r="D180"/>
  <c r="C180"/>
  <c r="B180"/>
  <c r="A180"/>
  <c r="K179"/>
  <c r="I179"/>
  <c r="H179"/>
  <c r="G179"/>
  <c r="F179"/>
  <c r="E179"/>
  <c r="C179"/>
  <c r="B179"/>
  <c r="A179"/>
  <c r="K178"/>
  <c r="J178"/>
  <c r="H178"/>
  <c r="G178"/>
  <c r="F178"/>
  <c r="E178"/>
  <c r="D178"/>
  <c r="C178"/>
  <c r="B178"/>
  <c r="A178"/>
  <c r="K177"/>
  <c r="J177"/>
  <c r="I177"/>
  <c r="H177"/>
  <c r="G177"/>
  <c r="F177"/>
  <c r="E177"/>
  <c r="D177"/>
  <c r="C177"/>
  <c r="B177"/>
  <c r="A177"/>
  <c r="K176"/>
  <c r="J176"/>
  <c r="I176"/>
  <c r="H176"/>
  <c r="G176"/>
  <c r="F176"/>
  <c r="E176"/>
  <c r="C176"/>
  <c r="B176"/>
  <c r="A176"/>
  <c r="J175"/>
  <c r="I175"/>
  <c r="H175"/>
  <c r="G175"/>
  <c r="F175"/>
  <c r="E175"/>
  <c r="D175"/>
  <c r="C175"/>
  <c r="B175"/>
  <c r="A175"/>
  <c r="K174"/>
  <c r="I174"/>
  <c r="H174"/>
  <c r="G174"/>
  <c r="F174"/>
  <c r="E174"/>
  <c r="C174"/>
  <c r="B174"/>
  <c r="A174"/>
  <c r="K173"/>
  <c r="J173"/>
  <c r="H173"/>
  <c r="G173"/>
  <c r="F173"/>
  <c r="E173"/>
  <c r="D173"/>
  <c r="C173"/>
  <c r="B173"/>
  <c r="A173"/>
  <c r="K172"/>
  <c r="J172"/>
  <c r="I172"/>
  <c r="H172"/>
  <c r="G172"/>
  <c r="F172"/>
  <c r="E172"/>
  <c r="D172"/>
  <c r="C172"/>
  <c r="B172"/>
  <c r="A172"/>
  <c r="K171"/>
  <c r="J171"/>
  <c r="I171"/>
  <c r="H171"/>
  <c r="G171"/>
  <c r="F171"/>
  <c r="E171"/>
  <c r="D171"/>
  <c r="C171"/>
  <c r="B171"/>
  <c r="A171"/>
  <c r="K170"/>
  <c r="J170"/>
  <c r="I170"/>
  <c r="H170"/>
  <c r="G170"/>
  <c r="F170"/>
  <c r="E170"/>
  <c r="D170"/>
  <c r="C170"/>
  <c r="B170"/>
  <c r="A170"/>
  <c r="K169"/>
  <c r="J169"/>
  <c r="I169"/>
  <c r="H169"/>
  <c r="G169"/>
  <c r="F169"/>
  <c r="E169"/>
  <c r="C169"/>
  <c r="B169"/>
  <c r="A169"/>
  <c r="K168"/>
  <c r="J168"/>
  <c r="I168"/>
  <c r="H168"/>
  <c r="G168"/>
  <c r="F168"/>
  <c r="E168"/>
  <c r="D168"/>
  <c r="C168"/>
  <c r="B168"/>
  <c r="A168"/>
  <c r="K167"/>
  <c r="J167"/>
  <c r="I167"/>
  <c r="H167"/>
  <c r="G167"/>
  <c r="F167"/>
  <c r="E167"/>
  <c r="D167"/>
  <c r="C167"/>
  <c r="B167"/>
  <c r="A167"/>
  <c r="K166"/>
  <c r="J166"/>
  <c r="I166"/>
  <c r="H166"/>
  <c r="G166"/>
  <c r="F166"/>
  <c r="E166"/>
  <c r="D166"/>
  <c r="C166"/>
  <c r="B166"/>
  <c r="A166"/>
  <c r="K165"/>
  <c r="I165"/>
  <c r="H165"/>
  <c r="G165"/>
  <c r="F165"/>
  <c r="E165"/>
  <c r="C165"/>
  <c r="B165"/>
  <c r="A165"/>
  <c r="K164"/>
  <c r="J164"/>
  <c r="H164"/>
  <c r="G164"/>
  <c r="F164"/>
  <c r="E164"/>
  <c r="D164"/>
  <c r="C164"/>
  <c r="B164"/>
  <c r="A164"/>
  <c r="K163"/>
  <c r="I163"/>
  <c r="H163"/>
  <c r="G163"/>
  <c r="F163"/>
  <c r="E163"/>
  <c r="C163"/>
  <c r="B163"/>
  <c r="A163"/>
  <c r="K162"/>
  <c r="J162"/>
  <c r="H162"/>
  <c r="G162"/>
  <c r="F162"/>
  <c r="E162"/>
  <c r="C162"/>
  <c r="B162"/>
  <c r="A162"/>
  <c r="Q161"/>
  <c r="P161"/>
  <c r="O161"/>
  <c r="N161"/>
  <c r="M161"/>
  <c r="L161"/>
  <c r="K161"/>
  <c r="J161"/>
  <c r="I161"/>
  <c r="H161"/>
  <c r="G161"/>
  <c r="F161"/>
  <c r="E161"/>
  <c r="D161"/>
  <c r="C161"/>
  <c r="B161"/>
  <c r="A161"/>
  <c r="N159"/>
  <c r="M159"/>
  <c r="L159"/>
  <c r="K159"/>
  <c r="J159"/>
  <c r="I159"/>
  <c r="H159"/>
  <c r="G159"/>
  <c r="F159"/>
  <c r="E159"/>
  <c r="D159"/>
  <c r="C159"/>
  <c r="B159"/>
  <c r="A159"/>
  <c r="K158"/>
  <c r="J158"/>
  <c r="I158"/>
  <c r="H158"/>
  <c r="G158"/>
  <c r="F158"/>
  <c r="E158"/>
  <c r="C158"/>
  <c r="B158"/>
  <c r="A158"/>
  <c r="K157"/>
  <c r="J157"/>
  <c r="I157"/>
  <c r="H157"/>
  <c r="G157"/>
  <c r="F157"/>
  <c r="E157"/>
  <c r="D157"/>
  <c r="C157"/>
  <c r="B157"/>
  <c r="A157"/>
  <c r="K156"/>
  <c r="J156"/>
  <c r="I156"/>
  <c r="H156"/>
  <c r="G156"/>
  <c r="F156"/>
  <c r="E156"/>
  <c r="D156"/>
  <c r="C156"/>
  <c r="B156"/>
  <c r="A156"/>
  <c r="K155"/>
  <c r="J155"/>
  <c r="I155"/>
  <c r="H155"/>
  <c r="G155"/>
  <c r="F155"/>
  <c r="E155"/>
  <c r="C155"/>
  <c r="B155"/>
  <c r="A155"/>
  <c r="K154"/>
  <c r="J154"/>
  <c r="I154"/>
  <c r="H154"/>
  <c r="G154"/>
  <c r="F154"/>
  <c r="E154"/>
  <c r="D154"/>
  <c r="C154"/>
  <c r="B154"/>
  <c r="A154"/>
  <c r="K153"/>
  <c r="I153"/>
  <c r="H153"/>
  <c r="G153"/>
  <c r="F153"/>
  <c r="E153"/>
  <c r="C153"/>
  <c r="B153"/>
  <c r="A153"/>
  <c r="K152"/>
  <c r="J152"/>
  <c r="H152"/>
  <c r="G152"/>
  <c r="F152"/>
  <c r="E152"/>
  <c r="D152"/>
  <c r="C152"/>
  <c r="B152"/>
  <c r="A152"/>
  <c r="K151"/>
  <c r="J151"/>
  <c r="I151"/>
  <c r="H151"/>
  <c r="G151"/>
  <c r="F151"/>
  <c r="E151"/>
  <c r="D151"/>
  <c r="C151"/>
  <c r="B151"/>
  <c r="A151"/>
  <c r="K150"/>
  <c r="I150"/>
  <c r="H150"/>
  <c r="G150"/>
  <c r="F150"/>
  <c r="E150"/>
  <c r="C150"/>
  <c r="B150"/>
  <c r="A150"/>
  <c r="K149"/>
  <c r="J149"/>
  <c r="H149"/>
  <c r="G149"/>
  <c r="F149"/>
  <c r="E149"/>
  <c r="D149"/>
  <c r="C149"/>
  <c r="B149"/>
  <c r="A149"/>
  <c r="K148"/>
  <c r="J148"/>
  <c r="I148"/>
  <c r="H148"/>
  <c r="G148"/>
  <c r="F148"/>
  <c r="E148"/>
  <c r="D148"/>
  <c r="C148"/>
  <c r="B148"/>
  <c r="A148"/>
  <c r="K147"/>
  <c r="J147"/>
  <c r="I147"/>
  <c r="H147"/>
  <c r="G147"/>
  <c r="F147"/>
  <c r="E147"/>
  <c r="C147"/>
  <c r="B147"/>
  <c r="A147"/>
  <c r="K146"/>
  <c r="J146"/>
  <c r="I146"/>
  <c r="H146"/>
  <c r="G146"/>
  <c r="F146"/>
  <c r="E146"/>
  <c r="D146"/>
  <c r="C146"/>
  <c r="B146"/>
  <c r="A146"/>
  <c r="K145"/>
  <c r="J145"/>
  <c r="I145"/>
  <c r="H145"/>
  <c r="G145"/>
  <c r="F145"/>
  <c r="E145"/>
  <c r="C145"/>
  <c r="B145"/>
  <c r="A145"/>
  <c r="K144"/>
  <c r="J144"/>
  <c r="I144"/>
  <c r="H144"/>
  <c r="G144"/>
  <c r="F144"/>
  <c r="E144"/>
  <c r="D144"/>
  <c r="C144"/>
  <c r="B144"/>
  <c r="A144"/>
  <c r="K143"/>
  <c r="I143"/>
  <c r="H143"/>
  <c r="G143"/>
  <c r="F143"/>
  <c r="E143"/>
  <c r="C143"/>
  <c r="B143"/>
  <c r="A143"/>
  <c r="K142"/>
  <c r="J142"/>
  <c r="H142"/>
  <c r="G142"/>
  <c r="F142"/>
  <c r="E142"/>
  <c r="C142"/>
  <c r="B142"/>
  <c r="A142"/>
  <c r="Q141"/>
  <c r="P141"/>
  <c r="O141"/>
  <c r="N141"/>
  <c r="M141"/>
  <c r="L141"/>
  <c r="K141"/>
  <c r="J141"/>
  <c r="I141"/>
  <c r="H141"/>
  <c r="G141"/>
  <c r="F141"/>
  <c r="E141"/>
  <c r="D141"/>
  <c r="C141"/>
  <c r="B141"/>
  <c r="A141"/>
  <c r="K130"/>
  <c r="J130"/>
  <c r="I130"/>
  <c r="H130"/>
  <c r="G130"/>
  <c r="F130"/>
  <c r="E130"/>
  <c r="C130"/>
  <c r="B130"/>
  <c r="A130"/>
  <c r="K129"/>
  <c r="J129"/>
  <c r="I129"/>
  <c r="H129"/>
  <c r="G129"/>
  <c r="F129"/>
  <c r="E129"/>
  <c r="D129"/>
  <c r="C129"/>
  <c r="B129"/>
  <c r="A129"/>
  <c r="K128"/>
  <c r="J128"/>
  <c r="I128"/>
  <c r="H128"/>
  <c r="G128"/>
  <c r="F128"/>
  <c r="E128"/>
  <c r="D128"/>
  <c r="C128"/>
  <c r="B128"/>
  <c r="A128"/>
  <c r="K127"/>
  <c r="I127"/>
  <c r="H127"/>
  <c r="G127"/>
  <c r="F127"/>
  <c r="E127"/>
  <c r="C127"/>
  <c r="B127"/>
  <c r="A127"/>
  <c r="K126"/>
  <c r="H126"/>
  <c r="G126"/>
  <c r="F126"/>
  <c r="E126"/>
  <c r="D126"/>
  <c r="C126"/>
  <c r="B126"/>
  <c r="A126"/>
  <c r="K125"/>
  <c r="J125"/>
  <c r="I125"/>
  <c r="H125"/>
  <c r="G125"/>
  <c r="F125"/>
  <c r="E125"/>
  <c r="C125"/>
  <c r="B125"/>
  <c r="A125"/>
  <c r="K124"/>
  <c r="J124"/>
  <c r="I124"/>
  <c r="H124"/>
  <c r="G124"/>
  <c r="F124"/>
  <c r="E124"/>
  <c r="D124"/>
  <c r="C124"/>
  <c r="B124"/>
  <c r="A124"/>
  <c r="K123"/>
  <c r="I123"/>
  <c r="H123"/>
  <c r="G123"/>
  <c r="F123"/>
  <c r="E123"/>
  <c r="C123"/>
  <c r="B123"/>
  <c r="A123"/>
  <c r="K122"/>
  <c r="J122"/>
  <c r="H122"/>
  <c r="G122"/>
  <c r="F122"/>
  <c r="E122"/>
  <c r="D122"/>
  <c r="C122"/>
  <c r="B122"/>
  <c r="A122"/>
  <c r="K121"/>
  <c r="J121"/>
  <c r="I121"/>
  <c r="H121"/>
  <c r="G121"/>
  <c r="F121"/>
  <c r="E121"/>
  <c r="D121"/>
  <c r="C121"/>
  <c r="B121"/>
  <c r="A121"/>
  <c r="K120"/>
  <c r="J120"/>
  <c r="I120"/>
  <c r="H120"/>
  <c r="G120"/>
  <c r="F120"/>
  <c r="E120"/>
  <c r="C120"/>
  <c r="B120"/>
  <c r="A120"/>
  <c r="K119"/>
  <c r="J119"/>
  <c r="I119"/>
  <c r="H119"/>
  <c r="G119"/>
  <c r="F119"/>
  <c r="E119"/>
  <c r="D119"/>
  <c r="C119"/>
  <c r="B119"/>
  <c r="A119"/>
  <c r="K118"/>
  <c r="I118"/>
  <c r="H118"/>
  <c r="G118"/>
  <c r="F118"/>
  <c r="E118"/>
  <c r="C118"/>
  <c r="B118"/>
  <c r="A118"/>
  <c r="K117"/>
  <c r="J117"/>
  <c r="H117"/>
  <c r="G117"/>
  <c r="F117"/>
  <c r="E117"/>
  <c r="D117"/>
  <c r="C117"/>
  <c r="B117"/>
  <c r="A117"/>
  <c r="K116"/>
  <c r="I116"/>
  <c r="H116"/>
  <c r="G116"/>
  <c r="F116"/>
  <c r="E116"/>
  <c r="C116"/>
  <c r="B116"/>
  <c r="A116"/>
  <c r="K115"/>
  <c r="J115"/>
  <c r="H115"/>
  <c r="G115"/>
  <c r="F115"/>
  <c r="E115"/>
  <c r="D115"/>
  <c r="C115"/>
  <c r="B115"/>
  <c r="A115"/>
  <c r="K114"/>
  <c r="J114"/>
  <c r="I114"/>
  <c r="H114"/>
  <c r="G114"/>
  <c r="F114"/>
  <c r="E114"/>
  <c r="D114"/>
  <c r="C114"/>
  <c r="B114"/>
  <c r="A114"/>
  <c r="K113"/>
  <c r="I113"/>
  <c r="H113"/>
  <c r="G113"/>
  <c r="F113"/>
  <c r="E113"/>
  <c r="C113"/>
  <c r="B113"/>
  <c r="A113"/>
  <c r="K112"/>
  <c r="J112"/>
  <c r="H112"/>
  <c r="G112"/>
  <c r="F112"/>
  <c r="E112"/>
  <c r="C112"/>
  <c r="B112"/>
  <c r="A112"/>
  <c r="Q111"/>
  <c r="P111"/>
  <c r="O111"/>
  <c r="N111"/>
  <c r="M111"/>
  <c r="L111"/>
  <c r="K111"/>
  <c r="J111"/>
  <c r="I111"/>
  <c r="H111"/>
  <c r="G111"/>
  <c r="F111"/>
  <c r="E111"/>
  <c r="D111"/>
  <c r="C111"/>
  <c r="B111"/>
  <c r="A111"/>
  <c r="N102"/>
  <c r="M102"/>
  <c r="L102"/>
  <c r="K102"/>
  <c r="J102"/>
  <c r="I102"/>
  <c r="H102"/>
  <c r="G102"/>
  <c r="F102"/>
  <c r="D102"/>
  <c r="C102"/>
  <c r="B102"/>
  <c r="A102"/>
  <c r="K101"/>
  <c r="J101"/>
  <c r="I101"/>
  <c r="H101"/>
  <c r="G101"/>
  <c r="F101"/>
  <c r="E101"/>
  <c r="C101"/>
  <c r="B101"/>
  <c r="A101"/>
  <c r="J100"/>
  <c r="I100"/>
  <c r="H100"/>
  <c r="G100"/>
  <c r="F100"/>
  <c r="E100"/>
  <c r="D100"/>
  <c r="C100"/>
  <c r="B100"/>
  <c r="A100"/>
  <c r="K99"/>
  <c r="J99"/>
  <c r="I99"/>
  <c r="H99"/>
  <c r="G99"/>
  <c r="F99"/>
  <c r="E99"/>
  <c r="C99"/>
  <c r="B99"/>
  <c r="A99"/>
  <c r="K98"/>
  <c r="J98"/>
  <c r="I98"/>
  <c r="H98"/>
  <c r="G98"/>
  <c r="F98"/>
  <c r="E98"/>
  <c r="C98"/>
  <c r="B98"/>
  <c r="A98"/>
  <c r="K97"/>
  <c r="J97"/>
  <c r="I97"/>
  <c r="H97"/>
  <c r="G97"/>
  <c r="F97"/>
  <c r="E97"/>
  <c r="C97"/>
  <c r="B97"/>
  <c r="A97"/>
  <c r="J96"/>
  <c r="I96"/>
  <c r="H96"/>
  <c r="G96"/>
  <c r="F96"/>
  <c r="E96"/>
  <c r="D96"/>
  <c r="C96"/>
  <c r="B96"/>
  <c r="A96"/>
  <c r="K95"/>
  <c r="J95"/>
  <c r="I95"/>
  <c r="H95"/>
  <c r="G95"/>
  <c r="F95"/>
  <c r="E95"/>
  <c r="C95"/>
  <c r="B95"/>
  <c r="A95"/>
  <c r="K94"/>
  <c r="J94"/>
  <c r="I94"/>
  <c r="H94"/>
  <c r="G94"/>
  <c r="F94"/>
  <c r="E94"/>
  <c r="D94"/>
  <c r="C94"/>
  <c r="B94"/>
  <c r="A94"/>
  <c r="K93"/>
  <c r="J93"/>
  <c r="I93"/>
  <c r="H93"/>
  <c r="G93"/>
  <c r="F93"/>
  <c r="E93"/>
  <c r="C93"/>
  <c r="B93"/>
  <c r="A93"/>
  <c r="N92"/>
  <c r="M92"/>
  <c r="L92"/>
  <c r="K92"/>
  <c r="I92"/>
  <c r="H92"/>
  <c r="G92"/>
  <c r="F92"/>
  <c r="E92"/>
  <c r="D92"/>
  <c r="C92"/>
  <c r="B92"/>
  <c r="A92"/>
  <c r="Q91"/>
  <c r="P91"/>
  <c r="O91"/>
  <c r="N91"/>
  <c r="M91"/>
  <c r="L91"/>
  <c r="K91"/>
  <c r="J91"/>
  <c r="I91"/>
  <c r="H91"/>
  <c r="G91"/>
  <c r="F91"/>
  <c r="E91"/>
  <c r="D91"/>
  <c r="C91"/>
  <c r="B91"/>
  <c r="A91"/>
  <c r="K84"/>
  <c r="J84"/>
  <c r="I84"/>
  <c r="H84"/>
  <c r="G84"/>
  <c r="F84"/>
  <c r="E84"/>
  <c r="D84"/>
  <c r="C84"/>
  <c r="B84"/>
  <c r="A84"/>
  <c r="K83"/>
  <c r="J83"/>
  <c r="I83"/>
  <c r="H83"/>
  <c r="G83"/>
  <c r="F83"/>
  <c r="E83"/>
  <c r="C83"/>
  <c r="B83"/>
  <c r="A83"/>
  <c r="K82"/>
  <c r="J82"/>
  <c r="I82"/>
  <c r="H82"/>
  <c r="G82"/>
  <c r="F82"/>
  <c r="E82"/>
  <c r="D82"/>
  <c r="C82"/>
  <c r="B82"/>
  <c r="A82"/>
  <c r="K81"/>
  <c r="J81"/>
  <c r="I81"/>
  <c r="H81"/>
  <c r="G81"/>
  <c r="F81"/>
  <c r="E81"/>
  <c r="C81"/>
  <c r="B81"/>
  <c r="A81"/>
  <c r="K80"/>
  <c r="J80"/>
  <c r="I80"/>
  <c r="H80"/>
  <c r="G80"/>
  <c r="F80"/>
  <c r="E80"/>
  <c r="D80"/>
  <c r="C80"/>
  <c r="B80"/>
  <c r="A80"/>
  <c r="K79"/>
  <c r="I79"/>
  <c r="H79"/>
  <c r="G79"/>
  <c r="F79"/>
  <c r="E79"/>
  <c r="D79"/>
  <c r="C79"/>
  <c r="B79"/>
  <c r="A79"/>
  <c r="K78"/>
  <c r="J78"/>
  <c r="I78"/>
  <c r="H78"/>
  <c r="G78"/>
  <c r="F78"/>
  <c r="E78"/>
  <c r="C78"/>
  <c r="B78"/>
  <c r="A78"/>
  <c r="K77"/>
  <c r="J77"/>
  <c r="I77"/>
  <c r="H77"/>
  <c r="G77"/>
  <c r="F77"/>
  <c r="E77"/>
  <c r="C77"/>
  <c r="B77"/>
  <c r="A77"/>
  <c r="K76"/>
  <c r="J76"/>
  <c r="I76"/>
  <c r="H76"/>
  <c r="G76"/>
  <c r="F76"/>
  <c r="E76"/>
  <c r="D76"/>
  <c r="C76"/>
  <c r="B76"/>
  <c r="A76"/>
  <c r="K75"/>
  <c r="J75"/>
  <c r="I75"/>
  <c r="H75"/>
  <c r="G75"/>
  <c r="F75"/>
  <c r="E75"/>
  <c r="C75"/>
  <c r="B75"/>
  <c r="A75"/>
  <c r="K74"/>
  <c r="J74"/>
  <c r="I74"/>
  <c r="H74"/>
  <c r="G74"/>
  <c r="F74"/>
  <c r="E74"/>
  <c r="D74"/>
  <c r="C74"/>
  <c r="B74"/>
  <c r="A74"/>
  <c r="K73"/>
  <c r="J73"/>
  <c r="I73"/>
  <c r="H73"/>
  <c r="G73"/>
  <c r="F73"/>
  <c r="E73"/>
  <c r="C73"/>
  <c r="B73"/>
  <c r="A73"/>
  <c r="K72"/>
  <c r="J72"/>
  <c r="I72"/>
  <c r="H72"/>
  <c r="G72"/>
  <c r="F72"/>
  <c r="E72"/>
  <c r="D72"/>
  <c r="C72"/>
  <c r="B72"/>
  <c r="A72"/>
  <c r="K71"/>
  <c r="J71"/>
  <c r="I71"/>
  <c r="H71"/>
  <c r="G71"/>
  <c r="F71"/>
  <c r="E71"/>
  <c r="C71"/>
  <c r="B71"/>
  <c r="A71"/>
  <c r="K70"/>
  <c r="J70"/>
  <c r="I70"/>
  <c r="H70"/>
  <c r="G70"/>
  <c r="F70"/>
  <c r="E70"/>
  <c r="C70"/>
  <c r="B70"/>
  <c r="A70"/>
  <c r="K69"/>
  <c r="I69"/>
  <c r="H69"/>
  <c r="G69"/>
  <c r="F69"/>
  <c r="E69"/>
  <c r="D69"/>
  <c r="C69"/>
  <c r="B69"/>
  <c r="A69"/>
  <c r="K68"/>
  <c r="J68"/>
  <c r="I68"/>
  <c r="H68"/>
  <c r="G68"/>
  <c r="F68"/>
  <c r="E68"/>
  <c r="C68"/>
  <c r="B68"/>
  <c r="A68"/>
  <c r="K67"/>
  <c r="J67"/>
  <c r="I67"/>
  <c r="H67"/>
  <c r="G67"/>
  <c r="F67"/>
  <c r="E67"/>
  <c r="D67"/>
  <c r="C67"/>
  <c r="B67"/>
  <c r="A67"/>
  <c r="K66"/>
  <c r="J66"/>
  <c r="I66"/>
  <c r="H66"/>
  <c r="G66"/>
  <c r="F66"/>
  <c r="E66"/>
  <c r="D66"/>
  <c r="C66"/>
  <c r="B66"/>
  <c r="A66"/>
  <c r="K65"/>
  <c r="J65"/>
  <c r="I65"/>
  <c r="H65"/>
  <c r="G65"/>
  <c r="F65"/>
  <c r="E65"/>
  <c r="D65"/>
  <c r="C65"/>
  <c r="B65"/>
  <c r="A65"/>
  <c r="K64"/>
  <c r="J64"/>
  <c r="I64"/>
  <c r="H64"/>
  <c r="G64"/>
  <c r="F64"/>
  <c r="E64"/>
  <c r="D64"/>
  <c r="C64"/>
  <c r="B64"/>
  <c r="A64"/>
  <c r="K63"/>
  <c r="J63"/>
  <c r="I63"/>
  <c r="H63"/>
  <c r="G63"/>
  <c r="F63"/>
  <c r="E63"/>
  <c r="C63"/>
  <c r="B63"/>
  <c r="A63"/>
  <c r="K62"/>
  <c r="J62"/>
  <c r="I62"/>
  <c r="H62"/>
  <c r="G62"/>
  <c r="F62"/>
  <c r="E62"/>
  <c r="D62"/>
  <c r="C62"/>
  <c r="B62"/>
  <c r="A62"/>
  <c r="K61"/>
  <c r="J61"/>
  <c r="I61"/>
  <c r="H61"/>
  <c r="G61"/>
  <c r="F61"/>
  <c r="E61"/>
  <c r="C61"/>
  <c r="B61"/>
  <c r="A61"/>
  <c r="K60"/>
  <c r="J60"/>
  <c r="I60"/>
  <c r="H60"/>
  <c r="G60"/>
  <c r="F60"/>
  <c r="E60"/>
  <c r="D60"/>
  <c r="C60"/>
  <c r="B60"/>
  <c r="A60"/>
  <c r="K59"/>
  <c r="J59"/>
  <c r="I59"/>
  <c r="H59"/>
  <c r="G59"/>
  <c r="F59"/>
  <c r="E59"/>
  <c r="C59"/>
  <c r="B59"/>
  <c r="A59"/>
  <c r="J58"/>
  <c r="I58"/>
  <c r="H58"/>
  <c r="G58"/>
  <c r="F58"/>
  <c r="E58"/>
  <c r="D58"/>
  <c r="C58"/>
  <c r="B58"/>
  <c r="A58"/>
  <c r="K57"/>
  <c r="J57"/>
  <c r="I57"/>
  <c r="H57"/>
  <c r="G57"/>
  <c r="F57"/>
  <c r="E57"/>
  <c r="C57"/>
  <c r="B57"/>
  <c r="A57"/>
  <c r="K56"/>
  <c r="J56"/>
  <c r="I56"/>
  <c r="H56"/>
  <c r="G56"/>
  <c r="F56"/>
  <c r="E56"/>
  <c r="C56"/>
  <c r="B56"/>
  <c r="A56"/>
  <c r="K55"/>
  <c r="J55"/>
  <c r="I55"/>
  <c r="H55"/>
  <c r="G55"/>
  <c r="F55"/>
  <c r="E55"/>
  <c r="D55"/>
  <c r="C55"/>
  <c r="B55"/>
  <c r="A55"/>
  <c r="K54"/>
  <c r="J54"/>
  <c r="I54"/>
  <c r="H54"/>
  <c r="G54"/>
  <c r="F54"/>
  <c r="E54"/>
  <c r="C54"/>
  <c r="B54"/>
  <c r="A54"/>
  <c r="K53"/>
  <c r="J53"/>
  <c r="I53"/>
  <c r="H53"/>
  <c r="G53"/>
  <c r="F53"/>
  <c r="E53"/>
  <c r="D53"/>
  <c r="C53"/>
  <c r="B53"/>
  <c r="A53"/>
  <c r="K52"/>
  <c r="J52"/>
  <c r="I52"/>
  <c r="H52"/>
  <c r="G52"/>
  <c r="F52"/>
  <c r="E52"/>
  <c r="C52"/>
  <c r="B52"/>
  <c r="A52"/>
  <c r="K51"/>
  <c r="J51"/>
  <c r="I51"/>
  <c r="H51"/>
  <c r="G51"/>
  <c r="F51"/>
  <c r="E51"/>
  <c r="D51"/>
  <c r="C51"/>
  <c r="B51"/>
  <c r="A51"/>
  <c r="K50"/>
  <c r="J50"/>
  <c r="I50"/>
  <c r="H50"/>
  <c r="G50"/>
  <c r="F50"/>
  <c r="E50"/>
  <c r="C50"/>
  <c r="B50"/>
  <c r="A50"/>
  <c r="K49"/>
  <c r="J49"/>
  <c r="I49"/>
  <c r="H49"/>
  <c r="G49"/>
  <c r="F49"/>
  <c r="E49"/>
  <c r="D49"/>
  <c r="C49"/>
  <c r="B49"/>
  <c r="A49"/>
  <c r="K48"/>
  <c r="J48"/>
  <c r="I48"/>
  <c r="H48"/>
  <c r="G48"/>
  <c r="F48"/>
  <c r="E48"/>
  <c r="D48"/>
  <c r="C48"/>
  <c r="B48"/>
  <c r="A48"/>
  <c r="K47"/>
  <c r="J47"/>
  <c r="I47"/>
  <c r="H47"/>
  <c r="G47"/>
  <c r="F47"/>
  <c r="E47"/>
  <c r="C47"/>
  <c r="B47"/>
  <c r="A47"/>
  <c r="K46"/>
  <c r="J46"/>
  <c r="I46"/>
  <c r="H46"/>
  <c r="G46"/>
  <c r="F46"/>
  <c r="E46"/>
  <c r="D46"/>
  <c r="C46"/>
  <c r="B46"/>
  <c r="A46"/>
  <c r="K45"/>
  <c r="J45"/>
  <c r="I45"/>
  <c r="H45"/>
  <c r="G45"/>
  <c r="F45"/>
  <c r="E45"/>
  <c r="C45"/>
  <c r="B45"/>
  <c r="A45"/>
  <c r="K44"/>
  <c r="J44"/>
  <c r="I44"/>
  <c r="H44"/>
  <c r="G44"/>
  <c r="F44"/>
  <c r="E44"/>
  <c r="D44"/>
  <c r="C44"/>
  <c r="B44"/>
  <c r="A44"/>
  <c r="K43"/>
  <c r="J43"/>
  <c r="I43"/>
  <c r="H43"/>
  <c r="G43"/>
  <c r="F43"/>
  <c r="E43"/>
  <c r="C43"/>
  <c r="B43"/>
  <c r="A43"/>
  <c r="K42"/>
  <c r="J42"/>
  <c r="I42"/>
  <c r="H42"/>
  <c r="G42"/>
  <c r="F42"/>
  <c r="E42"/>
  <c r="D42"/>
  <c r="C42"/>
  <c r="B42"/>
  <c r="A42"/>
  <c r="K41"/>
  <c r="J41"/>
  <c r="I41"/>
  <c r="H41"/>
  <c r="G41"/>
  <c r="F41"/>
  <c r="E41"/>
  <c r="C41"/>
  <c r="B41"/>
  <c r="A41"/>
  <c r="K40"/>
  <c r="J40"/>
  <c r="I40"/>
  <c r="H40"/>
  <c r="G40"/>
  <c r="F40"/>
  <c r="E40"/>
  <c r="D40"/>
  <c r="C40"/>
  <c r="B40"/>
  <c r="A40"/>
  <c r="K39"/>
  <c r="J39"/>
  <c r="I39"/>
  <c r="H39"/>
  <c r="G39"/>
  <c r="F39"/>
  <c r="E39"/>
  <c r="C39"/>
  <c r="B39"/>
  <c r="A39"/>
  <c r="K38"/>
  <c r="J38"/>
  <c r="I38"/>
  <c r="H38"/>
  <c r="G38"/>
  <c r="F38"/>
  <c r="E38"/>
  <c r="C38"/>
  <c r="B38"/>
  <c r="A38"/>
  <c r="J37"/>
  <c r="I37"/>
  <c r="H37"/>
  <c r="G37"/>
  <c r="F37"/>
  <c r="E37"/>
  <c r="D37"/>
  <c r="C37"/>
  <c r="B37"/>
  <c r="A37"/>
  <c r="K36"/>
  <c r="J36"/>
  <c r="I36"/>
  <c r="H36"/>
  <c r="G36"/>
  <c r="F36"/>
  <c r="E36"/>
  <c r="D36"/>
  <c r="C36"/>
  <c r="B36"/>
  <c r="A36"/>
  <c r="K35"/>
  <c r="J35"/>
  <c r="I35"/>
  <c r="H35"/>
  <c r="G35"/>
  <c r="F35"/>
  <c r="E35"/>
  <c r="D35"/>
  <c r="C35"/>
  <c r="B35"/>
  <c r="A35"/>
  <c r="K34"/>
  <c r="J34"/>
  <c r="I34"/>
  <c r="H34"/>
  <c r="G34"/>
  <c r="F34"/>
  <c r="E34"/>
  <c r="C34"/>
  <c r="B34"/>
  <c r="A34"/>
  <c r="K33"/>
  <c r="J33"/>
  <c r="I33"/>
  <c r="H33"/>
  <c r="G33"/>
  <c r="F33"/>
  <c r="E33"/>
  <c r="D33"/>
  <c r="C33"/>
  <c r="B33"/>
  <c r="A33"/>
  <c r="K32"/>
  <c r="J32"/>
  <c r="I32"/>
  <c r="H32"/>
  <c r="G32"/>
  <c r="F32"/>
  <c r="E32"/>
  <c r="D32"/>
  <c r="C32"/>
  <c r="B32"/>
  <c r="A32"/>
  <c r="K31"/>
  <c r="J31"/>
  <c r="I31"/>
  <c r="H31"/>
  <c r="G31"/>
  <c r="F31"/>
  <c r="E31"/>
  <c r="D31"/>
  <c r="C31"/>
  <c r="B31"/>
  <c r="A31"/>
  <c r="K30"/>
  <c r="J30"/>
  <c r="I30"/>
  <c r="H30"/>
  <c r="G30"/>
  <c r="F30"/>
  <c r="E30"/>
  <c r="C30"/>
  <c r="B30"/>
  <c r="A30"/>
  <c r="K29"/>
  <c r="J29"/>
  <c r="I29"/>
  <c r="H29"/>
  <c r="G29"/>
  <c r="F29"/>
  <c r="E29"/>
  <c r="D29"/>
  <c r="C29"/>
  <c r="B29"/>
  <c r="A29"/>
  <c r="K28"/>
  <c r="J28"/>
  <c r="I28"/>
  <c r="H28"/>
  <c r="G28"/>
  <c r="F28"/>
  <c r="E28"/>
  <c r="D28"/>
  <c r="C28"/>
  <c r="B28"/>
  <c r="A28"/>
  <c r="K27"/>
  <c r="J27"/>
  <c r="I27"/>
  <c r="H27"/>
  <c r="G27"/>
  <c r="F27"/>
  <c r="E27"/>
  <c r="C27"/>
  <c r="B27"/>
  <c r="A27"/>
  <c r="K26"/>
  <c r="J26"/>
  <c r="I26"/>
  <c r="H26"/>
  <c r="G26"/>
  <c r="F26"/>
  <c r="E26"/>
  <c r="D26"/>
  <c r="C26"/>
  <c r="B26"/>
  <c r="A26"/>
  <c r="K25"/>
  <c r="J25"/>
  <c r="I25"/>
  <c r="H25"/>
  <c r="G25"/>
  <c r="F25"/>
  <c r="E25"/>
  <c r="C25"/>
  <c r="B25"/>
  <c r="A25"/>
  <c r="K24"/>
  <c r="J24"/>
  <c r="I24"/>
  <c r="H24"/>
  <c r="G24"/>
  <c r="F24"/>
  <c r="E24"/>
  <c r="D24"/>
  <c r="C24"/>
  <c r="B24"/>
  <c r="A24"/>
  <c r="K23"/>
  <c r="J23"/>
  <c r="I23"/>
  <c r="H23"/>
  <c r="G23"/>
  <c r="F23"/>
  <c r="E23"/>
  <c r="D23"/>
  <c r="C23"/>
  <c r="B23"/>
  <c r="A23"/>
  <c r="K22"/>
  <c r="J22"/>
  <c r="I22"/>
  <c r="H22"/>
  <c r="G22"/>
  <c r="F22"/>
  <c r="E22"/>
  <c r="D22"/>
  <c r="C22"/>
  <c r="B22"/>
  <c r="A22"/>
  <c r="K21"/>
  <c r="J21"/>
  <c r="I21"/>
  <c r="H21"/>
  <c r="G21"/>
  <c r="F21"/>
  <c r="E21"/>
  <c r="C21"/>
  <c r="B21"/>
  <c r="A21"/>
  <c r="K20"/>
  <c r="J20"/>
  <c r="I20"/>
  <c r="H20"/>
  <c r="G20"/>
  <c r="F20"/>
  <c r="E20"/>
  <c r="D20"/>
  <c r="C20"/>
  <c r="B20"/>
  <c r="A20"/>
  <c r="K19"/>
  <c r="J19"/>
  <c r="I19"/>
  <c r="H19"/>
  <c r="G19"/>
  <c r="F19"/>
  <c r="E19"/>
  <c r="C19"/>
  <c r="B19"/>
  <c r="A19"/>
  <c r="K18"/>
  <c r="J18"/>
  <c r="I18"/>
  <c r="H18"/>
  <c r="G18"/>
  <c r="F18"/>
  <c r="E18"/>
  <c r="D18"/>
  <c r="C18"/>
  <c r="B18"/>
  <c r="A18"/>
  <c r="K17"/>
  <c r="J17"/>
  <c r="I17"/>
  <c r="H17"/>
  <c r="G17"/>
  <c r="F17"/>
  <c r="E17"/>
  <c r="C17"/>
  <c r="B17"/>
  <c r="A17"/>
  <c r="J16"/>
  <c r="I16"/>
  <c r="H16"/>
  <c r="G16"/>
  <c r="F16"/>
  <c r="E16"/>
  <c r="D16"/>
  <c r="C16"/>
  <c r="B16"/>
  <c r="A16"/>
  <c r="K15"/>
  <c r="J15"/>
  <c r="I15"/>
  <c r="H15"/>
  <c r="G15"/>
  <c r="F15"/>
  <c r="E15"/>
  <c r="C15"/>
  <c r="B15"/>
  <c r="A15"/>
  <c r="K14"/>
  <c r="J14"/>
  <c r="I14"/>
  <c r="H14"/>
  <c r="G14"/>
  <c r="F14"/>
  <c r="E14"/>
  <c r="D14"/>
  <c r="C14"/>
  <c r="B14"/>
  <c r="A14"/>
  <c r="K13"/>
  <c r="J13"/>
  <c r="I13"/>
  <c r="H13"/>
  <c r="G13"/>
  <c r="F13"/>
  <c r="E13"/>
  <c r="D13"/>
  <c r="C13"/>
  <c r="B13"/>
  <c r="A13"/>
  <c r="K12"/>
  <c r="J12"/>
  <c r="I12"/>
  <c r="H12"/>
  <c r="G12"/>
  <c r="F12"/>
  <c r="E12"/>
  <c r="D12"/>
  <c r="C12"/>
  <c r="B12"/>
  <c r="A12"/>
  <c r="K11"/>
  <c r="J11"/>
  <c r="I11"/>
  <c r="H11"/>
  <c r="G11"/>
  <c r="F11"/>
  <c r="E11"/>
  <c r="C11"/>
  <c r="B11"/>
  <c r="A11"/>
  <c r="K10"/>
  <c r="J10"/>
  <c r="I10"/>
  <c r="H10"/>
  <c r="G10"/>
  <c r="F10"/>
  <c r="E10"/>
  <c r="D10"/>
  <c r="C10"/>
  <c r="B10"/>
  <c r="A10"/>
  <c r="K9"/>
  <c r="J9"/>
  <c r="I9"/>
  <c r="H9"/>
  <c r="G9"/>
  <c r="F9"/>
  <c r="E9"/>
  <c r="C9"/>
  <c r="B9"/>
  <c r="A9"/>
  <c r="N8"/>
  <c r="M8"/>
  <c r="L8"/>
  <c r="K8"/>
  <c r="J8"/>
  <c r="I8"/>
  <c r="H8"/>
  <c r="G8"/>
  <c r="F8"/>
  <c r="E8"/>
  <c r="D8"/>
  <c r="C8"/>
  <c r="B8"/>
  <c r="A8"/>
  <c r="Q7"/>
  <c r="P7"/>
  <c r="O7"/>
  <c r="N7"/>
  <c r="M7"/>
  <c r="L7"/>
  <c r="K7"/>
  <c r="J7"/>
  <c r="I7"/>
  <c r="H7"/>
  <c r="G7"/>
  <c r="F7"/>
  <c r="E7"/>
  <c r="D7"/>
  <c r="C7"/>
  <c r="B7"/>
  <c r="A7"/>
  <c r="Q6"/>
  <c r="P6"/>
  <c r="O6"/>
  <c r="N6"/>
  <c r="M6"/>
  <c r="L6"/>
  <c r="K6"/>
  <c r="J6"/>
  <c r="I6"/>
  <c r="H6"/>
  <c r="G6"/>
  <c r="F6"/>
  <c r="E6"/>
  <c r="D6"/>
  <c r="C6"/>
  <c r="B6"/>
  <c r="A6"/>
  <c r="Q5"/>
  <c r="P5"/>
  <c r="O5"/>
  <c r="N5"/>
  <c r="M5"/>
  <c r="L5"/>
  <c r="K5"/>
  <c r="J5"/>
  <c r="I5"/>
  <c r="H5"/>
  <c r="G5"/>
  <c r="F5"/>
  <c r="E5"/>
  <c r="D5"/>
  <c r="C5"/>
  <c r="B5"/>
  <c r="A5"/>
  <c r="Q4"/>
  <c r="P4"/>
  <c r="O4"/>
  <c r="N4"/>
  <c r="M4"/>
  <c r="L4"/>
  <c r="K4"/>
  <c r="J4"/>
  <c r="I4"/>
  <c r="H4"/>
  <c r="G4"/>
  <c r="F4"/>
  <c r="E4"/>
  <c r="D4"/>
  <c r="C4"/>
  <c r="B4"/>
  <c r="A4"/>
  <c r="Q3"/>
  <c r="P3"/>
  <c r="O3"/>
  <c r="N3"/>
  <c r="M3"/>
  <c r="L3"/>
  <c r="K3"/>
  <c r="J3"/>
  <c r="I3"/>
  <c r="H3"/>
  <c r="G3"/>
  <c r="F3"/>
  <c r="E3"/>
  <c r="D3"/>
  <c r="C3"/>
  <c r="B3"/>
  <c r="A3"/>
  <c r="Q2"/>
  <c r="P2"/>
  <c r="O2"/>
  <c r="N2"/>
  <c r="M2"/>
  <c r="L2"/>
  <c r="K2"/>
  <c r="J2"/>
  <c r="I2"/>
  <c r="H2"/>
  <c r="G2"/>
  <c r="F2"/>
  <c r="E2"/>
  <c r="D2"/>
  <c r="C2"/>
  <c r="B2"/>
  <c r="A2"/>
  <c r="Q1"/>
  <c r="P1"/>
  <c r="O1"/>
  <c r="N1"/>
  <c r="M1"/>
  <c r="L1"/>
  <c r="K1"/>
  <c r="J1"/>
  <c r="I1"/>
  <c r="H1"/>
  <c r="G1"/>
  <c r="F1"/>
  <c r="E1"/>
  <c r="D1"/>
  <c r="C1"/>
  <c r="B1"/>
  <c r="A1"/>
  <c r="K3386" i="9"/>
  <c r="J3386"/>
  <c r="I3386"/>
  <c r="H3386"/>
  <c r="G3386"/>
  <c r="F3386"/>
  <c r="E3386"/>
  <c r="D3386"/>
  <c r="C3386"/>
  <c r="B3386"/>
  <c r="A3386"/>
  <c r="K3385"/>
  <c r="J3385"/>
  <c r="I3385"/>
  <c r="H3385"/>
  <c r="G3385"/>
  <c r="F3385"/>
  <c r="E3385"/>
  <c r="D3385"/>
  <c r="C3385"/>
  <c r="B3385"/>
  <c r="A3385"/>
  <c r="K3384"/>
  <c r="J3384"/>
  <c r="I3384"/>
  <c r="H3384"/>
  <c r="G3384"/>
  <c r="F3384"/>
  <c r="E3384"/>
  <c r="D3384"/>
  <c r="C3384"/>
  <c r="B3384"/>
  <c r="A3384"/>
  <c r="K3383"/>
  <c r="J3383"/>
  <c r="I3383"/>
  <c r="H3383"/>
  <c r="G3383"/>
  <c r="F3383"/>
  <c r="E3383"/>
  <c r="C3383"/>
  <c r="B3383"/>
  <c r="A3383"/>
  <c r="K3382"/>
  <c r="I3382"/>
  <c r="H3382"/>
  <c r="G3382"/>
  <c r="F3382"/>
  <c r="E3382"/>
  <c r="D3382"/>
  <c r="C3382"/>
  <c r="B3382"/>
  <c r="A3382"/>
  <c r="K3381"/>
  <c r="J3381"/>
  <c r="H3381"/>
  <c r="G3381"/>
  <c r="F3381"/>
  <c r="E3381"/>
  <c r="C3381"/>
  <c r="B3381"/>
  <c r="A3381"/>
  <c r="K3380"/>
  <c r="J3380"/>
  <c r="I3380"/>
  <c r="H3380"/>
  <c r="G3380"/>
  <c r="F3380"/>
  <c r="E3380"/>
  <c r="D3380"/>
  <c r="C3380"/>
  <c r="B3380"/>
  <c r="A3380"/>
  <c r="K3379"/>
  <c r="J3379"/>
  <c r="I3379"/>
  <c r="H3379"/>
  <c r="G3379"/>
  <c r="F3379"/>
  <c r="E3379"/>
  <c r="C3379"/>
  <c r="B3379"/>
  <c r="A3379"/>
  <c r="K3378"/>
  <c r="J3378"/>
  <c r="I3378"/>
  <c r="H3378"/>
  <c r="G3378"/>
  <c r="F3378"/>
  <c r="E3378"/>
  <c r="D3378"/>
  <c r="C3378"/>
  <c r="B3378"/>
  <c r="A3378"/>
  <c r="K3377"/>
  <c r="J3377"/>
  <c r="I3377"/>
  <c r="H3377"/>
  <c r="G3377"/>
  <c r="F3377"/>
  <c r="E3377"/>
  <c r="C3377"/>
  <c r="B3377"/>
  <c r="A3377"/>
  <c r="K3376"/>
  <c r="I3376"/>
  <c r="H3376"/>
  <c r="G3376"/>
  <c r="F3376"/>
  <c r="E3376"/>
  <c r="D3376"/>
  <c r="C3376"/>
  <c r="B3376"/>
  <c r="A3376"/>
  <c r="K3375"/>
  <c r="J3375"/>
  <c r="H3375"/>
  <c r="G3375"/>
  <c r="F3375"/>
  <c r="E3375"/>
  <c r="C3375"/>
  <c r="B3375"/>
  <c r="A3375"/>
  <c r="K3374"/>
  <c r="I3374"/>
  <c r="H3374"/>
  <c r="G3374"/>
  <c r="F3374"/>
  <c r="E3374"/>
  <c r="D3374"/>
  <c r="C3374"/>
  <c r="B3374"/>
  <c r="A3374"/>
  <c r="K3373"/>
  <c r="J3373"/>
  <c r="H3373"/>
  <c r="G3373"/>
  <c r="F3373"/>
  <c r="E3373"/>
  <c r="C3373"/>
  <c r="B3373"/>
  <c r="A3373"/>
  <c r="K3372"/>
  <c r="J3372"/>
  <c r="I3372"/>
  <c r="H3372"/>
  <c r="G3372"/>
  <c r="F3372"/>
  <c r="E3372"/>
  <c r="D3372"/>
  <c r="C3372"/>
  <c r="B3372"/>
  <c r="A3372"/>
  <c r="K3371"/>
  <c r="J3371"/>
  <c r="I3371"/>
  <c r="H3371"/>
  <c r="G3371"/>
  <c r="F3371"/>
  <c r="E3371"/>
  <c r="D3371"/>
  <c r="C3371"/>
  <c r="B3371"/>
  <c r="A3371"/>
  <c r="K3370"/>
  <c r="J3370"/>
  <c r="I3370"/>
  <c r="H3370"/>
  <c r="G3370"/>
  <c r="F3370"/>
  <c r="E3370"/>
  <c r="C3370"/>
  <c r="B3370"/>
  <c r="A3370"/>
  <c r="K3369"/>
  <c r="J3369"/>
  <c r="I3369"/>
  <c r="H3369"/>
  <c r="G3369"/>
  <c r="F3369"/>
  <c r="E3369"/>
  <c r="D3369"/>
  <c r="C3369"/>
  <c r="B3369"/>
  <c r="A3369"/>
  <c r="K3368"/>
  <c r="J3368"/>
  <c r="I3368"/>
  <c r="H3368"/>
  <c r="G3368"/>
  <c r="F3368"/>
  <c r="E3368"/>
  <c r="C3368"/>
  <c r="B3368"/>
  <c r="A3368"/>
  <c r="K3367"/>
  <c r="J3367"/>
  <c r="I3367"/>
  <c r="H3367"/>
  <c r="G3367"/>
  <c r="F3367"/>
  <c r="E3367"/>
  <c r="D3367"/>
  <c r="C3367"/>
  <c r="B3367"/>
  <c r="A3367"/>
  <c r="K3366"/>
  <c r="J3366"/>
  <c r="I3366"/>
  <c r="H3366"/>
  <c r="G3366"/>
  <c r="F3366"/>
  <c r="E3366"/>
  <c r="C3366"/>
  <c r="B3366"/>
  <c r="A3366"/>
  <c r="K3365"/>
  <c r="J3365"/>
  <c r="I3365"/>
  <c r="H3365"/>
  <c r="G3365"/>
  <c r="F3365"/>
  <c r="E3365"/>
  <c r="D3365"/>
  <c r="C3365"/>
  <c r="B3365"/>
  <c r="A3365"/>
  <c r="K3364"/>
  <c r="I3364"/>
  <c r="H3364"/>
  <c r="G3364"/>
  <c r="F3364"/>
  <c r="E3364"/>
  <c r="D3364"/>
  <c r="C3364"/>
  <c r="B3364"/>
  <c r="A3364"/>
  <c r="K3363"/>
  <c r="J3363"/>
  <c r="H3363"/>
  <c r="G3363"/>
  <c r="F3363"/>
  <c r="E3363"/>
  <c r="C3363"/>
  <c r="B3363"/>
  <c r="A3363"/>
  <c r="K3362"/>
  <c r="I3362"/>
  <c r="H3362"/>
  <c r="G3362"/>
  <c r="F3362"/>
  <c r="E3362"/>
  <c r="D3362"/>
  <c r="C3362"/>
  <c r="B3362"/>
  <c r="A3362"/>
  <c r="K3361"/>
  <c r="J3361"/>
  <c r="H3361"/>
  <c r="G3361"/>
  <c r="F3361"/>
  <c r="E3361"/>
  <c r="C3361"/>
  <c r="B3361"/>
  <c r="A3361"/>
  <c r="K3360"/>
  <c r="I3360"/>
  <c r="H3360"/>
  <c r="G3360"/>
  <c r="F3360"/>
  <c r="E3360"/>
  <c r="D3360"/>
  <c r="C3360"/>
  <c r="B3360"/>
  <c r="A3360"/>
  <c r="K3359"/>
  <c r="J3359"/>
  <c r="H3359"/>
  <c r="G3359"/>
  <c r="F3359"/>
  <c r="E3359"/>
  <c r="C3359"/>
  <c r="B3359"/>
  <c r="A3359"/>
  <c r="K3358"/>
  <c r="J3358"/>
  <c r="I3358"/>
  <c r="H3358"/>
  <c r="G3358"/>
  <c r="F3358"/>
  <c r="E3358"/>
  <c r="D3358"/>
  <c r="C3358"/>
  <c r="B3358"/>
  <c r="A3358"/>
  <c r="K3357"/>
  <c r="J3357"/>
  <c r="I3357"/>
  <c r="H3357"/>
  <c r="G3357"/>
  <c r="F3357"/>
  <c r="E3357"/>
  <c r="C3357"/>
  <c r="B3357"/>
  <c r="A3357"/>
  <c r="K3356"/>
  <c r="J3356"/>
  <c r="I3356"/>
  <c r="H3356"/>
  <c r="G3356"/>
  <c r="F3356"/>
  <c r="E3356"/>
  <c r="D3356"/>
  <c r="C3356"/>
  <c r="B3356"/>
  <c r="A3356"/>
  <c r="K3355"/>
  <c r="J3355"/>
  <c r="I3355"/>
  <c r="H3355"/>
  <c r="G3355"/>
  <c r="F3355"/>
  <c r="E3355"/>
  <c r="C3355"/>
  <c r="B3355"/>
  <c r="A3355"/>
  <c r="K3354"/>
  <c r="I3354"/>
  <c r="H3354"/>
  <c r="G3354"/>
  <c r="F3354"/>
  <c r="E3354"/>
  <c r="D3354"/>
  <c r="C3354"/>
  <c r="B3354"/>
  <c r="A3354"/>
  <c r="K3353"/>
  <c r="J3353"/>
  <c r="H3353"/>
  <c r="G3353"/>
  <c r="F3353"/>
  <c r="E3353"/>
  <c r="D3353"/>
  <c r="C3353"/>
  <c r="B3353"/>
  <c r="A3353"/>
  <c r="K3352"/>
  <c r="J3352"/>
  <c r="I3352"/>
  <c r="H3352"/>
  <c r="G3352"/>
  <c r="F3352"/>
  <c r="E3352"/>
  <c r="C3352"/>
  <c r="B3352"/>
  <c r="A3352"/>
  <c r="K3351"/>
  <c r="J3351"/>
  <c r="I3351"/>
  <c r="H3351"/>
  <c r="G3351"/>
  <c r="F3351"/>
  <c r="E3351"/>
  <c r="D3351"/>
  <c r="C3351"/>
  <c r="B3351"/>
  <c r="A3351"/>
  <c r="K3350"/>
  <c r="J3350"/>
  <c r="I3350"/>
  <c r="H3350"/>
  <c r="G3350"/>
  <c r="F3350"/>
  <c r="E3350"/>
  <c r="C3350"/>
  <c r="B3350"/>
  <c r="A3350"/>
  <c r="K3349"/>
  <c r="J3349"/>
  <c r="I3349"/>
  <c r="H3349"/>
  <c r="G3349"/>
  <c r="F3349"/>
  <c r="E3349"/>
  <c r="D3349"/>
  <c r="C3349"/>
  <c r="B3349"/>
  <c r="A3349"/>
  <c r="K3348"/>
  <c r="I3348"/>
  <c r="H3348"/>
  <c r="G3348"/>
  <c r="F3348"/>
  <c r="E3348"/>
  <c r="C3348"/>
  <c r="B3348"/>
  <c r="A3348"/>
  <c r="K3347"/>
  <c r="J3347"/>
  <c r="I3347"/>
  <c r="H3347"/>
  <c r="G3347"/>
  <c r="F3347"/>
  <c r="E3347"/>
  <c r="D3347"/>
  <c r="C3347"/>
  <c r="B3347"/>
  <c r="A3347"/>
  <c r="K3346"/>
  <c r="J3346"/>
  <c r="I3346"/>
  <c r="H3346"/>
  <c r="G3346"/>
  <c r="F3346"/>
  <c r="E3346"/>
  <c r="D3346"/>
  <c r="C3346"/>
  <c r="B3346"/>
  <c r="A3346"/>
  <c r="K3345"/>
  <c r="J3345"/>
  <c r="I3345"/>
  <c r="H3345"/>
  <c r="G3345"/>
  <c r="F3345"/>
  <c r="E3345"/>
  <c r="C3345"/>
  <c r="B3345"/>
  <c r="A3345"/>
  <c r="K3344"/>
  <c r="J3344"/>
  <c r="I3344"/>
  <c r="H3344"/>
  <c r="G3344"/>
  <c r="F3344"/>
  <c r="E3344"/>
  <c r="D3344"/>
  <c r="C3344"/>
  <c r="B3344"/>
  <c r="A3344"/>
  <c r="K3343"/>
  <c r="J3343"/>
  <c r="I3343"/>
  <c r="H3343"/>
  <c r="G3343"/>
  <c r="F3343"/>
  <c r="E3343"/>
  <c r="C3343"/>
  <c r="B3343"/>
  <c r="A3343"/>
  <c r="K3342"/>
  <c r="I3342"/>
  <c r="H3342"/>
  <c r="G3342"/>
  <c r="F3342"/>
  <c r="E3342"/>
  <c r="D3342"/>
  <c r="C3342"/>
  <c r="B3342"/>
  <c r="A3342"/>
  <c r="K3341"/>
  <c r="J3341"/>
  <c r="H3341"/>
  <c r="G3341"/>
  <c r="F3341"/>
  <c r="E3341"/>
  <c r="C3341"/>
  <c r="B3341"/>
  <c r="A3341"/>
  <c r="I3340"/>
  <c r="H3340"/>
  <c r="G3340"/>
  <c r="F3340"/>
  <c r="E3340"/>
  <c r="D3340"/>
  <c r="C3340"/>
  <c r="B3340"/>
  <c r="A3340"/>
  <c r="K3339"/>
  <c r="I3339"/>
  <c r="H3339"/>
  <c r="G3339"/>
  <c r="F3339"/>
  <c r="E3339"/>
  <c r="D3339"/>
  <c r="C3339"/>
  <c r="B3339"/>
  <c r="A3339"/>
  <c r="K3338"/>
  <c r="J3338"/>
  <c r="H3338"/>
  <c r="G3338"/>
  <c r="F3338"/>
  <c r="E3338"/>
  <c r="C3338"/>
  <c r="B3338"/>
  <c r="A3338"/>
  <c r="K3337"/>
  <c r="I3337"/>
  <c r="H3337"/>
  <c r="G3337"/>
  <c r="F3337"/>
  <c r="E3337"/>
  <c r="D3337"/>
  <c r="C3337"/>
  <c r="B3337"/>
  <c r="A3337"/>
  <c r="K3336"/>
  <c r="J3336"/>
  <c r="H3336"/>
  <c r="G3336"/>
  <c r="F3336"/>
  <c r="E3336"/>
  <c r="C3336"/>
  <c r="B3336"/>
  <c r="A3336"/>
  <c r="K3335"/>
  <c r="J3335"/>
  <c r="I3335"/>
  <c r="H3335"/>
  <c r="G3335"/>
  <c r="F3335"/>
  <c r="E3335"/>
  <c r="D3335"/>
  <c r="C3335"/>
  <c r="B3335"/>
  <c r="A3335"/>
  <c r="K3334"/>
  <c r="I3334"/>
  <c r="H3334"/>
  <c r="G3334"/>
  <c r="F3334"/>
  <c r="E3334"/>
  <c r="C3334"/>
  <c r="B3334"/>
  <c r="A3334"/>
  <c r="K3333"/>
  <c r="J3333"/>
  <c r="H3333"/>
  <c r="G3333"/>
  <c r="F3333"/>
  <c r="E3333"/>
  <c r="D3333"/>
  <c r="C3333"/>
  <c r="B3333"/>
  <c r="A3333"/>
  <c r="J3332"/>
  <c r="I3332"/>
  <c r="H3332"/>
  <c r="G3332"/>
  <c r="F3332"/>
  <c r="E3332"/>
  <c r="D3332"/>
  <c r="C3332"/>
  <c r="B3332"/>
  <c r="A3332"/>
  <c r="J3331"/>
  <c r="I3331"/>
  <c r="H3331"/>
  <c r="G3331"/>
  <c r="F3331"/>
  <c r="E3331"/>
  <c r="C3331"/>
  <c r="A3331"/>
  <c r="J3330"/>
  <c r="I3330"/>
  <c r="H3330"/>
  <c r="G3330"/>
  <c r="F3330"/>
  <c r="E3330"/>
  <c r="D3330"/>
  <c r="C3330"/>
  <c r="B3330"/>
  <c r="A3330"/>
  <c r="K3329"/>
  <c r="J3329"/>
  <c r="I3329"/>
  <c r="H3329"/>
  <c r="G3329"/>
  <c r="F3329"/>
  <c r="E3329"/>
  <c r="C3329"/>
  <c r="B3329"/>
  <c r="A3329"/>
  <c r="K3328"/>
  <c r="J3328"/>
  <c r="I3328"/>
  <c r="H3328"/>
  <c r="G3328"/>
  <c r="F3328"/>
  <c r="E3328"/>
  <c r="D3328"/>
  <c r="C3328"/>
  <c r="B3328"/>
  <c r="A3328"/>
  <c r="K3327"/>
  <c r="J3327"/>
  <c r="I3327"/>
  <c r="H3327"/>
  <c r="G3327"/>
  <c r="F3327"/>
  <c r="E3327"/>
  <c r="C3327"/>
  <c r="A3327"/>
  <c r="K3326"/>
  <c r="J3326"/>
  <c r="I3326"/>
  <c r="H3326"/>
  <c r="G3326"/>
  <c r="F3326"/>
  <c r="E3326"/>
  <c r="D3326"/>
  <c r="C3326"/>
  <c r="B3326"/>
  <c r="A3326"/>
  <c r="K3325"/>
  <c r="J3325"/>
  <c r="I3325"/>
  <c r="H3325"/>
  <c r="G3325"/>
  <c r="F3325"/>
  <c r="E3325"/>
  <c r="C3325"/>
  <c r="A3325"/>
  <c r="K3324"/>
  <c r="J3324"/>
  <c r="I3324"/>
  <c r="H3324"/>
  <c r="G3324"/>
  <c r="F3324"/>
  <c r="E3324"/>
  <c r="D3324"/>
  <c r="C3324"/>
  <c r="B3324"/>
  <c r="A3324"/>
  <c r="K3323"/>
  <c r="J3323"/>
  <c r="I3323"/>
  <c r="H3323"/>
  <c r="G3323"/>
  <c r="F3323"/>
  <c r="E3323"/>
  <c r="C3323"/>
  <c r="A3323"/>
  <c r="K3322"/>
  <c r="I3322"/>
  <c r="H3322"/>
  <c r="G3322"/>
  <c r="F3322"/>
  <c r="E3322"/>
  <c r="D3322"/>
  <c r="C3322"/>
  <c r="B3322"/>
  <c r="A3322"/>
  <c r="K3321"/>
  <c r="J3321"/>
  <c r="H3321"/>
  <c r="G3321"/>
  <c r="F3321"/>
  <c r="E3321"/>
  <c r="C3321"/>
  <c r="A3321"/>
  <c r="K3320"/>
  <c r="J3320"/>
  <c r="I3320"/>
  <c r="H3320"/>
  <c r="G3320"/>
  <c r="F3320"/>
  <c r="E3320"/>
  <c r="C3320"/>
  <c r="A3320"/>
  <c r="K3319"/>
  <c r="J3319"/>
  <c r="I3319"/>
  <c r="H3319"/>
  <c r="G3319"/>
  <c r="F3319"/>
  <c r="E3319"/>
  <c r="D3319"/>
  <c r="C3319"/>
  <c r="B3319"/>
  <c r="A3319"/>
  <c r="K3318"/>
  <c r="I3318"/>
  <c r="H3318"/>
  <c r="G3318"/>
  <c r="F3318"/>
  <c r="E3318"/>
  <c r="C3318"/>
  <c r="A3318"/>
  <c r="K3317"/>
  <c r="J3317"/>
  <c r="H3317"/>
  <c r="G3317"/>
  <c r="F3317"/>
  <c r="E3317"/>
  <c r="D3317"/>
  <c r="C3317"/>
  <c r="B3317"/>
  <c r="A3317"/>
  <c r="J3316"/>
  <c r="I3316"/>
  <c r="H3316"/>
  <c r="G3316"/>
  <c r="F3316"/>
  <c r="E3316"/>
  <c r="C3316"/>
  <c r="A3316"/>
  <c r="K3315"/>
  <c r="I3315"/>
  <c r="H3315"/>
  <c r="G3315"/>
  <c r="F3315"/>
  <c r="E3315"/>
  <c r="D3315"/>
  <c r="C3315"/>
  <c r="B3315"/>
  <c r="A3315"/>
  <c r="K3314"/>
  <c r="I3314"/>
  <c r="H3314"/>
  <c r="G3314"/>
  <c r="F3314"/>
  <c r="E3314"/>
  <c r="C3314"/>
  <c r="A3314"/>
  <c r="K3313"/>
  <c r="J3313"/>
  <c r="H3313"/>
  <c r="G3313"/>
  <c r="F3313"/>
  <c r="E3313"/>
  <c r="D3313"/>
  <c r="C3313"/>
  <c r="B3313"/>
  <c r="A3313"/>
  <c r="K3312"/>
  <c r="I3312"/>
  <c r="H3312"/>
  <c r="G3312"/>
  <c r="F3312"/>
  <c r="E3312"/>
  <c r="C3312"/>
  <c r="A3312"/>
  <c r="J3311"/>
  <c r="H3311"/>
  <c r="G3311"/>
  <c r="F3311"/>
  <c r="E3311"/>
  <c r="C3311"/>
  <c r="A3311"/>
  <c r="K3310"/>
  <c r="J3310"/>
  <c r="I3310"/>
  <c r="H3310"/>
  <c r="G3310"/>
  <c r="F3310"/>
  <c r="E3310"/>
  <c r="D3310"/>
  <c r="C3310"/>
  <c r="B3310"/>
  <c r="A3310"/>
  <c r="K3309"/>
  <c r="I3309"/>
  <c r="H3309"/>
  <c r="G3309"/>
  <c r="F3309"/>
  <c r="E3309"/>
  <c r="C3309"/>
  <c r="A3309"/>
  <c r="K3308"/>
  <c r="J3308"/>
  <c r="I3308"/>
  <c r="H3308"/>
  <c r="G3308"/>
  <c r="F3308"/>
  <c r="E3308"/>
  <c r="D3308"/>
  <c r="C3308"/>
  <c r="B3308"/>
  <c r="A3308"/>
  <c r="J3307"/>
  <c r="I3307"/>
  <c r="H3307"/>
  <c r="G3307"/>
  <c r="F3307"/>
  <c r="E3307"/>
  <c r="C3307"/>
  <c r="A3307"/>
  <c r="K3306"/>
  <c r="J3306"/>
  <c r="I3306"/>
  <c r="H3306"/>
  <c r="G3306"/>
  <c r="F3306"/>
  <c r="E3306"/>
  <c r="D3306"/>
  <c r="C3306"/>
  <c r="B3306"/>
  <c r="A3306"/>
  <c r="K3305"/>
  <c r="J3305"/>
  <c r="I3305"/>
  <c r="H3305"/>
  <c r="G3305"/>
  <c r="F3305"/>
  <c r="E3305"/>
  <c r="C3305"/>
  <c r="A3305"/>
  <c r="K3304"/>
  <c r="I3304"/>
  <c r="H3304"/>
  <c r="G3304"/>
  <c r="F3304"/>
  <c r="E3304"/>
  <c r="C3304"/>
  <c r="A3304"/>
  <c r="K3303"/>
  <c r="I3303"/>
  <c r="H3303"/>
  <c r="G3303"/>
  <c r="F3303"/>
  <c r="E3303"/>
  <c r="D3303"/>
  <c r="C3303"/>
  <c r="B3303"/>
  <c r="A3303"/>
  <c r="K3302"/>
  <c r="H3302"/>
  <c r="G3302"/>
  <c r="F3302"/>
  <c r="E3302"/>
  <c r="C3302"/>
  <c r="A3302"/>
  <c r="K3301"/>
  <c r="I3301"/>
  <c r="H3301"/>
  <c r="G3301"/>
  <c r="F3301"/>
  <c r="E3301"/>
  <c r="D3301"/>
  <c r="C3301"/>
  <c r="B3301"/>
  <c r="A3301"/>
  <c r="K3300"/>
  <c r="H3300"/>
  <c r="G3300"/>
  <c r="F3300"/>
  <c r="E3300"/>
  <c r="C3300"/>
  <c r="A3300"/>
  <c r="K3299"/>
  <c r="J3299"/>
  <c r="I3299"/>
  <c r="H3299"/>
  <c r="G3299"/>
  <c r="F3299"/>
  <c r="E3299"/>
  <c r="D3299"/>
  <c r="C3299"/>
  <c r="B3299"/>
  <c r="A3299"/>
  <c r="K3298"/>
  <c r="J3298"/>
  <c r="I3298"/>
  <c r="H3298"/>
  <c r="G3298"/>
  <c r="F3298"/>
  <c r="E3298"/>
  <c r="D3298"/>
  <c r="C3298"/>
  <c r="B3298"/>
  <c r="A3298"/>
  <c r="K3297"/>
  <c r="J3297"/>
  <c r="I3297"/>
  <c r="H3297"/>
  <c r="G3297"/>
  <c r="F3297"/>
  <c r="E3297"/>
  <c r="C3297"/>
  <c r="A3297"/>
  <c r="K3296"/>
  <c r="J3296"/>
  <c r="I3296"/>
  <c r="H3296"/>
  <c r="G3296"/>
  <c r="F3296"/>
  <c r="E3296"/>
  <c r="D3296"/>
  <c r="C3296"/>
  <c r="B3296"/>
  <c r="A3296"/>
  <c r="K3295"/>
  <c r="J3295"/>
  <c r="I3295"/>
  <c r="H3295"/>
  <c r="G3295"/>
  <c r="F3295"/>
  <c r="E3295"/>
  <c r="C3295"/>
  <c r="A3295"/>
  <c r="K3294"/>
  <c r="J3294"/>
  <c r="I3294"/>
  <c r="H3294"/>
  <c r="G3294"/>
  <c r="F3294"/>
  <c r="E3294"/>
  <c r="D3294"/>
  <c r="C3294"/>
  <c r="B3294"/>
  <c r="A3294"/>
  <c r="K3293"/>
  <c r="J3293"/>
  <c r="I3293"/>
  <c r="H3293"/>
  <c r="G3293"/>
  <c r="F3293"/>
  <c r="E3293"/>
  <c r="C3293"/>
  <c r="B3293"/>
  <c r="A3293"/>
  <c r="K3292"/>
  <c r="J3292"/>
  <c r="I3292"/>
  <c r="H3292"/>
  <c r="G3292"/>
  <c r="F3292"/>
  <c r="E3292"/>
  <c r="D3292"/>
  <c r="C3292"/>
  <c r="B3292"/>
  <c r="A3292"/>
  <c r="K3291"/>
  <c r="J3291"/>
  <c r="I3291"/>
  <c r="H3291"/>
  <c r="G3291"/>
  <c r="F3291"/>
  <c r="E3291"/>
  <c r="D3291"/>
  <c r="C3291"/>
  <c r="B3291"/>
  <c r="A3291"/>
  <c r="J3290"/>
  <c r="I3290"/>
  <c r="H3290"/>
  <c r="G3290"/>
  <c r="F3290"/>
  <c r="E3290"/>
  <c r="D3290"/>
  <c r="C3290"/>
  <c r="B3290"/>
  <c r="A3290"/>
  <c r="J3289"/>
  <c r="I3289"/>
  <c r="H3289"/>
  <c r="G3289"/>
  <c r="F3289"/>
  <c r="E3289"/>
  <c r="C3289"/>
  <c r="B3289"/>
  <c r="A3289"/>
  <c r="J3288"/>
  <c r="I3288"/>
  <c r="H3288"/>
  <c r="G3288"/>
  <c r="F3288"/>
  <c r="E3288"/>
  <c r="D3288"/>
  <c r="C3288"/>
  <c r="B3288"/>
  <c r="A3288"/>
  <c r="K3287"/>
  <c r="J3287"/>
  <c r="I3287"/>
  <c r="H3287"/>
  <c r="G3287"/>
  <c r="F3287"/>
  <c r="E3287"/>
  <c r="D3287"/>
  <c r="C3287"/>
  <c r="B3287"/>
  <c r="A3287"/>
  <c r="K3286"/>
  <c r="J3286"/>
  <c r="I3286"/>
  <c r="H3286"/>
  <c r="G3286"/>
  <c r="F3286"/>
  <c r="E3286"/>
  <c r="D3286"/>
  <c r="C3286"/>
  <c r="B3286"/>
  <c r="A3286"/>
  <c r="K3285"/>
  <c r="J3285"/>
  <c r="H3285"/>
  <c r="G3285"/>
  <c r="F3285"/>
  <c r="E3285"/>
  <c r="C3285"/>
  <c r="A3285"/>
  <c r="K3284"/>
  <c r="J3284"/>
  <c r="I3284"/>
  <c r="H3284"/>
  <c r="G3284"/>
  <c r="F3284"/>
  <c r="E3284"/>
  <c r="D3284"/>
  <c r="C3284"/>
  <c r="B3284"/>
  <c r="A3284"/>
  <c r="K3283"/>
  <c r="J3283"/>
  <c r="I3283"/>
  <c r="H3283"/>
  <c r="G3283"/>
  <c r="F3283"/>
  <c r="E3283"/>
  <c r="C3283"/>
  <c r="A3283"/>
  <c r="K3282"/>
  <c r="J3282"/>
  <c r="I3282"/>
  <c r="H3282"/>
  <c r="G3282"/>
  <c r="F3282"/>
  <c r="E3282"/>
  <c r="D3282"/>
  <c r="C3282"/>
  <c r="B3282"/>
  <c r="A3282"/>
  <c r="K3281"/>
  <c r="J3281"/>
  <c r="H3281"/>
  <c r="G3281"/>
  <c r="F3281"/>
  <c r="E3281"/>
  <c r="C3281"/>
  <c r="A3281"/>
  <c r="K3280"/>
  <c r="J3280"/>
  <c r="I3280"/>
  <c r="H3280"/>
  <c r="G3280"/>
  <c r="F3280"/>
  <c r="E3280"/>
  <c r="D3280"/>
  <c r="C3280"/>
  <c r="B3280"/>
  <c r="A3280"/>
  <c r="K3279"/>
  <c r="J3279"/>
  <c r="I3279"/>
  <c r="H3279"/>
  <c r="G3279"/>
  <c r="F3279"/>
  <c r="E3279"/>
  <c r="D3279"/>
  <c r="C3279"/>
  <c r="B3279"/>
  <c r="A3279"/>
  <c r="K3278"/>
  <c r="J3278"/>
  <c r="I3278"/>
  <c r="H3278"/>
  <c r="G3278"/>
  <c r="F3278"/>
  <c r="E3278"/>
  <c r="C3278"/>
  <c r="A3278"/>
  <c r="K3277"/>
  <c r="J3277"/>
  <c r="I3277"/>
  <c r="H3277"/>
  <c r="G3277"/>
  <c r="F3277"/>
  <c r="E3277"/>
  <c r="D3277"/>
  <c r="C3277"/>
  <c r="B3277"/>
  <c r="A3277"/>
  <c r="K3276"/>
  <c r="J3276"/>
  <c r="I3276"/>
  <c r="H3276"/>
  <c r="G3276"/>
  <c r="F3276"/>
  <c r="E3276"/>
  <c r="C3276"/>
  <c r="A3276"/>
  <c r="K3275"/>
  <c r="J3275"/>
  <c r="I3275"/>
  <c r="H3275"/>
  <c r="G3275"/>
  <c r="F3275"/>
  <c r="E3275"/>
  <c r="D3275"/>
  <c r="C3275"/>
  <c r="B3275"/>
  <c r="A3275"/>
  <c r="K3274"/>
  <c r="J3274"/>
  <c r="I3274"/>
  <c r="H3274"/>
  <c r="G3274"/>
  <c r="F3274"/>
  <c r="E3274"/>
  <c r="C3274"/>
  <c r="A3274"/>
  <c r="J3273"/>
  <c r="I3273"/>
  <c r="H3273"/>
  <c r="G3273"/>
  <c r="F3273"/>
  <c r="E3273"/>
  <c r="D3273"/>
  <c r="C3273"/>
  <c r="B3273"/>
  <c r="A3273"/>
  <c r="K3272"/>
  <c r="I3272"/>
  <c r="H3272"/>
  <c r="G3272"/>
  <c r="F3272"/>
  <c r="E3272"/>
  <c r="C3272"/>
  <c r="A3272"/>
  <c r="J3271"/>
  <c r="H3271"/>
  <c r="G3271"/>
  <c r="F3271"/>
  <c r="E3271"/>
  <c r="D3271"/>
  <c r="C3271"/>
  <c r="B3271"/>
  <c r="A3271"/>
  <c r="K3270"/>
  <c r="I3270"/>
  <c r="H3270"/>
  <c r="G3270"/>
  <c r="F3270"/>
  <c r="E3270"/>
  <c r="C3270"/>
  <c r="A3270"/>
  <c r="J3269"/>
  <c r="H3269"/>
  <c r="G3269"/>
  <c r="F3269"/>
  <c r="E3269"/>
  <c r="D3269"/>
  <c r="C3269"/>
  <c r="B3269"/>
  <c r="A3269"/>
  <c r="K3268"/>
  <c r="J3268"/>
  <c r="I3268"/>
  <c r="H3268"/>
  <c r="G3268"/>
  <c r="F3268"/>
  <c r="E3268"/>
  <c r="D3268"/>
  <c r="C3268"/>
  <c r="B3268"/>
  <c r="A3268"/>
  <c r="K3267"/>
  <c r="J3267"/>
  <c r="I3267"/>
  <c r="H3267"/>
  <c r="G3267"/>
  <c r="F3267"/>
  <c r="E3267"/>
  <c r="D3267"/>
  <c r="C3267"/>
  <c r="B3267"/>
  <c r="A3267"/>
  <c r="K3266"/>
  <c r="J3266"/>
  <c r="I3266"/>
  <c r="H3266"/>
  <c r="G3266"/>
  <c r="F3266"/>
  <c r="E3266"/>
  <c r="C3266"/>
  <c r="A3266"/>
  <c r="K3265"/>
  <c r="J3265"/>
  <c r="I3265"/>
  <c r="H3265"/>
  <c r="G3265"/>
  <c r="F3265"/>
  <c r="E3265"/>
  <c r="D3265"/>
  <c r="C3265"/>
  <c r="B3265"/>
  <c r="A3265"/>
  <c r="K3264"/>
  <c r="J3264"/>
  <c r="I3264"/>
  <c r="H3264"/>
  <c r="G3264"/>
  <c r="F3264"/>
  <c r="E3264"/>
  <c r="C3264"/>
  <c r="A3264"/>
  <c r="K3263"/>
  <c r="J3263"/>
  <c r="I3263"/>
  <c r="H3263"/>
  <c r="G3263"/>
  <c r="F3263"/>
  <c r="E3263"/>
  <c r="D3263"/>
  <c r="C3263"/>
  <c r="B3263"/>
  <c r="A3263"/>
  <c r="K3262"/>
  <c r="I3262"/>
  <c r="H3262"/>
  <c r="G3262"/>
  <c r="F3262"/>
  <c r="E3262"/>
  <c r="C3262"/>
  <c r="A3262"/>
  <c r="K3261"/>
  <c r="J3261"/>
  <c r="H3261"/>
  <c r="G3261"/>
  <c r="F3261"/>
  <c r="E3261"/>
  <c r="D3261"/>
  <c r="C3261"/>
  <c r="B3261"/>
  <c r="A3261"/>
  <c r="J3260"/>
  <c r="I3260"/>
  <c r="H3260"/>
  <c r="G3260"/>
  <c r="F3260"/>
  <c r="E3260"/>
  <c r="D3260"/>
  <c r="C3260"/>
  <c r="B3260"/>
  <c r="A3260"/>
  <c r="K3259"/>
  <c r="J3259"/>
  <c r="I3259"/>
  <c r="H3259"/>
  <c r="G3259"/>
  <c r="F3259"/>
  <c r="E3259"/>
  <c r="C3259"/>
  <c r="A3259"/>
  <c r="K3258"/>
  <c r="J3258"/>
  <c r="I3258"/>
  <c r="H3258"/>
  <c r="G3258"/>
  <c r="F3258"/>
  <c r="E3258"/>
  <c r="D3258"/>
  <c r="C3258"/>
  <c r="B3258"/>
  <c r="A3258"/>
  <c r="K3257"/>
  <c r="J3257"/>
  <c r="I3257"/>
  <c r="H3257"/>
  <c r="G3257"/>
  <c r="F3257"/>
  <c r="E3257"/>
  <c r="C3257"/>
  <c r="A3257"/>
  <c r="J3256"/>
  <c r="H3256"/>
  <c r="G3256"/>
  <c r="F3256"/>
  <c r="E3256"/>
  <c r="D3256"/>
  <c r="C3256"/>
  <c r="B3256"/>
  <c r="A3256"/>
  <c r="K3255"/>
  <c r="I3255"/>
  <c r="H3255"/>
  <c r="G3255"/>
  <c r="F3255"/>
  <c r="E3255"/>
  <c r="C3255"/>
  <c r="A3255"/>
  <c r="J3254"/>
  <c r="H3254"/>
  <c r="G3254"/>
  <c r="F3254"/>
  <c r="E3254"/>
  <c r="D3254"/>
  <c r="C3254"/>
  <c r="B3254"/>
  <c r="A3254"/>
  <c r="K3253"/>
  <c r="J3253"/>
  <c r="I3253"/>
  <c r="H3253"/>
  <c r="G3253"/>
  <c r="F3253"/>
  <c r="E3253"/>
  <c r="C3253"/>
  <c r="A3253"/>
  <c r="K3252"/>
  <c r="J3252"/>
  <c r="I3252"/>
  <c r="H3252"/>
  <c r="G3252"/>
  <c r="F3252"/>
  <c r="E3252"/>
  <c r="D3252"/>
  <c r="C3252"/>
  <c r="B3252"/>
  <c r="A3252"/>
  <c r="K3251"/>
  <c r="J3251"/>
  <c r="I3251"/>
  <c r="H3251"/>
  <c r="G3251"/>
  <c r="F3251"/>
  <c r="E3251"/>
  <c r="C3251"/>
  <c r="A3251"/>
  <c r="K3250"/>
  <c r="J3250"/>
  <c r="I3250"/>
  <c r="H3250"/>
  <c r="G3250"/>
  <c r="F3250"/>
  <c r="E3250"/>
  <c r="D3250"/>
  <c r="C3250"/>
  <c r="B3250"/>
  <c r="A3250"/>
  <c r="K3249"/>
  <c r="J3249"/>
  <c r="I3249"/>
  <c r="H3249"/>
  <c r="G3249"/>
  <c r="F3249"/>
  <c r="E3249"/>
  <c r="C3249"/>
  <c r="A3249"/>
  <c r="K3248"/>
  <c r="J3248"/>
  <c r="I3248"/>
  <c r="H3248"/>
  <c r="G3248"/>
  <c r="F3248"/>
  <c r="E3248"/>
  <c r="D3248"/>
  <c r="C3248"/>
  <c r="B3248"/>
  <c r="A3248"/>
  <c r="K3247"/>
  <c r="J3247"/>
  <c r="I3247"/>
  <c r="H3247"/>
  <c r="G3247"/>
  <c r="F3247"/>
  <c r="E3247"/>
  <c r="C3247"/>
  <c r="B3247"/>
  <c r="A3247"/>
  <c r="K3246"/>
  <c r="J3246"/>
  <c r="I3246"/>
  <c r="H3246"/>
  <c r="G3246"/>
  <c r="F3246"/>
  <c r="E3246"/>
  <c r="D3246"/>
  <c r="C3246"/>
  <c r="B3246"/>
  <c r="A3246"/>
  <c r="J3245"/>
  <c r="I3245"/>
  <c r="H3245"/>
  <c r="G3245"/>
  <c r="F3245"/>
  <c r="E3245"/>
  <c r="D3245"/>
  <c r="C3245"/>
  <c r="B3245"/>
  <c r="A3245"/>
  <c r="K3244"/>
  <c r="J3244"/>
  <c r="I3244"/>
  <c r="H3244"/>
  <c r="G3244"/>
  <c r="F3244"/>
  <c r="E3244"/>
  <c r="D3244"/>
  <c r="C3244"/>
  <c r="B3244"/>
  <c r="A3244"/>
  <c r="K3243"/>
  <c r="J3243"/>
  <c r="I3243"/>
  <c r="H3243"/>
  <c r="G3243"/>
  <c r="F3243"/>
  <c r="E3243"/>
  <c r="C3243"/>
  <c r="A3243"/>
  <c r="K3242"/>
  <c r="J3242"/>
  <c r="I3242"/>
  <c r="H3242"/>
  <c r="G3242"/>
  <c r="F3242"/>
  <c r="E3242"/>
  <c r="D3242"/>
  <c r="C3242"/>
  <c r="B3242"/>
  <c r="A3242"/>
  <c r="K3241"/>
  <c r="I3241"/>
  <c r="H3241"/>
  <c r="G3241"/>
  <c r="F3241"/>
  <c r="E3241"/>
  <c r="C3241"/>
  <c r="A3241"/>
  <c r="K3240"/>
  <c r="J3240"/>
  <c r="H3240"/>
  <c r="G3240"/>
  <c r="F3240"/>
  <c r="E3240"/>
  <c r="D3240"/>
  <c r="C3240"/>
  <c r="B3240"/>
  <c r="A3240"/>
  <c r="K3239"/>
  <c r="I3239"/>
  <c r="H3239"/>
  <c r="G3239"/>
  <c r="F3239"/>
  <c r="E3239"/>
  <c r="C3239"/>
  <c r="A3239"/>
  <c r="K3238"/>
  <c r="J3238"/>
  <c r="H3238"/>
  <c r="G3238"/>
  <c r="F3238"/>
  <c r="E3238"/>
  <c r="D3238"/>
  <c r="C3238"/>
  <c r="B3238"/>
  <c r="A3238"/>
  <c r="J3237"/>
  <c r="I3237"/>
  <c r="H3237"/>
  <c r="G3237"/>
  <c r="F3237"/>
  <c r="E3237"/>
  <c r="D3237"/>
  <c r="C3237"/>
  <c r="B3237"/>
  <c r="A3237"/>
  <c r="K3236"/>
  <c r="J3236"/>
  <c r="I3236"/>
  <c r="H3236"/>
  <c r="G3236"/>
  <c r="F3236"/>
  <c r="E3236"/>
  <c r="C3236"/>
  <c r="A3236"/>
  <c r="K3235"/>
  <c r="J3235"/>
  <c r="I3235"/>
  <c r="H3235"/>
  <c r="G3235"/>
  <c r="F3235"/>
  <c r="E3235"/>
  <c r="D3235"/>
  <c r="C3235"/>
  <c r="B3235"/>
  <c r="A3235"/>
  <c r="K3234"/>
  <c r="J3234"/>
  <c r="I3234"/>
  <c r="H3234"/>
  <c r="G3234"/>
  <c r="F3234"/>
  <c r="E3234"/>
  <c r="C3234"/>
  <c r="A3234"/>
  <c r="J3233"/>
  <c r="H3233"/>
  <c r="G3233"/>
  <c r="F3233"/>
  <c r="E3233"/>
  <c r="D3233"/>
  <c r="C3233"/>
  <c r="B3233"/>
  <c r="A3233"/>
  <c r="K3232"/>
  <c r="I3232"/>
  <c r="H3232"/>
  <c r="G3232"/>
  <c r="F3232"/>
  <c r="E3232"/>
  <c r="C3232"/>
  <c r="A3232"/>
  <c r="J3231"/>
  <c r="H3231"/>
  <c r="G3231"/>
  <c r="F3231"/>
  <c r="E3231"/>
  <c r="D3231"/>
  <c r="C3231"/>
  <c r="B3231"/>
  <c r="A3231"/>
  <c r="K3230"/>
  <c r="I3230"/>
  <c r="H3230"/>
  <c r="G3230"/>
  <c r="F3230"/>
  <c r="E3230"/>
  <c r="C3230"/>
  <c r="A3230"/>
  <c r="J3229"/>
  <c r="H3229"/>
  <c r="G3229"/>
  <c r="F3229"/>
  <c r="E3229"/>
  <c r="D3229"/>
  <c r="C3229"/>
  <c r="B3229"/>
  <c r="A3229"/>
  <c r="K3228"/>
  <c r="J3228"/>
  <c r="I3228"/>
  <c r="H3228"/>
  <c r="G3228"/>
  <c r="F3228"/>
  <c r="E3228"/>
  <c r="C3228"/>
  <c r="A3228"/>
  <c r="K3227"/>
  <c r="J3227"/>
  <c r="I3227"/>
  <c r="H3227"/>
  <c r="G3227"/>
  <c r="F3227"/>
  <c r="E3227"/>
  <c r="D3227"/>
  <c r="C3227"/>
  <c r="B3227"/>
  <c r="A3227"/>
  <c r="K3226"/>
  <c r="J3226"/>
  <c r="I3226"/>
  <c r="H3226"/>
  <c r="G3226"/>
  <c r="F3226"/>
  <c r="E3226"/>
  <c r="C3226"/>
  <c r="A3226"/>
  <c r="K3225"/>
  <c r="J3225"/>
  <c r="I3225"/>
  <c r="H3225"/>
  <c r="G3225"/>
  <c r="F3225"/>
  <c r="E3225"/>
  <c r="D3225"/>
  <c r="C3225"/>
  <c r="B3225"/>
  <c r="A3225"/>
  <c r="K3224"/>
  <c r="J3224"/>
  <c r="I3224"/>
  <c r="H3224"/>
  <c r="G3224"/>
  <c r="F3224"/>
  <c r="E3224"/>
  <c r="C3224"/>
  <c r="A3224"/>
  <c r="J3223"/>
  <c r="I3223"/>
  <c r="H3223"/>
  <c r="G3223"/>
  <c r="F3223"/>
  <c r="E3223"/>
  <c r="D3223"/>
  <c r="C3223"/>
  <c r="B3223"/>
  <c r="A3223"/>
  <c r="K3222"/>
  <c r="J3222"/>
  <c r="I3222"/>
  <c r="H3222"/>
  <c r="G3222"/>
  <c r="F3222"/>
  <c r="E3222"/>
  <c r="D3222"/>
  <c r="C3222"/>
  <c r="B3222"/>
  <c r="A3222"/>
  <c r="K3221"/>
  <c r="J3221"/>
  <c r="H3221"/>
  <c r="G3221"/>
  <c r="F3221"/>
  <c r="E3221"/>
  <c r="C3221"/>
  <c r="A3221"/>
  <c r="K3220"/>
  <c r="J3220"/>
  <c r="I3220"/>
  <c r="H3220"/>
  <c r="G3220"/>
  <c r="F3220"/>
  <c r="E3220"/>
  <c r="D3220"/>
  <c r="C3220"/>
  <c r="B3220"/>
  <c r="A3220"/>
  <c r="K3219"/>
  <c r="J3219"/>
  <c r="I3219"/>
  <c r="H3219"/>
  <c r="G3219"/>
  <c r="F3219"/>
  <c r="E3219"/>
  <c r="C3219"/>
  <c r="A3219"/>
  <c r="K3218"/>
  <c r="J3218"/>
  <c r="I3218"/>
  <c r="H3218"/>
  <c r="G3218"/>
  <c r="F3218"/>
  <c r="E3218"/>
  <c r="D3218"/>
  <c r="C3218"/>
  <c r="B3218"/>
  <c r="A3218"/>
  <c r="K3217"/>
  <c r="J3217"/>
  <c r="H3217"/>
  <c r="G3217"/>
  <c r="F3217"/>
  <c r="E3217"/>
  <c r="C3217"/>
  <c r="A3217"/>
  <c r="K3216"/>
  <c r="J3216"/>
  <c r="I3216"/>
  <c r="H3216"/>
  <c r="G3216"/>
  <c r="F3216"/>
  <c r="E3216"/>
  <c r="D3216"/>
  <c r="C3216"/>
  <c r="B3216"/>
  <c r="A3216"/>
  <c r="K3215"/>
  <c r="J3215"/>
  <c r="I3215"/>
  <c r="H3215"/>
  <c r="G3215"/>
  <c r="F3215"/>
  <c r="E3215"/>
  <c r="D3215"/>
  <c r="C3215"/>
  <c r="B3215"/>
  <c r="A3215"/>
  <c r="K3214"/>
  <c r="J3214"/>
  <c r="I3214"/>
  <c r="H3214"/>
  <c r="G3214"/>
  <c r="F3214"/>
  <c r="E3214"/>
  <c r="C3214"/>
  <c r="A3214"/>
  <c r="K3213"/>
  <c r="J3213"/>
  <c r="I3213"/>
  <c r="H3213"/>
  <c r="G3213"/>
  <c r="F3213"/>
  <c r="E3213"/>
  <c r="D3213"/>
  <c r="C3213"/>
  <c r="B3213"/>
  <c r="A3213"/>
  <c r="K3212"/>
  <c r="J3212"/>
  <c r="I3212"/>
  <c r="H3212"/>
  <c r="G3212"/>
  <c r="F3212"/>
  <c r="E3212"/>
  <c r="C3212"/>
  <c r="A3212"/>
  <c r="J3211"/>
  <c r="I3211"/>
  <c r="H3211"/>
  <c r="G3211"/>
  <c r="F3211"/>
  <c r="E3211"/>
  <c r="D3211"/>
  <c r="C3211"/>
  <c r="B3211"/>
  <c r="A3211"/>
  <c r="K3210"/>
  <c r="J3210"/>
  <c r="H3210"/>
  <c r="G3210"/>
  <c r="F3210"/>
  <c r="E3210"/>
  <c r="C3210"/>
  <c r="A3210"/>
  <c r="K3209"/>
  <c r="J3209"/>
  <c r="I3209"/>
  <c r="H3209"/>
  <c r="G3209"/>
  <c r="F3209"/>
  <c r="E3209"/>
  <c r="D3209"/>
  <c r="C3209"/>
  <c r="B3209"/>
  <c r="A3209"/>
  <c r="K3208"/>
  <c r="J3208"/>
  <c r="I3208"/>
  <c r="H3208"/>
  <c r="G3208"/>
  <c r="F3208"/>
  <c r="E3208"/>
  <c r="C3208"/>
  <c r="A3208"/>
  <c r="K3207"/>
  <c r="J3207"/>
  <c r="I3207"/>
  <c r="H3207"/>
  <c r="G3207"/>
  <c r="F3207"/>
  <c r="E3207"/>
  <c r="D3207"/>
  <c r="C3207"/>
  <c r="B3207"/>
  <c r="A3207"/>
  <c r="K3206"/>
  <c r="J3206"/>
  <c r="I3206"/>
  <c r="H3206"/>
  <c r="G3206"/>
  <c r="F3206"/>
  <c r="E3206"/>
  <c r="D3206"/>
  <c r="C3206"/>
  <c r="B3206"/>
  <c r="A3206"/>
  <c r="K3205"/>
  <c r="J3205"/>
  <c r="I3205"/>
  <c r="H3205"/>
  <c r="G3205"/>
  <c r="F3205"/>
  <c r="E3205"/>
  <c r="D3205"/>
  <c r="C3205"/>
  <c r="B3205"/>
  <c r="A3205"/>
  <c r="K3204"/>
  <c r="J3204"/>
  <c r="H3204"/>
  <c r="G3204"/>
  <c r="F3204"/>
  <c r="E3204"/>
  <c r="C3204"/>
  <c r="A3204"/>
  <c r="K3203"/>
  <c r="J3203"/>
  <c r="I3203"/>
  <c r="H3203"/>
  <c r="G3203"/>
  <c r="F3203"/>
  <c r="E3203"/>
  <c r="D3203"/>
  <c r="C3203"/>
  <c r="B3203"/>
  <c r="A3203"/>
  <c r="K3202"/>
  <c r="J3202"/>
  <c r="I3202"/>
  <c r="H3202"/>
  <c r="G3202"/>
  <c r="F3202"/>
  <c r="E3202"/>
  <c r="C3202"/>
  <c r="A3202"/>
  <c r="K3201"/>
  <c r="J3201"/>
  <c r="I3201"/>
  <c r="H3201"/>
  <c r="G3201"/>
  <c r="F3201"/>
  <c r="E3201"/>
  <c r="D3201"/>
  <c r="C3201"/>
  <c r="B3201"/>
  <c r="A3201"/>
  <c r="K3200"/>
  <c r="J3200"/>
  <c r="I3200"/>
  <c r="H3200"/>
  <c r="G3200"/>
  <c r="F3200"/>
  <c r="E3200"/>
  <c r="D3200"/>
  <c r="C3200"/>
  <c r="B3200"/>
  <c r="A3200"/>
  <c r="K3199"/>
  <c r="J3199"/>
  <c r="I3199"/>
  <c r="H3199"/>
  <c r="G3199"/>
  <c r="F3199"/>
  <c r="E3199"/>
  <c r="D3199"/>
  <c r="C3199"/>
  <c r="B3199"/>
  <c r="A3199"/>
  <c r="K3198"/>
  <c r="J3198"/>
  <c r="I3198"/>
  <c r="H3198"/>
  <c r="G3198"/>
  <c r="F3198"/>
  <c r="E3198"/>
  <c r="D3198"/>
  <c r="C3198"/>
  <c r="B3198"/>
  <c r="A3198"/>
  <c r="K3197"/>
  <c r="J3197"/>
  <c r="I3197"/>
  <c r="H3197"/>
  <c r="G3197"/>
  <c r="F3197"/>
  <c r="E3197"/>
  <c r="C3197"/>
  <c r="A3197"/>
  <c r="K3196"/>
  <c r="J3196"/>
  <c r="I3196"/>
  <c r="H3196"/>
  <c r="G3196"/>
  <c r="F3196"/>
  <c r="E3196"/>
  <c r="D3196"/>
  <c r="C3196"/>
  <c r="B3196"/>
  <c r="A3196"/>
  <c r="K3195"/>
  <c r="J3195"/>
  <c r="I3195"/>
  <c r="H3195"/>
  <c r="G3195"/>
  <c r="F3195"/>
  <c r="E3195"/>
  <c r="C3195"/>
  <c r="A3195"/>
  <c r="K3194"/>
  <c r="J3194"/>
  <c r="I3194"/>
  <c r="H3194"/>
  <c r="G3194"/>
  <c r="F3194"/>
  <c r="E3194"/>
  <c r="D3194"/>
  <c r="C3194"/>
  <c r="B3194"/>
  <c r="A3194"/>
  <c r="K3193"/>
  <c r="J3193"/>
  <c r="I3193"/>
  <c r="H3193"/>
  <c r="G3193"/>
  <c r="F3193"/>
  <c r="E3193"/>
  <c r="C3193"/>
  <c r="A3193"/>
  <c r="J3192"/>
  <c r="I3192"/>
  <c r="H3192"/>
  <c r="G3192"/>
  <c r="F3192"/>
  <c r="E3192"/>
  <c r="D3192"/>
  <c r="C3192"/>
  <c r="B3192"/>
  <c r="A3192"/>
  <c r="K3191"/>
  <c r="J3191"/>
  <c r="I3191"/>
  <c r="H3191"/>
  <c r="G3191"/>
  <c r="F3191"/>
  <c r="E3191"/>
  <c r="D3191"/>
  <c r="C3191"/>
  <c r="B3191"/>
  <c r="A3191"/>
  <c r="K3190"/>
  <c r="J3190"/>
  <c r="I3190"/>
  <c r="H3190"/>
  <c r="G3190"/>
  <c r="F3190"/>
  <c r="E3190"/>
  <c r="C3190"/>
  <c r="A3190"/>
  <c r="K3189"/>
  <c r="J3189"/>
  <c r="H3189"/>
  <c r="G3189"/>
  <c r="F3189"/>
  <c r="E3189"/>
  <c r="D3189"/>
  <c r="C3189"/>
  <c r="B3189"/>
  <c r="A3189"/>
  <c r="K3188"/>
  <c r="J3188"/>
  <c r="I3188"/>
  <c r="H3188"/>
  <c r="G3188"/>
  <c r="F3188"/>
  <c r="E3188"/>
  <c r="C3188"/>
  <c r="A3188"/>
  <c r="K3187"/>
  <c r="J3187"/>
  <c r="I3187"/>
  <c r="H3187"/>
  <c r="G3187"/>
  <c r="F3187"/>
  <c r="E3187"/>
  <c r="D3187"/>
  <c r="C3187"/>
  <c r="B3187"/>
  <c r="A3187"/>
  <c r="K3186"/>
  <c r="J3186"/>
  <c r="H3186"/>
  <c r="G3186"/>
  <c r="F3186"/>
  <c r="E3186"/>
  <c r="C3186"/>
  <c r="A3186"/>
  <c r="K3185"/>
  <c r="J3185"/>
  <c r="I3185"/>
  <c r="H3185"/>
  <c r="G3185"/>
  <c r="F3185"/>
  <c r="E3185"/>
  <c r="D3185"/>
  <c r="C3185"/>
  <c r="B3185"/>
  <c r="A3185"/>
  <c r="J3184"/>
  <c r="I3184"/>
  <c r="H3184"/>
  <c r="G3184"/>
  <c r="F3184"/>
  <c r="E3184"/>
  <c r="D3184"/>
  <c r="C3184"/>
  <c r="B3184"/>
  <c r="A3184"/>
  <c r="K3183"/>
  <c r="J3183"/>
  <c r="I3183"/>
  <c r="H3183"/>
  <c r="G3183"/>
  <c r="F3183"/>
  <c r="E3183"/>
  <c r="C3183"/>
  <c r="A3183"/>
  <c r="K3182"/>
  <c r="J3182"/>
  <c r="I3182"/>
  <c r="H3182"/>
  <c r="G3182"/>
  <c r="F3182"/>
  <c r="E3182"/>
  <c r="D3182"/>
  <c r="C3182"/>
  <c r="B3182"/>
  <c r="A3182"/>
  <c r="K3181"/>
  <c r="J3181"/>
  <c r="I3181"/>
  <c r="H3181"/>
  <c r="G3181"/>
  <c r="F3181"/>
  <c r="E3181"/>
  <c r="C3181"/>
  <c r="A3181"/>
  <c r="J3180"/>
  <c r="I3180"/>
  <c r="H3180"/>
  <c r="G3180"/>
  <c r="F3180"/>
  <c r="E3180"/>
  <c r="D3180"/>
  <c r="C3180"/>
  <c r="B3180"/>
  <c r="A3180"/>
  <c r="K3179"/>
  <c r="J3179"/>
  <c r="H3179"/>
  <c r="G3179"/>
  <c r="F3179"/>
  <c r="E3179"/>
  <c r="C3179"/>
  <c r="A3179"/>
  <c r="K3178"/>
  <c r="J3178"/>
  <c r="I3178"/>
  <c r="H3178"/>
  <c r="G3178"/>
  <c r="F3178"/>
  <c r="E3178"/>
  <c r="D3178"/>
  <c r="C3178"/>
  <c r="B3178"/>
  <c r="A3178"/>
  <c r="K3177"/>
  <c r="J3177"/>
  <c r="I3177"/>
  <c r="H3177"/>
  <c r="G3177"/>
  <c r="F3177"/>
  <c r="E3177"/>
  <c r="C3177"/>
  <c r="A3177"/>
  <c r="K3176"/>
  <c r="J3176"/>
  <c r="I3176"/>
  <c r="H3176"/>
  <c r="G3176"/>
  <c r="F3176"/>
  <c r="E3176"/>
  <c r="D3176"/>
  <c r="C3176"/>
  <c r="B3176"/>
  <c r="A3176"/>
  <c r="K3175"/>
  <c r="J3175"/>
  <c r="I3175"/>
  <c r="H3175"/>
  <c r="G3175"/>
  <c r="F3175"/>
  <c r="E3175"/>
  <c r="D3175"/>
  <c r="C3175"/>
  <c r="B3175"/>
  <c r="A3175"/>
  <c r="K3174"/>
  <c r="J3174"/>
  <c r="I3174"/>
  <c r="H3174"/>
  <c r="G3174"/>
  <c r="F3174"/>
  <c r="E3174"/>
  <c r="D3174"/>
  <c r="C3174"/>
  <c r="B3174"/>
  <c r="A3174"/>
  <c r="K3173"/>
  <c r="J3173"/>
  <c r="I3173"/>
  <c r="H3173"/>
  <c r="G3173"/>
  <c r="F3173"/>
  <c r="E3173"/>
  <c r="C3173"/>
  <c r="A3173"/>
  <c r="K3172"/>
  <c r="J3172"/>
  <c r="I3172"/>
  <c r="H3172"/>
  <c r="G3172"/>
  <c r="F3172"/>
  <c r="E3172"/>
  <c r="D3172"/>
  <c r="C3172"/>
  <c r="B3172"/>
  <c r="A3172"/>
  <c r="K3171"/>
  <c r="J3171"/>
  <c r="I3171"/>
  <c r="H3171"/>
  <c r="G3171"/>
  <c r="F3171"/>
  <c r="E3171"/>
  <c r="C3171"/>
  <c r="A3171"/>
  <c r="K3170"/>
  <c r="J3170"/>
  <c r="I3170"/>
  <c r="H3170"/>
  <c r="G3170"/>
  <c r="F3170"/>
  <c r="E3170"/>
  <c r="D3170"/>
  <c r="C3170"/>
  <c r="B3170"/>
  <c r="A3170"/>
  <c r="K3169"/>
  <c r="J3169"/>
  <c r="I3169"/>
  <c r="H3169"/>
  <c r="G3169"/>
  <c r="F3169"/>
  <c r="E3169"/>
  <c r="D3169"/>
  <c r="C3169"/>
  <c r="B3169"/>
  <c r="A3169"/>
  <c r="K3168"/>
  <c r="J3168"/>
  <c r="I3168"/>
  <c r="H3168"/>
  <c r="G3168"/>
  <c r="F3168"/>
  <c r="E3168"/>
  <c r="D3168"/>
  <c r="C3168"/>
  <c r="B3168"/>
  <c r="A3168"/>
  <c r="K3167"/>
  <c r="J3167"/>
  <c r="I3167"/>
  <c r="H3167"/>
  <c r="G3167"/>
  <c r="F3167"/>
  <c r="E3167"/>
  <c r="D3167"/>
  <c r="C3167"/>
  <c r="B3167"/>
  <c r="A3167"/>
  <c r="K3166"/>
  <c r="J3166"/>
  <c r="I3166"/>
  <c r="H3166"/>
  <c r="G3166"/>
  <c r="F3166"/>
  <c r="E3166"/>
  <c r="C3166"/>
  <c r="A3166"/>
  <c r="K3165"/>
  <c r="J3165"/>
  <c r="I3165"/>
  <c r="H3165"/>
  <c r="G3165"/>
  <c r="F3165"/>
  <c r="E3165"/>
  <c r="D3165"/>
  <c r="C3165"/>
  <c r="B3165"/>
  <c r="A3165"/>
  <c r="K3164"/>
  <c r="J3164"/>
  <c r="I3164"/>
  <c r="H3164"/>
  <c r="G3164"/>
  <c r="F3164"/>
  <c r="E3164"/>
  <c r="C3164"/>
  <c r="A3164"/>
  <c r="K3163"/>
  <c r="J3163"/>
  <c r="I3163"/>
  <c r="H3163"/>
  <c r="G3163"/>
  <c r="F3163"/>
  <c r="E3163"/>
  <c r="D3163"/>
  <c r="C3163"/>
  <c r="B3163"/>
  <c r="A3163"/>
  <c r="K3162"/>
  <c r="J3162"/>
  <c r="I3162"/>
  <c r="H3162"/>
  <c r="G3162"/>
  <c r="F3162"/>
  <c r="E3162"/>
  <c r="C3162"/>
  <c r="A3162"/>
  <c r="J3161"/>
  <c r="I3161"/>
  <c r="H3161"/>
  <c r="G3161"/>
  <c r="F3161"/>
  <c r="E3161"/>
  <c r="D3161"/>
  <c r="C3161"/>
  <c r="B3161"/>
  <c r="A3161"/>
  <c r="K3160"/>
  <c r="J3160"/>
  <c r="I3160"/>
  <c r="H3160"/>
  <c r="G3160"/>
  <c r="F3160"/>
  <c r="E3160"/>
  <c r="D3160"/>
  <c r="C3160"/>
  <c r="B3160"/>
  <c r="A3160"/>
  <c r="K3159"/>
  <c r="J3159"/>
  <c r="I3159"/>
  <c r="H3159"/>
  <c r="G3159"/>
  <c r="F3159"/>
  <c r="E3159"/>
  <c r="C3159"/>
  <c r="A3159"/>
  <c r="K3158"/>
  <c r="J3158"/>
  <c r="I3158"/>
  <c r="H3158"/>
  <c r="G3158"/>
  <c r="F3158"/>
  <c r="E3158"/>
  <c r="D3158"/>
  <c r="C3158"/>
  <c r="B3158"/>
  <c r="A3158"/>
  <c r="K3157"/>
  <c r="J3157"/>
  <c r="I3157"/>
  <c r="H3157"/>
  <c r="G3157"/>
  <c r="F3157"/>
  <c r="E3157"/>
  <c r="C3157"/>
  <c r="A3157"/>
  <c r="K3156"/>
  <c r="J3156"/>
  <c r="I3156"/>
  <c r="H3156"/>
  <c r="G3156"/>
  <c r="F3156"/>
  <c r="E3156"/>
  <c r="D3156"/>
  <c r="C3156"/>
  <c r="B3156"/>
  <c r="A3156"/>
  <c r="K3155"/>
  <c r="J3155"/>
  <c r="H3155"/>
  <c r="G3155"/>
  <c r="F3155"/>
  <c r="E3155"/>
  <c r="C3155"/>
  <c r="A3155"/>
  <c r="K3154"/>
  <c r="J3154"/>
  <c r="I3154"/>
  <c r="H3154"/>
  <c r="G3154"/>
  <c r="F3154"/>
  <c r="E3154"/>
  <c r="D3154"/>
  <c r="C3154"/>
  <c r="B3154"/>
  <c r="A3154"/>
  <c r="J3153"/>
  <c r="I3153"/>
  <c r="H3153"/>
  <c r="G3153"/>
  <c r="F3153"/>
  <c r="E3153"/>
  <c r="D3153"/>
  <c r="C3153"/>
  <c r="B3153"/>
  <c r="A3153"/>
  <c r="K3152"/>
  <c r="J3152"/>
  <c r="I3152"/>
  <c r="H3152"/>
  <c r="G3152"/>
  <c r="F3152"/>
  <c r="E3152"/>
  <c r="C3152"/>
  <c r="A3152"/>
  <c r="K3151"/>
  <c r="J3151"/>
  <c r="I3151"/>
  <c r="H3151"/>
  <c r="G3151"/>
  <c r="F3151"/>
  <c r="E3151"/>
  <c r="D3151"/>
  <c r="C3151"/>
  <c r="B3151"/>
  <c r="A3151"/>
  <c r="K3150"/>
  <c r="J3150"/>
  <c r="I3150"/>
  <c r="H3150"/>
  <c r="G3150"/>
  <c r="F3150"/>
  <c r="E3150"/>
  <c r="C3150"/>
  <c r="A3150"/>
  <c r="J3149"/>
  <c r="H3149"/>
  <c r="G3149"/>
  <c r="F3149"/>
  <c r="E3149"/>
  <c r="D3149"/>
  <c r="C3149"/>
  <c r="B3149"/>
  <c r="A3149"/>
  <c r="K3148"/>
  <c r="I3148"/>
  <c r="H3148"/>
  <c r="G3148"/>
  <c r="F3148"/>
  <c r="E3148"/>
  <c r="C3148"/>
  <c r="A3148"/>
  <c r="J3147"/>
  <c r="H3147"/>
  <c r="G3147"/>
  <c r="F3147"/>
  <c r="E3147"/>
  <c r="D3147"/>
  <c r="C3147"/>
  <c r="B3147"/>
  <c r="A3147"/>
  <c r="K3146"/>
  <c r="I3146"/>
  <c r="H3146"/>
  <c r="G3146"/>
  <c r="F3146"/>
  <c r="E3146"/>
  <c r="C3146"/>
  <c r="A3146"/>
  <c r="K3145"/>
  <c r="J3145"/>
  <c r="H3145"/>
  <c r="G3145"/>
  <c r="F3145"/>
  <c r="E3145"/>
  <c r="D3145"/>
  <c r="C3145"/>
  <c r="B3145"/>
  <c r="A3145"/>
  <c r="J3144"/>
  <c r="I3144"/>
  <c r="H3144"/>
  <c r="G3144"/>
  <c r="F3144"/>
  <c r="E3144"/>
  <c r="D3144"/>
  <c r="C3144"/>
  <c r="B3144"/>
  <c r="A3144"/>
  <c r="J3143"/>
  <c r="I3143"/>
  <c r="H3143"/>
  <c r="G3143"/>
  <c r="F3143"/>
  <c r="E3143"/>
  <c r="D3143"/>
  <c r="C3143"/>
  <c r="B3143"/>
  <c r="A3143"/>
  <c r="K3142"/>
  <c r="I3142"/>
  <c r="H3142"/>
  <c r="G3142"/>
  <c r="F3142"/>
  <c r="E3142"/>
  <c r="C3142"/>
  <c r="A3142"/>
  <c r="J3141"/>
  <c r="H3141"/>
  <c r="G3141"/>
  <c r="F3141"/>
  <c r="E3141"/>
  <c r="D3141"/>
  <c r="C3141"/>
  <c r="B3141"/>
  <c r="A3141"/>
  <c r="K3140"/>
  <c r="J3140"/>
  <c r="I3140"/>
  <c r="H3140"/>
  <c r="G3140"/>
  <c r="F3140"/>
  <c r="E3140"/>
  <c r="C3140"/>
  <c r="A3140"/>
  <c r="K3139"/>
  <c r="J3139"/>
  <c r="I3139"/>
  <c r="H3139"/>
  <c r="G3139"/>
  <c r="F3139"/>
  <c r="E3139"/>
  <c r="D3139"/>
  <c r="C3139"/>
  <c r="B3139"/>
  <c r="A3139"/>
  <c r="K3138"/>
  <c r="J3138"/>
  <c r="I3138"/>
  <c r="H3138"/>
  <c r="G3138"/>
  <c r="F3138"/>
  <c r="E3138"/>
  <c r="D3138"/>
  <c r="C3138"/>
  <c r="B3138"/>
  <c r="A3138"/>
  <c r="K3137"/>
  <c r="J3137"/>
  <c r="I3137"/>
  <c r="H3137"/>
  <c r="G3137"/>
  <c r="F3137"/>
  <c r="E3137"/>
  <c r="D3137"/>
  <c r="C3137"/>
  <c r="B3137"/>
  <c r="A3137"/>
  <c r="K3136"/>
  <c r="J3136"/>
  <c r="I3136"/>
  <c r="H3136"/>
  <c r="G3136"/>
  <c r="F3136"/>
  <c r="E3136"/>
  <c r="D3136"/>
  <c r="C3136"/>
  <c r="B3136"/>
  <c r="A3136"/>
  <c r="K3135"/>
  <c r="J3135"/>
  <c r="I3135"/>
  <c r="H3135"/>
  <c r="G3135"/>
  <c r="F3135"/>
  <c r="E3135"/>
  <c r="C3135"/>
  <c r="A3135"/>
  <c r="K3134"/>
  <c r="J3134"/>
  <c r="I3134"/>
  <c r="H3134"/>
  <c r="G3134"/>
  <c r="F3134"/>
  <c r="E3134"/>
  <c r="D3134"/>
  <c r="C3134"/>
  <c r="B3134"/>
  <c r="A3134"/>
  <c r="K3133"/>
  <c r="J3133"/>
  <c r="I3133"/>
  <c r="H3133"/>
  <c r="G3133"/>
  <c r="F3133"/>
  <c r="E3133"/>
  <c r="C3133"/>
  <c r="A3133"/>
  <c r="K3132"/>
  <c r="J3132"/>
  <c r="I3132"/>
  <c r="H3132"/>
  <c r="G3132"/>
  <c r="F3132"/>
  <c r="E3132"/>
  <c r="D3132"/>
  <c r="C3132"/>
  <c r="B3132"/>
  <c r="A3132"/>
  <c r="K3131"/>
  <c r="J3131"/>
  <c r="I3131"/>
  <c r="H3131"/>
  <c r="G3131"/>
  <c r="F3131"/>
  <c r="E3131"/>
  <c r="C3131"/>
  <c r="A3131"/>
  <c r="J3130"/>
  <c r="I3130"/>
  <c r="H3130"/>
  <c r="G3130"/>
  <c r="F3130"/>
  <c r="E3130"/>
  <c r="D3130"/>
  <c r="C3130"/>
  <c r="B3130"/>
  <c r="A3130"/>
  <c r="K3129"/>
  <c r="J3129"/>
  <c r="I3129"/>
  <c r="H3129"/>
  <c r="G3129"/>
  <c r="F3129"/>
  <c r="E3129"/>
  <c r="D3129"/>
  <c r="C3129"/>
  <c r="B3129"/>
  <c r="A3129"/>
  <c r="K3128"/>
  <c r="J3128"/>
  <c r="I3128"/>
  <c r="H3128"/>
  <c r="G3128"/>
  <c r="F3128"/>
  <c r="E3128"/>
  <c r="C3128"/>
  <c r="A3128"/>
  <c r="K3127"/>
  <c r="J3127"/>
  <c r="I3127"/>
  <c r="H3127"/>
  <c r="G3127"/>
  <c r="F3127"/>
  <c r="E3127"/>
  <c r="D3127"/>
  <c r="C3127"/>
  <c r="B3127"/>
  <c r="A3127"/>
  <c r="K3126"/>
  <c r="I3126"/>
  <c r="H3126"/>
  <c r="G3126"/>
  <c r="F3126"/>
  <c r="E3126"/>
  <c r="C3126"/>
  <c r="A3126"/>
  <c r="K3125"/>
  <c r="J3125"/>
  <c r="H3125"/>
  <c r="G3125"/>
  <c r="F3125"/>
  <c r="E3125"/>
  <c r="D3125"/>
  <c r="C3125"/>
  <c r="B3125"/>
  <c r="A3125"/>
  <c r="K3124"/>
  <c r="I3124"/>
  <c r="H3124"/>
  <c r="G3124"/>
  <c r="F3124"/>
  <c r="E3124"/>
  <c r="C3124"/>
  <c r="A3124"/>
  <c r="K3123"/>
  <c r="J3123"/>
  <c r="H3123"/>
  <c r="G3123"/>
  <c r="F3123"/>
  <c r="E3123"/>
  <c r="D3123"/>
  <c r="C3123"/>
  <c r="B3123"/>
  <c r="A3123"/>
  <c r="J3122"/>
  <c r="I3122"/>
  <c r="H3122"/>
  <c r="G3122"/>
  <c r="F3122"/>
  <c r="E3122"/>
  <c r="D3122"/>
  <c r="C3122"/>
  <c r="B3122"/>
  <c r="A3122"/>
  <c r="K3121"/>
  <c r="J3121"/>
  <c r="I3121"/>
  <c r="H3121"/>
  <c r="G3121"/>
  <c r="F3121"/>
  <c r="E3121"/>
  <c r="C3121"/>
  <c r="A3121"/>
  <c r="K3120"/>
  <c r="J3120"/>
  <c r="I3120"/>
  <c r="H3120"/>
  <c r="G3120"/>
  <c r="F3120"/>
  <c r="E3120"/>
  <c r="D3120"/>
  <c r="C3120"/>
  <c r="B3120"/>
  <c r="A3120"/>
  <c r="K3119"/>
  <c r="J3119"/>
  <c r="I3119"/>
  <c r="H3119"/>
  <c r="G3119"/>
  <c r="F3119"/>
  <c r="E3119"/>
  <c r="C3119"/>
  <c r="A3119"/>
  <c r="J3118"/>
  <c r="H3118"/>
  <c r="G3118"/>
  <c r="F3118"/>
  <c r="E3118"/>
  <c r="D3118"/>
  <c r="C3118"/>
  <c r="B3118"/>
  <c r="A3118"/>
  <c r="K3117"/>
  <c r="I3117"/>
  <c r="H3117"/>
  <c r="G3117"/>
  <c r="F3117"/>
  <c r="E3117"/>
  <c r="C3117"/>
  <c r="A3117"/>
  <c r="J3116"/>
  <c r="H3116"/>
  <c r="G3116"/>
  <c r="F3116"/>
  <c r="E3116"/>
  <c r="D3116"/>
  <c r="C3116"/>
  <c r="B3116"/>
  <c r="A3116"/>
  <c r="K3115"/>
  <c r="I3115"/>
  <c r="H3115"/>
  <c r="G3115"/>
  <c r="F3115"/>
  <c r="E3115"/>
  <c r="C3115"/>
  <c r="A3115"/>
  <c r="J3114"/>
  <c r="H3114"/>
  <c r="G3114"/>
  <c r="F3114"/>
  <c r="E3114"/>
  <c r="D3114"/>
  <c r="C3114"/>
  <c r="B3114"/>
  <c r="A3114"/>
  <c r="J3113"/>
  <c r="I3113"/>
  <c r="H3113"/>
  <c r="G3113"/>
  <c r="F3113"/>
  <c r="E3113"/>
  <c r="D3113"/>
  <c r="C3113"/>
  <c r="B3113"/>
  <c r="A3113"/>
  <c r="K3112"/>
  <c r="I3112"/>
  <c r="H3112"/>
  <c r="G3112"/>
  <c r="F3112"/>
  <c r="E3112"/>
  <c r="C3112"/>
  <c r="A3112"/>
  <c r="J3111"/>
  <c r="H3111"/>
  <c r="G3111"/>
  <c r="F3111"/>
  <c r="E3111"/>
  <c r="D3111"/>
  <c r="C3111"/>
  <c r="B3111"/>
  <c r="A3111"/>
  <c r="K3110"/>
  <c r="J3110"/>
  <c r="I3110"/>
  <c r="H3110"/>
  <c r="G3110"/>
  <c r="F3110"/>
  <c r="E3110"/>
  <c r="C3110"/>
  <c r="A3110"/>
  <c r="K3109"/>
  <c r="J3109"/>
  <c r="I3109"/>
  <c r="H3109"/>
  <c r="G3109"/>
  <c r="F3109"/>
  <c r="E3109"/>
  <c r="D3109"/>
  <c r="C3109"/>
  <c r="B3109"/>
  <c r="A3109"/>
  <c r="K3108"/>
  <c r="J3108"/>
  <c r="I3108"/>
  <c r="H3108"/>
  <c r="G3108"/>
  <c r="F3108"/>
  <c r="E3108"/>
  <c r="D3108"/>
  <c r="C3108"/>
  <c r="B3108"/>
  <c r="A3108"/>
  <c r="K3107"/>
  <c r="J3107"/>
  <c r="I3107"/>
  <c r="H3107"/>
  <c r="G3107"/>
  <c r="F3107"/>
  <c r="E3107"/>
  <c r="D3107"/>
  <c r="C3107"/>
  <c r="B3107"/>
  <c r="A3107"/>
  <c r="K3106"/>
  <c r="J3106"/>
  <c r="I3106"/>
  <c r="H3106"/>
  <c r="G3106"/>
  <c r="F3106"/>
  <c r="E3106"/>
  <c r="D3106"/>
  <c r="C3106"/>
  <c r="B3106"/>
  <c r="A3106"/>
  <c r="K3105"/>
  <c r="J3105"/>
  <c r="I3105"/>
  <c r="H3105"/>
  <c r="G3105"/>
  <c r="F3105"/>
  <c r="E3105"/>
  <c r="C3105"/>
  <c r="A3105"/>
  <c r="K3104"/>
  <c r="J3104"/>
  <c r="I3104"/>
  <c r="H3104"/>
  <c r="G3104"/>
  <c r="F3104"/>
  <c r="E3104"/>
  <c r="D3104"/>
  <c r="C3104"/>
  <c r="B3104"/>
  <c r="A3104"/>
  <c r="K3103"/>
  <c r="J3103"/>
  <c r="I3103"/>
  <c r="H3103"/>
  <c r="G3103"/>
  <c r="F3103"/>
  <c r="E3103"/>
  <c r="C3103"/>
  <c r="A3103"/>
  <c r="K3102"/>
  <c r="J3102"/>
  <c r="I3102"/>
  <c r="H3102"/>
  <c r="G3102"/>
  <c r="F3102"/>
  <c r="E3102"/>
  <c r="D3102"/>
  <c r="C3102"/>
  <c r="B3102"/>
  <c r="A3102"/>
  <c r="K3101"/>
  <c r="J3101"/>
  <c r="I3101"/>
  <c r="H3101"/>
  <c r="G3101"/>
  <c r="F3101"/>
  <c r="E3101"/>
  <c r="C3101"/>
  <c r="A3101"/>
  <c r="J3100"/>
  <c r="I3100"/>
  <c r="H3100"/>
  <c r="G3100"/>
  <c r="F3100"/>
  <c r="E3100"/>
  <c r="D3100"/>
  <c r="C3100"/>
  <c r="B3100"/>
  <c r="A3100"/>
  <c r="K3099"/>
  <c r="J3099"/>
  <c r="I3099"/>
  <c r="H3099"/>
  <c r="G3099"/>
  <c r="F3099"/>
  <c r="E3099"/>
  <c r="D3099"/>
  <c r="C3099"/>
  <c r="B3099"/>
  <c r="A3099"/>
  <c r="K3098"/>
  <c r="J3098"/>
  <c r="I3098"/>
  <c r="H3098"/>
  <c r="G3098"/>
  <c r="F3098"/>
  <c r="E3098"/>
  <c r="C3098"/>
  <c r="A3098"/>
  <c r="K3097"/>
  <c r="J3097"/>
  <c r="I3097"/>
  <c r="H3097"/>
  <c r="G3097"/>
  <c r="F3097"/>
  <c r="E3097"/>
  <c r="D3097"/>
  <c r="C3097"/>
  <c r="B3097"/>
  <c r="A3097"/>
  <c r="K3096"/>
  <c r="I3096"/>
  <c r="H3096"/>
  <c r="G3096"/>
  <c r="F3096"/>
  <c r="E3096"/>
  <c r="C3096"/>
  <c r="A3096"/>
  <c r="K3095"/>
  <c r="J3095"/>
  <c r="H3095"/>
  <c r="G3095"/>
  <c r="F3095"/>
  <c r="E3095"/>
  <c r="D3095"/>
  <c r="C3095"/>
  <c r="B3095"/>
  <c r="A3095"/>
  <c r="K3094"/>
  <c r="I3094"/>
  <c r="H3094"/>
  <c r="G3094"/>
  <c r="F3094"/>
  <c r="E3094"/>
  <c r="C3094"/>
  <c r="A3094"/>
  <c r="J3093"/>
  <c r="H3093"/>
  <c r="G3093"/>
  <c r="F3093"/>
  <c r="E3093"/>
  <c r="D3093"/>
  <c r="C3093"/>
  <c r="B3093"/>
  <c r="A3093"/>
  <c r="J3092"/>
  <c r="I3092"/>
  <c r="H3092"/>
  <c r="G3092"/>
  <c r="F3092"/>
  <c r="E3092"/>
  <c r="D3092"/>
  <c r="C3092"/>
  <c r="B3092"/>
  <c r="A3092"/>
  <c r="K3091"/>
  <c r="I3091"/>
  <c r="H3091"/>
  <c r="G3091"/>
  <c r="F3091"/>
  <c r="E3091"/>
  <c r="C3091"/>
  <c r="A3091"/>
  <c r="J3090"/>
  <c r="H3090"/>
  <c r="G3090"/>
  <c r="F3090"/>
  <c r="E3090"/>
  <c r="D3090"/>
  <c r="C3090"/>
  <c r="B3090"/>
  <c r="A3090"/>
  <c r="K3089"/>
  <c r="J3089"/>
  <c r="I3089"/>
  <c r="H3089"/>
  <c r="G3089"/>
  <c r="F3089"/>
  <c r="E3089"/>
  <c r="C3089"/>
  <c r="A3089"/>
  <c r="K3088"/>
  <c r="J3088"/>
  <c r="I3088"/>
  <c r="H3088"/>
  <c r="G3088"/>
  <c r="F3088"/>
  <c r="E3088"/>
  <c r="D3088"/>
  <c r="C3088"/>
  <c r="B3088"/>
  <c r="A3088"/>
  <c r="K3087"/>
  <c r="J3087"/>
  <c r="I3087"/>
  <c r="H3087"/>
  <c r="G3087"/>
  <c r="F3087"/>
  <c r="E3087"/>
  <c r="C3087"/>
  <c r="A3087"/>
  <c r="K3086"/>
  <c r="J3086"/>
  <c r="I3086"/>
  <c r="H3086"/>
  <c r="G3086"/>
  <c r="F3086"/>
  <c r="E3086"/>
  <c r="C3086"/>
  <c r="A3086"/>
  <c r="K3085"/>
  <c r="J3085"/>
  <c r="I3085"/>
  <c r="H3085"/>
  <c r="G3085"/>
  <c r="F3085"/>
  <c r="E3085"/>
  <c r="D3085"/>
  <c r="C3085"/>
  <c r="B3085"/>
  <c r="A3085"/>
  <c r="K3084"/>
  <c r="J3084"/>
  <c r="I3084"/>
  <c r="H3084"/>
  <c r="G3084"/>
  <c r="F3084"/>
  <c r="E3084"/>
  <c r="C3084"/>
  <c r="A3084"/>
  <c r="J3083"/>
  <c r="H3083"/>
  <c r="G3083"/>
  <c r="F3083"/>
  <c r="E3083"/>
  <c r="D3083"/>
  <c r="C3083"/>
  <c r="B3083"/>
  <c r="A3083"/>
  <c r="K3082"/>
  <c r="I3082"/>
  <c r="H3082"/>
  <c r="G3082"/>
  <c r="F3082"/>
  <c r="E3082"/>
  <c r="C3082"/>
  <c r="A3082"/>
  <c r="J3081"/>
  <c r="H3081"/>
  <c r="G3081"/>
  <c r="F3081"/>
  <c r="E3081"/>
  <c r="D3081"/>
  <c r="C3081"/>
  <c r="B3081"/>
  <c r="A3081"/>
  <c r="K3080"/>
  <c r="I3080"/>
  <c r="H3080"/>
  <c r="G3080"/>
  <c r="F3080"/>
  <c r="E3080"/>
  <c r="C3080"/>
  <c r="A3080"/>
  <c r="J3079"/>
  <c r="H3079"/>
  <c r="G3079"/>
  <c r="F3079"/>
  <c r="E3079"/>
  <c r="D3079"/>
  <c r="C3079"/>
  <c r="B3079"/>
  <c r="A3079"/>
  <c r="K3078"/>
  <c r="J3078"/>
  <c r="I3078"/>
  <c r="H3078"/>
  <c r="G3078"/>
  <c r="F3078"/>
  <c r="E3078"/>
  <c r="C3078"/>
  <c r="A3078"/>
  <c r="K3077"/>
  <c r="I3077"/>
  <c r="H3077"/>
  <c r="G3077"/>
  <c r="F3077"/>
  <c r="E3077"/>
  <c r="C3077"/>
  <c r="A3077"/>
  <c r="J3076"/>
  <c r="H3076"/>
  <c r="G3076"/>
  <c r="F3076"/>
  <c r="E3076"/>
  <c r="D3076"/>
  <c r="C3076"/>
  <c r="B3076"/>
  <c r="A3076"/>
  <c r="K3075"/>
  <c r="J3075"/>
  <c r="I3075"/>
  <c r="H3075"/>
  <c r="G3075"/>
  <c r="F3075"/>
  <c r="E3075"/>
  <c r="C3075"/>
  <c r="A3075"/>
  <c r="J3074"/>
  <c r="I3074"/>
  <c r="H3074"/>
  <c r="G3074"/>
  <c r="F3074"/>
  <c r="E3074"/>
  <c r="D3074"/>
  <c r="C3074"/>
  <c r="B3074"/>
  <c r="A3074"/>
  <c r="K3073"/>
  <c r="J3073"/>
  <c r="I3073"/>
  <c r="H3073"/>
  <c r="G3073"/>
  <c r="F3073"/>
  <c r="E3073"/>
  <c r="C3073"/>
  <c r="A3073"/>
  <c r="K3072"/>
  <c r="I3072"/>
  <c r="H3072"/>
  <c r="G3072"/>
  <c r="F3072"/>
  <c r="E3072"/>
  <c r="C3072"/>
  <c r="A3072"/>
  <c r="J3071"/>
  <c r="H3071"/>
  <c r="G3071"/>
  <c r="F3071"/>
  <c r="E3071"/>
  <c r="D3071"/>
  <c r="C3071"/>
  <c r="B3071"/>
  <c r="A3071"/>
  <c r="K3070"/>
  <c r="J3070"/>
  <c r="I3070"/>
  <c r="H3070"/>
  <c r="G3070"/>
  <c r="F3070"/>
  <c r="E3070"/>
  <c r="C3070"/>
  <c r="A3070"/>
  <c r="K3069"/>
  <c r="J3069"/>
  <c r="I3069"/>
  <c r="H3069"/>
  <c r="G3069"/>
  <c r="F3069"/>
  <c r="E3069"/>
  <c r="D3069"/>
  <c r="C3069"/>
  <c r="B3069"/>
  <c r="A3069"/>
  <c r="K3068"/>
  <c r="J3068"/>
  <c r="I3068"/>
  <c r="H3068"/>
  <c r="G3068"/>
  <c r="F3068"/>
  <c r="E3068"/>
  <c r="C3068"/>
  <c r="A3068"/>
  <c r="J3067"/>
  <c r="I3067"/>
  <c r="H3067"/>
  <c r="G3067"/>
  <c r="F3067"/>
  <c r="E3067"/>
  <c r="D3067"/>
  <c r="C3067"/>
  <c r="B3067"/>
  <c r="A3067"/>
  <c r="K3066"/>
  <c r="J3066"/>
  <c r="I3066"/>
  <c r="H3066"/>
  <c r="G3066"/>
  <c r="F3066"/>
  <c r="E3066"/>
  <c r="D3066"/>
  <c r="C3066"/>
  <c r="B3066"/>
  <c r="A3066"/>
  <c r="K3065"/>
  <c r="J3065"/>
  <c r="I3065"/>
  <c r="H3065"/>
  <c r="G3065"/>
  <c r="F3065"/>
  <c r="E3065"/>
  <c r="C3065"/>
  <c r="A3065"/>
  <c r="K3064"/>
  <c r="J3064"/>
  <c r="I3064"/>
  <c r="H3064"/>
  <c r="G3064"/>
  <c r="F3064"/>
  <c r="E3064"/>
  <c r="C3064"/>
  <c r="A3064"/>
  <c r="K3063"/>
  <c r="I3063"/>
  <c r="H3063"/>
  <c r="G3063"/>
  <c r="F3063"/>
  <c r="E3063"/>
  <c r="D3063"/>
  <c r="C3063"/>
  <c r="B3063"/>
  <c r="A3063"/>
  <c r="K3062"/>
  <c r="J3062"/>
  <c r="H3062"/>
  <c r="G3062"/>
  <c r="F3062"/>
  <c r="E3062"/>
  <c r="C3062"/>
  <c r="A3062"/>
  <c r="K3061"/>
  <c r="J3061"/>
  <c r="I3061"/>
  <c r="H3061"/>
  <c r="G3061"/>
  <c r="F3061"/>
  <c r="E3061"/>
  <c r="D3061"/>
  <c r="C3061"/>
  <c r="B3061"/>
  <c r="A3061"/>
  <c r="K3060"/>
  <c r="I3060"/>
  <c r="H3060"/>
  <c r="G3060"/>
  <c r="F3060"/>
  <c r="E3060"/>
  <c r="C3060"/>
  <c r="A3060"/>
  <c r="K3059"/>
  <c r="J3059"/>
  <c r="H3059"/>
  <c r="G3059"/>
  <c r="F3059"/>
  <c r="E3059"/>
  <c r="D3059"/>
  <c r="C3059"/>
  <c r="B3059"/>
  <c r="A3059"/>
  <c r="K3058"/>
  <c r="J3058"/>
  <c r="I3058"/>
  <c r="H3058"/>
  <c r="G3058"/>
  <c r="F3058"/>
  <c r="E3058"/>
  <c r="D3058"/>
  <c r="C3058"/>
  <c r="B3058"/>
  <c r="A3058"/>
  <c r="K3057"/>
  <c r="J3057"/>
  <c r="I3057"/>
  <c r="H3057"/>
  <c r="G3057"/>
  <c r="F3057"/>
  <c r="E3057"/>
  <c r="C3057"/>
  <c r="A3057"/>
  <c r="K3056"/>
  <c r="J3056"/>
  <c r="I3056"/>
  <c r="H3056"/>
  <c r="G3056"/>
  <c r="F3056"/>
  <c r="E3056"/>
  <c r="D3056"/>
  <c r="C3056"/>
  <c r="B3056"/>
  <c r="A3056"/>
  <c r="K3055"/>
  <c r="J3055"/>
  <c r="I3055"/>
  <c r="H3055"/>
  <c r="G3055"/>
  <c r="F3055"/>
  <c r="E3055"/>
  <c r="C3055"/>
  <c r="A3055"/>
  <c r="K3054"/>
  <c r="J3054"/>
  <c r="I3054"/>
  <c r="H3054"/>
  <c r="G3054"/>
  <c r="F3054"/>
  <c r="E3054"/>
  <c r="D3054"/>
  <c r="C3054"/>
  <c r="B3054"/>
  <c r="A3054"/>
  <c r="K3053"/>
  <c r="J3053"/>
  <c r="I3053"/>
  <c r="H3053"/>
  <c r="G3053"/>
  <c r="F3053"/>
  <c r="E3053"/>
  <c r="C3053"/>
  <c r="A3053"/>
  <c r="K3052"/>
  <c r="J3052"/>
  <c r="I3052"/>
  <c r="H3052"/>
  <c r="G3052"/>
  <c r="F3052"/>
  <c r="E3052"/>
  <c r="D3052"/>
  <c r="C3052"/>
  <c r="B3052"/>
  <c r="A3052"/>
  <c r="K3051"/>
  <c r="J3051"/>
  <c r="I3051"/>
  <c r="H3051"/>
  <c r="G3051"/>
  <c r="F3051"/>
  <c r="E3051"/>
  <c r="C3051"/>
  <c r="A3051"/>
  <c r="J3050"/>
  <c r="I3050"/>
  <c r="H3050"/>
  <c r="G3050"/>
  <c r="F3050"/>
  <c r="E3050"/>
  <c r="D3050"/>
  <c r="C3050"/>
  <c r="B3050"/>
  <c r="A3050"/>
  <c r="K3049"/>
  <c r="J3049"/>
  <c r="H3049"/>
  <c r="G3049"/>
  <c r="F3049"/>
  <c r="E3049"/>
  <c r="C3049"/>
  <c r="K3048"/>
  <c r="J3048"/>
  <c r="I3048"/>
  <c r="H3048"/>
  <c r="G3048"/>
  <c r="F3048"/>
  <c r="E3048"/>
  <c r="D3048"/>
  <c r="C3048"/>
  <c r="B3048"/>
  <c r="A3048"/>
  <c r="K3047"/>
  <c r="J3047"/>
  <c r="I3047"/>
  <c r="H3047"/>
  <c r="G3047"/>
  <c r="F3047"/>
  <c r="E3047"/>
  <c r="C3047"/>
  <c r="K3046"/>
  <c r="J3046"/>
  <c r="I3046"/>
  <c r="H3046"/>
  <c r="G3046"/>
  <c r="F3046"/>
  <c r="E3046"/>
  <c r="D3046"/>
  <c r="C3046"/>
  <c r="B3046"/>
  <c r="A3046"/>
  <c r="K3045"/>
  <c r="J3045"/>
  <c r="I3045"/>
  <c r="H3045"/>
  <c r="G3045"/>
  <c r="F3045"/>
  <c r="E3045"/>
  <c r="C3045"/>
  <c r="A3045"/>
  <c r="K3044"/>
  <c r="J3044"/>
  <c r="I3044"/>
  <c r="H3044"/>
  <c r="G3044"/>
  <c r="F3044"/>
  <c r="E3044"/>
  <c r="D3044"/>
  <c r="C3044"/>
  <c r="B3044"/>
  <c r="A3044"/>
  <c r="K3043"/>
  <c r="J3043"/>
  <c r="I3043"/>
  <c r="H3043"/>
  <c r="G3043"/>
  <c r="F3043"/>
  <c r="E3043"/>
  <c r="C3043"/>
  <c r="A3043"/>
  <c r="K3042"/>
  <c r="J3042"/>
  <c r="I3042"/>
  <c r="H3042"/>
  <c r="G3042"/>
  <c r="F3042"/>
  <c r="E3042"/>
  <c r="D3042"/>
  <c r="C3042"/>
  <c r="B3042"/>
  <c r="A3042"/>
  <c r="K3041"/>
  <c r="I3041"/>
  <c r="H3041"/>
  <c r="G3041"/>
  <c r="F3041"/>
  <c r="E3041"/>
  <c r="C3041"/>
  <c r="B3041"/>
  <c r="A3041"/>
  <c r="K3040"/>
  <c r="J3040"/>
  <c r="H3040"/>
  <c r="G3040"/>
  <c r="F3040"/>
  <c r="E3040"/>
  <c r="D3040"/>
  <c r="C3040"/>
  <c r="B3040"/>
  <c r="A3040"/>
  <c r="K3039"/>
  <c r="J3039"/>
  <c r="I3039"/>
  <c r="H3039"/>
  <c r="G3039"/>
  <c r="F3039"/>
  <c r="E3039"/>
  <c r="D3039"/>
  <c r="C3039"/>
  <c r="B3039"/>
  <c r="A3039"/>
  <c r="K3038"/>
  <c r="J3038"/>
  <c r="I3038"/>
  <c r="H3038"/>
  <c r="G3038"/>
  <c r="F3038"/>
  <c r="E3038"/>
  <c r="D3038"/>
  <c r="C3038"/>
  <c r="B3038"/>
  <c r="A3038"/>
  <c r="K3037"/>
  <c r="J3037"/>
  <c r="I3037"/>
  <c r="H3037"/>
  <c r="G3037"/>
  <c r="F3037"/>
  <c r="E3037"/>
  <c r="C3037"/>
  <c r="K3036"/>
  <c r="J3036"/>
  <c r="I3036"/>
  <c r="H3036"/>
  <c r="G3036"/>
  <c r="F3036"/>
  <c r="E3036"/>
  <c r="D3036"/>
  <c r="C3036"/>
  <c r="B3036"/>
  <c r="A3036"/>
  <c r="K3035"/>
  <c r="J3035"/>
  <c r="I3035"/>
  <c r="H3035"/>
  <c r="G3035"/>
  <c r="F3035"/>
  <c r="E3035"/>
  <c r="C3035"/>
  <c r="K3034"/>
  <c r="J3034"/>
  <c r="I3034"/>
  <c r="H3034"/>
  <c r="G3034"/>
  <c r="F3034"/>
  <c r="E3034"/>
  <c r="D3034"/>
  <c r="C3034"/>
  <c r="B3034"/>
  <c r="A3034"/>
  <c r="K3033"/>
  <c r="J3033"/>
  <c r="I3033"/>
  <c r="H3033"/>
  <c r="G3033"/>
  <c r="F3033"/>
  <c r="E3033"/>
  <c r="C3033"/>
  <c r="B3033"/>
  <c r="K3032"/>
  <c r="J3032"/>
  <c r="I3032"/>
  <c r="H3032"/>
  <c r="G3032"/>
  <c r="F3032"/>
  <c r="E3032"/>
  <c r="D3032"/>
  <c r="C3032"/>
  <c r="B3032"/>
  <c r="A3032"/>
  <c r="K3031"/>
  <c r="J3031"/>
  <c r="I3031"/>
  <c r="H3031"/>
  <c r="G3031"/>
  <c r="F3031"/>
  <c r="E3031"/>
  <c r="C3031"/>
  <c r="K3030"/>
  <c r="J3030"/>
  <c r="I3030"/>
  <c r="H3030"/>
  <c r="G3030"/>
  <c r="F3030"/>
  <c r="E3030"/>
  <c r="D3030"/>
  <c r="C3030"/>
  <c r="B3030"/>
  <c r="A3030"/>
  <c r="K3029"/>
  <c r="J3029"/>
  <c r="I3029"/>
  <c r="H3029"/>
  <c r="G3029"/>
  <c r="F3029"/>
  <c r="E3029"/>
  <c r="D3029"/>
  <c r="C3029"/>
  <c r="B3029"/>
  <c r="A3029"/>
  <c r="K3028"/>
  <c r="J3028"/>
  <c r="I3028"/>
  <c r="H3028"/>
  <c r="G3028"/>
  <c r="F3028"/>
  <c r="E3028"/>
  <c r="C3028"/>
  <c r="K3027"/>
  <c r="J3027"/>
  <c r="I3027"/>
  <c r="H3027"/>
  <c r="G3027"/>
  <c r="F3027"/>
  <c r="E3027"/>
  <c r="C3027"/>
  <c r="K3026"/>
  <c r="J3026"/>
  <c r="I3026"/>
  <c r="H3026"/>
  <c r="G3026"/>
  <c r="F3026"/>
  <c r="E3026"/>
  <c r="D3026"/>
  <c r="C3026"/>
  <c r="B3026"/>
  <c r="A3026"/>
  <c r="K3025"/>
  <c r="J3025"/>
  <c r="I3025"/>
  <c r="H3025"/>
  <c r="G3025"/>
  <c r="F3025"/>
  <c r="E3025"/>
  <c r="D3025"/>
  <c r="C3025"/>
  <c r="B3025"/>
  <c r="A3025"/>
  <c r="K3024"/>
  <c r="J3024"/>
  <c r="I3024"/>
  <c r="H3024"/>
  <c r="G3024"/>
  <c r="F3024"/>
  <c r="E3024"/>
  <c r="D3024"/>
  <c r="C3024"/>
  <c r="B3024"/>
  <c r="A3024"/>
  <c r="K3023"/>
  <c r="J3023"/>
  <c r="I3023"/>
  <c r="H3023"/>
  <c r="G3023"/>
  <c r="F3023"/>
  <c r="E3023"/>
  <c r="C3023"/>
  <c r="K3022"/>
  <c r="J3022"/>
  <c r="I3022"/>
  <c r="H3022"/>
  <c r="G3022"/>
  <c r="F3022"/>
  <c r="E3022"/>
  <c r="D3022"/>
  <c r="C3022"/>
  <c r="B3022"/>
  <c r="A3022"/>
  <c r="K3021"/>
  <c r="J3021"/>
  <c r="I3021"/>
  <c r="H3021"/>
  <c r="G3021"/>
  <c r="F3021"/>
  <c r="E3021"/>
  <c r="D3021"/>
  <c r="C3021"/>
  <c r="B3021"/>
  <c r="A3021"/>
  <c r="K3020"/>
  <c r="J3020"/>
  <c r="I3020"/>
  <c r="H3020"/>
  <c r="G3020"/>
  <c r="F3020"/>
  <c r="E3020"/>
  <c r="D3020"/>
  <c r="C3020"/>
  <c r="B3020"/>
  <c r="A3020"/>
  <c r="K3019"/>
  <c r="J3019"/>
  <c r="I3019"/>
  <c r="H3019"/>
  <c r="G3019"/>
  <c r="F3019"/>
  <c r="E3019"/>
  <c r="C3019"/>
  <c r="K3018"/>
  <c r="J3018"/>
  <c r="I3018"/>
  <c r="H3018"/>
  <c r="G3018"/>
  <c r="F3018"/>
  <c r="E3018"/>
  <c r="D3018"/>
  <c r="C3018"/>
  <c r="B3018"/>
  <c r="A3018"/>
  <c r="K3017"/>
  <c r="J3017"/>
  <c r="I3017"/>
  <c r="H3017"/>
  <c r="G3017"/>
  <c r="F3017"/>
  <c r="E3017"/>
  <c r="D3017"/>
  <c r="C3017"/>
  <c r="B3017"/>
  <c r="A3017"/>
  <c r="K3016"/>
  <c r="J3016"/>
  <c r="I3016"/>
  <c r="H3016"/>
  <c r="G3016"/>
  <c r="F3016"/>
  <c r="E3016"/>
  <c r="D3016"/>
  <c r="C3016"/>
  <c r="B3016"/>
  <c r="A3016"/>
  <c r="K3015"/>
  <c r="J3015"/>
  <c r="I3015"/>
  <c r="H3015"/>
  <c r="G3015"/>
  <c r="F3015"/>
  <c r="E3015"/>
  <c r="C3015"/>
  <c r="K3014"/>
  <c r="J3014"/>
  <c r="I3014"/>
  <c r="H3014"/>
  <c r="G3014"/>
  <c r="F3014"/>
  <c r="E3014"/>
  <c r="D3014"/>
  <c r="C3014"/>
  <c r="B3014"/>
  <c r="A3014"/>
  <c r="K3013"/>
  <c r="J3013"/>
  <c r="I3013"/>
  <c r="H3013"/>
  <c r="G3013"/>
  <c r="F3013"/>
  <c r="E3013"/>
  <c r="C3013"/>
  <c r="K3012"/>
  <c r="J3012"/>
  <c r="I3012"/>
  <c r="H3012"/>
  <c r="G3012"/>
  <c r="F3012"/>
  <c r="E3012"/>
  <c r="D3012"/>
  <c r="C3012"/>
  <c r="B3012"/>
  <c r="A3012"/>
  <c r="K3011"/>
  <c r="J3011"/>
  <c r="I3011"/>
  <c r="H3011"/>
  <c r="G3011"/>
  <c r="F3011"/>
  <c r="E3011"/>
  <c r="D3011"/>
  <c r="C3011"/>
  <c r="B3011"/>
  <c r="A3011"/>
  <c r="K3010"/>
  <c r="J3010"/>
  <c r="I3010"/>
  <c r="H3010"/>
  <c r="G3010"/>
  <c r="F3010"/>
  <c r="E3010"/>
  <c r="C3010"/>
  <c r="K3009"/>
  <c r="J3009"/>
  <c r="I3009"/>
  <c r="H3009"/>
  <c r="G3009"/>
  <c r="F3009"/>
  <c r="E3009"/>
  <c r="C3009"/>
  <c r="K3008"/>
  <c r="J3008"/>
  <c r="I3008"/>
  <c r="H3008"/>
  <c r="G3008"/>
  <c r="F3008"/>
  <c r="E3008"/>
  <c r="D3008"/>
  <c r="C3008"/>
  <c r="B3008"/>
  <c r="A3008"/>
  <c r="K3007"/>
  <c r="J3007"/>
  <c r="I3007"/>
  <c r="H3007"/>
  <c r="G3007"/>
  <c r="F3007"/>
  <c r="E3007"/>
  <c r="D3007"/>
  <c r="C3007"/>
  <c r="B3007"/>
  <c r="A3007"/>
  <c r="K3006"/>
  <c r="J3006"/>
  <c r="I3006"/>
  <c r="H3006"/>
  <c r="G3006"/>
  <c r="F3006"/>
  <c r="E3006"/>
  <c r="D3006"/>
  <c r="C3006"/>
  <c r="B3006"/>
  <c r="A3006"/>
  <c r="K3005"/>
  <c r="J3005"/>
  <c r="I3005"/>
  <c r="H3005"/>
  <c r="G3005"/>
  <c r="F3005"/>
  <c r="E3005"/>
  <c r="C3005"/>
  <c r="K3004"/>
  <c r="J3004"/>
  <c r="I3004"/>
  <c r="H3004"/>
  <c r="G3004"/>
  <c r="F3004"/>
  <c r="E3004"/>
  <c r="D3004"/>
  <c r="C3004"/>
  <c r="B3004"/>
  <c r="A3004"/>
  <c r="K3003"/>
  <c r="J3003"/>
  <c r="I3003"/>
  <c r="H3003"/>
  <c r="G3003"/>
  <c r="F3003"/>
  <c r="E3003"/>
  <c r="D3003"/>
  <c r="C3003"/>
  <c r="B3003"/>
  <c r="A3003"/>
  <c r="K3002"/>
  <c r="J3002"/>
  <c r="I3002"/>
  <c r="H3002"/>
  <c r="G3002"/>
  <c r="F3002"/>
  <c r="E3002"/>
  <c r="D3002"/>
  <c r="C3002"/>
  <c r="B3002"/>
  <c r="A3002"/>
  <c r="K3001"/>
  <c r="J3001"/>
  <c r="I3001"/>
  <c r="H3001"/>
  <c r="G3001"/>
  <c r="F3001"/>
  <c r="E3001"/>
  <c r="C3001"/>
  <c r="K3000"/>
  <c r="J3000"/>
  <c r="I3000"/>
  <c r="H3000"/>
  <c r="G3000"/>
  <c r="F3000"/>
  <c r="E3000"/>
  <c r="D3000"/>
  <c r="C3000"/>
  <c r="B3000"/>
  <c r="A3000"/>
  <c r="K2999"/>
  <c r="J2999"/>
  <c r="I2999"/>
  <c r="H2999"/>
  <c r="G2999"/>
  <c r="F2999"/>
  <c r="E2999"/>
  <c r="D2999"/>
  <c r="C2999"/>
  <c r="B2999"/>
  <c r="A2999"/>
  <c r="K2998"/>
  <c r="J2998"/>
  <c r="I2998"/>
  <c r="H2998"/>
  <c r="G2998"/>
  <c r="F2998"/>
  <c r="E2998"/>
  <c r="C2998"/>
  <c r="K2997"/>
  <c r="J2997"/>
  <c r="I2997"/>
  <c r="H2997"/>
  <c r="G2997"/>
  <c r="F2997"/>
  <c r="E2997"/>
  <c r="C2997"/>
  <c r="K2996"/>
  <c r="J2996"/>
  <c r="I2996"/>
  <c r="H2996"/>
  <c r="G2996"/>
  <c r="F2996"/>
  <c r="E2996"/>
  <c r="D2996"/>
  <c r="C2996"/>
  <c r="B2996"/>
  <c r="A2996"/>
  <c r="K2995"/>
  <c r="J2995"/>
  <c r="I2995"/>
  <c r="H2995"/>
  <c r="G2995"/>
  <c r="F2995"/>
  <c r="E2995"/>
  <c r="C2995"/>
  <c r="B2995"/>
  <c r="A2995"/>
  <c r="K2994"/>
  <c r="J2994"/>
  <c r="I2994"/>
  <c r="H2994"/>
  <c r="G2994"/>
  <c r="F2994"/>
  <c r="E2994"/>
  <c r="D2994"/>
  <c r="C2994"/>
  <c r="B2994"/>
  <c r="A2994"/>
  <c r="K2993"/>
  <c r="J2993"/>
  <c r="I2993"/>
  <c r="H2993"/>
  <c r="G2993"/>
  <c r="F2993"/>
  <c r="E2993"/>
  <c r="C2993"/>
  <c r="K2992"/>
  <c r="J2992"/>
  <c r="I2992"/>
  <c r="H2992"/>
  <c r="G2992"/>
  <c r="F2992"/>
  <c r="E2992"/>
  <c r="D2992"/>
  <c r="C2992"/>
  <c r="B2992"/>
  <c r="A2992"/>
  <c r="K2991"/>
  <c r="J2991"/>
  <c r="I2991"/>
  <c r="H2991"/>
  <c r="G2991"/>
  <c r="F2991"/>
  <c r="E2991"/>
  <c r="C2991"/>
  <c r="K2990"/>
  <c r="J2990"/>
  <c r="I2990"/>
  <c r="H2990"/>
  <c r="G2990"/>
  <c r="F2990"/>
  <c r="E2990"/>
  <c r="D2990"/>
  <c r="C2990"/>
  <c r="B2990"/>
  <c r="A2990"/>
  <c r="K2989"/>
  <c r="J2989"/>
  <c r="I2989"/>
  <c r="H2989"/>
  <c r="G2989"/>
  <c r="F2989"/>
  <c r="E2989"/>
  <c r="C2989"/>
  <c r="B2989"/>
  <c r="K2988"/>
  <c r="J2988"/>
  <c r="I2988"/>
  <c r="H2988"/>
  <c r="G2988"/>
  <c r="F2988"/>
  <c r="E2988"/>
  <c r="D2988"/>
  <c r="C2988"/>
  <c r="B2988"/>
  <c r="A2988"/>
  <c r="K2987"/>
  <c r="J2987"/>
  <c r="I2987"/>
  <c r="H2987"/>
  <c r="G2987"/>
  <c r="F2987"/>
  <c r="E2987"/>
  <c r="C2987"/>
  <c r="K2986"/>
  <c r="J2986"/>
  <c r="I2986"/>
  <c r="H2986"/>
  <c r="G2986"/>
  <c r="F2986"/>
  <c r="E2986"/>
  <c r="D2986"/>
  <c r="C2986"/>
  <c r="B2986"/>
  <c r="A2986"/>
  <c r="K2985"/>
  <c r="J2985"/>
  <c r="I2985"/>
  <c r="H2985"/>
  <c r="G2985"/>
  <c r="F2985"/>
  <c r="E2985"/>
  <c r="D2985"/>
  <c r="C2985"/>
  <c r="B2985"/>
  <c r="A2985"/>
  <c r="K2984"/>
  <c r="J2984"/>
  <c r="I2984"/>
  <c r="H2984"/>
  <c r="G2984"/>
  <c r="F2984"/>
  <c r="E2984"/>
  <c r="C2984"/>
  <c r="K2983"/>
  <c r="J2983"/>
  <c r="I2983"/>
  <c r="H2983"/>
  <c r="G2983"/>
  <c r="F2983"/>
  <c r="E2983"/>
  <c r="C2983"/>
  <c r="K2982"/>
  <c r="J2982"/>
  <c r="I2982"/>
  <c r="H2982"/>
  <c r="G2982"/>
  <c r="F2982"/>
  <c r="E2982"/>
  <c r="D2982"/>
  <c r="C2982"/>
  <c r="B2982"/>
  <c r="A2982"/>
  <c r="K2981"/>
  <c r="J2981"/>
  <c r="I2981"/>
  <c r="H2981"/>
  <c r="G2981"/>
  <c r="F2981"/>
  <c r="E2981"/>
  <c r="D2981"/>
  <c r="C2981"/>
  <c r="B2981"/>
  <c r="A2981"/>
  <c r="K2980"/>
  <c r="J2980"/>
  <c r="I2980"/>
  <c r="H2980"/>
  <c r="G2980"/>
  <c r="F2980"/>
  <c r="E2980"/>
  <c r="D2980"/>
  <c r="C2980"/>
  <c r="B2980"/>
  <c r="A2980"/>
  <c r="K2979"/>
  <c r="J2979"/>
  <c r="I2979"/>
  <c r="H2979"/>
  <c r="G2979"/>
  <c r="F2979"/>
  <c r="E2979"/>
  <c r="C2979"/>
  <c r="K2978"/>
  <c r="J2978"/>
  <c r="I2978"/>
  <c r="H2978"/>
  <c r="G2978"/>
  <c r="F2978"/>
  <c r="E2978"/>
  <c r="D2978"/>
  <c r="C2978"/>
  <c r="B2978"/>
  <c r="A2978"/>
  <c r="K2977"/>
  <c r="J2977"/>
  <c r="I2977"/>
  <c r="H2977"/>
  <c r="G2977"/>
  <c r="F2977"/>
  <c r="E2977"/>
  <c r="D2977"/>
  <c r="C2977"/>
  <c r="B2977"/>
  <c r="A2977"/>
  <c r="K2976"/>
  <c r="J2976"/>
  <c r="I2976"/>
  <c r="H2976"/>
  <c r="G2976"/>
  <c r="F2976"/>
  <c r="E2976"/>
  <c r="D2976"/>
  <c r="C2976"/>
  <c r="B2976"/>
  <c r="A2976"/>
  <c r="K2975"/>
  <c r="J2975"/>
  <c r="I2975"/>
  <c r="H2975"/>
  <c r="G2975"/>
  <c r="F2975"/>
  <c r="E2975"/>
  <c r="C2975"/>
  <c r="K2974"/>
  <c r="J2974"/>
  <c r="I2974"/>
  <c r="H2974"/>
  <c r="G2974"/>
  <c r="F2974"/>
  <c r="E2974"/>
  <c r="D2974"/>
  <c r="C2974"/>
  <c r="B2974"/>
  <c r="A2974"/>
  <c r="K2973"/>
  <c r="J2973"/>
  <c r="I2973"/>
  <c r="H2973"/>
  <c r="G2973"/>
  <c r="F2973"/>
  <c r="E2973"/>
  <c r="D2973"/>
  <c r="C2973"/>
  <c r="B2973"/>
  <c r="A2973"/>
  <c r="K2972"/>
  <c r="J2972"/>
  <c r="I2972"/>
  <c r="H2972"/>
  <c r="G2972"/>
  <c r="F2972"/>
  <c r="E2972"/>
  <c r="D2972"/>
  <c r="C2972"/>
  <c r="B2972"/>
  <c r="A2972"/>
  <c r="K2971"/>
  <c r="J2971"/>
  <c r="I2971"/>
  <c r="H2971"/>
  <c r="G2971"/>
  <c r="F2971"/>
  <c r="E2971"/>
  <c r="C2971"/>
  <c r="K2970"/>
  <c r="J2970"/>
  <c r="I2970"/>
  <c r="H2970"/>
  <c r="G2970"/>
  <c r="F2970"/>
  <c r="E2970"/>
  <c r="D2970"/>
  <c r="C2970"/>
  <c r="B2970"/>
  <c r="A2970"/>
  <c r="K2969"/>
  <c r="J2969"/>
  <c r="I2969"/>
  <c r="H2969"/>
  <c r="G2969"/>
  <c r="F2969"/>
  <c r="E2969"/>
  <c r="C2969"/>
  <c r="K2968"/>
  <c r="J2968"/>
  <c r="I2968"/>
  <c r="H2968"/>
  <c r="G2968"/>
  <c r="F2968"/>
  <c r="E2968"/>
  <c r="D2968"/>
  <c r="C2968"/>
  <c r="B2968"/>
  <c r="A2968"/>
  <c r="K2967"/>
  <c r="J2967"/>
  <c r="I2967"/>
  <c r="H2967"/>
  <c r="G2967"/>
  <c r="F2967"/>
  <c r="E2967"/>
  <c r="D2967"/>
  <c r="C2967"/>
  <c r="B2967"/>
  <c r="A2967"/>
  <c r="K2966"/>
  <c r="J2966"/>
  <c r="I2966"/>
  <c r="H2966"/>
  <c r="G2966"/>
  <c r="F2966"/>
  <c r="E2966"/>
  <c r="C2966"/>
  <c r="K2965"/>
  <c r="J2965"/>
  <c r="I2965"/>
  <c r="H2965"/>
  <c r="G2965"/>
  <c r="F2965"/>
  <c r="E2965"/>
  <c r="C2965"/>
  <c r="K2964"/>
  <c r="J2964"/>
  <c r="I2964"/>
  <c r="H2964"/>
  <c r="G2964"/>
  <c r="F2964"/>
  <c r="E2964"/>
  <c r="D2964"/>
  <c r="C2964"/>
  <c r="B2964"/>
  <c r="A2964"/>
  <c r="K2963"/>
  <c r="J2963"/>
  <c r="I2963"/>
  <c r="H2963"/>
  <c r="G2963"/>
  <c r="F2963"/>
  <c r="E2963"/>
  <c r="D2963"/>
  <c r="C2963"/>
  <c r="B2963"/>
  <c r="A2963"/>
  <c r="K2962"/>
  <c r="J2962"/>
  <c r="I2962"/>
  <c r="H2962"/>
  <c r="G2962"/>
  <c r="F2962"/>
  <c r="E2962"/>
  <c r="D2962"/>
  <c r="C2962"/>
  <c r="B2962"/>
  <c r="A2962"/>
  <c r="K2961"/>
  <c r="J2961"/>
  <c r="I2961"/>
  <c r="H2961"/>
  <c r="G2961"/>
  <c r="F2961"/>
  <c r="E2961"/>
  <c r="C2961"/>
  <c r="K2960"/>
  <c r="J2960"/>
  <c r="I2960"/>
  <c r="H2960"/>
  <c r="G2960"/>
  <c r="F2960"/>
  <c r="E2960"/>
  <c r="D2960"/>
  <c r="C2960"/>
  <c r="B2960"/>
  <c r="A2960"/>
  <c r="K2959"/>
  <c r="J2959"/>
  <c r="I2959"/>
  <c r="H2959"/>
  <c r="G2959"/>
  <c r="F2959"/>
  <c r="E2959"/>
  <c r="D2959"/>
  <c r="C2959"/>
  <c r="B2959"/>
  <c r="A2959"/>
  <c r="K2958"/>
  <c r="J2958"/>
  <c r="I2958"/>
  <c r="H2958"/>
  <c r="G2958"/>
  <c r="F2958"/>
  <c r="E2958"/>
  <c r="D2958"/>
  <c r="C2958"/>
  <c r="B2958"/>
  <c r="A2958"/>
  <c r="K2957"/>
  <c r="J2957"/>
  <c r="I2957"/>
  <c r="H2957"/>
  <c r="G2957"/>
  <c r="F2957"/>
  <c r="E2957"/>
  <c r="C2957"/>
  <c r="K2956"/>
  <c r="J2956"/>
  <c r="I2956"/>
  <c r="H2956"/>
  <c r="G2956"/>
  <c r="F2956"/>
  <c r="E2956"/>
  <c r="D2956"/>
  <c r="C2956"/>
  <c r="B2956"/>
  <c r="A2956"/>
  <c r="K2955"/>
  <c r="J2955"/>
  <c r="I2955"/>
  <c r="H2955"/>
  <c r="G2955"/>
  <c r="F2955"/>
  <c r="E2955"/>
  <c r="D2955"/>
  <c r="C2955"/>
  <c r="B2955"/>
  <c r="A2955"/>
  <c r="K2954"/>
  <c r="J2954"/>
  <c r="I2954"/>
  <c r="H2954"/>
  <c r="G2954"/>
  <c r="F2954"/>
  <c r="E2954"/>
  <c r="C2954"/>
  <c r="K2953"/>
  <c r="J2953"/>
  <c r="I2953"/>
  <c r="H2953"/>
  <c r="G2953"/>
  <c r="F2953"/>
  <c r="E2953"/>
  <c r="C2953"/>
  <c r="K2952"/>
  <c r="J2952"/>
  <c r="I2952"/>
  <c r="H2952"/>
  <c r="G2952"/>
  <c r="F2952"/>
  <c r="E2952"/>
  <c r="D2952"/>
  <c r="C2952"/>
  <c r="B2952"/>
  <c r="A2952"/>
  <c r="K2951"/>
  <c r="J2951"/>
  <c r="I2951"/>
  <c r="H2951"/>
  <c r="G2951"/>
  <c r="F2951"/>
  <c r="E2951"/>
  <c r="C2951"/>
  <c r="B2951"/>
  <c r="A2951"/>
  <c r="K2950"/>
  <c r="J2950"/>
  <c r="I2950"/>
  <c r="H2950"/>
  <c r="G2950"/>
  <c r="F2950"/>
  <c r="E2950"/>
  <c r="D2950"/>
  <c r="C2950"/>
  <c r="B2950"/>
  <c r="A2950"/>
  <c r="K2949"/>
  <c r="J2949"/>
  <c r="I2949"/>
  <c r="H2949"/>
  <c r="G2949"/>
  <c r="F2949"/>
  <c r="E2949"/>
  <c r="C2949"/>
  <c r="K2948"/>
  <c r="J2948"/>
  <c r="I2948"/>
  <c r="H2948"/>
  <c r="G2948"/>
  <c r="F2948"/>
  <c r="E2948"/>
  <c r="D2948"/>
  <c r="C2948"/>
  <c r="B2948"/>
  <c r="A2948"/>
  <c r="K2947"/>
  <c r="J2947"/>
  <c r="I2947"/>
  <c r="H2947"/>
  <c r="G2947"/>
  <c r="F2947"/>
  <c r="E2947"/>
  <c r="C2947"/>
  <c r="K2946"/>
  <c r="J2946"/>
  <c r="I2946"/>
  <c r="H2946"/>
  <c r="G2946"/>
  <c r="F2946"/>
  <c r="E2946"/>
  <c r="D2946"/>
  <c r="C2946"/>
  <c r="B2946"/>
  <c r="A2946"/>
  <c r="K2945"/>
  <c r="J2945"/>
  <c r="I2945"/>
  <c r="H2945"/>
  <c r="G2945"/>
  <c r="F2945"/>
  <c r="E2945"/>
  <c r="C2945"/>
  <c r="B2945"/>
  <c r="K2944"/>
  <c r="J2944"/>
  <c r="I2944"/>
  <c r="H2944"/>
  <c r="G2944"/>
  <c r="F2944"/>
  <c r="E2944"/>
  <c r="D2944"/>
  <c r="C2944"/>
  <c r="B2944"/>
  <c r="A2944"/>
  <c r="K2943"/>
  <c r="J2943"/>
  <c r="I2943"/>
  <c r="H2943"/>
  <c r="G2943"/>
  <c r="F2943"/>
  <c r="E2943"/>
  <c r="C2943"/>
  <c r="K2942"/>
  <c r="J2942"/>
  <c r="I2942"/>
  <c r="H2942"/>
  <c r="G2942"/>
  <c r="F2942"/>
  <c r="E2942"/>
  <c r="D2942"/>
  <c r="C2942"/>
  <c r="B2942"/>
  <c r="A2942"/>
  <c r="K2941"/>
  <c r="J2941"/>
  <c r="I2941"/>
  <c r="H2941"/>
  <c r="G2941"/>
  <c r="F2941"/>
  <c r="E2941"/>
  <c r="D2941"/>
  <c r="C2941"/>
  <c r="B2941"/>
  <c r="A2941"/>
  <c r="K2940"/>
  <c r="J2940"/>
  <c r="I2940"/>
  <c r="H2940"/>
  <c r="G2940"/>
  <c r="F2940"/>
  <c r="E2940"/>
  <c r="C2940"/>
  <c r="K2939"/>
  <c r="J2939"/>
  <c r="I2939"/>
  <c r="H2939"/>
  <c r="G2939"/>
  <c r="F2939"/>
  <c r="E2939"/>
  <c r="C2939"/>
  <c r="K2938"/>
  <c r="J2938"/>
  <c r="I2938"/>
  <c r="H2938"/>
  <c r="G2938"/>
  <c r="F2938"/>
  <c r="E2938"/>
  <c r="D2938"/>
  <c r="C2938"/>
  <c r="B2938"/>
  <c r="A2938"/>
  <c r="K2937"/>
  <c r="J2937"/>
  <c r="I2937"/>
  <c r="H2937"/>
  <c r="G2937"/>
  <c r="F2937"/>
  <c r="E2937"/>
  <c r="D2937"/>
  <c r="C2937"/>
  <c r="B2937"/>
  <c r="A2937"/>
  <c r="K2936"/>
  <c r="J2936"/>
  <c r="I2936"/>
  <c r="H2936"/>
  <c r="G2936"/>
  <c r="F2936"/>
  <c r="E2936"/>
  <c r="D2936"/>
  <c r="C2936"/>
  <c r="B2936"/>
  <c r="A2936"/>
  <c r="K2935"/>
  <c r="J2935"/>
  <c r="I2935"/>
  <c r="H2935"/>
  <c r="G2935"/>
  <c r="F2935"/>
  <c r="E2935"/>
  <c r="C2935"/>
  <c r="K2934"/>
  <c r="J2934"/>
  <c r="I2934"/>
  <c r="H2934"/>
  <c r="G2934"/>
  <c r="F2934"/>
  <c r="E2934"/>
  <c r="D2934"/>
  <c r="C2934"/>
  <c r="B2934"/>
  <c r="A2934"/>
  <c r="K2933"/>
  <c r="J2933"/>
  <c r="I2933"/>
  <c r="H2933"/>
  <c r="G2933"/>
  <c r="F2933"/>
  <c r="E2933"/>
  <c r="D2933"/>
  <c r="C2933"/>
  <c r="B2933"/>
  <c r="A2933"/>
  <c r="K2932"/>
  <c r="J2932"/>
  <c r="I2932"/>
  <c r="H2932"/>
  <c r="G2932"/>
  <c r="F2932"/>
  <c r="E2932"/>
  <c r="D2932"/>
  <c r="C2932"/>
  <c r="B2932"/>
  <c r="A2932"/>
  <c r="K2931"/>
  <c r="J2931"/>
  <c r="I2931"/>
  <c r="H2931"/>
  <c r="G2931"/>
  <c r="F2931"/>
  <c r="E2931"/>
  <c r="C2931"/>
  <c r="K2930"/>
  <c r="J2930"/>
  <c r="I2930"/>
  <c r="H2930"/>
  <c r="G2930"/>
  <c r="F2930"/>
  <c r="E2930"/>
  <c r="D2930"/>
  <c r="C2930"/>
  <c r="B2930"/>
  <c r="A2930"/>
  <c r="K2929"/>
  <c r="J2929"/>
  <c r="I2929"/>
  <c r="H2929"/>
  <c r="G2929"/>
  <c r="F2929"/>
  <c r="E2929"/>
  <c r="D2929"/>
  <c r="C2929"/>
  <c r="B2929"/>
  <c r="A2929"/>
  <c r="K2928"/>
  <c r="J2928"/>
  <c r="I2928"/>
  <c r="H2928"/>
  <c r="G2928"/>
  <c r="F2928"/>
  <c r="E2928"/>
  <c r="D2928"/>
  <c r="C2928"/>
  <c r="B2928"/>
  <c r="A2928"/>
  <c r="K2927"/>
  <c r="J2927"/>
  <c r="I2927"/>
  <c r="H2927"/>
  <c r="G2927"/>
  <c r="F2927"/>
  <c r="E2927"/>
  <c r="C2927"/>
  <c r="K2926"/>
  <c r="J2926"/>
  <c r="I2926"/>
  <c r="H2926"/>
  <c r="G2926"/>
  <c r="F2926"/>
  <c r="E2926"/>
  <c r="D2926"/>
  <c r="C2926"/>
  <c r="B2926"/>
  <c r="A2926"/>
  <c r="K2925"/>
  <c r="J2925"/>
  <c r="I2925"/>
  <c r="H2925"/>
  <c r="G2925"/>
  <c r="F2925"/>
  <c r="E2925"/>
  <c r="C2925"/>
  <c r="K2924"/>
  <c r="J2924"/>
  <c r="I2924"/>
  <c r="H2924"/>
  <c r="G2924"/>
  <c r="F2924"/>
  <c r="E2924"/>
  <c r="D2924"/>
  <c r="C2924"/>
  <c r="B2924"/>
  <c r="A2924"/>
  <c r="K2923"/>
  <c r="J2923"/>
  <c r="I2923"/>
  <c r="H2923"/>
  <c r="G2923"/>
  <c r="F2923"/>
  <c r="E2923"/>
  <c r="D2923"/>
  <c r="C2923"/>
  <c r="B2923"/>
  <c r="A2923"/>
  <c r="K2922"/>
  <c r="J2922"/>
  <c r="I2922"/>
  <c r="H2922"/>
  <c r="G2922"/>
  <c r="F2922"/>
  <c r="E2922"/>
  <c r="C2922"/>
  <c r="K2921"/>
  <c r="J2921"/>
  <c r="I2921"/>
  <c r="H2921"/>
  <c r="G2921"/>
  <c r="F2921"/>
  <c r="E2921"/>
  <c r="C2921"/>
  <c r="K2920"/>
  <c r="J2920"/>
  <c r="I2920"/>
  <c r="H2920"/>
  <c r="G2920"/>
  <c r="F2920"/>
  <c r="E2920"/>
  <c r="D2920"/>
  <c r="C2920"/>
  <c r="B2920"/>
  <c r="A2920"/>
  <c r="K2919"/>
  <c r="J2919"/>
  <c r="I2919"/>
  <c r="H2919"/>
  <c r="G2919"/>
  <c r="F2919"/>
  <c r="E2919"/>
  <c r="D2919"/>
  <c r="C2919"/>
  <c r="B2919"/>
  <c r="A2919"/>
  <c r="K2918"/>
  <c r="J2918"/>
  <c r="I2918"/>
  <c r="H2918"/>
  <c r="G2918"/>
  <c r="F2918"/>
  <c r="E2918"/>
  <c r="D2918"/>
  <c r="C2918"/>
  <c r="B2918"/>
  <c r="A2918"/>
  <c r="K2917"/>
  <c r="J2917"/>
  <c r="I2917"/>
  <c r="H2917"/>
  <c r="G2917"/>
  <c r="F2917"/>
  <c r="E2917"/>
  <c r="C2917"/>
  <c r="K2916"/>
  <c r="J2916"/>
  <c r="I2916"/>
  <c r="H2916"/>
  <c r="G2916"/>
  <c r="F2916"/>
  <c r="E2916"/>
  <c r="D2916"/>
  <c r="C2916"/>
  <c r="B2916"/>
  <c r="A2916"/>
  <c r="K2915"/>
  <c r="J2915"/>
  <c r="I2915"/>
  <c r="H2915"/>
  <c r="G2915"/>
  <c r="F2915"/>
  <c r="E2915"/>
  <c r="D2915"/>
  <c r="C2915"/>
  <c r="B2915"/>
  <c r="A2915"/>
  <c r="K2914"/>
  <c r="J2914"/>
  <c r="I2914"/>
  <c r="H2914"/>
  <c r="G2914"/>
  <c r="F2914"/>
  <c r="E2914"/>
  <c r="D2914"/>
  <c r="C2914"/>
  <c r="B2914"/>
  <c r="A2914"/>
  <c r="K2913"/>
  <c r="J2913"/>
  <c r="I2913"/>
  <c r="H2913"/>
  <c r="G2913"/>
  <c r="F2913"/>
  <c r="E2913"/>
  <c r="C2913"/>
  <c r="K2912"/>
  <c r="J2912"/>
  <c r="I2912"/>
  <c r="H2912"/>
  <c r="G2912"/>
  <c r="F2912"/>
  <c r="E2912"/>
  <c r="D2912"/>
  <c r="C2912"/>
  <c r="B2912"/>
  <c r="A2912"/>
  <c r="K2911"/>
  <c r="J2911"/>
  <c r="I2911"/>
  <c r="H2911"/>
  <c r="G2911"/>
  <c r="F2911"/>
  <c r="E2911"/>
  <c r="D2911"/>
  <c r="C2911"/>
  <c r="B2911"/>
  <c r="A2911"/>
  <c r="K2910"/>
  <c r="J2910"/>
  <c r="I2910"/>
  <c r="H2910"/>
  <c r="G2910"/>
  <c r="F2910"/>
  <c r="E2910"/>
  <c r="C2910"/>
  <c r="K2909"/>
  <c r="J2909"/>
  <c r="I2909"/>
  <c r="H2909"/>
  <c r="G2909"/>
  <c r="F2909"/>
  <c r="E2909"/>
  <c r="C2909"/>
  <c r="K2908"/>
  <c r="J2908"/>
  <c r="I2908"/>
  <c r="H2908"/>
  <c r="G2908"/>
  <c r="F2908"/>
  <c r="E2908"/>
  <c r="D2908"/>
  <c r="C2908"/>
  <c r="B2908"/>
  <c r="A2908"/>
  <c r="K2907"/>
  <c r="J2907"/>
  <c r="I2907"/>
  <c r="H2907"/>
  <c r="G2907"/>
  <c r="F2907"/>
  <c r="E2907"/>
  <c r="C2907"/>
  <c r="B2907"/>
  <c r="A2907"/>
  <c r="K2906"/>
  <c r="J2906"/>
  <c r="I2906"/>
  <c r="H2906"/>
  <c r="G2906"/>
  <c r="F2906"/>
  <c r="E2906"/>
  <c r="D2906"/>
  <c r="C2906"/>
  <c r="B2906"/>
  <c r="A2906"/>
  <c r="K2905"/>
  <c r="J2905"/>
  <c r="I2905"/>
  <c r="H2905"/>
  <c r="G2905"/>
  <c r="F2905"/>
  <c r="E2905"/>
  <c r="C2905"/>
  <c r="K2904"/>
  <c r="J2904"/>
  <c r="I2904"/>
  <c r="H2904"/>
  <c r="G2904"/>
  <c r="F2904"/>
  <c r="E2904"/>
  <c r="D2904"/>
  <c r="C2904"/>
  <c r="B2904"/>
  <c r="A2904"/>
  <c r="K2903"/>
  <c r="J2903"/>
  <c r="I2903"/>
  <c r="H2903"/>
  <c r="G2903"/>
  <c r="F2903"/>
  <c r="E2903"/>
  <c r="C2903"/>
  <c r="K2902"/>
  <c r="J2902"/>
  <c r="I2902"/>
  <c r="H2902"/>
  <c r="G2902"/>
  <c r="F2902"/>
  <c r="E2902"/>
  <c r="D2902"/>
  <c r="C2902"/>
  <c r="B2902"/>
  <c r="A2902"/>
  <c r="K2901"/>
  <c r="J2901"/>
  <c r="I2901"/>
  <c r="H2901"/>
  <c r="G2901"/>
  <c r="F2901"/>
  <c r="E2901"/>
  <c r="C2901"/>
  <c r="B2901"/>
  <c r="K2900"/>
  <c r="J2900"/>
  <c r="I2900"/>
  <c r="H2900"/>
  <c r="G2900"/>
  <c r="F2900"/>
  <c r="E2900"/>
  <c r="D2900"/>
  <c r="C2900"/>
  <c r="B2900"/>
  <c r="A2900"/>
  <c r="K2899"/>
  <c r="J2899"/>
  <c r="I2899"/>
  <c r="H2899"/>
  <c r="G2899"/>
  <c r="F2899"/>
  <c r="E2899"/>
  <c r="C2899"/>
  <c r="K2898"/>
  <c r="J2898"/>
  <c r="I2898"/>
  <c r="H2898"/>
  <c r="G2898"/>
  <c r="F2898"/>
  <c r="E2898"/>
  <c r="D2898"/>
  <c r="C2898"/>
  <c r="B2898"/>
  <c r="A2898"/>
  <c r="K2897"/>
  <c r="J2897"/>
  <c r="I2897"/>
  <c r="H2897"/>
  <c r="G2897"/>
  <c r="F2897"/>
  <c r="E2897"/>
  <c r="D2897"/>
  <c r="C2897"/>
  <c r="B2897"/>
  <c r="A2897"/>
  <c r="K2896"/>
  <c r="J2896"/>
  <c r="I2896"/>
  <c r="H2896"/>
  <c r="G2896"/>
  <c r="F2896"/>
  <c r="E2896"/>
  <c r="C2896"/>
  <c r="K2895"/>
  <c r="J2895"/>
  <c r="I2895"/>
  <c r="H2895"/>
  <c r="G2895"/>
  <c r="F2895"/>
  <c r="E2895"/>
  <c r="C2895"/>
  <c r="K2894"/>
  <c r="J2894"/>
  <c r="I2894"/>
  <c r="H2894"/>
  <c r="G2894"/>
  <c r="F2894"/>
  <c r="E2894"/>
  <c r="D2894"/>
  <c r="C2894"/>
  <c r="B2894"/>
  <c r="A2894"/>
  <c r="K2893"/>
  <c r="J2893"/>
  <c r="I2893"/>
  <c r="H2893"/>
  <c r="G2893"/>
  <c r="F2893"/>
  <c r="E2893"/>
  <c r="D2893"/>
  <c r="C2893"/>
  <c r="B2893"/>
  <c r="A2893"/>
  <c r="K2892"/>
  <c r="J2892"/>
  <c r="I2892"/>
  <c r="H2892"/>
  <c r="G2892"/>
  <c r="F2892"/>
  <c r="E2892"/>
  <c r="D2892"/>
  <c r="C2892"/>
  <c r="B2892"/>
  <c r="A2892"/>
  <c r="K2891"/>
  <c r="J2891"/>
  <c r="I2891"/>
  <c r="H2891"/>
  <c r="G2891"/>
  <c r="F2891"/>
  <c r="E2891"/>
  <c r="C2891"/>
  <c r="K2890"/>
  <c r="J2890"/>
  <c r="I2890"/>
  <c r="H2890"/>
  <c r="G2890"/>
  <c r="F2890"/>
  <c r="E2890"/>
  <c r="D2890"/>
  <c r="C2890"/>
  <c r="B2890"/>
  <c r="A2890"/>
  <c r="K2889"/>
  <c r="J2889"/>
  <c r="I2889"/>
  <c r="H2889"/>
  <c r="G2889"/>
  <c r="F2889"/>
  <c r="E2889"/>
  <c r="D2889"/>
  <c r="C2889"/>
  <c r="B2889"/>
  <c r="A2889"/>
  <c r="K2888"/>
  <c r="J2888"/>
  <c r="I2888"/>
  <c r="H2888"/>
  <c r="G2888"/>
  <c r="F2888"/>
  <c r="E2888"/>
  <c r="D2888"/>
  <c r="C2888"/>
  <c r="B2888"/>
  <c r="A2888"/>
  <c r="K2887"/>
  <c r="J2887"/>
  <c r="I2887"/>
  <c r="H2887"/>
  <c r="G2887"/>
  <c r="F2887"/>
  <c r="E2887"/>
  <c r="C2887"/>
  <c r="K2886"/>
  <c r="J2886"/>
  <c r="I2886"/>
  <c r="H2886"/>
  <c r="G2886"/>
  <c r="F2886"/>
  <c r="E2886"/>
  <c r="D2886"/>
  <c r="C2886"/>
  <c r="B2886"/>
  <c r="A2886"/>
  <c r="K2885"/>
  <c r="J2885"/>
  <c r="I2885"/>
  <c r="H2885"/>
  <c r="G2885"/>
  <c r="F2885"/>
  <c r="E2885"/>
  <c r="D2885"/>
  <c r="C2885"/>
  <c r="B2885"/>
  <c r="A2885"/>
  <c r="K2884"/>
  <c r="J2884"/>
  <c r="I2884"/>
  <c r="H2884"/>
  <c r="G2884"/>
  <c r="F2884"/>
  <c r="E2884"/>
  <c r="D2884"/>
  <c r="C2884"/>
  <c r="B2884"/>
  <c r="A2884"/>
  <c r="K2883"/>
  <c r="J2883"/>
  <c r="I2883"/>
  <c r="H2883"/>
  <c r="G2883"/>
  <c r="F2883"/>
  <c r="E2883"/>
  <c r="C2883"/>
  <c r="K2882"/>
  <c r="J2882"/>
  <c r="I2882"/>
  <c r="H2882"/>
  <c r="G2882"/>
  <c r="F2882"/>
  <c r="E2882"/>
  <c r="D2882"/>
  <c r="C2882"/>
  <c r="B2882"/>
  <c r="A2882"/>
  <c r="K2881"/>
  <c r="J2881"/>
  <c r="I2881"/>
  <c r="H2881"/>
  <c r="G2881"/>
  <c r="F2881"/>
  <c r="E2881"/>
  <c r="C2881"/>
  <c r="K2880"/>
  <c r="J2880"/>
  <c r="I2880"/>
  <c r="H2880"/>
  <c r="G2880"/>
  <c r="F2880"/>
  <c r="E2880"/>
  <c r="D2880"/>
  <c r="C2880"/>
  <c r="B2880"/>
  <c r="A2880"/>
  <c r="K2879"/>
  <c r="J2879"/>
  <c r="I2879"/>
  <c r="H2879"/>
  <c r="G2879"/>
  <c r="F2879"/>
  <c r="E2879"/>
  <c r="D2879"/>
  <c r="C2879"/>
  <c r="B2879"/>
  <c r="A2879"/>
  <c r="K2878"/>
  <c r="J2878"/>
  <c r="I2878"/>
  <c r="H2878"/>
  <c r="G2878"/>
  <c r="F2878"/>
  <c r="E2878"/>
  <c r="C2878"/>
  <c r="K2877"/>
  <c r="J2877"/>
  <c r="I2877"/>
  <c r="H2877"/>
  <c r="G2877"/>
  <c r="F2877"/>
  <c r="E2877"/>
  <c r="C2877"/>
  <c r="K2876"/>
  <c r="J2876"/>
  <c r="I2876"/>
  <c r="H2876"/>
  <c r="G2876"/>
  <c r="F2876"/>
  <c r="E2876"/>
  <c r="D2876"/>
  <c r="C2876"/>
  <c r="B2876"/>
  <c r="A2876"/>
  <c r="K2875"/>
  <c r="J2875"/>
  <c r="I2875"/>
  <c r="H2875"/>
  <c r="G2875"/>
  <c r="F2875"/>
  <c r="E2875"/>
  <c r="D2875"/>
  <c r="C2875"/>
  <c r="B2875"/>
  <c r="A2875"/>
  <c r="K2874"/>
  <c r="J2874"/>
  <c r="I2874"/>
  <c r="H2874"/>
  <c r="G2874"/>
  <c r="F2874"/>
  <c r="E2874"/>
  <c r="D2874"/>
  <c r="C2874"/>
  <c r="B2874"/>
  <c r="A2874"/>
  <c r="K2873"/>
  <c r="J2873"/>
  <c r="I2873"/>
  <c r="H2873"/>
  <c r="G2873"/>
  <c r="F2873"/>
  <c r="E2873"/>
  <c r="C2873"/>
  <c r="K2872"/>
  <c r="J2872"/>
  <c r="I2872"/>
  <c r="H2872"/>
  <c r="G2872"/>
  <c r="F2872"/>
  <c r="E2872"/>
  <c r="D2872"/>
  <c r="C2872"/>
  <c r="B2872"/>
  <c r="A2872"/>
  <c r="K2871"/>
  <c r="J2871"/>
  <c r="I2871"/>
  <c r="H2871"/>
  <c r="G2871"/>
  <c r="F2871"/>
  <c r="E2871"/>
  <c r="D2871"/>
  <c r="C2871"/>
  <c r="B2871"/>
  <c r="A2871"/>
  <c r="K2870"/>
  <c r="J2870"/>
  <c r="I2870"/>
  <c r="H2870"/>
  <c r="G2870"/>
  <c r="F2870"/>
  <c r="E2870"/>
  <c r="D2870"/>
  <c r="C2870"/>
  <c r="B2870"/>
  <c r="A2870"/>
  <c r="K2869"/>
  <c r="J2869"/>
  <c r="I2869"/>
  <c r="H2869"/>
  <c r="G2869"/>
  <c r="F2869"/>
  <c r="E2869"/>
  <c r="C2869"/>
  <c r="K2868"/>
  <c r="J2868"/>
  <c r="I2868"/>
  <c r="H2868"/>
  <c r="G2868"/>
  <c r="F2868"/>
  <c r="E2868"/>
  <c r="D2868"/>
  <c r="C2868"/>
  <c r="B2868"/>
  <c r="A2868"/>
  <c r="K2867"/>
  <c r="J2867"/>
  <c r="I2867"/>
  <c r="H2867"/>
  <c r="G2867"/>
  <c r="F2867"/>
  <c r="E2867"/>
  <c r="D2867"/>
  <c r="C2867"/>
  <c r="B2867"/>
  <c r="A2867"/>
  <c r="K2866"/>
  <c r="J2866"/>
  <c r="I2866"/>
  <c r="H2866"/>
  <c r="G2866"/>
  <c r="F2866"/>
  <c r="E2866"/>
  <c r="C2866"/>
  <c r="K2865"/>
  <c r="J2865"/>
  <c r="I2865"/>
  <c r="H2865"/>
  <c r="G2865"/>
  <c r="F2865"/>
  <c r="E2865"/>
  <c r="C2865"/>
  <c r="K2864"/>
  <c r="J2864"/>
  <c r="I2864"/>
  <c r="H2864"/>
  <c r="G2864"/>
  <c r="F2864"/>
  <c r="E2864"/>
  <c r="D2864"/>
  <c r="C2864"/>
  <c r="B2864"/>
  <c r="A2864"/>
  <c r="K2863"/>
  <c r="J2863"/>
  <c r="I2863"/>
  <c r="H2863"/>
  <c r="G2863"/>
  <c r="F2863"/>
  <c r="E2863"/>
  <c r="C2863"/>
  <c r="B2863"/>
  <c r="A2863"/>
  <c r="K2862"/>
  <c r="J2862"/>
  <c r="I2862"/>
  <c r="H2862"/>
  <c r="G2862"/>
  <c r="F2862"/>
  <c r="E2862"/>
  <c r="D2862"/>
  <c r="C2862"/>
  <c r="B2862"/>
  <c r="A2862"/>
  <c r="K2861"/>
  <c r="J2861"/>
  <c r="I2861"/>
  <c r="H2861"/>
  <c r="G2861"/>
  <c r="F2861"/>
  <c r="E2861"/>
  <c r="C2861"/>
  <c r="K2860"/>
  <c r="J2860"/>
  <c r="I2860"/>
  <c r="H2860"/>
  <c r="G2860"/>
  <c r="F2860"/>
  <c r="E2860"/>
  <c r="D2860"/>
  <c r="C2860"/>
  <c r="B2860"/>
  <c r="A2860"/>
  <c r="K2859"/>
  <c r="J2859"/>
  <c r="I2859"/>
  <c r="H2859"/>
  <c r="G2859"/>
  <c r="F2859"/>
  <c r="E2859"/>
  <c r="C2859"/>
  <c r="K2858"/>
  <c r="J2858"/>
  <c r="I2858"/>
  <c r="H2858"/>
  <c r="G2858"/>
  <c r="F2858"/>
  <c r="E2858"/>
  <c r="D2858"/>
  <c r="C2858"/>
  <c r="B2858"/>
  <c r="A2858"/>
  <c r="K2857"/>
  <c r="J2857"/>
  <c r="I2857"/>
  <c r="H2857"/>
  <c r="G2857"/>
  <c r="F2857"/>
  <c r="E2857"/>
  <c r="C2857"/>
  <c r="B2857"/>
  <c r="K2856"/>
  <c r="J2856"/>
  <c r="I2856"/>
  <c r="H2856"/>
  <c r="G2856"/>
  <c r="F2856"/>
  <c r="E2856"/>
  <c r="D2856"/>
  <c r="C2856"/>
  <c r="B2856"/>
  <c r="A2856"/>
  <c r="K2855"/>
  <c r="J2855"/>
  <c r="I2855"/>
  <c r="H2855"/>
  <c r="G2855"/>
  <c r="F2855"/>
  <c r="E2855"/>
  <c r="C2855"/>
  <c r="K2854"/>
  <c r="J2854"/>
  <c r="I2854"/>
  <c r="H2854"/>
  <c r="G2854"/>
  <c r="F2854"/>
  <c r="E2854"/>
  <c r="D2854"/>
  <c r="C2854"/>
  <c r="B2854"/>
  <c r="A2854"/>
  <c r="K2853"/>
  <c r="J2853"/>
  <c r="I2853"/>
  <c r="H2853"/>
  <c r="G2853"/>
  <c r="F2853"/>
  <c r="E2853"/>
  <c r="D2853"/>
  <c r="C2853"/>
  <c r="B2853"/>
  <c r="A2853"/>
  <c r="K2852"/>
  <c r="J2852"/>
  <c r="I2852"/>
  <c r="H2852"/>
  <c r="G2852"/>
  <c r="F2852"/>
  <c r="E2852"/>
  <c r="C2852"/>
  <c r="K2851"/>
  <c r="J2851"/>
  <c r="I2851"/>
  <c r="H2851"/>
  <c r="G2851"/>
  <c r="F2851"/>
  <c r="E2851"/>
  <c r="C2851"/>
  <c r="K2850"/>
  <c r="J2850"/>
  <c r="I2850"/>
  <c r="H2850"/>
  <c r="G2850"/>
  <c r="F2850"/>
  <c r="E2850"/>
  <c r="D2850"/>
  <c r="C2850"/>
  <c r="B2850"/>
  <c r="A2850"/>
  <c r="K2849"/>
  <c r="J2849"/>
  <c r="I2849"/>
  <c r="H2849"/>
  <c r="G2849"/>
  <c r="F2849"/>
  <c r="E2849"/>
  <c r="D2849"/>
  <c r="C2849"/>
  <c r="B2849"/>
  <c r="A2849"/>
  <c r="K2848"/>
  <c r="J2848"/>
  <c r="I2848"/>
  <c r="H2848"/>
  <c r="G2848"/>
  <c r="F2848"/>
  <c r="E2848"/>
  <c r="D2848"/>
  <c r="C2848"/>
  <c r="B2848"/>
  <c r="A2848"/>
  <c r="K2847"/>
  <c r="J2847"/>
  <c r="I2847"/>
  <c r="H2847"/>
  <c r="G2847"/>
  <c r="F2847"/>
  <c r="E2847"/>
  <c r="C2847"/>
  <c r="K2846"/>
  <c r="J2846"/>
  <c r="I2846"/>
  <c r="H2846"/>
  <c r="G2846"/>
  <c r="F2846"/>
  <c r="E2846"/>
  <c r="D2846"/>
  <c r="C2846"/>
  <c r="B2846"/>
  <c r="A2846"/>
  <c r="K2845"/>
  <c r="J2845"/>
  <c r="I2845"/>
  <c r="H2845"/>
  <c r="G2845"/>
  <c r="F2845"/>
  <c r="E2845"/>
  <c r="D2845"/>
  <c r="C2845"/>
  <c r="B2845"/>
  <c r="A2845"/>
  <c r="K2844"/>
  <c r="J2844"/>
  <c r="I2844"/>
  <c r="H2844"/>
  <c r="G2844"/>
  <c r="F2844"/>
  <c r="E2844"/>
  <c r="D2844"/>
  <c r="C2844"/>
  <c r="B2844"/>
  <c r="A2844"/>
  <c r="K2843"/>
  <c r="J2843"/>
  <c r="I2843"/>
  <c r="H2843"/>
  <c r="G2843"/>
  <c r="F2843"/>
  <c r="E2843"/>
  <c r="C2843"/>
  <c r="K2842"/>
  <c r="J2842"/>
  <c r="I2842"/>
  <c r="H2842"/>
  <c r="G2842"/>
  <c r="F2842"/>
  <c r="E2842"/>
  <c r="D2842"/>
  <c r="C2842"/>
  <c r="B2842"/>
  <c r="A2842"/>
  <c r="K2841"/>
  <c r="J2841"/>
  <c r="I2841"/>
  <c r="H2841"/>
  <c r="G2841"/>
  <c r="F2841"/>
  <c r="E2841"/>
  <c r="D2841"/>
  <c r="C2841"/>
  <c r="B2841"/>
  <c r="A2841"/>
  <c r="K2840"/>
  <c r="J2840"/>
  <c r="I2840"/>
  <c r="H2840"/>
  <c r="G2840"/>
  <c r="F2840"/>
  <c r="E2840"/>
  <c r="D2840"/>
  <c r="C2840"/>
  <c r="B2840"/>
  <c r="A2840"/>
  <c r="K2839"/>
  <c r="J2839"/>
  <c r="I2839"/>
  <c r="H2839"/>
  <c r="G2839"/>
  <c r="F2839"/>
  <c r="E2839"/>
  <c r="C2839"/>
  <c r="K2838"/>
  <c r="J2838"/>
  <c r="I2838"/>
  <c r="H2838"/>
  <c r="G2838"/>
  <c r="F2838"/>
  <c r="E2838"/>
  <c r="D2838"/>
  <c r="C2838"/>
  <c r="B2838"/>
  <c r="A2838"/>
  <c r="K2837"/>
  <c r="J2837"/>
  <c r="I2837"/>
  <c r="H2837"/>
  <c r="G2837"/>
  <c r="F2837"/>
  <c r="E2837"/>
  <c r="C2837"/>
  <c r="K2836"/>
  <c r="J2836"/>
  <c r="I2836"/>
  <c r="H2836"/>
  <c r="G2836"/>
  <c r="F2836"/>
  <c r="E2836"/>
  <c r="D2836"/>
  <c r="C2836"/>
  <c r="B2836"/>
  <c r="A2836"/>
  <c r="K2835"/>
  <c r="J2835"/>
  <c r="I2835"/>
  <c r="H2835"/>
  <c r="G2835"/>
  <c r="F2835"/>
  <c r="E2835"/>
  <c r="D2835"/>
  <c r="C2835"/>
  <c r="B2835"/>
  <c r="A2835"/>
  <c r="K2834"/>
  <c r="J2834"/>
  <c r="I2834"/>
  <c r="H2834"/>
  <c r="G2834"/>
  <c r="F2834"/>
  <c r="E2834"/>
  <c r="C2834"/>
  <c r="K2833"/>
  <c r="J2833"/>
  <c r="I2833"/>
  <c r="H2833"/>
  <c r="G2833"/>
  <c r="F2833"/>
  <c r="E2833"/>
  <c r="C2833"/>
  <c r="K2832"/>
  <c r="J2832"/>
  <c r="I2832"/>
  <c r="H2832"/>
  <c r="G2832"/>
  <c r="F2832"/>
  <c r="E2832"/>
  <c r="D2832"/>
  <c r="C2832"/>
  <c r="B2832"/>
  <c r="A2832"/>
  <c r="K2831"/>
  <c r="J2831"/>
  <c r="I2831"/>
  <c r="H2831"/>
  <c r="G2831"/>
  <c r="F2831"/>
  <c r="E2831"/>
  <c r="D2831"/>
  <c r="C2831"/>
  <c r="B2831"/>
  <c r="A2831"/>
  <c r="K2830"/>
  <c r="J2830"/>
  <c r="I2830"/>
  <c r="H2830"/>
  <c r="G2830"/>
  <c r="F2830"/>
  <c r="E2830"/>
  <c r="D2830"/>
  <c r="C2830"/>
  <c r="B2830"/>
  <c r="A2830"/>
  <c r="K2829"/>
  <c r="J2829"/>
  <c r="I2829"/>
  <c r="H2829"/>
  <c r="G2829"/>
  <c r="F2829"/>
  <c r="E2829"/>
  <c r="C2829"/>
  <c r="K2828"/>
  <c r="J2828"/>
  <c r="I2828"/>
  <c r="H2828"/>
  <c r="G2828"/>
  <c r="F2828"/>
  <c r="E2828"/>
  <c r="D2828"/>
  <c r="C2828"/>
  <c r="B2828"/>
  <c r="A2828"/>
  <c r="K2827"/>
  <c r="J2827"/>
  <c r="I2827"/>
  <c r="H2827"/>
  <c r="G2827"/>
  <c r="F2827"/>
  <c r="E2827"/>
  <c r="D2827"/>
  <c r="C2827"/>
  <c r="B2827"/>
  <c r="A2827"/>
  <c r="K2826"/>
  <c r="J2826"/>
  <c r="I2826"/>
  <c r="H2826"/>
  <c r="G2826"/>
  <c r="F2826"/>
  <c r="E2826"/>
  <c r="D2826"/>
  <c r="C2826"/>
  <c r="B2826"/>
  <c r="A2826"/>
  <c r="K2825"/>
  <c r="J2825"/>
  <c r="I2825"/>
  <c r="H2825"/>
  <c r="G2825"/>
  <c r="F2825"/>
  <c r="E2825"/>
  <c r="C2825"/>
  <c r="K2824"/>
  <c r="J2824"/>
  <c r="I2824"/>
  <c r="H2824"/>
  <c r="G2824"/>
  <c r="F2824"/>
  <c r="E2824"/>
  <c r="D2824"/>
  <c r="C2824"/>
  <c r="B2824"/>
  <c r="A2824"/>
  <c r="K2823"/>
  <c r="J2823"/>
  <c r="I2823"/>
  <c r="H2823"/>
  <c r="G2823"/>
  <c r="F2823"/>
  <c r="E2823"/>
  <c r="D2823"/>
  <c r="C2823"/>
  <c r="B2823"/>
  <c r="A2823"/>
  <c r="K2822"/>
  <c r="J2822"/>
  <c r="I2822"/>
  <c r="H2822"/>
  <c r="G2822"/>
  <c r="F2822"/>
  <c r="E2822"/>
  <c r="C2822"/>
  <c r="K2821"/>
  <c r="J2821"/>
  <c r="I2821"/>
  <c r="H2821"/>
  <c r="G2821"/>
  <c r="F2821"/>
  <c r="E2821"/>
  <c r="C2821"/>
  <c r="K2820"/>
  <c r="J2820"/>
  <c r="I2820"/>
  <c r="H2820"/>
  <c r="G2820"/>
  <c r="F2820"/>
  <c r="E2820"/>
  <c r="D2820"/>
  <c r="C2820"/>
  <c r="B2820"/>
  <c r="A2820"/>
  <c r="K2819"/>
  <c r="J2819"/>
  <c r="I2819"/>
  <c r="H2819"/>
  <c r="G2819"/>
  <c r="F2819"/>
  <c r="E2819"/>
  <c r="C2819"/>
  <c r="B2819"/>
  <c r="A2819"/>
  <c r="K2818"/>
  <c r="J2818"/>
  <c r="I2818"/>
  <c r="H2818"/>
  <c r="G2818"/>
  <c r="F2818"/>
  <c r="E2818"/>
  <c r="D2818"/>
  <c r="C2818"/>
  <c r="B2818"/>
  <c r="A2818"/>
  <c r="K2817"/>
  <c r="J2817"/>
  <c r="I2817"/>
  <c r="H2817"/>
  <c r="G2817"/>
  <c r="F2817"/>
  <c r="E2817"/>
  <c r="C2817"/>
  <c r="K2816"/>
  <c r="J2816"/>
  <c r="I2816"/>
  <c r="H2816"/>
  <c r="G2816"/>
  <c r="F2816"/>
  <c r="E2816"/>
  <c r="D2816"/>
  <c r="C2816"/>
  <c r="B2816"/>
  <c r="A2816"/>
  <c r="K2815"/>
  <c r="J2815"/>
  <c r="I2815"/>
  <c r="H2815"/>
  <c r="G2815"/>
  <c r="F2815"/>
  <c r="E2815"/>
  <c r="C2815"/>
  <c r="K2814"/>
  <c r="J2814"/>
  <c r="I2814"/>
  <c r="H2814"/>
  <c r="G2814"/>
  <c r="F2814"/>
  <c r="E2814"/>
  <c r="D2814"/>
  <c r="C2814"/>
  <c r="B2814"/>
  <c r="A2814"/>
  <c r="K2813"/>
  <c r="J2813"/>
  <c r="I2813"/>
  <c r="H2813"/>
  <c r="G2813"/>
  <c r="F2813"/>
  <c r="E2813"/>
  <c r="C2813"/>
  <c r="B2813"/>
  <c r="K2812"/>
  <c r="J2812"/>
  <c r="I2812"/>
  <c r="H2812"/>
  <c r="G2812"/>
  <c r="F2812"/>
  <c r="E2812"/>
  <c r="D2812"/>
  <c r="C2812"/>
  <c r="B2812"/>
  <c r="A2812"/>
  <c r="K2811"/>
  <c r="J2811"/>
  <c r="I2811"/>
  <c r="H2811"/>
  <c r="G2811"/>
  <c r="F2811"/>
  <c r="E2811"/>
  <c r="C2811"/>
  <c r="K2810"/>
  <c r="J2810"/>
  <c r="I2810"/>
  <c r="H2810"/>
  <c r="G2810"/>
  <c r="F2810"/>
  <c r="E2810"/>
  <c r="D2810"/>
  <c r="C2810"/>
  <c r="B2810"/>
  <c r="A2810"/>
  <c r="K2809"/>
  <c r="J2809"/>
  <c r="I2809"/>
  <c r="H2809"/>
  <c r="G2809"/>
  <c r="F2809"/>
  <c r="E2809"/>
  <c r="D2809"/>
  <c r="C2809"/>
  <c r="B2809"/>
  <c r="A2809"/>
  <c r="K2808"/>
  <c r="J2808"/>
  <c r="I2808"/>
  <c r="H2808"/>
  <c r="G2808"/>
  <c r="F2808"/>
  <c r="E2808"/>
  <c r="C2808"/>
  <c r="K2807"/>
  <c r="J2807"/>
  <c r="I2807"/>
  <c r="H2807"/>
  <c r="G2807"/>
  <c r="F2807"/>
  <c r="E2807"/>
  <c r="C2807"/>
  <c r="K2806"/>
  <c r="J2806"/>
  <c r="I2806"/>
  <c r="H2806"/>
  <c r="G2806"/>
  <c r="F2806"/>
  <c r="E2806"/>
  <c r="D2806"/>
  <c r="C2806"/>
  <c r="B2806"/>
  <c r="A2806"/>
  <c r="K2805"/>
  <c r="J2805"/>
  <c r="I2805"/>
  <c r="H2805"/>
  <c r="G2805"/>
  <c r="F2805"/>
  <c r="E2805"/>
  <c r="D2805"/>
  <c r="C2805"/>
  <c r="B2805"/>
  <c r="A2805"/>
  <c r="K2804"/>
  <c r="J2804"/>
  <c r="I2804"/>
  <c r="H2804"/>
  <c r="G2804"/>
  <c r="F2804"/>
  <c r="E2804"/>
  <c r="D2804"/>
  <c r="C2804"/>
  <c r="B2804"/>
  <c r="A2804"/>
  <c r="K2803"/>
  <c r="J2803"/>
  <c r="I2803"/>
  <c r="H2803"/>
  <c r="G2803"/>
  <c r="F2803"/>
  <c r="E2803"/>
  <c r="C2803"/>
  <c r="K2802"/>
  <c r="J2802"/>
  <c r="I2802"/>
  <c r="H2802"/>
  <c r="G2802"/>
  <c r="F2802"/>
  <c r="E2802"/>
  <c r="D2802"/>
  <c r="C2802"/>
  <c r="B2802"/>
  <c r="A2802"/>
  <c r="K2801"/>
  <c r="J2801"/>
  <c r="I2801"/>
  <c r="H2801"/>
  <c r="G2801"/>
  <c r="F2801"/>
  <c r="E2801"/>
  <c r="D2801"/>
  <c r="C2801"/>
  <c r="B2801"/>
  <c r="A2801"/>
  <c r="K2800"/>
  <c r="J2800"/>
  <c r="I2800"/>
  <c r="H2800"/>
  <c r="G2800"/>
  <c r="F2800"/>
  <c r="E2800"/>
  <c r="D2800"/>
  <c r="C2800"/>
  <c r="B2800"/>
  <c r="A2800"/>
  <c r="K2799"/>
  <c r="J2799"/>
  <c r="I2799"/>
  <c r="H2799"/>
  <c r="G2799"/>
  <c r="F2799"/>
  <c r="E2799"/>
  <c r="C2799"/>
  <c r="K2798"/>
  <c r="J2798"/>
  <c r="I2798"/>
  <c r="H2798"/>
  <c r="G2798"/>
  <c r="F2798"/>
  <c r="E2798"/>
  <c r="D2798"/>
  <c r="C2798"/>
  <c r="B2798"/>
  <c r="A2798"/>
  <c r="K2797"/>
  <c r="J2797"/>
  <c r="I2797"/>
  <c r="H2797"/>
  <c r="G2797"/>
  <c r="F2797"/>
  <c r="E2797"/>
  <c r="D2797"/>
  <c r="C2797"/>
  <c r="B2797"/>
  <c r="A2797"/>
  <c r="K2796"/>
  <c r="J2796"/>
  <c r="I2796"/>
  <c r="H2796"/>
  <c r="G2796"/>
  <c r="F2796"/>
  <c r="E2796"/>
  <c r="D2796"/>
  <c r="C2796"/>
  <c r="B2796"/>
  <c r="A2796"/>
  <c r="K2795"/>
  <c r="J2795"/>
  <c r="I2795"/>
  <c r="H2795"/>
  <c r="G2795"/>
  <c r="F2795"/>
  <c r="E2795"/>
  <c r="C2795"/>
  <c r="K2794"/>
  <c r="J2794"/>
  <c r="I2794"/>
  <c r="H2794"/>
  <c r="G2794"/>
  <c r="F2794"/>
  <c r="E2794"/>
  <c r="D2794"/>
  <c r="C2794"/>
  <c r="B2794"/>
  <c r="A2794"/>
  <c r="K2793"/>
  <c r="J2793"/>
  <c r="I2793"/>
  <c r="H2793"/>
  <c r="G2793"/>
  <c r="F2793"/>
  <c r="E2793"/>
  <c r="C2793"/>
  <c r="K2792"/>
  <c r="J2792"/>
  <c r="I2792"/>
  <c r="H2792"/>
  <c r="G2792"/>
  <c r="F2792"/>
  <c r="E2792"/>
  <c r="D2792"/>
  <c r="C2792"/>
  <c r="B2792"/>
  <c r="A2792"/>
  <c r="K2791"/>
  <c r="J2791"/>
  <c r="I2791"/>
  <c r="H2791"/>
  <c r="G2791"/>
  <c r="F2791"/>
  <c r="E2791"/>
  <c r="D2791"/>
  <c r="C2791"/>
  <c r="B2791"/>
  <c r="A2791"/>
  <c r="K2790"/>
  <c r="J2790"/>
  <c r="I2790"/>
  <c r="H2790"/>
  <c r="G2790"/>
  <c r="F2790"/>
  <c r="E2790"/>
  <c r="C2790"/>
  <c r="K2789"/>
  <c r="J2789"/>
  <c r="I2789"/>
  <c r="H2789"/>
  <c r="G2789"/>
  <c r="F2789"/>
  <c r="E2789"/>
  <c r="C2789"/>
  <c r="K2788"/>
  <c r="J2788"/>
  <c r="I2788"/>
  <c r="H2788"/>
  <c r="G2788"/>
  <c r="F2788"/>
  <c r="E2788"/>
  <c r="D2788"/>
  <c r="C2788"/>
  <c r="B2788"/>
  <c r="A2788"/>
  <c r="K2787"/>
  <c r="J2787"/>
  <c r="I2787"/>
  <c r="H2787"/>
  <c r="G2787"/>
  <c r="F2787"/>
  <c r="E2787"/>
  <c r="D2787"/>
  <c r="C2787"/>
  <c r="B2787"/>
  <c r="A2787"/>
  <c r="K2786"/>
  <c r="J2786"/>
  <c r="I2786"/>
  <c r="H2786"/>
  <c r="G2786"/>
  <c r="F2786"/>
  <c r="E2786"/>
  <c r="D2786"/>
  <c r="C2786"/>
  <c r="B2786"/>
  <c r="A2786"/>
  <c r="K2785"/>
  <c r="J2785"/>
  <c r="I2785"/>
  <c r="H2785"/>
  <c r="G2785"/>
  <c r="F2785"/>
  <c r="E2785"/>
  <c r="C2785"/>
  <c r="K2784"/>
  <c r="J2784"/>
  <c r="I2784"/>
  <c r="H2784"/>
  <c r="G2784"/>
  <c r="F2784"/>
  <c r="E2784"/>
  <c r="D2784"/>
  <c r="C2784"/>
  <c r="B2784"/>
  <c r="A2784"/>
  <c r="K2783"/>
  <c r="J2783"/>
  <c r="I2783"/>
  <c r="H2783"/>
  <c r="G2783"/>
  <c r="F2783"/>
  <c r="E2783"/>
  <c r="D2783"/>
  <c r="C2783"/>
  <c r="B2783"/>
  <c r="A2783"/>
  <c r="K2782"/>
  <c r="J2782"/>
  <c r="I2782"/>
  <c r="H2782"/>
  <c r="G2782"/>
  <c r="F2782"/>
  <c r="E2782"/>
  <c r="D2782"/>
  <c r="C2782"/>
  <c r="B2782"/>
  <c r="A2782"/>
  <c r="K2781"/>
  <c r="J2781"/>
  <c r="I2781"/>
  <c r="H2781"/>
  <c r="G2781"/>
  <c r="F2781"/>
  <c r="E2781"/>
  <c r="C2781"/>
  <c r="K2780"/>
  <c r="J2780"/>
  <c r="I2780"/>
  <c r="H2780"/>
  <c r="G2780"/>
  <c r="F2780"/>
  <c r="E2780"/>
  <c r="D2780"/>
  <c r="C2780"/>
  <c r="B2780"/>
  <c r="A2780"/>
  <c r="K2779"/>
  <c r="J2779"/>
  <c r="I2779"/>
  <c r="H2779"/>
  <c r="G2779"/>
  <c r="F2779"/>
  <c r="E2779"/>
  <c r="D2779"/>
  <c r="C2779"/>
  <c r="B2779"/>
  <c r="A2779"/>
  <c r="K2778"/>
  <c r="J2778"/>
  <c r="I2778"/>
  <c r="H2778"/>
  <c r="G2778"/>
  <c r="F2778"/>
  <c r="E2778"/>
  <c r="C2778"/>
  <c r="K2777"/>
  <c r="J2777"/>
  <c r="I2777"/>
  <c r="H2777"/>
  <c r="G2777"/>
  <c r="F2777"/>
  <c r="E2777"/>
  <c r="C2777"/>
  <c r="K2776"/>
  <c r="J2776"/>
  <c r="I2776"/>
  <c r="H2776"/>
  <c r="G2776"/>
  <c r="F2776"/>
  <c r="E2776"/>
  <c r="D2776"/>
  <c r="C2776"/>
  <c r="B2776"/>
  <c r="A2776"/>
  <c r="K2775"/>
  <c r="J2775"/>
  <c r="I2775"/>
  <c r="H2775"/>
  <c r="G2775"/>
  <c r="F2775"/>
  <c r="E2775"/>
  <c r="C2775"/>
  <c r="B2775"/>
  <c r="A2775"/>
  <c r="K2774"/>
  <c r="J2774"/>
  <c r="I2774"/>
  <c r="H2774"/>
  <c r="G2774"/>
  <c r="F2774"/>
  <c r="E2774"/>
  <c r="D2774"/>
  <c r="C2774"/>
  <c r="B2774"/>
  <c r="A2774"/>
  <c r="K2773"/>
  <c r="J2773"/>
  <c r="I2773"/>
  <c r="H2773"/>
  <c r="G2773"/>
  <c r="F2773"/>
  <c r="E2773"/>
  <c r="D2773"/>
  <c r="C2773"/>
  <c r="B2773"/>
  <c r="A2773"/>
  <c r="K2772"/>
  <c r="I2772"/>
  <c r="H2772"/>
  <c r="G2772"/>
  <c r="F2772"/>
  <c r="E2772"/>
  <c r="C2772"/>
  <c r="A2772"/>
  <c r="K2771"/>
  <c r="J2771"/>
  <c r="H2771"/>
  <c r="G2771"/>
  <c r="F2771"/>
  <c r="E2771"/>
  <c r="D2771"/>
  <c r="C2771"/>
  <c r="B2771"/>
  <c r="A2771"/>
  <c r="K2770"/>
  <c r="J2770"/>
  <c r="I2770"/>
  <c r="H2770"/>
  <c r="G2770"/>
  <c r="F2770"/>
  <c r="E2770"/>
  <c r="C2770"/>
  <c r="A2770"/>
  <c r="K2769"/>
  <c r="J2769"/>
  <c r="I2769"/>
  <c r="H2769"/>
  <c r="G2769"/>
  <c r="F2769"/>
  <c r="E2769"/>
  <c r="D2769"/>
  <c r="C2769"/>
  <c r="B2769"/>
  <c r="A2769"/>
  <c r="K2768"/>
  <c r="I2768"/>
  <c r="H2768"/>
  <c r="G2768"/>
  <c r="F2768"/>
  <c r="E2768"/>
  <c r="C2768"/>
  <c r="A2768"/>
  <c r="K2767"/>
  <c r="J2767"/>
  <c r="H2767"/>
  <c r="G2767"/>
  <c r="F2767"/>
  <c r="E2767"/>
  <c r="D2767"/>
  <c r="C2767"/>
  <c r="B2767"/>
  <c r="A2767"/>
  <c r="K2766"/>
  <c r="J2766"/>
  <c r="I2766"/>
  <c r="H2766"/>
  <c r="G2766"/>
  <c r="F2766"/>
  <c r="E2766"/>
  <c r="D2766"/>
  <c r="C2766"/>
  <c r="B2766"/>
  <c r="A2766"/>
  <c r="K2765"/>
  <c r="J2765"/>
  <c r="I2765"/>
  <c r="H2765"/>
  <c r="G2765"/>
  <c r="F2765"/>
  <c r="E2765"/>
  <c r="D2765"/>
  <c r="C2765"/>
  <c r="B2765"/>
  <c r="A2765"/>
  <c r="K2764"/>
  <c r="J2764"/>
  <c r="I2764"/>
  <c r="H2764"/>
  <c r="G2764"/>
  <c r="F2764"/>
  <c r="E2764"/>
  <c r="D2764"/>
  <c r="C2764"/>
  <c r="B2764"/>
  <c r="A2764"/>
  <c r="K2763"/>
  <c r="J2763"/>
  <c r="I2763"/>
  <c r="H2763"/>
  <c r="G2763"/>
  <c r="F2763"/>
  <c r="E2763"/>
  <c r="C2763"/>
  <c r="A2763"/>
  <c r="K2762"/>
  <c r="J2762"/>
  <c r="I2762"/>
  <c r="H2762"/>
  <c r="G2762"/>
  <c r="F2762"/>
  <c r="E2762"/>
  <c r="D2762"/>
  <c r="C2762"/>
  <c r="B2762"/>
  <c r="A2762"/>
  <c r="K2761"/>
  <c r="J2761"/>
  <c r="I2761"/>
  <c r="H2761"/>
  <c r="G2761"/>
  <c r="F2761"/>
  <c r="E2761"/>
  <c r="C2761"/>
  <c r="A2761"/>
  <c r="J2760"/>
  <c r="I2760"/>
  <c r="H2760"/>
  <c r="G2760"/>
  <c r="F2760"/>
  <c r="E2760"/>
  <c r="D2760"/>
  <c r="C2760"/>
  <c r="B2760"/>
  <c r="A2760"/>
  <c r="K2759"/>
  <c r="I2759"/>
  <c r="H2759"/>
  <c r="G2759"/>
  <c r="F2759"/>
  <c r="E2759"/>
  <c r="C2759"/>
  <c r="A2759"/>
  <c r="K2758"/>
  <c r="J2758"/>
  <c r="H2758"/>
  <c r="G2758"/>
  <c r="F2758"/>
  <c r="E2758"/>
  <c r="D2758"/>
  <c r="C2758"/>
  <c r="B2758"/>
  <c r="A2758"/>
  <c r="K2757"/>
  <c r="J2757"/>
  <c r="I2757"/>
  <c r="H2757"/>
  <c r="G2757"/>
  <c r="F2757"/>
  <c r="E2757"/>
  <c r="C2757"/>
  <c r="A2757"/>
  <c r="K2756"/>
  <c r="J2756"/>
  <c r="I2756"/>
  <c r="H2756"/>
  <c r="G2756"/>
  <c r="F2756"/>
  <c r="E2756"/>
  <c r="D2756"/>
  <c r="C2756"/>
  <c r="B2756"/>
  <c r="A2756"/>
  <c r="K2755"/>
  <c r="J2755"/>
  <c r="I2755"/>
  <c r="H2755"/>
  <c r="G2755"/>
  <c r="F2755"/>
  <c r="E2755"/>
  <c r="C2755"/>
  <c r="A2755"/>
  <c r="K2754"/>
  <c r="J2754"/>
  <c r="I2754"/>
  <c r="H2754"/>
  <c r="G2754"/>
  <c r="F2754"/>
  <c r="E2754"/>
  <c r="C2754"/>
  <c r="A2754"/>
  <c r="J2753"/>
  <c r="I2753"/>
  <c r="H2753"/>
  <c r="G2753"/>
  <c r="F2753"/>
  <c r="E2753"/>
  <c r="D2753"/>
  <c r="C2753"/>
  <c r="B2753"/>
  <c r="A2753"/>
  <c r="K2752"/>
  <c r="J2752"/>
  <c r="H2752"/>
  <c r="G2752"/>
  <c r="F2752"/>
  <c r="E2752"/>
  <c r="C2752"/>
  <c r="A2752"/>
  <c r="K2751"/>
  <c r="J2751"/>
  <c r="I2751"/>
  <c r="H2751"/>
  <c r="G2751"/>
  <c r="F2751"/>
  <c r="E2751"/>
  <c r="D2751"/>
  <c r="C2751"/>
  <c r="B2751"/>
  <c r="A2751"/>
  <c r="K2750"/>
  <c r="J2750"/>
  <c r="I2750"/>
  <c r="H2750"/>
  <c r="G2750"/>
  <c r="F2750"/>
  <c r="E2750"/>
  <c r="C2750"/>
  <c r="A2750"/>
  <c r="J2749"/>
  <c r="I2749"/>
  <c r="H2749"/>
  <c r="G2749"/>
  <c r="F2749"/>
  <c r="E2749"/>
  <c r="D2749"/>
  <c r="C2749"/>
  <c r="B2749"/>
  <c r="A2749"/>
  <c r="K2748"/>
  <c r="J2748"/>
  <c r="I2748"/>
  <c r="H2748"/>
  <c r="G2748"/>
  <c r="F2748"/>
  <c r="E2748"/>
  <c r="C2748"/>
  <c r="A2748"/>
  <c r="K2747"/>
  <c r="J2747"/>
  <c r="I2747"/>
  <c r="H2747"/>
  <c r="G2747"/>
  <c r="F2747"/>
  <c r="E2747"/>
  <c r="D2747"/>
  <c r="C2747"/>
  <c r="B2747"/>
  <c r="A2747"/>
  <c r="K2746"/>
  <c r="I2746"/>
  <c r="H2746"/>
  <c r="G2746"/>
  <c r="F2746"/>
  <c r="E2746"/>
  <c r="C2746"/>
  <c r="A2746"/>
  <c r="K2745"/>
  <c r="J2745"/>
  <c r="H2745"/>
  <c r="G2745"/>
  <c r="F2745"/>
  <c r="E2745"/>
  <c r="D2745"/>
  <c r="C2745"/>
  <c r="B2745"/>
  <c r="A2745"/>
  <c r="K2744"/>
  <c r="J2744"/>
  <c r="I2744"/>
  <c r="H2744"/>
  <c r="G2744"/>
  <c r="F2744"/>
  <c r="E2744"/>
  <c r="D2744"/>
  <c r="C2744"/>
  <c r="B2744"/>
  <c r="A2744"/>
  <c r="K2743"/>
  <c r="J2743"/>
  <c r="I2743"/>
  <c r="H2743"/>
  <c r="G2743"/>
  <c r="F2743"/>
  <c r="E2743"/>
  <c r="D2743"/>
  <c r="C2743"/>
  <c r="B2743"/>
  <c r="A2743"/>
  <c r="K2742"/>
  <c r="J2742"/>
  <c r="I2742"/>
  <c r="H2742"/>
  <c r="G2742"/>
  <c r="F2742"/>
  <c r="E2742"/>
  <c r="C2742"/>
  <c r="A2742"/>
  <c r="J2741"/>
  <c r="I2741"/>
  <c r="H2741"/>
  <c r="G2741"/>
  <c r="F2741"/>
  <c r="E2741"/>
  <c r="D2741"/>
  <c r="C2741"/>
  <c r="B2741"/>
  <c r="A2741"/>
  <c r="K2740"/>
  <c r="I2740"/>
  <c r="H2740"/>
  <c r="G2740"/>
  <c r="F2740"/>
  <c r="E2740"/>
  <c r="C2740"/>
  <c r="A2740"/>
  <c r="K2739"/>
  <c r="J2739"/>
  <c r="H2739"/>
  <c r="G2739"/>
  <c r="F2739"/>
  <c r="E2739"/>
  <c r="D2739"/>
  <c r="C2739"/>
  <c r="B2739"/>
  <c r="A2739"/>
  <c r="K2738"/>
  <c r="J2738"/>
  <c r="I2738"/>
  <c r="H2738"/>
  <c r="G2738"/>
  <c r="F2738"/>
  <c r="E2738"/>
  <c r="C2738"/>
  <c r="B2738"/>
  <c r="A2738"/>
  <c r="I2737"/>
  <c r="H2737"/>
  <c r="G2737"/>
  <c r="F2737"/>
  <c r="E2737"/>
  <c r="D2737"/>
  <c r="C2737"/>
  <c r="B2737"/>
  <c r="A2737"/>
  <c r="K2736"/>
  <c r="J2736"/>
  <c r="H2736"/>
  <c r="G2736"/>
  <c r="F2736"/>
  <c r="E2736"/>
  <c r="D2736"/>
  <c r="C2736"/>
  <c r="B2736"/>
  <c r="A2736"/>
  <c r="K2735"/>
  <c r="J2735"/>
  <c r="I2735"/>
  <c r="H2735"/>
  <c r="G2735"/>
  <c r="F2735"/>
  <c r="E2735"/>
  <c r="D2735"/>
  <c r="C2735"/>
  <c r="B2735"/>
  <c r="A2735"/>
  <c r="K2734"/>
  <c r="J2734"/>
  <c r="I2734"/>
  <c r="H2734"/>
  <c r="G2734"/>
  <c r="F2734"/>
  <c r="E2734"/>
  <c r="D2734"/>
  <c r="C2734"/>
  <c r="B2734"/>
  <c r="A2734"/>
  <c r="K2733"/>
  <c r="J2733"/>
  <c r="I2733"/>
  <c r="H2733"/>
  <c r="G2733"/>
  <c r="F2733"/>
  <c r="E2733"/>
  <c r="D2733"/>
  <c r="C2733"/>
  <c r="B2733"/>
  <c r="A2733"/>
  <c r="K2732"/>
  <c r="J2732"/>
  <c r="I2732"/>
  <c r="H2732"/>
  <c r="G2732"/>
  <c r="F2732"/>
  <c r="E2732"/>
  <c r="D2732"/>
  <c r="C2732"/>
  <c r="B2732"/>
  <c r="A2732"/>
  <c r="K2731"/>
  <c r="J2731"/>
  <c r="I2731"/>
  <c r="H2731"/>
  <c r="G2731"/>
  <c r="F2731"/>
  <c r="E2731"/>
  <c r="D2731"/>
  <c r="C2731"/>
  <c r="B2731"/>
  <c r="A2731"/>
  <c r="K2730"/>
  <c r="I2730"/>
  <c r="H2730"/>
  <c r="G2730"/>
  <c r="F2730"/>
  <c r="E2730"/>
  <c r="C2730"/>
  <c r="B2730"/>
  <c r="A2730"/>
  <c r="K2729"/>
  <c r="J2729"/>
  <c r="H2729"/>
  <c r="G2729"/>
  <c r="F2729"/>
  <c r="E2729"/>
  <c r="D2729"/>
  <c r="C2729"/>
  <c r="B2729"/>
  <c r="A2729"/>
  <c r="K2728"/>
  <c r="J2728"/>
  <c r="I2728"/>
  <c r="H2728"/>
  <c r="G2728"/>
  <c r="F2728"/>
  <c r="E2728"/>
  <c r="C2728"/>
  <c r="B2728"/>
  <c r="A2728"/>
  <c r="K2727"/>
  <c r="J2727"/>
  <c r="I2727"/>
  <c r="H2727"/>
  <c r="G2727"/>
  <c r="F2727"/>
  <c r="E2727"/>
  <c r="D2727"/>
  <c r="C2727"/>
  <c r="B2727"/>
  <c r="A2727"/>
  <c r="K2726"/>
  <c r="J2726"/>
  <c r="I2726"/>
  <c r="H2726"/>
  <c r="G2726"/>
  <c r="F2726"/>
  <c r="E2726"/>
  <c r="C2726"/>
  <c r="B2726"/>
  <c r="A2726"/>
  <c r="K2725"/>
  <c r="J2725"/>
  <c r="I2725"/>
  <c r="H2725"/>
  <c r="G2725"/>
  <c r="F2725"/>
  <c r="E2725"/>
  <c r="D2725"/>
  <c r="C2725"/>
  <c r="B2725"/>
  <c r="A2725"/>
  <c r="K2724"/>
  <c r="J2724"/>
  <c r="I2724"/>
  <c r="H2724"/>
  <c r="G2724"/>
  <c r="F2724"/>
  <c r="E2724"/>
  <c r="D2724"/>
  <c r="C2724"/>
  <c r="B2724"/>
  <c r="A2724"/>
  <c r="K2723"/>
  <c r="J2723"/>
  <c r="I2723"/>
  <c r="H2723"/>
  <c r="G2723"/>
  <c r="F2723"/>
  <c r="E2723"/>
  <c r="D2723"/>
  <c r="C2723"/>
  <c r="B2723"/>
  <c r="A2723"/>
  <c r="K2722"/>
  <c r="J2722"/>
  <c r="I2722"/>
  <c r="H2722"/>
  <c r="G2722"/>
  <c r="F2722"/>
  <c r="E2722"/>
  <c r="C2722"/>
  <c r="B2722"/>
  <c r="A2722"/>
  <c r="K2721"/>
  <c r="J2721"/>
  <c r="I2721"/>
  <c r="H2721"/>
  <c r="G2721"/>
  <c r="F2721"/>
  <c r="E2721"/>
  <c r="D2721"/>
  <c r="C2721"/>
  <c r="B2721"/>
  <c r="A2721"/>
  <c r="K2720"/>
  <c r="J2720"/>
  <c r="I2720"/>
  <c r="H2720"/>
  <c r="G2720"/>
  <c r="F2720"/>
  <c r="E2720"/>
  <c r="C2720"/>
  <c r="B2720"/>
  <c r="A2720"/>
  <c r="K2719"/>
  <c r="J2719"/>
  <c r="I2719"/>
  <c r="H2719"/>
  <c r="G2719"/>
  <c r="F2719"/>
  <c r="E2719"/>
  <c r="D2719"/>
  <c r="C2719"/>
  <c r="B2719"/>
  <c r="A2719"/>
  <c r="K2718"/>
  <c r="J2718"/>
  <c r="I2718"/>
  <c r="H2718"/>
  <c r="G2718"/>
  <c r="F2718"/>
  <c r="E2718"/>
  <c r="C2718"/>
  <c r="B2718"/>
  <c r="A2718"/>
  <c r="J2717"/>
  <c r="I2717"/>
  <c r="H2717"/>
  <c r="G2717"/>
  <c r="F2717"/>
  <c r="E2717"/>
  <c r="D2717"/>
  <c r="C2717"/>
  <c r="B2717"/>
  <c r="A2717"/>
  <c r="K2716"/>
  <c r="J2716"/>
  <c r="I2716"/>
  <c r="H2716"/>
  <c r="G2716"/>
  <c r="F2716"/>
  <c r="E2716"/>
  <c r="D2716"/>
  <c r="C2716"/>
  <c r="B2716"/>
  <c r="A2716"/>
  <c r="K2715"/>
  <c r="J2715"/>
  <c r="I2715"/>
  <c r="H2715"/>
  <c r="G2715"/>
  <c r="F2715"/>
  <c r="E2715"/>
  <c r="D2715"/>
  <c r="C2715"/>
  <c r="B2715"/>
  <c r="A2715"/>
  <c r="K2714"/>
  <c r="J2714"/>
  <c r="I2714"/>
  <c r="H2714"/>
  <c r="G2714"/>
  <c r="F2714"/>
  <c r="E2714"/>
  <c r="C2714"/>
  <c r="A2714"/>
  <c r="K2713"/>
  <c r="J2713"/>
  <c r="H2713"/>
  <c r="G2713"/>
  <c r="F2713"/>
  <c r="E2713"/>
  <c r="D2713"/>
  <c r="C2713"/>
  <c r="B2713"/>
  <c r="A2713"/>
  <c r="K2712"/>
  <c r="J2712"/>
  <c r="I2712"/>
  <c r="H2712"/>
  <c r="G2712"/>
  <c r="F2712"/>
  <c r="E2712"/>
  <c r="C2712"/>
  <c r="A2712"/>
  <c r="K2711"/>
  <c r="J2711"/>
  <c r="I2711"/>
  <c r="H2711"/>
  <c r="G2711"/>
  <c r="F2711"/>
  <c r="E2711"/>
  <c r="D2711"/>
  <c r="C2711"/>
  <c r="B2711"/>
  <c r="A2711"/>
  <c r="K2710"/>
  <c r="J2710"/>
  <c r="H2710"/>
  <c r="G2710"/>
  <c r="F2710"/>
  <c r="E2710"/>
  <c r="C2710"/>
  <c r="A2710"/>
  <c r="K2709"/>
  <c r="J2709"/>
  <c r="I2709"/>
  <c r="H2709"/>
  <c r="G2709"/>
  <c r="F2709"/>
  <c r="E2709"/>
  <c r="D2709"/>
  <c r="C2709"/>
  <c r="B2709"/>
  <c r="A2709"/>
  <c r="J2708"/>
  <c r="I2708"/>
  <c r="H2708"/>
  <c r="G2708"/>
  <c r="F2708"/>
  <c r="E2708"/>
  <c r="D2708"/>
  <c r="C2708"/>
  <c r="B2708"/>
  <c r="A2708"/>
  <c r="K2707"/>
  <c r="I2707"/>
  <c r="H2707"/>
  <c r="G2707"/>
  <c r="F2707"/>
  <c r="E2707"/>
  <c r="C2707"/>
  <c r="A2707"/>
  <c r="K2706"/>
  <c r="J2706"/>
  <c r="H2706"/>
  <c r="G2706"/>
  <c r="F2706"/>
  <c r="E2706"/>
  <c r="D2706"/>
  <c r="C2706"/>
  <c r="B2706"/>
  <c r="A2706"/>
  <c r="J2705"/>
  <c r="I2705"/>
  <c r="H2705"/>
  <c r="G2705"/>
  <c r="F2705"/>
  <c r="E2705"/>
  <c r="D2705"/>
  <c r="C2705"/>
  <c r="B2705"/>
  <c r="A2705"/>
  <c r="K2704"/>
  <c r="J2704"/>
  <c r="I2704"/>
  <c r="H2704"/>
  <c r="G2704"/>
  <c r="F2704"/>
  <c r="E2704"/>
  <c r="D2704"/>
  <c r="C2704"/>
  <c r="B2704"/>
  <c r="A2704"/>
  <c r="K2703"/>
  <c r="J2703"/>
  <c r="I2703"/>
  <c r="H2703"/>
  <c r="G2703"/>
  <c r="F2703"/>
  <c r="E2703"/>
  <c r="C2703"/>
  <c r="A2703"/>
  <c r="J2702"/>
  <c r="I2702"/>
  <c r="H2702"/>
  <c r="G2702"/>
  <c r="F2702"/>
  <c r="E2702"/>
  <c r="D2702"/>
  <c r="C2702"/>
  <c r="B2702"/>
  <c r="A2702"/>
  <c r="K2701"/>
  <c r="I2701"/>
  <c r="H2701"/>
  <c r="G2701"/>
  <c r="F2701"/>
  <c r="E2701"/>
  <c r="C2701"/>
  <c r="A2701"/>
  <c r="K2700"/>
  <c r="J2700"/>
  <c r="H2700"/>
  <c r="G2700"/>
  <c r="F2700"/>
  <c r="E2700"/>
  <c r="D2700"/>
  <c r="C2700"/>
  <c r="B2700"/>
  <c r="A2700"/>
  <c r="K2699"/>
  <c r="J2699"/>
  <c r="I2699"/>
  <c r="H2699"/>
  <c r="G2699"/>
  <c r="F2699"/>
  <c r="E2699"/>
  <c r="C2699"/>
  <c r="A2699"/>
  <c r="J2698"/>
  <c r="I2698"/>
  <c r="H2698"/>
  <c r="G2698"/>
  <c r="F2698"/>
  <c r="E2698"/>
  <c r="D2698"/>
  <c r="C2698"/>
  <c r="B2698"/>
  <c r="A2698"/>
  <c r="K2697"/>
  <c r="I2697"/>
  <c r="H2697"/>
  <c r="G2697"/>
  <c r="F2697"/>
  <c r="E2697"/>
  <c r="C2697"/>
  <c r="A2697"/>
  <c r="K2696"/>
  <c r="J2696"/>
  <c r="H2696"/>
  <c r="G2696"/>
  <c r="F2696"/>
  <c r="E2696"/>
  <c r="D2696"/>
  <c r="C2696"/>
  <c r="B2696"/>
  <c r="A2696"/>
  <c r="K2695"/>
  <c r="J2695"/>
  <c r="I2695"/>
  <c r="H2695"/>
  <c r="G2695"/>
  <c r="F2695"/>
  <c r="E2695"/>
  <c r="C2695"/>
  <c r="A2695"/>
  <c r="K2694"/>
  <c r="J2694"/>
  <c r="I2694"/>
  <c r="H2694"/>
  <c r="G2694"/>
  <c r="F2694"/>
  <c r="E2694"/>
  <c r="D2694"/>
  <c r="C2694"/>
  <c r="B2694"/>
  <c r="A2694"/>
  <c r="K2693"/>
  <c r="J2693"/>
  <c r="I2693"/>
  <c r="H2693"/>
  <c r="G2693"/>
  <c r="F2693"/>
  <c r="E2693"/>
  <c r="C2693"/>
  <c r="A2693"/>
  <c r="K2692"/>
  <c r="J2692"/>
  <c r="I2692"/>
  <c r="H2692"/>
  <c r="G2692"/>
  <c r="F2692"/>
  <c r="E2692"/>
  <c r="D2692"/>
  <c r="C2692"/>
  <c r="B2692"/>
  <c r="A2692"/>
  <c r="K2691"/>
  <c r="J2691"/>
  <c r="I2691"/>
  <c r="H2691"/>
  <c r="G2691"/>
  <c r="F2691"/>
  <c r="E2691"/>
  <c r="C2691"/>
  <c r="A2691"/>
  <c r="K2690"/>
  <c r="J2690"/>
  <c r="I2690"/>
  <c r="H2690"/>
  <c r="G2690"/>
  <c r="F2690"/>
  <c r="E2690"/>
  <c r="D2690"/>
  <c r="C2690"/>
  <c r="B2690"/>
  <c r="A2690"/>
  <c r="K2689"/>
  <c r="I2689"/>
  <c r="H2689"/>
  <c r="G2689"/>
  <c r="F2689"/>
  <c r="E2689"/>
  <c r="C2689"/>
  <c r="A2689"/>
  <c r="K2688"/>
  <c r="J2688"/>
  <c r="H2688"/>
  <c r="G2688"/>
  <c r="F2688"/>
  <c r="E2688"/>
  <c r="D2688"/>
  <c r="C2688"/>
  <c r="B2688"/>
  <c r="A2688"/>
  <c r="K2687"/>
  <c r="J2687"/>
  <c r="I2687"/>
  <c r="H2687"/>
  <c r="G2687"/>
  <c r="F2687"/>
  <c r="E2687"/>
  <c r="D2687"/>
  <c r="C2687"/>
  <c r="B2687"/>
  <c r="A2687"/>
  <c r="K2686"/>
  <c r="J2686"/>
  <c r="H2686"/>
  <c r="G2686"/>
  <c r="F2686"/>
  <c r="E2686"/>
  <c r="C2686"/>
  <c r="A2686"/>
  <c r="K2685"/>
  <c r="J2685"/>
  <c r="I2685"/>
  <c r="H2685"/>
  <c r="G2685"/>
  <c r="F2685"/>
  <c r="E2685"/>
  <c r="C2685"/>
  <c r="A2685"/>
  <c r="K2684"/>
  <c r="I2684"/>
  <c r="H2684"/>
  <c r="G2684"/>
  <c r="F2684"/>
  <c r="E2684"/>
  <c r="D2684"/>
  <c r="C2684"/>
  <c r="B2684"/>
  <c r="A2684"/>
  <c r="K2683"/>
  <c r="J2683"/>
  <c r="H2683"/>
  <c r="G2683"/>
  <c r="F2683"/>
  <c r="E2683"/>
  <c r="C2683"/>
  <c r="A2683"/>
  <c r="K2682"/>
  <c r="J2682"/>
  <c r="I2682"/>
  <c r="H2682"/>
  <c r="G2682"/>
  <c r="F2682"/>
  <c r="E2682"/>
  <c r="D2682"/>
  <c r="C2682"/>
  <c r="B2682"/>
  <c r="A2682"/>
  <c r="K2681"/>
  <c r="I2681"/>
  <c r="H2681"/>
  <c r="G2681"/>
  <c r="F2681"/>
  <c r="E2681"/>
  <c r="C2681"/>
  <c r="B2681"/>
  <c r="A2681"/>
  <c r="K2680"/>
  <c r="J2680"/>
  <c r="H2680"/>
  <c r="G2680"/>
  <c r="F2680"/>
  <c r="E2680"/>
  <c r="D2680"/>
  <c r="C2680"/>
  <c r="B2680"/>
  <c r="A2680"/>
  <c r="K2679"/>
  <c r="I2679"/>
  <c r="H2679"/>
  <c r="G2679"/>
  <c r="F2679"/>
  <c r="E2679"/>
  <c r="C2679"/>
  <c r="A2679"/>
  <c r="K2678"/>
  <c r="J2678"/>
  <c r="H2678"/>
  <c r="G2678"/>
  <c r="F2678"/>
  <c r="E2678"/>
  <c r="D2678"/>
  <c r="C2678"/>
  <c r="B2678"/>
  <c r="A2678"/>
  <c r="K2677"/>
  <c r="J2677"/>
  <c r="I2677"/>
  <c r="H2677"/>
  <c r="G2677"/>
  <c r="F2677"/>
  <c r="E2677"/>
  <c r="C2677"/>
  <c r="A2677"/>
  <c r="K2676"/>
  <c r="J2676"/>
  <c r="I2676"/>
  <c r="H2676"/>
  <c r="G2676"/>
  <c r="F2676"/>
  <c r="E2676"/>
  <c r="D2676"/>
  <c r="C2676"/>
  <c r="B2676"/>
  <c r="A2676"/>
  <c r="K2675"/>
  <c r="J2675"/>
  <c r="I2675"/>
  <c r="H2675"/>
  <c r="G2675"/>
  <c r="F2675"/>
  <c r="E2675"/>
  <c r="C2675"/>
  <c r="A2675"/>
  <c r="K2674"/>
  <c r="J2674"/>
  <c r="I2674"/>
  <c r="H2674"/>
  <c r="G2674"/>
  <c r="F2674"/>
  <c r="E2674"/>
  <c r="D2674"/>
  <c r="C2674"/>
  <c r="B2674"/>
  <c r="A2674"/>
  <c r="K2673"/>
  <c r="J2673"/>
  <c r="I2673"/>
  <c r="H2673"/>
  <c r="G2673"/>
  <c r="F2673"/>
  <c r="E2673"/>
  <c r="C2673"/>
  <c r="A2673"/>
  <c r="K2672"/>
  <c r="J2672"/>
  <c r="I2672"/>
  <c r="H2672"/>
  <c r="G2672"/>
  <c r="F2672"/>
  <c r="E2672"/>
  <c r="D2672"/>
  <c r="C2672"/>
  <c r="B2672"/>
  <c r="A2672"/>
  <c r="K2671"/>
  <c r="J2671"/>
  <c r="I2671"/>
  <c r="H2671"/>
  <c r="G2671"/>
  <c r="F2671"/>
  <c r="E2671"/>
  <c r="C2671"/>
  <c r="A2671"/>
  <c r="J2670"/>
  <c r="I2670"/>
  <c r="H2670"/>
  <c r="G2670"/>
  <c r="F2670"/>
  <c r="E2670"/>
  <c r="D2670"/>
  <c r="C2670"/>
  <c r="B2670"/>
  <c r="A2670"/>
  <c r="K2669"/>
  <c r="J2669"/>
  <c r="I2669"/>
  <c r="H2669"/>
  <c r="G2669"/>
  <c r="F2669"/>
  <c r="E2669"/>
  <c r="C2669"/>
  <c r="A2669"/>
  <c r="J2668"/>
  <c r="I2668"/>
  <c r="H2668"/>
  <c r="G2668"/>
  <c r="F2668"/>
  <c r="E2668"/>
  <c r="D2668"/>
  <c r="C2668"/>
  <c r="B2668"/>
  <c r="A2668"/>
  <c r="J2667"/>
  <c r="I2667"/>
  <c r="H2667"/>
  <c r="G2667"/>
  <c r="F2667"/>
  <c r="E2667"/>
  <c r="D2667"/>
  <c r="C2667"/>
  <c r="B2667"/>
  <c r="A2667"/>
  <c r="K2666"/>
  <c r="J2666"/>
  <c r="I2666"/>
  <c r="H2666"/>
  <c r="G2666"/>
  <c r="F2666"/>
  <c r="E2666"/>
  <c r="C2666"/>
  <c r="A2666"/>
  <c r="J2665"/>
  <c r="I2665"/>
  <c r="H2665"/>
  <c r="G2665"/>
  <c r="F2665"/>
  <c r="E2665"/>
  <c r="D2665"/>
  <c r="C2665"/>
  <c r="B2665"/>
  <c r="A2665"/>
  <c r="K2664"/>
  <c r="I2664"/>
  <c r="H2664"/>
  <c r="G2664"/>
  <c r="F2664"/>
  <c r="E2664"/>
  <c r="C2664"/>
  <c r="A2664"/>
  <c r="K2663"/>
  <c r="I2663"/>
  <c r="H2663"/>
  <c r="G2663"/>
  <c r="F2663"/>
  <c r="E2663"/>
  <c r="D2663"/>
  <c r="C2663"/>
  <c r="B2663"/>
  <c r="A2663"/>
  <c r="K2662"/>
  <c r="H2662"/>
  <c r="G2662"/>
  <c r="F2662"/>
  <c r="E2662"/>
  <c r="C2662"/>
  <c r="A2662"/>
  <c r="J2661"/>
  <c r="I2661"/>
  <c r="H2661"/>
  <c r="G2661"/>
  <c r="F2661"/>
  <c r="E2661"/>
  <c r="D2661"/>
  <c r="C2661"/>
  <c r="B2661"/>
  <c r="A2661"/>
  <c r="K2660"/>
  <c r="J2660"/>
  <c r="I2660"/>
  <c r="H2660"/>
  <c r="G2660"/>
  <c r="F2660"/>
  <c r="E2660"/>
  <c r="C2660"/>
  <c r="A2660"/>
  <c r="K2659"/>
  <c r="J2659"/>
  <c r="I2659"/>
  <c r="H2659"/>
  <c r="G2659"/>
  <c r="F2659"/>
  <c r="E2659"/>
  <c r="D2659"/>
  <c r="C2659"/>
  <c r="B2659"/>
  <c r="A2659"/>
  <c r="K2658"/>
  <c r="J2658"/>
  <c r="I2658"/>
  <c r="H2658"/>
  <c r="G2658"/>
  <c r="F2658"/>
  <c r="E2658"/>
  <c r="C2658"/>
  <c r="A2658"/>
  <c r="K2657"/>
  <c r="J2657"/>
  <c r="I2657"/>
  <c r="H2657"/>
  <c r="G2657"/>
  <c r="F2657"/>
  <c r="E2657"/>
  <c r="D2657"/>
  <c r="C2657"/>
  <c r="B2657"/>
  <c r="A2657"/>
  <c r="K2656"/>
  <c r="J2656"/>
  <c r="I2656"/>
  <c r="H2656"/>
  <c r="G2656"/>
  <c r="F2656"/>
  <c r="E2656"/>
  <c r="C2656"/>
  <c r="A2656"/>
  <c r="K2655"/>
  <c r="J2655"/>
  <c r="I2655"/>
  <c r="H2655"/>
  <c r="G2655"/>
  <c r="F2655"/>
  <c r="E2655"/>
  <c r="D2655"/>
  <c r="C2655"/>
  <c r="B2655"/>
  <c r="A2655"/>
  <c r="K2654"/>
  <c r="J2654"/>
  <c r="I2654"/>
  <c r="H2654"/>
  <c r="G2654"/>
  <c r="F2654"/>
  <c r="E2654"/>
  <c r="C2654"/>
  <c r="A2654"/>
  <c r="K2653"/>
  <c r="J2653"/>
  <c r="I2653"/>
  <c r="H2653"/>
  <c r="G2653"/>
  <c r="F2653"/>
  <c r="E2653"/>
  <c r="D2653"/>
  <c r="C2653"/>
  <c r="A2653"/>
  <c r="K2652"/>
  <c r="J2652"/>
  <c r="I2652"/>
  <c r="H2652"/>
  <c r="G2652"/>
  <c r="F2652"/>
  <c r="E2652"/>
  <c r="C2652"/>
  <c r="A2652"/>
  <c r="K2651"/>
  <c r="J2651"/>
  <c r="I2651"/>
  <c r="H2651"/>
  <c r="G2651"/>
  <c r="F2651"/>
  <c r="E2651"/>
  <c r="C2651"/>
  <c r="B2651"/>
  <c r="A2651"/>
  <c r="K2650"/>
  <c r="J2650"/>
  <c r="I2650"/>
  <c r="H2650"/>
  <c r="G2650"/>
  <c r="F2650"/>
  <c r="E2650"/>
  <c r="C2650"/>
  <c r="A2650"/>
  <c r="K2649"/>
  <c r="J2649"/>
  <c r="I2649"/>
  <c r="H2649"/>
  <c r="G2649"/>
  <c r="F2649"/>
  <c r="E2649"/>
  <c r="D2649"/>
  <c r="C2649"/>
  <c r="B2649"/>
  <c r="A2649"/>
  <c r="K2648"/>
  <c r="J2648"/>
  <c r="I2648"/>
  <c r="H2648"/>
  <c r="G2648"/>
  <c r="F2648"/>
  <c r="E2648"/>
  <c r="C2648"/>
  <c r="A2648"/>
  <c r="K2647"/>
  <c r="J2647"/>
  <c r="I2647"/>
  <c r="H2647"/>
  <c r="G2647"/>
  <c r="F2647"/>
  <c r="E2647"/>
  <c r="D2647"/>
  <c r="C2647"/>
  <c r="B2647"/>
  <c r="A2647"/>
  <c r="K2646"/>
  <c r="I2646"/>
  <c r="H2646"/>
  <c r="G2646"/>
  <c r="F2646"/>
  <c r="E2646"/>
  <c r="C2646"/>
  <c r="A2646"/>
  <c r="K2645"/>
  <c r="I2645"/>
  <c r="H2645"/>
  <c r="G2645"/>
  <c r="F2645"/>
  <c r="E2645"/>
  <c r="D2645"/>
  <c r="C2645"/>
  <c r="B2645"/>
  <c r="A2645"/>
  <c r="K2644"/>
  <c r="H2644"/>
  <c r="G2644"/>
  <c r="F2644"/>
  <c r="E2644"/>
  <c r="C2644"/>
  <c r="A2644"/>
  <c r="K2643"/>
  <c r="I2643"/>
  <c r="H2643"/>
  <c r="G2643"/>
  <c r="F2643"/>
  <c r="E2643"/>
  <c r="D2643"/>
  <c r="C2643"/>
  <c r="B2643"/>
  <c r="A2643"/>
  <c r="K2642"/>
  <c r="H2642"/>
  <c r="G2642"/>
  <c r="F2642"/>
  <c r="E2642"/>
  <c r="C2642"/>
  <c r="A2642"/>
  <c r="K2641"/>
  <c r="I2641"/>
  <c r="H2641"/>
  <c r="G2641"/>
  <c r="F2641"/>
  <c r="E2641"/>
  <c r="D2641"/>
  <c r="C2641"/>
  <c r="B2641"/>
  <c r="A2641"/>
  <c r="K2640"/>
  <c r="H2640"/>
  <c r="G2640"/>
  <c r="F2640"/>
  <c r="E2640"/>
  <c r="C2640"/>
  <c r="A2640"/>
  <c r="K2639"/>
  <c r="I2639"/>
  <c r="H2639"/>
  <c r="G2639"/>
  <c r="F2639"/>
  <c r="E2639"/>
  <c r="D2639"/>
  <c r="C2639"/>
  <c r="B2639"/>
  <c r="A2639"/>
  <c r="K2638"/>
  <c r="J2638"/>
  <c r="H2638"/>
  <c r="G2638"/>
  <c r="F2638"/>
  <c r="E2638"/>
  <c r="D2638"/>
  <c r="C2638"/>
  <c r="B2638"/>
  <c r="A2638"/>
  <c r="K2637"/>
  <c r="I2637"/>
  <c r="H2637"/>
  <c r="G2637"/>
  <c r="F2637"/>
  <c r="E2637"/>
  <c r="C2637"/>
  <c r="A2637"/>
  <c r="K2636"/>
  <c r="I2636"/>
  <c r="H2636"/>
  <c r="G2636"/>
  <c r="F2636"/>
  <c r="E2636"/>
  <c r="D2636"/>
  <c r="C2636"/>
  <c r="B2636"/>
  <c r="A2636"/>
  <c r="K2635"/>
  <c r="H2635"/>
  <c r="G2635"/>
  <c r="F2635"/>
  <c r="E2635"/>
  <c r="C2635"/>
  <c r="A2635"/>
  <c r="K2634"/>
  <c r="J2634"/>
  <c r="I2634"/>
  <c r="H2634"/>
  <c r="G2634"/>
  <c r="F2634"/>
  <c r="E2634"/>
  <c r="D2634"/>
  <c r="C2634"/>
  <c r="B2634"/>
  <c r="A2634"/>
  <c r="K2633"/>
  <c r="J2633"/>
  <c r="I2633"/>
  <c r="H2633"/>
  <c r="G2633"/>
  <c r="F2633"/>
  <c r="E2633"/>
  <c r="C2633"/>
  <c r="A2633"/>
  <c r="K2632"/>
  <c r="J2632"/>
  <c r="I2632"/>
  <c r="H2632"/>
  <c r="G2632"/>
  <c r="F2632"/>
  <c r="E2632"/>
  <c r="D2632"/>
  <c r="C2632"/>
  <c r="B2632"/>
  <c r="A2632"/>
  <c r="K2631"/>
  <c r="J2631"/>
  <c r="I2631"/>
  <c r="H2631"/>
  <c r="G2631"/>
  <c r="F2631"/>
  <c r="E2631"/>
  <c r="C2631"/>
  <c r="A2631"/>
  <c r="K2630"/>
  <c r="J2630"/>
  <c r="I2630"/>
  <c r="H2630"/>
  <c r="G2630"/>
  <c r="F2630"/>
  <c r="E2630"/>
  <c r="D2630"/>
  <c r="C2630"/>
  <c r="B2630"/>
  <c r="A2630"/>
  <c r="K2629"/>
  <c r="J2629"/>
  <c r="I2629"/>
  <c r="H2629"/>
  <c r="G2629"/>
  <c r="F2629"/>
  <c r="E2629"/>
  <c r="C2629"/>
  <c r="B2629"/>
  <c r="A2629"/>
  <c r="J2628"/>
  <c r="I2628"/>
  <c r="H2628"/>
  <c r="G2628"/>
  <c r="F2628"/>
  <c r="E2628"/>
  <c r="D2628"/>
  <c r="C2628"/>
  <c r="B2628"/>
  <c r="A2628"/>
  <c r="K2627"/>
  <c r="J2627"/>
  <c r="H2627"/>
  <c r="G2627"/>
  <c r="F2627"/>
  <c r="E2627"/>
  <c r="C2627"/>
  <c r="A2627"/>
  <c r="K2626"/>
  <c r="J2626"/>
  <c r="I2626"/>
  <c r="H2626"/>
  <c r="G2626"/>
  <c r="F2626"/>
  <c r="E2626"/>
  <c r="D2626"/>
  <c r="C2626"/>
  <c r="B2626"/>
  <c r="A2626"/>
  <c r="K2625"/>
  <c r="I2625"/>
  <c r="H2625"/>
  <c r="G2625"/>
  <c r="F2625"/>
  <c r="E2625"/>
  <c r="C2625"/>
  <c r="A2625"/>
  <c r="J2624"/>
  <c r="H2624"/>
  <c r="G2624"/>
  <c r="F2624"/>
  <c r="E2624"/>
  <c r="D2624"/>
  <c r="C2624"/>
  <c r="B2624"/>
  <c r="A2624"/>
  <c r="K2623"/>
  <c r="J2623"/>
  <c r="I2623"/>
  <c r="H2623"/>
  <c r="G2623"/>
  <c r="F2623"/>
  <c r="E2623"/>
  <c r="D2623"/>
  <c r="C2623"/>
  <c r="B2623"/>
  <c r="A2623"/>
  <c r="K2622"/>
  <c r="J2622"/>
  <c r="I2622"/>
  <c r="H2622"/>
  <c r="G2622"/>
  <c r="F2622"/>
  <c r="E2622"/>
  <c r="C2622"/>
  <c r="A2622"/>
  <c r="K2621"/>
  <c r="J2621"/>
  <c r="H2621"/>
  <c r="G2621"/>
  <c r="F2621"/>
  <c r="E2621"/>
  <c r="C2621"/>
  <c r="A2621"/>
  <c r="K2620"/>
  <c r="J2620"/>
  <c r="I2620"/>
  <c r="H2620"/>
  <c r="G2620"/>
  <c r="F2620"/>
  <c r="E2620"/>
  <c r="D2620"/>
  <c r="C2620"/>
  <c r="B2620"/>
  <c r="A2620"/>
  <c r="K2619"/>
  <c r="J2619"/>
  <c r="I2619"/>
  <c r="H2619"/>
  <c r="G2619"/>
  <c r="F2619"/>
  <c r="E2619"/>
  <c r="C2619"/>
  <c r="A2619"/>
  <c r="J2618"/>
  <c r="I2618"/>
  <c r="H2618"/>
  <c r="G2618"/>
  <c r="F2618"/>
  <c r="E2618"/>
  <c r="D2618"/>
  <c r="C2618"/>
  <c r="B2618"/>
  <c r="A2618"/>
  <c r="K2617"/>
  <c r="J2617"/>
  <c r="H2617"/>
  <c r="G2617"/>
  <c r="F2617"/>
  <c r="E2617"/>
  <c r="C2617"/>
  <c r="A2617"/>
  <c r="K2616"/>
  <c r="J2616"/>
  <c r="I2616"/>
  <c r="H2616"/>
  <c r="G2616"/>
  <c r="F2616"/>
  <c r="E2616"/>
  <c r="D2616"/>
  <c r="C2616"/>
  <c r="B2616"/>
  <c r="A2616"/>
  <c r="J2615"/>
  <c r="I2615"/>
  <c r="H2615"/>
  <c r="G2615"/>
  <c r="F2615"/>
  <c r="E2615"/>
  <c r="D2615"/>
  <c r="C2615"/>
  <c r="B2615"/>
  <c r="A2615"/>
  <c r="K2614"/>
  <c r="J2614"/>
  <c r="I2614"/>
  <c r="H2614"/>
  <c r="G2614"/>
  <c r="F2614"/>
  <c r="E2614"/>
  <c r="C2614"/>
  <c r="A2614"/>
  <c r="K2613"/>
  <c r="J2613"/>
  <c r="I2613"/>
  <c r="H2613"/>
  <c r="G2613"/>
  <c r="F2613"/>
  <c r="E2613"/>
  <c r="D2613"/>
  <c r="C2613"/>
  <c r="B2613"/>
  <c r="A2613"/>
  <c r="K2612"/>
  <c r="J2612"/>
  <c r="I2612"/>
  <c r="H2612"/>
  <c r="G2612"/>
  <c r="F2612"/>
  <c r="E2612"/>
  <c r="D2612"/>
  <c r="C2612"/>
  <c r="B2612"/>
  <c r="A2612"/>
  <c r="K2611"/>
  <c r="J2611"/>
  <c r="I2611"/>
  <c r="H2611"/>
  <c r="G2611"/>
  <c r="F2611"/>
  <c r="E2611"/>
  <c r="D2611"/>
  <c r="C2611"/>
  <c r="B2611"/>
  <c r="A2611"/>
  <c r="K2610"/>
  <c r="J2610"/>
  <c r="I2610"/>
  <c r="H2610"/>
  <c r="G2610"/>
  <c r="F2610"/>
  <c r="E2610"/>
  <c r="C2610"/>
  <c r="A2610"/>
  <c r="J2609"/>
  <c r="I2609"/>
  <c r="H2609"/>
  <c r="G2609"/>
  <c r="F2609"/>
  <c r="E2609"/>
  <c r="D2609"/>
  <c r="C2609"/>
  <c r="B2609"/>
  <c r="A2609"/>
  <c r="K2608"/>
  <c r="J2608"/>
  <c r="I2608"/>
  <c r="H2608"/>
  <c r="G2608"/>
  <c r="F2608"/>
  <c r="E2608"/>
  <c r="C2608"/>
  <c r="A2608"/>
  <c r="K2607"/>
  <c r="J2607"/>
  <c r="I2607"/>
  <c r="H2607"/>
  <c r="G2607"/>
  <c r="F2607"/>
  <c r="E2607"/>
  <c r="D2607"/>
  <c r="C2607"/>
  <c r="B2607"/>
  <c r="A2607"/>
  <c r="K2606"/>
  <c r="J2606"/>
  <c r="I2606"/>
  <c r="H2606"/>
  <c r="G2606"/>
  <c r="F2606"/>
  <c r="E2606"/>
  <c r="C2606"/>
  <c r="A2606"/>
  <c r="J2605"/>
  <c r="I2605"/>
  <c r="H2605"/>
  <c r="G2605"/>
  <c r="F2605"/>
  <c r="E2605"/>
  <c r="D2605"/>
  <c r="C2605"/>
  <c r="B2605"/>
  <c r="A2605"/>
  <c r="K2604"/>
  <c r="I2604"/>
  <c r="H2604"/>
  <c r="G2604"/>
  <c r="F2604"/>
  <c r="E2604"/>
  <c r="C2604"/>
  <c r="A2604"/>
  <c r="K2603"/>
  <c r="J2603"/>
  <c r="H2603"/>
  <c r="G2603"/>
  <c r="F2603"/>
  <c r="E2603"/>
  <c r="D2603"/>
  <c r="C2603"/>
  <c r="B2603"/>
  <c r="A2603"/>
  <c r="K2602"/>
  <c r="J2602"/>
  <c r="I2602"/>
  <c r="H2602"/>
  <c r="G2602"/>
  <c r="F2602"/>
  <c r="E2602"/>
  <c r="C2602"/>
  <c r="A2602"/>
  <c r="K2601"/>
  <c r="J2601"/>
  <c r="I2601"/>
  <c r="H2601"/>
  <c r="G2601"/>
  <c r="F2601"/>
  <c r="E2601"/>
  <c r="D2601"/>
  <c r="C2601"/>
  <c r="B2601"/>
  <c r="A2601"/>
  <c r="J2600"/>
  <c r="I2600"/>
  <c r="H2600"/>
  <c r="G2600"/>
  <c r="F2600"/>
  <c r="E2600"/>
  <c r="D2600"/>
  <c r="C2600"/>
  <c r="B2600"/>
  <c r="A2600"/>
  <c r="K2599"/>
  <c r="I2599"/>
  <c r="H2599"/>
  <c r="G2599"/>
  <c r="F2599"/>
  <c r="E2599"/>
  <c r="C2599"/>
  <c r="A2599"/>
  <c r="K2598"/>
  <c r="J2598"/>
  <c r="H2598"/>
  <c r="G2598"/>
  <c r="F2598"/>
  <c r="E2598"/>
  <c r="D2598"/>
  <c r="C2598"/>
  <c r="B2598"/>
  <c r="A2598"/>
  <c r="K2597"/>
  <c r="J2597"/>
  <c r="I2597"/>
  <c r="H2597"/>
  <c r="G2597"/>
  <c r="F2597"/>
  <c r="E2597"/>
  <c r="D2597"/>
  <c r="C2597"/>
  <c r="B2597"/>
  <c r="A2597"/>
  <c r="K2596"/>
  <c r="J2596"/>
  <c r="I2596"/>
  <c r="H2596"/>
  <c r="G2596"/>
  <c r="F2596"/>
  <c r="E2596"/>
  <c r="C2596"/>
  <c r="A2596"/>
  <c r="K2595"/>
  <c r="J2595"/>
  <c r="I2595"/>
  <c r="H2595"/>
  <c r="G2595"/>
  <c r="F2595"/>
  <c r="E2595"/>
  <c r="D2595"/>
  <c r="C2595"/>
  <c r="B2595"/>
  <c r="A2595"/>
  <c r="K2594"/>
  <c r="I2594"/>
  <c r="H2594"/>
  <c r="G2594"/>
  <c r="F2594"/>
  <c r="E2594"/>
  <c r="C2594"/>
  <c r="A2594"/>
  <c r="J2593"/>
  <c r="I2593"/>
  <c r="H2593"/>
  <c r="G2593"/>
  <c r="F2593"/>
  <c r="E2593"/>
  <c r="D2593"/>
  <c r="C2593"/>
  <c r="B2593"/>
  <c r="A2593"/>
  <c r="K2592"/>
  <c r="J2592"/>
  <c r="H2592"/>
  <c r="G2592"/>
  <c r="F2592"/>
  <c r="E2592"/>
  <c r="C2592"/>
  <c r="B2592"/>
  <c r="A2592"/>
  <c r="J2591"/>
  <c r="I2591"/>
  <c r="H2591"/>
  <c r="G2591"/>
  <c r="F2591"/>
  <c r="E2591"/>
  <c r="D2591"/>
  <c r="C2591"/>
  <c r="B2591"/>
  <c r="A2591"/>
  <c r="K2590"/>
  <c r="J2590"/>
  <c r="I2590"/>
  <c r="H2590"/>
  <c r="G2590"/>
  <c r="F2590"/>
  <c r="E2590"/>
  <c r="D2590"/>
  <c r="C2590"/>
  <c r="B2590"/>
  <c r="A2590"/>
  <c r="K2589"/>
  <c r="J2589"/>
  <c r="I2589"/>
  <c r="H2589"/>
  <c r="G2589"/>
  <c r="F2589"/>
  <c r="E2589"/>
  <c r="D2589"/>
  <c r="C2589"/>
  <c r="B2589"/>
  <c r="A2589"/>
  <c r="K2588"/>
  <c r="J2588"/>
  <c r="I2588"/>
  <c r="H2588"/>
  <c r="G2588"/>
  <c r="F2588"/>
  <c r="E2588"/>
  <c r="C2588"/>
  <c r="A2588"/>
  <c r="K2587"/>
  <c r="J2587"/>
  <c r="I2587"/>
  <c r="H2587"/>
  <c r="G2587"/>
  <c r="F2587"/>
  <c r="E2587"/>
  <c r="D2587"/>
  <c r="C2587"/>
  <c r="B2587"/>
  <c r="A2587"/>
  <c r="K2586"/>
  <c r="J2586"/>
  <c r="I2586"/>
  <c r="H2586"/>
  <c r="G2586"/>
  <c r="F2586"/>
  <c r="E2586"/>
  <c r="C2586"/>
  <c r="A2586"/>
  <c r="K2585"/>
  <c r="J2585"/>
  <c r="I2585"/>
  <c r="H2585"/>
  <c r="G2585"/>
  <c r="F2585"/>
  <c r="E2585"/>
  <c r="D2585"/>
  <c r="C2585"/>
  <c r="B2585"/>
  <c r="A2585"/>
  <c r="K2584"/>
  <c r="J2584"/>
  <c r="I2584"/>
  <c r="H2584"/>
  <c r="G2584"/>
  <c r="F2584"/>
  <c r="E2584"/>
  <c r="C2584"/>
  <c r="B2584"/>
  <c r="A2584"/>
  <c r="K2583"/>
  <c r="J2583"/>
  <c r="I2583"/>
  <c r="H2583"/>
  <c r="G2583"/>
  <c r="F2583"/>
  <c r="E2583"/>
  <c r="D2583"/>
  <c r="C2583"/>
  <c r="B2583"/>
  <c r="A2583"/>
  <c r="K2582"/>
  <c r="J2582"/>
  <c r="I2582"/>
  <c r="H2582"/>
  <c r="G2582"/>
  <c r="F2582"/>
  <c r="E2582"/>
  <c r="C2582"/>
  <c r="A2582"/>
  <c r="K2581"/>
  <c r="J2581"/>
  <c r="I2581"/>
  <c r="H2581"/>
  <c r="G2581"/>
  <c r="F2581"/>
  <c r="E2581"/>
  <c r="D2581"/>
  <c r="C2581"/>
  <c r="B2581"/>
  <c r="A2581"/>
  <c r="K2580"/>
  <c r="J2580"/>
  <c r="I2580"/>
  <c r="H2580"/>
  <c r="G2580"/>
  <c r="F2580"/>
  <c r="E2580"/>
  <c r="D2580"/>
  <c r="C2580"/>
  <c r="B2580"/>
  <c r="A2580"/>
  <c r="K2579"/>
  <c r="J2579"/>
  <c r="I2579"/>
  <c r="H2579"/>
  <c r="G2579"/>
  <c r="F2579"/>
  <c r="E2579"/>
  <c r="C2579"/>
  <c r="K2578"/>
  <c r="J2578"/>
  <c r="I2578"/>
  <c r="H2578"/>
  <c r="G2578"/>
  <c r="F2578"/>
  <c r="E2578"/>
  <c r="C2578"/>
  <c r="A2578"/>
  <c r="K2577"/>
  <c r="J2577"/>
  <c r="I2577"/>
  <c r="H2577"/>
  <c r="G2577"/>
  <c r="F2577"/>
  <c r="E2577"/>
  <c r="D2577"/>
  <c r="C2577"/>
  <c r="B2577"/>
  <c r="A2577"/>
  <c r="K2576"/>
  <c r="J2576"/>
  <c r="I2576"/>
  <c r="H2576"/>
  <c r="G2576"/>
  <c r="F2576"/>
  <c r="E2576"/>
  <c r="D2576"/>
  <c r="C2576"/>
  <c r="B2576"/>
  <c r="A2576"/>
  <c r="K2575"/>
  <c r="J2575"/>
  <c r="I2575"/>
  <c r="H2575"/>
  <c r="G2575"/>
  <c r="F2575"/>
  <c r="E2575"/>
  <c r="D2575"/>
  <c r="C2575"/>
  <c r="B2575"/>
  <c r="A2575"/>
  <c r="K2574"/>
  <c r="J2574"/>
  <c r="I2574"/>
  <c r="H2574"/>
  <c r="G2574"/>
  <c r="F2574"/>
  <c r="E2574"/>
  <c r="C2574"/>
  <c r="A2574"/>
  <c r="K2573"/>
  <c r="J2573"/>
  <c r="I2573"/>
  <c r="H2573"/>
  <c r="G2573"/>
  <c r="F2573"/>
  <c r="E2573"/>
  <c r="D2573"/>
  <c r="C2573"/>
  <c r="B2573"/>
  <c r="A2573"/>
  <c r="K2572"/>
  <c r="J2572"/>
  <c r="I2572"/>
  <c r="H2572"/>
  <c r="G2572"/>
  <c r="F2572"/>
  <c r="E2572"/>
  <c r="D2572"/>
  <c r="C2572"/>
  <c r="B2572"/>
  <c r="A2572"/>
  <c r="K2571"/>
  <c r="J2571"/>
  <c r="I2571"/>
  <c r="H2571"/>
  <c r="G2571"/>
  <c r="F2571"/>
  <c r="E2571"/>
  <c r="D2571"/>
  <c r="C2571"/>
  <c r="B2571"/>
  <c r="A2571"/>
  <c r="K2570"/>
  <c r="J2570"/>
  <c r="I2570"/>
  <c r="H2570"/>
  <c r="G2570"/>
  <c r="F2570"/>
  <c r="E2570"/>
  <c r="C2570"/>
  <c r="A2570"/>
  <c r="K2569"/>
  <c r="J2569"/>
  <c r="I2569"/>
  <c r="H2569"/>
  <c r="G2569"/>
  <c r="F2569"/>
  <c r="E2569"/>
  <c r="D2569"/>
  <c r="C2569"/>
  <c r="B2569"/>
  <c r="A2569"/>
  <c r="K2568"/>
  <c r="J2568"/>
  <c r="I2568"/>
  <c r="H2568"/>
  <c r="G2568"/>
  <c r="F2568"/>
  <c r="E2568"/>
  <c r="D2568"/>
  <c r="C2568"/>
  <c r="B2568"/>
  <c r="A2568"/>
  <c r="K2567"/>
  <c r="J2567"/>
  <c r="I2567"/>
  <c r="H2567"/>
  <c r="G2567"/>
  <c r="F2567"/>
  <c r="E2567"/>
  <c r="D2567"/>
  <c r="C2567"/>
  <c r="B2567"/>
  <c r="A2567"/>
  <c r="K2566"/>
  <c r="J2566"/>
  <c r="I2566"/>
  <c r="H2566"/>
  <c r="G2566"/>
  <c r="F2566"/>
  <c r="E2566"/>
  <c r="C2566"/>
  <c r="A2566"/>
  <c r="K2565"/>
  <c r="J2565"/>
  <c r="I2565"/>
  <c r="H2565"/>
  <c r="G2565"/>
  <c r="F2565"/>
  <c r="E2565"/>
  <c r="D2565"/>
  <c r="C2565"/>
  <c r="B2565"/>
  <c r="A2565"/>
  <c r="K2564"/>
  <c r="J2564"/>
  <c r="I2564"/>
  <c r="H2564"/>
  <c r="G2564"/>
  <c r="F2564"/>
  <c r="E2564"/>
  <c r="C2564"/>
  <c r="A2564"/>
  <c r="K2563"/>
  <c r="J2563"/>
  <c r="I2563"/>
  <c r="H2563"/>
  <c r="G2563"/>
  <c r="F2563"/>
  <c r="E2563"/>
  <c r="D2563"/>
  <c r="C2563"/>
  <c r="B2563"/>
  <c r="A2563"/>
  <c r="K2562"/>
  <c r="J2562"/>
  <c r="I2562"/>
  <c r="H2562"/>
  <c r="G2562"/>
  <c r="F2562"/>
  <c r="E2562"/>
  <c r="D2562"/>
  <c r="C2562"/>
  <c r="B2562"/>
  <c r="A2562"/>
  <c r="K2561"/>
  <c r="J2561"/>
  <c r="I2561"/>
  <c r="H2561"/>
  <c r="G2561"/>
  <c r="F2561"/>
  <c r="E2561"/>
  <c r="C2561"/>
  <c r="A2561"/>
  <c r="K2560"/>
  <c r="J2560"/>
  <c r="I2560"/>
  <c r="H2560"/>
  <c r="G2560"/>
  <c r="F2560"/>
  <c r="E2560"/>
  <c r="C2560"/>
  <c r="A2560"/>
  <c r="K2559"/>
  <c r="J2559"/>
  <c r="I2559"/>
  <c r="H2559"/>
  <c r="G2559"/>
  <c r="F2559"/>
  <c r="E2559"/>
  <c r="D2559"/>
  <c r="C2559"/>
  <c r="B2559"/>
  <c r="A2559"/>
  <c r="K2558"/>
  <c r="J2558"/>
  <c r="I2558"/>
  <c r="H2558"/>
  <c r="G2558"/>
  <c r="F2558"/>
  <c r="E2558"/>
  <c r="D2558"/>
  <c r="C2558"/>
  <c r="B2558"/>
  <c r="A2558"/>
  <c r="K2557"/>
  <c r="J2557"/>
  <c r="I2557"/>
  <c r="H2557"/>
  <c r="G2557"/>
  <c r="F2557"/>
  <c r="E2557"/>
  <c r="D2557"/>
  <c r="C2557"/>
  <c r="B2557"/>
  <c r="A2557"/>
  <c r="K2556"/>
  <c r="J2556"/>
  <c r="I2556"/>
  <c r="H2556"/>
  <c r="G2556"/>
  <c r="F2556"/>
  <c r="E2556"/>
  <c r="C2556"/>
  <c r="A2556"/>
  <c r="K2555"/>
  <c r="J2555"/>
  <c r="I2555"/>
  <c r="H2555"/>
  <c r="G2555"/>
  <c r="F2555"/>
  <c r="E2555"/>
  <c r="D2555"/>
  <c r="C2555"/>
  <c r="B2555"/>
  <c r="A2555"/>
  <c r="K2554"/>
  <c r="J2554"/>
  <c r="I2554"/>
  <c r="H2554"/>
  <c r="G2554"/>
  <c r="F2554"/>
  <c r="E2554"/>
  <c r="D2554"/>
  <c r="C2554"/>
  <c r="B2554"/>
  <c r="A2554"/>
  <c r="K2553"/>
  <c r="J2553"/>
  <c r="I2553"/>
  <c r="H2553"/>
  <c r="G2553"/>
  <c r="F2553"/>
  <c r="E2553"/>
  <c r="D2553"/>
  <c r="C2553"/>
  <c r="B2553"/>
  <c r="A2553"/>
  <c r="K2552"/>
  <c r="J2552"/>
  <c r="I2552"/>
  <c r="H2552"/>
  <c r="G2552"/>
  <c r="F2552"/>
  <c r="E2552"/>
  <c r="C2552"/>
  <c r="A2552"/>
  <c r="K2551"/>
  <c r="J2551"/>
  <c r="I2551"/>
  <c r="H2551"/>
  <c r="G2551"/>
  <c r="F2551"/>
  <c r="E2551"/>
  <c r="D2551"/>
  <c r="C2551"/>
  <c r="B2551"/>
  <c r="A2551"/>
  <c r="K2550"/>
  <c r="J2550"/>
  <c r="I2550"/>
  <c r="H2550"/>
  <c r="G2550"/>
  <c r="F2550"/>
  <c r="E2550"/>
  <c r="D2550"/>
  <c r="C2550"/>
  <c r="B2550"/>
  <c r="A2550"/>
  <c r="K2549"/>
  <c r="J2549"/>
  <c r="I2549"/>
  <c r="H2549"/>
  <c r="G2549"/>
  <c r="F2549"/>
  <c r="E2549"/>
  <c r="C2549"/>
  <c r="A2549"/>
  <c r="K2548"/>
  <c r="J2548"/>
  <c r="I2548"/>
  <c r="H2548"/>
  <c r="G2548"/>
  <c r="F2548"/>
  <c r="E2548"/>
  <c r="C2548"/>
  <c r="A2548"/>
  <c r="K2547"/>
  <c r="J2547"/>
  <c r="I2547"/>
  <c r="H2547"/>
  <c r="G2547"/>
  <c r="F2547"/>
  <c r="E2547"/>
  <c r="D2547"/>
  <c r="C2547"/>
  <c r="B2547"/>
  <c r="A2547"/>
  <c r="K2546"/>
  <c r="J2546"/>
  <c r="I2546"/>
  <c r="H2546"/>
  <c r="G2546"/>
  <c r="F2546"/>
  <c r="E2546"/>
  <c r="C2546"/>
  <c r="B2546"/>
  <c r="A2546"/>
  <c r="K2545"/>
  <c r="J2545"/>
  <c r="I2545"/>
  <c r="H2545"/>
  <c r="G2545"/>
  <c r="F2545"/>
  <c r="E2545"/>
  <c r="D2545"/>
  <c r="C2545"/>
  <c r="B2545"/>
  <c r="A2545"/>
  <c r="K2544"/>
  <c r="J2544"/>
  <c r="I2544"/>
  <c r="H2544"/>
  <c r="G2544"/>
  <c r="F2544"/>
  <c r="E2544"/>
  <c r="C2544"/>
  <c r="A2544"/>
  <c r="K2543"/>
  <c r="J2543"/>
  <c r="I2543"/>
  <c r="H2543"/>
  <c r="G2543"/>
  <c r="F2543"/>
  <c r="E2543"/>
  <c r="D2543"/>
  <c r="C2543"/>
  <c r="B2543"/>
  <c r="A2543"/>
  <c r="K2542"/>
  <c r="J2542"/>
  <c r="I2542"/>
  <c r="H2542"/>
  <c r="G2542"/>
  <c r="F2542"/>
  <c r="E2542"/>
  <c r="C2542"/>
  <c r="A2542"/>
  <c r="K2541"/>
  <c r="J2541"/>
  <c r="I2541"/>
  <c r="H2541"/>
  <c r="G2541"/>
  <c r="F2541"/>
  <c r="E2541"/>
  <c r="D2541"/>
  <c r="C2541"/>
  <c r="B2541"/>
  <c r="A2541"/>
  <c r="K2540"/>
  <c r="J2540"/>
  <c r="I2540"/>
  <c r="H2540"/>
  <c r="G2540"/>
  <c r="F2540"/>
  <c r="E2540"/>
  <c r="C2540"/>
  <c r="B2540"/>
  <c r="A2540"/>
  <c r="K2539"/>
  <c r="J2539"/>
  <c r="I2539"/>
  <c r="H2539"/>
  <c r="G2539"/>
  <c r="F2539"/>
  <c r="E2539"/>
  <c r="D2539"/>
  <c r="C2539"/>
  <c r="B2539"/>
  <c r="A2539"/>
  <c r="K2538"/>
  <c r="J2538"/>
  <c r="I2538"/>
  <c r="H2538"/>
  <c r="G2538"/>
  <c r="F2538"/>
  <c r="E2538"/>
  <c r="C2538"/>
  <c r="A2538"/>
  <c r="K2537"/>
  <c r="J2537"/>
  <c r="I2537"/>
  <c r="H2537"/>
  <c r="G2537"/>
  <c r="F2537"/>
  <c r="E2537"/>
  <c r="D2537"/>
  <c r="C2537"/>
  <c r="B2537"/>
  <c r="A2537"/>
  <c r="K2536"/>
  <c r="J2536"/>
  <c r="I2536"/>
  <c r="H2536"/>
  <c r="G2536"/>
  <c r="F2536"/>
  <c r="E2536"/>
  <c r="D2536"/>
  <c r="C2536"/>
  <c r="B2536"/>
  <c r="A2536"/>
  <c r="K2535"/>
  <c r="J2535"/>
  <c r="I2535"/>
  <c r="H2535"/>
  <c r="G2535"/>
  <c r="F2535"/>
  <c r="E2535"/>
  <c r="C2535"/>
  <c r="K2534"/>
  <c r="J2534"/>
  <c r="I2534"/>
  <c r="H2534"/>
  <c r="G2534"/>
  <c r="F2534"/>
  <c r="E2534"/>
  <c r="C2534"/>
  <c r="A2534"/>
  <c r="K2533"/>
  <c r="J2533"/>
  <c r="I2533"/>
  <c r="H2533"/>
  <c r="G2533"/>
  <c r="F2533"/>
  <c r="E2533"/>
  <c r="D2533"/>
  <c r="C2533"/>
  <c r="B2533"/>
  <c r="A2533"/>
  <c r="K2532"/>
  <c r="J2532"/>
  <c r="I2532"/>
  <c r="H2532"/>
  <c r="G2532"/>
  <c r="F2532"/>
  <c r="E2532"/>
  <c r="D2532"/>
  <c r="C2532"/>
  <c r="B2532"/>
  <c r="A2532"/>
  <c r="K2531"/>
  <c r="J2531"/>
  <c r="I2531"/>
  <c r="H2531"/>
  <c r="G2531"/>
  <c r="F2531"/>
  <c r="E2531"/>
  <c r="D2531"/>
  <c r="C2531"/>
  <c r="B2531"/>
  <c r="A2531"/>
  <c r="K2530"/>
  <c r="J2530"/>
  <c r="I2530"/>
  <c r="H2530"/>
  <c r="G2530"/>
  <c r="F2530"/>
  <c r="E2530"/>
  <c r="C2530"/>
  <c r="A2530"/>
  <c r="K2529"/>
  <c r="J2529"/>
  <c r="I2529"/>
  <c r="H2529"/>
  <c r="G2529"/>
  <c r="F2529"/>
  <c r="E2529"/>
  <c r="D2529"/>
  <c r="C2529"/>
  <c r="B2529"/>
  <c r="A2529"/>
  <c r="K2528"/>
  <c r="J2528"/>
  <c r="I2528"/>
  <c r="H2528"/>
  <c r="G2528"/>
  <c r="F2528"/>
  <c r="E2528"/>
  <c r="D2528"/>
  <c r="C2528"/>
  <c r="B2528"/>
  <c r="A2528"/>
  <c r="K2527"/>
  <c r="J2527"/>
  <c r="I2527"/>
  <c r="H2527"/>
  <c r="G2527"/>
  <c r="F2527"/>
  <c r="E2527"/>
  <c r="D2527"/>
  <c r="C2527"/>
  <c r="B2527"/>
  <c r="A2527"/>
  <c r="K2526"/>
  <c r="J2526"/>
  <c r="I2526"/>
  <c r="H2526"/>
  <c r="G2526"/>
  <c r="F2526"/>
  <c r="E2526"/>
  <c r="C2526"/>
  <c r="A2526"/>
  <c r="K2525"/>
  <c r="J2525"/>
  <c r="I2525"/>
  <c r="H2525"/>
  <c r="G2525"/>
  <c r="F2525"/>
  <c r="E2525"/>
  <c r="D2525"/>
  <c r="C2525"/>
  <c r="B2525"/>
  <c r="A2525"/>
  <c r="K2524"/>
  <c r="J2524"/>
  <c r="I2524"/>
  <c r="H2524"/>
  <c r="G2524"/>
  <c r="F2524"/>
  <c r="E2524"/>
  <c r="D2524"/>
  <c r="C2524"/>
  <c r="B2524"/>
  <c r="A2524"/>
  <c r="K2523"/>
  <c r="J2523"/>
  <c r="I2523"/>
  <c r="H2523"/>
  <c r="G2523"/>
  <c r="F2523"/>
  <c r="E2523"/>
  <c r="D2523"/>
  <c r="C2523"/>
  <c r="B2523"/>
  <c r="A2523"/>
  <c r="K2522"/>
  <c r="J2522"/>
  <c r="I2522"/>
  <c r="H2522"/>
  <c r="G2522"/>
  <c r="F2522"/>
  <c r="E2522"/>
  <c r="C2522"/>
  <c r="A2522"/>
  <c r="K2521"/>
  <c r="J2521"/>
  <c r="I2521"/>
  <c r="H2521"/>
  <c r="G2521"/>
  <c r="F2521"/>
  <c r="E2521"/>
  <c r="D2521"/>
  <c r="C2521"/>
  <c r="B2521"/>
  <c r="A2521"/>
  <c r="K2520"/>
  <c r="J2520"/>
  <c r="I2520"/>
  <c r="H2520"/>
  <c r="G2520"/>
  <c r="F2520"/>
  <c r="E2520"/>
  <c r="C2520"/>
  <c r="A2520"/>
  <c r="K2519"/>
  <c r="J2519"/>
  <c r="I2519"/>
  <c r="H2519"/>
  <c r="G2519"/>
  <c r="F2519"/>
  <c r="E2519"/>
  <c r="D2519"/>
  <c r="C2519"/>
  <c r="B2519"/>
  <c r="A2519"/>
  <c r="K2518"/>
  <c r="J2518"/>
  <c r="I2518"/>
  <c r="H2518"/>
  <c r="G2518"/>
  <c r="F2518"/>
  <c r="E2518"/>
  <c r="D2518"/>
  <c r="C2518"/>
  <c r="B2518"/>
  <c r="A2518"/>
  <c r="K2517"/>
  <c r="J2517"/>
  <c r="I2517"/>
  <c r="H2517"/>
  <c r="G2517"/>
  <c r="F2517"/>
  <c r="E2517"/>
  <c r="C2517"/>
  <c r="A2517"/>
  <c r="K2516"/>
  <c r="J2516"/>
  <c r="I2516"/>
  <c r="H2516"/>
  <c r="G2516"/>
  <c r="F2516"/>
  <c r="E2516"/>
  <c r="C2516"/>
  <c r="A2516"/>
  <c r="K2515"/>
  <c r="J2515"/>
  <c r="I2515"/>
  <c r="H2515"/>
  <c r="G2515"/>
  <c r="F2515"/>
  <c r="E2515"/>
  <c r="D2515"/>
  <c r="C2515"/>
  <c r="B2515"/>
  <c r="A2515"/>
  <c r="K2514"/>
  <c r="J2514"/>
  <c r="I2514"/>
  <c r="H2514"/>
  <c r="G2514"/>
  <c r="F2514"/>
  <c r="E2514"/>
  <c r="D2514"/>
  <c r="C2514"/>
  <c r="B2514"/>
  <c r="A2514"/>
  <c r="K2513"/>
  <c r="J2513"/>
  <c r="I2513"/>
  <c r="H2513"/>
  <c r="G2513"/>
  <c r="F2513"/>
  <c r="E2513"/>
  <c r="D2513"/>
  <c r="C2513"/>
  <c r="B2513"/>
  <c r="A2513"/>
  <c r="K2512"/>
  <c r="J2512"/>
  <c r="I2512"/>
  <c r="H2512"/>
  <c r="G2512"/>
  <c r="F2512"/>
  <c r="E2512"/>
  <c r="C2512"/>
  <c r="A2512"/>
  <c r="K2511"/>
  <c r="J2511"/>
  <c r="I2511"/>
  <c r="H2511"/>
  <c r="G2511"/>
  <c r="F2511"/>
  <c r="E2511"/>
  <c r="D2511"/>
  <c r="C2511"/>
  <c r="B2511"/>
  <c r="A2511"/>
  <c r="K2510"/>
  <c r="J2510"/>
  <c r="I2510"/>
  <c r="H2510"/>
  <c r="G2510"/>
  <c r="F2510"/>
  <c r="E2510"/>
  <c r="D2510"/>
  <c r="C2510"/>
  <c r="B2510"/>
  <c r="A2510"/>
  <c r="K2509"/>
  <c r="J2509"/>
  <c r="I2509"/>
  <c r="H2509"/>
  <c r="G2509"/>
  <c r="F2509"/>
  <c r="E2509"/>
  <c r="D2509"/>
  <c r="C2509"/>
  <c r="B2509"/>
  <c r="A2509"/>
  <c r="K2508"/>
  <c r="J2508"/>
  <c r="I2508"/>
  <c r="H2508"/>
  <c r="G2508"/>
  <c r="F2508"/>
  <c r="E2508"/>
  <c r="C2508"/>
  <c r="A2508"/>
  <c r="K2507"/>
  <c r="J2507"/>
  <c r="I2507"/>
  <c r="H2507"/>
  <c r="G2507"/>
  <c r="F2507"/>
  <c r="E2507"/>
  <c r="D2507"/>
  <c r="C2507"/>
  <c r="B2507"/>
  <c r="A2507"/>
  <c r="K2506"/>
  <c r="J2506"/>
  <c r="I2506"/>
  <c r="H2506"/>
  <c r="G2506"/>
  <c r="F2506"/>
  <c r="E2506"/>
  <c r="D2506"/>
  <c r="C2506"/>
  <c r="B2506"/>
  <c r="A2506"/>
  <c r="K2505"/>
  <c r="J2505"/>
  <c r="I2505"/>
  <c r="H2505"/>
  <c r="G2505"/>
  <c r="F2505"/>
  <c r="E2505"/>
  <c r="C2505"/>
  <c r="A2505"/>
  <c r="K2504"/>
  <c r="J2504"/>
  <c r="I2504"/>
  <c r="H2504"/>
  <c r="G2504"/>
  <c r="F2504"/>
  <c r="E2504"/>
  <c r="C2504"/>
  <c r="A2504"/>
  <c r="K2503"/>
  <c r="J2503"/>
  <c r="I2503"/>
  <c r="H2503"/>
  <c r="G2503"/>
  <c r="F2503"/>
  <c r="E2503"/>
  <c r="D2503"/>
  <c r="C2503"/>
  <c r="B2503"/>
  <c r="A2503"/>
  <c r="K2502"/>
  <c r="J2502"/>
  <c r="I2502"/>
  <c r="H2502"/>
  <c r="G2502"/>
  <c r="F2502"/>
  <c r="E2502"/>
  <c r="C2502"/>
  <c r="B2502"/>
  <c r="A2502"/>
  <c r="K2501"/>
  <c r="J2501"/>
  <c r="I2501"/>
  <c r="H2501"/>
  <c r="G2501"/>
  <c r="F2501"/>
  <c r="E2501"/>
  <c r="D2501"/>
  <c r="C2501"/>
  <c r="B2501"/>
  <c r="A2501"/>
  <c r="K2500"/>
  <c r="J2500"/>
  <c r="I2500"/>
  <c r="H2500"/>
  <c r="G2500"/>
  <c r="F2500"/>
  <c r="E2500"/>
  <c r="C2500"/>
  <c r="A2500"/>
  <c r="K2499"/>
  <c r="J2499"/>
  <c r="I2499"/>
  <c r="H2499"/>
  <c r="G2499"/>
  <c r="F2499"/>
  <c r="E2499"/>
  <c r="D2499"/>
  <c r="C2499"/>
  <c r="B2499"/>
  <c r="A2499"/>
  <c r="K2498"/>
  <c r="J2498"/>
  <c r="I2498"/>
  <c r="H2498"/>
  <c r="G2498"/>
  <c r="F2498"/>
  <c r="E2498"/>
  <c r="C2498"/>
  <c r="A2498"/>
  <c r="K2497"/>
  <c r="J2497"/>
  <c r="I2497"/>
  <c r="H2497"/>
  <c r="G2497"/>
  <c r="F2497"/>
  <c r="E2497"/>
  <c r="D2497"/>
  <c r="C2497"/>
  <c r="B2497"/>
  <c r="A2497"/>
  <c r="K2496"/>
  <c r="J2496"/>
  <c r="I2496"/>
  <c r="H2496"/>
  <c r="G2496"/>
  <c r="F2496"/>
  <c r="E2496"/>
  <c r="C2496"/>
  <c r="B2496"/>
  <c r="A2496"/>
  <c r="K2495"/>
  <c r="J2495"/>
  <c r="I2495"/>
  <c r="H2495"/>
  <c r="G2495"/>
  <c r="F2495"/>
  <c r="E2495"/>
  <c r="D2495"/>
  <c r="C2495"/>
  <c r="B2495"/>
  <c r="A2495"/>
  <c r="K2494"/>
  <c r="J2494"/>
  <c r="I2494"/>
  <c r="H2494"/>
  <c r="G2494"/>
  <c r="F2494"/>
  <c r="E2494"/>
  <c r="C2494"/>
  <c r="A2494"/>
  <c r="K2493"/>
  <c r="J2493"/>
  <c r="I2493"/>
  <c r="H2493"/>
  <c r="G2493"/>
  <c r="F2493"/>
  <c r="E2493"/>
  <c r="D2493"/>
  <c r="C2493"/>
  <c r="B2493"/>
  <c r="A2493"/>
  <c r="K2492"/>
  <c r="J2492"/>
  <c r="I2492"/>
  <c r="H2492"/>
  <c r="G2492"/>
  <c r="F2492"/>
  <c r="E2492"/>
  <c r="D2492"/>
  <c r="C2492"/>
  <c r="B2492"/>
  <c r="A2492"/>
  <c r="K2491"/>
  <c r="J2491"/>
  <c r="I2491"/>
  <c r="H2491"/>
  <c r="G2491"/>
  <c r="F2491"/>
  <c r="E2491"/>
  <c r="C2491"/>
  <c r="K2490"/>
  <c r="J2490"/>
  <c r="I2490"/>
  <c r="H2490"/>
  <c r="G2490"/>
  <c r="F2490"/>
  <c r="E2490"/>
  <c r="C2490"/>
  <c r="A2490"/>
  <c r="K2489"/>
  <c r="J2489"/>
  <c r="I2489"/>
  <c r="H2489"/>
  <c r="G2489"/>
  <c r="F2489"/>
  <c r="E2489"/>
  <c r="D2489"/>
  <c r="C2489"/>
  <c r="B2489"/>
  <c r="A2489"/>
  <c r="K2488"/>
  <c r="J2488"/>
  <c r="I2488"/>
  <c r="H2488"/>
  <c r="G2488"/>
  <c r="F2488"/>
  <c r="E2488"/>
  <c r="D2488"/>
  <c r="C2488"/>
  <c r="B2488"/>
  <c r="A2488"/>
  <c r="K2487"/>
  <c r="J2487"/>
  <c r="I2487"/>
  <c r="H2487"/>
  <c r="G2487"/>
  <c r="F2487"/>
  <c r="E2487"/>
  <c r="D2487"/>
  <c r="C2487"/>
  <c r="B2487"/>
  <c r="A2487"/>
  <c r="K2486"/>
  <c r="J2486"/>
  <c r="I2486"/>
  <c r="H2486"/>
  <c r="G2486"/>
  <c r="F2486"/>
  <c r="E2486"/>
  <c r="C2486"/>
  <c r="A2486"/>
  <c r="K2485"/>
  <c r="J2485"/>
  <c r="I2485"/>
  <c r="H2485"/>
  <c r="G2485"/>
  <c r="F2485"/>
  <c r="E2485"/>
  <c r="D2485"/>
  <c r="C2485"/>
  <c r="B2485"/>
  <c r="A2485"/>
  <c r="K2484"/>
  <c r="J2484"/>
  <c r="I2484"/>
  <c r="H2484"/>
  <c r="G2484"/>
  <c r="F2484"/>
  <c r="E2484"/>
  <c r="D2484"/>
  <c r="C2484"/>
  <c r="B2484"/>
  <c r="A2484"/>
  <c r="K2483"/>
  <c r="J2483"/>
  <c r="I2483"/>
  <c r="H2483"/>
  <c r="G2483"/>
  <c r="F2483"/>
  <c r="E2483"/>
  <c r="D2483"/>
  <c r="C2483"/>
  <c r="B2483"/>
  <c r="A2483"/>
  <c r="K2482"/>
  <c r="J2482"/>
  <c r="I2482"/>
  <c r="H2482"/>
  <c r="G2482"/>
  <c r="F2482"/>
  <c r="E2482"/>
  <c r="C2482"/>
  <c r="A2482"/>
  <c r="K2481"/>
  <c r="J2481"/>
  <c r="I2481"/>
  <c r="H2481"/>
  <c r="G2481"/>
  <c r="F2481"/>
  <c r="E2481"/>
  <c r="D2481"/>
  <c r="C2481"/>
  <c r="B2481"/>
  <c r="A2481"/>
  <c r="K2480"/>
  <c r="J2480"/>
  <c r="I2480"/>
  <c r="H2480"/>
  <c r="G2480"/>
  <c r="F2480"/>
  <c r="E2480"/>
  <c r="D2480"/>
  <c r="C2480"/>
  <c r="B2480"/>
  <c r="A2480"/>
  <c r="K2479"/>
  <c r="J2479"/>
  <c r="I2479"/>
  <c r="H2479"/>
  <c r="G2479"/>
  <c r="F2479"/>
  <c r="E2479"/>
  <c r="D2479"/>
  <c r="C2479"/>
  <c r="B2479"/>
  <c r="A2479"/>
  <c r="K2478"/>
  <c r="J2478"/>
  <c r="I2478"/>
  <c r="H2478"/>
  <c r="G2478"/>
  <c r="F2478"/>
  <c r="E2478"/>
  <c r="C2478"/>
  <c r="A2478"/>
  <c r="K2477"/>
  <c r="J2477"/>
  <c r="I2477"/>
  <c r="H2477"/>
  <c r="G2477"/>
  <c r="F2477"/>
  <c r="E2477"/>
  <c r="D2477"/>
  <c r="C2477"/>
  <c r="B2477"/>
  <c r="A2477"/>
  <c r="K2476"/>
  <c r="J2476"/>
  <c r="I2476"/>
  <c r="H2476"/>
  <c r="G2476"/>
  <c r="F2476"/>
  <c r="E2476"/>
  <c r="C2476"/>
  <c r="A2476"/>
  <c r="K2475"/>
  <c r="J2475"/>
  <c r="I2475"/>
  <c r="H2475"/>
  <c r="G2475"/>
  <c r="F2475"/>
  <c r="E2475"/>
  <c r="D2475"/>
  <c r="C2475"/>
  <c r="B2475"/>
  <c r="A2475"/>
  <c r="K2474"/>
  <c r="J2474"/>
  <c r="I2474"/>
  <c r="H2474"/>
  <c r="G2474"/>
  <c r="F2474"/>
  <c r="E2474"/>
  <c r="D2474"/>
  <c r="C2474"/>
  <c r="B2474"/>
  <c r="A2474"/>
  <c r="K2473"/>
  <c r="J2473"/>
  <c r="I2473"/>
  <c r="H2473"/>
  <c r="G2473"/>
  <c r="F2473"/>
  <c r="E2473"/>
  <c r="C2473"/>
  <c r="A2473"/>
  <c r="K2472"/>
  <c r="J2472"/>
  <c r="I2472"/>
  <c r="H2472"/>
  <c r="G2472"/>
  <c r="F2472"/>
  <c r="E2472"/>
  <c r="C2472"/>
  <c r="A2472"/>
  <c r="K2471"/>
  <c r="J2471"/>
  <c r="I2471"/>
  <c r="H2471"/>
  <c r="G2471"/>
  <c r="F2471"/>
  <c r="E2471"/>
  <c r="D2471"/>
  <c r="C2471"/>
  <c r="B2471"/>
  <c r="A2471"/>
  <c r="K2470"/>
  <c r="J2470"/>
  <c r="I2470"/>
  <c r="H2470"/>
  <c r="G2470"/>
  <c r="F2470"/>
  <c r="E2470"/>
  <c r="D2470"/>
  <c r="C2470"/>
  <c r="B2470"/>
  <c r="A2470"/>
  <c r="K2469"/>
  <c r="J2469"/>
  <c r="I2469"/>
  <c r="H2469"/>
  <c r="G2469"/>
  <c r="F2469"/>
  <c r="E2469"/>
  <c r="D2469"/>
  <c r="C2469"/>
  <c r="B2469"/>
  <c r="A2469"/>
  <c r="K2468"/>
  <c r="J2468"/>
  <c r="I2468"/>
  <c r="H2468"/>
  <c r="G2468"/>
  <c r="F2468"/>
  <c r="E2468"/>
  <c r="C2468"/>
  <c r="A2468"/>
  <c r="K2467"/>
  <c r="J2467"/>
  <c r="I2467"/>
  <c r="H2467"/>
  <c r="G2467"/>
  <c r="F2467"/>
  <c r="E2467"/>
  <c r="D2467"/>
  <c r="C2467"/>
  <c r="B2467"/>
  <c r="A2467"/>
  <c r="K2466"/>
  <c r="J2466"/>
  <c r="I2466"/>
  <c r="H2466"/>
  <c r="G2466"/>
  <c r="F2466"/>
  <c r="E2466"/>
  <c r="D2466"/>
  <c r="C2466"/>
  <c r="B2466"/>
  <c r="A2466"/>
  <c r="K2465"/>
  <c r="J2465"/>
  <c r="I2465"/>
  <c r="H2465"/>
  <c r="G2465"/>
  <c r="F2465"/>
  <c r="E2465"/>
  <c r="D2465"/>
  <c r="C2465"/>
  <c r="B2465"/>
  <c r="A2465"/>
  <c r="K2464"/>
  <c r="J2464"/>
  <c r="I2464"/>
  <c r="H2464"/>
  <c r="G2464"/>
  <c r="F2464"/>
  <c r="E2464"/>
  <c r="C2464"/>
  <c r="A2464"/>
  <c r="K2463"/>
  <c r="J2463"/>
  <c r="I2463"/>
  <c r="H2463"/>
  <c r="G2463"/>
  <c r="F2463"/>
  <c r="E2463"/>
  <c r="D2463"/>
  <c r="C2463"/>
  <c r="B2463"/>
  <c r="A2463"/>
  <c r="K2462"/>
  <c r="J2462"/>
  <c r="I2462"/>
  <c r="H2462"/>
  <c r="G2462"/>
  <c r="F2462"/>
  <c r="E2462"/>
  <c r="D2462"/>
  <c r="C2462"/>
  <c r="B2462"/>
  <c r="A2462"/>
  <c r="K2461"/>
  <c r="J2461"/>
  <c r="I2461"/>
  <c r="H2461"/>
  <c r="G2461"/>
  <c r="F2461"/>
  <c r="E2461"/>
  <c r="C2461"/>
  <c r="A2461"/>
  <c r="K2460"/>
  <c r="J2460"/>
  <c r="I2460"/>
  <c r="H2460"/>
  <c r="G2460"/>
  <c r="F2460"/>
  <c r="E2460"/>
  <c r="C2460"/>
  <c r="A2460"/>
  <c r="K2459"/>
  <c r="J2459"/>
  <c r="I2459"/>
  <c r="H2459"/>
  <c r="G2459"/>
  <c r="F2459"/>
  <c r="E2459"/>
  <c r="D2459"/>
  <c r="C2459"/>
  <c r="B2459"/>
  <c r="A2459"/>
  <c r="K2458"/>
  <c r="J2458"/>
  <c r="I2458"/>
  <c r="H2458"/>
  <c r="G2458"/>
  <c r="F2458"/>
  <c r="E2458"/>
  <c r="C2458"/>
  <c r="B2458"/>
  <c r="A2458"/>
  <c r="K2457"/>
  <c r="J2457"/>
  <c r="I2457"/>
  <c r="H2457"/>
  <c r="G2457"/>
  <c r="F2457"/>
  <c r="E2457"/>
  <c r="D2457"/>
  <c r="C2457"/>
  <c r="B2457"/>
  <c r="A2457"/>
  <c r="K2456"/>
  <c r="J2456"/>
  <c r="I2456"/>
  <c r="H2456"/>
  <c r="G2456"/>
  <c r="F2456"/>
  <c r="E2456"/>
  <c r="C2456"/>
  <c r="A2456"/>
  <c r="K2455"/>
  <c r="J2455"/>
  <c r="I2455"/>
  <c r="H2455"/>
  <c r="G2455"/>
  <c r="F2455"/>
  <c r="E2455"/>
  <c r="D2455"/>
  <c r="C2455"/>
  <c r="B2455"/>
  <c r="A2455"/>
  <c r="K2454"/>
  <c r="J2454"/>
  <c r="I2454"/>
  <c r="H2454"/>
  <c r="G2454"/>
  <c r="F2454"/>
  <c r="E2454"/>
  <c r="C2454"/>
  <c r="A2454"/>
  <c r="K2453"/>
  <c r="J2453"/>
  <c r="I2453"/>
  <c r="H2453"/>
  <c r="G2453"/>
  <c r="F2453"/>
  <c r="E2453"/>
  <c r="D2453"/>
  <c r="C2453"/>
  <c r="B2453"/>
  <c r="A2453"/>
  <c r="K2452"/>
  <c r="J2452"/>
  <c r="I2452"/>
  <c r="H2452"/>
  <c r="G2452"/>
  <c r="F2452"/>
  <c r="E2452"/>
  <c r="C2452"/>
  <c r="B2452"/>
  <c r="A2452"/>
  <c r="K2451"/>
  <c r="J2451"/>
  <c r="I2451"/>
  <c r="H2451"/>
  <c r="G2451"/>
  <c r="F2451"/>
  <c r="E2451"/>
  <c r="D2451"/>
  <c r="C2451"/>
  <c r="B2451"/>
  <c r="A2451"/>
  <c r="K2450"/>
  <c r="J2450"/>
  <c r="I2450"/>
  <c r="H2450"/>
  <c r="G2450"/>
  <c r="F2450"/>
  <c r="E2450"/>
  <c r="C2450"/>
  <c r="A2450"/>
  <c r="K2449"/>
  <c r="J2449"/>
  <c r="I2449"/>
  <c r="H2449"/>
  <c r="G2449"/>
  <c r="F2449"/>
  <c r="E2449"/>
  <c r="D2449"/>
  <c r="C2449"/>
  <c r="B2449"/>
  <c r="A2449"/>
  <c r="K2448"/>
  <c r="J2448"/>
  <c r="I2448"/>
  <c r="H2448"/>
  <c r="G2448"/>
  <c r="F2448"/>
  <c r="E2448"/>
  <c r="D2448"/>
  <c r="C2448"/>
  <c r="B2448"/>
  <c r="A2448"/>
  <c r="K2447"/>
  <c r="J2447"/>
  <c r="I2447"/>
  <c r="H2447"/>
  <c r="G2447"/>
  <c r="F2447"/>
  <c r="E2447"/>
  <c r="C2447"/>
  <c r="K2446"/>
  <c r="J2446"/>
  <c r="I2446"/>
  <c r="H2446"/>
  <c r="G2446"/>
  <c r="F2446"/>
  <c r="E2446"/>
  <c r="C2446"/>
  <c r="A2446"/>
  <c r="K2445"/>
  <c r="J2445"/>
  <c r="I2445"/>
  <c r="H2445"/>
  <c r="G2445"/>
  <c r="F2445"/>
  <c r="E2445"/>
  <c r="D2445"/>
  <c r="C2445"/>
  <c r="B2445"/>
  <c r="A2445"/>
  <c r="K2444"/>
  <c r="J2444"/>
  <c r="I2444"/>
  <c r="H2444"/>
  <c r="G2444"/>
  <c r="F2444"/>
  <c r="E2444"/>
  <c r="D2444"/>
  <c r="C2444"/>
  <c r="B2444"/>
  <c r="A2444"/>
  <c r="K2443"/>
  <c r="J2443"/>
  <c r="I2443"/>
  <c r="H2443"/>
  <c r="G2443"/>
  <c r="F2443"/>
  <c r="E2443"/>
  <c r="D2443"/>
  <c r="C2443"/>
  <c r="B2443"/>
  <c r="A2443"/>
  <c r="K2442"/>
  <c r="J2442"/>
  <c r="I2442"/>
  <c r="H2442"/>
  <c r="G2442"/>
  <c r="F2442"/>
  <c r="E2442"/>
  <c r="C2442"/>
  <c r="A2442"/>
  <c r="K2441"/>
  <c r="J2441"/>
  <c r="I2441"/>
  <c r="H2441"/>
  <c r="G2441"/>
  <c r="F2441"/>
  <c r="E2441"/>
  <c r="D2441"/>
  <c r="C2441"/>
  <c r="B2441"/>
  <c r="A2441"/>
  <c r="K2440"/>
  <c r="J2440"/>
  <c r="I2440"/>
  <c r="H2440"/>
  <c r="G2440"/>
  <c r="F2440"/>
  <c r="E2440"/>
  <c r="D2440"/>
  <c r="C2440"/>
  <c r="B2440"/>
  <c r="A2440"/>
  <c r="K2439"/>
  <c r="J2439"/>
  <c r="I2439"/>
  <c r="H2439"/>
  <c r="G2439"/>
  <c r="F2439"/>
  <c r="E2439"/>
  <c r="D2439"/>
  <c r="C2439"/>
  <c r="B2439"/>
  <c r="A2439"/>
  <c r="K2438"/>
  <c r="J2438"/>
  <c r="I2438"/>
  <c r="H2438"/>
  <c r="G2438"/>
  <c r="F2438"/>
  <c r="E2438"/>
  <c r="C2438"/>
  <c r="A2438"/>
  <c r="K2437"/>
  <c r="J2437"/>
  <c r="I2437"/>
  <c r="H2437"/>
  <c r="G2437"/>
  <c r="F2437"/>
  <c r="E2437"/>
  <c r="D2437"/>
  <c r="C2437"/>
  <c r="B2437"/>
  <c r="A2437"/>
  <c r="K2436"/>
  <c r="J2436"/>
  <c r="I2436"/>
  <c r="H2436"/>
  <c r="G2436"/>
  <c r="F2436"/>
  <c r="E2436"/>
  <c r="D2436"/>
  <c r="C2436"/>
  <c r="B2436"/>
  <c r="A2436"/>
  <c r="K2435"/>
  <c r="J2435"/>
  <c r="I2435"/>
  <c r="H2435"/>
  <c r="G2435"/>
  <c r="F2435"/>
  <c r="E2435"/>
  <c r="D2435"/>
  <c r="C2435"/>
  <c r="B2435"/>
  <c r="A2435"/>
  <c r="K2434"/>
  <c r="J2434"/>
  <c r="I2434"/>
  <c r="H2434"/>
  <c r="G2434"/>
  <c r="F2434"/>
  <c r="E2434"/>
  <c r="C2434"/>
  <c r="A2434"/>
  <c r="K2433"/>
  <c r="J2433"/>
  <c r="I2433"/>
  <c r="H2433"/>
  <c r="G2433"/>
  <c r="F2433"/>
  <c r="E2433"/>
  <c r="D2433"/>
  <c r="C2433"/>
  <c r="B2433"/>
  <c r="A2433"/>
  <c r="K2432"/>
  <c r="J2432"/>
  <c r="I2432"/>
  <c r="H2432"/>
  <c r="G2432"/>
  <c r="F2432"/>
  <c r="E2432"/>
  <c r="C2432"/>
  <c r="A2432"/>
  <c r="K2431"/>
  <c r="J2431"/>
  <c r="I2431"/>
  <c r="H2431"/>
  <c r="G2431"/>
  <c r="F2431"/>
  <c r="E2431"/>
  <c r="D2431"/>
  <c r="C2431"/>
  <c r="B2431"/>
  <c r="A2431"/>
  <c r="K2430"/>
  <c r="J2430"/>
  <c r="I2430"/>
  <c r="H2430"/>
  <c r="G2430"/>
  <c r="F2430"/>
  <c r="E2430"/>
  <c r="D2430"/>
  <c r="C2430"/>
  <c r="B2430"/>
  <c r="A2430"/>
  <c r="K2429"/>
  <c r="J2429"/>
  <c r="I2429"/>
  <c r="H2429"/>
  <c r="G2429"/>
  <c r="F2429"/>
  <c r="E2429"/>
  <c r="C2429"/>
  <c r="A2429"/>
  <c r="K2428"/>
  <c r="J2428"/>
  <c r="I2428"/>
  <c r="H2428"/>
  <c r="G2428"/>
  <c r="F2428"/>
  <c r="E2428"/>
  <c r="C2428"/>
  <c r="A2428"/>
  <c r="K2427"/>
  <c r="J2427"/>
  <c r="I2427"/>
  <c r="H2427"/>
  <c r="G2427"/>
  <c r="F2427"/>
  <c r="E2427"/>
  <c r="D2427"/>
  <c r="C2427"/>
  <c r="B2427"/>
  <c r="A2427"/>
  <c r="K2426"/>
  <c r="J2426"/>
  <c r="I2426"/>
  <c r="H2426"/>
  <c r="G2426"/>
  <c r="F2426"/>
  <c r="E2426"/>
  <c r="D2426"/>
  <c r="C2426"/>
  <c r="B2426"/>
  <c r="A2426"/>
  <c r="K2425"/>
  <c r="J2425"/>
  <c r="I2425"/>
  <c r="H2425"/>
  <c r="G2425"/>
  <c r="F2425"/>
  <c r="E2425"/>
  <c r="D2425"/>
  <c r="C2425"/>
  <c r="B2425"/>
  <c r="A2425"/>
  <c r="K2424"/>
  <c r="J2424"/>
  <c r="I2424"/>
  <c r="H2424"/>
  <c r="G2424"/>
  <c r="F2424"/>
  <c r="E2424"/>
  <c r="C2424"/>
  <c r="A2424"/>
  <c r="K2423"/>
  <c r="J2423"/>
  <c r="I2423"/>
  <c r="H2423"/>
  <c r="G2423"/>
  <c r="F2423"/>
  <c r="E2423"/>
  <c r="D2423"/>
  <c r="C2423"/>
  <c r="B2423"/>
  <c r="A2423"/>
  <c r="K2422"/>
  <c r="J2422"/>
  <c r="I2422"/>
  <c r="H2422"/>
  <c r="G2422"/>
  <c r="F2422"/>
  <c r="E2422"/>
  <c r="D2422"/>
  <c r="C2422"/>
  <c r="B2422"/>
  <c r="A2422"/>
  <c r="K2421"/>
  <c r="J2421"/>
  <c r="I2421"/>
  <c r="H2421"/>
  <c r="G2421"/>
  <c r="F2421"/>
  <c r="E2421"/>
  <c r="D2421"/>
  <c r="C2421"/>
  <c r="B2421"/>
  <c r="A2421"/>
  <c r="K2420"/>
  <c r="J2420"/>
  <c r="I2420"/>
  <c r="H2420"/>
  <c r="G2420"/>
  <c r="F2420"/>
  <c r="E2420"/>
  <c r="C2420"/>
  <c r="A2420"/>
  <c r="K2419"/>
  <c r="J2419"/>
  <c r="I2419"/>
  <c r="H2419"/>
  <c r="G2419"/>
  <c r="F2419"/>
  <c r="E2419"/>
  <c r="D2419"/>
  <c r="C2419"/>
  <c r="B2419"/>
  <c r="A2419"/>
  <c r="K2418"/>
  <c r="J2418"/>
  <c r="I2418"/>
  <c r="H2418"/>
  <c r="G2418"/>
  <c r="F2418"/>
  <c r="E2418"/>
  <c r="D2418"/>
  <c r="C2418"/>
  <c r="B2418"/>
  <c r="A2418"/>
  <c r="K2417"/>
  <c r="J2417"/>
  <c r="I2417"/>
  <c r="H2417"/>
  <c r="G2417"/>
  <c r="F2417"/>
  <c r="E2417"/>
  <c r="C2417"/>
  <c r="A2417"/>
  <c r="K2416"/>
  <c r="J2416"/>
  <c r="I2416"/>
  <c r="H2416"/>
  <c r="G2416"/>
  <c r="F2416"/>
  <c r="E2416"/>
  <c r="C2416"/>
  <c r="A2416"/>
  <c r="K2415"/>
  <c r="J2415"/>
  <c r="I2415"/>
  <c r="H2415"/>
  <c r="G2415"/>
  <c r="F2415"/>
  <c r="E2415"/>
  <c r="D2415"/>
  <c r="C2415"/>
  <c r="B2415"/>
  <c r="A2415"/>
  <c r="K2414"/>
  <c r="J2414"/>
  <c r="I2414"/>
  <c r="H2414"/>
  <c r="G2414"/>
  <c r="F2414"/>
  <c r="E2414"/>
  <c r="C2414"/>
  <c r="B2414"/>
  <c r="A2414"/>
  <c r="K2413"/>
  <c r="J2413"/>
  <c r="I2413"/>
  <c r="H2413"/>
  <c r="G2413"/>
  <c r="F2413"/>
  <c r="E2413"/>
  <c r="D2413"/>
  <c r="C2413"/>
  <c r="B2413"/>
  <c r="A2413"/>
  <c r="K2412"/>
  <c r="J2412"/>
  <c r="I2412"/>
  <c r="H2412"/>
  <c r="G2412"/>
  <c r="F2412"/>
  <c r="E2412"/>
  <c r="C2412"/>
  <c r="A2412"/>
  <c r="K2411"/>
  <c r="J2411"/>
  <c r="I2411"/>
  <c r="H2411"/>
  <c r="G2411"/>
  <c r="F2411"/>
  <c r="E2411"/>
  <c r="D2411"/>
  <c r="C2411"/>
  <c r="B2411"/>
  <c r="A2411"/>
  <c r="K2410"/>
  <c r="J2410"/>
  <c r="I2410"/>
  <c r="H2410"/>
  <c r="G2410"/>
  <c r="F2410"/>
  <c r="E2410"/>
  <c r="C2410"/>
  <c r="A2410"/>
  <c r="K2409"/>
  <c r="J2409"/>
  <c r="I2409"/>
  <c r="H2409"/>
  <c r="G2409"/>
  <c r="F2409"/>
  <c r="E2409"/>
  <c r="D2409"/>
  <c r="C2409"/>
  <c r="B2409"/>
  <c r="A2409"/>
  <c r="K2408"/>
  <c r="J2408"/>
  <c r="I2408"/>
  <c r="H2408"/>
  <c r="G2408"/>
  <c r="F2408"/>
  <c r="E2408"/>
  <c r="C2408"/>
  <c r="B2408"/>
  <c r="A2408"/>
  <c r="K2407"/>
  <c r="J2407"/>
  <c r="I2407"/>
  <c r="H2407"/>
  <c r="G2407"/>
  <c r="F2407"/>
  <c r="E2407"/>
  <c r="D2407"/>
  <c r="C2407"/>
  <c r="B2407"/>
  <c r="A2407"/>
  <c r="K2406"/>
  <c r="J2406"/>
  <c r="I2406"/>
  <c r="H2406"/>
  <c r="G2406"/>
  <c r="F2406"/>
  <c r="E2406"/>
  <c r="C2406"/>
  <c r="A2406"/>
  <c r="K2405"/>
  <c r="J2405"/>
  <c r="I2405"/>
  <c r="H2405"/>
  <c r="G2405"/>
  <c r="F2405"/>
  <c r="E2405"/>
  <c r="D2405"/>
  <c r="C2405"/>
  <c r="B2405"/>
  <c r="A2405"/>
  <c r="K2404"/>
  <c r="J2404"/>
  <c r="I2404"/>
  <c r="H2404"/>
  <c r="G2404"/>
  <c r="F2404"/>
  <c r="E2404"/>
  <c r="D2404"/>
  <c r="C2404"/>
  <c r="B2404"/>
  <c r="A2404"/>
  <c r="K2403"/>
  <c r="J2403"/>
  <c r="I2403"/>
  <c r="H2403"/>
  <c r="G2403"/>
  <c r="F2403"/>
  <c r="E2403"/>
  <c r="C2403"/>
  <c r="K2402"/>
  <c r="J2402"/>
  <c r="I2402"/>
  <c r="H2402"/>
  <c r="G2402"/>
  <c r="F2402"/>
  <c r="E2402"/>
  <c r="C2402"/>
  <c r="A2402"/>
  <c r="K2401"/>
  <c r="J2401"/>
  <c r="I2401"/>
  <c r="H2401"/>
  <c r="G2401"/>
  <c r="F2401"/>
  <c r="E2401"/>
  <c r="D2401"/>
  <c r="C2401"/>
  <c r="B2401"/>
  <c r="A2401"/>
  <c r="K2400"/>
  <c r="J2400"/>
  <c r="I2400"/>
  <c r="H2400"/>
  <c r="G2400"/>
  <c r="F2400"/>
  <c r="E2400"/>
  <c r="D2400"/>
  <c r="C2400"/>
  <c r="B2400"/>
  <c r="A2400"/>
  <c r="K2399"/>
  <c r="J2399"/>
  <c r="I2399"/>
  <c r="H2399"/>
  <c r="G2399"/>
  <c r="F2399"/>
  <c r="E2399"/>
  <c r="D2399"/>
  <c r="C2399"/>
  <c r="B2399"/>
  <c r="A2399"/>
  <c r="K2398"/>
  <c r="J2398"/>
  <c r="I2398"/>
  <c r="H2398"/>
  <c r="G2398"/>
  <c r="F2398"/>
  <c r="E2398"/>
  <c r="C2398"/>
  <c r="A2398"/>
  <c r="K2397"/>
  <c r="J2397"/>
  <c r="I2397"/>
  <c r="H2397"/>
  <c r="G2397"/>
  <c r="F2397"/>
  <c r="E2397"/>
  <c r="D2397"/>
  <c r="C2397"/>
  <c r="B2397"/>
  <c r="A2397"/>
  <c r="K2396"/>
  <c r="J2396"/>
  <c r="I2396"/>
  <c r="H2396"/>
  <c r="G2396"/>
  <c r="F2396"/>
  <c r="E2396"/>
  <c r="D2396"/>
  <c r="C2396"/>
  <c r="B2396"/>
  <c r="A2396"/>
  <c r="K2395"/>
  <c r="J2395"/>
  <c r="I2395"/>
  <c r="H2395"/>
  <c r="G2395"/>
  <c r="F2395"/>
  <c r="E2395"/>
  <c r="D2395"/>
  <c r="C2395"/>
  <c r="B2395"/>
  <c r="A2395"/>
  <c r="K2394"/>
  <c r="J2394"/>
  <c r="I2394"/>
  <c r="H2394"/>
  <c r="G2394"/>
  <c r="F2394"/>
  <c r="E2394"/>
  <c r="C2394"/>
  <c r="A2394"/>
  <c r="K2393"/>
  <c r="J2393"/>
  <c r="I2393"/>
  <c r="H2393"/>
  <c r="G2393"/>
  <c r="F2393"/>
  <c r="E2393"/>
  <c r="D2393"/>
  <c r="C2393"/>
  <c r="B2393"/>
  <c r="A2393"/>
  <c r="K2392"/>
  <c r="J2392"/>
  <c r="I2392"/>
  <c r="H2392"/>
  <c r="G2392"/>
  <c r="F2392"/>
  <c r="E2392"/>
  <c r="D2392"/>
  <c r="C2392"/>
  <c r="B2392"/>
  <c r="A2392"/>
  <c r="K2391"/>
  <c r="J2391"/>
  <c r="I2391"/>
  <c r="H2391"/>
  <c r="G2391"/>
  <c r="F2391"/>
  <c r="E2391"/>
  <c r="D2391"/>
  <c r="C2391"/>
  <c r="B2391"/>
  <c r="A2391"/>
  <c r="K2390"/>
  <c r="J2390"/>
  <c r="I2390"/>
  <c r="H2390"/>
  <c r="G2390"/>
  <c r="F2390"/>
  <c r="E2390"/>
  <c r="C2390"/>
  <c r="A2390"/>
  <c r="K2389"/>
  <c r="J2389"/>
  <c r="I2389"/>
  <c r="H2389"/>
  <c r="G2389"/>
  <c r="F2389"/>
  <c r="E2389"/>
  <c r="D2389"/>
  <c r="C2389"/>
  <c r="B2389"/>
  <c r="A2389"/>
  <c r="K2388"/>
  <c r="J2388"/>
  <c r="I2388"/>
  <c r="H2388"/>
  <c r="G2388"/>
  <c r="F2388"/>
  <c r="E2388"/>
  <c r="C2388"/>
  <c r="A2388"/>
  <c r="K2387"/>
  <c r="J2387"/>
  <c r="I2387"/>
  <c r="H2387"/>
  <c r="G2387"/>
  <c r="F2387"/>
  <c r="E2387"/>
  <c r="D2387"/>
  <c r="C2387"/>
  <c r="B2387"/>
  <c r="A2387"/>
  <c r="K2386"/>
  <c r="J2386"/>
  <c r="I2386"/>
  <c r="H2386"/>
  <c r="G2386"/>
  <c r="F2386"/>
  <c r="E2386"/>
  <c r="D2386"/>
  <c r="C2386"/>
  <c r="B2386"/>
  <c r="A2386"/>
  <c r="K2385"/>
  <c r="J2385"/>
  <c r="I2385"/>
  <c r="H2385"/>
  <c r="G2385"/>
  <c r="F2385"/>
  <c r="E2385"/>
  <c r="C2385"/>
  <c r="A2385"/>
  <c r="K2384"/>
  <c r="J2384"/>
  <c r="I2384"/>
  <c r="H2384"/>
  <c r="G2384"/>
  <c r="F2384"/>
  <c r="E2384"/>
  <c r="C2384"/>
  <c r="A2384"/>
  <c r="K2383"/>
  <c r="J2383"/>
  <c r="I2383"/>
  <c r="H2383"/>
  <c r="G2383"/>
  <c r="F2383"/>
  <c r="E2383"/>
  <c r="D2383"/>
  <c r="C2383"/>
  <c r="B2383"/>
  <c r="A2383"/>
  <c r="K2382"/>
  <c r="J2382"/>
  <c r="I2382"/>
  <c r="H2382"/>
  <c r="G2382"/>
  <c r="F2382"/>
  <c r="E2382"/>
  <c r="D2382"/>
  <c r="C2382"/>
  <c r="B2382"/>
  <c r="A2382"/>
  <c r="K2381"/>
  <c r="J2381"/>
  <c r="I2381"/>
  <c r="H2381"/>
  <c r="G2381"/>
  <c r="F2381"/>
  <c r="E2381"/>
  <c r="D2381"/>
  <c r="C2381"/>
  <c r="B2381"/>
  <c r="A2381"/>
  <c r="K2380"/>
  <c r="J2380"/>
  <c r="I2380"/>
  <c r="H2380"/>
  <c r="G2380"/>
  <c r="F2380"/>
  <c r="E2380"/>
  <c r="C2380"/>
  <c r="A2380"/>
  <c r="K2379"/>
  <c r="J2379"/>
  <c r="I2379"/>
  <c r="H2379"/>
  <c r="G2379"/>
  <c r="F2379"/>
  <c r="E2379"/>
  <c r="D2379"/>
  <c r="C2379"/>
  <c r="B2379"/>
  <c r="A2379"/>
  <c r="K2378"/>
  <c r="J2378"/>
  <c r="I2378"/>
  <c r="H2378"/>
  <c r="G2378"/>
  <c r="F2378"/>
  <c r="E2378"/>
  <c r="D2378"/>
  <c r="C2378"/>
  <c r="B2378"/>
  <c r="A2378"/>
  <c r="K2377"/>
  <c r="J2377"/>
  <c r="I2377"/>
  <c r="H2377"/>
  <c r="G2377"/>
  <c r="F2377"/>
  <c r="E2377"/>
  <c r="D2377"/>
  <c r="C2377"/>
  <c r="B2377"/>
  <c r="A2377"/>
  <c r="K2376"/>
  <c r="J2376"/>
  <c r="I2376"/>
  <c r="H2376"/>
  <c r="G2376"/>
  <c r="F2376"/>
  <c r="E2376"/>
  <c r="C2376"/>
  <c r="A2376"/>
  <c r="K2375"/>
  <c r="J2375"/>
  <c r="I2375"/>
  <c r="H2375"/>
  <c r="G2375"/>
  <c r="F2375"/>
  <c r="E2375"/>
  <c r="D2375"/>
  <c r="C2375"/>
  <c r="B2375"/>
  <c r="A2375"/>
  <c r="K2374"/>
  <c r="J2374"/>
  <c r="I2374"/>
  <c r="H2374"/>
  <c r="G2374"/>
  <c r="F2374"/>
  <c r="E2374"/>
  <c r="D2374"/>
  <c r="C2374"/>
  <c r="B2374"/>
  <c r="A2374"/>
  <c r="K2373"/>
  <c r="J2373"/>
  <c r="I2373"/>
  <c r="H2373"/>
  <c r="G2373"/>
  <c r="F2373"/>
  <c r="E2373"/>
  <c r="C2373"/>
  <c r="A2373"/>
  <c r="K2372"/>
  <c r="J2372"/>
  <c r="I2372"/>
  <c r="H2372"/>
  <c r="G2372"/>
  <c r="F2372"/>
  <c r="E2372"/>
  <c r="C2372"/>
  <c r="A2372"/>
  <c r="K2371"/>
  <c r="J2371"/>
  <c r="I2371"/>
  <c r="H2371"/>
  <c r="G2371"/>
  <c r="F2371"/>
  <c r="E2371"/>
  <c r="D2371"/>
  <c r="C2371"/>
  <c r="B2371"/>
  <c r="A2371"/>
  <c r="K2370"/>
  <c r="J2370"/>
  <c r="I2370"/>
  <c r="H2370"/>
  <c r="G2370"/>
  <c r="F2370"/>
  <c r="E2370"/>
  <c r="C2370"/>
  <c r="B2370"/>
  <c r="A2370"/>
  <c r="K2369"/>
  <c r="J2369"/>
  <c r="I2369"/>
  <c r="H2369"/>
  <c r="G2369"/>
  <c r="F2369"/>
  <c r="E2369"/>
  <c r="D2369"/>
  <c r="C2369"/>
  <c r="B2369"/>
  <c r="A2369"/>
  <c r="K2368"/>
  <c r="J2368"/>
  <c r="I2368"/>
  <c r="H2368"/>
  <c r="G2368"/>
  <c r="F2368"/>
  <c r="E2368"/>
  <c r="C2368"/>
  <c r="A2368"/>
  <c r="K2367"/>
  <c r="J2367"/>
  <c r="I2367"/>
  <c r="H2367"/>
  <c r="G2367"/>
  <c r="F2367"/>
  <c r="E2367"/>
  <c r="D2367"/>
  <c r="C2367"/>
  <c r="B2367"/>
  <c r="A2367"/>
  <c r="K2366"/>
  <c r="J2366"/>
  <c r="I2366"/>
  <c r="H2366"/>
  <c r="G2366"/>
  <c r="F2366"/>
  <c r="E2366"/>
  <c r="C2366"/>
  <c r="A2366"/>
  <c r="K2365"/>
  <c r="J2365"/>
  <c r="I2365"/>
  <c r="H2365"/>
  <c r="G2365"/>
  <c r="F2365"/>
  <c r="E2365"/>
  <c r="D2365"/>
  <c r="C2365"/>
  <c r="B2365"/>
  <c r="A2365"/>
  <c r="K2364"/>
  <c r="J2364"/>
  <c r="I2364"/>
  <c r="H2364"/>
  <c r="G2364"/>
  <c r="F2364"/>
  <c r="E2364"/>
  <c r="C2364"/>
  <c r="B2364"/>
  <c r="A2364"/>
  <c r="K2363"/>
  <c r="J2363"/>
  <c r="I2363"/>
  <c r="H2363"/>
  <c r="G2363"/>
  <c r="F2363"/>
  <c r="E2363"/>
  <c r="D2363"/>
  <c r="C2363"/>
  <c r="B2363"/>
  <c r="A2363"/>
  <c r="K2362"/>
  <c r="J2362"/>
  <c r="I2362"/>
  <c r="H2362"/>
  <c r="G2362"/>
  <c r="F2362"/>
  <c r="E2362"/>
  <c r="C2362"/>
  <c r="A2362"/>
  <c r="K2361"/>
  <c r="J2361"/>
  <c r="I2361"/>
  <c r="H2361"/>
  <c r="G2361"/>
  <c r="F2361"/>
  <c r="E2361"/>
  <c r="D2361"/>
  <c r="C2361"/>
  <c r="B2361"/>
  <c r="A2361"/>
  <c r="K2360"/>
  <c r="J2360"/>
  <c r="I2360"/>
  <c r="H2360"/>
  <c r="G2360"/>
  <c r="F2360"/>
  <c r="E2360"/>
  <c r="D2360"/>
  <c r="C2360"/>
  <c r="B2360"/>
  <c r="A2360"/>
  <c r="K2359"/>
  <c r="J2359"/>
  <c r="I2359"/>
  <c r="H2359"/>
  <c r="G2359"/>
  <c r="F2359"/>
  <c r="E2359"/>
  <c r="C2359"/>
  <c r="K2358"/>
  <c r="J2358"/>
  <c r="I2358"/>
  <c r="H2358"/>
  <c r="G2358"/>
  <c r="F2358"/>
  <c r="E2358"/>
  <c r="C2358"/>
  <c r="A2358"/>
  <c r="K2357"/>
  <c r="J2357"/>
  <c r="I2357"/>
  <c r="H2357"/>
  <c r="G2357"/>
  <c r="F2357"/>
  <c r="E2357"/>
  <c r="D2357"/>
  <c r="C2357"/>
  <c r="B2357"/>
  <c r="A2357"/>
  <c r="K2356"/>
  <c r="J2356"/>
  <c r="I2356"/>
  <c r="H2356"/>
  <c r="G2356"/>
  <c r="F2356"/>
  <c r="E2356"/>
  <c r="D2356"/>
  <c r="C2356"/>
  <c r="B2356"/>
  <c r="A2356"/>
  <c r="K2355"/>
  <c r="J2355"/>
  <c r="I2355"/>
  <c r="H2355"/>
  <c r="G2355"/>
  <c r="F2355"/>
  <c r="E2355"/>
  <c r="D2355"/>
  <c r="C2355"/>
  <c r="B2355"/>
  <c r="A2355"/>
  <c r="K2354"/>
  <c r="J2354"/>
  <c r="I2354"/>
  <c r="H2354"/>
  <c r="G2354"/>
  <c r="F2354"/>
  <c r="E2354"/>
  <c r="C2354"/>
  <c r="A2354"/>
  <c r="K2353"/>
  <c r="J2353"/>
  <c r="I2353"/>
  <c r="H2353"/>
  <c r="G2353"/>
  <c r="F2353"/>
  <c r="E2353"/>
  <c r="D2353"/>
  <c r="C2353"/>
  <c r="B2353"/>
  <c r="A2353"/>
  <c r="K2352"/>
  <c r="J2352"/>
  <c r="I2352"/>
  <c r="H2352"/>
  <c r="G2352"/>
  <c r="F2352"/>
  <c r="E2352"/>
  <c r="D2352"/>
  <c r="C2352"/>
  <c r="B2352"/>
  <c r="A2352"/>
  <c r="K2351"/>
  <c r="J2351"/>
  <c r="I2351"/>
  <c r="H2351"/>
  <c r="G2351"/>
  <c r="F2351"/>
  <c r="E2351"/>
  <c r="D2351"/>
  <c r="C2351"/>
  <c r="B2351"/>
  <c r="A2351"/>
  <c r="K2350"/>
  <c r="J2350"/>
  <c r="I2350"/>
  <c r="H2350"/>
  <c r="G2350"/>
  <c r="F2350"/>
  <c r="E2350"/>
  <c r="C2350"/>
  <c r="A2350"/>
  <c r="K2349"/>
  <c r="J2349"/>
  <c r="I2349"/>
  <c r="H2349"/>
  <c r="G2349"/>
  <c r="F2349"/>
  <c r="E2349"/>
  <c r="D2349"/>
  <c r="C2349"/>
  <c r="B2349"/>
  <c r="A2349"/>
  <c r="K2348"/>
  <c r="J2348"/>
  <c r="I2348"/>
  <c r="H2348"/>
  <c r="G2348"/>
  <c r="F2348"/>
  <c r="E2348"/>
  <c r="D2348"/>
  <c r="C2348"/>
  <c r="B2348"/>
  <c r="A2348"/>
  <c r="K2347"/>
  <c r="J2347"/>
  <c r="I2347"/>
  <c r="H2347"/>
  <c r="G2347"/>
  <c r="F2347"/>
  <c r="E2347"/>
  <c r="D2347"/>
  <c r="C2347"/>
  <c r="B2347"/>
  <c r="A2347"/>
  <c r="K2346"/>
  <c r="J2346"/>
  <c r="I2346"/>
  <c r="H2346"/>
  <c r="G2346"/>
  <c r="F2346"/>
  <c r="E2346"/>
  <c r="C2346"/>
  <c r="A2346"/>
  <c r="K2345"/>
  <c r="J2345"/>
  <c r="I2345"/>
  <c r="H2345"/>
  <c r="G2345"/>
  <c r="F2345"/>
  <c r="E2345"/>
  <c r="D2345"/>
  <c r="C2345"/>
  <c r="B2345"/>
  <c r="A2345"/>
  <c r="K2344"/>
  <c r="J2344"/>
  <c r="I2344"/>
  <c r="H2344"/>
  <c r="G2344"/>
  <c r="F2344"/>
  <c r="E2344"/>
  <c r="C2344"/>
  <c r="A2344"/>
  <c r="K2343"/>
  <c r="J2343"/>
  <c r="I2343"/>
  <c r="H2343"/>
  <c r="G2343"/>
  <c r="F2343"/>
  <c r="E2343"/>
  <c r="D2343"/>
  <c r="C2343"/>
  <c r="B2343"/>
  <c r="A2343"/>
  <c r="K2342"/>
  <c r="J2342"/>
  <c r="I2342"/>
  <c r="H2342"/>
  <c r="G2342"/>
  <c r="F2342"/>
  <c r="E2342"/>
  <c r="D2342"/>
  <c r="C2342"/>
  <c r="B2342"/>
  <c r="A2342"/>
  <c r="K2341"/>
  <c r="J2341"/>
  <c r="I2341"/>
  <c r="H2341"/>
  <c r="G2341"/>
  <c r="F2341"/>
  <c r="E2341"/>
  <c r="C2341"/>
  <c r="A2341"/>
  <c r="K2340"/>
  <c r="J2340"/>
  <c r="I2340"/>
  <c r="H2340"/>
  <c r="G2340"/>
  <c r="F2340"/>
  <c r="E2340"/>
  <c r="C2340"/>
  <c r="A2340"/>
  <c r="K2339"/>
  <c r="J2339"/>
  <c r="I2339"/>
  <c r="H2339"/>
  <c r="G2339"/>
  <c r="F2339"/>
  <c r="E2339"/>
  <c r="D2339"/>
  <c r="C2339"/>
  <c r="B2339"/>
  <c r="A2339"/>
  <c r="K2338"/>
  <c r="J2338"/>
  <c r="I2338"/>
  <c r="H2338"/>
  <c r="G2338"/>
  <c r="F2338"/>
  <c r="E2338"/>
  <c r="D2338"/>
  <c r="C2338"/>
  <c r="B2338"/>
  <c r="A2338"/>
  <c r="K2337"/>
  <c r="J2337"/>
  <c r="I2337"/>
  <c r="H2337"/>
  <c r="G2337"/>
  <c r="F2337"/>
  <c r="E2337"/>
  <c r="D2337"/>
  <c r="C2337"/>
  <c r="B2337"/>
  <c r="A2337"/>
  <c r="K2336"/>
  <c r="J2336"/>
  <c r="I2336"/>
  <c r="H2336"/>
  <c r="G2336"/>
  <c r="F2336"/>
  <c r="E2336"/>
  <c r="C2336"/>
  <c r="A2336"/>
  <c r="K2335"/>
  <c r="J2335"/>
  <c r="I2335"/>
  <c r="H2335"/>
  <c r="G2335"/>
  <c r="F2335"/>
  <c r="E2335"/>
  <c r="D2335"/>
  <c r="C2335"/>
  <c r="B2335"/>
  <c r="A2335"/>
  <c r="K2334"/>
  <c r="J2334"/>
  <c r="I2334"/>
  <c r="H2334"/>
  <c r="G2334"/>
  <c r="F2334"/>
  <c r="E2334"/>
  <c r="D2334"/>
  <c r="C2334"/>
  <c r="B2334"/>
  <c r="A2334"/>
  <c r="K2333"/>
  <c r="J2333"/>
  <c r="I2333"/>
  <c r="H2333"/>
  <c r="G2333"/>
  <c r="F2333"/>
  <c r="E2333"/>
  <c r="D2333"/>
  <c r="C2333"/>
  <c r="B2333"/>
  <c r="A2333"/>
  <c r="K2332"/>
  <c r="J2332"/>
  <c r="I2332"/>
  <c r="H2332"/>
  <c r="G2332"/>
  <c r="F2332"/>
  <c r="E2332"/>
  <c r="C2332"/>
  <c r="A2332"/>
  <c r="K2331"/>
  <c r="J2331"/>
  <c r="I2331"/>
  <c r="H2331"/>
  <c r="G2331"/>
  <c r="F2331"/>
  <c r="E2331"/>
  <c r="D2331"/>
  <c r="C2331"/>
  <c r="B2331"/>
  <c r="A2331"/>
  <c r="K2330"/>
  <c r="J2330"/>
  <c r="I2330"/>
  <c r="H2330"/>
  <c r="G2330"/>
  <c r="F2330"/>
  <c r="E2330"/>
  <c r="D2330"/>
  <c r="C2330"/>
  <c r="B2330"/>
  <c r="A2330"/>
  <c r="K2329"/>
  <c r="J2329"/>
  <c r="I2329"/>
  <c r="H2329"/>
  <c r="G2329"/>
  <c r="F2329"/>
  <c r="E2329"/>
  <c r="C2329"/>
  <c r="A2329"/>
  <c r="K2328"/>
  <c r="J2328"/>
  <c r="I2328"/>
  <c r="H2328"/>
  <c r="G2328"/>
  <c r="F2328"/>
  <c r="E2328"/>
  <c r="C2328"/>
  <c r="A2328"/>
  <c r="K2327"/>
  <c r="J2327"/>
  <c r="I2327"/>
  <c r="H2327"/>
  <c r="G2327"/>
  <c r="F2327"/>
  <c r="E2327"/>
  <c r="D2327"/>
  <c r="C2327"/>
  <c r="B2327"/>
  <c r="A2327"/>
  <c r="K2326"/>
  <c r="J2326"/>
  <c r="I2326"/>
  <c r="H2326"/>
  <c r="G2326"/>
  <c r="F2326"/>
  <c r="E2326"/>
  <c r="C2326"/>
  <c r="B2326"/>
  <c r="A2326"/>
  <c r="K2325"/>
  <c r="J2325"/>
  <c r="I2325"/>
  <c r="H2325"/>
  <c r="G2325"/>
  <c r="F2325"/>
  <c r="E2325"/>
  <c r="D2325"/>
  <c r="C2325"/>
  <c r="B2325"/>
  <c r="A2325"/>
  <c r="K2324"/>
  <c r="J2324"/>
  <c r="I2324"/>
  <c r="H2324"/>
  <c r="G2324"/>
  <c r="F2324"/>
  <c r="E2324"/>
  <c r="C2324"/>
  <c r="A2324"/>
  <c r="K2323"/>
  <c r="J2323"/>
  <c r="I2323"/>
  <c r="H2323"/>
  <c r="G2323"/>
  <c r="F2323"/>
  <c r="E2323"/>
  <c r="D2323"/>
  <c r="C2323"/>
  <c r="B2323"/>
  <c r="A2323"/>
  <c r="K2322"/>
  <c r="J2322"/>
  <c r="I2322"/>
  <c r="H2322"/>
  <c r="G2322"/>
  <c r="F2322"/>
  <c r="E2322"/>
  <c r="C2322"/>
  <c r="A2322"/>
  <c r="K2321"/>
  <c r="J2321"/>
  <c r="I2321"/>
  <c r="H2321"/>
  <c r="G2321"/>
  <c r="F2321"/>
  <c r="E2321"/>
  <c r="D2321"/>
  <c r="C2321"/>
  <c r="B2321"/>
  <c r="A2321"/>
  <c r="K2320"/>
  <c r="J2320"/>
  <c r="I2320"/>
  <c r="H2320"/>
  <c r="G2320"/>
  <c r="F2320"/>
  <c r="E2320"/>
  <c r="C2320"/>
  <c r="B2320"/>
  <c r="A2320"/>
  <c r="K2319"/>
  <c r="J2319"/>
  <c r="I2319"/>
  <c r="H2319"/>
  <c r="G2319"/>
  <c r="F2319"/>
  <c r="E2319"/>
  <c r="D2319"/>
  <c r="C2319"/>
  <c r="B2319"/>
  <c r="A2319"/>
  <c r="K2318"/>
  <c r="J2318"/>
  <c r="I2318"/>
  <c r="H2318"/>
  <c r="G2318"/>
  <c r="F2318"/>
  <c r="E2318"/>
  <c r="C2318"/>
  <c r="A2318"/>
  <c r="K2317"/>
  <c r="J2317"/>
  <c r="I2317"/>
  <c r="H2317"/>
  <c r="G2317"/>
  <c r="F2317"/>
  <c r="E2317"/>
  <c r="D2317"/>
  <c r="C2317"/>
  <c r="B2317"/>
  <c r="A2317"/>
  <c r="K2316"/>
  <c r="J2316"/>
  <c r="I2316"/>
  <c r="H2316"/>
  <c r="G2316"/>
  <c r="F2316"/>
  <c r="E2316"/>
  <c r="D2316"/>
  <c r="C2316"/>
  <c r="B2316"/>
  <c r="A2316"/>
  <c r="K2315"/>
  <c r="J2315"/>
  <c r="I2315"/>
  <c r="H2315"/>
  <c r="G2315"/>
  <c r="F2315"/>
  <c r="E2315"/>
  <c r="C2315"/>
  <c r="K2314"/>
  <c r="J2314"/>
  <c r="I2314"/>
  <c r="H2314"/>
  <c r="G2314"/>
  <c r="F2314"/>
  <c r="E2314"/>
  <c r="C2314"/>
  <c r="A2314"/>
  <c r="K2313"/>
  <c r="J2313"/>
  <c r="I2313"/>
  <c r="H2313"/>
  <c r="G2313"/>
  <c r="F2313"/>
  <c r="E2313"/>
  <c r="D2313"/>
  <c r="C2313"/>
  <c r="B2313"/>
  <c r="A2313"/>
  <c r="K2312"/>
  <c r="J2312"/>
  <c r="I2312"/>
  <c r="H2312"/>
  <c r="G2312"/>
  <c r="F2312"/>
  <c r="E2312"/>
  <c r="D2312"/>
  <c r="C2312"/>
  <c r="B2312"/>
  <c r="A2312"/>
  <c r="K2311"/>
  <c r="J2311"/>
  <c r="I2311"/>
  <c r="H2311"/>
  <c r="G2311"/>
  <c r="F2311"/>
  <c r="E2311"/>
  <c r="D2311"/>
  <c r="C2311"/>
  <c r="B2311"/>
  <c r="A2311"/>
  <c r="K2310"/>
  <c r="J2310"/>
  <c r="I2310"/>
  <c r="H2310"/>
  <c r="G2310"/>
  <c r="F2310"/>
  <c r="E2310"/>
  <c r="C2310"/>
  <c r="A2310"/>
  <c r="K2309"/>
  <c r="J2309"/>
  <c r="I2309"/>
  <c r="H2309"/>
  <c r="G2309"/>
  <c r="F2309"/>
  <c r="E2309"/>
  <c r="D2309"/>
  <c r="C2309"/>
  <c r="B2309"/>
  <c r="A2309"/>
  <c r="K2308"/>
  <c r="J2308"/>
  <c r="I2308"/>
  <c r="H2308"/>
  <c r="G2308"/>
  <c r="F2308"/>
  <c r="E2308"/>
  <c r="D2308"/>
  <c r="C2308"/>
  <c r="B2308"/>
  <c r="A2308"/>
  <c r="K2307"/>
  <c r="J2307"/>
  <c r="I2307"/>
  <c r="H2307"/>
  <c r="G2307"/>
  <c r="F2307"/>
  <c r="E2307"/>
  <c r="D2307"/>
  <c r="C2307"/>
  <c r="B2307"/>
  <c r="A2307"/>
  <c r="K2306"/>
  <c r="J2306"/>
  <c r="I2306"/>
  <c r="H2306"/>
  <c r="G2306"/>
  <c r="F2306"/>
  <c r="E2306"/>
  <c r="C2306"/>
  <c r="A2306"/>
  <c r="K2305"/>
  <c r="J2305"/>
  <c r="I2305"/>
  <c r="H2305"/>
  <c r="G2305"/>
  <c r="F2305"/>
  <c r="E2305"/>
  <c r="D2305"/>
  <c r="C2305"/>
  <c r="B2305"/>
  <c r="A2305"/>
  <c r="K2304"/>
  <c r="J2304"/>
  <c r="I2304"/>
  <c r="H2304"/>
  <c r="G2304"/>
  <c r="F2304"/>
  <c r="E2304"/>
  <c r="D2304"/>
  <c r="C2304"/>
  <c r="B2304"/>
  <c r="A2304"/>
  <c r="K2303"/>
  <c r="J2303"/>
  <c r="I2303"/>
  <c r="H2303"/>
  <c r="G2303"/>
  <c r="F2303"/>
  <c r="E2303"/>
  <c r="D2303"/>
  <c r="C2303"/>
  <c r="B2303"/>
  <c r="A2303"/>
  <c r="K2302"/>
  <c r="J2302"/>
  <c r="I2302"/>
  <c r="H2302"/>
  <c r="G2302"/>
  <c r="F2302"/>
  <c r="E2302"/>
  <c r="C2302"/>
  <c r="A2302"/>
  <c r="K2301"/>
  <c r="J2301"/>
  <c r="I2301"/>
  <c r="H2301"/>
  <c r="G2301"/>
  <c r="F2301"/>
  <c r="E2301"/>
  <c r="D2301"/>
  <c r="C2301"/>
  <c r="B2301"/>
  <c r="A2301"/>
  <c r="K2300"/>
  <c r="J2300"/>
  <c r="I2300"/>
  <c r="H2300"/>
  <c r="G2300"/>
  <c r="F2300"/>
  <c r="E2300"/>
  <c r="C2300"/>
  <c r="A2300"/>
  <c r="K2299"/>
  <c r="J2299"/>
  <c r="I2299"/>
  <c r="H2299"/>
  <c r="G2299"/>
  <c r="F2299"/>
  <c r="E2299"/>
  <c r="D2299"/>
  <c r="C2299"/>
  <c r="B2299"/>
  <c r="A2299"/>
  <c r="K2298"/>
  <c r="J2298"/>
  <c r="I2298"/>
  <c r="H2298"/>
  <c r="G2298"/>
  <c r="F2298"/>
  <c r="E2298"/>
  <c r="D2298"/>
  <c r="C2298"/>
  <c r="B2298"/>
  <c r="A2298"/>
  <c r="K2297"/>
  <c r="J2297"/>
  <c r="I2297"/>
  <c r="H2297"/>
  <c r="G2297"/>
  <c r="F2297"/>
  <c r="E2297"/>
  <c r="C2297"/>
  <c r="A2297"/>
  <c r="K2296"/>
  <c r="J2296"/>
  <c r="I2296"/>
  <c r="H2296"/>
  <c r="G2296"/>
  <c r="F2296"/>
  <c r="E2296"/>
  <c r="C2296"/>
  <c r="A2296"/>
  <c r="K2295"/>
  <c r="J2295"/>
  <c r="I2295"/>
  <c r="H2295"/>
  <c r="G2295"/>
  <c r="F2295"/>
  <c r="E2295"/>
  <c r="D2295"/>
  <c r="C2295"/>
  <c r="B2295"/>
  <c r="A2295"/>
  <c r="K2294"/>
  <c r="J2294"/>
  <c r="I2294"/>
  <c r="H2294"/>
  <c r="G2294"/>
  <c r="F2294"/>
  <c r="E2294"/>
  <c r="D2294"/>
  <c r="C2294"/>
  <c r="B2294"/>
  <c r="A2294"/>
  <c r="K2293"/>
  <c r="J2293"/>
  <c r="I2293"/>
  <c r="H2293"/>
  <c r="G2293"/>
  <c r="F2293"/>
  <c r="E2293"/>
  <c r="D2293"/>
  <c r="C2293"/>
  <c r="B2293"/>
  <c r="A2293"/>
  <c r="K2292"/>
  <c r="J2292"/>
  <c r="I2292"/>
  <c r="H2292"/>
  <c r="G2292"/>
  <c r="F2292"/>
  <c r="E2292"/>
  <c r="C2292"/>
  <c r="A2292"/>
  <c r="K2291"/>
  <c r="J2291"/>
  <c r="I2291"/>
  <c r="H2291"/>
  <c r="G2291"/>
  <c r="F2291"/>
  <c r="E2291"/>
  <c r="D2291"/>
  <c r="C2291"/>
  <c r="B2291"/>
  <c r="A2291"/>
  <c r="K2290"/>
  <c r="J2290"/>
  <c r="I2290"/>
  <c r="H2290"/>
  <c r="G2290"/>
  <c r="F2290"/>
  <c r="E2290"/>
  <c r="D2290"/>
  <c r="C2290"/>
  <c r="B2290"/>
  <c r="A2290"/>
  <c r="K2289"/>
  <c r="J2289"/>
  <c r="I2289"/>
  <c r="H2289"/>
  <c r="G2289"/>
  <c r="F2289"/>
  <c r="E2289"/>
  <c r="D2289"/>
  <c r="C2289"/>
  <c r="B2289"/>
  <c r="A2289"/>
  <c r="K2288"/>
  <c r="J2288"/>
  <c r="I2288"/>
  <c r="H2288"/>
  <c r="G2288"/>
  <c r="F2288"/>
  <c r="E2288"/>
  <c r="C2288"/>
  <c r="A2288"/>
  <c r="K2287"/>
  <c r="J2287"/>
  <c r="I2287"/>
  <c r="H2287"/>
  <c r="G2287"/>
  <c r="F2287"/>
  <c r="E2287"/>
  <c r="D2287"/>
  <c r="C2287"/>
  <c r="B2287"/>
  <c r="A2287"/>
  <c r="K2286"/>
  <c r="J2286"/>
  <c r="I2286"/>
  <c r="H2286"/>
  <c r="G2286"/>
  <c r="F2286"/>
  <c r="E2286"/>
  <c r="D2286"/>
  <c r="C2286"/>
  <c r="B2286"/>
  <c r="A2286"/>
  <c r="K2285"/>
  <c r="J2285"/>
  <c r="I2285"/>
  <c r="H2285"/>
  <c r="G2285"/>
  <c r="F2285"/>
  <c r="E2285"/>
  <c r="C2285"/>
  <c r="A2285"/>
  <c r="K2284"/>
  <c r="J2284"/>
  <c r="I2284"/>
  <c r="H2284"/>
  <c r="G2284"/>
  <c r="F2284"/>
  <c r="E2284"/>
  <c r="C2284"/>
  <c r="A2284"/>
  <c r="K2283"/>
  <c r="J2283"/>
  <c r="I2283"/>
  <c r="H2283"/>
  <c r="G2283"/>
  <c r="F2283"/>
  <c r="E2283"/>
  <c r="D2283"/>
  <c r="C2283"/>
  <c r="B2283"/>
  <c r="A2283"/>
  <c r="K2282"/>
  <c r="J2282"/>
  <c r="I2282"/>
  <c r="H2282"/>
  <c r="G2282"/>
  <c r="F2282"/>
  <c r="E2282"/>
  <c r="C2282"/>
  <c r="B2282"/>
  <c r="A2282"/>
  <c r="K2281"/>
  <c r="J2281"/>
  <c r="I2281"/>
  <c r="H2281"/>
  <c r="G2281"/>
  <c r="F2281"/>
  <c r="E2281"/>
  <c r="D2281"/>
  <c r="C2281"/>
  <c r="B2281"/>
  <c r="A2281"/>
  <c r="K2280"/>
  <c r="J2280"/>
  <c r="I2280"/>
  <c r="H2280"/>
  <c r="G2280"/>
  <c r="F2280"/>
  <c r="E2280"/>
  <c r="C2280"/>
  <c r="A2280"/>
  <c r="K2279"/>
  <c r="J2279"/>
  <c r="I2279"/>
  <c r="H2279"/>
  <c r="G2279"/>
  <c r="F2279"/>
  <c r="E2279"/>
  <c r="D2279"/>
  <c r="C2279"/>
  <c r="B2279"/>
  <c r="A2279"/>
  <c r="K2278"/>
  <c r="J2278"/>
  <c r="I2278"/>
  <c r="H2278"/>
  <c r="G2278"/>
  <c r="F2278"/>
  <c r="E2278"/>
  <c r="C2278"/>
  <c r="A2278"/>
  <c r="K2277"/>
  <c r="J2277"/>
  <c r="I2277"/>
  <c r="H2277"/>
  <c r="G2277"/>
  <c r="F2277"/>
  <c r="E2277"/>
  <c r="D2277"/>
  <c r="C2277"/>
  <c r="B2277"/>
  <c r="A2277"/>
  <c r="K2276"/>
  <c r="J2276"/>
  <c r="I2276"/>
  <c r="H2276"/>
  <c r="G2276"/>
  <c r="F2276"/>
  <c r="E2276"/>
  <c r="C2276"/>
  <c r="B2276"/>
  <c r="A2276"/>
  <c r="K2275"/>
  <c r="J2275"/>
  <c r="I2275"/>
  <c r="H2275"/>
  <c r="G2275"/>
  <c r="F2275"/>
  <c r="E2275"/>
  <c r="D2275"/>
  <c r="C2275"/>
  <c r="B2275"/>
  <c r="A2275"/>
  <c r="K2274"/>
  <c r="J2274"/>
  <c r="I2274"/>
  <c r="H2274"/>
  <c r="G2274"/>
  <c r="F2274"/>
  <c r="E2274"/>
  <c r="C2274"/>
  <c r="A2274"/>
  <c r="K2273"/>
  <c r="J2273"/>
  <c r="I2273"/>
  <c r="H2273"/>
  <c r="G2273"/>
  <c r="F2273"/>
  <c r="E2273"/>
  <c r="D2273"/>
  <c r="C2273"/>
  <c r="B2273"/>
  <c r="A2273"/>
  <c r="K2272"/>
  <c r="J2272"/>
  <c r="I2272"/>
  <c r="H2272"/>
  <c r="G2272"/>
  <c r="F2272"/>
  <c r="E2272"/>
  <c r="D2272"/>
  <c r="C2272"/>
  <c r="B2272"/>
  <c r="A2272"/>
  <c r="K2271"/>
  <c r="J2271"/>
  <c r="I2271"/>
  <c r="H2271"/>
  <c r="G2271"/>
  <c r="F2271"/>
  <c r="E2271"/>
  <c r="C2271"/>
  <c r="K2270"/>
  <c r="J2270"/>
  <c r="I2270"/>
  <c r="H2270"/>
  <c r="G2270"/>
  <c r="F2270"/>
  <c r="E2270"/>
  <c r="C2270"/>
  <c r="A2270"/>
  <c r="K2269"/>
  <c r="J2269"/>
  <c r="I2269"/>
  <c r="H2269"/>
  <c r="G2269"/>
  <c r="F2269"/>
  <c r="E2269"/>
  <c r="D2269"/>
  <c r="C2269"/>
  <c r="B2269"/>
  <c r="A2269"/>
  <c r="K2268"/>
  <c r="J2268"/>
  <c r="I2268"/>
  <c r="H2268"/>
  <c r="G2268"/>
  <c r="F2268"/>
  <c r="E2268"/>
  <c r="D2268"/>
  <c r="C2268"/>
  <c r="B2268"/>
  <c r="A2268"/>
  <c r="K2267"/>
  <c r="J2267"/>
  <c r="I2267"/>
  <c r="H2267"/>
  <c r="G2267"/>
  <c r="F2267"/>
  <c r="E2267"/>
  <c r="D2267"/>
  <c r="C2267"/>
  <c r="B2267"/>
  <c r="A2267"/>
  <c r="K2266"/>
  <c r="J2266"/>
  <c r="I2266"/>
  <c r="H2266"/>
  <c r="G2266"/>
  <c r="F2266"/>
  <c r="E2266"/>
  <c r="C2266"/>
  <c r="A2266"/>
  <c r="K2265"/>
  <c r="J2265"/>
  <c r="I2265"/>
  <c r="H2265"/>
  <c r="G2265"/>
  <c r="F2265"/>
  <c r="E2265"/>
  <c r="D2265"/>
  <c r="C2265"/>
  <c r="B2265"/>
  <c r="A2265"/>
  <c r="K2264"/>
  <c r="J2264"/>
  <c r="I2264"/>
  <c r="H2264"/>
  <c r="G2264"/>
  <c r="F2264"/>
  <c r="E2264"/>
  <c r="D2264"/>
  <c r="C2264"/>
  <c r="B2264"/>
  <c r="A2264"/>
  <c r="K2263"/>
  <c r="J2263"/>
  <c r="I2263"/>
  <c r="H2263"/>
  <c r="G2263"/>
  <c r="F2263"/>
  <c r="E2263"/>
  <c r="D2263"/>
  <c r="C2263"/>
  <c r="B2263"/>
  <c r="A2263"/>
  <c r="K2262"/>
  <c r="J2262"/>
  <c r="I2262"/>
  <c r="H2262"/>
  <c r="G2262"/>
  <c r="F2262"/>
  <c r="E2262"/>
  <c r="C2262"/>
  <c r="A2262"/>
  <c r="K2261"/>
  <c r="J2261"/>
  <c r="I2261"/>
  <c r="H2261"/>
  <c r="G2261"/>
  <c r="F2261"/>
  <c r="E2261"/>
  <c r="D2261"/>
  <c r="C2261"/>
  <c r="B2261"/>
  <c r="A2261"/>
  <c r="K2260"/>
  <c r="J2260"/>
  <c r="I2260"/>
  <c r="H2260"/>
  <c r="G2260"/>
  <c r="F2260"/>
  <c r="E2260"/>
  <c r="D2260"/>
  <c r="C2260"/>
  <c r="B2260"/>
  <c r="A2260"/>
  <c r="K2259"/>
  <c r="J2259"/>
  <c r="I2259"/>
  <c r="H2259"/>
  <c r="G2259"/>
  <c r="F2259"/>
  <c r="E2259"/>
  <c r="D2259"/>
  <c r="C2259"/>
  <c r="B2259"/>
  <c r="A2259"/>
  <c r="K2258"/>
  <c r="J2258"/>
  <c r="I2258"/>
  <c r="H2258"/>
  <c r="G2258"/>
  <c r="F2258"/>
  <c r="E2258"/>
  <c r="C2258"/>
  <c r="A2258"/>
  <c r="K2257"/>
  <c r="J2257"/>
  <c r="I2257"/>
  <c r="H2257"/>
  <c r="G2257"/>
  <c r="F2257"/>
  <c r="E2257"/>
  <c r="D2257"/>
  <c r="C2257"/>
  <c r="B2257"/>
  <c r="A2257"/>
  <c r="K2256"/>
  <c r="J2256"/>
  <c r="I2256"/>
  <c r="H2256"/>
  <c r="G2256"/>
  <c r="F2256"/>
  <c r="E2256"/>
  <c r="C2256"/>
  <c r="A2256"/>
  <c r="K2255"/>
  <c r="J2255"/>
  <c r="I2255"/>
  <c r="H2255"/>
  <c r="G2255"/>
  <c r="F2255"/>
  <c r="E2255"/>
  <c r="D2255"/>
  <c r="C2255"/>
  <c r="B2255"/>
  <c r="A2255"/>
  <c r="K2254"/>
  <c r="J2254"/>
  <c r="I2254"/>
  <c r="H2254"/>
  <c r="G2254"/>
  <c r="F2254"/>
  <c r="E2254"/>
  <c r="D2254"/>
  <c r="C2254"/>
  <c r="B2254"/>
  <c r="A2254"/>
  <c r="K2253"/>
  <c r="J2253"/>
  <c r="I2253"/>
  <c r="H2253"/>
  <c r="G2253"/>
  <c r="F2253"/>
  <c r="E2253"/>
  <c r="C2253"/>
  <c r="A2253"/>
  <c r="K2252"/>
  <c r="J2252"/>
  <c r="I2252"/>
  <c r="H2252"/>
  <c r="G2252"/>
  <c r="F2252"/>
  <c r="E2252"/>
  <c r="C2252"/>
  <c r="A2252"/>
  <c r="K2251"/>
  <c r="J2251"/>
  <c r="I2251"/>
  <c r="H2251"/>
  <c r="G2251"/>
  <c r="F2251"/>
  <c r="E2251"/>
  <c r="D2251"/>
  <c r="C2251"/>
  <c r="B2251"/>
  <c r="A2251"/>
  <c r="K2250"/>
  <c r="J2250"/>
  <c r="I2250"/>
  <c r="H2250"/>
  <c r="G2250"/>
  <c r="F2250"/>
  <c r="E2250"/>
  <c r="D2250"/>
  <c r="C2250"/>
  <c r="B2250"/>
  <c r="A2250"/>
  <c r="K2249"/>
  <c r="J2249"/>
  <c r="I2249"/>
  <c r="H2249"/>
  <c r="G2249"/>
  <c r="F2249"/>
  <c r="E2249"/>
  <c r="D2249"/>
  <c r="C2249"/>
  <c r="B2249"/>
  <c r="A2249"/>
  <c r="K2248"/>
  <c r="J2248"/>
  <c r="I2248"/>
  <c r="H2248"/>
  <c r="G2248"/>
  <c r="F2248"/>
  <c r="E2248"/>
  <c r="C2248"/>
  <c r="A2248"/>
  <c r="K2247"/>
  <c r="J2247"/>
  <c r="I2247"/>
  <c r="H2247"/>
  <c r="G2247"/>
  <c r="F2247"/>
  <c r="E2247"/>
  <c r="D2247"/>
  <c r="C2247"/>
  <c r="B2247"/>
  <c r="A2247"/>
  <c r="K2246"/>
  <c r="J2246"/>
  <c r="I2246"/>
  <c r="H2246"/>
  <c r="G2246"/>
  <c r="F2246"/>
  <c r="E2246"/>
  <c r="D2246"/>
  <c r="C2246"/>
  <c r="B2246"/>
  <c r="A2246"/>
  <c r="K2245"/>
  <c r="J2245"/>
  <c r="I2245"/>
  <c r="H2245"/>
  <c r="G2245"/>
  <c r="F2245"/>
  <c r="E2245"/>
  <c r="D2245"/>
  <c r="C2245"/>
  <c r="B2245"/>
  <c r="A2245"/>
  <c r="K2244"/>
  <c r="J2244"/>
  <c r="I2244"/>
  <c r="H2244"/>
  <c r="G2244"/>
  <c r="F2244"/>
  <c r="E2244"/>
  <c r="C2244"/>
  <c r="A2244"/>
  <c r="K2243"/>
  <c r="J2243"/>
  <c r="I2243"/>
  <c r="H2243"/>
  <c r="G2243"/>
  <c r="F2243"/>
  <c r="E2243"/>
  <c r="D2243"/>
  <c r="C2243"/>
  <c r="B2243"/>
  <c r="A2243"/>
  <c r="K2242"/>
  <c r="J2242"/>
  <c r="I2242"/>
  <c r="H2242"/>
  <c r="G2242"/>
  <c r="F2242"/>
  <c r="E2242"/>
  <c r="D2242"/>
  <c r="C2242"/>
  <c r="B2242"/>
  <c r="A2242"/>
  <c r="K2241"/>
  <c r="J2241"/>
  <c r="I2241"/>
  <c r="H2241"/>
  <c r="G2241"/>
  <c r="F2241"/>
  <c r="E2241"/>
  <c r="C2241"/>
  <c r="A2241"/>
  <c r="K2240"/>
  <c r="J2240"/>
  <c r="I2240"/>
  <c r="H2240"/>
  <c r="G2240"/>
  <c r="F2240"/>
  <c r="E2240"/>
  <c r="C2240"/>
  <c r="A2240"/>
  <c r="K2239"/>
  <c r="J2239"/>
  <c r="I2239"/>
  <c r="H2239"/>
  <c r="G2239"/>
  <c r="F2239"/>
  <c r="E2239"/>
  <c r="D2239"/>
  <c r="C2239"/>
  <c r="B2239"/>
  <c r="A2239"/>
  <c r="K2238"/>
  <c r="J2238"/>
  <c r="I2238"/>
  <c r="H2238"/>
  <c r="G2238"/>
  <c r="F2238"/>
  <c r="E2238"/>
  <c r="C2238"/>
  <c r="B2238"/>
  <c r="A2238"/>
  <c r="K2237"/>
  <c r="J2237"/>
  <c r="I2237"/>
  <c r="H2237"/>
  <c r="G2237"/>
  <c r="F2237"/>
  <c r="E2237"/>
  <c r="D2237"/>
  <c r="C2237"/>
  <c r="B2237"/>
  <c r="A2237"/>
  <c r="K2236"/>
  <c r="J2236"/>
  <c r="I2236"/>
  <c r="H2236"/>
  <c r="G2236"/>
  <c r="F2236"/>
  <c r="E2236"/>
  <c r="C2236"/>
  <c r="A2236"/>
  <c r="K2235"/>
  <c r="J2235"/>
  <c r="I2235"/>
  <c r="H2235"/>
  <c r="G2235"/>
  <c r="F2235"/>
  <c r="E2235"/>
  <c r="D2235"/>
  <c r="C2235"/>
  <c r="B2235"/>
  <c r="A2235"/>
  <c r="K2234"/>
  <c r="J2234"/>
  <c r="I2234"/>
  <c r="H2234"/>
  <c r="G2234"/>
  <c r="F2234"/>
  <c r="E2234"/>
  <c r="C2234"/>
  <c r="A2234"/>
  <c r="K2233"/>
  <c r="J2233"/>
  <c r="I2233"/>
  <c r="H2233"/>
  <c r="G2233"/>
  <c r="F2233"/>
  <c r="E2233"/>
  <c r="D2233"/>
  <c r="C2233"/>
  <c r="B2233"/>
  <c r="A2233"/>
  <c r="K2232"/>
  <c r="J2232"/>
  <c r="I2232"/>
  <c r="H2232"/>
  <c r="G2232"/>
  <c r="F2232"/>
  <c r="E2232"/>
  <c r="C2232"/>
  <c r="B2232"/>
  <c r="A2232"/>
  <c r="K2231"/>
  <c r="J2231"/>
  <c r="I2231"/>
  <c r="H2231"/>
  <c r="G2231"/>
  <c r="F2231"/>
  <c r="E2231"/>
  <c r="D2231"/>
  <c r="C2231"/>
  <c r="B2231"/>
  <c r="A2231"/>
  <c r="K2230"/>
  <c r="J2230"/>
  <c r="I2230"/>
  <c r="H2230"/>
  <c r="G2230"/>
  <c r="F2230"/>
  <c r="E2230"/>
  <c r="C2230"/>
  <c r="A2230"/>
  <c r="K2229"/>
  <c r="J2229"/>
  <c r="I2229"/>
  <c r="H2229"/>
  <c r="G2229"/>
  <c r="F2229"/>
  <c r="E2229"/>
  <c r="D2229"/>
  <c r="C2229"/>
  <c r="B2229"/>
  <c r="A2229"/>
  <c r="K2228"/>
  <c r="J2228"/>
  <c r="I2228"/>
  <c r="H2228"/>
  <c r="G2228"/>
  <c r="F2228"/>
  <c r="E2228"/>
  <c r="D2228"/>
  <c r="C2228"/>
  <c r="B2228"/>
  <c r="A2228"/>
  <c r="K2227"/>
  <c r="J2227"/>
  <c r="I2227"/>
  <c r="H2227"/>
  <c r="G2227"/>
  <c r="F2227"/>
  <c r="E2227"/>
  <c r="C2227"/>
  <c r="K2226"/>
  <c r="J2226"/>
  <c r="I2226"/>
  <c r="H2226"/>
  <c r="G2226"/>
  <c r="F2226"/>
  <c r="E2226"/>
  <c r="C2226"/>
  <c r="A2226"/>
  <c r="K2225"/>
  <c r="J2225"/>
  <c r="I2225"/>
  <c r="H2225"/>
  <c r="G2225"/>
  <c r="F2225"/>
  <c r="E2225"/>
  <c r="D2225"/>
  <c r="C2225"/>
  <c r="B2225"/>
  <c r="A2225"/>
  <c r="K2224"/>
  <c r="J2224"/>
  <c r="I2224"/>
  <c r="H2224"/>
  <c r="G2224"/>
  <c r="F2224"/>
  <c r="E2224"/>
  <c r="D2224"/>
  <c r="C2224"/>
  <c r="B2224"/>
  <c r="A2224"/>
  <c r="K2223"/>
  <c r="J2223"/>
  <c r="I2223"/>
  <c r="H2223"/>
  <c r="G2223"/>
  <c r="F2223"/>
  <c r="E2223"/>
  <c r="D2223"/>
  <c r="C2223"/>
  <c r="B2223"/>
  <c r="A2223"/>
  <c r="K2222"/>
  <c r="J2222"/>
  <c r="I2222"/>
  <c r="H2222"/>
  <c r="G2222"/>
  <c r="F2222"/>
  <c r="E2222"/>
  <c r="C2222"/>
  <c r="A2222"/>
  <c r="K2221"/>
  <c r="J2221"/>
  <c r="I2221"/>
  <c r="H2221"/>
  <c r="G2221"/>
  <c r="F2221"/>
  <c r="E2221"/>
  <c r="D2221"/>
  <c r="C2221"/>
  <c r="B2221"/>
  <c r="A2221"/>
  <c r="K2220"/>
  <c r="J2220"/>
  <c r="I2220"/>
  <c r="H2220"/>
  <c r="G2220"/>
  <c r="F2220"/>
  <c r="E2220"/>
  <c r="D2220"/>
  <c r="C2220"/>
  <c r="B2220"/>
  <c r="A2220"/>
  <c r="K2219"/>
  <c r="J2219"/>
  <c r="I2219"/>
  <c r="H2219"/>
  <c r="G2219"/>
  <c r="F2219"/>
  <c r="E2219"/>
  <c r="D2219"/>
  <c r="C2219"/>
  <c r="B2219"/>
  <c r="A2219"/>
  <c r="K2218"/>
  <c r="J2218"/>
  <c r="I2218"/>
  <c r="H2218"/>
  <c r="G2218"/>
  <c r="F2218"/>
  <c r="E2218"/>
  <c r="C2218"/>
  <c r="A2218"/>
  <c r="K2217"/>
  <c r="J2217"/>
  <c r="I2217"/>
  <c r="H2217"/>
  <c r="G2217"/>
  <c r="F2217"/>
  <c r="E2217"/>
  <c r="D2217"/>
  <c r="C2217"/>
  <c r="B2217"/>
  <c r="A2217"/>
  <c r="K2216"/>
  <c r="J2216"/>
  <c r="I2216"/>
  <c r="H2216"/>
  <c r="G2216"/>
  <c r="F2216"/>
  <c r="E2216"/>
  <c r="D2216"/>
  <c r="C2216"/>
  <c r="B2216"/>
  <c r="A2216"/>
  <c r="K2215"/>
  <c r="J2215"/>
  <c r="I2215"/>
  <c r="H2215"/>
  <c r="G2215"/>
  <c r="F2215"/>
  <c r="E2215"/>
  <c r="D2215"/>
  <c r="C2215"/>
  <c r="B2215"/>
  <c r="A2215"/>
  <c r="K2214"/>
  <c r="J2214"/>
  <c r="I2214"/>
  <c r="H2214"/>
  <c r="G2214"/>
  <c r="F2214"/>
  <c r="E2214"/>
  <c r="C2214"/>
  <c r="A2214"/>
  <c r="K2213"/>
  <c r="J2213"/>
  <c r="I2213"/>
  <c r="H2213"/>
  <c r="G2213"/>
  <c r="F2213"/>
  <c r="E2213"/>
  <c r="D2213"/>
  <c r="C2213"/>
  <c r="B2213"/>
  <c r="A2213"/>
  <c r="K2212"/>
  <c r="J2212"/>
  <c r="I2212"/>
  <c r="H2212"/>
  <c r="G2212"/>
  <c r="F2212"/>
  <c r="E2212"/>
  <c r="C2212"/>
  <c r="A2212"/>
  <c r="K2211"/>
  <c r="J2211"/>
  <c r="I2211"/>
  <c r="H2211"/>
  <c r="G2211"/>
  <c r="F2211"/>
  <c r="E2211"/>
  <c r="D2211"/>
  <c r="C2211"/>
  <c r="B2211"/>
  <c r="A2211"/>
  <c r="K2210"/>
  <c r="J2210"/>
  <c r="I2210"/>
  <c r="H2210"/>
  <c r="G2210"/>
  <c r="F2210"/>
  <c r="E2210"/>
  <c r="D2210"/>
  <c r="C2210"/>
  <c r="B2210"/>
  <c r="A2210"/>
  <c r="K2209"/>
  <c r="J2209"/>
  <c r="I2209"/>
  <c r="H2209"/>
  <c r="G2209"/>
  <c r="F2209"/>
  <c r="E2209"/>
  <c r="C2209"/>
  <c r="A2209"/>
  <c r="K2208"/>
  <c r="J2208"/>
  <c r="I2208"/>
  <c r="H2208"/>
  <c r="G2208"/>
  <c r="F2208"/>
  <c r="E2208"/>
  <c r="C2208"/>
  <c r="A2208"/>
  <c r="K2207"/>
  <c r="J2207"/>
  <c r="I2207"/>
  <c r="H2207"/>
  <c r="G2207"/>
  <c r="F2207"/>
  <c r="E2207"/>
  <c r="D2207"/>
  <c r="C2207"/>
  <c r="B2207"/>
  <c r="A2207"/>
  <c r="K2206"/>
  <c r="J2206"/>
  <c r="I2206"/>
  <c r="H2206"/>
  <c r="G2206"/>
  <c r="F2206"/>
  <c r="E2206"/>
  <c r="D2206"/>
  <c r="C2206"/>
  <c r="B2206"/>
  <c r="A2206"/>
  <c r="K2205"/>
  <c r="J2205"/>
  <c r="I2205"/>
  <c r="H2205"/>
  <c r="G2205"/>
  <c r="F2205"/>
  <c r="E2205"/>
  <c r="D2205"/>
  <c r="C2205"/>
  <c r="B2205"/>
  <c r="A2205"/>
  <c r="K2204"/>
  <c r="J2204"/>
  <c r="I2204"/>
  <c r="H2204"/>
  <c r="G2204"/>
  <c r="F2204"/>
  <c r="E2204"/>
  <c r="C2204"/>
  <c r="A2204"/>
  <c r="K2203"/>
  <c r="J2203"/>
  <c r="I2203"/>
  <c r="H2203"/>
  <c r="G2203"/>
  <c r="F2203"/>
  <c r="E2203"/>
  <c r="D2203"/>
  <c r="C2203"/>
  <c r="B2203"/>
  <c r="A2203"/>
  <c r="K2202"/>
  <c r="J2202"/>
  <c r="I2202"/>
  <c r="H2202"/>
  <c r="G2202"/>
  <c r="F2202"/>
  <c r="E2202"/>
  <c r="D2202"/>
  <c r="C2202"/>
  <c r="B2202"/>
  <c r="A2202"/>
  <c r="K2201"/>
  <c r="J2201"/>
  <c r="I2201"/>
  <c r="H2201"/>
  <c r="G2201"/>
  <c r="F2201"/>
  <c r="E2201"/>
  <c r="D2201"/>
  <c r="C2201"/>
  <c r="B2201"/>
  <c r="A2201"/>
  <c r="K2200"/>
  <c r="J2200"/>
  <c r="I2200"/>
  <c r="H2200"/>
  <c r="G2200"/>
  <c r="F2200"/>
  <c r="E2200"/>
  <c r="C2200"/>
  <c r="A2200"/>
  <c r="K2199"/>
  <c r="J2199"/>
  <c r="I2199"/>
  <c r="H2199"/>
  <c r="G2199"/>
  <c r="F2199"/>
  <c r="E2199"/>
  <c r="D2199"/>
  <c r="C2199"/>
  <c r="B2199"/>
  <c r="A2199"/>
  <c r="K2198"/>
  <c r="J2198"/>
  <c r="I2198"/>
  <c r="H2198"/>
  <c r="G2198"/>
  <c r="F2198"/>
  <c r="E2198"/>
  <c r="D2198"/>
  <c r="C2198"/>
  <c r="B2198"/>
  <c r="A2198"/>
  <c r="K2197"/>
  <c r="J2197"/>
  <c r="I2197"/>
  <c r="H2197"/>
  <c r="G2197"/>
  <c r="F2197"/>
  <c r="E2197"/>
  <c r="C2197"/>
  <c r="A2197"/>
  <c r="K2196"/>
  <c r="J2196"/>
  <c r="I2196"/>
  <c r="H2196"/>
  <c r="G2196"/>
  <c r="F2196"/>
  <c r="E2196"/>
  <c r="C2196"/>
  <c r="A2196"/>
  <c r="K2195"/>
  <c r="J2195"/>
  <c r="I2195"/>
  <c r="H2195"/>
  <c r="G2195"/>
  <c r="F2195"/>
  <c r="E2195"/>
  <c r="D2195"/>
  <c r="C2195"/>
  <c r="B2195"/>
  <c r="A2195"/>
  <c r="K2194"/>
  <c r="J2194"/>
  <c r="I2194"/>
  <c r="H2194"/>
  <c r="G2194"/>
  <c r="F2194"/>
  <c r="E2194"/>
  <c r="C2194"/>
  <c r="B2194"/>
  <c r="A2194"/>
  <c r="K2193"/>
  <c r="J2193"/>
  <c r="I2193"/>
  <c r="H2193"/>
  <c r="G2193"/>
  <c r="F2193"/>
  <c r="E2193"/>
  <c r="D2193"/>
  <c r="C2193"/>
  <c r="B2193"/>
  <c r="A2193"/>
  <c r="K2192"/>
  <c r="J2192"/>
  <c r="I2192"/>
  <c r="H2192"/>
  <c r="G2192"/>
  <c r="F2192"/>
  <c r="E2192"/>
  <c r="C2192"/>
  <c r="A2192"/>
  <c r="K2191"/>
  <c r="J2191"/>
  <c r="I2191"/>
  <c r="H2191"/>
  <c r="G2191"/>
  <c r="F2191"/>
  <c r="E2191"/>
  <c r="D2191"/>
  <c r="C2191"/>
  <c r="B2191"/>
  <c r="A2191"/>
  <c r="K2190"/>
  <c r="J2190"/>
  <c r="I2190"/>
  <c r="H2190"/>
  <c r="G2190"/>
  <c r="F2190"/>
  <c r="E2190"/>
  <c r="C2190"/>
  <c r="A2190"/>
  <c r="K2189"/>
  <c r="J2189"/>
  <c r="I2189"/>
  <c r="H2189"/>
  <c r="G2189"/>
  <c r="F2189"/>
  <c r="E2189"/>
  <c r="D2189"/>
  <c r="C2189"/>
  <c r="B2189"/>
  <c r="A2189"/>
  <c r="K2188"/>
  <c r="J2188"/>
  <c r="I2188"/>
  <c r="H2188"/>
  <c r="G2188"/>
  <c r="F2188"/>
  <c r="E2188"/>
  <c r="C2188"/>
  <c r="B2188"/>
  <c r="A2188"/>
  <c r="K2187"/>
  <c r="J2187"/>
  <c r="I2187"/>
  <c r="H2187"/>
  <c r="G2187"/>
  <c r="F2187"/>
  <c r="E2187"/>
  <c r="D2187"/>
  <c r="C2187"/>
  <c r="B2187"/>
  <c r="A2187"/>
  <c r="K2186"/>
  <c r="J2186"/>
  <c r="I2186"/>
  <c r="H2186"/>
  <c r="G2186"/>
  <c r="F2186"/>
  <c r="E2186"/>
  <c r="C2186"/>
  <c r="A2186"/>
  <c r="K2185"/>
  <c r="J2185"/>
  <c r="I2185"/>
  <c r="H2185"/>
  <c r="G2185"/>
  <c r="F2185"/>
  <c r="E2185"/>
  <c r="D2185"/>
  <c r="C2185"/>
  <c r="B2185"/>
  <c r="A2185"/>
  <c r="K2184"/>
  <c r="J2184"/>
  <c r="I2184"/>
  <c r="H2184"/>
  <c r="G2184"/>
  <c r="F2184"/>
  <c r="E2184"/>
  <c r="D2184"/>
  <c r="C2184"/>
  <c r="B2184"/>
  <c r="A2184"/>
  <c r="K2183"/>
  <c r="J2183"/>
  <c r="I2183"/>
  <c r="H2183"/>
  <c r="G2183"/>
  <c r="F2183"/>
  <c r="E2183"/>
  <c r="C2183"/>
  <c r="K2182"/>
  <c r="J2182"/>
  <c r="I2182"/>
  <c r="H2182"/>
  <c r="G2182"/>
  <c r="F2182"/>
  <c r="E2182"/>
  <c r="C2182"/>
  <c r="A2182"/>
  <c r="K2181"/>
  <c r="J2181"/>
  <c r="I2181"/>
  <c r="H2181"/>
  <c r="G2181"/>
  <c r="F2181"/>
  <c r="E2181"/>
  <c r="D2181"/>
  <c r="C2181"/>
  <c r="B2181"/>
  <c r="A2181"/>
  <c r="K2180"/>
  <c r="J2180"/>
  <c r="I2180"/>
  <c r="H2180"/>
  <c r="G2180"/>
  <c r="F2180"/>
  <c r="E2180"/>
  <c r="D2180"/>
  <c r="C2180"/>
  <c r="B2180"/>
  <c r="A2180"/>
  <c r="K2179"/>
  <c r="J2179"/>
  <c r="I2179"/>
  <c r="H2179"/>
  <c r="G2179"/>
  <c r="F2179"/>
  <c r="E2179"/>
  <c r="D2179"/>
  <c r="C2179"/>
  <c r="B2179"/>
  <c r="A2179"/>
  <c r="K2178"/>
  <c r="J2178"/>
  <c r="I2178"/>
  <c r="H2178"/>
  <c r="G2178"/>
  <c r="F2178"/>
  <c r="E2178"/>
  <c r="C2178"/>
  <c r="A2178"/>
  <c r="K2177"/>
  <c r="J2177"/>
  <c r="I2177"/>
  <c r="H2177"/>
  <c r="G2177"/>
  <c r="F2177"/>
  <c r="E2177"/>
  <c r="D2177"/>
  <c r="C2177"/>
  <c r="B2177"/>
  <c r="A2177"/>
  <c r="K2176"/>
  <c r="J2176"/>
  <c r="I2176"/>
  <c r="H2176"/>
  <c r="G2176"/>
  <c r="F2176"/>
  <c r="E2176"/>
  <c r="D2176"/>
  <c r="C2176"/>
  <c r="B2176"/>
  <c r="A2176"/>
  <c r="K2175"/>
  <c r="J2175"/>
  <c r="I2175"/>
  <c r="H2175"/>
  <c r="G2175"/>
  <c r="F2175"/>
  <c r="E2175"/>
  <c r="D2175"/>
  <c r="C2175"/>
  <c r="B2175"/>
  <c r="A2175"/>
  <c r="K2174"/>
  <c r="J2174"/>
  <c r="I2174"/>
  <c r="H2174"/>
  <c r="G2174"/>
  <c r="F2174"/>
  <c r="E2174"/>
  <c r="C2174"/>
  <c r="A2174"/>
  <c r="K2173"/>
  <c r="J2173"/>
  <c r="I2173"/>
  <c r="H2173"/>
  <c r="G2173"/>
  <c r="F2173"/>
  <c r="E2173"/>
  <c r="D2173"/>
  <c r="C2173"/>
  <c r="B2173"/>
  <c r="A2173"/>
  <c r="K2172"/>
  <c r="J2172"/>
  <c r="I2172"/>
  <c r="H2172"/>
  <c r="G2172"/>
  <c r="F2172"/>
  <c r="E2172"/>
  <c r="D2172"/>
  <c r="C2172"/>
  <c r="B2172"/>
  <c r="A2172"/>
  <c r="K2171"/>
  <c r="J2171"/>
  <c r="I2171"/>
  <c r="H2171"/>
  <c r="G2171"/>
  <c r="F2171"/>
  <c r="E2171"/>
  <c r="D2171"/>
  <c r="C2171"/>
  <c r="B2171"/>
  <c r="A2171"/>
  <c r="K2170"/>
  <c r="J2170"/>
  <c r="I2170"/>
  <c r="H2170"/>
  <c r="G2170"/>
  <c r="F2170"/>
  <c r="E2170"/>
  <c r="C2170"/>
  <c r="A2170"/>
  <c r="K2169"/>
  <c r="J2169"/>
  <c r="I2169"/>
  <c r="H2169"/>
  <c r="G2169"/>
  <c r="F2169"/>
  <c r="E2169"/>
  <c r="D2169"/>
  <c r="C2169"/>
  <c r="B2169"/>
  <c r="A2169"/>
  <c r="K2168"/>
  <c r="J2168"/>
  <c r="I2168"/>
  <c r="H2168"/>
  <c r="G2168"/>
  <c r="F2168"/>
  <c r="E2168"/>
  <c r="C2168"/>
  <c r="A2168"/>
  <c r="K2167"/>
  <c r="J2167"/>
  <c r="I2167"/>
  <c r="H2167"/>
  <c r="G2167"/>
  <c r="F2167"/>
  <c r="E2167"/>
  <c r="D2167"/>
  <c r="C2167"/>
  <c r="B2167"/>
  <c r="A2167"/>
  <c r="K2166"/>
  <c r="J2166"/>
  <c r="I2166"/>
  <c r="H2166"/>
  <c r="G2166"/>
  <c r="F2166"/>
  <c r="E2166"/>
  <c r="D2166"/>
  <c r="C2166"/>
  <c r="B2166"/>
  <c r="A2166"/>
  <c r="K2165"/>
  <c r="J2165"/>
  <c r="I2165"/>
  <c r="H2165"/>
  <c r="G2165"/>
  <c r="F2165"/>
  <c r="E2165"/>
  <c r="C2165"/>
  <c r="A2165"/>
  <c r="K2164"/>
  <c r="J2164"/>
  <c r="I2164"/>
  <c r="H2164"/>
  <c r="G2164"/>
  <c r="F2164"/>
  <c r="E2164"/>
  <c r="C2164"/>
  <c r="A2164"/>
  <c r="K2163"/>
  <c r="J2163"/>
  <c r="I2163"/>
  <c r="H2163"/>
  <c r="G2163"/>
  <c r="F2163"/>
  <c r="E2163"/>
  <c r="D2163"/>
  <c r="C2163"/>
  <c r="B2163"/>
  <c r="A2163"/>
  <c r="K2162"/>
  <c r="J2162"/>
  <c r="I2162"/>
  <c r="H2162"/>
  <c r="G2162"/>
  <c r="F2162"/>
  <c r="E2162"/>
  <c r="D2162"/>
  <c r="C2162"/>
  <c r="B2162"/>
  <c r="A2162"/>
  <c r="K2161"/>
  <c r="J2161"/>
  <c r="I2161"/>
  <c r="H2161"/>
  <c r="G2161"/>
  <c r="F2161"/>
  <c r="E2161"/>
  <c r="D2161"/>
  <c r="C2161"/>
  <c r="B2161"/>
  <c r="A2161"/>
  <c r="K2160"/>
  <c r="J2160"/>
  <c r="I2160"/>
  <c r="H2160"/>
  <c r="G2160"/>
  <c r="F2160"/>
  <c r="E2160"/>
  <c r="C2160"/>
  <c r="A2160"/>
  <c r="K2159"/>
  <c r="J2159"/>
  <c r="I2159"/>
  <c r="H2159"/>
  <c r="G2159"/>
  <c r="F2159"/>
  <c r="E2159"/>
  <c r="D2159"/>
  <c r="C2159"/>
  <c r="B2159"/>
  <c r="A2159"/>
  <c r="K2158"/>
  <c r="J2158"/>
  <c r="I2158"/>
  <c r="H2158"/>
  <c r="G2158"/>
  <c r="F2158"/>
  <c r="E2158"/>
  <c r="D2158"/>
  <c r="C2158"/>
  <c r="B2158"/>
  <c r="A2158"/>
  <c r="K2157"/>
  <c r="J2157"/>
  <c r="I2157"/>
  <c r="H2157"/>
  <c r="G2157"/>
  <c r="F2157"/>
  <c r="E2157"/>
  <c r="D2157"/>
  <c r="C2157"/>
  <c r="B2157"/>
  <c r="A2157"/>
  <c r="K2156"/>
  <c r="J2156"/>
  <c r="I2156"/>
  <c r="H2156"/>
  <c r="G2156"/>
  <c r="F2156"/>
  <c r="E2156"/>
  <c r="C2156"/>
  <c r="A2156"/>
  <c r="K2155"/>
  <c r="J2155"/>
  <c r="I2155"/>
  <c r="H2155"/>
  <c r="G2155"/>
  <c r="F2155"/>
  <c r="E2155"/>
  <c r="D2155"/>
  <c r="C2155"/>
  <c r="B2155"/>
  <c r="A2155"/>
  <c r="K2154"/>
  <c r="J2154"/>
  <c r="I2154"/>
  <c r="H2154"/>
  <c r="G2154"/>
  <c r="F2154"/>
  <c r="E2154"/>
  <c r="D2154"/>
  <c r="C2154"/>
  <c r="B2154"/>
  <c r="A2154"/>
  <c r="K2153"/>
  <c r="J2153"/>
  <c r="I2153"/>
  <c r="H2153"/>
  <c r="G2153"/>
  <c r="F2153"/>
  <c r="E2153"/>
  <c r="C2153"/>
  <c r="A2153"/>
  <c r="K2152"/>
  <c r="J2152"/>
  <c r="I2152"/>
  <c r="H2152"/>
  <c r="G2152"/>
  <c r="F2152"/>
  <c r="E2152"/>
  <c r="C2152"/>
  <c r="A2152"/>
  <c r="K2151"/>
  <c r="J2151"/>
  <c r="I2151"/>
  <c r="H2151"/>
  <c r="G2151"/>
  <c r="F2151"/>
  <c r="E2151"/>
  <c r="D2151"/>
  <c r="C2151"/>
  <c r="B2151"/>
  <c r="A2151"/>
  <c r="K2150"/>
  <c r="J2150"/>
  <c r="I2150"/>
  <c r="H2150"/>
  <c r="G2150"/>
  <c r="F2150"/>
  <c r="E2150"/>
  <c r="C2150"/>
  <c r="B2150"/>
  <c r="A2150"/>
  <c r="K2149"/>
  <c r="J2149"/>
  <c r="I2149"/>
  <c r="H2149"/>
  <c r="G2149"/>
  <c r="F2149"/>
  <c r="E2149"/>
  <c r="D2149"/>
  <c r="C2149"/>
  <c r="B2149"/>
  <c r="A2149"/>
  <c r="K2148"/>
  <c r="J2148"/>
  <c r="I2148"/>
  <c r="H2148"/>
  <c r="G2148"/>
  <c r="F2148"/>
  <c r="E2148"/>
  <c r="C2148"/>
  <c r="A2148"/>
  <c r="K2147"/>
  <c r="J2147"/>
  <c r="I2147"/>
  <c r="H2147"/>
  <c r="G2147"/>
  <c r="F2147"/>
  <c r="E2147"/>
  <c r="D2147"/>
  <c r="C2147"/>
  <c r="B2147"/>
  <c r="A2147"/>
  <c r="K2146"/>
  <c r="J2146"/>
  <c r="I2146"/>
  <c r="H2146"/>
  <c r="G2146"/>
  <c r="F2146"/>
  <c r="E2146"/>
  <c r="C2146"/>
  <c r="A2146"/>
  <c r="K2145"/>
  <c r="J2145"/>
  <c r="I2145"/>
  <c r="H2145"/>
  <c r="G2145"/>
  <c r="F2145"/>
  <c r="E2145"/>
  <c r="D2145"/>
  <c r="C2145"/>
  <c r="B2145"/>
  <c r="A2145"/>
  <c r="K2144"/>
  <c r="J2144"/>
  <c r="I2144"/>
  <c r="H2144"/>
  <c r="G2144"/>
  <c r="F2144"/>
  <c r="E2144"/>
  <c r="C2144"/>
  <c r="B2144"/>
  <c r="A2144"/>
  <c r="K2143"/>
  <c r="J2143"/>
  <c r="I2143"/>
  <c r="H2143"/>
  <c r="G2143"/>
  <c r="F2143"/>
  <c r="E2143"/>
  <c r="D2143"/>
  <c r="C2143"/>
  <c r="B2143"/>
  <c r="A2143"/>
  <c r="K2142"/>
  <c r="J2142"/>
  <c r="I2142"/>
  <c r="H2142"/>
  <c r="G2142"/>
  <c r="F2142"/>
  <c r="E2142"/>
  <c r="C2142"/>
  <c r="A2142"/>
  <c r="K2141"/>
  <c r="J2141"/>
  <c r="I2141"/>
  <c r="H2141"/>
  <c r="G2141"/>
  <c r="F2141"/>
  <c r="E2141"/>
  <c r="D2141"/>
  <c r="C2141"/>
  <c r="B2141"/>
  <c r="A2141"/>
  <c r="K2140"/>
  <c r="J2140"/>
  <c r="I2140"/>
  <c r="H2140"/>
  <c r="G2140"/>
  <c r="F2140"/>
  <c r="E2140"/>
  <c r="D2140"/>
  <c r="C2140"/>
  <c r="B2140"/>
  <c r="A2140"/>
  <c r="K2139"/>
  <c r="J2139"/>
  <c r="I2139"/>
  <c r="H2139"/>
  <c r="G2139"/>
  <c r="F2139"/>
  <c r="E2139"/>
  <c r="C2139"/>
  <c r="K2138"/>
  <c r="J2138"/>
  <c r="I2138"/>
  <c r="H2138"/>
  <c r="G2138"/>
  <c r="F2138"/>
  <c r="E2138"/>
  <c r="C2138"/>
  <c r="A2138"/>
  <c r="K2137"/>
  <c r="J2137"/>
  <c r="I2137"/>
  <c r="H2137"/>
  <c r="G2137"/>
  <c r="F2137"/>
  <c r="E2137"/>
  <c r="D2137"/>
  <c r="C2137"/>
  <c r="B2137"/>
  <c r="A2137"/>
  <c r="K2136"/>
  <c r="J2136"/>
  <c r="I2136"/>
  <c r="H2136"/>
  <c r="G2136"/>
  <c r="F2136"/>
  <c r="E2136"/>
  <c r="D2136"/>
  <c r="C2136"/>
  <c r="B2136"/>
  <c r="A2136"/>
  <c r="K2135"/>
  <c r="J2135"/>
  <c r="I2135"/>
  <c r="H2135"/>
  <c r="G2135"/>
  <c r="F2135"/>
  <c r="E2135"/>
  <c r="D2135"/>
  <c r="C2135"/>
  <c r="B2135"/>
  <c r="A2135"/>
  <c r="K2134"/>
  <c r="J2134"/>
  <c r="I2134"/>
  <c r="H2134"/>
  <c r="G2134"/>
  <c r="F2134"/>
  <c r="E2134"/>
  <c r="C2134"/>
  <c r="A2134"/>
  <c r="K2133"/>
  <c r="J2133"/>
  <c r="I2133"/>
  <c r="H2133"/>
  <c r="G2133"/>
  <c r="F2133"/>
  <c r="E2133"/>
  <c r="D2133"/>
  <c r="C2133"/>
  <c r="B2133"/>
  <c r="A2133"/>
  <c r="K2132"/>
  <c r="J2132"/>
  <c r="I2132"/>
  <c r="H2132"/>
  <c r="G2132"/>
  <c r="F2132"/>
  <c r="E2132"/>
  <c r="D2132"/>
  <c r="C2132"/>
  <c r="B2132"/>
  <c r="A2132"/>
  <c r="K2131"/>
  <c r="J2131"/>
  <c r="I2131"/>
  <c r="H2131"/>
  <c r="G2131"/>
  <c r="F2131"/>
  <c r="E2131"/>
  <c r="D2131"/>
  <c r="C2131"/>
  <c r="B2131"/>
  <c r="A2131"/>
  <c r="K2130"/>
  <c r="J2130"/>
  <c r="I2130"/>
  <c r="H2130"/>
  <c r="G2130"/>
  <c r="F2130"/>
  <c r="E2130"/>
  <c r="C2130"/>
  <c r="A2130"/>
  <c r="K2129"/>
  <c r="J2129"/>
  <c r="I2129"/>
  <c r="H2129"/>
  <c r="G2129"/>
  <c r="F2129"/>
  <c r="E2129"/>
  <c r="D2129"/>
  <c r="C2129"/>
  <c r="B2129"/>
  <c r="A2129"/>
  <c r="K2128"/>
  <c r="J2128"/>
  <c r="I2128"/>
  <c r="H2128"/>
  <c r="G2128"/>
  <c r="F2128"/>
  <c r="E2128"/>
  <c r="D2128"/>
  <c r="C2128"/>
  <c r="B2128"/>
  <c r="A2128"/>
  <c r="K2127"/>
  <c r="J2127"/>
  <c r="I2127"/>
  <c r="H2127"/>
  <c r="G2127"/>
  <c r="F2127"/>
  <c r="E2127"/>
  <c r="D2127"/>
  <c r="C2127"/>
  <c r="B2127"/>
  <c r="A2127"/>
  <c r="K2126"/>
  <c r="J2126"/>
  <c r="I2126"/>
  <c r="H2126"/>
  <c r="G2126"/>
  <c r="F2126"/>
  <c r="E2126"/>
  <c r="C2126"/>
  <c r="A2126"/>
  <c r="K2125"/>
  <c r="J2125"/>
  <c r="I2125"/>
  <c r="H2125"/>
  <c r="G2125"/>
  <c r="F2125"/>
  <c r="E2125"/>
  <c r="D2125"/>
  <c r="C2125"/>
  <c r="B2125"/>
  <c r="A2125"/>
  <c r="K2124"/>
  <c r="J2124"/>
  <c r="I2124"/>
  <c r="H2124"/>
  <c r="G2124"/>
  <c r="F2124"/>
  <c r="E2124"/>
  <c r="C2124"/>
  <c r="A2124"/>
  <c r="K2123"/>
  <c r="J2123"/>
  <c r="I2123"/>
  <c r="H2123"/>
  <c r="G2123"/>
  <c r="F2123"/>
  <c r="E2123"/>
  <c r="D2123"/>
  <c r="C2123"/>
  <c r="B2123"/>
  <c r="A2123"/>
  <c r="K2122"/>
  <c r="J2122"/>
  <c r="I2122"/>
  <c r="H2122"/>
  <c r="G2122"/>
  <c r="F2122"/>
  <c r="E2122"/>
  <c r="D2122"/>
  <c r="C2122"/>
  <c r="B2122"/>
  <c r="A2122"/>
  <c r="K2121"/>
  <c r="J2121"/>
  <c r="I2121"/>
  <c r="H2121"/>
  <c r="G2121"/>
  <c r="F2121"/>
  <c r="E2121"/>
  <c r="C2121"/>
  <c r="A2121"/>
  <c r="K2120"/>
  <c r="J2120"/>
  <c r="I2120"/>
  <c r="H2120"/>
  <c r="G2120"/>
  <c r="F2120"/>
  <c r="E2120"/>
  <c r="C2120"/>
  <c r="A2120"/>
  <c r="K2119"/>
  <c r="J2119"/>
  <c r="I2119"/>
  <c r="H2119"/>
  <c r="G2119"/>
  <c r="F2119"/>
  <c r="E2119"/>
  <c r="D2119"/>
  <c r="C2119"/>
  <c r="B2119"/>
  <c r="A2119"/>
  <c r="K2118"/>
  <c r="J2118"/>
  <c r="I2118"/>
  <c r="H2118"/>
  <c r="G2118"/>
  <c r="F2118"/>
  <c r="E2118"/>
  <c r="D2118"/>
  <c r="C2118"/>
  <c r="B2118"/>
  <c r="A2118"/>
  <c r="K2117"/>
  <c r="J2117"/>
  <c r="I2117"/>
  <c r="H2117"/>
  <c r="G2117"/>
  <c r="F2117"/>
  <c r="E2117"/>
  <c r="D2117"/>
  <c r="C2117"/>
  <c r="B2117"/>
  <c r="A2117"/>
  <c r="K2116"/>
  <c r="J2116"/>
  <c r="I2116"/>
  <c r="H2116"/>
  <c r="G2116"/>
  <c r="F2116"/>
  <c r="E2116"/>
  <c r="C2116"/>
  <c r="A2116"/>
  <c r="K2115"/>
  <c r="J2115"/>
  <c r="I2115"/>
  <c r="H2115"/>
  <c r="G2115"/>
  <c r="F2115"/>
  <c r="E2115"/>
  <c r="D2115"/>
  <c r="C2115"/>
  <c r="B2115"/>
  <c r="A2115"/>
  <c r="K2114"/>
  <c r="J2114"/>
  <c r="I2114"/>
  <c r="H2114"/>
  <c r="G2114"/>
  <c r="F2114"/>
  <c r="E2114"/>
  <c r="D2114"/>
  <c r="C2114"/>
  <c r="B2114"/>
  <c r="A2114"/>
  <c r="K2113"/>
  <c r="J2113"/>
  <c r="I2113"/>
  <c r="H2113"/>
  <c r="G2113"/>
  <c r="F2113"/>
  <c r="E2113"/>
  <c r="D2113"/>
  <c r="C2113"/>
  <c r="B2113"/>
  <c r="A2113"/>
  <c r="K2112"/>
  <c r="J2112"/>
  <c r="I2112"/>
  <c r="H2112"/>
  <c r="G2112"/>
  <c r="F2112"/>
  <c r="E2112"/>
  <c r="C2112"/>
  <c r="A2112"/>
  <c r="K2111"/>
  <c r="J2111"/>
  <c r="I2111"/>
  <c r="H2111"/>
  <c r="G2111"/>
  <c r="F2111"/>
  <c r="E2111"/>
  <c r="D2111"/>
  <c r="C2111"/>
  <c r="B2111"/>
  <c r="A2111"/>
  <c r="K2110"/>
  <c r="J2110"/>
  <c r="I2110"/>
  <c r="H2110"/>
  <c r="G2110"/>
  <c r="F2110"/>
  <c r="E2110"/>
  <c r="D2110"/>
  <c r="C2110"/>
  <c r="B2110"/>
  <c r="A2110"/>
  <c r="K2109"/>
  <c r="J2109"/>
  <c r="I2109"/>
  <c r="H2109"/>
  <c r="G2109"/>
  <c r="F2109"/>
  <c r="E2109"/>
  <c r="C2109"/>
  <c r="A2109"/>
  <c r="K2108"/>
  <c r="J2108"/>
  <c r="I2108"/>
  <c r="H2108"/>
  <c r="G2108"/>
  <c r="F2108"/>
  <c r="E2108"/>
  <c r="C2108"/>
  <c r="A2108"/>
  <c r="K2107"/>
  <c r="J2107"/>
  <c r="I2107"/>
  <c r="H2107"/>
  <c r="G2107"/>
  <c r="F2107"/>
  <c r="E2107"/>
  <c r="D2107"/>
  <c r="C2107"/>
  <c r="B2107"/>
  <c r="A2107"/>
  <c r="K2106"/>
  <c r="J2106"/>
  <c r="I2106"/>
  <c r="H2106"/>
  <c r="G2106"/>
  <c r="F2106"/>
  <c r="E2106"/>
  <c r="C2106"/>
  <c r="B2106"/>
  <c r="A2106"/>
  <c r="K2105"/>
  <c r="J2105"/>
  <c r="I2105"/>
  <c r="H2105"/>
  <c r="G2105"/>
  <c r="F2105"/>
  <c r="E2105"/>
  <c r="D2105"/>
  <c r="C2105"/>
  <c r="B2105"/>
  <c r="A2105"/>
  <c r="K2104"/>
  <c r="J2104"/>
  <c r="I2104"/>
  <c r="H2104"/>
  <c r="G2104"/>
  <c r="F2104"/>
  <c r="E2104"/>
  <c r="C2104"/>
  <c r="A2104"/>
  <c r="K2103"/>
  <c r="J2103"/>
  <c r="I2103"/>
  <c r="H2103"/>
  <c r="G2103"/>
  <c r="F2103"/>
  <c r="E2103"/>
  <c r="D2103"/>
  <c r="C2103"/>
  <c r="B2103"/>
  <c r="A2103"/>
  <c r="K2102"/>
  <c r="J2102"/>
  <c r="I2102"/>
  <c r="H2102"/>
  <c r="G2102"/>
  <c r="F2102"/>
  <c r="E2102"/>
  <c r="C2102"/>
  <c r="A2102"/>
  <c r="K2101"/>
  <c r="J2101"/>
  <c r="I2101"/>
  <c r="H2101"/>
  <c r="G2101"/>
  <c r="F2101"/>
  <c r="E2101"/>
  <c r="D2101"/>
  <c r="C2101"/>
  <c r="B2101"/>
  <c r="A2101"/>
  <c r="K2100"/>
  <c r="J2100"/>
  <c r="I2100"/>
  <c r="H2100"/>
  <c r="G2100"/>
  <c r="F2100"/>
  <c r="E2100"/>
  <c r="C2100"/>
  <c r="B2100"/>
  <c r="A2100"/>
  <c r="K2099"/>
  <c r="J2099"/>
  <c r="I2099"/>
  <c r="H2099"/>
  <c r="G2099"/>
  <c r="F2099"/>
  <c r="E2099"/>
  <c r="D2099"/>
  <c r="C2099"/>
  <c r="B2099"/>
  <c r="A2099"/>
  <c r="K2098"/>
  <c r="J2098"/>
  <c r="I2098"/>
  <c r="H2098"/>
  <c r="G2098"/>
  <c r="F2098"/>
  <c r="E2098"/>
  <c r="C2098"/>
  <c r="A2098"/>
  <c r="K2097"/>
  <c r="J2097"/>
  <c r="I2097"/>
  <c r="H2097"/>
  <c r="G2097"/>
  <c r="F2097"/>
  <c r="E2097"/>
  <c r="D2097"/>
  <c r="C2097"/>
  <c r="B2097"/>
  <c r="A2097"/>
  <c r="K2096"/>
  <c r="J2096"/>
  <c r="I2096"/>
  <c r="H2096"/>
  <c r="G2096"/>
  <c r="F2096"/>
  <c r="E2096"/>
  <c r="D2096"/>
  <c r="C2096"/>
  <c r="B2096"/>
  <c r="A2096"/>
  <c r="K2095"/>
  <c r="J2095"/>
  <c r="I2095"/>
  <c r="H2095"/>
  <c r="G2095"/>
  <c r="F2095"/>
  <c r="E2095"/>
  <c r="C2095"/>
  <c r="K2094"/>
  <c r="J2094"/>
  <c r="I2094"/>
  <c r="H2094"/>
  <c r="G2094"/>
  <c r="F2094"/>
  <c r="E2094"/>
  <c r="C2094"/>
  <c r="A2094"/>
  <c r="K2093"/>
  <c r="J2093"/>
  <c r="I2093"/>
  <c r="H2093"/>
  <c r="G2093"/>
  <c r="F2093"/>
  <c r="E2093"/>
  <c r="D2093"/>
  <c r="C2093"/>
  <c r="B2093"/>
  <c r="A2093"/>
  <c r="K2092"/>
  <c r="J2092"/>
  <c r="I2092"/>
  <c r="H2092"/>
  <c r="G2092"/>
  <c r="F2092"/>
  <c r="E2092"/>
  <c r="D2092"/>
  <c r="C2092"/>
  <c r="B2092"/>
  <c r="A2092"/>
  <c r="K2091"/>
  <c r="J2091"/>
  <c r="I2091"/>
  <c r="H2091"/>
  <c r="G2091"/>
  <c r="F2091"/>
  <c r="E2091"/>
  <c r="D2091"/>
  <c r="C2091"/>
  <c r="B2091"/>
  <c r="A2091"/>
  <c r="K2090"/>
  <c r="J2090"/>
  <c r="I2090"/>
  <c r="H2090"/>
  <c r="G2090"/>
  <c r="F2090"/>
  <c r="E2090"/>
  <c r="C2090"/>
  <c r="A2090"/>
  <c r="K2089"/>
  <c r="J2089"/>
  <c r="I2089"/>
  <c r="H2089"/>
  <c r="G2089"/>
  <c r="F2089"/>
  <c r="E2089"/>
  <c r="D2089"/>
  <c r="C2089"/>
  <c r="B2089"/>
  <c r="A2089"/>
  <c r="K2088"/>
  <c r="J2088"/>
  <c r="I2088"/>
  <c r="H2088"/>
  <c r="G2088"/>
  <c r="F2088"/>
  <c r="E2088"/>
  <c r="D2088"/>
  <c r="C2088"/>
  <c r="B2088"/>
  <c r="A2088"/>
  <c r="K2087"/>
  <c r="J2087"/>
  <c r="I2087"/>
  <c r="H2087"/>
  <c r="G2087"/>
  <c r="F2087"/>
  <c r="E2087"/>
  <c r="D2087"/>
  <c r="C2087"/>
  <c r="B2087"/>
  <c r="A2087"/>
  <c r="K2086"/>
  <c r="J2086"/>
  <c r="I2086"/>
  <c r="H2086"/>
  <c r="G2086"/>
  <c r="F2086"/>
  <c r="E2086"/>
  <c r="C2086"/>
  <c r="A2086"/>
  <c r="K2085"/>
  <c r="J2085"/>
  <c r="I2085"/>
  <c r="H2085"/>
  <c r="G2085"/>
  <c r="F2085"/>
  <c r="E2085"/>
  <c r="D2085"/>
  <c r="C2085"/>
  <c r="B2085"/>
  <c r="A2085"/>
  <c r="K2084"/>
  <c r="J2084"/>
  <c r="I2084"/>
  <c r="H2084"/>
  <c r="G2084"/>
  <c r="F2084"/>
  <c r="E2084"/>
  <c r="D2084"/>
  <c r="C2084"/>
  <c r="B2084"/>
  <c r="A2084"/>
  <c r="K2083"/>
  <c r="J2083"/>
  <c r="I2083"/>
  <c r="H2083"/>
  <c r="G2083"/>
  <c r="F2083"/>
  <c r="E2083"/>
  <c r="D2083"/>
  <c r="C2083"/>
  <c r="B2083"/>
  <c r="A2083"/>
  <c r="K2082"/>
  <c r="J2082"/>
  <c r="I2082"/>
  <c r="H2082"/>
  <c r="G2082"/>
  <c r="F2082"/>
  <c r="E2082"/>
  <c r="C2082"/>
  <c r="A2082"/>
  <c r="K2081"/>
  <c r="J2081"/>
  <c r="I2081"/>
  <c r="H2081"/>
  <c r="G2081"/>
  <c r="F2081"/>
  <c r="E2081"/>
  <c r="D2081"/>
  <c r="C2081"/>
  <c r="B2081"/>
  <c r="A2081"/>
  <c r="K2080"/>
  <c r="J2080"/>
  <c r="I2080"/>
  <c r="H2080"/>
  <c r="G2080"/>
  <c r="F2080"/>
  <c r="E2080"/>
  <c r="C2080"/>
  <c r="A2080"/>
  <c r="K2079"/>
  <c r="J2079"/>
  <c r="I2079"/>
  <c r="H2079"/>
  <c r="G2079"/>
  <c r="F2079"/>
  <c r="E2079"/>
  <c r="D2079"/>
  <c r="C2079"/>
  <c r="B2079"/>
  <c r="A2079"/>
  <c r="K2078"/>
  <c r="J2078"/>
  <c r="I2078"/>
  <c r="H2078"/>
  <c r="G2078"/>
  <c r="F2078"/>
  <c r="E2078"/>
  <c r="D2078"/>
  <c r="C2078"/>
  <c r="B2078"/>
  <c r="A2078"/>
  <c r="K2077"/>
  <c r="J2077"/>
  <c r="I2077"/>
  <c r="H2077"/>
  <c r="G2077"/>
  <c r="F2077"/>
  <c r="E2077"/>
  <c r="C2077"/>
  <c r="A2077"/>
  <c r="K2076"/>
  <c r="J2076"/>
  <c r="I2076"/>
  <c r="H2076"/>
  <c r="G2076"/>
  <c r="F2076"/>
  <c r="E2076"/>
  <c r="C2076"/>
  <c r="A2076"/>
  <c r="K2075"/>
  <c r="J2075"/>
  <c r="I2075"/>
  <c r="H2075"/>
  <c r="G2075"/>
  <c r="F2075"/>
  <c r="E2075"/>
  <c r="D2075"/>
  <c r="C2075"/>
  <c r="B2075"/>
  <c r="A2075"/>
  <c r="K2074"/>
  <c r="J2074"/>
  <c r="I2074"/>
  <c r="H2074"/>
  <c r="G2074"/>
  <c r="F2074"/>
  <c r="E2074"/>
  <c r="D2074"/>
  <c r="C2074"/>
  <c r="B2074"/>
  <c r="A2074"/>
  <c r="K2073"/>
  <c r="J2073"/>
  <c r="I2073"/>
  <c r="H2073"/>
  <c r="G2073"/>
  <c r="F2073"/>
  <c r="E2073"/>
  <c r="D2073"/>
  <c r="C2073"/>
  <c r="B2073"/>
  <c r="A2073"/>
  <c r="K2072"/>
  <c r="J2072"/>
  <c r="I2072"/>
  <c r="H2072"/>
  <c r="G2072"/>
  <c r="F2072"/>
  <c r="E2072"/>
  <c r="C2072"/>
  <c r="A2072"/>
  <c r="K2071"/>
  <c r="J2071"/>
  <c r="I2071"/>
  <c r="H2071"/>
  <c r="G2071"/>
  <c r="F2071"/>
  <c r="E2071"/>
  <c r="D2071"/>
  <c r="C2071"/>
  <c r="B2071"/>
  <c r="A2071"/>
  <c r="K2070"/>
  <c r="J2070"/>
  <c r="I2070"/>
  <c r="H2070"/>
  <c r="G2070"/>
  <c r="F2070"/>
  <c r="E2070"/>
  <c r="D2070"/>
  <c r="C2070"/>
  <c r="B2070"/>
  <c r="A2070"/>
  <c r="K2069"/>
  <c r="J2069"/>
  <c r="I2069"/>
  <c r="H2069"/>
  <c r="G2069"/>
  <c r="F2069"/>
  <c r="E2069"/>
  <c r="D2069"/>
  <c r="C2069"/>
  <c r="B2069"/>
  <c r="A2069"/>
  <c r="K2068"/>
  <c r="J2068"/>
  <c r="I2068"/>
  <c r="H2068"/>
  <c r="G2068"/>
  <c r="F2068"/>
  <c r="E2068"/>
  <c r="C2068"/>
  <c r="A2068"/>
  <c r="K2067"/>
  <c r="J2067"/>
  <c r="I2067"/>
  <c r="H2067"/>
  <c r="G2067"/>
  <c r="F2067"/>
  <c r="E2067"/>
  <c r="D2067"/>
  <c r="C2067"/>
  <c r="B2067"/>
  <c r="A2067"/>
  <c r="K2066"/>
  <c r="J2066"/>
  <c r="I2066"/>
  <c r="H2066"/>
  <c r="G2066"/>
  <c r="F2066"/>
  <c r="E2066"/>
  <c r="D2066"/>
  <c r="C2066"/>
  <c r="B2066"/>
  <c r="A2066"/>
  <c r="K2065"/>
  <c r="J2065"/>
  <c r="I2065"/>
  <c r="H2065"/>
  <c r="G2065"/>
  <c r="F2065"/>
  <c r="E2065"/>
  <c r="C2065"/>
  <c r="A2065"/>
  <c r="K2064"/>
  <c r="J2064"/>
  <c r="I2064"/>
  <c r="H2064"/>
  <c r="G2064"/>
  <c r="F2064"/>
  <c r="E2064"/>
  <c r="C2064"/>
  <c r="A2064"/>
  <c r="K2063"/>
  <c r="J2063"/>
  <c r="I2063"/>
  <c r="H2063"/>
  <c r="G2063"/>
  <c r="F2063"/>
  <c r="E2063"/>
  <c r="D2063"/>
  <c r="C2063"/>
  <c r="B2063"/>
  <c r="A2063"/>
  <c r="K2062"/>
  <c r="J2062"/>
  <c r="I2062"/>
  <c r="H2062"/>
  <c r="G2062"/>
  <c r="F2062"/>
  <c r="E2062"/>
  <c r="C2062"/>
  <c r="B2062"/>
  <c r="A2062"/>
  <c r="K2061"/>
  <c r="J2061"/>
  <c r="I2061"/>
  <c r="H2061"/>
  <c r="G2061"/>
  <c r="F2061"/>
  <c r="E2061"/>
  <c r="D2061"/>
  <c r="C2061"/>
  <c r="B2061"/>
  <c r="A2061"/>
  <c r="K2060"/>
  <c r="J2060"/>
  <c r="I2060"/>
  <c r="H2060"/>
  <c r="G2060"/>
  <c r="F2060"/>
  <c r="E2060"/>
  <c r="C2060"/>
  <c r="A2060"/>
  <c r="K2059"/>
  <c r="J2059"/>
  <c r="I2059"/>
  <c r="H2059"/>
  <c r="G2059"/>
  <c r="F2059"/>
  <c r="E2059"/>
  <c r="D2059"/>
  <c r="C2059"/>
  <c r="B2059"/>
  <c r="A2059"/>
  <c r="K2058"/>
  <c r="J2058"/>
  <c r="I2058"/>
  <c r="H2058"/>
  <c r="G2058"/>
  <c r="F2058"/>
  <c r="E2058"/>
  <c r="C2058"/>
  <c r="A2058"/>
  <c r="K2057"/>
  <c r="J2057"/>
  <c r="I2057"/>
  <c r="H2057"/>
  <c r="G2057"/>
  <c r="F2057"/>
  <c r="E2057"/>
  <c r="D2057"/>
  <c r="C2057"/>
  <c r="B2057"/>
  <c r="A2057"/>
  <c r="K2056"/>
  <c r="J2056"/>
  <c r="I2056"/>
  <c r="H2056"/>
  <c r="G2056"/>
  <c r="F2056"/>
  <c r="E2056"/>
  <c r="C2056"/>
  <c r="B2056"/>
  <c r="A2056"/>
  <c r="K2055"/>
  <c r="J2055"/>
  <c r="I2055"/>
  <c r="H2055"/>
  <c r="G2055"/>
  <c r="F2055"/>
  <c r="E2055"/>
  <c r="D2055"/>
  <c r="C2055"/>
  <c r="B2055"/>
  <c r="A2055"/>
  <c r="K2054"/>
  <c r="J2054"/>
  <c r="I2054"/>
  <c r="H2054"/>
  <c r="G2054"/>
  <c r="F2054"/>
  <c r="E2054"/>
  <c r="C2054"/>
  <c r="A2054"/>
  <c r="K2053"/>
  <c r="J2053"/>
  <c r="I2053"/>
  <c r="H2053"/>
  <c r="G2053"/>
  <c r="F2053"/>
  <c r="E2053"/>
  <c r="D2053"/>
  <c r="C2053"/>
  <c r="B2053"/>
  <c r="A2053"/>
  <c r="K2052"/>
  <c r="J2052"/>
  <c r="I2052"/>
  <c r="H2052"/>
  <c r="G2052"/>
  <c r="F2052"/>
  <c r="E2052"/>
  <c r="D2052"/>
  <c r="C2052"/>
  <c r="B2052"/>
  <c r="A2052"/>
  <c r="K2051"/>
  <c r="J2051"/>
  <c r="I2051"/>
  <c r="H2051"/>
  <c r="G2051"/>
  <c r="F2051"/>
  <c r="E2051"/>
  <c r="C2051"/>
  <c r="A2051"/>
  <c r="K2050"/>
  <c r="J2050"/>
  <c r="I2050"/>
  <c r="H2050"/>
  <c r="G2050"/>
  <c r="F2050"/>
  <c r="E2050"/>
  <c r="C2050"/>
  <c r="A2050"/>
  <c r="K2049"/>
  <c r="J2049"/>
  <c r="I2049"/>
  <c r="H2049"/>
  <c r="G2049"/>
  <c r="F2049"/>
  <c r="E2049"/>
  <c r="D2049"/>
  <c r="C2049"/>
  <c r="B2049"/>
  <c r="A2049"/>
  <c r="K2048"/>
  <c r="J2048"/>
  <c r="I2048"/>
  <c r="H2048"/>
  <c r="G2048"/>
  <c r="F2048"/>
  <c r="E2048"/>
  <c r="D2048"/>
  <c r="C2048"/>
  <c r="B2048"/>
  <c r="A2048"/>
  <c r="K2047"/>
  <c r="J2047"/>
  <c r="I2047"/>
  <c r="H2047"/>
  <c r="G2047"/>
  <c r="F2047"/>
  <c r="E2047"/>
  <c r="D2047"/>
  <c r="C2047"/>
  <c r="B2047"/>
  <c r="A2047"/>
  <c r="K2046"/>
  <c r="J2046"/>
  <c r="I2046"/>
  <c r="H2046"/>
  <c r="G2046"/>
  <c r="F2046"/>
  <c r="E2046"/>
  <c r="C2046"/>
  <c r="A2046"/>
  <c r="K2045"/>
  <c r="J2045"/>
  <c r="I2045"/>
  <c r="H2045"/>
  <c r="G2045"/>
  <c r="F2045"/>
  <c r="E2045"/>
  <c r="D2045"/>
  <c r="C2045"/>
  <c r="B2045"/>
  <c r="A2045"/>
  <c r="K2044"/>
  <c r="J2044"/>
  <c r="I2044"/>
  <c r="H2044"/>
  <c r="G2044"/>
  <c r="F2044"/>
  <c r="E2044"/>
  <c r="D2044"/>
  <c r="C2044"/>
  <c r="B2044"/>
  <c r="A2044"/>
  <c r="K2043"/>
  <c r="J2043"/>
  <c r="I2043"/>
  <c r="H2043"/>
  <c r="G2043"/>
  <c r="F2043"/>
  <c r="E2043"/>
  <c r="D2043"/>
  <c r="C2043"/>
  <c r="B2043"/>
  <c r="A2043"/>
  <c r="K2042"/>
  <c r="J2042"/>
  <c r="I2042"/>
  <c r="H2042"/>
  <c r="G2042"/>
  <c r="F2042"/>
  <c r="E2042"/>
  <c r="C2042"/>
  <c r="A2042"/>
  <c r="K2041"/>
  <c r="J2041"/>
  <c r="I2041"/>
  <c r="H2041"/>
  <c r="G2041"/>
  <c r="F2041"/>
  <c r="E2041"/>
  <c r="D2041"/>
  <c r="C2041"/>
  <c r="B2041"/>
  <c r="A2041"/>
  <c r="K2040"/>
  <c r="J2040"/>
  <c r="I2040"/>
  <c r="H2040"/>
  <c r="G2040"/>
  <c r="F2040"/>
  <c r="E2040"/>
  <c r="C2040"/>
  <c r="A2040"/>
  <c r="K2039"/>
  <c r="J2039"/>
  <c r="I2039"/>
  <c r="H2039"/>
  <c r="G2039"/>
  <c r="F2039"/>
  <c r="E2039"/>
  <c r="D2039"/>
  <c r="C2039"/>
  <c r="B2039"/>
  <c r="A2039"/>
  <c r="K2038"/>
  <c r="J2038"/>
  <c r="I2038"/>
  <c r="H2038"/>
  <c r="G2038"/>
  <c r="F2038"/>
  <c r="E2038"/>
  <c r="D2038"/>
  <c r="C2038"/>
  <c r="B2038"/>
  <c r="A2038"/>
  <c r="K2037"/>
  <c r="J2037"/>
  <c r="I2037"/>
  <c r="H2037"/>
  <c r="G2037"/>
  <c r="F2037"/>
  <c r="E2037"/>
  <c r="C2037"/>
  <c r="A2037"/>
  <c r="K2036"/>
  <c r="J2036"/>
  <c r="I2036"/>
  <c r="H2036"/>
  <c r="G2036"/>
  <c r="F2036"/>
  <c r="E2036"/>
  <c r="C2036"/>
  <c r="A2036"/>
  <c r="K2035"/>
  <c r="J2035"/>
  <c r="I2035"/>
  <c r="H2035"/>
  <c r="G2035"/>
  <c r="F2035"/>
  <c r="E2035"/>
  <c r="D2035"/>
  <c r="C2035"/>
  <c r="B2035"/>
  <c r="A2035"/>
  <c r="K2034"/>
  <c r="J2034"/>
  <c r="I2034"/>
  <c r="H2034"/>
  <c r="G2034"/>
  <c r="F2034"/>
  <c r="E2034"/>
  <c r="D2034"/>
  <c r="C2034"/>
  <c r="B2034"/>
  <c r="A2034"/>
  <c r="K2033"/>
  <c r="J2033"/>
  <c r="I2033"/>
  <c r="H2033"/>
  <c r="G2033"/>
  <c r="F2033"/>
  <c r="E2033"/>
  <c r="D2033"/>
  <c r="C2033"/>
  <c r="B2033"/>
  <c r="A2033"/>
  <c r="K2032"/>
  <c r="J2032"/>
  <c r="I2032"/>
  <c r="H2032"/>
  <c r="G2032"/>
  <c r="F2032"/>
  <c r="E2032"/>
  <c r="C2032"/>
  <c r="A2032"/>
  <c r="K2031"/>
  <c r="J2031"/>
  <c r="I2031"/>
  <c r="H2031"/>
  <c r="G2031"/>
  <c r="F2031"/>
  <c r="E2031"/>
  <c r="D2031"/>
  <c r="C2031"/>
  <c r="B2031"/>
  <c r="A2031"/>
  <c r="K2030"/>
  <c r="J2030"/>
  <c r="I2030"/>
  <c r="H2030"/>
  <c r="G2030"/>
  <c r="F2030"/>
  <c r="E2030"/>
  <c r="D2030"/>
  <c r="C2030"/>
  <c r="B2030"/>
  <c r="A2030"/>
  <c r="K2029"/>
  <c r="J2029"/>
  <c r="I2029"/>
  <c r="H2029"/>
  <c r="G2029"/>
  <c r="F2029"/>
  <c r="E2029"/>
  <c r="C2029"/>
  <c r="A2029"/>
  <c r="J2028"/>
  <c r="I2028"/>
  <c r="H2028"/>
  <c r="G2028"/>
  <c r="F2028"/>
  <c r="E2028"/>
  <c r="C2028"/>
  <c r="A2028"/>
  <c r="K2027"/>
  <c r="J2027"/>
  <c r="I2027"/>
  <c r="H2027"/>
  <c r="G2027"/>
  <c r="F2027"/>
  <c r="E2027"/>
  <c r="D2027"/>
  <c r="C2027"/>
  <c r="B2027"/>
  <c r="A2027"/>
  <c r="K2026"/>
  <c r="J2026"/>
  <c r="I2026"/>
  <c r="H2026"/>
  <c r="G2026"/>
  <c r="F2026"/>
  <c r="E2026"/>
  <c r="C2026"/>
  <c r="B2026"/>
  <c r="A2026"/>
  <c r="K2025"/>
  <c r="J2025"/>
  <c r="I2025"/>
  <c r="H2025"/>
  <c r="G2025"/>
  <c r="F2025"/>
  <c r="E2025"/>
  <c r="D2025"/>
  <c r="C2025"/>
  <c r="B2025"/>
  <c r="A2025"/>
  <c r="K2024"/>
  <c r="J2024"/>
  <c r="I2024"/>
  <c r="H2024"/>
  <c r="G2024"/>
  <c r="F2024"/>
  <c r="E2024"/>
  <c r="C2024"/>
  <c r="A2024"/>
  <c r="K2023"/>
  <c r="J2023"/>
  <c r="I2023"/>
  <c r="H2023"/>
  <c r="G2023"/>
  <c r="F2023"/>
  <c r="E2023"/>
  <c r="D2023"/>
  <c r="C2023"/>
  <c r="B2023"/>
  <c r="A2023"/>
  <c r="K2022"/>
  <c r="J2022"/>
  <c r="I2022"/>
  <c r="H2022"/>
  <c r="G2022"/>
  <c r="F2022"/>
  <c r="E2022"/>
  <c r="C2022"/>
  <c r="A2022"/>
  <c r="K2021"/>
  <c r="J2021"/>
  <c r="I2021"/>
  <c r="H2021"/>
  <c r="G2021"/>
  <c r="F2021"/>
  <c r="E2021"/>
  <c r="D2021"/>
  <c r="C2021"/>
  <c r="B2021"/>
  <c r="A2021"/>
  <c r="K2020"/>
  <c r="J2020"/>
  <c r="I2020"/>
  <c r="H2020"/>
  <c r="G2020"/>
  <c r="F2020"/>
  <c r="E2020"/>
  <c r="C2020"/>
  <c r="B2020"/>
  <c r="A2020"/>
  <c r="K2019"/>
  <c r="J2019"/>
  <c r="I2019"/>
  <c r="H2019"/>
  <c r="G2019"/>
  <c r="F2019"/>
  <c r="E2019"/>
  <c r="D2019"/>
  <c r="C2019"/>
  <c r="B2019"/>
  <c r="A2019"/>
  <c r="K2018"/>
  <c r="J2018"/>
  <c r="I2018"/>
  <c r="H2018"/>
  <c r="G2018"/>
  <c r="F2018"/>
  <c r="E2018"/>
  <c r="C2018"/>
  <c r="A2018"/>
  <c r="K2017"/>
  <c r="J2017"/>
  <c r="I2017"/>
  <c r="H2017"/>
  <c r="G2017"/>
  <c r="F2017"/>
  <c r="E2017"/>
  <c r="D2017"/>
  <c r="C2017"/>
  <c r="B2017"/>
  <c r="A2017"/>
  <c r="K2016"/>
  <c r="J2016"/>
  <c r="I2016"/>
  <c r="H2016"/>
  <c r="G2016"/>
  <c r="F2016"/>
  <c r="E2016"/>
  <c r="D2016"/>
  <c r="C2016"/>
  <c r="B2016"/>
  <c r="A2016"/>
  <c r="K2015"/>
  <c r="J2015"/>
  <c r="I2015"/>
  <c r="H2015"/>
  <c r="G2015"/>
  <c r="F2015"/>
  <c r="E2015"/>
  <c r="C2015"/>
  <c r="A2015"/>
  <c r="K2014"/>
  <c r="J2014"/>
  <c r="I2014"/>
  <c r="H2014"/>
  <c r="G2014"/>
  <c r="F2014"/>
  <c r="E2014"/>
  <c r="C2014"/>
  <c r="A2014"/>
  <c r="K2013"/>
  <c r="J2013"/>
  <c r="I2013"/>
  <c r="H2013"/>
  <c r="G2013"/>
  <c r="F2013"/>
  <c r="E2013"/>
  <c r="D2013"/>
  <c r="C2013"/>
  <c r="B2013"/>
  <c r="A2013"/>
  <c r="K2012"/>
  <c r="J2012"/>
  <c r="I2012"/>
  <c r="H2012"/>
  <c r="G2012"/>
  <c r="F2012"/>
  <c r="E2012"/>
  <c r="D2012"/>
  <c r="C2012"/>
  <c r="B2012"/>
  <c r="A2012"/>
  <c r="K2011"/>
  <c r="J2011"/>
  <c r="I2011"/>
  <c r="H2011"/>
  <c r="G2011"/>
  <c r="F2011"/>
  <c r="E2011"/>
  <c r="D2011"/>
  <c r="C2011"/>
  <c r="B2011"/>
  <c r="A2011"/>
  <c r="K2010"/>
  <c r="J2010"/>
  <c r="I2010"/>
  <c r="H2010"/>
  <c r="G2010"/>
  <c r="F2010"/>
  <c r="E2010"/>
  <c r="C2010"/>
  <c r="A2010"/>
  <c r="K2009"/>
  <c r="J2009"/>
  <c r="I2009"/>
  <c r="H2009"/>
  <c r="G2009"/>
  <c r="F2009"/>
  <c r="E2009"/>
  <c r="D2009"/>
  <c r="C2009"/>
  <c r="B2009"/>
  <c r="A2009"/>
  <c r="K2008"/>
  <c r="J2008"/>
  <c r="I2008"/>
  <c r="H2008"/>
  <c r="G2008"/>
  <c r="F2008"/>
  <c r="E2008"/>
  <c r="D2008"/>
  <c r="C2008"/>
  <c r="B2008"/>
  <c r="A2008"/>
  <c r="K2007"/>
  <c r="J2007"/>
  <c r="I2007"/>
  <c r="H2007"/>
  <c r="G2007"/>
  <c r="F2007"/>
  <c r="E2007"/>
  <c r="D2007"/>
  <c r="C2007"/>
  <c r="B2007"/>
  <c r="A2007"/>
  <c r="K2006"/>
  <c r="J2006"/>
  <c r="I2006"/>
  <c r="H2006"/>
  <c r="G2006"/>
  <c r="F2006"/>
  <c r="E2006"/>
  <c r="C2006"/>
  <c r="A2006"/>
  <c r="K2005"/>
  <c r="J2005"/>
  <c r="I2005"/>
  <c r="H2005"/>
  <c r="G2005"/>
  <c r="F2005"/>
  <c r="E2005"/>
  <c r="D2005"/>
  <c r="C2005"/>
  <c r="B2005"/>
  <c r="A2005"/>
  <c r="K2004"/>
  <c r="J2004"/>
  <c r="I2004"/>
  <c r="H2004"/>
  <c r="G2004"/>
  <c r="F2004"/>
  <c r="E2004"/>
  <c r="C2004"/>
  <c r="A2004"/>
  <c r="K2003"/>
  <c r="J2003"/>
  <c r="I2003"/>
  <c r="H2003"/>
  <c r="G2003"/>
  <c r="F2003"/>
  <c r="E2003"/>
  <c r="D2003"/>
  <c r="C2003"/>
  <c r="B2003"/>
  <c r="A2003"/>
  <c r="K2002"/>
  <c r="J2002"/>
  <c r="I2002"/>
  <c r="H2002"/>
  <c r="G2002"/>
  <c r="F2002"/>
  <c r="E2002"/>
  <c r="D2002"/>
  <c r="C2002"/>
  <c r="B2002"/>
  <c r="A2002"/>
  <c r="K2001"/>
  <c r="J2001"/>
  <c r="I2001"/>
  <c r="H2001"/>
  <c r="G2001"/>
  <c r="F2001"/>
  <c r="E2001"/>
  <c r="C2001"/>
  <c r="A2001"/>
  <c r="K2000"/>
  <c r="J2000"/>
  <c r="I2000"/>
  <c r="H2000"/>
  <c r="G2000"/>
  <c r="F2000"/>
  <c r="E2000"/>
  <c r="C2000"/>
  <c r="A2000"/>
  <c r="K1999"/>
  <c r="J1999"/>
  <c r="I1999"/>
  <c r="H1999"/>
  <c r="G1999"/>
  <c r="F1999"/>
  <c r="E1999"/>
  <c r="D1999"/>
  <c r="C1999"/>
  <c r="B1999"/>
  <c r="A1999"/>
  <c r="K1998"/>
  <c r="J1998"/>
  <c r="I1998"/>
  <c r="H1998"/>
  <c r="G1998"/>
  <c r="F1998"/>
  <c r="E1998"/>
  <c r="D1998"/>
  <c r="C1998"/>
  <c r="B1998"/>
  <c r="A1998"/>
  <c r="K1997"/>
  <c r="J1997"/>
  <c r="I1997"/>
  <c r="H1997"/>
  <c r="G1997"/>
  <c r="F1997"/>
  <c r="E1997"/>
  <c r="D1997"/>
  <c r="C1997"/>
  <c r="B1997"/>
  <c r="A1997"/>
  <c r="K1996"/>
  <c r="J1996"/>
  <c r="I1996"/>
  <c r="H1996"/>
  <c r="G1996"/>
  <c r="F1996"/>
  <c r="E1996"/>
  <c r="C1996"/>
  <c r="A1996"/>
  <c r="K1995"/>
  <c r="J1995"/>
  <c r="I1995"/>
  <c r="H1995"/>
  <c r="G1995"/>
  <c r="F1995"/>
  <c r="E1995"/>
  <c r="D1995"/>
  <c r="C1995"/>
  <c r="B1995"/>
  <c r="A1995"/>
  <c r="K1994"/>
  <c r="J1994"/>
  <c r="I1994"/>
  <c r="H1994"/>
  <c r="G1994"/>
  <c r="F1994"/>
  <c r="E1994"/>
  <c r="D1994"/>
  <c r="C1994"/>
  <c r="B1994"/>
  <c r="A1994"/>
  <c r="K1993"/>
  <c r="J1993"/>
  <c r="I1993"/>
  <c r="H1993"/>
  <c r="G1993"/>
  <c r="F1993"/>
  <c r="E1993"/>
  <c r="C1993"/>
  <c r="A1993"/>
  <c r="J1992"/>
  <c r="I1992"/>
  <c r="H1992"/>
  <c r="G1992"/>
  <c r="F1992"/>
  <c r="E1992"/>
  <c r="C1992"/>
  <c r="A1992"/>
  <c r="K1991"/>
  <c r="J1991"/>
  <c r="I1991"/>
  <c r="H1991"/>
  <c r="G1991"/>
  <c r="F1991"/>
  <c r="E1991"/>
  <c r="D1991"/>
  <c r="C1991"/>
  <c r="B1991"/>
  <c r="A1991"/>
  <c r="K1990"/>
  <c r="J1990"/>
  <c r="I1990"/>
  <c r="H1990"/>
  <c r="G1990"/>
  <c r="F1990"/>
  <c r="E1990"/>
  <c r="C1990"/>
  <c r="B1990"/>
  <c r="A1990"/>
  <c r="K1989"/>
  <c r="J1989"/>
  <c r="I1989"/>
  <c r="H1989"/>
  <c r="G1989"/>
  <c r="F1989"/>
  <c r="E1989"/>
  <c r="D1989"/>
  <c r="C1989"/>
  <c r="B1989"/>
  <c r="A1989"/>
  <c r="K1988"/>
  <c r="J1988"/>
  <c r="I1988"/>
  <c r="H1988"/>
  <c r="G1988"/>
  <c r="F1988"/>
  <c r="E1988"/>
  <c r="C1988"/>
  <c r="A1988"/>
  <c r="K1987"/>
  <c r="J1987"/>
  <c r="I1987"/>
  <c r="H1987"/>
  <c r="G1987"/>
  <c r="F1987"/>
  <c r="E1987"/>
  <c r="D1987"/>
  <c r="C1987"/>
  <c r="B1987"/>
  <c r="A1987"/>
  <c r="K1986"/>
  <c r="J1986"/>
  <c r="I1986"/>
  <c r="H1986"/>
  <c r="G1986"/>
  <c r="F1986"/>
  <c r="E1986"/>
  <c r="C1986"/>
  <c r="A1986"/>
  <c r="K1985"/>
  <c r="J1985"/>
  <c r="I1985"/>
  <c r="H1985"/>
  <c r="G1985"/>
  <c r="F1985"/>
  <c r="E1985"/>
  <c r="D1985"/>
  <c r="C1985"/>
  <c r="B1985"/>
  <c r="A1985"/>
  <c r="K1984"/>
  <c r="J1984"/>
  <c r="I1984"/>
  <c r="H1984"/>
  <c r="G1984"/>
  <c r="F1984"/>
  <c r="E1984"/>
  <c r="C1984"/>
  <c r="B1984"/>
  <c r="A1984"/>
  <c r="K1983"/>
  <c r="J1983"/>
  <c r="I1983"/>
  <c r="H1983"/>
  <c r="G1983"/>
  <c r="F1983"/>
  <c r="E1983"/>
  <c r="D1983"/>
  <c r="C1983"/>
  <c r="B1983"/>
  <c r="A1983"/>
  <c r="K1982"/>
  <c r="J1982"/>
  <c r="I1982"/>
  <c r="H1982"/>
  <c r="G1982"/>
  <c r="F1982"/>
  <c r="E1982"/>
  <c r="C1982"/>
  <c r="A1982"/>
  <c r="K1981"/>
  <c r="J1981"/>
  <c r="I1981"/>
  <c r="H1981"/>
  <c r="G1981"/>
  <c r="F1981"/>
  <c r="E1981"/>
  <c r="D1981"/>
  <c r="C1981"/>
  <c r="B1981"/>
  <c r="A1981"/>
  <c r="K1980"/>
  <c r="J1980"/>
  <c r="I1980"/>
  <c r="H1980"/>
  <c r="G1980"/>
  <c r="F1980"/>
  <c r="E1980"/>
  <c r="D1980"/>
  <c r="C1980"/>
  <c r="B1980"/>
  <c r="A1980"/>
  <c r="K1979"/>
  <c r="J1979"/>
  <c r="I1979"/>
  <c r="H1979"/>
  <c r="G1979"/>
  <c r="F1979"/>
  <c r="E1979"/>
  <c r="C1979"/>
  <c r="A1979"/>
  <c r="K1978"/>
  <c r="J1978"/>
  <c r="I1978"/>
  <c r="H1978"/>
  <c r="G1978"/>
  <c r="F1978"/>
  <c r="E1978"/>
  <c r="C1978"/>
  <c r="A1978"/>
  <c r="K1977"/>
  <c r="J1977"/>
  <c r="I1977"/>
  <c r="H1977"/>
  <c r="G1977"/>
  <c r="F1977"/>
  <c r="E1977"/>
  <c r="D1977"/>
  <c r="C1977"/>
  <c r="B1977"/>
  <c r="A1977"/>
  <c r="K1976"/>
  <c r="J1976"/>
  <c r="I1976"/>
  <c r="H1976"/>
  <c r="G1976"/>
  <c r="F1976"/>
  <c r="E1976"/>
  <c r="D1976"/>
  <c r="C1976"/>
  <c r="B1976"/>
  <c r="A1976"/>
  <c r="K1975"/>
  <c r="J1975"/>
  <c r="I1975"/>
  <c r="H1975"/>
  <c r="G1975"/>
  <c r="F1975"/>
  <c r="E1975"/>
  <c r="D1975"/>
  <c r="C1975"/>
  <c r="B1975"/>
  <c r="A1975"/>
  <c r="K1974"/>
  <c r="J1974"/>
  <c r="I1974"/>
  <c r="H1974"/>
  <c r="G1974"/>
  <c r="F1974"/>
  <c r="E1974"/>
  <c r="C1974"/>
  <c r="A1974"/>
  <c r="K1973"/>
  <c r="J1973"/>
  <c r="I1973"/>
  <c r="H1973"/>
  <c r="G1973"/>
  <c r="F1973"/>
  <c r="E1973"/>
  <c r="D1973"/>
  <c r="C1973"/>
  <c r="B1973"/>
  <c r="A1973"/>
  <c r="K1972"/>
  <c r="J1972"/>
  <c r="I1972"/>
  <c r="H1972"/>
  <c r="G1972"/>
  <c r="F1972"/>
  <c r="E1972"/>
  <c r="D1972"/>
  <c r="C1972"/>
  <c r="B1972"/>
  <c r="A1972"/>
  <c r="K1971"/>
  <c r="J1971"/>
  <c r="I1971"/>
  <c r="H1971"/>
  <c r="G1971"/>
  <c r="F1971"/>
  <c r="E1971"/>
  <c r="D1971"/>
  <c r="C1971"/>
  <c r="B1971"/>
  <c r="A1971"/>
  <c r="K1970"/>
  <c r="J1970"/>
  <c r="I1970"/>
  <c r="H1970"/>
  <c r="G1970"/>
  <c r="F1970"/>
  <c r="E1970"/>
  <c r="C1970"/>
  <c r="A1970"/>
  <c r="K1969"/>
  <c r="J1969"/>
  <c r="I1969"/>
  <c r="H1969"/>
  <c r="G1969"/>
  <c r="F1969"/>
  <c r="E1969"/>
  <c r="D1969"/>
  <c r="C1969"/>
  <c r="B1969"/>
  <c r="A1969"/>
  <c r="K1968"/>
  <c r="J1968"/>
  <c r="I1968"/>
  <c r="H1968"/>
  <c r="G1968"/>
  <c r="F1968"/>
  <c r="E1968"/>
  <c r="C1968"/>
  <c r="A1968"/>
  <c r="K1967"/>
  <c r="J1967"/>
  <c r="I1967"/>
  <c r="H1967"/>
  <c r="G1967"/>
  <c r="F1967"/>
  <c r="E1967"/>
  <c r="D1967"/>
  <c r="C1967"/>
  <c r="B1967"/>
  <c r="A1967"/>
  <c r="K1966"/>
  <c r="J1966"/>
  <c r="I1966"/>
  <c r="H1966"/>
  <c r="G1966"/>
  <c r="F1966"/>
  <c r="E1966"/>
  <c r="D1966"/>
  <c r="C1966"/>
  <c r="B1966"/>
  <c r="A1966"/>
  <c r="K1965"/>
  <c r="J1965"/>
  <c r="I1965"/>
  <c r="H1965"/>
  <c r="G1965"/>
  <c r="F1965"/>
  <c r="E1965"/>
  <c r="C1965"/>
  <c r="A1965"/>
  <c r="K1964"/>
  <c r="J1964"/>
  <c r="I1964"/>
  <c r="H1964"/>
  <c r="G1964"/>
  <c r="F1964"/>
  <c r="E1964"/>
  <c r="C1964"/>
  <c r="A1964"/>
  <c r="K1963"/>
  <c r="J1963"/>
  <c r="I1963"/>
  <c r="H1963"/>
  <c r="G1963"/>
  <c r="F1963"/>
  <c r="E1963"/>
  <c r="D1963"/>
  <c r="C1963"/>
  <c r="B1963"/>
  <c r="A1963"/>
  <c r="K1962"/>
  <c r="J1962"/>
  <c r="I1962"/>
  <c r="H1962"/>
  <c r="G1962"/>
  <c r="F1962"/>
  <c r="E1962"/>
  <c r="D1962"/>
  <c r="C1962"/>
  <c r="B1962"/>
  <c r="A1962"/>
  <c r="K1961"/>
  <c r="J1961"/>
  <c r="I1961"/>
  <c r="H1961"/>
  <c r="G1961"/>
  <c r="F1961"/>
  <c r="E1961"/>
  <c r="D1961"/>
  <c r="C1961"/>
  <c r="B1961"/>
  <c r="A1961"/>
  <c r="K1960"/>
  <c r="J1960"/>
  <c r="I1960"/>
  <c r="H1960"/>
  <c r="G1960"/>
  <c r="F1960"/>
  <c r="E1960"/>
  <c r="C1960"/>
  <c r="A1960"/>
  <c r="K1959"/>
  <c r="J1959"/>
  <c r="I1959"/>
  <c r="H1959"/>
  <c r="G1959"/>
  <c r="F1959"/>
  <c r="E1959"/>
  <c r="D1959"/>
  <c r="C1959"/>
  <c r="B1959"/>
  <c r="A1959"/>
  <c r="K1958"/>
  <c r="J1958"/>
  <c r="I1958"/>
  <c r="H1958"/>
  <c r="G1958"/>
  <c r="F1958"/>
  <c r="E1958"/>
  <c r="D1958"/>
  <c r="C1958"/>
  <c r="B1958"/>
  <c r="A1958"/>
  <c r="K1957"/>
  <c r="J1957"/>
  <c r="I1957"/>
  <c r="H1957"/>
  <c r="G1957"/>
  <c r="F1957"/>
  <c r="E1957"/>
  <c r="C1957"/>
  <c r="A1957"/>
  <c r="J1956"/>
  <c r="I1956"/>
  <c r="H1956"/>
  <c r="G1956"/>
  <c r="F1956"/>
  <c r="E1956"/>
  <c r="C1956"/>
  <c r="A1956"/>
  <c r="K1955"/>
  <c r="J1955"/>
  <c r="I1955"/>
  <c r="H1955"/>
  <c r="G1955"/>
  <c r="F1955"/>
  <c r="E1955"/>
  <c r="D1955"/>
  <c r="C1955"/>
  <c r="B1955"/>
  <c r="A1955"/>
  <c r="K1954"/>
  <c r="J1954"/>
  <c r="I1954"/>
  <c r="H1954"/>
  <c r="G1954"/>
  <c r="F1954"/>
  <c r="E1954"/>
  <c r="C1954"/>
  <c r="B1954"/>
  <c r="A1954"/>
  <c r="K1953"/>
  <c r="J1953"/>
  <c r="I1953"/>
  <c r="H1953"/>
  <c r="G1953"/>
  <c r="F1953"/>
  <c r="E1953"/>
  <c r="D1953"/>
  <c r="C1953"/>
  <c r="B1953"/>
  <c r="A1953"/>
  <c r="K1952"/>
  <c r="J1952"/>
  <c r="I1952"/>
  <c r="H1952"/>
  <c r="G1952"/>
  <c r="F1952"/>
  <c r="E1952"/>
  <c r="C1952"/>
  <c r="A1952"/>
  <c r="K1951"/>
  <c r="J1951"/>
  <c r="I1951"/>
  <c r="H1951"/>
  <c r="G1951"/>
  <c r="F1951"/>
  <c r="E1951"/>
  <c r="D1951"/>
  <c r="C1951"/>
  <c r="B1951"/>
  <c r="A1951"/>
  <c r="K1950"/>
  <c r="J1950"/>
  <c r="I1950"/>
  <c r="H1950"/>
  <c r="G1950"/>
  <c r="F1950"/>
  <c r="E1950"/>
  <c r="C1950"/>
  <c r="A1950"/>
  <c r="K1949"/>
  <c r="J1949"/>
  <c r="I1949"/>
  <c r="H1949"/>
  <c r="G1949"/>
  <c r="F1949"/>
  <c r="E1949"/>
  <c r="D1949"/>
  <c r="C1949"/>
  <c r="B1949"/>
  <c r="A1949"/>
  <c r="K1948"/>
  <c r="J1948"/>
  <c r="I1948"/>
  <c r="H1948"/>
  <c r="G1948"/>
  <c r="F1948"/>
  <c r="E1948"/>
  <c r="C1948"/>
  <c r="B1948"/>
  <c r="A1948"/>
  <c r="K1947"/>
  <c r="J1947"/>
  <c r="I1947"/>
  <c r="H1947"/>
  <c r="G1947"/>
  <c r="F1947"/>
  <c r="E1947"/>
  <c r="D1947"/>
  <c r="C1947"/>
  <c r="B1947"/>
  <c r="A1947"/>
  <c r="K1946"/>
  <c r="J1946"/>
  <c r="I1946"/>
  <c r="H1946"/>
  <c r="G1946"/>
  <c r="F1946"/>
  <c r="E1946"/>
  <c r="C1946"/>
  <c r="A1946"/>
  <c r="K1945"/>
  <c r="J1945"/>
  <c r="I1945"/>
  <c r="H1945"/>
  <c r="G1945"/>
  <c r="F1945"/>
  <c r="E1945"/>
  <c r="D1945"/>
  <c r="C1945"/>
  <c r="B1945"/>
  <c r="A1945"/>
  <c r="K1944"/>
  <c r="J1944"/>
  <c r="I1944"/>
  <c r="H1944"/>
  <c r="G1944"/>
  <c r="F1944"/>
  <c r="E1944"/>
  <c r="D1944"/>
  <c r="C1944"/>
  <c r="B1944"/>
  <c r="A1944"/>
  <c r="K1943"/>
  <c r="J1943"/>
  <c r="I1943"/>
  <c r="H1943"/>
  <c r="G1943"/>
  <c r="F1943"/>
  <c r="E1943"/>
  <c r="C1943"/>
  <c r="A1943"/>
  <c r="K1942"/>
  <c r="J1942"/>
  <c r="I1942"/>
  <c r="H1942"/>
  <c r="G1942"/>
  <c r="F1942"/>
  <c r="E1942"/>
  <c r="C1942"/>
  <c r="A1942"/>
  <c r="K1941"/>
  <c r="J1941"/>
  <c r="I1941"/>
  <c r="H1941"/>
  <c r="G1941"/>
  <c r="F1941"/>
  <c r="E1941"/>
  <c r="D1941"/>
  <c r="C1941"/>
  <c r="B1941"/>
  <c r="A1941"/>
  <c r="K1940"/>
  <c r="J1940"/>
  <c r="I1940"/>
  <c r="H1940"/>
  <c r="G1940"/>
  <c r="F1940"/>
  <c r="E1940"/>
  <c r="D1940"/>
  <c r="C1940"/>
  <c r="B1940"/>
  <c r="A1940"/>
  <c r="K1939"/>
  <c r="J1939"/>
  <c r="I1939"/>
  <c r="H1939"/>
  <c r="G1939"/>
  <c r="F1939"/>
  <c r="E1939"/>
  <c r="D1939"/>
  <c r="C1939"/>
  <c r="B1939"/>
  <c r="A1939"/>
  <c r="K1938"/>
  <c r="J1938"/>
  <c r="I1938"/>
  <c r="H1938"/>
  <c r="G1938"/>
  <c r="F1938"/>
  <c r="E1938"/>
  <c r="C1938"/>
  <c r="A1938"/>
  <c r="K1937"/>
  <c r="J1937"/>
  <c r="I1937"/>
  <c r="H1937"/>
  <c r="G1937"/>
  <c r="F1937"/>
  <c r="E1937"/>
  <c r="D1937"/>
  <c r="C1937"/>
  <c r="B1937"/>
  <c r="A1937"/>
  <c r="K1936"/>
  <c r="J1936"/>
  <c r="I1936"/>
  <c r="H1936"/>
  <c r="G1936"/>
  <c r="F1936"/>
  <c r="E1936"/>
  <c r="D1936"/>
  <c r="C1936"/>
  <c r="B1936"/>
  <c r="A1936"/>
  <c r="K1935"/>
  <c r="J1935"/>
  <c r="I1935"/>
  <c r="H1935"/>
  <c r="G1935"/>
  <c r="F1935"/>
  <c r="E1935"/>
  <c r="D1935"/>
  <c r="C1935"/>
  <c r="B1935"/>
  <c r="A1935"/>
  <c r="K1934"/>
  <c r="J1934"/>
  <c r="I1934"/>
  <c r="H1934"/>
  <c r="G1934"/>
  <c r="F1934"/>
  <c r="E1934"/>
  <c r="C1934"/>
  <c r="A1934"/>
  <c r="K1933"/>
  <c r="J1933"/>
  <c r="I1933"/>
  <c r="H1933"/>
  <c r="G1933"/>
  <c r="F1933"/>
  <c r="E1933"/>
  <c r="D1933"/>
  <c r="C1933"/>
  <c r="B1933"/>
  <c r="A1933"/>
  <c r="K1932"/>
  <c r="J1932"/>
  <c r="I1932"/>
  <c r="H1932"/>
  <c r="G1932"/>
  <c r="F1932"/>
  <c r="E1932"/>
  <c r="C1932"/>
  <c r="A1932"/>
  <c r="K1931"/>
  <c r="J1931"/>
  <c r="I1931"/>
  <c r="H1931"/>
  <c r="G1931"/>
  <c r="F1931"/>
  <c r="E1931"/>
  <c r="D1931"/>
  <c r="C1931"/>
  <c r="B1931"/>
  <c r="A1931"/>
  <c r="K1930"/>
  <c r="J1930"/>
  <c r="I1930"/>
  <c r="H1930"/>
  <c r="G1930"/>
  <c r="F1930"/>
  <c r="E1930"/>
  <c r="D1930"/>
  <c r="C1930"/>
  <c r="B1930"/>
  <c r="A1930"/>
  <c r="K1929"/>
  <c r="J1929"/>
  <c r="I1929"/>
  <c r="H1929"/>
  <c r="G1929"/>
  <c r="F1929"/>
  <c r="E1929"/>
  <c r="C1929"/>
  <c r="A1929"/>
  <c r="K1928"/>
  <c r="J1928"/>
  <c r="I1928"/>
  <c r="H1928"/>
  <c r="G1928"/>
  <c r="F1928"/>
  <c r="E1928"/>
  <c r="C1928"/>
  <c r="A1928"/>
  <c r="K1927"/>
  <c r="J1927"/>
  <c r="I1927"/>
  <c r="H1927"/>
  <c r="G1927"/>
  <c r="F1927"/>
  <c r="E1927"/>
  <c r="D1927"/>
  <c r="C1927"/>
  <c r="B1927"/>
  <c r="A1927"/>
  <c r="K1926"/>
  <c r="J1926"/>
  <c r="I1926"/>
  <c r="H1926"/>
  <c r="G1926"/>
  <c r="F1926"/>
  <c r="E1926"/>
  <c r="D1926"/>
  <c r="C1926"/>
  <c r="B1926"/>
  <c r="A1926"/>
  <c r="K1925"/>
  <c r="J1925"/>
  <c r="I1925"/>
  <c r="H1925"/>
  <c r="G1925"/>
  <c r="F1925"/>
  <c r="E1925"/>
  <c r="D1925"/>
  <c r="C1925"/>
  <c r="B1925"/>
  <c r="A1925"/>
  <c r="K1924"/>
  <c r="J1924"/>
  <c r="I1924"/>
  <c r="H1924"/>
  <c r="G1924"/>
  <c r="F1924"/>
  <c r="E1924"/>
  <c r="C1924"/>
  <c r="A1924"/>
  <c r="K1923"/>
  <c r="J1923"/>
  <c r="I1923"/>
  <c r="H1923"/>
  <c r="G1923"/>
  <c r="F1923"/>
  <c r="E1923"/>
  <c r="D1923"/>
  <c r="C1923"/>
  <c r="B1923"/>
  <c r="A1923"/>
  <c r="K1922"/>
  <c r="J1922"/>
  <c r="I1922"/>
  <c r="H1922"/>
  <c r="G1922"/>
  <c r="F1922"/>
  <c r="E1922"/>
  <c r="D1922"/>
  <c r="C1922"/>
  <c r="B1922"/>
  <c r="A1922"/>
  <c r="K1921"/>
  <c r="J1921"/>
  <c r="I1921"/>
  <c r="H1921"/>
  <c r="G1921"/>
  <c r="F1921"/>
  <c r="E1921"/>
  <c r="C1921"/>
  <c r="A1921"/>
  <c r="J1920"/>
  <c r="I1920"/>
  <c r="H1920"/>
  <c r="G1920"/>
  <c r="F1920"/>
  <c r="E1920"/>
  <c r="C1920"/>
  <c r="A1920"/>
  <c r="K1919"/>
  <c r="J1919"/>
  <c r="I1919"/>
  <c r="H1919"/>
  <c r="G1919"/>
  <c r="F1919"/>
  <c r="E1919"/>
  <c r="D1919"/>
  <c r="C1919"/>
  <c r="B1919"/>
  <c r="A1919"/>
  <c r="K1918"/>
  <c r="J1918"/>
  <c r="I1918"/>
  <c r="H1918"/>
  <c r="G1918"/>
  <c r="F1918"/>
  <c r="E1918"/>
  <c r="C1918"/>
  <c r="B1918"/>
  <c r="A1918"/>
  <c r="K1917"/>
  <c r="J1917"/>
  <c r="I1917"/>
  <c r="H1917"/>
  <c r="G1917"/>
  <c r="F1917"/>
  <c r="E1917"/>
  <c r="D1917"/>
  <c r="C1917"/>
  <c r="B1917"/>
  <c r="A1917"/>
  <c r="K1916"/>
  <c r="J1916"/>
  <c r="I1916"/>
  <c r="H1916"/>
  <c r="G1916"/>
  <c r="F1916"/>
  <c r="E1916"/>
  <c r="C1916"/>
  <c r="A1916"/>
  <c r="K1915"/>
  <c r="J1915"/>
  <c r="I1915"/>
  <c r="H1915"/>
  <c r="G1915"/>
  <c r="F1915"/>
  <c r="E1915"/>
  <c r="D1915"/>
  <c r="C1915"/>
  <c r="B1915"/>
  <c r="A1915"/>
  <c r="K1914"/>
  <c r="J1914"/>
  <c r="I1914"/>
  <c r="H1914"/>
  <c r="G1914"/>
  <c r="F1914"/>
  <c r="E1914"/>
  <c r="C1914"/>
  <c r="A1914"/>
  <c r="K1913"/>
  <c r="J1913"/>
  <c r="I1913"/>
  <c r="H1913"/>
  <c r="G1913"/>
  <c r="F1913"/>
  <c r="E1913"/>
  <c r="D1913"/>
  <c r="C1913"/>
  <c r="B1913"/>
  <c r="A1913"/>
  <c r="K1912"/>
  <c r="J1912"/>
  <c r="I1912"/>
  <c r="H1912"/>
  <c r="G1912"/>
  <c r="F1912"/>
  <c r="E1912"/>
  <c r="C1912"/>
  <c r="B1912"/>
  <c r="A1912"/>
  <c r="K1911"/>
  <c r="J1911"/>
  <c r="I1911"/>
  <c r="H1911"/>
  <c r="G1911"/>
  <c r="F1911"/>
  <c r="E1911"/>
  <c r="D1911"/>
  <c r="C1911"/>
  <c r="B1911"/>
  <c r="A1911"/>
  <c r="K1910"/>
  <c r="J1910"/>
  <c r="I1910"/>
  <c r="H1910"/>
  <c r="G1910"/>
  <c r="F1910"/>
  <c r="E1910"/>
  <c r="C1910"/>
  <c r="A1910"/>
  <c r="K1909"/>
  <c r="J1909"/>
  <c r="I1909"/>
  <c r="H1909"/>
  <c r="G1909"/>
  <c r="F1909"/>
  <c r="E1909"/>
  <c r="D1909"/>
  <c r="C1909"/>
  <c r="B1909"/>
  <c r="A1909"/>
  <c r="K1908"/>
  <c r="J1908"/>
  <c r="I1908"/>
  <c r="H1908"/>
  <c r="G1908"/>
  <c r="F1908"/>
  <c r="E1908"/>
  <c r="D1908"/>
  <c r="C1908"/>
  <c r="B1908"/>
  <c r="A1908"/>
  <c r="K1907"/>
  <c r="J1907"/>
  <c r="I1907"/>
  <c r="H1907"/>
  <c r="G1907"/>
  <c r="F1907"/>
  <c r="E1907"/>
  <c r="C1907"/>
  <c r="A1907"/>
  <c r="K1906"/>
  <c r="J1906"/>
  <c r="I1906"/>
  <c r="H1906"/>
  <c r="G1906"/>
  <c r="F1906"/>
  <c r="E1906"/>
  <c r="C1906"/>
  <c r="A1906"/>
  <c r="K1905"/>
  <c r="J1905"/>
  <c r="I1905"/>
  <c r="H1905"/>
  <c r="G1905"/>
  <c r="F1905"/>
  <c r="E1905"/>
  <c r="D1905"/>
  <c r="C1905"/>
  <c r="B1905"/>
  <c r="A1905"/>
  <c r="K1904"/>
  <c r="J1904"/>
  <c r="I1904"/>
  <c r="H1904"/>
  <c r="G1904"/>
  <c r="F1904"/>
  <c r="E1904"/>
  <c r="D1904"/>
  <c r="C1904"/>
  <c r="B1904"/>
  <c r="A1904"/>
  <c r="K1903"/>
  <c r="J1903"/>
  <c r="I1903"/>
  <c r="H1903"/>
  <c r="G1903"/>
  <c r="F1903"/>
  <c r="E1903"/>
  <c r="D1903"/>
  <c r="C1903"/>
  <c r="B1903"/>
  <c r="A1903"/>
  <c r="K1902"/>
  <c r="J1902"/>
  <c r="I1902"/>
  <c r="H1902"/>
  <c r="G1902"/>
  <c r="F1902"/>
  <c r="E1902"/>
  <c r="C1902"/>
  <c r="A1902"/>
  <c r="K1901"/>
  <c r="J1901"/>
  <c r="I1901"/>
  <c r="H1901"/>
  <c r="G1901"/>
  <c r="F1901"/>
  <c r="E1901"/>
  <c r="D1901"/>
  <c r="C1901"/>
  <c r="B1901"/>
  <c r="A1901"/>
  <c r="K1900"/>
  <c r="J1900"/>
  <c r="I1900"/>
  <c r="H1900"/>
  <c r="G1900"/>
  <c r="F1900"/>
  <c r="E1900"/>
  <c r="D1900"/>
  <c r="C1900"/>
  <c r="B1900"/>
  <c r="A1900"/>
  <c r="K1899"/>
  <c r="J1899"/>
  <c r="I1899"/>
  <c r="H1899"/>
  <c r="G1899"/>
  <c r="F1899"/>
  <c r="E1899"/>
  <c r="D1899"/>
  <c r="C1899"/>
  <c r="B1899"/>
  <c r="A1899"/>
  <c r="K1898"/>
  <c r="J1898"/>
  <c r="I1898"/>
  <c r="H1898"/>
  <c r="G1898"/>
  <c r="F1898"/>
  <c r="E1898"/>
  <c r="C1898"/>
  <c r="A1898"/>
  <c r="K1897"/>
  <c r="J1897"/>
  <c r="I1897"/>
  <c r="H1897"/>
  <c r="G1897"/>
  <c r="F1897"/>
  <c r="E1897"/>
  <c r="D1897"/>
  <c r="C1897"/>
  <c r="B1897"/>
  <c r="A1897"/>
  <c r="K1896"/>
  <c r="J1896"/>
  <c r="I1896"/>
  <c r="H1896"/>
  <c r="G1896"/>
  <c r="F1896"/>
  <c r="E1896"/>
  <c r="C1896"/>
  <c r="A1896"/>
  <c r="K1895"/>
  <c r="J1895"/>
  <c r="I1895"/>
  <c r="H1895"/>
  <c r="G1895"/>
  <c r="F1895"/>
  <c r="E1895"/>
  <c r="D1895"/>
  <c r="C1895"/>
  <c r="B1895"/>
  <c r="A1895"/>
  <c r="K1894"/>
  <c r="J1894"/>
  <c r="I1894"/>
  <c r="H1894"/>
  <c r="G1894"/>
  <c r="F1894"/>
  <c r="E1894"/>
  <c r="D1894"/>
  <c r="C1894"/>
  <c r="B1894"/>
  <c r="A1894"/>
  <c r="K1893"/>
  <c r="J1893"/>
  <c r="I1893"/>
  <c r="H1893"/>
  <c r="G1893"/>
  <c r="F1893"/>
  <c r="E1893"/>
  <c r="C1893"/>
  <c r="A1893"/>
  <c r="K1892"/>
  <c r="J1892"/>
  <c r="I1892"/>
  <c r="H1892"/>
  <c r="G1892"/>
  <c r="F1892"/>
  <c r="E1892"/>
  <c r="C1892"/>
  <c r="A1892"/>
  <c r="K1891"/>
  <c r="J1891"/>
  <c r="I1891"/>
  <c r="H1891"/>
  <c r="G1891"/>
  <c r="F1891"/>
  <c r="E1891"/>
  <c r="D1891"/>
  <c r="C1891"/>
  <c r="B1891"/>
  <c r="A1891"/>
  <c r="K1890"/>
  <c r="J1890"/>
  <c r="I1890"/>
  <c r="H1890"/>
  <c r="G1890"/>
  <c r="F1890"/>
  <c r="E1890"/>
  <c r="D1890"/>
  <c r="C1890"/>
  <c r="B1890"/>
  <c r="A1890"/>
  <c r="K1889"/>
  <c r="J1889"/>
  <c r="I1889"/>
  <c r="H1889"/>
  <c r="G1889"/>
  <c r="F1889"/>
  <c r="E1889"/>
  <c r="D1889"/>
  <c r="C1889"/>
  <c r="B1889"/>
  <c r="A1889"/>
  <c r="K1888"/>
  <c r="J1888"/>
  <c r="I1888"/>
  <c r="H1888"/>
  <c r="G1888"/>
  <c r="F1888"/>
  <c r="E1888"/>
  <c r="C1888"/>
  <c r="A1888"/>
  <c r="K1887"/>
  <c r="J1887"/>
  <c r="I1887"/>
  <c r="H1887"/>
  <c r="G1887"/>
  <c r="F1887"/>
  <c r="E1887"/>
  <c r="D1887"/>
  <c r="C1887"/>
  <c r="B1887"/>
  <c r="A1887"/>
  <c r="K1886"/>
  <c r="J1886"/>
  <c r="I1886"/>
  <c r="H1886"/>
  <c r="G1886"/>
  <c r="F1886"/>
  <c r="E1886"/>
  <c r="D1886"/>
  <c r="C1886"/>
  <c r="B1886"/>
  <c r="A1886"/>
  <c r="K1885"/>
  <c r="J1885"/>
  <c r="I1885"/>
  <c r="H1885"/>
  <c r="G1885"/>
  <c r="F1885"/>
  <c r="E1885"/>
  <c r="C1885"/>
  <c r="A1885"/>
  <c r="J1884"/>
  <c r="I1884"/>
  <c r="H1884"/>
  <c r="G1884"/>
  <c r="F1884"/>
  <c r="E1884"/>
  <c r="C1884"/>
  <c r="A1884"/>
  <c r="K1883"/>
  <c r="J1883"/>
  <c r="I1883"/>
  <c r="H1883"/>
  <c r="G1883"/>
  <c r="F1883"/>
  <c r="E1883"/>
  <c r="D1883"/>
  <c r="C1883"/>
  <c r="B1883"/>
  <c r="A1883"/>
  <c r="K1882"/>
  <c r="J1882"/>
  <c r="I1882"/>
  <c r="H1882"/>
  <c r="G1882"/>
  <c r="F1882"/>
  <c r="E1882"/>
  <c r="C1882"/>
  <c r="B1882"/>
  <c r="A1882"/>
  <c r="K1881"/>
  <c r="J1881"/>
  <c r="I1881"/>
  <c r="H1881"/>
  <c r="G1881"/>
  <c r="F1881"/>
  <c r="E1881"/>
  <c r="D1881"/>
  <c r="C1881"/>
  <c r="B1881"/>
  <c r="A1881"/>
  <c r="K1880"/>
  <c r="J1880"/>
  <c r="I1880"/>
  <c r="H1880"/>
  <c r="G1880"/>
  <c r="F1880"/>
  <c r="E1880"/>
  <c r="C1880"/>
  <c r="A1880"/>
  <c r="K1879"/>
  <c r="J1879"/>
  <c r="I1879"/>
  <c r="H1879"/>
  <c r="G1879"/>
  <c r="F1879"/>
  <c r="E1879"/>
  <c r="D1879"/>
  <c r="C1879"/>
  <c r="B1879"/>
  <c r="A1879"/>
  <c r="K1878"/>
  <c r="J1878"/>
  <c r="I1878"/>
  <c r="H1878"/>
  <c r="G1878"/>
  <c r="F1878"/>
  <c r="E1878"/>
  <c r="C1878"/>
  <c r="A1878"/>
  <c r="K1877"/>
  <c r="J1877"/>
  <c r="I1877"/>
  <c r="H1877"/>
  <c r="G1877"/>
  <c r="F1877"/>
  <c r="E1877"/>
  <c r="D1877"/>
  <c r="C1877"/>
  <c r="B1877"/>
  <c r="A1877"/>
  <c r="K1876"/>
  <c r="J1876"/>
  <c r="I1876"/>
  <c r="H1876"/>
  <c r="G1876"/>
  <c r="F1876"/>
  <c r="E1876"/>
  <c r="C1876"/>
  <c r="B1876"/>
  <c r="A1876"/>
  <c r="K1875"/>
  <c r="J1875"/>
  <c r="I1875"/>
  <c r="H1875"/>
  <c r="G1875"/>
  <c r="F1875"/>
  <c r="E1875"/>
  <c r="D1875"/>
  <c r="C1875"/>
  <c r="B1875"/>
  <c r="A1875"/>
  <c r="K1874"/>
  <c r="J1874"/>
  <c r="I1874"/>
  <c r="H1874"/>
  <c r="G1874"/>
  <c r="F1874"/>
  <c r="E1874"/>
  <c r="C1874"/>
  <c r="A1874"/>
  <c r="K1873"/>
  <c r="J1873"/>
  <c r="I1873"/>
  <c r="H1873"/>
  <c r="G1873"/>
  <c r="F1873"/>
  <c r="E1873"/>
  <c r="D1873"/>
  <c r="C1873"/>
  <c r="B1873"/>
  <c r="A1873"/>
  <c r="K1872"/>
  <c r="J1872"/>
  <c r="I1872"/>
  <c r="H1872"/>
  <c r="G1872"/>
  <c r="F1872"/>
  <c r="E1872"/>
  <c r="D1872"/>
  <c r="C1872"/>
  <c r="B1872"/>
  <c r="A1872"/>
  <c r="K1871"/>
  <c r="J1871"/>
  <c r="I1871"/>
  <c r="H1871"/>
  <c r="G1871"/>
  <c r="F1871"/>
  <c r="E1871"/>
  <c r="C1871"/>
  <c r="A1871"/>
  <c r="K1870"/>
  <c r="J1870"/>
  <c r="I1870"/>
  <c r="H1870"/>
  <c r="G1870"/>
  <c r="F1870"/>
  <c r="E1870"/>
  <c r="C1870"/>
  <c r="A1870"/>
  <c r="K1869"/>
  <c r="J1869"/>
  <c r="I1869"/>
  <c r="H1869"/>
  <c r="G1869"/>
  <c r="F1869"/>
  <c r="E1869"/>
  <c r="D1869"/>
  <c r="C1869"/>
  <c r="B1869"/>
  <c r="A1869"/>
  <c r="K1868"/>
  <c r="J1868"/>
  <c r="I1868"/>
  <c r="H1868"/>
  <c r="G1868"/>
  <c r="F1868"/>
  <c r="E1868"/>
  <c r="D1868"/>
  <c r="C1868"/>
  <c r="B1868"/>
  <c r="A1868"/>
  <c r="K1867"/>
  <c r="J1867"/>
  <c r="I1867"/>
  <c r="H1867"/>
  <c r="G1867"/>
  <c r="F1867"/>
  <c r="E1867"/>
  <c r="D1867"/>
  <c r="C1867"/>
  <c r="B1867"/>
  <c r="A1867"/>
  <c r="K1866"/>
  <c r="J1866"/>
  <c r="I1866"/>
  <c r="H1866"/>
  <c r="G1866"/>
  <c r="F1866"/>
  <c r="E1866"/>
  <c r="C1866"/>
  <c r="A1866"/>
  <c r="K1865"/>
  <c r="J1865"/>
  <c r="I1865"/>
  <c r="H1865"/>
  <c r="G1865"/>
  <c r="F1865"/>
  <c r="E1865"/>
  <c r="D1865"/>
  <c r="C1865"/>
  <c r="B1865"/>
  <c r="A1865"/>
  <c r="K1864"/>
  <c r="J1864"/>
  <c r="I1864"/>
  <c r="H1864"/>
  <c r="G1864"/>
  <c r="F1864"/>
  <c r="E1864"/>
  <c r="D1864"/>
  <c r="C1864"/>
  <c r="B1864"/>
  <c r="A1864"/>
  <c r="K1863"/>
  <c r="J1863"/>
  <c r="I1863"/>
  <c r="H1863"/>
  <c r="G1863"/>
  <c r="F1863"/>
  <c r="E1863"/>
  <c r="D1863"/>
  <c r="C1863"/>
  <c r="B1863"/>
  <c r="A1863"/>
  <c r="K1862"/>
  <c r="J1862"/>
  <c r="I1862"/>
  <c r="H1862"/>
  <c r="G1862"/>
  <c r="F1862"/>
  <c r="E1862"/>
  <c r="C1862"/>
  <c r="A1862"/>
  <c r="K1861"/>
  <c r="J1861"/>
  <c r="I1861"/>
  <c r="H1861"/>
  <c r="G1861"/>
  <c r="F1861"/>
  <c r="E1861"/>
  <c r="D1861"/>
  <c r="C1861"/>
  <c r="B1861"/>
  <c r="A1861"/>
  <c r="K1860"/>
  <c r="J1860"/>
  <c r="I1860"/>
  <c r="H1860"/>
  <c r="G1860"/>
  <c r="F1860"/>
  <c r="E1860"/>
  <c r="C1860"/>
  <c r="A1860"/>
  <c r="K1859"/>
  <c r="J1859"/>
  <c r="I1859"/>
  <c r="H1859"/>
  <c r="G1859"/>
  <c r="F1859"/>
  <c r="E1859"/>
  <c r="D1859"/>
  <c r="C1859"/>
  <c r="B1859"/>
  <c r="A1859"/>
  <c r="K1858"/>
  <c r="J1858"/>
  <c r="I1858"/>
  <c r="H1858"/>
  <c r="G1858"/>
  <c r="F1858"/>
  <c r="E1858"/>
  <c r="D1858"/>
  <c r="C1858"/>
  <c r="B1858"/>
  <c r="A1858"/>
  <c r="K1857"/>
  <c r="J1857"/>
  <c r="I1857"/>
  <c r="H1857"/>
  <c r="G1857"/>
  <c r="F1857"/>
  <c r="E1857"/>
  <c r="C1857"/>
  <c r="A1857"/>
  <c r="K1856"/>
  <c r="J1856"/>
  <c r="I1856"/>
  <c r="H1856"/>
  <c r="G1856"/>
  <c r="F1856"/>
  <c r="E1856"/>
  <c r="C1856"/>
  <c r="A1856"/>
  <c r="K1855"/>
  <c r="J1855"/>
  <c r="I1855"/>
  <c r="H1855"/>
  <c r="G1855"/>
  <c r="F1855"/>
  <c r="E1855"/>
  <c r="D1855"/>
  <c r="C1855"/>
  <c r="B1855"/>
  <c r="A1855"/>
  <c r="K1854"/>
  <c r="J1854"/>
  <c r="I1854"/>
  <c r="H1854"/>
  <c r="G1854"/>
  <c r="F1854"/>
  <c r="E1854"/>
  <c r="D1854"/>
  <c r="C1854"/>
  <c r="B1854"/>
  <c r="A1854"/>
  <c r="K1853"/>
  <c r="J1853"/>
  <c r="I1853"/>
  <c r="H1853"/>
  <c r="G1853"/>
  <c r="F1853"/>
  <c r="E1853"/>
  <c r="D1853"/>
  <c r="C1853"/>
  <c r="B1853"/>
  <c r="A1853"/>
  <c r="K1852"/>
  <c r="J1852"/>
  <c r="I1852"/>
  <c r="H1852"/>
  <c r="G1852"/>
  <c r="F1852"/>
  <c r="E1852"/>
  <c r="C1852"/>
  <c r="A1852"/>
  <c r="K1851"/>
  <c r="J1851"/>
  <c r="I1851"/>
  <c r="H1851"/>
  <c r="G1851"/>
  <c r="F1851"/>
  <c r="E1851"/>
  <c r="D1851"/>
  <c r="C1851"/>
  <c r="B1851"/>
  <c r="A1851"/>
  <c r="K1850"/>
  <c r="J1850"/>
  <c r="I1850"/>
  <c r="H1850"/>
  <c r="G1850"/>
  <c r="F1850"/>
  <c r="E1850"/>
  <c r="D1850"/>
  <c r="C1850"/>
  <c r="B1850"/>
  <c r="A1850"/>
  <c r="K1849"/>
  <c r="J1849"/>
  <c r="I1849"/>
  <c r="H1849"/>
  <c r="G1849"/>
  <c r="F1849"/>
  <c r="E1849"/>
  <c r="C1849"/>
  <c r="A1849"/>
  <c r="J1848"/>
  <c r="I1848"/>
  <c r="H1848"/>
  <c r="G1848"/>
  <c r="F1848"/>
  <c r="E1848"/>
  <c r="C1848"/>
  <c r="A1848"/>
  <c r="K1847"/>
  <c r="J1847"/>
  <c r="I1847"/>
  <c r="H1847"/>
  <c r="G1847"/>
  <c r="F1847"/>
  <c r="E1847"/>
  <c r="D1847"/>
  <c r="C1847"/>
  <c r="B1847"/>
  <c r="A1847"/>
  <c r="K1846"/>
  <c r="J1846"/>
  <c r="I1846"/>
  <c r="H1846"/>
  <c r="G1846"/>
  <c r="F1846"/>
  <c r="E1846"/>
  <c r="C1846"/>
  <c r="B1846"/>
  <c r="A1846"/>
  <c r="K1845"/>
  <c r="J1845"/>
  <c r="I1845"/>
  <c r="H1845"/>
  <c r="G1845"/>
  <c r="F1845"/>
  <c r="E1845"/>
  <c r="D1845"/>
  <c r="C1845"/>
  <c r="B1845"/>
  <c r="A1845"/>
  <c r="K1844"/>
  <c r="J1844"/>
  <c r="I1844"/>
  <c r="H1844"/>
  <c r="G1844"/>
  <c r="F1844"/>
  <c r="E1844"/>
  <c r="C1844"/>
  <c r="A1844"/>
  <c r="K1843"/>
  <c r="J1843"/>
  <c r="I1843"/>
  <c r="H1843"/>
  <c r="G1843"/>
  <c r="F1843"/>
  <c r="E1843"/>
  <c r="D1843"/>
  <c r="C1843"/>
  <c r="B1843"/>
  <c r="A1843"/>
  <c r="K1842"/>
  <c r="J1842"/>
  <c r="I1842"/>
  <c r="H1842"/>
  <c r="G1842"/>
  <c r="F1842"/>
  <c r="E1842"/>
  <c r="C1842"/>
  <c r="A1842"/>
  <c r="K1841"/>
  <c r="J1841"/>
  <c r="I1841"/>
  <c r="H1841"/>
  <c r="G1841"/>
  <c r="F1841"/>
  <c r="E1841"/>
  <c r="D1841"/>
  <c r="C1841"/>
  <c r="B1841"/>
  <c r="A1841"/>
  <c r="K1840"/>
  <c r="J1840"/>
  <c r="I1840"/>
  <c r="H1840"/>
  <c r="G1840"/>
  <c r="F1840"/>
  <c r="E1840"/>
  <c r="C1840"/>
  <c r="B1840"/>
  <c r="A1840"/>
  <c r="K1839"/>
  <c r="J1839"/>
  <c r="I1839"/>
  <c r="H1839"/>
  <c r="G1839"/>
  <c r="F1839"/>
  <c r="E1839"/>
  <c r="D1839"/>
  <c r="C1839"/>
  <c r="B1839"/>
  <c r="A1839"/>
  <c r="K1838"/>
  <c r="J1838"/>
  <c r="I1838"/>
  <c r="H1838"/>
  <c r="G1838"/>
  <c r="F1838"/>
  <c r="E1838"/>
  <c r="C1838"/>
  <c r="A1838"/>
  <c r="K1837"/>
  <c r="J1837"/>
  <c r="I1837"/>
  <c r="H1837"/>
  <c r="G1837"/>
  <c r="F1837"/>
  <c r="E1837"/>
  <c r="D1837"/>
  <c r="C1837"/>
  <c r="B1837"/>
  <c r="A1837"/>
  <c r="K1836"/>
  <c r="J1836"/>
  <c r="I1836"/>
  <c r="H1836"/>
  <c r="G1836"/>
  <c r="F1836"/>
  <c r="E1836"/>
  <c r="D1836"/>
  <c r="C1836"/>
  <c r="B1836"/>
  <c r="A1836"/>
  <c r="K1835"/>
  <c r="J1835"/>
  <c r="I1835"/>
  <c r="H1835"/>
  <c r="G1835"/>
  <c r="F1835"/>
  <c r="E1835"/>
  <c r="C1835"/>
  <c r="A1835"/>
  <c r="K1834"/>
  <c r="J1834"/>
  <c r="I1834"/>
  <c r="H1834"/>
  <c r="G1834"/>
  <c r="F1834"/>
  <c r="E1834"/>
  <c r="C1834"/>
  <c r="A1834"/>
  <c r="K1833"/>
  <c r="J1833"/>
  <c r="I1833"/>
  <c r="H1833"/>
  <c r="G1833"/>
  <c r="F1833"/>
  <c r="E1833"/>
  <c r="D1833"/>
  <c r="C1833"/>
  <c r="B1833"/>
  <c r="A1833"/>
  <c r="K1832"/>
  <c r="J1832"/>
  <c r="I1832"/>
  <c r="H1832"/>
  <c r="G1832"/>
  <c r="F1832"/>
  <c r="E1832"/>
  <c r="D1832"/>
  <c r="C1832"/>
  <c r="B1832"/>
  <c r="A1832"/>
  <c r="K1831"/>
  <c r="J1831"/>
  <c r="I1831"/>
  <c r="H1831"/>
  <c r="G1831"/>
  <c r="F1831"/>
  <c r="E1831"/>
  <c r="D1831"/>
  <c r="C1831"/>
  <c r="B1831"/>
  <c r="A1831"/>
  <c r="K1830"/>
  <c r="J1830"/>
  <c r="I1830"/>
  <c r="H1830"/>
  <c r="G1830"/>
  <c r="F1830"/>
  <c r="E1830"/>
  <c r="C1830"/>
  <c r="A1830"/>
  <c r="K1829"/>
  <c r="J1829"/>
  <c r="I1829"/>
  <c r="H1829"/>
  <c r="G1829"/>
  <c r="F1829"/>
  <c r="E1829"/>
  <c r="D1829"/>
  <c r="C1829"/>
  <c r="B1829"/>
  <c r="A1829"/>
  <c r="K1828"/>
  <c r="J1828"/>
  <c r="I1828"/>
  <c r="H1828"/>
  <c r="G1828"/>
  <c r="F1828"/>
  <c r="E1828"/>
  <c r="D1828"/>
  <c r="C1828"/>
  <c r="B1828"/>
  <c r="A1828"/>
  <c r="K1827"/>
  <c r="J1827"/>
  <c r="I1827"/>
  <c r="H1827"/>
  <c r="G1827"/>
  <c r="F1827"/>
  <c r="E1827"/>
  <c r="D1827"/>
  <c r="C1827"/>
  <c r="B1827"/>
  <c r="A1827"/>
  <c r="K1826"/>
  <c r="J1826"/>
  <c r="I1826"/>
  <c r="H1826"/>
  <c r="G1826"/>
  <c r="F1826"/>
  <c r="E1826"/>
  <c r="C1826"/>
  <c r="A1826"/>
  <c r="K1825"/>
  <c r="J1825"/>
  <c r="I1825"/>
  <c r="H1825"/>
  <c r="G1825"/>
  <c r="F1825"/>
  <c r="E1825"/>
  <c r="D1825"/>
  <c r="C1825"/>
  <c r="B1825"/>
  <c r="A1825"/>
  <c r="K1824"/>
  <c r="J1824"/>
  <c r="I1824"/>
  <c r="H1824"/>
  <c r="G1824"/>
  <c r="F1824"/>
  <c r="E1824"/>
  <c r="C1824"/>
  <c r="A1824"/>
  <c r="K1823"/>
  <c r="J1823"/>
  <c r="I1823"/>
  <c r="H1823"/>
  <c r="G1823"/>
  <c r="F1823"/>
  <c r="E1823"/>
  <c r="D1823"/>
  <c r="C1823"/>
  <c r="B1823"/>
  <c r="A1823"/>
  <c r="K1822"/>
  <c r="J1822"/>
  <c r="I1822"/>
  <c r="H1822"/>
  <c r="G1822"/>
  <c r="F1822"/>
  <c r="E1822"/>
  <c r="D1822"/>
  <c r="C1822"/>
  <c r="B1822"/>
  <c r="A1822"/>
  <c r="K1821"/>
  <c r="J1821"/>
  <c r="I1821"/>
  <c r="H1821"/>
  <c r="G1821"/>
  <c r="F1821"/>
  <c r="E1821"/>
  <c r="C1821"/>
  <c r="A1821"/>
  <c r="K1820"/>
  <c r="J1820"/>
  <c r="I1820"/>
  <c r="H1820"/>
  <c r="G1820"/>
  <c r="F1820"/>
  <c r="E1820"/>
  <c r="C1820"/>
  <c r="A1820"/>
  <c r="K1819"/>
  <c r="J1819"/>
  <c r="I1819"/>
  <c r="H1819"/>
  <c r="G1819"/>
  <c r="F1819"/>
  <c r="E1819"/>
  <c r="D1819"/>
  <c r="C1819"/>
  <c r="B1819"/>
  <c r="A1819"/>
  <c r="K1818"/>
  <c r="J1818"/>
  <c r="I1818"/>
  <c r="H1818"/>
  <c r="G1818"/>
  <c r="F1818"/>
  <c r="E1818"/>
  <c r="D1818"/>
  <c r="C1818"/>
  <c r="B1818"/>
  <c r="A1818"/>
  <c r="K1817"/>
  <c r="J1817"/>
  <c r="I1817"/>
  <c r="H1817"/>
  <c r="G1817"/>
  <c r="F1817"/>
  <c r="E1817"/>
  <c r="D1817"/>
  <c r="C1817"/>
  <c r="B1817"/>
  <c r="A1817"/>
  <c r="K1816"/>
  <c r="J1816"/>
  <c r="I1816"/>
  <c r="H1816"/>
  <c r="G1816"/>
  <c r="F1816"/>
  <c r="E1816"/>
  <c r="C1816"/>
  <c r="A1816"/>
  <c r="K1815"/>
  <c r="J1815"/>
  <c r="I1815"/>
  <c r="H1815"/>
  <c r="G1815"/>
  <c r="F1815"/>
  <c r="E1815"/>
  <c r="D1815"/>
  <c r="C1815"/>
  <c r="B1815"/>
  <c r="A1815"/>
  <c r="K1814"/>
  <c r="J1814"/>
  <c r="I1814"/>
  <c r="H1814"/>
  <c r="G1814"/>
  <c r="F1814"/>
  <c r="E1814"/>
  <c r="D1814"/>
  <c r="C1814"/>
  <c r="B1814"/>
  <c r="A1814"/>
  <c r="K1813"/>
  <c r="J1813"/>
  <c r="I1813"/>
  <c r="H1813"/>
  <c r="G1813"/>
  <c r="F1813"/>
  <c r="E1813"/>
  <c r="C1813"/>
  <c r="A1813"/>
  <c r="J1812"/>
  <c r="I1812"/>
  <c r="H1812"/>
  <c r="G1812"/>
  <c r="F1812"/>
  <c r="E1812"/>
  <c r="C1812"/>
  <c r="A1812"/>
  <c r="K1811"/>
  <c r="J1811"/>
  <c r="I1811"/>
  <c r="H1811"/>
  <c r="G1811"/>
  <c r="F1811"/>
  <c r="E1811"/>
  <c r="D1811"/>
  <c r="C1811"/>
  <c r="B1811"/>
  <c r="A1811"/>
  <c r="K1810"/>
  <c r="J1810"/>
  <c r="I1810"/>
  <c r="H1810"/>
  <c r="G1810"/>
  <c r="F1810"/>
  <c r="E1810"/>
  <c r="C1810"/>
  <c r="B1810"/>
  <c r="A1810"/>
  <c r="K1809"/>
  <c r="J1809"/>
  <c r="I1809"/>
  <c r="H1809"/>
  <c r="G1809"/>
  <c r="F1809"/>
  <c r="E1809"/>
  <c r="D1809"/>
  <c r="C1809"/>
  <c r="B1809"/>
  <c r="A1809"/>
  <c r="K1808"/>
  <c r="J1808"/>
  <c r="I1808"/>
  <c r="H1808"/>
  <c r="G1808"/>
  <c r="F1808"/>
  <c r="E1808"/>
  <c r="C1808"/>
  <c r="A1808"/>
  <c r="K1807"/>
  <c r="J1807"/>
  <c r="I1807"/>
  <c r="H1807"/>
  <c r="G1807"/>
  <c r="F1807"/>
  <c r="E1807"/>
  <c r="D1807"/>
  <c r="C1807"/>
  <c r="B1807"/>
  <c r="A1807"/>
  <c r="K1806"/>
  <c r="J1806"/>
  <c r="I1806"/>
  <c r="H1806"/>
  <c r="G1806"/>
  <c r="F1806"/>
  <c r="E1806"/>
  <c r="C1806"/>
  <c r="A1806"/>
  <c r="K1805"/>
  <c r="J1805"/>
  <c r="I1805"/>
  <c r="H1805"/>
  <c r="G1805"/>
  <c r="F1805"/>
  <c r="E1805"/>
  <c r="D1805"/>
  <c r="C1805"/>
  <c r="B1805"/>
  <c r="A1805"/>
  <c r="K1804"/>
  <c r="J1804"/>
  <c r="I1804"/>
  <c r="H1804"/>
  <c r="G1804"/>
  <c r="F1804"/>
  <c r="E1804"/>
  <c r="C1804"/>
  <c r="B1804"/>
  <c r="A1804"/>
  <c r="K1803"/>
  <c r="J1803"/>
  <c r="I1803"/>
  <c r="H1803"/>
  <c r="G1803"/>
  <c r="F1803"/>
  <c r="E1803"/>
  <c r="D1803"/>
  <c r="C1803"/>
  <c r="B1803"/>
  <c r="A1803"/>
  <c r="K1802"/>
  <c r="J1802"/>
  <c r="I1802"/>
  <c r="H1802"/>
  <c r="G1802"/>
  <c r="F1802"/>
  <c r="E1802"/>
  <c r="C1802"/>
  <c r="A1802"/>
  <c r="K1801"/>
  <c r="J1801"/>
  <c r="I1801"/>
  <c r="H1801"/>
  <c r="G1801"/>
  <c r="F1801"/>
  <c r="E1801"/>
  <c r="D1801"/>
  <c r="C1801"/>
  <c r="B1801"/>
  <c r="A1801"/>
  <c r="K1800"/>
  <c r="J1800"/>
  <c r="I1800"/>
  <c r="H1800"/>
  <c r="G1800"/>
  <c r="F1800"/>
  <c r="E1800"/>
  <c r="D1800"/>
  <c r="C1800"/>
  <c r="B1800"/>
  <c r="A1800"/>
  <c r="K1799"/>
  <c r="J1799"/>
  <c r="I1799"/>
  <c r="H1799"/>
  <c r="G1799"/>
  <c r="F1799"/>
  <c r="E1799"/>
  <c r="C1799"/>
  <c r="A1799"/>
  <c r="K1798"/>
  <c r="J1798"/>
  <c r="I1798"/>
  <c r="H1798"/>
  <c r="G1798"/>
  <c r="F1798"/>
  <c r="E1798"/>
  <c r="C1798"/>
  <c r="A1798"/>
  <c r="K1797"/>
  <c r="J1797"/>
  <c r="I1797"/>
  <c r="H1797"/>
  <c r="G1797"/>
  <c r="F1797"/>
  <c r="E1797"/>
  <c r="D1797"/>
  <c r="C1797"/>
  <c r="B1797"/>
  <c r="A1797"/>
  <c r="K1796"/>
  <c r="J1796"/>
  <c r="I1796"/>
  <c r="H1796"/>
  <c r="G1796"/>
  <c r="F1796"/>
  <c r="E1796"/>
  <c r="D1796"/>
  <c r="C1796"/>
  <c r="B1796"/>
  <c r="A1796"/>
  <c r="K1795"/>
  <c r="J1795"/>
  <c r="I1795"/>
  <c r="H1795"/>
  <c r="G1795"/>
  <c r="F1795"/>
  <c r="E1795"/>
  <c r="D1795"/>
  <c r="C1795"/>
  <c r="B1795"/>
  <c r="A1795"/>
  <c r="K1794"/>
  <c r="J1794"/>
  <c r="I1794"/>
  <c r="H1794"/>
  <c r="G1794"/>
  <c r="F1794"/>
  <c r="E1794"/>
  <c r="C1794"/>
  <c r="A1794"/>
  <c r="K1793"/>
  <c r="J1793"/>
  <c r="I1793"/>
  <c r="H1793"/>
  <c r="G1793"/>
  <c r="F1793"/>
  <c r="E1793"/>
  <c r="D1793"/>
  <c r="C1793"/>
  <c r="B1793"/>
  <c r="A1793"/>
  <c r="K1792"/>
  <c r="J1792"/>
  <c r="I1792"/>
  <c r="H1792"/>
  <c r="G1792"/>
  <c r="F1792"/>
  <c r="E1792"/>
  <c r="D1792"/>
  <c r="C1792"/>
  <c r="B1792"/>
  <c r="A1792"/>
  <c r="K1791"/>
  <c r="J1791"/>
  <c r="I1791"/>
  <c r="H1791"/>
  <c r="G1791"/>
  <c r="F1791"/>
  <c r="E1791"/>
  <c r="D1791"/>
  <c r="C1791"/>
  <c r="B1791"/>
  <c r="A1791"/>
  <c r="K1790"/>
  <c r="J1790"/>
  <c r="I1790"/>
  <c r="H1790"/>
  <c r="G1790"/>
  <c r="F1790"/>
  <c r="E1790"/>
  <c r="C1790"/>
  <c r="A1790"/>
  <c r="K1789"/>
  <c r="J1789"/>
  <c r="I1789"/>
  <c r="H1789"/>
  <c r="G1789"/>
  <c r="F1789"/>
  <c r="E1789"/>
  <c r="D1789"/>
  <c r="C1789"/>
  <c r="B1789"/>
  <c r="A1789"/>
  <c r="K1788"/>
  <c r="J1788"/>
  <c r="I1788"/>
  <c r="H1788"/>
  <c r="G1788"/>
  <c r="F1788"/>
  <c r="E1788"/>
  <c r="C1788"/>
  <c r="A1788"/>
  <c r="K1787"/>
  <c r="J1787"/>
  <c r="I1787"/>
  <c r="H1787"/>
  <c r="G1787"/>
  <c r="F1787"/>
  <c r="E1787"/>
  <c r="D1787"/>
  <c r="C1787"/>
  <c r="B1787"/>
  <c r="A1787"/>
  <c r="K1786"/>
  <c r="J1786"/>
  <c r="I1786"/>
  <c r="H1786"/>
  <c r="G1786"/>
  <c r="F1786"/>
  <c r="E1786"/>
  <c r="D1786"/>
  <c r="C1786"/>
  <c r="B1786"/>
  <c r="A1786"/>
  <c r="K1785"/>
  <c r="J1785"/>
  <c r="I1785"/>
  <c r="H1785"/>
  <c r="G1785"/>
  <c r="F1785"/>
  <c r="E1785"/>
  <c r="C1785"/>
  <c r="A1785"/>
  <c r="K1784"/>
  <c r="J1784"/>
  <c r="I1784"/>
  <c r="H1784"/>
  <c r="G1784"/>
  <c r="F1784"/>
  <c r="E1784"/>
  <c r="C1784"/>
  <c r="A1784"/>
  <c r="K1783"/>
  <c r="J1783"/>
  <c r="I1783"/>
  <c r="H1783"/>
  <c r="G1783"/>
  <c r="F1783"/>
  <c r="E1783"/>
  <c r="D1783"/>
  <c r="C1783"/>
  <c r="B1783"/>
  <c r="A1783"/>
  <c r="K1782"/>
  <c r="J1782"/>
  <c r="I1782"/>
  <c r="H1782"/>
  <c r="G1782"/>
  <c r="F1782"/>
  <c r="E1782"/>
  <c r="D1782"/>
  <c r="C1782"/>
  <c r="B1782"/>
  <c r="A1782"/>
  <c r="K1781"/>
  <c r="J1781"/>
  <c r="I1781"/>
  <c r="H1781"/>
  <c r="G1781"/>
  <c r="F1781"/>
  <c r="E1781"/>
  <c r="D1781"/>
  <c r="C1781"/>
  <c r="B1781"/>
  <c r="A1781"/>
  <c r="K1780"/>
  <c r="J1780"/>
  <c r="I1780"/>
  <c r="H1780"/>
  <c r="G1780"/>
  <c r="F1780"/>
  <c r="E1780"/>
  <c r="C1780"/>
  <c r="A1780"/>
  <c r="K1779"/>
  <c r="J1779"/>
  <c r="I1779"/>
  <c r="H1779"/>
  <c r="G1779"/>
  <c r="F1779"/>
  <c r="E1779"/>
  <c r="D1779"/>
  <c r="C1779"/>
  <c r="B1779"/>
  <c r="A1779"/>
  <c r="K1778"/>
  <c r="J1778"/>
  <c r="I1778"/>
  <c r="H1778"/>
  <c r="G1778"/>
  <c r="F1778"/>
  <c r="E1778"/>
  <c r="D1778"/>
  <c r="C1778"/>
  <c r="B1778"/>
  <c r="A1778"/>
  <c r="K1777"/>
  <c r="J1777"/>
  <c r="I1777"/>
  <c r="H1777"/>
  <c r="G1777"/>
  <c r="F1777"/>
  <c r="E1777"/>
  <c r="C1777"/>
  <c r="A1777"/>
  <c r="J1776"/>
  <c r="I1776"/>
  <c r="H1776"/>
  <c r="G1776"/>
  <c r="F1776"/>
  <c r="E1776"/>
  <c r="C1776"/>
  <c r="A1776"/>
  <c r="K1775"/>
  <c r="J1775"/>
  <c r="I1775"/>
  <c r="H1775"/>
  <c r="G1775"/>
  <c r="F1775"/>
  <c r="E1775"/>
  <c r="D1775"/>
  <c r="C1775"/>
  <c r="B1775"/>
  <c r="A1775"/>
  <c r="K1774"/>
  <c r="J1774"/>
  <c r="I1774"/>
  <c r="H1774"/>
  <c r="G1774"/>
  <c r="F1774"/>
  <c r="E1774"/>
  <c r="C1774"/>
  <c r="B1774"/>
  <c r="A1774"/>
  <c r="K1773"/>
  <c r="J1773"/>
  <c r="I1773"/>
  <c r="H1773"/>
  <c r="G1773"/>
  <c r="F1773"/>
  <c r="E1773"/>
  <c r="D1773"/>
  <c r="C1773"/>
  <c r="B1773"/>
  <c r="A1773"/>
  <c r="K1772"/>
  <c r="J1772"/>
  <c r="I1772"/>
  <c r="H1772"/>
  <c r="G1772"/>
  <c r="F1772"/>
  <c r="E1772"/>
  <c r="C1772"/>
  <c r="A1772"/>
  <c r="K1771"/>
  <c r="J1771"/>
  <c r="I1771"/>
  <c r="H1771"/>
  <c r="G1771"/>
  <c r="F1771"/>
  <c r="E1771"/>
  <c r="D1771"/>
  <c r="C1771"/>
  <c r="B1771"/>
  <c r="A1771"/>
  <c r="K1770"/>
  <c r="J1770"/>
  <c r="I1770"/>
  <c r="H1770"/>
  <c r="G1770"/>
  <c r="F1770"/>
  <c r="E1770"/>
  <c r="C1770"/>
  <c r="A1770"/>
  <c r="K1769"/>
  <c r="J1769"/>
  <c r="I1769"/>
  <c r="H1769"/>
  <c r="G1769"/>
  <c r="F1769"/>
  <c r="E1769"/>
  <c r="D1769"/>
  <c r="C1769"/>
  <c r="B1769"/>
  <c r="A1769"/>
  <c r="K1768"/>
  <c r="J1768"/>
  <c r="I1768"/>
  <c r="H1768"/>
  <c r="G1768"/>
  <c r="F1768"/>
  <c r="E1768"/>
  <c r="C1768"/>
  <c r="B1768"/>
  <c r="A1768"/>
  <c r="K1767"/>
  <c r="J1767"/>
  <c r="I1767"/>
  <c r="H1767"/>
  <c r="G1767"/>
  <c r="F1767"/>
  <c r="E1767"/>
  <c r="D1767"/>
  <c r="C1767"/>
  <c r="B1767"/>
  <c r="A1767"/>
  <c r="K1766"/>
  <c r="J1766"/>
  <c r="I1766"/>
  <c r="H1766"/>
  <c r="G1766"/>
  <c r="F1766"/>
  <c r="E1766"/>
  <c r="C1766"/>
  <c r="A1766"/>
  <c r="K1765"/>
  <c r="J1765"/>
  <c r="I1765"/>
  <c r="H1765"/>
  <c r="G1765"/>
  <c r="F1765"/>
  <c r="E1765"/>
  <c r="D1765"/>
  <c r="C1765"/>
  <c r="B1765"/>
  <c r="A1765"/>
  <c r="K1764"/>
  <c r="J1764"/>
  <c r="I1764"/>
  <c r="H1764"/>
  <c r="G1764"/>
  <c r="F1764"/>
  <c r="E1764"/>
  <c r="D1764"/>
  <c r="C1764"/>
  <c r="B1764"/>
  <c r="A1764"/>
  <c r="K1763"/>
  <c r="J1763"/>
  <c r="I1763"/>
  <c r="H1763"/>
  <c r="G1763"/>
  <c r="F1763"/>
  <c r="E1763"/>
  <c r="C1763"/>
  <c r="A1763"/>
  <c r="K1762"/>
  <c r="J1762"/>
  <c r="I1762"/>
  <c r="H1762"/>
  <c r="G1762"/>
  <c r="F1762"/>
  <c r="E1762"/>
  <c r="C1762"/>
  <c r="A1762"/>
  <c r="K1761"/>
  <c r="J1761"/>
  <c r="I1761"/>
  <c r="H1761"/>
  <c r="G1761"/>
  <c r="F1761"/>
  <c r="E1761"/>
  <c r="D1761"/>
  <c r="C1761"/>
  <c r="B1761"/>
  <c r="A1761"/>
  <c r="K1760"/>
  <c r="J1760"/>
  <c r="I1760"/>
  <c r="H1760"/>
  <c r="G1760"/>
  <c r="F1760"/>
  <c r="E1760"/>
  <c r="D1760"/>
  <c r="C1760"/>
  <c r="B1760"/>
  <c r="A1760"/>
  <c r="K1759"/>
  <c r="J1759"/>
  <c r="I1759"/>
  <c r="H1759"/>
  <c r="G1759"/>
  <c r="F1759"/>
  <c r="E1759"/>
  <c r="D1759"/>
  <c r="C1759"/>
  <c r="B1759"/>
  <c r="A1759"/>
  <c r="K1758"/>
  <c r="J1758"/>
  <c r="I1758"/>
  <c r="H1758"/>
  <c r="G1758"/>
  <c r="F1758"/>
  <c r="E1758"/>
  <c r="C1758"/>
  <c r="A1758"/>
  <c r="K1757"/>
  <c r="J1757"/>
  <c r="I1757"/>
  <c r="H1757"/>
  <c r="G1757"/>
  <c r="F1757"/>
  <c r="E1757"/>
  <c r="D1757"/>
  <c r="C1757"/>
  <c r="B1757"/>
  <c r="A1757"/>
  <c r="K1756"/>
  <c r="J1756"/>
  <c r="I1756"/>
  <c r="H1756"/>
  <c r="G1756"/>
  <c r="F1756"/>
  <c r="E1756"/>
  <c r="D1756"/>
  <c r="C1756"/>
  <c r="B1756"/>
  <c r="A1756"/>
  <c r="K1755"/>
  <c r="J1755"/>
  <c r="I1755"/>
  <c r="H1755"/>
  <c r="G1755"/>
  <c r="F1755"/>
  <c r="E1755"/>
  <c r="D1755"/>
  <c r="C1755"/>
  <c r="B1755"/>
  <c r="A1755"/>
  <c r="K1754"/>
  <c r="J1754"/>
  <c r="I1754"/>
  <c r="H1754"/>
  <c r="G1754"/>
  <c r="F1754"/>
  <c r="E1754"/>
  <c r="C1754"/>
  <c r="A1754"/>
  <c r="K1753"/>
  <c r="J1753"/>
  <c r="I1753"/>
  <c r="H1753"/>
  <c r="G1753"/>
  <c r="F1753"/>
  <c r="E1753"/>
  <c r="D1753"/>
  <c r="C1753"/>
  <c r="B1753"/>
  <c r="A1753"/>
  <c r="K1752"/>
  <c r="J1752"/>
  <c r="I1752"/>
  <c r="H1752"/>
  <c r="G1752"/>
  <c r="F1752"/>
  <c r="E1752"/>
  <c r="C1752"/>
  <c r="A1752"/>
  <c r="K1751"/>
  <c r="J1751"/>
  <c r="I1751"/>
  <c r="H1751"/>
  <c r="G1751"/>
  <c r="F1751"/>
  <c r="E1751"/>
  <c r="D1751"/>
  <c r="C1751"/>
  <c r="B1751"/>
  <c r="A1751"/>
  <c r="K1750"/>
  <c r="J1750"/>
  <c r="I1750"/>
  <c r="H1750"/>
  <c r="G1750"/>
  <c r="F1750"/>
  <c r="E1750"/>
  <c r="D1750"/>
  <c r="C1750"/>
  <c r="B1750"/>
  <c r="A1750"/>
  <c r="K1749"/>
  <c r="J1749"/>
  <c r="I1749"/>
  <c r="H1749"/>
  <c r="G1749"/>
  <c r="F1749"/>
  <c r="E1749"/>
  <c r="C1749"/>
  <c r="A1749"/>
  <c r="K1748"/>
  <c r="J1748"/>
  <c r="I1748"/>
  <c r="H1748"/>
  <c r="G1748"/>
  <c r="F1748"/>
  <c r="E1748"/>
  <c r="C1748"/>
  <c r="A1748"/>
  <c r="K1747"/>
  <c r="J1747"/>
  <c r="I1747"/>
  <c r="H1747"/>
  <c r="G1747"/>
  <c r="F1747"/>
  <c r="E1747"/>
  <c r="D1747"/>
  <c r="C1747"/>
  <c r="B1747"/>
  <c r="A1747"/>
  <c r="K1746"/>
  <c r="J1746"/>
  <c r="I1746"/>
  <c r="H1746"/>
  <c r="G1746"/>
  <c r="F1746"/>
  <c r="E1746"/>
  <c r="D1746"/>
  <c r="C1746"/>
  <c r="B1746"/>
  <c r="A1746"/>
  <c r="K1745"/>
  <c r="J1745"/>
  <c r="I1745"/>
  <c r="H1745"/>
  <c r="G1745"/>
  <c r="F1745"/>
  <c r="E1745"/>
  <c r="D1745"/>
  <c r="C1745"/>
  <c r="B1745"/>
  <c r="A1745"/>
  <c r="K1744"/>
  <c r="J1744"/>
  <c r="I1744"/>
  <c r="H1744"/>
  <c r="G1744"/>
  <c r="F1744"/>
  <c r="E1744"/>
  <c r="C1744"/>
  <c r="A1744"/>
  <c r="K1743"/>
  <c r="J1743"/>
  <c r="I1743"/>
  <c r="H1743"/>
  <c r="G1743"/>
  <c r="F1743"/>
  <c r="E1743"/>
  <c r="D1743"/>
  <c r="C1743"/>
  <c r="B1743"/>
  <c r="A1743"/>
  <c r="K1742"/>
  <c r="J1742"/>
  <c r="I1742"/>
  <c r="H1742"/>
  <c r="G1742"/>
  <c r="F1742"/>
  <c r="E1742"/>
  <c r="D1742"/>
  <c r="C1742"/>
  <c r="B1742"/>
  <c r="A1742"/>
  <c r="K1741"/>
  <c r="J1741"/>
  <c r="I1741"/>
  <c r="H1741"/>
  <c r="G1741"/>
  <c r="F1741"/>
  <c r="E1741"/>
  <c r="C1741"/>
  <c r="A1741"/>
  <c r="J1740"/>
  <c r="I1740"/>
  <c r="H1740"/>
  <c r="G1740"/>
  <c r="F1740"/>
  <c r="E1740"/>
  <c r="C1740"/>
  <c r="A1740"/>
  <c r="K1739"/>
  <c r="J1739"/>
  <c r="I1739"/>
  <c r="H1739"/>
  <c r="G1739"/>
  <c r="F1739"/>
  <c r="E1739"/>
  <c r="D1739"/>
  <c r="C1739"/>
  <c r="B1739"/>
  <c r="A1739"/>
  <c r="K1738"/>
  <c r="J1738"/>
  <c r="I1738"/>
  <c r="H1738"/>
  <c r="G1738"/>
  <c r="F1738"/>
  <c r="E1738"/>
  <c r="C1738"/>
  <c r="B1738"/>
  <c r="A1738"/>
  <c r="K1737"/>
  <c r="J1737"/>
  <c r="I1737"/>
  <c r="H1737"/>
  <c r="G1737"/>
  <c r="F1737"/>
  <c r="E1737"/>
  <c r="D1737"/>
  <c r="C1737"/>
  <c r="B1737"/>
  <c r="A1737"/>
  <c r="K1736"/>
  <c r="J1736"/>
  <c r="I1736"/>
  <c r="H1736"/>
  <c r="G1736"/>
  <c r="F1736"/>
  <c r="E1736"/>
  <c r="C1736"/>
  <c r="A1736"/>
  <c r="K1735"/>
  <c r="J1735"/>
  <c r="I1735"/>
  <c r="H1735"/>
  <c r="G1735"/>
  <c r="F1735"/>
  <c r="E1735"/>
  <c r="D1735"/>
  <c r="C1735"/>
  <c r="B1735"/>
  <c r="A1735"/>
  <c r="K1734"/>
  <c r="J1734"/>
  <c r="I1734"/>
  <c r="H1734"/>
  <c r="G1734"/>
  <c r="F1734"/>
  <c r="E1734"/>
  <c r="C1734"/>
  <c r="A1734"/>
  <c r="K1733"/>
  <c r="J1733"/>
  <c r="I1733"/>
  <c r="H1733"/>
  <c r="G1733"/>
  <c r="F1733"/>
  <c r="E1733"/>
  <c r="D1733"/>
  <c r="C1733"/>
  <c r="B1733"/>
  <c r="A1733"/>
  <c r="K1732"/>
  <c r="J1732"/>
  <c r="I1732"/>
  <c r="H1732"/>
  <c r="G1732"/>
  <c r="F1732"/>
  <c r="E1732"/>
  <c r="C1732"/>
  <c r="B1732"/>
  <c r="A1732"/>
  <c r="K1731"/>
  <c r="J1731"/>
  <c r="I1731"/>
  <c r="H1731"/>
  <c r="G1731"/>
  <c r="F1731"/>
  <c r="E1731"/>
  <c r="D1731"/>
  <c r="C1731"/>
  <c r="B1731"/>
  <c r="A1731"/>
  <c r="K1730"/>
  <c r="J1730"/>
  <c r="I1730"/>
  <c r="H1730"/>
  <c r="G1730"/>
  <c r="F1730"/>
  <c r="E1730"/>
  <c r="C1730"/>
  <c r="A1730"/>
  <c r="K1729"/>
  <c r="J1729"/>
  <c r="I1729"/>
  <c r="H1729"/>
  <c r="G1729"/>
  <c r="F1729"/>
  <c r="E1729"/>
  <c r="D1729"/>
  <c r="C1729"/>
  <c r="B1729"/>
  <c r="A1729"/>
  <c r="K1728"/>
  <c r="J1728"/>
  <c r="I1728"/>
  <c r="H1728"/>
  <c r="G1728"/>
  <c r="F1728"/>
  <c r="E1728"/>
  <c r="D1728"/>
  <c r="C1728"/>
  <c r="B1728"/>
  <c r="A1728"/>
  <c r="K1727"/>
  <c r="J1727"/>
  <c r="I1727"/>
  <c r="H1727"/>
  <c r="G1727"/>
  <c r="F1727"/>
  <c r="E1727"/>
  <c r="C1727"/>
  <c r="A1727"/>
  <c r="K1726"/>
  <c r="J1726"/>
  <c r="I1726"/>
  <c r="H1726"/>
  <c r="G1726"/>
  <c r="F1726"/>
  <c r="E1726"/>
  <c r="C1726"/>
  <c r="A1726"/>
  <c r="K1725"/>
  <c r="J1725"/>
  <c r="I1725"/>
  <c r="H1725"/>
  <c r="G1725"/>
  <c r="F1725"/>
  <c r="E1725"/>
  <c r="D1725"/>
  <c r="C1725"/>
  <c r="B1725"/>
  <c r="A1725"/>
  <c r="K1724"/>
  <c r="J1724"/>
  <c r="I1724"/>
  <c r="H1724"/>
  <c r="G1724"/>
  <c r="F1724"/>
  <c r="E1724"/>
  <c r="D1724"/>
  <c r="C1724"/>
  <c r="B1724"/>
  <c r="A1724"/>
  <c r="K1723"/>
  <c r="J1723"/>
  <c r="I1723"/>
  <c r="H1723"/>
  <c r="G1723"/>
  <c r="F1723"/>
  <c r="E1723"/>
  <c r="D1723"/>
  <c r="C1723"/>
  <c r="B1723"/>
  <c r="A1723"/>
  <c r="K1722"/>
  <c r="J1722"/>
  <c r="I1722"/>
  <c r="H1722"/>
  <c r="G1722"/>
  <c r="F1722"/>
  <c r="E1722"/>
  <c r="C1722"/>
  <c r="A1722"/>
  <c r="K1721"/>
  <c r="J1721"/>
  <c r="I1721"/>
  <c r="H1721"/>
  <c r="G1721"/>
  <c r="F1721"/>
  <c r="E1721"/>
  <c r="D1721"/>
  <c r="C1721"/>
  <c r="B1721"/>
  <c r="A1721"/>
  <c r="K1720"/>
  <c r="J1720"/>
  <c r="I1720"/>
  <c r="H1720"/>
  <c r="G1720"/>
  <c r="F1720"/>
  <c r="E1720"/>
  <c r="D1720"/>
  <c r="C1720"/>
  <c r="B1720"/>
  <c r="A1720"/>
  <c r="K1719"/>
  <c r="J1719"/>
  <c r="I1719"/>
  <c r="H1719"/>
  <c r="G1719"/>
  <c r="F1719"/>
  <c r="E1719"/>
  <c r="D1719"/>
  <c r="C1719"/>
  <c r="B1719"/>
  <c r="A1719"/>
  <c r="K1718"/>
  <c r="J1718"/>
  <c r="I1718"/>
  <c r="H1718"/>
  <c r="G1718"/>
  <c r="F1718"/>
  <c r="E1718"/>
  <c r="C1718"/>
  <c r="A1718"/>
  <c r="K1717"/>
  <c r="J1717"/>
  <c r="I1717"/>
  <c r="H1717"/>
  <c r="G1717"/>
  <c r="F1717"/>
  <c r="E1717"/>
  <c r="D1717"/>
  <c r="C1717"/>
  <c r="B1717"/>
  <c r="A1717"/>
  <c r="K1716"/>
  <c r="J1716"/>
  <c r="I1716"/>
  <c r="H1716"/>
  <c r="G1716"/>
  <c r="F1716"/>
  <c r="E1716"/>
  <c r="C1716"/>
  <c r="A1716"/>
  <c r="K1715"/>
  <c r="J1715"/>
  <c r="I1715"/>
  <c r="H1715"/>
  <c r="G1715"/>
  <c r="F1715"/>
  <c r="E1715"/>
  <c r="D1715"/>
  <c r="C1715"/>
  <c r="B1715"/>
  <c r="A1715"/>
  <c r="K1714"/>
  <c r="J1714"/>
  <c r="I1714"/>
  <c r="H1714"/>
  <c r="G1714"/>
  <c r="F1714"/>
  <c r="E1714"/>
  <c r="D1714"/>
  <c r="C1714"/>
  <c r="B1714"/>
  <c r="A1714"/>
  <c r="K1713"/>
  <c r="J1713"/>
  <c r="I1713"/>
  <c r="H1713"/>
  <c r="G1713"/>
  <c r="F1713"/>
  <c r="E1713"/>
  <c r="C1713"/>
  <c r="A1713"/>
  <c r="K1712"/>
  <c r="J1712"/>
  <c r="I1712"/>
  <c r="H1712"/>
  <c r="G1712"/>
  <c r="F1712"/>
  <c r="E1712"/>
  <c r="C1712"/>
  <c r="A1712"/>
  <c r="K1711"/>
  <c r="J1711"/>
  <c r="I1711"/>
  <c r="H1711"/>
  <c r="G1711"/>
  <c r="F1711"/>
  <c r="E1711"/>
  <c r="D1711"/>
  <c r="C1711"/>
  <c r="B1711"/>
  <c r="A1711"/>
  <c r="K1710"/>
  <c r="J1710"/>
  <c r="I1710"/>
  <c r="H1710"/>
  <c r="G1710"/>
  <c r="F1710"/>
  <c r="E1710"/>
  <c r="D1710"/>
  <c r="C1710"/>
  <c r="B1710"/>
  <c r="A1710"/>
  <c r="K1709"/>
  <c r="J1709"/>
  <c r="I1709"/>
  <c r="H1709"/>
  <c r="G1709"/>
  <c r="F1709"/>
  <c r="E1709"/>
  <c r="D1709"/>
  <c r="C1709"/>
  <c r="B1709"/>
  <c r="A1709"/>
  <c r="K1708"/>
  <c r="J1708"/>
  <c r="I1708"/>
  <c r="H1708"/>
  <c r="G1708"/>
  <c r="F1708"/>
  <c r="E1708"/>
  <c r="C1708"/>
  <c r="A1708"/>
  <c r="K1707"/>
  <c r="J1707"/>
  <c r="I1707"/>
  <c r="H1707"/>
  <c r="G1707"/>
  <c r="F1707"/>
  <c r="E1707"/>
  <c r="D1707"/>
  <c r="C1707"/>
  <c r="B1707"/>
  <c r="A1707"/>
  <c r="K1706"/>
  <c r="J1706"/>
  <c r="I1706"/>
  <c r="H1706"/>
  <c r="G1706"/>
  <c r="F1706"/>
  <c r="E1706"/>
  <c r="D1706"/>
  <c r="C1706"/>
  <c r="B1706"/>
  <c r="A1706"/>
  <c r="K1705"/>
  <c r="J1705"/>
  <c r="I1705"/>
  <c r="H1705"/>
  <c r="G1705"/>
  <c r="F1705"/>
  <c r="E1705"/>
  <c r="C1705"/>
  <c r="A1705"/>
  <c r="J1704"/>
  <c r="I1704"/>
  <c r="H1704"/>
  <c r="G1704"/>
  <c r="F1704"/>
  <c r="E1704"/>
  <c r="C1704"/>
  <c r="A1704"/>
  <c r="K1703"/>
  <c r="J1703"/>
  <c r="I1703"/>
  <c r="H1703"/>
  <c r="G1703"/>
  <c r="F1703"/>
  <c r="E1703"/>
  <c r="D1703"/>
  <c r="C1703"/>
  <c r="B1703"/>
  <c r="A1703"/>
  <c r="K1702"/>
  <c r="J1702"/>
  <c r="I1702"/>
  <c r="H1702"/>
  <c r="G1702"/>
  <c r="F1702"/>
  <c r="E1702"/>
  <c r="C1702"/>
  <c r="B1702"/>
  <c r="A1702"/>
  <c r="K1701"/>
  <c r="J1701"/>
  <c r="I1701"/>
  <c r="H1701"/>
  <c r="G1701"/>
  <c r="F1701"/>
  <c r="E1701"/>
  <c r="D1701"/>
  <c r="C1701"/>
  <c r="B1701"/>
  <c r="A1701"/>
  <c r="K1700"/>
  <c r="J1700"/>
  <c r="I1700"/>
  <c r="H1700"/>
  <c r="G1700"/>
  <c r="F1700"/>
  <c r="E1700"/>
  <c r="C1700"/>
  <c r="A1700"/>
  <c r="K1699"/>
  <c r="J1699"/>
  <c r="I1699"/>
  <c r="H1699"/>
  <c r="G1699"/>
  <c r="F1699"/>
  <c r="E1699"/>
  <c r="D1699"/>
  <c r="C1699"/>
  <c r="B1699"/>
  <c r="A1699"/>
  <c r="K1698"/>
  <c r="J1698"/>
  <c r="I1698"/>
  <c r="H1698"/>
  <c r="G1698"/>
  <c r="F1698"/>
  <c r="E1698"/>
  <c r="C1698"/>
  <c r="A1698"/>
  <c r="K1697"/>
  <c r="J1697"/>
  <c r="I1697"/>
  <c r="H1697"/>
  <c r="G1697"/>
  <c r="F1697"/>
  <c r="E1697"/>
  <c r="D1697"/>
  <c r="C1697"/>
  <c r="B1697"/>
  <c r="A1697"/>
  <c r="K1696"/>
  <c r="J1696"/>
  <c r="I1696"/>
  <c r="H1696"/>
  <c r="G1696"/>
  <c r="F1696"/>
  <c r="E1696"/>
  <c r="C1696"/>
  <c r="B1696"/>
  <c r="A1696"/>
  <c r="K1695"/>
  <c r="J1695"/>
  <c r="I1695"/>
  <c r="H1695"/>
  <c r="G1695"/>
  <c r="F1695"/>
  <c r="E1695"/>
  <c r="D1695"/>
  <c r="C1695"/>
  <c r="B1695"/>
  <c r="A1695"/>
  <c r="K1694"/>
  <c r="J1694"/>
  <c r="I1694"/>
  <c r="H1694"/>
  <c r="G1694"/>
  <c r="F1694"/>
  <c r="E1694"/>
  <c r="C1694"/>
  <c r="A1694"/>
  <c r="K1693"/>
  <c r="J1693"/>
  <c r="I1693"/>
  <c r="H1693"/>
  <c r="G1693"/>
  <c r="F1693"/>
  <c r="E1693"/>
  <c r="D1693"/>
  <c r="C1693"/>
  <c r="B1693"/>
  <c r="A1693"/>
  <c r="K1692"/>
  <c r="J1692"/>
  <c r="I1692"/>
  <c r="H1692"/>
  <c r="G1692"/>
  <c r="F1692"/>
  <c r="E1692"/>
  <c r="D1692"/>
  <c r="C1692"/>
  <c r="B1692"/>
  <c r="A1692"/>
  <c r="K1691"/>
  <c r="J1691"/>
  <c r="I1691"/>
  <c r="H1691"/>
  <c r="G1691"/>
  <c r="F1691"/>
  <c r="E1691"/>
  <c r="C1691"/>
  <c r="A1691"/>
  <c r="K1690"/>
  <c r="J1690"/>
  <c r="I1690"/>
  <c r="H1690"/>
  <c r="G1690"/>
  <c r="F1690"/>
  <c r="E1690"/>
  <c r="C1690"/>
  <c r="A1690"/>
  <c r="K1689"/>
  <c r="J1689"/>
  <c r="I1689"/>
  <c r="H1689"/>
  <c r="G1689"/>
  <c r="F1689"/>
  <c r="E1689"/>
  <c r="D1689"/>
  <c r="C1689"/>
  <c r="B1689"/>
  <c r="A1689"/>
  <c r="K1688"/>
  <c r="J1688"/>
  <c r="I1688"/>
  <c r="H1688"/>
  <c r="G1688"/>
  <c r="F1688"/>
  <c r="E1688"/>
  <c r="D1688"/>
  <c r="C1688"/>
  <c r="B1688"/>
  <c r="A1688"/>
  <c r="K1687"/>
  <c r="J1687"/>
  <c r="I1687"/>
  <c r="H1687"/>
  <c r="G1687"/>
  <c r="F1687"/>
  <c r="E1687"/>
  <c r="D1687"/>
  <c r="C1687"/>
  <c r="B1687"/>
  <c r="A1687"/>
  <c r="K1686"/>
  <c r="J1686"/>
  <c r="I1686"/>
  <c r="H1686"/>
  <c r="G1686"/>
  <c r="F1686"/>
  <c r="E1686"/>
  <c r="C1686"/>
  <c r="A1686"/>
  <c r="K1685"/>
  <c r="J1685"/>
  <c r="I1685"/>
  <c r="H1685"/>
  <c r="G1685"/>
  <c r="F1685"/>
  <c r="E1685"/>
  <c r="D1685"/>
  <c r="C1685"/>
  <c r="B1685"/>
  <c r="A1685"/>
  <c r="K1684"/>
  <c r="J1684"/>
  <c r="I1684"/>
  <c r="H1684"/>
  <c r="G1684"/>
  <c r="F1684"/>
  <c r="E1684"/>
  <c r="D1684"/>
  <c r="C1684"/>
  <c r="B1684"/>
  <c r="A1684"/>
  <c r="K1683"/>
  <c r="J1683"/>
  <c r="I1683"/>
  <c r="H1683"/>
  <c r="G1683"/>
  <c r="F1683"/>
  <c r="E1683"/>
  <c r="D1683"/>
  <c r="C1683"/>
  <c r="B1683"/>
  <c r="A1683"/>
  <c r="K1682"/>
  <c r="J1682"/>
  <c r="I1682"/>
  <c r="H1682"/>
  <c r="G1682"/>
  <c r="F1682"/>
  <c r="E1682"/>
  <c r="C1682"/>
  <c r="A1682"/>
  <c r="K1681"/>
  <c r="J1681"/>
  <c r="I1681"/>
  <c r="H1681"/>
  <c r="G1681"/>
  <c r="F1681"/>
  <c r="E1681"/>
  <c r="D1681"/>
  <c r="C1681"/>
  <c r="B1681"/>
  <c r="A1681"/>
  <c r="K1680"/>
  <c r="J1680"/>
  <c r="I1680"/>
  <c r="H1680"/>
  <c r="G1680"/>
  <c r="F1680"/>
  <c r="E1680"/>
  <c r="C1680"/>
  <c r="A1680"/>
  <c r="K1679"/>
  <c r="J1679"/>
  <c r="I1679"/>
  <c r="H1679"/>
  <c r="G1679"/>
  <c r="F1679"/>
  <c r="E1679"/>
  <c r="D1679"/>
  <c r="C1679"/>
  <c r="B1679"/>
  <c r="A1679"/>
  <c r="K1678"/>
  <c r="J1678"/>
  <c r="I1678"/>
  <c r="H1678"/>
  <c r="G1678"/>
  <c r="F1678"/>
  <c r="E1678"/>
  <c r="D1678"/>
  <c r="C1678"/>
  <c r="B1678"/>
  <c r="A1678"/>
  <c r="K1677"/>
  <c r="J1677"/>
  <c r="I1677"/>
  <c r="H1677"/>
  <c r="G1677"/>
  <c r="F1677"/>
  <c r="E1677"/>
  <c r="C1677"/>
  <c r="A1677"/>
  <c r="K1676"/>
  <c r="J1676"/>
  <c r="I1676"/>
  <c r="H1676"/>
  <c r="G1676"/>
  <c r="F1676"/>
  <c r="E1676"/>
  <c r="C1676"/>
  <c r="A1676"/>
  <c r="K1675"/>
  <c r="J1675"/>
  <c r="I1675"/>
  <c r="H1675"/>
  <c r="G1675"/>
  <c r="F1675"/>
  <c r="E1675"/>
  <c r="D1675"/>
  <c r="C1675"/>
  <c r="B1675"/>
  <c r="A1675"/>
  <c r="K1674"/>
  <c r="J1674"/>
  <c r="I1674"/>
  <c r="H1674"/>
  <c r="G1674"/>
  <c r="F1674"/>
  <c r="E1674"/>
  <c r="D1674"/>
  <c r="C1674"/>
  <c r="B1674"/>
  <c r="A1674"/>
  <c r="K1673"/>
  <c r="J1673"/>
  <c r="I1673"/>
  <c r="H1673"/>
  <c r="G1673"/>
  <c r="F1673"/>
  <c r="E1673"/>
  <c r="D1673"/>
  <c r="C1673"/>
  <c r="B1673"/>
  <c r="A1673"/>
  <c r="K1672"/>
  <c r="J1672"/>
  <c r="I1672"/>
  <c r="H1672"/>
  <c r="G1672"/>
  <c r="F1672"/>
  <c r="E1672"/>
  <c r="C1672"/>
  <c r="A1672"/>
  <c r="K1671"/>
  <c r="J1671"/>
  <c r="I1671"/>
  <c r="H1671"/>
  <c r="G1671"/>
  <c r="F1671"/>
  <c r="E1671"/>
  <c r="D1671"/>
  <c r="C1671"/>
  <c r="B1671"/>
  <c r="A1671"/>
  <c r="K1670"/>
  <c r="J1670"/>
  <c r="I1670"/>
  <c r="H1670"/>
  <c r="G1670"/>
  <c r="F1670"/>
  <c r="E1670"/>
  <c r="D1670"/>
  <c r="C1670"/>
  <c r="B1670"/>
  <c r="A1670"/>
  <c r="K1669"/>
  <c r="J1669"/>
  <c r="I1669"/>
  <c r="H1669"/>
  <c r="G1669"/>
  <c r="F1669"/>
  <c r="E1669"/>
  <c r="C1669"/>
  <c r="A1669"/>
  <c r="J1668"/>
  <c r="I1668"/>
  <c r="H1668"/>
  <c r="G1668"/>
  <c r="F1668"/>
  <c r="E1668"/>
  <c r="C1668"/>
  <c r="A1668"/>
  <c r="K1667"/>
  <c r="J1667"/>
  <c r="I1667"/>
  <c r="H1667"/>
  <c r="G1667"/>
  <c r="F1667"/>
  <c r="E1667"/>
  <c r="D1667"/>
  <c r="C1667"/>
  <c r="B1667"/>
  <c r="A1667"/>
  <c r="K1666"/>
  <c r="J1666"/>
  <c r="I1666"/>
  <c r="H1666"/>
  <c r="G1666"/>
  <c r="F1666"/>
  <c r="E1666"/>
  <c r="C1666"/>
  <c r="B1666"/>
  <c r="A1666"/>
  <c r="K1665"/>
  <c r="J1665"/>
  <c r="I1665"/>
  <c r="H1665"/>
  <c r="G1665"/>
  <c r="F1665"/>
  <c r="E1665"/>
  <c r="D1665"/>
  <c r="C1665"/>
  <c r="B1665"/>
  <c r="A1665"/>
  <c r="K1664"/>
  <c r="J1664"/>
  <c r="I1664"/>
  <c r="H1664"/>
  <c r="G1664"/>
  <c r="F1664"/>
  <c r="E1664"/>
  <c r="C1664"/>
  <c r="A1664"/>
  <c r="K1663"/>
  <c r="J1663"/>
  <c r="I1663"/>
  <c r="H1663"/>
  <c r="G1663"/>
  <c r="F1663"/>
  <c r="E1663"/>
  <c r="D1663"/>
  <c r="C1663"/>
  <c r="B1663"/>
  <c r="A1663"/>
  <c r="K1662"/>
  <c r="J1662"/>
  <c r="I1662"/>
  <c r="H1662"/>
  <c r="G1662"/>
  <c r="F1662"/>
  <c r="E1662"/>
  <c r="C1662"/>
  <c r="A1662"/>
  <c r="K1661"/>
  <c r="J1661"/>
  <c r="I1661"/>
  <c r="H1661"/>
  <c r="G1661"/>
  <c r="F1661"/>
  <c r="E1661"/>
  <c r="D1661"/>
  <c r="C1661"/>
  <c r="B1661"/>
  <c r="A1661"/>
  <c r="K1660"/>
  <c r="J1660"/>
  <c r="I1660"/>
  <c r="H1660"/>
  <c r="G1660"/>
  <c r="F1660"/>
  <c r="E1660"/>
  <c r="C1660"/>
  <c r="B1660"/>
  <c r="A1660"/>
  <c r="K1659"/>
  <c r="J1659"/>
  <c r="I1659"/>
  <c r="H1659"/>
  <c r="G1659"/>
  <c r="F1659"/>
  <c r="E1659"/>
  <c r="D1659"/>
  <c r="C1659"/>
  <c r="B1659"/>
  <c r="A1659"/>
  <c r="K1658"/>
  <c r="J1658"/>
  <c r="I1658"/>
  <c r="H1658"/>
  <c r="G1658"/>
  <c r="F1658"/>
  <c r="E1658"/>
  <c r="C1658"/>
  <c r="A1658"/>
  <c r="K1657"/>
  <c r="J1657"/>
  <c r="I1657"/>
  <c r="H1657"/>
  <c r="G1657"/>
  <c r="F1657"/>
  <c r="E1657"/>
  <c r="D1657"/>
  <c r="C1657"/>
  <c r="B1657"/>
  <c r="A1657"/>
  <c r="K1656"/>
  <c r="J1656"/>
  <c r="I1656"/>
  <c r="H1656"/>
  <c r="G1656"/>
  <c r="F1656"/>
  <c r="E1656"/>
  <c r="D1656"/>
  <c r="C1656"/>
  <c r="B1656"/>
  <c r="A1656"/>
  <c r="K1655"/>
  <c r="J1655"/>
  <c r="I1655"/>
  <c r="H1655"/>
  <c r="G1655"/>
  <c r="F1655"/>
  <c r="E1655"/>
  <c r="C1655"/>
  <c r="A1655"/>
  <c r="K1654"/>
  <c r="J1654"/>
  <c r="I1654"/>
  <c r="H1654"/>
  <c r="G1654"/>
  <c r="F1654"/>
  <c r="E1654"/>
  <c r="C1654"/>
  <c r="A1654"/>
  <c r="K1653"/>
  <c r="J1653"/>
  <c r="I1653"/>
  <c r="H1653"/>
  <c r="G1653"/>
  <c r="F1653"/>
  <c r="E1653"/>
  <c r="D1653"/>
  <c r="C1653"/>
  <c r="B1653"/>
  <c r="A1653"/>
  <c r="K1652"/>
  <c r="J1652"/>
  <c r="I1652"/>
  <c r="H1652"/>
  <c r="G1652"/>
  <c r="F1652"/>
  <c r="E1652"/>
  <c r="D1652"/>
  <c r="C1652"/>
  <c r="B1652"/>
  <c r="A1652"/>
  <c r="K1651"/>
  <c r="J1651"/>
  <c r="I1651"/>
  <c r="H1651"/>
  <c r="G1651"/>
  <c r="F1651"/>
  <c r="E1651"/>
  <c r="D1651"/>
  <c r="C1651"/>
  <c r="B1651"/>
  <c r="A1651"/>
  <c r="K1650"/>
  <c r="J1650"/>
  <c r="I1650"/>
  <c r="H1650"/>
  <c r="G1650"/>
  <c r="F1650"/>
  <c r="E1650"/>
  <c r="C1650"/>
  <c r="A1650"/>
  <c r="K1649"/>
  <c r="J1649"/>
  <c r="I1649"/>
  <c r="H1649"/>
  <c r="G1649"/>
  <c r="F1649"/>
  <c r="E1649"/>
  <c r="D1649"/>
  <c r="C1649"/>
  <c r="B1649"/>
  <c r="A1649"/>
  <c r="K1648"/>
  <c r="J1648"/>
  <c r="I1648"/>
  <c r="H1648"/>
  <c r="G1648"/>
  <c r="F1648"/>
  <c r="E1648"/>
  <c r="D1648"/>
  <c r="C1648"/>
  <c r="B1648"/>
  <c r="A1648"/>
  <c r="K1647"/>
  <c r="J1647"/>
  <c r="I1647"/>
  <c r="H1647"/>
  <c r="G1647"/>
  <c r="F1647"/>
  <c r="E1647"/>
  <c r="D1647"/>
  <c r="C1647"/>
  <c r="B1647"/>
  <c r="A1647"/>
  <c r="K1646"/>
  <c r="J1646"/>
  <c r="I1646"/>
  <c r="H1646"/>
  <c r="G1646"/>
  <c r="F1646"/>
  <c r="E1646"/>
  <c r="C1646"/>
  <c r="A1646"/>
  <c r="K1645"/>
  <c r="J1645"/>
  <c r="I1645"/>
  <c r="H1645"/>
  <c r="G1645"/>
  <c r="F1645"/>
  <c r="E1645"/>
  <c r="D1645"/>
  <c r="C1645"/>
  <c r="B1645"/>
  <c r="A1645"/>
  <c r="K1644"/>
  <c r="J1644"/>
  <c r="I1644"/>
  <c r="H1644"/>
  <c r="G1644"/>
  <c r="F1644"/>
  <c r="E1644"/>
  <c r="C1644"/>
  <c r="A1644"/>
  <c r="K1643"/>
  <c r="J1643"/>
  <c r="I1643"/>
  <c r="H1643"/>
  <c r="G1643"/>
  <c r="F1643"/>
  <c r="E1643"/>
  <c r="D1643"/>
  <c r="C1643"/>
  <c r="B1643"/>
  <c r="A1643"/>
  <c r="K1642"/>
  <c r="J1642"/>
  <c r="I1642"/>
  <c r="H1642"/>
  <c r="G1642"/>
  <c r="F1642"/>
  <c r="E1642"/>
  <c r="D1642"/>
  <c r="C1642"/>
  <c r="B1642"/>
  <c r="A1642"/>
  <c r="K1641"/>
  <c r="J1641"/>
  <c r="I1641"/>
  <c r="H1641"/>
  <c r="G1641"/>
  <c r="F1641"/>
  <c r="E1641"/>
  <c r="C1641"/>
  <c r="A1641"/>
  <c r="K1640"/>
  <c r="J1640"/>
  <c r="I1640"/>
  <c r="H1640"/>
  <c r="G1640"/>
  <c r="F1640"/>
  <c r="E1640"/>
  <c r="C1640"/>
  <c r="A1640"/>
  <c r="K1639"/>
  <c r="J1639"/>
  <c r="I1639"/>
  <c r="H1639"/>
  <c r="G1639"/>
  <c r="F1639"/>
  <c r="E1639"/>
  <c r="D1639"/>
  <c r="C1639"/>
  <c r="B1639"/>
  <c r="A1639"/>
  <c r="K1638"/>
  <c r="J1638"/>
  <c r="I1638"/>
  <c r="H1638"/>
  <c r="G1638"/>
  <c r="F1638"/>
  <c r="E1638"/>
  <c r="D1638"/>
  <c r="C1638"/>
  <c r="B1638"/>
  <c r="A1638"/>
  <c r="K1637"/>
  <c r="J1637"/>
  <c r="I1637"/>
  <c r="H1637"/>
  <c r="G1637"/>
  <c r="F1637"/>
  <c r="E1637"/>
  <c r="D1637"/>
  <c r="C1637"/>
  <c r="B1637"/>
  <c r="A1637"/>
  <c r="K1636"/>
  <c r="J1636"/>
  <c r="I1636"/>
  <c r="H1636"/>
  <c r="G1636"/>
  <c r="F1636"/>
  <c r="E1636"/>
  <c r="C1636"/>
  <c r="A1636"/>
  <c r="K1635"/>
  <c r="J1635"/>
  <c r="I1635"/>
  <c r="H1635"/>
  <c r="G1635"/>
  <c r="F1635"/>
  <c r="E1635"/>
  <c r="D1635"/>
  <c r="C1635"/>
  <c r="B1635"/>
  <c r="A1635"/>
  <c r="K1634"/>
  <c r="J1634"/>
  <c r="I1634"/>
  <c r="H1634"/>
  <c r="G1634"/>
  <c r="F1634"/>
  <c r="E1634"/>
  <c r="D1634"/>
  <c r="C1634"/>
  <c r="B1634"/>
  <c r="A1634"/>
  <c r="K1633"/>
  <c r="J1633"/>
  <c r="I1633"/>
  <c r="H1633"/>
  <c r="G1633"/>
  <c r="F1633"/>
  <c r="E1633"/>
  <c r="C1633"/>
  <c r="A1633"/>
  <c r="J1632"/>
  <c r="I1632"/>
  <c r="H1632"/>
  <c r="G1632"/>
  <c r="F1632"/>
  <c r="E1632"/>
  <c r="C1632"/>
  <c r="A1632"/>
  <c r="K1631"/>
  <c r="J1631"/>
  <c r="I1631"/>
  <c r="H1631"/>
  <c r="G1631"/>
  <c r="F1631"/>
  <c r="E1631"/>
  <c r="D1631"/>
  <c r="C1631"/>
  <c r="B1631"/>
  <c r="A1631"/>
  <c r="K1630"/>
  <c r="J1630"/>
  <c r="I1630"/>
  <c r="H1630"/>
  <c r="G1630"/>
  <c r="F1630"/>
  <c r="E1630"/>
  <c r="C1630"/>
  <c r="B1630"/>
  <c r="A1630"/>
  <c r="K1629"/>
  <c r="J1629"/>
  <c r="I1629"/>
  <c r="H1629"/>
  <c r="G1629"/>
  <c r="F1629"/>
  <c r="E1629"/>
  <c r="D1629"/>
  <c r="C1629"/>
  <c r="B1629"/>
  <c r="A1629"/>
  <c r="K1628"/>
  <c r="J1628"/>
  <c r="I1628"/>
  <c r="H1628"/>
  <c r="G1628"/>
  <c r="F1628"/>
  <c r="E1628"/>
  <c r="D1628"/>
  <c r="C1628"/>
  <c r="B1628"/>
  <c r="A1628"/>
  <c r="K1627"/>
  <c r="J1627"/>
  <c r="I1627"/>
  <c r="H1627"/>
  <c r="G1627"/>
  <c r="F1627"/>
  <c r="E1627"/>
  <c r="D1627"/>
  <c r="C1627"/>
  <c r="B1627"/>
  <c r="A1627"/>
  <c r="K1626"/>
  <c r="J1626"/>
  <c r="I1626"/>
  <c r="H1626"/>
  <c r="G1626"/>
  <c r="F1626"/>
  <c r="E1626"/>
  <c r="C1626"/>
  <c r="A1626"/>
  <c r="K1625"/>
  <c r="I1625"/>
  <c r="H1625"/>
  <c r="G1625"/>
  <c r="F1625"/>
  <c r="E1625"/>
  <c r="D1625"/>
  <c r="C1625"/>
  <c r="B1625"/>
  <c r="A1625"/>
  <c r="K1624"/>
  <c r="J1624"/>
  <c r="H1624"/>
  <c r="G1624"/>
  <c r="F1624"/>
  <c r="E1624"/>
  <c r="C1624"/>
  <c r="A1624"/>
  <c r="K1623"/>
  <c r="J1623"/>
  <c r="I1623"/>
  <c r="H1623"/>
  <c r="G1623"/>
  <c r="F1623"/>
  <c r="E1623"/>
  <c r="D1623"/>
  <c r="C1623"/>
  <c r="B1623"/>
  <c r="A1623"/>
  <c r="K1622"/>
  <c r="I1622"/>
  <c r="H1622"/>
  <c r="G1622"/>
  <c r="F1622"/>
  <c r="E1622"/>
  <c r="C1622"/>
  <c r="A1622"/>
  <c r="K1621"/>
  <c r="J1621"/>
  <c r="H1621"/>
  <c r="G1621"/>
  <c r="F1621"/>
  <c r="E1621"/>
  <c r="D1621"/>
  <c r="C1621"/>
  <c r="B1621"/>
  <c r="A1621"/>
  <c r="K1620"/>
  <c r="J1620"/>
  <c r="I1620"/>
  <c r="H1620"/>
  <c r="G1620"/>
  <c r="F1620"/>
  <c r="E1620"/>
  <c r="D1620"/>
  <c r="C1620"/>
  <c r="B1620"/>
  <c r="A1620"/>
  <c r="K1619"/>
  <c r="J1619"/>
  <c r="I1619"/>
  <c r="H1619"/>
  <c r="G1619"/>
  <c r="F1619"/>
  <c r="E1619"/>
  <c r="C1619"/>
  <c r="A1619"/>
  <c r="K1618"/>
  <c r="J1618"/>
  <c r="I1618"/>
  <c r="H1618"/>
  <c r="G1618"/>
  <c r="F1618"/>
  <c r="E1618"/>
  <c r="D1618"/>
  <c r="C1618"/>
  <c r="B1618"/>
  <c r="A1618"/>
  <c r="K1617"/>
  <c r="J1617"/>
  <c r="I1617"/>
  <c r="H1617"/>
  <c r="G1617"/>
  <c r="F1617"/>
  <c r="E1617"/>
  <c r="C1617"/>
  <c r="A1617"/>
  <c r="J1616"/>
  <c r="I1616"/>
  <c r="H1616"/>
  <c r="G1616"/>
  <c r="F1616"/>
  <c r="E1616"/>
  <c r="D1616"/>
  <c r="C1616"/>
  <c r="B1616"/>
  <c r="A1616"/>
  <c r="K1615"/>
  <c r="I1615"/>
  <c r="H1615"/>
  <c r="G1615"/>
  <c r="F1615"/>
  <c r="E1615"/>
  <c r="C1615"/>
  <c r="A1615"/>
  <c r="J1614"/>
  <c r="H1614"/>
  <c r="G1614"/>
  <c r="F1614"/>
  <c r="E1614"/>
  <c r="D1614"/>
  <c r="C1614"/>
  <c r="B1614"/>
  <c r="A1614"/>
  <c r="K1613"/>
  <c r="I1613"/>
  <c r="H1613"/>
  <c r="G1613"/>
  <c r="F1613"/>
  <c r="E1613"/>
  <c r="C1613"/>
  <c r="A1613"/>
  <c r="J1612"/>
  <c r="H1612"/>
  <c r="G1612"/>
  <c r="F1612"/>
  <c r="E1612"/>
  <c r="D1612"/>
  <c r="C1612"/>
  <c r="B1612"/>
  <c r="A1612"/>
  <c r="K1611"/>
  <c r="J1611"/>
  <c r="I1611"/>
  <c r="H1611"/>
  <c r="G1611"/>
  <c r="F1611"/>
  <c r="E1611"/>
  <c r="D1611"/>
  <c r="C1611"/>
  <c r="B1611"/>
  <c r="A1611"/>
  <c r="K1610"/>
  <c r="J1610"/>
  <c r="I1610"/>
  <c r="H1610"/>
  <c r="G1610"/>
  <c r="F1610"/>
  <c r="E1610"/>
  <c r="D1610"/>
  <c r="C1610"/>
  <c r="B1610"/>
  <c r="A1610"/>
  <c r="K1609"/>
  <c r="J1609"/>
  <c r="I1609"/>
  <c r="H1609"/>
  <c r="G1609"/>
  <c r="F1609"/>
  <c r="E1609"/>
  <c r="C1609"/>
  <c r="A1609"/>
  <c r="K1608"/>
  <c r="J1608"/>
  <c r="I1608"/>
  <c r="H1608"/>
  <c r="G1608"/>
  <c r="F1608"/>
  <c r="E1608"/>
  <c r="D1608"/>
  <c r="C1608"/>
  <c r="B1608"/>
  <c r="A1608"/>
  <c r="K1607"/>
  <c r="I1607"/>
  <c r="H1607"/>
  <c r="G1607"/>
  <c r="F1607"/>
  <c r="E1607"/>
  <c r="C1607"/>
  <c r="A1607"/>
  <c r="K1606"/>
  <c r="J1606"/>
  <c r="H1606"/>
  <c r="G1606"/>
  <c r="F1606"/>
  <c r="E1606"/>
  <c r="D1606"/>
  <c r="C1606"/>
  <c r="B1606"/>
  <c r="A1606"/>
  <c r="K1605"/>
  <c r="I1605"/>
  <c r="H1605"/>
  <c r="G1605"/>
  <c r="F1605"/>
  <c r="E1605"/>
  <c r="C1605"/>
  <c r="A1605"/>
  <c r="K1604"/>
  <c r="J1604"/>
  <c r="H1604"/>
  <c r="G1604"/>
  <c r="F1604"/>
  <c r="E1604"/>
  <c r="C1604"/>
  <c r="A1604"/>
  <c r="K1603"/>
  <c r="J1603"/>
  <c r="I1603"/>
  <c r="H1603"/>
  <c r="G1603"/>
  <c r="F1603"/>
  <c r="E1603"/>
  <c r="D1603"/>
  <c r="C1603"/>
  <c r="B1603"/>
  <c r="A1603"/>
  <c r="K1602"/>
  <c r="J1602"/>
  <c r="I1602"/>
  <c r="H1602"/>
  <c r="G1602"/>
  <c r="F1602"/>
  <c r="E1602"/>
  <c r="C1602"/>
  <c r="A1602"/>
  <c r="J1601"/>
  <c r="I1601"/>
  <c r="H1601"/>
  <c r="G1601"/>
  <c r="F1601"/>
  <c r="E1601"/>
  <c r="D1601"/>
  <c r="C1601"/>
  <c r="B1601"/>
  <c r="A1601"/>
  <c r="K1600"/>
  <c r="I1600"/>
  <c r="H1600"/>
  <c r="G1600"/>
  <c r="F1600"/>
  <c r="E1600"/>
  <c r="C1600"/>
  <c r="A1600"/>
  <c r="J1599"/>
  <c r="H1599"/>
  <c r="G1599"/>
  <c r="F1599"/>
  <c r="E1599"/>
  <c r="D1599"/>
  <c r="C1599"/>
  <c r="B1599"/>
  <c r="A1599"/>
  <c r="K1598"/>
  <c r="J1598"/>
  <c r="I1598"/>
  <c r="H1598"/>
  <c r="G1598"/>
  <c r="F1598"/>
  <c r="E1598"/>
  <c r="C1598"/>
  <c r="A1598"/>
  <c r="K1597"/>
  <c r="J1597"/>
  <c r="I1597"/>
  <c r="H1597"/>
  <c r="G1597"/>
  <c r="F1597"/>
  <c r="E1597"/>
  <c r="D1597"/>
  <c r="C1597"/>
  <c r="B1597"/>
  <c r="A1597"/>
  <c r="K1596"/>
  <c r="J1596"/>
  <c r="I1596"/>
  <c r="H1596"/>
  <c r="G1596"/>
  <c r="F1596"/>
  <c r="E1596"/>
  <c r="C1596"/>
  <c r="A1596"/>
  <c r="J1595"/>
  <c r="I1595"/>
  <c r="H1595"/>
  <c r="G1595"/>
  <c r="F1595"/>
  <c r="E1595"/>
  <c r="D1595"/>
  <c r="C1595"/>
  <c r="B1595"/>
  <c r="A1595"/>
  <c r="K1594"/>
  <c r="J1594"/>
  <c r="H1594"/>
  <c r="G1594"/>
  <c r="F1594"/>
  <c r="E1594"/>
  <c r="C1594"/>
  <c r="A1594"/>
  <c r="K1593"/>
  <c r="J1593"/>
  <c r="I1593"/>
  <c r="H1593"/>
  <c r="G1593"/>
  <c r="F1593"/>
  <c r="E1593"/>
  <c r="D1593"/>
  <c r="C1593"/>
  <c r="B1593"/>
  <c r="A1593"/>
  <c r="K1592"/>
  <c r="J1592"/>
  <c r="I1592"/>
  <c r="H1592"/>
  <c r="G1592"/>
  <c r="F1592"/>
  <c r="E1592"/>
  <c r="C1592"/>
  <c r="A1592"/>
  <c r="K1591"/>
  <c r="J1591"/>
  <c r="I1591"/>
  <c r="H1591"/>
  <c r="G1591"/>
  <c r="F1591"/>
  <c r="E1591"/>
  <c r="D1591"/>
  <c r="C1591"/>
  <c r="B1591"/>
  <c r="A1591"/>
  <c r="K1590"/>
  <c r="J1590"/>
  <c r="I1590"/>
  <c r="H1590"/>
  <c r="G1590"/>
  <c r="F1590"/>
  <c r="E1590"/>
  <c r="C1590"/>
  <c r="B1590"/>
  <c r="A1590"/>
  <c r="K1589"/>
  <c r="J1589"/>
  <c r="I1589"/>
  <c r="H1589"/>
  <c r="G1589"/>
  <c r="F1589"/>
  <c r="E1589"/>
  <c r="D1589"/>
  <c r="C1589"/>
  <c r="B1589"/>
  <c r="A1589"/>
  <c r="K1588"/>
  <c r="J1588"/>
  <c r="I1588"/>
  <c r="H1588"/>
  <c r="G1588"/>
  <c r="F1588"/>
  <c r="E1588"/>
  <c r="D1588"/>
  <c r="C1588"/>
  <c r="B1588"/>
  <c r="A1588"/>
  <c r="J1587"/>
  <c r="I1587"/>
  <c r="H1587"/>
  <c r="G1587"/>
  <c r="F1587"/>
  <c r="E1587"/>
  <c r="D1587"/>
  <c r="C1587"/>
  <c r="B1587"/>
  <c r="A1587"/>
  <c r="K1586"/>
  <c r="J1586"/>
  <c r="H1586"/>
  <c r="G1586"/>
  <c r="F1586"/>
  <c r="E1586"/>
  <c r="C1586"/>
  <c r="A1586"/>
  <c r="K1585"/>
  <c r="J1585"/>
  <c r="I1585"/>
  <c r="H1585"/>
  <c r="G1585"/>
  <c r="F1585"/>
  <c r="E1585"/>
  <c r="D1585"/>
  <c r="C1585"/>
  <c r="B1585"/>
  <c r="A1585"/>
  <c r="K1584"/>
  <c r="J1584"/>
  <c r="I1584"/>
  <c r="H1584"/>
  <c r="G1584"/>
  <c r="F1584"/>
  <c r="E1584"/>
  <c r="D1584"/>
  <c r="C1584"/>
  <c r="B1584"/>
  <c r="A1584"/>
  <c r="K1583"/>
  <c r="J1583"/>
  <c r="I1583"/>
  <c r="H1583"/>
  <c r="G1583"/>
  <c r="F1583"/>
  <c r="E1583"/>
  <c r="D1583"/>
  <c r="C1583"/>
  <c r="B1583"/>
  <c r="A1583"/>
  <c r="K1582"/>
  <c r="J1582"/>
  <c r="I1582"/>
  <c r="H1582"/>
  <c r="G1582"/>
  <c r="F1582"/>
  <c r="E1582"/>
  <c r="D1582"/>
  <c r="C1582"/>
  <c r="B1582"/>
  <c r="A1582"/>
  <c r="K1581"/>
  <c r="J1581"/>
  <c r="I1581"/>
  <c r="H1581"/>
  <c r="G1581"/>
  <c r="F1581"/>
  <c r="E1581"/>
  <c r="C1581"/>
  <c r="A1581"/>
  <c r="K1580"/>
  <c r="J1580"/>
  <c r="I1580"/>
  <c r="H1580"/>
  <c r="G1580"/>
  <c r="F1580"/>
  <c r="E1580"/>
  <c r="D1580"/>
  <c r="C1580"/>
  <c r="B1580"/>
  <c r="A1580"/>
  <c r="K1579"/>
  <c r="I1579"/>
  <c r="H1579"/>
  <c r="G1579"/>
  <c r="F1579"/>
  <c r="E1579"/>
  <c r="C1579"/>
  <c r="A1579"/>
  <c r="K1578"/>
  <c r="J1578"/>
  <c r="H1578"/>
  <c r="G1578"/>
  <c r="F1578"/>
  <c r="E1578"/>
  <c r="D1578"/>
  <c r="C1578"/>
  <c r="B1578"/>
  <c r="A1578"/>
  <c r="K1577"/>
  <c r="J1577"/>
  <c r="I1577"/>
  <c r="H1577"/>
  <c r="G1577"/>
  <c r="F1577"/>
  <c r="E1577"/>
  <c r="D1577"/>
  <c r="C1577"/>
  <c r="B1577"/>
  <c r="A1577"/>
  <c r="K1576"/>
  <c r="J1576"/>
  <c r="I1576"/>
  <c r="H1576"/>
  <c r="G1576"/>
  <c r="F1576"/>
  <c r="E1576"/>
  <c r="D1576"/>
  <c r="C1576"/>
  <c r="B1576"/>
  <c r="A1576"/>
  <c r="J1575"/>
  <c r="I1575"/>
  <c r="H1575"/>
  <c r="G1575"/>
  <c r="F1575"/>
  <c r="E1575"/>
  <c r="D1575"/>
  <c r="C1575"/>
  <c r="B1575"/>
  <c r="A1575"/>
  <c r="K1574"/>
  <c r="J1574"/>
  <c r="H1574"/>
  <c r="G1574"/>
  <c r="F1574"/>
  <c r="E1574"/>
  <c r="C1574"/>
  <c r="A1574"/>
  <c r="K1573"/>
  <c r="J1573"/>
  <c r="I1573"/>
  <c r="H1573"/>
  <c r="G1573"/>
  <c r="F1573"/>
  <c r="E1573"/>
  <c r="D1573"/>
  <c r="C1573"/>
  <c r="B1573"/>
  <c r="A1573"/>
  <c r="J1572"/>
  <c r="I1572"/>
  <c r="H1572"/>
  <c r="G1572"/>
  <c r="F1572"/>
  <c r="E1572"/>
  <c r="C1572"/>
  <c r="A1572"/>
  <c r="K1571"/>
  <c r="J1571"/>
  <c r="I1571"/>
  <c r="H1571"/>
  <c r="G1571"/>
  <c r="F1571"/>
  <c r="E1571"/>
  <c r="D1571"/>
  <c r="C1571"/>
  <c r="B1571"/>
  <c r="A1571"/>
  <c r="J1570"/>
  <c r="I1570"/>
  <c r="H1570"/>
  <c r="G1570"/>
  <c r="F1570"/>
  <c r="E1570"/>
  <c r="C1570"/>
  <c r="A1570"/>
  <c r="K1569"/>
  <c r="J1569"/>
  <c r="I1569"/>
  <c r="H1569"/>
  <c r="G1569"/>
  <c r="F1569"/>
  <c r="E1569"/>
  <c r="D1569"/>
  <c r="C1569"/>
  <c r="B1569"/>
  <c r="A1569"/>
  <c r="K1568"/>
  <c r="J1568"/>
  <c r="H1568"/>
  <c r="G1568"/>
  <c r="F1568"/>
  <c r="E1568"/>
  <c r="D1568"/>
  <c r="C1568"/>
  <c r="B1568"/>
  <c r="A1568"/>
  <c r="J1567"/>
  <c r="I1567"/>
  <c r="H1567"/>
  <c r="G1567"/>
  <c r="F1567"/>
  <c r="E1567"/>
  <c r="C1567"/>
  <c r="A1567"/>
  <c r="K1566"/>
  <c r="J1566"/>
  <c r="I1566"/>
  <c r="H1566"/>
  <c r="G1566"/>
  <c r="F1566"/>
  <c r="E1566"/>
  <c r="D1566"/>
  <c r="C1566"/>
  <c r="B1566"/>
  <c r="A1566"/>
  <c r="J1565"/>
  <c r="I1565"/>
  <c r="H1565"/>
  <c r="G1565"/>
  <c r="F1565"/>
  <c r="E1565"/>
  <c r="C1565"/>
  <c r="A1565"/>
  <c r="K1564"/>
  <c r="J1564"/>
  <c r="I1564"/>
  <c r="H1564"/>
  <c r="G1564"/>
  <c r="F1564"/>
  <c r="E1564"/>
  <c r="D1564"/>
  <c r="C1564"/>
  <c r="B1564"/>
  <c r="A1564"/>
  <c r="K1563"/>
  <c r="J1563"/>
  <c r="H1563"/>
  <c r="G1563"/>
  <c r="F1563"/>
  <c r="E1563"/>
  <c r="C1563"/>
  <c r="B1563"/>
  <c r="A1563"/>
  <c r="K1562"/>
  <c r="I1562"/>
  <c r="H1562"/>
  <c r="G1562"/>
  <c r="F1562"/>
  <c r="E1562"/>
  <c r="D1562"/>
  <c r="C1562"/>
  <c r="B1562"/>
  <c r="A1562"/>
  <c r="K1561"/>
  <c r="J1561"/>
  <c r="H1561"/>
  <c r="G1561"/>
  <c r="F1561"/>
  <c r="E1561"/>
  <c r="D1561"/>
  <c r="C1561"/>
  <c r="B1561"/>
  <c r="A1561"/>
  <c r="K1560"/>
  <c r="J1560"/>
  <c r="I1560"/>
  <c r="H1560"/>
  <c r="G1560"/>
  <c r="F1560"/>
  <c r="E1560"/>
  <c r="C1560"/>
  <c r="A1560"/>
  <c r="K1559"/>
  <c r="J1559"/>
  <c r="I1559"/>
  <c r="H1559"/>
  <c r="G1559"/>
  <c r="F1559"/>
  <c r="E1559"/>
  <c r="C1559"/>
  <c r="A1559"/>
  <c r="K1558"/>
  <c r="I1558"/>
  <c r="H1558"/>
  <c r="G1558"/>
  <c r="F1558"/>
  <c r="E1558"/>
  <c r="D1558"/>
  <c r="C1558"/>
  <c r="B1558"/>
  <c r="A1558"/>
  <c r="K1557"/>
  <c r="J1557"/>
  <c r="H1557"/>
  <c r="G1557"/>
  <c r="F1557"/>
  <c r="E1557"/>
  <c r="C1557"/>
  <c r="A1557"/>
  <c r="K1556"/>
  <c r="J1556"/>
  <c r="I1556"/>
  <c r="H1556"/>
  <c r="G1556"/>
  <c r="F1556"/>
  <c r="E1556"/>
  <c r="D1556"/>
  <c r="C1556"/>
  <c r="B1556"/>
  <c r="A1556"/>
  <c r="K1555"/>
  <c r="I1555"/>
  <c r="H1555"/>
  <c r="G1555"/>
  <c r="F1555"/>
  <c r="E1555"/>
  <c r="C1555"/>
  <c r="A1555"/>
  <c r="K1554"/>
  <c r="J1554"/>
  <c r="H1554"/>
  <c r="G1554"/>
  <c r="F1554"/>
  <c r="E1554"/>
  <c r="D1554"/>
  <c r="C1554"/>
  <c r="B1554"/>
  <c r="A1554"/>
  <c r="K1553"/>
  <c r="J1553"/>
  <c r="I1553"/>
  <c r="H1553"/>
  <c r="G1553"/>
  <c r="F1553"/>
  <c r="E1553"/>
  <c r="D1553"/>
  <c r="C1553"/>
  <c r="B1553"/>
  <c r="A1553"/>
  <c r="K1552"/>
  <c r="J1552"/>
  <c r="I1552"/>
  <c r="H1552"/>
  <c r="G1552"/>
  <c r="F1552"/>
  <c r="E1552"/>
  <c r="C1552"/>
  <c r="A1552"/>
  <c r="K1551"/>
  <c r="J1551"/>
  <c r="I1551"/>
  <c r="H1551"/>
  <c r="G1551"/>
  <c r="F1551"/>
  <c r="E1551"/>
  <c r="D1551"/>
  <c r="C1551"/>
  <c r="B1551"/>
  <c r="A1551"/>
  <c r="K1550"/>
  <c r="I1550"/>
  <c r="H1550"/>
  <c r="G1550"/>
  <c r="F1550"/>
  <c r="E1550"/>
  <c r="C1550"/>
  <c r="A1550"/>
  <c r="K1549"/>
  <c r="J1549"/>
  <c r="H1549"/>
  <c r="G1549"/>
  <c r="F1549"/>
  <c r="E1549"/>
  <c r="D1549"/>
  <c r="C1549"/>
  <c r="B1549"/>
  <c r="A1549"/>
  <c r="K1548"/>
  <c r="J1548"/>
  <c r="I1548"/>
  <c r="H1548"/>
  <c r="G1548"/>
  <c r="F1548"/>
  <c r="E1548"/>
  <c r="C1548"/>
  <c r="A1548"/>
  <c r="K1547"/>
  <c r="J1547"/>
  <c r="I1547"/>
  <c r="H1547"/>
  <c r="G1547"/>
  <c r="F1547"/>
  <c r="E1547"/>
  <c r="D1547"/>
  <c r="C1547"/>
  <c r="B1547"/>
  <c r="A1547"/>
  <c r="K1546"/>
  <c r="I1546"/>
  <c r="H1546"/>
  <c r="G1546"/>
  <c r="F1546"/>
  <c r="E1546"/>
  <c r="C1546"/>
  <c r="A1546"/>
  <c r="K1545"/>
  <c r="J1545"/>
  <c r="H1545"/>
  <c r="G1545"/>
  <c r="F1545"/>
  <c r="E1545"/>
  <c r="D1545"/>
  <c r="C1545"/>
  <c r="B1545"/>
  <c r="A1545"/>
  <c r="K1544"/>
  <c r="I1544"/>
  <c r="H1544"/>
  <c r="G1544"/>
  <c r="F1544"/>
  <c r="E1544"/>
  <c r="C1544"/>
  <c r="A1544"/>
  <c r="K1543"/>
  <c r="J1543"/>
  <c r="H1543"/>
  <c r="G1543"/>
  <c r="F1543"/>
  <c r="E1543"/>
  <c r="D1543"/>
  <c r="C1543"/>
  <c r="B1543"/>
  <c r="A1543"/>
  <c r="K1542"/>
  <c r="I1542"/>
  <c r="H1542"/>
  <c r="G1542"/>
  <c r="F1542"/>
  <c r="E1542"/>
  <c r="C1542"/>
  <c r="A1542"/>
  <c r="K1541"/>
  <c r="J1541"/>
  <c r="H1541"/>
  <c r="G1541"/>
  <c r="F1541"/>
  <c r="E1541"/>
  <c r="D1541"/>
  <c r="C1541"/>
  <c r="B1541"/>
  <c r="A1541"/>
  <c r="K1540"/>
  <c r="J1540"/>
  <c r="I1540"/>
  <c r="H1540"/>
  <c r="G1540"/>
  <c r="F1540"/>
  <c r="E1540"/>
  <c r="D1540"/>
  <c r="C1540"/>
  <c r="B1540"/>
  <c r="A1540"/>
  <c r="K1539"/>
  <c r="J1539"/>
  <c r="I1539"/>
  <c r="H1539"/>
  <c r="G1539"/>
  <c r="F1539"/>
  <c r="E1539"/>
  <c r="D1539"/>
  <c r="C1539"/>
  <c r="B1539"/>
  <c r="A1539"/>
  <c r="K1538"/>
  <c r="J1538"/>
  <c r="I1538"/>
  <c r="H1538"/>
  <c r="G1538"/>
  <c r="F1538"/>
  <c r="E1538"/>
  <c r="C1538"/>
  <c r="A1538"/>
  <c r="K1537"/>
  <c r="J1537"/>
  <c r="I1537"/>
  <c r="H1537"/>
  <c r="G1537"/>
  <c r="F1537"/>
  <c r="E1537"/>
  <c r="D1537"/>
  <c r="C1537"/>
  <c r="B1537"/>
  <c r="A1537"/>
  <c r="K1536"/>
  <c r="J1536"/>
  <c r="I1536"/>
  <c r="H1536"/>
  <c r="G1536"/>
  <c r="F1536"/>
  <c r="E1536"/>
  <c r="C1536"/>
  <c r="A1536"/>
  <c r="K1535"/>
  <c r="J1535"/>
  <c r="I1535"/>
  <c r="H1535"/>
  <c r="G1535"/>
  <c r="F1535"/>
  <c r="E1535"/>
  <c r="D1535"/>
  <c r="C1535"/>
  <c r="B1535"/>
  <c r="A1535"/>
  <c r="K1534"/>
  <c r="J1534"/>
  <c r="I1534"/>
  <c r="H1534"/>
  <c r="G1534"/>
  <c r="F1534"/>
  <c r="E1534"/>
  <c r="C1534"/>
  <c r="A1534"/>
  <c r="I1533"/>
  <c r="H1533"/>
  <c r="G1533"/>
  <c r="F1533"/>
  <c r="E1533"/>
  <c r="D1533"/>
  <c r="C1533"/>
  <c r="B1533"/>
  <c r="A1533"/>
  <c r="K1532"/>
  <c r="I1532"/>
  <c r="H1532"/>
  <c r="G1532"/>
  <c r="F1532"/>
  <c r="E1532"/>
  <c r="C1532"/>
  <c r="A1532"/>
  <c r="J1531"/>
  <c r="H1531"/>
  <c r="G1531"/>
  <c r="F1531"/>
  <c r="E1531"/>
  <c r="D1531"/>
  <c r="C1531"/>
  <c r="B1531"/>
  <c r="A1531"/>
  <c r="K1530"/>
  <c r="I1530"/>
  <c r="H1530"/>
  <c r="G1530"/>
  <c r="F1530"/>
  <c r="E1530"/>
  <c r="C1530"/>
  <c r="A1530"/>
  <c r="K1529"/>
  <c r="J1529"/>
  <c r="I1529"/>
  <c r="H1529"/>
  <c r="G1529"/>
  <c r="F1529"/>
  <c r="E1529"/>
  <c r="D1529"/>
  <c r="C1529"/>
  <c r="B1529"/>
  <c r="A1529"/>
  <c r="J1528"/>
  <c r="I1528"/>
  <c r="H1528"/>
  <c r="G1528"/>
  <c r="F1528"/>
  <c r="E1528"/>
  <c r="D1528"/>
  <c r="C1528"/>
  <c r="B1528"/>
  <c r="A1528"/>
  <c r="K1527"/>
  <c r="I1527"/>
  <c r="H1527"/>
  <c r="G1527"/>
  <c r="F1527"/>
  <c r="E1527"/>
  <c r="C1527"/>
  <c r="A1527"/>
  <c r="J1526"/>
  <c r="H1526"/>
  <c r="G1526"/>
  <c r="F1526"/>
  <c r="E1526"/>
  <c r="D1526"/>
  <c r="C1526"/>
  <c r="B1526"/>
  <c r="A1526"/>
  <c r="K1525"/>
  <c r="J1525"/>
  <c r="I1525"/>
  <c r="H1525"/>
  <c r="G1525"/>
  <c r="F1525"/>
  <c r="E1525"/>
  <c r="C1525"/>
  <c r="A1525"/>
  <c r="K1524"/>
  <c r="J1524"/>
  <c r="I1524"/>
  <c r="H1524"/>
  <c r="G1524"/>
  <c r="F1524"/>
  <c r="E1524"/>
  <c r="D1524"/>
  <c r="C1524"/>
  <c r="B1524"/>
  <c r="A1524"/>
  <c r="K1523"/>
  <c r="J1523"/>
  <c r="I1523"/>
  <c r="H1523"/>
  <c r="G1523"/>
  <c r="F1523"/>
  <c r="E1523"/>
  <c r="C1523"/>
  <c r="A1523"/>
  <c r="K1522"/>
  <c r="J1522"/>
  <c r="I1522"/>
  <c r="H1522"/>
  <c r="G1522"/>
  <c r="F1522"/>
  <c r="E1522"/>
  <c r="D1522"/>
  <c r="C1522"/>
  <c r="B1522"/>
  <c r="A1522"/>
  <c r="K1521"/>
  <c r="J1521"/>
  <c r="I1521"/>
  <c r="H1521"/>
  <c r="G1521"/>
  <c r="F1521"/>
  <c r="E1521"/>
  <c r="C1521"/>
  <c r="A1521"/>
  <c r="J1520"/>
  <c r="I1520"/>
  <c r="H1520"/>
  <c r="G1520"/>
  <c r="F1520"/>
  <c r="E1520"/>
  <c r="D1520"/>
  <c r="C1520"/>
  <c r="B1520"/>
  <c r="A1520"/>
  <c r="K1519"/>
  <c r="J1519"/>
  <c r="H1519"/>
  <c r="G1519"/>
  <c r="F1519"/>
  <c r="E1519"/>
  <c r="D1519"/>
  <c r="C1519"/>
  <c r="B1519"/>
  <c r="A1519"/>
  <c r="K1518"/>
  <c r="J1518"/>
  <c r="I1518"/>
  <c r="H1518"/>
  <c r="G1518"/>
  <c r="F1518"/>
  <c r="E1518"/>
  <c r="D1518"/>
  <c r="C1518"/>
  <c r="B1518"/>
  <c r="A1518"/>
  <c r="K1517"/>
  <c r="J1517"/>
  <c r="H1517"/>
  <c r="G1517"/>
  <c r="F1517"/>
  <c r="E1517"/>
  <c r="D1517"/>
  <c r="C1517"/>
  <c r="B1517"/>
  <c r="A1517"/>
  <c r="K1516"/>
  <c r="J1516"/>
  <c r="I1516"/>
  <c r="H1516"/>
  <c r="G1516"/>
  <c r="F1516"/>
  <c r="E1516"/>
  <c r="C1516"/>
  <c r="A1516"/>
  <c r="K1515"/>
  <c r="J1515"/>
  <c r="I1515"/>
  <c r="H1515"/>
  <c r="G1515"/>
  <c r="F1515"/>
  <c r="E1515"/>
  <c r="C1515"/>
  <c r="A1515"/>
  <c r="K1514"/>
  <c r="I1514"/>
  <c r="H1514"/>
  <c r="G1514"/>
  <c r="F1514"/>
  <c r="E1514"/>
  <c r="D1514"/>
  <c r="C1514"/>
  <c r="B1514"/>
  <c r="A1514"/>
  <c r="K1513"/>
  <c r="J1513"/>
  <c r="H1513"/>
  <c r="G1513"/>
  <c r="F1513"/>
  <c r="E1513"/>
  <c r="C1513"/>
  <c r="A1513"/>
  <c r="K1512"/>
  <c r="J1512"/>
  <c r="I1512"/>
  <c r="H1512"/>
  <c r="G1512"/>
  <c r="F1512"/>
  <c r="E1512"/>
  <c r="D1512"/>
  <c r="C1512"/>
  <c r="B1512"/>
  <c r="A1512"/>
  <c r="K1511"/>
  <c r="J1511"/>
  <c r="H1511"/>
  <c r="G1511"/>
  <c r="F1511"/>
  <c r="E1511"/>
  <c r="C1511"/>
  <c r="B1511"/>
  <c r="A1511"/>
  <c r="J1510"/>
  <c r="I1510"/>
  <c r="H1510"/>
  <c r="G1510"/>
  <c r="F1510"/>
  <c r="E1510"/>
  <c r="D1510"/>
  <c r="C1510"/>
  <c r="B1510"/>
  <c r="A1510"/>
  <c r="K1509"/>
  <c r="J1509"/>
  <c r="I1509"/>
  <c r="H1509"/>
  <c r="G1509"/>
  <c r="F1509"/>
  <c r="E1509"/>
  <c r="D1509"/>
  <c r="C1509"/>
  <c r="B1509"/>
  <c r="A1509"/>
  <c r="K1508"/>
  <c r="I1508"/>
  <c r="H1508"/>
  <c r="G1508"/>
  <c r="F1508"/>
  <c r="E1508"/>
  <c r="C1508"/>
  <c r="A1508"/>
  <c r="J1507"/>
  <c r="H1507"/>
  <c r="G1507"/>
  <c r="F1507"/>
  <c r="E1507"/>
  <c r="D1507"/>
  <c r="C1507"/>
  <c r="B1507"/>
  <c r="A1507"/>
  <c r="J1506"/>
  <c r="I1506"/>
  <c r="H1506"/>
  <c r="G1506"/>
  <c r="F1506"/>
  <c r="E1506"/>
  <c r="C1506"/>
  <c r="A1506"/>
  <c r="K1505"/>
  <c r="J1505"/>
  <c r="I1505"/>
  <c r="H1505"/>
  <c r="G1505"/>
  <c r="F1505"/>
  <c r="E1505"/>
  <c r="D1505"/>
  <c r="C1505"/>
  <c r="B1505"/>
  <c r="A1505"/>
  <c r="K1504"/>
  <c r="J1504"/>
  <c r="I1504"/>
  <c r="H1504"/>
  <c r="G1504"/>
  <c r="F1504"/>
  <c r="E1504"/>
  <c r="C1504"/>
  <c r="A1504"/>
  <c r="K1503"/>
  <c r="J1503"/>
  <c r="I1503"/>
  <c r="H1503"/>
  <c r="G1503"/>
  <c r="F1503"/>
  <c r="E1503"/>
  <c r="C1503"/>
  <c r="A1503"/>
  <c r="J1502"/>
  <c r="I1502"/>
  <c r="H1502"/>
  <c r="G1502"/>
  <c r="F1502"/>
  <c r="E1502"/>
  <c r="D1502"/>
  <c r="C1502"/>
  <c r="B1502"/>
  <c r="A1502"/>
  <c r="K1501"/>
  <c r="J1501"/>
  <c r="I1501"/>
  <c r="H1501"/>
  <c r="G1501"/>
  <c r="F1501"/>
  <c r="E1501"/>
  <c r="C1501"/>
  <c r="A1501"/>
  <c r="K1500"/>
  <c r="J1500"/>
  <c r="I1500"/>
  <c r="H1500"/>
  <c r="G1500"/>
  <c r="F1500"/>
  <c r="E1500"/>
  <c r="D1500"/>
  <c r="C1500"/>
  <c r="B1500"/>
  <c r="A1500"/>
  <c r="J1499"/>
  <c r="I1499"/>
  <c r="H1499"/>
  <c r="G1499"/>
  <c r="F1499"/>
  <c r="E1499"/>
  <c r="C1499"/>
  <c r="A1499"/>
  <c r="J1498"/>
  <c r="I1498"/>
  <c r="H1498"/>
  <c r="G1498"/>
  <c r="F1498"/>
  <c r="E1498"/>
  <c r="D1498"/>
  <c r="C1498"/>
  <c r="B1498"/>
  <c r="A1498"/>
  <c r="J1497"/>
  <c r="I1497"/>
  <c r="H1497"/>
  <c r="G1497"/>
  <c r="F1497"/>
  <c r="E1497"/>
  <c r="C1497"/>
  <c r="A1497"/>
  <c r="J1496"/>
  <c r="I1496"/>
  <c r="H1496"/>
  <c r="G1496"/>
  <c r="F1496"/>
  <c r="E1496"/>
  <c r="D1496"/>
  <c r="C1496"/>
  <c r="B1496"/>
  <c r="A1496"/>
  <c r="J1495"/>
  <c r="I1495"/>
  <c r="H1495"/>
  <c r="G1495"/>
  <c r="F1495"/>
  <c r="E1495"/>
  <c r="C1495"/>
  <c r="A1495"/>
  <c r="J1494"/>
  <c r="I1494"/>
  <c r="H1494"/>
  <c r="G1494"/>
  <c r="F1494"/>
  <c r="E1494"/>
  <c r="D1494"/>
  <c r="C1494"/>
  <c r="B1494"/>
  <c r="A1494"/>
  <c r="I1493"/>
  <c r="H1493"/>
  <c r="G1493"/>
  <c r="F1493"/>
  <c r="E1493"/>
  <c r="C1493"/>
  <c r="A1493"/>
  <c r="I1492"/>
  <c r="H1492"/>
  <c r="G1492"/>
  <c r="F1492"/>
  <c r="E1492"/>
  <c r="D1492"/>
  <c r="C1492"/>
  <c r="B1492"/>
  <c r="A1492"/>
  <c r="K1491"/>
  <c r="J1491"/>
  <c r="H1491"/>
  <c r="G1491"/>
  <c r="F1491"/>
  <c r="E1491"/>
  <c r="D1491"/>
  <c r="C1491"/>
  <c r="B1491"/>
  <c r="A1491"/>
  <c r="K1490"/>
  <c r="J1490"/>
  <c r="I1490"/>
  <c r="H1490"/>
  <c r="G1490"/>
  <c r="F1490"/>
  <c r="E1490"/>
  <c r="D1490"/>
  <c r="C1490"/>
  <c r="B1490"/>
  <c r="A1490"/>
  <c r="J1489"/>
  <c r="I1489"/>
  <c r="H1489"/>
  <c r="G1489"/>
  <c r="F1489"/>
  <c r="E1489"/>
  <c r="C1489"/>
  <c r="A1489"/>
  <c r="K1488"/>
  <c r="J1488"/>
  <c r="I1488"/>
  <c r="H1488"/>
  <c r="G1488"/>
  <c r="F1488"/>
  <c r="E1488"/>
  <c r="D1488"/>
  <c r="C1488"/>
  <c r="B1488"/>
  <c r="A1488"/>
  <c r="J1487"/>
  <c r="I1487"/>
  <c r="H1487"/>
  <c r="G1487"/>
  <c r="F1487"/>
  <c r="E1487"/>
  <c r="D1487"/>
  <c r="C1487"/>
  <c r="B1487"/>
  <c r="A1487"/>
  <c r="K1486"/>
  <c r="J1486"/>
  <c r="I1486"/>
  <c r="H1486"/>
  <c r="G1486"/>
  <c r="F1486"/>
  <c r="E1486"/>
  <c r="C1486"/>
  <c r="A1486"/>
  <c r="K1485"/>
  <c r="J1485"/>
  <c r="H1485"/>
  <c r="G1485"/>
  <c r="F1485"/>
  <c r="E1485"/>
  <c r="C1485"/>
  <c r="A1485"/>
  <c r="K1484"/>
  <c r="J1484"/>
  <c r="I1484"/>
  <c r="H1484"/>
  <c r="G1484"/>
  <c r="F1484"/>
  <c r="E1484"/>
  <c r="C1484"/>
  <c r="A1484"/>
  <c r="K1483"/>
  <c r="J1483"/>
  <c r="I1483"/>
  <c r="H1483"/>
  <c r="G1483"/>
  <c r="F1483"/>
  <c r="E1483"/>
  <c r="D1483"/>
  <c r="C1483"/>
  <c r="B1483"/>
  <c r="A1483"/>
  <c r="K1482"/>
  <c r="J1482"/>
  <c r="I1482"/>
  <c r="H1482"/>
  <c r="G1482"/>
  <c r="F1482"/>
  <c r="E1482"/>
  <c r="D1482"/>
  <c r="C1482"/>
  <c r="B1482"/>
  <c r="A1482"/>
  <c r="J1481"/>
  <c r="I1481"/>
  <c r="H1481"/>
  <c r="G1481"/>
  <c r="F1481"/>
  <c r="E1481"/>
  <c r="C1481"/>
  <c r="A1481"/>
  <c r="K1480"/>
  <c r="J1480"/>
  <c r="I1480"/>
  <c r="H1480"/>
  <c r="G1480"/>
  <c r="F1480"/>
  <c r="E1480"/>
  <c r="D1480"/>
  <c r="C1480"/>
  <c r="B1480"/>
  <c r="A1480"/>
  <c r="K1479"/>
  <c r="J1479"/>
  <c r="I1479"/>
  <c r="H1479"/>
  <c r="G1479"/>
  <c r="F1479"/>
  <c r="E1479"/>
  <c r="D1479"/>
  <c r="C1479"/>
  <c r="B1479"/>
  <c r="A1479"/>
  <c r="K1478"/>
  <c r="J1478"/>
  <c r="I1478"/>
  <c r="H1478"/>
  <c r="G1478"/>
  <c r="F1478"/>
  <c r="E1478"/>
  <c r="D1478"/>
  <c r="C1478"/>
  <c r="B1478"/>
  <c r="A1478"/>
  <c r="K1477"/>
  <c r="J1477"/>
  <c r="I1477"/>
  <c r="H1477"/>
  <c r="G1477"/>
  <c r="F1477"/>
  <c r="E1477"/>
  <c r="D1477"/>
  <c r="C1477"/>
  <c r="B1477"/>
  <c r="A1477"/>
  <c r="K1476"/>
  <c r="J1476"/>
  <c r="I1476"/>
  <c r="H1476"/>
  <c r="G1476"/>
  <c r="F1476"/>
  <c r="E1476"/>
  <c r="D1476"/>
  <c r="C1476"/>
  <c r="B1476"/>
  <c r="A1476"/>
  <c r="K1475"/>
  <c r="J1475"/>
  <c r="I1475"/>
  <c r="H1475"/>
  <c r="G1475"/>
  <c r="F1475"/>
  <c r="E1475"/>
  <c r="C1475"/>
  <c r="A1475"/>
  <c r="J1474"/>
  <c r="I1474"/>
  <c r="H1474"/>
  <c r="G1474"/>
  <c r="F1474"/>
  <c r="E1474"/>
  <c r="D1474"/>
  <c r="C1474"/>
  <c r="B1474"/>
  <c r="A1474"/>
  <c r="K1473"/>
  <c r="I1473"/>
  <c r="H1473"/>
  <c r="G1473"/>
  <c r="F1473"/>
  <c r="E1473"/>
  <c r="C1473"/>
  <c r="A1473"/>
  <c r="J1472"/>
  <c r="H1472"/>
  <c r="G1472"/>
  <c r="F1472"/>
  <c r="E1472"/>
  <c r="D1472"/>
  <c r="C1472"/>
  <c r="B1472"/>
  <c r="A1472"/>
  <c r="K1471"/>
  <c r="J1471"/>
  <c r="I1471"/>
  <c r="H1471"/>
  <c r="G1471"/>
  <c r="F1471"/>
  <c r="E1471"/>
  <c r="C1471"/>
  <c r="A1471"/>
  <c r="K1470"/>
  <c r="J1470"/>
  <c r="I1470"/>
  <c r="H1470"/>
  <c r="G1470"/>
  <c r="F1470"/>
  <c r="E1470"/>
  <c r="D1470"/>
  <c r="C1470"/>
  <c r="B1470"/>
  <c r="A1470"/>
  <c r="K1469"/>
  <c r="J1469"/>
  <c r="I1469"/>
  <c r="H1469"/>
  <c r="G1469"/>
  <c r="F1469"/>
  <c r="E1469"/>
  <c r="D1469"/>
  <c r="C1469"/>
  <c r="B1469"/>
  <c r="A1469"/>
  <c r="K1468"/>
  <c r="J1468"/>
  <c r="I1468"/>
  <c r="H1468"/>
  <c r="G1468"/>
  <c r="F1468"/>
  <c r="E1468"/>
  <c r="C1468"/>
  <c r="A1468"/>
  <c r="K1467"/>
  <c r="J1467"/>
  <c r="I1467"/>
  <c r="H1467"/>
  <c r="G1467"/>
  <c r="F1467"/>
  <c r="E1467"/>
  <c r="D1467"/>
  <c r="C1467"/>
  <c r="B1467"/>
  <c r="A1467"/>
  <c r="K1466"/>
  <c r="J1466"/>
  <c r="I1466"/>
  <c r="H1466"/>
  <c r="G1466"/>
  <c r="F1466"/>
  <c r="E1466"/>
  <c r="C1466"/>
  <c r="A1466"/>
  <c r="J1465"/>
  <c r="I1465"/>
  <c r="H1465"/>
  <c r="G1465"/>
  <c r="F1465"/>
  <c r="E1465"/>
  <c r="D1465"/>
  <c r="C1465"/>
  <c r="B1465"/>
  <c r="A1465"/>
  <c r="K1464"/>
  <c r="J1464"/>
  <c r="I1464"/>
  <c r="H1464"/>
  <c r="G1464"/>
  <c r="F1464"/>
  <c r="E1464"/>
  <c r="C1464"/>
  <c r="A1464"/>
  <c r="K1463"/>
  <c r="J1463"/>
  <c r="I1463"/>
  <c r="H1463"/>
  <c r="G1463"/>
  <c r="F1463"/>
  <c r="E1463"/>
  <c r="D1463"/>
  <c r="C1463"/>
  <c r="B1463"/>
  <c r="A1463"/>
  <c r="K1462"/>
  <c r="J1462"/>
  <c r="I1462"/>
  <c r="H1462"/>
  <c r="G1462"/>
  <c r="F1462"/>
  <c r="E1462"/>
  <c r="C1462"/>
  <c r="A1462"/>
  <c r="K1461"/>
  <c r="J1461"/>
  <c r="I1461"/>
  <c r="H1461"/>
  <c r="G1461"/>
  <c r="F1461"/>
  <c r="E1461"/>
  <c r="D1461"/>
  <c r="C1461"/>
  <c r="B1461"/>
  <c r="A1461"/>
  <c r="J1460"/>
  <c r="I1460"/>
  <c r="H1460"/>
  <c r="G1460"/>
  <c r="F1460"/>
  <c r="E1460"/>
  <c r="C1460"/>
  <c r="B1460"/>
  <c r="A1460"/>
  <c r="J1459"/>
  <c r="I1459"/>
  <c r="H1459"/>
  <c r="G1459"/>
  <c r="F1459"/>
  <c r="E1459"/>
  <c r="D1459"/>
  <c r="C1459"/>
  <c r="B1459"/>
  <c r="A1459"/>
  <c r="K1458"/>
  <c r="I1458"/>
  <c r="H1458"/>
  <c r="G1458"/>
  <c r="F1458"/>
  <c r="E1458"/>
  <c r="C1458"/>
  <c r="A1458"/>
  <c r="J1457"/>
  <c r="H1457"/>
  <c r="G1457"/>
  <c r="F1457"/>
  <c r="E1457"/>
  <c r="D1457"/>
  <c r="C1457"/>
  <c r="B1457"/>
  <c r="A1457"/>
  <c r="K1456"/>
  <c r="J1456"/>
  <c r="I1456"/>
  <c r="H1456"/>
  <c r="G1456"/>
  <c r="F1456"/>
  <c r="E1456"/>
  <c r="C1456"/>
  <c r="A1456"/>
  <c r="K1455"/>
  <c r="J1455"/>
  <c r="I1455"/>
  <c r="H1455"/>
  <c r="G1455"/>
  <c r="F1455"/>
  <c r="E1455"/>
  <c r="C1455"/>
  <c r="A1455"/>
  <c r="K1454"/>
  <c r="I1454"/>
  <c r="H1454"/>
  <c r="G1454"/>
  <c r="F1454"/>
  <c r="E1454"/>
  <c r="C1454"/>
  <c r="A1454"/>
  <c r="K1453"/>
  <c r="J1453"/>
  <c r="H1453"/>
  <c r="G1453"/>
  <c r="F1453"/>
  <c r="E1453"/>
  <c r="D1453"/>
  <c r="C1453"/>
  <c r="B1453"/>
  <c r="A1453"/>
  <c r="K1452"/>
  <c r="J1452"/>
  <c r="I1452"/>
  <c r="H1452"/>
  <c r="G1452"/>
  <c r="F1452"/>
  <c r="E1452"/>
  <c r="C1452"/>
  <c r="A1452"/>
  <c r="K1451"/>
  <c r="J1451"/>
  <c r="I1451"/>
  <c r="H1451"/>
  <c r="G1451"/>
  <c r="F1451"/>
  <c r="E1451"/>
  <c r="D1451"/>
  <c r="C1451"/>
  <c r="B1451"/>
  <c r="A1451"/>
  <c r="K1450"/>
  <c r="I1450"/>
  <c r="H1450"/>
  <c r="G1450"/>
  <c r="F1450"/>
  <c r="E1450"/>
  <c r="C1450"/>
  <c r="A1450"/>
  <c r="K1449"/>
  <c r="J1449"/>
  <c r="H1449"/>
  <c r="G1449"/>
  <c r="F1449"/>
  <c r="E1449"/>
  <c r="D1449"/>
  <c r="C1449"/>
  <c r="B1449"/>
  <c r="A1449"/>
  <c r="J1448"/>
  <c r="I1448"/>
  <c r="H1448"/>
  <c r="G1448"/>
  <c r="F1448"/>
  <c r="E1448"/>
  <c r="D1448"/>
  <c r="C1448"/>
  <c r="B1448"/>
  <c r="A1448"/>
  <c r="K1447"/>
  <c r="J1447"/>
  <c r="I1447"/>
  <c r="H1447"/>
  <c r="G1447"/>
  <c r="F1447"/>
  <c r="E1447"/>
  <c r="C1447"/>
  <c r="A1447"/>
  <c r="K1446"/>
  <c r="J1446"/>
  <c r="I1446"/>
  <c r="H1446"/>
  <c r="G1446"/>
  <c r="F1446"/>
  <c r="E1446"/>
  <c r="D1446"/>
  <c r="C1446"/>
  <c r="B1446"/>
  <c r="A1446"/>
  <c r="K1445"/>
  <c r="J1445"/>
  <c r="I1445"/>
  <c r="H1445"/>
  <c r="G1445"/>
  <c r="F1445"/>
  <c r="E1445"/>
  <c r="C1445"/>
  <c r="A1445"/>
  <c r="K1444"/>
  <c r="J1444"/>
  <c r="I1444"/>
  <c r="H1444"/>
  <c r="G1444"/>
  <c r="F1444"/>
  <c r="E1444"/>
  <c r="D1444"/>
  <c r="C1444"/>
  <c r="B1444"/>
  <c r="A1444"/>
  <c r="K1443"/>
  <c r="J1443"/>
  <c r="I1443"/>
  <c r="H1443"/>
  <c r="G1443"/>
  <c r="F1443"/>
  <c r="E1443"/>
  <c r="C1443"/>
  <c r="A1443"/>
  <c r="J1442"/>
  <c r="I1442"/>
  <c r="H1442"/>
  <c r="G1442"/>
  <c r="F1442"/>
  <c r="E1442"/>
  <c r="D1442"/>
  <c r="C1442"/>
  <c r="B1442"/>
  <c r="A1442"/>
  <c r="K1441"/>
  <c r="I1441"/>
  <c r="H1441"/>
  <c r="G1441"/>
  <c r="F1441"/>
  <c r="E1441"/>
  <c r="C1441"/>
  <c r="A1441"/>
  <c r="J1440"/>
  <c r="H1440"/>
  <c r="G1440"/>
  <c r="F1440"/>
  <c r="E1440"/>
  <c r="D1440"/>
  <c r="C1440"/>
  <c r="B1440"/>
  <c r="A1440"/>
  <c r="K1439"/>
  <c r="I1439"/>
  <c r="H1439"/>
  <c r="G1439"/>
  <c r="F1439"/>
  <c r="E1439"/>
  <c r="C1439"/>
  <c r="A1439"/>
  <c r="J1438"/>
  <c r="I1438"/>
  <c r="H1438"/>
  <c r="G1438"/>
  <c r="F1438"/>
  <c r="E1438"/>
  <c r="D1438"/>
  <c r="C1438"/>
  <c r="B1438"/>
  <c r="A1438"/>
  <c r="K1437"/>
  <c r="J1437"/>
  <c r="I1437"/>
  <c r="H1437"/>
  <c r="G1437"/>
  <c r="F1437"/>
  <c r="E1437"/>
  <c r="D1437"/>
  <c r="C1437"/>
  <c r="B1437"/>
  <c r="A1437"/>
  <c r="K1436"/>
  <c r="J1436"/>
  <c r="I1436"/>
  <c r="H1436"/>
  <c r="G1436"/>
  <c r="F1436"/>
  <c r="E1436"/>
  <c r="D1436"/>
  <c r="C1436"/>
  <c r="B1436"/>
  <c r="A1436"/>
  <c r="K1435"/>
  <c r="J1435"/>
  <c r="I1435"/>
  <c r="H1435"/>
  <c r="G1435"/>
  <c r="F1435"/>
  <c r="E1435"/>
  <c r="C1435"/>
  <c r="A1435"/>
  <c r="K1434"/>
  <c r="J1434"/>
  <c r="I1434"/>
  <c r="H1434"/>
  <c r="G1434"/>
  <c r="F1434"/>
  <c r="E1434"/>
  <c r="D1434"/>
  <c r="C1434"/>
  <c r="B1434"/>
  <c r="A1434"/>
  <c r="J1433"/>
  <c r="I1433"/>
  <c r="H1433"/>
  <c r="G1433"/>
  <c r="F1433"/>
  <c r="E1433"/>
  <c r="D1433"/>
  <c r="C1433"/>
  <c r="B1433"/>
  <c r="A1433"/>
  <c r="K1432"/>
  <c r="J1432"/>
  <c r="H1432"/>
  <c r="G1432"/>
  <c r="F1432"/>
  <c r="E1432"/>
  <c r="D1432"/>
  <c r="C1432"/>
  <c r="B1432"/>
  <c r="A1432"/>
  <c r="K1431"/>
  <c r="J1431"/>
  <c r="I1431"/>
  <c r="H1431"/>
  <c r="G1431"/>
  <c r="F1431"/>
  <c r="E1431"/>
  <c r="D1431"/>
  <c r="C1431"/>
  <c r="B1431"/>
  <c r="A1431"/>
  <c r="K1430"/>
  <c r="J1430"/>
  <c r="I1430"/>
  <c r="H1430"/>
  <c r="G1430"/>
  <c r="F1430"/>
  <c r="E1430"/>
  <c r="D1430"/>
  <c r="C1430"/>
  <c r="B1430"/>
  <c r="A1430"/>
  <c r="K1429"/>
  <c r="J1429"/>
  <c r="I1429"/>
  <c r="H1429"/>
  <c r="G1429"/>
  <c r="F1429"/>
  <c r="E1429"/>
  <c r="C1429"/>
  <c r="A1429"/>
  <c r="J1428"/>
  <c r="I1428"/>
  <c r="H1428"/>
  <c r="G1428"/>
  <c r="F1428"/>
  <c r="E1428"/>
  <c r="D1428"/>
  <c r="C1428"/>
  <c r="B1428"/>
  <c r="A1428"/>
  <c r="K1427"/>
  <c r="J1427"/>
  <c r="H1427"/>
  <c r="G1427"/>
  <c r="F1427"/>
  <c r="E1427"/>
  <c r="C1427"/>
  <c r="A1427"/>
  <c r="K1426"/>
  <c r="J1426"/>
  <c r="I1426"/>
  <c r="H1426"/>
  <c r="G1426"/>
  <c r="F1426"/>
  <c r="E1426"/>
  <c r="D1426"/>
  <c r="C1426"/>
  <c r="B1426"/>
  <c r="A1426"/>
  <c r="K1425"/>
  <c r="J1425"/>
  <c r="I1425"/>
  <c r="H1425"/>
  <c r="G1425"/>
  <c r="F1425"/>
  <c r="E1425"/>
  <c r="C1425"/>
  <c r="A1425"/>
  <c r="K1424"/>
  <c r="J1424"/>
  <c r="I1424"/>
  <c r="H1424"/>
  <c r="G1424"/>
  <c r="F1424"/>
  <c r="E1424"/>
  <c r="D1424"/>
  <c r="C1424"/>
  <c r="B1424"/>
  <c r="A1424"/>
  <c r="J1423"/>
  <c r="I1423"/>
  <c r="H1423"/>
  <c r="G1423"/>
  <c r="F1423"/>
  <c r="E1423"/>
  <c r="C1423"/>
  <c r="B1423"/>
  <c r="A1423"/>
  <c r="K1422"/>
  <c r="J1422"/>
  <c r="I1422"/>
  <c r="H1422"/>
  <c r="G1422"/>
  <c r="F1422"/>
  <c r="E1422"/>
  <c r="D1422"/>
  <c r="C1422"/>
  <c r="B1422"/>
  <c r="A1422"/>
  <c r="K1421"/>
  <c r="J1421"/>
  <c r="I1421"/>
  <c r="H1421"/>
  <c r="G1421"/>
  <c r="F1421"/>
  <c r="E1421"/>
  <c r="D1421"/>
  <c r="C1421"/>
  <c r="B1421"/>
  <c r="A1421"/>
  <c r="K1420"/>
  <c r="J1420"/>
  <c r="I1420"/>
  <c r="H1420"/>
  <c r="G1420"/>
  <c r="F1420"/>
  <c r="E1420"/>
  <c r="D1420"/>
  <c r="C1420"/>
  <c r="B1420"/>
  <c r="A1420"/>
  <c r="K1419"/>
  <c r="J1419"/>
  <c r="I1419"/>
  <c r="H1419"/>
  <c r="G1419"/>
  <c r="F1419"/>
  <c r="E1419"/>
  <c r="D1419"/>
  <c r="C1419"/>
  <c r="B1419"/>
  <c r="A1419"/>
  <c r="K1418"/>
  <c r="J1418"/>
  <c r="H1418"/>
  <c r="G1418"/>
  <c r="F1418"/>
  <c r="E1418"/>
  <c r="D1418"/>
  <c r="C1418"/>
  <c r="B1418"/>
  <c r="A1418"/>
  <c r="J1417"/>
  <c r="I1417"/>
  <c r="H1417"/>
  <c r="G1417"/>
  <c r="F1417"/>
  <c r="E1417"/>
  <c r="D1417"/>
  <c r="C1417"/>
  <c r="B1417"/>
  <c r="A1417"/>
  <c r="K1416"/>
  <c r="J1416"/>
  <c r="I1416"/>
  <c r="H1416"/>
  <c r="G1416"/>
  <c r="F1416"/>
  <c r="E1416"/>
  <c r="D1416"/>
  <c r="C1416"/>
  <c r="B1416"/>
  <c r="A1416"/>
  <c r="J1415"/>
  <c r="I1415"/>
  <c r="H1415"/>
  <c r="G1415"/>
  <c r="F1415"/>
  <c r="E1415"/>
  <c r="D1415"/>
  <c r="C1415"/>
  <c r="B1415"/>
  <c r="A1415"/>
  <c r="K1414"/>
  <c r="J1414"/>
  <c r="H1414"/>
  <c r="G1414"/>
  <c r="F1414"/>
  <c r="E1414"/>
  <c r="C1414"/>
  <c r="A1414"/>
  <c r="K1413"/>
  <c r="J1413"/>
  <c r="I1413"/>
  <c r="H1413"/>
  <c r="G1413"/>
  <c r="F1413"/>
  <c r="E1413"/>
  <c r="D1413"/>
  <c r="C1413"/>
  <c r="B1413"/>
  <c r="A1413"/>
  <c r="K1412"/>
  <c r="J1412"/>
  <c r="I1412"/>
  <c r="H1412"/>
  <c r="G1412"/>
  <c r="F1412"/>
  <c r="E1412"/>
  <c r="C1412"/>
  <c r="A1412"/>
  <c r="K1411"/>
  <c r="J1411"/>
  <c r="I1411"/>
  <c r="H1411"/>
  <c r="G1411"/>
  <c r="F1411"/>
  <c r="E1411"/>
  <c r="D1411"/>
  <c r="C1411"/>
  <c r="B1411"/>
  <c r="A1411"/>
  <c r="K1410"/>
  <c r="J1410"/>
  <c r="I1410"/>
  <c r="H1410"/>
  <c r="G1410"/>
  <c r="F1410"/>
  <c r="E1410"/>
  <c r="D1410"/>
  <c r="C1410"/>
  <c r="B1410"/>
  <c r="A1410"/>
  <c r="J1409"/>
  <c r="I1409"/>
  <c r="H1409"/>
  <c r="G1409"/>
  <c r="F1409"/>
  <c r="E1409"/>
  <c r="D1409"/>
  <c r="C1409"/>
  <c r="B1409"/>
  <c r="A1409"/>
  <c r="K1408"/>
  <c r="J1408"/>
  <c r="H1408"/>
  <c r="G1408"/>
  <c r="F1408"/>
  <c r="E1408"/>
  <c r="C1408"/>
  <c r="A1408"/>
  <c r="K1407"/>
  <c r="J1407"/>
  <c r="I1407"/>
  <c r="H1407"/>
  <c r="G1407"/>
  <c r="F1407"/>
  <c r="E1407"/>
  <c r="D1407"/>
  <c r="C1407"/>
  <c r="B1407"/>
  <c r="A1407"/>
  <c r="J1406"/>
  <c r="I1406"/>
  <c r="H1406"/>
  <c r="G1406"/>
  <c r="F1406"/>
  <c r="E1406"/>
  <c r="C1406"/>
  <c r="A1406"/>
  <c r="K1405"/>
  <c r="J1405"/>
  <c r="I1405"/>
  <c r="H1405"/>
  <c r="G1405"/>
  <c r="F1405"/>
  <c r="E1405"/>
  <c r="D1405"/>
  <c r="C1405"/>
  <c r="B1405"/>
  <c r="A1405"/>
  <c r="J1404"/>
  <c r="I1404"/>
  <c r="H1404"/>
  <c r="G1404"/>
  <c r="F1404"/>
  <c r="E1404"/>
  <c r="C1404"/>
  <c r="A1404"/>
  <c r="K1403"/>
  <c r="J1403"/>
  <c r="I1403"/>
  <c r="H1403"/>
  <c r="G1403"/>
  <c r="F1403"/>
  <c r="E1403"/>
  <c r="D1403"/>
  <c r="C1403"/>
  <c r="B1403"/>
  <c r="A1403"/>
  <c r="K1402"/>
  <c r="J1402"/>
  <c r="H1402"/>
  <c r="G1402"/>
  <c r="F1402"/>
  <c r="E1402"/>
  <c r="D1402"/>
  <c r="C1402"/>
  <c r="B1402"/>
  <c r="A1402"/>
  <c r="J1401"/>
  <c r="I1401"/>
  <c r="H1401"/>
  <c r="G1401"/>
  <c r="F1401"/>
  <c r="E1401"/>
  <c r="C1401"/>
  <c r="A1401"/>
  <c r="K1400"/>
  <c r="J1400"/>
  <c r="I1400"/>
  <c r="H1400"/>
  <c r="G1400"/>
  <c r="F1400"/>
  <c r="E1400"/>
  <c r="D1400"/>
  <c r="C1400"/>
  <c r="B1400"/>
  <c r="A1400"/>
  <c r="J1399"/>
  <c r="I1399"/>
  <c r="H1399"/>
  <c r="G1399"/>
  <c r="F1399"/>
  <c r="E1399"/>
  <c r="C1399"/>
  <c r="A1399"/>
  <c r="K1398"/>
  <c r="J1398"/>
  <c r="I1398"/>
  <c r="H1398"/>
  <c r="G1398"/>
  <c r="F1398"/>
  <c r="E1398"/>
  <c r="D1398"/>
  <c r="C1398"/>
  <c r="B1398"/>
  <c r="A1398"/>
  <c r="K1397"/>
  <c r="J1397"/>
  <c r="H1397"/>
  <c r="G1397"/>
  <c r="F1397"/>
  <c r="E1397"/>
  <c r="C1397"/>
  <c r="B1397"/>
  <c r="A1397"/>
  <c r="K1396"/>
  <c r="J1396"/>
  <c r="I1396"/>
  <c r="H1396"/>
  <c r="G1396"/>
  <c r="F1396"/>
  <c r="E1396"/>
  <c r="D1396"/>
  <c r="C1396"/>
  <c r="B1396"/>
  <c r="A1396"/>
  <c r="J1395"/>
  <c r="I1395"/>
  <c r="H1395"/>
  <c r="G1395"/>
  <c r="F1395"/>
  <c r="E1395"/>
  <c r="D1395"/>
  <c r="C1395"/>
  <c r="B1395"/>
  <c r="A1395"/>
  <c r="K1394"/>
  <c r="J1394"/>
  <c r="H1394"/>
  <c r="G1394"/>
  <c r="F1394"/>
  <c r="E1394"/>
  <c r="D1394"/>
  <c r="C1394"/>
  <c r="B1394"/>
  <c r="A1394"/>
  <c r="K1393"/>
  <c r="J1393"/>
  <c r="I1393"/>
  <c r="H1393"/>
  <c r="G1393"/>
  <c r="F1393"/>
  <c r="E1393"/>
  <c r="D1393"/>
  <c r="C1393"/>
  <c r="B1393"/>
  <c r="A1393"/>
  <c r="K1392"/>
  <c r="J1392"/>
  <c r="I1392"/>
  <c r="H1392"/>
  <c r="G1392"/>
  <c r="F1392"/>
  <c r="E1392"/>
  <c r="D1392"/>
  <c r="C1392"/>
  <c r="B1392"/>
  <c r="A1392"/>
  <c r="K1391"/>
  <c r="J1391"/>
  <c r="I1391"/>
  <c r="H1391"/>
  <c r="G1391"/>
  <c r="F1391"/>
  <c r="E1391"/>
  <c r="C1391"/>
  <c r="A1391"/>
  <c r="K1390"/>
  <c r="I1390"/>
  <c r="H1390"/>
  <c r="G1390"/>
  <c r="F1390"/>
  <c r="E1390"/>
  <c r="C1390"/>
  <c r="A1390"/>
  <c r="K1389"/>
  <c r="J1389"/>
  <c r="H1389"/>
  <c r="G1389"/>
  <c r="F1389"/>
  <c r="E1389"/>
  <c r="D1389"/>
  <c r="C1389"/>
  <c r="B1389"/>
  <c r="A1389"/>
  <c r="K1388"/>
  <c r="J1388"/>
  <c r="I1388"/>
  <c r="H1388"/>
  <c r="G1388"/>
  <c r="F1388"/>
  <c r="E1388"/>
  <c r="C1388"/>
  <c r="A1388"/>
  <c r="K1387"/>
  <c r="J1387"/>
  <c r="I1387"/>
  <c r="H1387"/>
  <c r="G1387"/>
  <c r="F1387"/>
  <c r="E1387"/>
  <c r="D1387"/>
  <c r="C1387"/>
  <c r="B1387"/>
  <c r="A1387"/>
  <c r="K1386"/>
  <c r="I1386"/>
  <c r="H1386"/>
  <c r="G1386"/>
  <c r="F1386"/>
  <c r="E1386"/>
  <c r="C1386"/>
  <c r="A1386"/>
  <c r="K1385"/>
  <c r="J1385"/>
  <c r="H1385"/>
  <c r="G1385"/>
  <c r="F1385"/>
  <c r="E1385"/>
  <c r="D1385"/>
  <c r="C1385"/>
  <c r="B1385"/>
  <c r="A1385"/>
  <c r="K1384"/>
  <c r="J1384"/>
  <c r="I1384"/>
  <c r="H1384"/>
  <c r="G1384"/>
  <c r="F1384"/>
  <c r="E1384"/>
  <c r="D1384"/>
  <c r="C1384"/>
  <c r="B1384"/>
  <c r="A1384"/>
  <c r="K1383"/>
  <c r="I1383"/>
  <c r="H1383"/>
  <c r="G1383"/>
  <c r="F1383"/>
  <c r="E1383"/>
  <c r="C1383"/>
  <c r="A1383"/>
  <c r="K1382"/>
  <c r="J1382"/>
  <c r="H1382"/>
  <c r="G1382"/>
  <c r="F1382"/>
  <c r="E1382"/>
  <c r="D1382"/>
  <c r="C1382"/>
  <c r="B1382"/>
  <c r="A1382"/>
  <c r="I1381"/>
  <c r="H1381"/>
  <c r="G1381"/>
  <c r="F1381"/>
  <c r="E1381"/>
  <c r="C1381"/>
  <c r="A1381"/>
  <c r="K1380"/>
  <c r="J1380"/>
  <c r="H1380"/>
  <c r="G1380"/>
  <c r="F1380"/>
  <c r="E1380"/>
  <c r="D1380"/>
  <c r="C1380"/>
  <c r="B1380"/>
  <c r="A1380"/>
  <c r="I1379"/>
  <c r="H1379"/>
  <c r="G1379"/>
  <c r="F1379"/>
  <c r="E1379"/>
  <c r="C1379"/>
  <c r="A1379"/>
  <c r="J1378"/>
  <c r="H1378"/>
  <c r="G1378"/>
  <c r="F1378"/>
  <c r="E1378"/>
  <c r="D1378"/>
  <c r="C1378"/>
  <c r="B1378"/>
  <c r="A1378"/>
  <c r="K1377"/>
  <c r="J1377"/>
  <c r="I1377"/>
  <c r="H1377"/>
  <c r="G1377"/>
  <c r="F1377"/>
  <c r="E1377"/>
  <c r="D1377"/>
  <c r="C1377"/>
  <c r="B1377"/>
  <c r="A1377"/>
  <c r="K1376"/>
  <c r="J1376"/>
  <c r="I1376"/>
  <c r="H1376"/>
  <c r="G1376"/>
  <c r="F1376"/>
  <c r="E1376"/>
  <c r="D1376"/>
  <c r="C1376"/>
  <c r="B1376"/>
  <c r="A1376"/>
  <c r="J1375"/>
  <c r="I1375"/>
  <c r="H1375"/>
  <c r="G1375"/>
  <c r="F1375"/>
  <c r="E1375"/>
  <c r="D1375"/>
  <c r="C1375"/>
  <c r="B1375"/>
  <c r="A1375"/>
  <c r="I1374"/>
  <c r="H1374"/>
  <c r="G1374"/>
  <c r="F1374"/>
  <c r="E1374"/>
  <c r="C1374"/>
  <c r="A1374"/>
  <c r="K1373"/>
  <c r="J1373"/>
  <c r="H1373"/>
  <c r="G1373"/>
  <c r="F1373"/>
  <c r="E1373"/>
  <c r="D1373"/>
  <c r="C1373"/>
  <c r="B1373"/>
  <c r="A1373"/>
  <c r="K1372"/>
  <c r="I1372"/>
  <c r="H1372"/>
  <c r="G1372"/>
  <c r="F1372"/>
  <c r="E1372"/>
  <c r="C1372"/>
  <c r="A1372"/>
  <c r="K1371"/>
  <c r="J1371"/>
  <c r="H1371"/>
  <c r="G1371"/>
  <c r="F1371"/>
  <c r="E1371"/>
  <c r="D1371"/>
  <c r="C1371"/>
  <c r="B1371"/>
  <c r="A1371"/>
  <c r="J1370"/>
  <c r="I1370"/>
  <c r="H1370"/>
  <c r="G1370"/>
  <c r="F1370"/>
  <c r="E1370"/>
  <c r="D1370"/>
  <c r="C1370"/>
  <c r="B1370"/>
  <c r="A1370"/>
  <c r="K1369"/>
  <c r="J1369"/>
  <c r="H1369"/>
  <c r="G1369"/>
  <c r="F1369"/>
  <c r="E1369"/>
  <c r="D1369"/>
  <c r="C1369"/>
  <c r="B1369"/>
  <c r="A1369"/>
  <c r="K1368"/>
  <c r="J1368"/>
  <c r="I1368"/>
  <c r="H1368"/>
  <c r="G1368"/>
  <c r="F1368"/>
  <c r="E1368"/>
  <c r="D1368"/>
  <c r="C1368"/>
  <c r="B1368"/>
  <c r="A1368"/>
  <c r="K1367"/>
  <c r="J1367"/>
  <c r="I1367"/>
  <c r="H1367"/>
  <c r="G1367"/>
  <c r="F1367"/>
  <c r="E1367"/>
  <c r="D1367"/>
  <c r="C1367"/>
  <c r="B1367"/>
  <c r="A1367"/>
  <c r="J1366"/>
  <c r="I1366"/>
  <c r="H1366"/>
  <c r="G1366"/>
  <c r="F1366"/>
  <c r="E1366"/>
  <c r="D1366"/>
  <c r="C1366"/>
  <c r="B1366"/>
  <c r="A1366"/>
  <c r="K1365"/>
  <c r="I1365"/>
  <c r="H1365"/>
  <c r="G1365"/>
  <c r="F1365"/>
  <c r="E1365"/>
  <c r="C1365"/>
  <c r="A1365"/>
  <c r="K1364"/>
  <c r="J1364"/>
  <c r="H1364"/>
  <c r="G1364"/>
  <c r="F1364"/>
  <c r="E1364"/>
  <c r="D1364"/>
  <c r="C1364"/>
  <c r="B1364"/>
  <c r="A1364"/>
  <c r="K1363"/>
  <c r="J1363"/>
  <c r="I1363"/>
  <c r="H1363"/>
  <c r="G1363"/>
  <c r="F1363"/>
  <c r="E1363"/>
  <c r="D1363"/>
  <c r="C1363"/>
  <c r="B1363"/>
  <c r="A1363"/>
  <c r="K1362"/>
  <c r="J1362"/>
  <c r="I1362"/>
  <c r="H1362"/>
  <c r="G1362"/>
  <c r="F1362"/>
  <c r="E1362"/>
  <c r="C1362"/>
  <c r="A1362"/>
  <c r="J1361"/>
  <c r="I1361"/>
  <c r="H1361"/>
  <c r="G1361"/>
  <c r="F1361"/>
  <c r="E1361"/>
  <c r="D1361"/>
  <c r="C1361"/>
  <c r="B1361"/>
  <c r="A1361"/>
  <c r="K1360"/>
  <c r="I1360"/>
  <c r="H1360"/>
  <c r="G1360"/>
  <c r="F1360"/>
  <c r="E1360"/>
  <c r="C1360"/>
  <c r="A1360"/>
  <c r="J1359"/>
  <c r="H1359"/>
  <c r="G1359"/>
  <c r="F1359"/>
  <c r="E1359"/>
  <c r="D1359"/>
  <c r="C1359"/>
  <c r="B1359"/>
  <c r="A1359"/>
  <c r="K1358"/>
  <c r="I1358"/>
  <c r="H1358"/>
  <c r="G1358"/>
  <c r="F1358"/>
  <c r="E1358"/>
  <c r="C1358"/>
  <c r="A1358"/>
  <c r="J1357"/>
  <c r="H1357"/>
  <c r="G1357"/>
  <c r="F1357"/>
  <c r="E1357"/>
  <c r="D1357"/>
  <c r="C1357"/>
  <c r="B1357"/>
  <c r="A1357"/>
  <c r="K1356"/>
  <c r="J1356"/>
  <c r="I1356"/>
  <c r="H1356"/>
  <c r="G1356"/>
  <c r="F1356"/>
  <c r="E1356"/>
  <c r="C1356"/>
  <c r="A1356"/>
  <c r="K1355"/>
  <c r="J1355"/>
  <c r="I1355"/>
  <c r="H1355"/>
  <c r="G1355"/>
  <c r="F1355"/>
  <c r="E1355"/>
  <c r="D1355"/>
  <c r="C1355"/>
  <c r="B1355"/>
  <c r="A1355"/>
  <c r="K1354"/>
  <c r="J1354"/>
  <c r="I1354"/>
  <c r="H1354"/>
  <c r="G1354"/>
  <c r="F1354"/>
  <c r="E1354"/>
  <c r="D1354"/>
  <c r="C1354"/>
  <c r="B1354"/>
  <c r="A1354"/>
  <c r="K1353"/>
  <c r="J1353"/>
  <c r="I1353"/>
  <c r="G1353"/>
  <c r="F1353"/>
  <c r="E1353"/>
  <c r="D1353"/>
  <c r="C1353"/>
  <c r="B1353"/>
  <c r="A1353"/>
  <c r="K1352"/>
  <c r="I1352"/>
  <c r="H1352"/>
  <c r="G1352"/>
  <c r="F1352"/>
  <c r="E1352"/>
  <c r="C1352"/>
  <c r="A1352"/>
  <c r="K1351"/>
  <c r="J1351"/>
  <c r="H1351"/>
  <c r="G1351"/>
  <c r="F1351"/>
  <c r="E1351"/>
  <c r="C1351"/>
  <c r="A1351"/>
  <c r="K1350"/>
  <c r="J1350"/>
  <c r="I1350"/>
  <c r="H1350"/>
  <c r="G1350"/>
  <c r="F1350"/>
  <c r="E1350"/>
  <c r="D1350"/>
  <c r="C1350"/>
  <c r="B1350"/>
  <c r="A1350"/>
  <c r="K1349"/>
  <c r="I1349"/>
  <c r="H1349"/>
  <c r="G1349"/>
  <c r="F1349"/>
  <c r="E1349"/>
  <c r="C1349"/>
  <c r="A1349"/>
  <c r="K1348"/>
  <c r="J1348"/>
  <c r="H1348"/>
  <c r="G1348"/>
  <c r="F1348"/>
  <c r="E1348"/>
  <c r="D1348"/>
  <c r="C1348"/>
  <c r="B1348"/>
  <c r="A1348"/>
  <c r="K1347"/>
  <c r="I1347"/>
  <c r="H1347"/>
  <c r="G1347"/>
  <c r="F1347"/>
  <c r="E1347"/>
  <c r="C1347"/>
  <c r="A1347"/>
  <c r="K1346"/>
  <c r="J1346"/>
  <c r="H1346"/>
  <c r="G1346"/>
  <c r="F1346"/>
  <c r="E1346"/>
  <c r="D1346"/>
  <c r="C1346"/>
  <c r="B1346"/>
  <c r="A1346"/>
  <c r="K1345"/>
  <c r="J1345"/>
  <c r="I1345"/>
  <c r="H1345"/>
  <c r="G1345"/>
  <c r="F1345"/>
  <c r="E1345"/>
  <c r="D1345"/>
  <c r="C1345"/>
  <c r="B1345"/>
  <c r="A1345"/>
  <c r="K1344"/>
  <c r="J1344"/>
  <c r="I1344"/>
  <c r="H1344"/>
  <c r="G1344"/>
  <c r="F1344"/>
  <c r="E1344"/>
  <c r="C1344"/>
  <c r="A1344"/>
  <c r="K1343"/>
  <c r="J1343"/>
  <c r="I1343"/>
  <c r="H1343"/>
  <c r="G1343"/>
  <c r="F1343"/>
  <c r="E1343"/>
  <c r="D1343"/>
  <c r="C1343"/>
  <c r="B1343"/>
  <c r="A1343"/>
  <c r="K1342"/>
  <c r="J1342"/>
  <c r="I1342"/>
  <c r="H1342"/>
  <c r="G1342"/>
  <c r="F1342"/>
  <c r="E1342"/>
  <c r="D1342"/>
  <c r="C1342"/>
  <c r="B1342"/>
  <c r="A1342"/>
  <c r="K1341"/>
  <c r="J1341"/>
  <c r="I1341"/>
  <c r="H1341"/>
  <c r="G1341"/>
  <c r="F1341"/>
  <c r="E1341"/>
  <c r="D1341"/>
  <c r="C1341"/>
  <c r="B1341"/>
  <c r="A1341"/>
  <c r="K1340"/>
  <c r="I1340"/>
  <c r="H1340"/>
  <c r="G1340"/>
  <c r="F1340"/>
  <c r="E1340"/>
  <c r="C1340"/>
  <c r="A1340"/>
  <c r="K1339"/>
  <c r="J1339"/>
  <c r="H1339"/>
  <c r="G1339"/>
  <c r="F1339"/>
  <c r="E1339"/>
  <c r="D1339"/>
  <c r="C1339"/>
  <c r="B1339"/>
  <c r="A1339"/>
  <c r="K1338"/>
  <c r="J1338"/>
  <c r="I1338"/>
  <c r="H1338"/>
  <c r="G1338"/>
  <c r="F1338"/>
  <c r="E1338"/>
  <c r="C1338"/>
  <c r="A1338"/>
  <c r="K1337"/>
  <c r="J1337"/>
  <c r="I1337"/>
  <c r="H1337"/>
  <c r="G1337"/>
  <c r="F1337"/>
  <c r="E1337"/>
  <c r="D1337"/>
  <c r="C1337"/>
  <c r="B1337"/>
  <c r="A1337"/>
  <c r="K1336"/>
  <c r="J1336"/>
  <c r="I1336"/>
  <c r="H1336"/>
  <c r="G1336"/>
  <c r="F1336"/>
  <c r="E1336"/>
  <c r="C1336"/>
  <c r="A1336"/>
  <c r="J1335"/>
  <c r="I1335"/>
  <c r="H1335"/>
  <c r="G1335"/>
  <c r="F1335"/>
  <c r="E1335"/>
  <c r="D1335"/>
  <c r="C1335"/>
  <c r="B1335"/>
  <c r="A1335"/>
  <c r="K1334"/>
  <c r="J1334"/>
  <c r="I1334"/>
  <c r="H1334"/>
  <c r="G1334"/>
  <c r="F1334"/>
  <c r="E1334"/>
  <c r="D1334"/>
  <c r="C1334"/>
  <c r="B1334"/>
  <c r="A1334"/>
  <c r="K1333"/>
  <c r="J1333"/>
  <c r="H1333"/>
  <c r="G1333"/>
  <c r="F1333"/>
  <c r="E1333"/>
  <c r="C1333"/>
  <c r="A1333"/>
  <c r="K1332"/>
  <c r="J1332"/>
  <c r="I1332"/>
  <c r="H1332"/>
  <c r="G1332"/>
  <c r="F1332"/>
  <c r="E1332"/>
  <c r="D1332"/>
  <c r="C1332"/>
  <c r="B1332"/>
  <c r="A1332"/>
  <c r="K1331"/>
  <c r="J1331"/>
  <c r="I1331"/>
  <c r="H1331"/>
  <c r="G1331"/>
  <c r="F1331"/>
  <c r="E1331"/>
  <c r="C1331"/>
  <c r="A1331"/>
  <c r="K1330"/>
  <c r="J1330"/>
  <c r="I1330"/>
  <c r="H1330"/>
  <c r="G1330"/>
  <c r="F1330"/>
  <c r="E1330"/>
  <c r="D1330"/>
  <c r="C1330"/>
  <c r="B1330"/>
  <c r="A1330"/>
  <c r="K1329"/>
  <c r="J1329"/>
  <c r="H1329"/>
  <c r="G1329"/>
  <c r="F1329"/>
  <c r="E1329"/>
  <c r="C1329"/>
  <c r="B1329"/>
  <c r="A1329"/>
  <c r="K1328"/>
  <c r="J1328"/>
  <c r="I1328"/>
  <c r="H1328"/>
  <c r="G1328"/>
  <c r="F1328"/>
  <c r="E1328"/>
  <c r="D1328"/>
  <c r="C1328"/>
  <c r="B1328"/>
  <c r="A1328"/>
  <c r="K1327"/>
  <c r="J1327"/>
  <c r="I1327"/>
  <c r="H1327"/>
  <c r="G1327"/>
  <c r="F1327"/>
  <c r="E1327"/>
  <c r="D1327"/>
  <c r="C1327"/>
  <c r="B1327"/>
  <c r="A1327"/>
  <c r="K1326"/>
  <c r="J1326"/>
  <c r="I1326"/>
  <c r="H1326"/>
  <c r="G1326"/>
  <c r="F1326"/>
  <c r="E1326"/>
  <c r="C1326"/>
  <c r="B1326"/>
  <c r="A1326"/>
  <c r="K1325"/>
  <c r="J1325"/>
  <c r="I1325"/>
  <c r="H1325"/>
  <c r="G1325"/>
  <c r="F1325"/>
  <c r="E1325"/>
  <c r="D1325"/>
  <c r="C1325"/>
  <c r="B1325"/>
  <c r="A1325"/>
  <c r="K1324"/>
  <c r="J1324"/>
  <c r="I1324"/>
  <c r="H1324"/>
  <c r="G1324"/>
  <c r="F1324"/>
  <c r="E1324"/>
  <c r="C1324"/>
  <c r="B1324"/>
  <c r="A1324"/>
  <c r="K1323"/>
  <c r="J1323"/>
  <c r="I1323"/>
  <c r="H1323"/>
  <c r="G1323"/>
  <c r="F1323"/>
  <c r="E1323"/>
  <c r="D1323"/>
  <c r="C1323"/>
  <c r="B1323"/>
  <c r="A1323"/>
  <c r="K1322"/>
  <c r="J1322"/>
  <c r="I1322"/>
  <c r="H1322"/>
  <c r="G1322"/>
  <c r="F1322"/>
  <c r="E1322"/>
  <c r="C1322"/>
  <c r="B1322"/>
  <c r="A1322"/>
  <c r="K1321"/>
  <c r="J1321"/>
  <c r="I1321"/>
  <c r="H1321"/>
  <c r="G1321"/>
  <c r="F1321"/>
  <c r="E1321"/>
  <c r="D1321"/>
  <c r="C1321"/>
  <c r="B1321"/>
  <c r="A1321"/>
  <c r="K1320"/>
  <c r="J1320"/>
  <c r="I1320"/>
  <c r="H1320"/>
  <c r="G1320"/>
  <c r="F1320"/>
  <c r="E1320"/>
  <c r="C1320"/>
  <c r="B1320"/>
  <c r="A1320"/>
  <c r="K1319"/>
  <c r="J1319"/>
  <c r="I1319"/>
  <c r="H1319"/>
  <c r="G1319"/>
  <c r="F1319"/>
  <c r="E1319"/>
  <c r="D1319"/>
  <c r="C1319"/>
  <c r="B1319"/>
  <c r="A1319"/>
  <c r="K1318"/>
  <c r="J1318"/>
  <c r="I1318"/>
  <c r="H1318"/>
  <c r="G1318"/>
  <c r="F1318"/>
  <c r="E1318"/>
  <c r="C1318"/>
  <c r="B1318"/>
  <c r="A1318"/>
  <c r="J1317"/>
  <c r="I1317"/>
  <c r="H1317"/>
  <c r="G1317"/>
  <c r="F1317"/>
  <c r="E1317"/>
  <c r="D1317"/>
  <c r="C1317"/>
  <c r="B1317"/>
  <c r="A1317"/>
  <c r="K1316"/>
  <c r="J1316"/>
  <c r="I1316"/>
  <c r="H1316"/>
  <c r="G1316"/>
  <c r="F1316"/>
  <c r="E1316"/>
  <c r="D1316"/>
  <c r="C1316"/>
  <c r="B1316"/>
  <c r="A1316"/>
  <c r="K1315"/>
  <c r="J1315"/>
  <c r="I1315"/>
  <c r="H1315"/>
  <c r="G1315"/>
  <c r="F1315"/>
  <c r="E1315"/>
  <c r="D1315"/>
  <c r="C1315"/>
  <c r="B1315"/>
  <c r="A1315"/>
  <c r="K1314"/>
  <c r="J1314"/>
  <c r="H1314"/>
  <c r="G1314"/>
  <c r="F1314"/>
  <c r="E1314"/>
  <c r="C1314"/>
  <c r="A1314"/>
  <c r="K1313"/>
  <c r="J1313"/>
  <c r="I1313"/>
  <c r="H1313"/>
  <c r="G1313"/>
  <c r="F1313"/>
  <c r="E1313"/>
  <c r="D1313"/>
  <c r="C1313"/>
  <c r="B1313"/>
  <c r="A1313"/>
  <c r="K1312"/>
  <c r="J1312"/>
  <c r="I1312"/>
  <c r="H1312"/>
  <c r="G1312"/>
  <c r="F1312"/>
  <c r="E1312"/>
  <c r="C1312"/>
  <c r="A1312"/>
  <c r="K1311"/>
  <c r="J1311"/>
  <c r="I1311"/>
  <c r="H1311"/>
  <c r="G1311"/>
  <c r="F1311"/>
  <c r="E1311"/>
  <c r="D1311"/>
  <c r="C1311"/>
  <c r="B1311"/>
  <c r="A1311"/>
  <c r="K1310"/>
  <c r="J1310"/>
  <c r="H1310"/>
  <c r="G1310"/>
  <c r="F1310"/>
  <c r="E1310"/>
  <c r="C1310"/>
  <c r="A1310"/>
  <c r="J1309"/>
  <c r="I1309"/>
  <c r="H1309"/>
  <c r="G1309"/>
  <c r="F1309"/>
  <c r="E1309"/>
  <c r="D1309"/>
  <c r="C1309"/>
  <c r="B1309"/>
  <c r="A1309"/>
  <c r="K1308"/>
  <c r="J1308"/>
  <c r="I1308"/>
  <c r="H1308"/>
  <c r="G1308"/>
  <c r="F1308"/>
  <c r="E1308"/>
  <c r="D1308"/>
  <c r="C1308"/>
  <c r="B1308"/>
  <c r="A1308"/>
  <c r="K1307"/>
  <c r="I1307"/>
  <c r="H1307"/>
  <c r="G1307"/>
  <c r="F1307"/>
  <c r="E1307"/>
  <c r="C1307"/>
  <c r="A1307"/>
  <c r="K1306"/>
  <c r="J1306"/>
  <c r="H1306"/>
  <c r="G1306"/>
  <c r="F1306"/>
  <c r="E1306"/>
  <c r="D1306"/>
  <c r="C1306"/>
  <c r="B1306"/>
  <c r="A1306"/>
  <c r="K1305"/>
  <c r="J1305"/>
  <c r="I1305"/>
  <c r="H1305"/>
  <c r="G1305"/>
  <c r="F1305"/>
  <c r="E1305"/>
  <c r="D1305"/>
  <c r="C1305"/>
  <c r="B1305"/>
  <c r="A1305"/>
  <c r="K1304"/>
  <c r="J1304"/>
  <c r="I1304"/>
  <c r="H1304"/>
  <c r="G1304"/>
  <c r="F1304"/>
  <c r="E1304"/>
  <c r="C1304"/>
  <c r="A1304"/>
  <c r="K1303"/>
  <c r="J1303"/>
  <c r="I1303"/>
  <c r="H1303"/>
  <c r="G1303"/>
  <c r="F1303"/>
  <c r="E1303"/>
  <c r="D1303"/>
  <c r="C1303"/>
  <c r="B1303"/>
  <c r="A1303"/>
  <c r="K1302"/>
  <c r="J1302"/>
  <c r="I1302"/>
  <c r="H1302"/>
  <c r="G1302"/>
  <c r="F1302"/>
  <c r="E1302"/>
  <c r="C1302"/>
  <c r="A1302"/>
  <c r="J1301"/>
  <c r="I1301"/>
  <c r="H1301"/>
  <c r="G1301"/>
  <c r="F1301"/>
  <c r="E1301"/>
  <c r="D1301"/>
  <c r="C1301"/>
  <c r="B1301"/>
  <c r="A1301"/>
  <c r="K1300"/>
  <c r="I1300"/>
  <c r="H1300"/>
  <c r="G1300"/>
  <c r="F1300"/>
  <c r="E1300"/>
  <c r="C1300"/>
  <c r="A1300"/>
  <c r="K1299"/>
  <c r="J1299"/>
  <c r="H1299"/>
  <c r="G1299"/>
  <c r="F1299"/>
  <c r="E1299"/>
  <c r="D1299"/>
  <c r="C1299"/>
  <c r="B1299"/>
  <c r="A1299"/>
  <c r="K1298"/>
  <c r="J1298"/>
  <c r="I1298"/>
  <c r="H1298"/>
  <c r="G1298"/>
  <c r="F1298"/>
  <c r="E1298"/>
  <c r="C1298"/>
  <c r="A1298"/>
  <c r="K1297"/>
  <c r="J1297"/>
  <c r="I1297"/>
  <c r="H1297"/>
  <c r="G1297"/>
  <c r="F1297"/>
  <c r="E1297"/>
  <c r="D1297"/>
  <c r="C1297"/>
  <c r="B1297"/>
  <c r="A1297"/>
  <c r="K1296"/>
  <c r="I1296"/>
  <c r="H1296"/>
  <c r="G1296"/>
  <c r="F1296"/>
  <c r="E1296"/>
  <c r="C1296"/>
  <c r="A1296"/>
  <c r="K1295"/>
  <c r="J1295"/>
  <c r="H1295"/>
  <c r="G1295"/>
  <c r="F1295"/>
  <c r="E1295"/>
  <c r="C1295"/>
  <c r="A1295"/>
  <c r="K1294"/>
  <c r="J1294"/>
  <c r="I1294"/>
  <c r="H1294"/>
  <c r="G1294"/>
  <c r="F1294"/>
  <c r="E1294"/>
  <c r="D1294"/>
  <c r="C1294"/>
  <c r="B1294"/>
  <c r="A1294"/>
  <c r="K1293"/>
  <c r="J1293"/>
  <c r="I1293"/>
  <c r="H1293"/>
  <c r="G1293"/>
  <c r="F1293"/>
  <c r="E1293"/>
  <c r="D1293"/>
  <c r="C1293"/>
  <c r="B1293"/>
  <c r="A1293"/>
  <c r="K1292"/>
  <c r="J1292"/>
  <c r="I1292"/>
  <c r="H1292"/>
  <c r="G1292"/>
  <c r="F1292"/>
  <c r="E1292"/>
  <c r="C1292"/>
  <c r="A1292"/>
  <c r="J1291"/>
  <c r="I1291"/>
  <c r="H1291"/>
  <c r="G1291"/>
  <c r="F1291"/>
  <c r="E1291"/>
  <c r="D1291"/>
  <c r="C1291"/>
  <c r="B1291"/>
  <c r="A1291"/>
  <c r="K1290"/>
  <c r="J1290"/>
  <c r="H1290"/>
  <c r="G1290"/>
  <c r="F1290"/>
  <c r="E1290"/>
  <c r="C1290"/>
  <c r="A1290"/>
  <c r="K1289"/>
  <c r="J1289"/>
  <c r="I1289"/>
  <c r="H1289"/>
  <c r="G1289"/>
  <c r="F1289"/>
  <c r="E1289"/>
  <c r="D1289"/>
  <c r="C1289"/>
  <c r="B1289"/>
  <c r="A1289"/>
  <c r="K1288"/>
  <c r="J1288"/>
  <c r="I1288"/>
  <c r="H1288"/>
  <c r="G1288"/>
  <c r="F1288"/>
  <c r="E1288"/>
  <c r="C1288"/>
  <c r="A1288"/>
  <c r="K1287"/>
  <c r="I1287"/>
  <c r="H1287"/>
  <c r="G1287"/>
  <c r="F1287"/>
  <c r="E1287"/>
  <c r="C1287"/>
  <c r="A1287"/>
  <c r="K1286"/>
  <c r="J1286"/>
  <c r="H1286"/>
  <c r="G1286"/>
  <c r="F1286"/>
  <c r="E1286"/>
  <c r="D1286"/>
  <c r="C1286"/>
  <c r="B1286"/>
  <c r="A1286"/>
  <c r="K1285"/>
  <c r="J1285"/>
  <c r="I1285"/>
  <c r="H1285"/>
  <c r="G1285"/>
  <c r="F1285"/>
  <c r="E1285"/>
  <c r="D1285"/>
  <c r="C1285"/>
  <c r="B1285"/>
  <c r="A1285"/>
  <c r="K1284"/>
  <c r="J1284"/>
  <c r="I1284"/>
  <c r="H1284"/>
  <c r="G1284"/>
  <c r="F1284"/>
  <c r="E1284"/>
  <c r="D1284"/>
  <c r="C1284"/>
  <c r="B1284"/>
  <c r="A1284"/>
  <c r="K1283"/>
  <c r="J1283"/>
  <c r="I1283"/>
  <c r="H1283"/>
  <c r="G1283"/>
  <c r="F1283"/>
  <c r="E1283"/>
  <c r="C1283"/>
  <c r="A1283"/>
  <c r="K1282"/>
  <c r="J1282"/>
  <c r="I1282"/>
  <c r="H1282"/>
  <c r="G1282"/>
  <c r="F1282"/>
  <c r="E1282"/>
  <c r="D1282"/>
  <c r="C1282"/>
  <c r="B1282"/>
  <c r="A1282"/>
  <c r="K1281"/>
  <c r="J1281"/>
  <c r="I1281"/>
  <c r="H1281"/>
  <c r="G1281"/>
  <c r="F1281"/>
  <c r="E1281"/>
  <c r="C1281"/>
  <c r="A1281"/>
  <c r="K1280"/>
  <c r="J1280"/>
  <c r="I1280"/>
  <c r="H1280"/>
  <c r="G1280"/>
  <c r="F1280"/>
  <c r="E1280"/>
  <c r="D1280"/>
  <c r="C1280"/>
  <c r="B1280"/>
  <c r="A1280"/>
  <c r="K1279"/>
  <c r="J1279"/>
  <c r="I1279"/>
  <c r="H1279"/>
  <c r="G1279"/>
  <c r="F1279"/>
  <c r="E1279"/>
  <c r="D1279"/>
  <c r="C1279"/>
  <c r="B1279"/>
  <c r="A1279"/>
  <c r="J1278"/>
  <c r="I1278"/>
  <c r="H1278"/>
  <c r="G1278"/>
  <c r="F1278"/>
  <c r="E1278"/>
  <c r="D1278"/>
  <c r="C1278"/>
  <c r="B1278"/>
  <c r="A1278"/>
  <c r="K1277"/>
  <c r="J1277"/>
  <c r="H1277"/>
  <c r="G1277"/>
  <c r="F1277"/>
  <c r="E1277"/>
  <c r="C1277"/>
  <c r="A1277"/>
  <c r="K1276"/>
  <c r="J1276"/>
  <c r="I1276"/>
  <c r="H1276"/>
  <c r="G1276"/>
  <c r="F1276"/>
  <c r="E1276"/>
  <c r="D1276"/>
  <c r="C1276"/>
  <c r="B1276"/>
  <c r="A1276"/>
  <c r="K1275"/>
  <c r="I1275"/>
  <c r="H1275"/>
  <c r="G1275"/>
  <c r="F1275"/>
  <c r="E1275"/>
  <c r="C1275"/>
  <c r="A1275"/>
  <c r="K1274"/>
  <c r="J1274"/>
  <c r="H1274"/>
  <c r="G1274"/>
  <c r="F1274"/>
  <c r="E1274"/>
  <c r="D1274"/>
  <c r="C1274"/>
  <c r="B1274"/>
  <c r="A1274"/>
  <c r="K1273"/>
  <c r="J1273"/>
  <c r="I1273"/>
  <c r="H1273"/>
  <c r="G1273"/>
  <c r="F1273"/>
  <c r="E1273"/>
  <c r="D1273"/>
  <c r="C1273"/>
  <c r="B1273"/>
  <c r="A1273"/>
  <c r="J1272"/>
  <c r="I1272"/>
  <c r="H1272"/>
  <c r="G1272"/>
  <c r="F1272"/>
  <c r="E1272"/>
  <c r="C1272"/>
  <c r="A1272"/>
  <c r="K1271"/>
  <c r="J1271"/>
  <c r="I1271"/>
  <c r="H1271"/>
  <c r="G1271"/>
  <c r="F1271"/>
  <c r="E1271"/>
  <c r="D1271"/>
  <c r="C1271"/>
  <c r="B1271"/>
  <c r="A1271"/>
  <c r="J1270"/>
  <c r="I1270"/>
  <c r="H1270"/>
  <c r="G1270"/>
  <c r="F1270"/>
  <c r="E1270"/>
  <c r="C1270"/>
  <c r="A1270"/>
  <c r="K1269"/>
  <c r="J1269"/>
  <c r="I1269"/>
  <c r="H1269"/>
  <c r="G1269"/>
  <c r="F1269"/>
  <c r="E1269"/>
  <c r="D1269"/>
  <c r="C1269"/>
  <c r="B1269"/>
  <c r="A1269"/>
  <c r="K1268"/>
  <c r="J1268"/>
  <c r="I1268"/>
  <c r="H1268"/>
  <c r="G1268"/>
  <c r="F1268"/>
  <c r="E1268"/>
  <c r="D1268"/>
  <c r="C1268"/>
  <c r="B1268"/>
  <c r="A1268"/>
  <c r="K1267"/>
  <c r="J1267"/>
  <c r="I1267"/>
  <c r="H1267"/>
  <c r="G1267"/>
  <c r="F1267"/>
  <c r="E1267"/>
  <c r="D1267"/>
  <c r="C1267"/>
  <c r="B1267"/>
  <c r="A1267"/>
  <c r="J1266"/>
  <c r="I1266"/>
  <c r="H1266"/>
  <c r="G1266"/>
  <c r="F1266"/>
  <c r="E1266"/>
  <c r="C1266"/>
  <c r="A1266"/>
  <c r="K1265"/>
  <c r="J1265"/>
  <c r="I1265"/>
  <c r="H1265"/>
  <c r="G1265"/>
  <c r="F1265"/>
  <c r="E1265"/>
  <c r="D1265"/>
  <c r="C1265"/>
  <c r="B1265"/>
  <c r="A1265"/>
  <c r="K1264"/>
  <c r="J1264"/>
  <c r="I1264"/>
  <c r="H1264"/>
  <c r="G1264"/>
  <c r="F1264"/>
  <c r="E1264"/>
  <c r="C1264"/>
  <c r="A1264"/>
  <c r="J1263"/>
  <c r="I1263"/>
  <c r="H1263"/>
  <c r="G1263"/>
  <c r="F1263"/>
  <c r="E1263"/>
  <c r="D1263"/>
  <c r="C1263"/>
  <c r="B1263"/>
  <c r="A1263"/>
  <c r="K1262"/>
  <c r="J1262"/>
  <c r="H1262"/>
  <c r="G1262"/>
  <c r="F1262"/>
  <c r="E1262"/>
  <c r="C1262"/>
  <c r="A1262"/>
  <c r="J1261"/>
  <c r="I1261"/>
  <c r="H1261"/>
  <c r="G1261"/>
  <c r="F1261"/>
  <c r="E1261"/>
  <c r="D1261"/>
  <c r="C1261"/>
  <c r="B1261"/>
  <c r="A1261"/>
  <c r="K1260"/>
  <c r="J1260"/>
  <c r="I1260"/>
  <c r="H1260"/>
  <c r="G1260"/>
  <c r="F1260"/>
  <c r="E1260"/>
  <c r="C1260"/>
  <c r="A1260"/>
  <c r="K1259"/>
  <c r="J1259"/>
  <c r="H1259"/>
  <c r="G1259"/>
  <c r="F1259"/>
  <c r="E1259"/>
  <c r="D1259"/>
  <c r="C1259"/>
  <c r="B1259"/>
  <c r="A1259"/>
  <c r="K1258"/>
  <c r="J1258"/>
  <c r="I1258"/>
  <c r="H1258"/>
  <c r="G1258"/>
  <c r="F1258"/>
  <c r="E1258"/>
  <c r="C1258"/>
  <c r="B1258"/>
  <c r="A1258"/>
  <c r="K1257"/>
  <c r="J1257"/>
  <c r="I1257"/>
  <c r="H1257"/>
  <c r="G1257"/>
  <c r="F1257"/>
  <c r="E1257"/>
  <c r="D1257"/>
  <c r="C1257"/>
  <c r="B1257"/>
  <c r="A1257"/>
  <c r="J1256"/>
  <c r="I1256"/>
  <c r="H1256"/>
  <c r="G1256"/>
  <c r="F1256"/>
  <c r="E1256"/>
  <c r="D1256"/>
  <c r="C1256"/>
  <c r="B1256"/>
  <c r="A1256"/>
  <c r="K1255"/>
  <c r="J1255"/>
  <c r="H1255"/>
  <c r="G1255"/>
  <c r="F1255"/>
  <c r="E1255"/>
  <c r="D1255"/>
  <c r="C1255"/>
  <c r="B1255"/>
  <c r="A1255"/>
  <c r="K1254"/>
  <c r="J1254"/>
  <c r="I1254"/>
  <c r="H1254"/>
  <c r="G1254"/>
  <c r="F1254"/>
  <c r="E1254"/>
  <c r="C1254"/>
  <c r="A1254"/>
  <c r="K1253"/>
  <c r="J1253"/>
  <c r="I1253"/>
  <c r="H1253"/>
  <c r="G1253"/>
  <c r="F1253"/>
  <c r="E1253"/>
  <c r="D1253"/>
  <c r="C1253"/>
  <c r="B1253"/>
  <c r="A1253"/>
  <c r="K1252"/>
  <c r="J1252"/>
  <c r="I1252"/>
  <c r="H1252"/>
  <c r="G1252"/>
  <c r="F1252"/>
  <c r="E1252"/>
  <c r="C1252"/>
  <c r="A1252"/>
  <c r="K1251"/>
  <c r="J1251"/>
  <c r="I1251"/>
  <c r="H1251"/>
  <c r="G1251"/>
  <c r="F1251"/>
  <c r="E1251"/>
  <c r="D1251"/>
  <c r="C1251"/>
  <c r="B1251"/>
  <c r="A1251"/>
  <c r="K1250"/>
  <c r="J1250"/>
  <c r="I1250"/>
  <c r="H1250"/>
  <c r="G1250"/>
  <c r="F1250"/>
  <c r="E1250"/>
  <c r="C1250"/>
  <c r="A1250"/>
  <c r="K1249"/>
  <c r="J1249"/>
  <c r="I1249"/>
  <c r="H1249"/>
  <c r="G1249"/>
  <c r="F1249"/>
  <c r="E1249"/>
  <c r="D1249"/>
  <c r="C1249"/>
  <c r="B1249"/>
  <c r="A1249"/>
  <c r="K1248"/>
  <c r="J1248"/>
  <c r="I1248"/>
  <c r="H1248"/>
  <c r="G1248"/>
  <c r="F1248"/>
  <c r="E1248"/>
  <c r="D1248"/>
  <c r="C1248"/>
  <c r="B1248"/>
  <c r="A1248"/>
  <c r="K1247"/>
  <c r="J1247"/>
  <c r="I1247"/>
  <c r="H1247"/>
  <c r="G1247"/>
  <c r="F1247"/>
  <c r="E1247"/>
  <c r="D1247"/>
  <c r="C1247"/>
  <c r="B1247"/>
  <c r="A1247"/>
  <c r="K1246"/>
  <c r="J1246"/>
  <c r="I1246"/>
  <c r="H1246"/>
  <c r="G1246"/>
  <c r="F1246"/>
  <c r="E1246"/>
  <c r="C1246"/>
  <c r="A1246"/>
  <c r="K1245"/>
  <c r="J1245"/>
  <c r="I1245"/>
  <c r="H1245"/>
  <c r="G1245"/>
  <c r="F1245"/>
  <c r="E1245"/>
  <c r="D1245"/>
  <c r="C1245"/>
  <c r="B1245"/>
  <c r="A1245"/>
  <c r="K1244"/>
  <c r="J1244"/>
  <c r="I1244"/>
  <c r="H1244"/>
  <c r="G1244"/>
  <c r="F1244"/>
  <c r="E1244"/>
  <c r="C1244"/>
  <c r="A1244"/>
  <c r="K1243"/>
  <c r="J1243"/>
  <c r="I1243"/>
  <c r="H1243"/>
  <c r="G1243"/>
  <c r="F1243"/>
  <c r="E1243"/>
  <c r="D1243"/>
  <c r="C1243"/>
  <c r="B1243"/>
  <c r="A1243"/>
  <c r="K1242"/>
  <c r="I1242"/>
  <c r="H1242"/>
  <c r="G1242"/>
  <c r="F1242"/>
  <c r="E1242"/>
  <c r="C1242"/>
  <c r="B1242"/>
  <c r="A1242"/>
  <c r="J1241"/>
  <c r="H1241"/>
  <c r="G1241"/>
  <c r="F1241"/>
  <c r="E1241"/>
  <c r="D1241"/>
  <c r="C1241"/>
  <c r="B1241"/>
  <c r="A1241"/>
  <c r="K1240"/>
  <c r="J1240"/>
  <c r="I1240"/>
  <c r="H1240"/>
  <c r="G1240"/>
  <c r="F1240"/>
  <c r="E1240"/>
  <c r="D1240"/>
  <c r="C1240"/>
  <c r="B1240"/>
  <c r="A1240"/>
  <c r="K1239"/>
  <c r="J1239"/>
  <c r="I1239"/>
  <c r="H1239"/>
  <c r="G1239"/>
  <c r="F1239"/>
  <c r="E1239"/>
  <c r="C1239"/>
  <c r="A1239"/>
  <c r="K1238"/>
  <c r="J1238"/>
  <c r="H1238"/>
  <c r="G1238"/>
  <c r="F1238"/>
  <c r="E1238"/>
  <c r="D1238"/>
  <c r="C1238"/>
  <c r="B1238"/>
  <c r="A1238"/>
  <c r="K1237"/>
  <c r="J1237"/>
  <c r="I1237"/>
  <c r="H1237"/>
  <c r="G1237"/>
  <c r="F1237"/>
  <c r="E1237"/>
  <c r="C1237"/>
  <c r="A1237"/>
  <c r="K1236"/>
  <c r="J1236"/>
  <c r="I1236"/>
  <c r="H1236"/>
  <c r="G1236"/>
  <c r="F1236"/>
  <c r="E1236"/>
  <c r="D1236"/>
  <c r="C1236"/>
  <c r="B1236"/>
  <c r="A1236"/>
  <c r="K1235"/>
  <c r="J1235"/>
  <c r="H1235"/>
  <c r="G1235"/>
  <c r="F1235"/>
  <c r="E1235"/>
  <c r="C1235"/>
  <c r="A1235"/>
  <c r="K1234"/>
  <c r="J1234"/>
  <c r="I1234"/>
  <c r="H1234"/>
  <c r="G1234"/>
  <c r="F1234"/>
  <c r="E1234"/>
  <c r="D1234"/>
  <c r="C1234"/>
  <c r="B1234"/>
  <c r="A1234"/>
  <c r="K1233"/>
  <c r="J1233"/>
  <c r="I1233"/>
  <c r="H1233"/>
  <c r="G1233"/>
  <c r="F1233"/>
  <c r="E1233"/>
  <c r="D1233"/>
  <c r="C1233"/>
  <c r="B1233"/>
  <c r="A1233"/>
  <c r="K1232"/>
  <c r="J1232"/>
  <c r="I1232"/>
  <c r="H1232"/>
  <c r="G1232"/>
  <c r="F1232"/>
  <c r="E1232"/>
  <c r="C1232"/>
  <c r="A1232"/>
  <c r="K1231"/>
  <c r="J1231"/>
  <c r="I1231"/>
  <c r="H1231"/>
  <c r="G1231"/>
  <c r="F1231"/>
  <c r="E1231"/>
  <c r="D1231"/>
  <c r="C1231"/>
  <c r="B1231"/>
  <c r="A1231"/>
  <c r="K1230"/>
  <c r="J1230"/>
  <c r="I1230"/>
  <c r="H1230"/>
  <c r="G1230"/>
  <c r="F1230"/>
  <c r="E1230"/>
  <c r="C1230"/>
  <c r="A1230"/>
  <c r="J1229"/>
  <c r="I1229"/>
  <c r="H1229"/>
  <c r="G1229"/>
  <c r="F1229"/>
  <c r="E1229"/>
  <c r="D1229"/>
  <c r="C1229"/>
  <c r="B1229"/>
  <c r="A1229"/>
  <c r="K1228"/>
  <c r="I1228"/>
  <c r="H1228"/>
  <c r="G1228"/>
  <c r="F1228"/>
  <c r="E1228"/>
  <c r="C1228"/>
  <c r="A1228"/>
  <c r="K1227"/>
  <c r="J1227"/>
  <c r="H1227"/>
  <c r="G1227"/>
  <c r="F1227"/>
  <c r="E1227"/>
  <c r="D1227"/>
  <c r="C1227"/>
  <c r="B1227"/>
  <c r="A1227"/>
  <c r="K1226"/>
  <c r="J1226"/>
  <c r="I1226"/>
  <c r="H1226"/>
  <c r="G1226"/>
  <c r="F1226"/>
  <c r="E1226"/>
  <c r="D1226"/>
  <c r="C1226"/>
  <c r="B1226"/>
  <c r="A1226"/>
  <c r="K1225"/>
  <c r="J1225"/>
  <c r="I1225"/>
  <c r="H1225"/>
  <c r="G1225"/>
  <c r="F1225"/>
  <c r="E1225"/>
  <c r="C1225"/>
  <c r="A1225"/>
  <c r="K1224"/>
  <c r="J1224"/>
  <c r="I1224"/>
  <c r="H1224"/>
  <c r="G1224"/>
  <c r="F1224"/>
  <c r="E1224"/>
  <c r="D1224"/>
  <c r="C1224"/>
  <c r="B1224"/>
  <c r="A1224"/>
  <c r="K1223"/>
  <c r="J1223"/>
  <c r="I1223"/>
  <c r="H1223"/>
  <c r="G1223"/>
  <c r="F1223"/>
  <c r="E1223"/>
  <c r="D1223"/>
  <c r="C1223"/>
  <c r="B1223"/>
  <c r="A1223"/>
  <c r="K1222"/>
  <c r="J1222"/>
  <c r="I1222"/>
  <c r="H1222"/>
  <c r="G1222"/>
  <c r="F1222"/>
  <c r="E1222"/>
  <c r="D1222"/>
  <c r="C1222"/>
  <c r="B1222"/>
  <c r="A1222"/>
  <c r="K1221"/>
  <c r="I1221"/>
  <c r="H1221"/>
  <c r="G1221"/>
  <c r="F1221"/>
  <c r="E1221"/>
  <c r="C1221"/>
  <c r="A1221"/>
  <c r="J1220"/>
  <c r="I1220"/>
  <c r="H1220"/>
  <c r="G1220"/>
  <c r="F1220"/>
  <c r="E1220"/>
  <c r="D1220"/>
  <c r="C1220"/>
  <c r="B1220"/>
  <c r="A1220"/>
  <c r="K1219"/>
  <c r="J1219"/>
  <c r="H1219"/>
  <c r="G1219"/>
  <c r="F1219"/>
  <c r="E1219"/>
  <c r="C1219"/>
  <c r="A1219"/>
  <c r="K1218"/>
  <c r="J1218"/>
  <c r="I1218"/>
  <c r="H1218"/>
  <c r="G1218"/>
  <c r="F1218"/>
  <c r="E1218"/>
  <c r="D1218"/>
  <c r="C1218"/>
  <c r="B1218"/>
  <c r="A1218"/>
  <c r="K1217"/>
  <c r="J1217"/>
  <c r="I1217"/>
  <c r="H1217"/>
  <c r="G1217"/>
  <c r="F1217"/>
  <c r="E1217"/>
  <c r="C1217"/>
  <c r="A1217"/>
  <c r="K1216"/>
  <c r="J1216"/>
  <c r="I1216"/>
  <c r="H1216"/>
  <c r="G1216"/>
  <c r="F1216"/>
  <c r="E1216"/>
  <c r="D1216"/>
  <c r="C1216"/>
  <c r="B1216"/>
  <c r="A1216"/>
  <c r="K1215"/>
  <c r="J1215"/>
  <c r="I1215"/>
  <c r="H1215"/>
  <c r="G1215"/>
  <c r="F1215"/>
  <c r="E1215"/>
  <c r="C1215"/>
  <c r="A1215"/>
  <c r="K1214"/>
  <c r="J1214"/>
  <c r="I1214"/>
  <c r="H1214"/>
  <c r="G1214"/>
  <c r="F1214"/>
  <c r="E1214"/>
  <c r="D1214"/>
  <c r="C1214"/>
  <c r="B1214"/>
  <c r="A1214"/>
  <c r="K1213"/>
  <c r="J1213"/>
  <c r="I1213"/>
  <c r="H1213"/>
  <c r="G1213"/>
  <c r="F1213"/>
  <c r="E1213"/>
  <c r="C1213"/>
  <c r="A1213"/>
  <c r="K1212"/>
  <c r="J1212"/>
  <c r="I1212"/>
  <c r="H1212"/>
  <c r="G1212"/>
  <c r="F1212"/>
  <c r="E1212"/>
  <c r="D1212"/>
  <c r="C1212"/>
  <c r="B1212"/>
  <c r="A1212"/>
  <c r="K1211"/>
  <c r="J1211"/>
  <c r="I1211"/>
  <c r="H1211"/>
  <c r="G1211"/>
  <c r="F1211"/>
  <c r="E1211"/>
  <c r="D1211"/>
  <c r="C1211"/>
  <c r="B1211"/>
  <c r="A1211"/>
  <c r="K1210"/>
  <c r="J1210"/>
  <c r="I1210"/>
  <c r="H1210"/>
  <c r="G1210"/>
  <c r="F1210"/>
  <c r="E1210"/>
  <c r="D1210"/>
  <c r="C1210"/>
  <c r="B1210"/>
  <c r="A1210"/>
  <c r="K1209"/>
  <c r="J1209"/>
  <c r="I1209"/>
  <c r="H1209"/>
  <c r="G1209"/>
  <c r="F1209"/>
  <c r="E1209"/>
  <c r="C1209"/>
  <c r="A1209"/>
  <c r="K1208"/>
  <c r="J1208"/>
  <c r="I1208"/>
  <c r="H1208"/>
  <c r="G1208"/>
  <c r="F1208"/>
  <c r="E1208"/>
  <c r="D1208"/>
  <c r="C1208"/>
  <c r="B1208"/>
  <c r="A1208"/>
  <c r="K1207"/>
  <c r="J1207"/>
  <c r="I1207"/>
  <c r="H1207"/>
  <c r="G1207"/>
  <c r="F1207"/>
  <c r="E1207"/>
  <c r="C1207"/>
  <c r="A1207"/>
  <c r="K1206"/>
  <c r="J1206"/>
  <c r="I1206"/>
  <c r="H1206"/>
  <c r="G1206"/>
  <c r="F1206"/>
  <c r="E1206"/>
  <c r="D1206"/>
  <c r="C1206"/>
  <c r="B1206"/>
  <c r="A1206"/>
  <c r="K1205"/>
  <c r="J1205"/>
  <c r="I1205"/>
  <c r="H1205"/>
  <c r="G1205"/>
  <c r="F1205"/>
  <c r="E1205"/>
  <c r="C1205"/>
  <c r="B1205"/>
  <c r="A1205"/>
  <c r="K1204"/>
  <c r="J1204"/>
  <c r="I1204"/>
  <c r="H1204"/>
  <c r="G1204"/>
  <c r="F1204"/>
  <c r="E1204"/>
  <c r="D1204"/>
  <c r="C1204"/>
  <c r="B1204"/>
  <c r="A1204"/>
  <c r="K1203"/>
  <c r="J1203"/>
  <c r="I1203"/>
  <c r="H1203"/>
  <c r="G1203"/>
  <c r="F1203"/>
  <c r="E1203"/>
  <c r="D1203"/>
  <c r="C1203"/>
  <c r="B1203"/>
  <c r="A1203"/>
  <c r="K1202"/>
  <c r="J1202"/>
  <c r="I1202"/>
  <c r="H1202"/>
  <c r="G1202"/>
  <c r="F1202"/>
  <c r="E1202"/>
  <c r="C1202"/>
  <c r="A1202"/>
  <c r="K1201"/>
  <c r="J1201"/>
  <c r="I1201"/>
  <c r="H1201"/>
  <c r="G1201"/>
  <c r="F1201"/>
  <c r="E1201"/>
  <c r="D1201"/>
  <c r="C1201"/>
  <c r="B1201"/>
  <c r="A1201"/>
  <c r="K1200"/>
  <c r="J1200"/>
  <c r="I1200"/>
  <c r="H1200"/>
  <c r="G1200"/>
  <c r="F1200"/>
  <c r="E1200"/>
  <c r="C1200"/>
  <c r="A1200"/>
  <c r="K1199"/>
  <c r="J1199"/>
  <c r="I1199"/>
  <c r="H1199"/>
  <c r="G1199"/>
  <c r="F1199"/>
  <c r="E1199"/>
  <c r="D1199"/>
  <c r="C1199"/>
  <c r="B1199"/>
  <c r="A1199"/>
  <c r="K1198"/>
  <c r="J1198"/>
  <c r="I1198"/>
  <c r="H1198"/>
  <c r="G1198"/>
  <c r="F1198"/>
  <c r="E1198"/>
  <c r="C1198"/>
  <c r="B1198"/>
  <c r="A1198"/>
  <c r="K1197"/>
  <c r="J1197"/>
  <c r="I1197"/>
  <c r="H1197"/>
  <c r="G1197"/>
  <c r="F1197"/>
  <c r="E1197"/>
  <c r="D1197"/>
  <c r="C1197"/>
  <c r="B1197"/>
  <c r="A1197"/>
  <c r="K1196"/>
  <c r="J1196"/>
  <c r="I1196"/>
  <c r="H1196"/>
  <c r="G1196"/>
  <c r="F1196"/>
  <c r="E1196"/>
  <c r="D1196"/>
  <c r="C1196"/>
  <c r="B1196"/>
  <c r="A1196"/>
  <c r="K1195"/>
  <c r="J1195"/>
  <c r="I1195"/>
  <c r="H1195"/>
  <c r="G1195"/>
  <c r="F1195"/>
  <c r="E1195"/>
  <c r="D1195"/>
  <c r="C1195"/>
  <c r="B1195"/>
  <c r="A1195"/>
  <c r="K1194"/>
  <c r="J1194"/>
  <c r="I1194"/>
  <c r="H1194"/>
  <c r="G1194"/>
  <c r="F1194"/>
  <c r="E1194"/>
  <c r="C1194"/>
  <c r="A1194"/>
  <c r="K1193"/>
  <c r="J1193"/>
  <c r="I1193"/>
  <c r="H1193"/>
  <c r="G1193"/>
  <c r="F1193"/>
  <c r="E1193"/>
  <c r="D1193"/>
  <c r="C1193"/>
  <c r="B1193"/>
  <c r="A1193"/>
  <c r="K1192"/>
  <c r="J1192"/>
  <c r="I1192"/>
  <c r="H1192"/>
  <c r="G1192"/>
  <c r="F1192"/>
  <c r="E1192"/>
  <c r="C1192"/>
  <c r="A1192"/>
  <c r="K1191"/>
  <c r="J1191"/>
  <c r="I1191"/>
  <c r="H1191"/>
  <c r="G1191"/>
  <c r="F1191"/>
  <c r="E1191"/>
  <c r="D1191"/>
  <c r="C1191"/>
  <c r="B1191"/>
  <c r="A1191"/>
  <c r="K1190"/>
  <c r="I1190"/>
  <c r="H1190"/>
  <c r="G1190"/>
  <c r="F1190"/>
  <c r="E1190"/>
  <c r="C1190"/>
  <c r="A1190"/>
  <c r="K1189"/>
  <c r="J1189"/>
  <c r="H1189"/>
  <c r="G1189"/>
  <c r="F1189"/>
  <c r="E1189"/>
  <c r="D1189"/>
  <c r="C1189"/>
  <c r="B1189"/>
  <c r="A1189"/>
  <c r="K1188"/>
  <c r="J1188"/>
  <c r="I1188"/>
  <c r="H1188"/>
  <c r="G1188"/>
  <c r="F1188"/>
  <c r="E1188"/>
  <c r="D1188"/>
  <c r="C1188"/>
  <c r="B1188"/>
  <c r="A1188"/>
  <c r="K1187"/>
  <c r="J1187"/>
  <c r="I1187"/>
  <c r="H1187"/>
  <c r="G1187"/>
  <c r="F1187"/>
  <c r="E1187"/>
  <c r="C1187"/>
  <c r="A1187"/>
  <c r="K1186"/>
  <c r="J1186"/>
  <c r="I1186"/>
  <c r="H1186"/>
  <c r="G1186"/>
  <c r="F1186"/>
  <c r="E1186"/>
  <c r="D1186"/>
  <c r="C1186"/>
  <c r="B1186"/>
  <c r="A1186"/>
  <c r="K1185"/>
  <c r="J1185"/>
  <c r="I1185"/>
  <c r="H1185"/>
  <c r="G1185"/>
  <c r="F1185"/>
  <c r="E1185"/>
  <c r="C1185"/>
  <c r="A1185"/>
  <c r="J1184"/>
  <c r="I1184"/>
  <c r="H1184"/>
  <c r="G1184"/>
  <c r="F1184"/>
  <c r="E1184"/>
  <c r="D1184"/>
  <c r="C1184"/>
  <c r="B1184"/>
  <c r="A1184"/>
  <c r="K1183"/>
  <c r="J1183"/>
  <c r="I1183"/>
  <c r="H1183"/>
  <c r="G1183"/>
  <c r="F1183"/>
  <c r="E1183"/>
  <c r="D1183"/>
  <c r="C1183"/>
  <c r="B1183"/>
  <c r="A1183"/>
  <c r="K1182"/>
  <c r="I1182"/>
  <c r="H1182"/>
  <c r="G1182"/>
  <c r="F1182"/>
  <c r="E1182"/>
  <c r="C1182"/>
  <c r="A1182"/>
  <c r="K1181"/>
  <c r="J1181"/>
  <c r="H1181"/>
  <c r="G1181"/>
  <c r="F1181"/>
  <c r="E1181"/>
  <c r="D1181"/>
  <c r="C1181"/>
  <c r="B1181"/>
  <c r="A1181"/>
  <c r="K1180"/>
  <c r="J1180"/>
  <c r="I1180"/>
  <c r="H1180"/>
  <c r="G1180"/>
  <c r="F1180"/>
  <c r="E1180"/>
  <c r="C1180"/>
  <c r="A1180"/>
  <c r="K1179"/>
  <c r="J1179"/>
  <c r="I1179"/>
  <c r="H1179"/>
  <c r="G1179"/>
  <c r="F1179"/>
  <c r="E1179"/>
  <c r="D1179"/>
  <c r="C1179"/>
  <c r="B1179"/>
  <c r="A1179"/>
  <c r="K1178"/>
  <c r="J1178"/>
  <c r="I1178"/>
  <c r="H1178"/>
  <c r="G1178"/>
  <c r="F1178"/>
  <c r="E1178"/>
  <c r="C1178"/>
  <c r="A1178"/>
  <c r="K1177"/>
  <c r="J1177"/>
  <c r="I1177"/>
  <c r="H1177"/>
  <c r="G1177"/>
  <c r="F1177"/>
  <c r="E1177"/>
  <c r="D1177"/>
  <c r="C1177"/>
  <c r="B1177"/>
  <c r="A1177"/>
  <c r="K1176"/>
  <c r="J1176"/>
  <c r="I1176"/>
  <c r="H1176"/>
  <c r="G1176"/>
  <c r="F1176"/>
  <c r="E1176"/>
  <c r="C1176"/>
  <c r="A1176"/>
  <c r="K1175"/>
  <c r="J1175"/>
  <c r="I1175"/>
  <c r="H1175"/>
  <c r="G1175"/>
  <c r="F1175"/>
  <c r="E1175"/>
  <c r="D1175"/>
  <c r="C1175"/>
  <c r="B1175"/>
  <c r="A1175"/>
  <c r="K1174"/>
  <c r="J1174"/>
  <c r="I1174"/>
  <c r="H1174"/>
  <c r="G1174"/>
  <c r="F1174"/>
  <c r="E1174"/>
  <c r="C1174"/>
  <c r="B1174"/>
  <c r="A1174"/>
  <c r="K1173"/>
  <c r="J1173"/>
  <c r="I1173"/>
  <c r="H1173"/>
  <c r="G1173"/>
  <c r="F1173"/>
  <c r="E1173"/>
  <c r="D1173"/>
  <c r="C1173"/>
  <c r="B1173"/>
  <c r="A1173"/>
  <c r="K1172"/>
  <c r="J1172"/>
  <c r="I1172"/>
  <c r="H1172"/>
  <c r="G1172"/>
  <c r="F1172"/>
  <c r="E1172"/>
  <c r="D1172"/>
  <c r="C1172"/>
  <c r="B1172"/>
  <c r="A1172"/>
  <c r="K1171"/>
  <c r="I1171"/>
  <c r="H1171"/>
  <c r="G1171"/>
  <c r="F1171"/>
  <c r="E1171"/>
  <c r="C1171"/>
  <c r="A1171"/>
  <c r="K1170"/>
  <c r="J1170"/>
  <c r="H1170"/>
  <c r="G1170"/>
  <c r="F1170"/>
  <c r="E1170"/>
  <c r="D1170"/>
  <c r="C1170"/>
  <c r="B1170"/>
  <c r="A1170"/>
  <c r="K1169"/>
  <c r="J1169"/>
  <c r="I1169"/>
  <c r="H1169"/>
  <c r="G1169"/>
  <c r="F1169"/>
  <c r="E1169"/>
  <c r="C1169"/>
  <c r="A1169"/>
  <c r="K1168"/>
  <c r="J1168"/>
  <c r="I1168"/>
  <c r="H1168"/>
  <c r="G1168"/>
  <c r="F1168"/>
  <c r="E1168"/>
  <c r="D1168"/>
  <c r="C1168"/>
  <c r="B1168"/>
  <c r="A1168"/>
  <c r="K1167"/>
  <c r="J1167"/>
  <c r="I1167"/>
  <c r="H1167"/>
  <c r="G1167"/>
  <c r="F1167"/>
  <c r="E1167"/>
  <c r="D1167"/>
  <c r="C1167"/>
  <c r="B1167"/>
  <c r="A1167"/>
  <c r="K1166"/>
  <c r="J1166"/>
  <c r="I1166"/>
  <c r="H1166"/>
  <c r="G1166"/>
  <c r="F1166"/>
  <c r="E1166"/>
  <c r="D1166"/>
  <c r="C1166"/>
  <c r="B1166"/>
  <c r="A1166"/>
  <c r="K1165"/>
  <c r="J1165"/>
  <c r="I1165"/>
  <c r="H1165"/>
  <c r="G1165"/>
  <c r="F1165"/>
  <c r="E1165"/>
  <c r="D1165"/>
  <c r="C1165"/>
  <c r="B1165"/>
  <c r="A1165"/>
  <c r="K1164"/>
  <c r="J1164"/>
  <c r="I1164"/>
  <c r="H1164"/>
  <c r="G1164"/>
  <c r="F1164"/>
  <c r="E1164"/>
  <c r="D1164"/>
  <c r="C1164"/>
  <c r="B1164"/>
  <c r="A1164"/>
  <c r="K1163"/>
  <c r="J1163"/>
  <c r="I1163"/>
  <c r="H1163"/>
  <c r="G1163"/>
  <c r="F1163"/>
  <c r="E1163"/>
  <c r="D1163"/>
  <c r="C1163"/>
  <c r="B1163"/>
  <c r="A1163"/>
  <c r="K1162"/>
  <c r="J1162"/>
  <c r="I1162"/>
  <c r="H1162"/>
  <c r="G1162"/>
  <c r="F1162"/>
  <c r="E1162"/>
  <c r="D1162"/>
  <c r="C1162"/>
  <c r="B1162"/>
  <c r="A1162"/>
  <c r="K1161"/>
  <c r="J1161"/>
  <c r="I1161"/>
  <c r="H1161"/>
  <c r="G1161"/>
  <c r="F1161"/>
  <c r="E1161"/>
  <c r="D1161"/>
  <c r="C1161"/>
  <c r="B1161"/>
  <c r="A1161"/>
  <c r="K1160"/>
  <c r="J1160"/>
  <c r="I1160"/>
  <c r="H1160"/>
  <c r="G1160"/>
  <c r="F1160"/>
  <c r="E1160"/>
  <c r="D1160"/>
  <c r="C1160"/>
  <c r="B1160"/>
  <c r="A1160"/>
  <c r="K1159"/>
  <c r="J1159"/>
  <c r="I1159"/>
  <c r="H1159"/>
  <c r="G1159"/>
  <c r="F1159"/>
  <c r="E1159"/>
  <c r="D1159"/>
  <c r="C1159"/>
  <c r="B1159"/>
  <c r="A1159"/>
  <c r="K1158"/>
  <c r="J1158"/>
  <c r="I1158"/>
  <c r="H1158"/>
  <c r="G1158"/>
  <c r="F1158"/>
  <c r="E1158"/>
  <c r="D1158"/>
  <c r="C1158"/>
  <c r="B1158"/>
  <c r="A1158"/>
  <c r="K1157"/>
  <c r="J1157"/>
  <c r="I1157"/>
  <c r="H1157"/>
  <c r="G1157"/>
  <c r="F1157"/>
  <c r="E1157"/>
  <c r="D1157"/>
  <c r="C1157"/>
  <c r="B1157"/>
  <c r="A1157"/>
  <c r="K1156"/>
  <c r="J1156"/>
  <c r="I1156"/>
  <c r="H1156"/>
  <c r="G1156"/>
  <c r="F1156"/>
  <c r="E1156"/>
  <c r="D1156"/>
  <c r="C1156"/>
  <c r="B1156"/>
  <c r="A1156"/>
  <c r="K1155"/>
  <c r="J1155"/>
  <c r="I1155"/>
  <c r="H1155"/>
  <c r="G1155"/>
  <c r="F1155"/>
  <c r="E1155"/>
  <c r="D1155"/>
  <c r="C1155"/>
  <c r="B1155"/>
  <c r="A1155"/>
  <c r="K1154"/>
  <c r="J1154"/>
  <c r="I1154"/>
  <c r="H1154"/>
  <c r="G1154"/>
  <c r="F1154"/>
  <c r="E1154"/>
  <c r="D1154"/>
  <c r="C1154"/>
  <c r="B1154"/>
  <c r="A1154"/>
  <c r="K1153"/>
  <c r="J1153"/>
  <c r="I1153"/>
  <c r="H1153"/>
  <c r="G1153"/>
  <c r="F1153"/>
  <c r="E1153"/>
  <c r="D1153"/>
  <c r="C1153"/>
  <c r="B1153"/>
  <c r="A1153"/>
  <c r="K1152"/>
  <c r="J1152"/>
  <c r="I1152"/>
  <c r="H1152"/>
  <c r="G1152"/>
  <c r="F1152"/>
  <c r="E1152"/>
  <c r="C1152"/>
  <c r="A1152"/>
  <c r="K1151"/>
  <c r="J1151"/>
  <c r="H1151"/>
  <c r="G1151"/>
  <c r="F1151"/>
  <c r="E1151"/>
  <c r="D1151"/>
  <c r="C1151"/>
  <c r="B1151"/>
  <c r="A1151"/>
  <c r="K1150"/>
  <c r="J1150"/>
  <c r="I1150"/>
  <c r="H1150"/>
  <c r="G1150"/>
  <c r="F1150"/>
  <c r="E1150"/>
  <c r="C1150"/>
  <c r="A1150"/>
  <c r="K1149"/>
  <c r="J1149"/>
  <c r="I1149"/>
  <c r="H1149"/>
  <c r="G1149"/>
  <c r="F1149"/>
  <c r="E1149"/>
  <c r="D1149"/>
  <c r="C1149"/>
  <c r="B1149"/>
  <c r="A1149"/>
  <c r="K1148"/>
  <c r="J1148"/>
  <c r="H1148"/>
  <c r="G1148"/>
  <c r="F1148"/>
  <c r="E1148"/>
  <c r="C1148"/>
  <c r="A1148"/>
  <c r="K1147"/>
  <c r="J1147"/>
  <c r="I1147"/>
  <c r="H1147"/>
  <c r="G1147"/>
  <c r="F1147"/>
  <c r="E1147"/>
  <c r="D1147"/>
  <c r="C1147"/>
  <c r="B1147"/>
  <c r="A1147"/>
  <c r="K1146"/>
  <c r="J1146"/>
  <c r="I1146"/>
  <c r="H1146"/>
  <c r="G1146"/>
  <c r="F1146"/>
  <c r="E1146"/>
  <c r="D1146"/>
  <c r="C1146"/>
  <c r="B1146"/>
  <c r="A1146"/>
  <c r="K1145"/>
  <c r="J1145"/>
  <c r="I1145"/>
  <c r="H1145"/>
  <c r="G1145"/>
  <c r="F1145"/>
  <c r="E1145"/>
  <c r="C1145"/>
  <c r="A1145"/>
  <c r="K1144"/>
  <c r="J1144"/>
  <c r="I1144"/>
  <c r="H1144"/>
  <c r="G1144"/>
  <c r="F1144"/>
  <c r="E1144"/>
  <c r="D1144"/>
  <c r="C1144"/>
  <c r="B1144"/>
  <c r="A1144"/>
  <c r="K1143"/>
  <c r="J1143"/>
  <c r="I1143"/>
  <c r="H1143"/>
  <c r="G1143"/>
  <c r="F1143"/>
  <c r="E1143"/>
  <c r="C1143"/>
  <c r="A1143"/>
  <c r="J1142"/>
  <c r="I1142"/>
  <c r="H1142"/>
  <c r="G1142"/>
  <c r="F1142"/>
  <c r="E1142"/>
  <c r="D1142"/>
  <c r="C1142"/>
  <c r="B1142"/>
  <c r="A1142"/>
  <c r="K1141"/>
  <c r="I1141"/>
  <c r="H1141"/>
  <c r="G1141"/>
  <c r="F1141"/>
  <c r="E1141"/>
  <c r="C1141"/>
  <c r="A1141"/>
  <c r="K1140"/>
  <c r="J1140"/>
  <c r="H1140"/>
  <c r="G1140"/>
  <c r="F1140"/>
  <c r="E1140"/>
  <c r="D1140"/>
  <c r="C1140"/>
  <c r="B1140"/>
  <c r="A1140"/>
  <c r="K1139"/>
  <c r="J1139"/>
  <c r="I1139"/>
  <c r="H1139"/>
  <c r="G1139"/>
  <c r="F1139"/>
  <c r="E1139"/>
  <c r="D1139"/>
  <c r="C1139"/>
  <c r="B1139"/>
  <c r="A1139"/>
  <c r="K1138"/>
  <c r="J1138"/>
  <c r="I1138"/>
  <c r="H1138"/>
  <c r="G1138"/>
  <c r="F1138"/>
  <c r="E1138"/>
  <c r="C1138"/>
  <c r="A1138"/>
  <c r="K1137"/>
  <c r="J1137"/>
  <c r="I1137"/>
  <c r="H1137"/>
  <c r="G1137"/>
  <c r="F1137"/>
  <c r="E1137"/>
  <c r="D1137"/>
  <c r="C1137"/>
  <c r="B1137"/>
  <c r="A1137"/>
  <c r="K1136"/>
  <c r="J1136"/>
  <c r="I1136"/>
  <c r="H1136"/>
  <c r="G1136"/>
  <c r="F1136"/>
  <c r="E1136"/>
  <c r="C1136"/>
  <c r="A1136"/>
  <c r="J1135"/>
  <c r="I1135"/>
  <c r="H1135"/>
  <c r="G1135"/>
  <c r="F1135"/>
  <c r="E1135"/>
  <c r="D1135"/>
  <c r="C1135"/>
  <c r="B1135"/>
  <c r="A1135"/>
  <c r="K1134"/>
  <c r="J1134"/>
  <c r="H1134"/>
  <c r="G1134"/>
  <c r="F1134"/>
  <c r="E1134"/>
  <c r="C1134"/>
  <c r="A1134"/>
  <c r="K1133"/>
  <c r="J1133"/>
  <c r="I1133"/>
  <c r="H1133"/>
  <c r="G1133"/>
  <c r="F1133"/>
  <c r="E1133"/>
  <c r="D1133"/>
  <c r="C1133"/>
  <c r="B1133"/>
  <c r="A1133"/>
  <c r="K1132"/>
  <c r="J1132"/>
  <c r="I1132"/>
  <c r="H1132"/>
  <c r="G1132"/>
  <c r="F1132"/>
  <c r="E1132"/>
  <c r="C1132"/>
  <c r="A1132"/>
  <c r="K1131"/>
  <c r="J1131"/>
  <c r="I1131"/>
  <c r="H1131"/>
  <c r="G1131"/>
  <c r="F1131"/>
  <c r="E1131"/>
  <c r="D1131"/>
  <c r="C1131"/>
  <c r="B1131"/>
  <c r="A1131"/>
  <c r="K1130"/>
  <c r="J1130"/>
  <c r="I1130"/>
  <c r="H1130"/>
  <c r="G1130"/>
  <c r="F1130"/>
  <c r="E1130"/>
  <c r="C1130"/>
  <c r="B1130"/>
  <c r="A1130"/>
  <c r="J1129"/>
  <c r="I1129"/>
  <c r="H1129"/>
  <c r="G1129"/>
  <c r="F1129"/>
  <c r="E1129"/>
  <c r="D1129"/>
  <c r="C1129"/>
  <c r="B1129"/>
  <c r="A1129"/>
  <c r="K1128"/>
  <c r="J1128"/>
  <c r="I1128"/>
  <c r="H1128"/>
  <c r="G1128"/>
  <c r="F1128"/>
  <c r="E1128"/>
  <c r="D1128"/>
  <c r="C1128"/>
  <c r="B1128"/>
  <c r="A1128"/>
  <c r="K1127"/>
  <c r="J1127"/>
  <c r="I1127"/>
  <c r="H1127"/>
  <c r="G1127"/>
  <c r="F1127"/>
  <c r="E1127"/>
  <c r="D1127"/>
  <c r="C1127"/>
  <c r="B1127"/>
  <c r="A1127"/>
  <c r="K1126"/>
  <c r="J1126"/>
  <c r="I1126"/>
  <c r="H1126"/>
  <c r="G1126"/>
  <c r="F1126"/>
  <c r="E1126"/>
  <c r="C1126"/>
  <c r="A1126"/>
  <c r="K1125"/>
  <c r="J1125"/>
  <c r="I1125"/>
  <c r="H1125"/>
  <c r="G1125"/>
  <c r="F1125"/>
  <c r="E1125"/>
  <c r="D1125"/>
  <c r="C1125"/>
  <c r="B1125"/>
  <c r="A1125"/>
  <c r="K1124"/>
  <c r="J1124"/>
  <c r="I1124"/>
  <c r="H1124"/>
  <c r="G1124"/>
  <c r="F1124"/>
  <c r="E1124"/>
  <c r="C1124"/>
  <c r="A1124"/>
  <c r="K1123"/>
  <c r="J1123"/>
  <c r="I1123"/>
  <c r="H1123"/>
  <c r="G1123"/>
  <c r="F1123"/>
  <c r="E1123"/>
  <c r="D1123"/>
  <c r="C1123"/>
  <c r="B1123"/>
  <c r="A1123"/>
  <c r="K1122"/>
  <c r="J1122"/>
  <c r="I1122"/>
  <c r="H1122"/>
  <c r="G1122"/>
  <c r="F1122"/>
  <c r="E1122"/>
  <c r="C1122"/>
  <c r="B1122"/>
  <c r="A1122"/>
  <c r="K1121"/>
  <c r="J1121"/>
  <c r="I1121"/>
  <c r="H1121"/>
  <c r="G1121"/>
  <c r="F1121"/>
  <c r="E1121"/>
  <c r="D1121"/>
  <c r="C1121"/>
  <c r="B1121"/>
  <c r="A1121"/>
  <c r="K1120"/>
  <c r="J1120"/>
  <c r="I1120"/>
  <c r="H1120"/>
  <c r="G1120"/>
  <c r="F1120"/>
  <c r="E1120"/>
  <c r="C1120"/>
  <c r="A1120"/>
  <c r="K1119"/>
  <c r="J1119"/>
  <c r="I1119"/>
  <c r="H1119"/>
  <c r="G1119"/>
  <c r="F1119"/>
  <c r="E1119"/>
  <c r="D1119"/>
  <c r="C1119"/>
  <c r="B1119"/>
  <c r="A1119"/>
  <c r="K1118"/>
  <c r="J1118"/>
  <c r="I1118"/>
  <c r="H1118"/>
  <c r="G1118"/>
  <c r="F1118"/>
  <c r="E1118"/>
  <c r="D1118"/>
  <c r="C1118"/>
  <c r="B1118"/>
  <c r="A1118"/>
  <c r="K1117"/>
  <c r="J1117"/>
  <c r="I1117"/>
  <c r="H1117"/>
  <c r="G1117"/>
  <c r="F1117"/>
  <c r="E1117"/>
  <c r="D1117"/>
  <c r="C1117"/>
  <c r="B1117"/>
  <c r="A1117"/>
  <c r="K1116"/>
  <c r="J1116"/>
  <c r="I1116"/>
  <c r="H1116"/>
  <c r="G1116"/>
  <c r="F1116"/>
  <c r="E1116"/>
  <c r="C1116"/>
  <c r="A1116"/>
  <c r="K1115"/>
  <c r="J1115"/>
  <c r="I1115"/>
  <c r="H1115"/>
  <c r="G1115"/>
  <c r="F1115"/>
  <c r="E1115"/>
  <c r="D1115"/>
  <c r="C1115"/>
  <c r="B1115"/>
  <c r="A1115"/>
  <c r="K1114"/>
  <c r="J1114"/>
  <c r="I1114"/>
  <c r="H1114"/>
  <c r="G1114"/>
  <c r="F1114"/>
  <c r="E1114"/>
  <c r="D1114"/>
  <c r="C1114"/>
  <c r="B1114"/>
  <c r="A1114"/>
  <c r="K1113"/>
  <c r="J1113"/>
  <c r="I1113"/>
  <c r="H1113"/>
  <c r="G1113"/>
  <c r="F1113"/>
  <c r="E1113"/>
  <c r="C1113"/>
  <c r="A1113"/>
  <c r="K1112"/>
  <c r="J1112"/>
  <c r="I1112"/>
  <c r="H1112"/>
  <c r="G1112"/>
  <c r="F1112"/>
  <c r="E1112"/>
  <c r="D1112"/>
  <c r="C1112"/>
  <c r="B1112"/>
  <c r="A1112"/>
  <c r="K1111"/>
  <c r="J1111"/>
  <c r="I1111"/>
  <c r="H1111"/>
  <c r="G1111"/>
  <c r="F1111"/>
  <c r="E1111"/>
  <c r="D1111"/>
  <c r="C1111"/>
  <c r="B1111"/>
  <c r="A1111"/>
  <c r="K1110"/>
  <c r="J1110"/>
  <c r="I1110"/>
  <c r="H1110"/>
  <c r="G1110"/>
  <c r="F1110"/>
  <c r="E1110"/>
  <c r="C1110"/>
  <c r="A1110"/>
  <c r="K1109"/>
  <c r="J1109"/>
  <c r="I1109"/>
  <c r="H1109"/>
  <c r="G1109"/>
  <c r="F1109"/>
  <c r="E1109"/>
  <c r="D1109"/>
  <c r="C1109"/>
  <c r="B1109"/>
  <c r="A1109"/>
  <c r="K1108"/>
  <c r="J1108"/>
  <c r="I1108"/>
  <c r="H1108"/>
  <c r="G1108"/>
  <c r="F1108"/>
  <c r="E1108"/>
  <c r="C1108"/>
  <c r="A1108"/>
  <c r="K1107"/>
  <c r="J1107"/>
  <c r="I1107"/>
  <c r="H1107"/>
  <c r="G1107"/>
  <c r="F1107"/>
  <c r="E1107"/>
  <c r="D1107"/>
  <c r="C1107"/>
  <c r="B1107"/>
  <c r="A1107"/>
  <c r="K1106"/>
  <c r="J1106"/>
  <c r="I1106"/>
  <c r="H1106"/>
  <c r="G1106"/>
  <c r="F1106"/>
  <c r="E1106"/>
  <c r="C1106"/>
  <c r="A1106"/>
  <c r="K1105"/>
  <c r="J1105"/>
  <c r="I1105"/>
  <c r="H1105"/>
  <c r="G1105"/>
  <c r="F1105"/>
  <c r="E1105"/>
  <c r="D1105"/>
  <c r="C1105"/>
  <c r="B1105"/>
  <c r="A1105"/>
  <c r="K1104"/>
  <c r="J1104"/>
  <c r="I1104"/>
  <c r="H1104"/>
  <c r="G1104"/>
  <c r="F1104"/>
  <c r="E1104"/>
  <c r="D1104"/>
  <c r="C1104"/>
  <c r="B1104"/>
  <c r="A1104"/>
  <c r="K1103"/>
  <c r="J1103"/>
  <c r="I1103"/>
  <c r="H1103"/>
  <c r="G1103"/>
  <c r="F1103"/>
  <c r="E1103"/>
  <c r="D1103"/>
  <c r="C1103"/>
  <c r="B1103"/>
  <c r="A1103"/>
  <c r="K1102"/>
  <c r="J1102"/>
  <c r="I1102"/>
  <c r="H1102"/>
  <c r="G1102"/>
  <c r="F1102"/>
  <c r="E1102"/>
  <c r="C1102"/>
  <c r="A1102"/>
  <c r="K1101"/>
  <c r="J1101"/>
  <c r="I1101"/>
  <c r="H1101"/>
  <c r="G1101"/>
  <c r="F1101"/>
  <c r="E1101"/>
  <c r="D1101"/>
  <c r="C1101"/>
  <c r="B1101"/>
  <c r="A1101"/>
  <c r="K1100"/>
  <c r="J1100"/>
  <c r="I1100"/>
  <c r="H1100"/>
  <c r="G1100"/>
  <c r="F1100"/>
  <c r="E1100"/>
  <c r="D1100"/>
  <c r="C1100"/>
  <c r="B1100"/>
  <c r="A1100"/>
  <c r="K1099"/>
  <c r="J1099"/>
  <c r="I1099"/>
  <c r="H1099"/>
  <c r="G1099"/>
  <c r="F1099"/>
  <c r="E1099"/>
  <c r="D1099"/>
  <c r="C1099"/>
  <c r="B1099"/>
  <c r="A1099"/>
  <c r="K1098"/>
  <c r="J1098"/>
  <c r="I1098"/>
  <c r="H1098"/>
  <c r="G1098"/>
  <c r="F1098"/>
  <c r="E1098"/>
  <c r="C1098"/>
  <c r="A1098"/>
  <c r="K1097"/>
  <c r="J1097"/>
  <c r="I1097"/>
  <c r="H1097"/>
  <c r="G1097"/>
  <c r="F1097"/>
  <c r="E1097"/>
  <c r="D1097"/>
  <c r="C1097"/>
  <c r="B1097"/>
  <c r="A1097"/>
  <c r="K1096"/>
  <c r="J1096"/>
  <c r="I1096"/>
  <c r="H1096"/>
  <c r="G1096"/>
  <c r="F1096"/>
  <c r="E1096"/>
  <c r="D1096"/>
  <c r="C1096"/>
  <c r="B1096"/>
  <c r="A1096"/>
  <c r="K1095"/>
  <c r="J1095"/>
  <c r="I1095"/>
  <c r="H1095"/>
  <c r="G1095"/>
  <c r="F1095"/>
  <c r="E1095"/>
  <c r="C1095"/>
  <c r="A1095"/>
  <c r="K1094"/>
  <c r="J1094"/>
  <c r="I1094"/>
  <c r="H1094"/>
  <c r="G1094"/>
  <c r="F1094"/>
  <c r="E1094"/>
  <c r="D1094"/>
  <c r="C1094"/>
  <c r="B1094"/>
  <c r="A1094"/>
  <c r="K1093"/>
  <c r="J1093"/>
  <c r="I1093"/>
  <c r="H1093"/>
  <c r="G1093"/>
  <c r="F1093"/>
  <c r="E1093"/>
  <c r="D1093"/>
  <c r="C1093"/>
  <c r="B1093"/>
  <c r="A1093"/>
  <c r="K1092"/>
  <c r="J1092"/>
  <c r="I1092"/>
  <c r="H1092"/>
  <c r="G1092"/>
  <c r="F1092"/>
  <c r="E1092"/>
  <c r="C1092"/>
  <c r="A1092"/>
  <c r="K1091"/>
  <c r="J1091"/>
  <c r="I1091"/>
  <c r="H1091"/>
  <c r="G1091"/>
  <c r="F1091"/>
  <c r="E1091"/>
  <c r="D1091"/>
  <c r="C1091"/>
  <c r="B1091"/>
  <c r="A1091"/>
  <c r="K1090"/>
  <c r="J1090"/>
  <c r="I1090"/>
  <c r="H1090"/>
  <c r="G1090"/>
  <c r="F1090"/>
  <c r="E1090"/>
  <c r="C1090"/>
  <c r="A1090"/>
  <c r="K1089"/>
  <c r="J1089"/>
  <c r="I1089"/>
  <c r="H1089"/>
  <c r="G1089"/>
  <c r="F1089"/>
  <c r="E1089"/>
  <c r="D1089"/>
  <c r="C1089"/>
  <c r="B1089"/>
  <c r="A1089"/>
  <c r="K1088"/>
  <c r="J1088"/>
  <c r="I1088"/>
  <c r="H1088"/>
  <c r="G1088"/>
  <c r="F1088"/>
  <c r="E1088"/>
  <c r="C1088"/>
  <c r="A1088"/>
  <c r="K1087"/>
  <c r="J1087"/>
  <c r="I1087"/>
  <c r="H1087"/>
  <c r="G1087"/>
  <c r="F1087"/>
  <c r="E1087"/>
  <c r="D1087"/>
  <c r="C1087"/>
  <c r="B1087"/>
  <c r="A1087"/>
  <c r="K1086"/>
  <c r="J1086"/>
  <c r="I1086"/>
  <c r="H1086"/>
  <c r="G1086"/>
  <c r="F1086"/>
  <c r="E1086"/>
  <c r="D1086"/>
  <c r="C1086"/>
  <c r="B1086"/>
  <c r="A1086"/>
  <c r="K1085"/>
  <c r="J1085"/>
  <c r="I1085"/>
  <c r="H1085"/>
  <c r="G1085"/>
  <c r="F1085"/>
  <c r="E1085"/>
  <c r="D1085"/>
  <c r="C1085"/>
  <c r="B1085"/>
  <c r="A1085"/>
  <c r="K1084"/>
  <c r="J1084"/>
  <c r="I1084"/>
  <c r="H1084"/>
  <c r="G1084"/>
  <c r="F1084"/>
  <c r="E1084"/>
  <c r="C1084"/>
  <c r="A1084"/>
  <c r="K1083"/>
  <c r="J1083"/>
  <c r="I1083"/>
  <c r="H1083"/>
  <c r="G1083"/>
  <c r="F1083"/>
  <c r="E1083"/>
  <c r="D1083"/>
  <c r="C1083"/>
  <c r="B1083"/>
  <c r="A1083"/>
  <c r="K1082"/>
  <c r="J1082"/>
  <c r="I1082"/>
  <c r="H1082"/>
  <c r="G1082"/>
  <c r="F1082"/>
  <c r="E1082"/>
  <c r="D1082"/>
  <c r="C1082"/>
  <c r="B1082"/>
  <c r="A1082"/>
  <c r="K1081"/>
  <c r="J1081"/>
  <c r="I1081"/>
  <c r="H1081"/>
  <c r="G1081"/>
  <c r="F1081"/>
  <c r="E1081"/>
  <c r="D1081"/>
  <c r="C1081"/>
  <c r="B1081"/>
  <c r="A1081"/>
  <c r="K1080"/>
  <c r="J1080"/>
  <c r="I1080"/>
  <c r="H1080"/>
  <c r="G1080"/>
  <c r="F1080"/>
  <c r="E1080"/>
  <c r="C1080"/>
  <c r="A1080"/>
  <c r="K1079"/>
  <c r="J1079"/>
  <c r="I1079"/>
  <c r="H1079"/>
  <c r="G1079"/>
  <c r="F1079"/>
  <c r="E1079"/>
  <c r="D1079"/>
  <c r="C1079"/>
  <c r="B1079"/>
  <c r="A1079"/>
  <c r="K1078"/>
  <c r="J1078"/>
  <c r="I1078"/>
  <c r="H1078"/>
  <c r="G1078"/>
  <c r="F1078"/>
  <c r="E1078"/>
  <c r="D1078"/>
  <c r="C1078"/>
  <c r="B1078"/>
  <c r="A1078"/>
  <c r="K1077"/>
  <c r="J1077"/>
  <c r="I1077"/>
  <c r="H1077"/>
  <c r="G1077"/>
  <c r="F1077"/>
  <c r="E1077"/>
  <c r="C1077"/>
  <c r="A1077"/>
  <c r="K1076"/>
  <c r="J1076"/>
  <c r="I1076"/>
  <c r="H1076"/>
  <c r="G1076"/>
  <c r="F1076"/>
  <c r="E1076"/>
  <c r="D1076"/>
  <c r="C1076"/>
  <c r="B1076"/>
  <c r="A1076"/>
  <c r="K1075"/>
  <c r="J1075"/>
  <c r="I1075"/>
  <c r="H1075"/>
  <c r="G1075"/>
  <c r="F1075"/>
  <c r="E1075"/>
  <c r="D1075"/>
  <c r="C1075"/>
  <c r="B1075"/>
  <c r="A1075"/>
  <c r="K1074"/>
  <c r="J1074"/>
  <c r="I1074"/>
  <c r="H1074"/>
  <c r="G1074"/>
  <c r="F1074"/>
  <c r="E1074"/>
  <c r="C1074"/>
  <c r="A1074"/>
  <c r="K1073"/>
  <c r="J1073"/>
  <c r="I1073"/>
  <c r="H1073"/>
  <c r="G1073"/>
  <c r="F1073"/>
  <c r="E1073"/>
  <c r="D1073"/>
  <c r="C1073"/>
  <c r="B1073"/>
  <c r="A1073"/>
  <c r="K1072"/>
  <c r="J1072"/>
  <c r="I1072"/>
  <c r="H1072"/>
  <c r="G1072"/>
  <c r="F1072"/>
  <c r="E1072"/>
  <c r="C1072"/>
  <c r="A1072"/>
  <c r="K1071"/>
  <c r="J1071"/>
  <c r="I1071"/>
  <c r="H1071"/>
  <c r="G1071"/>
  <c r="F1071"/>
  <c r="E1071"/>
  <c r="D1071"/>
  <c r="C1071"/>
  <c r="B1071"/>
  <c r="A1071"/>
  <c r="K1070"/>
  <c r="J1070"/>
  <c r="I1070"/>
  <c r="H1070"/>
  <c r="G1070"/>
  <c r="F1070"/>
  <c r="E1070"/>
  <c r="C1070"/>
  <c r="A1070"/>
  <c r="K1069"/>
  <c r="J1069"/>
  <c r="I1069"/>
  <c r="H1069"/>
  <c r="G1069"/>
  <c r="F1069"/>
  <c r="E1069"/>
  <c r="D1069"/>
  <c r="C1069"/>
  <c r="B1069"/>
  <c r="A1069"/>
  <c r="K1068"/>
  <c r="J1068"/>
  <c r="I1068"/>
  <c r="H1068"/>
  <c r="G1068"/>
  <c r="F1068"/>
  <c r="E1068"/>
  <c r="C1068"/>
  <c r="B1068"/>
  <c r="A1068"/>
  <c r="K1067"/>
  <c r="J1067"/>
  <c r="I1067"/>
  <c r="H1067"/>
  <c r="G1067"/>
  <c r="F1067"/>
  <c r="E1067"/>
  <c r="D1067"/>
  <c r="C1067"/>
  <c r="B1067"/>
  <c r="A1067"/>
  <c r="K1066"/>
  <c r="J1066"/>
  <c r="I1066"/>
  <c r="H1066"/>
  <c r="G1066"/>
  <c r="F1066"/>
  <c r="E1066"/>
  <c r="C1066"/>
  <c r="A1066"/>
  <c r="K1065"/>
  <c r="J1065"/>
  <c r="I1065"/>
  <c r="H1065"/>
  <c r="G1065"/>
  <c r="F1065"/>
  <c r="E1065"/>
  <c r="D1065"/>
  <c r="C1065"/>
  <c r="B1065"/>
  <c r="A1065"/>
  <c r="K1064"/>
  <c r="J1064"/>
  <c r="I1064"/>
  <c r="H1064"/>
  <c r="G1064"/>
  <c r="F1064"/>
  <c r="E1064"/>
  <c r="C1064"/>
  <c r="A1064"/>
  <c r="K1063"/>
  <c r="J1063"/>
  <c r="I1063"/>
  <c r="H1063"/>
  <c r="G1063"/>
  <c r="F1063"/>
  <c r="E1063"/>
  <c r="D1063"/>
  <c r="C1063"/>
  <c r="B1063"/>
  <c r="A1063"/>
  <c r="K1062"/>
  <c r="J1062"/>
  <c r="I1062"/>
  <c r="H1062"/>
  <c r="G1062"/>
  <c r="F1062"/>
  <c r="E1062"/>
  <c r="C1062"/>
  <c r="B1062"/>
  <c r="A1062"/>
  <c r="K1061"/>
  <c r="J1061"/>
  <c r="I1061"/>
  <c r="H1061"/>
  <c r="G1061"/>
  <c r="F1061"/>
  <c r="E1061"/>
  <c r="D1061"/>
  <c r="C1061"/>
  <c r="B1061"/>
  <c r="A1061"/>
  <c r="K1060"/>
  <c r="J1060"/>
  <c r="I1060"/>
  <c r="H1060"/>
  <c r="G1060"/>
  <c r="F1060"/>
  <c r="E1060"/>
  <c r="C1060"/>
  <c r="A1060"/>
  <c r="K1059"/>
  <c r="J1059"/>
  <c r="I1059"/>
  <c r="H1059"/>
  <c r="G1059"/>
  <c r="F1059"/>
  <c r="E1059"/>
  <c r="D1059"/>
  <c r="C1059"/>
  <c r="B1059"/>
  <c r="A1059"/>
  <c r="K1058"/>
  <c r="J1058"/>
  <c r="I1058"/>
  <c r="H1058"/>
  <c r="G1058"/>
  <c r="F1058"/>
  <c r="E1058"/>
  <c r="D1058"/>
  <c r="C1058"/>
  <c r="B1058"/>
  <c r="A1058"/>
  <c r="K1057"/>
  <c r="J1057"/>
  <c r="I1057"/>
  <c r="H1057"/>
  <c r="G1057"/>
  <c r="F1057"/>
  <c r="E1057"/>
  <c r="D1057"/>
  <c r="C1057"/>
  <c r="B1057"/>
  <c r="A1057"/>
  <c r="K1056"/>
  <c r="J1056"/>
  <c r="I1056"/>
  <c r="H1056"/>
  <c r="G1056"/>
  <c r="F1056"/>
  <c r="E1056"/>
  <c r="C1056"/>
  <c r="A1056"/>
  <c r="K1055"/>
  <c r="J1055"/>
  <c r="I1055"/>
  <c r="H1055"/>
  <c r="G1055"/>
  <c r="F1055"/>
  <c r="E1055"/>
  <c r="D1055"/>
  <c r="C1055"/>
  <c r="B1055"/>
  <c r="A1055"/>
  <c r="K1054"/>
  <c r="J1054"/>
  <c r="I1054"/>
  <c r="H1054"/>
  <c r="G1054"/>
  <c r="F1054"/>
  <c r="E1054"/>
  <c r="D1054"/>
  <c r="C1054"/>
  <c r="B1054"/>
  <c r="A1054"/>
  <c r="K1053"/>
  <c r="J1053"/>
  <c r="I1053"/>
  <c r="H1053"/>
  <c r="G1053"/>
  <c r="F1053"/>
  <c r="E1053"/>
  <c r="C1053"/>
  <c r="A1053"/>
  <c r="K1052"/>
  <c r="J1052"/>
  <c r="I1052"/>
  <c r="H1052"/>
  <c r="G1052"/>
  <c r="F1052"/>
  <c r="E1052"/>
  <c r="D1052"/>
  <c r="C1052"/>
  <c r="B1052"/>
  <c r="A1052"/>
  <c r="K1051"/>
  <c r="J1051"/>
  <c r="I1051"/>
  <c r="H1051"/>
  <c r="G1051"/>
  <c r="F1051"/>
  <c r="E1051"/>
  <c r="D1051"/>
  <c r="C1051"/>
  <c r="B1051"/>
  <c r="A1051"/>
  <c r="K1050"/>
  <c r="J1050"/>
  <c r="I1050"/>
  <c r="H1050"/>
  <c r="G1050"/>
  <c r="F1050"/>
  <c r="E1050"/>
  <c r="C1050"/>
  <c r="A1050"/>
  <c r="K1049"/>
  <c r="J1049"/>
  <c r="I1049"/>
  <c r="H1049"/>
  <c r="G1049"/>
  <c r="F1049"/>
  <c r="E1049"/>
  <c r="D1049"/>
  <c r="C1049"/>
  <c r="B1049"/>
  <c r="A1049"/>
  <c r="K1048"/>
  <c r="J1048"/>
  <c r="I1048"/>
  <c r="H1048"/>
  <c r="G1048"/>
  <c r="F1048"/>
  <c r="E1048"/>
  <c r="C1048"/>
  <c r="A1048"/>
  <c r="K1047"/>
  <c r="J1047"/>
  <c r="I1047"/>
  <c r="H1047"/>
  <c r="G1047"/>
  <c r="F1047"/>
  <c r="E1047"/>
  <c r="D1047"/>
  <c r="C1047"/>
  <c r="B1047"/>
  <c r="A1047"/>
  <c r="K1046"/>
  <c r="J1046"/>
  <c r="I1046"/>
  <c r="H1046"/>
  <c r="G1046"/>
  <c r="F1046"/>
  <c r="E1046"/>
  <c r="C1046"/>
  <c r="A1046"/>
  <c r="K1045"/>
  <c r="J1045"/>
  <c r="I1045"/>
  <c r="H1045"/>
  <c r="G1045"/>
  <c r="F1045"/>
  <c r="E1045"/>
  <c r="D1045"/>
  <c r="C1045"/>
  <c r="B1045"/>
  <c r="A1045"/>
  <c r="K1044"/>
  <c r="J1044"/>
  <c r="I1044"/>
  <c r="H1044"/>
  <c r="G1044"/>
  <c r="F1044"/>
  <c r="E1044"/>
  <c r="D1044"/>
  <c r="C1044"/>
  <c r="B1044"/>
  <c r="A1044"/>
  <c r="K1043"/>
  <c r="J1043"/>
  <c r="I1043"/>
  <c r="H1043"/>
  <c r="G1043"/>
  <c r="F1043"/>
  <c r="E1043"/>
  <c r="D1043"/>
  <c r="C1043"/>
  <c r="B1043"/>
  <c r="A1043"/>
  <c r="K1042"/>
  <c r="J1042"/>
  <c r="I1042"/>
  <c r="H1042"/>
  <c r="G1042"/>
  <c r="F1042"/>
  <c r="E1042"/>
  <c r="C1042"/>
  <c r="A1042"/>
  <c r="K1041"/>
  <c r="J1041"/>
  <c r="I1041"/>
  <c r="H1041"/>
  <c r="G1041"/>
  <c r="F1041"/>
  <c r="E1041"/>
  <c r="D1041"/>
  <c r="C1041"/>
  <c r="B1041"/>
  <c r="A1041"/>
  <c r="K1040"/>
  <c r="J1040"/>
  <c r="I1040"/>
  <c r="H1040"/>
  <c r="G1040"/>
  <c r="F1040"/>
  <c r="E1040"/>
  <c r="D1040"/>
  <c r="C1040"/>
  <c r="B1040"/>
  <c r="A1040"/>
  <c r="K1039"/>
  <c r="J1039"/>
  <c r="I1039"/>
  <c r="H1039"/>
  <c r="G1039"/>
  <c r="F1039"/>
  <c r="E1039"/>
  <c r="D1039"/>
  <c r="C1039"/>
  <c r="B1039"/>
  <c r="A1039"/>
  <c r="K1038"/>
  <c r="J1038"/>
  <c r="I1038"/>
  <c r="H1038"/>
  <c r="G1038"/>
  <c r="F1038"/>
  <c r="E1038"/>
  <c r="C1038"/>
  <c r="A1038"/>
  <c r="K1037"/>
  <c r="J1037"/>
  <c r="I1037"/>
  <c r="H1037"/>
  <c r="G1037"/>
  <c r="F1037"/>
  <c r="E1037"/>
  <c r="D1037"/>
  <c r="C1037"/>
  <c r="B1037"/>
  <c r="A1037"/>
  <c r="K1036"/>
  <c r="J1036"/>
  <c r="I1036"/>
  <c r="H1036"/>
  <c r="G1036"/>
  <c r="F1036"/>
  <c r="E1036"/>
  <c r="D1036"/>
  <c r="C1036"/>
  <c r="B1036"/>
  <c r="A1036"/>
  <c r="K1035"/>
  <c r="J1035"/>
  <c r="I1035"/>
  <c r="H1035"/>
  <c r="G1035"/>
  <c r="F1035"/>
  <c r="E1035"/>
  <c r="C1035"/>
  <c r="A1035"/>
  <c r="K1034"/>
  <c r="J1034"/>
  <c r="I1034"/>
  <c r="H1034"/>
  <c r="G1034"/>
  <c r="F1034"/>
  <c r="E1034"/>
  <c r="D1034"/>
  <c r="C1034"/>
  <c r="B1034"/>
  <c r="A1034"/>
  <c r="K1033"/>
  <c r="J1033"/>
  <c r="I1033"/>
  <c r="H1033"/>
  <c r="G1033"/>
  <c r="F1033"/>
  <c r="E1033"/>
  <c r="D1033"/>
  <c r="C1033"/>
  <c r="B1033"/>
  <c r="A1033"/>
  <c r="K1032"/>
  <c r="J1032"/>
  <c r="I1032"/>
  <c r="H1032"/>
  <c r="G1032"/>
  <c r="F1032"/>
  <c r="E1032"/>
  <c r="C1032"/>
  <c r="A1032"/>
  <c r="K1031"/>
  <c r="J1031"/>
  <c r="I1031"/>
  <c r="H1031"/>
  <c r="G1031"/>
  <c r="F1031"/>
  <c r="E1031"/>
  <c r="D1031"/>
  <c r="C1031"/>
  <c r="B1031"/>
  <c r="A1031"/>
  <c r="K1030"/>
  <c r="J1030"/>
  <c r="I1030"/>
  <c r="H1030"/>
  <c r="G1030"/>
  <c r="F1030"/>
  <c r="E1030"/>
  <c r="C1030"/>
  <c r="A1030"/>
  <c r="K1029"/>
  <c r="J1029"/>
  <c r="I1029"/>
  <c r="H1029"/>
  <c r="G1029"/>
  <c r="F1029"/>
  <c r="E1029"/>
  <c r="D1029"/>
  <c r="C1029"/>
  <c r="B1029"/>
  <c r="A1029"/>
  <c r="K1028"/>
  <c r="J1028"/>
  <c r="I1028"/>
  <c r="H1028"/>
  <c r="G1028"/>
  <c r="F1028"/>
  <c r="E1028"/>
  <c r="C1028"/>
  <c r="A1028"/>
  <c r="K1027"/>
  <c r="J1027"/>
  <c r="I1027"/>
  <c r="H1027"/>
  <c r="G1027"/>
  <c r="F1027"/>
  <c r="E1027"/>
  <c r="D1027"/>
  <c r="C1027"/>
  <c r="B1027"/>
  <c r="A1027"/>
  <c r="K1026"/>
  <c r="J1026"/>
  <c r="I1026"/>
  <c r="H1026"/>
  <c r="G1026"/>
  <c r="F1026"/>
  <c r="E1026"/>
  <c r="D1026"/>
  <c r="C1026"/>
  <c r="B1026"/>
  <c r="A1026"/>
  <c r="K1025"/>
  <c r="J1025"/>
  <c r="I1025"/>
  <c r="H1025"/>
  <c r="G1025"/>
  <c r="F1025"/>
  <c r="E1025"/>
  <c r="D1025"/>
  <c r="C1025"/>
  <c r="B1025"/>
  <c r="A1025"/>
  <c r="K1024"/>
  <c r="J1024"/>
  <c r="I1024"/>
  <c r="H1024"/>
  <c r="G1024"/>
  <c r="F1024"/>
  <c r="E1024"/>
  <c r="C1024"/>
  <c r="A1024"/>
  <c r="K1023"/>
  <c r="J1023"/>
  <c r="I1023"/>
  <c r="H1023"/>
  <c r="G1023"/>
  <c r="F1023"/>
  <c r="E1023"/>
  <c r="D1023"/>
  <c r="C1023"/>
  <c r="B1023"/>
  <c r="A1023"/>
  <c r="K1022"/>
  <c r="J1022"/>
  <c r="I1022"/>
  <c r="H1022"/>
  <c r="G1022"/>
  <c r="F1022"/>
  <c r="E1022"/>
  <c r="D1022"/>
  <c r="C1022"/>
  <c r="B1022"/>
  <c r="A1022"/>
  <c r="K1021"/>
  <c r="J1021"/>
  <c r="I1021"/>
  <c r="H1021"/>
  <c r="G1021"/>
  <c r="F1021"/>
  <c r="E1021"/>
  <c r="D1021"/>
  <c r="C1021"/>
  <c r="B1021"/>
  <c r="A1021"/>
  <c r="K1020"/>
  <c r="J1020"/>
  <c r="I1020"/>
  <c r="H1020"/>
  <c r="G1020"/>
  <c r="F1020"/>
  <c r="E1020"/>
  <c r="C1020"/>
  <c r="A1020"/>
  <c r="K1019"/>
  <c r="J1019"/>
  <c r="I1019"/>
  <c r="H1019"/>
  <c r="G1019"/>
  <c r="F1019"/>
  <c r="E1019"/>
  <c r="D1019"/>
  <c r="C1019"/>
  <c r="B1019"/>
  <c r="A1019"/>
  <c r="K1018"/>
  <c r="J1018"/>
  <c r="I1018"/>
  <c r="H1018"/>
  <c r="G1018"/>
  <c r="F1018"/>
  <c r="E1018"/>
  <c r="D1018"/>
  <c r="C1018"/>
  <c r="B1018"/>
  <c r="A1018"/>
  <c r="K1017"/>
  <c r="J1017"/>
  <c r="I1017"/>
  <c r="H1017"/>
  <c r="G1017"/>
  <c r="F1017"/>
  <c r="E1017"/>
  <c r="C1017"/>
  <c r="A1017"/>
  <c r="K1016"/>
  <c r="J1016"/>
  <c r="I1016"/>
  <c r="H1016"/>
  <c r="G1016"/>
  <c r="F1016"/>
  <c r="E1016"/>
  <c r="D1016"/>
  <c r="C1016"/>
  <c r="B1016"/>
  <c r="A1016"/>
  <c r="K1015"/>
  <c r="J1015"/>
  <c r="I1015"/>
  <c r="H1015"/>
  <c r="G1015"/>
  <c r="F1015"/>
  <c r="E1015"/>
  <c r="D1015"/>
  <c r="C1015"/>
  <c r="B1015"/>
  <c r="A1015"/>
  <c r="K1014"/>
  <c r="J1014"/>
  <c r="I1014"/>
  <c r="H1014"/>
  <c r="G1014"/>
  <c r="F1014"/>
  <c r="E1014"/>
  <c r="C1014"/>
  <c r="A1014"/>
  <c r="K1013"/>
  <c r="J1013"/>
  <c r="I1013"/>
  <c r="H1013"/>
  <c r="G1013"/>
  <c r="F1013"/>
  <c r="E1013"/>
  <c r="D1013"/>
  <c r="C1013"/>
  <c r="B1013"/>
  <c r="A1013"/>
  <c r="K1012"/>
  <c r="J1012"/>
  <c r="I1012"/>
  <c r="H1012"/>
  <c r="G1012"/>
  <c r="F1012"/>
  <c r="E1012"/>
  <c r="C1012"/>
  <c r="A1012"/>
  <c r="K1011"/>
  <c r="J1011"/>
  <c r="I1011"/>
  <c r="H1011"/>
  <c r="G1011"/>
  <c r="F1011"/>
  <c r="E1011"/>
  <c r="D1011"/>
  <c r="C1011"/>
  <c r="B1011"/>
  <c r="A1011"/>
  <c r="K1010"/>
  <c r="J1010"/>
  <c r="I1010"/>
  <c r="H1010"/>
  <c r="G1010"/>
  <c r="F1010"/>
  <c r="E1010"/>
  <c r="C1010"/>
  <c r="A1010"/>
  <c r="K1009"/>
  <c r="J1009"/>
  <c r="I1009"/>
  <c r="H1009"/>
  <c r="G1009"/>
  <c r="F1009"/>
  <c r="E1009"/>
  <c r="D1009"/>
  <c r="C1009"/>
  <c r="B1009"/>
  <c r="A1009"/>
  <c r="K1008"/>
  <c r="J1008"/>
  <c r="I1008"/>
  <c r="H1008"/>
  <c r="G1008"/>
  <c r="F1008"/>
  <c r="E1008"/>
  <c r="C1008"/>
  <c r="B1008"/>
  <c r="A1008"/>
  <c r="K1007"/>
  <c r="J1007"/>
  <c r="I1007"/>
  <c r="H1007"/>
  <c r="G1007"/>
  <c r="F1007"/>
  <c r="E1007"/>
  <c r="D1007"/>
  <c r="C1007"/>
  <c r="B1007"/>
  <c r="A1007"/>
  <c r="K1006"/>
  <c r="J1006"/>
  <c r="I1006"/>
  <c r="H1006"/>
  <c r="G1006"/>
  <c r="F1006"/>
  <c r="E1006"/>
  <c r="C1006"/>
  <c r="A1006"/>
  <c r="K1005"/>
  <c r="J1005"/>
  <c r="I1005"/>
  <c r="H1005"/>
  <c r="G1005"/>
  <c r="F1005"/>
  <c r="E1005"/>
  <c r="D1005"/>
  <c r="C1005"/>
  <c r="B1005"/>
  <c r="A1005"/>
  <c r="K1004"/>
  <c r="J1004"/>
  <c r="I1004"/>
  <c r="H1004"/>
  <c r="G1004"/>
  <c r="F1004"/>
  <c r="E1004"/>
  <c r="C1004"/>
  <c r="A1004"/>
  <c r="K1003"/>
  <c r="J1003"/>
  <c r="I1003"/>
  <c r="H1003"/>
  <c r="G1003"/>
  <c r="F1003"/>
  <c r="E1003"/>
  <c r="D1003"/>
  <c r="C1003"/>
  <c r="B1003"/>
  <c r="A1003"/>
  <c r="K1002"/>
  <c r="J1002"/>
  <c r="I1002"/>
  <c r="H1002"/>
  <c r="G1002"/>
  <c r="F1002"/>
  <c r="E1002"/>
  <c r="C1002"/>
  <c r="B1002"/>
  <c r="A1002"/>
  <c r="K1001"/>
  <c r="J1001"/>
  <c r="I1001"/>
  <c r="H1001"/>
  <c r="G1001"/>
  <c r="F1001"/>
  <c r="E1001"/>
  <c r="D1001"/>
  <c r="C1001"/>
  <c r="B1001"/>
  <c r="A1001"/>
  <c r="K1000"/>
  <c r="J1000"/>
  <c r="I1000"/>
  <c r="H1000"/>
  <c r="G1000"/>
  <c r="F1000"/>
  <c r="E1000"/>
  <c r="C1000"/>
  <c r="A1000"/>
  <c r="K999"/>
  <c r="J999"/>
  <c r="I999"/>
  <c r="H999"/>
  <c r="G999"/>
  <c r="F999"/>
  <c r="E999"/>
  <c r="D999"/>
  <c r="C999"/>
  <c r="B999"/>
  <c r="A999"/>
  <c r="K998"/>
  <c r="J998"/>
  <c r="I998"/>
  <c r="H998"/>
  <c r="G998"/>
  <c r="F998"/>
  <c r="E998"/>
  <c r="D998"/>
  <c r="C998"/>
  <c r="B998"/>
  <c r="A998"/>
  <c r="K997"/>
  <c r="J997"/>
  <c r="I997"/>
  <c r="H997"/>
  <c r="G997"/>
  <c r="F997"/>
  <c r="E997"/>
  <c r="D997"/>
  <c r="C997"/>
  <c r="B997"/>
  <c r="A997"/>
  <c r="K996"/>
  <c r="J996"/>
  <c r="I996"/>
  <c r="H996"/>
  <c r="G996"/>
  <c r="F996"/>
  <c r="E996"/>
  <c r="C996"/>
  <c r="A996"/>
  <c r="K995"/>
  <c r="J995"/>
  <c r="I995"/>
  <c r="H995"/>
  <c r="G995"/>
  <c r="F995"/>
  <c r="E995"/>
  <c r="D995"/>
  <c r="C995"/>
  <c r="B995"/>
  <c r="A995"/>
  <c r="K994"/>
  <c r="J994"/>
  <c r="I994"/>
  <c r="H994"/>
  <c r="G994"/>
  <c r="F994"/>
  <c r="E994"/>
  <c r="D994"/>
  <c r="C994"/>
  <c r="B994"/>
  <c r="A994"/>
  <c r="K993"/>
  <c r="J993"/>
  <c r="I993"/>
  <c r="H993"/>
  <c r="G993"/>
  <c r="F993"/>
  <c r="E993"/>
  <c r="C993"/>
  <c r="A993"/>
  <c r="K992"/>
  <c r="J992"/>
  <c r="I992"/>
  <c r="H992"/>
  <c r="G992"/>
  <c r="F992"/>
  <c r="E992"/>
  <c r="D992"/>
  <c r="C992"/>
  <c r="B992"/>
  <c r="A992"/>
  <c r="K991"/>
  <c r="J991"/>
  <c r="I991"/>
  <c r="H991"/>
  <c r="G991"/>
  <c r="F991"/>
  <c r="E991"/>
  <c r="D991"/>
  <c r="C991"/>
  <c r="B991"/>
  <c r="A991"/>
  <c r="K990"/>
  <c r="J990"/>
  <c r="I990"/>
  <c r="H990"/>
  <c r="G990"/>
  <c r="F990"/>
  <c r="E990"/>
  <c r="C990"/>
  <c r="A990"/>
  <c r="K989"/>
  <c r="J989"/>
  <c r="I989"/>
  <c r="H989"/>
  <c r="G989"/>
  <c r="F989"/>
  <c r="E989"/>
  <c r="D989"/>
  <c r="C989"/>
  <c r="B989"/>
  <c r="A989"/>
  <c r="K988"/>
  <c r="J988"/>
  <c r="I988"/>
  <c r="H988"/>
  <c r="G988"/>
  <c r="F988"/>
  <c r="E988"/>
  <c r="C988"/>
  <c r="A988"/>
  <c r="K987"/>
  <c r="J987"/>
  <c r="I987"/>
  <c r="H987"/>
  <c r="G987"/>
  <c r="F987"/>
  <c r="E987"/>
  <c r="D987"/>
  <c r="C987"/>
  <c r="B987"/>
  <c r="A987"/>
  <c r="K986"/>
  <c r="J986"/>
  <c r="I986"/>
  <c r="H986"/>
  <c r="G986"/>
  <c r="F986"/>
  <c r="E986"/>
  <c r="C986"/>
  <c r="A986"/>
  <c r="K985"/>
  <c r="J985"/>
  <c r="I985"/>
  <c r="H985"/>
  <c r="G985"/>
  <c r="F985"/>
  <c r="E985"/>
  <c r="D985"/>
  <c r="C985"/>
  <c r="B985"/>
  <c r="A985"/>
  <c r="K984"/>
  <c r="J984"/>
  <c r="I984"/>
  <c r="H984"/>
  <c r="G984"/>
  <c r="F984"/>
  <c r="E984"/>
  <c r="D984"/>
  <c r="C984"/>
  <c r="B984"/>
  <c r="A984"/>
  <c r="K983"/>
  <c r="J983"/>
  <c r="I983"/>
  <c r="H983"/>
  <c r="G983"/>
  <c r="F983"/>
  <c r="E983"/>
  <c r="D983"/>
  <c r="C983"/>
  <c r="B983"/>
  <c r="A983"/>
  <c r="K982"/>
  <c r="J982"/>
  <c r="I982"/>
  <c r="H982"/>
  <c r="G982"/>
  <c r="F982"/>
  <c r="E982"/>
  <c r="C982"/>
  <c r="A982"/>
  <c r="K981"/>
  <c r="J981"/>
  <c r="I981"/>
  <c r="H981"/>
  <c r="G981"/>
  <c r="F981"/>
  <c r="E981"/>
  <c r="D981"/>
  <c r="C981"/>
  <c r="B981"/>
  <c r="A981"/>
  <c r="K980"/>
  <c r="J980"/>
  <c r="I980"/>
  <c r="H980"/>
  <c r="G980"/>
  <c r="F980"/>
  <c r="E980"/>
  <c r="D980"/>
  <c r="C980"/>
  <c r="B980"/>
  <c r="A980"/>
  <c r="K979"/>
  <c r="J979"/>
  <c r="I979"/>
  <c r="H979"/>
  <c r="G979"/>
  <c r="F979"/>
  <c r="E979"/>
  <c r="D979"/>
  <c r="C979"/>
  <c r="B979"/>
  <c r="A979"/>
  <c r="K978"/>
  <c r="J978"/>
  <c r="I978"/>
  <c r="H978"/>
  <c r="G978"/>
  <c r="F978"/>
  <c r="E978"/>
  <c r="C978"/>
  <c r="A978"/>
  <c r="K977"/>
  <c r="J977"/>
  <c r="I977"/>
  <c r="H977"/>
  <c r="G977"/>
  <c r="F977"/>
  <c r="E977"/>
  <c r="D977"/>
  <c r="C977"/>
  <c r="B977"/>
  <c r="A977"/>
  <c r="K976"/>
  <c r="J976"/>
  <c r="I976"/>
  <c r="H976"/>
  <c r="G976"/>
  <c r="F976"/>
  <c r="E976"/>
  <c r="D976"/>
  <c r="C976"/>
  <c r="B976"/>
  <c r="A976"/>
  <c r="K975"/>
  <c r="J975"/>
  <c r="I975"/>
  <c r="H975"/>
  <c r="G975"/>
  <c r="F975"/>
  <c r="E975"/>
  <c r="C975"/>
  <c r="A975"/>
  <c r="K974"/>
  <c r="J974"/>
  <c r="I974"/>
  <c r="H974"/>
  <c r="G974"/>
  <c r="F974"/>
  <c r="E974"/>
  <c r="D974"/>
  <c r="C974"/>
  <c r="B974"/>
  <c r="A974"/>
  <c r="K973"/>
  <c r="J973"/>
  <c r="I973"/>
  <c r="H973"/>
  <c r="G973"/>
  <c r="F973"/>
  <c r="E973"/>
  <c r="D973"/>
  <c r="C973"/>
  <c r="B973"/>
  <c r="A973"/>
  <c r="K972"/>
  <c r="J972"/>
  <c r="I972"/>
  <c r="H972"/>
  <c r="G972"/>
  <c r="F972"/>
  <c r="E972"/>
  <c r="C972"/>
  <c r="A972"/>
  <c r="K971"/>
  <c r="J971"/>
  <c r="I971"/>
  <c r="H971"/>
  <c r="G971"/>
  <c r="F971"/>
  <c r="E971"/>
  <c r="D971"/>
  <c r="C971"/>
  <c r="B971"/>
  <c r="A971"/>
  <c r="K970"/>
  <c r="J970"/>
  <c r="I970"/>
  <c r="H970"/>
  <c r="G970"/>
  <c r="F970"/>
  <c r="E970"/>
  <c r="C970"/>
  <c r="A970"/>
  <c r="K969"/>
  <c r="J969"/>
  <c r="I969"/>
  <c r="H969"/>
  <c r="G969"/>
  <c r="F969"/>
  <c r="E969"/>
  <c r="D969"/>
  <c r="C969"/>
  <c r="B969"/>
  <c r="A969"/>
  <c r="K968"/>
  <c r="J968"/>
  <c r="I968"/>
  <c r="H968"/>
  <c r="G968"/>
  <c r="F968"/>
  <c r="E968"/>
  <c r="C968"/>
  <c r="A968"/>
  <c r="K967"/>
  <c r="J967"/>
  <c r="I967"/>
  <c r="H967"/>
  <c r="G967"/>
  <c r="F967"/>
  <c r="E967"/>
  <c r="D967"/>
  <c r="C967"/>
  <c r="B967"/>
  <c r="A967"/>
  <c r="K966"/>
  <c r="J966"/>
  <c r="I966"/>
  <c r="H966"/>
  <c r="G966"/>
  <c r="F966"/>
  <c r="E966"/>
  <c r="D966"/>
  <c r="C966"/>
  <c r="B966"/>
  <c r="A966"/>
  <c r="K965"/>
  <c r="J965"/>
  <c r="I965"/>
  <c r="H965"/>
  <c r="G965"/>
  <c r="F965"/>
  <c r="E965"/>
  <c r="D965"/>
  <c r="C965"/>
  <c r="B965"/>
  <c r="A965"/>
  <c r="K964"/>
  <c r="J964"/>
  <c r="I964"/>
  <c r="H964"/>
  <c r="G964"/>
  <c r="F964"/>
  <c r="E964"/>
  <c r="C964"/>
  <c r="A964"/>
  <c r="K963"/>
  <c r="J963"/>
  <c r="I963"/>
  <c r="H963"/>
  <c r="G963"/>
  <c r="F963"/>
  <c r="E963"/>
  <c r="D963"/>
  <c r="C963"/>
  <c r="B963"/>
  <c r="A963"/>
  <c r="K962"/>
  <c r="J962"/>
  <c r="I962"/>
  <c r="H962"/>
  <c r="G962"/>
  <c r="F962"/>
  <c r="E962"/>
  <c r="D962"/>
  <c r="C962"/>
  <c r="B962"/>
  <c r="A962"/>
  <c r="K961"/>
  <c r="J961"/>
  <c r="I961"/>
  <c r="H961"/>
  <c r="G961"/>
  <c r="F961"/>
  <c r="E961"/>
  <c r="D961"/>
  <c r="C961"/>
  <c r="B961"/>
  <c r="A961"/>
  <c r="K960"/>
  <c r="J960"/>
  <c r="I960"/>
  <c r="H960"/>
  <c r="G960"/>
  <c r="F960"/>
  <c r="E960"/>
  <c r="C960"/>
  <c r="A960"/>
  <c r="K959"/>
  <c r="J959"/>
  <c r="I959"/>
  <c r="H959"/>
  <c r="G959"/>
  <c r="F959"/>
  <c r="E959"/>
  <c r="D959"/>
  <c r="C959"/>
  <c r="B959"/>
  <c r="A959"/>
  <c r="K958"/>
  <c r="J958"/>
  <c r="I958"/>
  <c r="H958"/>
  <c r="G958"/>
  <c r="F958"/>
  <c r="E958"/>
  <c r="D958"/>
  <c r="C958"/>
  <c r="B958"/>
  <c r="A958"/>
  <c r="K957"/>
  <c r="J957"/>
  <c r="I957"/>
  <c r="H957"/>
  <c r="G957"/>
  <c r="F957"/>
  <c r="E957"/>
  <c r="C957"/>
  <c r="A957"/>
  <c r="K956"/>
  <c r="J956"/>
  <c r="I956"/>
  <c r="H956"/>
  <c r="G956"/>
  <c r="F956"/>
  <c r="E956"/>
  <c r="D956"/>
  <c r="C956"/>
  <c r="B956"/>
  <c r="A956"/>
  <c r="K955"/>
  <c r="J955"/>
  <c r="I955"/>
  <c r="H955"/>
  <c r="G955"/>
  <c r="F955"/>
  <c r="E955"/>
  <c r="D955"/>
  <c r="C955"/>
  <c r="B955"/>
  <c r="A955"/>
  <c r="K954"/>
  <c r="J954"/>
  <c r="I954"/>
  <c r="H954"/>
  <c r="G954"/>
  <c r="F954"/>
  <c r="E954"/>
  <c r="C954"/>
  <c r="A954"/>
  <c r="K953"/>
  <c r="J953"/>
  <c r="I953"/>
  <c r="H953"/>
  <c r="G953"/>
  <c r="F953"/>
  <c r="E953"/>
  <c r="D953"/>
  <c r="C953"/>
  <c r="B953"/>
  <c r="A953"/>
  <c r="K952"/>
  <c r="J952"/>
  <c r="I952"/>
  <c r="H952"/>
  <c r="G952"/>
  <c r="F952"/>
  <c r="E952"/>
  <c r="C952"/>
  <c r="A952"/>
  <c r="K951"/>
  <c r="J951"/>
  <c r="I951"/>
  <c r="H951"/>
  <c r="G951"/>
  <c r="F951"/>
  <c r="E951"/>
  <c r="D951"/>
  <c r="C951"/>
  <c r="B951"/>
  <c r="A951"/>
  <c r="K950"/>
  <c r="J950"/>
  <c r="I950"/>
  <c r="H950"/>
  <c r="G950"/>
  <c r="F950"/>
  <c r="E950"/>
  <c r="C950"/>
  <c r="A950"/>
  <c r="K949"/>
  <c r="J949"/>
  <c r="I949"/>
  <c r="H949"/>
  <c r="G949"/>
  <c r="F949"/>
  <c r="E949"/>
  <c r="D949"/>
  <c r="C949"/>
  <c r="B949"/>
  <c r="A949"/>
  <c r="K948"/>
  <c r="J948"/>
  <c r="I948"/>
  <c r="H948"/>
  <c r="G948"/>
  <c r="F948"/>
  <c r="E948"/>
  <c r="C948"/>
  <c r="B948"/>
  <c r="A948"/>
  <c r="K947"/>
  <c r="J947"/>
  <c r="I947"/>
  <c r="H947"/>
  <c r="G947"/>
  <c r="F947"/>
  <c r="E947"/>
  <c r="D947"/>
  <c r="C947"/>
  <c r="B947"/>
  <c r="A947"/>
  <c r="K946"/>
  <c r="J946"/>
  <c r="I946"/>
  <c r="H946"/>
  <c r="G946"/>
  <c r="F946"/>
  <c r="E946"/>
  <c r="C946"/>
  <c r="A946"/>
  <c r="K945"/>
  <c r="J945"/>
  <c r="I945"/>
  <c r="H945"/>
  <c r="G945"/>
  <c r="F945"/>
  <c r="E945"/>
  <c r="D945"/>
  <c r="C945"/>
  <c r="B945"/>
  <c r="A945"/>
  <c r="K944"/>
  <c r="J944"/>
  <c r="I944"/>
  <c r="H944"/>
  <c r="G944"/>
  <c r="F944"/>
  <c r="E944"/>
  <c r="C944"/>
  <c r="A944"/>
  <c r="K943"/>
  <c r="J943"/>
  <c r="I943"/>
  <c r="H943"/>
  <c r="G943"/>
  <c r="F943"/>
  <c r="E943"/>
  <c r="D943"/>
  <c r="C943"/>
  <c r="B943"/>
  <c r="A943"/>
  <c r="K942"/>
  <c r="J942"/>
  <c r="I942"/>
  <c r="H942"/>
  <c r="G942"/>
  <c r="F942"/>
  <c r="E942"/>
  <c r="C942"/>
  <c r="B942"/>
  <c r="A942"/>
  <c r="K941"/>
  <c r="J941"/>
  <c r="I941"/>
  <c r="H941"/>
  <c r="G941"/>
  <c r="F941"/>
  <c r="E941"/>
  <c r="D941"/>
  <c r="C941"/>
  <c r="B941"/>
  <c r="A941"/>
  <c r="K940"/>
  <c r="J940"/>
  <c r="I940"/>
  <c r="H940"/>
  <c r="G940"/>
  <c r="F940"/>
  <c r="E940"/>
  <c r="C940"/>
  <c r="A940"/>
  <c r="K939"/>
  <c r="J939"/>
  <c r="I939"/>
  <c r="H939"/>
  <c r="G939"/>
  <c r="F939"/>
  <c r="E939"/>
  <c r="D939"/>
  <c r="C939"/>
  <c r="B939"/>
  <c r="A939"/>
  <c r="K938"/>
  <c r="J938"/>
  <c r="I938"/>
  <c r="H938"/>
  <c r="G938"/>
  <c r="F938"/>
  <c r="E938"/>
  <c r="D938"/>
  <c r="C938"/>
  <c r="B938"/>
  <c r="A938"/>
  <c r="K937"/>
  <c r="J937"/>
  <c r="I937"/>
  <c r="H937"/>
  <c r="G937"/>
  <c r="F937"/>
  <c r="E937"/>
  <c r="D937"/>
  <c r="C937"/>
  <c r="B937"/>
  <c r="A937"/>
  <c r="K936"/>
  <c r="J936"/>
  <c r="I936"/>
  <c r="H936"/>
  <c r="G936"/>
  <c r="F936"/>
  <c r="E936"/>
  <c r="C936"/>
  <c r="A936"/>
  <c r="K935"/>
  <c r="J935"/>
  <c r="I935"/>
  <c r="H935"/>
  <c r="G935"/>
  <c r="F935"/>
  <c r="E935"/>
  <c r="D935"/>
  <c r="C935"/>
  <c r="B935"/>
  <c r="A935"/>
  <c r="K934"/>
  <c r="J934"/>
  <c r="I934"/>
  <c r="H934"/>
  <c r="G934"/>
  <c r="F934"/>
  <c r="E934"/>
  <c r="D934"/>
  <c r="C934"/>
  <c r="B934"/>
  <c r="A934"/>
  <c r="K933"/>
  <c r="J933"/>
  <c r="I933"/>
  <c r="H933"/>
  <c r="G933"/>
  <c r="F933"/>
  <c r="E933"/>
  <c r="C933"/>
  <c r="A933"/>
  <c r="K932"/>
  <c r="J932"/>
  <c r="I932"/>
  <c r="H932"/>
  <c r="G932"/>
  <c r="F932"/>
  <c r="E932"/>
  <c r="D932"/>
  <c r="C932"/>
  <c r="B932"/>
  <c r="A932"/>
  <c r="K931"/>
  <c r="J931"/>
  <c r="I931"/>
  <c r="H931"/>
  <c r="G931"/>
  <c r="F931"/>
  <c r="E931"/>
  <c r="D931"/>
  <c r="C931"/>
  <c r="B931"/>
  <c r="A931"/>
  <c r="K930"/>
  <c r="J930"/>
  <c r="I930"/>
  <c r="H930"/>
  <c r="G930"/>
  <c r="F930"/>
  <c r="E930"/>
  <c r="C930"/>
  <c r="A930"/>
  <c r="K929"/>
  <c r="J929"/>
  <c r="I929"/>
  <c r="H929"/>
  <c r="G929"/>
  <c r="F929"/>
  <c r="E929"/>
  <c r="D929"/>
  <c r="C929"/>
  <c r="B929"/>
  <c r="A929"/>
  <c r="K928"/>
  <c r="J928"/>
  <c r="I928"/>
  <c r="H928"/>
  <c r="G928"/>
  <c r="F928"/>
  <c r="E928"/>
  <c r="C928"/>
  <c r="A928"/>
  <c r="K927"/>
  <c r="J927"/>
  <c r="I927"/>
  <c r="H927"/>
  <c r="G927"/>
  <c r="F927"/>
  <c r="E927"/>
  <c r="D927"/>
  <c r="C927"/>
  <c r="B927"/>
  <c r="A927"/>
  <c r="K926"/>
  <c r="J926"/>
  <c r="I926"/>
  <c r="H926"/>
  <c r="G926"/>
  <c r="F926"/>
  <c r="E926"/>
  <c r="C926"/>
  <c r="A926"/>
  <c r="K925"/>
  <c r="J925"/>
  <c r="I925"/>
  <c r="H925"/>
  <c r="G925"/>
  <c r="F925"/>
  <c r="E925"/>
  <c r="D925"/>
  <c r="C925"/>
  <c r="B925"/>
  <c r="A925"/>
  <c r="K924"/>
  <c r="J924"/>
  <c r="I924"/>
  <c r="H924"/>
  <c r="G924"/>
  <c r="F924"/>
  <c r="E924"/>
  <c r="D924"/>
  <c r="C924"/>
  <c r="B924"/>
  <c r="A924"/>
  <c r="K923"/>
  <c r="J923"/>
  <c r="I923"/>
  <c r="H923"/>
  <c r="G923"/>
  <c r="F923"/>
  <c r="E923"/>
  <c r="D923"/>
  <c r="C923"/>
  <c r="B923"/>
  <c r="A923"/>
  <c r="K922"/>
  <c r="J922"/>
  <c r="I922"/>
  <c r="H922"/>
  <c r="G922"/>
  <c r="F922"/>
  <c r="E922"/>
  <c r="C922"/>
  <c r="A922"/>
  <c r="K921"/>
  <c r="J921"/>
  <c r="I921"/>
  <c r="H921"/>
  <c r="G921"/>
  <c r="F921"/>
  <c r="E921"/>
  <c r="D921"/>
  <c r="C921"/>
  <c r="B921"/>
  <c r="A921"/>
  <c r="K920"/>
  <c r="J920"/>
  <c r="I920"/>
  <c r="H920"/>
  <c r="G920"/>
  <c r="F920"/>
  <c r="E920"/>
  <c r="D920"/>
  <c r="C920"/>
  <c r="B920"/>
  <c r="A920"/>
  <c r="K919"/>
  <c r="J919"/>
  <c r="I919"/>
  <c r="H919"/>
  <c r="G919"/>
  <c r="F919"/>
  <c r="E919"/>
  <c r="D919"/>
  <c r="C919"/>
  <c r="B919"/>
  <c r="A919"/>
  <c r="K918"/>
  <c r="J918"/>
  <c r="I918"/>
  <c r="H918"/>
  <c r="G918"/>
  <c r="F918"/>
  <c r="E918"/>
  <c r="C918"/>
  <c r="A918"/>
  <c r="K917"/>
  <c r="J917"/>
  <c r="I917"/>
  <c r="H917"/>
  <c r="G917"/>
  <c r="F917"/>
  <c r="E917"/>
  <c r="D917"/>
  <c r="C917"/>
  <c r="B917"/>
  <c r="A917"/>
  <c r="K916"/>
  <c r="J916"/>
  <c r="I916"/>
  <c r="H916"/>
  <c r="G916"/>
  <c r="F916"/>
  <c r="E916"/>
  <c r="D916"/>
  <c r="C916"/>
  <c r="B916"/>
  <c r="A916"/>
  <c r="K915"/>
  <c r="J915"/>
  <c r="I915"/>
  <c r="H915"/>
  <c r="G915"/>
  <c r="F915"/>
  <c r="E915"/>
  <c r="C915"/>
  <c r="A915"/>
  <c r="K914"/>
  <c r="J914"/>
  <c r="I914"/>
  <c r="H914"/>
  <c r="G914"/>
  <c r="F914"/>
  <c r="E914"/>
  <c r="D914"/>
  <c r="C914"/>
  <c r="B914"/>
  <c r="A914"/>
  <c r="K913"/>
  <c r="J913"/>
  <c r="I913"/>
  <c r="H913"/>
  <c r="G913"/>
  <c r="F913"/>
  <c r="E913"/>
  <c r="D913"/>
  <c r="C913"/>
  <c r="B913"/>
  <c r="A913"/>
  <c r="K912"/>
  <c r="J912"/>
  <c r="I912"/>
  <c r="H912"/>
  <c r="G912"/>
  <c r="F912"/>
  <c r="E912"/>
  <c r="C912"/>
  <c r="A912"/>
  <c r="K911"/>
  <c r="J911"/>
  <c r="I911"/>
  <c r="H911"/>
  <c r="G911"/>
  <c r="F911"/>
  <c r="E911"/>
  <c r="D911"/>
  <c r="C911"/>
  <c r="B911"/>
  <c r="A911"/>
  <c r="K910"/>
  <c r="J910"/>
  <c r="I910"/>
  <c r="H910"/>
  <c r="G910"/>
  <c r="F910"/>
  <c r="E910"/>
  <c r="C910"/>
  <c r="A910"/>
  <c r="K909"/>
  <c r="J909"/>
  <c r="I909"/>
  <c r="H909"/>
  <c r="G909"/>
  <c r="F909"/>
  <c r="E909"/>
  <c r="D909"/>
  <c r="C909"/>
  <c r="B909"/>
  <c r="A909"/>
  <c r="K908"/>
  <c r="J908"/>
  <c r="I908"/>
  <c r="H908"/>
  <c r="G908"/>
  <c r="F908"/>
  <c r="E908"/>
  <c r="C908"/>
  <c r="A908"/>
  <c r="K907"/>
  <c r="J907"/>
  <c r="I907"/>
  <c r="H907"/>
  <c r="G907"/>
  <c r="F907"/>
  <c r="E907"/>
  <c r="D907"/>
  <c r="C907"/>
  <c r="B907"/>
  <c r="A907"/>
  <c r="K906"/>
  <c r="J906"/>
  <c r="I906"/>
  <c r="H906"/>
  <c r="G906"/>
  <c r="F906"/>
  <c r="E906"/>
  <c r="D906"/>
  <c r="C906"/>
  <c r="B906"/>
  <c r="A906"/>
  <c r="K905"/>
  <c r="J905"/>
  <c r="I905"/>
  <c r="H905"/>
  <c r="G905"/>
  <c r="F905"/>
  <c r="E905"/>
  <c r="D905"/>
  <c r="C905"/>
  <c r="B905"/>
  <c r="A905"/>
  <c r="K904"/>
  <c r="J904"/>
  <c r="I904"/>
  <c r="H904"/>
  <c r="G904"/>
  <c r="F904"/>
  <c r="E904"/>
  <c r="C904"/>
  <c r="A904"/>
  <c r="K903"/>
  <c r="J903"/>
  <c r="I903"/>
  <c r="H903"/>
  <c r="G903"/>
  <c r="F903"/>
  <c r="E903"/>
  <c r="D903"/>
  <c r="C903"/>
  <c r="B903"/>
  <c r="A903"/>
  <c r="K902"/>
  <c r="J902"/>
  <c r="I902"/>
  <c r="H902"/>
  <c r="G902"/>
  <c r="F902"/>
  <c r="E902"/>
  <c r="D902"/>
  <c r="C902"/>
  <c r="B902"/>
  <c r="A902"/>
  <c r="K901"/>
  <c r="J901"/>
  <c r="I901"/>
  <c r="H901"/>
  <c r="G901"/>
  <c r="F901"/>
  <c r="E901"/>
  <c r="D901"/>
  <c r="C901"/>
  <c r="B901"/>
  <c r="A901"/>
  <c r="K900"/>
  <c r="J900"/>
  <c r="I900"/>
  <c r="H900"/>
  <c r="G900"/>
  <c r="F900"/>
  <c r="E900"/>
  <c r="C900"/>
  <c r="A900"/>
  <c r="K899"/>
  <c r="J899"/>
  <c r="I899"/>
  <c r="H899"/>
  <c r="G899"/>
  <c r="F899"/>
  <c r="E899"/>
  <c r="D899"/>
  <c r="C899"/>
  <c r="B899"/>
  <c r="A899"/>
  <c r="K898"/>
  <c r="J898"/>
  <c r="I898"/>
  <c r="H898"/>
  <c r="G898"/>
  <c r="F898"/>
  <c r="E898"/>
  <c r="D898"/>
  <c r="C898"/>
  <c r="B898"/>
  <c r="A898"/>
  <c r="K897"/>
  <c r="J897"/>
  <c r="I897"/>
  <c r="H897"/>
  <c r="G897"/>
  <c r="F897"/>
  <c r="E897"/>
  <c r="C897"/>
  <c r="A897"/>
  <c r="K896"/>
  <c r="J896"/>
  <c r="I896"/>
  <c r="H896"/>
  <c r="G896"/>
  <c r="F896"/>
  <c r="E896"/>
  <c r="D896"/>
  <c r="C896"/>
  <c r="B896"/>
  <c r="A896"/>
  <c r="K895"/>
  <c r="J895"/>
  <c r="I895"/>
  <c r="H895"/>
  <c r="G895"/>
  <c r="F895"/>
  <c r="E895"/>
  <c r="D895"/>
  <c r="C895"/>
  <c r="B895"/>
  <c r="A895"/>
  <c r="K894"/>
  <c r="J894"/>
  <c r="I894"/>
  <c r="H894"/>
  <c r="G894"/>
  <c r="F894"/>
  <c r="E894"/>
  <c r="C894"/>
  <c r="A894"/>
  <c r="K893"/>
  <c r="J893"/>
  <c r="I893"/>
  <c r="H893"/>
  <c r="G893"/>
  <c r="F893"/>
  <c r="E893"/>
  <c r="D893"/>
  <c r="C893"/>
  <c r="B893"/>
  <c r="A893"/>
  <c r="K892"/>
  <c r="J892"/>
  <c r="I892"/>
  <c r="H892"/>
  <c r="G892"/>
  <c r="F892"/>
  <c r="E892"/>
  <c r="C892"/>
  <c r="A892"/>
  <c r="K891"/>
  <c r="J891"/>
  <c r="I891"/>
  <c r="H891"/>
  <c r="G891"/>
  <c r="F891"/>
  <c r="E891"/>
  <c r="D891"/>
  <c r="C891"/>
  <c r="B891"/>
  <c r="A891"/>
  <c r="K890"/>
  <c r="J890"/>
  <c r="I890"/>
  <c r="H890"/>
  <c r="G890"/>
  <c r="F890"/>
  <c r="E890"/>
  <c r="C890"/>
  <c r="A890"/>
  <c r="K889"/>
  <c r="J889"/>
  <c r="I889"/>
  <c r="H889"/>
  <c r="G889"/>
  <c r="F889"/>
  <c r="E889"/>
  <c r="D889"/>
  <c r="C889"/>
  <c r="B889"/>
  <c r="A889"/>
  <c r="K888"/>
  <c r="J888"/>
  <c r="I888"/>
  <c r="H888"/>
  <c r="G888"/>
  <c r="F888"/>
  <c r="E888"/>
  <c r="C888"/>
  <c r="B888"/>
  <c r="A888"/>
  <c r="K887"/>
  <c r="J887"/>
  <c r="I887"/>
  <c r="H887"/>
  <c r="G887"/>
  <c r="F887"/>
  <c r="E887"/>
  <c r="D887"/>
  <c r="C887"/>
  <c r="B887"/>
  <c r="A887"/>
  <c r="K886"/>
  <c r="J886"/>
  <c r="I886"/>
  <c r="H886"/>
  <c r="G886"/>
  <c r="F886"/>
  <c r="E886"/>
  <c r="C886"/>
  <c r="A886"/>
  <c r="K885"/>
  <c r="J885"/>
  <c r="I885"/>
  <c r="H885"/>
  <c r="G885"/>
  <c r="F885"/>
  <c r="E885"/>
  <c r="D885"/>
  <c r="C885"/>
  <c r="B885"/>
  <c r="A885"/>
  <c r="K884"/>
  <c r="J884"/>
  <c r="I884"/>
  <c r="H884"/>
  <c r="G884"/>
  <c r="F884"/>
  <c r="E884"/>
  <c r="C884"/>
  <c r="A884"/>
  <c r="K883"/>
  <c r="J883"/>
  <c r="I883"/>
  <c r="H883"/>
  <c r="G883"/>
  <c r="F883"/>
  <c r="E883"/>
  <c r="D883"/>
  <c r="C883"/>
  <c r="B883"/>
  <c r="A883"/>
  <c r="K882"/>
  <c r="J882"/>
  <c r="I882"/>
  <c r="H882"/>
  <c r="G882"/>
  <c r="F882"/>
  <c r="E882"/>
  <c r="C882"/>
  <c r="B882"/>
  <c r="A882"/>
  <c r="K881"/>
  <c r="J881"/>
  <c r="I881"/>
  <c r="H881"/>
  <c r="G881"/>
  <c r="F881"/>
  <c r="E881"/>
  <c r="D881"/>
  <c r="C881"/>
  <c r="B881"/>
  <c r="A881"/>
  <c r="K880"/>
  <c r="J880"/>
  <c r="I880"/>
  <c r="H880"/>
  <c r="G880"/>
  <c r="F880"/>
  <c r="E880"/>
  <c r="C880"/>
  <c r="A880"/>
  <c r="K879"/>
  <c r="J879"/>
  <c r="I879"/>
  <c r="H879"/>
  <c r="G879"/>
  <c r="F879"/>
  <c r="E879"/>
  <c r="D879"/>
  <c r="C879"/>
  <c r="B879"/>
  <c r="A879"/>
  <c r="K878"/>
  <c r="J878"/>
  <c r="I878"/>
  <c r="H878"/>
  <c r="G878"/>
  <c r="F878"/>
  <c r="E878"/>
  <c r="D878"/>
  <c r="C878"/>
  <c r="B878"/>
  <c r="A878"/>
  <c r="K877"/>
  <c r="J877"/>
  <c r="I877"/>
  <c r="H877"/>
  <c r="G877"/>
  <c r="F877"/>
  <c r="E877"/>
  <c r="D877"/>
  <c r="C877"/>
  <c r="B877"/>
  <c r="A877"/>
  <c r="K876"/>
  <c r="J876"/>
  <c r="I876"/>
  <c r="H876"/>
  <c r="G876"/>
  <c r="F876"/>
  <c r="E876"/>
  <c r="C876"/>
  <c r="A876"/>
  <c r="K875"/>
  <c r="J875"/>
  <c r="I875"/>
  <c r="H875"/>
  <c r="G875"/>
  <c r="F875"/>
  <c r="E875"/>
  <c r="D875"/>
  <c r="C875"/>
  <c r="B875"/>
  <c r="A875"/>
  <c r="K874"/>
  <c r="J874"/>
  <c r="I874"/>
  <c r="H874"/>
  <c r="G874"/>
  <c r="F874"/>
  <c r="E874"/>
  <c r="D874"/>
  <c r="C874"/>
  <c r="B874"/>
  <c r="A874"/>
  <c r="K873"/>
  <c r="J873"/>
  <c r="I873"/>
  <c r="H873"/>
  <c r="G873"/>
  <c r="F873"/>
  <c r="E873"/>
  <c r="C873"/>
  <c r="A873"/>
  <c r="K872"/>
  <c r="J872"/>
  <c r="I872"/>
  <c r="H872"/>
  <c r="G872"/>
  <c r="F872"/>
  <c r="E872"/>
  <c r="D872"/>
  <c r="C872"/>
  <c r="B872"/>
  <c r="A872"/>
  <c r="K871"/>
  <c r="J871"/>
  <c r="I871"/>
  <c r="H871"/>
  <c r="G871"/>
  <c r="F871"/>
  <c r="E871"/>
  <c r="D871"/>
  <c r="C871"/>
  <c r="B871"/>
  <c r="A871"/>
  <c r="K870"/>
  <c r="J870"/>
  <c r="I870"/>
  <c r="H870"/>
  <c r="G870"/>
  <c r="F870"/>
  <c r="E870"/>
  <c r="C870"/>
  <c r="A870"/>
  <c r="K869"/>
  <c r="J869"/>
  <c r="I869"/>
  <c r="H869"/>
  <c r="G869"/>
  <c r="F869"/>
  <c r="E869"/>
  <c r="D869"/>
  <c r="C869"/>
  <c r="B869"/>
  <c r="A869"/>
  <c r="K868"/>
  <c r="J868"/>
  <c r="I868"/>
  <c r="H868"/>
  <c r="G868"/>
  <c r="F868"/>
  <c r="E868"/>
  <c r="C868"/>
  <c r="A868"/>
  <c r="K867"/>
  <c r="J867"/>
  <c r="I867"/>
  <c r="H867"/>
  <c r="G867"/>
  <c r="F867"/>
  <c r="E867"/>
  <c r="D867"/>
  <c r="C867"/>
  <c r="B867"/>
  <c r="A867"/>
  <c r="K866"/>
  <c r="J866"/>
  <c r="I866"/>
  <c r="H866"/>
  <c r="G866"/>
  <c r="F866"/>
  <c r="E866"/>
  <c r="C866"/>
  <c r="A866"/>
  <c r="K865"/>
  <c r="J865"/>
  <c r="I865"/>
  <c r="H865"/>
  <c r="G865"/>
  <c r="F865"/>
  <c r="E865"/>
  <c r="D865"/>
  <c r="C865"/>
  <c r="B865"/>
  <c r="A865"/>
  <c r="K864"/>
  <c r="J864"/>
  <c r="I864"/>
  <c r="H864"/>
  <c r="G864"/>
  <c r="F864"/>
  <c r="E864"/>
  <c r="D864"/>
  <c r="C864"/>
  <c r="B864"/>
  <c r="A864"/>
  <c r="K863"/>
  <c r="J863"/>
  <c r="I863"/>
  <c r="H863"/>
  <c r="G863"/>
  <c r="F863"/>
  <c r="E863"/>
  <c r="D863"/>
  <c r="C863"/>
  <c r="B863"/>
  <c r="A863"/>
  <c r="K862"/>
  <c r="J862"/>
  <c r="I862"/>
  <c r="H862"/>
  <c r="G862"/>
  <c r="F862"/>
  <c r="E862"/>
  <c r="C862"/>
  <c r="A862"/>
  <c r="K861"/>
  <c r="J861"/>
  <c r="I861"/>
  <c r="H861"/>
  <c r="G861"/>
  <c r="F861"/>
  <c r="E861"/>
  <c r="D861"/>
  <c r="C861"/>
  <c r="B861"/>
  <c r="A861"/>
  <c r="K860"/>
  <c r="J860"/>
  <c r="I860"/>
  <c r="H860"/>
  <c r="G860"/>
  <c r="F860"/>
  <c r="E860"/>
  <c r="D860"/>
  <c r="C860"/>
  <c r="B860"/>
  <c r="A860"/>
  <c r="K859"/>
  <c r="J859"/>
  <c r="I859"/>
  <c r="H859"/>
  <c r="G859"/>
  <c r="F859"/>
  <c r="E859"/>
  <c r="D859"/>
  <c r="C859"/>
  <c r="B859"/>
  <c r="A859"/>
  <c r="K858"/>
  <c r="J858"/>
  <c r="I858"/>
  <c r="H858"/>
  <c r="G858"/>
  <c r="F858"/>
  <c r="E858"/>
  <c r="C858"/>
  <c r="A858"/>
  <c r="K857"/>
  <c r="J857"/>
  <c r="I857"/>
  <c r="H857"/>
  <c r="G857"/>
  <c r="F857"/>
  <c r="E857"/>
  <c r="D857"/>
  <c r="C857"/>
  <c r="B857"/>
  <c r="A857"/>
  <c r="K856"/>
  <c r="J856"/>
  <c r="I856"/>
  <c r="H856"/>
  <c r="G856"/>
  <c r="F856"/>
  <c r="E856"/>
  <c r="D856"/>
  <c r="C856"/>
  <c r="B856"/>
  <c r="A856"/>
  <c r="K855"/>
  <c r="J855"/>
  <c r="I855"/>
  <c r="H855"/>
  <c r="G855"/>
  <c r="F855"/>
  <c r="E855"/>
  <c r="C855"/>
  <c r="A855"/>
  <c r="K854"/>
  <c r="J854"/>
  <c r="I854"/>
  <c r="H854"/>
  <c r="G854"/>
  <c r="F854"/>
  <c r="E854"/>
  <c r="D854"/>
  <c r="C854"/>
  <c r="B854"/>
  <c r="A854"/>
  <c r="K853"/>
  <c r="J853"/>
  <c r="I853"/>
  <c r="H853"/>
  <c r="G853"/>
  <c r="F853"/>
  <c r="E853"/>
  <c r="D853"/>
  <c r="C853"/>
  <c r="B853"/>
  <c r="A853"/>
  <c r="K852"/>
  <c r="J852"/>
  <c r="I852"/>
  <c r="H852"/>
  <c r="G852"/>
  <c r="F852"/>
  <c r="E852"/>
  <c r="C852"/>
  <c r="A852"/>
  <c r="K851"/>
  <c r="J851"/>
  <c r="I851"/>
  <c r="H851"/>
  <c r="G851"/>
  <c r="F851"/>
  <c r="E851"/>
  <c r="D851"/>
  <c r="C851"/>
  <c r="B851"/>
  <c r="A851"/>
  <c r="K850"/>
  <c r="J850"/>
  <c r="I850"/>
  <c r="H850"/>
  <c r="G850"/>
  <c r="F850"/>
  <c r="E850"/>
  <c r="C850"/>
  <c r="A850"/>
  <c r="K849"/>
  <c r="J849"/>
  <c r="I849"/>
  <c r="H849"/>
  <c r="G849"/>
  <c r="F849"/>
  <c r="E849"/>
  <c r="D849"/>
  <c r="C849"/>
  <c r="B849"/>
  <c r="A849"/>
  <c r="K848"/>
  <c r="J848"/>
  <c r="I848"/>
  <c r="H848"/>
  <c r="G848"/>
  <c r="F848"/>
  <c r="E848"/>
  <c r="C848"/>
  <c r="A848"/>
  <c r="K847"/>
  <c r="J847"/>
  <c r="I847"/>
  <c r="H847"/>
  <c r="G847"/>
  <c r="F847"/>
  <c r="E847"/>
  <c r="D847"/>
  <c r="C847"/>
  <c r="B847"/>
  <c r="A847"/>
  <c r="K846"/>
  <c r="J846"/>
  <c r="I846"/>
  <c r="H846"/>
  <c r="G846"/>
  <c r="F846"/>
  <c r="E846"/>
  <c r="D846"/>
  <c r="C846"/>
  <c r="B846"/>
  <c r="A846"/>
  <c r="K845"/>
  <c r="J845"/>
  <c r="I845"/>
  <c r="H845"/>
  <c r="G845"/>
  <c r="F845"/>
  <c r="E845"/>
  <c r="D845"/>
  <c r="C845"/>
  <c r="B845"/>
  <c r="A845"/>
  <c r="K844"/>
  <c r="J844"/>
  <c r="I844"/>
  <c r="H844"/>
  <c r="G844"/>
  <c r="F844"/>
  <c r="E844"/>
  <c r="C844"/>
  <c r="A844"/>
  <c r="K843"/>
  <c r="J843"/>
  <c r="I843"/>
  <c r="H843"/>
  <c r="G843"/>
  <c r="F843"/>
  <c r="E843"/>
  <c r="D843"/>
  <c r="C843"/>
  <c r="B843"/>
  <c r="A843"/>
  <c r="K842"/>
  <c r="J842"/>
  <c r="I842"/>
  <c r="H842"/>
  <c r="G842"/>
  <c r="F842"/>
  <c r="E842"/>
  <c r="D842"/>
  <c r="C842"/>
  <c r="B842"/>
  <c r="A842"/>
  <c r="K841"/>
  <c r="J841"/>
  <c r="I841"/>
  <c r="H841"/>
  <c r="G841"/>
  <c r="F841"/>
  <c r="E841"/>
  <c r="D841"/>
  <c r="C841"/>
  <c r="B841"/>
  <c r="A841"/>
  <c r="K840"/>
  <c r="J840"/>
  <c r="I840"/>
  <c r="H840"/>
  <c r="G840"/>
  <c r="F840"/>
  <c r="E840"/>
  <c r="C840"/>
  <c r="A840"/>
  <c r="K839"/>
  <c r="J839"/>
  <c r="I839"/>
  <c r="H839"/>
  <c r="G839"/>
  <c r="F839"/>
  <c r="E839"/>
  <c r="D839"/>
  <c r="C839"/>
  <c r="B839"/>
  <c r="A839"/>
  <c r="K838"/>
  <c r="J838"/>
  <c r="I838"/>
  <c r="H838"/>
  <c r="G838"/>
  <c r="F838"/>
  <c r="E838"/>
  <c r="D838"/>
  <c r="C838"/>
  <c r="B838"/>
  <c r="A838"/>
  <c r="K837"/>
  <c r="J837"/>
  <c r="I837"/>
  <c r="H837"/>
  <c r="G837"/>
  <c r="F837"/>
  <c r="E837"/>
  <c r="C837"/>
  <c r="A837"/>
  <c r="K836"/>
  <c r="J836"/>
  <c r="I836"/>
  <c r="H836"/>
  <c r="G836"/>
  <c r="F836"/>
  <c r="E836"/>
  <c r="D836"/>
  <c r="C836"/>
  <c r="B836"/>
  <c r="A836"/>
  <c r="K835"/>
  <c r="J835"/>
  <c r="I835"/>
  <c r="H835"/>
  <c r="G835"/>
  <c r="F835"/>
  <c r="E835"/>
  <c r="D835"/>
  <c r="C835"/>
  <c r="B835"/>
  <c r="A835"/>
  <c r="K834"/>
  <c r="J834"/>
  <c r="I834"/>
  <c r="H834"/>
  <c r="G834"/>
  <c r="F834"/>
  <c r="E834"/>
  <c r="C834"/>
  <c r="A834"/>
  <c r="K833"/>
  <c r="J833"/>
  <c r="I833"/>
  <c r="H833"/>
  <c r="G833"/>
  <c r="F833"/>
  <c r="E833"/>
  <c r="D833"/>
  <c r="C833"/>
  <c r="B833"/>
  <c r="A833"/>
  <c r="K832"/>
  <c r="J832"/>
  <c r="I832"/>
  <c r="H832"/>
  <c r="G832"/>
  <c r="F832"/>
  <c r="E832"/>
  <c r="C832"/>
  <c r="A832"/>
  <c r="K831"/>
  <c r="J831"/>
  <c r="I831"/>
  <c r="H831"/>
  <c r="G831"/>
  <c r="F831"/>
  <c r="E831"/>
  <c r="D831"/>
  <c r="C831"/>
  <c r="B831"/>
  <c r="A831"/>
  <c r="K830"/>
  <c r="J830"/>
  <c r="I830"/>
  <c r="H830"/>
  <c r="G830"/>
  <c r="F830"/>
  <c r="E830"/>
  <c r="C830"/>
  <c r="A830"/>
  <c r="K829"/>
  <c r="J829"/>
  <c r="I829"/>
  <c r="H829"/>
  <c r="G829"/>
  <c r="F829"/>
  <c r="E829"/>
  <c r="D829"/>
  <c r="C829"/>
  <c r="B829"/>
  <c r="A829"/>
  <c r="K828"/>
  <c r="J828"/>
  <c r="I828"/>
  <c r="H828"/>
  <c r="G828"/>
  <c r="F828"/>
  <c r="E828"/>
  <c r="C828"/>
  <c r="B828"/>
  <c r="A828"/>
  <c r="K827"/>
  <c r="J827"/>
  <c r="I827"/>
  <c r="H827"/>
  <c r="G827"/>
  <c r="F827"/>
  <c r="E827"/>
  <c r="D827"/>
  <c r="C827"/>
  <c r="B827"/>
  <c r="A827"/>
  <c r="K826"/>
  <c r="J826"/>
  <c r="I826"/>
  <c r="H826"/>
  <c r="G826"/>
  <c r="F826"/>
  <c r="E826"/>
  <c r="C826"/>
  <c r="A826"/>
  <c r="K825"/>
  <c r="J825"/>
  <c r="I825"/>
  <c r="H825"/>
  <c r="G825"/>
  <c r="F825"/>
  <c r="E825"/>
  <c r="D825"/>
  <c r="C825"/>
  <c r="B825"/>
  <c r="A825"/>
  <c r="K824"/>
  <c r="J824"/>
  <c r="I824"/>
  <c r="H824"/>
  <c r="G824"/>
  <c r="F824"/>
  <c r="E824"/>
  <c r="C824"/>
  <c r="A824"/>
  <c r="K823"/>
  <c r="J823"/>
  <c r="I823"/>
  <c r="H823"/>
  <c r="G823"/>
  <c r="F823"/>
  <c r="E823"/>
  <c r="D823"/>
  <c r="C823"/>
  <c r="B823"/>
  <c r="A823"/>
  <c r="K822"/>
  <c r="J822"/>
  <c r="I822"/>
  <c r="H822"/>
  <c r="G822"/>
  <c r="F822"/>
  <c r="E822"/>
  <c r="C822"/>
  <c r="B822"/>
  <c r="A822"/>
  <c r="K821"/>
  <c r="J821"/>
  <c r="I821"/>
  <c r="H821"/>
  <c r="G821"/>
  <c r="F821"/>
  <c r="E821"/>
  <c r="D821"/>
  <c r="C821"/>
  <c r="B821"/>
  <c r="A821"/>
  <c r="K820"/>
  <c r="J820"/>
  <c r="I820"/>
  <c r="H820"/>
  <c r="G820"/>
  <c r="F820"/>
  <c r="E820"/>
  <c r="C820"/>
  <c r="A820"/>
  <c r="K819"/>
  <c r="J819"/>
  <c r="I819"/>
  <c r="H819"/>
  <c r="G819"/>
  <c r="F819"/>
  <c r="E819"/>
  <c r="D819"/>
  <c r="C819"/>
  <c r="B819"/>
  <c r="A819"/>
  <c r="K818"/>
  <c r="J818"/>
  <c r="I818"/>
  <c r="H818"/>
  <c r="G818"/>
  <c r="F818"/>
  <c r="E818"/>
  <c r="D818"/>
  <c r="C818"/>
  <c r="B818"/>
  <c r="A818"/>
  <c r="K817"/>
  <c r="J817"/>
  <c r="I817"/>
  <c r="H817"/>
  <c r="G817"/>
  <c r="F817"/>
  <c r="E817"/>
  <c r="D817"/>
  <c r="C817"/>
  <c r="B817"/>
  <c r="A817"/>
  <c r="K816"/>
  <c r="J816"/>
  <c r="I816"/>
  <c r="H816"/>
  <c r="G816"/>
  <c r="F816"/>
  <c r="E816"/>
  <c r="C816"/>
  <c r="A816"/>
  <c r="K815"/>
  <c r="J815"/>
  <c r="I815"/>
  <c r="H815"/>
  <c r="G815"/>
  <c r="F815"/>
  <c r="E815"/>
  <c r="D815"/>
  <c r="C815"/>
  <c r="B815"/>
  <c r="A815"/>
  <c r="K814"/>
  <c r="J814"/>
  <c r="I814"/>
  <c r="H814"/>
  <c r="G814"/>
  <c r="F814"/>
  <c r="E814"/>
  <c r="D814"/>
  <c r="C814"/>
  <c r="B814"/>
  <c r="A814"/>
  <c r="K813"/>
  <c r="J813"/>
  <c r="I813"/>
  <c r="H813"/>
  <c r="G813"/>
  <c r="F813"/>
  <c r="E813"/>
  <c r="C813"/>
  <c r="A813"/>
  <c r="K812"/>
  <c r="J812"/>
  <c r="I812"/>
  <c r="H812"/>
  <c r="G812"/>
  <c r="F812"/>
  <c r="E812"/>
  <c r="D812"/>
  <c r="C812"/>
  <c r="B812"/>
  <c r="A812"/>
  <c r="K811"/>
  <c r="J811"/>
  <c r="I811"/>
  <c r="H811"/>
  <c r="G811"/>
  <c r="F811"/>
  <c r="E811"/>
  <c r="D811"/>
  <c r="C811"/>
  <c r="B811"/>
  <c r="A811"/>
  <c r="K810"/>
  <c r="J810"/>
  <c r="I810"/>
  <c r="H810"/>
  <c r="G810"/>
  <c r="F810"/>
  <c r="E810"/>
  <c r="C810"/>
  <c r="A810"/>
  <c r="K809"/>
  <c r="J809"/>
  <c r="I809"/>
  <c r="H809"/>
  <c r="G809"/>
  <c r="F809"/>
  <c r="E809"/>
  <c r="D809"/>
  <c r="C809"/>
  <c r="B809"/>
  <c r="A809"/>
  <c r="K808"/>
  <c r="J808"/>
  <c r="I808"/>
  <c r="H808"/>
  <c r="G808"/>
  <c r="F808"/>
  <c r="E808"/>
  <c r="C808"/>
  <c r="A808"/>
  <c r="K807"/>
  <c r="J807"/>
  <c r="I807"/>
  <c r="H807"/>
  <c r="G807"/>
  <c r="F807"/>
  <c r="E807"/>
  <c r="D807"/>
  <c r="C807"/>
  <c r="B807"/>
  <c r="A807"/>
  <c r="K806"/>
  <c r="J806"/>
  <c r="I806"/>
  <c r="H806"/>
  <c r="G806"/>
  <c r="F806"/>
  <c r="E806"/>
  <c r="C806"/>
  <c r="A806"/>
  <c r="K805"/>
  <c r="J805"/>
  <c r="I805"/>
  <c r="H805"/>
  <c r="G805"/>
  <c r="F805"/>
  <c r="E805"/>
  <c r="D805"/>
  <c r="C805"/>
  <c r="B805"/>
  <c r="A805"/>
  <c r="K804"/>
  <c r="J804"/>
  <c r="I804"/>
  <c r="H804"/>
  <c r="G804"/>
  <c r="F804"/>
  <c r="E804"/>
  <c r="D804"/>
  <c r="C804"/>
  <c r="B804"/>
  <c r="A804"/>
  <c r="K803"/>
  <c r="J803"/>
  <c r="I803"/>
  <c r="H803"/>
  <c r="G803"/>
  <c r="F803"/>
  <c r="E803"/>
  <c r="D803"/>
  <c r="C803"/>
  <c r="B803"/>
  <c r="A803"/>
  <c r="K802"/>
  <c r="J802"/>
  <c r="I802"/>
  <c r="H802"/>
  <c r="G802"/>
  <c r="F802"/>
  <c r="E802"/>
  <c r="C802"/>
  <c r="A802"/>
  <c r="K801"/>
  <c r="J801"/>
  <c r="I801"/>
  <c r="H801"/>
  <c r="G801"/>
  <c r="F801"/>
  <c r="E801"/>
  <c r="D801"/>
  <c r="C801"/>
  <c r="B801"/>
  <c r="A801"/>
  <c r="K800"/>
  <c r="J800"/>
  <c r="I800"/>
  <c r="H800"/>
  <c r="G800"/>
  <c r="F800"/>
  <c r="E800"/>
  <c r="D800"/>
  <c r="C800"/>
  <c r="B800"/>
  <c r="A800"/>
  <c r="K799"/>
  <c r="J799"/>
  <c r="I799"/>
  <c r="H799"/>
  <c r="G799"/>
  <c r="F799"/>
  <c r="E799"/>
  <c r="D799"/>
  <c r="C799"/>
  <c r="B799"/>
  <c r="A799"/>
  <c r="K798"/>
  <c r="J798"/>
  <c r="I798"/>
  <c r="H798"/>
  <c r="G798"/>
  <c r="F798"/>
  <c r="E798"/>
  <c r="C798"/>
  <c r="A798"/>
  <c r="K797"/>
  <c r="J797"/>
  <c r="I797"/>
  <c r="H797"/>
  <c r="G797"/>
  <c r="F797"/>
  <c r="E797"/>
  <c r="D797"/>
  <c r="C797"/>
  <c r="B797"/>
  <c r="A797"/>
  <c r="K796"/>
  <c r="J796"/>
  <c r="I796"/>
  <c r="H796"/>
  <c r="G796"/>
  <c r="F796"/>
  <c r="E796"/>
  <c r="D796"/>
  <c r="C796"/>
  <c r="B796"/>
  <c r="A796"/>
  <c r="K795"/>
  <c r="J795"/>
  <c r="I795"/>
  <c r="H795"/>
  <c r="G795"/>
  <c r="F795"/>
  <c r="E795"/>
  <c r="C795"/>
  <c r="A795"/>
  <c r="K794"/>
  <c r="J794"/>
  <c r="I794"/>
  <c r="H794"/>
  <c r="G794"/>
  <c r="F794"/>
  <c r="E794"/>
  <c r="D794"/>
  <c r="C794"/>
  <c r="B794"/>
  <c r="A794"/>
  <c r="K793"/>
  <c r="J793"/>
  <c r="I793"/>
  <c r="H793"/>
  <c r="G793"/>
  <c r="F793"/>
  <c r="E793"/>
  <c r="D793"/>
  <c r="C793"/>
  <c r="B793"/>
  <c r="A793"/>
  <c r="K792"/>
  <c r="J792"/>
  <c r="I792"/>
  <c r="H792"/>
  <c r="G792"/>
  <c r="F792"/>
  <c r="E792"/>
  <c r="C792"/>
  <c r="A792"/>
  <c r="K791"/>
  <c r="J791"/>
  <c r="I791"/>
  <c r="H791"/>
  <c r="G791"/>
  <c r="F791"/>
  <c r="E791"/>
  <c r="D791"/>
  <c r="C791"/>
  <c r="B791"/>
  <c r="A791"/>
  <c r="K790"/>
  <c r="J790"/>
  <c r="I790"/>
  <c r="H790"/>
  <c r="G790"/>
  <c r="F790"/>
  <c r="E790"/>
  <c r="C790"/>
  <c r="A790"/>
  <c r="K789"/>
  <c r="J789"/>
  <c r="I789"/>
  <c r="H789"/>
  <c r="G789"/>
  <c r="F789"/>
  <c r="E789"/>
  <c r="D789"/>
  <c r="C789"/>
  <c r="B789"/>
  <c r="A789"/>
  <c r="K788"/>
  <c r="J788"/>
  <c r="I788"/>
  <c r="H788"/>
  <c r="G788"/>
  <c r="F788"/>
  <c r="E788"/>
  <c r="C788"/>
  <c r="A788"/>
  <c r="K787"/>
  <c r="J787"/>
  <c r="I787"/>
  <c r="H787"/>
  <c r="G787"/>
  <c r="F787"/>
  <c r="E787"/>
  <c r="D787"/>
  <c r="C787"/>
  <c r="B787"/>
  <c r="A787"/>
  <c r="K786"/>
  <c r="J786"/>
  <c r="I786"/>
  <c r="H786"/>
  <c r="G786"/>
  <c r="F786"/>
  <c r="E786"/>
  <c r="D786"/>
  <c r="C786"/>
  <c r="B786"/>
  <c r="A786"/>
  <c r="K785"/>
  <c r="J785"/>
  <c r="I785"/>
  <c r="H785"/>
  <c r="G785"/>
  <c r="F785"/>
  <c r="E785"/>
  <c r="D785"/>
  <c r="C785"/>
  <c r="B785"/>
  <c r="A785"/>
  <c r="K784"/>
  <c r="J784"/>
  <c r="I784"/>
  <c r="H784"/>
  <c r="G784"/>
  <c r="F784"/>
  <c r="E784"/>
  <c r="C784"/>
  <c r="A784"/>
  <c r="K783"/>
  <c r="J783"/>
  <c r="I783"/>
  <c r="H783"/>
  <c r="G783"/>
  <c r="F783"/>
  <c r="E783"/>
  <c r="D783"/>
  <c r="C783"/>
  <c r="B783"/>
  <c r="A783"/>
  <c r="K782"/>
  <c r="J782"/>
  <c r="I782"/>
  <c r="H782"/>
  <c r="G782"/>
  <c r="F782"/>
  <c r="E782"/>
  <c r="D782"/>
  <c r="C782"/>
  <c r="B782"/>
  <c r="A782"/>
  <c r="K781"/>
  <c r="J781"/>
  <c r="I781"/>
  <c r="H781"/>
  <c r="G781"/>
  <c r="F781"/>
  <c r="E781"/>
  <c r="D781"/>
  <c r="C781"/>
  <c r="B781"/>
  <c r="A781"/>
  <c r="K780"/>
  <c r="J780"/>
  <c r="I780"/>
  <c r="H780"/>
  <c r="G780"/>
  <c r="F780"/>
  <c r="E780"/>
  <c r="C780"/>
  <c r="A780"/>
  <c r="K779"/>
  <c r="J779"/>
  <c r="I779"/>
  <c r="H779"/>
  <c r="G779"/>
  <c r="F779"/>
  <c r="E779"/>
  <c r="D779"/>
  <c r="C779"/>
  <c r="B779"/>
  <c r="A779"/>
  <c r="K778"/>
  <c r="J778"/>
  <c r="I778"/>
  <c r="H778"/>
  <c r="G778"/>
  <c r="F778"/>
  <c r="E778"/>
  <c r="D778"/>
  <c r="C778"/>
  <c r="B778"/>
  <c r="A778"/>
  <c r="K777"/>
  <c r="J777"/>
  <c r="I777"/>
  <c r="H777"/>
  <c r="G777"/>
  <c r="F777"/>
  <c r="E777"/>
  <c r="C777"/>
  <c r="A777"/>
  <c r="K776"/>
  <c r="J776"/>
  <c r="I776"/>
  <c r="H776"/>
  <c r="G776"/>
  <c r="F776"/>
  <c r="E776"/>
  <c r="D776"/>
  <c r="C776"/>
  <c r="B776"/>
  <c r="A776"/>
  <c r="K775"/>
  <c r="J775"/>
  <c r="I775"/>
  <c r="H775"/>
  <c r="G775"/>
  <c r="F775"/>
  <c r="E775"/>
  <c r="D775"/>
  <c r="C775"/>
  <c r="B775"/>
  <c r="A775"/>
  <c r="K774"/>
  <c r="J774"/>
  <c r="I774"/>
  <c r="H774"/>
  <c r="G774"/>
  <c r="F774"/>
  <c r="E774"/>
  <c r="C774"/>
  <c r="A774"/>
  <c r="K773"/>
  <c r="J773"/>
  <c r="I773"/>
  <c r="H773"/>
  <c r="G773"/>
  <c r="F773"/>
  <c r="E773"/>
  <c r="D773"/>
  <c r="C773"/>
  <c r="B773"/>
  <c r="A773"/>
  <c r="K772"/>
  <c r="J772"/>
  <c r="I772"/>
  <c r="H772"/>
  <c r="G772"/>
  <c r="F772"/>
  <c r="E772"/>
  <c r="C772"/>
  <c r="A772"/>
  <c r="K771"/>
  <c r="J771"/>
  <c r="I771"/>
  <c r="H771"/>
  <c r="G771"/>
  <c r="F771"/>
  <c r="E771"/>
  <c r="D771"/>
  <c r="C771"/>
  <c r="B771"/>
  <c r="A771"/>
  <c r="K770"/>
  <c r="J770"/>
  <c r="I770"/>
  <c r="H770"/>
  <c r="G770"/>
  <c r="F770"/>
  <c r="E770"/>
  <c r="C770"/>
  <c r="A770"/>
  <c r="K769"/>
  <c r="J769"/>
  <c r="I769"/>
  <c r="H769"/>
  <c r="G769"/>
  <c r="F769"/>
  <c r="E769"/>
  <c r="D769"/>
  <c r="C769"/>
  <c r="B769"/>
  <c r="A769"/>
  <c r="K768"/>
  <c r="J768"/>
  <c r="I768"/>
  <c r="H768"/>
  <c r="G768"/>
  <c r="F768"/>
  <c r="E768"/>
  <c r="C768"/>
  <c r="B768"/>
  <c r="A768"/>
  <c r="K767"/>
  <c r="J767"/>
  <c r="I767"/>
  <c r="H767"/>
  <c r="G767"/>
  <c r="F767"/>
  <c r="E767"/>
  <c r="D767"/>
  <c r="C767"/>
  <c r="B767"/>
  <c r="A767"/>
  <c r="K766"/>
  <c r="J766"/>
  <c r="I766"/>
  <c r="H766"/>
  <c r="G766"/>
  <c r="F766"/>
  <c r="E766"/>
  <c r="C766"/>
  <c r="A766"/>
  <c r="K765"/>
  <c r="J765"/>
  <c r="I765"/>
  <c r="H765"/>
  <c r="G765"/>
  <c r="F765"/>
  <c r="E765"/>
  <c r="D765"/>
  <c r="C765"/>
  <c r="B765"/>
  <c r="A765"/>
  <c r="K764"/>
  <c r="J764"/>
  <c r="I764"/>
  <c r="H764"/>
  <c r="G764"/>
  <c r="F764"/>
  <c r="E764"/>
  <c r="C764"/>
  <c r="A764"/>
  <c r="K763"/>
  <c r="J763"/>
  <c r="I763"/>
  <c r="H763"/>
  <c r="G763"/>
  <c r="F763"/>
  <c r="E763"/>
  <c r="D763"/>
  <c r="C763"/>
  <c r="B763"/>
  <c r="A763"/>
  <c r="K762"/>
  <c r="J762"/>
  <c r="I762"/>
  <c r="H762"/>
  <c r="G762"/>
  <c r="F762"/>
  <c r="E762"/>
  <c r="C762"/>
  <c r="B762"/>
  <c r="A762"/>
  <c r="K761"/>
  <c r="J761"/>
  <c r="I761"/>
  <c r="H761"/>
  <c r="G761"/>
  <c r="F761"/>
  <c r="E761"/>
  <c r="D761"/>
  <c r="C761"/>
  <c r="B761"/>
  <c r="A761"/>
  <c r="K760"/>
  <c r="J760"/>
  <c r="I760"/>
  <c r="H760"/>
  <c r="G760"/>
  <c r="F760"/>
  <c r="E760"/>
  <c r="C760"/>
  <c r="A760"/>
  <c r="K759"/>
  <c r="J759"/>
  <c r="I759"/>
  <c r="H759"/>
  <c r="G759"/>
  <c r="F759"/>
  <c r="E759"/>
  <c r="D759"/>
  <c r="C759"/>
  <c r="B759"/>
  <c r="A759"/>
  <c r="K758"/>
  <c r="J758"/>
  <c r="I758"/>
  <c r="H758"/>
  <c r="G758"/>
  <c r="F758"/>
  <c r="E758"/>
  <c r="D758"/>
  <c r="C758"/>
  <c r="B758"/>
  <c r="A758"/>
  <c r="K757"/>
  <c r="J757"/>
  <c r="I757"/>
  <c r="H757"/>
  <c r="G757"/>
  <c r="F757"/>
  <c r="E757"/>
  <c r="D757"/>
  <c r="C757"/>
  <c r="B757"/>
  <c r="A757"/>
  <c r="K756"/>
  <c r="J756"/>
  <c r="I756"/>
  <c r="H756"/>
  <c r="G756"/>
  <c r="F756"/>
  <c r="E756"/>
  <c r="C756"/>
  <c r="A756"/>
  <c r="K755"/>
  <c r="J755"/>
  <c r="I755"/>
  <c r="H755"/>
  <c r="G755"/>
  <c r="F755"/>
  <c r="E755"/>
  <c r="D755"/>
  <c r="C755"/>
  <c r="B755"/>
  <c r="A755"/>
  <c r="K754"/>
  <c r="J754"/>
  <c r="I754"/>
  <c r="H754"/>
  <c r="G754"/>
  <c r="F754"/>
  <c r="E754"/>
  <c r="D754"/>
  <c r="C754"/>
  <c r="B754"/>
  <c r="A754"/>
  <c r="K753"/>
  <c r="J753"/>
  <c r="I753"/>
  <c r="H753"/>
  <c r="G753"/>
  <c r="F753"/>
  <c r="E753"/>
  <c r="C753"/>
  <c r="A753"/>
  <c r="K752"/>
  <c r="J752"/>
  <c r="I752"/>
  <c r="H752"/>
  <c r="G752"/>
  <c r="F752"/>
  <c r="E752"/>
  <c r="D752"/>
  <c r="C752"/>
  <c r="B752"/>
  <c r="A752"/>
  <c r="K751"/>
  <c r="J751"/>
  <c r="I751"/>
  <c r="H751"/>
  <c r="G751"/>
  <c r="F751"/>
  <c r="E751"/>
  <c r="D751"/>
  <c r="C751"/>
  <c r="B751"/>
  <c r="A751"/>
  <c r="K750"/>
  <c r="J750"/>
  <c r="I750"/>
  <c r="H750"/>
  <c r="G750"/>
  <c r="F750"/>
  <c r="E750"/>
  <c r="C750"/>
  <c r="A750"/>
  <c r="K749"/>
  <c r="J749"/>
  <c r="I749"/>
  <c r="H749"/>
  <c r="G749"/>
  <c r="F749"/>
  <c r="E749"/>
  <c r="D749"/>
  <c r="C749"/>
  <c r="B749"/>
  <c r="A749"/>
  <c r="K748"/>
  <c r="J748"/>
  <c r="I748"/>
  <c r="H748"/>
  <c r="G748"/>
  <c r="F748"/>
  <c r="E748"/>
  <c r="C748"/>
  <c r="A748"/>
  <c r="K747"/>
  <c r="J747"/>
  <c r="I747"/>
  <c r="H747"/>
  <c r="G747"/>
  <c r="F747"/>
  <c r="E747"/>
  <c r="D747"/>
  <c r="C747"/>
  <c r="B747"/>
  <c r="A747"/>
  <c r="K746"/>
  <c r="J746"/>
  <c r="I746"/>
  <c r="H746"/>
  <c r="G746"/>
  <c r="F746"/>
  <c r="E746"/>
  <c r="C746"/>
  <c r="A746"/>
  <c r="K745"/>
  <c r="J745"/>
  <c r="I745"/>
  <c r="H745"/>
  <c r="G745"/>
  <c r="F745"/>
  <c r="E745"/>
  <c r="D745"/>
  <c r="C745"/>
  <c r="B745"/>
  <c r="A745"/>
  <c r="K744"/>
  <c r="J744"/>
  <c r="I744"/>
  <c r="H744"/>
  <c r="G744"/>
  <c r="F744"/>
  <c r="E744"/>
  <c r="D744"/>
  <c r="C744"/>
  <c r="B744"/>
  <c r="A744"/>
  <c r="K743"/>
  <c r="J743"/>
  <c r="I743"/>
  <c r="H743"/>
  <c r="G743"/>
  <c r="F743"/>
  <c r="E743"/>
  <c r="D743"/>
  <c r="C743"/>
  <c r="B743"/>
  <c r="A743"/>
  <c r="K742"/>
  <c r="J742"/>
  <c r="I742"/>
  <c r="H742"/>
  <c r="G742"/>
  <c r="F742"/>
  <c r="E742"/>
  <c r="C742"/>
  <c r="A742"/>
  <c r="K741"/>
  <c r="J741"/>
  <c r="I741"/>
  <c r="H741"/>
  <c r="G741"/>
  <c r="F741"/>
  <c r="E741"/>
  <c r="D741"/>
  <c r="C741"/>
  <c r="B741"/>
  <c r="A741"/>
  <c r="K740"/>
  <c r="J740"/>
  <c r="I740"/>
  <c r="H740"/>
  <c r="G740"/>
  <c r="F740"/>
  <c r="E740"/>
  <c r="D740"/>
  <c r="C740"/>
  <c r="B740"/>
  <c r="A740"/>
  <c r="K739"/>
  <c r="J739"/>
  <c r="I739"/>
  <c r="H739"/>
  <c r="G739"/>
  <c r="F739"/>
  <c r="E739"/>
  <c r="D739"/>
  <c r="C739"/>
  <c r="B739"/>
  <c r="A739"/>
  <c r="K738"/>
  <c r="J738"/>
  <c r="I738"/>
  <c r="H738"/>
  <c r="G738"/>
  <c r="F738"/>
  <c r="E738"/>
  <c r="C738"/>
  <c r="A738"/>
  <c r="K737"/>
  <c r="J737"/>
  <c r="I737"/>
  <c r="H737"/>
  <c r="G737"/>
  <c r="F737"/>
  <c r="E737"/>
  <c r="D737"/>
  <c r="C737"/>
  <c r="B737"/>
  <c r="A737"/>
  <c r="K736"/>
  <c r="J736"/>
  <c r="I736"/>
  <c r="H736"/>
  <c r="G736"/>
  <c r="F736"/>
  <c r="E736"/>
  <c r="D736"/>
  <c r="C736"/>
  <c r="B736"/>
  <c r="A736"/>
  <c r="K735"/>
  <c r="J735"/>
  <c r="I735"/>
  <c r="H735"/>
  <c r="G735"/>
  <c r="F735"/>
  <c r="E735"/>
  <c r="C735"/>
  <c r="A735"/>
  <c r="K734"/>
  <c r="J734"/>
  <c r="I734"/>
  <c r="H734"/>
  <c r="G734"/>
  <c r="F734"/>
  <c r="E734"/>
  <c r="D734"/>
  <c r="C734"/>
  <c r="B734"/>
  <c r="A734"/>
  <c r="K733"/>
  <c r="J733"/>
  <c r="I733"/>
  <c r="H733"/>
  <c r="G733"/>
  <c r="F733"/>
  <c r="E733"/>
  <c r="D733"/>
  <c r="C733"/>
  <c r="B733"/>
  <c r="A733"/>
  <c r="K732"/>
  <c r="J732"/>
  <c r="I732"/>
  <c r="H732"/>
  <c r="G732"/>
  <c r="F732"/>
  <c r="E732"/>
  <c r="C732"/>
  <c r="A732"/>
  <c r="K731"/>
  <c r="J731"/>
  <c r="I731"/>
  <c r="H731"/>
  <c r="G731"/>
  <c r="F731"/>
  <c r="E731"/>
  <c r="D731"/>
  <c r="C731"/>
  <c r="B731"/>
  <c r="A731"/>
  <c r="K730"/>
  <c r="J730"/>
  <c r="I730"/>
  <c r="H730"/>
  <c r="G730"/>
  <c r="F730"/>
  <c r="E730"/>
  <c r="C730"/>
  <c r="A730"/>
  <c r="K729"/>
  <c r="J729"/>
  <c r="I729"/>
  <c r="H729"/>
  <c r="G729"/>
  <c r="F729"/>
  <c r="E729"/>
  <c r="D729"/>
  <c r="C729"/>
  <c r="B729"/>
  <c r="A729"/>
  <c r="K728"/>
  <c r="J728"/>
  <c r="I728"/>
  <c r="H728"/>
  <c r="G728"/>
  <c r="F728"/>
  <c r="E728"/>
  <c r="C728"/>
  <c r="A728"/>
  <c r="K727"/>
  <c r="J727"/>
  <c r="I727"/>
  <c r="H727"/>
  <c r="G727"/>
  <c r="F727"/>
  <c r="E727"/>
  <c r="D727"/>
  <c r="C727"/>
  <c r="B727"/>
  <c r="A727"/>
  <c r="K726"/>
  <c r="J726"/>
  <c r="I726"/>
  <c r="H726"/>
  <c r="G726"/>
  <c r="F726"/>
  <c r="E726"/>
  <c r="D726"/>
  <c r="C726"/>
  <c r="B726"/>
  <c r="A726"/>
  <c r="K725"/>
  <c r="J725"/>
  <c r="I725"/>
  <c r="H725"/>
  <c r="G725"/>
  <c r="F725"/>
  <c r="E725"/>
  <c r="D725"/>
  <c r="C725"/>
  <c r="B725"/>
  <c r="A725"/>
  <c r="K724"/>
  <c r="J724"/>
  <c r="I724"/>
  <c r="H724"/>
  <c r="G724"/>
  <c r="F724"/>
  <c r="E724"/>
  <c r="C724"/>
  <c r="A724"/>
  <c r="K723"/>
  <c r="J723"/>
  <c r="I723"/>
  <c r="H723"/>
  <c r="G723"/>
  <c r="F723"/>
  <c r="E723"/>
  <c r="D723"/>
  <c r="C723"/>
  <c r="B723"/>
  <c r="A723"/>
  <c r="K722"/>
  <c r="J722"/>
  <c r="I722"/>
  <c r="H722"/>
  <c r="G722"/>
  <c r="F722"/>
  <c r="E722"/>
  <c r="D722"/>
  <c r="C722"/>
  <c r="B722"/>
  <c r="A722"/>
  <c r="K721"/>
  <c r="J721"/>
  <c r="I721"/>
  <c r="H721"/>
  <c r="G721"/>
  <c r="F721"/>
  <c r="E721"/>
  <c r="D721"/>
  <c r="C721"/>
  <c r="B721"/>
  <c r="A721"/>
  <c r="K720"/>
  <c r="J720"/>
  <c r="I720"/>
  <c r="H720"/>
  <c r="G720"/>
  <c r="F720"/>
  <c r="E720"/>
  <c r="C720"/>
  <c r="A720"/>
  <c r="K719"/>
  <c r="J719"/>
  <c r="I719"/>
  <c r="H719"/>
  <c r="G719"/>
  <c r="F719"/>
  <c r="E719"/>
  <c r="D719"/>
  <c r="C719"/>
  <c r="B719"/>
  <c r="A719"/>
  <c r="K718"/>
  <c r="J718"/>
  <c r="I718"/>
  <c r="H718"/>
  <c r="G718"/>
  <c r="F718"/>
  <c r="E718"/>
  <c r="D718"/>
  <c r="C718"/>
  <c r="B718"/>
  <c r="A718"/>
  <c r="K717"/>
  <c r="J717"/>
  <c r="I717"/>
  <c r="H717"/>
  <c r="G717"/>
  <c r="F717"/>
  <c r="E717"/>
  <c r="C717"/>
  <c r="A717"/>
  <c r="K716"/>
  <c r="J716"/>
  <c r="I716"/>
  <c r="H716"/>
  <c r="G716"/>
  <c r="F716"/>
  <c r="E716"/>
  <c r="D716"/>
  <c r="C716"/>
  <c r="B716"/>
  <c r="A716"/>
  <c r="K715"/>
  <c r="J715"/>
  <c r="I715"/>
  <c r="H715"/>
  <c r="G715"/>
  <c r="F715"/>
  <c r="E715"/>
  <c r="D715"/>
  <c r="C715"/>
  <c r="B715"/>
  <c r="A715"/>
  <c r="K714"/>
  <c r="J714"/>
  <c r="I714"/>
  <c r="H714"/>
  <c r="G714"/>
  <c r="F714"/>
  <c r="E714"/>
  <c r="C714"/>
  <c r="A714"/>
  <c r="K713"/>
  <c r="J713"/>
  <c r="I713"/>
  <c r="H713"/>
  <c r="G713"/>
  <c r="F713"/>
  <c r="E713"/>
  <c r="D713"/>
  <c r="C713"/>
  <c r="B713"/>
  <c r="A713"/>
  <c r="K712"/>
  <c r="J712"/>
  <c r="I712"/>
  <c r="H712"/>
  <c r="G712"/>
  <c r="F712"/>
  <c r="E712"/>
  <c r="C712"/>
  <c r="A712"/>
  <c r="K711"/>
  <c r="J711"/>
  <c r="I711"/>
  <c r="H711"/>
  <c r="G711"/>
  <c r="F711"/>
  <c r="E711"/>
  <c r="D711"/>
  <c r="C711"/>
  <c r="B711"/>
  <c r="A711"/>
  <c r="K710"/>
  <c r="J710"/>
  <c r="I710"/>
  <c r="H710"/>
  <c r="G710"/>
  <c r="F710"/>
  <c r="E710"/>
  <c r="C710"/>
  <c r="A710"/>
  <c r="K709"/>
  <c r="J709"/>
  <c r="I709"/>
  <c r="H709"/>
  <c r="G709"/>
  <c r="F709"/>
  <c r="E709"/>
  <c r="D709"/>
  <c r="C709"/>
  <c r="B709"/>
  <c r="A709"/>
  <c r="K708"/>
  <c r="J708"/>
  <c r="I708"/>
  <c r="H708"/>
  <c r="G708"/>
  <c r="F708"/>
  <c r="E708"/>
  <c r="C708"/>
  <c r="B708"/>
  <c r="A708"/>
  <c r="K707"/>
  <c r="J707"/>
  <c r="I707"/>
  <c r="H707"/>
  <c r="G707"/>
  <c r="F707"/>
  <c r="E707"/>
  <c r="D707"/>
  <c r="C707"/>
  <c r="B707"/>
  <c r="A707"/>
  <c r="K706"/>
  <c r="J706"/>
  <c r="I706"/>
  <c r="H706"/>
  <c r="G706"/>
  <c r="F706"/>
  <c r="E706"/>
  <c r="C706"/>
  <c r="A706"/>
  <c r="K705"/>
  <c r="J705"/>
  <c r="I705"/>
  <c r="H705"/>
  <c r="G705"/>
  <c r="F705"/>
  <c r="E705"/>
  <c r="D705"/>
  <c r="C705"/>
  <c r="B705"/>
  <c r="A705"/>
  <c r="K704"/>
  <c r="J704"/>
  <c r="I704"/>
  <c r="H704"/>
  <c r="G704"/>
  <c r="F704"/>
  <c r="E704"/>
  <c r="C704"/>
  <c r="A704"/>
  <c r="K703"/>
  <c r="J703"/>
  <c r="I703"/>
  <c r="H703"/>
  <c r="G703"/>
  <c r="F703"/>
  <c r="E703"/>
  <c r="D703"/>
  <c r="C703"/>
  <c r="B703"/>
  <c r="A703"/>
  <c r="K702"/>
  <c r="J702"/>
  <c r="I702"/>
  <c r="H702"/>
  <c r="G702"/>
  <c r="F702"/>
  <c r="E702"/>
  <c r="C702"/>
  <c r="B702"/>
  <c r="A702"/>
  <c r="K701"/>
  <c r="J701"/>
  <c r="I701"/>
  <c r="H701"/>
  <c r="G701"/>
  <c r="F701"/>
  <c r="E701"/>
  <c r="D701"/>
  <c r="C701"/>
  <c r="B701"/>
  <c r="A701"/>
  <c r="K700"/>
  <c r="J700"/>
  <c r="I700"/>
  <c r="H700"/>
  <c r="G700"/>
  <c r="F700"/>
  <c r="E700"/>
  <c r="C700"/>
  <c r="A700"/>
  <c r="K699"/>
  <c r="J699"/>
  <c r="I699"/>
  <c r="H699"/>
  <c r="G699"/>
  <c r="F699"/>
  <c r="E699"/>
  <c r="D699"/>
  <c r="C699"/>
  <c r="B699"/>
  <c r="A699"/>
  <c r="K698"/>
  <c r="J698"/>
  <c r="I698"/>
  <c r="H698"/>
  <c r="G698"/>
  <c r="F698"/>
  <c r="E698"/>
  <c r="D698"/>
  <c r="C698"/>
  <c r="B698"/>
  <c r="A698"/>
  <c r="K697"/>
  <c r="J697"/>
  <c r="I697"/>
  <c r="H697"/>
  <c r="G697"/>
  <c r="F697"/>
  <c r="E697"/>
  <c r="D697"/>
  <c r="C697"/>
  <c r="B697"/>
  <c r="A697"/>
  <c r="K696"/>
  <c r="J696"/>
  <c r="I696"/>
  <c r="H696"/>
  <c r="G696"/>
  <c r="F696"/>
  <c r="E696"/>
  <c r="C696"/>
  <c r="A696"/>
  <c r="K695"/>
  <c r="J695"/>
  <c r="I695"/>
  <c r="H695"/>
  <c r="G695"/>
  <c r="F695"/>
  <c r="E695"/>
  <c r="D695"/>
  <c r="C695"/>
  <c r="B695"/>
  <c r="A695"/>
  <c r="K694"/>
  <c r="J694"/>
  <c r="I694"/>
  <c r="H694"/>
  <c r="G694"/>
  <c r="F694"/>
  <c r="E694"/>
  <c r="D694"/>
  <c r="C694"/>
  <c r="B694"/>
  <c r="A694"/>
  <c r="K693"/>
  <c r="J693"/>
  <c r="I693"/>
  <c r="H693"/>
  <c r="G693"/>
  <c r="F693"/>
  <c r="E693"/>
  <c r="C693"/>
  <c r="A693"/>
  <c r="K692"/>
  <c r="J692"/>
  <c r="I692"/>
  <c r="H692"/>
  <c r="G692"/>
  <c r="F692"/>
  <c r="E692"/>
  <c r="D692"/>
  <c r="C692"/>
  <c r="B692"/>
  <c r="A692"/>
  <c r="K691"/>
  <c r="J691"/>
  <c r="I691"/>
  <c r="H691"/>
  <c r="G691"/>
  <c r="F691"/>
  <c r="E691"/>
  <c r="D691"/>
  <c r="C691"/>
  <c r="B691"/>
  <c r="A691"/>
  <c r="K690"/>
  <c r="J690"/>
  <c r="I690"/>
  <c r="H690"/>
  <c r="G690"/>
  <c r="F690"/>
  <c r="E690"/>
  <c r="C690"/>
  <c r="A690"/>
  <c r="K689"/>
  <c r="J689"/>
  <c r="I689"/>
  <c r="H689"/>
  <c r="G689"/>
  <c r="F689"/>
  <c r="E689"/>
  <c r="D689"/>
  <c r="C689"/>
  <c r="B689"/>
  <c r="A689"/>
  <c r="K688"/>
  <c r="J688"/>
  <c r="I688"/>
  <c r="H688"/>
  <c r="G688"/>
  <c r="F688"/>
  <c r="E688"/>
  <c r="C688"/>
  <c r="A688"/>
  <c r="K687"/>
  <c r="J687"/>
  <c r="I687"/>
  <c r="H687"/>
  <c r="G687"/>
  <c r="F687"/>
  <c r="E687"/>
  <c r="D687"/>
  <c r="C687"/>
  <c r="B687"/>
  <c r="A687"/>
  <c r="K686"/>
  <c r="J686"/>
  <c r="I686"/>
  <c r="H686"/>
  <c r="G686"/>
  <c r="F686"/>
  <c r="E686"/>
  <c r="C686"/>
  <c r="A686"/>
  <c r="K685"/>
  <c r="J685"/>
  <c r="I685"/>
  <c r="H685"/>
  <c r="G685"/>
  <c r="F685"/>
  <c r="E685"/>
  <c r="D685"/>
  <c r="C685"/>
  <c r="B685"/>
  <c r="A685"/>
  <c r="K684"/>
  <c r="J684"/>
  <c r="I684"/>
  <c r="H684"/>
  <c r="G684"/>
  <c r="F684"/>
  <c r="E684"/>
  <c r="D684"/>
  <c r="C684"/>
  <c r="B684"/>
  <c r="A684"/>
  <c r="K683"/>
  <c r="J683"/>
  <c r="I683"/>
  <c r="H683"/>
  <c r="G683"/>
  <c r="F683"/>
  <c r="E683"/>
  <c r="D683"/>
  <c r="C683"/>
  <c r="B683"/>
  <c r="A683"/>
  <c r="K682"/>
  <c r="J682"/>
  <c r="I682"/>
  <c r="H682"/>
  <c r="G682"/>
  <c r="F682"/>
  <c r="E682"/>
  <c r="C682"/>
  <c r="A682"/>
  <c r="K681"/>
  <c r="J681"/>
  <c r="I681"/>
  <c r="H681"/>
  <c r="G681"/>
  <c r="F681"/>
  <c r="E681"/>
  <c r="D681"/>
  <c r="C681"/>
  <c r="B681"/>
  <c r="A681"/>
  <c r="K680"/>
  <c r="J680"/>
  <c r="I680"/>
  <c r="H680"/>
  <c r="G680"/>
  <c r="F680"/>
  <c r="E680"/>
  <c r="D680"/>
  <c r="C680"/>
  <c r="B680"/>
  <c r="A680"/>
  <c r="K679"/>
  <c r="J679"/>
  <c r="I679"/>
  <c r="H679"/>
  <c r="G679"/>
  <c r="F679"/>
  <c r="E679"/>
  <c r="D679"/>
  <c r="C679"/>
  <c r="B679"/>
  <c r="A679"/>
  <c r="K678"/>
  <c r="J678"/>
  <c r="I678"/>
  <c r="H678"/>
  <c r="G678"/>
  <c r="F678"/>
  <c r="E678"/>
  <c r="C678"/>
  <c r="A678"/>
  <c r="K677"/>
  <c r="J677"/>
  <c r="I677"/>
  <c r="H677"/>
  <c r="G677"/>
  <c r="F677"/>
  <c r="E677"/>
  <c r="D677"/>
  <c r="C677"/>
  <c r="B677"/>
  <c r="A677"/>
  <c r="K676"/>
  <c r="J676"/>
  <c r="I676"/>
  <c r="H676"/>
  <c r="G676"/>
  <c r="F676"/>
  <c r="E676"/>
  <c r="D676"/>
  <c r="C676"/>
  <c r="B676"/>
  <c r="A676"/>
  <c r="K675"/>
  <c r="J675"/>
  <c r="I675"/>
  <c r="H675"/>
  <c r="G675"/>
  <c r="F675"/>
  <c r="E675"/>
  <c r="C675"/>
  <c r="A675"/>
  <c r="K674"/>
  <c r="J674"/>
  <c r="I674"/>
  <c r="H674"/>
  <c r="G674"/>
  <c r="F674"/>
  <c r="E674"/>
  <c r="D674"/>
  <c r="C674"/>
  <c r="B674"/>
  <c r="A674"/>
  <c r="K673"/>
  <c r="J673"/>
  <c r="I673"/>
  <c r="H673"/>
  <c r="G673"/>
  <c r="F673"/>
  <c r="E673"/>
  <c r="D673"/>
  <c r="C673"/>
  <c r="B673"/>
  <c r="A673"/>
  <c r="K672"/>
  <c r="J672"/>
  <c r="I672"/>
  <c r="H672"/>
  <c r="G672"/>
  <c r="F672"/>
  <c r="E672"/>
  <c r="C672"/>
  <c r="A672"/>
  <c r="K671"/>
  <c r="J671"/>
  <c r="I671"/>
  <c r="H671"/>
  <c r="G671"/>
  <c r="F671"/>
  <c r="E671"/>
  <c r="D671"/>
  <c r="C671"/>
  <c r="B671"/>
  <c r="A671"/>
  <c r="K670"/>
  <c r="J670"/>
  <c r="I670"/>
  <c r="H670"/>
  <c r="G670"/>
  <c r="F670"/>
  <c r="E670"/>
  <c r="C670"/>
  <c r="A670"/>
  <c r="K669"/>
  <c r="J669"/>
  <c r="I669"/>
  <c r="H669"/>
  <c r="G669"/>
  <c r="F669"/>
  <c r="E669"/>
  <c r="D669"/>
  <c r="C669"/>
  <c r="B669"/>
  <c r="A669"/>
  <c r="K668"/>
  <c r="J668"/>
  <c r="I668"/>
  <c r="H668"/>
  <c r="G668"/>
  <c r="F668"/>
  <c r="E668"/>
  <c r="C668"/>
  <c r="A668"/>
  <c r="K667"/>
  <c r="J667"/>
  <c r="I667"/>
  <c r="H667"/>
  <c r="G667"/>
  <c r="F667"/>
  <c r="E667"/>
  <c r="D667"/>
  <c r="C667"/>
  <c r="B667"/>
  <c r="A667"/>
  <c r="K666"/>
  <c r="J666"/>
  <c r="I666"/>
  <c r="H666"/>
  <c r="G666"/>
  <c r="F666"/>
  <c r="E666"/>
  <c r="D666"/>
  <c r="C666"/>
  <c r="B666"/>
  <c r="A666"/>
  <c r="K665"/>
  <c r="J665"/>
  <c r="I665"/>
  <c r="H665"/>
  <c r="G665"/>
  <c r="F665"/>
  <c r="E665"/>
  <c r="D665"/>
  <c r="C665"/>
  <c r="B665"/>
  <c r="A665"/>
  <c r="K664"/>
  <c r="J664"/>
  <c r="I664"/>
  <c r="H664"/>
  <c r="G664"/>
  <c r="F664"/>
  <c r="E664"/>
  <c r="C664"/>
  <c r="A664"/>
  <c r="K663"/>
  <c r="J663"/>
  <c r="I663"/>
  <c r="H663"/>
  <c r="G663"/>
  <c r="F663"/>
  <c r="E663"/>
  <c r="D663"/>
  <c r="C663"/>
  <c r="B663"/>
  <c r="A663"/>
  <c r="K662"/>
  <c r="J662"/>
  <c r="I662"/>
  <c r="H662"/>
  <c r="G662"/>
  <c r="F662"/>
  <c r="E662"/>
  <c r="D662"/>
  <c r="C662"/>
  <c r="B662"/>
  <c r="A662"/>
  <c r="K661"/>
  <c r="J661"/>
  <c r="I661"/>
  <c r="H661"/>
  <c r="G661"/>
  <c r="F661"/>
  <c r="E661"/>
  <c r="D661"/>
  <c r="C661"/>
  <c r="B661"/>
  <c r="A661"/>
  <c r="K660"/>
  <c r="J660"/>
  <c r="I660"/>
  <c r="H660"/>
  <c r="G660"/>
  <c r="F660"/>
  <c r="E660"/>
  <c r="C660"/>
  <c r="A660"/>
  <c r="K659"/>
  <c r="J659"/>
  <c r="I659"/>
  <c r="H659"/>
  <c r="G659"/>
  <c r="F659"/>
  <c r="E659"/>
  <c r="D659"/>
  <c r="C659"/>
  <c r="B659"/>
  <c r="A659"/>
  <c r="K658"/>
  <c r="J658"/>
  <c r="I658"/>
  <c r="H658"/>
  <c r="G658"/>
  <c r="F658"/>
  <c r="E658"/>
  <c r="D658"/>
  <c r="C658"/>
  <c r="B658"/>
  <c r="A658"/>
  <c r="K657"/>
  <c r="J657"/>
  <c r="I657"/>
  <c r="H657"/>
  <c r="G657"/>
  <c r="F657"/>
  <c r="E657"/>
  <c r="C657"/>
  <c r="A657"/>
  <c r="K656"/>
  <c r="J656"/>
  <c r="I656"/>
  <c r="H656"/>
  <c r="G656"/>
  <c r="F656"/>
  <c r="E656"/>
  <c r="D656"/>
  <c r="C656"/>
  <c r="B656"/>
  <c r="A656"/>
  <c r="K655"/>
  <c r="J655"/>
  <c r="I655"/>
  <c r="H655"/>
  <c r="G655"/>
  <c r="F655"/>
  <c r="E655"/>
  <c r="D655"/>
  <c r="C655"/>
  <c r="B655"/>
  <c r="A655"/>
  <c r="K654"/>
  <c r="J654"/>
  <c r="I654"/>
  <c r="H654"/>
  <c r="G654"/>
  <c r="F654"/>
  <c r="E654"/>
  <c r="C654"/>
  <c r="A654"/>
  <c r="K653"/>
  <c r="J653"/>
  <c r="I653"/>
  <c r="H653"/>
  <c r="G653"/>
  <c r="F653"/>
  <c r="E653"/>
  <c r="D653"/>
  <c r="C653"/>
  <c r="B653"/>
  <c r="A653"/>
  <c r="K652"/>
  <c r="J652"/>
  <c r="I652"/>
  <c r="H652"/>
  <c r="G652"/>
  <c r="F652"/>
  <c r="E652"/>
  <c r="C652"/>
  <c r="A652"/>
  <c r="K651"/>
  <c r="J651"/>
  <c r="I651"/>
  <c r="H651"/>
  <c r="G651"/>
  <c r="F651"/>
  <c r="E651"/>
  <c r="D651"/>
  <c r="C651"/>
  <c r="B651"/>
  <c r="A651"/>
  <c r="K650"/>
  <c r="J650"/>
  <c r="I650"/>
  <c r="H650"/>
  <c r="G650"/>
  <c r="F650"/>
  <c r="E650"/>
  <c r="C650"/>
  <c r="A650"/>
  <c r="K649"/>
  <c r="J649"/>
  <c r="I649"/>
  <c r="H649"/>
  <c r="G649"/>
  <c r="F649"/>
  <c r="E649"/>
  <c r="D649"/>
  <c r="C649"/>
  <c r="B649"/>
  <c r="A649"/>
  <c r="K648"/>
  <c r="J648"/>
  <c r="I648"/>
  <c r="H648"/>
  <c r="G648"/>
  <c r="F648"/>
  <c r="E648"/>
  <c r="C648"/>
  <c r="B648"/>
  <c r="A648"/>
  <c r="K647"/>
  <c r="J647"/>
  <c r="I647"/>
  <c r="H647"/>
  <c r="G647"/>
  <c r="F647"/>
  <c r="E647"/>
  <c r="D647"/>
  <c r="C647"/>
  <c r="B647"/>
  <c r="A647"/>
  <c r="K646"/>
  <c r="J646"/>
  <c r="I646"/>
  <c r="H646"/>
  <c r="G646"/>
  <c r="F646"/>
  <c r="E646"/>
  <c r="C646"/>
  <c r="A646"/>
  <c r="K645"/>
  <c r="J645"/>
  <c r="I645"/>
  <c r="H645"/>
  <c r="G645"/>
  <c r="F645"/>
  <c r="E645"/>
  <c r="D645"/>
  <c r="C645"/>
  <c r="B645"/>
  <c r="A645"/>
  <c r="K644"/>
  <c r="J644"/>
  <c r="I644"/>
  <c r="H644"/>
  <c r="G644"/>
  <c r="F644"/>
  <c r="E644"/>
  <c r="C644"/>
  <c r="A644"/>
  <c r="K643"/>
  <c r="J643"/>
  <c r="I643"/>
  <c r="H643"/>
  <c r="G643"/>
  <c r="F643"/>
  <c r="E643"/>
  <c r="D643"/>
  <c r="C643"/>
  <c r="B643"/>
  <c r="A643"/>
  <c r="K642"/>
  <c r="J642"/>
  <c r="I642"/>
  <c r="H642"/>
  <c r="G642"/>
  <c r="F642"/>
  <c r="E642"/>
  <c r="C642"/>
  <c r="B642"/>
  <c r="A642"/>
  <c r="K641"/>
  <c r="J641"/>
  <c r="I641"/>
  <c r="H641"/>
  <c r="G641"/>
  <c r="F641"/>
  <c r="E641"/>
  <c r="D641"/>
  <c r="C641"/>
  <c r="B641"/>
  <c r="A641"/>
  <c r="K640"/>
  <c r="J640"/>
  <c r="I640"/>
  <c r="H640"/>
  <c r="G640"/>
  <c r="F640"/>
  <c r="E640"/>
  <c r="C640"/>
  <c r="A640"/>
  <c r="K639"/>
  <c r="J639"/>
  <c r="I639"/>
  <c r="H639"/>
  <c r="G639"/>
  <c r="F639"/>
  <c r="E639"/>
  <c r="D639"/>
  <c r="C639"/>
  <c r="B639"/>
  <c r="A639"/>
  <c r="K638"/>
  <c r="J638"/>
  <c r="I638"/>
  <c r="H638"/>
  <c r="G638"/>
  <c r="F638"/>
  <c r="E638"/>
  <c r="D638"/>
  <c r="C638"/>
  <c r="B638"/>
  <c r="A638"/>
  <c r="K637"/>
  <c r="J637"/>
  <c r="I637"/>
  <c r="H637"/>
  <c r="G637"/>
  <c r="F637"/>
  <c r="E637"/>
  <c r="D637"/>
  <c r="C637"/>
  <c r="B637"/>
  <c r="A637"/>
  <c r="K636"/>
  <c r="J636"/>
  <c r="I636"/>
  <c r="H636"/>
  <c r="G636"/>
  <c r="F636"/>
  <c r="E636"/>
  <c r="C636"/>
  <c r="A636"/>
  <c r="K635"/>
  <c r="J635"/>
  <c r="I635"/>
  <c r="H635"/>
  <c r="G635"/>
  <c r="F635"/>
  <c r="E635"/>
  <c r="D635"/>
  <c r="C635"/>
  <c r="B635"/>
  <c r="A635"/>
  <c r="K634"/>
  <c r="J634"/>
  <c r="I634"/>
  <c r="H634"/>
  <c r="G634"/>
  <c r="F634"/>
  <c r="E634"/>
  <c r="D634"/>
  <c r="C634"/>
  <c r="B634"/>
  <c r="A634"/>
  <c r="K633"/>
  <c r="J633"/>
  <c r="I633"/>
  <c r="H633"/>
  <c r="G633"/>
  <c r="F633"/>
  <c r="E633"/>
  <c r="C633"/>
  <c r="A633"/>
  <c r="K632"/>
  <c r="J632"/>
  <c r="I632"/>
  <c r="H632"/>
  <c r="G632"/>
  <c r="F632"/>
  <c r="E632"/>
  <c r="D632"/>
  <c r="C632"/>
  <c r="B632"/>
  <c r="A632"/>
  <c r="K631"/>
  <c r="J631"/>
  <c r="I631"/>
  <c r="H631"/>
  <c r="G631"/>
  <c r="F631"/>
  <c r="E631"/>
  <c r="D631"/>
  <c r="C631"/>
  <c r="B631"/>
  <c r="A631"/>
  <c r="K630"/>
  <c r="J630"/>
  <c r="I630"/>
  <c r="H630"/>
  <c r="G630"/>
  <c r="F630"/>
  <c r="E630"/>
  <c r="C630"/>
  <c r="A630"/>
  <c r="K629"/>
  <c r="J629"/>
  <c r="I629"/>
  <c r="H629"/>
  <c r="G629"/>
  <c r="F629"/>
  <c r="E629"/>
  <c r="D629"/>
  <c r="C629"/>
  <c r="B629"/>
  <c r="A629"/>
  <c r="K628"/>
  <c r="J628"/>
  <c r="I628"/>
  <c r="H628"/>
  <c r="G628"/>
  <c r="F628"/>
  <c r="E628"/>
  <c r="C628"/>
  <c r="A628"/>
  <c r="K627"/>
  <c r="J627"/>
  <c r="I627"/>
  <c r="H627"/>
  <c r="G627"/>
  <c r="F627"/>
  <c r="E627"/>
  <c r="D627"/>
  <c r="C627"/>
  <c r="B627"/>
  <c r="A627"/>
  <c r="K626"/>
  <c r="J626"/>
  <c r="I626"/>
  <c r="H626"/>
  <c r="G626"/>
  <c r="F626"/>
  <c r="E626"/>
  <c r="C626"/>
  <c r="A626"/>
  <c r="K625"/>
  <c r="J625"/>
  <c r="I625"/>
  <c r="H625"/>
  <c r="G625"/>
  <c r="F625"/>
  <c r="E625"/>
  <c r="D625"/>
  <c r="C625"/>
  <c r="B625"/>
  <c r="A625"/>
  <c r="K624"/>
  <c r="J624"/>
  <c r="I624"/>
  <c r="H624"/>
  <c r="G624"/>
  <c r="F624"/>
  <c r="E624"/>
  <c r="D624"/>
  <c r="C624"/>
  <c r="B624"/>
  <c r="A624"/>
  <c r="K623"/>
  <c r="J623"/>
  <c r="I623"/>
  <c r="H623"/>
  <c r="G623"/>
  <c r="F623"/>
  <c r="E623"/>
  <c r="D623"/>
  <c r="C623"/>
  <c r="B623"/>
  <c r="A623"/>
  <c r="K622"/>
  <c r="J622"/>
  <c r="I622"/>
  <c r="H622"/>
  <c r="G622"/>
  <c r="F622"/>
  <c r="E622"/>
  <c r="C622"/>
  <c r="A622"/>
  <c r="K621"/>
  <c r="J621"/>
  <c r="I621"/>
  <c r="H621"/>
  <c r="G621"/>
  <c r="F621"/>
  <c r="E621"/>
  <c r="D621"/>
  <c r="C621"/>
  <c r="B621"/>
  <c r="A621"/>
  <c r="K620"/>
  <c r="J620"/>
  <c r="I620"/>
  <c r="H620"/>
  <c r="G620"/>
  <c r="F620"/>
  <c r="E620"/>
  <c r="D620"/>
  <c r="C620"/>
  <c r="B620"/>
  <c r="A620"/>
  <c r="K619"/>
  <c r="J619"/>
  <c r="I619"/>
  <c r="H619"/>
  <c r="G619"/>
  <c r="F619"/>
  <c r="E619"/>
  <c r="D619"/>
  <c r="C619"/>
  <c r="B619"/>
  <c r="A619"/>
  <c r="K618"/>
  <c r="J618"/>
  <c r="I618"/>
  <c r="H618"/>
  <c r="G618"/>
  <c r="F618"/>
  <c r="E618"/>
  <c r="C618"/>
  <c r="A618"/>
  <c r="K617"/>
  <c r="J617"/>
  <c r="I617"/>
  <c r="H617"/>
  <c r="G617"/>
  <c r="F617"/>
  <c r="E617"/>
  <c r="D617"/>
  <c r="C617"/>
  <c r="B617"/>
  <c r="A617"/>
  <c r="K616"/>
  <c r="J616"/>
  <c r="I616"/>
  <c r="H616"/>
  <c r="G616"/>
  <c r="F616"/>
  <c r="E616"/>
  <c r="D616"/>
  <c r="C616"/>
  <c r="B616"/>
  <c r="A616"/>
  <c r="K615"/>
  <c r="J615"/>
  <c r="I615"/>
  <c r="H615"/>
  <c r="G615"/>
  <c r="F615"/>
  <c r="E615"/>
  <c r="C615"/>
  <c r="A615"/>
  <c r="K614"/>
  <c r="J614"/>
  <c r="I614"/>
  <c r="H614"/>
  <c r="G614"/>
  <c r="F614"/>
  <c r="E614"/>
  <c r="D614"/>
  <c r="C614"/>
  <c r="B614"/>
  <c r="A614"/>
  <c r="K613"/>
  <c r="J613"/>
  <c r="I613"/>
  <c r="H613"/>
  <c r="G613"/>
  <c r="F613"/>
  <c r="E613"/>
  <c r="D613"/>
  <c r="C613"/>
  <c r="B613"/>
  <c r="A613"/>
  <c r="K612"/>
  <c r="J612"/>
  <c r="I612"/>
  <c r="H612"/>
  <c r="G612"/>
  <c r="F612"/>
  <c r="E612"/>
  <c r="C612"/>
  <c r="A612"/>
  <c r="K611"/>
  <c r="J611"/>
  <c r="I611"/>
  <c r="H611"/>
  <c r="G611"/>
  <c r="F611"/>
  <c r="E611"/>
  <c r="D611"/>
  <c r="C611"/>
  <c r="B611"/>
  <c r="A611"/>
  <c r="K610"/>
  <c r="J610"/>
  <c r="I610"/>
  <c r="H610"/>
  <c r="G610"/>
  <c r="F610"/>
  <c r="E610"/>
  <c r="C610"/>
  <c r="A610"/>
  <c r="K609"/>
  <c r="J609"/>
  <c r="I609"/>
  <c r="H609"/>
  <c r="G609"/>
  <c r="F609"/>
  <c r="E609"/>
  <c r="D609"/>
  <c r="C609"/>
  <c r="B609"/>
  <c r="A609"/>
  <c r="K608"/>
  <c r="J608"/>
  <c r="I608"/>
  <c r="H608"/>
  <c r="G608"/>
  <c r="F608"/>
  <c r="E608"/>
  <c r="C608"/>
  <c r="A608"/>
  <c r="K607"/>
  <c r="J607"/>
  <c r="I607"/>
  <c r="H607"/>
  <c r="G607"/>
  <c r="F607"/>
  <c r="E607"/>
  <c r="D607"/>
  <c r="C607"/>
  <c r="B607"/>
  <c r="A607"/>
  <c r="K606"/>
  <c r="J606"/>
  <c r="I606"/>
  <c r="H606"/>
  <c r="G606"/>
  <c r="F606"/>
  <c r="E606"/>
  <c r="D606"/>
  <c r="C606"/>
  <c r="B606"/>
  <c r="A606"/>
  <c r="K605"/>
  <c r="J605"/>
  <c r="I605"/>
  <c r="H605"/>
  <c r="G605"/>
  <c r="F605"/>
  <c r="E605"/>
  <c r="D605"/>
  <c r="C605"/>
  <c r="B605"/>
  <c r="A605"/>
  <c r="K604"/>
  <c r="J604"/>
  <c r="I604"/>
  <c r="H604"/>
  <c r="G604"/>
  <c r="F604"/>
  <c r="E604"/>
  <c r="C604"/>
  <c r="A604"/>
  <c r="K603"/>
  <c r="J603"/>
  <c r="I603"/>
  <c r="H603"/>
  <c r="G603"/>
  <c r="F603"/>
  <c r="E603"/>
  <c r="D603"/>
  <c r="C603"/>
  <c r="B603"/>
  <c r="A603"/>
  <c r="K602"/>
  <c r="J602"/>
  <c r="I602"/>
  <c r="H602"/>
  <c r="G602"/>
  <c r="F602"/>
  <c r="E602"/>
  <c r="D602"/>
  <c r="C602"/>
  <c r="B602"/>
  <c r="A602"/>
  <c r="K601"/>
  <c r="J601"/>
  <c r="I601"/>
  <c r="H601"/>
  <c r="G601"/>
  <c r="F601"/>
  <c r="E601"/>
  <c r="D601"/>
  <c r="C601"/>
  <c r="B601"/>
  <c r="A601"/>
  <c r="K600"/>
  <c r="J600"/>
  <c r="I600"/>
  <c r="H600"/>
  <c r="G600"/>
  <c r="F600"/>
  <c r="E600"/>
  <c r="C600"/>
  <c r="A600"/>
  <c r="K599"/>
  <c r="J599"/>
  <c r="I599"/>
  <c r="H599"/>
  <c r="G599"/>
  <c r="F599"/>
  <c r="E599"/>
  <c r="D599"/>
  <c r="C599"/>
  <c r="B599"/>
  <c r="A599"/>
  <c r="K598"/>
  <c r="J598"/>
  <c r="I598"/>
  <c r="H598"/>
  <c r="G598"/>
  <c r="F598"/>
  <c r="E598"/>
  <c r="D598"/>
  <c r="C598"/>
  <c r="B598"/>
  <c r="A598"/>
  <c r="K597"/>
  <c r="J597"/>
  <c r="I597"/>
  <c r="H597"/>
  <c r="G597"/>
  <c r="F597"/>
  <c r="E597"/>
  <c r="C597"/>
  <c r="A597"/>
  <c r="K596"/>
  <c r="J596"/>
  <c r="I596"/>
  <c r="H596"/>
  <c r="G596"/>
  <c r="F596"/>
  <c r="E596"/>
  <c r="D596"/>
  <c r="C596"/>
  <c r="B596"/>
  <c r="A596"/>
  <c r="K595"/>
  <c r="J595"/>
  <c r="I595"/>
  <c r="H595"/>
  <c r="G595"/>
  <c r="F595"/>
  <c r="E595"/>
  <c r="D595"/>
  <c r="C595"/>
  <c r="B595"/>
  <c r="A595"/>
  <c r="K594"/>
  <c r="J594"/>
  <c r="I594"/>
  <c r="H594"/>
  <c r="G594"/>
  <c r="F594"/>
  <c r="E594"/>
  <c r="C594"/>
  <c r="A594"/>
  <c r="K593"/>
  <c r="J593"/>
  <c r="I593"/>
  <c r="H593"/>
  <c r="G593"/>
  <c r="F593"/>
  <c r="E593"/>
  <c r="D593"/>
  <c r="C593"/>
  <c r="B593"/>
  <c r="A593"/>
  <c r="K592"/>
  <c r="J592"/>
  <c r="I592"/>
  <c r="H592"/>
  <c r="G592"/>
  <c r="F592"/>
  <c r="E592"/>
  <c r="C592"/>
  <c r="A592"/>
  <c r="K591"/>
  <c r="J591"/>
  <c r="I591"/>
  <c r="H591"/>
  <c r="G591"/>
  <c r="F591"/>
  <c r="E591"/>
  <c r="D591"/>
  <c r="C591"/>
  <c r="B591"/>
  <c r="A591"/>
  <c r="K590"/>
  <c r="J590"/>
  <c r="I590"/>
  <c r="H590"/>
  <c r="G590"/>
  <c r="F590"/>
  <c r="E590"/>
  <c r="C590"/>
  <c r="A590"/>
  <c r="K589"/>
  <c r="J589"/>
  <c r="I589"/>
  <c r="H589"/>
  <c r="G589"/>
  <c r="F589"/>
  <c r="E589"/>
  <c r="D589"/>
  <c r="C589"/>
  <c r="B589"/>
  <c r="A589"/>
  <c r="K588"/>
  <c r="J588"/>
  <c r="I588"/>
  <c r="H588"/>
  <c r="G588"/>
  <c r="F588"/>
  <c r="E588"/>
  <c r="C588"/>
  <c r="B588"/>
  <c r="A588"/>
  <c r="K587"/>
  <c r="J587"/>
  <c r="I587"/>
  <c r="H587"/>
  <c r="G587"/>
  <c r="F587"/>
  <c r="E587"/>
  <c r="D587"/>
  <c r="C587"/>
  <c r="B587"/>
  <c r="A587"/>
  <c r="K586"/>
  <c r="J586"/>
  <c r="I586"/>
  <c r="H586"/>
  <c r="G586"/>
  <c r="F586"/>
  <c r="E586"/>
  <c r="C586"/>
  <c r="A586"/>
  <c r="K585"/>
  <c r="J585"/>
  <c r="I585"/>
  <c r="H585"/>
  <c r="G585"/>
  <c r="F585"/>
  <c r="E585"/>
  <c r="D585"/>
  <c r="C585"/>
  <c r="B585"/>
  <c r="A585"/>
  <c r="K584"/>
  <c r="J584"/>
  <c r="I584"/>
  <c r="H584"/>
  <c r="G584"/>
  <c r="F584"/>
  <c r="E584"/>
  <c r="C584"/>
  <c r="A584"/>
  <c r="K583"/>
  <c r="J583"/>
  <c r="I583"/>
  <c r="H583"/>
  <c r="G583"/>
  <c r="F583"/>
  <c r="E583"/>
  <c r="D583"/>
  <c r="C583"/>
  <c r="B583"/>
  <c r="A583"/>
  <c r="K582"/>
  <c r="J582"/>
  <c r="I582"/>
  <c r="H582"/>
  <c r="G582"/>
  <c r="F582"/>
  <c r="E582"/>
  <c r="C582"/>
  <c r="B582"/>
  <c r="A582"/>
  <c r="K581"/>
  <c r="J581"/>
  <c r="I581"/>
  <c r="H581"/>
  <c r="G581"/>
  <c r="F581"/>
  <c r="E581"/>
  <c r="D581"/>
  <c r="C581"/>
  <c r="B581"/>
  <c r="A581"/>
  <c r="K580"/>
  <c r="J580"/>
  <c r="I580"/>
  <c r="H580"/>
  <c r="G580"/>
  <c r="F580"/>
  <c r="E580"/>
  <c r="C580"/>
  <c r="A580"/>
  <c r="K579"/>
  <c r="J579"/>
  <c r="I579"/>
  <c r="H579"/>
  <c r="G579"/>
  <c r="F579"/>
  <c r="E579"/>
  <c r="D579"/>
  <c r="C579"/>
  <c r="B579"/>
  <c r="A579"/>
  <c r="K578"/>
  <c r="J578"/>
  <c r="I578"/>
  <c r="H578"/>
  <c r="G578"/>
  <c r="F578"/>
  <c r="E578"/>
  <c r="D578"/>
  <c r="C578"/>
  <c r="B578"/>
  <c r="A578"/>
  <c r="K577"/>
  <c r="J577"/>
  <c r="I577"/>
  <c r="H577"/>
  <c r="G577"/>
  <c r="F577"/>
  <c r="E577"/>
  <c r="D577"/>
  <c r="C577"/>
  <c r="B577"/>
  <c r="A577"/>
  <c r="K576"/>
  <c r="J576"/>
  <c r="I576"/>
  <c r="H576"/>
  <c r="G576"/>
  <c r="F576"/>
  <c r="E576"/>
  <c r="C576"/>
  <c r="A576"/>
  <c r="K575"/>
  <c r="J575"/>
  <c r="I575"/>
  <c r="H575"/>
  <c r="G575"/>
  <c r="F575"/>
  <c r="E575"/>
  <c r="D575"/>
  <c r="C575"/>
  <c r="B575"/>
  <c r="A575"/>
  <c r="K574"/>
  <c r="J574"/>
  <c r="I574"/>
  <c r="H574"/>
  <c r="G574"/>
  <c r="F574"/>
  <c r="E574"/>
  <c r="D574"/>
  <c r="C574"/>
  <c r="B574"/>
  <c r="A574"/>
  <c r="K573"/>
  <c r="J573"/>
  <c r="I573"/>
  <c r="H573"/>
  <c r="G573"/>
  <c r="F573"/>
  <c r="E573"/>
  <c r="C573"/>
  <c r="A573"/>
  <c r="K572"/>
  <c r="J572"/>
  <c r="I572"/>
  <c r="H572"/>
  <c r="G572"/>
  <c r="F572"/>
  <c r="E572"/>
  <c r="D572"/>
  <c r="C572"/>
  <c r="B572"/>
  <c r="A572"/>
  <c r="K571"/>
  <c r="J571"/>
  <c r="I571"/>
  <c r="H571"/>
  <c r="G571"/>
  <c r="F571"/>
  <c r="E571"/>
  <c r="D571"/>
  <c r="C571"/>
  <c r="B571"/>
  <c r="A571"/>
  <c r="K570"/>
  <c r="J570"/>
  <c r="I570"/>
  <c r="H570"/>
  <c r="G570"/>
  <c r="F570"/>
  <c r="E570"/>
  <c r="C570"/>
  <c r="A570"/>
  <c r="K569"/>
  <c r="J569"/>
  <c r="I569"/>
  <c r="H569"/>
  <c r="G569"/>
  <c r="F569"/>
  <c r="E569"/>
  <c r="D569"/>
  <c r="C569"/>
  <c r="B569"/>
  <c r="A569"/>
  <c r="K568"/>
  <c r="J568"/>
  <c r="I568"/>
  <c r="H568"/>
  <c r="G568"/>
  <c r="F568"/>
  <c r="E568"/>
  <c r="C568"/>
  <c r="A568"/>
  <c r="K567"/>
  <c r="J567"/>
  <c r="I567"/>
  <c r="H567"/>
  <c r="G567"/>
  <c r="F567"/>
  <c r="E567"/>
  <c r="D567"/>
  <c r="C567"/>
  <c r="B567"/>
  <c r="A567"/>
  <c r="K566"/>
  <c r="J566"/>
  <c r="I566"/>
  <c r="H566"/>
  <c r="G566"/>
  <c r="F566"/>
  <c r="E566"/>
  <c r="C566"/>
  <c r="A566"/>
  <c r="K565"/>
  <c r="J565"/>
  <c r="I565"/>
  <c r="H565"/>
  <c r="G565"/>
  <c r="F565"/>
  <c r="E565"/>
  <c r="D565"/>
  <c r="C565"/>
  <c r="B565"/>
  <c r="A565"/>
  <c r="K564"/>
  <c r="J564"/>
  <c r="I564"/>
  <c r="H564"/>
  <c r="G564"/>
  <c r="F564"/>
  <c r="E564"/>
  <c r="D564"/>
  <c r="C564"/>
  <c r="B564"/>
  <c r="A564"/>
  <c r="K563"/>
  <c r="J563"/>
  <c r="I563"/>
  <c r="H563"/>
  <c r="G563"/>
  <c r="F563"/>
  <c r="E563"/>
  <c r="D563"/>
  <c r="C563"/>
  <c r="B563"/>
  <c r="A563"/>
  <c r="K562"/>
  <c r="J562"/>
  <c r="I562"/>
  <c r="H562"/>
  <c r="G562"/>
  <c r="F562"/>
  <c r="E562"/>
  <c r="C562"/>
  <c r="A562"/>
  <c r="K561"/>
  <c r="J561"/>
  <c r="I561"/>
  <c r="H561"/>
  <c r="G561"/>
  <c r="F561"/>
  <c r="E561"/>
  <c r="D561"/>
  <c r="C561"/>
  <c r="B561"/>
  <c r="A561"/>
  <c r="K560"/>
  <c r="J560"/>
  <c r="I560"/>
  <c r="H560"/>
  <c r="G560"/>
  <c r="F560"/>
  <c r="E560"/>
  <c r="D560"/>
  <c r="C560"/>
  <c r="B560"/>
  <c r="A560"/>
  <c r="K559"/>
  <c r="J559"/>
  <c r="I559"/>
  <c r="H559"/>
  <c r="G559"/>
  <c r="F559"/>
  <c r="E559"/>
  <c r="D559"/>
  <c r="C559"/>
  <c r="B559"/>
  <c r="A559"/>
  <c r="K558"/>
  <c r="J558"/>
  <c r="I558"/>
  <c r="H558"/>
  <c r="G558"/>
  <c r="F558"/>
  <c r="E558"/>
  <c r="C558"/>
  <c r="A558"/>
  <c r="K557"/>
  <c r="J557"/>
  <c r="I557"/>
  <c r="H557"/>
  <c r="G557"/>
  <c r="F557"/>
  <c r="E557"/>
  <c r="D557"/>
  <c r="C557"/>
  <c r="B557"/>
  <c r="A557"/>
  <c r="K556"/>
  <c r="J556"/>
  <c r="I556"/>
  <c r="H556"/>
  <c r="G556"/>
  <c r="F556"/>
  <c r="E556"/>
  <c r="D556"/>
  <c r="C556"/>
  <c r="B556"/>
  <c r="A556"/>
  <c r="K555"/>
  <c r="J555"/>
  <c r="I555"/>
  <c r="H555"/>
  <c r="G555"/>
  <c r="F555"/>
  <c r="E555"/>
  <c r="C555"/>
  <c r="A555"/>
  <c r="K554"/>
  <c r="J554"/>
  <c r="I554"/>
  <c r="H554"/>
  <c r="G554"/>
  <c r="F554"/>
  <c r="E554"/>
  <c r="D554"/>
  <c r="C554"/>
  <c r="B554"/>
  <c r="A554"/>
  <c r="K553"/>
  <c r="J553"/>
  <c r="I553"/>
  <c r="H553"/>
  <c r="G553"/>
  <c r="F553"/>
  <c r="E553"/>
  <c r="D553"/>
  <c r="C553"/>
  <c r="B553"/>
  <c r="A553"/>
  <c r="K552"/>
  <c r="J552"/>
  <c r="I552"/>
  <c r="H552"/>
  <c r="G552"/>
  <c r="F552"/>
  <c r="E552"/>
  <c r="C552"/>
  <c r="A552"/>
  <c r="K551"/>
  <c r="J551"/>
  <c r="I551"/>
  <c r="H551"/>
  <c r="G551"/>
  <c r="F551"/>
  <c r="E551"/>
  <c r="D551"/>
  <c r="C551"/>
  <c r="B551"/>
  <c r="A551"/>
  <c r="K550"/>
  <c r="J550"/>
  <c r="I550"/>
  <c r="H550"/>
  <c r="G550"/>
  <c r="F550"/>
  <c r="E550"/>
  <c r="C550"/>
  <c r="A550"/>
  <c r="K549"/>
  <c r="J549"/>
  <c r="I549"/>
  <c r="H549"/>
  <c r="G549"/>
  <c r="F549"/>
  <c r="E549"/>
  <c r="D549"/>
  <c r="C549"/>
  <c r="B549"/>
  <c r="A549"/>
  <c r="K548"/>
  <c r="J548"/>
  <c r="I548"/>
  <c r="H548"/>
  <c r="G548"/>
  <c r="F548"/>
  <c r="E548"/>
  <c r="C548"/>
  <c r="A548"/>
  <c r="K547"/>
  <c r="J547"/>
  <c r="I547"/>
  <c r="H547"/>
  <c r="G547"/>
  <c r="F547"/>
  <c r="E547"/>
  <c r="D547"/>
  <c r="C547"/>
  <c r="B547"/>
  <c r="A547"/>
  <c r="K546"/>
  <c r="J546"/>
  <c r="I546"/>
  <c r="H546"/>
  <c r="G546"/>
  <c r="F546"/>
  <c r="E546"/>
  <c r="D546"/>
  <c r="C546"/>
  <c r="B546"/>
  <c r="A546"/>
  <c r="K545"/>
  <c r="J545"/>
  <c r="I545"/>
  <c r="H545"/>
  <c r="G545"/>
  <c r="F545"/>
  <c r="E545"/>
  <c r="D545"/>
  <c r="C545"/>
  <c r="B545"/>
  <c r="A545"/>
  <c r="K544"/>
  <c r="J544"/>
  <c r="I544"/>
  <c r="H544"/>
  <c r="G544"/>
  <c r="F544"/>
  <c r="E544"/>
  <c r="C544"/>
  <c r="A544"/>
  <c r="K543"/>
  <c r="J543"/>
  <c r="I543"/>
  <c r="H543"/>
  <c r="G543"/>
  <c r="F543"/>
  <c r="E543"/>
  <c r="D543"/>
  <c r="C543"/>
  <c r="B543"/>
  <c r="A543"/>
  <c r="K542"/>
  <c r="J542"/>
  <c r="I542"/>
  <c r="H542"/>
  <c r="G542"/>
  <c r="F542"/>
  <c r="E542"/>
  <c r="D542"/>
  <c r="C542"/>
  <c r="B542"/>
  <c r="A542"/>
  <c r="K541"/>
  <c r="J541"/>
  <c r="I541"/>
  <c r="H541"/>
  <c r="G541"/>
  <c r="F541"/>
  <c r="E541"/>
  <c r="D541"/>
  <c r="C541"/>
  <c r="B541"/>
  <c r="A541"/>
  <c r="K540"/>
  <c r="J540"/>
  <c r="I540"/>
  <c r="H540"/>
  <c r="G540"/>
  <c r="F540"/>
  <c r="E540"/>
  <c r="C540"/>
  <c r="A540"/>
  <c r="K539"/>
  <c r="J539"/>
  <c r="I539"/>
  <c r="H539"/>
  <c r="G539"/>
  <c r="F539"/>
  <c r="E539"/>
  <c r="D539"/>
  <c r="C539"/>
  <c r="B539"/>
  <c r="A539"/>
  <c r="K538"/>
  <c r="J538"/>
  <c r="I538"/>
  <c r="H538"/>
  <c r="G538"/>
  <c r="F538"/>
  <c r="E538"/>
  <c r="D538"/>
  <c r="C538"/>
  <c r="B538"/>
  <c r="A538"/>
  <c r="K537"/>
  <c r="J537"/>
  <c r="I537"/>
  <c r="H537"/>
  <c r="G537"/>
  <c r="F537"/>
  <c r="E537"/>
  <c r="C537"/>
  <c r="A537"/>
  <c r="K536"/>
  <c r="J536"/>
  <c r="I536"/>
  <c r="H536"/>
  <c r="G536"/>
  <c r="F536"/>
  <c r="E536"/>
  <c r="D536"/>
  <c r="C536"/>
  <c r="B536"/>
  <c r="A536"/>
  <c r="K535"/>
  <c r="J535"/>
  <c r="I535"/>
  <c r="H535"/>
  <c r="G535"/>
  <c r="F535"/>
  <c r="E535"/>
  <c r="D535"/>
  <c r="C535"/>
  <c r="B535"/>
  <c r="A535"/>
  <c r="K534"/>
  <c r="J534"/>
  <c r="I534"/>
  <c r="H534"/>
  <c r="G534"/>
  <c r="F534"/>
  <c r="E534"/>
  <c r="C534"/>
  <c r="A534"/>
  <c r="K533"/>
  <c r="J533"/>
  <c r="I533"/>
  <c r="H533"/>
  <c r="G533"/>
  <c r="F533"/>
  <c r="E533"/>
  <c r="D533"/>
  <c r="C533"/>
  <c r="B533"/>
  <c r="A533"/>
  <c r="K532"/>
  <c r="J532"/>
  <c r="I532"/>
  <c r="H532"/>
  <c r="G532"/>
  <c r="F532"/>
  <c r="E532"/>
  <c r="C532"/>
  <c r="A532"/>
  <c r="K531"/>
  <c r="J531"/>
  <c r="I531"/>
  <c r="H531"/>
  <c r="G531"/>
  <c r="F531"/>
  <c r="E531"/>
  <c r="D531"/>
  <c r="C531"/>
  <c r="B531"/>
  <c r="A531"/>
  <c r="K530"/>
  <c r="J530"/>
  <c r="I530"/>
  <c r="H530"/>
  <c r="G530"/>
  <c r="F530"/>
  <c r="E530"/>
  <c r="C530"/>
  <c r="A530"/>
  <c r="K529"/>
  <c r="J529"/>
  <c r="I529"/>
  <c r="H529"/>
  <c r="G529"/>
  <c r="F529"/>
  <c r="E529"/>
  <c r="D529"/>
  <c r="C529"/>
  <c r="B529"/>
  <c r="A529"/>
  <c r="K528"/>
  <c r="J528"/>
  <c r="I528"/>
  <c r="H528"/>
  <c r="G528"/>
  <c r="F528"/>
  <c r="E528"/>
  <c r="C528"/>
  <c r="B528"/>
  <c r="A528"/>
  <c r="K527"/>
  <c r="J527"/>
  <c r="I527"/>
  <c r="H527"/>
  <c r="G527"/>
  <c r="F527"/>
  <c r="E527"/>
  <c r="D527"/>
  <c r="C527"/>
  <c r="B527"/>
  <c r="A527"/>
  <c r="K526"/>
  <c r="J526"/>
  <c r="I526"/>
  <c r="H526"/>
  <c r="G526"/>
  <c r="F526"/>
  <c r="E526"/>
  <c r="C526"/>
  <c r="A526"/>
  <c r="K525"/>
  <c r="J525"/>
  <c r="I525"/>
  <c r="H525"/>
  <c r="G525"/>
  <c r="F525"/>
  <c r="E525"/>
  <c r="D525"/>
  <c r="C525"/>
  <c r="B525"/>
  <c r="A525"/>
  <c r="K524"/>
  <c r="J524"/>
  <c r="I524"/>
  <c r="H524"/>
  <c r="G524"/>
  <c r="F524"/>
  <c r="E524"/>
  <c r="C524"/>
  <c r="A524"/>
  <c r="K523"/>
  <c r="J523"/>
  <c r="I523"/>
  <c r="H523"/>
  <c r="G523"/>
  <c r="F523"/>
  <c r="E523"/>
  <c r="D523"/>
  <c r="C523"/>
  <c r="B523"/>
  <c r="A523"/>
  <c r="K522"/>
  <c r="J522"/>
  <c r="I522"/>
  <c r="H522"/>
  <c r="G522"/>
  <c r="F522"/>
  <c r="E522"/>
  <c r="C522"/>
  <c r="B522"/>
  <c r="A522"/>
  <c r="K521"/>
  <c r="J521"/>
  <c r="I521"/>
  <c r="H521"/>
  <c r="G521"/>
  <c r="F521"/>
  <c r="E521"/>
  <c r="D521"/>
  <c r="C521"/>
  <c r="B521"/>
  <c r="A521"/>
  <c r="K520"/>
  <c r="J520"/>
  <c r="I520"/>
  <c r="H520"/>
  <c r="G520"/>
  <c r="F520"/>
  <c r="E520"/>
  <c r="C520"/>
  <c r="A520"/>
  <c r="K519"/>
  <c r="J519"/>
  <c r="I519"/>
  <c r="H519"/>
  <c r="G519"/>
  <c r="F519"/>
  <c r="E519"/>
  <c r="D519"/>
  <c r="C519"/>
  <c r="B519"/>
  <c r="A519"/>
  <c r="K518"/>
  <c r="J518"/>
  <c r="I518"/>
  <c r="H518"/>
  <c r="G518"/>
  <c r="F518"/>
  <c r="E518"/>
  <c r="D518"/>
  <c r="C518"/>
  <c r="B518"/>
  <c r="A518"/>
  <c r="K517"/>
  <c r="J517"/>
  <c r="I517"/>
  <c r="H517"/>
  <c r="G517"/>
  <c r="F517"/>
  <c r="E517"/>
  <c r="D517"/>
  <c r="C517"/>
  <c r="B517"/>
  <c r="A517"/>
  <c r="K516"/>
  <c r="J516"/>
  <c r="I516"/>
  <c r="H516"/>
  <c r="G516"/>
  <c r="F516"/>
  <c r="E516"/>
  <c r="C516"/>
  <c r="A516"/>
  <c r="K515"/>
  <c r="J515"/>
  <c r="I515"/>
  <c r="H515"/>
  <c r="G515"/>
  <c r="F515"/>
  <c r="E515"/>
  <c r="D515"/>
  <c r="C515"/>
  <c r="B515"/>
  <c r="A515"/>
  <c r="K514"/>
  <c r="J514"/>
  <c r="I514"/>
  <c r="H514"/>
  <c r="G514"/>
  <c r="F514"/>
  <c r="E514"/>
  <c r="D514"/>
  <c r="C514"/>
  <c r="B514"/>
  <c r="A514"/>
  <c r="K513"/>
  <c r="J513"/>
  <c r="I513"/>
  <c r="H513"/>
  <c r="G513"/>
  <c r="F513"/>
  <c r="E513"/>
  <c r="C513"/>
  <c r="A513"/>
  <c r="K512"/>
  <c r="J512"/>
  <c r="I512"/>
  <c r="H512"/>
  <c r="G512"/>
  <c r="F512"/>
  <c r="E512"/>
  <c r="D512"/>
  <c r="C512"/>
  <c r="B512"/>
  <c r="A512"/>
  <c r="K511"/>
  <c r="J511"/>
  <c r="I511"/>
  <c r="H511"/>
  <c r="G511"/>
  <c r="F511"/>
  <c r="E511"/>
  <c r="D511"/>
  <c r="C511"/>
  <c r="B511"/>
  <c r="A511"/>
  <c r="K510"/>
  <c r="J510"/>
  <c r="I510"/>
  <c r="H510"/>
  <c r="G510"/>
  <c r="F510"/>
  <c r="E510"/>
  <c r="C510"/>
  <c r="A510"/>
  <c r="K509"/>
  <c r="J509"/>
  <c r="I509"/>
  <c r="H509"/>
  <c r="G509"/>
  <c r="F509"/>
  <c r="E509"/>
  <c r="D509"/>
  <c r="C509"/>
  <c r="B509"/>
  <c r="A509"/>
  <c r="K508"/>
  <c r="J508"/>
  <c r="I508"/>
  <c r="H508"/>
  <c r="G508"/>
  <c r="F508"/>
  <c r="E508"/>
  <c r="C508"/>
  <c r="A508"/>
  <c r="K507"/>
  <c r="J507"/>
  <c r="I507"/>
  <c r="H507"/>
  <c r="G507"/>
  <c r="F507"/>
  <c r="E507"/>
  <c r="D507"/>
  <c r="C507"/>
  <c r="B507"/>
  <c r="A507"/>
  <c r="K506"/>
  <c r="J506"/>
  <c r="I506"/>
  <c r="H506"/>
  <c r="G506"/>
  <c r="F506"/>
  <c r="E506"/>
  <c r="C506"/>
  <c r="A506"/>
  <c r="K505"/>
  <c r="J505"/>
  <c r="I505"/>
  <c r="H505"/>
  <c r="G505"/>
  <c r="F505"/>
  <c r="E505"/>
  <c r="D505"/>
  <c r="C505"/>
  <c r="B505"/>
  <c r="A505"/>
  <c r="K504"/>
  <c r="J504"/>
  <c r="I504"/>
  <c r="H504"/>
  <c r="G504"/>
  <c r="F504"/>
  <c r="E504"/>
  <c r="D504"/>
  <c r="C504"/>
  <c r="B504"/>
  <c r="A504"/>
  <c r="K503"/>
  <c r="J503"/>
  <c r="I503"/>
  <c r="H503"/>
  <c r="G503"/>
  <c r="F503"/>
  <c r="E503"/>
  <c r="D503"/>
  <c r="C503"/>
  <c r="B503"/>
  <c r="A503"/>
  <c r="K502"/>
  <c r="J502"/>
  <c r="I502"/>
  <c r="H502"/>
  <c r="G502"/>
  <c r="F502"/>
  <c r="E502"/>
  <c r="C502"/>
  <c r="A502"/>
  <c r="K501"/>
  <c r="J501"/>
  <c r="I501"/>
  <c r="H501"/>
  <c r="G501"/>
  <c r="F501"/>
  <c r="E501"/>
  <c r="D501"/>
  <c r="C501"/>
  <c r="B501"/>
  <c r="A501"/>
  <c r="K500"/>
  <c r="J500"/>
  <c r="I500"/>
  <c r="H500"/>
  <c r="G500"/>
  <c r="F500"/>
  <c r="E500"/>
  <c r="D500"/>
  <c r="C500"/>
  <c r="B500"/>
  <c r="A500"/>
  <c r="K499"/>
  <c r="J499"/>
  <c r="I499"/>
  <c r="H499"/>
  <c r="G499"/>
  <c r="F499"/>
  <c r="E499"/>
  <c r="D499"/>
  <c r="C499"/>
  <c r="B499"/>
  <c r="A499"/>
  <c r="K498"/>
  <c r="J498"/>
  <c r="I498"/>
  <c r="H498"/>
  <c r="G498"/>
  <c r="F498"/>
  <c r="E498"/>
  <c r="C498"/>
  <c r="A498"/>
  <c r="K497"/>
  <c r="J497"/>
  <c r="I497"/>
  <c r="H497"/>
  <c r="G497"/>
  <c r="F497"/>
  <c r="E497"/>
  <c r="D497"/>
  <c r="C497"/>
  <c r="B497"/>
  <c r="A497"/>
  <c r="K496"/>
  <c r="J496"/>
  <c r="I496"/>
  <c r="H496"/>
  <c r="G496"/>
  <c r="F496"/>
  <c r="E496"/>
  <c r="D496"/>
  <c r="C496"/>
  <c r="B496"/>
  <c r="A496"/>
  <c r="K495"/>
  <c r="J495"/>
  <c r="I495"/>
  <c r="H495"/>
  <c r="G495"/>
  <c r="F495"/>
  <c r="E495"/>
  <c r="C495"/>
  <c r="A495"/>
  <c r="K494"/>
  <c r="J494"/>
  <c r="I494"/>
  <c r="H494"/>
  <c r="G494"/>
  <c r="F494"/>
  <c r="E494"/>
  <c r="D494"/>
  <c r="C494"/>
  <c r="B494"/>
  <c r="A494"/>
  <c r="K493"/>
  <c r="J493"/>
  <c r="I493"/>
  <c r="H493"/>
  <c r="G493"/>
  <c r="F493"/>
  <c r="E493"/>
  <c r="D493"/>
  <c r="C493"/>
  <c r="B493"/>
  <c r="A493"/>
  <c r="K492"/>
  <c r="J492"/>
  <c r="I492"/>
  <c r="H492"/>
  <c r="G492"/>
  <c r="F492"/>
  <c r="E492"/>
  <c r="C492"/>
  <c r="A492"/>
  <c r="K491"/>
  <c r="J491"/>
  <c r="I491"/>
  <c r="H491"/>
  <c r="G491"/>
  <c r="F491"/>
  <c r="E491"/>
  <c r="D491"/>
  <c r="C491"/>
  <c r="B491"/>
  <c r="A491"/>
  <c r="K490"/>
  <c r="J490"/>
  <c r="I490"/>
  <c r="H490"/>
  <c r="G490"/>
  <c r="F490"/>
  <c r="E490"/>
  <c r="C490"/>
  <c r="A490"/>
  <c r="K489"/>
  <c r="J489"/>
  <c r="I489"/>
  <c r="H489"/>
  <c r="G489"/>
  <c r="F489"/>
  <c r="E489"/>
  <c r="D489"/>
  <c r="C489"/>
  <c r="B489"/>
  <c r="A489"/>
  <c r="K488"/>
  <c r="J488"/>
  <c r="I488"/>
  <c r="H488"/>
  <c r="G488"/>
  <c r="F488"/>
  <c r="E488"/>
  <c r="C488"/>
  <c r="A488"/>
  <c r="K487"/>
  <c r="J487"/>
  <c r="I487"/>
  <c r="H487"/>
  <c r="G487"/>
  <c r="F487"/>
  <c r="E487"/>
  <c r="D487"/>
  <c r="C487"/>
  <c r="B487"/>
  <c r="A487"/>
  <c r="K486"/>
  <c r="J486"/>
  <c r="I486"/>
  <c r="H486"/>
  <c r="G486"/>
  <c r="F486"/>
  <c r="E486"/>
  <c r="D486"/>
  <c r="C486"/>
  <c r="B486"/>
  <c r="A486"/>
  <c r="K485"/>
  <c r="J485"/>
  <c r="I485"/>
  <c r="H485"/>
  <c r="G485"/>
  <c r="F485"/>
  <c r="E485"/>
  <c r="D485"/>
  <c r="C485"/>
  <c r="B485"/>
  <c r="A485"/>
  <c r="K484"/>
  <c r="J484"/>
  <c r="I484"/>
  <c r="H484"/>
  <c r="G484"/>
  <c r="F484"/>
  <c r="E484"/>
  <c r="C484"/>
  <c r="A484"/>
  <c r="K483"/>
  <c r="J483"/>
  <c r="I483"/>
  <c r="H483"/>
  <c r="G483"/>
  <c r="F483"/>
  <c r="E483"/>
  <c r="D483"/>
  <c r="C483"/>
  <c r="B483"/>
  <c r="A483"/>
  <c r="K482"/>
  <c r="J482"/>
  <c r="I482"/>
  <c r="H482"/>
  <c r="G482"/>
  <c r="F482"/>
  <c r="E482"/>
  <c r="D482"/>
  <c r="C482"/>
  <c r="B482"/>
  <c r="A482"/>
  <c r="K481"/>
  <c r="J481"/>
  <c r="I481"/>
  <c r="H481"/>
  <c r="G481"/>
  <c r="F481"/>
  <c r="E481"/>
  <c r="D481"/>
  <c r="C481"/>
  <c r="B481"/>
  <c r="A481"/>
  <c r="K480"/>
  <c r="J480"/>
  <c r="I480"/>
  <c r="H480"/>
  <c r="G480"/>
  <c r="F480"/>
  <c r="E480"/>
  <c r="C480"/>
  <c r="A480"/>
  <c r="K479"/>
  <c r="J479"/>
  <c r="I479"/>
  <c r="H479"/>
  <c r="G479"/>
  <c r="F479"/>
  <c r="E479"/>
  <c r="D479"/>
  <c r="C479"/>
  <c r="B479"/>
  <c r="A479"/>
  <c r="K478"/>
  <c r="J478"/>
  <c r="I478"/>
  <c r="H478"/>
  <c r="G478"/>
  <c r="F478"/>
  <c r="E478"/>
  <c r="D478"/>
  <c r="C478"/>
  <c r="B478"/>
  <c r="A478"/>
  <c r="K477"/>
  <c r="J477"/>
  <c r="I477"/>
  <c r="H477"/>
  <c r="G477"/>
  <c r="F477"/>
  <c r="E477"/>
  <c r="C477"/>
  <c r="A477"/>
  <c r="K476"/>
  <c r="J476"/>
  <c r="I476"/>
  <c r="H476"/>
  <c r="G476"/>
  <c r="F476"/>
  <c r="E476"/>
  <c r="D476"/>
  <c r="C476"/>
  <c r="B476"/>
  <c r="A476"/>
  <c r="K475"/>
  <c r="J475"/>
  <c r="I475"/>
  <c r="H475"/>
  <c r="G475"/>
  <c r="F475"/>
  <c r="E475"/>
  <c r="D475"/>
  <c r="C475"/>
  <c r="B475"/>
  <c r="A475"/>
  <c r="K474"/>
  <c r="J474"/>
  <c r="I474"/>
  <c r="H474"/>
  <c r="G474"/>
  <c r="F474"/>
  <c r="E474"/>
  <c r="C474"/>
  <c r="A474"/>
  <c r="K473"/>
  <c r="J473"/>
  <c r="I473"/>
  <c r="H473"/>
  <c r="G473"/>
  <c r="F473"/>
  <c r="E473"/>
  <c r="D473"/>
  <c r="C473"/>
  <c r="B473"/>
  <c r="A473"/>
  <c r="K472"/>
  <c r="J472"/>
  <c r="I472"/>
  <c r="H472"/>
  <c r="G472"/>
  <c r="F472"/>
  <c r="E472"/>
  <c r="C472"/>
  <c r="A472"/>
  <c r="K471"/>
  <c r="J471"/>
  <c r="I471"/>
  <c r="H471"/>
  <c r="G471"/>
  <c r="F471"/>
  <c r="E471"/>
  <c r="D471"/>
  <c r="C471"/>
  <c r="B471"/>
  <c r="A471"/>
  <c r="K470"/>
  <c r="J470"/>
  <c r="I470"/>
  <c r="H470"/>
  <c r="G470"/>
  <c r="F470"/>
  <c r="E470"/>
  <c r="C470"/>
  <c r="A470"/>
  <c r="K469"/>
  <c r="J469"/>
  <c r="I469"/>
  <c r="H469"/>
  <c r="G469"/>
  <c r="F469"/>
  <c r="E469"/>
  <c r="D469"/>
  <c r="C469"/>
  <c r="B469"/>
  <c r="A469"/>
  <c r="K468"/>
  <c r="J468"/>
  <c r="I468"/>
  <c r="H468"/>
  <c r="G468"/>
  <c r="F468"/>
  <c r="E468"/>
  <c r="C468"/>
  <c r="B468"/>
  <c r="A468"/>
  <c r="K467"/>
  <c r="J467"/>
  <c r="I467"/>
  <c r="H467"/>
  <c r="G467"/>
  <c r="F467"/>
  <c r="E467"/>
  <c r="D467"/>
  <c r="C467"/>
  <c r="B467"/>
  <c r="A467"/>
  <c r="K466"/>
  <c r="J466"/>
  <c r="I466"/>
  <c r="H466"/>
  <c r="G466"/>
  <c r="F466"/>
  <c r="E466"/>
  <c r="D466"/>
  <c r="C466"/>
  <c r="B466"/>
  <c r="A466"/>
  <c r="K465"/>
  <c r="J465"/>
  <c r="I465"/>
  <c r="H465"/>
  <c r="G465"/>
  <c r="F465"/>
  <c r="E465"/>
  <c r="C465"/>
  <c r="A465"/>
  <c r="K464"/>
  <c r="J464"/>
  <c r="I464"/>
  <c r="H464"/>
  <c r="G464"/>
  <c r="F464"/>
  <c r="E464"/>
  <c r="D464"/>
  <c r="C464"/>
  <c r="B464"/>
  <c r="A464"/>
  <c r="K463"/>
  <c r="J463"/>
  <c r="I463"/>
  <c r="H463"/>
  <c r="G463"/>
  <c r="F463"/>
  <c r="E463"/>
  <c r="C463"/>
  <c r="A463"/>
  <c r="K462"/>
  <c r="J462"/>
  <c r="I462"/>
  <c r="H462"/>
  <c r="G462"/>
  <c r="F462"/>
  <c r="E462"/>
  <c r="D462"/>
  <c r="C462"/>
  <c r="B462"/>
  <c r="A462"/>
  <c r="K461"/>
  <c r="J461"/>
  <c r="I461"/>
  <c r="H461"/>
  <c r="G461"/>
  <c r="F461"/>
  <c r="E461"/>
  <c r="C461"/>
  <c r="B461"/>
  <c r="A461"/>
  <c r="K460"/>
  <c r="J460"/>
  <c r="I460"/>
  <c r="H460"/>
  <c r="G460"/>
  <c r="F460"/>
  <c r="E460"/>
  <c r="D460"/>
  <c r="C460"/>
  <c r="B460"/>
  <c r="A460"/>
  <c r="K459"/>
  <c r="J459"/>
  <c r="I459"/>
  <c r="H459"/>
  <c r="G459"/>
  <c r="F459"/>
  <c r="E459"/>
  <c r="C459"/>
  <c r="A459"/>
  <c r="K458"/>
  <c r="J458"/>
  <c r="I458"/>
  <c r="H458"/>
  <c r="G458"/>
  <c r="F458"/>
  <c r="E458"/>
  <c r="D458"/>
  <c r="C458"/>
  <c r="B458"/>
  <c r="A458"/>
  <c r="K457"/>
  <c r="J457"/>
  <c r="I457"/>
  <c r="H457"/>
  <c r="G457"/>
  <c r="F457"/>
  <c r="E457"/>
  <c r="D457"/>
  <c r="C457"/>
  <c r="B457"/>
  <c r="A457"/>
  <c r="K456"/>
  <c r="J456"/>
  <c r="I456"/>
  <c r="H456"/>
  <c r="G456"/>
  <c r="F456"/>
  <c r="E456"/>
  <c r="D456"/>
  <c r="C456"/>
  <c r="B456"/>
  <c r="A456"/>
  <c r="K455"/>
  <c r="J455"/>
  <c r="I455"/>
  <c r="H455"/>
  <c r="G455"/>
  <c r="F455"/>
  <c r="E455"/>
  <c r="C455"/>
  <c r="A455"/>
  <c r="K454"/>
  <c r="J454"/>
  <c r="I454"/>
  <c r="H454"/>
  <c r="G454"/>
  <c r="F454"/>
  <c r="E454"/>
  <c r="D454"/>
  <c r="C454"/>
  <c r="B454"/>
  <c r="A454"/>
  <c r="K453"/>
  <c r="J453"/>
  <c r="I453"/>
  <c r="H453"/>
  <c r="G453"/>
  <c r="F453"/>
  <c r="E453"/>
  <c r="D453"/>
  <c r="C453"/>
  <c r="B453"/>
  <c r="A453"/>
  <c r="K452"/>
  <c r="J452"/>
  <c r="I452"/>
  <c r="H452"/>
  <c r="G452"/>
  <c r="F452"/>
  <c r="E452"/>
  <c r="C452"/>
  <c r="A452"/>
  <c r="K451"/>
  <c r="J451"/>
  <c r="I451"/>
  <c r="H451"/>
  <c r="G451"/>
  <c r="F451"/>
  <c r="E451"/>
  <c r="D451"/>
  <c r="C451"/>
  <c r="B451"/>
  <c r="A451"/>
  <c r="K450"/>
  <c r="J450"/>
  <c r="I450"/>
  <c r="H450"/>
  <c r="G450"/>
  <c r="F450"/>
  <c r="E450"/>
  <c r="D450"/>
  <c r="C450"/>
  <c r="B450"/>
  <c r="A450"/>
  <c r="K449"/>
  <c r="J449"/>
  <c r="I449"/>
  <c r="H449"/>
  <c r="G449"/>
  <c r="F449"/>
  <c r="E449"/>
  <c r="C449"/>
  <c r="A449"/>
  <c r="K448"/>
  <c r="J448"/>
  <c r="I448"/>
  <c r="H448"/>
  <c r="G448"/>
  <c r="F448"/>
  <c r="E448"/>
  <c r="D448"/>
  <c r="C448"/>
  <c r="B448"/>
  <c r="A448"/>
  <c r="K447"/>
  <c r="J447"/>
  <c r="I447"/>
  <c r="H447"/>
  <c r="G447"/>
  <c r="F447"/>
  <c r="E447"/>
  <c r="C447"/>
  <c r="A447"/>
  <c r="K446"/>
  <c r="J446"/>
  <c r="I446"/>
  <c r="H446"/>
  <c r="G446"/>
  <c r="F446"/>
  <c r="E446"/>
  <c r="D446"/>
  <c r="C446"/>
  <c r="B446"/>
  <c r="A446"/>
  <c r="K445"/>
  <c r="J445"/>
  <c r="I445"/>
  <c r="H445"/>
  <c r="G445"/>
  <c r="F445"/>
  <c r="E445"/>
  <c r="C445"/>
  <c r="A445"/>
  <c r="K444"/>
  <c r="J444"/>
  <c r="I444"/>
  <c r="H444"/>
  <c r="G444"/>
  <c r="F444"/>
  <c r="E444"/>
  <c r="D444"/>
  <c r="C444"/>
  <c r="B444"/>
  <c r="A444"/>
  <c r="K443"/>
  <c r="J443"/>
  <c r="I443"/>
  <c r="H443"/>
  <c r="G443"/>
  <c r="F443"/>
  <c r="E443"/>
  <c r="D443"/>
  <c r="C443"/>
  <c r="B443"/>
  <c r="A443"/>
  <c r="K442"/>
  <c r="J442"/>
  <c r="I442"/>
  <c r="H442"/>
  <c r="G442"/>
  <c r="F442"/>
  <c r="E442"/>
  <c r="D442"/>
  <c r="C442"/>
  <c r="B442"/>
  <c r="A442"/>
  <c r="K441"/>
  <c r="J441"/>
  <c r="I441"/>
  <c r="H441"/>
  <c r="G441"/>
  <c r="F441"/>
  <c r="E441"/>
  <c r="D441"/>
  <c r="C441"/>
  <c r="B441"/>
  <c r="A441"/>
  <c r="K440"/>
  <c r="J440"/>
  <c r="I440"/>
  <c r="H440"/>
  <c r="G440"/>
  <c r="F440"/>
  <c r="E440"/>
  <c r="C440"/>
  <c r="A440"/>
  <c r="K439"/>
  <c r="J439"/>
  <c r="I439"/>
  <c r="H439"/>
  <c r="G439"/>
  <c r="F439"/>
  <c r="E439"/>
  <c r="D439"/>
  <c r="C439"/>
  <c r="B439"/>
  <c r="A439"/>
  <c r="K438"/>
  <c r="J438"/>
  <c r="I438"/>
  <c r="H438"/>
  <c r="G438"/>
  <c r="F438"/>
  <c r="E438"/>
  <c r="D438"/>
  <c r="C438"/>
  <c r="B438"/>
  <c r="A438"/>
  <c r="K437"/>
  <c r="J437"/>
  <c r="I437"/>
  <c r="H437"/>
  <c r="G437"/>
  <c r="F437"/>
  <c r="E437"/>
  <c r="C437"/>
  <c r="A437"/>
  <c r="K436"/>
  <c r="J436"/>
  <c r="I436"/>
  <c r="H436"/>
  <c r="G436"/>
  <c r="F436"/>
  <c r="E436"/>
  <c r="D436"/>
  <c r="C436"/>
  <c r="B436"/>
  <c r="A436"/>
  <c r="K435"/>
  <c r="J435"/>
  <c r="I435"/>
  <c r="H435"/>
  <c r="G435"/>
  <c r="F435"/>
  <c r="E435"/>
  <c r="D435"/>
  <c r="C435"/>
  <c r="B435"/>
  <c r="A435"/>
  <c r="K434"/>
  <c r="J434"/>
  <c r="I434"/>
  <c r="H434"/>
  <c r="G434"/>
  <c r="F434"/>
  <c r="E434"/>
  <c r="C434"/>
  <c r="A434"/>
  <c r="K433"/>
  <c r="J433"/>
  <c r="I433"/>
  <c r="H433"/>
  <c r="G433"/>
  <c r="F433"/>
  <c r="E433"/>
  <c r="D433"/>
  <c r="C433"/>
  <c r="B433"/>
  <c r="A433"/>
  <c r="K432"/>
  <c r="J432"/>
  <c r="I432"/>
  <c r="H432"/>
  <c r="G432"/>
  <c r="F432"/>
  <c r="E432"/>
  <c r="C432"/>
  <c r="A432"/>
  <c r="K431"/>
  <c r="J431"/>
  <c r="I431"/>
  <c r="H431"/>
  <c r="G431"/>
  <c r="F431"/>
  <c r="E431"/>
  <c r="D431"/>
  <c r="C431"/>
  <c r="B431"/>
  <c r="A431"/>
  <c r="K430"/>
  <c r="J430"/>
  <c r="I430"/>
  <c r="H430"/>
  <c r="G430"/>
  <c r="F430"/>
  <c r="E430"/>
  <c r="C430"/>
  <c r="A430"/>
  <c r="K429"/>
  <c r="J429"/>
  <c r="I429"/>
  <c r="H429"/>
  <c r="G429"/>
  <c r="F429"/>
  <c r="E429"/>
  <c r="D429"/>
  <c r="C429"/>
  <c r="B429"/>
  <c r="A429"/>
  <c r="K428"/>
  <c r="J428"/>
  <c r="I428"/>
  <c r="H428"/>
  <c r="G428"/>
  <c r="F428"/>
  <c r="E428"/>
  <c r="C428"/>
  <c r="B428"/>
  <c r="A428"/>
  <c r="K427"/>
  <c r="J427"/>
  <c r="I427"/>
  <c r="H427"/>
  <c r="G427"/>
  <c r="F427"/>
  <c r="E427"/>
  <c r="D427"/>
  <c r="C427"/>
  <c r="B427"/>
  <c r="A427"/>
  <c r="K426"/>
  <c r="J426"/>
  <c r="I426"/>
  <c r="H426"/>
  <c r="G426"/>
  <c r="F426"/>
  <c r="E426"/>
  <c r="C426"/>
  <c r="A426"/>
  <c r="K425"/>
  <c r="J425"/>
  <c r="I425"/>
  <c r="H425"/>
  <c r="G425"/>
  <c r="F425"/>
  <c r="E425"/>
  <c r="D425"/>
  <c r="C425"/>
  <c r="B425"/>
  <c r="A425"/>
  <c r="K424"/>
  <c r="J424"/>
  <c r="I424"/>
  <c r="H424"/>
  <c r="G424"/>
  <c r="F424"/>
  <c r="E424"/>
  <c r="C424"/>
  <c r="A424"/>
  <c r="K423"/>
  <c r="J423"/>
  <c r="I423"/>
  <c r="H423"/>
  <c r="G423"/>
  <c r="F423"/>
  <c r="E423"/>
  <c r="D423"/>
  <c r="C423"/>
  <c r="B423"/>
  <c r="A423"/>
  <c r="K422"/>
  <c r="J422"/>
  <c r="I422"/>
  <c r="H422"/>
  <c r="G422"/>
  <c r="F422"/>
  <c r="E422"/>
  <c r="C422"/>
  <c r="B422"/>
  <c r="A422"/>
  <c r="K421"/>
  <c r="J421"/>
  <c r="I421"/>
  <c r="H421"/>
  <c r="G421"/>
  <c r="F421"/>
  <c r="E421"/>
  <c r="D421"/>
  <c r="C421"/>
  <c r="B421"/>
  <c r="A421"/>
  <c r="K420"/>
  <c r="J420"/>
  <c r="I420"/>
  <c r="H420"/>
  <c r="G420"/>
  <c r="F420"/>
  <c r="E420"/>
  <c r="C420"/>
  <c r="A420"/>
  <c r="K419"/>
  <c r="J419"/>
  <c r="I419"/>
  <c r="H419"/>
  <c r="G419"/>
  <c r="F419"/>
  <c r="E419"/>
  <c r="D419"/>
  <c r="C419"/>
  <c r="B419"/>
  <c r="A419"/>
  <c r="K418"/>
  <c r="J418"/>
  <c r="I418"/>
  <c r="H418"/>
  <c r="G418"/>
  <c r="F418"/>
  <c r="E418"/>
  <c r="D418"/>
  <c r="C418"/>
  <c r="B418"/>
  <c r="A418"/>
  <c r="K417"/>
  <c r="J417"/>
  <c r="I417"/>
  <c r="H417"/>
  <c r="G417"/>
  <c r="F417"/>
  <c r="E417"/>
  <c r="D417"/>
  <c r="C417"/>
  <c r="B417"/>
  <c r="A417"/>
  <c r="K416"/>
  <c r="J416"/>
  <c r="I416"/>
  <c r="H416"/>
  <c r="G416"/>
  <c r="F416"/>
  <c r="E416"/>
  <c r="C416"/>
  <c r="A416"/>
  <c r="K415"/>
  <c r="J415"/>
  <c r="I415"/>
  <c r="H415"/>
  <c r="G415"/>
  <c r="F415"/>
  <c r="E415"/>
  <c r="D415"/>
  <c r="C415"/>
  <c r="B415"/>
  <c r="A415"/>
  <c r="K414"/>
  <c r="J414"/>
  <c r="I414"/>
  <c r="H414"/>
  <c r="G414"/>
  <c r="F414"/>
  <c r="E414"/>
  <c r="D414"/>
  <c r="C414"/>
  <c r="B414"/>
  <c r="A414"/>
  <c r="K413"/>
  <c r="J413"/>
  <c r="I413"/>
  <c r="H413"/>
  <c r="G413"/>
  <c r="F413"/>
  <c r="E413"/>
  <c r="C413"/>
  <c r="A413"/>
  <c r="K412"/>
  <c r="J412"/>
  <c r="I412"/>
  <c r="H412"/>
  <c r="G412"/>
  <c r="F412"/>
  <c r="E412"/>
  <c r="D412"/>
  <c r="C412"/>
  <c r="B412"/>
  <c r="A412"/>
  <c r="K411"/>
  <c r="J411"/>
  <c r="I411"/>
  <c r="H411"/>
  <c r="G411"/>
  <c r="F411"/>
  <c r="E411"/>
  <c r="D411"/>
  <c r="C411"/>
  <c r="B411"/>
  <c r="A411"/>
  <c r="K410"/>
  <c r="J410"/>
  <c r="I410"/>
  <c r="H410"/>
  <c r="G410"/>
  <c r="F410"/>
  <c r="E410"/>
  <c r="C410"/>
  <c r="A410"/>
  <c r="K409"/>
  <c r="J409"/>
  <c r="I409"/>
  <c r="H409"/>
  <c r="G409"/>
  <c r="F409"/>
  <c r="E409"/>
  <c r="D409"/>
  <c r="C409"/>
  <c r="B409"/>
  <c r="A409"/>
  <c r="K408"/>
  <c r="J408"/>
  <c r="I408"/>
  <c r="H408"/>
  <c r="G408"/>
  <c r="F408"/>
  <c r="E408"/>
  <c r="C408"/>
  <c r="A408"/>
  <c r="K407"/>
  <c r="J407"/>
  <c r="I407"/>
  <c r="H407"/>
  <c r="G407"/>
  <c r="F407"/>
  <c r="E407"/>
  <c r="D407"/>
  <c r="C407"/>
  <c r="B407"/>
  <c r="A407"/>
  <c r="K406"/>
  <c r="J406"/>
  <c r="I406"/>
  <c r="H406"/>
  <c r="G406"/>
  <c r="F406"/>
  <c r="E406"/>
  <c r="C406"/>
  <c r="A406"/>
  <c r="K405"/>
  <c r="J405"/>
  <c r="I405"/>
  <c r="H405"/>
  <c r="G405"/>
  <c r="F405"/>
  <c r="E405"/>
  <c r="D405"/>
  <c r="C405"/>
  <c r="B405"/>
  <c r="A405"/>
  <c r="K404"/>
  <c r="J404"/>
  <c r="I404"/>
  <c r="H404"/>
  <c r="G404"/>
  <c r="F404"/>
  <c r="E404"/>
  <c r="D404"/>
  <c r="C404"/>
  <c r="B404"/>
  <c r="A404"/>
  <c r="K403"/>
  <c r="J403"/>
  <c r="I403"/>
  <c r="H403"/>
  <c r="G403"/>
  <c r="F403"/>
  <c r="E403"/>
  <c r="D403"/>
  <c r="C403"/>
  <c r="B403"/>
  <c r="A403"/>
  <c r="K402"/>
  <c r="J402"/>
  <c r="I402"/>
  <c r="H402"/>
  <c r="G402"/>
  <c r="F402"/>
  <c r="E402"/>
  <c r="D402"/>
  <c r="C402"/>
  <c r="B402"/>
  <c r="A402"/>
  <c r="K401"/>
  <c r="J401"/>
  <c r="I401"/>
  <c r="H401"/>
  <c r="G401"/>
  <c r="F401"/>
  <c r="E401"/>
  <c r="C401"/>
  <c r="A401"/>
  <c r="K400"/>
  <c r="J400"/>
  <c r="I400"/>
  <c r="H400"/>
  <c r="G400"/>
  <c r="F400"/>
  <c r="E400"/>
  <c r="D400"/>
  <c r="C400"/>
  <c r="B400"/>
  <c r="A400"/>
  <c r="K399"/>
  <c r="J399"/>
  <c r="I399"/>
  <c r="H399"/>
  <c r="G399"/>
  <c r="F399"/>
  <c r="E399"/>
  <c r="D399"/>
  <c r="C399"/>
  <c r="B399"/>
  <c r="A399"/>
  <c r="K398"/>
  <c r="J398"/>
  <c r="I398"/>
  <c r="H398"/>
  <c r="G398"/>
  <c r="F398"/>
  <c r="E398"/>
  <c r="C398"/>
  <c r="A398"/>
  <c r="K397"/>
  <c r="J397"/>
  <c r="I397"/>
  <c r="H397"/>
  <c r="G397"/>
  <c r="F397"/>
  <c r="E397"/>
  <c r="D397"/>
  <c r="C397"/>
  <c r="B397"/>
  <c r="A397"/>
  <c r="K396"/>
  <c r="J396"/>
  <c r="I396"/>
  <c r="H396"/>
  <c r="G396"/>
  <c r="F396"/>
  <c r="E396"/>
  <c r="D396"/>
  <c r="C396"/>
  <c r="B396"/>
  <c r="A396"/>
  <c r="K395"/>
  <c r="J395"/>
  <c r="I395"/>
  <c r="H395"/>
  <c r="G395"/>
  <c r="F395"/>
  <c r="E395"/>
  <c r="C395"/>
  <c r="A395"/>
  <c r="K394"/>
  <c r="J394"/>
  <c r="I394"/>
  <c r="H394"/>
  <c r="G394"/>
  <c r="F394"/>
  <c r="E394"/>
  <c r="D394"/>
  <c r="C394"/>
  <c r="B394"/>
  <c r="A394"/>
  <c r="K393"/>
  <c r="J393"/>
  <c r="I393"/>
  <c r="H393"/>
  <c r="G393"/>
  <c r="F393"/>
  <c r="E393"/>
  <c r="C393"/>
  <c r="A393"/>
  <c r="K392"/>
  <c r="J392"/>
  <c r="I392"/>
  <c r="H392"/>
  <c r="G392"/>
  <c r="F392"/>
  <c r="E392"/>
  <c r="D392"/>
  <c r="C392"/>
  <c r="B392"/>
  <c r="A392"/>
  <c r="K391"/>
  <c r="J391"/>
  <c r="I391"/>
  <c r="H391"/>
  <c r="G391"/>
  <c r="F391"/>
  <c r="E391"/>
  <c r="C391"/>
  <c r="A391"/>
  <c r="K390"/>
  <c r="J390"/>
  <c r="I390"/>
  <c r="H390"/>
  <c r="G390"/>
  <c r="F390"/>
  <c r="E390"/>
  <c r="D390"/>
  <c r="C390"/>
  <c r="B390"/>
  <c r="A390"/>
  <c r="K389"/>
  <c r="J389"/>
  <c r="I389"/>
  <c r="H389"/>
  <c r="G389"/>
  <c r="F389"/>
  <c r="E389"/>
  <c r="C389"/>
  <c r="B389"/>
  <c r="A389"/>
  <c r="K388"/>
  <c r="J388"/>
  <c r="I388"/>
  <c r="H388"/>
  <c r="G388"/>
  <c r="F388"/>
  <c r="E388"/>
  <c r="D388"/>
  <c r="C388"/>
  <c r="B388"/>
  <c r="A388"/>
  <c r="K387"/>
  <c r="J387"/>
  <c r="I387"/>
  <c r="H387"/>
  <c r="G387"/>
  <c r="F387"/>
  <c r="E387"/>
  <c r="C387"/>
  <c r="A387"/>
  <c r="K386"/>
  <c r="J386"/>
  <c r="I386"/>
  <c r="H386"/>
  <c r="G386"/>
  <c r="F386"/>
  <c r="E386"/>
  <c r="D386"/>
  <c r="C386"/>
  <c r="B386"/>
  <c r="A386"/>
  <c r="K385"/>
  <c r="J385"/>
  <c r="I385"/>
  <c r="H385"/>
  <c r="G385"/>
  <c r="F385"/>
  <c r="E385"/>
  <c r="C385"/>
  <c r="A385"/>
  <c r="K384"/>
  <c r="J384"/>
  <c r="I384"/>
  <c r="H384"/>
  <c r="G384"/>
  <c r="F384"/>
  <c r="E384"/>
  <c r="D384"/>
  <c r="C384"/>
  <c r="B384"/>
  <c r="A384"/>
  <c r="K383"/>
  <c r="J383"/>
  <c r="I383"/>
  <c r="H383"/>
  <c r="G383"/>
  <c r="F383"/>
  <c r="E383"/>
  <c r="C383"/>
  <c r="B383"/>
  <c r="A383"/>
  <c r="K382"/>
  <c r="J382"/>
  <c r="I382"/>
  <c r="H382"/>
  <c r="G382"/>
  <c r="F382"/>
  <c r="E382"/>
  <c r="D382"/>
  <c r="C382"/>
  <c r="B382"/>
  <c r="A382"/>
  <c r="K381"/>
  <c r="J381"/>
  <c r="I381"/>
  <c r="H381"/>
  <c r="G381"/>
  <c r="F381"/>
  <c r="E381"/>
  <c r="C381"/>
  <c r="A381"/>
  <c r="K380"/>
  <c r="J380"/>
  <c r="I380"/>
  <c r="H380"/>
  <c r="G380"/>
  <c r="F380"/>
  <c r="E380"/>
  <c r="D380"/>
  <c r="C380"/>
  <c r="B380"/>
  <c r="A380"/>
  <c r="K379"/>
  <c r="J379"/>
  <c r="I379"/>
  <c r="H379"/>
  <c r="G379"/>
  <c r="F379"/>
  <c r="E379"/>
  <c r="D379"/>
  <c r="C379"/>
  <c r="B379"/>
  <c r="A379"/>
  <c r="K378"/>
  <c r="J378"/>
  <c r="I378"/>
  <c r="H378"/>
  <c r="G378"/>
  <c r="F378"/>
  <c r="E378"/>
  <c r="D378"/>
  <c r="C378"/>
  <c r="B378"/>
  <c r="A378"/>
  <c r="K377"/>
  <c r="J377"/>
  <c r="I377"/>
  <c r="H377"/>
  <c r="G377"/>
  <c r="F377"/>
  <c r="E377"/>
  <c r="C377"/>
  <c r="A377"/>
  <c r="K376"/>
  <c r="J376"/>
  <c r="I376"/>
  <c r="H376"/>
  <c r="G376"/>
  <c r="F376"/>
  <c r="E376"/>
  <c r="D376"/>
  <c r="C376"/>
  <c r="B376"/>
  <c r="A376"/>
  <c r="K375"/>
  <c r="J375"/>
  <c r="I375"/>
  <c r="H375"/>
  <c r="G375"/>
  <c r="F375"/>
  <c r="E375"/>
  <c r="D375"/>
  <c r="C375"/>
  <c r="B375"/>
  <c r="A375"/>
  <c r="K374"/>
  <c r="J374"/>
  <c r="I374"/>
  <c r="H374"/>
  <c r="G374"/>
  <c r="F374"/>
  <c r="E374"/>
  <c r="C374"/>
  <c r="A374"/>
  <c r="K373"/>
  <c r="J373"/>
  <c r="I373"/>
  <c r="H373"/>
  <c r="G373"/>
  <c r="F373"/>
  <c r="E373"/>
  <c r="D373"/>
  <c r="C373"/>
  <c r="B373"/>
  <c r="A373"/>
  <c r="K372"/>
  <c r="J372"/>
  <c r="I372"/>
  <c r="H372"/>
  <c r="G372"/>
  <c r="F372"/>
  <c r="E372"/>
  <c r="D372"/>
  <c r="C372"/>
  <c r="B372"/>
  <c r="A372"/>
  <c r="K371"/>
  <c r="J371"/>
  <c r="I371"/>
  <c r="H371"/>
  <c r="G371"/>
  <c r="F371"/>
  <c r="E371"/>
  <c r="C371"/>
  <c r="A371"/>
  <c r="K370"/>
  <c r="J370"/>
  <c r="I370"/>
  <c r="H370"/>
  <c r="G370"/>
  <c r="F370"/>
  <c r="E370"/>
  <c r="D370"/>
  <c r="C370"/>
  <c r="B370"/>
  <c r="A370"/>
  <c r="K369"/>
  <c r="J369"/>
  <c r="I369"/>
  <c r="H369"/>
  <c r="G369"/>
  <c r="F369"/>
  <c r="E369"/>
  <c r="C369"/>
  <c r="A369"/>
  <c r="K368"/>
  <c r="J368"/>
  <c r="I368"/>
  <c r="H368"/>
  <c r="G368"/>
  <c r="F368"/>
  <c r="E368"/>
  <c r="D368"/>
  <c r="C368"/>
  <c r="B368"/>
  <c r="A368"/>
  <c r="K367"/>
  <c r="J367"/>
  <c r="I367"/>
  <c r="H367"/>
  <c r="G367"/>
  <c r="F367"/>
  <c r="E367"/>
  <c r="C367"/>
  <c r="A367"/>
  <c r="K366"/>
  <c r="J366"/>
  <c r="I366"/>
  <c r="H366"/>
  <c r="G366"/>
  <c r="F366"/>
  <c r="E366"/>
  <c r="D366"/>
  <c r="C366"/>
  <c r="B366"/>
  <c r="A366"/>
  <c r="K365"/>
  <c r="J365"/>
  <c r="I365"/>
  <c r="H365"/>
  <c r="G365"/>
  <c r="F365"/>
  <c r="E365"/>
  <c r="D365"/>
  <c r="C365"/>
  <c r="B365"/>
  <c r="A365"/>
  <c r="K364"/>
  <c r="J364"/>
  <c r="I364"/>
  <c r="H364"/>
  <c r="G364"/>
  <c r="F364"/>
  <c r="E364"/>
  <c r="D364"/>
  <c r="C364"/>
  <c r="B364"/>
  <c r="A364"/>
  <c r="K363"/>
  <c r="J363"/>
  <c r="I363"/>
  <c r="H363"/>
  <c r="G363"/>
  <c r="F363"/>
  <c r="E363"/>
  <c r="D363"/>
  <c r="C363"/>
  <c r="B363"/>
  <c r="A363"/>
  <c r="K362"/>
  <c r="J362"/>
  <c r="I362"/>
  <c r="H362"/>
  <c r="G362"/>
  <c r="F362"/>
  <c r="E362"/>
  <c r="C362"/>
  <c r="A362"/>
  <c r="K361"/>
  <c r="J361"/>
  <c r="I361"/>
  <c r="H361"/>
  <c r="G361"/>
  <c r="F361"/>
  <c r="E361"/>
  <c r="D361"/>
  <c r="C361"/>
  <c r="B361"/>
  <c r="A361"/>
  <c r="K360"/>
  <c r="J360"/>
  <c r="I360"/>
  <c r="H360"/>
  <c r="G360"/>
  <c r="F360"/>
  <c r="E360"/>
  <c r="D360"/>
  <c r="C360"/>
  <c r="B360"/>
  <c r="A360"/>
  <c r="K359"/>
  <c r="J359"/>
  <c r="I359"/>
  <c r="H359"/>
  <c r="G359"/>
  <c r="F359"/>
  <c r="E359"/>
  <c r="C359"/>
  <c r="A359"/>
  <c r="K358"/>
  <c r="J358"/>
  <c r="I358"/>
  <c r="H358"/>
  <c r="G358"/>
  <c r="F358"/>
  <c r="E358"/>
  <c r="D358"/>
  <c r="C358"/>
  <c r="B358"/>
  <c r="A358"/>
  <c r="K357"/>
  <c r="J357"/>
  <c r="I357"/>
  <c r="H357"/>
  <c r="G357"/>
  <c r="F357"/>
  <c r="E357"/>
  <c r="D357"/>
  <c r="C357"/>
  <c r="B357"/>
  <c r="A357"/>
  <c r="K356"/>
  <c r="J356"/>
  <c r="I356"/>
  <c r="H356"/>
  <c r="G356"/>
  <c r="F356"/>
  <c r="E356"/>
  <c r="C356"/>
  <c r="A356"/>
  <c r="K355"/>
  <c r="J355"/>
  <c r="I355"/>
  <c r="H355"/>
  <c r="G355"/>
  <c r="F355"/>
  <c r="E355"/>
  <c r="D355"/>
  <c r="C355"/>
  <c r="B355"/>
  <c r="A355"/>
  <c r="K354"/>
  <c r="J354"/>
  <c r="I354"/>
  <c r="H354"/>
  <c r="G354"/>
  <c r="F354"/>
  <c r="E354"/>
  <c r="C354"/>
  <c r="A354"/>
  <c r="K353"/>
  <c r="J353"/>
  <c r="I353"/>
  <c r="H353"/>
  <c r="G353"/>
  <c r="F353"/>
  <c r="E353"/>
  <c r="D353"/>
  <c r="C353"/>
  <c r="B353"/>
  <c r="A353"/>
  <c r="K352"/>
  <c r="J352"/>
  <c r="I352"/>
  <c r="H352"/>
  <c r="G352"/>
  <c r="F352"/>
  <c r="E352"/>
  <c r="C352"/>
  <c r="A352"/>
  <c r="K351"/>
  <c r="J351"/>
  <c r="I351"/>
  <c r="H351"/>
  <c r="G351"/>
  <c r="F351"/>
  <c r="E351"/>
  <c r="D351"/>
  <c r="C351"/>
  <c r="B351"/>
  <c r="A351"/>
  <c r="K350"/>
  <c r="J350"/>
  <c r="I350"/>
  <c r="H350"/>
  <c r="G350"/>
  <c r="F350"/>
  <c r="E350"/>
  <c r="C350"/>
  <c r="B350"/>
  <c r="A350"/>
  <c r="K349"/>
  <c r="J349"/>
  <c r="I349"/>
  <c r="H349"/>
  <c r="G349"/>
  <c r="F349"/>
  <c r="E349"/>
  <c r="D349"/>
  <c r="C349"/>
  <c r="B349"/>
  <c r="A349"/>
  <c r="K348"/>
  <c r="J348"/>
  <c r="I348"/>
  <c r="H348"/>
  <c r="G348"/>
  <c r="F348"/>
  <c r="E348"/>
  <c r="D348"/>
  <c r="C348"/>
  <c r="B348"/>
  <c r="A348"/>
  <c r="K347"/>
  <c r="J347"/>
  <c r="I347"/>
  <c r="H347"/>
  <c r="G347"/>
  <c r="F347"/>
  <c r="E347"/>
  <c r="D347"/>
  <c r="C347"/>
  <c r="B347"/>
  <c r="A347"/>
  <c r="J346"/>
  <c r="I346"/>
  <c r="H346"/>
  <c r="G346"/>
  <c r="F346"/>
  <c r="E346"/>
  <c r="D346"/>
  <c r="C346"/>
  <c r="B346"/>
  <c r="A346"/>
  <c r="K345"/>
  <c r="J345"/>
  <c r="I345"/>
  <c r="H345"/>
  <c r="G345"/>
  <c r="F345"/>
  <c r="E345"/>
  <c r="C345"/>
  <c r="B345"/>
  <c r="A345"/>
  <c r="K344"/>
  <c r="J344"/>
  <c r="I344"/>
  <c r="H344"/>
  <c r="G344"/>
  <c r="F344"/>
  <c r="E344"/>
  <c r="D344"/>
  <c r="C344"/>
  <c r="B344"/>
  <c r="A344"/>
  <c r="K343"/>
  <c r="J343"/>
  <c r="I343"/>
  <c r="H343"/>
  <c r="G343"/>
  <c r="F343"/>
  <c r="E343"/>
  <c r="D343"/>
  <c r="C343"/>
  <c r="B343"/>
  <c r="A343"/>
  <c r="K342"/>
  <c r="J342"/>
  <c r="I342"/>
  <c r="H342"/>
  <c r="G342"/>
  <c r="F342"/>
  <c r="E342"/>
  <c r="C342"/>
  <c r="B342"/>
  <c r="A342"/>
  <c r="K341"/>
  <c r="J341"/>
  <c r="I341"/>
  <c r="H341"/>
  <c r="G341"/>
  <c r="F341"/>
  <c r="E341"/>
  <c r="D341"/>
  <c r="C341"/>
  <c r="B341"/>
  <c r="A341"/>
  <c r="J340"/>
  <c r="I340"/>
  <c r="H340"/>
  <c r="G340"/>
  <c r="F340"/>
  <c r="E340"/>
  <c r="D340"/>
  <c r="C340"/>
  <c r="B340"/>
  <c r="A340"/>
  <c r="K339"/>
  <c r="J339"/>
  <c r="I339"/>
  <c r="H339"/>
  <c r="G339"/>
  <c r="F339"/>
  <c r="E339"/>
  <c r="D339"/>
  <c r="C339"/>
  <c r="B339"/>
  <c r="A339"/>
  <c r="K338"/>
  <c r="J338"/>
  <c r="I338"/>
  <c r="H338"/>
  <c r="G338"/>
  <c r="F338"/>
  <c r="E338"/>
  <c r="C338"/>
  <c r="B338"/>
  <c r="A338"/>
  <c r="J337"/>
  <c r="I337"/>
  <c r="H337"/>
  <c r="G337"/>
  <c r="F337"/>
  <c r="E337"/>
  <c r="D337"/>
  <c r="C337"/>
  <c r="B337"/>
  <c r="A337"/>
  <c r="K336"/>
  <c r="J336"/>
  <c r="I336"/>
  <c r="H336"/>
  <c r="G336"/>
  <c r="F336"/>
  <c r="E336"/>
  <c r="C336"/>
  <c r="B336"/>
  <c r="A336"/>
  <c r="K335"/>
  <c r="J335"/>
  <c r="I335"/>
  <c r="H335"/>
  <c r="G335"/>
  <c r="F335"/>
  <c r="E335"/>
  <c r="D335"/>
  <c r="C335"/>
  <c r="B335"/>
  <c r="A335"/>
  <c r="K334"/>
  <c r="J334"/>
  <c r="I334"/>
  <c r="H334"/>
  <c r="G334"/>
  <c r="F334"/>
  <c r="E334"/>
  <c r="C334"/>
  <c r="B334"/>
  <c r="A334"/>
  <c r="K333"/>
  <c r="J333"/>
  <c r="I333"/>
  <c r="H333"/>
  <c r="G333"/>
  <c r="F333"/>
  <c r="E333"/>
  <c r="D333"/>
  <c r="C333"/>
  <c r="B333"/>
  <c r="A333"/>
  <c r="K332"/>
  <c r="J332"/>
  <c r="I332"/>
  <c r="H332"/>
  <c r="G332"/>
  <c r="F332"/>
  <c r="E332"/>
  <c r="C332"/>
  <c r="B332"/>
  <c r="A332"/>
  <c r="K331"/>
  <c r="J331"/>
  <c r="I331"/>
  <c r="H331"/>
  <c r="G331"/>
  <c r="F331"/>
  <c r="E331"/>
  <c r="D331"/>
  <c r="C331"/>
  <c r="B331"/>
  <c r="A331"/>
  <c r="J330"/>
  <c r="I330"/>
  <c r="H330"/>
  <c r="G330"/>
  <c r="F330"/>
  <c r="E330"/>
  <c r="D330"/>
  <c r="C330"/>
  <c r="B330"/>
  <c r="A330"/>
  <c r="K329"/>
  <c r="J329"/>
  <c r="I329"/>
  <c r="H329"/>
  <c r="G329"/>
  <c r="F329"/>
  <c r="E329"/>
  <c r="C329"/>
  <c r="B329"/>
  <c r="A329"/>
  <c r="J328"/>
  <c r="I328"/>
  <c r="H328"/>
  <c r="G328"/>
  <c r="F328"/>
  <c r="E328"/>
  <c r="D328"/>
  <c r="C328"/>
  <c r="B328"/>
  <c r="A328"/>
  <c r="K327"/>
  <c r="J327"/>
  <c r="I327"/>
  <c r="H327"/>
  <c r="G327"/>
  <c r="F327"/>
  <c r="E327"/>
  <c r="C327"/>
  <c r="B327"/>
  <c r="A327"/>
  <c r="K326"/>
  <c r="J326"/>
  <c r="I326"/>
  <c r="H326"/>
  <c r="G326"/>
  <c r="F326"/>
  <c r="E326"/>
  <c r="C326"/>
  <c r="B326"/>
  <c r="A326"/>
  <c r="J325"/>
  <c r="I325"/>
  <c r="H325"/>
  <c r="G325"/>
  <c r="F325"/>
  <c r="E325"/>
  <c r="D325"/>
  <c r="C325"/>
  <c r="B325"/>
  <c r="A325"/>
  <c r="K324"/>
  <c r="J324"/>
  <c r="I324"/>
  <c r="H324"/>
  <c r="G324"/>
  <c r="F324"/>
  <c r="E324"/>
  <c r="C324"/>
  <c r="B324"/>
  <c r="A324"/>
  <c r="J323"/>
  <c r="I323"/>
  <c r="H323"/>
  <c r="G323"/>
  <c r="F323"/>
  <c r="E323"/>
  <c r="D323"/>
  <c r="C323"/>
  <c r="B323"/>
  <c r="A323"/>
  <c r="K322"/>
  <c r="J322"/>
  <c r="I322"/>
  <c r="H322"/>
  <c r="G322"/>
  <c r="F322"/>
  <c r="E322"/>
  <c r="C322"/>
  <c r="B322"/>
  <c r="A322"/>
  <c r="K321"/>
  <c r="J321"/>
  <c r="I321"/>
  <c r="H321"/>
  <c r="G321"/>
  <c r="F321"/>
  <c r="E321"/>
  <c r="C321"/>
  <c r="B321"/>
  <c r="A321"/>
  <c r="K320"/>
  <c r="J320"/>
  <c r="I320"/>
  <c r="H320"/>
  <c r="G320"/>
  <c r="F320"/>
  <c r="E320"/>
  <c r="C320"/>
  <c r="B320"/>
  <c r="A320"/>
  <c r="K319"/>
  <c r="J319"/>
  <c r="I319"/>
  <c r="H319"/>
  <c r="G319"/>
  <c r="F319"/>
  <c r="E319"/>
  <c r="D319"/>
  <c r="C319"/>
  <c r="B319"/>
  <c r="A319"/>
  <c r="K318"/>
  <c r="J318"/>
  <c r="I318"/>
  <c r="H318"/>
  <c r="G318"/>
  <c r="F318"/>
  <c r="E318"/>
  <c r="C318"/>
  <c r="B318"/>
  <c r="A318"/>
  <c r="K317"/>
  <c r="J317"/>
  <c r="I317"/>
  <c r="H317"/>
  <c r="G317"/>
  <c r="F317"/>
  <c r="E317"/>
  <c r="D317"/>
  <c r="C317"/>
  <c r="B317"/>
  <c r="A317"/>
  <c r="K316"/>
  <c r="J316"/>
  <c r="I316"/>
  <c r="H316"/>
  <c r="G316"/>
  <c r="F316"/>
  <c r="E316"/>
  <c r="C316"/>
  <c r="B316"/>
  <c r="A316"/>
  <c r="K315"/>
  <c r="J315"/>
  <c r="I315"/>
  <c r="H315"/>
  <c r="G315"/>
  <c r="F315"/>
  <c r="E315"/>
  <c r="D315"/>
  <c r="C315"/>
  <c r="B315"/>
  <c r="A315"/>
  <c r="K314"/>
  <c r="J314"/>
  <c r="I314"/>
  <c r="H314"/>
  <c r="G314"/>
  <c r="F314"/>
  <c r="E314"/>
  <c r="C314"/>
  <c r="B314"/>
  <c r="A314"/>
  <c r="K313"/>
  <c r="J313"/>
  <c r="I313"/>
  <c r="H313"/>
  <c r="G313"/>
  <c r="F313"/>
  <c r="E313"/>
  <c r="D313"/>
  <c r="C313"/>
  <c r="B313"/>
  <c r="A313"/>
  <c r="J312"/>
  <c r="I312"/>
  <c r="H312"/>
  <c r="G312"/>
  <c r="F312"/>
  <c r="E312"/>
  <c r="D312"/>
  <c r="C312"/>
  <c r="B312"/>
  <c r="A312"/>
  <c r="K311"/>
  <c r="J311"/>
  <c r="I311"/>
  <c r="H311"/>
  <c r="G311"/>
  <c r="F311"/>
  <c r="E311"/>
  <c r="C311"/>
  <c r="B311"/>
  <c r="A311"/>
  <c r="J310"/>
  <c r="I310"/>
  <c r="H310"/>
  <c r="G310"/>
  <c r="F310"/>
  <c r="E310"/>
  <c r="D310"/>
  <c r="C310"/>
  <c r="B310"/>
  <c r="A310"/>
  <c r="K309"/>
  <c r="J309"/>
  <c r="I309"/>
  <c r="H309"/>
  <c r="G309"/>
  <c r="F309"/>
  <c r="E309"/>
  <c r="C309"/>
  <c r="B309"/>
  <c r="A309"/>
  <c r="K308"/>
  <c r="J308"/>
  <c r="I308"/>
  <c r="H308"/>
  <c r="G308"/>
  <c r="F308"/>
  <c r="E308"/>
  <c r="C308"/>
  <c r="B308"/>
  <c r="A308"/>
  <c r="J307"/>
  <c r="I307"/>
  <c r="H307"/>
  <c r="G307"/>
  <c r="F307"/>
  <c r="E307"/>
  <c r="D307"/>
  <c r="C307"/>
  <c r="B307"/>
  <c r="A307"/>
  <c r="K306"/>
  <c r="J306"/>
  <c r="I306"/>
  <c r="H306"/>
  <c r="G306"/>
  <c r="F306"/>
  <c r="E306"/>
  <c r="C306"/>
  <c r="B306"/>
  <c r="A306"/>
  <c r="J305"/>
  <c r="I305"/>
  <c r="H305"/>
  <c r="G305"/>
  <c r="F305"/>
  <c r="E305"/>
  <c r="D305"/>
  <c r="C305"/>
  <c r="B305"/>
  <c r="A305"/>
  <c r="K304"/>
  <c r="J304"/>
  <c r="I304"/>
  <c r="H304"/>
  <c r="G304"/>
  <c r="F304"/>
  <c r="E304"/>
  <c r="D304"/>
  <c r="C304"/>
  <c r="B304"/>
  <c r="A304"/>
  <c r="K303"/>
  <c r="J303"/>
  <c r="I303"/>
  <c r="H303"/>
  <c r="G303"/>
  <c r="F303"/>
  <c r="E303"/>
  <c r="D303"/>
  <c r="C303"/>
  <c r="B303"/>
  <c r="A303"/>
  <c r="K302"/>
  <c r="J302"/>
  <c r="I302"/>
  <c r="H302"/>
  <c r="G302"/>
  <c r="F302"/>
  <c r="E302"/>
  <c r="C302"/>
  <c r="B302"/>
  <c r="A302"/>
  <c r="K301"/>
  <c r="J301"/>
  <c r="I301"/>
  <c r="H301"/>
  <c r="G301"/>
  <c r="F301"/>
  <c r="E301"/>
  <c r="D301"/>
  <c r="C301"/>
  <c r="B301"/>
  <c r="A301"/>
  <c r="K300"/>
  <c r="J300"/>
  <c r="I300"/>
  <c r="H300"/>
  <c r="G300"/>
  <c r="F300"/>
  <c r="E300"/>
  <c r="C300"/>
  <c r="B300"/>
  <c r="A300"/>
  <c r="K299"/>
  <c r="J299"/>
  <c r="I299"/>
  <c r="H299"/>
  <c r="G299"/>
  <c r="F299"/>
  <c r="E299"/>
  <c r="D299"/>
  <c r="C299"/>
  <c r="B299"/>
  <c r="A299"/>
  <c r="K298"/>
  <c r="J298"/>
  <c r="I298"/>
  <c r="H298"/>
  <c r="G298"/>
  <c r="F298"/>
  <c r="E298"/>
  <c r="C298"/>
  <c r="B298"/>
  <c r="A298"/>
  <c r="J297"/>
  <c r="I297"/>
  <c r="H297"/>
  <c r="G297"/>
  <c r="F297"/>
  <c r="E297"/>
  <c r="D297"/>
  <c r="C297"/>
  <c r="B297"/>
  <c r="A297"/>
  <c r="K296"/>
  <c r="J296"/>
  <c r="I296"/>
  <c r="H296"/>
  <c r="G296"/>
  <c r="F296"/>
  <c r="E296"/>
  <c r="C296"/>
  <c r="B296"/>
  <c r="A296"/>
  <c r="J295"/>
  <c r="I295"/>
  <c r="H295"/>
  <c r="G295"/>
  <c r="F295"/>
  <c r="E295"/>
  <c r="D295"/>
  <c r="C295"/>
  <c r="B295"/>
  <c r="A295"/>
  <c r="K294"/>
  <c r="J294"/>
  <c r="I294"/>
  <c r="H294"/>
  <c r="G294"/>
  <c r="F294"/>
  <c r="E294"/>
  <c r="C294"/>
  <c r="B294"/>
  <c r="A294"/>
  <c r="K293"/>
  <c r="J293"/>
  <c r="I293"/>
  <c r="H293"/>
  <c r="G293"/>
  <c r="F293"/>
  <c r="E293"/>
  <c r="C293"/>
  <c r="B293"/>
  <c r="A293"/>
  <c r="K292"/>
  <c r="J292"/>
  <c r="I292"/>
  <c r="H292"/>
  <c r="G292"/>
  <c r="F292"/>
  <c r="E292"/>
  <c r="D292"/>
  <c r="C292"/>
  <c r="B292"/>
  <c r="A292"/>
  <c r="K291"/>
  <c r="J291"/>
  <c r="I291"/>
  <c r="H291"/>
  <c r="G291"/>
  <c r="F291"/>
  <c r="E291"/>
  <c r="D291"/>
  <c r="C291"/>
  <c r="B291"/>
  <c r="A291"/>
  <c r="K290"/>
  <c r="J290"/>
  <c r="I290"/>
  <c r="H290"/>
  <c r="G290"/>
  <c r="F290"/>
  <c r="E290"/>
  <c r="C290"/>
  <c r="B290"/>
  <c r="A290"/>
  <c r="K289"/>
  <c r="J289"/>
  <c r="I289"/>
  <c r="H289"/>
  <c r="G289"/>
  <c r="F289"/>
  <c r="E289"/>
  <c r="C289"/>
  <c r="B289"/>
  <c r="A289"/>
  <c r="J288"/>
  <c r="I288"/>
  <c r="H288"/>
  <c r="G288"/>
  <c r="F288"/>
  <c r="E288"/>
  <c r="D288"/>
  <c r="C288"/>
  <c r="B288"/>
  <c r="A288"/>
  <c r="K287"/>
  <c r="J287"/>
  <c r="I287"/>
  <c r="H287"/>
  <c r="G287"/>
  <c r="F287"/>
  <c r="E287"/>
  <c r="C287"/>
  <c r="B287"/>
  <c r="A287"/>
  <c r="K286"/>
  <c r="J286"/>
  <c r="I286"/>
  <c r="H286"/>
  <c r="G286"/>
  <c r="F286"/>
  <c r="E286"/>
  <c r="D286"/>
  <c r="C286"/>
  <c r="B286"/>
  <c r="A286"/>
  <c r="K285"/>
  <c r="J285"/>
  <c r="I285"/>
  <c r="H285"/>
  <c r="G285"/>
  <c r="F285"/>
  <c r="E285"/>
  <c r="C285"/>
  <c r="B285"/>
  <c r="A285"/>
  <c r="K284"/>
  <c r="J284"/>
  <c r="I284"/>
  <c r="H284"/>
  <c r="G284"/>
  <c r="F284"/>
  <c r="E284"/>
  <c r="D284"/>
  <c r="C284"/>
  <c r="B284"/>
  <c r="A284"/>
  <c r="K283"/>
  <c r="J283"/>
  <c r="I283"/>
  <c r="H283"/>
  <c r="G283"/>
  <c r="F283"/>
  <c r="E283"/>
  <c r="C283"/>
  <c r="B283"/>
  <c r="A283"/>
  <c r="J282"/>
  <c r="I282"/>
  <c r="H282"/>
  <c r="G282"/>
  <c r="F282"/>
  <c r="E282"/>
  <c r="D282"/>
  <c r="C282"/>
  <c r="B282"/>
  <c r="A282"/>
  <c r="K281"/>
  <c r="J281"/>
  <c r="I281"/>
  <c r="H281"/>
  <c r="G281"/>
  <c r="F281"/>
  <c r="E281"/>
  <c r="C281"/>
  <c r="B281"/>
  <c r="A281"/>
  <c r="J280"/>
  <c r="I280"/>
  <c r="H280"/>
  <c r="G280"/>
  <c r="F280"/>
  <c r="E280"/>
  <c r="D280"/>
  <c r="C280"/>
  <c r="B280"/>
  <c r="A280"/>
  <c r="K279"/>
  <c r="J279"/>
  <c r="I279"/>
  <c r="H279"/>
  <c r="G279"/>
  <c r="F279"/>
  <c r="E279"/>
  <c r="C279"/>
  <c r="B279"/>
  <c r="A279"/>
  <c r="J278"/>
  <c r="I278"/>
  <c r="H278"/>
  <c r="G278"/>
  <c r="F278"/>
  <c r="E278"/>
  <c r="D278"/>
  <c r="C278"/>
  <c r="B278"/>
  <c r="A278"/>
  <c r="K277"/>
  <c r="J277"/>
  <c r="I277"/>
  <c r="H277"/>
  <c r="G277"/>
  <c r="F277"/>
  <c r="E277"/>
  <c r="C277"/>
  <c r="B277"/>
  <c r="A277"/>
  <c r="K276"/>
  <c r="J276"/>
  <c r="I276"/>
  <c r="H276"/>
  <c r="G276"/>
  <c r="F276"/>
  <c r="E276"/>
  <c r="C276"/>
  <c r="B276"/>
  <c r="A276"/>
  <c r="J275"/>
  <c r="I275"/>
  <c r="H275"/>
  <c r="G275"/>
  <c r="F275"/>
  <c r="E275"/>
  <c r="D275"/>
  <c r="C275"/>
  <c r="B275"/>
  <c r="A275"/>
  <c r="K274"/>
  <c r="J274"/>
  <c r="I274"/>
  <c r="H274"/>
  <c r="G274"/>
  <c r="F274"/>
  <c r="E274"/>
  <c r="C274"/>
  <c r="B274"/>
  <c r="A274"/>
  <c r="J273"/>
  <c r="I273"/>
  <c r="H273"/>
  <c r="G273"/>
  <c r="F273"/>
  <c r="E273"/>
  <c r="D273"/>
  <c r="C273"/>
  <c r="B273"/>
  <c r="A273"/>
  <c r="K272"/>
  <c r="J272"/>
  <c r="I272"/>
  <c r="H272"/>
  <c r="G272"/>
  <c r="F272"/>
  <c r="E272"/>
  <c r="D272"/>
  <c r="C272"/>
  <c r="B272"/>
  <c r="A272"/>
  <c r="K271"/>
  <c r="J271"/>
  <c r="I271"/>
  <c r="H271"/>
  <c r="G271"/>
  <c r="F271"/>
  <c r="E271"/>
  <c r="D271"/>
  <c r="C271"/>
  <c r="B271"/>
  <c r="A271"/>
  <c r="K270"/>
  <c r="J270"/>
  <c r="I270"/>
  <c r="H270"/>
  <c r="G270"/>
  <c r="F270"/>
  <c r="E270"/>
  <c r="D270"/>
  <c r="C270"/>
  <c r="B270"/>
  <c r="A270"/>
  <c r="K269"/>
  <c r="J269"/>
  <c r="I269"/>
  <c r="H269"/>
  <c r="G269"/>
  <c r="F269"/>
  <c r="E269"/>
  <c r="C269"/>
  <c r="B269"/>
  <c r="A269"/>
  <c r="K268"/>
  <c r="J268"/>
  <c r="I268"/>
  <c r="H268"/>
  <c r="G268"/>
  <c r="F268"/>
  <c r="E268"/>
  <c r="C268"/>
  <c r="B268"/>
  <c r="A268"/>
  <c r="K267"/>
  <c r="J267"/>
  <c r="I267"/>
  <c r="H267"/>
  <c r="G267"/>
  <c r="F267"/>
  <c r="E267"/>
  <c r="C267"/>
  <c r="B267"/>
  <c r="A267"/>
  <c r="K266"/>
  <c r="J266"/>
  <c r="I266"/>
  <c r="H266"/>
  <c r="G266"/>
  <c r="F266"/>
  <c r="E266"/>
  <c r="C266"/>
  <c r="B266"/>
  <c r="A266"/>
  <c r="K265"/>
  <c r="J265"/>
  <c r="I265"/>
  <c r="H265"/>
  <c r="G265"/>
  <c r="F265"/>
  <c r="E265"/>
  <c r="C265"/>
  <c r="B265"/>
  <c r="A265"/>
  <c r="K264"/>
  <c r="J264"/>
  <c r="I264"/>
  <c r="H264"/>
  <c r="G264"/>
  <c r="F264"/>
  <c r="E264"/>
  <c r="C264"/>
  <c r="B264"/>
  <c r="A264"/>
  <c r="K263"/>
  <c r="J263"/>
  <c r="I263"/>
  <c r="H263"/>
  <c r="G263"/>
  <c r="F263"/>
  <c r="E263"/>
  <c r="C263"/>
  <c r="B263"/>
  <c r="A263"/>
  <c r="K262"/>
  <c r="J262"/>
  <c r="I262"/>
  <c r="H262"/>
  <c r="G262"/>
  <c r="F262"/>
  <c r="E262"/>
  <c r="C262"/>
  <c r="B262"/>
  <c r="A262"/>
  <c r="K261"/>
  <c r="J261"/>
  <c r="I261"/>
  <c r="H261"/>
  <c r="G261"/>
  <c r="F261"/>
  <c r="E261"/>
  <c r="C261"/>
  <c r="B261"/>
  <c r="A261"/>
  <c r="K260"/>
  <c r="J260"/>
  <c r="I260"/>
  <c r="H260"/>
  <c r="G260"/>
  <c r="F260"/>
  <c r="E260"/>
  <c r="C260"/>
  <c r="B260"/>
  <c r="A260"/>
  <c r="K259"/>
  <c r="J259"/>
  <c r="I259"/>
  <c r="H259"/>
  <c r="G259"/>
  <c r="F259"/>
  <c r="E259"/>
  <c r="D259"/>
  <c r="C259"/>
  <c r="B259"/>
  <c r="A259"/>
  <c r="K258"/>
  <c r="J258"/>
  <c r="I258"/>
  <c r="H258"/>
  <c r="G258"/>
  <c r="F258"/>
  <c r="E258"/>
  <c r="D258"/>
  <c r="C258"/>
  <c r="B258"/>
  <c r="A258"/>
  <c r="K257"/>
  <c r="J257"/>
  <c r="I257"/>
  <c r="H257"/>
  <c r="G257"/>
  <c r="F257"/>
  <c r="E257"/>
  <c r="D257"/>
  <c r="C257"/>
  <c r="B257"/>
  <c r="A257"/>
  <c r="K256"/>
  <c r="J256"/>
  <c r="I256"/>
  <c r="H256"/>
  <c r="G256"/>
  <c r="F256"/>
  <c r="E256"/>
  <c r="D256"/>
  <c r="C256"/>
  <c r="B256"/>
  <c r="A256"/>
  <c r="K255"/>
  <c r="J255"/>
  <c r="I255"/>
  <c r="H255"/>
  <c r="G255"/>
  <c r="F255"/>
  <c r="E255"/>
  <c r="D255"/>
  <c r="C255"/>
  <c r="B255"/>
  <c r="A255"/>
  <c r="K254"/>
  <c r="J254"/>
  <c r="I254"/>
  <c r="H254"/>
  <c r="G254"/>
  <c r="F254"/>
  <c r="E254"/>
  <c r="C254"/>
  <c r="B254"/>
  <c r="A254"/>
  <c r="K253"/>
  <c r="J253"/>
  <c r="I253"/>
  <c r="H253"/>
  <c r="G253"/>
  <c r="F253"/>
  <c r="E253"/>
  <c r="D253"/>
  <c r="C253"/>
  <c r="B253"/>
  <c r="A253"/>
  <c r="K252"/>
  <c r="J252"/>
  <c r="I252"/>
  <c r="H252"/>
  <c r="G252"/>
  <c r="F252"/>
  <c r="E252"/>
  <c r="C252"/>
  <c r="B252"/>
  <c r="A252"/>
  <c r="J251"/>
  <c r="I251"/>
  <c r="H251"/>
  <c r="G251"/>
  <c r="F251"/>
  <c r="E251"/>
  <c r="D251"/>
  <c r="C251"/>
  <c r="B251"/>
  <c r="A251"/>
  <c r="K250"/>
  <c r="J250"/>
  <c r="I250"/>
  <c r="H250"/>
  <c r="G250"/>
  <c r="F250"/>
  <c r="E250"/>
  <c r="C250"/>
  <c r="B250"/>
  <c r="A250"/>
  <c r="K249"/>
  <c r="J249"/>
  <c r="I249"/>
  <c r="H249"/>
  <c r="G249"/>
  <c r="F249"/>
  <c r="E249"/>
  <c r="D249"/>
  <c r="C249"/>
  <c r="B249"/>
  <c r="A249"/>
  <c r="K248"/>
  <c r="J248"/>
  <c r="I248"/>
  <c r="H248"/>
  <c r="G248"/>
  <c r="F248"/>
  <c r="E248"/>
  <c r="C248"/>
  <c r="B248"/>
  <c r="A248"/>
  <c r="K247"/>
  <c r="J247"/>
  <c r="I247"/>
  <c r="H247"/>
  <c r="G247"/>
  <c r="F247"/>
  <c r="E247"/>
  <c r="C247"/>
  <c r="B247"/>
  <c r="A247"/>
  <c r="K246"/>
  <c r="J246"/>
  <c r="I246"/>
  <c r="H246"/>
  <c r="G246"/>
  <c r="F246"/>
  <c r="E246"/>
  <c r="D246"/>
  <c r="C246"/>
  <c r="B246"/>
  <c r="A246"/>
  <c r="K245"/>
  <c r="J245"/>
  <c r="I245"/>
  <c r="H245"/>
  <c r="G245"/>
  <c r="F245"/>
  <c r="E245"/>
  <c r="C245"/>
  <c r="B245"/>
  <c r="A245"/>
  <c r="K244"/>
  <c r="J244"/>
  <c r="I244"/>
  <c r="H244"/>
  <c r="G244"/>
  <c r="F244"/>
  <c r="E244"/>
  <c r="D244"/>
  <c r="C244"/>
  <c r="B244"/>
  <c r="A244"/>
  <c r="K243"/>
  <c r="J243"/>
  <c r="I243"/>
  <c r="H243"/>
  <c r="G243"/>
  <c r="F243"/>
  <c r="E243"/>
  <c r="C243"/>
  <c r="B243"/>
  <c r="A243"/>
  <c r="K242"/>
  <c r="J242"/>
  <c r="I242"/>
  <c r="H242"/>
  <c r="G242"/>
  <c r="F242"/>
  <c r="E242"/>
  <c r="D242"/>
  <c r="C242"/>
  <c r="B242"/>
  <c r="A242"/>
  <c r="K241"/>
  <c r="J241"/>
  <c r="I241"/>
  <c r="H241"/>
  <c r="G241"/>
  <c r="F241"/>
  <c r="E241"/>
  <c r="C241"/>
  <c r="B241"/>
  <c r="A241"/>
  <c r="K240"/>
  <c r="J240"/>
  <c r="I240"/>
  <c r="H240"/>
  <c r="G240"/>
  <c r="F240"/>
  <c r="E240"/>
  <c r="D240"/>
  <c r="C240"/>
  <c r="B240"/>
  <c r="A240"/>
  <c r="K239"/>
  <c r="J239"/>
  <c r="I239"/>
  <c r="H239"/>
  <c r="G239"/>
  <c r="F239"/>
  <c r="E239"/>
  <c r="D239"/>
  <c r="C239"/>
  <c r="B239"/>
  <c r="A239"/>
  <c r="K238"/>
  <c r="J238"/>
  <c r="I238"/>
  <c r="H238"/>
  <c r="G238"/>
  <c r="F238"/>
  <c r="E238"/>
  <c r="D238"/>
  <c r="C238"/>
  <c r="B238"/>
  <c r="A238"/>
  <c r="K237"/>
  <c r="J237"/>
  <c r="I237"/>
  <c r="H237"/>
  <c r="G237"/>
  <c r="F237"/>
  <c r="E237"/>
  <c r="C237"/>
  <c r="B237"/>
  <c r="A237"/>
  <c r="K236"/>
  <c r="J236"/>
  <c r="I236"/>
  <c r="H236"/>
  <c r="G236"/>
  <c r="F236"/>
  <c r="E236"/>
  <c r="D236"/>
  <c r="C236"/>
  <c r="B236"/>
  <c r="A236"/>
  <c r="K235"/>
  <c r="J235"/>
  <c r="I235"/>
  <c r="H235"/>
  <c r="G235"/>
  <c r="F235"/>
  <c r="E235"/>
  <c r="D235"/>
  <c r="C235"/>
  <c r="B235"/>
  <c r="A235"/>
  <c r="K234"/>
  <c r="J234"/>
  <c r="I234"/>
  <c r="H234"/>
  <c r="G234"/>
  <c r="F234"/>
  <c r="E234"/>
  <c r="C234"/>
  <c r="B234"/>
  <c r="A234"/>
  <c r="K233"/>
  <c r="J233"/>
  <c r="I233"/>
  <c r="H233"/>
  <c r="G233"/>
  <c r="F233"/>
  <c r="E233"/>
  <c r="D233"/>
  <c r="C233"/>
  <c r="B233"/>
  <c r="A233"/>
  <c r="K232"/>
  <c r="J232"/>
  <c r="I232"/>
  <c r="H232"/>
  <c r="G232"/>
  <c r="F232"/>
  <c r="E232"/>
  <c r="C232"/>
  <c r="B232"/>
  <c r="A232"/>
  <c r="K231"/>
  <c r="J231"/>
  <c r="I231"/>
  <c r="H231"/>
  <c r="G231"/>
  <c r="F231"/>
  <c r="E231"/>
  <c r="D231"/>
  <c r="C231"/>
  <c r="B231"/>
  <c r="A231"/>
  <c r="K230"/>
  <c r="J230"/>
  <c r="I230"/>
  <c r="H230"/>
  <c r="G230"/>
  <c r="F230"/>
  <c r="E230"/>
  <c r="D230"/>
  <c r="C230"/>
  <c r="B230"/>
  <c r="A230"/>
  <c r="K229"/>
  <c r="J229"/>
  <c r="I229"/>
  <c r="H229"/>
  <c r="G229"/>
  <c r="F229"/>
  <c r="E229"/>
  <c r="C229"/>
  <c r="B229"/>
  <c r="A229"/>
  <c r="J228"/>
  <c r="I228"/>
  <c r="H228"/>
  <c r="G228"/>
  <c r="F228"/>
  <c r="E228"/>
  <c r="D228"/>
  <c r="C228"/>
  <c r="B228"/>
  <c r="A228"/>
  <c r="K227"/>
  <c r="J227"/>
  <c r="I227"/>
  <c r="H227"/>
  <c r="G227"/>
  <c r="F227"/>
  <c r="E227"/>
  <c r="C227"/>
  <c r="B227"/>
  <c r="A227"/>
  <c r="J226"/>
  <c r="I226"/>
  <c r="H226"/>
  <c r="G226"/>
  <c r="F226"/>
  <c r="E226"/>
  <c r="D226"/>
  <c r="C226"/>
  <c r="B226"/>
  <c r="A226"/>
  <c r="K225"/>
  <c r="J225"/>
  <c r="I225"/>
  <c r="H225"/>
  <c r="G225"/>
  <c r="F225"/>
  <c r="E225"/>
  <c r="C225"/>
  <c r="B225"/>
  <c r="A225"/>
  <c r="K224"/>
  <c r="J224"/>
  <c r="I224"/>
  <c r="H224"/>
  <c r="G224"/>
  <c r="F224"/>
  <c r="E224"/>
  <c r="D224"/>
  <c r="C224"/>
  <c r="B224"/>
  <c r="A224"/>
  <c r="K223"/>
  <c r="J223"/>
  <c r="I223"/>
  <c r="H223"/>
  <c r="G223"/>
  <c r="F223"/>
  <c r="E223"/>
  <c r="C223"/>
  <c r="B223"/>
  <c r="A223"/>
  <c r="K222"/>
  <c r="J222"/>
  <c r="I222"/>
  <c r="H222"/>
  <c r="G222"/>
  <c r="F222"/>
  <c r="E222"/>
  <c r="D222"/>
  <c r="C222"/>
  <c r="B222"/>
  <c r="A222"/>
  <c r="K221"/>
  <c r="J221"/>
  <c r="I221"/>
  <c r="H221"/>
  <c r="G221"/>
  <c r="F221"/>
  <c r="E221"/>
  <c r="C221"/>
  <c r="B221"/>
  <c r="A221"/>
  <c r="K220"/>
  <c r="J220"/>
  <c r="I220"/>
  <c r="H220"/>
  <c r="G220"/>
  <c r="F220"/>
  <c r="E220"/>
  <c r="D220"/>
  <c r="C220"/>
  <c r="B220"/>
  <c r="A220"/>
  <c r="K219"/>
  <c r="J219"/>
  <c r="I219"/>
  <c r="H219"/>
  <c r="G219"/>
  <c r="F219"/>
  <c r="E219"/>
  <c r="C219"/>
  <c r="B219"/>
  <c r="A219"/>
  <c r="K218"/>
  <c r="J218"/>
  <c r="I218"/>
  <c r="H218"/>
  <c r="G218"/>
  <c r="F218"/>
  <c r="E218"/>
  <c r="D218"/>
  <c r="C218"/>
  <c r="B218"/>
  <c r="A218"/>
  <c r="K217"/>
  <c r="J217"/>
  <c r="I217"/>
  <c r="H217"/>
  <c r="G217"/>
  <c r="F217"/>
  <c r="E217"/>
  <c r="C217"/>
  <c r="B217"/>
  <c r="A217"/>
  <c r="K216"/>
  <c r="J216"/>
  <c r="I216"/>
  <c r="H216"/>
  <c r="G216"/>
  <c r="F216"/>
  <c r="E216"/>
  <c r="D216"/>
  <c r="C216"/>
  <c r="B216"/>
  <c r="A216"/>
  <c r="K215"/>
  <c r="J215"/>
  <c r="I215"/>
  <c r="H215"/>
  <c r="G215"/>
  <c r="F215"/>
  <c r="E215"/>
  <c r="C215"/>
  <c r="B215"/>
  <c r="A215"/>
  <c r="J214"/>
  <c r="I214"/>
  <c r="H214"/>
  <c r="G214"/>
  <c r="F214"/>
  <c r="E214"/>
  <c r="D214"/>
  <c r="C214"/>
  <c r="B214"/>
  <c r="A214"/>
  <c r="K213"/>
  <c r="J213"/>
  <c r="I213"/>
  <c r="H213"/>
  <c r="G213"/>
  <c r="F213"/>
  <c r="E213"/>
  <c r="C213"/>
  <c r="B213"/>
  <c r="A213"/>
  <c r="K212"/>
  <c r="J212"/>
  <c r="I212"/>
  <c r="H212"/>
  <c r="G212"/>
  <c r="F212"/>
  <c r="E212"/>
  <c r="D212"/>
  <c r="C212"/>
  <c r="B212"/>
  <c r="A212"/>
  <c r="K211"/>
  <c r="J211"/>
  <c r="I211"/>
  <c r="H211"/>
  <c r="G211"/>
  <c r="F211"/>
  <c r="E211"/>
  <c r="D211"/>
  <c r="C211"/>
  <c r="B211"/>
  <c r="A211"/>
  <c r="K210"/>
  <c r="J210"/>
  <c r="I210"/>
  <c r="H210"/>
  <c r="G210"/>
  <c r="F210"/>
  <c r="E210"/>
  <c r="C210"/>
  <c r="B210"/>
  <c r="A210"/>
  <c r="J209"/>
  <c r="I209"/>
  <c r="H209"/>
  <c r="G209"/>
  <c r="F209"/>
  <c r="E209"/>
  <c r="D209"/>
  <c r="C209"/>
  <c r="B209"/>
  <c r="A209"/>
  <c r="K208"/>
  <c r="J208"/>
  <c r="I208"/>
  <c r="H208"/>
  <c r="G208"/>
  <c r="F208"/>
  <c r="E208"/>
  <c r="C208"/>
  <c r="B208"/>
  <c r="A208"/>
  <c r="K207"/>
  <c r="J207"/>
  <c r="I207"/>
  <c r="H207"/>
  <c r="G207"/>
  <c r="F207"/>
  <c r="E207"/>
  <c r="D207"/>
  <c r="C207"/>
  <c r="B207"/>
  <c r="A207"/>
  <c r="K206"/>
  <c r="J206"/>
  <c r="I206"/>
  <c r="H206"/>
  <c r="G206"/>
  <c r="F206"/>
  <c r="E206"/>
  <c r="C206"/>
  <c r="B206"/>
  <c r="A206"/>
  <c r="K205"/>
  <c r="J205"/>
  <c r="I205"/>
  <c r="H205"/>
  <c r="G205"/>
  <c r="F205"/>
  <c r="E205"/>
  <c r="D205"/>
  <c r="C205"/>
  <c r="B205"/>
  <c r="A205"/>
  <c r="K204"/>
  <c r="J204"/>
  <c r="I204"/>
  <c r="H204"/>
  <c r="G204"/>
  <c r="F204"/>
  <c r="E204"/>
  <c r="C204"/>
  <c r="B204"/>
  <c r="A204"/>
  <c r="K203"/>
  <c r="J203"/>
  <c r="I203"/>
  <c r="H203"/>
  <c r="G203"/>
  <c r="F203"/>
  <c r="E203"/>
  <c r="D203"/>
  <c r="C203"/>
  <c r="B203"/>
  <c r="A203"/>
  <c r="K202"/>
  <c r="J202"/>
  <c r="I202"/>
  <c r="H202"/>
  <c r="G202"/>
  <c r="F202"/>
  <c r="E202"/>
  <c r="C202"/>
  <c r="B202"/>
  <c r="A202"/>
  <c r="K201"/>
  <c r="J201"/>
  <c r="I201"/>
  <c r="H201"/>
  <c r="G201"/>
  <c r="F201"/>
  <c r="E201"/>
  <c r="D201"/>
  <c r="C201"/>
  <c r="B201"/>
  <c r="A201"/>
  <c r="K200"/>
  <c r="J200"/>
  <c r="I200"/>
  <c r="H200"/>
  <c r="G200"/>
  <c r="F200"/>
  <c r="E200"/>
  <c r="C200"/>
  <c r="B200"/>
  <c r="A200"/>
  <c r="K199"/>
  <c r="J199"/>
  <c r="I199"/>
  <c r="H199"/>
  <c r="G199"/>
  <c r="F199"/>
  <c r="E199"/>
  <c r="D199"/>
  <c r="C199"/>
  <c r="B199"/>
  <c r="A199"/>
  <c r="K198"/>
  <c r="J198"/>
  <c r="I198"/>
  <c r="H198"/>
  <c r="G198"/>
  <c r="F198"/>
  <c r="E198"/>
  <c r="C198"/>
  <c r="B198"/>
  <c r="A198"/>
  <c r="J197"/>
  <c r="I197"/>
  <c r="H197"/>
  <c r="G197"/>
  <c r="F197"/>
  <c r="E197"/>
  <c r="D197"/>
  <c r="C197"/>
  <c r="B197"/>
  <c r="A197"/>
  <c r="K196"/>
  <c r="J196"/>
  <c r="I196"/>
  <c r="H196"/>
  <c r="G196"/>
  <c r="F196"/>
  <c r="E196"/>
  <c r="C196"/>
  <c r="B196"/>
  <c r="A196"/>
  <c r="J195"/>
  <c r="I195"/>
  <c r="H195"/>
  <c r="G195"/>
  <c r="F195"/>
  <c r="E195"/>
  <c r="D195"/>
  <c r="C195"/>
  <c r="B195"/>
  <c r="A195"/>
  <c r="K194"/>
  <c r="J194"/>
  <c r="I194"/>
  <c r="H194"/>
  <c r="G194"/>
  <c r="F194"/>
  <c r="E194"/>
  <c r="C194"/>
  <c r="B194"/>
  <c r="A194"/>
  <c r="J193"/>
  <c r="I193"/>
  <c r="H193"/>
  <c r="G193"/>
  <c r="F193"/>
  <c r="E193"/>
  <c r="D193"/>
  <c r="C193"/>
  <c r="B193"/>
  <c r="A193"/>
  <c r="K192"/>
  <c r="J192"/>
  <c r="I192"/>
  <c r="H192"/>
  <c r="G192"/>
  <c r="F192"/>
  <c r="E192"/>
  <c r="D192"/>
  <c r="C192"/>
  <c r="B192"/>
  <c r="A192"/>
  <c r="K191"/>
  <c r="J191"/>
  <c r="I191"/>
  <c r="H191"/>
  <c r="G191"/>
  <c r="F191"/>
  <c r="E191"/>
  <c r="C191"/>
  <c r="B191"/>
  <c r="A191"/>
  <c r="K190"/>
  <c r="J190"/>
  <c r="I190"/>
  <c r="H190"/>
  <c r="G190"/>
  <c r="F190"/>
  <c r="E190"/>
  <c r="C190"/>
  <c r="B190"/>
  <c r="A190"/>
  <c r="J189"/>
  <c r="I189"/>
  <c r="H189"/>
  <c r="G189"/>
  <c r="F189"/>
  <c r="E189"/>
  <c r="D189"/>
  <c r="C189"/>
  <c r="B189"/>
  <c r="A189"/>
  <c r="J188"/>
  <c r="I188"/>
  <c r="H188"/>
  <c r="G188"/>
  <c r="F188"/>
  <c r="E188"/>
  <c r="C188"/>
  <c r="B188"/>
  <c r="A188"/>
  <c r="J187"/>
  <c r="I187"/>
  <c r="H187"/>
  <c r="G187"/>
  <c r="F187"/>
  <c r="E187"/>
  <c r="D187"/>
  <c r="C187"/>
  <c r="B187"/>
  <c r="A187"/>
  <c r="J186"/>
  <c r="I186"/>
  <c r="H186"/>
  <c r="G186"/>
  <c r="F186"/>
  <c r="E186"/>
  <c r="C186"/>
  <c r="B186"/>
  <c r="A186"/>
  <c r="K185"/>
  <c r="J185"/>
  <c r="I185"/>
  <c r="H185"/>
  <c r="G185"/>
  <c r="F185"/>
  <c r="E185"/>
  <c r="D185"/>
  <c r="C185"/>
  <c r="B185"/>
  <c r="A185"/>
  <c r="K184"/>
  <c r="J184"/>
  <c r="I184"/>
  <c r="H184"/>
  <c r="G184"/>
  <c r="F184"/>
  <c r="E184"/>
  <c r="C184"/>
  <c r="B184"/>
  <c r="A184"/>
  <c r="K183"/>
  <c r="J183"/>
  <c r="I183"/>
  <c r="H183"/>
  <c r="G183"/>
  <c r="F183"/>
  <c r="E183"/>
  <c r="D183"/>
  <c r="C183"/>
  <c r="B183"/>
  <c r="A183"/>
  <c r="K182"/>
  <c r="J182"/>
  <c r="I182"/>
  <c r="H182"/>
  <c r="G182"/>
  <c r="F182"/>
  <c r="E182"/>
  <c r="C182"/>
  <c r="B182"/>
  <c r="A182"/>
  <c r="J181"/>
  <c r="I181"/>
  <c r="H181"/>
  <c r="G181"/>
  <c r="F181"/>
  <c r="E181"/>
  <c r="D181"/>
  <c r="C181"/>
  <c r="B181"/>
  <c r="A181"/>
  <c r="K180"/>
  <c r="J180"/>
  <c r="I180"/>
  <c r="H180"/>
  <c r="G180"/>
  <c r="F180"/>
  <c r="E180"/>
  <c r="C180"/>
  <c r="B180"/>
  <c r="A180"/>
  <c r="K179"/>
  <c r="J179"/>
  <c r="I179"/>
  <c r="H179"/>
  <c r="G179"/>
  <c r="F179"/>
  <c r="E179"/>
  <c r="D179"/>
  <c r="C179"/>
  <c r="B179"/>
  <c r="A179"/>
  <c r="K178"/>
  <c r="J178"/>
  <c r="I178"/>
  <c r="H178"/>
  <c r="G178"/>
  <c r="F178"/>
  <c r="E178"/>
  <c r="D178"/>
  <c r="C178"/>
  <c r="B178"/>
  <c r="A178"/>
  <c r="K177"/>
  <c r="J177"/>
  <c r="I177"/>
  <c r="H177"/>
  <c r="G177"/>
  <c r="F177"/>
  <c r="E177"/>
  <c r="D177"/>
  <c r="C177"/>
  <c r="B177"/>
  <c r="A177"/>
  <c r="K176"/>
  <c r="J176"/>
  <c r="I176"/>
  <c r="H176"/>
  <c r="G176"/>
  <c r="F176"/>
  <c r="E176"/>
  <c r="C176"/>
  <c r="B176"/>
  <c r="A176"/>
  <c r="K175"/>
  <c r="J175"/>
  <c r="I175"/>
  <c r="H175"/>
  <c r="G175"/>
  <c r="F175"/>
  <c r="E175"/>
  <c r="D175"/>
  <c r="C175"/>
  <c r="B175"/>
  <c r="A175"/>
  <c r="J174"/>
  <c r="I174"/>
  <c r="H174"/>
  <c r="G174"/>
  <c r="F174"/>
  <c r="E174"/>
  <c r="D174"/>
  <c r="C174"/>
  <c r="B174"/>
  <c r="A174"/>
  <c r="K173"/>
  <c r="J173"/>
  <c r="I173"/>
  <c r="H173"/>
  <c r="G173"/>
  <c r="F173"/>
  <c r="E173"/>
  <c r="C173"/>
  <c r="B173"/>
  <c r="A173"/>
  <c r="J172"/>
  <c r="I172"/>
  <c r="H172"/>
  <c r="G172"/>
  <c r="F172"/>
  <c r="E172"/>
  <c r="D172"/>
  <c r="C172"/>
  <c r="B172"/>
  <c r="A172"/>
  <c r="K171"/>
  <c r="J171"/>
  <c r="I171"/>
  <c r="H171"/>
  <c r="G171"/>
  <c r="F171"/>
  <c r="E171"/>
  <c r="C171"/>
  <c r="B171"/>
  <c r="A171"/>
  <c r="K170"/>
  <c r="J170"/>
  <c r="I170"/>
  <c r="H170"/>
  <c r="G170"/>
  <c r="F170"/>
  <c r="E170"/>
  <c r="D170"/>
  <c r="C170"/>
  <c r="B170"/>
  <c r="A170"/>
  <c r="K169"/>
  <c r="J169"/>
  <c r="I169"/>
  <c r="H169"/>
  <c r="G169"/>
  <c r="F169"/>
  <c r="E169"/>
  <c r="C169"/>
  <c r="B169"/>
  <c r="A169"/>
  <c r="K168"/>
  <c r="J168"/>
  <c r="I168"/>
  <c r="H168"/>
  <c r="G168"/>
  <c r="F168"/>
  <c r="E168"/>
  <c r="D168"/>
  <c r="C168"/>
  <c r="B168"/>
  <c r="A168"/>
  <c r="K167"/>
  <c r="J167"/>
  <c r="I167"/>
  <c r="H167"/>
  <c r="G167"/>
  <c r="F167"/>
  <c r="E167"/>
  <c r="C167"/>
  <c r="B167"/>
  <c r="A167"/>
  <c r="J166"/>
  <c r="I166"/>
  <c r="H166"/>
  <c r="G166"/>
  <c r="F166"/>
  <c r="E166"/>
  <c r="D166"/>
  <c r="C166"/>
  <c r="B166"/>
  <c r="A166"/>
  <c r="K165"/>
  <c r="J165"/>
  <c r="I165"/>
  <c r="H165"/>
  <c r="G165"/>
  <c r="F165"/>
  <c r="E165"/>
  <c r="C165"/>
  <c r="B165"/>
  <c r="A165"/>
  <c r="K164"/>
  <c r="J164"/>
  <c r="I164"/>
  <c r="H164"/>
  <c r="G164"/>
  <c r="F164"/>
  <c r="E164"/>
  <c r="D164"/>
  <c r="C164"/>
  <c r="B164"/>
  <c r="A164"/>
  <c r="K163"/>
  <c r="J163"/>
  <c r="I163"/>
  <c r="H163"/>
  <c r="G163"/>
  <c r="F163"/>
  <c r="E163"/>
  <c r="D163"/>
  <c r="C163"/>
  <c r="B163"/>
  <c r="A163"/>
  <c r="K162"/>
  <c r="J162"/>
  <c r="I162"/>
  <c r="H162"/>
  <c r="G162"/>
  <c r="F162"/>
  <c r="E162"/>
  <c r="C162"/>
  <c r="B162"/>
  <c r="A162"/>
  <c r="J161"/>
  <c r="I161"/>
  <c r="H161"/>
  <c r="G161"/>
  <c r="F161"/>
  <c r="E161"/>
  <c r="D161"/>
  <c r="C161"/>
  <c r="B161"/>
  <c r="A161"/>
  <c r="K160"/>
  <c r="J160"/>
  <c r="I160"/>
  <c r="H160"/>
  <c r="G160"/>
  <c r="F160"/>
  <c r="E160"/>
  <c r="C160"/>
  <c r="B160"/>
  <c r="A160"/>
  <c r="K159"/>
  <c r="J159"/>
  <c r="I159"/>
  <c r="H159"/>
  <c r="G159"/>
  <c r="F159"/>
  <c r="E159"/>
  <c r="D159"/>
  <c r="C159"/>
  <c r="B159"/>
  <c r="A159"/>
  <c r="K158"/>
  <c r="J158"/>
  <c r="I158"/>
  <c r="H158"/>
  <c r="G158"/>
  <c r="F158"/>
  <c r="E158"/>
  <c r="C158"/>
  <c r="B158"/>
  <c r="A158"/>
  <c r="K157"/>
  <c r="J157"/>
  <c r="I157"/>
  <c r="H157"/>
  <c r="G157"/>
  <c r="F157"/>
  <c r="E157"/>
  <c r="D157"/>
  <c r="C157"/>
  <c r="B157"/>
  <c r="A157"/>
  <c r="K156"/>
  <c r="J156"/>
  <c r="I156"/>
  <c r="H156"/>
  <c r="G156"/>
  <c r="F156"/>
  <c r="E156"/>
  <c r="C156"/>
  <c r="B156"/>
  <c r="A156"/>
  <c r="K155"/>
  <c r="J155"/>
  <c r="I155"/>
  <c r="H155"/>
  <c r="G155"/>
  <c r="F155"/>
  <c r="E155"/>
  <c r="D155"/>
  <c r="C155"/>
  <c r="B155"/>
  <c r="A155"/>
  <c r="K154"/>
  <c r="J154"/>
  <c r="I154"/>
  <c r="H154"/>
  <c r="G154"/>
  <c r="F154"/>
  <c r="E154"/>
  <c r="C154"/>
  <c r="B154"/>
  <c r="A154"/>
  <c r="K153"/>
  <c r="J153"/>
  <c r="I153"/>
  <c r="H153"/>
  <c r="G153"/>
  <c r="F153"/>
  <c r="E153"/>
  <c r="D153"/>
  <c r="C153"/>
  <c r="B153"/>
  <c r="A153"/>
  <c r="K152"/>
  <c r="J152"/>
  <c r="I152"/>
  <c r="H152"/>
  <c r="G152"/>
  <c r="F152"/>
  <c r="E152"/>
  <c r="C152"/>
  <c r="B152"/>
  <c r="A152"/>
  <c r="J151"/>
  <c r="I151"/>
  <c r="H151"/>
  <c r="G151"/>
  <c r="F151"/>
  <c r="E151"/>
  <c r="D151"/>
  <c r="C151"/>
  <c r="B151"/>
  <c r="A151"/>
  <c r="K150"/>
  <c r="J150"/>
  <c r="I150"/>
  <c r="H150"/>
  <c r="G150"/>
  <c r="F150"/>
  <c r="E150"/>
  <c r="C150"/>
  <c r="B150"/>
  <c r="A150"/>
  <c r="K149"/>
  <c r="J149"/>
  <c r="I149"/>
  <c r="H149"/>
  <c r="G149"/>
  <c r="F149"/>
  <c r="E149"/>
  <c r="D149"/>
  <c r="C149"/>
  <c r="B149"/>
  <c r="A149"/>
  <c r="K148"/>
  <c r="J148"/>
  <c r="I148"/>
  <c r="H148"/>
  <c r="G148"/>
  <c r="F148"/>
  <c r="E148"/>
  <c r="D148"/>
  <c r="C148"/>
  <c r="B148"/>
  <c r="A148"/>
  <c r="K147"/>
  <c r="J147"/>
  <c r="I147"/>
  <c r="H147"/>
  <c r="G147"/>
  <c r="F147"/>
  <c r="E147"/>
  <c r="C147"/>
  <c r="B147"/>
  <c r="A147"/>
  <c r="J146"/>
  <c r="I146"/>
  <c r="H146"/>
  <c r="G146"/>
  <c r="F146"/>
  <c r="E146"/>
  <c r="D146"/>
  <c r="C146"/>
  <c r="B146"/>
  <c r="A146"/>
  <c r="K145"/>
  <c r="J145"/>
  <c r="I145"/>
  <c r="H145"/>
  <c r="G145"/>
  <c r="F145"/>
  <c r="E145"/>
  <c r="C145"/>
  <c r="B145"/>
  <c r="A145"/>
  <c r="K144"/>
  <c r="J144"/>
  <c r="I144"/>
  <c r="H144"/>
  <c r="G144"/>
  <c r="F144"/>
  <c r="E144"/>
  <c r="D144"/>
  <c r="C144"/>
  <c r="B144"/>
  <c r="A144"/>
  <c r="K143"/>
  <c r="J143"/>
  <c r="I143"/>
  <c r="H143"/>
  <c r="G143"/>
  <c r="F143"/>
  <c r="E143"/>
  <c r="C143"/>
  <c r="B143"/>
  <c r="A143"/>
  <c r="K142"/>
  <c r="J142"/>
  <c r="I142"/>
  <c r="H142"/>
  <c r="G142"/>
  <c r="F142"/>
  <c r="E142"/>
  <c r="D142"/>
  <c r="C142"/>
  <c r="B142"/>
  <c r="A142"/>
  <c r="K141"/>
  <c r="J141"/>
  <c r="I141"/>
  <c r="H141"/>
  <c r="G141"/>
  <c r="F141"/>
  <c r="E141"/>
  <c r="C141"/>
  <c r="B141"/>
  <c r="A141"/>
  <c r="J140"/>
  <c r="I140"/>
  <c r="H140"/>
  <c r="G140"/>
  <c r="F140"/>
  <c r="E140"/>
  <c r="D140"/>
  <c r="C140"/>
  <c r="B140"/>
  <c r="A140"/>
  <c r="K139"/>
  <c r="J139"/>
  <c r="I139"/>
  <c r="H139"/>
  <c r="G139"/>
  <c r="F139"/>
  <c r="E139"/>
  <c r="C139"/>
  <c r="B139"/>
  <c r="A139"/>
  <c r="J138"/>
  <c r="I138"/>
  <c r="H138"/>
  <c r="G138"/>
  <c r="F138"/>
  <c r="E138"/>
  <c r="D138"/>
  <c r="C138"/>
  <c r="B138"/>
  <c r="A138"/>
  <c r="K137"/>
  <c r="J137"/>
  <c r="I137"/>
  <c r="H137"/>
  <c r="G137"/>
  <c r="F137"/>
  <c r="E137"/>
  <c r="D137"/>
  <c r="C137"/>
  <c r="B137"/>
  <c r="A137"/>
  <c r="K136"/>
  <c r="J136"/>
  <c r="I136"/>
  <c r="H136"/>
  <c r="G136"/>
  <c r="F136"/>
  <c r="E136"/>
  <c r="C136"/>
  <c r="B136"/>
  <c r="A136"/>
  <c r="K135"/>
  <c r="J135"/>
  <c r="I135"/>
  <c r="H135"/>
  <c r="G135"/>
  <c r="F135"/>
  <c r="E135"/>
  <c r="C135"/>
  <c r="B135"/>
  <c r="A135"/>
  <c r="J134"/>
  <c r="I134"/>
  <c r="H134"/>
  <c r="G134"/>
  <c r="F134"/>
  <c r="E134"/>
  <c r="D134"/>
  <c r="C134"/>
  <c r="B134"/>
  <c r="A134"/>
  <c r="K133"/>
  <c r="J133"/>
  <c r="I133"/>
  <c r="H133"/>
  <c r="G133"/>
  <c r="F133"/>
  <c r="E133"/>
  <c r="C133"/>
  <c r="B133"/>
  <c r="A133"/>
  <c r="J132"/>
  <c r="I132"/>
  <c r="H132"/>
  <c r="G132"/>
  <c r="F132"/>
  <c r="E132"/>
  <c r="D132"/>
  <c r="C132"/>
  <c r="B132"/>
  <c r="A132"/>
  <c r="K131"/>
  <c r="J131"/>
  <c r="I131"/>
  <c r="H131"/>
  <c r="G131"/>
  <c r="F131"/>
  <c r="E131"/>
  <c r="C131"/>
  <c r="B131"/>
  <c r="A131"/>
  <c r="K130"/>
  <c r="J130"/>
  <c r="I130"/>
  <c r="H130"/>
  <c r="G130"/>
  <c r="F130"/>
  <c r="E130"/>
  <c r="D130"/>
  <c r="C130"/>
  <c r="B130"/>
  <c r="A130"/>
  <c r="K129"/>
  <c r="J129"/>
  <c r="I129"/>
  <c r="H129"/>
  <c r="G129"/>
  <c r="F129"/>
  <c r="E129"/>
  <c r="C129"/>
  <c r="B129"/>
  <c r="A129"/>
  <c r="J128"/>
  <c r="I128"/>
  <c r="H128"/>
  <c r="G128"/>
  <c r="F128"/>
  <c r="E128"/>
  <c r="D128"/>
  <c r="C128"/>
  <c r="B128"/>
  <c r="A128"/>
  <c r="K127"/>
  <c r="J127"/>
  <c r="I127"/>
  <c r="H127"/>
  <c r="G127"/>
  <c r="F127"/>
  <c r="E127"/>
  <c r="C127"/>
  <c r="B127"/>
  <c r="A127"/>
  <c r="K126"/>
  <c r="J126"/>
  <c r="I126"/>
  <c r="H126"/>
  <c r="G126"/>
  <c r="F126"/>
  <c r="E126"/>
  <c r="D126"/>
  <c r="C126"/>
  <c r="B126"/>
  <c r="A126"/>
  <c r="K125"/>
  <c r="J125"/>
  <c r="I125"/>
  <c r="H125"/>
  <c r="G125"/>
  <c r="F125"/>
  <c r="E125"/>
  <c r="C125"/>
  <c r="B125"/>
  <c r="A125"/>
  <c r="K124"/>
  <c r="J124"/>
  <c r="I124"/>
  <c r="H124"/>
  <c r="G124"/>
  <c r="F124"/>
  <c r="E124"/>
  <c r="D124"/>
  <c r="C124"/>
  <c r="B124"/>
  <c r="A124"/>
  <c r="K123"/>
  <c r="J123"/>
  <c r="I123"/>
  <c r="H123"/>
  <c r="G123"/>
  <c r="F123"/>
  <c r="E123"/>
  <c r="C123"/>
  <c r="B123"/>
  <c r="A123"/>
  <c r="K122"/>
  <c r="J122"/>
  <c r="I122"/>
  <c r="H122"/>
  <c r="G122"/>
  <c r="F122"/>
  <c r="E122"/>
  <c r="C122"/>
  <c r="B122"/>
  <c r="A122"/>
  <c r="K121"/>
  <c r="J121"/>
  <c r="I121"/>
  <c r="H121"/>
  <c r="G121"/>
  <c r="F121"/>
  <c r="E121"/>
  <c r="D121"/>
  <c r="C121"/>
  <c r="B121"/>
  <c r="A121"/>
  <c r="K120"/>
  <c r="J120"/>
  <c r="I120"/>
  <c r="H120"/>
  <c r="G120"/>
  <c r="F120"/>
  <c r="E120"/>
  <c r="C120"/>
  <c r="B120"/>
  <c r="A120"/>
  <c r="K119"/>
  <c r="J119"/>
  <c r="I119"/>
  <c r="H119"/>
  <c r="G119"/>
  <c r="F119"/>
  <c r="E119"/>
  <c r="C119"/>
  <c r="B119"/>
  <c r="A119"/>
  <c r="K118"/>
  <c r="J118"/>
  <c r="I118"/>
  <c r="H118"/>
  <c r="G118"/>
  <c r="F118"/>
  <c r="E118"/>
  <c r="D118"/>
  <c r="C118"/>
  <c r="B118"/>
  <c r="A118"/>
  <c r="K117"/>
  <c r="J117"/>
  <c r="I117"/>
  <c r="H117"/>
  <c r="G117"/>
  <c r="F117"/>
  <c r="E117"/>
  <c r="C117"/>
  <c r="B117"/>
  <c r="A117"/>
  <c r="K116"/>
  <c r="J116"/>
  <c r="I116"/>
  <c r="H116"/>
  <c r="G116"/>
  <c r="F116"/>
  <c r="E116"/>
  <c r="D116"/>
  <c r="C116"/>
  <c r="B116"/>
  <c r="A116"/>
  <c r="K115"/>
  <c r="J115"/>
  <c r="I115"/>
  <c r="H115"/>
  <c r="G115"/>
  <c r="F115"/>
  <c r="E115"/>
  <c r="C115"/>
  <c r="B115"/>
  <c r="A115"/>
  <c r="J114"/>
  <c r="I114"/>
  <c r="H114"/>
  <c r="G114"/>
  <c r="F114"/>
  <c r="E114"/>
  <c r="D114"/>
  <c r="C114"/>
  <c r="B114"/>
  <c r="A114"/>
  <c r="K113"/>
  <c r="J113"/>
  <c r="I113"/>
  <c r="H113"/>
  <c r="G113"/>
  <c r="F113"/>
  <c r="E113"/>
  <c r="C113"/>
  <c r="B113"/>
  <c r="A113"/>
  <c r="K112"/>
  <c r="J112"/>
  <c r="I112"/>
  <c r="H112"/>
  <c r="G112"/>
  <c r="F112"/>
  <c r="E112"/>
  <c r="D112"/>
  <c r="C112"/>
  <c r="B112"/>
  <c r="A112"/>
  <c r="K111"/>
  <c r="J111"/>
  <c r="I111"/>
  <c r="H111"/>
  <c r="G111"/>
  <c r="F111"/>
  <c r="E111"/>
  <c r="C111"/>
  <c r="B111"/>
  <c r="A111"/>
  <c r="J110"/>
  <c r="I110"/>
  <c r="H110"/>
  <c r="G110"/>
  <c r="F110"/>
  <c r="E110"/>
  <c r="D110"/>
  <c r="C110"/>
  <c r="B110"/>
  <c r="A110"/>
  <c r="K109"/>
  <c r="J109"/>
  <c r="I109"/>
  <c r="H109"/>
  <c r="G109"/>
  <c r="F109"/>
  <c r="E109"/>
  <c r="C109"/>
  <c r="B109"/>
  <c r="A109"/>
  <c r="K108"/>
  <c r="J108"/>
  <c r="I108"/>
  <c r="H108"/>
  <c r="G108"/>
  <c r="F108"/>
  <c r="E108"/>
  <c r="D108"/>
  <c r="C108"/>
  <c r="B108"/>
  <c r="A108"/>
  <c r="K107"/>
  <c r="J107"/>
  <c r="I107"/>
  <c r="H107"/>
  <c r="G107"/>
  <c r="F107"/>
  <c r="E107"/>
  <c r="C107"/>
  <c r="B107"/>
  <c r="A107"/>
  <c r="J106"/>
  <c r="I106"/>
  <c r="H106"/>
  <c r="G106"/>
  <c r="F106"/>
  <c r="E106"/>
  <c r="D106"/>
  <c r="C106"/>
  <c r="B106"/>
  <c r="A106"/>
  <c r="K105"/>
  <c r="J105"/>
  <c r="I105"/>
  <c r="H105"/>
  <c r="G105"/>
  <c r="F105"/>
  <c r="E105"/>
  <c r="C105"/>
  <c r="B105"/>
  <c r="A105"/>
  <c r="K104"/>
  <c r="J104"/>
  <c r="I104"/>
  <c r="H104"/>
  <c r="G104"/>
  <c r="F104"/>
  <c r="E104"/>
  <c r="D104"/>
  <c r="C104"/>
  <c r="B104"/>
  <c r="A104"/>
  <c r="K103"/>
  <c r="J103"/>
  <c r="I103"/>
  <c r="H103"/>
  <c r="G103"/>
  <c r="F103"/>
  <c r="E103"/>
  <c r="D103"/>
  <c r="C103"/>
  <c r="B103"/>
  <c r="A103"/>
  <c r="K102"/>
  <c r="J102"/>
  <c r="I102"/>
  <c r="H102"/>
  <c r="G102"/>
  <c r="F102"/>
  <c r="E102"/>
  <c r="C102"/>
  <c r="B102"/>
  <c r="A102"/>
  <c r="J101"/>
  <c r="I101"/>
  <c r="H101"/>
  <c r="G101"/>
  <c r="F101"/>
  <c r="E101"/>
  <c r="D101"/>
  <c r="C101"/>
  <c r="B101"/>
  <c r="A101"/>
  <c r="K100"/>
  <c r="J100"/>
  <c r="I100"/>
  <c r="H100"/>
  <c r="G100"/>
  <c r="F100"/>
  <c r="E100"/>
  <c r="C100"/>
  <c r="B100"/>
  <c r="A100"/>
  <c r="K99"/>
  <c r="J99"/>
  <c r="I99"/>
  <c r="H99"/>
  <c r="G99"/>
  <c r="F99"/>
  <c r="E99"/>
  <c r="D99"/>
  <c r="C99"/>
  <c r="B99"/>
  <c r="A99"/>
  <c r="K98"/>
  <c r="J98"/>
  <c r="I98"/>
  <c r="H98"/>
  <c r="G98"/>
  <c r="F98"/>
  <c r="E98"/>
  <c r="C98"/>
  <c r="B98"/>
  <c r="A98"/>
  <c r="J97"/>
  <c r="I97"/>
  <c r="H97"/>
  <c r="G97"/>
  <c r="F97"/>
  <c r="E97"/>
  <c r="D97"/>
  <c r="C97"/>
  <c r="B97"/>
  <c r="A97"/>
  <c r="K96"/>
  <c r="J96"/>
  <c r="I96"/>
  <c r="H96"/>
  <c r="G96"/>
  <c r="F96"/>
  <c r="E96"/>
  <c r="C96"/>
  <c r="B96"/>
  <c r="A96"/>
  <c r="K95"/>
  <c r="J95"/>
  <c r="I95"/>
  <c r="H95"/>
  <c r="G95"/>
  <c r="F95"/>
  <c r="E95"/>
  <c r="C95"/>
  <c r="B95"/>
  <c r="A95"/>
  <c r="J94"/>
  <c r="I94"/>
  <c r="H94"/>
  <c r="G94"/>
  <c r="F94"/>
  <c r="E94"/>
  <c r="D94"/>
  <c r="C94"/>
  <c r="B94"/>
  <c r="A94"/>
  <c r="K93"/>
  <c r="J93"/>
  <c r="I93"/>
  <c r="H93"/>
  <c r="G93"/>
  <c r="F93"/>
  <c r="E93"/>
  <c r="C93"/>
  <c r="B93"/>
  <c r="A93"/>
  <c r="K92"/>
  <c r="J92"/>
  <c r="I92"/>
  <c r="H92"/>
  <c r="G92"/>
  <c r="F92"/>
  <c r="E92"/>
  <c r="D92"/>
  <c r="C92"/>
  <c r="B92"/>
  <c r="A92"/>
  <c r="K91"/>
  <c r="J91"/>
  <c r="I91"/>
  <c r="H91"/>
  <c r="G91"/>
  <c r="F91"/>
  <c r="E91"/>
  <c r="C91"/>
  <c r="B91"/>
  <c r="A91"/>
  <c r="K90"/>
  <c r="J90"/>
  <c r="I90"/>
  <c r="H90"/>
  <c r="G90"/>
  <c r="F90"/>
  <c r="E90"/>
  <c r="D90"/>
  <c r="C90"/>
  <c r="B90"/>
  <c r="A90"/>
  <c r="K89"/>
  <c r="J89"/>
  <c r="I89"/>
  <c r="H89"/>
  <c r="G89"/>
  <c r="F89"/>
  <c r="E89"/>
  <c r="C89"/>
  <c r="B89"/>
  <c r="A89"/>
  <c r="K88"/>
  <c r="J88"/>
  <c r="I88"/>
  <c r="H88"/>
  <c r="G88"/>
  <c r="F88"/>
  <c r="E88"/>
  <c r="D88"/>
  <c r="C88"/>
  <c r="B88"/>
  <c r="A88"/>
  <c r="K87"/>
  <c r="J87"/>
  <c r="I87"/>
  <c r="H87"/>
  <c r="G87"/>
  <c r="F87"/>
  <c r="E87"/>
  <c r="D87"/>
  <c r="C87"/>
  <c r="B87"/>
  <c r="A87"/>
  <c r="K86"/>
  <c r="J86"/>
  <c r="I86"/>
  <c r="H86"/>
  <c r="G86"/>
  <c r="F86"/>
  <c r="E86"/>
  <c r="C86"/>
  <c r="B86"/>
  <c r="A86"/>
  <c r="K85"/>
  <c r="J85"/>
  <c r="I85"/>
  <c r="H85"/>
  <c r="G85"/>
  <c r="F85"/>
  <c r="E85"/>
  <c r="D85"/>
  <c r="C85"/>
  <c r="B85"/>
  <c r="A85"/>
  <c r="K84"/>
  <c r="J84"/>
  <c r="I84"/>
  <c r="H84"/>
  <c r="G84"/>
  <c r="F84"/>
  <c r="E84"/>
  <c r="C84"/>
  <c r="B84"/>
  <c r="A84"/>
  <c r="K83"/>
  <c r="J83"/>
  <c r="I83"/>
  <c r="H83"/>
  <c r="G83"/>
  <c r="F83"/>
  <c r="E83"/>
  <c r="D83"/>
  <c r="C83"/>
  <c r="B83"/>
  <c r="A83"/>
  <c r="K82"/>
  <c r="J82"/>
  <c r="I82"/>
  <c r="H82"/>
  <c r="G82"/>
  <c r="F82"/>
  <c r="E82"/>
  <c r="C82"/>
  <c r="B82"/>
  <c r="A82"/>
  <c r="K81"/>
  <c r="J81"/>
  <c r="I81"/>
  <c r="H81"/>
  <c r="G81"/>
  <c r="F81"/>
  <c r="E81"/>
  <c r="D81"/>
  <c r="C81"/>
  <c r="B81"/>
  <c r="A81"/>
  <c r="K80"/>
  <c r="J80"/>
  <c r="I80"/>
  <c r="H80"/>
  <c r="G80"/>
  <c r="F80"/>
  <c r="E80"/>
  <c r="C80"/>
  <c r="B80"/>
  <c r="A80"/>
  <c r="K79"/>
  <c r="J79"/>
  <c r="I79"/>
  <c r="H79"/>
  <c r="G79"/>
  <c r="F79"/>
  <c r="E79"/>
  <c r="D79"/>
  <c r="C79"/>
  <c r="B79"/>
  <c r="A79"/>
  <c r="K78"/>
  <c r="J78"/>
  <c r="I78"/>
  <c r="H78"/>
  <c r="G78"/>
  <c r="F78"/>
  <c r="E78"/>
  <c r="C78"/>
  <c r="B78"/>
  <c r="A78"/>
  <c r="K77"/>
  <c r="J77"/>
  <c r="I77"/>
  <c r="H77"/>
  <c r="G77"/>
  <c r="F77"/>
  <c r="E77"/>
  <c r="D77"/>
  <c r="C77"/>
  <c r="B77"/>
  <c r="A77"/>
  <c r="K76"/>
  <c r="J76"/>
  <c r="I76"/>
  <c r="H76"/>
  <c r="G76"/>
  <c r="F76"/>
  <c r="E76"/>
  <c r="C76"/>
  <c r="B76"/>
  <c r="A76"/>
  <c r="K75"/>
  <c r="J75"/>
  <c r="I75"/>
  <c r="H75"/>
  <c r="G75"/>
  <c r="F75"/>
  <c r="E75"/>
  <c r="D75"/>
  <c r="C75"/>
  <c r="B75"/>
  <c r="A75"/>
  <c r="K74"/>
  <c r="J74"/>
  <c r="I74"/>
  <c r="H74"/>
  <c r="G74"/>
  <c r="F74"/>
  <c r="E74"/>
  <c r="C74"/>
  <c r="B74"/>
  <c r="A74"/>
  <c r="K73"/>
  <c r="J73"/>
  <c r="I73"/>
  <c r="H73"/>
  <c r="G73"/>
  <c r="F73"/>
  <c r="E73"/>
  <c r="D73"/>
  <c r="C73"/>
  <c r="B73"/>
  <c r="A73"/>
  <c r="K72"/>
  <c r="J72"/>
  <c r="I72"/>
  <c r="H72"/>
  <c r="G72"/>
  <c r="F72"/>
  <c r="E72"/>
  <c r="C72"/>
  <c r="B72"/>
  <c r="A72"/>
  <c r="K71"/>
  <c r="J71"/>
  <c r="I71"/>
  <c r="H71"/>
  <c r="G71"/>
  <c r="F71"/>
  <c r="E71"/>
  <c r="C71"/>
  <c r="B71"/>
  <c r="A71"/>
  <c r="K70"/>
  <c r="J70"/>
  <c r="I70"/>
  <c r="H70"/>
  <c r="G70"/>
  <c r="F70"/>
  <c r="E70"/>
  <c r="D70"/>
  <c r="C70"/>
  <c r="B70"/>
  <c r="A70"/>
  <c r="K69"/>
  <c r="J69"/>
  <c r="I69"/>
  <c r="H69"/>
  <c r="G69"/>
  <c r="F69"/>
  <c r="E69"/>
  <c r="C69"/>
  <c r="B69"/>
  <c r="A69"/>
  <c r="K68"/>
  <c r="J68"/>
  <c r="I68"/>
  <c r="H68"/>
  <c r="G68"/>
  <c r="F68"/>
  <c r="E68"/>
  <c r="D68"/>
  <c r="C68"/>
  <c r="B68"/>
  <c r="A68"/>
  <c r="K67"/>
  <c r="J67"/>
  <c r="I67"/>
  <c r="H67"/>
  <c r="G67"/>
  <c r="F67"/>
  <c r="E67"/>
  <c r="C67"/>
  <c r="B67"/>
  <c r="A67"/>
  <c r="K66"/>
  <c r="J66"/>
  <c r="I66"/>
  <c r="H66"/>
  <c r="G66"/>
  <c r="F66"/>
  <c r="E66"/>
  <c r="D66"/>
  <c r="C66"/>
  <c r="B66"/>
  <c r="A66"/>
  <c r="K65"/>
  <c r="J65"/>
  <c r="I65"/>
  <c r="H65"/>
  <c r="G65"/>
  <c r="F65"/>
  <c r="E65"/>
  <c r="C65"/>
  <c r="B65"/>
  <c r="A65"/>
  <c r="K64"/>
  <c r="J64"/>
  <c r="I64"/>
  <c r="H64"/>
  <c r="G64"/>
  <c r="F64"/>
  <c r="E64"/>
  <c r="D64"/>
  <c r="C64"/>
  <c r="B64"/>
  <c r="A64"/>
  <c r="K63"/>
  <c r="J63"/>
  <c r="I63"/>
  <c r="H63"/>
  <c r="G63"/>
  <c r="F63"/>
  <c r="E63"/>
  <c r="C63"/>
  <c r="B63"/>
  <c r="A63"/>
  <c r="K62"/>
  <c r="J62"/>
  <c r="I62"/>
  <c r="H62"/>
  <c r="G62"/>
  <c r="F62"/>
  <c r="E62"/>
  <c r="D62"/>
  <c r="C62"/>
  <c r="B62"/>
  <c r="A62"/>
  <c r="K61"/>
  <c r="J61"/>
  <c r="I61"/>
  <c r="H61"/>
  <c r="G61"/>
  <c r="F61"/>
  <c r="E61"/>
  <c r="C61"/>
  <c r="B61"/>
  <c r="A61"/>
  <c r="K60"/>
  <c r="J60"/>
  <c r="I60"/>
  <c r="H60"/>
  <c r="G60"/>
  <c r="F60"/>
  <c r="E60"/>
  <c r="D60"/>
  <c r="C60"/>
  <c r="B60"/>
  <c r="A60"/>
  <c r="K59"/>
  <c r="J59"/>
  <c r="I59"/>
  <c r="H59"/>
  <c r="G59"/>
  <c r="F59"/>
  <c r="E59"/>
  <c r="C59"/>
  <c r="B59"/>
  <c r="A59"/>
  <c r="K58"/>
  <c r="J58"/>
  <c r="I58"/>
  <c r="H58"/>
  <c r="G58"/>
  <c r="F58"/>
  <c r="E58"/>
  <c r="D58"/>
  <c r="C58"/>
  <c r="B58"/>
  <c r="A58"/>
  <c r="K57"/>
  <c r="J57"/>
  <c r="I57"/>
  <c r="H57"/>
  <c r="G57"/>
  <c r="F57"/>
  <c r="E57"/>
  <c r="C57"/>
  <c r="B57"/>
  <c r="A57"/>
  <c r="K56"/>
  <c r="J56"/>
  <c r="I56"/>
  <c r="H56"/>
  <c r="G56"/>
  <c r="F56"/>
  <c r="E56"/>
  <c r="D56"/>
  <c r="C56"/>
  <c r="B56"/>
  <c r="A56"/>
  <c r="K55"/>
  <c r="J55"/>
  <c r="I55"/>
  <c r="H55"/>
  <c r="G55"/>
  <c r="F55"/>
  <c r="E55"/>
  <c r="D55"/>
  <c r="C55"/>
  <c r="B55"/>
  <c r="A55"/>
  <c r="K54"/>
  <c r="J54"/>
  <c r="I54"/>
  <c r="H54"/>
  <c r="G54"/>
  <c r="F54"/>
  <c r="E54"/>
  <c r="D54"/>
  <c r="C54"/>
  <c r="B54"/>
  <c r="A54"/>
  <c r="K53"/>
  <c r="J53"/>
  <c r="I53"/>
  <c r="H53"/>
  <c r="G53"/>
  <c r="F53"/>
  <c r="E53"/>
  <c r="C53"/>
  <c r="B53"/>
  <c r="A53"/>
  <c r="K52"/>
  <c r="J52"/>
  <c r="I52"/>
  <c r="H52"/>
  <c r="G52"/>
  <c r="F52"/>
  <c r="E52"/>
  <c r="C52"/>
  <c r="B52"/>
  <c r="A52"/>
  <c r="J51"/>
  <c r="I51"/>
  <c r="H51"/>
  <c r="G51"/>
  <c r="F51"/>
  <c r="E51"/>
  <c r="D51"/>
  <c r="C51"/>
  <c r="B51"/>
  <c r="A51"/>
  <c r="K50"/>
  <c r="J50"/>
  <c r="I50"/>
  <c r="H50"/>
  <c r="G50"/>
  <c r="F50"/>
  <c r="E50"/>
  <c r="C50"/>
  <c r="B50"/>
  <c r="A50"/>
  <c r="K49"/>
  <c r="J49"/>
  <c r="I49"/>
  <c r="H49"/>
  <c r="G49"/>
  <c r="F49"/>
  <c r="E49"/>
  <c r="D49"/>
  <c r="C49"/>
  <c r="B49"/>
  <c r="A49"/>
  <c r="K48"/>
  <c r="J48"/>
  <c r="I48"/>
  <c r="H48"/>
  <c r="G48"/>
  <c r="F48"/>
  <c r="E48"/>
  <c r="D48"/>
  <c r="C48"/>
  <c r="B48"/>
  <c r="A48"/>
  <c r="K47"/>
  <c r="J47"/>
  <c r="I47"/>
  <c r="H47"/>
  <c r="G47"/>
  <c r="F47"/>
  <c r="E47"/>
  <c r="C47"/>
  <c r="B47"/>
  <c r="A47"/>
  <c r="K46"/>
  <c r="J46"/>
  <c r="I46"/>
  <c r="H46"/>
  <c r="G46"/>
  <c r="F46"/>
  <c r="E46"/>
  <c r="D46"/>
  <c r="C46"/>
  <c r="B46"/>
  <c r="A46"/>
  <c r="K45"/>
  <c r="J45"/>
  <c r="I45"/>
  <c r="H45"/>
  <c r="G45"/>
  <c r="F45"/>
  <c r="E45"/>
  <c r="C45"/>
  <c r="B45"/>
  <c r="A45"/>
  <c r="K44"/>
  <c r="J44"/>
  <c r="I44"/>
  <c r="H44"/>
  <c r="G44"/>
  <c r="F44"/>
  <c r="E44"/>
  <c r="D44"/>
  <c r="C44"/>
  <c r="B44"/>
  <c r="A44"/>
  <c r="K43"/>
  <c r="J43"/>
  <c r="I43"/>
  <c r="H43"/>
  <c r="G43"/>
  <c r="F43"/>
  <c r="E43"/>
  <c r="D43"/>
  <c r="C43"/>
  <c r="B43"/>
  <c r="A43"/>
  <c r="J42"/>
  <c r="I42"/>
  <c r="H42"/>
  <c r="G42"/>
  <c r="F42"/>
  <c r="E42"/>
  <c r="D42"/>
  <c r="C42"/>
  <c r="B42"/>
  <c r="A42"/>
  <c r="K41"/>
  <c r="J41"/>
  <c r="I41"/>
  <c r="H41"/>
  <c r="G41"/>
  <c r="F41"/>
  <c r="E41"/>
  <c r="C41"/>
  <c r="B41"/>
  <c r="A41"/>
  <c r="K40"/>
  <c r="J40"/>
  <c r="I40"/>
  <c r="H40"/>
  <c r="G40"/>
  <c r="F40"/>
  <c r="E40"/>
  <c r="C40"/>
  <c r="B40"/>
  <c r="A40"/>
  <c r="K39"/>
  <c r="J39"/>
  <c r="I39"/>
  <c r="H39"/>
  <c r="G39"/>
  <c r="F39"/>
  <c r="E39"/>
  <c r="D39"/>
  <c r="C39"/>
  <c r="B39"/>
  <c r="A39"/>
  <c r="K38"/>
  <c r="J38"/>
  <c r="I38"/>
  <c r="H38"/>
  <c r="G38"/>
  <c r="F38"/>
  <c r="E38"/>
  <c r="C38"/>
  <c r="B38"/>
  <c r="A38"/>
  <c r="K37"/>
  <c r="J37"/>
  <c r="I37"/>
  <c r="H37"/>
  <c r="G37"/>
  <c r="F37"/>
  <c r="E37"/>
  <c r="D37"/>
  <c r="C37"/>
  <c r="B37"/>
  <c r="A37"/>
  <c r="K36"/>
  <c r="J36"/>
  <c r="I36"/>
  <c r="H36"/>
  <c r="G36"/>
  <c r="F36"/>
  <c r="E36"/>
  <c r="C36"/>
  <c r="B36"/>
  <c r="A36"/>
  <c r="K35"/>
  <c r="J35"/>
  <c r="I35"/>
  <c r="H35"/>
  <c r="G35"/>
  <c r="F35"/>
  <c r="E35"/>
  <c r="D35"/>
  <c r="C35"/>
  <c r="B35"/>
  <c r="A35"/>
  <c r="K34"/>
  <c r="J34"/>
  <c r="I34"/>
  <c r="H34"/>
  <c r="G34"/>
  <c r="F34"/>
  <c r="E34"/>
  <c r="C34"/>
  <c r="B34"/>
  <c r="A34"/>
  <c r="K33"/>
  <c r="J33"/>
  <c r="I33"/>
  <c r="H33"/>
  <c r="G33"/>
  <c r="F33"/>
  <c r="E33"/>
  <c r="D33"/>
  <c r="C33"/>
  <c r="B33"/>
  <c r="A33"/>
  <c r="K32"/>
  <c r="J32"/>
  <c r="I32"/>
  <c r="H32"/>
  <c r="G32"/>
  <c r="F32"/>
  <c r="E32"/>
  <c r="C32"/>
  <c r="B32"/>
  <c r="A32"/>
  <c r="K31"/>
  <c r="J31"/>
  <c r="I31"/>
  <c r="H31"/>
  <c r="G31"/>
  <c r="F31"/>
  <c r="E31"/>
  <c r="D31"/>
  <c r="C31"/>
  <c r="B31"/>
  <c r="A31"/>
  <c r="K30"/>
  <c r="J30"/>
  <c r="I30"/>
  <c r="H30"/>
  <c r="G30"/>
  <c r="F30"/>
  <c r="E30"/>
  <c r="D30"/>
  <c r="C30"/>
  <c r="B30"/>
  <c r="A30"/>
  <c r="K29"/>
  <c r="J29"/>
  <c r="I29"/>
  <c r="H29"/>
  <c r="G29"/>
  <c r="F29"/>
  <c r="E29"/>
  <c r="C29"/>
  <c r="B29"/>
  <c r="A29"/>
  <c r="K28"/>
  <c r="J28"/>
  <c r="I28"/>
  <c r="H28"/>
  <c r="G28"/>
  <c r="F28"/>
  <c r="E28"/>
  <c r="D28"/>
  <c r="C28"/>
  <c r="B28"/>
  <c r="A28"/>
  <c r="K27"/>
  <c r="J27"/>
  <c r="I27"/>
  <c r="H27"/>
  <c r="G27"/>
  <c r="F27"/>
  <c r="E27"/>
  <c r="C27"/>
  <c r="B27"/>
  <c r="A27"/>
  <c r="K26"/>
  <c r="J26"/>
  <c r="I26"/>
  <c r="H26"/>
  <c r="G26"/>
  <c r="F26"/>
  <c r="E26"/>
  <c r="D26"/>
  <c r="C26"/>
  <c r="B26"/>
  <c r="A26"/>
  <c r="K25"/>
  <c r="J25"/>
  <c r="I25"/>
  <c r="H25"/>
  <c r="G25"/>
  <c r="F25"/>
  <c r="E25"/>
  <c r="D25"/>
  <c r="C25"/>
  <c r="B25"/>
  <c r="A25"/>
  <c r="K24"/>
  <c r="J24"/>
  <c r="I24"/>
  <c r="H24"/>
  <c r="G24"/>
  <c r="F24"/>
  <c r="E24"/>
  <c r="D24"/>
  <c r="C24"/>
  <c r="B24"/>
  <c r="A24"/>
  <c r="K23"/>
  <c r="J23"/>
  <c r="I23"/>
  <c r="H23"/>
  <c r="G23"/>
  <c r="F23"/>
  <c r="E23"/>
  <c r="D23"/>
  <c r="C23"/>
  <c r="B23"/>
  <c r="A23"/>
  <c r="R22"/>
  <c r="R23" s="1"/>
  <c r="R24" s="1"/>
  <c r="R25" s="1"/>
  <c r="R26" s="1"/>
  <c r="R27" s="1"/>
  <c r="R28" s="1"/>
  <c r="R29" s="1"/>
  <c r="R30" s="1"/>
  <c r="R31" s="1"/>
  <c r="R32" s="1"/>
  <c r="R33" s="1"/>
  <c r="R34" s="1"/>
  <c r="R35" s="1"/>
  <c r="R36" s="1"/>
  <c r="R37" s="1"/>
  <c r="R38" s="1"/>
  <c r="R39" s="1"/>
  <c r="R40" s="1"/>
  <c r="R41" s="1"/>
  <c r="R42" s="1"/>
  <c r="R43" s="1"/>
  <c r="R44" s="1"/>
  <c r="R45" s="1"/>
  <c r="R46" s="1"/>
  <c r="R47" s="1"/>
  <c r="R48" s="1"/>
  <c r="R49" s="1"/>
  <c r="R50" s="1"/>
  <c r="R51" s="1"/>
  <c r="V52" s="1"/>
  <c r="R52" s="1"/>
  <c r="R53" s="1"/>
  <c r="R54" s="1"/>
  <c r="R55" s="1"/>
  <c r="R56" s="1"/>
  <c r="R57" s="1"/>
  <c r="R58" s="1"/>
  <c r="R59" s="1"/>
  <c r="R60" s="1"/>
  <c r="R61" s="1"/>
  <c r="R62" s="1"/>
  <c r="R63" s="1"/>
  <c r="R64" s="1"/>
  <c r="R65" s="1"/>
  <c r="R66" s="1"/>
  <c r="R67" s="1"/>
  <c r="R68" s="1"/>
  <c r="R69" s="1"/>
  <c r="R70" s="1"/>
  <c r="R71" s="1"/>
  <c r="R72" s="1"/>
  <c r="R73" s="1"/>
  <c r="R74" s="1"/>
  <c r="R75" s="1"/>
  <c r="R76" s="1"/>
  <c r="R77" s="1"/>
  <c r="R78" s="1"/>
  <c r="R79" s="1"/>
  <c r="R80" s="1"/>
  <c r="R81" s="1"/>
  <c r="V82" s="1"/>
  <c r="R82" s="1"/>
  <c r="R83" s="1"/>
  <c r="R84" s="1"/>
  <c r="R85" s="1"/>
  <c r="R86" s="1"/>
  <c r="R87" s="1"/>
  <c r="R88" s="1"/>
  <c r="R89" s="1"/>
  <c r="R90" s="1"/>
  <c r="R91" s="1"/>
  <c r="R92" s="1"/>
  <c r="R93" s="1"/>
  <c r="R94" s="1"/>
  <c r="R95" s="1"/>
  <c r="R96" s="1"/>
  <c r="R97" s="1"/>
  <c r="R98" s="1"/>
  <c r="R99" s="1"/>
  <c r="R100" s="1"/>
  <c r="R101" s="1"/>
  <c r="R102" s="1"/>
  <c r="R103" s="1"/>
  <c r="R104" s="1"/>
  <c r="R105" s="1"/>
  <c r="R106" s="1"/>
  <c r="R107" s="1"/>
  <c r="R108" s="1"/>
  <c r="R109" s="1"/>
  <c r="R110" s="1"/>
  <c r="R111" s="1"/>
  <c r="R112" s="1"/>
  <c r="R113" s="1"/>
  <c r="R114" s="1"/>
  <c r="R115" s="1"/>
  <c r="R116" s="1"/>
  <c r="R117" s="1"/>
  <c r="R118" s="1"/>
  <c r="R119" s="1"/>
  <c r="R120" s="1"/>
  <c r="R121" s="1"/>
  <c r="R122" s="1"/>
  <c r="R123" s="1"/>
  <c r="R124" s="1"/>
  <c r="R125" s="1"/>
  <c r="R126" s="1"/>
  <c r="R127" s="1"/>
  <c r="R128" s="1"/>
  <c r="R129" s="1"/>
  <c r="R130" s="1"/>
  <c r="R131" s="1"/>
  <c r="R132" s="1"/>
  <c r="R133" s="1"/>
  <c r="R134" s="1"/>
  <c r="V135" s="1"/>
  <c r="R135" s="1"/>
  <c r="R136" s="1"/>
  <c r="R137" s="1"/>
  <c r="R138" s="1"/>
  <c r="R139" s="1"/>
  <c r="R140" s="1"/>
  <c r="R141" s="1"/>
  <c r="R142" s="1"/>
  <c r="R143" s="1"/>
  <c r="R144" s="1"/>
  <c r="R145" s="1"/>
  <c r="R146" s="1"/>
  <c r="R147" s="1"/>
  <c r="R148" s="1"/>
  <c r="R149" s="1"/>
  <c r="R150" s="1"/>
  <c r="R151" s="1"/>
  <c r="R152" s="1"/>
  <c r="R153" s="1"/>
  <c r="R154" s="1"/>
  <c r="R155" s="1"/>
  <c r="R156" s="1"/>
  <c r="R157" s="1"/>
  <c r="R158" s="1"/>
  <c r="R159" s="1"/>
  <c r="R160" s="1"/>
  <c r="R161" s="1"/>
  <c r="R162" s="1"/>
  <c r="R163" s="1"/>
  <c r="R164" s="1"/>
  <c r="R165" s="1"/>
  <c r="R166" s="1"/>
  <c r="R167" s="1"/>
  <c r="R168" s="1"/>
  <c r="R169" s="1"/>
  <c r="R170" s="1"/>
  <c r="R171" s="1"/>
  <c r="R172" s="1"/>
  <c r="R173" s="1"/>
  <c r="R174" s="1"/>
  <c r="R175" s="1"/>
  <c r="R176" s="1"/>
  <c r="R177" s="1"/>
  <c r="R178" s="1"/>
  <c r="R179" s="1"/>
  <c r="R180" s="1"/>
  <c r="R181" s="1"/>
  <c r="R182" s="1"/>
  <c r="R183" s="1"/>
  <c r="R184" s="1"/>
  <c r="R185" s="1"/>
  <c r="R186" s="1"/>
  <c r="R187" s="1"/>
  <c r="R188" s="1"/>
  <c r="R189" s="1"/>
  <c r="V190" s="1"/>
  <c r="R190" s="1"/>
  <c r="R191" s="1"/>
  <c r="R192" s="1"/>
  <c r="R193" s="1"/>
  <c r="R194" s="1"/>
  <c r="R195" s="1"/>
  <c r="R196" s="1"/>
  <c r="R197" s="1"/>
  <c r="R198" s="1"/>
  <c r="R199" s="1"/>
  <c r="R200" s="1"/>
  <c r="R201" s="1"/>
  <c r="R202" s="1"/>
  <c r="R203" s="1"/>
  <c r="R204" s="1"/>
  <c r="R205" s="1"/>
  <c r="R206" s="1"/>
  <c r="R207" s="1"/>
  <c r="R208" s="1"/>
  <c r="R209" s="1"/>
  <c r="R210" s="1"/>
  <c r="R211" s="1"/>
  <c r="R212" s="1"/>
  <c r="R213" s="1"/>
  <c r="R214" s="1"/>
  <c r="R215" s="1"/>
  <c r="R216" s="1"/>
  <c r="R217" s="1"/>
  <c r="R218" s="1"/>
  <c r="R219" s="1"/>
  <c r="R220" s="1"/>
  <c r="R221" s="1"/>
  <c r="R222" s="1"/>
  <c r="R223" s="1"/>
  <c r="R224" s="1"/>
  <c r="R225" s="1"/>
  <c r="R226" s="1"/>
  <c r="R227" s="1"/>
  <c r="R228" s="1"/>
  <c r="R229" s="1"/>
  <c r="R230" s="1"/>
  <c r="R231" s="1"/>
  <c r="R232" s="1"/>
  <c r="R233" s="1"/>
  <c r="R234" s="1"/>
  <c r="R235" s="1"/>
  <c r="R236" s="1"/>
  <c r="R237" s="1"/>
  <c r="R238" s="1"/>
  <c r="R239" s="1"/>
  <c r="R240" s="1"/>
  <c r="R241" s="1"/>
  <c r="R242" s="1"/>
  <c r="R243" s="1"/>
  <c r="R244" s="1"/>
  <c r="R245" s="1"/>
  <c r="R246" s="1"/>
  <c r="R247" s="1"/>
  <c r="R248" s="1"/>
  <c r="R249" s="1"/>
  <c r="R250" s="1"/>
  <c r="R251" s="1"/>
  <c r="R252" s="1"/>
  <c r="R253" s="1"/>
  <c r="R254" s="1"/>
  <c r="R255" s="1"/>
  <c r="R256" s="1"/>
  <c r="R257" s="1"/>
  <c r="R258" s="1"/>
  <c r="R259" s="1"/>
  <c r="R260" s="1"/>
  <c r="R261" s="1"/>
  <c r="R262" s="1"/>
  <c r="R263" s="1"/>
  <c r="R264" s="1"/>
  <c r="R265" s="1"/>
  <c r="R266" s="1"/>
  <c r="R267" s="1"/>
  <c r="R268" s="1"/>
  <c r="R269" s="1"/>
  <c r="R270" s="1"/>
  <c r="R271" s="1"/>
  <c r="R272" s="1"/>
  <c r="R273" s="1"/>
  <c r="R274" s="1"/>
  <c r="R275" s="1"/>
  <c r="R276" s="1"/>
  <c r="R277" s="1"/>
  <c r="R278" s="1"/>
  <c r="R279" s="1"/>
  <c r="R280" s="1"/>
  <c r="R281" s="1"/>
  <c r="R282" s="1"/>
  <c r="R283" s="1"/>
  <c r="R284" s="1"/>
  <c r="R285" s="1"/>
  <c r="R286" s="1"/>
  <c r="R287" s="1"/>
  <c r="R288" s="1"/>
  <c r="R289" s="1"/>
  <c r="R290" s="1"/>
  <c r="R291" s="1"/>
  <c r="R292" s="1"/>
  <c r="R293" s="1"/>
  <c r="R294" s="1"/>
  <c r="R295" s="1"/>
  <c r="R296" s="1"/>
  <c r="R297" s="1"/>
  <c r="R298" s="1"/>
  <c r="R299" s="1"/>
  <c r="R300" s="1"/>
  <c r="R301" s="1"/>
  <c r="R302" s="1"/>
  <c r="R303" s="1"/>
  <c r="R304" s="1"/>
  <c r="R305" s="1"/>
  <c r="R306" s="1"/>
  <c r="R307" s="1"/>
  <c r="R308" s="1"/>
  <c r="R309" s="1"/>
  <c r="R310" s="1"/>
  <c r="R311" s="1"/>
  <c r="R312" s="1"/>
  <c r="R313" s="1"/>
  <c r="R314" s="1"/>
  <c r="R315" s="1"/>
  <c r="R316" s="1"/>
  <c r="R317" s="1"/>
  <c r="R318" s="1"/>
  <c r="R319" s="1"/>
  <c r="R320" s="1"/>
  <c r="R321" s="1"/>
  <c r="R322" s="1"/>
  <c r="R323" s="1"/>
  <c r="R324" s="1"/>
  <c r="R325" s="1"/>
  <c r="R326" s="1"/>
  <c r="R327" s="1"/>
  <c r="R328" s="1"/>
  <c r="R329" s="1"/>
  <c r="R330" s="1"/>
  <c r="R331" s="1"/>
  <c r="R332" s="1"/>
  <c r="R333" s="1"/>
  <c r="R334" s="1"/>
  <c r="R335" s="1"/>
  <c r="R336" s="1"/>
  <c r="R337" s="1"/>
  <c r="R338" s="1"/>
  <c r="R339" s="1"/>
  <c r="R340" s="1"/>
  <c r="R341" s="1"/>
  <c r="R342" s="1"/>
  <c r="R343" s="1"/>
  <c r="R344" s="1"/>
  <c r="R345" s="1"/>
  <c r="R346" s="1"/>
  <c r="R347" s="1"/>
  <c r="R348" s="1"/>
  <c r="R349" s="1"/>
  <c r="R350" s="1"/>
  <c r="R351" s="1"/>
  <c r="R352" s="1"/>
  <c r="R353" s="1"/>
  <c r="R354" s="1"/>
  <c r="R355" s="1"/>
  <c r="R356" s="1"/>
  <c r="R357" s="1"/>
  <c r="R358" s="1"/>
  <c r="R359" s="1"/>
  <c r="R360" s="1"/>
  <c r="R361" s="1"/>
  <c r="R362" s="1"/>
  <c r="R363" s="1"/>
  <c r="R364" s="1"/>
  <c r="R365" s="1"/>
  <c r="R366" s="1"/>
  <c r="R367" s="1"/>
  <c r="R368" s="1"/>
  <c r="R369" s="1"/>
  <c r="R370" s="1"/>
  <c r="R371" s="1"/>
  <c r="R372" s="1"/>
  <c r="R373" s="1"/>
  <c r="R374" s="1"/>
  <c r="R375" s="1"/>
  <c r="R376" s="1"/>
  <c r="R377" s="1"/>
  <c r="R378" s="1"/>
  <c r="R379" s="1"/>
  <c r="R380" s="1"/>
  <c r="R381" s="1"/>
  <c r="R382" s="1"/>
  <c r="R383" s="1"/>
  <c r="R384" s="1"/>
  <c r="R385" s="1"/>
  <c r="R386" s="1"/>
  <c r="R387" s="1"/>
  <c r="R388" s="1"/>
  <c r="R389" s="1"/>
  <c r="R390" s="1"/>
  <c r="R391" s="1"/>
  <c r="R392" s="1"/>
  <c r="R393" s="1"/>
  <c r="R394" s="1"/>
  <c r="R395" s="1"/>
  <c r="R396" s="1"/>
  <c r="R397" s="1"/>
  <c r="R398" s="1"/>
  <c r="R399" s="1"/>
  <c r="R400" s="1"/>
  <c r="R401" s="1"/>
  <c r="R402" s="1"/>
  <c r="R403" s="1"/>
  <c r="R404" s="1"/>
  <c r="R405" s="1"/>
  <c r="R406" s="1"/>
  <c r="R407" s="1"/>
  <c r="R408" s="1"/>
  <c r="R409" s="1"/>
  <c r="R410" s="1"/>
  <c r="R411" s="1"/>
  <c r="R412" s="1"/>
  <c r="R413" s="1"/>
  <c r="R414" s="1"/>
  <c r="R415" s="1"/>
  <c r="R416" s="1"/>
  <c r="R417" s="1"/>
  <c r="R418" s="1"/>
  <c r="R419" s="1"/>
  <c r="R420" s="1"/>
  <c r="R421" s="1"/>
  <c r="R422" s="1"/>
  <c r="R423" s="1"/>
  <c r="R424" s="1"/>
  <c r="R425" s="1"/>
  <c r="R426" s="1"/>
  <c r="R427" s="1"/>
  <c r="R428" s="1"/>
  <c r="R429" s="1"/>
  <c r="R430" s="1"/>
  <c r="R431" s="1"/>
  <c r="R432" s="1"/>
  <c r="R433" s="1"/>
  <c r="R434" s="1"/>
  <c r="R435" s="1"/>
  <c r="R436" s="1"/>
  <c r="R437" s="1"/>
  <c r="R438" s="1"/>
  <c r="R439" s="1"/>
  <c r="R440" s="1"/>
  <c r="R441" s="1"/>
  <c r="R442" s="1"/>
  <c r="R443" s="1"/>
  <c r="R444" s="1"/>
  <c r="R445" s="1"/>
  <c r="R446" s="1"/>
  <c r="R447" s="1"/>
  <c r="R448" s="1"/>
  <c r="R449" s="1"/>
  <c r="R450" s="1"/>
  <c r="R451" s="1"/>
  <c r="R452" s="1"/>
  <c r="R453" s="1"/>
  <c r="R454" s="1"/>
  <c r="R455" s="1"/>
  <c r="R456" s="1"/>
  <c r="R457" s="1"/>
  <c r="R458" s="1"/>
  <c r="R459" s="1"/>
  <c r="R460" s="1"/>
  <c r="R461" s="1"/>
  <c r="R462" s="1"/>
  <c r="R463" s="1"/>
  <c r="R464" s="1"/>
  <c r="R465" s="1"/>
  <c r="R466" s="1"/>
  <c r="R467" s="1"/>
  <c r="R468" s="1"/>
  <c r="R469" s="1"/>
  <c r="R470" s="1"/>
  <c r="R471" s="1"/>
  <c r="R472" s="1"/>
  <c r="R473" s="1"/>
  <c r="R474" s="1"/>
  <c r="R475" s="1"/>
  <c r="R476" s="1"/>
  <c r="R477" s="1"/>
  <c r="R478" s="1"/>
  <c r="R479" s="1"/>
  <c r="R480" s="1"/>
  <c r="R481" s="1"/>
  <c r="R482" s="1"/>
  <c r="R483" s="1"/>
  <c r="R484" s="1"/>
  <c r="R485" s="1"/>
  <c r="R486" s="1"/>
  <c r="R487" s="1"/>
  <c r="R488" s="1"/>
  <c r="R489" s="1"/>
  <c r="R490" s="1"/>
  <c r="R491" s="1"/>
  <c r="R492" s="1"/>
  <c r="R493" s="1"/>
  <c r="R494" s="1"/>
  <c r="R495" s="1"/>
  <c r="R496" s="1"/>
  <c r="R497" s="1"/>
  <c r="R498" s="1"/>
  <c r="R499" s="1"/>
  <c r="R500" s="1"/>
  <c r="R501" s="1"/>
  <c r="R502" s="1"/>
  <c r="R503" s="1"/>
  <c r="R504" s="1"/>
  <c r="R505" s="1"/>
  <c r="R506" s="1"/>
  <c r="R507" s="1"/>
  <c r="R508" s="1"/>
  <c r="R509" s="1"/>
  <c r="R510" s="1"/>
  <c r="R511" s="1"/>
  <c r="R512" s="1"/>
  <c r="R513" s="1"/>
  <c r="R514" s="1"/>
  <c r="R515" s="1"/>
  <c r="R516" s="1"/>
  <c r="R517" s="1"/>
  <c r="R518" s="1"/>
  <c r="R519" s="1"/>
  <c r="R520" s="1"/>
  <c r="R521" s="1"/>
  <c r="R522" s="1"/>
  <c r="R523" s="1"/>
  <c r="R524" s="1"/>
  <c r="R525" s="1"/>
  <c r="R526" s="1"/>
  <c r="R527" s="1"/>
  <c r="R528" s="1"/>
  <c r="R529" s="1"/>
  <c r="R530" s="1"/>
  <c r="R531" s="1"/>
  <c r="R532" s="1"/>
  <c r="R533" s="1"/>
  <c r="R534" s="1"/>
  <c r="R535" s="1"/>
  <c r="R536" s="1"/>
  <c r="R537" s="1"/>
  <c r="R538" s="1"/>
  <c r="R539" s="1"/>
  <c r="R540" s="1"/>
  <c r="R541" s="1"/>
  <c r="R542" s="1"/>
  <c r="R543" s="1"/>
  <c r="R544" s="1"/>
  <c r="R545" s="1"/>
  <c r="R546" s="1"/>
  <c r="R547" s="1"/>
  <c r="R548" s="1"/>
  <c r="R549" s="1"/>
  <c r="R550" s="1"/>
  <c r="R551" s="1"/>
  <c r="R552" s="1"/>
  <c r="R553" s="1"/>
  <c r="R554" s="1"/>
  <c r="R555" s="1"/>
  <c r="R556" s="1"/>
  <c r="R557" s="1"/>
  <c r="R558" s="1"/>
  <c r="R559" s="1"/>
  <c r="R560" s="1"/>
  <c r="R561" s="1"/>
  <c r="R562" s="1"/>
  <c r="R563" s="1"/>
  <c r="R564" s="1"/>
  <c r="R565" s="1"/>
  <c r="R566" s="1"/>
  <c r="R567" s="1"/>
  <c r="R568" s="1"/>
  <c r="R569" s="1"/>
  <c r="R570" s="1"/>
  <c r="R571" s="1"/>
  <c r="R572" s="1"/>
  <c r="R573" s="1"/>
  <c r="R574" s="1"/>
  <c r="R575" s="1"/>
  <c r="R576" s="1"/>
  <c r="R577" s="1"/>
  <c r="R578" s="1"/>
  <c r="R579" s="1"/>
  <c r="R580" s="1"/>
  <c r="R581" s="1"/>
  <c r="R582" s="1"/>
  <c r="R583" s="1"/>
  <c r="R584" s="1"/>
  <c r="R585" s="1"/>
  <c r="R586" s="1"/>
  <c r="R587" s="1"/>
  <c r="R588" s="1"/>
  <c r="R589" s="1"/>
  <c r="R590" s="1"/>
  <c r="R591" s="1"/>
  <c r="R592" s="1"/>
  <c r="R593" s="1"/>
  <c r="R594" s="1"/>
  <c r="R595" s="1"/>
  <c r="R596" s="1"/>
  <c r="R597" s="1"/>
  <c r="R598" s="1"/>
  <c r="R599" s="1"/>
  <c r="R600" s="1"/>
  <c r="R601" s="1"/>
  <c r="R602" s="1"/>
  <c r="R603" s="1"/>
  <c r="R604" s="1"/>
  <c r="R605" s="1"/>
  <c r="R606" s="1"/>
  <c r="R607" s="1"/>
  <c r="R608" s="1"/>
  <c r="R609" s="1"/>
  <c r="R610" s="1"/>
  <c r="R611" s="1"/>
  <c r="R612" s="1"/>
  <c r="R613" s="1"/>
  <c r="R614" s="1"/>
  <c r="R615" s="1"/>
  <c r="R616" s="1"/>
  <c r="R617" s="1"/>
  <c r="R618" s="1"/>
  <c r="R619" s="1"/>
  <c r="R620" s="1"/>
  <c r="R621" s="1"/>
  <c r="R622" s="1"/>
  <c r="R623" s="1"/>
  <c r="R624" s="1"/>
  <c r="R625" s="1"/>
  <c r="R626" s="1"/>
  <c r="R627" s="1"/>
  <c r="R628" s="1"/>
  <c r="R629" s="1"/>
  <c r="R630" s="1"/>
  <c r="R631" s="1"/>
  <c r="R632" s="1"/>
  <c r="R633" s="1"/>
  <c r="R634" s="1"/>
  <c r="R635" s="1"/>
  <c r="R636" s="1"/>
  <c r="R637" s="1"/>
  <c r="R638" s="1"/>
  <c r="R639" s="1"/>
  <c r="R640" s="1"/>
  <c r="R641" s="1"/>
  <c r="R642" s="1"/>
  <c r="R643" s="1"/>
  <c r="R644" s="1"/>
  <c r="R645" s="1"/>
  <c r="R646" s="1"/>
  <c r="R647" s="1"/>
  <c r="R648" s="1"/>
  <c r="R649" s="1"/>
  <c r="R650" s="1"/>
  <c r="R651" s="1"/>
  <c r="R652" s="1"/>
  <c r="R653" s="1"/>
  <c r="R654" s="1"/>
  <c r="R655" s="1"/>
  <c r="R656" s="1"/>
  <c r="R657" s="1"/>
  <c r="R658" s="1"/>
  <c r="R659" s="1"/>
  <c r="R660" s="1"/>
  <c r="R661" s="1"/>
  <c r="R662" s="1"/>
  <c r="R663" s="1"/>
  <c r="R664" s="1"/>
  <c r="R665" s="1"/>
  <c r="R666" s="1"/>
  <c r="R667" s="1"/>
  <c r="R668" s="1"/>
  <c r="R669" s="1"/>
  <c r="R670" s="1"/>
  <c r="R671" s="1"/>
  <c r="R672" s="1"/>
  <c r="R673" s="1"/>
  <c r="R674" s="1"/>
  <c r="R675" s="1"/>
  <c r="R676" s="1"/>
  <c r="R677" s="1"/>
  <c r="R678" s="1"/>
  <c r="R679" s="1"/>
  <c r="R680" s="1"/>
  <c r="R681" s="1"/>
  <c r="R682" s="1"/>
  <c r="R683" s="1"/>
  <c r="R684" s="1"/>
  <c r="R685" s="1"/>
  <c r="R686" s="1"/>
  <c r="R687" s="1"/>
  <c r="R688" s="1"/>
  <c r="R689" s="1"/>
  <c r="R690" s="1"/>
  <c r="R691" s="1"/>
  <c r="R692" s="1"/>
  <c r="R693" s="1"/>
  <c r="R694" s="1"/>
  <c r="R695" s="1"/>
  <c r="R696" s="1"/>
  <c r="R697" s="1"/>
  <c r="R698" s="1"/>
  <c r="R699" s="1"/>
  <c r="R700" s="1"/>
  <c r="R701" s="1"/>
  <c r="R702" s="1"/>
  <c r="R703" s="1"/>
  <c r="R704" s="1"/>
  <c r="R705" s="1"/>
  <c r="R706" s="1"/>
  <c r="R707" s="1"/>
  <c r="R708" s="1"/>
  <c r="R709" s="1"/>
  <c r="R710" s="1"/>
  <c r="R711" s="1"/>
  <c r="R712" s="1"/>
  <c r="R713" s="1"/>
  <c r="R714" s="1"/>
  <c r="R715" s="1"/>
  <c r="R716" s="1"/>
  <c r="R717" s="1"/>
  <c r="R718" s="1"/>
  <c r="R719" s="1"/>
  <c r="R720" s="1"/>
  <c r="R721" s="1"/>
  <c r="R722" s="1"/>
  <c r="R723" s="1"/>
  <c r="R724" s="1"/>
  <c r="R725" s="1"/>
  <c r="R726" s="1"/>
  <c r="R727" s="1"/>
  <c r="R728" s="1"/>
  <c r="R729" s="1"/>
  <c r="R730" s="1"/>
  <c r="R731" s="1"/>
  <c r="R732" s="1"/>
  <c r="R733" s="1"/>
  <c r="R734" s="1"/>
  <c r="R735" s="1"/>
  <c r="R736" s="1"/>
  <c r="R737" s="1"/>
  <c r="R738" s="1"/>
  <c r="R739" s="1"/>
  <c r="R740" s="1"/>
  <c r="R741" s="1"/>
  <c r="R742" s="1"/>
  <c r="R743" s="1"/>
  <c r="R744" s="1"/>
  <c r="R745" s="1"/>
  <c r="R746" s="1"/>
  <c r="R747" s="1"/>
  <c r="R748" s="1"/>
  <c r="R749" s="1"/>
  <c r="R750" s="1"/>
  <c r="R751" s="1"/>
  <c r="R752" s="1"/>
  <c r="R753" s="1"/>
  <c r="R754" s="1"/>
  <c r="R755" s="1"/>
  <c r="R756" s="1"/>
  <c r="R757" s="1"/>
  <c r="R758" s="1"/>
  <c r="R759" s="1"/>
  <c r="R760" s="1"/>
  <c r="R761" s="1"/>
  <c r="R762" s="1"/>
  <c r="R763" s="1"/>
  <c r="R764" s="1"/>
  <c r="R765" s="1"/>
  <c r="R766" s="1"/>
  <c r="R767" s="1"/>
  <c r="R768" s="1"/>
  <c r="R769" s="1"/>
  <c r="R770" s="1"/>
  <c r="R771" s="1"/>
  <c r="R772" s="1"/>
  <c r="R773" s="1"/>
  <c r="R774" s="1"/>
  <c r="R775" s="1"/>
  <c r="R776" s="1"/>
  <c r="R777" s="1"/>
  <c r="R778" s="1"/>
  <c r="R779" s="1"/>
  <c r="R780" s="1"/>
  <c r="R781" s="1"/>
  <c r="R782" s="1"/>
  <c r="R783" s="1"/>
  <c r="R784" s="1"/>
  <c r="R785" s="1"/>
  <c r="R786" s="1"/>
  <c r="R787" s="1"/>
  <c r="R788" s="1"/>
  <c r="R789" s="1"/>
  <c r="R790" s="1"/>
  <c r="R791" s="1"/>
  <c r="R792" s="1"/>
  <c r="R793" s="1"/>
  <c r="R794" s="1"/>
  <c r="R795" s="1"/>
  <c r="R796" s="1"/>
  <c r="R797" s="1"/>
  <c r="R798" s="1"/>
  <c r="R799" s="1"/>
  <c r="R800" s="1"/>
  <c r="R801" s="1"/>
  <c r="R802" s="1"/>
  <c r="R803" s="1"/>
  <c r="R804" s="1"/>
  <c r="R805" s="1"/>
  <c r="R806" s="1"/>
  <c r="R807" s="1"/>
  <c r="R808" s="1"/>
  <c r="R809" s="1"/>
  <c r="R810" s="1"/>
  <c r="R811" s="1"/>
  <c r="R812" s="1"/>
  <c r="R813" s="1"/>
  <c r="R814" s="1"/>
  <c r="R815" s="1"/>
  <c r="R816" s="1"/>
  <c r="R817" s="1"/>
  <c r="R818" s="1"/>
  <c r="R819" s="1"/>
  <c r="R820" s="1"/>
  <c r="R821" s="1"/>
  <c r="R822" s="1"/>
  <c r="R823" s="1"/>
  <c r="R824" s="1"/>
  <c r="R825" s="1"/>
  <c r="R826" s="1"/>
  <c r="R827" s="1"/>
  <c r="R828" s="1"/>
  <c r="R829" s="1"/>
  <c r="R830" s="1"/>
  <c r="R831" s="1"/>
  <c r="R832" s="1"/>
  <c r="R833" s="1"/>
  <c r="R834" s="1"/>
  <c r="R835" s="1"/>
  <c r="R836" s="1"/>
  <c r="R837" s="1"/>
  <c r="R838" s="1"/>
  <c r="R839" s="1"/>
  <c r="R840" s="1"/>
  <c r="R841" s="1"/>
  <c r="R842" s="1"/>
  <c r="R843" s="1"/>
  <c r="R844" s="1"/>
  <c r="R845" s="1"/>
  <c r="R846" s="1"/>
  <c r="R847" s="1"/>
  <c r="R848" s="1"/>
  <c r="R849" s="1"/>
  <c r="R850" s="1"/>
  <c r="R851" s="1"/>
  <c r="R852" s="1"/>
  <c r="R853" s="1"/>
  <c r="R854" s="1"/>
  <c r="R855" s="1"/>
  <c r="R856" s="1"/>
  <c r="R857" s="1"/>
  <c r="R858" s="1"/>
  <c r="R859" s="1"/>
  <c r="R860" s="1"/>
  <c r="R861" s="1"/>
  <c r="R862" s="1"/>
  <c r="R863" s="1"/>
  <c r="R864" s="1"/>
  <c r="R865" s="1"/>
  <c r="R866" s="1"/>
  <c r="R867" s="1"/>
  <c r="R868" s="1"/>
  <c r="R869" s="1"/>
  <c r="R870" s="1"/>
  <c r="R871" s="1"/>
  <c r="R872" s="1"/>
  <c r="R873" s="1"/>
  <c r="R874" s="1"/>
  <c r="R875" s="1"/>
  <c r="R876" s="1"/>
  <c r="R877" s="1"/>
  <c r="R878" s="1"/>
  <c r="R879" s="1"/>
  <c r="R880" s="1"/>
  <c r="R881" s="1"/>
  <c r="R882" s="1"/>
  <c r="R883" s="1"/>
  <c r="R884" s="1"/>
  <c r="R885" s="1"/>
  <c r="R886" s="1"/>
  <c r="R887" s="1"/>
  <c r="R888" s="1"/>
  <c r="R889" s="1"/>
  <c r="R890" s="1"/>
  <c r="R891" s="1"/>
  <c r="R892" s="1"/>
  <c r="R893" s="1"/>
  <c r="R894" s="1"/>
  <c r="R895" s="1"/>
  <c r="R896" s="1"/>
  <c r="R897" s="1"/>
  <c r="R898" s="1"/>
  <c r="R899" s="1"/>
  <c r="R900" s="1"/>
  <c r="R901" s="1"/>
  <c r="R902" s="1"/>
  <c r="R903" s="1"/>
  <c r="R904" s="1"/>
  <c r="R905" s="1"/>
  <c r="R906" s="1"/>
  <c r="R907" s="1"/>
  <c r="R908" s="1"/>
  <c r="R909" s="1"/>
  <c r="R910" s="1"/>
  <c r="R911" s="1"/>
  <c r="R912" s="1"/>
  <c r="R913" s="1"/>
  <c r="R914" s="1"/>
  <c r="R915" s="1"/>
  <c r="R916" s="1"/>
  <c r="R917" s="1"/>
  <c r="R918" s="1"/>
  <c r="R919" s="1"/>
  <c r="R920" s="1"/>
  <c r="R921" s="1"/>
  <c r="R922" s="1"/>
  <c r="R923" s="1"/>
  <c r="R924" s="1"/>
  <c r="R925" s="1"/>
  <c r="R926" s="1"/>
  <c r="R927" s="1"/>
  <c r="R928" s="1"/>
  <c r="R929" s="1"/>
  <c r="R930" s="1"/>
  <c r="R931" s="1"/>
  <c r="R932" s="1"/>
  <c r="R933" s="1"/>
  <c r="R934" s="1"/>
  <c r="R935" s="1"/>
  <c r="R936" s="1"/>
  <c r="R937" s="1"/>
  <c r="R938" s="1"/>
  <c r="R939" s="1"/>
  <c r="R940" s="1"/>
  <c r="R941" s="1"/>
  <c r="R942" s="1"/>
  <c r="R943" s="1"/>
  <c r="R944" s="1"/>
  <c r="R945" s="1"/>
  <c r="R946" s="1"/>
  <c r="R947" s="1"/>
  <c r="R948" s="1"/>
  <c r="R949" s="1"/>
  <c r="R950" s="1"/>
  <c r="R951" s="1"/>
  <c r="R952" s="1"/>
  <c r="R953" s="1"/>
  <c r="R954" s="1"/>
  <c r="R955" s="1"/>
  <c r="R956" s="1"/>
  <c r="R957" s="1"/>
  <c r="R958" s="1"/>
  <c r="R959" s="1"/>
  <c r="R960" s="1"/>
  <c r="R961" s="1"/>
  <c r="R962" s="1"/>
  <c r="R963" s="1"/>
  <c r="R964" s="1"/>
  <c r="R965" s="1"/>
  <c r="R966" s="1"/>
  <c r="R967" s="1"/>
  <c r="R968" s="1"/>
  <c r="R969" s="1"/>
  <c r="R970" s="1"/>
  <c r="R971" s="1"/>
  <c r="R972" s="1"/>
  <c r="R973" s="1"/>
  <c r="R974" s="1"/>
  <c r="R975" s="1"/>
  <c r="R976" s="1"/>
  <c r="R977" s="1"/>
  <c r="R978" s="1"/>
  <c r="R979" s="1"/>
  <c r="R980" s="1"/>
  <c r="R981" s="1"/>
  <c r="R982" s="1"/>
  <c r="R983" s="1"/>
  <c r="R984" s="1"/>
  <c r="R985" s="1"/>
  <c r="R986" s="1"/>
  <c r="R987" s="1"/>
  <c r="R988" s="1"/>
  <c r="R989" s="1"/>
  <c r="R990" s="1"/>
  <c r="R991" s="1"/>
  <c r="R992" s="1"/>
  <c r="R993" s="1"/>
  <c r="R994" s="1"/>
  <c r="R995" s="1"/>
  <c r="R996" s="1"/>
  <c r="R997" s="1"/>
  <c r="R998" s="1"/>
  <c r="R999" s="1"/>
  <c r="R1000" s="1"/>
  <c r="R1001" s="1"/>
  <c r="R1002" s="1"/>
  <c r="R1003" s="1"/>
  <c r="R1004" s="1"/>
  <c r="R1005" s="1"/>
  <c r="R1006" s="1"/>
  <c r="R1007" s="1"/>
  <c r="R1008" s="1"/>
  <c r="R1009" s="1"/>
  <c r="R1010" s="1"/>
  <c r="R1011" s="1"/>
  <c r="R1012" s="1"/>
  <c r="R1013" s="1"/>
  <c r="R1014" s="1"/>
  <c r="R1015" s="1"/>
  <c r="R1016" s="1"/>
  <c r="R1017" s="1"/>
  <c r="R1018" s="1"/>
  <c r="R1019" s="1"/>
  <c r="R1020" s="1"/>
  <c r="R1021" s="1"/>
  <c r="R1022" s="1"/>
  <c r="R1023" s="1"/>
  <c r="R1024" s="1"/>
  <c r="R1025" s="1"/>
  <c r="R1026" s="1"/>
  <c r="R1027" s="1"/>
  <c r="R1028" s="1"/>
  <c r="R1029" s="1"/>
  <c r="R1030" s="1"/>
  <c r="R1031" s="1"/>
  <c r="R1032" s="1"/>
  <c r="R1033" s="1"/>
  <c r="R1034" s="1"/>
  <c r="R1035" s="1"/>
  <c r="R1036" s="1"/>
  <c r="R1037" s="1"/>
  <c r="R1038" s="1"/>
  <c r="R1039" s="1"/>
  <c r="R1040" s="1"/>
  <c r="R1041" s="1"/>
  <c r="R1042" s="1"/>
  <c r="R1043" s="1"/>
  <c r="R1044" s="1"/>
  <c r="R1045" s="1"/>
  <c r="R1046" s="1"/>
  <c r="R1047" s="1"/>
  <c r="R1048" s="1"/>
  <c r="R1049" s="1"/>
  <c r="R1050" s="1"/>
  <c r="R1051" s="1"/>
  <c r="R1052" s="1"/>
  <c r="R1053" s="1"/>
  <c r="R1054" s="1"/>
  <c r="R1055" s="1"/>
  <c r="R1056" s="1"/>
  <c r="R1057" s="1"/>
  <c r="R1058" s="1"/>
  <c r="R1059" s="1"/>
  <c r="R1060" s="1"/>
  <c r="R1061" s="1"/>
  <c r="R1062" s="1"/>
  <c r="R1063" s="1"/>
  <c r="R1064" s="1"/>
  <c r="R1065" s="1"/>
  <c r="R1066" s="1"/>
  <c r="R1067" s="1"/>
  <c r="R1068" s="1"/>
  <c r="R1069" s="1"/>
  <c r="R1070" s="1"/>
  <c r="R1071" s="1"/>
  <c r="R1072" s="1"/>
  <c r="R1073" s="1"/>
  <c r="R1074" s="1"/>
  <c r="R1075" s="1"/>
  <c r="R1076" s="1"/>
  <c r="R1077" s="1"/>
  <c r="R1078" s="1"/>
  <c r="R1079" s="1"/>
  <c r="R1080" s="1"/>
  <c r="R1081" s="1"/>
  <c r="R1082" s="1"/>
  <c r="R1083" s="1"/>
  <c r="R1084" s="1"/>
  <c r="R1085" s="1"/>
  <c r="R1086" s="1"/>
  <c r="R1087" s="1"/>
  <c r="R1088" s="1"/>
  <c r="R1089" s="1"/>
  <c r="R1090" s="1"/>
  <c r="R1091" s="1"/>
  <c r="R1092" s="1"/>
  <c r="R1093" s="1"/>
  <c r="R1094" s="1"/>
  <c r="R1095" s="1"/>
  <c r="R1096" s="1"/>
  <c r="R1097" s="1"/>
  <c r="R1098" s="1"/>
  <c r="R1099" s="1"/>
  <c r="R1100" s="1"/>
  <c r="R1101" s="1"/>
  <c r="R1102" s="1"/>
  <c r="R1103" s="1"/>
  <c r="R1104" s="1"/>
  <c r="R1105" s="1"/>
  <c r="R1106" s="1"/>
  <c r="R1107" s="1"/>
  <c r="R1108" s="1"/>
  <c r="R1109" s="1"/>
  <c r="R1110" s="1"/>
  <c r="R1111" s="1"/>
  <c r="R1112" s="1"/>
  <c r="R1113" s="1"/>
  <c r="R1114" s="1"/>
  <c r="R1115" s="1"/>
  <c r="R1116" s="1"/>
  <c r="R1117" s="1"/>
  <c r="R1118" s="1"/>
  <c r="R1119" s="1"/>
  <c r="R1120" s="1"/>
  <c r="R1121" s="1"/>
  <c r="R1122" s="1"/>
  <c r="R1123" s="1"/>
  <c r="R1124" s="1"/>
  <c r="R1125" s="1"/>
  <c r="R1126" s="1"/>
  <c r="R1127" s="1"/>
  <c r="R1128" s="1"/>
  <c r="R1129" s="1"/>
  <c r="R1130" s="1"/>
  <c r="R1131" s="1"/>
  <c r="R1132" s="1"/>
  <c r="R1133" s="1"/>
  <c r="R1134" s="1"/>
  <c r="R1135" s="1"/>
  <c r="R1136" s="1"/>
  <c r="R1137" s="1"/>
  <c r="R1138" s="1"/>
  <c r="R1139" s="1"/>
  <c r="R1140" s="1"/>
  <c r="R1141" s="1"/>
  <c r="R1142" s="1"/>
  <c r="R1143" s="1"/>
  <c r="R1144" s="1"/>
  <c r="R1145" s="1"/>
  <c r="R1146" s="1"/>
  <c r="R1147" s="1"/>
  <c r="R1148" s="1"/>
  <c r="R1149" s="1"/>
  <c r="R1150" s="1"/>
  <c r="R1151" s="1"/>
  <c r="R1152" s="1"/>
  <c r="R1153" s="1"/>
  <c r="R1154" s="1"/>
  <c r="R1155" s="1"/>
  <c r="R1156" s="1"/>
  <c r="R1157" s="1"/>
  <c r="R1158" s="1"/>
  <c r="R1159" s="1"/>
  <c r="R1160" s="1"/>
  <c r="R1161" s="1"/>
  <c r="R1162" s="1"/>
  <c r="R1163" s="1"/>
  <c r="R1164" s="1"/>
  <c r="R1165" s="1"/>
  <c r="R1166" s="1"/>
  <c r="R1167" s="1"/>
  <c r="R1168" s="1"/>
  <c r="R1169" s="1"/>
  <c r="R1170" s="1"/>
  <c r="R1171" s="1"/>
  <c r="R1172" s="1"/>
  <c r="R1173" s="1"/>
  <c r="R1174" s="1"/>
  <c r="R1175" s="1"/>
  <c r="R1176" s="1"/>
  <c r="R1177" s="1"/>
  <c r="R1178" s="1"/>
  <c r="R1179" s="1"/>
  <c r="R1180" s="1"/>
  <c r="R1181" s="1"/>
  <c r="R1182" s="1"/>
  <c r="R1183" s="1"/>
  <c r="R1184" s="1"/>
  <c r="R1185" s="1"/>
  <c r="R1186" s="1"/>
  <c r="R1187" s="1"/>
  <c r="R1188" s="1"/>
  <c r="R1189" s="1"/>
  <c r="R1190" s="1"/>
  <c r="R1191" s="1"/>
  <c r="R1192" s="1"/>
  <c r="R1193" s="1"/>
  <c r="R1194" s="1"/>
  <c r="R1195" s="1"/>
  <c r="R1196" s="1"/>
  <c r="R1197" s="1"/>
  <c r="R1198" s="1"/>
  <c r="R1199" s="1"/>
  <c r="R1200" s="1"/>
  <c r="R1201" s="1"/>
  <c r="R1202" s="1"/>
  <c r="R1203" s="1"/>
  <c r="R1204" s="1"/>
  <c r="R1205" s="1"/>
  <c r="R1206" s="1"/>
  <c r="R1207" s="1"/>
  <c r="R1208" s="1"/>
  <c r="R1209" s="1"/>
  <c r="R1210" s="1"/>
  <c r="R1211" s="1"/>
  <c r="R1212" s="1"/>
  <c r="R1213" s="1"/>
  <c r="R1214" s="1"/>
  <c r="R1215" s="1"/>
  <c r="R1216" s="1"/>
  <c r="R1217" s="1"/>
  <c r="R1218" s="1"/>
  <c r="R1219" s="1"/>
  <c r="R1220" s="1"/>
  <c r="R1221" s="1"/>
  <c r="R1222" s="1"/>
  <c r="R1223" s="1"/>
  <c r="R1224" s="1"/>
  <c r="R1225" s="1"/>
  <c r="R1226" s="1"/>
  <c r="R1227" s="1"/>
  <c r="R1228" s="1"/>
  <c r="R1229" s="1"/>
  <c r="R1230" s="1"/>
  <c r="R1231" s="1"/>
  <c r="R1232" s="1"/>
  <c r="R1233" s="1"/>
  <c r="R1234" s="1"/>
  <c r="R1235" s="1"/>
  <c r="R1236" s="1"/>
  <c r="R1237" s="1"/>
  <c r="R1238" s="1"/>
  <c r="R1239" s="1"/>
  <c r="R1240" s="1"/>
  <c r="R1241" s="1"/>
  <c r="R1242" s="1"/>
  <c r="R1243" s="1"/>
  <c r="R1244" s="1"/>
  <c r="R1245" s="1"/>
  <c r="R1246" s="1"/>
  <c r="R1247" s="1"/>
  <c r="R1248" s="1"/>
  <c r="R1249" s="1"/>
  <c r="R1250" s="1"/>
  <c r="R1251" s="1"/>
  <c r="R1252" s="1"/>
  <c r="R1253" s="1"/>
  <c r="R1254" s="1"/>
  <c r="R1255" s="1"/>
  <c r="R1256" s="1"/>
  <c r="R1257" s="1"/>
  <c r="R1258" s="1"/>
  <c r="R1259" s="1"/>
  <c r="R1260" s="1"/>
  <c r="R1261" s="1"/>
  <c r="R1262" s="1"/>
  <c r="R1263" s="1"/>
  <c r="R1264" s="1"/>
  <c r="R1265" s="1"/>
  <c r="R1266" s="1"/>
  <c r="R1267" s="1"/>
  <c r="R1268" s="1"/>
  <c r="R1269" s="1"/>
  <c r="R1270" s="1"/>
  <c r="R1271" s="1"/>
  <c r="R1272" s="1"/>
  <c r="R1273" s="1"/>
  <c r="R1274" s="1"/>
  <c r="R1275" s="1"/>
  <c r="R1276" s="1"/>
  <c r="R1277" s="1"/>
  <c r="R1278" s="1"/>
  <c r="R1279" s="1"/>
  <c r="R1280" s="1"/>
  <c r="R1281" s="1"/>
  <c r="R1282" s="1"/>
  <c r="R1283" s="1"/>
  <c r="R1284" s="1"/>
  <c r="R1285" s="1"/>
  <c r="R1286" s="1"/>
  <c r="R1287" s="1"/>
  <c r="R1288" s="1"/>
  <c r="R1289" s="1"/>
  <c r="R1290" s="1"/>
  <c r="R1291" s="1"/>
  <c r="R1292" s="1"/>
  <c r="R1293" s="1"/>
  <c r="R1294" s="1"/>
  <c r="R1295" s="1"/>
  <c r="R1296" s="1"/>
  <c r="R1297" s="1"/>
  <c r="R1298" s="1"/>
  <c r="R1299" s="1"/>
  <c r="R1300" s="1"/>
  <c r="R1301" s="1"/>
  <c r="R1302" s="1"/>
  <c r="R1303" s="1"/>
  <c r="R1304" s="1"/>
  <c r="R1305" s="1"/>
  <c r="R1306" s="1"/>
  <c r="R1307" s="1"/>
  <c r="R1308" s="1"/>
  <c r="R1309" s="1"/>
  <c r="R1310" s="1"/>
  <c r="R1311" s="1"/>
  <c r="R1312" s="1"/>
  <c r="R1313" s="1"/>
  <c r="R1314" s="1"/>
  <c r="R1315" s="1"/>
  <c r="R1316" s="1"/>
  <c r="R1317" s="1"/>
  <c r="R1318" s="1"/>
  <c r="R1319" s="1"/>
  <c r="R1320" s="1"/>
  <c r="R1321" s="1"/>
  <c r="R1322" s="1"/>
  <c r="R1323" s="1"/>
  <c r="R1324" s="1"/>
  <c r="R1325" s="1"/>
  <c r="R1326" s="1"/>
  <c r="R1327" s="1"/>
  <c r="R1328" s="1"/>
  <c r="R1329" s="1"/>
  <c r="R1330" s="1"/>
  <c r="R1331" s="1"/>
  <c r="R1332" s="1"/>
  <c r="R1333" s="1"/>
  <c r="R1334" s="1"/>
  <c r="R1335" s="1"/>
  <c r="R1336" s="1"/>
  <c r="R1337" s="1"/>
  <c r="R1338" s="1"/>
  <c r="R1339" s="1"/>
  <c r="R1340" s="1"/>
  <c r="R1341" s="1"/>
  <c r="R1342" s="1"/>
  <c r="R1343" s="1"/>
  <c r="R1344" s="1"/>
  <c r="R1345" s="1"/>
  <c r="R1346" s="1"/>
  <c r="R1347" s="1"/>
  <c r="R1348" s="1"/>
  <c r="R1349" s="1"/>
  <c r="R1350" s="1"/>
  <c r="R1351" s="1"/>
  <c r="R1352" s="1"/>
  <c r="R1353" s="1"/>
  <c r="R1354" s="1"/>
  <c r="R1355" s="1"/>
  <c r="R1356" s="1"/>
  <c r="R1357" s="1"/>
  <c r="R1358" s="1"/>
  <c r="R1359" s="1"/>
  <c r="R1360" s="1"/>
  <c r="R1361" s="1"/>
  <c r="R1362" s="1"/>
  <c r="R1363" s="1"/>
  <c r="R1364" s="1"/>
  <c r="R1365" s="1"/>
  <c r="R1366" s="1"/>
  <c r="R1367" s="1"/>
  <c r="R1368" s="1"/>
  <c r="R1369" s="1"/>
  <c r="R1370" s="1"/>
  <c r="R1371" s="1"/>
  <c r="R1372" s="1"/>
  <c r="R1373" s="1"/>
  <c r="R1374" s="1"/>
  <c r="R1375" s="1"/>
  <c r="R1376" s="1"/>
  <c r="R1377" s="1"/>
  <c r="R1378" s="1"/>
  <c r="R1379" s="1"/>
  <c r="R1380" s="1"/>
  <c r="R1381" s="1"/>
  <c r="R1382" s="1"/>
  <c r="R1383" s="1"/>
  <c r="R1384" s="1"/>
  <c r="R1385" s="1"/>
  <c r="R1386" s="1"/>
  <c r="R1387" s="1"/>
  <c r="R1388" s="1"/>
  <c r="R1389" s="1"/>
  <c r="R1390" s="1"/>
  <c r="R1391" s="1"/>
  <c r="R1392" s="1"/>
  <c r="R1393" s="1"/>
  <c r="R1394" s="1"/>
  <c r="R1395" s="1"/>
  <c r="R1396" s="1"/>
  <c r="R1397" s="1"/>
  <c r="R1398" s="1"/>
  <c r="R1399" s="1"/>
  <c r="R1400" s="1"/>
  <c r="R1401" s="1"/>
  <c r="R1402" s="1"/>
  <c r="R1403" s="1"/>
  <c r="R1404" s="1"/>
  <c r="R1405" s="1"/>
  <c r="R1406" s="1"/>
  <c r="R1407" s="1"/>
  <c r="R1408" s="1"/>
  <c r="R1409" s="1"/>
  <c r="R1410" s="1"/>
  <c r="R1411" s="1"/>
  <c r="R1412" s="1"/>
  <c r="R1413" s="1"/>
  <c r="R1414" s="1"/>
  <c r="R1415" s="1"/>
  <c r="R1416" s="1"/>
  <c r="R1417" s="1"/>
  <c r="R1418" s="1"/>
  <c r="R1419" s="1"/>
  <c r="R1420" s="1"/>
  <c r="R1421" s="1"/>
  <c r="R1422" s="1"/>
  <c r="R1423" s="1"/>
  <c r="R1424" s="1"/>
  <c r="R1425" s="1"/>
  <c r="R1426" s="1"/>
  <c r="R1427" s="1"/>
  <c r="R1428" s="1"/>
  <c r="R1429" s="1"/>
  <c r="R1430" s="1"/>
  <c r="R1431" s="1"/>
  <c r="R1432" s="1"/>
  <c r="R1433" s="1"/>
  <c r="R1434" s="1"/>
  <c r="R1435" s="1"/>
  <c r="R1436" s="1"/>
  <c r="R1437" s="1"/>
  <c r="R1438" s="1"/>
  <c r="R1439" s="1"/>
  <c r="R1440" s="1"/>
  <c r="R1441" s="1"/>
  <c r="R1442" s="1"/>
  <c r="R1443" s="1"/>
  <c r="R1444" s="1"/>
  <c r="R1445" s="1"/>
  <c r="R1446" s="1"/>
  <c r="R1447" s="1"/>
  <c r="R1448" s="1"/>
  <c r="R1449" s="1"/>
  <c r="R1450" s="1"/>
  <c r="R1451" s="1"/>
  <c r="R1452" s="1"/>
  <c r="R1453" s="1"/>
  <c r="R1454" s="1"/>
  <c r="R1455" s="1"/>
  <c r="R1456" s="1"/>
  <c r="R1457" s="1"/>
  <c r="R1458" s="1"/>
  <c r="R1459" s="1"/>
  <c r="V1460" s="1"/>
  <c r="R1460" s="1"/>
  <c r="R1461" s="1"/>
  <c r="R1462" s="1"/>
  <c r="R1463" s="1"/>
  <c r="R1464" s="1"/>
  <c r="R1465" s="1"/>
  <c r="R1466" s="1"/>
  <c r="R1467" s="1"/>
  <c r="R1468" s="1"/>
  <c r="R1469" s="1"/>
  <c r="R1470" s="1"/>
  <c r="R1471" s="1"/>
  <c r="R1472" s="1"/>
  <c r="R1473" s="1"/>
  <c r="R1474" s="1"/>
  <c r="R1475" s="1"/>
  <c r="R1476" s="1"/>
  <c r="R1477" s="1"/>
  <c r="R1478" s="1"/>
  <c r="R1479" s="1"/>
  <c r="R1480" s="1"/>
  <c r="V1481" s="1"/>
  <c r="R1481" s="1"/>
  <c r="R1482" s="1"/>
  <c r="R1483" s="1"/>
  <c r="R1484" s="1"/>
  <c r="R1485" s="1"/>
  <c r="R1486" s="1"/>
  <c r="R1487" s="1"/>
  <c r="R1488" s="1"/>
  <c r="V1489" s="1"/>
  <c r="R1489" s="1"/>
  <c r="R1490" s="1"/>
  <c r="R1491" s="1"/>
  <c r="R1492" s="1"/>
  <c r="R1493" s="1"/>
  <c r="R1494" s="1"/>
  <c r="R1495" s="1"/>
  <c r="R1496" s="1"/>
  <c r="R1497" s="1"/>
  <c r="R1498" s="1"/>
  <c r="R1499" s="1"/>
  <c r="R1500" s="1"/>
  <c r="R1501" s="1"/>
  <c r="R1502" s="1"/>
  <c r="R1503" s="1"/>
  <c r="R1504" s="1"/>
  <c r="R1505" s="1"/>
  <c r="V1506" s="1"/>
  <c r="R1506" s="1"/>
  <c r="R1507" s="1"/>
  <c r="R1508" s="1"/>
  <c r="R1509" s="1"/>
  <c r="R1510" s="1"/>
  <c r="R1511" s="1"/>
  <c r="R1512" s="1"/>
  <c r="R1513" s="1"/>
  <c r="R1514" s="1"/>
  <c r="R1515" s="1"/>
  <c r="R1516" s="1"/>
  <c r="R1517" s="1"/>
  <c r="R1518" s="1"/>
  <c r="R1519" s="1"/>
  <c r="R1520" s="1"/>
  <c r="R1521" s="1"/>
  <c r="R1522" s="1"/>
  <c r="R1523" s="1"/>
  <c r="R1524" s="1"/>
  <c r="R1525" s="1"/>
  <c r="R1526" s="1"/>
  <c r="R1527" s="1"/>
  <c r="R1528" s="1"/>
  <c r="R1529" s="1"/>
  <c r="R1530" s="1"/>
  <c r="R1531" s="1"/>
  <c r="R1532" s="1"/>
  <c r="R1533" s="1"/>
  <c r="R1534" s="1"/>
  <c r="R1535" s="1"/>
  <c r="R1536" s="1"/>
  <c r="R1537" s="1"/>
  <c r="R1538" s="1"/>
  <c r="R1539" s="1"/>
  <c r="R1540" s="1"/>
  <c r="R1541" s="1"/>
  <c r="R1542" s="1"/>
  <c r="R1543" s="1"/>
  <c r="R1544" s="1"/>
  <c r="R1545" s="1"/>
  <c r="R1546" s="1"/>
  <c r="R1547" s="1"/>
  <c r="R1548" s="1"/>
  <c r="R1549" s="1"/>
  <c r="R1550" s="1"/>
  <c r="R1551" s="1"/>
  <c r="R1552" s="1"/>
  <c r="R1553" s="1"/>
  <c r="R1554" s="1"/>
  <c r="R1555" s="1"/>
  <c r="R1556" s="1"/>
  <c r="R1557" s="1"/>
  <c r="R1558" s="1"/>
  <c r="R1559" s="1"/>
  <c r="R1560" s="1"/>
  <c r="R1561" s="1"/>
  <c r="R1562" s="1"/>
  <c r="R1563" s="1"/>
  <c r="R1564" s="1"/>
  <c r="R1565" s="1"/>
  <c r="R1566" s="1"/>
  <c r="R1567" s="1"/>
  <c r="R1568" s="1"/>
  <c r="R1569" s="1"/>
  <c r="R1570" s="1"/>
  <c r="R1571" s="1"/>
  <c r="R1572" s="1"/>
  <c r="R1573" s="1"/>
  <c r="R1574" s="1"/>
  <c r="R1575" s="1"/>
  <c r="R1576" s="1"/>
  <c r="R1577" s="1"/>
  <c r="R1578" s="1"/>
  <c r="R1579" s="1"/>
  <c r="R1580" s="1"/>
  <c r="R1581" s="1"/>
  <c r="R1582" s="1"/>
  <c r="R1583" s="1"/>
  <c r="R1584" s="1"/>
  <c r="R1585" s="1"/>
  <c r="R1586" s="1"/>
  <c r="R1587" s="1"/>
  <c r="R1588" s="1"/>
  <c r="R1589" s="1"/>
  <c r="R1590" s="1"/>
  <c r="R1591" s="1"/>
  <c r="R1592" s="1"/>
  <c r="R1593" s="1"/>
  <c r="R1594" s="1"/>
  <c r="R1595" s="1"/>
  <c r="R1596" s="1"/>
  <c r="R1597" s="1"/>
  <c r="R1598" s="1"/>
  <c r="R1599" s="1"/>
  <c r="R1600" s="1"/>
  <c r="R1601" s="1"/>
  <c r="R1602" s="1"/>
  <c r="R1603" s="1"/>
  <c r="R1604" s="1"/>
  <c r="R1605" s="1"/>
  <c r="R1606" s="1"/>
  <c r="R1607" s="1"/>
  <c r="R1608" s="1"/>
  <c r="R1609" s="1"/>
  <c r="R1610" s="1"/>
  <c r="R1611" s="1"/>
  <c r="R1612" s="1"/>
  <c r="R1613" s="1"/>
  <c r="R1614" s="1"/>
  <c r="R1615" s="1"/>
  <c r="R1616" s="1"/>
  <c r="R1617" s="1"/>
  <c r="R1618" s="1"/>
  <c r="R1619" s="1"/>
  <c r="R1620" s="1"/>
  <c r="R1621" s="1"/>
  <c r="R1622" s="1"/>
  <c r="R1623" s="1"/>
  <c r="R1624" s="1"/>
  <c r="R1625" s="1"/>
  <c r="R1626" s="1"/>
  <c r="R1627" s="1"/>
  <c r="R1628" s="1"/>
  <c r="R1629" s="1"/>
  <c r="R1630" s="1"/>
  <c r="R1631" s="1"/>
  <c r="R1632" s="1"/>
  <c r="R1633" s="1"/>
  <c r="R1634" s="1"/>
  <c r="R1635" s="1"/>
  <c r="R1636" s="1"/>
  <c r="R1637" s="1"/>
  <c r="R1638" s="1"/>
  <c r="R1639" s="1"/>
  <c r="R1640" s="1"/>
  <c r="R1641" s="1"/>
  <c r="R1642" s="1"/>
  <c r="R1643" s="1"/>
  <c r="R1644" s="1"/>
  <c r="R1645" s="1"/>
  <c r="R1646" s="1"/>
  <c r="R1647" s="1"/>
  <c r="R1648" s="1"/>
  <c r="R1649" s="1"/>
  <c r="R1650" s="1"/>
  <c r="R1651" s="1"/>
  <c r="R1652" s="1"/>
  <c r="R1653" s="1"/>
  <c r="R1654" s="1"/>
  <c r="R1655" s="1"/>
  <c r="R1656" s="1"/>
  <c r="R1657" s="1"/>
  <c r="R1658" s="1"/>
  <c r="R1659" s="1"/>
  <c r="R1660" s="1"/>
  <c r="R1661" s="1"/>
  <c r="R1662" s="1"/>
  <c r="R1663" s="1"/>
  <c r="R1664" s="1"/>
  <c r="R1665" s="1"/>
  <c r="R1666" s="1"/>
  <c r="R1667" s="1"/>
  <c r="R1668" s="1"/>
  <c r="R1669" s="1"/>
  <c r="R1670" s="1"/>
  <c r="R1671" s="1"/>
  <c r="R1672" s="1"/>
  <c r="R1673" s="1"/>
  <c r="R1674" s="1"/>
  <c r="R1675" s="1"/>
  <c r="R1676" s="1"/>
  <c r="R1677" s="1"/>
  <c r="R1678" s="1"/>
  <c r="R1679" s="1"/>
  <c r="R1680" s="1"/>
  <c r="R1681" s="1"/>
  <c r="R1682" s="1"/>
  <c r="R1683" s="1"/>
  <c r="R1684" s="1"/>
  <c r="R1685" s="1"/>
  <c r="R1686" s="1"/>
  <c r="R1687" s="1"/>
  <c r="R1688" s="1"/>
  <c r="R1689" s="1"/>
  <c r="R1690" s="1"/>
  <c r="R1691" s="1"/>
  <c r="R1692" s="1"/>
  <c r="R1693" s="1"/>
  <c r="R1694" s="1"/>
  <c r="R1695" s="1"/>
  <c r="R1696" s="1"/>
  <c r="R1697" s="1"/>
  <c r="R1698" s="1"/>
  <c r="R1699" s="1"/>
  <c r="R1700" s="1"/>
  <c r="R1701" s="1"/>
  <c r="R1702" s="1"/>
  <c r="R1703" s="1"/>
  <c r="R1704" s="1"/>
  <c r="R1705" s="1"/>
  <c r="R1706" s="1"/>
  <c r="R1707" s="1"/>
  <c r="R1708" s="1"/>
  <c r="R1709" s="1"/>
  <c r="R1710" s="1"/>
  <c r="R1711" s="1"/>
  <c r="R1712" s="1"/>
  <c r="R1713" s="1"/>
  <c r="R1714" s="1"/>
  <c r="R1715" s="1"/>
  <c r="R1716" s="1"/>
  <c r="R1717" s="1"/>
  <c r="R1718" s="1"/>
  <c r="R1719" s="1"/>
  <c r="R1720" s="1"/>
  <c r="R1721" s="1"/>
  <c r="R1722" s="1"/>
  <c r="R1723" s="1"/>
  <c r="R1724" s="1"/>
  <c r="R1725" s="1"/>
  <c r="R1726" s="1"/>
  <c r="R1727" s="1"/>
  <c r="R1728" s="1"/>
  <c r="R1729" s="1"/>
  <c r="R1730" s="1"/>
  <c r="R1731" s="1"/>
  <c r="R1732" s="1"/>
  <c r="R1733" s="1"/>
  <c r="R1734" s="1"/>
  <c r="R1735" s="1"/>
  <c r="R1736" s="1"/>
  <c r="R1737" s="1"/>
  <c r="R1738" s="1"/>
  <c r="R1739" s="1"/>
  <c r="R1740" s="1"/>
  <c r="R1741" s="1"/>
  <c r="R1742" s="1"/>
  <c r="R1743" s="1"/>
  <c r="R1744" s="1"/>
  <c r="R1745" s="1"/>
  <c r="R1746" s="1"/>
  <c r="R1747" s="1"/>
  <c r="R1748" s="1"/>
  <c r="R1749" s="1"/>
  <c r="R1750" s="1"/>
  <c r="R1751" s="1"/>
  <c r="R1752" s="1"/>
  <c r="R1753" s="1"/>
  <c r="R1754" s="1"/>
  <c r="R1755" s="1"/>
  <c r="R1756" s="1"/>
  <c r="R1757" s="1"/>
  <c r="R1758" s="1"/>
  <c r="R1759" s="1"/>
  <c r="R1760" s="1"/>
  <c r="R1761" s="1"/>
  <c r="R1762" s="1"/>
  <c r="R1763" s="1"/>
  <c r="R1764" s="1"/>
  <c r="R1765" s="1"/>
  <c r="R1766" s="1"/>
  <c r="R1767" s="1"/>
  <c r="R1768" s="1"/>
  <c r="R1769" s="1"/>
  <c r="R1770" s="1"/>
  <c r="R1771" s="1"/>
  <c r="R1772" s="1"/>
  <c r="R1773" s="1"/>
  <c r="R1774" s="1"/>
  <c r="R1775" s="1"/>
  <c r="R1776" s="1"/>
  <c r="R1777" s="1"/>
  <c r="R1778" s="1"/>
  <c r="R1779" s="1"/>
  <c r="R1780" s="1"/>
  <c r="R1781" s="1"/>
  <c r="R1782" s="1"/>
  <c r="R1783" s="1"/>
  <c r="R1784" s="1"/>
  <c r="R1785" s="1"/>
  <c r="R1786" s="1"/>
  <c r="R1787" s="1"/>
  <c r="R1788" s="1"/>
  <c r="R1789" s="1"/>
  <c r="R1790" s="1"/>
  <c r="R1791" s="1"/>
  <c r="R1792" s="1"/>
  <c r="R1793" s="1"/>
  <c r="R1794" s="1"/>
  <c r="R1795" s="1"/>
  <c r="R1796" s="1"/>
  <c r="R1797" s="1"/>
  <c r="R1798" s="1"/>
  <c r="R1799" s="1"/>
  <c r="R1800" s="1"/>
  <c r="R1801" s="1"/>
  <c r="R1802" s="1"/>
  <c r="R1803" s="1"/>
  <c r="R1804" s="1"/>
  <c r="R1805" s="1"/>
  <c r="R1806" s="1"/>
  <c r="R1807" s="1"/>
  <c r="R1808" s="1"/>
  <c r="R1809" s="1"/>
  <c r="R1810" s="1"/>
  <c r="R1811" s="1"/>
  <c r="R1812" s="1"/>
  <c r="R1813" s="1"/>
  <c r="R1814" s="1"/>
  <c r="R1815" s="1"/>
  <c r="R1816" s="1"/>
  <c r="R1817" s="1"/>
  <c r="R1818" s="1"/>
  <c r="R1819" s="1"/>
  <c r="R1820" s="1"/>
  <c r="R1821" s="1"/>
  <c r="R1822" s="1"/>
  <c r="R1823" s="1"/>
  <c r="R1824" s="1"/>
  <c r="R1825" s="1"/>
  <c r="R1826" s="1"/>
  <c r="R1827" s="1"/>
  <c r="R1828" s="1"/>
  <c r="R1829" s="1"/>
  <c r="R1830" s="1"/>
  <c r="R1831" s="1"/>
  <c r="R1832" s="1"/>
  <c r="R1833" s="1"/>
  <c r="R1834" s="1"/>
  <c r="R1835" s="1"/>
  <c r="R1836" s="1"/>
  <c r="R1837" s="1"/>
  <c r="R1838" s="1"/>
  <c r="R1839" s="1"/>
  <c r="R1840" s="1"/>
  <c r="R1841" s="1"/>
  <c r="R1842" s="1"/>
  <c r="R1843" s="1"/>
  <c r="R1844" s="1"/>
  <c r="R1845" s="1"/>
  <c r="R1846" s="1"/>
  <c r="R1847" s="1"/>
  <c r="R1848" s="1"/>
  <c r="R1849" s="1"/>
  <c r="R1850" s="1"/>
  <c r="R1851" s="1"/>
  <c r="R1852" s="1"/>
  <c r="R1853" s="1"/>
  <c r="R1854" s="1"/>
  <c r="R1855" s="1"/>
  <c r="R1856" s="1"/>
  <c r="R1857" s="1"/>
  <c r="R1858" s="1"/>
  <c r="R1859" s="1"/>
  <c r="R1860" s="1"/>
  <c r="R1861" s="1"/>
  <c r="R1862" s="1"/>
  <c r="R1863" s="1"/>
  <c r="R1864" s="1"/>
  <c r="R1865" s="1"/>
  <c r="R1866" s="1"/>
  <c r="R1867" s="1"/>
  <c r="R1868" s="1"/>
  <c r="R1869" s="1"/>
  <c r="R1870" s="1"/>
  <c r="R1871" s="1"/>
  <c r="R1872" s="1"/>
  <c r="R1873" s="1"/>
  <c r="R1874" s="1"/>
  <c r="R1875" s="1"/>
  <c r="R1876" s="1"/>
  <c r="R1877" s="1"/>
  <c r="R1878" s="1"/>
  <c r="R1879" s="1"/>
  <c r="R1880" s="1"/>
  <c r="R1881" s="1"/>
  <c r="R1882" s="1"/>
  <c r="R1883" s="1"/>
  <c r="R1884" s="1"/>
  <c r="R1885" s="1"/>
  <c r="R1886" s="1"/>
  <c r="R1887" s="1"/>
  <c r="R1888" s="1"/>
  <c r="R1889" s="1"/>
  <c r="R1890" s="1"/>
  <c r="R1891" s="1"/>
  <c r="R1892" s="1"/>
  <c r="R1893" s="1"/>
  <c r="R1894" s="1"/>
  <c r="R1895" s="1"/>
  <c r="R1896" s="1"/>
  <c r="R1897" s="1"/>
  <c r="R1898" s="1"/>
  <c r="R1899" s="1"/>
  <c r="R1900" s="1"/>
  <c r="R1901" s="1"/>
  <c r="R1902" s="1"/>
  <c r="R1903" s="1"/>
  <c r="R1904" s="1"/>
  <c r="R1905" s="1"/>
  <c r="R1906" s="1"/>
  <c r="R1907" s="1"/>
  <c r="R1908" s="1"/>
  <c r="R1909" s="1"/>
  <c r="R1910" s="1"/>
  <c r="R1911" s="1"/>
  <c r="R1912" s="1"/>
  <c r="R1913" s="1"/>
  <c r="R1914" s="1"/>
  <c r="R1915" s="1"/>
  <c r="R1916" s="1"/>
  <c r="R1917" s="1"/>
  <c r="R1918" s="1"/>
  <c r="R1919" s="1"/>
  <c r="R1920" s="1"/>
  <c r="R1921" s="1"/>
  <c r="R1922" s="1"/>
  <c r="R1923" s="1"/>
  <c r="R1924" s="1"/>
  <c r="R1925" s="1"/>
  <c r="R1926" s="1"/>
  <c r="R1927" s="1"/>
  <c r="R1928" s="1"/>
  <c r="R1929" s="1"/>
  <c r="R1930" s="1"/>
  <c r="R1931" s="1"/>
  <c r="R1932" s="1"/>
  <c r="R1933" s="1"/>
  <c r="R1934" s="1"/>
  <c r="R1935" s="1"/>
  <c r="R1936" s="1"/>
  <c r="R1937" s="1"/>
  <c r="R1938" s="1"/>
  <c r="R1939" s="1"/>
  <c r="R1940" s="1"/>
  <c r="R1941" s="1"/>
  <c r="R1942" s="1"/>
  <c r="R1943" s="1"/>
  <c r="R1944" s="1"/>
  <c r="R1945" s="1"/>
  <c r="R1946" s="1"/>
  <c r="R1947" s="1"/>
  <c r="R1948" s="1"/>
  <c r="R1949" s="1"/>
  <c r="R1950" s="1"/>
  <c r="R1951" s="1"/>
  <c r="R1952" s="1"/>
  <c r="R1953" s="1"/>
  <c r="R1954" s="1"/>
  <c r="R1955" s="1"/>
  <c r="R1956" s="1"/>
  <c r="R1957" s="1"/>
  <c r="R1958" s="1"/>
  <c r="R1959" s="1"/>
  <c r="R1960" s="1"/>
  <c r="R1961" s="1"/>
  <c r="R1962" s="1"/>
  <c r="R1963" s="1"/>
  <c r="R1964" s="1"/>
  <c r="R1965" s="1"/>
  <c r="R1966" s="1"/>
  <c r="R1967" s="1"/>
  <c r="R1968" s="1"/>
  <c r="R1969" s="1"/>
  <c r="R1970" s="1"/>
  <c r="R1971" s="1"/>
  <c r="R1972" s="1"/>
  <c r="R1973" s="1"/>
  <c r="R1974" s="1"/>
  <c r="R1975" s="1"/>
  <c r="R1976" s="1"/>
  <c r="R1977" s="1"/>
  <c r="R1978" s="1"/>
  <c r="R1979" s="1"/>
  <c r="R1980" s="1"/>
  <c r="R1981" s="1"/>
  <c r="R1982" s="1"/>
  <c r="R1983" s="1"/>
  <c r="R1984" s="1"/>
  <c r="R1985" s="1"/>
  <c r="R1986" s="1"/>
  <c r="R1987" s="1"/>
  <c r="R1988" s="1"/>
  <c r="R1989" s="1"/>
  <c r="R1990" s="1"/>
  <c r="R1991" s="1"/>
  <c r="R1992" s="1"/>
  <c r="R1993" s="1"/>
  <c r="R1994" s="1"/>
  <c r="R1995" s="1"/>
  <c r="R1996" s="1"/>
  <c r="R1997" s="1"/>
  <c r="R1998" s="1"/>
  <c r="R1999" s="1"/>
  <c r="R2000" s="1"/>
  <c r="R2001" s="1"/>
  <c r="R2002" s="1"/>
  <c r="R2003" s="1"/>
  <c r="R2004" s="1"/>
  <c r="R2005" s="1"/>
  <c r="R2006" s="1"/>
  <c r="R2007" s="1"/>
  <c r="R2008" s="1"/>
  <c r="R2009" s="1"/>
  <c r="R2010" s="1"/>
  <c r="R2011" s="1"/>
  <c r="R2012" s="1"/>
  <c r="R2013" s="1"/>
  <c r="R2014" s="1"/>
  <c r="R2015" s="1"/>
  <c r="R2016" s="1"/>
  <c r="R2017" s="1"/>
  <c r="R2018" s="1"/>
  <c r="R2019" s="1"/>
  <c r="R2020" s="1"/>
  <c r="R2021" s="1"/>
  <c r="R2022" s="1"/>
  <c r="R2023" s="1"/>
  <c r="R2024" s="1"/>
  <c r="R2025" s="1"/>
  <c r="R2026" s="1"/>
  <c r="R2027" s="1"/>
  <c r="R2028" s="1"/>
  <c r="R2029" s="1"/>
  <c r="R2030" s="1"/>
  <c r="R2031" s="1"/>
  <c r="R2032" s="1"/>
  <c r="R2033" s="1"/>
  <c r="R2034" s="1"/>
  <c r="R2035" s="1"/>
  <c r="R2036" s="1"/>
  <c r="R2037" s="1"/>
  <c r="R2038" s="1"/>
  <c r="R2039" s="1"/>
  <c r="R2040" s="1"/>
  <c r="R2041" s="1"/>
  <c r="R2042" s="1"/>
  <c r="R2043" s="1"/>
  <c r="R2044" s="1"/>
  <c r="R2045" s="1"/>
  <c r="R2046" s="1"/>
  <c r="R2047" s="1"/>
  <c r="R2048" s="1"/>
  <c r="R2049" s="1"/>
  <c r="R2050" s="1"/>
  <c r="R2051" s="1"/>
  <c r="R2052" s="1"/>
  <c r="R2053" s="1"/>
  <c r="R2054" s="1"/>
  <c r="R2055" s="1"/>
  <c r="R2056" s="1"/>
  <c r="R2057" s="1"/>
  <c r="R2058" s="1"/>
  <c r="R2059" s="1"/>
  <c r="R2060" s="1"/>
  <c r="R2061" s="1"/>
  <c r="R2062" s="1"/>
  <c r="R2063" s="1"/>
  <c r="R2064" s="1"/>
  <c r="R2065" s="1"/>
  <c r="R2066" s="1"/>
  <c r="R2067" s="1"/>
  <c r="R2068" s="1"/>
  <c r="R2069" s="1"/>
  <c r="R2070" s="1"/>
  <c r="R2071" s="1"/>
  <c r="R2072" s="1"/>
  <c r="R2073" s="1"/>
  <c r="R2074" s="1"/>
  <c r="R2075" s="1"/>
  <c r="R2076" s="1"/>
  <c r="R2077" s="1"/>
  <c r="R2078" s="1"/>
  <c r="R2079" s="1"/>
  <c r="R2080" s="1"/>
  <c r="R2081" s="1"/>
  <c r="R2082" s="1"/>
  <c r="R2083" s="1"/>
  <c r="R2084" s="1"/>
  <c r="R2085" s="1"/>
  <c r="R2086" s="1"/>
  <c r="R2087" s="1"/>
  <c r="R2088" s="1"/>
  <c r="R2089" s="1"/>
  <c r="R2090" s="1"/>
  <c r="R2091" s="1"/>
  <c r="R2092" s="1"/>
  <c r="R2093" s="1"/>
  <c r="R2094" s="1"/>
  <c r="R2095" s="1"/>
  <c r="R2096" s="1"/>
  <c r="R2097" s="1"/>
  <c r="R2098" s="1"/>
  <c r="R2099" s="1"/>
  <c r="R2100" s="1"/>
  <c r="R2101" s="1"/>
  <c r="R2102" s="1"/>
  <c r="R2103" s="1"/>
  <c r="R2104" s="1"/>
  <c r="R2105" s="1"/>
  <c r="R2106" s="1"/>
  <c r="R2107" s="1"/>
  <c r="R2108" s="1"/>
  <c r="R2109" s="1"/>
  <c r="R2110" s="1"/>
  <c r="R2111" s="1"/>
  <c r="R2112" s="1"/>
  <c r="R2113" s="1"/>
  <c r="R2114" s="1"/>
  <c r="R2115" s="1"/>
  <c r="R2116" s="1"/>
  <c r="R2117" s="1"/>
  <c r="R2118" s="1"/>
  <c r="R2119" s="1"/>
  <c r="R2120" s="1"/>
  <c r="R2121" s="1"/>
  <c r="R2122" s="1"/>
  <c r="R2123" s="1"/>
  <c r="R2124" s="1"/>
  <c r="R2125" s="1"/>
  <c r="R2126" s="1"/>
  <c r="R2127" s="1"/>
  <c r="R2128" s="1"/>
  <c r="R2129" s="1"/>
  <c r="R2130" s="1"/>
  <c r="R2131" s="1"/>
  <c r="R2132" s="1"/>
  <c r="R2133" s="1"/>
  <c r="R2134" s="1"/>
  <c r="R2135" s="1"/>
  <c r="R2136" s="1"/>
  <c r="R2137" s="1"/>
  <c r="R2138" s="1"/>
  <c r="R2139" s="1"/>
  <c r="R2140" s="1"/>
  <c r="R2141" s="1"/>
  <c r="R2142" s="1"/>
  <c r="R2143" s="1"/>
  <c r="R2144" s="1"/>
  <c r="R2145" s="1"/>
  <c r="R2146" s="1"/>
  <c r="R2147" s="1"/>
  <c r="R2148" s="1"/>
  <c r="R2149" s="1"/>
  <c r="R2150" s="1"/>
  <c r="R2151" s="1"/>
  <c r="R2152" s="1"/>
  <c r="R2153" s="1"/>
  <c r="R2154" s="1"/>
  <c r="R2155" s="1"/>
  <c r="R2156" s="1"/>
  <c r="R2157" s="1"/>
  <c r="R2158" s="1"/>
  <c r="R2159" s="1"/>
  <c r="R2160" s="1"/>
  <c r="R2161" s="1"/>
  <c r="R2162" s="1"/>
  <c r="R2163" s="1"/>
  <c r="R2164" s="1"/>
  <c r="R2165" s="1"/>
  <c r="R2166" s="1"/>
  <c r="R2167" s="1"/>
  <c r="R2168" s="1"/>
  <c r="R2169" s="1"/>
  <c r="R2170" s="1"/>
  <c r="R2171" s="1"/>
  <c r="R2172" s="1"/>
  <c r="R2173" s="1"/>
  <c r="R2174" s="1"/>
  <c r="R2175" s="1"/>
  <c r="R2176" s="1"/>
  <c r="R2177" s="1"/>
  <c r="R2178" s="1"/>
  <c r="R2179" s="1"/>
  <c r="R2180" s="1"/>
  <c r="R2181" s="1"/>
  <c r="R2182" s="1"/>
  <c r="R2183" s="1"/>
  <c r="R2184" s="1"/>
  <c r="R2185" s="1"/>
  <c r="R2186" s="1"/>
  <c r="R2187" s="1"/>
  <c r="R2188" s="1"/>
  <c r="R2189" s="1"/>
  <c r="R2190" s="1"/>
  <c r="R2191" s="1"/>
  <c r="R2192" s="1"/>
  <c r="R2193" s="1"/>
  <c r="R2194" s="1"/>
  <c r="R2195" s="1"/>
  <c r="R2196" s="1"/>
  <c r="R2197" s="1"/>
  <c r="R2198" s="1"/>
  <c r="R2199" s="1"/>
  <c r="R2200" s="1"/>
  <c r="R2201" s="1"/>
  <c r="R2202" s="1"/>
  <c r="R2203" s="1"/>
  <c r="R2204" s="1"/>
  <c r="R2205" s="1"/>
  <c r="R2206" s="1"/>
  <c r="R2207" s="1"/>
  <c r="R2208" s="1"/>
  <c r="R2209" s="1"/>
  <c r="R2210" s="1"/>
  <c r="R2211" s="1"/>
  <c r="R2212" s="1"/>
  <c r="R2213" s="1"/>
  <c r="R2214" s="1"/>
  <c r="R2215" s="1"/>
  <c r="R2216" s="1"/>
  <c r="R2217" s="1"/>
  <c r="R2218" s="1"/>
  <c r="R2219" s="1"/>
  <c r="R2220" s="1"/>
  <c r="R2221" s="1"/>
  <c r="R2222" s="1"/>
  <c r="R2223" s="1"/>
  <c r="R2224" s="1"/>
  <c r="R2225" s="1"/>
  <c r="R2226" s="1"/>
  <c r="R2227" s="1"/>
  <c r="R2228" s="1"/>
  <c r="R2229" s="1"/>
  <c r="R2230" s="1"/>
  <c r="R2231" s="1"/>
  <c r="R2232" s="1"/>
  <c r="R2233" s="1"/>
  <c r="R2234" s="1"/>
  <c r="R2235" s="1"/>
  <c r="R2236" s="1"/>
  <c r="R2237" s="1"/>
  <c r="R2238" s="1"/>
  <c r="R2239" s="1"/>
  <c r="R2240" s="1"/>
  <c r="R2241" s="1"/>
  <c r="R2242" s="1"/>
  <c r="R2243" s="1"/>
  <c r="R2244" s="1"/>
  <c r="R2245" s="1"/>
  <c r="R2246" s="1"/>
  <c r="R2247" s="1"/>
  <c r="R2248" s="1"/>
  <c r="R2249" s="1"/>
  <c r="R2250" s="1"/>
  <c r="R2251" s="1"/>
  <c r="R2252" s="1"/>
  <c r="R2253" s="1"/>
  <c r="R2254" s="1"/>
  <c r="R2255" s="1"/>
  <c r="R2256" s="1"/>
  <c r="R2257" s="1"/>
  <c r="R2258" s="1"/>
  <c r="R2259" s="1"/>
  <c r="R2260" s="1"/>
  <c r="R2261" s="1"/>
  <c r="R2262" s="1"/>
  <c r="R2263" s="1"/>
  <c r="R2264" s="1"/>
  <c r="R2265" s="1"/>
  <c r="R2266" s="1"/>
  <c r="R2267" s="1"/>
  <c r="R2268" s="1"/>
  <c r="R2269" s="1"/>
  <c r="R2270" s="1"/>
  <c r="R2271" s="1"/>
  <c r="R2272" s="1"/>
  <c r="R2273" s="1"/>
  <c r="R2274" s="1"/>
  <c r="R2275" s="1"/>
  <c r="R2276" s="1"/>
  <c r="R2277" s="1"/>
  <c r="R2278" s="1"/>
  <c r="R2279" s="1"/>
  <c r="R2280" s="1"/>
  <c r="R2281" s="1"/>
  <c r="R2282" s="1"/>
  <c r="R2283" s="1"/>
  <c r="R2284" s="1"/>
  <c r="R2285" s="1"/>
  <c r="R2286" s="1"/>
  <c r="R2287" s="1"/>
  <c r="R2288" s="1"/>
  <c r="R2289" s="1"/>
  <c r="R2290" s="1"/>
  <c r="R2291" s="1"/>
  <c r="R2292" s="1"/>
  <c r="R2293" s="1"/>
  <c r="R2294" s="1"/>
  <c r="R2295" s="1"/>
  <c r="R2296" s="1"/>
  <c r="R2297" s="1"/>
  <c r="R2298" s="1"/>
  <c r="R2299" s="1"/>
  <c r="R2300" s="1"/>
  <c r="R2301" s="1"/>
  <c r="R2302" s="1"/>
  <c r="R2303" s="1"/>
  <c r="R2304" s="1"/>
  <c r="R2305" s="1"/>
  <c r="R2306" s="1"/>
  <c r="R2307" s="1"/>
  <c r="R2308" s="1"/>
  <c r="R2309" s="1"/>
  <c r="R2310" s="1"/>
  <c r="R2311" s="1"/>
  <c r="R2312" s="1"/>
  <c r="R2313" s="1"/>
  <c r="R2314" s="1"/>
  <c r="R2315" s="1"/>
  <c r="R2316" s="1"/>
  <c r="R2317" s="1"/>
  <c r="R2318" s="1"/>
  <c r="R2319" s="1"/>
  <c r="R2320" s="1"/>
  <c r="R2321" s="1"/>
  <c r="R2322" s="1"/>
  <c r="R2323" s="1"/>
  <c r="R2324" s="1"/>
  <c r="R2325" s="1"/>
  <c r="R2326" s="1"/>
  <c r="R2327" s="1"/>
  <c r="R2328" s="1"/>
  <c r="R2329" s="1"/>
  <c r="R2330" s="1"/>
  <c r="R2331" s="1"/>
  <c r="R2332" s="1"/>
  <c r="R2333" s="1"/>
  <c r="R2334" s="1"/>
  <c r="R2335" s="1"/>
  <c r="R2336" s="1"/>
  <c r="R2337" s="1"/>
  <c r="R2338" s="1"/>
  <c r="R2339" s="1"/>
  <c r="R2340" s="1"/>
  <c r="R2341" s="1"/>
  <c r="R2342" s="1"/>
  <c r="R2343" s="1"/>
  <c r="R2344" s="1"/>
  <c r="R2345" s="1"/>
  <c r="R2346" s="1"/>
  <c r="R2347" s="1"/>
  <c r="R2348" s="1"/>
  <c r="R2349" s="1"/>
  <c r="R2350" s="1"/>
  <c r="R2351" s="1"/>
  <c r="R2352" s="1"/>
  <c r="R2353" s="1"/>
  <c r="R2354" s="1"/>
  <c r="R2355" s="1"/>
  <c r="R2356" s="1"/>
  <c r="R2357" s="1"/>
  <c r="R2358" s="1"/>
  <c r="R2359" s="1"/>
  <c r="R2360" s="1"/>
  <c r="R2361" s="1"/>
  <c r="R2362" s="1"/>
  <c r="R2363" s="1"/>
  <c r="R2364" s="1"/>
  <c r="R2365" s="1"/>
  <c r="R2366" s="1"/>
  <c r="R2367" s="1"/>
  <c r="R2368" s="1"/>
  <c r="R2369" s="1"/>
  <c r="R2370" s="1"/>
  <c r="R2371" s="1"/>
  <c r="R2372" s="1"/>
  <c r="R2373" s="1"/>
  <c r="R2374" s="1"/>
  <c r="R2375" s="1"/>
  <c r="R2376" s="1"/>
  <c r="R2377" s="1"/>
  <c r="R2378" s="1"/>
  <c r="R2379" s="1"/>
  <c r="R2380" s="1"/>
  <c r="R2381" s="1"/>
  <c r="R2382" s="1"/>
  <c r="R2383" s="1"/>
  <c r="R2384" s="1"/>
  <c r="R2385" s="1"/>
  <c r="R2386" s="1"/>
  <c r="R2387" s="1"/>
  <c r="R2388" s="1"/>
  <c r="R2389" s="1"/>
  <c r="R2390" s="1"/>
  <c r="R2391" s="1"/>
  <c r="R2392" s="1"/>
  <c r="R2393" s="1"/>
  <c r="R2394" s="1"/>
  <c r="R2395" s="1"/>
  <c r="R2396" s="1"/>
  <c r="R2397" s="1"/>
  <c r="R2398" s="1"/>
  <c r="R2399" s="1"/>
  <c r="R2400" s="1"/>
  <c r="R2401" s="1"/>
  <c r="R2402" s="1"/>
  <c r="R2403" s="1"/>
  <c r="R2404" s="1"/>
  <c r="R2405" s="1"/>
  <c r="R2406" s="1"/>
  <c r="R2407" s="1"/>
  <c r="R2408" s="1"/>
  <c r="R2409" s="1"/>
  <c r="R2410" s="1"/>
  <c r="R2411" s="1"/>
  <c r="R2412" s="1"/>
  <c r="R2413" s="1"/>
  <c r="R2414" s="1"/>
  <c r="R2415" s="1"/>
  <c r="R2416" s="1"/>
  <c r="R2417" s="1"/>
  <c r="R2418" s="1"/>
  <c r="R2419" s="1"/>
  <c r="R2420" s="1"/>
  <c r="R2421" s="1"/>
  <c r="R2422" s="1"/>
  <c r="R2423" s="1"/>
  <c r="R2424" s="1"/>
  <c r="R2425" s="1"/>
  <c r="R2426" s="1"/>
  <c r="R2427" s="1"/>
  <c r="R2428" s="1"/>
  <c r="R2429" s="1"/>
  <c r="R2430" s="1"/>
  <c r="R2431" s="1"/>
  <c r="R2432" s="1"/>
  <c r="R2433" s="1"/>
  <c r="R2434" s="1"/>
  <c r="R2435" s="1"/>
  <c r="R2436" s="1"/>
  <c r="R2437" s="1"/>
  <c r="R2438" s="1"/>
  <c r="R2439" s="1"/>
  <c r="R2440" s="1"/>
  <c r="R2441" s="1"/>
  <c r="R2442" s="1"/>
  <c r="R2443" s="1"/>
  <c r="R2444" s="1"/>
  <c r="R2445" s="1"/>
  <c r="R2446" s="1"/>
  <c r="R2447" s="1"/>
  <c r="R2448" s="1"/>
  <c r="R2449" s="1"/>
  <c r="R2450" s="1"/>
  <c r="R2451" s="1"/>
  <c r="R2452" s="1"/>
  <c r="R2453" s="1"/>
  <c r="R2454" s="1"/>
  <c r="R2455" s="1"/>
  <c r="R2456" s="1"/>
  <c r="R2457" s="1"/>
  <c r="R2458" s="1"/>
  <c r="R2459" s="1"/>
  <c r="R2460" s="1"/>
  <c r="R2461" s="1"/>
  <c r="R2462" s="1"/>
  <c r="R2463" s="1"/>
  <c r="R2464" s="1"/>
  <c r="R2465" s="1"/>
  <c r="R2466" s="1"/>
  <c r="R2467" s="1"/>
  <c r="R2468" s="1"/>
  <c r="R2469" s="1"/>
  <c r="R2470" s="1"/>
  <c r="R2471" s="1"/>
  <c r="R2472" s="1"/>
  <c r="R2473" s="1"/>
  <c r="R2474" s="1"/>
  <c r="R2475" s="1"/>
  <c r="R2476" s="1"/>
  <c r="R2477" s="1"/>
  <c r="R2478" s="1"/>
  <c r="R2479" s="1"/>
  <c r="R2480" s="1"/>
  <c r="R2481" s="1"/>
  <c r="R2482" s="1"/>
  <c r="R2483" s="1"/>
  <c r="R2484" s="1"/>
  <c r="R2485" s="1"/>
  <c r="R2486" s="1"/>
  <c r="R2487" s="1"/>
  <c r="R2488" s="1"/>
  <c r="R2489" s="1"/>
  <c r="R2490" s="1"/>
  <c r="R2491" s="1"/>
  <c r="R2492" s="1"/>
  <c r="R2493" s="1"/>
  <c r="R2494" s="1"/>
  <c r="R2495" s="1"/>
  <c r="R2496" s="1"/>
  <c r="R2497" s="1"/>
  <c r="R2498" s="1"/>
  <c r="R2499" s="1"/>
  <c r="R2500" s="1"/>
  <c r="R2501" s="1"/>
  <c r="R2502" s="1"/>
  <c r="R2503" s="1"/>
  <c r="R2504" s="1"/>
  <c r="R2505" s="1"/>
  <c r="R2506" s="1"/>
  <c r="R2507" s="1"/>
  <c r="R2508" s="1"/>
  <c r="R2509" s="1"/>
  <c r="R2510" s="1"/>
  <c r="R2511" s="1"/>
  <c r="R2512" s="1"/>
  <c r="R2513" s="1"/>
  <c r="R2514" s="1"/>
  <c r="R2515" s="1"/>
  <c r="R2516" s="1"/>
  <c r="R2517" s="1"/>
  <c r="R2518" s="1"/>
  <c r="R2519" s="1"/>
  <c r="R2520" s="1"/>
  <c r="R2521" s="1"/>
  <c r="R2522" s="1"/>
  <c r="R2523" s="1"/>
  <c r="R2524" s="1"/>
  <c r="R2525" s="1"/>
  <c r="R2526" s="1"/>
  <c r="R2527" s="1"/>
  <c r="R2528" s="1"/>
  <c r="R2529" s="1"/>
  <c r="R2530" s="1"/>
  <c r="R2531" s="1"/>
  <c r="R2532" s="1"/>
  <c r="R2533" s="1"/>
  <c r="R2534" s="1"/>
  <c r="R2535" s="1"/>
  <c r="R2536" s="1"/>
  <c r="R2537" s="1"/>
  <c r="R2538" s="1"/>
  <c r="R2539" s="1"/>
  <c r="R2540" s="1"/>
  <c r="R2541" s="1"/>
  <c r="R2542" s="1"/>
  <c r="R2543" s="1"/>
  <c r="R2544" s="1"/>
  <c r="R2545" s="1"/>
  <c r="R2546" s="1"/>
  <c r="R2547" s="1"/>
  <c r="R2548" s="1"/>
  <c r="R2549" s="1"/>
  <c r="R2550" s="1"/>
  <c r="R2551" s="1"/>
  <c r="R2552" s="1"/>
  <c r="R2553" s="1"/>
  <c r="R2554" s="1"/>
  <c r="R2555" s="1"/>
  <c r="R2556" s="1"/>
  <c r="R2557" s="1"/>
  <c r="R2558" s="1"/>
  <c r="R2559" s="1"/>
  <c r="R2560" s="1"/>
  <c r="R2561" s="1"/>
  <c r="R2562" s="1"/>
  <c r="R2563" s="1"/>
  <c r="R2564" s="1"/>
  <c r="R2565" s="1"/>
  <c r="R2566" s="1"/>
  <c r="R2567" s="1"/>
  <c r="R2568" s="1"/>
  <c r="R2569" s="1"/>
  <c r="R2570" s="1"/>
  <c r="R2571" s="1"/>
  <c r="R2572" s="1"/>
  <c r="R2573" s="1"/>
  <c r="R2574" s="1"/>
  <c r="R2575" s="1"/>
  <c r="R2576" s="1"/>
  <c r="R2577" s="1"/>
  <c r="R2578" s="1"/>
  <c r="R2579" s="1"/>
  <c r="R2580" s="1"/>
  <c r="R2581" s="1"/>
  <c r="R2582" s="1"/>
  <c r="R2583" s="1"/>
  <c r="R2584" s="1"/>
  <c r="R2585" s="1"/>
  <c r="R2586" s="1"/>
  <c r="R2587" s="1"/>
  <c r="R2588" s="1"/>
  <c r="R2589" s="1"/>
  <c r="R2590" s="1"/>
  <c r="R2591" s="1"/>
  <c r="R2592" s="1"/>
  <c r="R2593" s="1"/>
  <c r="R2594" s="1"/>
  <c r="R2595" s="1"/>
  <c r="R2596" s="1"/>
  <c r="R2597" s="1"/>
  <c r="R2598" s="1"/>
  <c r="R2599" s="1"/>
  <c r="R2600" s="1"/>
  <c r="R2601" s="1"/>
  <c r="R2602" s="1"/>
  <c r="R2603" s="1"/>
  <c r="R2604" s="1"/>
  <c r="R2605" s="1"/>
  <c r="R2606" s="1"/>
  <c r="R2607" s="1"/>
  <c r="R2608" s="1"/>
  <c r="R2609" s="1"/>
  <c r="R2610" s="1"/>
  <c r="R2611" s="1"/>
  <c r="R2612" s="1"/>
  <c r="R2613" s="1"/>
  <c r="R2614" s="1"/>
  <c r="R2615" s="1"/>
  <c r="R2616" s="1"/>
  <c r="R2617" s="1"/>
  <c r="R2618" s="1"/>
  <c r="R2619" s="1"/>
  <c r="R2620" s="1"/>
  <c r="R2621" s="1"/>
  <c r="R2622" s="1"/>
  <c r="R2623" s="1"/>
  <c r="R2624" s="1"/>
  <c r="R2625" s="1"/>
  <c r="R2626" s="1"/>
  <c r="R2627" s="1"/>
  <c r="R2628" s="1"/>
  <c r="V2629" s="1"/>
  <c r="R2629" s="1"/>
  <c r="R2630" s="1"/>
  <c r="R2631" s="1"/>
  <c r="R2632" s="1"/>
  <c r="R2633" s="1"/>
  <c r="R2634" s="1"/>
  <c r="R2635" s="1"/>
  <c r="R2636" s="1"/>
  <c r="R2637" s="1"/>
  <c r="R2638" s="1"/>
  <c r="R2639" s="1"/>
  <c r="R2640" s="1"/>
  <c r="R2641" s="1"/>
  <c r="R2642" s="1"/>
  <c r="R2643" s="1"/>
  <c r="R2644" s="1"/>
  <c r="R2645" s="1"/>
  <c r="R2646" s="1"/>
  <c r="R2647" s="1"/>
  <c r="V2648" s="1"/>
  <c r="R2648" s="1"/>
  <c r="R2649" s="1"/>
  <c r="R2650" s="1"/>
  <c r="R2651" s="1"/>
  <c r="R2652" s="1"/>
  <c r="R2653" s="1"/>
  <c r="R2654" s="1"/>
  <c r="R2655" s="1"/>
  <c r="R2656" s="1"/>
  <c r="R2657" s="1"/>
  <c r="V2658" s="1"/>
  <c r="R2658" s="1"/>
  <c r="R2659" s="1"/>
  <c r="R2660" s="1"/>
  <c r="R2661" s="1"/>
  <c r="R2662" s="1"/>
  <c r="R2663" s="1"/>
  <c r="R2664" s="1"/>
  <c r="R2665" s="1"/>
  <c r="R2666" s="1"/>
  <c r="R2667" s="1"/>
  <c r="R2668" s="1"/>
  <c r="R2669" s="1"/>
  <c r="R2670" s="1"/>
  <c r="R2671" s="1"/>
  <c r="R2672" s="1"/>
  <c r="R2673" s="1"/>
  <c r="R2674" s="1"/>
  <c r="R2675" s="1"/>
  <c r="R2676" s="1"/>
  <c r="V2677" s="1"/>
  <c r="R2677" s="1"/>
  <c r="R2678" s="1"/>
  <c r="R2679" s="1"/>
  <c r="R2680" s="1"/>
  <c r="R2681" s="1"/>
  <c r="R2682" s="1"/>
  <c r="R2683" s="1"/>
  <c r="R2684" s="1"/>
  <c r="R2685" s="1"/>
  <c r="R2686" s="1"/>
  <c r="R2687" s="1"/>
  <c r="R2688" s="1"/>
  <c r="R2689" s="1"/>
  <c r="R2690" s="1"/>
  <c r="R2691" s="1"/>
  <c r="R2692" s="1"/>
  <c r="R2693" s="1"/>
  <c r="R2694" s="1"/>
  <c r="R2695" s="1"/>
  <c r="R2696" s="1"/>
  <c r="R2697" s="1"/>
  <c r="R2698" s="1"/>
  <c r="R2699" s="1"/>
  <c r="R2700" s="1"/>
  <c r="R2701" s="1"/>
  <c r="R2702" s="1"/>
  <c r="R2703" s="1"/>
  <c r="R2704" s="1"/>
  <c r="R2705" s="1"/>
  <c r="R2706" s="1"/>
  <c r="R2707" s="1"/>
  <c r="R2708" s="1"/>
  <c r="R2709" s="1"/>
  <c r="R2710" s="1"/>
  <c r="R2711" s="1"/>
  <c r="R2712" s="1"/>
  <c r="R2713" s="1"/>
  <c r="R2714" s="1"/>
  <c r="R2715" s="1"/>
  <c r="R2716" s="1"/>
  <c r="R2717" s="1"/>
  <c r="R2718" s="1"/>
  <c r="R2719" s="1"/>
  <c r="R2720" s="1"/>
  <c r="R2721" s="1"/>
  <c r="R2722" s="1"/>
  <c r="R2723" s="1"/>
  <c r="R2724" s="1"/>
  <c r="R2725" s="1"/>
  <c r="R2726" s="1"/>
  <c r="R2727" s="1"/>
  <c r="R2728" s="1"/>
  <c r="R2729" s="1"/>
  <c r="R2730" s="1"/>
  <c r="R2731" s="1"/>
  <c r="R2732" s="1"/>
  <c r="R2733" s="1"/>
  <c r="R2734" s="1"/>
  <c r="R2735" s="1"/>
  <c r="R2736" s="1"/>
  <c r="R2737" s="1"/>
  <c r="R2738" s="1"/>
  <c r="R2739" s="1"/>
  <c r="R2740" s="1"/>
  <c r="R2741" s="1"/>
  <c r="R2742" s="1"/>
  <c r="R2743" s="1"/>
  <c r="R2744" s="1"/>
  <c r="R2745" s="1"/>
  <c r="R2746" s="1"/>
  <c r="R2747" s="1"/>
  <c r="R2748" s="1"/>
  <c r="R2749" s="1"/>
  <c r="R2750" s="1"/>
  <c r="R2751" s="1"/>
  <c r="R2752" s="1"/>
  <c r="R2753" s="1"/>
  <c r="R2754" s="1"/>
  <c r="R2755" s="1"/>
  <c r="R2756" s="1"/>
  <c r="R2757" s="1"/>
  <c r="R2758" s="1"/>
  <c r="R2759" s="1"/>
  <c r="R2760" s="1"/>
  <c r="R2761" s="1"/>
  <c r="R2762" s="1"/>
  <c r="R2763" s="1"/>
  <c r="R2764" s="1"/>
  <c r="R2765" s="1"/>
  <c r="R2766" s="1"/>
  <c r="R2767" s="1"/>
  <c r="R2768" s="1"/>
  <c r="R2769" s="1"/>
  <c r="R2770" s="1"/>
  <c r="R2771" s="1"/>
  <c r="R2772" s="1"/>
  <c r="R2773" s="1"/>
  <c r="R2774" s="1"/>
  <c r="R2775" s="1"/>
  <c r="R2776" s="1"/>
  <c r="R2777" s="1"/>
  <c r="R2778" s="1"/>
  <c r="R2779" s="1"/>
  <c r="R2780" s="1"/>
  <c r="R2781" s="1"/>
  <c r="R2782" s="1"/>
  <c r="R2783" s="1"/>
  <c r="R2784" s="1"/>
  <c r="R2785" s="1"/>
  <c r="R2786" s="1"/>
  <c r="R2787" s="1"/>
  <c r="R2788" s="1"/>
  <c r="R2789" s="1"/>
  <c r="R2790" s="1"/>
  <c r="R2791" s="1"/>
  <c r="R2792" s="1"/>
  <c r="R2793" s="1"/>
  <c r="R2794" s="1"/>
  <c r="R2795" s="1"/>
  <c r="R2796" s="1"/>
  <c r="R2797" s="1"/>
  <c r="R2798" s="1"/>
  <c r="R2799" s="1"/>
  <c r="R2800" s="1"/>
  <c r="R2801" s="1"/>
  <c r="R2802" s="1"/>
  <c r="R2803" s="1"/>
  <c r="R2804" s="1"/>
  <c r="R2805" s="1"/>
  <c r="R2806" s="1"/>
  <c r="R2807" s="1"/>
  <c r="R2808" s="1"/>
  <c r="R2809" s="1"/>
  <c r="R2810" s="1"/>
  <c r="R2811" s="1"/>
  <c r="R2812" s="1"/>
  <c r="R2813" s="1"/>
  <c r="R2814" s="1"/>
  <c r="R2815" s="1"/>
  <c r="R2816" s="1"/>
  <c r="R2817" s="1"/>
  <c r="R2818" s="1"/>
  <c r="R2819" s="1"/>
  <c r="R2820" s="1"/>
  <c r="R2821" s="1"/>
  <c r="R2822" s="1"/>
  <c r="R2823" s="1"/>
  <c r="R2824" s="1"/>
  <c r="R2825" s="1"/>
  <c r="R2826" s="1"/>
  <c r="R2827" s="1"/>
  <c r="R2828" s="1"/>
  <c r="R2829" s="1"/>
  <c r="R2830" s="1"/>
  <c r="R2831" s="1"/>
  <c r="R2832" s="1"/>
  <c r="R2833" s="1"/>
  <c r="R2834" s="1"/>
  <c r="R2835" s="1"/>
  <c r="R2836" s="1"/>
  <c r="R2837" s="1"/>
  <c r="R2838" s="1"/>
  <c r="R2839" s="1"/>
  <c r="R2840" s="1"/>
  <c r="R2841" s="1"/>
  <c r="R2842" s="1"/>
  <c r="R2843" s="1"/>
  <c r="R2844" s="1"/>
  <c r="R2845" s="1"/>
  <c r="R2846" s="1"/>
  <c r="R2847" s="1"/>
  <c r="R2848" s="1"/>
  <c r="R2849" s="1"/>
  <c r="R2850" s="1"/>
  <c r="R2851" s="1"/>
  <c r="R2852" s="1"/>
  <c r="R2853" s="1"/>
  <c r="R2854" s="1"/>
  <c r="R2855" s="1"/>
  <c r="R2856" s="1"/>
  <c r="R2857" s="1"/>
  <c r="R2858" s="1"/>
  <c r="R2859" s="1"/>
  <c r="R2860" s="1"/>
  <c r="R2861" s="1"/>
  <c r="R2862" s="1"/>
  <c r="R2863" s="1"/>
  <c r="R2864" s="1"/>
  <c r="R2865" s="1"/>
  <c r="R2866" s="1"/>
  <c r="R2867" s="1"/>
  <c r="R2868" s="1"/>
  <c r="R2869" s="1"/>
  <c r="R2870" s="1"/>
  <c r="R2871" s="1"/>
  <c r="R2872" s="1"/>
  <c r="R2873" s="1"/>
  <c r="R2874" s="1"/>
  <c r="R2875" s="1"/>
  <c r="R2876" s="1"/>
  <c r="R2877" s="1"/>
  <c r="R2878" s="1"/>
  <c r="R2879" s="1"/>
  <c r="R2880" s="1"/>
  <c r="R2881" s="1"/>
  <c r="R2882" s="1"/>
  <c r="R2883" s="1"/>
  <c r="R2884" s="1"/>
  <c r="R2885" s="1"/>
  <c r="R2886" s="1"/>
  <c r="R2887" s="1"/>
  <c r="R2888" s="1"/>
  <c r="R2889" s="1"/>
  <c r="R2890" s="1"/>
  <c r="R2891" s="1"/>
  <c r="R2892" s="1"/>
  <c r="R2893" s="1"/>
  <c r="R2894" s="1"/>
  <c r="R2895" s="1"/>
  <c r="R2896" s="1"/>
  <c r="R2897" s="1"/>
  <c r="R2898" s="1"/>
  <c r="R2899" s="1"/>
  <c r="R2900" s="1"/>
  <c r="R2901" s="1"/>
  <c r="R2902" s="1"/>
  <c r="R2903" s="1"/>
  <c r="R2904" s="1"/>
  <c r="R2905" s="1"/>
  <c r="R2906" s="1"/>
  <c r="R2907" s="1"/>
  <c r="R2908" s="1"/>
  <c r="R2909" s="1"/>
  <c r="R2910" s="1"/>
  <c r="R2911" s="1"/>
  <c r="R2912" s="1"/>
  <c r="R2913" s="1"/>
  <c r="R2914" s="1"/>
  <c r="R2915" s="1"/>
  <c r="R2916" s="1"/>
  <c r="R2917" s="1"/>
  <c r="R2918" s="1"/>
  <c r="R2919" s="1"/>
  <c r="R2920" s="1"/>
  <c r="R2921" s="1"/>
  <c r="R2922" s="1"/>
  <c r="R2923" s="1"/>
  <c r="R2924" s="1"/>
  <c r="R2925" s="1"/>
  <c r="R2926" s="1"/>
  <c r="R2927" s="1"/>
  <c r="R2928" s="1"/>
  <c r="R2929" s="1"/>
  <c r="R2930" s="1"/>
  <c r="R2931" s="1"/>
  <c r="R2932" s="1"/>
  <c r="R2933" s="1"/>
  <c r="R2934" s="1"/>
  <c r="R2935" s="1"/>
  <c r="R2936" s="1"/>
  <c r="R2937" s="1"/>
  <c r="R2938" s="1"/>
  <c r="R2939" s="1"/>
  <c r="R2940" s="1"/>
  <c r="R2941" s="1"/>
  <c r="R2942" s="1"/>
  <c r="R2943" s="1"/>
  <c r="R2944" s="1"/>
  <c r="R2945" s="1"/>
  <c r="R2946" s="1"/>
  <c r="R2947" s="1"/>
  <c r="R2948" s="1"/>
  <c r="R2949" s="1"/>
  <c r="R2950" s="1"/>
  <c r="R2951" s="1"/>
  <c r="R2952" s="1"/>
  <c r="R2953" s="1"/>
  <c r="R2954" s="1"/>
  <c r="R2955" s="1"/>
  <c r="R2956" s="1"/>
  <c r="R2957" s="1"/>
  <c r="R2958" s="1"/>
  <c r="R2959" s="1"/>
  <c r="R2960" s="1"/>
  <c r="R2961" s="1"/>
  <c r="R2962" s="1"/>
  <c r="R2963" s="1"/>
  <c r="R2964" s="1"/>
  <c r="R2965" s="1"/>
  <c r="R2966" s="1"/>
  <c r="R2967" s="1"/>
  <c r="R2968" s="1"/>
  <c r="R2969" s="1"/>
  <c r="R2970" s="1"/>
  <c r="R2971" s="1"/>
  <c r="R2972" s="1"/>
  <c r="R2973" s="1"/>
  <c r="R2974" s="1"/>
  <c r="R2975" s="1"/>
  <c r="R2976" s="1"/>
  <c r="R2977" s="1"/>
  <c r="R2978" s="1"/>
  <c r="R2979" s="1"/>
  <c r="R2980" s="1"/>
  <c r="R2981" s="1"/>
  <c r="R2982" s="1"/>
  <c r="R2983" s="1"/>
  <c r="R2984" s="1"/>
  <c r="R2985" s="1"/>
  <c r="R2986" s="1"/>
  <c r="R2987" s="1"/>
  <c r="R2988" s="1"/>
  <c r="R2989" s="1"/>
  <c r="R2990" s="1"/>
  <c r="R2991" s="1"/>
  <c r="R2992" s="1"/>
  <c r="R2993" s="1"/>
  <c r="R2994" s="1"/>
  <c r="R2995" s="1"/>
  <c r="R2996" s="1"/>
  <c r="R2997" s="1"/>
  <c r="R2998" s="1"/>
  <c r="R2999" s="1"/>
  <c r="R3000" s="1"/>
  <c r="R3001" s="1"/>
  <c r="R3002" s="1"/>
  <c r="R3003" s="1"/>
  <c r="R3004" s="1"/>
  <c r="R3005" s="1"/>
  <c r="R3006" s="1"/>
  <c r="R3007" s="1"/>
  <c r="R3008" s="1"/>
  <c r="R3009" s="1"/>
  <c r="R3010" s="1"/>
  <c r="R3011" s="1"/>
  <c r="R3012" s="1"/>
  <c r="R3013" s="1"/>
  <c r="R3014" s="1"/>
  <c r="R3015" s="1"/>
  <c r="R3016" s="1"/>
  <c r="R3017" s="1"/>
  <c r="R3018" s="1"/>
  <c r="R3019" s="1"/>
  <c r="R3020" s="1"/>
  <c r="R3021" s="1"/>
  <c r="R3022" s="1"/>
  <c r="R3023" s="1"/>
  <c r="R3024" s="1"/>
  <c r="R3025" s="1"/>
  <c r="R3026" s="1"/>
  <c r="R3027" s="1"/>
  <c r="R3028" s="1"/>
  <c r="R3029" s="1"/>
  <c r="R3030" s="1"/>
  <c r="R3031" s="1"/>
  <c r="R3032" s="1"/>
  <c r="R3033" s="1"/>
  <c r="R3034" s="1"/>
  <c r="R3035" s="1"/>
  <c r="R3036" s="1"/>
  <c r="R3037" s="1"/>
  <c r="R3038" s="1"/>
  <c r="R3039" s="1"/>
  <c r="R3040" s="1"/>
  <c r="R3041" s="1"/>
  <c r="R3042" s="1"/>
  <c r="R3043" s="1"/>
  <c r="R3044" s="1"/>
  <c r="R3045" s="1"/>
  <c r="R3046" s="1"/>
  <c r="R3047" s="1"/>
  <c r="R3048" s="1"/>
  <c r="R3049" s="1"/>
  <c r="R3050" s="1"/>
  <c r="R3051" s="1"/>
  <c r="R3052" s="1"/>
  <c r="R3053" s="1"/>
  <c r="R3054" s="1"/>
  <c r="R3055" s="1"/>
  <c r="R3056" s="1"/>
  <c r="R3057" s="1"/>
  <c r="R3058" s="1"/>
  <c r="R3059" s="1"/>
  <c r="R3060" s="1"/>
  <c r="R3061" s="1"/>
  <c r="R3062" s="1"/>
  <c r="R3063" s="1"/>
  <c r="R3064" s="1"/>
  <c r="R3065" s="1"/>
  <c r="R3066" s="1"/>
  <c r="R3067" s="1"/>
  <c r="R3068" s="1"/>
  <c r="R3069" s="1"/>
  <c r="R3070" s="1"/>
  <c r="R3071" s="1"/>
  <c r="R3072" s="1"/>
  <c r="R3073" s="1"/>
  <c r="R3074" s="1"/>
  <c r="R3075" s="1"/>
  <c r="R3076" s="1"/>
  <c r="R3077" s="1"/>
  <c r="R3078" s="1"/>
  <c r="R3079" s="1"/>
  <c r="R3080" s="1"/>
  <c r="R3081" s="1"/>
  <c r="R3082" s="1"/>
  <c r="R3083" s="1"/>
  <c r="R3084" s="1"/>
  <c r="R3085" s="1"/>
  <c r="R3086" s="1"/>
  <c r="R3087" s="1"/>
  <c r="R3088" s="1"/>
  <c r="R3089" s="1"/>
  <c r="R3090" s="1"/>
  <c r="R3091" s="1"/>
  <c r="R3092" s="1"/>
  <c r="R3093" s="1"/>
  <c r="R3094" s="1"/>
  <c r="R3095" s="1"/>
  <c r="R3096" s="1"/>
  <c r="R3097" s="1"/>
  <c r="R3098" s="1"/>
  <c r="R3099" s="1"/>
  <c r="R3100" s="1"/>
  <c r="R3101" s="1"/>
  <c r="R3102" s="1"/>
  <c r="R3103" s="1"/>
  <c r="R3104" s="1"/>
  <c r="R3105" s="1"/>
  <c r="R3106" s="1"/>
  <c r="R3107" s="1"/>
  <c r="R3108" s="1"/>
  <c r="R3109" s="1"/>
  <c r="R3110" s="1"/>
  <c r="R3111" s="1"/>
  <c r="R3112" s="1"/>
  <c r="R3113" s="1"/>
  <c r="R3114" s="1"/>
  <c r="R3115" s="1"/>
  <c r="R3116" s="1"/>
  <c r="R3117" s="1"/>
  <c r="R3118" s="1"/>
  <c r="R3119" s="1"/>
  <c r="R3120" s="1"/>
  <c r="R3121" s="1"/>
  <c r="R3122" s="1"/>
  <c r="R3123" s="1"/>
  <c r="R3124" s="1"/>
  <c r="R3125" s="1"/>
  <c r="R3126" s="1"/>
  <c r="R3127" s="1"/>
  <c r="R3128" s="1"/>
  <c r="R3129" s="1"/>
  <c r="R3130" s="1"/>
  <c r="R3131" s="1"/>
  <c r="R3132" s="1"/>
  <c r="R3133" s="1"/>
  <c r="R3134" s="1"/>
  <c r="R3135" s="1"/>
  <c r="R3136" s="1"/>
  <c r="R3137" s="1"/>
  <c r="R3138" s="1"/>
  <c r="R3139" s="1"/>
  <c r="R3140" s="1"/>
  <c r="R3141" s="1"/>
  <c r="R3142" s="1"/>
  <c r="R3143" s="1"/>
  <c r="R3144" s="1"/>
  <c r="R3145" s="1"/>
  <c r="R3146" s="1"/>
  <c r="R3147" s="1"/>
  <c r="R3148" s="1"/>
  <c r="R3149" s="1"/>
  <c r="R3150" s="1"/>
  <c r="R3151" s="1"/>
  <c r="R3152" s="1"/>
  <c r="R3153" s="1"/>
  <c r="R3154" s="1"/>
  <c r="R3155" s="1"/>
  <c r="R3156" s="1"/>
  <c r="R3157" s="1"/>
  <c r="R3158" s="1"/>
  <c r="R3159" s="1"/>
  <c r="R3160" s="1"/>
  <c r="R3161" s="1"/>
  <c r="R3162" s="1"/>
  <c r="R3163" s="1"/>
  <c r="R3164" s="1"/>
  <c r="R3165" s="1"/>
  <c r="R3166" s="1"/>
  <c r="R3167" s="1"/>
  <c r="R3168" s="1"/>
  <c r="R3169" s="1"/>
  <c r="R3170" s="1"/>
  <c r="R3171" s="1"/>
  <c r="R3172" s="1"/>
  <c r="R3173" s="1"/>
  <c r="R3174" s="1"/>
  <c r="R3175" s="1"/>
  <c r="R3176" s="1"/>
  <c r="R3177" s="1"/>
  <c r="R3178" s="1"/>
  <c r="R3179" s="1"/>
  <c r="R3180" s="1"/>
  <c r="R3181" s="1"/>
  <c r="R3182" s="1"/>
  <c r="R3183" s="1"/>
  <c r="R3184" s="1"/>
  <c r="R3185" s="1"/>
  <c r="R3186" s="1"/>
  <c r="R3187" s="1"/>
  <c r="R3188" s="1"/>
  <c r="R3189" s="1"/>
  <c r="R3190" s="1"/>
  <c r="R3191" s="1"/>
  <c r="R3192" s="1"/>
  <c r="R3193" s="1"/>
  <c r="R3194" s="1"/>
  <c r="R3195" s="1"/>
  <c r="R3196" s="1"/>
  <c r="R3197" s="1"/>
  <c r="R3198" s="1"/>
  <c r="R3199" s="1"/>
  <c r="R3200" s="1"/>
  <c r="R3201" s="1"/>
  <c r="R3202" s="1"/>
  <c r="R3203" s="1"/>
  <c r="R3204" s="1"/>
  <c r="R3205" s="1"/>
  <c r="R3206" s="1"/>
  <c r="R3207" s="1"/>
  <c r="R3208" s="1"/>
  <c r="R3209" s="1"/>
  <c r="R3210" s="1"/>
  <c r="R3211" s="1"/>
  <c r="R3212" s="1"/>
  <c r="R3213" s="1"/>
  <c r="R3214" s="1"/>
  <c r="R3215" s="1"/>
  <c r="R3216" s="1"/>
  <c r="R3217" s="1"/>
  <c r="R3218" s="1"/>
  <c r="R3219" s="1"/>
  <c r="R3220" s="1"/>
  <c r="R3221" s="1"/>
  <c r="R3222" s="1"/>
  <c r="R3223" s="1"/>
  <c r="R3224" s="1"/>
  <c r="R3225" s="1"/>
  <c r="R3226" s="1"/>
  <c r="R3227" s="1"/>
  <c r="R3228" s="1"/>
  <c r="R3229" s="1"/>
  <c r="R3230" s="1"/>
  <c r="R3231" s="1"/>
  <c r="R3232" s="1"/>
  <c r="R3233" s="1"/>
  <c r="R3234" s="1"/>
  <c r="R3235" s="1"/>
  <c r="R3236" s="1"/>
  <c r="R3237" s="1"/>
  <c r="R3238" s="1"/>
  <c r="R3239" s="1"/>
  <c r="R3240" s="1"/>
  <c r="R3241" s="1"/>
  <c r="R3242" s="1"/>
  <c r="R3243" s="1"/>
  <c r="R3244" s="1"/>
  <c r="R3245" s="1"/>
  <c r="R3246" s="1"/>
  <c r="R3247" s="1"/>
  <c r="R3248" s="1"/>
  <c r="R3249" s="1"/>
  <c r="R3250" s="1"/>
  <c r="R3251" s="1"/>
  <c r="R3252" s="1"/>
  <c r="R3253" s="1"/>
  <c r="R3254" s="1"/>
  <c r="R3255" s="1"/>
  <c r="R3256" s="1"/>
  <c r="R3257" s="1"/>
  <c r="R3258" s="1"/>
  <c r="R3259" s="1"/>
  <c r="R3260" s="1"/>
  <c r="R3261" s="1"/>
  <c r="R3262" s="1"/>
  <c r="R3263" s="1"/>
  <c r="R3264" s="1"/>
  <c r="R3265" s="1"/>
  <c r="R3266" s="1"/>
  <c r="R3267" s="1"/>
  <c r="R3268" s="1"/>
  <c r="R3269" s="1"/>
  <c r="R3270" s="1"/>
  <c r="R3271" s="1"/>
  <c r="R3272" s="1"/>
  <c r="R3273" s="1"/>
  <c r="R3274" s="1"/>
  <c r="R3275" s="1"/>
  <c r="R3276" s="1"/>
  <c r="R3277" s="1"/>
  <c r="R3278" s="1"/>
  <c r="R3279" s="1"/>
  <c r="R3280" s="1"/>
  <c r="R3281" s="1"/>
  <c r="R3282" s="1"/>
  <c r="R3283" s="1"/>
  <c r="R3284" s="1"/>
  <c r="R3285" s="1"/>
  <c r="R3286" s="1"/>
  <c r="R3287" s="1"/>
  <c r="R3288" s="1"/>
  <c r="V3289" s="1"/>
  <c r="R3289" s="1"/>
  <c r="R3290" s="1"/>
  <c r="R3291" s="1"/>
  <c r="R3292" s="1"/>
  <c r="R3293" s="1"/>
  <c r="R3294" s="1"/>
  <c r="R3295" s="1"/>
  <c r="R3296" s="1"/>
  <c r="R3297" s="1"/>
  <c r="R3298" s="1"/>
  <c r="R3299" s="1"/>
  <c r="R3300" s="1"/>
  <c r="R3301" s="1"/>
  <c r="R3302" s="1"/>
  <c r="R3303" s="1"/>
  <c r="R3304" s="1"/>
  <c r="R3305" s="1"/>
  <c r="R3306" s="1"/>
  <c r="V3307" s="1"/>
  <c r="R3307" s="1"/>
  <c r="R3308" s="1"/>
  <c r="R3309" s="1"/>
  <c r="R3310" s="1"/>
  <c r="R3311" s="1"/>
  <c r="R3312" s="1"/>
  <c r="R3313" s="1"/>
  <c r="R3314" s="1"/>
  <c r="R3315" s="1"/>
  <c r="V3316" s="1"/>
  <c r="R3316" s="1"/>
  <c r="R3317" s="1"/>
  <c r="R3318" s="1"/>
  <c r="R3319" s="1"/>
  <c r="R3320" s="1"/>
  <c r="R3321" s="1"/>
  <c r="R3322" s="1"/>
  <c r="R3323" s="1"/>
  <c r="R3324" s="1"/>
  <c r="R3325" s="1"/>
  <c r="R3326" s="1"/>
  <c r="R3327" s="1"/>
  <c r="R3328" s="1"/>
  <c r="R3329" s="1"/>
  <c r="R3330" s="1"/>
  <c r="V3331" s="1"/>
  <c r="R3331" s="1"/>
  <c r="R3332" s="1"/>
  <c r="R3333" s="1"/>
  <c r="R3334" s="1"/>
  <c r="R3335" s="1"/>
  <c r="R3336" s="1"/>
  <c r="R3337" s="1"/>
  <c r="R3338" s="1"/>
  <c r="R3339" s="1"/>
  <c r="R3340" s="1"/>
  <c r="R3341" s="1"/>
  <c r="R3342" s="1"/>
  <c r="R3343" s="1"/>
  <c r="R3344" s="1"/>
  <c r="R3345" s="1"/>
  <c r="R3346" s="1"/>
  <c r="R3347" s="1"/>
  <c r="R3348" s="1"/>
  <c r="R3349" s="1"/>
  <c r="R3350" s="1"/>
  <c r="R3351" s="1"/>
  <c r="R3352" s="1"/>
  <c r="R3353" s="1"/>
  <c r="R3354" s="1"/>
  <c r="R3355" s="1"/>
  <c r="R3356" s="1"/>
  <c r="R3357" s="1"/>
  <c r="R3358" s="1"/>
  <c r="R3359" s="1"/>
  <c r="R3360" s="1"/>
  <c r="R3361" s="1"/>
  <c r="R3362" s="1"/>
  <c r="R3363" s="1"/>
  <c r="R3364" s="1"/>
  <c r="R3365" s="1"/>
  <c r="R3366" s="1"/>
  <c r="R3367" s="1"/>
  <c r="R3368" s="1"/>
  <c r="R3369" s="1"/>
  <c r="R3370" s="1"/>
  <c r="R3371" s="1"/>
  <c r="R3372" s="1"/>
  <c r="R3373" s="1"/>
  <c r="R3374" s="1"/>
  <c r="R3375" s="1"/>
  <c r="R3376" s="1"/>
  <c r="R3377" s="1"/>
  <c r="R3378" s="1"/>
  <c r="R3379" s="1"/>
  <c r="R3380" s="1"/>
  <c r="R3381" s="1"/>
  <c r="R3382" s="1"/>
  <c r="R3383" s="1"/>
  <c r="R3384" s="1"/>
  <c r="R3385" s="1"/>
  <c r="R3386" s="1"/>
  <c r="K22"/>
  <c r="J22"/>
  <c r="I22"/>
  <c r="H22"/>
  <c r="G22"/>
  <c r="F22"/>
  <c r="E22"/>
  <c r="C22"/>
  <c r="B22"/>
  <c r="A22"/>
  <c r="N21"/>
  <c r="O21" s="1"/>
  <c r="M21"/>
  <c r="P21" s="1"/>
  <c r="L21"/>
  <c r="Q21" s="1"/>
  <c r="K21"/>
  <c r="J21"/>
  <c r="I21"/>
  <c r="H21"/>
  <c r="G21"/>
  <c r="F21"/>
  <c r="E21"/>
  <c r="D21"/>
  <c r="C21"/>
  <c r="B21"/>
  <c r="A21"/>
  <c r="V20"/>
  <c r="N20"/>
  <c r="O20" s="1"/>
  <c r="M20"/>
  <c r="P20" s="1"/>
  <c r="L20"/>
  <c r="Q20" s="1"/>
  <c r="K20"/>
  <c r="J20"/>
  <c r="I20"/>
  <c r="H20"/>
  <c r="G20"/>
  <c r="F20"/>
  <c r="E20"/>
  <c r="D20"/>
  <c r="C20"/>
  <c r="B20"/>
  <c r="A20"/>
  <c r="N19"/>
  <c r="O19" s="1"/>
  <c r="M19"/>
  <c r="P19" s="1"/>
  <c r="L19"/>
  <c r="Q19" s="1"/>
  <c r="K19"/>
  <c r="J19"/>
  <c r="I19"/>
  <c r="H19"/>
  <c r="G19"/>
  <c r="F19"/>
  <c r="E19"/>
  <c r="D19"/>
  <c r="C19"/>
  <c r="B19"/>
  <c r="A19"/>
  <c r="N18"/>
  <c r="O18" s="1"/>
  <c r="M18"/>
  <c r="P18" s="1"/>
  <c r="L18"/>
  <c r="Q18" s="1"/>
  <c r="K18"/>
  <c r="J18"/>
  <c r="I18"/>
  <c r="H18"/>
  <c r="G18"/>
  <c r="F18"/>
  <c r="E18"/>
  <c r="D18"/>
  <c r="C18"/>
  <c r="B18"/>
  <c r="A18"/>
  <c r="N17"/>
  <c r="O17" s="1"/>
  <c r="M17"/>
  <c r="P17" s="1"/>
  <c r="L17"/>
  <c r="Q17" s="1"/>
  <c r="K17"/>
  <c r="J17"/>
  <c r="I17"/>
  <c r="H17"/>
  <c r="G17"/>
  <c r="F17"/>
  <c r="E17"/>
  <c r="D17"/>
  <c r="C17"/>
  <c r="B17"/>
  <c r="A17"/>
  <c r="N16"/>
  <c r="O16" s="1"/>
  <c r="M16"/>
  <c r="P16" s="1"/>
  <c r="L16"/>
  <c r="Q16" s="1"/>
  <c r="K16"/>
  <c r="J16"/>
  <c r="I16"/>
  <c r="H16"/>
  <c r="G16"/>
  <c r="F16"/>
  <c r="E16"/>
  <c r="D16"/>
  <c r="C16"/>
  <c r="B16"/>
  <c r="A16"/>
  <c r="N15"/>
  <c r="O15" s="1"/>
  <c r="M15"/>
  <c r="P15" s="1"/>
  <c r="L15"/>
  <c r="Q15" s="1"/>
  <c r="K15"/>
  <c r="J15"/>
  <c r="I15"/>
  <c r="H15"/>
  <c r="G15"/>
  <c r="F15"/>
  <c r="E15"/>
  <c r="D15"/>
  <c r="C15"/>
  <c r="B15"/>
  <c r="A15"/>
  <c r="N14"/>
  <c r="O14" s="1"/>
  <c r="M14"/>
  <c r="P14" s="1"/>
  <c r="L14"/>
  <c r="Q14" s="1"/>
  <c r="K14"/>
  <c r="J14"/>
  <c r="I14"/>
  <c r="H14"/>
  <c r="G14"/>
  <c r="F14"/>
  <c r="E14"/>
  <c r="D14"/>
  <c r="C14"/>
  <c r="B14"/>
  <c r="A14"/>
  <c r="N13"/>
  <c r="O13" s="1"/>
  <c r="M13"/>
  <c r="P13" s="1"/>
  <c r="L13"/>
  <c r="Q13" s="1"/>
  <c r="K13"/>
  <c r="J13"/>
  <c r="I13"/>
  <c r="H13"/>
  <c r="G13"/>
  <c r="F13"/>
  <c r="E13"/>
  <c r="D13"/>
  <c r="C13"/>
  <c r="B13"/>
  <c r="A13"/>
  <c r="N12"/>
  <c r="O12" s="1"/>
  <c r="M12"/>
  <c r="P12" s="1"/>
  <c r="L12"/>
  <c r="Q12" s="1"/>
  <c r="K12"/>
  <c r="J12"/>
  <c r="I12"/>
  <c r="H12"/>
  <c r="G12"/>
  <c r="F12"/>
  <c r="E12"/>
  <c r="D12"/>
  <c r="C12"/>
  <c r="B12"/>
  <c r="A12"/>
  <c r="N11"/>
  <c r="O11" s="1"/>
  <c r="M11"/>
  <c r="P11" s="1"/>
  <c r="L11"/>
  <c r="Q11" s="1"/>
  <c r="K11"/>
  <c r="J11"/>
  <c r="I11"/>
  <c r="H11"/>
  <c r="G11"/>
  <c r="F11"/>
  <c r="E11"/>
  <c r="D11"/>
  <c r="C11"/>
  <c r="B11"/>
  <c r="A11"/>
  <c r="N10"/>
  <c r="O10" s="1"/>
  <c r="M10"/>
  <c r="P10" s="1"/>
  <c r="L10"/>
  <c r="Q10" s="1"/>
  <c r="K10"/>
  <c r="J10"/>
  <c r="I10"/>
  <c r="H10"/>
  <c r="G10"/>
  <c r="F10"/>
  <c r="E10"/>
  <c r="D10"/>
  <c r="C10"/>
  <c r="B10"/>
  <c r="A10"/>
  <c r="N9"/>
  <c r="O9" s="1"/>
  <c r="M9"/>
  <c r="P9" s="1"/>
  <c r="L9"/>
  <c r="Q9" s="1"/>
  <c r="K9"/>
  <c r="J9"/>
  <c r="I9"/>
  <c r="H9"/>
  <c r="G9"/>
  <c r="F9"/>
  <c r="E9"/>
  <c r="D9"/>
  <c r="C9"/>
  <c r="B9"/>
  <c r="A9"/>
  <c r="N8"/>
  <c r="M8"/>
  <c r="L8"/>
  <c r="K8"/>
  <c r="J8"/>
  <c r="I8"/>
  <c r="H8"/>
  <c r="G8"/>
  <c r="F8"/>
  <c r="E8"/>
  <c r="D8"/>
  <c r="C8"/>
  <c r="B8"/>
  <c r="A8"/>
  <c r="Q7"/>
  <c r="P7"/>
  <c r="O7"/>
  <c r="N7"/>
  <c r="M7"/>
  <c r="L7"/>
  <c r="K7"/>
  <c r="J7"/>
  <c r="I7"/>
  <c r="H7"/>
  <c r="G7"/>
  <c r="F7"/>
  <c r="E7"/>
  <c r="D7"/>
  <c r="C7"/>
  <c r="B7"/>
  <c r="A7"/>
  <c r="Q6"/>
  <c r="P6"/>
  <c r="O6"/>
  <c r="N6"/>
  <c r="M6"/>
  <c r="L6"/>
  <c r="K6"/>
  <c r="J6"/>
  <c r="I6"/>
  <c r="H6"/>
  <c r="G6"/>
  <c r="F6"/>
  <c r="E6"/>
  <c r="D6"/>
  <c r="C6"/>
  <c r="B6"/>
  <c r="A6"/>
  <c r="Q5"/>
  <c r="P5"/>
  <c r="O5"/>
  <c r="N5"/>
  <c r="M5"/>
  <c r="L5"/>
  <c r="K5"/>
  <c r="J5"/>
  <c r="I5"/>
  <c r="H5"/>
  <c r="G5"/>
  <c r="F5"/>
  <c r="E5"/>
  <c r="D5"/>
  <c r="C5"/>
  <c r="B5"/>
  <c r="A5"/>
  <c r="Q4"/>
  <c r="P4"/>
  <c r="O4"/>
  <c r="N4"/>
  <c r="M4"/>
  <c r="L4"/>
  <c r="K4"/>
  <c r="J4"/>
  <c r="I4"/>
  <c r="H4"/>
  <c r="G4"/>
  <c r="F4"/>
  <c r="E4"/>
  <c r="D4"/>
  <c r="C4"/>
  <c r="B4"/>
  <c r="A4"/>
  <c r="Q3"/>
  <c r="P3"/>
  <c r="O3"/>
  <c r="N3"/>
  <c r="M3"/>
  <c r="L3"/>
  <c r="K3"/>
  <c r="J3"/>
  <c r="I3"/>
  <c r="H3"/>
  <c r="G3"/>
  <c r="F3"/>
  <c r="E3"/>
  <c r="D3"/>
  <c r="C3"/>
  <c r="B3"/>
  <c r="A3"/>
  <c r="Q2"/>
  <c r="P2"/>
  <c r="O2"/>
  <c r="N2"/>
  <c r="M2"/>
  <c r="L2"/>
  <c r="K2"/>
  <c r="J2"/>
  <c r="I2"/>
  <c r="H2"/>
  <c r="G2"/>
  <c r="F2"/>
  <c r="E2"/>
  <c r="D2"/>
  <c r="C2"/>
  <c r="B2"/>
  <c r="A2"/>
  <c r="Q1"/>
  <c r="P1"/>
  <c r="O1"/>
  <c r="N1"/>
  <c r="M1"/>
  <c r="L1"/>
  <c r="K1"/>
  <c r="J1"/>
  <c r="I1"/>
  <c r="H1"/>
  <c r="F1"/>
  <c r="E1"/>
  <c r="D1"/>
  <c r="C1"/>
  <c r="B1"/>
  <c r="A1"/>
  <c r="N109" i="8"/>
  <c r="M109"/>
  <c r="L109"/>
  <c r="K109"/>
  <c r="P109" s="1"/>
  <c r="O109" s="1"/>
  <c r="D109" s="1"/>
  <c r="E109" s="1"/>
  <c r="S108"/>
  <c r="N110" s="1"/>
  <c r="R108"/>
  <c r="M110" s="1"/>
  <c r="Q108"/>
  <c r="N108"/>
  <c r="M108"/>
  <c r="L108"/>
  <c r="K108"/>
  <c r="P108" s="1"/>
  <c r="O108" s="1"/>
  <c r="N105"/>
  <c r="M105"/>
  <c r="L105"/>
  <c r="K105"/>
  <c r="P105" s="1"/>
  <c r="O105" s="1"/>
  <c r="D105" s="1"/>
  <c r="E105" s="1"/>
  <c r="S104"/>
  <c r="N106" s="1"/>
  <c r="R104"/>
  <c r="M106" s="1"/>
  <c r="Q104"/>
  <c r="N104"/>
  <c r="M104"/>
  <c r="L104"/>
  <c r="K104"/>
  <c r="P104" s="1"/>
  <c r="O104" s="1"/>
  <c r="N101"/>
  <c r="M101"/>
  <c r="L101"/>
  <c r="K101"/>
  <c r="P101" s="1"/>
  <c r="O101" s="1"/>
  <c r="D101" s="1"/>
  <c r="E101" s="1"/>
  <c r="S100"/>
  <c r="N102" s="1"/>
  <c r="R100"/>
  <c r="M102" s="1"/>
  <c r="Q100"/>
  <c r="N100"/>
  <c r="M100"/>
  <c r="L100"/>
  <c r="K100"/>
  <c r="P100" s="1"/>
  <c r="O100" s="1"/>
  <c r="N97"/>
  <c r="M97"/>
  <c r="L97"/>
  <c r="K97"/>
  <c r="P97" s="1"/>
  <c r="O97" s="1"/>
  <c r="D97" s="1"/>
  <c r="E97" s="1"/>
  <c r="S96"/>
  <c r="N98" s="1"/>
  <c r="R96"/>
  <c r="M98" s="1"/>
  <c r="Q96"/>
  <c r="N96"/>
  <c r="M96"/>
  <c r="L96"/>
  <c r="K96"/>
  <c r="P96" s="1"/>
  <c r="O96" s="1"/>
  <c r="N93"/>
  <c r="M93"/>
  <c r="P92"/>
  <c r="O92"/>
  <c r="N92"/>
  <c r="M92"/>
  <c r="L92"/>
  <c r="D92"/>
  <c r="E92" s="1"/>
  <c r="S91"/>
  <c r="R91"/>
  <c r="Q91"/>
  <c r="N91"/>
  <c r="M91"/>
  <c r="L91"/>
  <c r="K91"/>
  <c r="P91" s="1"/>
  <c r="O91" s="1"/>
  <c r="N89"/>
  <c r="M89"/>
  <c r="P88"/>
  <c r="O88"/>
  <c r="N88"/>
  <c r="M88"/>
  <c r="L88"/>
  <c r="D88"/>
  <c r="E88" s="1"/>
  <c r="S87"/>
  <c r="R87"/>
  <c r="Q87"/>
  <c r="N87"/>
  <c r="M87"/>
  <c r="L87"/>
  <c r="K87"/>
  <c r="P87" s="1"/>
  <c r="O87" s="1"/>
  <c r="N85"/>
  <c r="M85"/>
  <c r="P84"/>
  <c r="O84"/>
  <c r="N84"/>
  <c r="M84"/>
  <c r="L84"/>
  <c r="D84"/>
  <c r="E84" s="1"/>
  <c r="S83"/>
  <c r="R83"/>
  <c r="Q83"/>
  <c r="N83"/>
  <c r="M83"/>
  <c r="L83"/>
  <c r="K83"/>
  <c r="P83" s="1"/>
  <c r="O83" s="1"/>
  <c r="N81"/>
  <c r="M81"/>
  <c r="P80"/>
  <c r="O80"/>
  <c r="N80"/>
  <c r="M80"/>
  <c r="L80"/>
  <c r="D80"/>
  <c r="E80" s="1"/>
  <c r="S79"/>
  <c r="R79"/>
  <c r="Q79"/>
  <c r="N79"/>
  <c r="M79"/>
  <c r="L79"/>
  <c r="K79"/>
  <c r="P79" s="1"/>
  <c r="O79" s="1"/>
  <c r="O78"/>
  <c r="N76"/>
  <c r="M76"/>
  <c r="N75"/>
  <c r="M75"/>
  <c r="L75"/>
  <c r="K75"/>
  <c r="P75" s="1"/>
  <c r="O75" s="1"/>
  <c r="D75" s="1"/>
  <c r="E75" s="1"/>
  <c r="S74"/>
  <c r="R74"/>
  <c r="Q74"/>
  <c r="N74"/>
  <c r="M74"/>
  <c r="L74"/>
  <c r="K74"/>
  <c r="P74" s="1"/>
  <c r="O74" s="1"/>
  <c r="N72"/>
  <c r="M72"/>
  <c r="N71"/>
  <c r="M71"/>
  <c r="L71"/>
  <c r="K71"/>
  <c r="P71" s="1"/>
  <c r="O71" s="1"/>
  <c r="D71" s="1"/>
  <c r="E71" s="1"/>
  <c r="S70"/>
  <c r="R70"/>
  <c r="Q70"/>
  <c r="N70"/>
  <c r="M70"/>
  <c r="L70"/>
  <c r="K70"/>
  <c r="P70" s="1"/>
  <c r="O70" s="1"/>
  <c r="N68"/>
  <c r="M68"/>
  <c r="N67"/>
  <c r="M67"/>
  <c r="L67"/>
  <c r="K67"/>
  <c r="P67" s="1"/>
  <c r="O67" s="1"/>
  <c r="D67" s="1"/>
  <c r="E67" s="1"/>
  <c r="S66"/>
  <c r="R66"/>
  <c r="Q66"/>
  <c r="N66"/>
  <c r="M66"/>
  <c r="L66"/>
  <c r="K66"/>
  <c r="P66" s="1"/>
  <c r="O66" s="1"/>
  <c r="M64"/>
  <c r="N63"/>
  <c r="M63"/>
  <c r="K63"/>
  <c r="P63" s="1"/>
  <c r="O63" s="1"/>
  <c r="D63" s="1"/>
  <c r="E63" s="1"/>
  <c r="S62"/>
  <c r="N64" s="1"/>
  <c r="R62"/>
  <c r="Q62"/>
  <c r="N62"/>
  <c r="M62"/>
  <c r="L62"/>
  <c r="L63" s="1"/>
  <c r="K62"/>
  <c r="P62" s="1"/>
  <c r="O62" s="1"/>
  <c r="G62"/>
  <c r="L58"/>
  <c r="Q57"/>
  <c r="L57"/>
  <c r="L54"/>
  <c r="Q53"/>
  <c r="L53"/>
  <c r="L50"/>
  <c r="K50"/>
  <c r="K54" s="1"/>
  <c r="B50"/>
  <c r="B54" s="1"/>
  <c r="Q49"/>
  <c r="L49"/>
  <c r="K49"/>
  <c r="P49" s="1"/>
  <c r="O49" s="1"/>
  <c r="G49"/>
  <c r="N50" s="1"/>
  <c r="N49" s="1"/>
  <c r="P46"/>
  <c r="O46"/>
  <c r="L46"/>
  <c r="D46"/>
  <c r="E46" s="1"/>
  <c r="Q45"/>
  <c r="L45"/>
  <c r="K45"/>
  <c r="P45" s="1"/>
  <c r="O45" s="1"/>
  <c r="G45"/>
  <c r="N46" s="1"/>
  <c r="L41"/>
  <c r="Q40"/>
  <c r="L40"/>
  <c r="L37"/>
  <c r="Q36"/>
  <c r="L36"/>
  <c r="L33"/>
  <c r="K33"/>
  <c r="K37" s="1"/>
  <c r="B33"/>
  <c r="B37" s="1"/>
  <c r="Q32"/>
  <c r="L32"/>
  <c r="K32"/>
  <c r="P32" s="1"/>
  <c r="O32" s="1"/>
  <c r="G32"/>
  <c r="N33" s="1"/>
  <c r="N32" s="1"/>
  <c r="P29"/>
  <c r="O29"/>
  <c r="L29"/>
  <c r="D29"/>
  <c r="E29" s="1"/>
  <c r="Q28"/>
  <c r="L28"/>
  <c r="K28"/>
  <c r="P28" s="1"/>
  <c r="O28" s="1"/>
  <c r="G28"/>
  <c r="N29" s="1"/>
  <c r="P25"/>
  <c r="O25"/>
  <c r="D25"/>
  <c r="E25" s="1"/>
  <c r="Q24"/>
  <c r="P24"/>
  <c r="O24"/>
  <c r="L24"/>
  <c r="L25" s="1"/>
  <c r="G24"/>
  <c r="N25" s="1"/>
  <c r="P21"/>
  <c r="O21"/>
  <c r="D21"/>
  <c r="E21" s="1"/>
  <c r="Q20"/>
  <c r="P20"/>
  <c r="O20"/>
  <c r="L20"/>
  <c r="L21" s="1"/>
  <c r="G20"/>
  <c r="N21" s="1"/>
  <c r="P17"/>
  <c r="O17"/>
  <c r="D17"/>
  <c r="E17" s="1"/>
  <c r="R16"/>
  <c r="P16"/>
  <c r="O16"/>
  <c r="M16"/>
  <c r="M17" s="1"/>
  <c r="G16"/>
  <c r="N17" s="1"/>
  <c r="P13"/>
  <c r="O13"/>
  <c r="D13"/>
  <c r="E13" s="1"/>
  <c r="R12"/>
  <c r="P12"/>
  <c r="O12"/>
  <c r="M12"/>
  <c r="M13" s="1"/>
  <c r="G12"/>
  <c r="N13" s="1"/>
  <c r="P9"/>
  <c r="O9"/>
  <c r="D9"/>
  <c r="E9" s="1"/>
  <c r="Q8"/>
  <c r="P8"/>
  <c r="O8"/>
  <c r="L8"/>
  <c r="L9" s="1"/>
  <c r="G8"/>
  <c r="N9" s="1"/>
  <c r="P5"/>
  <c r="O5"/>
  <c r="D5"/>
  <c r="E5" s="1"/>
  <c r="Q4"/>
  <c r="P4"/>
  <c r="O4"/>
  <c r="L4"/>
  <c r="L5" s="1"/>
  <c r="G4"/>
  <c r="N5" s="1"/>
  <c r="B93" i="6"/>
  <c r="D90"/>
  <c r="C91" s="1"/>
  <c r="D88"/>
  <c r="C89" s="1"/>
  <c r="C87"/>
  <c r="C93" s="1"/>
  <c r="G84"/>
  <c r="G83"/>
  <c r="I83" s="1"/>
  <c r="B82"/>
  <c r="D79"/>
  <c r="C80" s="1"/>
  <c r="G78"/>
  <c r="G82" s="1"/>
  <c r="G77"/>
  <c r="D77"/>
  <c r="C78" s="1"/>
  <c r="I75"/>
  <c r="D75"/>
  <c r="C76" s="1"/>
  <c r="H74"/>
  <c r="C74"/>
  <c r="C82" s="1"/>
  <c r="G70"/>
  <c r="I70" s="1"/>
  <c r="B69"/>
  <c r="H66"/>
  <c r="D66"/>
  <c r="C67" s="1"/>
  <c r="D64"/>
  <c r="C65" s="1"/>
  <c r="I63"/>
  <c r="H64" s="1"/>
  <c r="I61"/>
  <c r="H62" s="1"/>
  <c r="D60"/>
  <c r="C61" s="1"/>
  <c r="I59"/>
  <c r="H60" s="1"/>
  <c r="D58"/>
  <c r="C59" s="1"/>
  <c r="I57"/>
  <c r="H58" s="1"/>
  <c r="C57"/>
  <c r="C69" s="1"/>
  <c r="I54"/>
  <c r="H56" s="1"/>
  <c r="I51"/>
  <c r="H52" s="1"/>
  <c r="I49"/>
  <c r="H50" s="1"/>
  <c r="C49"/>
  <c r="B48"/>
  <c r="I47"/>
  <c r="H48" s="1"/>
  <c r="B47"/>
  <c r="B53" s="1"/>
  <c r="D53" s="1"/>
  <c r="D46"/>
  <c r="I45"/>
  <c r="H46" s="1"/>
  <c r="H44"/>
  <c r="H70" s="1"/>
  <c r="D44"/>
  <c r="C45" s="1"/>
  <c r="D42"/>
  <c r="C43" s="1"/>
  <c r="G40"/>
  <c r="I40" s="1"/>
  <c r="S39"/>
  <c r="S41" s="1"/>
  <c r="D39"/>
  <c r="C41" s="1"/>
  <c r="H36"/>
  <c r="D36"/>
  <c r="C37" s="1"/>
  <c r="D34"/>
  <c r="C35" s="1"/>
  <c r="I33"/>
  <c r="H34" s="1"/>
  <c r="D32"/>
  <c r="C33" s="1"/>
  <c r="C31"/>
  <c r="I30"/>
  <c r="H32" s="1"/>
  <c r="B27"/>
  <c r="D27" s="1"/>
  <c r="I26"/>
  <c r="H27" s="1"/>
  <c r="I24"/>
  <c r="H25" s="1"/>
  <c r="C23"/>
  <c r="I22"/>
  <c r="H23" s="1"/>
  <c r="D20"/>
  <c r="C21" s="1"/>
  <c r="I19"/>
  <c r="H21" s="1"/>
  <c r="N17"/>
  <c r="M17"/>
  <c r="L17"/>
  <c r="K17"/>
  <c r="D17"/>
  <c r="C19" s="1"/>
  <c r="I15"/>
  <c r="H16" s="1"/>
  <c r="I13"/>
  <c r="H14" s="1"/>
  <c r="D13"/>
  <c r="C14" s="1"/>
  <c r="I11"/>
  <c r="H12" s="1"/>
  <c r="D11"/>
  <c r="C12" s="1"/>
  <c r="N8"/>
  <c r="M8"/>
  <c r="L8"/>
  <c r="K8"/>
  <c r="I8"/>
  <c r="H10" s="1"/>
  <c r="D8"/>
  <c r="C10" s="1"/>
  <c r="Y4"/>
  <c r="X4"/>
  <c r="W4"/>
  <c r="I4"/>
  <c r="H5" s="1"/>
  <c r="D4"/>
  <c r="C5" s="1"/>
  <c r="V3"/>
  <c r="V4" s="1"/>
  <c r="H3"/>
  <c r="H40" s="1"/>
  <c r="C3"/>
  <c r="C27" s="1"/>
  <c r="C7" i="5"/>
  <c r="C6"/>
  <c r="C5"/>
  <c r="J3382" i="4"/>
  <c r="I3381"/>
  <c r="I3381" i="9" s="1"/>
  <c r="J3376" i="4"/>
  <c r="I3375"/>
  <c r="J3374"/>
  <c r="I3373"/>
  <c r="I3373" i="9" s="1"/>
  <c r="J3364" i="4"/>
  <c r="J3364" i="9" s="1"/>
  <c r="I3363" i="4"/>
  <c r="J3362"/>
  <c r="I3361"/>
  <c r="J3360"/>
  <c r="I3359"/>
  <c r="J3354"/>
  <c r="I3353"/>
  <c r="J3342"/>
  <c r="I3341"/>
  <c r="K3340"/>
  <c r="J3337"/>
  <c r="I3336"/>
  <c r="K3332"/>
  <c r="K3331"/>
  <c r="B3331"/>
  <c r="K3330"/>
  <c r="B3327"/>
  <c r="B3325"/>
  <c r="B3323"/>
  <c r="J3322"/>
  <c r="J3322" i="9" s="1"/>
  <c r="I3321" i="4"/>
  <c r="B3321"/>
  <c r="B3320"/>
  <c r="J3318"/>
  <c r="B3318"/>
  <c r="I3317"/>
  <c r="K3316"/>
  <c r="B3316"/>
  <c r="B3314"/>
  <c r="J3312"/>
  <c r="B3312"/>
  <c r="I3311"/>
  <c r="B3311"/>
  <c r="J3309"/>
  <c r="B3309"/>
  <c r="AF3308"/>
  <c r="K211" i="10" s="1"/>
  <c r="K3307" i="4"/>
  <c r="B3307"/>
  <c r="B3305"/>
  <c r="J3304"/>
  <c r="B3304"/>
  <c r="AF3302"/>
  <c r="K205" i="10" s="1"/>
  <c r="J3302" i="4"/>
  <c r="B3302"/>
  <c r="J3300"/>
  <c r="B3300"/>
  <c r="B3297"/>
  <c r="B3295"/>
  <c r="K3290"/>
  <c r="K3289"/>
  <c r="K3288"/>
  <c r="B3285"/>
  <c r="B3283"/>
  <c r="B3281"/>
  <c r="B3278"/>
  <c r="B3276"/>
  <c r="B3274"/>
  <c r="K3273"/>
  <c r="B3272"/>
  <c r="K3271"/>
  <c r="B3270"/>
  <c r="K3269"/>
  <c r="B3266"/>
  <c r="B3264"/>
  <c r="B3262"/>
  <c r="K3260"/>
  <c r="B3259"/>
  <c r="B3257"/>
  <c r="I3256"/>
  <c r="B3255"/>
  <c r="K3254"/>
  <c r="B3253"/>
  <c r="B3251"/>
  <c r="B3249"/>
  <c r="K3245"/>
  <c r="B3243"/>
  <c r="B3241"/>
  <c r="B3239"/>
  <c r="K3237"/>
  <c r="B3236"/>
  <c r="B3234"/>
  <c r="I3233"/>
  <c r="B3232"/>
  <c r="K3231"/>
  <c r="B3230"/>
  <c r="K3229"/>
  <c r="B3228"/>
  <c r="B3226"/>
  <c r="B3224"/>
  <c r="K3223"/>
  <c r="B3221"/>
  <c r="B3219"/>
  <c r="B3217"/>
  <c r="B3214"/>
  <c r="B3212"/>
  <c r="K3211"/>
  <c r="B3210"/>
  <c r="B3208"/>
  <c r="B3204"/>
  <c r="B3202"/>
  <c r="B3197"/>
  <c r="B3195"/>
  <c r="B3193"/>
  <c r="K3192"/>
  <c r="B3190"/>
  <c r="B3188"/>
  <c r="B3186"/>
  <c r="K3184"/>
  <c r="B3183"/>
  <c r="B3181"/>
  <c r="K3180"/>
  <c r="B3179"/>
  <c r="B3177"/>
  <c r="B3173"/>
  <c r="B3171"/>
  <c r="B3166"/>
  <c r="B3164"/>
  <c r="B3162"/>
  <c r="K3161"/>
  <c r="B3159"/>
  <c r="B3157"/>
  <c r="B3155"/>
  <c r="K3153"/>
  <c r="B3152"/>
  <c r="B3150"/>
  <c r="I3149"/>
  <c r="B3148"/>
  <c r="K3147"/>
  <c r="B3146"/>
  <c r="K3144"/>
  <c r="K3143"/>
  <c r="B3142"/>
  <c r="K3141"/>
  <c r="B3140"/>
  <c r="B3135"/>
  <c r="B3133"/>
  <c r="B3131"/>
  <c r="K3130"/>
  <c r="B3128"/>
  <c r="B3126"/>
  <c r="B3124"/>
  <c r="K3122"/>
  <c r="B3121"/>
  <c r="B3119"/>
  <c r="I3118"/>
  <c r="B3117"/>
  <c r="K3116"/>
  <c r="B3115"/>
  <c r="K3114"/>
  <c r="K3113"/>
  <c r="B3112"/>
  <c r="K3111"/>
  <c r="B3110"/>
  <c r="B3105"/>
  <c r="B3103"/>
  <c r="B3101"/>
  <c r="K3100"/>
  <c r="B3098"/>
  <c r="B3096"/>
  <c r="B3094"/>
  <c r="K3093"/>
  <c r="K3092"/>
  <c r="B3091"/>
  <c r="K3090"/>
  <c r="B3089"/>
  <c r="B3087"/>
  <c r="B3086"/>
  <c r="B3084"/>
  <c r="I3083"/>
  <c r="B3082"/>
  <c r="K3081"/>
  <c r="B3080"/>
  <c r="K3079"/>
  <c r="B3078"/>
  <c r="B3077"/>
  <c r="K3076"/>
  <c r="B3075"/>
  <c r="K3074"/>
  <c r="B3073"/>
  <c r="B3072"/>
  <c r="K3071"/>
  <c r="B3070"/>
  <c r="B3068"/>
  <c r="K3067"/>
  <c r="B3065"/>
  <c r="B3064"/>
  <c r="B3062"/>
  <c r="B3060"/>
  <c r="B3057"/>
  <c r="B3055"/>
  <c r="B3053"/>
  <c r="B3051"/>
  <c r="K3050"/>
  <c r="K3050" i="9" s="1"/>
  <c r="B3049" i="4"/>
  <c r="A3049"/>
  <c r="B3047"/>
  <c r="A3047"/>
  <c r="B3045"/>
  <c r="B3043"/>
  <c r="A3037"/>
  <c r="B3035"/>
  <c r="A3035"/>
  <c r="A3033"/>
  <c r="B3031"/>
  <c r="A3031"/>
  <c r="B3028"/>
  <c r="A3028"/>
  <c r="B3027"/>
  <c r="A3027"/>
  <c r="B3023"/>
  <c r="A3023"/>
  <c r="B3019"/>
  <c r="A3019"/>
  <c r="B3015"/>
  <c r="A3015"/>
  <c r="B3013"/>
  <c r="A3013"/>
  <c r="B3010"/>
  <c r="A3010"/>
  <c r="B3009"/>
  <c r="B3005"/>
  <c r="A3005"/>
  <c r="B3001"/>
  <c r="A3001"/>
  <c r="B2998"/>
  <c r="A2998"/>
  <c r="B2997"/>
  <c r="A2997"/>
  <c r="A2993"/>
  <c r="B2991"/>
  <c r="A2991"/>
  <c r="A2989"/>
  <c r="B2987"/>
  <c r="A2987"/>
  <c r="B2984"/>
  <c r="A2984"/>
  <c r="B2983"/>
  <c r="A2983"/>
  <c r="B2979"/>
  <c r="A2979"/>
  <c r="B2975"/>
  <c r="A2975"/>
  <c r="B2971"/>
  <c r="A2971"/>
  <c r="B2969"/>
  <c r="A2969"/>
  <c r="B2966"/>
  <c r="A2966"/>
  <c r="B2965"/>
  <c r="B2961"/>
  <c r="A2961"/>
  <c r="B2957"/>
  <c r="A2957"/>
  <c r="B2954"/>
  <c r="A2954"/>
  <c r="B2953"/>
  <c r="A2953"/>
  <c r="A2949"/>
  <c r="B2947"/>
  <c r="A2947"/>
  <c r="A2945"/>
  <c r="B2943"/>
  <c r="A2943"/>
  <c r="B2940"/>
  <c r="A2940"/>
  <c r="B2939"/>
  <c r="A2939"/>
  <c r="B2935"/>
  <c r="A2935"/>
  <c r="B2931"/>
  <c r="A2931"/>
  <c r="B2927"/>
  <c r="A2927"/>
  <c r="B2925"/>
  <c r="A2925"/>
  <c r="B2922"/>
  <c r="A2922"/>
  <c r="B2921"/>
  <c r="B2917"/>
  <c r="A2917"/>
  <c r="B2913"/>
  <c r="A2913"/>
  <c r="B2910"/>
  <c r="A2910"/>
  <c r="B2909"/>
  <c r="A2909"/>
  <c r="A2905"/>
  <c r="B2903"/>
  <c r="A2903"/>
  <c r="A2901"/>
  <c r="B2899"/>
  <c r="A2899"/>
  <c r="B2896"/>
  <c r="A2896"/>
  <c r="B2895"/>
  <c r="A2895"/>
  <c r="B2891"/>
  <c r="A2891"/>
  <c r="B2887"/>
  <c r="A2887"/>
  <c r="B2883"/>
  <c r="A2883"/>
  <c r="B2881"/>
  <c r="A2881"/>
  <c r="B2878"/>
  <c r="A2878"/>
  <c r="B2877"/>
  <c r="B2873"/>
  <c r="A2873"/>
  <c r="B2869"/>
  <c r="A2869"/>
  <c r="B2866"/>
  <c r="A2866"/>
  <c r="B2865"/>
  <c r="A2865"/>
  <c r="A2861"/>
  <c r="B2859"/>
  <c r="A2859"/>
  <c r="A2857"/>
  <c r="B2855"/>
  <c r="A2855"/>
  <c r="B2852"/>
  <c r="A2852"/>
  <c r="B2851"/>
  <c r="A2851"/>
  <c r="B2847"/>
  <c r="A2847"/>
  <c r="B2843"/>
  <c r="A2843"/>
  <c r="B2839"/>
  <c r="A2839"/>
  <c r="B2837"/>
  <c r="A2837"/>
  <c r="B2834"/>
  <c r="A2834"/>
  <c r="B2833"/>
  <c r="B2829"/>
  <c r="A2829"/>
  <c r="B2825"/>
  <c r="A2825"/>
  <c r="B2822"/>
  <c r="A2822"/>
  <c r="B2821"/>
  <c r="A2821"/>
  <c r="A2817"/>
  <c r="B2815"/>
  <c r="A2815"/>
  <c r="A2813"/>
  <c r="B2811"/>
  <c r="A2811"/>
  <c r="B2808"/>
  <c r="A2808"/>
  <c r="B2807"/>
  <c r="A2807"/>
  <c r="B2803"/>
  <c r="A2803"/>
  <c r="B2799"/>
  <c r="A2799"/>
  <c r="B2795"/>
  <c r="A2795"/>
  <c r="B2793"/>
  <c r="A2793"/>
  <c r="B2790"/>
  <c r="A2790"/>
  <c r="B2789"/>
  <c r="B2785"/>
  <c r="A2785"/>
  <c r="B2781"/>
  <c r="A2781"/>
  <c r="B2778"/>
  <c r="A2778"/>
  <c r="B2777"/>
  <c r="A2777"/>
  <c r="B2772"/>
  <c r="B2770"/>
  <c r="B2768"/>
  <c r="B2763"/>
  <c r="B2761"/>
  <c r="K2760"/>
  <c r="B2759"/>
  <c r="B2757"/>
  <c r="B2755"/>
  <c r="B2754"/>
  <c r="K2753"/>
  <c r="B2752"/>
  <c r="B2752" i="9" s="1"/>
  <c r="B2750" i="4"/>
  <c r="K2749"/>
  <c r="B2748"/>
  <c r="B2746"/>
  <c r="B2746" i="9" s="1"/>
  <c r="B2742" i="4"/>
  <c r="K2741"/>
  <c r="B2740"/>
  <c r="K2737"/>
  <c r="K2717"/>
  <c r="K2708"/>
  <c r="B2707"/>
  <c r="K2705"/>
  <c r="B2703"/>
  <c r="K2702"/>
  <c r="K2702" i="9" s="1"/>
  <c r="B2699" i="4"/>
  <c r="K2698"/>
  <c r="B2697"/>
  <c r="B2695"/>
  <c r="B2693"/>
  <c r="B2691"/>
  <c r="B2689"/>
  <c r="I2688"/>
  <c r="I2686"/>
  <c r="B2686"/>
  <c r="B2685"/>
  <c r="B2683"/>
  <c r="B2679"/>
  <c r="B2677"/>
  <c r="B2675"/>
  <c r="B2673"/>
  <c r="B2671"/>
  <c r="K2670"/>
  <c r="B2669"/>
  <c r="K2668"/>
  <c r="K2667"/>
  <c r="K2667" i="9" s="1"/>
  <c r="B2666" i="4"/>
  <c r="K2665"/>
  <c r="J2664"/>
  <c r="B2664"/>
  <c r="J2662"/>
  <c r="B2662"/>
  <c r="K2661"/>
  <c r="K2661" i="9" s="1"/>
  <c r="B2660" i="4"/>
  <c r="B2658"/>
  <c r="B2656"/>
  <c r="B2654"/>
  <c r="B2653"/>
  <c r="B2652"/>
  <c r="B2650"/>
  <c r="AF2648"/>
  <c r="K181" i="10" s="1"/>
  <c r="B2648" i="4"/>
  <c r="J2646"/>
  <c r="B2646"/>
  <c r="J2644"/>
  <c r="B2644"/>
  <c r="AF2642"/>
  <c r="K175" i="10" s="1"/>
  <c r="J2642" i="4"/>
  <c r="B2642"/>
  <c r="J2640"/>
  <c r="B2640"/>
  <c r="J2637"/>
  <c r="B2637"/>
  <c r="J2635"/>
  <c r="B2635"/>
  <c r="B2633"/>
  <c r="B2631"/>
  <c r="K2628"/>
  <c r="B2625"/>
  <c r="K2624"/>
  <c r="K2624" i="9" s="1"/>
  <c r="B2622" i="4"/>
  <c r="B2621"/>
  <c r="B2619"/>
  <c r="K2618"/>
  <c r="B2617"/>
  <c r="K2615"/>
  <c r="B2614"/>
  <c r="B2610"/>
  <c r="K2609"/>
  <c r="B2608"/>
  <c r="B2606"/>
  <c r="K2605"/>
  <c r="B2602"/>
  <c r="K2600"/>
  <c r="B2599"/>
  <c r="B2596"/>
  <c r="B2594"/>
  <c r="K2591"/>
  <c r="B2586"/>
  <c r="B2582"/>
  <c r="B2579"/>
  <c r="A2579"/>
  <c r="B2578"/>
  <c r="B2574"/>
  <c r="B2570"/>
  <c r="B2566"/>
  <c r="B2564"/>
  <c r="B2561"/>
  <c r="B2560"/>
  <c r="B2556"/>
  <c r="B2552"/>
  <c r="B2549"/>
  <c r="B2548"/>
  <c r="B2542"/>
  <c r="B2538"/>
  <c r="B2535"/>
  <c r="A2535"/>
  <c r="B2534"/>
  <c r="B2530"/>
  <c r="B2526"/>
  <c r="B2522"/>
  <c r="B2520"/>
  <c r="B2517"/>
  <c r="B2516"/>
  <c r="B2512"/>
  <c r="B2508"/>
  <c r="B2505"/>
  <c r="B2504"/>
  <c r="B2498"/>
  <c r="B2494"/>
  <c r="B2491"/>
  <c r="A2491"/>
  <c r="B2490"/>
  <c r="B2486"/>
  <c r="B2482"/>
  <c r="B2478"/>
  <c r="B2476"/>
  <c r="B2473"/>
  <c r="B2472"/>
  <c r="B2468"/>
  <c r="B2464"/>
  <c r="B2461"/>
  <c r="B2460"/>
  <c r="B2454"/>
  <c r="B2450"/>
  <c r="B2447"/>
  <c r="A2447"/>
  <c r="B2446"/>
  <c r="B2442"/>
  <c r="B2438"/>
  <c r="B2434"/>
  <c r="B2432"/>
  <c r="B2429"/>
  <c r="B2428"/>
  <c r="B2424"/>
  <c r="B2420"/>
  <c r="B2417"/>
  <c r="B2416"/>
  <c r="B2410"/>
  <c r="B2406"/>
  <c r="B2403"/>
  <c r="A2403"/>
  <c r="B2402"/>
  <c r="B2398"/>
  <c r="B2394"/>
  <c r="B2390"/>
  <c r="B2388"/>
  <c r="B2385"/>
  <c r="B2384"/>
  <c r="B2380"/>
  <c r="B2376"/>
  <c r="B2373"/>
  <c r="B2372"/>
  <c r="B2366"/>
  <c r="B2362"/>
  <c r="B2359"/>
  <c r="A2359"/>
  <c r="B2358"/>
  <c r="B2354"/>
  <c r="B2350"/>
  <c r="B2346"/>
  <c r="B2344"/>
  <c r="B2341"/>
  <c r="B2340"/>
  <c r="B2336"/>
  <c r="B2332"/>
  <c r="B2329"/>
  <c r="B2328"/>
  <c r="B2322"/>
  <c r="B2318"/>
  <c r="B2315"/>
  <c r="A2315"/>
  <c r="B2314"/>
  <c r="B2310"/>
  <c r="B2306"/>
  <c r="B2302"/>
  <c r="B2300"/>
  <c r="B2297"/>
  <c r="B2296"/>
  <c r="B2292"/>
  <c r="B2288"/>
  <c r="B2285"/>
  <c r="B2284"/>
  <c r="B2278"/>
  <c r="B2274"/>
  <c r="B2271"/>
  <c r="A2271"/>
  <c r="B2270"/>
  <c r="B2266"/>
  <c r="B2262"/>
  <c r="B2258"/>
  <c r="B2256"/>
  <c r="B2253"/>
  <c r="B2252"/>
  <c r="B2248"/>
  <c r="B2244"/>
  <c r="B2241"/>
  <c r="B2240"/>
  <c r="B2234"/>
  <c r="B2230"/>
  <c r="B2227"/>
  <c r="A2227"/>
  <c r="B2226"/>
  <c r="B2222"/>
  <c r="B2218"/>
  <c r="B2214"/>
  <c r="B2212"/>
  <c r="B2209"/>
  <c r="B2208"/>
  <c r="B2204"/>
  <c r="B2200"/>
  <c r="B2197"/>
  <c r="B2196"/>
  <c r="B2190"/>
  <c r="B2186"/>
  <c r="B2183"/>
  <c r="A2183"/>
  <c r="B2182"/>
  <c r="B2178"/>
  <c r="B2174"/>
  <c r="B2170"/>
  <c r="B2168"/>
  <c r="B2165"/>
  <c r="B2164"/>
  <c r="B2160"/>
  <c r="B2156"/>
  <c r="B2153"/>
  <c r="B2152"/>
  <c r="B2146"/>
  <c r="B2142"/>
  <c r="B2139"/>
  <c r="A2139"/>
  <c r="B2138"/>
  <c r="B2134"/>
  <c r="B2130"/>
  <c r="B2126"/>
  <c r="B2124"/>
  <c r="B2121"/>
  <c r="B2120"/>
  <c r="B2116"/>
  <c r="B2112"/>
  <c r="B2109"/>
  <c r="B2108"/>
  <c r="B2102"/>
  <c r="B2098"/>
  <c r="B2095"/>
  <c r="A2095"/>
  <c r="B2094"/>
  <c r="B2090"/>
  <c r="B2086"/>
  <c r="B2082"/>
  <c r="B2080"/>
  <c r="B2077"/>
  <c r="B2076"/>
  <c r="B2072"/>
  <c r="B2068"/>
  <c r="B2065"/>
  <c r="B2064"/>
  <c r="B2058"/>
  <c r="B2054"/>
  <c r="B2051"/>
  <c r="B2050"/>
  <c r="B2046"/>
  <c r="B2042"/>
  <c r="B2040"/>
  <c r="B2037"/>
  <c r="B2036"/>
  <c r="B2032"/>
  <c r="B2029"/>
  <c r="K2028"/>
  <c r="B2028"/>
  <c r="B2022"/>
  <c r="B2018"/>
  <c r="B2015"/>
  <c r="B2014"/>
  <c r="B2010"/>
  <c r="B2006"/>
  <c r="B2004"/>
  <c r="B2001"/>
  <c r="B2000"/>
  <c r="B1996"/>
  <c r="B1993"/>
  <c r="K1992"/>
  <c r="B1992"/>
  <c r="B1986"/>
  <c r="B1982"/>
  <c r="B1979"/>
  <c r="B1978"/>
  <c r="B1974"/>
  <c r="B1970"/>
  <c r="B1968"/>
  <c r="B1965"/>
  <c r="B1964"/>
  <c r="B1960"/>
  <c r="B1957"/>
  <c r="K1956"/>
  <c r="B1956"/>
  <c r="B1950"/>
  <c r="B1946"/>
  <c r="B1943"/>
  <c r="B1942"/>
  <c r="B1938"/>
  <c r="B1934"/>
  <c r="B1932"/>
  <c r="B1929"/>
  <c r="B1928"/>
  <c r="B1924"/>
  <c r="B1921"/>
  <c r="K1920"/>
  <c r="B1920"/>
  <c r="B1914"/>
  <c r="B1910"/>
  <c r="B1907"/>
  <c r="B1906"/>
  <c r="B1902"/>
  <c r="B1898"/>
  <c r="B1896"/>
  <c r="B1893"/>
  <c r="B1892"/>
  <c r="B1888"/>
  <c r="B1885"/>
  <c r="K1884"/>
  <c r="B1884"/>
  <c r="B1878"/>
  <c r="B1874"/>
  <c r="B1871"/>
  <c r="B1870"/>
  <c r="B1866"/>
  <c r="B1862"/>
  <c r="B1860"/>
  <c r="B1857"/>
  <c r="B1856"/>
  <c r="B1852"/>
  <c r="B1849"/>
  <c r="K1848"/>
  <c r="B1848"/>
  <c r="B1842"/>
  <c r="B1838"/>
  <c r="B1835"/>
  <c r="B1834"/>
  <c r="B1830"/>
  <c r="B1826"/>
  <c r="B1824"/>
  <c r="B1821"/>
  <c r="B1820"/>
  <c r="B1816"/>
  <c r="B1813"/>
  <c r="K1812"/>
  <c r="B1812"/>
  <c r="B1806"/>
  <c r="B1802"/>
  <c r="B1799"/>
  <c r="B1798"/>
  <c r="B1794"/>
  <c r="B1790"/>
  <c r="B1788"/>
  <c r="B1785"/>
  <c r="B1784"/>
  <c r="B1780"/>
  <c r="B1777"/>
  <c r="K1776"/>
  <c r="B1776"/>
  <c r="B1770"/>
  <c r="B1766"/>
  <c r="B1763"/>
  <c r="B1762"/>
  <c r="B1758"/>
  <c r="B1754"/>
  <c r="B1752"/>
  <c r="B1749"/>
  <c r="B1748"/>
  <c r="B1744"/>
  <c r="B1741"/>
  <c r="K1740"/>
  <c r="B1740"/>
  <c r="B1734"/>
  <c r="B1730"/>
  <c r="B1727"/>
  <c r="B1726"/>
  <c r="B1722"/>
  <c r="B1718"/>
  <c r="B1716"/>
  <c r="B1713"/>
  <c r="B1712"/>
  <c r="B1708"/>
  <c r="B1705"/>
  <c r="K1704"/>
  <c r="B1704"/>
  <c r="B1698"/>
  <c r="B1694"/>
  <c r="B1691"/>
  <c r="B1690"/>
  <c r="B1686"/>
  <c r="B1682"/>
  <c r="B1680"/>
  <c r="B1677"/>
  <c r="B1676"/>
  <c r="B1672"/>
  <c r="B1669"/>
  <c r="K1668"/>
  <c r="B1668"/>
  <c r="B1662"/>
  <c r="B1658"/>
  <c r="B1655"/>
  <c r="B1654"/>
  <c r="B1650"/>
  <c r="B1646"/>
  <c r="B1644"/>
  <c r="B1641"/>
  <c r="B1640"/>
  <c r="B1636"/>
  <c r="B1633"/>
  <c r="K1632"/>
  <c r="B1632"/>
  <c r="B1626"/>
  <c r="B1624"/>
  <c r="B1622"/>
  <c r="B1619"/>
  <c r="B1617"/>
  <c r="K1616"/>
  <c r="B1615"/>
  <c r="K1614"/>
  <c r="B1613"/>
  <c r="K1612"/>
  <c r="B1609"/>
  <c r="B1607"/>
  <c r="B1605"/>
  <c r="B1604"/>
  <c r="B1602"/>
  <c r="K1601"/>
  <c r="B1600"/>
  <c r="K1599"/>
  <c r="B1598"/>
  <c r="B1596"/>
  <c r="K1595"/>
  <c r="K1595" i="9" s="1"/>
  <c r="B1594" i="4"/>
  <c r="B1592"/>
  <c r="K1587"/>
  <c r="B1586"/>
  <c r="B1581"/>
  <c r="B1579"/>
  <c r="K1575"/>
  <c r="B1574"/>
  <c r="B1572"/>
  <c r="B1570"/>
  <c r="B1567"/>
  <c r="K1565"/>
  <c r="B1565"/>
  <c r="J1562"/>
  <c r="I1561"/>
  <c r="B1552"/>
  <c r="B1550"/>
  <c r="B1548"/>
  <c r="B1546"/>
  <c r="B1544"/>
  <c r="B1542"/>
  <c r="B1542" i="9" s="1"/>
  <c r="B1538" i="4"/>
  <c r="B1536"/>
  <c r="B1534"/>
  <c r="K1533"/>
  <c r="J1533"/>
  <c r="B1532"/>
  <c r="K1531"/>
  <c r="J1530"/>
  <c r="B1530"/>
  <c r="K1528"/>
  <c r="B1527"/>
  <c r="K1526"/>
  <c r="B1525"/>
  <c r="B1523"/>
  <c r="B1521"/>
  <c r="K1520"/>
  <c r="K1520" i="9" s="1"/>
  <c r="I1517" i="4"/>
  <c r="B1516"/>
  <c r="B1515"/>
  <c r="B1513"/>
  <c r="K1510"/>
  <c r="B1508"/>
  <c r="K1507"/>
  <c r="K1506"/>
  <c r="B1506"/>
  <c r="B1504"/>
  <c r="B1503"/>
  <c r="K1502"/>
  <c r="B1501"/>
  <c r="K1499"/>
  <c r="B1499"/>
  <c r="K1498"/>
  <c r="K1497"/>
  <c r="B1497"/>
  <c r="K1495"/>
  <c r="B1495"/>
  <c r="K1493"/>
  <c r="J1493"/>
  <c r="B1493"/>
  <c r="K1492"/>
  <c r="J1492"/>
  <c r="K1489"/>
  <c r="B1489"/>
  <c r="K1487"/>
  <c r="B1486"/>
  <c r="B1485"/>
  <c r="B1484"/>
  <c r="K1481"/>
  <c r="B1481"/>
  <c r="B1475"/>
  <c r="K1474"/>
  <c r="B1473"/>
  <c r="K1472"/>
  <c r="B1471"/>
  <c r="B1468"/>
  <c r="B1466"/>
  <c r="K1465"/>
  <c r="B1464"/>
  <c r="B1462"/>
  <c r="K1460"/>
  <c r="K1459"/>
  <c r="B1458"/>
  <c r="K1457"/>
  <c r="B1456"/>
  <c r="B1455"/>
  <c r="B1454"/>
  <c r="B1452"/>
  <c r="B1450"/>
  <c r="K1448"/>
  <c r="B1447"/>
  <c r="B1445"/>
  <c r="B1443"/>
  <c r="K1442"/>
  <c r="B1441"/>
  <c r="K1440"/>
  <c r="J1439"/>
  <c r="B1439"/>
  <c r="K1438"/>
  <c r="K1438" i="9" s="1"/>
  <c r="B1435" i="4"/>
  <c r="K1433"/>
  <c r="B1429"/>
  <c r="K1428"/>
  <c r="K1428" i="9" s="1"/>
  <c r="B1427" i="4"/>
  <c r="B1425"/>
  <c r="K1423"/>
  <c r="K1417"/>
  <c r="K1415"/>
  <c r="B1414"/>
  <c r="B1412"/>
  <c r="K1409"/>
  <c r="K1409" i="9" s="1"/>
  <c r="B1408" i="4"/>
  <c r="B1406"/>
  <c r="B1404"/>
  <c r="B1401"/>
  <c r="K1399"/>
  <c r="B1399"/>
  <c r="K1395"/>
  <c r="B1391"/>
  <c r="B1390"/>
  <c r="B1388"/>
  <c r="T1387"/>
  <c r="B1386"/>
  <c r="B1383"/>
  <c r="B1383" i="9" s="1"/>
  <c r="K1381" i="4"/>
  <c r="B1381"/>
  <c r="K1379"/>
  <c r="B1379"/>
  <c r="K1378"/>
  <c r="K1375"/>
  <c r="K1374"/>
  <c r="B1374"/>
  <c r="B1372"/>
  <c r="K1370"/>
  <c r="K1370" i="9" s="1"/>
  <c r="K1366" i="4"/>
  <c r="K1366" i="9" s="1"/>
  <c r="B1365" i="4"/>
  <c r="B1362"/>
  <c r="K1361"/>
  <c r="B1360"/>
  <c r="K1359"/>
  <c r="B1358"/>
  <c r="K1357"/>
  <c r="B1356"/>
  <c r="H1353"/>
  <c r="B1352"/>
  <c r="B1351"/>
  <c r="B1349"/>
  <c r="B1347"/>
  <c r="B1344"/>
  <c r="B1340"/>
  <c r="B1338"/>
  <c r="B1336"/>
  <c r="K1335"/>
  <c r="B1333"/>
  <c r="B1331"/>
  <c r="K1317"/>
  <c r="B1314"/>
  <c r="B1312"/>
  <c r="B1310"/>
  <c r="K1309"/>
  <c r="B1307"/>
  <c r="B1304"/>
  <c r="B1302"/>
  <c r="K1301"/>
  <c r="B1300"/>
  <c r="B1298"/>
  <c r="B1296"/>
  <c r="B1295"/>
  <c r="B1292"/>
  <c r="K1291"/>
  <c r="B1290"/>
  <c r="B1290" i="9" s="1"/>
  <c r="B1288" i="4"/>
  <c r="B1287"/>
  <c r="B1283"/>
  <c r="B1281"/>
  <c r="K1278"/>
  <c r="K1278" i="9" s="1"/>
  <c r="B1277" i="4"/>
  <c r="B1275"/>
  <c r="K1272"/>
  <c r="B1272"/>
  <c r="K1270"/>
  <c r="B1270"/>
  <c r="K1266"/>
  <c r="B1266"/>
  <c r="B1264"/>
  <c r="B1262"/>
  <c r="K1261"/>
  <c r="B1260"/>
  <c r="K1256"/>
  <c r="B1254"/>
  <c r="B1252"/>
  <c r="B1250"/>
  <c r="B1246"/>
  <c r="B1244"/>
  <c r="J1242"/>
  <c r="K1241"/>
  <c r="B1239"/>
  <c r="B1237"/>
  <c r="B1235"/>
  <c r="B1232"/>
  <c r="B1230"/>
  <c r="K1229"/>
  <c r="B1228"/>
  <c r="B1225"/>
  <c r="B1221"/>
  <c r="K1220"/>
  <c r="K1220" i="9" s="1"/>
  <c r="B1219" i="4"/>
  <c r="B1219" i="9" s="1"/>
  <c r="B1217" i="4"/>
  <c r="B1215"/>
  <c r="B1213"/>
  <c r="B1209"/>
  <c r="B1207"/>
  <c r="B1202"/>
  <c r="B1200"/>
  <c r="B1194"/>
  <c r="B1192"/>
  <c r="B1190"/>
  <c r="B1187"/>
  <c r="B1185"/>
  <c r="K1184"/>
  <c r="B1182"/>
  <c r="B1180"/>
  <c r="B1178"/>
  <c r="B1176"/>
  <c r="B1171"/>
  <c r="B1169"/>
  <c r="B1152"/>
  <c r="B1150"/>
  <c r="B1148"/>
  <c r="B1145"/>
  <c r="B1143"/>
  <c r="K1142"/>
  <c r="B1141"/>
  <c r="B1138"/>
  <c r="B1136"/>
  <c r="K1135"/>
  <c r="B1132"/>
  <c r="K1129"/>
  <c r="B1124"/>
  <c r="B1120"/>
  <c r="B1116"/>
  <c r="B1113"/>
  <c r="B1110"/>
  <c r="B1108"/>
  <c r="B1106"/>
  <c r="B1102"/>
  <c r="B1098"/>
  <c r="B1095"/>
  <c r="B1092"/>
  <c r="B1090"/>
  <c r="B1088"/>
  <c r="B1084"/>
  <c r="B1080"/>
  <c r="B1077"/>
  <c r="B1074"/>
  <c r="B1072"/>
  <c r="B1070"/>
  <c r="B1064"/>
  <c r="B1060"/>
  <c r="B1056"/>
  <c r="B1053"/>
  <c r="B1050"/>
  <c r="B1048"/>
  <c r="B1046"/>
  <c r="B1042"/>
  <c r="B1038"/>
  <c r="B1035"/>
  <c r="B1032"/>
  <c r="B1030"/>
  <c r="B1028"/>
  <c r="B1024"/>
  <c r="B1020"/>
  <c r="B1017"/>
  <c r="B1014"/>
  <c r="B1012"/>
  <c r="B1010"/>
  <c r="B1004"/>
  <c r="B1000"/>
  <c r="B996"/>
  <c r="B993"/>
  <c r="B990"/>
  <c r="B988"/>
  <c r="B986"/>
  <c r="B982"/>
  <c r="B978"/>
  <c r="B975"/>
  <c r="B972"/>
  <c r="B970"/>
  <c r="B968"/>
  <c r="B964"/>
  <c r="B960"/>
  <c r="B957"/>
  <c r="B954"/>
  <c r="B952"/>
  <c r="B950"/>
  <c r="B944"/>
  <c r="B940"/>
  <c r="B936"/>
  <c r="B933"/>
  <c r="B930"/>
  <c r="B928"/>
  <c r="B926"/>
  <c r="B922"/>
  <c r="B918"/>
  <c r="B915"/>
  <c r="B912"/>
  <c r="B910"/>
  <c r="B908"/>
  <c r="B904"/>
  <c r="B900"/>
  <c r="B897"/>
  <c r="B894"/>
  <c r="B892"/>
  <c r="B890"/>
  <c r="B884"/>
  <c r="B880"/>
  <c r="B876"/>
  <c r="B873"/>
  <c r="B870"/>
  <c r="B868"/>
  <c r="B866"/>
  <c r="B862"/>
  <c r="B858"/>
  <c r="B855"/>
  <c r="B852"/>
  <c r="B850"/>
  <c r="B848"/>
  <c r="B844"/>
  <c r="B840"/>
  <c r="B837"/>
  <c r="B834"/>
  <c r="B832"/>
  <c r="B830"/>
  <c r="B824"/>
  <c r="B820"/>
  <c r="B816"/>
  <c r="B813"/>
  <c r="B810"/>
  <c r="B808"/>
  <c r="B806"/>
  <c r="B802"/>
  <c r="B798"/>
  <c r="B795"/>
  <c r="B792"/>
  <c r="B790"/>
  <c r="B788"/>
  <c r="B784"/>
  <c r="B780"/>
  <c r="B777"/>
  <c r="B774"/>
  <c r="B772"/>
  <c r="B770"/>
  <c r="B764"/>
  <c r="B760"/>
  <c r="B756"/>
  <c r="B753"/>
  <c r="B750"/>
  <c r="B748"/>
  <c r="B746"/>
  <c r="B742"/>
  <c r="B738"/>
  <c r="B735"/>
  <c r="B732"/>
  <c r="B730"/>
  <c r="B728"/>
  <c r="B724"/>
  <c r="B720"/>
  <c r="B717"/>
  <c r="B714"/>
  <c r="B712"/>
  <c r="B710"/>
  <c r="B704"/>
  <c r="B700"/>
  <c r="B696"/>
  <c r="B693"/>
  <c r="B690"/>
  <c r="B688"/>
  <c r="B686"/>
  <c r="B682"/>
  <c r="B678"/>
  <c r="B675"/>
  <c r="B672"/>
  <c r="B670"/>
  <c r="B668"/>
  <c r="B664"/>
  <c r="B660"/>
  <c r="B657"/>
  <c r="B654"/>
  <c r="B652"/>
  <c r="B650"/>
  <c r="B644"/>
  <c r="B640"/>
  <c r="B636"/>
  <c r="B633"/>
  <c r="B630"/>
  <c r="B628"/>
  <c r="B626"/>
  <c r="B622"/>
  <c r="B618"/>
  <c r="B615"/>
  <c r="B612"/>
  <c r="B610"/>
  <c r="B608"/>
  <c r="B604"/>
  <c r="B600"/>
  <c r="B597"/>
  <c r="B594"/>
  <c r="B592"/>
  <c r="B590"/>
  <c r="B584"/>
  <c r="B580"/>
  <c r="B576"/>
  <c r="B573"/>
  <c r="B570"/>
  <c r="B568"/>
  <c r="B566"/>
  <c r="B562"/>
  <c r="B558"/>
  <c r="B555"/>
  <c r="B552"/>
  <c r="B550"/>
  <c r="B548"/>
  <c r="B544"/>
  <c r="B540"/>
  <c r="B537"/>
  <c r="B534"/>
  <c r="B532"/>
  <c r="B530"/>
  <c r="B524"/>
  <c r="B520"/>
  <c r="B516"/>
  <c r="B513"/>
  <c r="B510"/>
  <c r="B508"/>
  <c r="B506"/>
  <c r="B502"/>
  <c r="B498"/>
  <c r="B495"/>
  <c r="B492"/>
  <c r="B490"/>
  <c r="B488"/>
  <c r="B484"/>
  <c r="B480"/>
  <c r="B477"/>
  <c r="B474"/>
  <c r="B472"/>
  <c r="B470"/>
  <c r="B463"/>
  <c r="B459"/>
  <c r="B455"/>
  <c r="B452"/>
  <c r="B449"/>
  <c r="B447"/>
  <c r="B445"/>
  <c r="B440"/>
  <c r="B437"/>
  <c r="B434"/>
  <c r="B432"/>
  <c r="B430"/>
  <c r="B424"/>
  <c r="B420"/>
  <c r="B416"/>
  <c r="B413"/>
  <c r="B410"/>
  <c r="B408"/>
  <c r="B406"/>
  <c r="B401"/>
  <c r="B398"/>
  <c r="B395"/>
  <c r="B393"/>
  <c r="B391"/>
  <c r="B385"/>
  <c r="B381"/>
  <c r="B377"/>
  <c r="B374"/>
  <c r="B371"/>
  <c r="B369"/>
  <c r="B367"/>
  <c r="B362"/>
  <c r="B359"/>
  <c r="B356"/>
  <c r="B354"/>
  <c r="B352"/>
  <c r="K346"/>
  <c r="K340"/>
  <c r="K337"/>
  <c r="K330"/>
  <c r="K328"/>
  <c r="K325"/>
  <c r="K323"/>
  <c r="Z315"/>
  <c r="E102" i="10" s="1"/>
  <c r="AF313" i="4"/>
  <c r="K100" i="10" s="1"/>
  <c r="K312" i="4"/>
  <c r="K310"/>
  <c r="AF309"/>
  <c r="K96" i="10" s="1"/>
  <c r="K307" i="4"/>
  <c r="K305"/>
  <c r="K297"/>
  <c r="K295"/>
  <c r="K288"/>
  <c r="K282"/>
  <c r="K280"/>
  <c r="K278"/>
  <c r="K275"/>
  <c r="K273"/>
  <c r="S259"/>
  <c r="S260" s="1"/>
  <c r="R259"/>
  <c r="R258"/>
  <c r="S257"/>
  <c r="R257"/>
  <c r="S256"/>
  <c r="R256"/>
  <c r="S255"/>
  <c r="R255"/>
  <c r="S254"/>
  <c r="R254"/>
  <c r="D254"/>
  <c r="S253"/>
  <c r="R253"/>
  <c r="S252"/>
  <c r="R252"/>
  <c r="D252"/>
  <c r="S251"/>
  <c r="K251"/>
  <c r="S250"/>
  <c r="R250"/>
  <c r="D250"/>
  <c r="S249"/>
  <c r="R249"/>
  <c r="S248"/>
  <c r="R248"/>
  <c r="D248"/>
  <c r="S247"/>
  <c r="R247"/>
  <c r="D247"/>
  <c r="S246"/>
  <c r="R246"/>
  <c r="S245"/>
  <c r="R245"/>
  <c r="D245"/>
  <c r="S244"/>
  <c r="R244"/>
  <c r="S243"/>
  <c r="R243"/>
  <c r="D243"/>
  <c r="S242"/>
  <c r="R242"/>
  <c r="S241"/>
  <c r="R241"/>
  <c r="D241"/>
  <c r="S240"/>
  <c r="R240"/>
  <c r="S239"/>
  <c r="R239"/>
  <c r="S238"/>
  <c r="R238"/>
  <c r="S237"/>
  <c r="R237"/>
  <c r="D237"/>
  <c r="S236"/>
  <c r="R236"/>
  <c r="S235"/>
  <c r="R235"/>
  <c r="S234"/>
  <c r="R234"/>
  <c r="D234"/>
  <c r="S233"/>
  <c r="R233"/>
  <c r="S232"/>
  <c r="R232"/>
  <c r="D232"/>
  <c r="S231"/>
  <c r="R231"/>
  <c r="S230"/>
  <c r="R230"/>
  <c r="S229"/>
  <c r="R229"/>
  <c r="D229"/>
  <c r="S228"/>
  <c r="K228"/>
  <c r="S227"/>
  <c r="R227"/>
  <c r="D227"/>
  <c r="S226"/>
  <c r="K226"/>
  <c r="S225"/>
  <c r="R225"/>
  <c r="D225"/>
  <c r="S224"/>
  <c r="R224"/>
  <c r="S223"/>
  <c r="R223"/>
  <c r="D223"/>
  <c r="S222"/>
  <c r="R222"/>
  <c r="S221"/>
  <c r="R221"/>
  <c r="D221"/>
  <c r="S220"/>
  <c r="R220"/>
  <c r="S219"/>
  <c r="R219"/>
  <c r="D219"/>
  <c r="D219" i="9" s="1"/>
  <c r="S218" i="4"/>
  <c r="R218"/>
  <c r="S217"/>
  <c r="R217"/>
  <c r="D217"/>
  <c r="S216"/>
  <c r="R216"/>
  <c r="S215"/>
  <c r="R215"/>
  <c r="D215"/>
  <c r="S214"/>
  <c r="K214"/>
  <c r="S213"/>
  <c r="R213"/>
  <c r="D213"/>
  <c r="S212"/>
  <c r="R212"/>
  <c r="S211"/>
  <c r="R211"/>
  <c r="S210"/>
  <c r="R210"/>
  <c r="D210"/>
  <c r="S209"/>
  <c r="K209"/>
  <c r="S208"/>
  <c r="R208"/>
  <c r="D208"/>
  <c r="S207"/>
  <c r="R207"/>
  <c r="S206"/>
  <c r="R206"/>
  <c r="D206"/>
  <c r="D206" i="9" s="1"/>
  <c r="S205" i="4"/>
  <c r="R205"/>
  <c r="S204"/>
  <c r="R204"/>
  <c r="D204"/>
  <c r="S203"/>
  <c r="R203"/>
  <c r="S202"/>
  <c r="R202"/>
  <c r="D202"/>
  <c r="S201"/>
  <c r="R201"/>
  <c r="S200"/>
  <c r="R200"/>
  <c r="D200"/>
  <c r="S199"/>
  <c r="R199"/>
  <c r="S198"/>
  <c r="R198"/>
  <c r="D198"/>
  <c r="S197"/>
  <c r="K197"/>
  <c r="S196"/>
  <c r="R196"/>
  <c r="D196"/>
  <c r="S195"/>
  <c r="P190"/>
  <c r="O190"/>
  <c r="Q189"/>
  <c r="P189"/>
  <c r="O189"/>
  <c r="Q188"/>
  <c r="P188"/>
  <c r="K188"/>
  <c r="Q187"/>
  <c r="P187"/>
  <c r="K187"/>
  <c r="Q186"/>
  <c r="P186"/>
  <c r="K186"/>
  <c r="Q185"/>
  <c r="P185"/>
  <c r="Q184"/>
  <c r="P184"/>
  <c r="Q183"/>
  <c r="P183"/>
  <c r="Q182"/>
  <c r="P182"/>
  <c r="Q181"/>
  <c r="P181"/>
  <c r="K181"/>
  <c r="Q180"/>
  <c r="P180"/>
  <c r="Q179"/>
  <c r="P179"/>
  <c r="Q178"/>
  <c r="P178"/>
  <c r="Q177"/>
  <c r="P177"/>
  <c r="Q176"/>
  <c r="P176"/>
  <c r="Q175"/>
  <c r="P175"/>
  <c r="Q174"/>
  <c r="P174"/>
  <c r="K174"/>
  <c r="Q173"/>
  <c r="P173"/>
  <c r="Q172"/>
  <c r="P172"/>
  <c r="K172"/>
  <c r="Q171"/>
  <c r="P171"/>
  <c r="Q170"/>
  <c r="P170"/>
  <c r="Q169"/>
  <c r="P169"/>
  <c r="Q168"/>
  <c r="P168"/>
  <c r="Q167"/>
  <c r="P167"/>
  <c r="Q166"/>
  <c r="P166"/>
  <c r="K166"/>
  <c r="Q165"/>
  <c r="P165"/>
  <c r="Q164"/>
  <c r="P164"/>
  <c r="Q163"/>
  <c r="P163"/>
  <c r="Q162"/>
  <c r="P162"/>
  <c r="Q161"/>
  <c r="P161"/>
  <c r="K161"/>
  <c r="Q160"/>
  <c r="P160"/>
  <c r="Q159"/>
  <c r="P159"/>
  <c r="Q158"/>
  <c r="P158"/>
  <c r="Q157"/>
  <c r="P157"/>
  <c r="Q156"/>
  <c r="P156"/>
  <c r="Q155"/>
  <c r="P155"/>
  <c r="Q154"/>
  <c r="P154"/>
  <c r="Q153"/>
  <c r="P153"/>
  <c r="Q152"/>
  <c r="P152"/>
  <c r="Q151"/>
  <c r="P151"/>
  <c r="K151"/>
  <c r="Q150"/>
  <c r="P150"/>
  <c r="Q149"/>
  <c r="P149"/>
  <c r="Q148"/>
  <c r="P148"/>
  <c r="Q147"/>
  <c r="P147"/>
  <c r="Q146"/>
  <c r="P146"/>
  <c r="K146"/>
  <c r="Q145"/>
  <c r="P145"/>
  <c r="Q144"/>
  <c r="P144"/>
  <c r="Q143"/>
  <c r="P143"/>
  <c r="Q142"/>
  <c r="P142"/>
  <c r="Q141"/>
  <c r="P141"/>
  <c r="Q140"/>
  <c r="P140"/>
  <c r="K140"/>
  <c r="Q139"/>
  <c r="P139"/>
  <c r="Q138"/>
  <c r="P138"/>
  <c r="K138"/>
  <c r="Q137"/>
  <c r="P137"/>
  <c r="Q136"/>
  <c r="P136"/>
  <c r="Q135"/>
  <c r="P135"/>
  <c r="Q134"/>
  <c r="P134"/>
  <c r="K134"/>
  <c r="Q133"/>
  <c r="P133"/>
  <c r="Q132"/>
  <c r="P132"/>
  <c r="K132"/>
  <c r="Q131"/>
  <c r="N131" i="9" s="1"/>
  <c r="P131" i="4"/>
  <c r="M131" i="9" s="1"/>
  <c r="Q130" i="4"/>
  <c r="N130" i="9" s="1"/>
  <c r="P130" i="4"/>
  <c r="M130" i="9" s="1"/>
  <c r="Q129" i="4"/>
  <c r="P129"/>
  <c r="Q128"/>
  <c r="P128"/>
  <c r="K128"/>
  <c r="Q127"/>
  <c r="P127"/>
  <c r="Q126"/>
  <c r="P126"/>
  <c r="Q125"/>
  <c r="P125"/>
  <c r="Q124"/>
  <c r="P124"/>
  <c r="Q123"/>
  <c r="P123"/>
  <c r="Q122"/>
  <c r="P122"/>
  <c r="Q121"/>
  <c r="P121"/>
  <c r="Q120"/>
  <c r="P120"/>
  <c r="Q119"/>
  <c r="P119"/>
  <c r="Q118"/>
  <c r="P118"/>
  <c r="Q117"/>
  <c r="P117"/>
  <c r="Q116"/>
  <c r="P116"/>
  <c r="Q115"/>
  <c r="P115"/>
  <c r="Q114"/>
  <c r="P114"/>
  <c r="K114"/>
  <c r="Q113"/>
  <c r="P113"/>
  <c r="Q112"/>
  <c r="P112"/>
  <c r="Q111"/>
  <c r="P111"/>
  <c r="Q110"/>
  <c r="P110"/>
  <c r="K110"/>
  <c r="Q109"/>
  <c r="P109"/>
  <c r="Q108"/>
  <c r="P108"/>
  <c r="Q107"/>
  <c r="P107"/>
  <c r="Q106"/>
  <c r="P106"/>
  <c r="K106"/>
  <c r="Q105"/>
  <c r="P105"/>
  <c r="Q104"/>
  <c r="P104"/>
  <c r="Q103"/>
  <c r="P103"/>
  <c r="Q102"/>
  <c r="P102"/>
  <c r="Q101"/>
  <c r="P101"/>
  <c r="K101"/>
  <c r="Q100"/>
  <c r="P100"/>
  <c r="Q99"/>
  <c r="P99"/>
  <c r="Q98"/>
  <c r="P98"/>
  <c r="Q97"/>
  <c r="P97"/>
  <c r="K97"/>
  <c r="Q96"/>
  <c r="P96"/>
  <c r="Q95"/>
  <c r="P95"/>
  <c r="Q94"/>
  <c r="P94"/>
  <c r="K94"/>
  <c r="Q93"/>
  <c r="P93"/>
  <c r="Q92"/>
  <c r="P92"/>
  <c r="Q91"/>
  <c r="P91"/>
  <c r="Q90"/>
  <c r="P90"/>
  <c r="Q89"/>
  <c r="P89"/>
  <c r="Q88"/>
  <c r="P88"/>
  <c r="Q87"/>
  <c r="P87"/>
  <c r="Q86"/>
  <c r="P86"/>
  <c r="Q85"/>
  <c r="P85"/>
  <c r="Q84"/>
  <c r="P84"/>
  <c r="Q83"/>
  <c r="P83"/>
  <c r="Q82"/>
  <c r="P82"/>
  <c r="Q81"/>
  <c r="P81"/>
  <c r="Q80"/>
  <c r="P80"/>
  <c r="AE79"/>
  <c r="J79" i="10" s="1"/>
  <c r="Q79" i="4"/>
  <c r="P79"/>
  <c r="Q78"/>
  <c r="P78"/>
  <c r="Q77"/>
  <c r="P77"/>
  <c r="Q76"/>
  <c r="P76"/>
  <c r="Q75"/>
  <c r="P75"/>
  <c r="Q74"/>
  <c r="P74"/>
  <c r="Q73"/>
  <c r="P73"/>
  <c r="Q72"/>
  <c r="P72"/>
  <c r="Q71"/>
  <c r="P71"/>
  <c r="Q70"/>
  <c r="P70"/>
  <c r="AE69"/>
  <c r="J69" i="10" s="1"/>
  <c r="Q69" i="4"/>
  <c r="P69"/>
  <c r="Q68"/>
  <c r="P68"/>
  <c r="Q67"/>
  <c r="P67"/>
  <c r="Q66"/>
  <c r="P66"/>
  <c r="Q65"/>
  <c r="P65"/>
  <c r="Q64"/>
  <c r="P64"/>
  <c r="Q63"/>
  <c r="P63"/>
  <c r="Q62"/>
  <c r="P62"/>
  <c r="Q61"/>
  <c r="P61"/>
  <c r="Q60"/>
  <c r="P60"/>
  <c r="Q59"/>
  <c r="P59"/>
  <c r="AF58"/>
  <c r="K58" i="10" s="1"/>
  <c r="Q58" i="4"/>
  <c r="P58"/>
  <c r="Q57"/>
  <c r="P57"/>
  <c r="Q56"/>
  <c r="P56"/>
  <c r="Q55"/>
  <c r="P55"/>
  <c r="Q54"/>
  <c r="P54"/>
  <c r="Q53"/>
  <c r="P53"/>
  <c r="Q52"/>
  <c r="P52"/>
  <c r="Q51"/>
  <c r="P51"/>
  <c r="K51"/>
  <c r="Q50"/>
  <c r="P50"/>
  <c r="Q49"/>
  <c r="P49"/>
  <c r="Q48"/>
  <c r="P48"/>
  <c r="Q47"/>
  <c r="P47"/>
  <c r="Q46"/>
  <c r="P46"/>
  <c r="Q45"/>
  <c r="P45"/>
  <c r="Q44"/>
  <c r="P44"/>
  <c r="Q43"/>
  <c r="P43"/>
  <c r="Q42"/>
  <c r="P42"/>
  <c r="K42"/>
  <c r="Q41"/>
  <c r="P41"/>
  <c r="Q40"/>
  <c r="P40"/>
  <c r="Q39"/>
  <c r="P39"/>
  <c r="Q38"/>
  <c r="P38"/>
  <c r="AF37"/>
  <c r="K37" i="10" s="1"/>
  <c r="Q37" i="4"/>
  <c r="P37"/>
  <c r="Q36"/>
  <c r="N36" i="9" s="1"/>
  <c r="P36" i="4"/>
  <c r="M36" i="9" s="1"/>
  <c r="Q35" i="4"/>
  <c r="N35" i="9" s="1"/>
  <c r="P35" i="4"/>
  <c r="M35" i="9" s="1"/>
  <c r="Q34" i="4"/>
  <c r="P34"/>
  <c r="Q33"/>
  <c r="P33"/>
  <c r="Q32"/>
  <c r="P32"/>
  <c r="Q31"/>
  <c r="N31" i="9" s="1"/>
  <c r="P31" i="4"/>
  <c r="M31" i="9" s="1"/>
  <c r="Q30" i="4"/>
  <c r="N30" i="9" s="1"/>
  <c r="P30" i="4"/>
  <c r="M30" i="9" s="1"/>
  <c r="Q29" i="4"/>
  <c r="N29" i="9" s="1"/>
  <c r="P29" i="4"/>
  <c r="M29" i="9" s="1"/>
  <c r="Q28" i="4"/>
  <c r="N28" i="9" s="1"/>
  <c r="P28" i="4"/>
  <c r="M28" i="9" s="1"/>
  <c r="Q27" i="4"/>
  <c r="N27" i="9" s="1"/>
  <c r="P27" i="4"/>
  <c r="M27" i="9" s="1"/>
  <c r="Q26" i="4"/>
  <c r="N26" i="9" s="1"/>
  <c r="P26" i="4"/>
  <c r="M26" i="9" s="1"/>
  <c r="Q25" i="4"/>
  <c r="N25" i="9" s="1"/>
  <c r="P25" i="4"/>
  <c r="M25" i="9" s="1"/>
  <c r="Q24" i="4"/>
  <c r="P24"/>
  <c r="Q23"/>
  <c r="N23" i="9" s="1"/>
  <c r="P23" i="4"/>
  <c r="M23" i="9" s="1"/>
  <c r="Q22" i="4"/>
  <c r="P22"/>
  <c r="M22"/>
  <c r="L22"/>
  <c r="AF16"/>
  <c r="K16" i="10" s="1"/>
  <c r="G1" i="4"/>
  <c r="S261" l="1"/>
  <c r="R260"/>
  <c r="G1" i="11"/>
  <c r="G1" i="9"/>
  <c r="M22" i="11"/>
  <c r="M22" i="9"/>
  <c r="P22" s="1"/>
  <c r="L22" i="11"/>
  <c r="N22" i="9"/>
  <c r="O22" s="1"/>
  <c r="M23" i="11"/>
  <c r="M24" i="9"/>
  <c r="P24" s="1"/>
  <c r="L23" i="11"/>
  <c r="N24" i="9"/>
  <c r="O24" s="1"/>
  <c r="M24" i="11"/>
  <c r="M32" i="9"/>
  <c r="P32" s="1"/>
  <c r="L24" i="11"/>
  <c r="N32" i="9"/>
  <c r="O32" s="1"/>
  <c r="M25" i="11"/>
  <c r="M33" i="9"/>
  <c r="P33" s="1"/>
  <c r="L25" i="11"/>
  <c r="N33" i="9"/>
  <c r="O33" s="1"/>
  <c r="M26" i="11"/>
  <c r="M34" i="9"/>
  <c r="P34" s="1"/>
  <c r="L26" i="11"/>
  <c r="N34" i="9"/>
  <c r="O34" s="1"/>
  <c r="M27" i="11"/>
  <c r="M37" i="9"/>
  <c r="P37" s="1"/>
  <c r="L27" i="11"/>
  <c r="N37" i="9"/>
  <c r="O37" s="1"/>
  <c r="M28" i="11"/>
  <c r="M38" i="9"/>
  <c r="P38" s="1"/>
  <c r="L28" i="11"/>
  <c r="N38" i="9"/>
  <c r="O38" s="1"/>
  <c r="M29" i="11"/>
  <c r="M39" i="9"/>
  <c r="P39" s="1"/>
  <c r="L29" i="11"/>
  <c r="N39" i="9"/>
  <c r="O39" s="1"/>
  <c r="M30" i="11"/>
  <c r="M40" i="9"/>
  <c r="P40" s="1"/>
  <c r="L30" i="11"/>
  <c r="N40" i="9"/>
  <c r="O40" s="1"/>
  <c r="M31" i="11"/>
  <c r="M41" i="9"/>
  <c r="P41" s="1"/>
  <c r="L31" i="11"/>
  <c r="N41" i="9"/>
  <c r="O41" s="1"/>
  <c r="K32" i="11"/>
  <c r="K42" i="9"/>
  <c r="M32" i="11"/>
  <c r="M42" i="9"/>
  <c r="P42" s="1"/>
  <c r="L32" i="11"/>
  <c r="N42" i="9"/>
  <c r="O42" s="1"/>
  <c r="M33" i="11"/>
  <c r="M43" i="9"/>
  <c r="P43" s="1"/>
  <c r="L33" i="11"/>
  <c r="N43" i="9"/>
  <c r="O43" s="1"/>
  <c r="M34" i="11"/>
  <c r="M44" i="9"/>
  <c r="P44" s="1"/>
  <c r="L34" i="11"/>
  <c r="N44" i="9"/>
  <c r="O44" s="1"/>
  <c r="M35" i="11"/>
  <c r="M45" i="9"/>
  <c r="P45" s="1"/>
  <c r="L35" i="11"/>
  <c r="N45" i="9"/>
  <c r="O45" s="1"/>
  <c r="M36" i="11"/>
  <c r="M46" i="9"/>
  <c r="P46" s="1"/>
  <c r="L36" i="11"/>
  <c r="N46" i="9"/>
  <c r="O46" s="1"/>
  <c r="M37" i="11"/>
  <c r="M47" i="9"/>
  <c r="P47" s="1"/>
  <c r="L37" i="11"/>
  <c r="N47" i="9"/>
  <c r="O47" s="1"/>
  <c r="M38" i="11"/>
  <c r="M48" i="9"/>
  <c r="P48" s="1"/>
  <c r="L38" i="11"/>
  <c r="N48" i="9"/>
  <c r="O48" s="1"/>
  <c r="M39" i="11"/>
  <c r="M49" i="9"/>
  <c r="P49" s="1"/>
  <c r="L39" i="11"/>
  <c r="N49" i="9"/>
  <c r="O49" s="1"/>
  <c r="M40" i="11"/>
  <c r="M50" i="9"/>
  <c r="P50" s="1"/>
  <c r="L40" i="11"/>
  <c r="N50" i="9"/>
  <c r="O50" s="1"/>
  <c r="K41" i="11"/>
  <c r="K51" i="9"/>
  <c r="M41" i="11"/>
  <c r="M51" i="9"/>
  <c r="P51" s="1"/>
  <c r="L41" i="11"/>
  <c r="N51" i="9"/>
  <c r="O51" s="1"/>
  <c r="M42" i="11"/>
  <c r="M52" i="9"/>
  <c r="P52" s="1"/>
  <c r="L42" i="11"/>
  <c r="N52" i="9"/>
  <c r="O52" s="1"/>
  <c r="M43" i="11"/>
  <c r="M53" i="9"/>
  <c r="P53" s="1"/>
  <c r="L43" i="11"/>
  <c r="N53" i="9"/>
  <c r="O53" s="1"/>
  <c r="M44" i="11"/>
  <c r="M54" i="9"/>
  <c r="P54" s="1"/>
  <c r="L44" i="11"/>
  <c r="N54" i="9"/>
  <c r="O54" s="1"/>
  <c r="M45" i="11"/>
  <c r="M55" i="9"/>
  <c r="P55" s="1"/>
  <c r="L45" i="11"/>
  <c r="N55" i="9"/>
  <c r="O55" s="1"/>
  <c r="M46" i="11"/>
  <c r="M56" i="9"/>
  <c r="P56" s="1"/>
  <c r="L46" i="11"/>
  <c r="N56" i="9"/>
  <c r="O56" s="1"/>
  <c r="M47" i="11"/>
  <c r="M57" i="9"/>
  <c r="P57" s="1"/>
  <c r="L47" i="11"/>
  <c r="N57" i="9"/>
  <c r="O57" s="1"/>
  <c r="M48" i="11"/>
  <c r="M58" i="9"/>
  <c r="P58" s="1"/>
  <c r="L48" i="11"/>
  <c r="N58" i="9"/>
  <c r="O58" s="1"/>
  <c r="M49" i="11"/>
  <c r="M59" i="9"/>
  <c r="P59" s="1"/>
  <c r="L49" i="11"/>
  <c r="N59" i="9"/>
  <c r="O59" s="1"/>
  <c r="M50" i="11"/>
  <c r="M60" i="9"/>
  <c r="P60" s="1"/>
  <c r="L50" i="11"/>
  <c r="N60" i="9"/>
  <c r="O60" s="1"/>
  <c r="M51" i="11"/>
  <c r="M61" i="9"/>
  <c r="P61" s="1"/>
  <c r="L51" i="11"/>
  <c r="N61" i="9"/>
  <c r="O61" s="1"/>
  <c r="M52" i="11"/>
  <c r="M62" i="9"/>
  <c r="P62" s="1"/>
  <c r="L52" i="11"/>
  <c r="N62" i="9"/>
  <c r="O62" s="1"/>
  <c r="M53" i="11"/>
  <c r="M63" i="9"/>
  <c r="P63" s="1"/>
  <c r="L53" i="11"/>
  <c r="N63" i="9"/>
  <c r="O63" s="1"/>
  <c r="M54" i="11"/>
  <c r="M64" i="9"/>
  <c r="P64" s="1"/>
  <c r="L54" i="11"/>
  <c r="N64" i="9"/>
  <c r="O64" s="1"/>
  <c r="M55" i="11"/>
  <c r="M65" i="9"/>
  <c r="P65" s="1"/>
  <c r="L55" i="11"/>
  <c r="N65" i="9"/>
  <c r="O65" s="1"/>
  <c r="M56" i="11"/>
  <c r="M66" i="9"/>
  <c r="P66" s="1"/>
  <c r="L56" i="11"/>
  <c r="N66" i="9"/>
  <c r="O66" s="1"/>
  <c r="M57" i="11"/>
  <c r="M67" i="9"/>
  <c r="P67" s="1"/>
  <c r="L57" i="11"/>
  <c r="N67" i="9"/>
  <c r="O67" s="1"/>
  <c r="M58" i="11"/>
  <c r="M68" i="9"/>
  <c r="P68" s="1"/>
  <c r="L58" i="11"/>
  <c r="N68" i="9"/>
  <c r="O68" s="1"/>
  <c r="M59" i="11"/>
  <c r="M69" i="9"/>
  <c r="P69" s="1"/>
  <c r="L59" i="11"/>
  <c r="N69" i="9"/>
  <c r="O69" s="1"/>
  <c r="M60" i="11"/>
  <c r="M70" i="9"/>
  <c r="P70" s="1"/>
  <c r="L60" i="11"/>
  <c r="N70" i="9"/>
  <c r="O70" s="1"/>
  <c r="M61" i="11"/>
  <c r="M71" i="9"/>
  <c r="P71" s="1"/>
  <c r="L61" i="11"/>
  <c r="N71" i="9"/>
  <c r="O71" s="1"/>
  <c r="M62" i="11"/>
  <c r="M72" i="9"/>
  <c r="P72" s="1"/>
  <c r="L62" i="11"/>
  <c r="N72" i="9"/>
  <c r="O72" s="1"/>
  <c r="M63" i="11"/>
  <c r="M73" i="9"/>
  <c r="P73" s="1"/>
  <c r="L63" i="11"/>
  <c r="N73" i="9"/>
  <c r="O73" s="1"/>
  <c r="M64" i="11"/>
  <c r="M74" i="9"/>
  <c r="P74" s="1"/>
  <c r="L64" i="11"/>
  <c r="N74" i="9"/>
  <c r="O74" s="1"/>
  <c r="M65" i="11"/>
  <c r="M75" i="9"/>
  <c r="P75" s="1"/>
  <c r="L65" i="11"/>
  <c r="N75" i="9"/>
  <c r="O75" s="1"/>
  <c r="M66" i="11"/>
  <c r="M76" i="9"/>
  <c r="P76" s="1"/>
  <c r="L66" i="11"/>
  <c r="N76" i="9"/>
  <c r="O76" s="1"/>
  <c r="M67" i="11"/>
  <c r="M77" i="9"/>
  <c r="P77" s="1"/>
  <c r="L67" i="11"/>
  <c r="N77" i="9"/>
  <c r="O77" s="1"/>
  <c r="M68" i="11"/>
  <c r="M78" i="9"/>
  <c r="P78" s="1"/>
  <c r="L68" i="11"/>
  <c r="N78" i="9"/>
  <c r="O78" s="1"/>
  <c r="M69" i="11"/>
  <c r="M79" i="9"/>
  <c r="P79" s="1"/>
  <c r="L69" i="11"/>
  <c r="N79" i="9"/>
  <c r="O79" s="1"/>
  <c r="M70" i="11"/>
  <c r="M80" i="9"/>
  <c r="P80" s="1"/>
  <c r="L70" i="11"/>
  <c r="N80" i="9"/>
  <c r="O80" s="1"/>
  <c r="M71" i="11"/>
  <c r="M81" i="9"/>
  <c r="P81" s="1"/>
  <c r="L71" i="11"/>
  <c r="N81" i="9"/>
  <c r="O81" s="1"/>
  <c r="M72" i="11"/>
  <c r="M82" i="9"/>
  <c r="P82" s="1"/>
  <c r="L72" i="11"/>
  <c r="N82" i="9"/>
  <c r="O82" s="1"/>
  <c r="M73" i="11"/>
  <c r="M83" i="9"/>
  <c r="P83" s="1"/>
  <c r="L73" i="11"/>
  <c r="N83" i="9"/>
  <c r="O83" s="1"/>
  <c r="M74" i="11"/>
  <c r="M84" i="9"/>
  <c r="P84" s="1"/>
  <c r="L74" i="11"/>
  <c r="N84" i="9"/>
  <c r="O84" s="1"/>
  <c r="M75" i="11"/>
  <c r="M85" i="9"/>
  <c r="P85" s="1"/>
  <c r="L75" i="11"/>
  <c r="N85" i="9"/>
  <c r="O85" s="1"/>
  <c r="M76" i="11"/>
  <c r="M86" i="9"/>
  <c r="P86" s="1"/>
  <c r="L76" i="11"/>
  <c r="N86" i="9"/>
  <c r="O86" s="1"/>
  <c r="M77" i="11"/>
  <c r="M87" i="9"/>
  <c r="P87" s="1"/>
  <c r="L77" i="11"/>
  <c r="N87" i="9"/>
  <c r="O87" s="1"/>
  <c r="M78" i="11"/>
  <c r="M88" i="9"/>
  <c r="P88" s="1"/>
  <c r="L78" i="11"/>
  <c r="N88" i="9"/>
  <c r="O88" s="1"/>
  <c r="M79" i="11"/>
  <c r="M89" i="9"/>
  <c r="P89" s="1"/>
  <c r="L79" i="11"/>
  <c r="N89" i="9"/>
  <c r="O89" s="1"/>
  <c r="M80" i="11"/>
  <c r="M90" i="9"/>
  <c r="P90" s="1"/>
  <c r="L80" i="11"/>
  <c r="N90" i="9"/>
  <c r="O90" s="1"/>
  <c r="M81" i="11"/>
  <c r="M91" i="9"/>
  <c r="P91" s="1"/>
  <c r="L81" i="11"/>
  <c r="N91" i="9"/>
  <c r="O91" s="1"/>
  <c r="M82" i="11"/>
  <c r="M92" i="9"/>
  <c r="P92" s="1"/>
  <c r="L82" i="11"/>
  <c r="N92" i="9"/>
  <c r="O92" s="1"/>
  <c r="M83" i="11"/>
  <c r="M93" i="9"/>
  <c r="P93" s="1"/>
  <c r="L83" i="11"/>
  <c r="N93" i="9"/>
  <c r="O93" s="1"/>
  <c r="K84" i="11"/>
  <c r="K94" i="9"/>
  <c r="M84" i="11"/>
  <c r="M94" i="9"/>
  <c r="P94" s="1"/>
  <c r="L84" i="11"/>
  <c r="N94" i="9"/>
  <c r="O94" s="1"/>
  <c r="M85" i="11"/>
  <c r="M95" i="9"/>
  <c r="P95" s="1"/>
  <c r="L85" i="11"/>
  <c r="N95" i="9"/>
  <c r="O95" s="1"/>
  <c r="M86" i="11"/>
  <c r="M96" i="9"/>
  <c r="P96" s="1"/>
  <c r="L86" i="11"/>
  <c r="N96" i="9"/>
  <c r="O96" s="1"/>
  <c r="K87" i="11"/>
  <c r="K97" i="9"/>
  <c r="M87" i="11"/>
  <c r="M97" i="9"/>
  <c r="P97" s="1"/>
  <c r="L87" i="11"/>
  <c r="N97" i="9"/>
  <c r="O97" s="1"/>
  <c r="M88" i="11"/>
  <c r="M98" i="9"/>
  <c r="P98" s="1"/>
  <c r="L88" i="11"/>
  <c r="N98" i="9"/>
  <c r="O98" s="1"/>
  <c r="M89" i="11"/>
  <c r="M99" i="9"/>
  <c r="P99" s="1"/>
  <c r="L89" i="11"/>
  <c r="N99" i="9"/>
  <c r="O99" s="1"/>
  <c r="M90" i="11"/>
  <c r="M100" i="9"/>
  <c r="P100" s="1"/>
  <c r="L90" i="11"/>
  <c r="N100" i="9"/>
  <c r="O100" s="1"/>
  <c r="K91" i="11"/>
  <c r="K101" i="9"/>
  <c r="M91" i="11"/>
  <c r="M101" i="9"/>
  <c r="P101" s="1"/>
  <c r="L91" i="11"/>
  <c r="N101" i="9"/>
  <c r="O101" s="1"/>
  <c r="M92" i="11"/>
  <c r="M102" i="9"/>
  <c r="P102" s="1"/>
  <c r="L92" i="11"/>
  <c r="N102" i="9"/>
  <c r="O102" s="1"/>
  <c r="M93" i="11"/>
  <c r="M103" i="9"/>
  <c r="P103" s="1"/>
  <c r="L93" i="11"/>
  <c r="N103" i="9"/>
  <c r="O103" s="1"/>
  <c r="M94" i="11"/>
  <c r="M104" i="9"/>
  <c r="P104" s="1"/>
  <c r="L94" i="11"/>
  <c r="N104" i="9"/>
  <c r="O104" s="1"/>
  <c r="M95" i="11"/>
  <c r="M105" i="9"/>
  <c r="P105" s="1"/>
  <c r="L95" i="11"/>
  <c r="N105" i="9"/>
  <c r="O105" s="1"/>
  <c r="K96" i="11"/>
  <c r="K106" i="9"/>
  <c r="M96" i="11"/>
  <c r="M106" i="9"/>
  <c r="P106" s="1"/>
  <c r="L96" i="11"/>
  <c r="N106" i="9"/>
  <c r="O106" s="1"/>
  <c r="M97" i="11"/>
  <c r="M107" i="9"/>
  <c r="P107" s="1"/>
  <c r="L97" i="11"/>
  <c r="N107" i="9"/>
  <c r="O107" s="1"/>
  <c r="M98" i="11"/>
  <c r="M108" i="9"/>
  <c r="P108" s="1"/>
  <c r="L98" i="11"/>
  <c r="N108" i="9"/>
  <c r="O108" s="1"/>
  <c r="M99" i="11"/>
  <c r="M109" i="9"/>
  <c r="P109" s="1"/>
  <c r="L99" i="11"/>
  <c r="N109" i="9"/>
  <c r="O109" s="1"/>
  <c r="K100" i="11"/>
  <c r="K110" i="9"/>
  <c r="M100" i="11"/>
  <c r="M110" i="9"/>
  <c r="P110" s="1"/>
  <c r="L100" i="11"/>
  <c r="N110" i="9"/>
  <c r="O110" s="1"/>
  <c r="M101" i="11"/>
  <c r="M111" i="9"/>
  <c r="P111" s="1"/>
  <c r="L101" i="11"/>
  <c r="N111" i="9"/>
  <c r="O111" s="1"/>
  <c r="M102" i="11"/>
  <c r="M112" i="9"/>
  <c r="P112" s="1"/>
  <c r="L102" i="11"/>
  <c r="N112" i="9"/>
  <c r="O112" s="1"/>
  <c r="M103" i="11"/>
  <c r="M113" i="9"/>
  <c r="P113" s="1"/>
  <c r="L103" i="11"/>
  <c r="N113" i="9"/>
  <c r="O113" s="1"/>
  <c r="K104" i="11"/>
  <c r="K114" i="9"/>
  <c r="M104" i="11"/>
  <c r="M114" i="9"/>
  <c r="P114" s="1"/>
  <c r="L104" i="11"/>
  <c r="N114" i="9"/>
  <c r="O114" s="1"/>
  <c r="M105" i="11"/>
  <c r="M115" i="9"/>
  <c r="P115" s="1"/>
  <c r="L105" i="11"/>
  <c r="N115" i="9"/>
  <c r="O115" s="1"/>
  <c r="M106" i="11"/>
  <c r="M116" i="9"/>
  <c r="P116" s="1"/>
  <c r="L106" i="11"/>
  <c r="N116" i="9"/>
  <c r="O116" s="1"/>
  <c r="M107" i="11"/>
  <c r="M117" i="9"/>
  <c r="P117" s="1"/>
  <c r="L107" i="11"/>
  <c r="N117" i="9"/>
  <c r="O117" s="1"/>
  <c r="M108" i="11"/>
  <c r="M118" i="9"/>
  <c r="P118" s="1"/>
  <c r="L108" i="11"/>
  <c r="N118" i="9"/>
  <c r="O118" s="1"/>
  <c r="M109" i="11"/>
  <c r="M119" i="9"/>
  <c r="P119" s="1"/>
  <c r="L109" i="11"/>
  <c r="N119" i="9"/>
  <c r="O119" s="1"/>
  <c r="M110" i="11"/>
  <c r="M120" i="9"/>
  <c r="P120" s="1"/>
  <c r="L110" i="11"/>
  <c r="N120" i="9"/>
  <c r="O120" s="1"/>
  <c r="M111" i="11"/>
  <c r="M121" i="9"/>
  <c r="P121" s="1"/>
  <c r="L111" i="11"/>
  <c r="N121" i="9"/>
  <c r="O121" s="1"/>
  <c r="M112" i="11"/>
  <c r="M122" i="9"/>
  <c r="P122" s="1"/>
  <c r="L112" i="11"/>
  <c r="N122" i="9"/>
  <c r="O122" s="1"/>
  <c r="M113" i="11"/>
  <c r="M123" i="9"/>
  <c r="P123" s="1"/>
  <c r="L113" i="11"/>
  <c r="N123" i="9"/>
  <c r="O123" s="1"/>
  <c r="M114" i="11"/>
  <c r="M124" i="9"/>
  <c r="P124" s="1"/>
  <c r="L114" i="11"/>
  <c r="N124" i="9"/>
  <c r="O124" s="1"/>
  <c r="M115" i="11"/>
  <c r="M125" i="9"/>
  <c r="P125" s="1"/>
  <c r="L115" i="11"/>
  <c r="N125" i="9"/>
  <c r="O125" s="1"/>
  <c r="M116" i="11"/>
  <c r="M126" i="9"/>
  <c r="P126" s="1"/>
  <c r="L116" i="11"/>
  <c r="N126" i="9"/>
  <c r="O126" s="1"/>
  <c r="M117" i="11"/>
  <c r="M127" i="9"/>
  <c r="P127" s="1"/>
  <c r="L117" i="11"/>
  <c r="N127" i="9"/>
  <c r="O127" s="1"/>
  <c r="K118" i="11"/>
  <c r="K128" i="9"/>
  <c r="M118" i="11"/>
  <c r="M128" i="9"/>
  <c r="P128" s="1"/>
  <c r="L118" i="11"/>
  <c r="N128" i="9"/>
  <c r="O128" s="1"/>
  <c r="M119" i="11"/>
  <c r="M129" i="9"/>
  <c r="P129" s="1"/>
  <c r="L119" i="11"/>
  <c r="N129" i="9"/>
  <c r="O129" s="1"/>
  <c r="K120" i="11"/>
  <c r="K132" i="9"/>
  <c r="M120" i="11"/>
  <c r="M132" i="9"/>
  <c r="P132" s="1"/>
  <c r="L120" i="11"/>
  <c r="N132" i="9"/>
  <c r="O132" s="1"/>
  <c r="M121" i="11"/>
  <c r="M133" i="9"/>
  <c r="P133" s="1"/>
  <c r="L121" i="11"/>
  <c r="N133" i="9"/>
  <c r="O133" s="1"/>
  <c r="K122" i="11"/>
  <c r="K134" i="9"/>
  <c r="M122" i="11"/>
  <c r="M134" i="9"/>
  <c r="P134" s="1"/>
  <c r="L122" i="11"/>
  <c r="N134" i="9"/>
  <c r="O134" s="1"/>
  <c r="M123" i="11"/>
  <c r="M135" i="9"/>
  <c r="P135" s="1"/>
  <c r="L123" i="11"/>
  <c r="N135" i="9"/>
  <c r="O135" s="1"/>
  <c r="M124" i="11"/>
  <c r="M136" i="9"/>
  <c r="P136" s="1"/>
  <c r="L124" i="11"/>
  <c r="N136" i="9"/>
  <c r="O136" s="1"/>
  <c r="M125" i="11"/>
  <c r="M137" i="9"/>
  <c r="P137" s="1"/>
  <c r="L125" i="11"/>
  <c r="N137" i="9"/>
  <c r="O137" s="1"/>
  <c r="K126" i="11"/>
  <c r="K138" i="9"/>
  <c r="M126" i="11"/>
  <c r="M138" i="9"/>
  <c r="P138" s="1"/>
  <c r="L126" i="11"/>
  <c r="N138" i="9"/>
  <c r="O138" s="1"/>
  <c r="M127" i="11"/>
  <c r="M139" i="9"/>
  <c r="P139" s="1"/>
  <c r="L127" i="11"/>
  <c r="N139" i="9"/>
  <c r="O139" s="1"/>
  <c r="K128" i="11"/>
  <c r="K140" i="9"/>
  <c r="M128" i="11"/>
  <c r="M140" i="9"/>
  <c r="P140" s="1"/>
  <c r="L128" i="11"/>
  <c r="N140" i="9"/>
  <c r="O140" s="1"/>
  <c r="M129" i="11"/>
  <c r="M141" i="9"/>
  <c r="P141" s="1"/>
  <c r="L129" i="11"/>
  <c r="N141" i="9"/>
  <c r="O141" s="1"/>
  <c r="M130" i="11"/>
  <c r="M142" i="9"/>
  <c r="P142" s="1"/>
  <c r="L130" i="11"/>
  <c r="N142" i="9"/>
  <c r="O142" s="1"/>
  <c r="M131" i="11"/>
  <c r="M143" i="9"/>
  <c r="P143" s="1"/>
  <c r="L131" i="11"/>
  <c r="N143" i="9"/>
  <c r="O143" s="1"/>
  <c r="M132" i="11"/>
  <c r="M144" i="9"/>
  <c r="P144" s="1"/>
  <c r="L132" i="11"/>
  <c r="N144" i="9"/>
  <c r="O144" s="1"/>
  <c r="M133" i="11"/>
  <c r="M145" i="9"/>
  <c r="P145" s="1"/>
  <c r="L133" i="11"/>
  <c r="N145" i="9"/>
  <c r="O145" s="1"/>
  <c r="K134" i="11"/>
  <c r="K146" i="9"/>
  <c r="M134" i="11"/>
  <c r="M146" i="9"/>
  <c r="P146" s="1"/>
  <c r="L134" i="11"/>
  <c r="N146" i="9"/>
  <c r="O146" s="1"/>
  <c r="M135" i="11"/>
  <c r="M147" i="9"/>
  <c r="P147" s="1"/>
  <c r="L135" i="11"/>
  <c r="N147" i="9"/>
  <c r="O147" s="1"/>
  <c r="M136" i="11"/>
  <c r="M148" i="9"/>
  <c r="P148" s="1"/>
  <c r="L136" i="11"/>
  <c r="N148" i="9"/>
  <c r="O148" s="1"/>
  <c r="M137" i="11"/>
  <c r="M149" i="9"/>
  <c r="P149" s="1"/>
  <c r="L137" i="11"/>
  <c r="N149" i="9"/>
  <c r="O149" s="1"/>
  <c r="M138" i="11"/>
  <c r="M150" i="9"/>
  <c r="P150" s="1"/>
  <c r="L138" i="11"/>
  <c r="N150" i="9"/>
  <c r="O150" s="1"/>
  <c r="K139" i="11"/>
  <c r="K151" i="9"/>
  <c r="M139" i="11"/>
  <c r="M151" i="9"/>
  <c r="P151" s="1"/>
  <c r="L139" i="11"/>
  <c r="N151" i="9"/>
  <c r="O151" s="1"/>
  <c r="M140" i="11"/>
  <c r="M152" i="9"/>
  <c r="P152" s="1"/>
  <c r="L140" i="11"/>
  <c r="N152" i="9"/>
  <c r="O152" s="1"/>
  <c r="M141" i="11"/>
  <c r="M153" i="9"/>
  <c r="P153" s="1"/>
  <c r="L141" i="11"/>
  <c r="N153" i="9"/>
  <c r="O153" s="1"/>
  <c r="M142" i="11"/>
  <c r="M154" i="9"/>
  <c r="P154" s="1"/>
  <c r="L142" i="11"/>
  <c r="N154" i="9"/>
  <c r="O154" s="1"/>
  <c r="M143" i="11"/>
  <c r="M155" i="9"/>
  <c r="P155" s="1"/>
  <c r="L143" i="11"/>
  <c r="N155" i="9"/>
  <c r="O155" s="1"/>
  <c r="M144" i="11"/>
  <c r="M156" i="9"/>
  <c r="P156" s="1"/>
  <c r="L144" i="11"/>
  <c r="N156" i="9"/>
  <c r="O156" s="1"/>
  <c r="M145" i="11"/>
  <c r="M157" i="9"/>
  <c r="P157" s="1"/>
  <c r="L145" i="11"/>
  <c r="N157" i="9"/>
  <c r="O157" s="1"/>
  <c r="M146" i="11"/>
  <c r="M158" i="9"/>
  <c r="P158" s="1"/>
  <c r="L146" i="11"/>
  <c r="N158" i="9"/>
  <c r="O158" s="1"/>
  <c r="M147" i="11"/>
  <c r="M159" i="9"/>
  <c r="P159" s="1"/>
  <c r="L147" i="11"/>
  <c r="N159" i="9"/>
  <c r="O159" s="1"/>
  <c r="M148" i="11"/>
  <c r="M160" i="9"/>
  <c r="P160" s="1"/>
  <c r="L148" i="11"/>
  <c r="N160" i="9"/>
  <c r="O160" s="1"/>
  <c r="K149" i="11"/>
  <c r="K161" i="9"/>
  <c r="M149" i="11"/>
  <c r="M161" i="9"/>
  <c r="P161" s="1"/>
  <c r="L149" i="11"/>
  <c r="N161" i="9"/>
  <c r="O161" s="1"/>
  <c r="M150" i="11"/>
  <c r="M162" i="9"/>
  <c r="P162" s="1"/>
  <c r="L150" i="11"/>
  <c r="N162" i="9"/>
  <c r="O162" s="1"/>
  <c r="M151" i="11"/>
  <c r="M163" i="9"/>
  <c r="P163" s="1"/>
  <c r="L151" i="11"/>
  <c r="N163" i="9"/>
  <c r="O163" s="1"/>
  <c r="M152" i="11"/>
  <c r="M164" i="9"/>
  <c r="P164" s="1"/>
  <c r="L152" i="11"/>
  <c r="N164" i="9"/>
  <c r="O164" s="1"/>
  <c r="M153" i="11"/>
  <c r="M165" i="9"/>
  <c r="P165" s="1"/>
  <c r="L153" i="11"/>
  <c r="N165" i="9"/>
  <c r="O165" s="1"/>
  <c r="K154" i="11"/>
  <c r="K166" i="9"/>
  <c r="M154" i="11"/>
  <c r="M166" i="9"/>
  <c r="P166" s="1"/>
  <c r="L154" i="11"/>
  <c r="N166" i="9"/>
  <c r="O166" s="1"/>
  <c r="M155" i="11"/>
  <c r="M167" i="9"/>
  <c r="P167" s="1"/>
  <c r="L155" i="11"/>
  <c r="N167" i="9"/>
  <c r="O167" s="1"/>
  <c r="M156" i="11"/>
  <c r="M168" i="9"/>
  <c r="P168" s="1"/>
  <c r="L156" i="11"/>
  <c r="N168" i="9"/>
  <c r="O168" s="1"/>
  <c r="M157" i="11"/>
  <c r="M169" i="9"/>
  <c r="P169" s="1"/>
  <c r="L157" i="11"/>
  <c r="N169" i="9"/>
  <c r="O169" s="1"/>
  <c r="M158" i="11"/>
  <c r="M170" i="9"/>
  <c r="P170" s="1"/>
  <c r="L158" i="11"/>
  <c r="N170" i="9"/>
  <c r="O170" s="1"/>
  <c r="M159" i="11"/>
  <c r="M171" i="9"/>
  <c r="P171" s="1"/>
  <c r="L159" i="11"/>
  <c r="N171" i="9"/>
  <c r="O171" s="1"/>
  <c r="K160" i="11"/>
  <c r="K172" i="9"/>
  <c r="M160" i="11"/>
  <c r="M172" i="9"/>
  <c r="P172" s="1"/>
  <c r="L160" i="11"/>
  <c r="N172" i="9"/>
  <c r="O172" s="1"/>
  <c r="M161" i="11"/>
  <c r="M173" i="9"/>
  <c r="P173" s="1"/>
  <c r="L161" i="11"/>
  <c r="N173" i="9"/>
  <c r="O173" s="1"/>
  <c r="K162" i="11"/>
  <c r="K174" i="9"/>
  <c r="M162" i="11"/>
  <c r="M174" i="9"/>
  <c r="P174" s="1"/>
  <c r="L162" i="11"/>
  <c r="N174" i="9"/>
  <c r="O174" s="1"/>
  <c r="M163" i="11"/>
  <c r="M175" i="9"/>
  <c r="P175" s="1"/>
  <c r="L163" i="11"/>
  <c r="N175" i="9"/>
  <c r="O175" s="1"/>
  <c r="M164" i="11"/>
  <c r="M176" i="9"/>
  <c r="P176" s="1"/>
  <c r="L164" i="11"/>
  <c r="N176" i="9"/>
  <c r="O176" s="1"/>
  <c r="M165" i="11"/>
  <c r="M177" i="9"/>
  <c r="P177" s="1"/>
  <c r="L165" i="11"/>
  <c r="N177" i="9"/>
  <c r="O177" s="1"/>
  <c r="M166" i="11"/>
  <c r="M178" i="9"/>
  <c r="P178" s="1"/>
  <c r="L166" i="11"/>
  <c r="N178" i="9"/>
  <c r="O178" s="1"/>
  <c r="M167" i="11"/>
  <c r="M179" i="9"/>
  <c r="P179" s="1"/>
  <c r="L167" i="11"/>
  <c r="N179" i="9"/>
  <c r="O179" s="1"/>
  <c r="M168" i="11"/>
  <c r="M180" i="9"/>
  <c r="P180" s="1"/>
  <c r="L168" i="11"/>
  <c r="N180" i="9"/>
  <c r="O180" s="1"/>
  <c r="K169" i="11"/>
  <c r="K181" i="9"/>
  <c r="M169" i="11"/>
  <c r="M181" i="9"/>
  <c r="P181" s="1"/>
  <c r="L169" i="11"/>
  <c r="N181" i="9"/>
  <c r="O181" s="1"/>
  <c r="M170" i="11"/>
  <c r="M182" i="9"/>
  <c r="P182" s="1"/>
  <c r="L170" i="11"/>
  <c r="N182" i="9"/>
  <c r="O182" s="1"/>
  <c r="M171" i="11"/>
  <c r="M183" i="9"/>
  <c r="P183" s="1"/>
  <c r="L171" i="11"/>
  <c r="N183" i="9"/>
  <c r="O183" s="1"/>
  <c r="M172" i="11"/>
  <c r="M184" i="9"/>
  <c r="P184" s="1"/>
  <c r="L172" i="11"/>
  <c r="N184" i="9"/>
  <c r="O184" s="1"/>
  <c r="M173" i="11"/>
  <c r="M185" i="9"/>
  <c r="P185" s="1"/>
  <c r="L173" i="11"/>
  <c r="N185" i="9"/>
  <c r="O185" s="1"/>
  <c r="K174" i="11"/>
  <c r="K186" i="9"/>
  <c r="M174" i="11"/>
  <c r="M186" i="9"/>
  <c r="P186" s="1"/>
  <c r="L174" i="11"/>
  <c r="N186" i="9"/>
  <c r="O186" s="1"/>
  <c r="K175" i="11"/>
  <c r="K187" i="9"/>
  <c r="M175" i="11"/>
  <c r="M187" i="9"/>
  <c r="P187" s="1"/>
  <c r="L175" i="11"/>
  <c r="N187" i="9"/>
  <c r="O187" s="1"/>
  <c r="K176" i="11"/>
  <c r="K188" i="9"/>
  <c r="M176" i="11"/>
  <c r="M188" i="9"/>
  <c r="P188" s="1"/>
  <c r="L176" i="11"/>
  <c r="N188" i="9"/>
  <c r="O188" s="1"/>
  <c r="N177" i="11"/>
  <c r="L189" i="9"/>
  <c r="M177" i="11"/>
  <c r="M189" i="9"/>
  <c r="P189" s="1"/>
  <c r="L177" i="11"/>
  <c r="N189" i="9"/>
  <c r="O189" s="1"/>
  <c r="C4" i="7"/>
  <c r="N178" i="11"/>
  <c r="L190" i="9"/>
  <c r="Q190" s="1"/>
  <c r="C6" i="7"/>
  <c r="M178" i="11"/>
  <c r="M190" i="9"/>
  <c r="P190" s="1"/>
  <c r="C5" i="7"/>
  <c r="D184" i="11"/>
  <c r="D196" i="9"/>
  <c r="K185" i="11"/>
  <c r="K197" i="9"/>
  <c r="D186" i="11"/>
  <c r="D198" i="9"/>
  <c r="D188" i="11"/>
  <c r="D200" i="9"/>
  <c r="D190" i="11"/>
  <c r="D202" i="9"/>
  <c r="D192" i="11"/>
  <c r="D204" i="9"/>
  <c r="D194" i="11"/>
  <c r="D208" i="9"/>
  <c r="K195" i="11"/>
  <c r="K209" i="9"/>
  <c r="D196" i="11"/>
  <c r="D210" i="9"/>
  <c r="D199" i="11"/>
  <c r="D213" i="9"/>
  <c r="K200" i="11"/>
  <c r="K214" i="9"/>
  <c r="D201" i="11"/>
  <c r="D215" i="9"/>
  <c r="D203" i="11"/>
  <c r="D217" i="9"/>
  <c r="D205" i="11"/>
  <c r="D221" i="9"/>
  <c r="D207" i="11"/>
  <c r="D223" i="9"/>
  <c r="D209" i="11"/>
  <c r="D225" i="9"/>
  <c r="K210" i="11"/>
  <c r="K226" i="9"/>
  <c r="D211" i="11"/>
  <c r="D227" i="9"/>
  <c r="K212" i="11"/>
  <c r="K228" i="9"/>
  <c r="D213" i="11"/>
  <c r="D229" i="9"/>
  <c r="D216" i="11"/>
  <c r="D232" i="9"/>
  <c r="D218" i="11"/>
  <c r="D234" i="9"/>
  <c r="D221" i="11"/>
  <c r="D237" i="9"/>
  <c r="D225" i="11"/>
  <c r="D241" i="9"/>
  <c r="D227" i="11"/>
  <c r="D243" i="9"/>
  <c r="D229" i="11"/>
  <c r="D245" i="9"/>
  <c r="D231" i="11"/>
  <c r="D247" i="9"/>
  <c r="D232" i="11"/>
  <c r="D248" i="9"/>
  <c r="D234" i="11"/>
  <c r="D250" i="9"/>
  <c r="K235" i="11"/>
  <c r="K251" i="9"/>
  <c r="D236" i="11"/>
  <c r="D252" i="9"/>
  <c r="D238" i="11"/>
  <c r="D254" i="9"/>
  <c r="K257" i="11"/>
  <c r="K273" i="9"/>
  <c r="K259" i="11"/>
  <c r="K275" i="9"/>
  <c r="K262" i="11"/>
  <c r="K278" i="9"/>
  <c r="K264" i="11"/>
  <c r="K280" i="9"/>
  <c r="K266" i="11"/>
  <c r="K282" i="9"/>
  <c r="K272" i="11"/>
  <c r="K288" i="9"/>
  <c r="K279" i="11"/>
  <c r="K295" i="9"/>
  <c r="K281" i="11"/>
  <c r="K297" i="9"/>
  <c r="K289" i="11"/>
  <c r="K305" i="9"/>
  <c r="K291" i="11"/>
  <c r="K307" i="9"/>
  <c r="K294" i="11"/>
  <c r="K310" i="9"/>
  <c r="K296" i="11"/>
  <c r="K312" i="9"/>
  <c r="K307" i="11"/>
  <c r="K323" i="9"/>
  <c r="K309" i="11"/>
  <c r="K325" i="9"/>
  <c r="K312" i="11"/>
  <c r="K328" i="9"/>
  <c r="K314" i="11"/>
  <c r="K330" i="9"/>
  <c r="K321" i="11"/>
  <c r="K337" i="9"/>
  <c r="K324" i="11"/>
  <c r="K340" i="9"/>
  <c r="K330" i="11"/>
  <c r="K346" i="9"/>
  <c r="B336" i="11"/>
  <c r="B352" i="9"/>
  <c r="B338" i="11"/>
  <c r="B354" i="9"/>
  <c r="B340" i="11"/>
  <c r="B356" i="9"/>
  <c r="B343" i="11"/>
  <c r="B359" i="9"/>
  <c r="B346" i="11"/>
  <c r="B362" i="9"/>
  <c r="B351" i="11"/>
  <c r="B367" i="9"/>
  <c r="B353" i="11"/>
  <c r="B369" i="9"/>
  <c r="B355" i="11"/>
  <c r="B371" i="9"/>
  <c r="B358" i="11"/>
  <c r="B374" i="9"/>
  <c r="B361" i="11"/>
  <c r="B377" i="9"/>
  <c r="B365" i="11"/>
  <c r="B381" i="9"/>
  <c r="B369" i="11"/>
  <c r="B385" i="9"/>
  <c r="B375" i="11"/>
  <c r="B391" i="9"/>
  <c r="B377" i="11"/>
  <c r="B393" i="9"/>
  <c r="B379" i="11"/>
  <c r="B395" i="9"/>
  <c r="B382" i="11"/>
  <c r="B398" i="9"/>
  <c r="B385" i="11"/>
  <c r="B401" i="9"/>
  <c r="B390" i="11"/>
  <c r="B406" i="9"/>
  <c r="B392" i="11"/>
  <c r="B408" i="9"/>
  <c r="B394" i="11"/>
  <c r="B410" i="9"/>
  <c r="B397" i="11"/>
  <c r="B413" i="9"/>
  <c r="B400" i="11"/>
  <c r="B416" i="9"/>
  <c r="B404" i="11"/>
  <c r="B420" i="9"/>
  <c r="B408" i="11"/>
  <c r="B424" i="9"/>
  <c r="B414" i="11"/>
  <c r="B430" i="9"/>
  <c r="B416" i="11"/>
  <c r="B432" i="9"/>
  <c r="B418" i="11"/>
  <c r="B434" i="9"/>
  <c r="B421" i="11"/>
  <c r="B437" i="9"/>
  <c r="B424" i="11"/>
  <c r="B440" i="9"/>
  <c r="B429" i="11"/>
  <c r="B445" i="9"/>
  <c r="B431" i="11"/>
  <c r="B447" i="9"/>
  <c r="B433" i="11"/>
  <c r="B449" i="9"/>
  <c r="B436" i="11"/>
  <c r="B452" i="9"/>
  <c r="B439" i="11"/>
  <c r="B455" i="9"/>
  <c r="B443" i="11"/>
  <c r="B459" i="9"/>
  <c r="B447" i="11"/>
  <c r="B463" i="9"/>
  <c r="B454" i="11"/>
  <c r="B470" i="9"/>
  <c r="B456" i="11"/>
  <c r="B472" i="9"/>
  <c r="B458" i="11"/>
  <c r="B474" i="9"/>
  <c r="B461" i="11"/>
  <c r="B477" i="9"/>
  <c r="B464" i="11"/>
  <c r="B480" i="9"/>
  <c r="B468" i="11"/>
  <c r="B484" i="9"/>
  <c r="B472" i="11"/>
  <c r="B488" i="9"/>
  <c r="B474" i="11"/>
  <c r="B490" i="9"/>
  <c r="B476" i="11"/>
  <c r="B492" i="9"/>
  <c r="B479" i="11"/>
  <c r="B495" i="9"/>
  <c r="B482" i="11"/>
  <c r="B498" i="9"/>
  <c r="B486" i="11"/>
  <c r="B502" i="9"/>
  <c r="B490" i="11"/>
  <c r="B506" i="9"/>
  <c r="B492" i="11"/>
  <c r="B508" i="9"/>
  <c r="B494" i="11"/>
  <c r="B510" i="9"/>
  <c r="B497" i="11"/>
  <c r="B513" i="9"/>
  <c r="B500" i="11"/>
  <c r="B516" i="9"/>
  <c r="B504" i="11"/>
  <c r="B520" i="9"/>
  <c r="B508" i="11"/>
  <c r="B524" i="9"/>
  <c r="B514" i="11"/>
  <c r="B530" i="9"/>
  <c r="B516" i="11"/>
  <c r="B532" i="9"/>
  <c r="B518" i="11"/>
  <c r="B534" i="9"/>
  <c r="B521" i="11"/>
  <c r="B537" i="9"/>
  <c r="B524" i="11"/>
  <c r="B540" i="9"/>
  <c r="B528" i="11"/>
  <c r="B544" i="9"/>
  <c r="B532" i="11"/>
  <c r="B548" i="9"/>
  <c r="B534" i="11"/>
  <c r="B550" i="9"/>
  <c r="B536" i="11"/>
  <c r="B552" i="9"/>
  <c r="B539" i="11"/>
  <c r="B555" i="9"/>
  <c r="B542" i="11"/>
  <c r="B558" i="9"/>
  <c r="B546" i="11"/>
  <c r="B562" i="9"/>
  <c r="B550" i="11"/>
  <c r="B566" i="9"/>
  <c r="B552" i="11"/>
  <c r="B568" i="9"/>
  <c r="B554" i="11"/>
  <c r="B570" i="9"/>
  <c r="B557" i="11"/>
  <c r="B573" i="9"/>
  <c r="B560" i="11"/>
  <c r="B576" i="9"/>
  <c r="B564" i="11"/>
  <c r="B580" i="9"/>
  <c r="B568" i="11"/>
  <c r="B584" i="9"/>
  <c r="B574" i="11"/>
  <c r="B590" i="9"/>
  <c r="B576" i="11"/>
  <c r="B592" i="9"/>
  <c r="B578" i="11"/>
  <c r="B594" i="9"/>
  <c r="B581" i="11"/>
  <c r="B597" i="9"/>
  <c r="B584" i="11"/>
  <c r="B600" i="9"/>
  <c r="B588" i="11"/>
  <c r="B604" i="9"/>
  <c r="B592" i="11"/>
  <c r="B608" i="9"/>
  <c r="B594" i="11"/>
  <c r="B610" i="9"/>
  <c r="B596" i="11"/>
  <c r="B612" i="9"/>
  <c r="B599" i="11"/>
  <c r="B615" i="9"/>
  <c r="B602" i="11"/>
  <c r="B618" i="9"/>
  <c r="B606" i="11"/>
  <c r="B622" i="9"/>
  <c r="B610" i="11"/>
  <c r="B626" i="9"/>
  <c r="B612" i="11"/>
  <c r="B628" i="9"/>
  <c r="B614" i="11"/>
  <c r="B630" i="9"/>
  <c r="B617" i="11"/>
  <c r="B633" i="9"/>
  <c r="B620" i="11"/>
  <c r="B636" i="9"/>
  <c r="B624" i="11"/>
  <c r="B640" i="9"/>
  <c r="B628" i="11"/>
  <c r="B644" i="9"/>
  <c r="B634" i="11"/>
  <c r="B650" i="9"/>
  <c r="B636" i="11"/>
  <c r="B652" i="9"/>
  <c r="B638" i="11"/>
  <c r="B654" i="9"/>
  <c r="B641" i="11"/>
  <c r="B657" i="9"/>
  <c r="B644" i="11"/>
  <c r="B660" i="9"/>
  <c r="B648" i="11"/>
  <c r="B664" i="9"/>
  <c r="B652" i="11"/>
  <c r="B668" i="9"/>
  <c r="B654" i="11"/>
  <c r="B670" i="9"/>
  <c r="B656" i="11"/>
  <c r="B672" i="9"/>
  <c r="B659" i="11"/>
  <c r="B675" i="9"/>
  <c r="B662" i="11"/>
  <c r="B678" i="9"/>
  <c r="B666" i="11"/>
  <c r="B682" i="9"/>
  <c r="B670" i="11"/>
  <c r="B686" i="9"/>
  <c r="B672" i="11"/>
  <c r="B688" i="9"/>
  <c r="B674" i="11"/>
  <c r="B690" i="9"/>
  <c r="B677" i="11"/>
  <c r="B693" i="9"/>
  <c r="B680" i="11"/>
  <c r="B696" i="9"/>
  <c r="B684" i="11"/>
  <c r="B700" i="9"/>
  <c r="B688" i="11"/>
  <c r="B704" i="9"/>
  <c r="B694" i="11"/>
  <c r="B710" i="9"/>
  <c r="B696" i="11"/>
  <c r="B712" i="9"/>
  <c r="B698" i="11"/>
  <c r="B714" i="9"/>
  <c r="B701" i="11"/>
  <c r="B717" i="9"/>
  <c r="B704" i="11"/>
  <c r="B720" i="9"/>
  <c r="B708" i="11"/>
  <c r="B724" i="9"/>
  <c r="B712" i="11"/>
  <c r="B728" i="9"/>
  <c r="B714" i="11"/>
  <c r="B730" i="9"/>
  <c r="B716" i="11"/>
  <c r="B732" i="9"/>
  <c r="B719" i="11"/>
  <c r="B735" i="9"/>
  <c r="B722" i="11"/>
  <c r="B738" i="9"/>
  <c r="B726" i="11"/>
  <c r="B742" i="9"/>
  <c r="B730" i="11"/>
  <c r="B746" i="9"/>
  <c r="B732" i="11"/>
  <c r="B748" i="9"/>
  <c r="B734" i="11"/>
  <c r="B750" i="9"/>
  <c r="B737" i="11"/>
  <c r="B753" i="9"/>
  <c r="B740" i="11"/>
  <c r="B756" i="9"/>
  <c r="B744" i="11"/>
  <c r="B760" i="9"/>
  <c r="B748" i="11"/>
  <c r="B764" i="9"/>
  <c r="B754" i="11"/>
  <c r="B770" i="9"/>
  <c r="B756" i="11"/>
  <c r="B772" i="9"/>
  <c r="B758" i="11"/>
  <c r="B774" i="9"/>
  <c r="B761" i="11"/>
  <c r="B777" i="9"/>
  <c r="B764" i="11"/>
  <c r="B780" i="9"/>
  <c r="B768" i="11"/>
  <c r="B784" i="9"/>
  <c r="B772" i="11"/>
  <c r="B788" i="9"/>
  <c r="B774" i="11"/>
  <c r="B790" i="9"/>
  <c r="B776" i="11"/>
  <c r="B792" i="9"/>
  <c r="B779" i="11"/>
  <c r="B795" i="9"/>
  <c r="B782" i="11"/>
  <c r="B798" i="9"/>
  <c r="B786" i="11"/>
  <c r="B802" i="9"/>
  <c r="B790" i="11"/>
  <c r="B806" i="9"/>
  <c r="B792" i="11"/>
  <c r="B808" i="9"/>
  <c r="B794" i="11"/>
  <c r="B810" i="9"/>
  <c r="B797" i="11"/>
  <c r="B813" i="9"/>
  <c r="B800" i="11"/>
  <c r="B816" i="9"/>
  <c r="B804" i="11"/>
  <c r="B820" i="9"/>
  <c r="B808" i="11"/>
  <c r="B824" i="9"/>
  <c r="B814" i="11"/>
  <c r="B830" i="9"/>
  <c r="B816" i="11"/>
  <c r="B832" i="9"/>
  <c r="B818" i="11"/>
  <c r="B834" i="9"/>
  <c r="B821" i="11"/>
  <c r="B837" i="9"/>
  <c r="B824" i="11"/>
  <c r="B840" i="9"/>
  <c r="B828" i="11"/>
  <c r="B844" i="9"/>
  <c r="B832" i="11"/>
  <c r="B848" i="9"/>
  <c r="B834" i="11"/>
  <c r="B850" i="9"/>
  <c r="B836" i="11"/>
  <c r="B852" i="9"/>
  <c r="B839" i="11"/>
  <c r="B855" i="9"/>
  <c r="B842" i="11"/>
  <c r="B858" i="9"/>
  <c r="B846" i="11"/>
  <c r="B862" i="9"/>
  <c r="B850" i="11"/>
  <c r="B866" i="9"/>
  <c r="B852" i="11"/>
  <c r="B868" i="9"/>
  <c r="B854" i="11"/>
  <c r="B870" i="9"/>
  <c r="B857" i="11"/>
  <c r="B873" i="9"/>
  <c r="B860" i="11"/>
  <c r="B876" i="9"/>
  <c r="B864" i="11"/>
  <c r="B880" i="9"/>
  <c r="B868" i="11"/>
  <c r="B884" i="9"/>
  <c r="B874" i="11"/>
  <c r="B890" i="9"/>
  <c r="B876" i="11"/>
  <c r="B892" i="9"/>
  <c r="B878" i="11"/>
  <c r="B894" i="9"/>
  <c r="B881" i="11"/>
  <c r="B897" i="9"/>
  <c r="B884" i="11"/>
  <c r="B900" i="9"/>
  <c r="B888" i="11"/>
  <c r="B904" i="9"/>
  <c r="B892" i="11"/>
  <c r="B908" i="9"/>
  <c r="B894" i="11"/>
  <c r="B910" i="9"/>
  <c r="B896" i="11"/>
  <c r="B912" i="9"/>
  <c r="B899" i="11"/>
  <c r="B915" i="9"/>
  <c r="B902" i="11"/>
  <c r="B918" i="9"/>
  <c r="B906" i="11"/>
  <c r="B922" i="9"/>
  <c r="B910" i="11"/>
  <c r="B926" i="9"/>
  <c r="B912" i="11"/>
  <c r="B928" i="9"/>
  <c r="B914" i="11"/>
  <c r="B930" i="9"/>
  <c r="B917" i="11"/>
  <c r="B933" i="9"/>
  <c r="B920" i="11"/>
  <c r="B936" i="9"/>
  <c r="B924" i="11"/>
  <c r="B940" i="9"/>
  <c r="B928" i="11"/>
  <c r="B944" i="9"/>
  <c r="B934" i="11"/>
  <c r="B950" i="9"/>
  <c r="B936" i="11"/>
  <c r="B952" i="9"/>
  <c r="B938" i="11"/>
  <c r="B954" i="9"/>
  <c r="B941" i="11"/>
  <c r="B957" i="9"/>
  <c r="B944" i="11"/>
  <c r="B960" i="9"/>
  <c r="B948" i="11"/>
  <c r="B964" i="9"/>
  <c r="B952" i="11"/>
  <c r="B968" i="9"/>
  <c r="B954" i="11"/>
  <c r="B970" i="9"/>
  <c r="B956" i="11"/>
  <c r="B972" i="9"/>
  <c r="B959" i="11"/>
  <c r="B975" i="9"/>
  <c r="B962" i="11"/>
  <c r="B978" i="9"/>
  <c r="B966" i="11"/>
  <c r="B982" i="9"/>
  <c r="B970" i="11"/>
  <c r="B986" i="9"/>
  <c r="B972" i="11"/>
  <c r="B988" i="9"/>
  <c r="B974" i="11"/>
  <c r="B990" i="9"/>
  <c r="B977" i="11"/>
  <c r="B993" i="9"/>
  <c r="B980" i="11"/>
  <c r="B996" i="9"/>
  <c r="B984" i="11"/>
  <c r="B1000" i="9"/>
  <c r="B988" i="11"/>
  <c r="B1004" i="9"/>
  <c r="B994" i="11"/>
  <c r="B1010" i="9"/>
  <c r="B996" i="11"/>
  <c r="B1012" i="9"/>
  <c r="B998" i="11"/>
  <c r="B1014" i="9"/>
  <c r="B1001" i="11"/>
  <c r="B1017" i="9"/>
  <c r="B1004" i="11"/>
  <c r="B1020" i="9"/>
  <c r="B1008" i="11"/>
  <c r="B1024" i="9"/>
  <c r="B1012" i="11"/>
  <c r="B1028" i="9"/>
  <c r="B1014" i="11"/>
  <c r="B1030" i="9"/>
  <c r="B1016" i="11"/>
  <c r="B1032" i="9"/>
  <c r="B1019" i="11"/>
  <c r="B1035" i="9"/>
  <c r="B1022" i="11"/>
  <c r="B1038" i="9"/>
  <c r="B1026" i="11"/>
  <c r="B1042" i="9"/>
  <c r="B1030" i="11"/>
  <c r="B1046" i="9"/>
  <c r="B1032" i="11"/>
  <c r="B1048" i="9"/>
  <c r="B1034" i="11"/>
  <c r="B1050" i="9"/>
  <c r="B1037" i="11"/>
  <c r="B1053" i="9"/>
  <c r="B1040" i="11"/>
  <c r="B1056" i="9"/>
  <c r="B1044" i="11"/>
  <c r="B1060" i="9"/>
  <c r="B1048" i="11"/>
  <c r="B1064" i="9"/>
  <c r="B1054" i="11"/>
  <c r="B1070" i="9"/>
  <c r="B1056" i="11"/>
  <c r="B1072" i="9"/>
  <c r="B1058" i="11"/>
  <c r="B1074" i="9"/>
  <c r="B1061" i="11"/>
  <c r="B1077" i="9"/>
  <c r="B1064" i="11"/>
  <c r="B1080" i="9"/>
  <c r="B1068" i="11"/>
  <c r="B1084" i="9"/>
  <c r="B1072" i="11"/>
  <c r="B1088" i="9"/>
  <c r="B1074" i="11"/>
  <c r="B1090" i="9"/>
  <c r="B1076" i="11"/>
  <c r="B1092" i="9"/>
  <c r="B1079" i="11"/>
  <c r="B1095" i="9"/>
  <c r="B1082" i="11"/>
  <c r="B1098" i="9"/>
  <c r="B1086" i="11"/>
  <c r="B1102" i="9"/>
  <c r="B1090" i="11"/>
  <c r="B1106" i="9"/>
  <c r="B1092" i="11"/>
  <c r="B1108" i="9"/>
  <c r="B1094" i="11"/>
  <c r="B1110" i="9"/>
  <c r="B1097" i="11"/>
  <c r="B1113" i="9"/>
  <c r="B1100" i="11"/>
  <c r="B1116" i="9"/>
  <c r="B1104" i="11"/>
  <c r="B1120" i="9"/>
  <c r="B1108" i="11"/>
  <c r="B1124" i="9"/>
  <c r="K1113" i="11"/>
  <c r="K1129" i="9"/>
  <c r="B1116" i="11"/>
  <c r="B1132" i="9"/>
  <c r="K1117" i="11"/>
  <c r="K1135" i="9"/>
  <c r="B1118" i="11"/>
  <c r="B1136" i="9"/>
  <c r="B1120" i="11"/>
  <c r="B1138" i="9"/>
  <c r="B1123" i="11"/>
  <c r="B1141" i="9"/>
  <c r="K1124" i="11"/>
  <c r="K1142" i="9"/>
  <c r="B1125" i="11"/>
  <c r="B1143" i="9"/>
  <c r="B1127" i="11"/>
  <c r="B1145" i="9"/>
  <c r="B1130" i="11"/>
  <c r="B1148" i="9"/>
  <c r="B1132" i="11"/>
  <c r="B1150" i="9"/>
  <c r="B1134" i="11"/>
  <c r="B1152" i="9"/>
  <c r="B1151" i="11"/>
  <c r="B1169" i="9"/>
  <c r="B1153" i="11"/>
  <c r="B1171" i="9"/>
  <c r="B1158" i="11"/>
  <c r="B1176" i="9"/>
  <c r="B1160" i="11"/>
  <c r="B1178" i="9"/>
  <c r="B1162" i="11"/>
  <c r="B1180" i="9"/>
  <c r="B1164" i="11"/>
  <c r="B1182" i="9"/>
  <c r="K1166" i="11"/>
  <c r="K1184" i="9"/>
  <c r="B1167" i="11"/>
  <c r="B1185" i="9"/>
  <c r="B1169" i="11"/>
  <c r="B1187" i="9"/>
  <c r="B1172" i="11"/>
  <c r="B1190" i="9"/>
  <c r="B1174" i="11"/>
  <c r="B1192" i="9"/>
  <c r="B1176" i="11"/>
  <c r="B1194" i="9"/>
  <c r="B1182" i="11"/>
  <c r="B1200" i="9"/>
  <c r="B1184" i="11"/>
  <c r="B1202" i="9"/>
  <c r="B1189" i="11"/>
  <c r="B1207" i="9"/>
  <c r="B1191" i="11"/>
  <c r="B1209" i="9"/>
  <c r="B1195" i="11"/>
  <c r="B1213" i="9"/>
  <c r="B1197" i="11"/>
  <c r="B1215" i="9"/>
  <c r="B1199" i="11"/>
  <c r="B1217" i="9"/>
  <c r="B1201" i="11"/>
  <c r="B1221" i="9"/>
  <c r="B1205" i="11"/>
  <c r="B1225" i="9"/>
  <c r="B1208" i="11"/>
  <c r="B1228" i="9"/>
  <c r="K1209" i="11"/>
  <c r="K1229" i="9"/>
  <c r="B1210" i="11"/>
  <c r="B1230" i="9"/>
  <c r="B1212" i="11"/>
  <c r="B1232" i="9"/>
  <c r="B1215" i="11"/>
  <c r="B1235" i="9"/>
  <c r="B1217" i="11"/>
  <c r="B1237" i="9"/>
  <c r="B1219" i="11"/>
  <c r="B1239" i="9"/>
  <c r="K1221" i="11"/>
  <c r="K1241" i="9"/>
  <c r="J1222" i="11"/>
  <c r="J1242" i="9"/>
  <c r="B1224" i="11"/>
  <c r="B1244" i="9"/>
  <c r="B1226" i="11"/>
  <c r="B1246" i="9"/>
  <c r="B1230" i="11"/>
  <c r="B1250" i="9"/>
  <c r="B1232" i="11"/>
  <c r="B1252" i="9"/>
  <c r="B1234" i="11"/>
  <c r="B1254" i="9"/>
  <c r="K1236" i="11"/>
  <c r="K1256" i="9"/>
  <c r="B1240" i="11"/>
  <c r="B1260" i="9"/>
  <c r="K1241" i="11"/>
  <c r="K1261" i="9"/>
  <c r="B1242" i="11"/>
  <c r="B1262" i="9"/>
  <c r="B1244" i="11"/>
  <c r="B1264" i="9"/>
  <c r="B1246" i="11"/>
  <c r="B1266" i="9"/>
  <c r="K1246" i="11"/>
  <c r="K1266" i="9"/>
  <c r="B1250" i="11"/>
  <c r="B1270" i="9"/>
  <c r="K1250" i="11"/>
  <c r="K1270" i="9"/>
  <c r="B1252" i="11"/>
  <c r="B1272" i="9"/>
  <c r="K1252" i="11"/>
  <c r="K1272" i="9"/>
  <c r="B1255" i="11"/>
  <c r="B1275" i="9"/>
  <c r="B1256" i="11"/>
  <c r="B1277" i="9"/>
  <c r="B1259" i="11"/>
  <c r="B1281" i="9"/>
  <c r="B1261" i="11"/>
  <c r="B1283" i="9"/>
  <c r="B1265" i="11"/>
  <c r="B1287" i="9"/>
  <c r="B1266" i="11"/>
  <c r="B1288" i="9"/>
  <c r="K1267" i="11"/>
  <c r="K1291" i="9"/>
  <c r="B1268" i="11"/>
  <c r="B1292" i="9"/>
  <c r="B1270" i="11"/>
  <c r="B1295" i="9"/>
  <c r="B1271" i="11"/>
  <c r="B1296" i="9"/>
  <c r="B1273" i="11"/>
  <c r="B1298" i="9"/>
  <c r="B1275" i="11"/>
  <c r="B1300" i="9"/>
  <c r="K1276" i="11"/>
  <c r="K1301" i="9"/>
  <c r="B1277" i="11"/>
  <c r="B1302" i="9"/>
  <c r="B1279" i="11"/>
  <c r="B1304" i="9"/>
  <c r="B1282" i="11"/>
  <c r="B1307" i="9"/>
  <c r="K1284" i="11"/>
  <c r="K1309" i="9"/>
  <c r="B1285" i="11"/>
  <c r="B1310" i="9"/>
  <c r="B1287" i="11"/>
  <c r="B1312" i="9"/>
  <c r="B1289" i="11"/>
  <c r="B1314" i="9"/>
  <c r="K1292" i="11"/>
  <c r="K1317" i="9"/>
  <c r="B1306" i="11"/>
  <c r="B1331" i="9"/>
  <c r="B1308" i="11"/>
  <c r="B1333" i="9"/>
  <c r="K1310" i="11"/>
  <c r="K1335" i="9"/>
  <c r="B1311" i="11"/>
  <c r="B1336" i="9"/>
  <c r="B1313" i="11"/>
  <c r="B1338" i="9"/>
  <c r="B1315" i="11"/>
  <c r="B1340" i="9"/>
  <c r="B1319" i="11"/>
  <c r="B1344" i="9"/>
  <c r="B1321" i="11"/>
  <c r="B1347" i="9"/>
  <c r="B1322" i="11"/>
  <c r="B1349" i="9"/>
  <c r="B1324" i="11"/>
  <c r="B1351" i="9"/>
  <c r="B1325" i="11"/>
  <c r="B1352" i="9"/>
  <c r="H1326" i="11"/>
  <c r="H1353" i="9"/>
  <c r="B1329" i="11"/>
  <c r="B1356" i="9"/>
  <c r="K1330" i="11"/>
  <c r="K1357" i="9"/>
  <c r="B1331" i="11"/>
  <c r="B1358" i="9"/>
  <c r="K1332" i="11"/>
  <c r="K1359" i="9"/>
  <c r="B1333" i="11"/>
  <c r="B1360" i="9"/>
  <c r="K1334" i="11"/>
  <c r="K1361" i="9"/>
  <c r="B1335" i="11"/>
  <c r="B1362" i="9"/>
  <c r="B1337" i="11"/>
  <c r="B1365" i="9"/>
  <c r="B1340" i="11"/>
  <c r="B1372" i="9"/>
  <c r="B1342" i="11"/>
  <c r="B1374" i="9"/>
  <c r="K1342" i="11"/>
  <c r="K1374" i="9"/>
  <c r="K1343" i="11"/>
  <c r="K1375" i="9"/>
  <c r="K1346" i="11"/>
  <c r="K1378" i="9"/>
  <c r="B1347" i="11"/>
  <c r="B1379" i="9"/>
  <c r="K1347" i="11"/>
  <c r="K1379" i="9"/>
  <c r="B1349" i="11"/>
  <c r="B1381" i="9"/>
  <c r="K1349" i="11"/>
  <c r="K1381" i="9"/>
  <c r="B1352" i="11"/>
  <c r="B1386" i="9"/>
  <c r="B1354" i="11"/>
  <c r="B1388" i="9"/>
  <c r="B1356" i="11"/>
  <c r="B1390" i="9"/>
  <c r="B1357" i="11"/>
  <c r="B1391" i="9"/>
  <c r="K1360" i="11"/>
  <c r="K1395" i="9"/>
  <c r="B1364" i="11"/>
  <c r="B1399" i="9"/>
  <c r="K1364" i="11"/>
  <c r="K1399" i="9"/>
  <c r="B1366" i="11"/>
  <c r="B1401" i="9"/>
  <c r="B1369" i="11"/>
  <c r="B1404" i="9"/>
  <c r="B1371" i="11"/>
  <c r="B1406" i="9"/>
  <c r="B1373" i="11"/>
  <c r="B1408" i="9"/>
  <c r="B1376" i="11"/>
  <c r="B1412" i="9"/>
  <c r="B1378" i="11"/>
  <c r="B1414" i="9"/>
  <c r="K1379" i="11"/>
  <c r="K1415" i="9"/>
  <c r="K1381" i="11"/>
  <c r="K1417" i="9"/>
  <c r="K1387" i="11"/>
  <c r="K1423" i="9"/>
  <c r="B1389" i="11"/>
  <c r="B1425" i="9"/>
  <c r="B1390" i="11"/>
  <c r="B1427" i="9"/>
  <c r="B1391" i="11"/>
  <c r="B1429" i="9"/>
  <c r="K1395" i="11"/>
  <c r="K1433" i="9"/>
  <c r="B1397" i="11"/>
  <c r="B1435" i="9"/>
  <c r="B1399" i="11"/>
  <c r="B1439" i="9"/>
  <c r="J1399" i="11"/>
  <c r="J1439" i="9"/>
  <c r="K1400" i="11"/>
  <c r="K1440" i="9"/>
  <c r="B1401" i="11"/>
  <c r="B1441" i="9"/>
  <c r="K1402" i="11"/>
  <c r="K1442" i="9"/>
  <c r="B1403" i="11"/>
  <c r="B1443" i="9"/>
  <c r="B1405" i="11"/>
  <c r="B1445" i="9"/>
  <c r="B1407" i="11"/>
  <c r="B1447" i="9"/>
  <c r="K1408" i="11"/>
  <c r="K1448" i="9"/>
  <c r="B1410" i="11"/>
  <c r="B1450" i="9"/>
  <c r="B1412" i="11"/>
  <c r="B1452" i="9"/>
  <c r="B1414" i="11"/>
  <c r="B1454" i="9"/>
  <c r="B1415" i="11"/>
  <c r="B1455" i="9"/>
  <c r="B1416" i="11"/>
  <c r="B1456" i="9"/>
  <c r="K1417" i="11"/>
  <c r="K1457" i="9"/>
  <c r="B1418" i="11"/>
  <c r="B1458" i="9"/>
  <c r="K1419" i="11"/>
  <c r="K1459" i="9"/>
  <c r="K1420" i="11"/>
  <c r="K1460" i="9"/>
  <c r="B1422" i="11"/>
  <c r="B1462" i="9"/>
  <c r="B1424" i="11"/>
  <c r="B1464" i="9"/>
  <c r="K1425" i="11"/>
  <c r="K1465" i="9"/>
  <c r="B1426" i="11"/>
  <c r="B1466" i="9"/>
  <c r="B1428" i="11"/>
  <c r="B1468" i="9"/>
  <c r="B1431" i="11"/>
  <c r="B1471" i="9"/>
  <c r="K1432" i="11"/>
  <c r="K1472" i="9"/>
  <c r="B1433" i="11"/>
  <c r="B1473" i="9"/>
  <c r="K1434" i="11"/>
  <c r="K1474" i="9"/>
  <c r="B1435" i="11"/>
  <c r="B1475" i="9"/>
  <c r="B1441" i="11"/>
  <c r="B1481" i="9"/>
  <c r="K1441" i="11"/>
  <c r="K1481" i="9"/>
  <c r="B1444" i="11"/>
  <c r="B1484" i="9"/>
  <c r="B1445" i="11"/>
  <c r="B1485" i="9"/>
  <c r="B1446" i="11"/>
  <c r="B1486" i="9"/>
  <c r="K1447" i="11"/>
  <c r="K1487" i="9"/>
  <c r="B1449" i="11"/>
  <c r="B1489" i="9"/>
  <c r="K1449" i="11"/>
  <c r="K1489" i="9"/>
  <c r="J1451" i="11"/>
  <c r="J1492" i="9"/>
  <c r="K1451" i="11"/>
  <c r="K1492" i="9"/>
  <c r="B1452" i="11"/>
  <c r="B1493" i="9"/>
  <c r="J1452" i="11"/>
  <c r="J1493" i="9"/>
  <c r="K1452" i="11"/>
  <c r="K1493" i="9"/>
  <c r="B1454" i="11"/>
  <c r="B1495" i="9"/>
  <c r="K1454" i="11"/>
  <c r="K1495" i="9"/>
  <c r="B1456" i="11"/>
  <c r="B1497" i="9"/>
  <c r="K1456" i="11"/>
  <c r="K1497" i="9"/>
  <c r="K1457" i="11"/>
  <c r="K1498" i="9"/>
  <c r="B1458" i="11"/>
  <c r="B1499" i="9"/>
  <c r="K1458" i="11"/>
  <c r="K1499" i="9"/>
  <c r="B1460" i="11"/>
  <c r="B1501" i="9"/>
  <c r="K1461" i="11"/>
  <c r="K1502" i="9"/>
  <c r="B1462" i="11"/>
  <c r="B1503" i="9"/>
  <c r="B1463" i="11"/>
  <c r="B1504" i="9"/>
  <c r="B1465" i="11"/>
  <c r="B1506" i="9"/>
  <c r="K1465" i="11"/>
  <c r="K1506" i="9"/>
  <c r="K1466" i="11"/>
  <c r="K1507" i="9"/>
  <c r="B1467" i="11"/>
  <c r="B1508" i="9"/>
  <c r="K1468" i="11"/>
  <c r="K1510" i="9"/>
  <c r="B1471" i="11"/>
  <c r="B1513" i="9"/>
  <c r="B1473" i="11"/>
  <c r="B1515" i="9"/>
  <c r="B1474" i="11"/>
  <c r="B1516" i="9"/>
  <c r="I1475" i="11"/>
  <c r="I1517" i="9"/>
  <c r="B1477" i="11"/>
  <c r="B1521" i="9"/>
  <c r="B1479" i="11"/>
  <c r="B1523" i="9"/>
  <c r="B1481" i="11"/>
  <c r="B1525" i="9"/>
  <c r="K1482" i="11"/>
  <c r="K1526" i="9"/>
  <c r="B1483" i="11"/>
  <c r="B1527" i="9"/>
  <c r="K1484" i="11"/>
  <c r="K1528" i="9"/>
  <c r="B1486" i="11"/>
  <c r="B1530" i="9"/>
  <c r="J1486" i="11"/>
  <c r="J1530" i="9"/>
  <c r="K1487" i="11"/>
  <c r="K1531" i="9"/>
  <c r="B1488" i="11"/>
  <c r="B1532" i="9"/>
  <c r="J1489" i="11"/>
  <c r="J1533" i="9"/>
  <c r="K1489" i="11"/>
  <c r="K1533" i="9"/>
  <c r="B1490" i="11"/>
  <c r="B1534" i="9"/>
  <c r="B1492" i="11"/>
  <c r="B1536" i="9"/>
  <c r="B1494" i="11"/>
  <c r="B1538" i="9"/>
  <c r="B1497" i="11"/>
  <c r="B1544" i="9"/>
  <c r="B1499" i="11"/>
  <c r="B1546" i="9"/>
  <c r="B1501" i="11"/>
  <c r="B1548" i="9"/>
  <c r="B1503" i="11"/>
  <c r="B1550" i="9"/>
  <c r="B1505" i="11"/>
  <c r="B1552" i="9"/>
  <c r="I1514" i="11"/>
  <c r="I1561" i="9"/>
  <c r="J1515" i="11"/>
  <c r="J1562" i="9"/>
  <c r="B1518" i="11"/>
  <c r="B1565" i="9"/>
  <c r="K1518" i="11"/>
  <c r="K1565" i="9"/>
  <c r="B1520" i="11"/>
  <c r="B1567" i="9"/>
  <c r="B1523" i="11"/>
  <c r="B1570" i="9"/>
  <c r="B1525" i="11"/>
  <c r="B1572" i="9"/>
  <c r="B1527" i="11"/>
  <c r="B1574" i="9"/>
  <c r="K1528" i="11"/>
  <c r="K1575" i="9"/>
  <c r="B1531" i="11"/>
  <c r="B1579" i="9"/>
  <c r="B1533" i="11"/>
  <c r="B1581" i="9"/>
  <c r="B1538" i="11"/>
  <c r="B1586" i="9"/>
  <c r="K1539" i="11"/>
  <c r="K1587" i="9"/>
  <c r="B1544" i="11"/>
  <c r="B1592" i="9"/>
  <c r="B1545" i="11"/>
  <c r="B1594" i="9"/>
  <c r="B1546" i="11"/>
  <c r="B1596" i="9"/>
  <c r="B1548" i="11"/>
  <c r="B1598" i="9"/>
  <c r="K1549" i="11"/>
  <c r="K1599" i="9"/>
  <c r="B1550" i="11"/>
  <c r="B1600" i="9"/>
  <c r="K1551" i="11"/>
  <c r="K1601" i="9"/>
  <c r="B1552" i="11"/>
  <c r="B1602" i="9"/>
  <c r="B1554" i="11"/>
  <c r="B1604" i="9"/>
  <c r="B1555" i="11"/>
  <c r="B1605" i="9"/>
  <c r="B1556" i="11"/>
  <c r="B1607" i="9"/>
  <c r="B1558" i="11"/>
  <c r="B1609" i="9"/>
  <c r="K1561" i="11"/>
  <c r="K1612" i="9"/>
  <c r="B1562" i="11"/>
  <c r="B1613" i="9"/>
  <c r="K1563" i="11"/>
  <c r="K1614" i="9"/>
  <c r="B1564" i="11"/>
  <c r="B1615" i="9"/>
  <c r="K1565" i="11"/>
  <c r="K1616" i="9"/>
  <c r="B1566" i="11"/>
  <c r="B1617" i="9"/>
  <c r="B1568" i="11"/>
  <c r="B1619" i="9"/>
  <c r="B1571" i="11"/>
  <c r="B1622" i="9"/>
  <c r="B1573" i="11"/>
  <c r="B1624" i="9"/>
  <c r="B1575" i="11"/>
  <c r="B1626" i="9"/>
  <c r="B1581" i="11"/>
  <c r="B1632" i="9"/>
  <c r="K1581" i="11"/>
  <c r="K1632" i="9"/>
  <c r="B1582" i="11"/>
  <c r="B1633" i="9"/>
  <c r="B1585" i="11"/>
  <c r="B1636" i="9"/>
  <c r="B1589" i="11"/>
  <c r="B1640" i="9"/>
  <c r="B1590" i="11"/>
  <c r="B1641" i="9"/>
  <c r="B1593" i="11"/>
  <c r="B1644" i="9"/>
  <c r="B1595" i="11"/>
  <c r="B1646" i="9"/>
  <c r="B1599" i="11"/>
  <c r="B1650" i="9"/>
  <c r="B1603" i="11"/>
  <c r="B1654" i="9"/>
  <c r="B1604" i="11"/>
  <c r="B1655" i="9"/>
  <c r="B1607" i="11"/>
  <c r="B1658" i="9"/>
  <c r="B1611" i="11"/>
  <c r="B1662" i="9"/>
  <c r="B1617" i="11"/>
  <c r="B1668" i="9"/>
  <c r="K1617" i="11"/>
  <c r="K1668" i="9"/>
  <c r="B1618" i="11"/>
  <c r="B1669" i="9"/>
  <c r="B1621" i="11"/>
  <c r="B1672" i="9"/>
  <c r="B1625" i="11"/>
  <c r="B1676" i="9"/>
  <c r="B1626" i="11"/>
  <c r="B1677" i="9"/>
  <c r="B1629" i="11"/>
  <c r="B1680" i="9"/>
  <c r="B1631" i="11"/>
  <c r="B1682" i="9"/>
  <c r="B1635" i="11"/>
  <c r="B1686" i="9"/>
  <c r="B1639" i="11"/>
  <c r="B1690" i="9"/>
  <c r="B1640" i="11"/>
  <c r="B1691" i="9"/>
  <c r="B1643" i="11"/>
  <c r="B1694" i="9"/>
  <c r="B1647" i="11"/>
  <c r="B1698" i="9"/>
  <c r="B1653" i="11"/>
  <c r="B1704" i="9"/>
  <c r="K1653" i="11"/>
  <c r="K1704" i="9"/>
  <c r="B1654" i="11"/>
  <c r="B1705" i="9"/>
  <c r="B1657" i="11"/>
  <c r="B1708" i="9"/>
  <c r="B1661" i="11"/>
  <c r="B1712" i="9"/>
  <c r="B1662" i="11"/>
  <c r="B1713" i="9"/>
  <c r="B1665" i="11"/>
  <c r="B1716" i="9"/>
  <c r="B1667" i="11"/>
  <c r="B1718" i="9"/>
  <c r="B1671" i="11"/>
  <c r="B1722" i="9"/>
  <c r="B1675" i="11"/>
  <c r="B1726" i="9"/>
  <c r="L23" i="4"/>
  <c r="M23"/>
  <c r="P23" i="9"/>
  <c r="O23"/>
  <c r="L24" i="4"/>
  <c r="M24"/>
  <c r="L25"/>
  <c r="M25"/>
  <c r="P25" i="9"/>
  <c r="O25"/>
  <c r="L26" i="4"/>
  <c r="M26"/>
  <c r="P26" i="9"/>
  <c r="O26"/>
  <c r="L27" i="4"/>
  <c r="M27"/>
  <c r="P27" i="9"/>
  <c r="O27"/>
  <c r="L28" i="4"/>
  <c r="M28"/>
  <c r="P28" i="9"/>
  <c r="O28"/>
  <c r="L29" i="4"/>
  <c r="M29"/>
  <c r="P29" i="9"/>
  <c r="O29"/>
  <c r="L30" i="4"/>
  <c r="M30"/>
  <c r="P30" i="9"/>
  <c r="O30"/>
  <c r="L31" i="4"/>
  <c r="M31"/>
  <c r="P31" i="9"/>
  <c r="O31"/>
  <c r="L32" i="4"/>
  <c r="M32"/>
  <c r="L33"/>
  <c r="M33"/>
  <c r="L34"/>
  <c r="M34"/>
  <c r="L35"/>
  <c r="M35"/>
  <c r="P35" i="9"/>
  <c r="O35"/>
  <c r="L36" i="4"/>
  <c r="M36"/>
  <c r="P36" i="9"/>
  <c r="O36"/>
  <c r="L37" i="4"/>
  <c r="M37"/>
  <c r="L38"/>
  <c r="M38"/>
  <c r="L39"/>
  <c r="M39"/>
  <c r="L40"/>
  <c r="M40"/>
  <c r="L41"/>
  <c r="M41"/>
  <c r="L42"/>
  <c r="M42"/>
  <c r="L43"/>
  <c r="M43"/>
  <c r="L44"/>
  <c r="M44"/>
  <c r="L45"/>
  <c r="M45"/>
  <c r="L46"/>
  <c r="M46"/>
  <c r="L47"/>
  <c r="M47"/>
  <c r="L48"/>
  <c r="M48"/>
  <c r="L49"/>
  <c r="M49"/>
  <c r="L50"/>
  <c r="M50"/>
  <c r="L51"/>
  <c r="M51"/>
  <c r="L52"/>
  <c r="M52"/>
  <c r="L53"/>
  <c r="M53"/>
  <c r="L54"/>
  <c r="M54"/>
  <c r="L55"/>
  <c r="M55"/>
  <c r="L56"/>
  <c r="M56"/>
  <c r="L57"/>
  <c r="M57"/>
  <c r="L58"/>
  <c r="M58"/>
  <c r="L59"/>
  <c r="M59"/>
  <c r="L60"/>
  <c r="M60"/>
  <c r="L61"/>
  <c r="M61"/>
  <c r="L62"/>
  <c r="M62"/>
  <c r="L63"/>
  <c r="M63"/>
  <c r="L64"/>
  <c r="M64"/>
  <c r="L65"/>
  <c r="M65"/>
  <c r="L66"/>
  <c r="M66"/>
  <c r="L67"/>
  <c r="M67"/>
  <c r="L68"/>
  <c r="M68"/>
  <c r="L69"/>
  <c r="M69"/>
  <c r="L70"/>
  <c r="M70"/>
  <c r="L71"/>
  <c r="M71"/>
  <c r="L72"/>
  <c r="M72"/>
  <c r="L73"/>
  <c r="M73"/>
  <c r="L74"/>
  <c r="M74"/>
  <c r="L75"/>
  <c r="M75"/>
  <c r="L76"/>
  <c r="M76"/>
  <c r="L77"/>
  <c r="M77"/>
  <c r="L78"/>
  <c r="M78"/>
  <c r="L79"/>
  <c r="M79"/>
  <c r="L80"/>
  <c r="M80"/>
  <c r="L81"/>
  <c r="M81"/>
  <c r="L82"/>
  <c r="M82"/>
  <c r="L83"/>
  <c r="M83"/>
  <c r="L84"/>
  <c r="M84"/>
  <c r="L85"/>
  <c r="M85"/>
  <c r="AK85"/>
  <c r="AL85"/>
  <c r="AL84" s="1"/>
  <c r="L86"/>
  <c r="M86"/>
  <c r="L87"/>
  <c r="M87"/>
  <c r="L88"/>
  <c r="M88"/>
  <c r="L89"/>
  <c r="M89"/>
  <c r="L90"/>
  <c r="M90"/>
  <c r="L91"/>
  <c r="M91"/>
  <c r="L92"/>
  <c r="M92"/>
  <c r="L93"/>
  <c r="M93"/>
  <c r="L94"/>
  <c r="M94"/>
  <c r="L95"/>
  <c r="M95"/>
  <c r="L96"/>
  <c r="M96"/>
  <c r="L97"/>
  <c r="M97"/>
  <c r="L98"/>
  <c r="M98"/>
  <c r="L99"/>
  <c r="M99"/>
  <c r="L100"/>
  <c r="M100"/>
  <c r="L101"/>
  <c r="M101"/>
  <c r="L102"/>
  <c r="M102"/>
  <c r="L103"/>
  <c r="M103"/>
  <c r="L104"/>
  <c r="M104"/>
  <c r="L105"/>
  <c r="M105"/>
  <c r="L106"/>
  <c r="M106"/>
  <c r="L107"/>
  <c r="M107"/>
  <c r="L108"/>
  <c r="M108"/>
  <c r="L109"/>
  <c r="M109"/>
  <c r="L110"/>
  <c r="M110"/>
  <c r="L111"/>
  <c r="M111"/>
  <c r="L112"/>
  <c r="M112"/>
  <c r="L113"/>
  <c r="M113"/>
  <c r="L114"/>
  <c r="M114"/>
  <c r="L115"/>
  <c r="M115"/>
  <c r="L116"/>
  <c r="M116"/>
  <c r="L117"/>
  <c r="M117"/>
  <c r="L118"/>
  <c r="M118"/>
  <c r="L119"/>
  <c r="M119"/>
  <c r="L120"/>
  <c r="M120"/>
  <c r="L121"/>
  <c r="M121"/>
  <c r="L122"/>
  <c r="M122"/>
  <c r="L123"/>
  <c r="M123"/>
  <c r="L124"/>
  <c r="M124"/>
  <c r="L125"/>
  <c r="M125"/>
  <c r="L126"/>
  <c r="M126"/>
  <c r="L127"/>
  <c r="M127"/>
  <c r="L128"/>
  <c r="M128"/>
  <c r="L129"/>
  <c r="M129"/>
  <c r="L130"/>
  <c r="M130"/>
  <c r="P130" i="9"/>
  <c r="O130"/>
  <c r="L131" i="4"/>
  <c r="M131"/>
  <c r="P131" i="9"/>
  <c r="O131"/>
  <c r="L132" i="4"/>
  <c r="M132"/>
  <c r="L133"/>
  <c r="M133"/>
  <c r="L134"/>
  <c r="M134"/>
  <c r="L135"/>
  <c r="M135"/>
  <c r="L136"/>
  <c r="M136"/>
  <c r="L137"/>
  <c r="M137"/>
  <c r="L138"/>
  <c r="M138"/>
  <c r="L139"/>
  <c r="M139"/>
  <c r="L140"/>
  <c r="M140"/>
  <c r="L141"/>
  <c r="M141"/>
  <c r="L142"/>
  <c r="M142"/>
  <c r="L143"/>
  <c r="M143"/>
  <c r="L144"/>
  <c r="M144"/>
  <c r="L145"/>
  <c r="M145"/>
  <c r="L146"/>
  <c r="M146"/>
  <c r="L147"/>
  <c r="M147"/>
  <c r="L148"/>
  <c r="M148"/>
  <c r="L149"/>
  <c r="M149"/>
  <c r="L150"/>
  <c r="M150"/>
  <c r="L151"/>
  <c r="M151"/>
  <c r="L152"/>
  <c r="M152"/>
  <c r="L153"/>
  <c r="M153"/>
  <c r="L154"/>
  <c r="M154"/>
  <c r="L155"/>
  <c r="M155"/>
  <c r="L156"/>
  <c r="M156"/>
  <c r="L157"/>
  <c r="M157"/>
  <c r="L158"/>
  <c r="M158"/>
  <c r="L159"/>
  <c r="M159"/>
  <c r="L160"/>
  <c r="M160"/>
  <c r="L161"/>
  <c r="M161"/>
  <c r="L162"/>
  <c r="M162"/>
  <c r="L163"/>
  <c r="M163"/>
  <c r="L164"/>
  <c r="M164"/>
  <c r="L165"/>
  <c r="M165"/>
  <c r="L166"/>
  <c r="M166"/>
  <c r="L167"/>
  <c r="M167"/>
  <c r="L168"/>
  <c r="M168"/>
  <c r="L169"/>
  <c r="M169"/>
  <c r="L170"/>
  <c r="M170"/>
  <c r="L171"/>
  <c r="M171"/>
  <c r="L172"/>
  <c r="M172"/>
  <c r="L173"/>
  <c r="M173"/>
  <c r="L174"/>
  <c r="M174"/>
  <c r="L175"/>
  <c r="M175"/>
  <c r="L176"/>
  <c r="M176"/>
  <c r="L177"/>
  <c r="M177"/>
  <c r="L178"/>
  <c r="M178"/>
  <c r="L179"/>
  <c r="M179"/>
  <c r="L180"/>
  <c r="M180"/>
  <c r="L181"/>
  <c r="M181"/>
  <c r="L182"/>
  <c r="M182"/>
  <c r="L183"/>
  <c r="M183"/>
  <c r="L184"/>
  <c r="M184"/>
  <c r="L185"/>
  <c r="M185"/>
  <c r="L186"/>
  <c r="M186"/>
  <c r="L187"/>
  <c r="M187"/>
  <c r="L188"/>
  <c r="M188"/>
  <c r="K189"/>
  <c r="L189"/>
  <c r="M189"/>
  <c r="M190"/>
  <c r="N190"/>
  <c r="Q190"/>
  <c r="O191"/>
  <c r="P191"/>
  <c r="Q191"/>
  <c r="O192"/>
  <c r="P192"/>
  <c r="K193"/>
  <c r="O193"/>
  <c r="P193"/>
  <c r="O194"/>
  <c r="P194"/>
  <c r="K195"/>
  <c r="O195"/>
  <c r="P195"/>
  <c r="O196"/>
  <c r="P196"/>
  <c r="O197"/>
  <c r="P197"/>
  <c r="R197"/>
  <c r="O198"/>
  <c r="P198"/>
  <c r="O199"/>
  <c r="P199"/>
  <c r="O200"/>
  <c r="P200"/>
  <c r="O201"/>
  <c r="P201"/>
  <c r="O202"/>
  <c r="P202"/>
  <c r="O203"/>
  <c r="P203"/>
  <c r="O204"/>
  <c r="P204"/>
  <c r="O205"/>
  <c r="P205"/>
  <c r="O206"/>
  <c r="P206"/>
  <c r="O207"/>
  <c r="P207"/>
  <c r="O208"/>
  <c r="P208"/>
  <c r="O209"/>
  <c r="P209"/>
  <c r="R209"/>
  <c r="O210"/>
  <c r="P210"/>
  <c r="O211"/>
  <c r="P211"/>
  <c r="O212"/>
  <c r="P212"/>
  <c r="O213"/>
  <c r="P213"/>
  <c r="O214"/>
  <c r="P214"/>
  <c r="R214"/>
  <c r="O215"/>
  <c r="P215"/>
  <c r="O216"/>
  <c r="P216"/>
  <c r="O217"/>
  <c r="P217"/>
  <c r="O218"/>
  <c r="P218"/>
  <c r="O219"/>
  <c r="P219"/>
  <c r="O220"/>
  <c r="P220"/>
  <c r="O221"/>
  <c r="P221"/>
  <c r="O222"/>
  <c r="P222"/>
  <c r="O223"/>
  <c r="P223"/>
  <c r="O224"/>
  <c r="P224"/>
  <c r="O225"/>
  <c r="P225"/>
  <c r="O226"/>
  <c r="P226"/>
  <c r="R226"/>
  <c r="O227"/>
  <c r="P227"/>
  <c r="O228"/>
  <c r="P228"/>
  <c r="R228"/>
  <c r="O229"/>
  <c r="P229"/>
  <c r="O230"/>
  <c r="P230"/>
  <c r="O231"/>
  <c r="P231"/>
  <c r="O232"/>
  <c r="P232"/>
  <c r="O233"/>
  <c r="P233"/>
  <c r="O234"/>
  <c r="P234"/>
  <c r="O235"/>
  <c r="P235"/>
  <c r="O236"/>
  <c r="P236"/>
  <c r="O237"/>
  <c r="P237"/>
  <c r="O238"/>
  <c r="P238"/>
  <c r="O239"/>
  <c r="P239"/>
  <c r="O240"/>
  <c r="P240"/>
  <c r="O241"/>
  <c r="P241"/>
  <c r="O242"/>
  <c r="P242"/>
  <c r="O243"/>
  <c r="P243"/>
  <c r="O244"/>
  <c r="P244"/>
  <c r="O245"/>
  <c r="P245"/>
  <c r="O246"/>
  <c r="P246"/>
  <c r="O247"/>
  <c r="P247"/>
  <c r="O248"/>
  <c r="P248"/>
  <c r="O249"/>
  <c r="P249"/>
  <c r="O250"/>
  <c r="P250"/>
  <c r="O251"/>
  <c r="P251"/>
  <c r="R251"/>
  <c r="O252"/>
  <c r="P252"/>
  <c r="O253"/>
  <c r="P253"/>
  <c r="O254"/>
  <c r="P254"/>
  <c r="O255"/>
  <c r="P255"/>
  <c r="O256"/>
  <c r="P256"/>
  <c r="O257"/>
  <c r="P257"/>
  <c r="O258"/>
  <c r="P258"/>
  <c r="O259"/>
  <c r="P259"/>
  <c r="O260"/>
  <c r="P260"/>
  <c r="O261"/>
  <c r="P261"/>
  <c r="O262"/>
  <c r="P262"/>
  <c r="O263"/>
  <c r="P263"/>
  <c r="O264"/>
  <c r="P264"/>
  <c r="O265"/>
  <c r="P265"/>
  <c r="O266"/>
  <c r="P266"/>
  <c r="O267"/>
  <c r="P267"/>
  <c r="O268"/>
  <c r="P268"/>
  <c r="O269"/>
  <c r="P269"/>
  <c r="O270"/>
  <c r="P270"/>
  <c r="O271"/>
  <c r="P271"/>
  <c r="O272"/>
  <c r="P272"/>
  <c r="O273"/>
  <c r="P273"/>
  <c r="O274"/>
  <c r="P274"/>
  <c r="O275"/>
  <c r="P275"/>
  <c r="O276"/>
  <c r="P276"/>
  <c r="O277"/>
  <c r="P277"/>
  <c r="O278"/>
  <c r="P278"/>
  <c r="O279"/>
  <c r="P279"/>
  <c r="O280"/>
  <c r="P280"/>
  <c r="O281"/>
  <c r="P281"/>
  <c r="O282"/>
  <c r="P282"/>
  <c r="O283"/>
  <c r="P283"/>
  <c r="O284"/>
  <c r="P284"/>
  <c r="O285"/>
  <c r="P285"/>
  <c r="O286"/>
  <c r="P286"/>
  <c r="O287"/>
  <c r="P287"/>
  <c r="O288"/>
  <c r="P288"/>
  <c r="O289"/>
  <c r="P289"/>
  <c r="O290"/>
  <c r="P290"/>
  <c r="O291"/>
  <c r="P291"/>
  <c r="O292"/>
  <c r="P292"/>
  <c r="O293"/>
  <c r="P293"/>
  <c r="O294"/>
  <c r="P294"/>
  <c r="O295"/>
  <c r="P295"/>
  <c r="O296"/>
  <c r="P296"/>
  <c r="O297"/>
  <c r="P297"/>
  <c r="O298"/>
  <c r="P298"/>
  <c r="O299"/>
  <c r="P299"/>
  <c r="O300"/>
  <c r="P300"/>
  <c r="O301"/>
  <c r="P301"/>
  <c r="O302"/>
  <c r="P302"/>
  <c r="O303"/>
  <c r="P303"/>
  <c r="O304"/>
  <c r="P304"/>
  <c r="O305"/>
  <c r="P305"/>
  <c r="O306"/>
  <c r="P306"/>
  <c r="O307"/>
  <c r="P307"/>
  <c r="O308"/>
  <c r="P308"/>
  <c r="O309"/>
  <c r="P309"/>
  <c r="O310"/>
  <c r="P310"/>
  <c r="O311"/>
  <c r="P311"/>
  <c r="O312"/>
  <c r="P312"/>
  <c r="O313"/>
  <c r="P313"/>
  <c r="O314"/>
  <c r="P314"/>
  <c r="O315"/>
  <c r="P315"/>
  <c r="O316"/>
  <c r="P316"/>
  <c r="O317"/>
  <c r="P317"/>
  <c r="O318"/>
  <c r="P318"/>
  <c r="O319"/>
  <c r="P319"/>
  <c r="O320"/>
  <c r="P320"/>
  <c r="O321"/>
  <c r="P321"/>
  <c r="O322"/>
  <c r="P322"/>
  <c r="O323"/>
  <c r="P323"/>
  <c r="O324"/>
  <c r="P324"/>
  <c r="O325"/>
  <c r="P325"/>
  <c r="O326"/>
  <c r="P326"/>
  <c r="O327"/>
  <c r="P327"/>
  <c r="O328"/>
  <c r="P328"/>
  <c r="O329"/>
  <c r="P329"/>
  <c r="O330"/>
  <c r="P330"/>
  <c r="O331"/>
  <c r="P331"/>
  <c r="O332"/>
  <c r="P332"/>
  <c r="O333"/>
  <c r="P333"/>
  <c r="O334"/>
  <c r="P334"/>
  <c r="O335"/>
  <c r="P335"/>
  <c r="O336"/>
  <c r="P336"/>
  <c r="O337"/>
  <c r="P337"/>
  <c r="O338"/>
  <c r="P338"/>
  <c r="O339"/>
  <c r="P339"/>
  <c r="O340"/>
  <c r="P340"/>
  <c r="O341"/>
  <c r="P341"/>
  <c r="O342"/>
  <c r="P342"/>
  <c r="O343"/>
  <c r="P343"/>
  <c r="O344"/>
  <c r="P344"/>
  <c r="O345"/>
  <c r="P345"/>
  <c r="O346"/>
  <c r="P346"/>
  <c r="O347"/>
  <c r="P347"/>
  <c r="O348"/>
  <c r="P348"/>
  <c r="O349"/>
  <c r="P349"/>
  <c r="O350"/>
  <c r="P350"/>
  <c r="O351"/>
  <c r="P351"/>
  <c r="O352"/>
  <c r="P352"/>
  <c r="O353"/>
  <c r="P353"/>
  <c r="O354"/>
  <c r="P354"/>
  <c r="O355"/>
  <c r="P355"/>
  <c r="O356"/>
  <c r="P356"/>
  <c r="O357"/>
  <c r="P357"/>
  <c r="O358"/>
  <c r="P358"/>
  <c r="O359"/>
  <c r="P359"/>
  <c r="O360"/>
  <c r="P360"/>
  <c r="O361"/>
  <c r="P361"/>
  <c r="O362"/>
  <c r="P362"/>
  <c r="O363"/>
  <c r="P363"/>
  <c r="O364"/>
  <c r="P364"/>
  <c r="O365"/>
  <c r="P365"/>
  <c r="O366"/>
  <c r="P366"/>
  <c r="O367"/>
  <c r="P367"/>
  <c r="O368"/>
  <c r="P368"/>
  <c r="O369"/>
  <c r="P369"/>
  <c r="O370"/>
  <c r="P370"/>
  <c r="O371"/>
  <c r="P371"/>
  <c r="O372"/>
  <c r="P372"/>
  <c r="O373"/>
  <c r="P373"/>
  <c r="O374"/>
  <c r="P374"/>
  <c r="O375"/>
  <c r="P375"/>
  <c r="O376"/>
  <c r="P376"/>
  <c r="O377"/>
  <c r="P377"/>
  <c r="O378"/>
  <c r="P378"/>
  <c r="O379"/>
  <c r="P379"/>
  <c r="O380"/>
  <c r="P380"/>
  <c r="O381"/>
  <c r="P381"/>
  <c r="O382"/>
  <c r="P382"/>
  <c r="O383"/>
  <c r="P383"/>
  <c r="O384"/>
  <c r="P384"/>
  <c r="O385"/>
  <c r="P385"/>
  <c r="O386"/>
  <c r="P386"/>
  <c r="B387"/>
  <c r="O387"/>
  <c r="P387"/>
  <c r="O388"/>
  <c r="P388"/>
  <c r="O389"/>
  <c r="P389"/>
  <c r="O390"/>
  <c r="P390"/>
  <c r="O391"/>
  <c r="P391"/>
  <c r="O392"/>
  <c r="P392"/>
  <c r="O393"/>
  <c r="P393"/>
  <c r="O394"/>
  <c r="P394"/>
  <c r="O395"/>
  <c r="P395"/>
  <c r="O396"/>
  <c r="P396"/>
  <c r="O397"/>
  <c r="P397"/>
  <c r="O398"/>
  <c r="P398"/>
  <c r="O399"/>
  <c r="P399"/>
  <c r="O400"/>
  <c r="P400"/>
  <c r="O401"/>
  <c r="P401"/>
  <c r="O402"/>
  <c r="P402"/>
  <c r="O403"/>
  <c r="P403"/>
  <c r="O404"/>
  <c r="P404"/>
  <c r="O405"/>
  <c r="P405"/>
  <c r="O406"/>
  <c r="P406"/>
  <c r="O407"/>
  <c r="P407"/>
  <c r="O408"/>
  <c r="P408"/>
  <c r="O409"/>
  <c r="P409"/>
  <c r="O410"/>
  <c r="P410"/>
  <c r="O411"/>
  <c r="P411"/>
  <c r="O412"/>
  <c r="P412"/>
  <c r="O413"/>
  <c r="P413"/>
  <c r="O414"/>
  <c r="P414"/>
  <c r="O415"/>
  <c r="P415"/>
  <c r="O416"/>
  <c r="P416"/>
  <c r="O417"/>
  <c r="P417"/>
  <c r="O418"/>
  <c r="P418"/>
  <c r="O419"/>
  <c r="P419"/>
  <c r="O420"/>
  <c r="P420"/>
  <c r="O421"/>
  <c r="P421"/>
  <c r="O422"/>
  <c r="P422"/>
  <c r="O423"/>
  <c r="P423"/>
  <c r="O424"/>
  <c r="P424"/>
  <c r="O425"/>
  <c r="P425"/>
  <c r="B426"/>
  <c r="O426"/>
  <c r="P426"/>
  <c r="O427"/>
  <c r="P427"/>
  <c r="O428"/>
  <c r="P428"/>
  <c r="O429"/>
  <c r="P429"/>
  <c r="O430"/>
  <c r="P430"/>
  <c r="O431"/>
  <c r="P431"/>
  <c r="O432"/>
  <c r="P432"/>
  <c r="O433"/>
  <c r="P433"/>
  <c r="O434"/>
  <c r="P434"/>
  <c r="O435"/>
  <c r="P435"/>
  <c r="O436"/>
  <c r="P436"/>
  <c r="O437"/>
  <c r="P437"/>
  <c r="O438"/>
  <c r="P438"/>
  <c r="O439"/>
  <c r="P439"/>
  <c r="O440"/>
  <c r="P440"/>
  <c r="O441"/>
  <c r="P441"/>
  <c r="O442"/>
  <c r="P442"/>
  <c r="O443"/>
  <c r="P443"/>
  <c r="O444"/>
  <c r="P444"/>
  <c r="O445"/>
  <c r="P445"/>
  <c r="O446"/>
  <c r="P446"/>
  <c r="O447"/>
  <c r="P447"/>
  <c r="O448"/>
  <c r="P448"/>
  <c r="O449"/>
  <c r="P449"/>
  <c r="O450"/>
  <c r="P450"/>
  <c r="O451"/>
  <c r="P451"/>
  <c r="O452"/>
  <c r="P452"/>
  <c r="O453"/>
  <c r="P453"/>
  <c r="O454"/>
  <c r="P454"/>
  <c r="O455"/>
  <c r="P455"/>
  <c r="O456"/>
  <c r="P456"/>
  <c r="O457"/>
  <c r="P457"/>
  <c r="O458"/>
  <c r="P458"/>
  <c r="O459"/>
  <c r="P459"/>
  <c r="O460"/>
  <c r="P460"/>
  <c r="O461"/>
  <c r="P461"/>
  <c r="O462"/>
  <c r="P462"/>
  <c r="O463"/>
  <c r="P463"/>
  <c r="O464"/>
  <c r="P464"/>
  <c r="B465"/>
  <c r="O465"/>
  <c r="P465"/>
  <c r="O466"/>
  <c r="P466"/>
  <c r="O467"/>
  <c r="P467"/>
  <c r="O468"/>
  <c r="P468"/>
  <c r="O469"/>
  <c r="P469"/>
  <c r="O470"/>
  <c r="P470"/>
  <c r="O471"/>
  <c r="P471"/>
  <c r="O472"/>
  <c r="P472"/>
  <c r="O473"/>
  <c r="P473"/>
  <c r="O474"/>
  <c r="P474"/>
  <c r="O475"/>
  <c r="P475"/>
  <c r="O476"/>
  <c r="P476"/>
  <c r="O477"/>
  <c r="P477"/>
  <c r="O478"/>
  <c r="P478"/>
  <c r="O479"/>
  <c r="P479"/>
  <c r="O480"/>
  <c r="P480"/>
  <c r="O481"/>
  <c r="P481"/>
  <c r="O482"/>
  <c r="P482"/>
  <c r="O483"/>
  <c r="P483"/>
  <c r="O484"/>
  <c r="P484"/>
  <c r="O485"/>
  <c r="P485"/>
  <c r="O486"/>
  <c r="P486"/>
  <c r="O487"/>
  <c r="P487"/>
  <c r="O488"/>
  <c r="P488"/>
  <c r="O489"/>
  <c r="P489"/>
  <c r="O490"/>
  <c r="P490"/>
  <c r="O491"/>
  <c r="P491"/>
  <c r="O492"/>
  <c r="P492"/>
  <c r="O493"/>
  <c r="P493"/>
  <c r="O494"/>
  <c r="P494"/>
  <c r="O495"/>
  <c r="P495"/>
  <c r="O496"/>
  <c r="P496"/>
  <c r="O497"/>
  <c r="P497"/>
  <c r="O498"/>
  <c r="P498"/>
  <c r="O499"/>
  <c r="P499"/>
  <c r="O500"/>
  <c r="P500"/>
  <c r="O501"/>
  <c r="P501"/>
  <c r="O502"/>
  <c r="P502"/>
  <c r="O503"/>
  <c r="P503"/>
  <c r="O504"/>
  <c r="P504"/>
  <c r="O505"/>
  <c r="P505"/>
  <c r="O506"/>
  <c r="P506"/>
  <c r="O507"/>
  <c r="P507"/>
  <c r="O508"/>
  <c r="P508"/>
  <c r="O509"/>
  <c r="P509"/>
  <c r="O510"/>
  <c r="P510"/>
  <c r="O511"/>
  <c r="P511"/>
  <c r="O512"/>
  <c r="P512"/>
  <c r="O513"/>
  <c r="P513"/>
  <c r="O514"/>
  <c r="P514"/>
  <c r="O515"/>
  <c r="P515"/>
  <c r="O516"/>
  <c r="P516"/>
  <c r="O517"/>
  <c r="P517"/>
  <c r="O518"/>
  <c r="P518"/>
  <c r="O519"/>
  <c r="P519"/>
  <c r="O520"/>
  <c r="P520"/>
  <c r="O521"/>
  <c r="P521"/>
  <c r="O522"/>
  <c r="P522"/>
  <c r="O523"/>
  <c r="P523"/>
  <c r="O524"/>
  <c r="P524"/>
  <c r="O525"/>
  <c r="P525"/>
  <c r="B526"/>
  <c r="O526"/>
  <c r="P526"/>
  <c r="O527"/>
  <c r="P527"/>
  <c r="O528"/>
  <c r="P528"/>
  <c r="O529"/>
  <c r="P529"/>
  <c r="O530"/>
  <c r="P530"/>
  <c r="O531"/>
  <c r="P531"/>
  <c r="O532"/>
  <c r="P532"/>
  <c r="O533"/>
  <c r="P533"/>
  <c r="O534"/>
  <c r="P534"/>
  <c r="O535"/>
  <c r="P535"/>
  <c r="O536"/>
  <c r="P536"/>
  <c r="O537"/>
  <c r="P537"/>
  <c r="O538"/>
  <c r="P538"/>
  <c r="O539"/>
  <c r="P539"/>
  <c r="O540"/>
  <c r="P540"/>
  <c r="O541"/>
  <c r="P541"/>
  <c r="O542"/>
  <c r="P542"/>
  <c r="O543"/>
  <c r="P543"/>
  <c r="O544"/>
  <c r="P544"/>
  <c r="O545"/>
  <c r="P545"/>
  <c r="O546"/>
  <c r="P546"/>
  <c r="O547"/>
  <c r="P547"/>
  <c r="O548"/>
  <c r="P548"/>
  <c r="O549"/>
  <c r="P549"/>
  <c r="O550"/>
  <c r="P550"/>
  <c r="O551"/>
  <c r="P551"/>
  <c r="O552"/>
  <c r="P552"/>
  <c r="O553"/>
  <c r="P553"/>
  <c r="O554"/>
  <c r="P554"/>
  <c r="O555"/>
  <c r="P555"/>
  <c r="O556"/>
  <c r="P556"/>
  <c r="O557"/>
  <c r="P557"/>
  <c r="O558"/>
  <c r="P558"/>
  <c r="O559"/>
  <c r="P559"/>
  <c r="O560"/>
  <c r="P560"/>
  <c r="O561"/>
  <c r="P561"/>
  <c r="O562"/>
  <c r="P562"/>
  <c r="O563"/>
  <c r="P563"/>
  <c r="O564"/>
  <c r="P564"/>
  <c r="O565"/>
  <c r="P565"/>
  <c r="O566"/>
  <c r="P566"/>
  <c r="O567"/>
  <c r="P567"/>
  <c r="O568"/>
  <c r="P568"/>
  <c r="O569"/>
  <c r="P569"/>
  <c r="O570"/>
  <c r="P570"/>
  <c r="O571"/>
  <c r="P571"/>
  <c r="O572"/>
  <c r="P572"/>
  <c r="O573"/>
  <c r="P573"/>
  <c r="O574"/>
  <c r="P574"/>
  <c r="O575"/>
  <c r="P575"/>
  <c r="O576"/>
  <c r="P576"/>
  <c r="O577"/>
  <c r="P577"/>
  <c r="O578"/>
  <c r="P578"/>
  <c r="O579"/>
  <c r="P579"/>
  <c r="O580"/>
  <c r="P580"/>
  <c r="O581"/>
  <c r="P581"/>
  <c r="O582"/>
  <c r="P582"/>
  <c r="O583"/>
  <c r="P583"/>
  <c r="O584"/>
  <c r="P584"/>
  <c r="O585"/>
  <c r="P585"/>
  <c r="B586"/>
  <c r="O586"/>
  <c r="P586"/>
  <c r="O587"/>
  <c r="P587"/>
  <c r="O588"/>
  <c r="P588"/>
  <c r="O589"/>
  <c r="P589"/>
  <c r="O590"/>
  <c r="P590"/>
  <c r="O591"/>
  <c r="P591"/>
  <c r="O592"/>
  <c r="P592"/>
  <c r="O593"/>
  <c r="P593"/>
  <c r="O594"/>
  <c r="P594"/>
  <c r="O595"/>
  <c r="P595"/>
  <c r="O596"/>
  <c r="P596"/>
  <c r="O597"/>
  <c r="P597"/>
  <c r="O598"/>
  <c r="P598"/>
  <c r="O599"/>
  <c r="P599"/>
  <c r="O600"/>
  <c r="P600"/>
  <c r="O601"/>
  <c r="P601"/>
  <c r="O602"/>
  <c r="P602"/>
  <c r="O603"/>
  <c r="P603"/>
  <c r="O604"/>
  <c r="P604"/>
  <c r="O605"/>
  <c r="P605"/>
  <c r="O606"/>
  <c r="P606"/>
  <c r="O607"/>
  <c r="P607"/>
  <c r="O608"/>
  <c r="P608"/>
  <c r="O609"/>
  <c r="P609"/>
  <c r="O610"/>
  <c r="P610"/>
  <c r="O611"/>
  <c r="P611"/>
  <c r="O612"/>
  <c r="P612"/>
  <c r="O613"/>
  <c r="P613"/>
  <c r="O614"/>
  <c r="P614"/>
  <c r="O615"/>
  <c r="P615"/>
  <c r="O616"/>
  <c r="P616"/>
  <c r="O617"/>
  <c r="P617"/>
  <c r="O618"/>
  <c r="P618"/>
  <c r="O619"/>
  <c r="P619"/>
  <c r="O620"/>
  <c r="P620"/>
  <c r="O621"/>
  <c r="P621"/>
  <c r="O622"/>
  <c r="P622"/>
  <c r="O623"/>
  <c r="P623"/>
  <c r="O624"/>
  <c r="P624"/>
  <c r="O625"/>
  <c r="P625"/>
  <c r="O626"/>
  <c r="P626"/>
  <c r="O627"/>
  <c r="P627"/>
  <c r="O628"/>
  <c r="P628"/>
  <c r="O629"/>
  <c r="P629"/>
  <c r="O630"/>
  <c r="P630"/>
  <c r="O631"/>
  <c r="P631"/>
  <c r="O632"/>
  <c r="P632"/>
  <c r="O633"/>
  <c r="P633"/>
  <c r="O634"/>
  <c r="P634"/>
  <c r="O635"/>
  <c r="P635"/>
  <c r="O636"/>
  <c r="P636"/>
  <c r="O637"/>
  <c r="P637"/>
  <c r="O638"/>
  <c r="P638"/>
  <c r="O639"/>
  <c r="P639"/>
  <c r="O640"/>
  <c r="P640"/>
  <c r="O641"/>
  <c r="P641"/>
  <c r="O642"/>
  <c r="P642"/>
  <c r="O643"/>
  <c r="P643"/>
  <c r="O644"/>
  <c r="P644"/>
  <c r="O645"/>
  <c r="P645"/>
  <c r="B646"/>
  <c r="O646"/>
  <c r="P646"/>
  <c r="O647"/>
  <c r="P647"/>
  <c r="O648"/>
  <c r="P648"/>
  <c r="O649"/>
  <c r="P649"/>
  <c r="O650"/>
  <c r="P650"/>
  <c r="O651"/>
  <c r="P651"/>
  <c r="O652"/>
  <c r="P652"/>
  <c r="O653"/>
  <c r="P653"/>
  <c r="O654"/>
  <c r="P654"/>
  <c r="O655"/>
  <c r="P655"/>
  <c r="O656"/>
  <c r="P656"/>
  <c r="O657"/>
  <c r="P657"/>
  <c r="O658"/>
  <c r="P658"/>
  <c r="O659"/>
  <c r="P659"/>
  <c r="O660"/>
  <c r="P660"/>
  <c r="O661"/>
  <c r="P661"/>
  <c r="O662"/>
  <c r="P662"/>
  <c r="O663"/>
  <c r="P663"/>
  <c r="O664"/>
  <c r="P664"/>
  <c r="O665"/>
  <c r="P665"/>
  <c r="O666"/>
  <c r="P666"/>
  <c r="O667"/>
  <c r="P667"/>
  <c r="O668"/>
  <c r="P668"/>
  <c r="O669"/>
  <c r="P669"/>
  <c r="O670"/>
  <c r="P670"/>
  <c r="O671"/>
  <c r="P671"/>
  <c r="O672"/>
  <c r="P672"/>
  <c r="O673"/>
  <c r="P673"/>
  <c r="O674"/>
  <c r="P674"/>
  <c r="O675"/>
  <c r="P675"/>
  <c r="O676"/>
  <c r="P676"/>
  <c r="O677"/>
  <c r="P677"/>
  <c r="O678"/>
  <c r="P678"/>
  <c r="O679"/>
  <c r="P679"/>
  <c r="O680"/>
  <c r="P680"/>
  <c r="O681"/>
  <c r="P681"/>
  <c r="O682"/>
  <c r="P682"/>
  <c r="O683"/>
  <c r="P683"/>
  <c r="O684"/>
  <c r="P684"/>
  <c r="O685"/>
  <c r="P685"/>
  <c r="O686"/>
  <c r="P686"/>
  <c r="O687"/>
  <c r="P687"/>
  <c r="O688"/>
  <c r="P688"/>
  <c r="O689"/>
  <c r="P689"/>
  <c r="O690"/>
  <c r="P690"/>
  <c r="O691"/>
  <c r="P691"/>
  <c r="O692"/>
  <c r="P692"/>
  <c r="O693"/>
  <c r="P693"/>
  <c r="O694"/>
  <c r="P694"/>
  <c r="O695"/>
  <c r="P695"/>
  <c r="O696"/>
  <c r="P696"/>
  <c r="O697"/>
  <c r="P697"/>
  <c r="O698"/>
  <c r="P698"/>
  <c r="O699"/>
  <c r="P699"/>
  <c r="O700"/>
  <c r="P700"/>
  <c r="O701"/>
  <c r="P701"/>
  <c r="O702"/>
  <c r="P702"/>
  <c r="O703"/>
  <c r="P703"/>
  <c r="O704"/>
  <c r="P704"/>
  <c r="O705"/>
  <c r="P705"/>
  <c r="B706"/>
  <c r="O706"/>
  <c r="P706"/>
  <c r="O707"/>
  <c r="P707"/>
  <c r="O708"/>
  <c r="P708"/>
  <c r="O709"/>
  <c r="P709"/>
  <c r="O710"/>
  <c r="P710"/>
  <c r="O711"/>
  <c r="P711"/>
  <c r="O712"/>
  <c r="P712"/>
  <c r="O713"/>
  <c r="P713"/>
  <c r="O714"/>
  <c r="P714"/>
  <c r="O715"/>
  <c r="P715"/>
  <c r="O716"/>
  <c r="P716"/>
  <c r="O717"/>
  <c r="P717"/>
  <c r="O718"/>
  <c r="P718"/>
  <c r="O719"/>
  <c r="P719"/>
  <c r="O720"/>
  <c r="P720"/>
  <c r="O721"/>
  <c r="P721"/>
  <c r="O722"/>
  <c r="P722"/>
  <c r="O723"/>
  <c r="P723"/>
  <c r="O724"/>
  <c r="P724"/>
  <c r="O725"/>
  <c r="P725"/>
  <c r="O726"/>
  <c r="P726"/>
  <c r="O727"/>
  <c r="P727"/>
  <c r="O728"/>
  <c r="P728"/>
  <c r="O729"/>
  <c r="P729"/>
  <c r="O730"/>
  <c r="P730"/>
  <c r="O731"/>
  <c r="P731"/>
  <c r="O732"/>
  <c r="P732"/>
  <c r="O733"/>
  <c r="P733"/>
  <c r="O734"/>
  <c r="P734"/>
  <c r="O735"/>
  <c r="P735"/>
  <c r="O736"/>
  <c r="P736"/>
  <c r="O737"/>
  <c r="P737"/>
  <c r="O738"/>
  <c r="P738"/>
  <c r="O739"/>
  <c r="P739"/>
  <c r="O740"/>
  <c r="P740"/>
  <c r="O741"/>
  <c r="P741"/>
  <c r="O742"/>
  <c r="P742"/>
  <c r="O743"/>
  <c r="P743"/>
  <c r="O744"/>
  <c r="P744"/>
  <c r="O745"/>
  <c r="P745"/>
  <c r="O746"/>
  <c r="P746"/>
  <c r="O747"/>
  <c r="P747"/>
  <c r="O748"/>
  <c r="P748"/>
  <c r="O749"/>
  <c r="P749"/>
  <c r="O750"/>
  <c r="P750"/>
  <c r="O751"/>
  <c r="P751"/>
  <c r="O752"/>
  <c r="P752"/>
  <c r="O753"/>
  <c r="P753"/>
  <c r="O754"/>
  <c r="P754"/>
  <c r="O755"/>
  <c r="P755"/>
  <c r="O756"/>
  <c r="P756"/>
  <c r="O757"/>
  <c r="P757"/>
  <c r="O758"/>
  <c r="P758"/>
  <c r="O759"/>
  <c r="P759"/>
  <c r="O760"/>
  <c r="P760"/>
  <c r="O761"/>
  <c r="P761"/>
  <c r="O762"/>
  <c r="P762"/>
  <c r="O763"/>
  <c r="P763"/>
  <c r="O764"/>
  <c r="P764"/>
  <c r="O765"/>
  <c r="P765"/>
  <c r="B766"/>
  <c r="O766"/>
  <c r="P766"/>
  <c r="O767"/>
  <c r="P767"/>
  <c r="O768"/>
  <c r="P768"/>
  <c r="O769"/>
  <c r="P769"/>
  <c r="O770"/>
  <c r="P770"/>
  <c r="O771"/>
  <c r="P771"/>
  <c r="O772"/>
  <c r="P772"/>
  <c r="O773"/>
  <c r="P773"/>
  <c r="O774"/>
  <c r="P774"/>
  <c r="O775"/>
  <c r="P775"/>
  <c r="O776"/>
  <c r="P776"/>
  <c r="O777"/>
  <c r="P777"/>
  <c r="O778"/>
  <c r="P778"/>
  <c r="O779"/>
  <c r="P779"/>
  <c r="O780"/>
  <c r="P780"/>
  <c r="O781"/>
  <c r="P781"/>
  <c r="O782"/>
  <c r="P782"/>
  <c r="O783"/>
  <c r="P783"/>
  <c r="O784"/>
  <c r="P784"/>
  <c r="O785"/>
  <c r="P785"/>
  <c r="O786"/>
  <c r="P786"/>
  <c r="O787"/>
  <c r="P787"/>
  <c r="O788"/>
  <c r="P788"/>
  <c r="O789"/>
  <c r="P789"/>
  <c r="O790"/>
  <c r="P790"/>
  <c r="O791"/>
  <c r="P791"/>
  <c r="O792"/>
  <c r="P792"/>
  <c r="O793"/>
  <c r="P793"/>
  <c r="O794"/>
  <c r="P794"/>
  <c r="O795"/>
  <c r="P795"/>
  <c r="O796"/>
  <c r="P796"/>
  <c r="O797"/>
  <c r="P797"/>
  <c r="O798"/>
  <c r="P798"/>
  <c r="O799"/>
  <c r="P799"/>
  <c r="O800"/>
  <c r="P800"/>
  <c r="O801"/>
  <c r="P801"/>
  <c r="O802"/>
  <c r="P802"/>
  <c r="O803"/>
  <c r="P803"/>
  <c r="O804"/>
  <c r="P804"/>
  <c r="O805"/>
  <c r="P805"/>
  <c r="O806"/>
  <c r="P806"/>
  <c r="O807"/>
  <c r="P807"/>
  <c r="O808"/>
  <c r="P808"/>
  <c r="O809"/>
  <c r="P809"/>
  <c r="O810"/>
  <c r="P810"/>
  <c r="O811"/>
  <c r="P811"/>
  <c r="O812"/>
  <c r="P812"/>
  <c r="O813"/>
  <c r="P813"/>
  <c r="O814"/>
  <c r="P814"/>
  <c r="O815"/>
  <c r="P815"/>
  <c r="O816"/>
  <c r="P816"/>
  <c r="O817"/>
  <c r="P817"/>
  <c r="O818"/>
  <c r="P818"/>
  <c r="O819"/>
  <c r="P819"/>
  <c r="O820"/>
  <c r="P820"/>
  <c r="O821"/>
  <c r="P821"/>
  <c r="O822"/>
  <c r="P822"/>
  <c r="O823"/>
  <c r="P823"/>
  <c r="O824"/>
  <c r="P824"/>
  <c r="O825"/>
  <c r="P825"/>
  <c r="B826"/>
  <c r="O826"/>
  <c r="P826"/>
  <c r="O827"/>
  <c r="P827"/>
  <c r="O828"/>
  <c r="P828"/>
  <c r="O829"/>
  <c r="P829"/>
  <c r="O830"/>
  <c r="P830"/>
  <c r="O831"/>
  <c r="P831"/>
  <c r="O832"/>
  <c r="P832"/>
  <c r="O833"/>
  <c r="P833"/>
  <c r="O834"/>
  <c r="P834"/>
  <c r="O835"/>
  <c r="P835"/>
  <c r="O836"/>
  <c r="P836"/>
  <c r="O837"/>
  <c r="P837"/>
  <c r="O838"/>
  <c r="P838"/>
  <c r="O839"/>
  <c r="P839"/>
  <c r="O840"/>
  <c r="P840"/>
  <c r="O841"/>
  <c r="P841"/>
  <c r="O842"/>
  <c r="P842"/>
  <c r="O843"/>
  <c r="P843"/>
  <c r="O844"/>
  <c r="P844"/>
  <c r="O845"/>
  <c r="P845"/>
  <c r="O846"/>
  <c r="P846"/>
  <c r="O847"/>
  <c r="P847"/>
  <c r="O848"/>
  <c r="P848"/>
  <c r="O849"/>
  <c r="P849"/>
  <c r="O850"/>
  <c r="P850"/>
  <c r="O851"/>
  <c r="P851"/>
  <c r="O852"/>
  <c r="P852"/>
  <c r="O853"/>
  <c r="P853"/>
  <c r="O854"/>
  <c r="P854"/>
  <c r="O855"/>
  <c r="P855"/>
  <c r="O856"/>
  <c r="P856"/>
  <c r="O857"/>
  <c r="P857"/>
  <c r="O858"/>
  <c r="P858"/>
  <c r="O859"/>
  <c r="P859"/>
  <c r="O860"/>
  <c r="P860"/>
  <c r="O861"/>
  <c r="P861"/>
  <c r="O862"/>
  <c r="P862"/>
  <c r="O863"/>
  <c r="P863"/>
  <c r="O864"/>
  <c r="P864"/>
  <c r="O865"/>
  <c r="P865"/>
  <c r="O866"/>
  <c r="P866"/>
  <c r="O867"/>
  <c r="P867"/>
  <c r="O868"/>
  <c r="P868"/>
  <c r="O869"/>
  <c r="P869"/>
  <c r="O870"/>
  <c r="P870"/>
  <c r="O871"/>
  <c r="P871"/>
  <c r="O872"/>
  <c r="P872"/>
  <c r="O873"/>
  <c r="P873"/>
  <c r="O874"/>
  <c r="P874"/>
  <c r="O875"/>
  <c r="P875"/>
  <c r="O876"/>
  <c r="P876"/>
  <c r="O877"/>
  <c r="P877"/>
  <c r="O878"/>
  <c r="P878"/>
  <c r="O879"/>
  <c r="P879"/>
  <c r="O880"/>
  <c r="P880"/>
  <c r="O881"/>
  <c r="P881"/>
  <c r="O882"/>
  <c r="P882"/>
  <c r="O883"/>
  <c r="P883"/>
  <c r="O884"/>
  <c r="P884"/>
  <c r="O885"/>
  <c r="P885"/>
  <c r="B886"/>
  <c r="O886"/>
  <c r="P886"/>
  <c r="O887"/>
  <c r="P887"/>
  <c r="O888"/>
  <c r="P888"/>
  <c r="O889"/>
  <c r="P889"/>
  <c r="O890"/>
  <c r="P890"/>
  <c r="O891"/>
  <c r="P891"/>
  <c r="O892"/>
  <c r="P892"/>
  <c r="O893"/>
  <c r="P893"/>
  <c r="O894"/>
  <c r="P894"/>
  <c r="O895"/>
  <c r="P895"/>
  <c r="O896"/>
  <c r="P896"/>
  <c r="O897"/>
  <c r="P897"/>
  <c r="O898"/>
  <c r="P898"/>
  <c r="O899"/>
  <c r="P899"/>
  <c r="O900"/>
  <c r="P900"/>
  <c r="O901"/>
  <c r="P901"/>
  <c r="O902"/>
  <c r="P902"/>
  <c r="O903"/>
  <c r="P903"/>
  <c r="O904"/>
  <c r="P904"/>
  <c r="O905"/>
  <c r="P905"/>
  <c r="O906"/>
  <c r="P906"/>
  <c r="O907"/>
  <c r="P907"/>
  <c r="O908"/>
  <c r="P908"/>
  <c r="O909"/>
  <c r="P909"/>
  <c r="O910"/>
  <c r="P910"/>
  <c r="O911"/>
  <c r="P911"/>
  <c r="O912"/>
  <c r="P912"/>
  <c r="O913"/>
  <c r="P913"/>
  <c r="O914"/>
  <c r="P914"/>
  <c r="O915"/>
  <c r="P915"/>
  <c r="O916"/>
  <c r="P916"/>
  <c r="O917"/>
  <c r="P917"/>
  <c r="O918"/>
  <c r="P918"/>
  <c r="O919"/>
  <c r="P919"/>
  <c r="O920"/>
  <c r="P920"/>
  <c r="O921"/>
  <c r="P921"/>
  <c r="O922"/>
  <c r="P922"/>
  <c r="O923"/>
  <c r="P923"/>
  <c r="O924"/>
  <c r="P924"/>
  <c r="O925"/>
  <c r="P925"/>
  <c r="O926"/>
  <c r="P926"/>
  <c r="O927"/>
  <c r="P927"/>
  <c r="O928"/>
  <c r="P928"/>
  <c r="O929"/>
  <c r="P929"/>
  <c r="O930"/>
  <c r="P930"/>
  <c r="O931"/>
  <c r="P931"/>
  <c r="O932"/>
  <c r="P932"/>
  <c r="O933"/>
  <c r="P933"/>
  <c r="O934"/>
  <c r="P934"/>
  <c r="O935"/>
  <c r="P935"/>
  <c r="O936"/>
  <c r="P936"/>
  <c r="O937"/>
  <c r="P937"/>
  <c r="O938"/>
  <c r="P938"/>
  <c r="O939"/>
  <c r="P939"/>
  <c r="O940"/>
  <c r="P940"/>
  <c r="O941"/>
  <c r="P941"/>
  <c r="O942"/>
  <c r="P942"/>
  <c r="O943"/>
  <c r="P943"/>
  <c r="O944"/>
  <c r="P944"/>
  <c r="O945"/>
  <c r="P945"/>
  <c r="B946"/>
  <c r="O946"/>
  <c r="P946"/>
  <c r="O947"/>
  <c r="P947"/>
  <c r="O948"/>
  <c r="P948"/>
  <c r="O949"/>
  <c r="P949"/>
  <c r="O950"/>
  <c r="P950"/>
  <c r="O951"/>
  <c r="P951"/>
  <c r="O952"/>
  <c r="P952"/>
  <c r="O953"/>
  <c r="P953"/>
  <c r="O954"/>
  <c r="P954"/>
  <c r="O955"/>
  <c r="P955"/>
  <c r="O956"/>
  <c r="P956"/>
  <c r="O957"/>
  <c r="P957"/>
  <c r="O958"/>
  <c r="P958"/>
  <c r="O959"/>
  <c r="P959"/>
  <c r="O960"/>
  <c r="P960"/>
  <c r="O961"/>
  <c r="P961"/>
  <c r="O962"/>
  <c r="P962"/>
  <c r="O963"/>
  <c r="P963"/>
  <c r="O964"/>
  <c r="P964"/>
  <c r="O965"/>
  <c r="P965"/>
  <c r="O966"/>
  <c r="P966"/>
  <c r="O967"/>
  <c r="P967"/>
  <c r="O968"/>
  <c r="P968"/>
  <c r="O969"/>
  <c r="P969"/>
  <c r="O970"/>
  <c r="P970"/>
  <c r="O971"/>
  <c r="P971"/>
  <c r="O972"/>
  <c r="P972"/>
  <c r="O973"/>
  <c r="P973"/>
  <c r="O974"/>
  <c r="P974"/>
  <c r="O975"/>
  <c r="P975"/>
  <c r="O976"/>
  <c r="P976"/>
  <c r="O977"/>
  <c r="P977"/>
  <c r="O978"/>
  <c r="P978"/>
  <c r="O979"/>
  <c r="P979"/>
  <c r="O980"/>
  <c r="P980"/>
  <c r="O981"/>
  <c r="P981"/>
  <c r="O982"/>
  <c r="P982"/>
  <c r="O983"/>
  <c r="P983"/>
  <c r="O984"/>
  <c r="P984"/>
  <c r="O985"/>
  <c r="P985"/>
  <c r="O986"/>
  <c r="P986"/>
  <c r="O987"/>
  <c r="P987"/>
  <c r="O988"/>
  <c r="P988"/>
  <c r="O989"/>
  <c r="P989"/>
  <c r="O990"/>
  <c r="P990"/>
  <c r="O991"/>
  <c r="P991"/>
  <c r="O992"/>
  <c r="P992"/>
  <c r="O993"/>
  <c r="P993"/>
  <c r="O994"/>
  <c r="P994"/>
  <c r="O995"/>
  <c r="P995"/>
  <c r="O996"/>
  <c r="P996"/>
  <c r="O997"/>
  <c r="P997"/>
  <c r="O998"/>
  <c r="P998"/>
  <c r="O999"/>
  <c r="P999"/>
  <c r="O1000"/>
  <c r="P1000"/>
  <c r="O1001"/>
  <c r="P1001"/>
  <c r="O1002"/>
  <c r="P1002"/>
  <c r="O1003"/>
  <c r="P1003"/>
  <c r="O1004"/>
  <c r="P1004"/>
  <c r="O1005"/>
  <c r="P1005"/>
  <c r="B1006"/>
  <c r="O1006"/>
  <c r="P1006"/>
  <c r="O1007"/>
  <c r="P1007"/>
  <c r="O1008"/>
  <c r="P1008"/>
  <c r="O1009"/>
  <c r="P1009"/>
  <c r="O1010"/>
  <c r="P1010"/>
  <c r="O1011"/>
  <c r="P1011"/>
  <c r="O1012"/>
  <c r="P1012"/>
  <c r="O1013"/>
  <c r="P1013"/>
  <c r="O1014"/>
  <c r="P1014"/>
  <c r="O1015"/>
  <c r="P1015"/>
  <c r="O1016"/>
  <c r="P1016"/>
  <c r="O1017"/>
  <c r="P1017"/>
  <c r="O1018"/>
  <c r="P1018"/>
  <c r="O1019"/>
  <c r="P1019"/>
  <c r="O1020"/>
  <c r="P1020"/>
  <c r="O1021"/>
  <c r="P1021"/>
  <c r="O1022"/>
  <c r="P1022"/>
  <c r="O1023"/>
  <c r="P1023"/>
  <c r="O1024"/>
  <c r="P1024"/>
  <c r="O1025"/>
  <c r="P1025"/>
  <c r="O1026"/>
  <c r="P1026"/>
  <c r="O1027"/>
  <c r="P1027"/>
  <c r="O1028"/>
  <c r="P1028"/>
  <c r="O1029"/>
  <c r="P1029"/>
  <c r="O1030"/>
  <c r="P1030"/>
  <c r="O1031"/>
  <c r="P1031"/>
  <c r="O1032"/>
  <c r="P1032"/>
  <c r="O1033"/>
  <c r="P1033"/>
  <c r="O1034"/>
  <c r="P1034"/>
  <c r="O1035"/>
  <c r="P1035"/>
  <c r="O1036"/>
  <c r="P1036"/>
  <c r="O1037"/>
  <c r="P1037"/>
  <c r="O1038"/>
  <c r="P1038"/>
  <c r="O1039"/>
  <c r="P1039"/>
  <c r="O1040"/>
  <c r="P1040"/>
  <c r="O1041"/>
  <c r="P1041"/>
  <c r="O1042"/>
  <c r="P1042"/>
  <c r="O1043"/>
  <c r="P1043"/>
  <c r="O1044"/>
  <c r="P1044"/>
  <c r="O1045"/>
  <c r="P1045"/>
  <c r="O1046"/>
  <c r="P1046"/>
  <c r="O1047"/>
  <c r="P1047"/>
  <c r="O1048"/>
  <c r="P1048"/>
  <c r="O1049"/>
  <c r="P1049"/>
  <c r="O1050"/>
  <c r="P1050"/>
  <c r="O1051"/>
  <c r="P1051"/>
  <c r="O1052"/>
  <c r="P1052"/>
  <c r="O1053"/>
  <c r="P1053"/>
  <c r="O1054"/>
  <c r="P1054"/>
  <c r="O1055"/>
  <c r="P1055"/>
  <c r="O1056"/>
  <c r="P1056"/>
  <c r="O1057"/>
  <c r="P1057"/>
  <c r="O1058"/>
  <c r="P1058"/>
  <c r="O1059"/>
  <c r="P1059"/>
  <c r="O1060"/>
  <c r="P1060"/>
  <c r="O1061"/>
  <c r="P1061"/>
  <c r="O1062"/>
  <c r="P1062"/>
  <c r="O1063"/>
  <c r="P1063"/>
  <c r="O1064"/>
  <c r="P1064"/>
  <c r="O1065"/>
  <c r="P1065"/>
  <c r="B1066"/>
  <c r="O1066"/>
  <c r="P1066"/>
  <c r="O1067"/>
  <c r="P1067"/>
  <c r="O1068"/>
  <c r="P1068"/>
  <c r="O1069"/>
  <c r="P1069"/>
  <c r="O1070"/>
  <c r="P1070"/>
  <c r="O1071"/>
  <c r="P1071"/>
  <c r="O1072"/>
  <c r="P1072"/>
  <c r="O1073"/>
  <c r="P1073"/>
  <c r="O1074"/>
  <c r="P1074"/>
  <c r="O1075"/>
  <c r="P1075"/>
  <c r="O1076"/>
  <c r="P1076"/>
  <c r="O1077"/>
  <c r="P1077"/>
  <c r="O1078"/>
  <c r="P1078"/>
  <c r="O1079"/>
  <c r="P1079"/>
  <c r="O1080"/>
  <c r="P1080"/>
  <c r="O1081"/>
  <c r="P1081"/>
  <c r="O1082"/>
  <c r="P1082"/>
  <c r="O1083"/>
  <c r="P1083"/>
  <c r="O1084"/>
  <c r="P1084"/>
  <c r="O1085"/>
  <c r="P1085"/>
  <c r="O1086"/>
  <c r="P1086"/>
  <c r="O1087"/>
  <c r="P1087"/>
  <c r="O1088"/>
  <c r="P1088"/>
  <c r="O1089"/>
  <c r="P1089"/>
  <c r="O1090"/>
  <c r="P1090"/>
  <c r="O1091"/>
  <c r="P1091"/>
  <c r="O1092"/>
  <c r="P1092"/>
  <c r="O1093"/>
  <c r="P1093"/>
  <c r="O1094"/>
  <c r="P1094"/>
  <c r="O1095"/>
  <c r="P1095"/>
  <c r="O1096"/>
  <c r="P1096"/>
  <c r="O1097"/>
  <c r="P1097"/>
  <c r="O1098"/>
  <c r="P1098"/>
  <c r="O1099"/>
  <c r="P1099"/>
  <c r="O1100"/>
  <c r="P1100"/>
  <c r="O1101"/>
  <c r="P1101"/>
  <c r="O1102"/>
  <c r="P1102"/>
  <c r="O1103"/>
  <c r="P1103"/>
  <c r="O1104"/>
  <c r="P1104"/>
  <c r="O1105"/>
  <c r="P1105"/>
  <c r="O1106"/>
  <c r="P1106"/>
  <c r="O1107"/>
  <c r="P1107"/>
  <c r="O1108"/>
  <c r="P1108"/>
  <c r="O1109"/>
  <c r="P1109"/>
  <c r="O1110"/>
  <c r="P1110"/>
  <c r="O1111"/>
  <c r="P1111"/>
  <c r="O1112"/>
  <c r="P1112"/>
  <c r="O1113"/>
  <c r="P1113"/>
  <c r="O1114"/>
  <c r="P1114"/>
  <c r="O1115"/>
  <c r="P1115"/>
  <c r="O1116"/>
  <c r="P1116"/>
  <c r="O1117"/>
  <c r="P1117"/>
  <c r="O1118"/>
  <c r="P1118"/>
  <c r="O1119"/>
  <c r="P1119"/>
  <c r="O1120"/>
  <c r="P1120"/>
  <c r="O1121"/>
  <c r="P1121"/>
  <c r="O1122"/>
  <c r="P1122"/>
  <c r="O1123"/>
  <c r="P1123"/>
  <c r="O1124"/>
  <c r="P1124"/>
  <c r="O1125"/>
  <c r="P1125"/>
  <c r="B1126"/>
  <c r="O1126"/>
  <c r="P1126"/>
  <c r="O1127"/>
  <c r="P1127"/>
  <c r="O1128"/>
  <c r="P1128"/>
  <c r="O1129"/>
  <c r="P1129"/>
  <c r="O1130"/>
  <c r="P1130"/>
  <c r="O1131"/>
  <c r="P1131"/>
  <c r="O1132"/>
  <c r="P1132"/>
  <c r="O1133"/>
  <c r="P1133"/>
  <c r="B1134"/>
  <c r="B1134" i="9" s="1"/>
  <c r="O1134" i="4"/>
  <c r="P1134"/>
  <c r="O1135"/>
  <c r="P1135"/>
  <c r="O1136"/>
  <c r="P1136"/>
  <c r="O1137"/>
  <c r="P1137"/>
  <c r="O1138"/>
  <c r="P1138"/>
  <c r="O1139"/>
  <c r="P1139"/>
  <c r="O1140"/>
  <c r="P1140"/>
  <c r="O1141"/>
  <c r="P1141"/>
  <c r="O1142"/>
  <c r="P1142"/>
  <c r="O1143"/>
  <c r="P1143"/>
  <c r="O1144"/>
  <c r="P1144"/>
  <c r="O1145"/>
  <c r="P1145"/>
  <c r="O1146"/>
  <c r="P1146"/>
  <c r="O1147"/>
  <c r="P1147"/>
  <c r="O1148"/>
  <c r="P1148"/>
  <c r="O1149"/>
  <c r="P1149"/>
  <c r="O1150"/>
  <c r="P1150"/>
  <c r="O1151"/>
  <c r="P1151"/>
  <c r="O1152"/>
  <c r="P1152"/>
  <c r="O1153"/>
  <c r="P1153"/>
  <c r="O1154"/>
  <c r="P1154"/>
  <c r="O1155"/>
  <c r="P1155"/>
  <c r="O1156"/>
  <c r="P1156"/>
  <c r="O1157"/>
  <c r="P1157"/>
  <c r="O1158"/>
  <c r="P1158"/>
  <c r="O1159"/>
  <c r="P1159"/>
  <c r="O1160"/>
  <c r="P1160"/>
  <c r="O1161"/>
  <c r="P1161"/>
  <c r="O1162"/>
  <c r="P1162"/>
  <c r="O1163"/>
  <c r="P1163"/>
  <c r="O1164"/>
  <c r="P1164"/>
  <c r="O1165"/>
  <c r="P1165"/>
  <c r="O1166"/>
  <c r="P1166"/>
  <c r="O1167"/>
  <c r="P1167"/>
  <c r="O1168"/>
  <c r="P1168"/>
  <c r="O1169"/>
  <c r="P1169"/>
  <c r="O1170"/>
  <c r="P1170"/>
  <c r="O1171"/>
  <c r="P1171"/>
  <c r="O1172"/>
  <c r="P1172"/>
  <c r="O1173"/>
  <c r="P1173"/>
  <c r="O1174"/>
  <c r="P1174"/>
  <c r="O1175"/>
  <c r="P1175"/>
  <c r="O1176"/>
  <c r="P1176"/>
  <c r="O1177"/>
  <c r="P1177"/>
  <c r="O1178"/>
  <c r="P1178"/>
  <c r="O1179"/>
  <c r="P1179"/>
  <c r="O1180"/>
  <c r="P1180"/>
  <c r="O1181"/>
  <c r="P1181"/>
  <c r="O1182"/>
  <c r="P1182"/>
  <c r="O1183"/>
  <c r="P1183"/>
  <c r="O1184"/>
  <c r="P1184"/>
  <c r="O1185"/>
  <c r="P1185"/>
  <c r="O1186"/>
  <c r="P1186"/>
  <c r="O1187"/>
  <c r="P1187"/>
  <c r="O1188"/>
  <c r="P1188"/>
  <c r="O1189"/>
  <c r="P1189"/>
  <c r="O1190"/>
  <c r="P1190"/>
  <c r="O1191"/>
  <c r="P1191"/>
  <c r="O1192"/>
  <c r="P1192"/>
  <c r="O1193"/>
  <c r="P1193"/>
  <c r="O1194"/>
  <c r="P1194"/>
  <c r="O1195"/>
  <c r="P1195"/>
  <c r="O1196"/>
  <c r="P1196"/>
  <c r="O1197"/>
  <c r="P1197"/>
  <c r="O1198"/>
  <c r="P1198"/>
  <c r="O1199"/>
  <c r="P1199"/>
  <c r="O1200"/>
  <c r="P1200"/>
  <c r="O1201"/>
  <c r="P1201"/>
  <c r="O1202"/>
  <c r="P1202"/>
  <c r="O1203"/>
  <c r="P1203"/>
  <c r="O1204"/>
  <c r="P1204"/>
  <c r="O1205"/>
  <c r="P1205"/>
  <c r="O1206"/>
  <c r="P1206"/>
  <c r="O1207"/>
  <c r="P1207"/>
  <c r="O1208"/>
  <c r="P1208"/>
  <c r="O1209"/>
  <c r="P1209"/>
  <c r="O1210"/>
  <c r="P1210"/>
  <c r="O1211"/>
  <c r="P1211"/>
  <c r="O1212"/>
  <c r="P1212"/>
  <c r="O1213"/>
  <c r="P1213"/>
  <c r="O1214"/>
  <c r="P1214"/>
  <c r="O1215"/>
  <c r="P1215"/>
  <c r="O1216"/>
  <c r="P1216"/>
  <c r="O1217"/>
  <c r="P1217"/>
  <c r="O1218"/>
  <c r="P1218"/>
  <c r="O1219"/>
  <c r="P1219"/>
  <c r="O1220"/>
  <c r="P1220"/>
  <c r="O1221"/>
  <c r="P1221"/>
  <c r="O1222"/>
  <c r="P1222"/>
  <c r="O1223"/>
  <c r="P1223"/>
  <c r="O1224"/>
  <c r="P1224"/>
  <c r="O1225"/>
  <c r="P1225"/>
  <c r="O1226"/>
  <c r="P1226"/>
  <c r="O1227"/>
  <c r="P1227"/>
  <c r="O1228"/>
  <c r="P1228"/>
  <c r="O1229"/>
  <c r="P1229"/>
  <c r="O1230"/>
  <c r="P1230"/>
  <c r="O1231"/>
  <c r="P1231"/>
  <c r="O1232"/>
  <c r="P1232"/>
  <c r="O1233"/>
  <c r="P1233"/>
  <c r="O1234"/>
  <c r="P1234"/>
  <c r="O1235"/>
  <c r="P1235"/>
  <c r="O1236"/>
  <c r="P1236"/>
  <c r="O1237"/>
  <c r="P1237"/>
  <c r="O1238"/>
  <c r="P1238"/>
  <c r="O1239"/>
  <c r="P1239"/>
  <c r="O1240"/>
  <c r="P1240"/>
  <c r="O1241"/>
  <c r="P1241"/>
  <c r="O1242"/>
  <c r="P1242"/>
  <c r="O1243"/>
  <c r="P1243"/>
  <c r="O1244"/>
  <c r="P1244"/>
  <c r="O1245"/>
  <c r="P1245"/>
  <c r="O1246"/>
  <c r="P1246"/>
  <c r="O1247"/>
  <c r="P1247"/>
  <c r="O1248"/>
  <c r="P1248"/>
  <c r="O1249"/>
  <c r="P1249"/>
  <c r="O1250"/>
  <c r="P1250"/>
  <c r="O1251"/>
  <c r="P1251"/>
  <c r="O1252"/>
  <c r="P1252"/>
  <c r="O1253"/>
  <c r="P1253"/>
  <c r="O1254"/>
  <c r="P1254"/>
  <c r="O1255"/>
  <c r="P1255"/>
  <c r="O1256"/>
  <c r="P1256"/>
  <c r="O1257"/>
  <c r="P1257"/>
  <c r="O1258"/>
  <c r="P1258"/>
  <c r="O1259"/>
  <c r="P1259"/>
  <c r="O1260"/>
  <c r="P1260"/>
  <c r="O1261"/>
  <c r="P1261"/>
  <c r="O1262"/>
  <c r="P1262"/>
  <c r="K1263"/>
  <c r="O1263"/>
  <c r="P1263"/>
  <c r="O1264"/>
  <c r="O1265"/>
  <c r="O1266"/>
  <c r="O1267"/>
  <c r="O1268"/>
  <c r="O1269"/>
  <c r="O1270"/>
  <c r="O1271"/>
  <c r="O1272"/>
  <c r="O1273"/>
  <c r="O1274"/>
  <c r="O1275"/>
  <c r="O1276"/>
  <c r="O1277"/>
  <c r="O1278"/>
  <c r="O1279"/>
  <c r="O1280"/>
  <c r="O1281"/>
  <c r="O1282"/>
  <c r="O1283"/>
  <c r="O1284"/>
  <c r="O1285"/>
  <c r="O1286"/>
  <c r="O1287"/>
  <c r="O1288"/>
  <c r="O1289"/>
  <c r="O1290"/>
  <c r="O1291"/>
  <c r="O1292"/>
  <c r="O1293"/>
  <c r="O1294"/>
  <c r="O1295"/>
  <c r="O1296"/>
  <c r="O1297"/>
  <c r="O1298"/>
  <c r="O1299"/>
  <c r="O1300"/>
  <c r="O1301"/>
  <c r="O1302"/>
  <c r="O1303"/>
  <c r="O1304"/>
  <c r="O1305"/>
  <c r="O1306"/>
  <c r="O1307"/>
  <c r="O1308"/>
  <c r="O1309"/>
  <c r="O1310"/>
  <c r="O1311"/>
  <c r="O1312"/>
  <c r="O1313"/>
  <c r="O1314"/>
  <c r="O1315"/>
  <c r="O1316"/>
  <c r="O1317"/>
  <c r="O1318"/>
  <c r="O1319"/>
  <c r="O1320"/>
  <c r="O1321"/>
  <c r="O1322"/>
  <c r="O1323"/>
  <c r="O1324"/>
  <c r="O1325"/>
  <c r="O1326"/>
  <c r="O1327"/>
  <c r="O1328"/>
  <c r="O1329"/>
  <c r="O1330"/>
  <c r="O1331"/>
  <c r="O1332"/>
  <c r="O1333"/>
  <c r="O1334"/>
  <c r="O1335"/>
  <c r="O1336"/>
  <c r="O1337"/>
  <c r="O1338"/>
  <c r="O1339"/>
  <c r="O1340"/>
  <c r="O1341"/>
  <c r="O1342"/>
  <c r="O1343"/>
  <c r="O1344"/>
  <c r="O1345"/>
  <c r="O1346"/>
  <c r="O1347"/>
  <c r="O1348"/>
  <c r="O1349"/>
  <c r="O1350"/>
  <c r="O1351"/>
  <c r="O1352"/>
  <c r="O1353"/>
  <c r="O1354"/>
  <c r="O1355"/>
  <c r="O1356"/>
  <c r="O1357"/>
  <c r="O1358"/>
  <c r="O1359"/>
  <c r="O1360"/>
  <c r="O1361"/>
  <c r="O1362"/>
  <c r="O1363"/>
  <c r="O1364"/>
  <c r="O1365"/>
  <c r="O1366"/>
  <c r="O1367"/>
  <c r="O1368"/>
  <c r="O1369"/>
  <c r="O1370"/>
  <c r="O1371"/>
  <c r="O1372"/>
  <c r="O1373"/>
  <c r="O1374"/>
  <c r="O1375"/>
  <c r="O1376"/>
  <c r="O1377"/>
  <c r="O1378"/>
  <c r="O1379"/>
  <c r="O1380"/>
  <c r="O1381"/>
  <c r="O1382"/>
  <c r="O1383"/>
  <c r="O1384"/>
  <c r="O1385"/>
  <c r="O1386"/>
  <c r="O1387"/>
  <c r="O1388"/>
  <c r="O1389"/>
  <c r="O1390"/>
  <c r="O1391"/>
  <c r="O1392"/>
  <c r="O1393"/>
  <c r="O1394"/>
  <c r="O1395"/>
  <c r="O1396"/>
  <c r="O1397"/>
  <c r="O1398"/>
  <c r="O1399"/>
  <c r="O1400"/>
  <c r="K1401"/>
  <c r="O1401"/>
  <c r="O1402"/>
  <c r="O1403"/>
  <c r="K1404"/>
  <c r="O1404"/>
  <c r="O1405"/>
  <c r="K1406"/>
  <c r="O1406"/>
  <c r="O1407"/>
  <c r="O1408"/>
  <c r="O1409"/>
  <c r="O1410"/>
  <c r="O1411"/>
  <c r="O1412"/>
  <c r="O1413"/>
  <c r="O1414"/>
  <c r="O1415"/>
  <c r="O1416"/>
  <c r="O1417"/>
  <c r="O1418"/>
  <c r="O1419"/>
  <c r="O1420"/>
  <c r="O1421"/>
  <c r="O1422"/>
  <c r="O1423"/>
  <c r="O1424"/>
  <c r="O1425"/>
  <c r="O1426"/>
  <c r="O1427"/>
  <c r="O1428"/>
  <c r="O1429"/>
  <c r="O1430"/>
  <c r="O1431"/>
  <c r="O1432"/>
  <c r="O1433"/>
  <c r="O1434"/>
  <c r="O1435"/>
  <c r="O1436"/>
  <c r="O1437"/>
  <c r="O1438"/>
  <c r="O1439"/>
  <c r="O1440"/>
  <c r="O1441"/>
  <c r="O1442"/>
  <c r="O1443"/>
  <c r="O1444"/>
  <c r="O1445"/>
  <c r="O1446"/>
  <c r="O1447"/>
  <c r="O1448"/>
  <c r="O1449"/>
  <c r="O1450"/>
  <c r="O1451"/>
  <c r="O1452"/>
  <c r="O1453"/>
  <c r="O1454"/>
  <c r="O1455"/>
  <c r="O1456"/>
  <c r="O1457"/>
  <c r="O1458"/>
  <c r="O1459"/>
  <c r="O1460"/>
  <c r="O1461"/>
  <c r="O1462"/>
  <c r="O1463"/>
  <c r="O1464"/>
  <c r="O1465"/>
  <c r="O1466"/>
  <c r="O1467"/>
  <c r="O1468"/>
  <c r="O1469"/>
  <c r="O1470"/>
  <c r="O1471"/>
  <c r="O1472"/>
  <c r="O1473"/>
  <c r="O1474"/>
  <c r="O1475"/>
  <c r="O1476"/>
  <c r="O1477"/>
  <c r="O1478"/>
  <c r="O1479"/>
  <c r="O1480"/>
  <c r="O1481"/>
  <c r="O1482"/>
  <c r="O1483"/>
  <c r="O1484"/>
  <c r="O1485"/>
  <c r="O1486"/>
  <c r="O1487"/>
  <c r="O1488"/>
  <c r="O1489"/>
  <c r="O1490"/>
  <c r="O1491"/>
  <c r="O1492"/>
  <c r="O1493"/>
  <c r="K1494"/>
  <c r="O1494"/>
  <c r="O1495"/>
  <c r="K1496"/>
  <c r="O1496"/>
  <c r="O1497"/>
  <c r="O1498"/>
  <c r="O1499"/>
  <c r="O1500"/>
  <c r="O1501"/>
  <c r="O1502"/>
  <c r="O1503"/>
  <c r="O1504"/>
  <c r="O1505"/>
  <c r="O1506"/>
  <c r="B1555"/>
  <c r="B1557"/>
  <c r="B1559"/>
  <c r="B1560"/>
  <c r="K1567"/>
  <c r="K1570"/>
  <c r="K1572"/>
  <c r="B1664"/>
  <c r="B1700"/>
  <c r="B1676" i="11"/>
  <c r="B1727" i="9"/>
  <c r="B1679" i="11"/>
  <c r="B1730" i="9"/>
  <c r="B1683" i="11"/>
  <c r="B1734" i="9"/>
  <c r="B1689" i="11"/>
  <c r="B1740" i="9"/>
  <c r="K1689" i="11"/>
  <c r="K1740" i="9"/>
  <c r="B1690" i="11"/>
  <c r="B1741" i="9"/>
  <c r="B1693" i="11"/>
  <c r="B1744" i="9"/>
  <c r="B1697" i="11"/>
  <c r="B1748" i="9"/>
  <c r="B1698" i="11"/>
  <c r="B1749" i="9"/>
  <c r="B1701" i="11"/>
  <c r="B1752" i="9"/>
  <c r="B1703" i="11"/>
  <c r="B1754" i="9"/>
  <c r="B1707" i="11"/>
  <c r="B1758" i="9"/>
  <c r="B1711" i="11"/>
  <c r="B1762" i="9"/>
  <c r="B1712" i="11"/>
  <c r="B1763" i="9"/>
  <c r="B1715" i="11"/>
  <c r="B1766" i="9"/>
  <c r="B1719" i="11"/>
  <c r="B1770" i="9"/>
  <c r="B1725" i="11"/>
  <c r="B1776" i="9"/>
  <c r="K1725" i="11"/>
  <c r="K1776" i="9"/>
  <c r="B1726" i="11"/>
  <c r="B1777" i="9"/>
  <c r="B1729" i="11"/>
  <c r="B1780" i="9"/>
  <c r="B1733" i="11"/>
  <c r="B1784" i="9"/>
  <c r="B1734" i="11"/>
  <c r="B1785" i="9"/>
  <c r="B1737" i="11"/>
  <c r="B1788" i="9"/>
  <c r="B1739" i="11"/>
  <c r="B1790" i="9"/>
  <c r="B1743" i="11"/>
  <c r="B1794" i="9"/>
  <c r="B1747" i="11"/>
  <c r="B1798" i="9"/>
  <c r="B1748" i="11"/>
  <c r="B1799" i="9"/>
  <c r="B1751" i="11"/>
  <c r="B1802" i="9"/>
  <c r="B1755" i="11"/>
  <c r="B1806" i="9"/>
  <c r="B1761" i="11"/>
  <c r="B1812" i="9"/>
  <c r="K1761" i="11"/>
  <c r="K1812" i="9"/>
  <c r="B1762" i="11"/>
  <c r="B1813" i="9"/>
  <c r="B1765" i="11"/>
  <c r="B1816" i="9"/>
  <c r="B1769" i="11"/>
  <c r="B1820" i="9"/>
  <c r="B1770" i="11"/>
  <c r="B1821" i="9"/>
  <c r="B1773" i="11"/>
  <c r="B1824" i="9"/>
  <c r="B1775" i="11"/>
  <c r="B1826" i="9"/>
  <c r="B1779" i="11"/>
  <c r="B1830" i="9"/>
  <c r="B1783" i="11"/>
  <c r="B1834" i="9"/>
  <c r="B1784" i="11"/>
  <c r="B1835" i="9"/>
  <c r="B1787" i="11"/>
  <c r="B1838" i="9"/>
  <c r="B1791" i="11"/>
  <c r="B1842" i="9"/>
  <c r="B1797" i="11"/>
  <c r="B1848" i="9"/>
  <c r="K1797" i="11"/>
  <c r="K1848" i="9"/>
  <c r="B1798" i="11"/>
  <c r="B1849" i="9"/>
  <c r="B1801" i="11"/>
  <c r="B1852" i="9"/>
  <c r="B1805" i="11"/>
  <c r="B1856" i="9"/>
  <c r="B1806" i="11"/>
  <c r="B1857" i="9"/>
  <c r="B1809" i="11"/>
  <c r="B1860" i="9"/>
  <c r="B1811" i="11"/>
  <c r="B1862" i="9"/>
  <c r="B1815" i="11"/>
  <c r="B1866" i="9"/>
  <c r="B1819" i="11"/>
  <c r="B1870" i="9"/>
  <c r="B1820" i="11"/>
  <c r="B1871" i="9"/>
  <c r="B1823" i="11"/>
  <c r="B1874" i="9"/>
  <c r="B1827" i="11"/>
  <c r="B1878" i="9"/>
  <c r="B1833" i="11"/>
  <c r="B1884" i="9"/>
  <c r="K1833" i="11"/>
  <c r="K1884" i="9"/>
  <c r="B1834" i="11"/>
  <c r="B1885" i="9"/>
  <c r="B1837" i="11"/>
  <c r="B1888" i="9"/>
  <c r="B1841" i="11"/>
  <c r="B1892" i="9"/>
  <c r="B1842" i="11"/>
  <c r="B1893" i="9"/>
  <c r="B1845" i="11"/>
  <c r="B1896" i="9"/>
  <c r="B1847" i="11"/>
  <c r="B1898" i="9"/>
  <c r="B1851" i="11"/>
  <c r="B1902" i="9"/>
  <c r="B1855" i="11"/>
  <c r="B1906" i="9"/>
  <c r="B1856" i="11"/>
  <c r="B1907" i="9"/>
  <c r="B1859" i="11"/>
  <c r="B1910" i="9"/>
  <c r="B1863" i="11"/>
  <c r="B1914" i="9"/>
  <c r="B1869" i="11"/>
  <c r="B1920" i="9"/>
  <c r="K1869" i="11"/>
  <c r="K1920" i="9"/>
  <c r="B1870" i="11"/>
  <c r="B1921" i="9"/>
  <c r="B1873" i="11"/>
  <c r="B1924" i="9"/>
  <c r="B1877" i="11"/>
  <c r="B1928" i="9"/>
  <c r="B1878" i="11"/>
  <c r="B1929" i="9"/>
  <c r="B1881" i="11"/>
  <c r="B1932" i="9"/>
  <c r="B1883" i="11"/>
  <c r="B1934" i="9"/>
  <c r="B1887" i="11"/>
  <c r="B1938" i="9"/>
  <c r="B1891" i="11"/>
  <c r="B1942" i="9"/>
  <c r="B1892" i="11"/>
  <c r="B1943" i="9"/>
  <c r="B1895" i="11"/>
  <c r="B1946" i="9"/>
  <c r="B1899" i="11"/>
  <c r="B1950" i="9"/>
  <c r="B1905" i="11"/>
  <c r="B1956" i="9"/>
  <c r="K1905" i="11"/>
  <c r="K1956" i="9"/>
  <c r="B1906" i="11"/>
  <c r="B1957" i="9"/>
  <c r="B1909" i="11"/>
  <c r="B1960" i="9"/>
  <c r="B1913" i="11"/>
  <c r="B1964" i="9"/>
  <c r="B1914" i="11"/>
  <c r="B1965" i="9"/>
  <c r="B1917" i="11"/>
  <c r="B1968" i="9"/>
  <c r="B1919" i="11"/>
  <c r="B1970" i="9"/>
  <c r="B1923" i="11"/>
  <c r="B1974" i="9"/>
  <c r="B1927" i="11"/>
  <c r="B1978" i="9"/>
  <c r="B1928" i="11"/>
  <c r="B1979" i="9"/>
  <c r="B1931" i="11"/>
  <c r="B1982" i="9"/>
  <c r="B1935" i="11"/>
  <c r="B1986" i="9"/>
  <c r="B1941" i="11"/>
  <c r="B1992" i="9"/>
  <c r="K1941" i="11"/>
  <c r="K1992" i="9"/>
  <c r="B1942" i="11"/>
  <c r="B1993" i="9"/>
  <c r="B1945" i="11"/>
  <c r="B1996" i="9"/>
  <c r="B1949" i="11"/>
  <c r="B2000" i="9"/>
  <c r="B1950" i="11"/>
  <c r="B2001" i="9"/>
  <c r="B1953" i="11"/>
  <c r="B2004" i="9"/>
  <c r="B1955" i="11"/>
  <c r="B2006" i="9"/>
  <c r="B1959" i="11"/>
  <c r="B2010" i="9"/>
  <c r="B1963" i="11"/>
  <c r="B2014" i="9"/>
  <c r="B1964" i="11"/>
  <c r="B2015" i="9"/>
  <c r="B1967" i="11"/>
  <c r="B2018" i="9"/>
  <c r="B1971" i="11"/>
  <c r="B2022" i="9"/>
  <c r="B1977" i="11"/>
  <c r="B2028" i="9"/>
  <c r="K1977" i="11"/>
  <c r="K2028" i="9"/>
  <c r="B1978" i="11"/>
  <c r="B2029" i="9"/>
  <c r="B1981" i="11"/>
  <c r="B2032" i="9"/>
  <c r="B1985" i="11"/>
  <c r="B2036" i="9"/>
  <c r="B1986" i="11"/>
  <c r="B2037" i="9"/>
  <c r="B1989" i="11"/>
  <c r="B2040" i="9"/>
  <c r="B1991" i="11"/>
  <c r="B2042" i="9"/>
  <c r="B1995" i="11"/>
  <c r="B2046" i="9"/>
  <c r="B1999" i="11"/>
  <c r="B2050" i="9"/>
  <c r="B2000" i="11"/>
  <c r="B2051" i="9"/>
  <c r="B2003" i="11"/>
  <c r="B2054" i="9"/>
  <c r="B2007" i="11"/>
  <c r="B2058" i="9"/>
  <c r="B2013" i="11"/>
  <c r="B2064" i="9"/>
  <c r="B2014" i="11"/>
  <c r="B2065" i="9"/>
  <c r="B2017" i="11"/>
  <c r="B2068" i="9"/>
  <c r="B2021" i="11"/>
  <c r="B2072" i="9"/>
  <c r="B2025" i="11"/>
  <c r="B2076" i="9"/>
  <c r="B2026" i="11"/>
  <c r="B2077" i="9"/>
  <c r="B2029" i="11"/>
  <c r="B2080" i="9"/>
  <c r="B2031" i="11"/>
  <c r="B2082" i="9"/>
  <c r="B2035" i="11"/>
  <c r="B2086" i="9"/>
  <c r="B2039" i="11"/>
  <c r="B2090" i="9"/>
  <c r="B2043" i="11"/>
  <c r="B2094" i="9"/>
  <c r="A2044" i="11"/>
  <c r="A2095" i="9"/>
  <c r="B2044" i="11"/>
  <c r="B2095" i="9"/>
  <c r="B2047" i="11"/>
  <c r="B2098" i="9"/>
  <c r="B2051" i="11"/>
  <c r="B2102" i="9"/>
  <c r="B2057" i="11"/>
  <c r="B2108" i="9"/>
  <c r="B2058" i="11"/>
  <c r="B2109" i="9"/>
  <c r="B2061" i="11"/>
  <c r="B2112" i="9"/>
  <c r="B2065" i="11"/>
  <c r="B2116" i="9"/>
  <c r="B2069" i="11"/>
  <c r="B2120" i="9"/>
  <c r="B2070" i="11"/>
  <c r="B2121" i="9"/>
  <c r="B2073" i="11"/>
  <c r="B2124" i="9"/>
  <c r="B2075" i="11"/>
  <c r="B2126" i="9"/>
  <c r="B2079" i="11"/>
  <c r="B2130" i="9"/>
  <c r="B2083" i="11"/>
  <c r="B2134" i="9"/>
  <c r="B2087" i="11"/>
  <c r="B2138" i="9"/>
  <c r="A2088" i="11"/>
  <c r="A2139" i="9"/>
  <c r="B2088" i="11"/>
  <c r="B2139" i="9"/>
  <c r="B2091" i="11"/>
  <c r="B2142" i="9"/>
  <c r="B2095" i="11"/>
  <c r="B2146" i="9"/>
  <c r="B2101" i="11"/>
  <c r="B2152" i="9"/>
  <c r="B2102" i="11"/>
  <c r="B2153" i="9"/>
  <c r="B2105" i="11"/>
  <c r="B2156" i="9"/>
  <c r="B2109" i="11"/>
  <c r="B2160" i="9"/>
  <c r="B2113" i="11"/>
  <c r="B2164" i="9"/>
  <c r="B2114" i="11"/>
  <c r="B2165" i="9"/>
  <c r="B2117" i="11"/>
  <c r="B2168" i="9"/>
  <c r="B2119" i="11"/>
  <c r="B2170" i="9"/>
  <c r="B2123" i="11"/>
  <c r="B2174" i="9"/>
  <c r="B2127" i="11"/>
  <c r="B2178" i="9"/>
  <c r="B2131" i="11"/>
  <c r="B2182" i="9"/>
  <c r="A2132" i="11"/>
  <c r="A2183" i="9"/>
  <c r="B2132" i="11"/>
  <c r="B2183" i="9"/>
  <c r="B2135" i="11"/>
  <c r="B2186" i="9"/>
  <c r="B2139" i="11"/>
  <c r="B2190" i="9"/>
  <c r="B2145" i="11"/>
  <c r="B2196" i="9"/>
  <c r="B2146" i="11"/>
  <c r="B2197" i="9"/>
  <c r="B2149" i="11"/>
  <c r="B2200" i="9"/>
  <c r="B2153" i="11"/>
  <c r="B2204" i="9"/>
  <c r="B2157" i="11"/>
  <c r="B2208" i="9"/>
  <c r="B2158" i="11"/>
  <c r="B2209" i="9"/>
  <c r="B2161" i="11"/>
  <c r="B2212" i="9"/>
  <c r="B2163" i="11"/>
  <c r="B2214" i="9"/>
  <c r="B2167" i="11"/>
  <c r="B2218" i="9"/>
  <c r="B2171" i="11"/>
  <c r="B2222" i="9"/>
  <c r="B2175" i="11"/>
  <c r="B2226" i="9"/>
  <c r="A2176" i="11"/>
  <c r="A2227" i="9"/>
  <c r="B2176" i="11"/>
  <c r="B2227" i="9"/>
  <c r="B2179" i="11"/>
  <c r="B2230" i="9"/>
  <c r="B2183" i="11"/>
  <c r="B2234" i="9"/>
  <c r="B2189" i="11"/>
  <c r="B2240" i="9"/>
  <c r="B2190" i="11"/>
  <c r="B2241" i="9"/>
  <c r="B2193" i="11"/>
  <c r="B2244" i="9"/>
  <c r="B2197" i="11"/>
  <c r="B2248" i="9"/>
  <c r="B2201" i="11"/>
  <c r="B2252" i="9"/>
  <c r="B2202" i="11"/>
  <c r="B2253" i="9"/>
  <c r="B2205" i="11"/>
  <c r="B2256" i="9"/>
  <c r="B2207" i="11"/>
  <c r="B2258" i="9"/>
  <c r="B2211" i="11"/>
  <c r="B2262" i="9"/>
  <c r="B2215" i="11"/>
  <c r="B2266" i="9"/>
  <c r="B2219" i="11"/>
  <c r="B2270" i="9"/>
  <c r="A2220" i="11"/>
  <c r="A2271" i="9"/>
  <c r="B2220" i="11"/>
  <c r="B2271" i="9"/>
  <c r="B2223" i="11"/>
  <c r="B2274" i="9"/>
  <c r="B2227" i="11"/>
  <c r="B2278" i="9"/>
  <c r="B2233" i="11"/>
  <c r="B2284" i="9"/>
  <c r="B2234" i="11"/>
  <c r="B2285" i="9"/>
  <c r="B2237" i="11"/>
  <c r="B2288" i="9"/>
  <c r="B2241" i="11"/>
  <c r="B2292" i="9"/>
  <c r="B2245" i="11"/>
  <c r="B2296" i="9"/>
  <c r="B2246" i="11"/>
  <c r="B2297" i="9"/>
  <c r="B2249" i="11"/>
  <c r="B2300" i="9"/>
  <c r="B2251" i="11"/>
  <c r="B2302" i="9"/>
  <c r="B2255" i="11"/>
  <c r="B2306" i="9"/>
  <c r="B2259" i="11"/>
  <c r="B2310" i="9"/>
  <c r="B2263" i="11"/>
  <c r="B2314" i="9"/>
  <c r="A2264" i="11"/>
  <c r="A2315" i="9"/>
  <c r="B2264" i="11"/>
  <c r="B2315" i="9"/>
  <c r="B2267" i="11"/>
  <c r="B2318" i="9"/>
  <c r="B2271" i="11"/>
  <c r="B2322" i="9"/>
  <c r="B2277" i="11"/>
  <c r="B2328" i="9"/>
  <c r="B2278" i="11"/>
  <c r="B2329" i="9"/>
  <c r="B2281" i="11"/>
  <c r="B2332" i="9"/>
  <c r="B2285" i="11"/>
  <c r="B2336" i="9"/>
  <c r="B2289" i="11"/>
  <c r="B2340" i="9"/>
  <c r="B2290" i="11"/>
  <c r="B2341" i="9"/>
  <c r="B2293" i="11"/>
  <c r="B2344" i="9"/>
  <c r="B2295" i="11"/>
  <c r="B2346" i="9"/>
  <c r="B2299" i="11"/>
  <c r="B2350" i="9"/>
  <c r="B2303" i="11"/>
  <c r="B2354" i="9"/>
  <c r="B2307" i="11"/>
  <c r="B2358" i="9"/>
  <c r="A2308" i="11"/>
  <c r="A2359" i="9"/>
  <c r="B2308" i="11"/>
  <c r="B2359" i="9"/>
  <c r="B2311" i="11"/>
  <c r="B2362" i="9"/>
  <c r="B2315" i="11"/>
  <c r="B2366" i="9"/>
  <c r="B2321" i="11"/>
  <c r="B2372" i="9"/>
  <c r="B2322" i="11"/>
  <c r="B2373" i="9"/>
  <c r="B2325" i="11"/>
  <c r="B2376" i="9"/>
  <c r="B2329" i="11"/>
  <c r="B2380" i="9"/>
  <c r="B2333" i="11"/>
  <c r="B2384" i="9"/>
  <c r="B2334" i="11"/>
  <c r="B2385" i="9"/>
  <c r="B2337" i="11"/>
  <c r="B2388" i="9"/>
  <c r="B2339" i="11"/>
  <c r="B2390" i="9"/>
  <c r="B2343" i="11"/>
  <c r="B2394" i="9"/>
  <c r="B2347" i="11"/>
  <c r="B2398" i="9"/>
  <c r="B2351" i="11"/>
  <c r="B2402" i="9"/>
  <c r="A2352" i="11"/>
  <c r="A2403" i="9"/>
  <c r="B2352" i="11"/>
  <c r="B2403" i="9"/>
  <c r="B2355" i="11"/>
  <c r="B2406" i="9"/>
  <c r="B2359" i="11"/>
  <c r="B2410" i="9"/>
  <c r="B2365" i="11"/>
  <c r="B2416" i="9"/>
  <c r="B2366" i="11"/>
  <c r="B2417" i="9"/>
  <c r="B2369" i="11"/>
  <c r="B2420" i="9"/>
  <c r="B2373" i="11"/>
  <c r="B2424" i="9"/>
  <c r="B2377" i="11"/>
  <c r="B2428" i="9"/>
  <c r="B2378" i="11"/>
  <c r="B2429" i="9"/>
  <c r="B2381" i="11"/>
  <c r="B2432" i="9"/>
  <c r="B2383" i="11"/>
  <c r="B2434" i="9"/>
  <c r="B2387" i="11"/>
  <c r="B2438" i="9"/>
  <c r="B2391" i="11"/>
  <c r="B2442" i="9"/>
  <c r="B2395" i="11"/>
  <c r="B2446" i="9"/>
  <c r="A2396" i="11"/>
  <c r="A2447" i="9"/>
  <c r="B2396" i="11"/>
  <c r="B2447" i="9"/>
  <c r="B2399" i="11"/>
  <c r="B2450" i="9"/>
  <c r="B2403" i="11"/>
  <c r="B2454" i="9"/>
  <c r="B2409" i="11"/>
  <c r="B2460" i="9"/>
  <c r="B2410" i="11"/>
  <c r="B2461" i="9"/>
  <c r="B2413" i="11"/>
  <c r="B2464" i="9"/>
  <c r="B2417" i="11"/>
  <c r="B2468" i="9"/>
  <c r="B2421" i="11"/>
  <c r="B2472" i="9"/>
  <c r="B2422" i="11"/>
  <c r="B2473" i="9"/>
  <c r="B2425" i="11"/>
  <c r="B2476" i="9"/>
  <c r="B2427" i="11"/>
  <c r="B2478" i="9"/>
  <c r="B2431" i="11"/>
  <c r="B2482" i="9"/>
  <c r="B2435" i="11"/>
  <c r="B2486" i="9"/>
  <c r="B2439" i="11"/>
  <c r="B2490" i="9"/>
  <c r="A2440" i="11"/>
  <c r="A2491" i="9"/>
  <c r="B2440" i="11"/>
  <c r="B2491" i="9"/>
  <c r="B2443" i="11"/>
  <c r="B2494" i="9"/>
  <c r="B2447" i="11"/>
  <c r="B2498" i="9"/>
  <c r="B2453" i="11"/>
  <c r="B2504" i="9"/>
  <c r="B2454" i="11"/>
  <c r="B2505" i="9"/>
  <c r="B2457" i="11"/>
  <c r="B2508" i="9"/>
  <c r="B2461" i="11"/>
  <c r="B2512" i="9"/>
  <c r="B2465" i="11"/>
  <c r="B2516" i="9"/>
  <c r="B2466" i="11"/>
  <c r="B2517" i="9"/>
  <c r="B2469" i="11"/>
  <c r="B2520" i="9"/>
  <c r="B2471" i="11"/>
  <c r="B2522" i="9"/>
  <c r="B2475" i="11"/>
  <c r="B2526" i="9"/>
  <c r="B2479" i="11"/>
  <c r="B2530" i="9"/>
  <c r="B2483" i="11"/>
  <c r="B2534" i="9"/>
  <c r="A2484" i="11"/>
  <c r="A2535" i="9"/>
  <c r="B2484" i="11"/>
  <c r="B2535" i="9"/>
  <c r="B2487" i="11"/>
  <c r="B2538" i="9"/>
  <c r="B2491" i="11"/>
  <c r="B2542" i="9"/>
  <c r="B2497" i="11"/>
  <c r="B2548" i="9"/>
  <c r="B2498" i="11"/>
  <c r="B2549" i="9"/>
  <c r="B2501" i="11"/>
  <c r="B2552" i="9"/>
  <c r="B2505" i="11"/>
  <c r="B2556" i="9"/>
  <c r="B2509" i="11"/>
  <c r="B2560" i="9"/>
  <c r="B2510" i="11"/>
  <c r="B2561" i="9"/>
  <c r="B2513" i="11"/>
  <c r="B2564" i="9"/>
  <c r="B2515" i="11"/>
  <c r="B2566" i="9"/>
  <c r="B2519" i="11"/>
  <c r="B2570" i="9"/>
  <c r="B2523" i="11"/>
  <c r="B2574" i="9"/>
  <c r="B2527" i="11"/>
  <c r="B2578" i="9"/>
  <c r="A2528" i="11"/>
  <c r="A2579" i="9"/>
  <c r="B2528" i="11"/>
  <c r="B2579" i="9"/>
  <c r="B2531" i="11"/>
  <c r="B2582" i="9"/>
  <c r="B2535" i="11"/>
  <c r="B2586" i="9"/>
  <c r="K2540" i="11"/>
  <c r="K2591" i="9"/>
  <c r="B2543" i="11"/>
  <c r="B2594" i="9"/>
  <c r="B2545" i="11"/>
  <c r="B2596" i="9"/>
  <c r="B2548" i="11"/>
  <c r="B2599" i="9"/>
  <c r="K2549" i="11"/>
  <c r="K2600" i="9"/>
  <c r="B2551" i="11"/>
  <c r="B2602" i="9"/>
  <c r="K2552" i="11"/>
  <c r="K2605" i="9"/>
  <c r="B2553" i="11"/>
  <c r="B2606" i="9"/>
  <c r="B2555" i="11"/>
  <c r="B2608" i="9"/>
  <c r="K2556" i="11"/>
  <c r="K2609" i="9"/>
  <c r="B2557" i="11"/>
  <c r="B2610" i="9"/>
  <c r="B2561" i="11"/>
  <c r="B2614" i="9"/>
  <c r="K2562" i="11"/>
  <c r="K2615" i="9"/>
  <c r="B2564" i="11"/>
  <c r="B2617" i="9"/>
  <c r="K2565" i="11"/>
  <c r="K2618" i="9"/>
  <c r="B2566" i="11"/>
  <c r="B2619" i="9"/>
  <c r="B2568" i="11"/>
  <c r="B2621" i="9"/>
  <c r="B2569" i="11"/>
  <c r="B2622" i="9"/>
  <c r="B2571" i="11"/>
  <c r="B2625" i="9"/>
  <c r="K2574" i="11"/>
  <c r="K2628" i="9"/>
  <c r="B2577" i="11"/>
  <c r="B2631" i="9"/>
  <c r="B2579" i="11"/>
  <c r="B2633" i="9"/>
  <c r="B2581" i="11"/>
  <c r="B2635" i="9"/>
  <c r="J2581" i="11"/>
  <c r="J2635" i="9"/>
  <c r="B2583" i="11"/>
  <c r="B2637" i="9"/>
  <c r="J2583" i="11"/>
  <c r="J2637" i="9"/>
  <c r="B2586" i="11"/>
  <c r="B2640" i="9"/>
  <c r="J2586" i="11"/>
  <c r="J2640" i="9"/>
  <c r="B2588" i="11"/>
  <c r="B2642" i="9"/>
  <c r="J2588" i="11"/>
  <c r="J2642" i="9"/>
  <c r="B2590" i="11"/>
  <c r="B2644" i="9"/>
  <c r="J2590" i="11"/>
  <c r="J2644" i="9"/>
  <c r="B2591" i="11"/>
  <c r="B2646" i="9"/>
  <c r="J2591" i="11"/>
  <c r="J2646" i="9"/>
  <c r="B2593" i="11"/>
  <c r="B2648" i="9"/>
  <c r="B2595" i="11"/>
  <c r="B2650" i="9"/>
  <c r="B2597" i="11"/>
  <c r="B2652" i="9"/>
  <c r="B2598" i="11"/>
  <c r="B2653" i="9"/>
  <c r="B2599" i="11"/>
  <c r="B2654" i="9"/>
  <c r="B2601" i="11"/>
  <c r="B2656" i="9"/>
  <c r="B2603" i="11"/>
  <c r="B2658" i="9"/>
  <c r="B2605" i="11"/>
  <c r="B2660" i="9"/>
  <c r="B2606" i="11"/>
  <c r="B2662" i="9"/>
  <c r="J2606" i="11"/>
  <c r="J2662" i="9"/>
  <c r="B2608" i="11"/>
  <c r="B2664" i="9"/>
  <c r="J2608" i="11"/>
  <c r="J2664" i="9"/>
  <c r="K2609" i="11"/>
  <c r="K2665" i="9"/>
  <c r="B2610" i="11"/>
  <c r="B2666" i="9"/>
  <c r="K2611" i="11"/>
  <c r="K2668" i="9"/>
  <c r="B2612" i="11"/>
  <c r="B2669" i="9"/>
  <c r="K2613" i="11"/>
  <c r="K2670" i="9"/>
  <c r="B2614" i="11"/>
  <c r="B2671" i="9"/>
  <c r="B2616" i="11"/>
  <c r="B2673" i="9"/>
  <c r="B2618" i="11"/>
  <c r="B2675" i="9"/>
  <c r="B2620" i="11"/>
  <c r="B2677" i="9"/>
  <c r="B2622" i="11"/>
  <c r="B2679" i="9"/>
  <c r="B2626" i="11"/>
  <c r="B2683" i="9"/>
  <c r="B2628" i="11"/>
  <c r="B2685" i="9"/>
  <c r="B2629" i="11"/>
  <c r="B2686" i="9"/>
  <c r="I2629" i="11"/>
  <c r="I2686" i="9"/>
  <c r="I2631" i="11"/>
  <c r="I2688" i="9"/>
  <c r="B2632" i="11"/>
  <c r="B2689" i="9"/>
  <c r="B2634" i="11"/>
  <c r="B2691" i="9"/>
  <c r="B2636" i="11"/>
  <c r="B2693" i="9"/>
  <c r="B2638" i="11"/>
  <c r="B2695" i="9"/>
  <c r="B2640" i="11"/>
  <c r="B2697" i="9"/>
  <c r="K2641" i="11"/>
  <c r="K2698" i="9"/>
  <c r="B2642" i="11"/>
  <c r="B2699" i="9"/>
  <c r="B2644" i="11"/>
  <c r="B2703" i="9"/>
  <c r="K2646" i="11"/>
  <c r="K2705" i="9"/>
  <c r="B2648" i="11"/>
  <c r="B2707" i="9"/>
  <c r="K2649" i="11"/>
  <c r="K2708" i="9"/>
  <c r="K2658" i="11"/>
  <c r="K2717" i="9"/>
  <c r="K2676" i="11"/>
  <c r="K2737" i="9"/>
  <c r="B2679" i="11"/>
  <c r="B2740" i="9"/>
  <c r="K2680" i="11"/>
  <c r="K2741" i="9"/>
  <c r="B2681" i="11"/>
  <c r="B2742" i="9"/>
  <c r="B2682" i="11"/>
  <c r="B2748" i="9"/>
  <c r="K2684" i="11"/>
  <c r="K2749" i="9"/>
  <c r="B2685" i="11"/>
  <c r="B2750" i="9"/>
  <c r="K2686" i="11"/>
  <c r="K2753" i="9"/>
  <c r="B2687" i="11"/>
  <c r="B2754" i="9"/>
  <c r="B2688" i="11"/>
  <c r="B2755" i="9"/>
  <c r="B2690" i="11"/>
  <c r="B2757" i="9"/>
  <c r="B2692" i="11"/>
  <c r="B2759" i="9"/>
  <c r="K2693" i="11"/>
  <c r="K2760" i="9"/>
  <c r="B2694" i="11"/>
  <c r="B2761" i="9"/>
  <c r="B2696" i="11"/>
  <c r="B2763" i="9"/>
  <c r="B2701" i="11"/>
  <c r="B2768" i="9"/>
  <c r="B2703" i="11"/>
  <c r="B2770" i="9"/>
  <c r="B2705" i="11"/>
  <c r="B2772" i="9"/>
  <c r="A2710" i="11"/>
  <c r="A2777" i="9"/>
  <c r="B2710" i="11"/>
  <c r="B2777" i="9"/>
  <c r="A2711" i="11"/>
  <c r="A2778" i="9"/>
  <c r="B2711" i="11"/>
  <c r="B2778" i="9"/>
  <c r="A2714" i="11"/>
  <c r="A2781" i="9"/>
  <c r="B2714" i="11"/>
  <c r="B2781" i="9"/>
  <c r="A2718" i="11"/>
  <c r="A2785" i="9"/>
  <c r="B2718" i="11"/>
  <c r="B2785" i="9"/>
  <c r="B2722" i="11"/>
  <c r="B2789" i="9"/>
  <c r="A2723" i="11"/>
  <c r="A2790" i="9"/>
  <c r="B2723" i="11"/>
  <c r="B2790" i="9"/>
  <c r="A2726" i="11"/>
  <c r="A2793" i="9"/>
  <c r="B2726" i="11"/>
  <c r="B2793" i="9"/>
  <c r="A2728" i="11"/>
  <c r="A2795" i="9"/>
  <c r="B2728" i="11"/>
  <c r="B2795" i="9"/>
  <c r="A2732" i="11"/>
  <c r="A2799" i="9"/>
  <c r="B2732" i="11"/>
  <c r="B2799" i="9"/>
  <c r="A2736" i="11"/>
  <c r="A2803" i="9"/>
  <c r="B2736" i="11"/>
  <c r="B2803" i="9"/>
  <c r="A2740" i="11"/>
  <c r="A2807" i="9"/>
  <c r="B2740" i="11"/>
  <c r="B2807" i="9"/>
  <c r="A2741" i="11"/>
  <c r="A2808" i="9"/>
  <c r="B2741" i="11"/>
  <c r="B2808" i="9"/>
  <c r="A2744" i="11"/>
  <c r="A2811" i="9"/>
  <c r="B2744" i="11"/>
  <c r="B2811" i="9"/>
  <c r="A2746" i="11"/>
  <c r="A2813" i="9"/>
  <c r="A2748" i="11"/>
  <c r="A2815" i="9"/>
  <c r="B2748" i="11"/>
  <c r="B2815" i="9"/>
  <c r="A2750" i="11"/>
  <c r="A2817" i="9"/>
  <c r="A2754" i="11"/>
  <c r="A2821" i="9"/>
  <c r="B2754" i="11"/>
  <c r="B2821" i="9"/>
  <c r="A2755" i="11"/>
  <c r="A2822" i="9"/>
  <c r="B2755" i="11"/>
  <c r="B2822" i="9"/>
  <c r="A2758" i="11"/>
  <c r="A2825" i="9"/>
  <c r="B2758" i="11"/>
  <c r="B2825" i="9"/>
  <c r="A2762" i="11"/>
  <c r="A2829" i="9"/>
  <c r="B2762" i="11"/>
  <c r="B2829" i="9"/>
  <c r="B2766" i="11"/>
  <c r="B2833" i="9"/>
  <c r="A2767" i="11"/>
  <c r="A2834" i="9"/>
  <c r="B2767" i="11"/>
  <c r="B2834" i="9"/>
  <c r="A2770" i="11"/>
  <c r="A2837" i="9"/>
  <c r="B2770" i="11"/>
  <c r="B2837" i="9"/>
  <c r="A2772" i="11"/>
  <c r="A2839" i="9"/>
  <c r="B2772" i="11"/>
  <c r="B2839" i="9"/>
  <c r="A2776" i="11"/>
  <c r="A2843" i="9"/>
  <c r="B2776" i="11"/>
  <c r="B2843" i="9"/>
  <c r="A2780" i="11"/>
  <c r="A2847" i="9"/>
  <c r="B2780" i="11"/>
  <c r="B2847" i="9"/>
  <c r="A2784" i="11"/>
  <c r="A2851" i="9"/>
  <c r="B2784" i="11"/>
  <c r="B2851" i="9"/>
  <c r="A2785" i="11"/>
  <c r="A2852" i="9"/>
  <c r="B2785" i="11"/>
  <c r="B2852" i="9"/>
  <c r="A2788" i="11"/>
  <c r="A2855" i="9"/>
  <c r="B2788" i="11"/>
  <c r="B2855" i="9"/>
  <c r="A2790" i="11"/>
  <c r="A2857" i="9"/>
  <c r="A2792" i="11"/>
  <c r="A2859" i="9"/>
  <c r="B2792" i="11"/>
  <c r="B2859" i="9"/>
  <c r="A2794" i="11"/>
  <c r="A2861" i="9"/>
  <c r="A2798" i="11"/>
  <c r="A2865" i="9"/>
  <c r="B2798" i="11"/>
  <c r="B2865" i="9"/>
  <c r="A2799" i="11"/>
  <c r="A2866" i="9"/>
  <c r="B2799" i="11"/>
  <c r="B2866" i="9"/>
  <c r="A2802" i="11"/>
  <c r="A2869" i="9"/>
  <c r="B2802" i="11"/>
  <c r="B2869" i="9"/>
  <c r="A2806" i="11"/>
  <c r="A2873" i="9"/>
  <c r="B2806" i="11"/>
  <c r="B2873" i="9"/>
  <c r="B2810" i="11"/>
  <c r="B2877" i="9"/>
  <c r="A2811" i="11"/>
  <c r="A2878" i="9"/>
  <c r="B2811" i="11"/>
  <c r="B2878" i="9"/>
  <c r="A2814" i="11"/>
  <c r="A2881" i="9"/>
  <c r="B2814" i="11"/>
  <c r="B2881" i="9"/>
  <c r="A2816" i="11"/>
  <c r="A2883" i="9"/>
  <c r="B2816" i="11"/>
  <c r="B2883" i="9"/>
  <c r="A2820" i="11"/>
  <c r="A2887" i="9"/>
  <c r="B2820" i="11"/>
  <c r="B2887" i="9"/>
  <c r="A2824" i="11"/>
  <c r="A2891" i="9"/>
  <c r="B2824" i="11"/>
  <c r="B2891" i="9"/>
  <c r="A2828" i="11"/>
  <c r="A2895" i="9"/>
  <c r="B2828" i="11"/>
  <c r="B2895" i="9"/>
  <c r="A2829" i="11"/>
  <c r="A2896" i="9"/>
  <c r="B2829" i="11"/>
  <c r="B2896" i="9"/>
  <c r="A2832" i="11"/>
  <c r="A2899" i="9"/>
  <c r="B2832" i="11"/>
  <c r="B2899" i="9"/>
  <c r="A2834" i="11"/>
  <c r="A2901" i="9"/>
  <c r="A2836" i="11"/>
  <c r="A2903" i="9"/>
  <c r="B2836" i="11"/>
  <c r="B2903" i="9"/>
  <c r="A2838" i="11"/>
  <c r="A2905" i="9"/>
  <c r="A2842" i="11"/>
  <c r="A2909" i="9"/>
  <c r="B2842" i="11"/>
  <c r="B2909" i="9"/>
  <c r="A2843" i="11"/>
  <c r="A2910" i="9"/>
  <c r="B2843" i="11"/>
  <c r="B2910" i="9"/>
  <c r="A2846" i="11"/>
  <c r="A2913" i="9"/>
  <c r="B2846" i="11"/>
  <c r="B2913" i="9"/>
  <c r="A2850" i="11"/>
  <c r="A2917" i="9"/>
  <c r="B2850" i="11"/>
  <c r="B2917" i="9"/>
  <c r="B2854" i="11"/>
  <c r="B2921" i="9"/>
  <c r="A2855" i="11"/>
  <c r="A2922" i="9"/>
  <c r="B2855" i="11"/>
  <c r="B2922" i="9"/>
  <c r="A2858" i="11"/>
  <c r="A2925" i="9"/>
  <c r="B2858" i="11"/>
  <c r="B2925" i="9"/>
  <c r="A2860" i="11"/>
  <c r="A2927" i="9"/>
  <c r="B2860" i="11"/>
  <c r="B2927" i="9"/>
  <c r="A2864" i="11"/>
  <c r="A2931" i="9"/>
  <c r="B2864" i="11"/>
  <c r="B2931" i="9"/>
  <c r="A2868" i="11"/>
  <c r="A2935" i="9"/>
  <c r="B2868" i="11"/>
  <c r="B2935" i="9"/>
  <c r="A2872" i="11"/>
  <c r="A2939" i="9"/>
  <c r="B2872" i="11"/>
  <c r="B2939" i="9"/>
  <c r="A2873" i="11"/>
  <c r="A2940" i="9"/>
  <c r="B2873" i="11"/>
  <c r="B2940" i="9"/>
  <c r="A2876" i="11"/>
  <c r="A2943" i="9"/>
  <c r="B2876" i="11"/>
  <c r="B2943" i="9"/>
  <c r="A2878" i="11"/>
  <c r="A2945" i="9"/>
  <c r="A2880" i="11"/>
  <c r="A2947" i="9"/>
  <c r="B2880" i="11"/>
  <c r="B2947" i="9"/>
  <c r="A2882" i="11"/>
  <c r="A2949" i="9"/>
  <c r="A2886" i="11"/>
  <c r="A2953" i="9"/>
  <c r="B41" i="8"/>
  <c r="K41"/>
  <c r="P37"/>
  <c r="O37" s="1"/>
  <c r="D37" s="1"/>
  <c r="E37" s="1"/>
  <c r="K36"/>
  <c r="P36" s="1"/>
  <c r="O36" s="1"/>
  <c r="G36"/>
  <c r="B58"/>
  <c r="K58"/>
  <c r="P54"/>
  <c r="O54" s="1"/>
  <c r="D54" s="1"/>
  <c r="E54" s="1"/>
  <c r="K53"/>
  <c r="P53" s="1"/>
  <c r="O53" s="1"/>
  <c r="G53"/>
  <c r="B1736" i="4"/>
  <c r="B1772"/>
  <c r="B1808"/>
  <c r="B1844"/>
  <c r="B1880"/>
  <c r="B1916"/>
  <c r="B1952"/>
  <c r="B1988"/>
  <c r="B2024"/>
  <c r="B2060"/>
  <c r="B2104"/>
  <c r="B2148"/>
  <c r="B2192"/>
  <c r="B2236"/>
  <c r="B2280"/>
  <c r="B2324"/>
  <c r="B2368"/>
  <c r="B2412"/>
  <c r="B2456"/>
  <c r="B2500"/>
  <c r="B2544"/>
  <c r="B2588"/>
  <c r="K2593"/>
  <c r="B2627"/>
  <c r="J2636"/>
  <c r="J2639"/>
  <c r="J2641"/>
  <c r="J2643"/>
  <c r="J2645"/>
  <c r="J2663"/>
  <c r="B2701"/>
  <c r="B2701" i="9" s="1"/>
  <c r="B2710" i="4"/>
  <c r="B2712"/>
  <c r="B2714"/>
  <c r="J2737"/>
  <c r="A2789"/>
  <c r="B2817"/>
  <c r="A2833"/>
  <c r="B2861"/>
  <c r="A2877"/>
  <c r="B2905"/>
  <c r="A2921"/>
  <c r="B2949"/>
  <c r="H84" i="6"/>
  <c r="B2886" i="11"/>
  <c r="B2953" i="9"/>
  <c r="A2887" i="11"/>
  <c r="A2954" i="9"/>
  <c r="B2887" i="11"/>
  <c r="B2954" i="9"/>
  <c r="A2890" i="11"/>
  <c r="A2957" i="9"/>
  <c r="B2890" i="11"/>
  <c r="B2957" i="9"/>
  <c r="A2894" i="11"/>
  <c r="A2961" i="9"/>
  <c r="B2894" i="11"/>
  <c r="B2961" i="9"/>
  <c r="B2898" i="11"/>
  <c r="B2965" i="9"/>
  <c r="A2899" i="11"/>
  <c r="A2966" i="9"/>
  <c r="B2899" i="11"/>
  <c r="B2966" i="9"/>
  <c r="A2902" i="11"/>
  <c r="A2969" i="9"/>
  <c r="B2902" i="11"/>
  <c r="B2969" i="9"/>
  <c r="A2904" i="11"/>
  <c r="A2971" i="9"/>
  <c r="B2904" i="11"/>
  <c r="B2971" i="9"/>
  <c r="A2908" i="11"/>
  <c r="A2975" i="9"/>
  <c r="B2908" i="11"/>
  <c r="B2975" i="9"/>
  <c r="A2912" i="11"/>
  <c r="A2979" i="9"/>
  <c r="B2912" i="11"/>
  <c r="B2979" i="9"/>
  <c r="A2916" i="11"/>
  <c r="A2983" i="9"/>
  <c r="B2916" i="11"/>
  <c r="B2983" i="9"/>
  <c r="A2917" i="11"/>
  <c r="A2984" i="9"/>
  <c r="B2917" i="11"/>
  <c r="B2984" i="9"/>
  <c r="A2920" i="11"/>
  <c r="A2987" i="9"/>
  <c r="B2920" i="11"/>
  <c r="B2987" i="9"/>
  <c r="A2922" i="11"/>
  <c r="A2989" i="9"/>
  <c r="A2924" i="11"/>
  <c r="A2991" i="9"/>
  <c r="B2924" i="11"/>
  <c r="B2991" i="9"/>
  <c r="A2926" i="11"/>
  <c r="A2993" i="9"/>
  <c r="A2930" i="11"/>
  <c r="A2997" i="9"/>
  <c r="B2930" i="11"/>
  <c r="B2997" i="9"/>
  <c r="A2931" i="11"/>
  <c r="A2998" i="9"/>
  <c r="B2931" i="11"/>
  <c r="B2998" i="9"/>
  <c r="A2934" i="11"/>
  <c r="A3001" i="9"/>
  <c r="B2934" i="11"/>
  <c r="B3001" i="9"/>
  <c r="A2938" i="11"/>
  <c r="A3005" i="9"/>
  <c r="B2938" i="11"/>
  <c r="B3005" i="9"/>
  <c r="B2942" i="11"/>
  <c r="B3009" i="9"/>
  <c r="A2943" i="11"/>
  <c r="A3010" i="9"/>
  <c r="B2943" i="11"/>
  <c r="B3010" i="9"/>
  <c r="A2946" i="11"/>
  <c r="A3013" i="9"/>
  <c r="B2946" i="11"/>
  <c r="B3013" i="9"/>
  <c r="A2948" i="11"/>
  <c r="A3015" i="9"/>
  <c r="B2948" i="11"/>
  <c r="B3015" i="9"/>
  <c r="A2952" i="11"/>
  <c r="A3019" i="9"/>
  <c r="B2952" i="11"/>
  <c r="B3019" i="9"/>
  <c r="A2956" i="11"/>
  <c r="A3023" i="9"/>
  <c r="B2956" i="11"/>
  <c r="B3023" i="9"/>
  <c r="A2960" i="11"/>
  <c r="A3027" i="9"/>
  <c r="B2960" i="11"/>
  <c r="B3027" i="9"/>
  <c r="A2961" i="11"/>
  <c r="A3028" i="9"/>
  <c r="B2961" i="11"/>
  <c r="B3028" i="9"/>
  <c r="A2964" i="11"/>
  <c r="A3031" i="9"/>
  <c r="B2964" i="11"/>
  <c r="B3031" i="9"/>
  <c r="A2966" i="11"/>
  <c r="A3033" i="9"/>
  <c r="A2968" i="11"/>
  <c r="A3035" i="9"/>
  <c r="B2968" i="11"/>
  <c r="B3035" i="9"/>
  <c r="A2970" i="11"/>
  <c r="A3037" i="9"/>
  <c r="B2976" i="11"/>
  <c r="B3043" i="9"/>
  <c r="B2978" i="11"/>
  <c r="B3045" i="9"/>
  <c r="A2980" i="11"/>
  <c r="A3047" i="9"/>
  <c r="B2980" i="11"/>
  <c r="B3047" i="9"/>
  <c r="A2981" i="11"/>
  <c r="A3049" i="9"/>
  <c r="B2981" i="11"/>
  <c r="B3049" i="9"/>
  <c r="B2982" i="11"/>
  <c r="B3051" i="9"/>
  <c r="B2984" i="11"/>
  <c r="B3053" i="9"/>
  <c r="B2986" i="11"/>
  <c r="B3055" i="9"/>
  <c r="B2988" i="11"/>
  <c r="B3057" i="9"/>
  <c r="B2991" i="11"/>
  <c r="B3060" i="9"/>
  <c r="B2993" i="11"/>
  <c r="B3062" i="9"/>
  <c r="B2995" i="11"/>
  <c r="B3064" i="9"/>
  <c r="B2996" i="11"/>
  <c r="B3065" i="9"/>
  <c r="K2998" i="11"/>
  <c r="K3067" i="9"/>
  <c r="B2999" i="11"/>
  <c r="B3068" i="9"/>
  <c r="B3001" i="11"/>
  <c r="B3070" i="9"/>
  <c r="K3002" i="11"/>
  <c r="K3071" i="9"/>
  <c r="B3003" i="11"/>
  <c r="B3072" i="9"/>
  <c r="B3004" i="11"/>
  <c r="B3073" i="9"/>
  <c r="K3005" i="11"/>
  <c r="K3074" i="9"/>
  <c r="B3006" i="11"/>
  <c r="B3075" i="9"/>
  <c r="K3007" i="11"/>
  <c r="K3076" i="9"/>
  <c r="B3008" i="11"/>
  <c r="B3077" i="9"/>
  <c r="B3009" i="11"/>
  <c r="B3078" i="9"/>
  <c r="K3010" i="11"/>
  <c r="K3079" i="9"/>
  <c r="B3011" i="11"/>
  <c r="B3080" i="9"/>
  <c r="K3012" i="11"/>
  <c r="K3081" i="9"/>
  <c r="B3013" i="11"/>
  <c r="B3082" i="9"/>
  <c r="I3014" i="11"/>
  <c r="I3083" i="9"/>
  <c r="B3015" i="11"/>
  <c r="B3084" i="9"/>
  <c r="B3017" i="11"/>
  <c r="B3086" i="9"/>
  <c r="B3018" i="11"/>
  <c r="B3087" i="9"/>
  <c r="B3020" i="11"/>
  <c r="B3089" i="9"/>
  <c r="K3021" i="11"/>
  <c r="K3090" i="9"/>
  <c r="B3022" i="11"/>
  <c r="B3091" i="9"/>
  <c r="K3023" i="11"/>
  <c r="K3092" i="9"/>
  <c r="K3024" i="11"/>
  <c r="K3093" i="9"/>
  <c r="B3025" i="11"/>
  <c r="B3094" i="9"/>
  <c r="B3027" i="11"/>
  <c r="B3096" i="9"/>
  <c r="B3029" i="11"/>
  <c r="B3098" i="9"/>
  <c r="K3031" i="11"/>
  <c r="K3100" i="9"/>
  <c r="B3032" i="11"/>
  <c r="B3101" i="9"/>
  <c r="B3034" i="11"/>
  <c r="B3103" i="9"/>
  <c r="B3036" i="11"/>
  <c r="B3105" i="9"/>
  <c r="B3041" i="11"/>
  <c r="B3110" i="9"/>
  <c r="K3042" i="11"/>
  <c r="K3111" i="9"/>
  <c r="B3043" i="11"/>
  <c r="B3112" i="9"/>
  <c r="K3044" i="11"/>
  <c r="K3113" i="9"/>
  <c r="K3045" i="11"/>
  <c r="K3114" i="9"/>
  <c r="B3046" i="11"/>
  <c r="B3115" i="9"/>
  <c r="K3047" i="11"/>
  <c r="K3116" i="9"/>
  <c r="B3048" i="11"/>
  <c r="B3117" i="9"/>
  <c r="I3049" i="11"/>
  <c r="I3118" i="9"/>
  <c r="B3050" i="11"/>
  <c r="B3119" i="9"/>
  <c r="B3052" i="11"/>
  <c r="B3121" i="9"/>
  <c r="K3053" i="11"/>
  <c r="K3122" i="9"/>
  <c r="B3055" i="11"/>
  <c r="B3124" i="9"/>
  <c r="B3057" i="11"/>
  <c r="B3126" i="9"/>
  <c r="B3059" i="11"/>
  <c r="B3128" i="9"/>
  <c r="K3061" i="11"/>
  <c r="K3130" i="9"/>
  <c r="B3062" i="11"/>
  <c r="B3131" i="9"/>
  <c r="B3064" i="11"/>
  <c r="B3133" i="9"/>
  <c r="B3066" i="11"/>
  <c r="B3135" i="9"/>
  <c r="B3071" i="11"/>
  <c r="B3140" i="9"/>
  <c r="K3072" i="11"/>
  <c r="K3141" i="9"/>
  <c r="B3073" i="11"/>
  <c r="B3142" i="9"/>
  <c r="K3074" i="11"/>
  <c r="K3143" i="9"/>
  <c r="K3075" i="11"/>
  <c r="K3144" i="9"/>
  <c r="B3077" i="11"/>
  <c r="B3146" i="9"/>
  <c r="K3078" i="11"/>
  <c r="K3147" i="9"/>
  <c r="B3079" i="11"/>
  <c r="B3148" i="9"/>
  <c r="I3080" i="11"/>
  <c r="I3149" i="9"/>
  <c r="B3081" i="11"/>
  <c r="B3150" i="9"/>
  <c r="B3083" i="11"/>
  <c r="B3152" i="9"/>
  <c r="K3084" i="11"/>
  <c r="K3153" i="9"/>
  <c r="B3086" i="11"/>
  <c r="B3155" i="9"/>
  <c r="B3088" i="11"/>
  <c r="B3157" i="9"/>
  <c r="B3090" i="11"/>
  <c r="B3159" i="9"/>
  <c r="K3092" i="11"/>
  <c r="K3161" i="9"/>
  <c r="B3093" i="11"/>
  <c r="B3162" i="9"/>
  <c r="B3095" i="11"/>
  <c r="B3164" i="9"/>
  <c r="B3097" i="11"/>
  <c r="B3166" i="9"/>
  <c r="B3102" i="11"/>
  <c r="B3171" i="9"/>
  <c r="B3104" i="11"/>
  <c r="B3173" i="9"/>
  <c r="B3108" i="11"/>
  <c r="B3177" i="9"/>
  <c r="B3110" i="11"/>
  <c r="B3179" i="9"/>
  <c r="K3111" i="11"/>
  <c r="K3180" i="9"/>
  <c r="B3112" i="11"/>
  <c r="B3181" i="9"/>
  <c r="B3114" i="11"/>
  <c r="B3183" i="9"/>
  <c r="K3115" i="11"/>
  <c r="K3184" i="9"/>
  <c r="B3117" i="11"/>
  <c r="B3186" i="9"/>
  <c r="B3119" i="11"/>
  <c r="B3188" i="9"/>
  <c r="B3121" i="11"/>
  <c r="B3190" i="9"/>
  <c r="K3123" i="11"/>
  <c r="K3192" i="9"/>
  <c r="B3124" i="11"/>
  <c r="B3193" i="9"/>
  <c r="B3126" i="11"/>
  <c r="B3195" i="9"/>
  <c r="B3128" i="11"/>
  <c r="B3197" i="9"/>
  <c r="B3133" i="11"/>
  <c r="B3202" i="9"/>
  <c r="B3135" i="11"/>
  <c r="B3204" i="9"/>
  <c r="B3139" i="11"/>
  <c r="B3208" i="9"/>
  <c r="B3141" i="11"/>
  <c r="B3210" i="9"/>
  <c r="K3142" i="11"/>
  <c r="K3211" i="9"/>
  <c r="B3143" i="11"/>
  <c r="B3212" i="9"/>
  <c r="B3145" i="11"/>
  <c r="B3214" i="9"/>
  <c r="B3148" i="11"/>
  <c r="B3217" i="9"/>
  <c r="B3150" i="11"/>
  <c r="B3219" i="9"/>
  <c r="B3152" i="11"/>
  <c r="B3221" i="9"/>
  <c r="K3154" i="11"/>
  <c r="K3223" i="9"/>
  <c r="B3155" i="11"/>
  <c r="B3224" i="9"/>
  <c r="B3157" i="11"/>
  <c r="B3226" i="9"/>
  <c r="B3159" i="11"/>
  <c r="B3228" i="9"/>
  <c r="K3160" i="11"/>
  <c r="K3229" i="9"/>
  <c r="B3161" i="11"/>
  <c r="B3230" i="9"/>
  <c r="K3162" i="11"/>
  <c r="K3231" i="9"/>
  <c r="B3163" i="11"/>
  <c r="B3232" i="9"/>
  <c r="I3164" i="11"/>
  <c r="I3233" i="9"/>
  <c r="B3165" i="11"/>
  <c r="B3234" i="9"/>
  <c r="B3167" i="11"/>
  <c r="B3236" i="9"/>
  <c r="K3168" i="11"/>
  <c r="K3237" i="9"/>
  <c r="B3170" i="11"/>
  <c r="B3239" i="9"/>
  <c r="B3172" i="11"/>
  <c r="B3241" i="9"/>
  <c r="B3174" i="11"/>
  <c r="B3243" i="9"/>
  <c r="K3176" i="11"/>
  <c r="K3245" i="9"/>
  <c r="B3180" i="11"/>
  <c r="B3249" i="9"/>
  <c r="B3182" i="11"/>
  <c r="B3251" i="9"/>
  <c r="B3184" i="11"/>
  <c r="B3253" i="9"/>
  <c r="K3185" i="11"/>
  <c r="K3254" i="9"/>
  <c r="B3186" i="11"/>
  <c r="B3255" i="9"/>
  <c r="I3187" i="11"/>
  <c r="I3256" i="9"/>
  <c r="B3188" i="11"/>
  <c r="B3257" i="9"/>
  <c r="B3190" i="11"/>
  <c r="B3259" i="9"/>
  <c r="K3191" i="11"/>
  <c r="K3260" i="9"/>
  <c r="B3193" i="11"/>
  <c r="B3262" i="9"/>
  <c r="B3195" i="11"/>
  <c r="B3264" i="9"/>
  <c r="B3197" i="11"/>
  <c r="B3266" i="9"/>
  <c r="K3200" i="11"/>
  <c r="K3269" i="9"/>
  <c r="B3201" i="11"/>
  <c r="B3270" i="9"/>
  <c r="K3202" i="11"/>
  <c r="K3271" i="9"/>
  <c r="B3203" i="11"/>
  <c r="B3272" i="9"/>
  <c r="K3204" i="11"/>
  <c r="K3273" i="9"/>
  <c r="B3205" i="11"/>
  <c r="B3274" i="9"/>
  <c r="B3207" i="11"/>
  <c r="B3276" i="9"/>
  <c r="B3209" i="11"/>
  <c r="B3278" i="9"/>
  <c r="B3212" i="11"/>
  <c r="B3281" i="9"/>
  <c r="B3214" i="11"/>
  <c r="B3283" i="9"/>
  <c r="B3216" i="11"/>
  <c r="B3285" i="9"/>
  <c r="K3219" i="11"/>
  <c r="K3288" i="9"/>
  <c r="K3220" i="11"/>
  <c r="K3289" i="9"/>
  <c r="K3221" i="11"/>
  <c r="K3290" i="9"/>
  <c r="B3226" i="11"/>
  <c r="B3295" i="9"/>
  <c r="B3228" i="11"/>
  <c r="B3297" i="9"/>
  <c r="B3231" i="11"/>
  <c r="B3300" i="9"/>
  <c r="J3231" i="11"/>
  <c r="J3300" i="9"/>
  <c r="B3233" i="11"/>
  <c r="B3302" i="9"/>
  <c r="J3233" i="11"/>
  <c r="J3302" i="9"/>
  <c r="B3235" i="11"/>
  <c r="B3304" i="9"/>
  <c r="J3235" i="11"/>
  <c r="J3304" i="9"/>
  <c r="B3236" i="11"/>
  <c r="B3305" i="9"/>
  <c r="B3237" i="11"/>
  <c r="B3307" i="9"/>
  <c r="K3237" i="11"/>
  <c r="K3307" i="9"/>
  <c r="B3239" i="11"/>
  <c r="B3309" i="9"/>
  <c r="J3239" i="11"/>
  <c r="J3309" i="9"/>
  <c r="B3241" i="11"/>
  <c r="B3311" i="9"/>
  <c r="I3241" i="11"/>
  <c r="I3311" i="9"/>
  <c r="B3242" i="11"/>
  <c r="B3312" i="9"/>
  <c r="J3242" i="11"/>
  <c r="J3312" i="9"/>
  <c r="B3243" i="11"/>
  <c r="B3314" i="9"/>
  <c r="B3245" i="11"/>
  <c r="B3316" i="9"/>
  <c r="K3245" i="11"/>
  <c r="K3316" i="9"/>
  <c r="I3246" i="11"/>
  <c r="I3317" i="9"/>
  <c r="B3247" i="11"/>
  <c r="B3318" i="9"/>
  <c r="J3247" i="11"/>
  <c r="J3318" i="9"/>
  <c r="B3249" i="11"/>
  <c r="B3320" i="9"/>
  <c r="B3250" i="11"/>
  <c r="B3321" i="9"/>
  <c r="I3250" i="11"/>
  <c r="I3321" i="9"/>
  <c r="B3251" i="11"/>
  <c r="B3323" i="9"/>
  <c r="B3253" i="11"/>
  <c r="B3325" i="9"/>
  <c r="B3255" i="11"/>
  <c r="B3327" i="9"/>
  <c r="K3258" i="11"/>
  <c r="K3330" i="9"/>
  <c r="B3259" i="11"/>
  <c r="B3331" i="9"/>
  <c r="K3259" i="11"/>
  <c r="K3331" i="9"/>
  <c r="K3260" i="11"/>
  <c r="K3332" i="9"/>
  <c r="I3264" i="11"/>
  <c r="I3336" i="9"/>
  <c r="J3265" i="11"/>
  <c r="J3337" i="9"/>
  <c r="K3268" i="11"/>
  <c r="K3340" i="9"/>
  <c r="I3269" i="11"/>
  <c r="I3341" i="9"/>
  <c r="J3270" i="11"/>
  <c r="J3342" i="9"/>
  <c r="I3281" i="11"/>
  <c r="I3353" i="9"/>
  <c r="J3282" i="11"/>
  <c r="J3354" i="9"/>
  <c r="I3287" i="11"/>
  <c r="I3359" i="9"/>
  <c r="J3288" i="11"/>
  <c r="J3360" i="9"/>
  <c r="I3289" i="11"/>
  <c r="I3361" i="9"/>
  <c r="J3290" i="11"/>
  <c r="J3362" i="9"/>
  <c r="I3291" i="11"/>
  <c r="I3363" i="9"/>
  <c r="J3300" i="11"/>
  <c r="J3374" i="9"/>
  <c r="I3301" i="11"/>
  <c r="I3375" i="9"/>
  <c r="J3302" i="11"/>
  <c r="J3376" i="9"/>
  <c r="J3306" i="11"/>
  <c r="J3382" i="9"/>
  <c r="A2965" i="4"/>
  <c r="B2993"/>
  <c r="A3009"/>
  <c r="B3037"/>
  <c r="K3083"/>
  <c r="K3118"/>
  <c r="K3149"/>
  <c r="K3233"/>
  <c r="K3256"/>
  <c r="J3301"/>
  <c r="J3303"/>
  <c r="K3311"/>
  <c r="C47" i="6"/>
  <c r="C53" s="1"/>
  <c r="I77"/>
  <c r="H76" s="1"/>
  <c r="G80"/>
  <c r="G86" s="1"/>
  <c r="G81"/>
  <c r="I81" s="1"/>
  <c r="H82" s="1"/>
  <c r="M4" i="8"/>
  <c r="N4"/>
  <c r="R4"/>
  <c r="M6" s="1"/>
  <c r="S4"/>
  <c r="N6" s="1"/>
  <c r="M5"/>
  <c r="M8"/>
  <c r="N8"/>
  <c r="R8"/>
  <c r="M10" s="1"/>
  <c r="S8"/>
  <c r="N10" s="1"/>
  <c r="M9"/>
  <c r="L12"/>
  <c r="N12"/>
  <c r="Q12"/>
  <c r="L14" s="1"/>
  <c r="S12"/>
  <c r="N14" s="1"/>
  <c r="L13"/>
  <c r="L16"/>
  <c r="N16"/>
  <c r="Q16"/>
  <c r="L18" s="1"/>
  <c r="S16"/>
  <c r="N18" s="1"/>
  <c r="L17"/>
  <c r="M20"/>
  <c r="N20"/>
  <c r="R20"/>
  <c r="M22" s="1"/>
  <c r="S20"/>
  <c r="N22" s="1"/>
  <c r="M21"/>
  <c r="M24"/>
  <c r="N24"/>
  <c r="R24"/>
  <c r="M26" s="1"/>
  <c r="S24"/>
  <c r="N26" s="1"/>
  <c r="M25"/>
  <c r="M28"/>
  <c r="N28"/>
  <c r="R28"/>
  <c r="M30" s="1"/>
  <c r="S28"/>
  <c r="N30" s="1"/>
  <c r="M29"/>
  <c r="R32"/>
  <c r="M34" s="1"/>
  <c r="S32"/>
  <c r="N34" s="1"/>
  <c r="M33"/>
  <c r="M32" s="1"/>
  <c r="P33"/>
  <c r="O33" s="1"/>
  <c r="D33" s="1"/>
  <c r="E33" s="1"/>
  <c r="M45"/>
  <c r="N45"/>
  <c r="R45"/>
  <c r="M47" s="1"/>
  <c r="S45"/>
  <c r="N47" s="1"/>
  <c r="M46"/>
  <c r="R49"/>
  <c r="M51" s="1"/>
  <c r="S49"/>
  <c r="N51" s="1"/>
  <c r="M50"/>
  <c r="M49" s="1"/>
  <c r="P50"/>
  <c r="O50" s="1"/>
  <c r="D50" s="1"/>
  <c r="E50" s="1"/>
  <c r="G89" i="6" l="1"/>
  <c r="K87"/>
  <c r="K3241" i="11"/>
  <c r="K3311" i="9"/>
  <c r="J3234" i="11"/>
  <c r="J3303" i="9"/>
  <c r="I3302" i="4"/>
  <c r="J3232" i="11"/>
  <c r="J3301" i="9"/>
  <c r="I3300" i="4"/>
  <c r="K3187" i="11"/>
  <c r="K3256" i="9"/>
  <c r="K3164" i="11"/>
  <c r="K3233" i="9"/>
  <c r="K3080" i="11"/>
  <c r="K3149" i="9"/>
  <c r="K3049" i="11"/>
  <c r="K3118" i="9"/>
  <c r="K3014" i="11"/>
  <c r="K3083" i="9"/>
  <c r="B2970" i="11"/>
  <c r="B3037" i="9"/>
  <c r="A2942" i="11"/>
  <c r="A3009" i="9"/>
  <c r="B2926" i="11"/>
  <c r="B2993" i="9"/>
  <c r="A2898" i="11"/>
  <c r="A2965" i="9"/>
  <c r="B2882" i="11"/>
  <c r="B2949" i="9"/>
  <c r="A2854" i="11"/>
  <c r="A2921" i="9"/>
  <c r="B2838" i="11"/>
  <c r="B2905" i="9"/>
  <c r="A2810" i="11"/>
  <c r="A2877" i="9"/>
  <c r="B2794" i="11"/>
  <c r="B2861" i="9"/>
  <c r="A2766" i="11"/>
  <c r="A2833" i="9"/>
  <c r="B2750" i="11"/>
  <c r="B2817" i="9"/>
  <c r="A2722" i="11"/>
  <c r="A2789" i="9"/>
  <c r="J2676" i="11"/>
  <c r="J2737" i="9"/>
  <c r="I2736" i="4"/>
  <c r="B2655" i="11"/>
  <c r="B2714" i="9"/>
  <c r="B2653" i="11"/>
  <c r="B2712" i="9"/>
  <c r="B2651" i="11"/>
  <c r="B2710" i="9"/>
  <c r="J2607" i="11"/>
  <c r="J2663" i="9"/>
  <c r="I2662" i="4"/>
  <c r="J2645" i="9"/>
  <c r="I2644" i="4"/>
  <c r="J2589" i="11"/>
  <c r="J2643" i="9"/>
  <c r="I2642" i="4"/>
  <c r="J2587" i="11"/>
  <c r="J2641" i="9"/>
  <c r="I2640" i="4"/>
  <c r="J2585" i="11"/>
  <c r="J2639" i="9"/>
  <c r="I2638" i="4"/>
  <c r="J2582" i="11"/>
  <c r="J2636" i="9"/>
  <c r="I2635" i="4"/>
  <c r="B2573" i="11"/>
  <c r="B2627" i="9"/>
  <c r="K2542" i="11"/>
  <c r="K2593" i="9"/>
  <c r="B2537" i="11"/>
  <c r="B2588" i="9"/>
  <c r="B2604" i="4"/>
  <c r="B2604" i="9" s="1"/>
  <c r="B2493" i="11"/>
  <c r="B2544" i="9"/>
  <c r="B2449" i="11"/>
  <c r="B2500" i="9"/>
  <c r="B2405" i="11"/>
  <c r="B2456" i="9"/>
  <c r="B2361" i="11"/>
  <c r="B2412" i="9"/>
  <c r="B2317" i="11"/>
  <c r="B2368" i="9"/>
  <c r="B2273" i="11"/>
  <c r="B2324" i="9"/>
  <c r="B2229" i="11"/>
  <c r="B2280" i="9"/>
  <c r="B2185" i="11"/>
  <c r="B2236" i="9"/>
  <c r="B2141" i="11"/>
  <c r="B2192" i="9"/>
  <c r="B2097" i="11"/>
  <c r="B2148" i="9"/>
  <c r="B2053" i="11"/>
  <c r="B2104" i="9"/>
  <c r="B2009" i="11"/>
  <c r="B2060" i="9"/>
  <c r="B1973" i="11"/>
  <c r="B2024" i="9"/>
  <c r="B1937" i="11"/>
  <c r="B1988" i="9"/>
  <c r="B1901" i="11"/>
  <c r="B1952" i="9"/>
  <c r="B1865" i="11"/>
  <c r="B1916" i="9"/>
  <c r="B1829" i="11"/>
  <c r="B1880" i="9"/>
  <c r="B1793" i="11"/>
  <c r="B1844" i="9"/>
  <c r="B1757" i="11"/>
  <c r="B1808" i="9"/>
  <c r="B1721" i="11"/>
  <c r="B1772" i="9"/>
  <c r="B1685" i="11"/>
  <c r="B1736" i="9"/>
  <c r="N54" i="8"/>
  <c r="M54"/>
  <c r="S53"/>
  <c r="N55" s="1"/>
  <c r="R53"/>
  <c r="M55" s="1"/>
  <c r="N53"/>
  <c r="M53"/>
  <c r="P58"/>
  <c r="O58" s="1"/>
  <c r="D58" s="1"/>
  <c r="K57"/>
  <c r="P57" s="1"/>
  <c r="O57" s="1"/>
  <c r="G57"/>
  <c r="N37"/>
  <c r="M37"/>
  <c r="S36"/>
  <c r="N38" s="1"/>
  <c r="R36"/>
  <c r="M38" s="1"/>
  <c r="N36"/>
  <c r="M36"/>
  <c r="P41"/>
  <c r="O41" s="1"/>
  <c r="D41" s="1"/>
  <c r="K40"/>
  <c r="P40" s="1"/>
  <c r="O40" s="1"/>
  <c r="G40"/>
  <c r="B1649" i="11"/>
  <c r="B1700" i="9"/>
  <c r="B1613" i="11"/>
  <c r="B1664" i="9"/>
  <c r="K1525" i="11"/>
  <c r="K1572" i="9"/>
  <c r="K1523" i="11"/>
  <c r="K1570" i="9"/>
  <c r="K1520" i="11"/>
  <c r="K1567" i="9"/>
  <c r="B1513" i="11"/>
  <c r="B1560" i="9"/>
  <c r="B1512" i="11"/>
  <c r="B1559" i="9"/>
  <c r="B1510" i="11"/>
  <c r="B1557" i="9"/>
  <c r="B1508" i="11"/>
  <c r="B1555" i="9"/>
  <c r="N1465" i="11"/>
  <c r="L1506" i="9"/>
  <c r="L6" i="7"/>
  <c r="O2677" i="4"/>
  <c r="O2676"/>
  <c r="O2675"/>
  <c r="O2674"/>
  <c r="O2673"/>
  <c r="O2672"/>
  <c r="O2671"/>
  <c r="O2670"/>
  <c r="O2669"/>
  <c r="O2668"/>
  <c r="O2667"/>
  <c r="O2666"/>
  <c r="O2665"/>
  <c r="O2664"/>
  <c r="O2663"/>
  <c r="O2662"/>
  <c r="O2661"/>
  <c r="O2660"/>
  <c r="O2659"/>
  <c r="O2658"/>
  <c r="O2657"/>
  <c r="O2656"/>
  <c r="O2655"/>
  <c r="O2654"/>
  <c r="O2653"/>
  <c r="O2652"/>
  <c r="O2651"/>
  <c r="O2650"/>
  <c r="O2649"/>
  <c r="O2648"/>
  <c r="O2647"/>
  <c r="O2646"/>
  <c r="O2645"/>
  <c r="O2644"/>
  <c r="O2643"/>
  <c r="O2642"/>
  <c r="O2641"/>
  <c r="O2640"/>
  <c r="O2639"/>
  <c r="O2638"/>
  <c r="O2637"/>
  <c r="O2636"/>
  <c r="O2635"/>
  <c r="O2634"/>
  <c r="O2633"/>
  <c r="O2632"/>
  <c r="O2631"/>
  <c r="O2630"/>
  <c r="O2629"/>
  <c r="O2628"/>
  <c r="O2627"/>
  <c r="O2626"/>
  <c r="O2625"/>
  <c r="O2624"/>
  <c r="O2623"/>
  <c r="O2622"/>
  <c r="O2621"/>
  <c r="O2620"/>
  <c r="O2619"/>
  <c r="O2618"/>
  <c r="O2617"/>
  <c r="O2616"/>
  <c r="O2615"/>
  <c r="O2614"/>
  <c r="O2613"/>
  <c r="O2612"/>
  <c r="O2611"/>
  <c r="O2610"/>
  <c r="O2609"/>
  <c r="O2608"/>
  <c r="O2607"/>
  <c r="O2606"/>
  <c r="O2605"/>
  <c r="O2604"/>
  <c r="O2603"/>
  <c r="O2602"/>
  <c r="O2601"/>
  <c r="O2600"/>
  <c r="O2599"/>
  <c r="O2598"/>
  <c r="O2597"/>
  <c r="O2596"/>
  <c r="O2595"/>
  <c r="O2594"/>
  <c r="O2593"/>
  <c r="O2592"/>
  <c r="O2591"/>
  <c r="O2590"/>
  <c r="O2589"/>
  <c r="O2588"/>
  <c r="O2587"/>
  <c r="O2586"/>
  <c r="O2585"/>
  <c r="O2584"/>
  <c r="O2583"/>
  <c r="O2582"/>
  <c r="O2581"/>
  <c r="O2580"/>
  <c r="O2579"/>
  <c r="O2578"/>
  <c r="O2577"/>
  <c r="O2576"/>
  <c r="O2575"/>
  <c r="O2574"/>
  <c r="O2573"/>
  <c r="O2572"/>
  <c r="O2571"/>
  <c r="O2570"/>
  <c r="O2569"/>
  <c r="O2568"/>
  <c r="O2567"/>
  <c r="O2566"/>
  <c r="O2565"/>
  <c r="O2564"/>
  <c r="O2563"/>
  <c r="O2562"/>
  <c r="O2561"/>
  <c r="O2560"/>
  <c r="O2559"/>
  <c r="O2558"/>
  <c r="O2557"/>
  <c r="O2556"/>
  <c r="O2555"/>
  <c r="O2554"/>
  <c r="O2553"/>
  <c r="O2552"/>
  <c r="O2551"/>
  <c r="O2550"/>
  <c r="O2549"/>
  <c r="O2548"/>
  <c r="O2547"/>
  <c r="O2546"/>
  <c r="O2545"/>
  <c r="O2544"/>
  <c r="O2543"/>
  <c r="O2542"/>
  <c r="O2541"/>
  <c r="O2540"/>
  <c r="O2539"/>
  <c r="O2538"/>
  <c r="O2537"/>
  <c r="O2536"/>
  <c r="O2535"/>
  <c r="O2534"/>
  <c r="O2533"/>
  <c r="O2532"/>
  <c r="O2531"/>
  <c r="O2530"/>
  <c r="O2529"/>
  <c r="O2528"/>
  <c r="O2527"/>
  <c r="O2526"/>
  <c r="O2525"/>
  <c r="O2524"/>
  <c r="O2523"/>
  <c r="O2522"/>
  <c r="O2521"/>
  <c r="O2520"/>
  <c r="O2519"/>
  <c r="O2518"/>
  <c r="O2517"/>
  <c r="O2516"/>
  <c r="O2515"/>
  <c r="O2514"/>
  <c r="O2513"/>
  <c r="O2512"/>
  <c r="O2511"/>
  <c r="O2510"/>
  <c r="O2509"/>
  <c r="O2508"/>
  <c r="O2507"/>
  <c r="O2506"/>
  <c r="O2505"/>
  <c r="O2504"/>
  <c r="O2503"/>
  <c r="O2502"/>
  <c r="O2501"/>
  <c r="O2500"/>
  <c r="O2499"/>
  <c r="O2498"/>
  <c r="O2497"/>
  <c r="O2496"/>
  <c r="O2495"/>
  <c r="O2494"/>
  <c r="O2493"/>
  <c r="O2492"/>
  <c r="O2491"/>
  <c r="O2490"/>
  <c r="O2489"/>
  <c r="O2488"/>
  <c r="O2487"/>
  <c r="O2486"/>
  <c r="O2485"/>
  <c r="O2484"/>
  <c r="O2483"/>
  <c r="O2482"/>
  <c r="O2481"/>
  <c r="O2480"/>
  <c r="O2479"/>
  <c r="O2478"/>
  <c r="O2477"/>
  <c r="O2476"/>
  <c r="O2475"/>
  <c r="O2474"/>
  <c r="O2473"/>
  <c r="O2472"/>
  <c r="O2471"/>
  <c r="O2470"/>
  <c r="O2469"/>
  <c r="O2468"/>
  <c r="O2467"/>
  <c r="O2466"/>
  <c r="O2465"/>
  <c r="O2464"/>
  <c r="O2463"/>
  <c r="O2462"/>
  <c r="O2461"/>
  <c r="O2460"/>
  <c r="O2459"/>
  <c r="O2458"/>
  <c r="O2457"/>
  <c r="O2456"/>
  <c r="O2455"/>
  <c r="O2454"/>
  <c r="O2453"/>
  <c r="O2452"/>
  <c r="O2451"/>
  <c r="O2450"/>
  <c r="O2449"/>
  <c r="O2448"/>
  <c r="O2447"/>
  <c r="O2446"/>
  <c r="O2445"/>
  <c r="O2444"/>
  <c r="O2443"/>
  <c r="O2442"/>
  <c r="O2441"/>
  <c r="O2440"/>
  <c r="O2439"/>
  <c r="O2438"/>
  <c r="O2437"/>
  <c r="O2436"/>
  <c r="O2435"/>
  <c r="O2434"/>
  <c r="O2433"/>
  <c r="O2432"/>
  <c r="O2431"/>
  <c r="O2430"/>
  <c r="O2429"/>
  <c r="O2428"/>
  <c r="O2427"/>
  <c r="O2426"/>
  <c r="O2425"/>
  <c r="O2424"/>
  <c r="O2423"/>
  <c r="O2422"/>
  <c r="O2421"/>
  <c r="O2420"/>
  <c r="O2419"/>
  <c r="O2418"/>
  <c r="O2417"/>
  <c r="O2416"/>
  <c r="O2415"/>
  <c r="O2414"/>
  <c r="O2413"/>
  <c r="O2412"/>
  <c r="O2411"/>
  <c r="O2410"/>
  <c r="O2409"/>
  <c r="O2408"/>
  <c r="O2407"/>
  <c r="O2406"/>
  <c r="O2405"/>
  <c r="O2404"/>
  <c r="O2403"/>
  <c r="O2402"/>
  <c r="O2401"/>
  <c r="O2400"/>
  <c r="O2399"/>
  <c r="O2398"/>
  <c r="O2397"/>
  <c r="O2396"/>
  <c r="O2395"/>
  <c r="O2394"/>
  <c r="O2393"/>
  <c r="O2392"/>
  <c r="O2391"/>
  <c r="O2390"/>
  <c r="O2389"/>
  <c r="O2388"/>
  <c r="O2387"/>
  <c r="O2386"/>
  <c r="O2385"/>
  <c r="O2384"/>
  <c r="O2383"/>
  <c r="O2382"/>
  <c r="O2381"/>
  <c r="O2380"/>
  <c r="O2379"/>
  <c r="O2378"/>
  <c r="O2377"/>
  <c r="O2376"/>
  <c r="O2375"/>
  <c r="O2374"/>
  <c r="O2373"/>
  <c r="O2372"/>
  <c r="O2371"/>
  <c r="O2370"/>
  <c r="O2369"/>
  <c r="O2368"/>
  <c r="O2367"/>
  <c r="O2366"/>
  <c r="O2365"/>
  <c r="O2364"/>
  <c r="O2363"/>
  <c r="O2362"/>
  <c r="O2361"/>
  <c r="O2360"/>
  <c r="O2359"/>
  <c r="O2358"/>
  <c r="O2357"/>
  <c r="O2356"/>
  <c r="O2355"/>
  <c r="O2354"/>
  <c r="O2353"/>
  <c r="O2352"/>
  <c r="O2351"/>
  <c r="O2350"/>
  <c r="O2349"/>
  <c r="O2348"/>
  <c r="O2347"/>
  <c r="O2346"/>
  <c r="O2345"/>
  <c r="O2344"/>
  <c r="O2343"/>
  <c r="O2342"/>
  <c r="O2341"/>
  <c r="O2340"/>
  <c r="O2339"/>
  <c r="O2338"/>
  <c r="O2337"/>
  <c r="O2336"/>
  <c r="O2335"/>
  <c r="O2334"/>
  <c r="O2333"/>
  <c r="O2332"/>
  <c r="O2331"/>
  <c r="O2330"/>
  <c r="O2329"/>
  <c r="O2328"/>
  <c r="O2327"/>
  <c r="O2326"/>
  <c r="O2325"/>
  <c r="O2324"/>
  <c r="O2323"/>
  <c r="O2322"/>
  <c r="O2321"/>
  <c r="O2320"/>
  <c r="O2319"/>
  <c r="O2318"/>
  <c r="O2317"/>
  <c r="O2316"/>
  <c r="O2315"/>
  <c r="O2314"/>
  <c r="O2313"/>
  <c r="O2312"/>
  <c r="O2311"/>
  <c r="O2310"/>
  <c r="O2309"/>
  <c r="O2308"/>
  <c r="O2307"/>
  <c r="O2306"/>
  <c r="O2305"/>
  <c r="O2304"/>
  <c r="O2303"/>
  <c r="O2302"/>
  <c r="O2301"/>
  <c r="O2300"/>
  <c r="O2299"/>
  <c r="O2298"/>
  <c r="O2297"/>
  <c r="O2296"/>
  <c r="O2295"/>
  <c r="O2294"/>
  <c r="O2293"/>
  <c r="O2292"/>
  <c r="O2291"/>
  <c r="O2290"/>
  <c r="O2289"/>
  <c r="O2288"/>
  <c r="O2287"/>
  <c r="O2286"/>
  <c r="O2285"/>
  <c r="O2284"/>
  <c r="O2283"/>
  <c r="O2282"/>
  <c r="O2281"/>
  <c r="O2280"/>
  <c r="O2279"/>
  <c r="O2278"/>
  <c r="O2277"/>
  <c r="O2276"/>
  <c r="O2275"/>
  <c r="O2274"/>
  <c r="O2273"/>
  <c r="O2272"/>
  <c r="O2271"/>
  <c r="O2270"/>
  <c r="O2269"/>
  <c r="O2268"/>
  <c r="O2267"/>
  <c r="O2266"/>
  <c r="O2265"/>
  <c r="O2264"/>
  <c r="O2263"/>
  <c r="O2262"/>
  <c r="O2261"/>
  <c r="O2260"/>
  <c r="O2259"/>
  <c r="O2258"/>
  <c r="O2257"/>
  <c r="O2256"/>
  <c r="O2255"/>
  <c r="O2254"/>
  <c r="O2253"/>
  <c r="O2252"/>
  <c r="O2251"/>
  <c r="O2250"/>
  <c r="O2249"/>
  <c r="O2248"/>
  <c r="O2247"/>
  <c r="O2246"/>
  <c r="O2245"/>
  <c r="O2244"/>
  <c r="O2243"/>
  <c r="O2242"/>
  <c r="O2241"/>
  <c r="O2240"/>
  <c r="O2239"/>
  <c r="O2238"/>
  <c r="O2237"/>
  <c r="O2236"/>
  <c r="O2235"/>
  <c r="O2234"/>
  <c r="O2233"/>
  <c r="O2232"/>
  <c r="O2231"/>
  <c r="O2230"/>
  <c r="O2229"/>
  <c r="O2228"/>
  <c r="O2227"/>
  <c r="O2226"/>
  <c r="O2225"/>
  <c r="O2224"/>
  <c r="O2223"/>
  <c r="O2222"/>
  <c r="O2221"/>
  <c r="O2220"/>
  <c r="O2219"/>
  <c r="O2218"/>
  <c r="O2217"/>
  <c r="O2216"/>
  <c r="O2215"/>
  <c r="O2214"/>
  <c r="O2213"/>
  <c r="O2212"/>
  <c r="O2211"/>
  <c r="O2210"/>
  <c r="O2209"/>
  <c r="O2208"/>
  <c r="O2207"/>
  <c r="O2206"/>
  <c r="O2205"/>
  <c r="O2204"/>
  <c r="O2203"/>
  <c r="O2202"/>
  <c r="O2201"/>
  <c r="O2200"/>
  <c r="O2199"/>
  <c r="O2198"/>
  <c r="O2197"/>
  <c r="O2196"/>
  <c r="O2195"/>
  <c r="O2194"/>
  <c r="O2193"/>
  <c r="O2192"/>
  <c r="O2191"/>
  <c r="O2190"/>
  <c r="O2189"/>
  <c r="O2188"/>
  <c r="O2187"/>
  <c r="O2186"/>
  <c r="O2185"/>
  <c r="O2184"/>
  <c r="O2183"/>
  <c r="O2182"/>
  <c r="O2181"/>
  <c r="O2180"/>
  <c r="O2179"/>
  <c r="O2178"/>
  <c r="O2177"/>
  <c r="O2176"/>
  <c r="O2175"/>
  <c r="O2174"/>
  <c r="O2173"/>
  <c r="O2172"/>
  <c r="O2171"/>
  <c r="O2170"/>
  <c r="O2169"/>
  <c r="O2168"/>
  <c r="O2167"/>
  <c r="O2166"/>
  <c r="O2165"/>
  <c r="O2164"/>
  <c r="O2163"/>
  <c r="O2162"/>
  <c r="O2161"/>
  <c r="O2160"/>
  <c r="O2159"/>
  <c r="O2158"/>
  <c r="O2157"/>
  <c r="O2156"/>
  <c r="O2155"/>
  <c r="O2154"/>
  <c r="O2153"/>
  <c r="O2152"/>
  <c r="O2151"/>
  <c r="O2150"/>
  <c r="O2149"/>
  <c r="O2148"/>
  <c r="O2147"/>
  <c r="O2146"/>
  <c r="O2145"/>
  <c r="O2144"/>
  <c r="O2143"/>
  <c r="O2142"/>
  <c r="O2141"/>
  <c r="O2140"/>
  <c r="O2139"/>
  <c r="O2138"/>
  <c r="O2137"/>
  <c r="O2136"/>
  <c r="O2135"/>
  <c r="O2134"/>
  <c r="O2133"/>
  <c r="O2132"/>
  <c r="O2131"/>
  <c r="O2130"/>
  <c r="O2129"/>
  <c r="O2128"/>
  <c r="O2127"/>
  <c r="O2126"/>
  <c r="O2125"/>
  <c r="O2124"/>
  <c r="O2123"/>
  <c r="O2122"/>
  <c r="O2121"/>
  <c r="O2120"/>
  <c r="O2119"/>
  <c r="O2118"/>
  <c r="O2117"/>
  <c r="O2116"/>
  <c r="O2115"/>
  <c r="O2114"/>
  <c r="O2113"/>
  <c r="O2112"/>
  <c r="O2111"/>
  <c r="O2110"/>
  <c r="O2109"/>
  <c r="O2108"/>
  <c r="O2107"/>
  <c r="O2106"/>
  <c r="O2105"/>
  <c r="O2104"/>
  <c r="O2103"/>
  <c r="O2102"/>
  <c r="O2101"/>
  <c r="O2100"/>
  <c r="O2099"/>
  <c r="O2098"/>
  <c r="O2097"/>
  <c r="O2096"/>
  <c r="O2095"/>
  <c r="O2094"/>
  <c r="O2093"/>
  <c r="O2092"/>
  <c r="O2091"/>
  <c r="O2090"/>
  <c r="O2089"/>
  <c r="O2088"/>
  <c r="O2087"/>
  <c r="O2086"/>
  <c r="O2085"/>
  <c r="O2084"/>
  <c r="O2083"/>
  <c r="O2082"/>
  <c r="O2081"/>
  <c r="O2080"/>
  <c r="O2079"/>
  <c r="O2078"/>
  <c r="O2077"/>
  <c r="O2076"/>
  <c r="O2075"/>
  <c r="O2074"/>
  <c r="O2073"/>
  <c r="O2072"/>
  <c r="O2071"/>
  <c r="O2070"/>
  <c r="O2069"/>
  <c r="O2068"/>
  <c r="O2067"/>
  <c r="O2066"/>
  <c r="O2065"/>
  <c r="O2064"/>
  <c r="O2063"/>
  <c r="O2062"/>
  <c r="O2061"/>
  <c r="O2060"/>
  <c r="O2059"/>
  <c r="O2058"/>
  <c r="O2057"/>
  <c r="O2056"/>
  <c r="O2055"/>
  <c r="O2054"/>
  <c r="O2053"/>
  <c r="O2052"/>
  <c r="O2051"/>
  <c r="O2050"/>
  <c r="O2049"/>
  <c r="O2048"/>
  <c r="O2047"/>
  <c r="O2046"/>
  <c r="O2045"/>
  <c r="O2044"/>
  <c r="O2043"/>
  <c r="O2042"/>
  <c r="O2041"/>
  <c r="O2040"/>
  <c r="O2039"/>
  <c r="O2038"/>
  <c r="O2037"/>
  <c r="O2036"/>
  <c r="O2035"/>
  <c r="O2034"/>
  <c r="O2033"/>
  <c r="O2032"/>
  <c r="O2031"/>
  <c r="O2030"/>
  <c r="O2029"/>
  <c r="O2028"/>
  <c r="O2027"/>
  <c r="O2026"/>
  <c r="O2025"/>
  <c r="O2024"/>
  <c r="O2023"/>
  <c r="O2022"/>
  <c r="O2021"/>
  <c r="O2020"/>
  <c r="O2019"/>
  <c r="O2018"/>
  <c r="O2017"/>
  <c r="O2016"/>
  <c r="O2015"/>
  <c r="O2014"/>
  <c r="O2013"/>
  <c r="O2012"/>
  <c r="O2011"/>
  <c r="O2010"/>
  <c r="O2009"/>
  <c r="O2008"/>
  <c r="O2007"/>
  <c r="O2006"/>
  <c r="O2005"/>
  <c r="O2004"/>
  <c r="O2003"/>
  <c r="O2002"/>
  <c r="O2001"/>
  <c r="O2000"/>
  <c r="O1999"/>
  <c r="O1998"/>
  <c r="O1997"/>
  <c r="O1996"/>
  <c r="O1995"/>
  <c r="O1994"/>
  <c r="O1993"/>
  <c r="O1992"/>
  <c r="O1991"/>
  <c r="O1990"/>
  <c r="O1989"/>
  <c r="O1988"/>
  <c r="O1987"/>
  <c r="O1986"/>
  <c r="O1985"/>
  <c r="O1984"/>
  <c r="O1983"/>
  <c r="O1982"/>
  <c r="O1981"/>
  <c r="O1980"/>
  <c r="O1979"/>
  <c r="O1978"/>
  <c r="O1977"/>
  <c r="O1976"/>
  <c r="O1975"/>
  <c r="O1974"/>
  <c r="O1973"/>
  <c r="O1972"/>
  <c r="O1971"/>
  <c r="O1970"/>
  <c r="O1969"/>
  <c r="O1968"/>
  <c r="O1967"/>
  <c r="O1966"/>
  <c r="O1965"/>
  <c r="O1964"/>
  <c r="O1963"/>
  <c r="O1962"/>
  <c r="O1961"/>
  <c r="O1960"/>
  <c r="O1959"/>
  <c r="O1958"/>
  <c r="O1957"/>
  <c r="O1956"/>
  <c r="O1955"/>
  <c r="O1954"/>
  <c r="O1953"/>
  <c r="O1952"/>
  <c r="O1951"/>
  <c r="O1950"/>
  <c r="O1949"/>
  <c r="O1948"/>
  <c r="O1947"/>
  <c r="O1946"/>
  <c r="O1945"/>
  <c r="O1944"/>
  <c r="O1943"/>
  <c r="O1942"/>
  <c r="O1941"/>
  <c r="O1940"/>
  <c r="O1939"/>
  <c r="O1938"/>
  <c r="O1937"/>
  <c r="O1936"/>
  <c r="O1935"/>
  <c r="O1934"/>
  <c r="O1933"/>
  <c r="O1932"/>
  <c r="O1931"/>
  <c r="O1930"/>
  <c r="O1929"/>
  <c r="O1928"/>
  <c r="O1927"/>
  <c r="O1926"/>
  <c r="O1925"/>
  <c r="O1924"/>
  <c r="O1923"/>
  <c r="O1922"/>
  <c r="O1921"/>
  <c r="O1920"/>
  <c r="O1919"/>
  <c r="O1918"/>
  <c r="O1917"/>
  <c r="O1916"/>
  <c r="O1915"/>
  <c r="O1914"/>
  <c r="O1913"/>
  <c r="O1912"/>
  <c r="O1911"/>
  <c r="O1910"/>
  <c r="O1909"/>
  <c r="O1908"/>
  <c r="O1907"/>
  <c r="O1906"/>
  <c r="O1905"/>
  <c r="O1904"/>
  <c r="O1903"/>
  <c r="O1902"/>
  <c r="O1901"/>
  <c r="O1900"/>
  <c r="O1899"/>
  <c r="O1898"/>
  <c r="O1897"/>
  <c r="O1896"/>
  <c r="O1895"/>
  <c r="O1894"/>
  <c r="O1893"/>
  <c r="O1892"/>
  <c r="O1891"/>
  <c r="O1890"/>
  <c r="O1889"/>
  <c r="O1888"/>
  <c r="O1887"/>
  <c r="O1886"/>
  <c r="O1885"/>
  <c r="O1884"/>
  <c r="O1883"/>
  <c r="O1882"/>
  <c r="O1881"/>
  <c r="O1880"/>
  <c r="O1879"/>
  <c r="O1878"/>
  <c r="O1877"/>
  <c r="O1876"/>
  <c r="O1875"/>
  <c r="O1874"/>
  <c r="O1873"/>
  <c r="O1872"/>
  <c r="O1871"/>
  <c r="O1870"/>
  <c r="O1869"/>
  <c r="O1868"/>
  <c r="O1867"/>
  <c r="O1866"/>
  <c r="O1865"/>
  <c r="O1864"/>
  <c r="O1863"/>
  <c r="O1862"/>
  <c r="O1861"/>
  <c r="O1860"/>
  <c r="O1859"/>
  <c r="O1858"/>
  <c r="O1857"/>
  <c r="O1856"/>
  <c r="O1855"/>
  <c r="O1854"/>
  <c r="O1853"/>
  <c r="O1852"/>
  <c r="O1851"/>
  <c r="O1850"/>
  <c r="O1849"/>
  <c r="O1848"/>
  <c r="O1847"/>
  <c r="O1846"/>
  <c r="O1845"/>
  <c r="O1844"/>
  <c r="O1843"/>
  <c r="O1842"/>
  <c r="O1841"/>
  <c r="O1840"/>
  <c r="O1839"/>
  <c r="O1838"/>
  <c r="O1837"/>
  <c r="O1836"/>
  <c r="O1835"/>
  <c r="O1834"/>
  <c r="O1833"/>
  <c r="O1832"/>
  <c r="O1831"/>
  <c r="O1830"/>
  <c r="O1829"/>
  <c r="O1828"/>
  <c r="O1827"/>
  <c r="O1826"/>
  <c r="O1825"/>
  <c r="O1824"/>
  <c r="O1823"/>
  <c r="O1822"/>
  <c r="O1821"/>
  <c r="O1820"/>
  <c r="O1819"/>
  <c r="O1818"/>
  <c r="O1817"/>
  <c r="O1816"/>
  <c r="O1815"/>
  <c r="O1814"/>
  <c r="O1813"/>
  <c r="O1812"/>
  <c r="O1811"/>
  <c r="O1810"/>
  <c r="O1809"/>
  <c r="O1808"/>
  <c r="O1807"/>
  <c r="O1806"/>
  <c r="O1805"/>
  <c r="O1804"/>
  <c r="O1803"/>
  <c r="O1802"/>
  <c r="O1801"/>
  <c r="O1800"/>
  <c r="O1799"/>
  <c r="O1798"/>
  <c r="O1797"/>
  <c r="O1796"/>
  <c r="O1795"/>
  <c r="O1794"/>
  <c r="O1793"/>
  <c r="O1792"/>
  <c r="O1791"/>
  <c r="O1790"/>
  <c r="O1789"/>
  <c r="O1788"/>
  <c r="O1787"/>
  <c r="O1786"/>
  <c r="O1785"/>
  <c r="O1784"/>
  <c r="O1783"/>
  <c r="O1782"/>
  <c r="O1781"/>
  <c r="O1780"/>
  <c r="O1779"/>
  <c r="O1778"/>
  <c r="O1777"/>
  <c r="O1776"/>
  <c r="O1775"/>
  <c r="O1774"/>
  <c r="O1773"/>
  <c r="O1772"/>
  <c r="O1771"/>
  <c r="O1770"/>
  <c r="O1769"/>
  <c r="O1768"/>
  <c r="O1767"/>
  <c r="O1766"/>
  <c r="O1765"/>
  <c r="O1764"/>
  <c r="O1763"/>
  <c r="O1762"/>
  <c r="O1761"/>
  <c r="O1760"/>
  <c r="O1759"/>
  <c r="O1758"/>
  <c r="O1757"/>
  <c r="O1756"/>
  <c r="O1755"/>
  <c r="O1754"/>
  <c r="O1753"/>
  <c r="O1752"/>
  <c r="O1751"/>
  <c r="O1750"/>
  <c r="O1749"/>
  <c r="O1748"/>
  <c r="O1747"/>
  <c r="O1746"/>
  <c r="O1745"/>
  <c r="O1744"/>
  <c r="O1743"/>
  <c r="O1742"/>
  <c r="O1741"/>
  <c r="O1740"/>
  <c r="O1739"/>
  <c r="O1738"/>
  <c r="O1737"/>
  <c r="O1736"/>
  <c r="O1735"/>
  <c r="O1734"/>
  <c r="O1733"/>
  <c r="O1732"/>
  <c r="O1731"/>
  <c r="O1730"/>
  <c r="O1729"/>
  <c r="O1728"/>
  <c r="O1727"/>
  <c r="O1726"/>
  <c r="O1725"/>
  <c r="O1724"/>
  <c r="O1723"/>
  <c r="O1722"/>
  <c r="O1721"/>
  <c r="O1720"/>
  <c r="O1719"/>
  <c r="O1718"/>
  <c r="O1717"/>
  <c r="O1716"/>
  <c r="O1715"/>
  <c r="O1714"/>
  <c r="O1713"/>
  <c r="O1712"/>
  <c r="O1711"/>
  <c r="O1710"/>
  <c r="O1709"/>
  <c r="O1708"/>
  <c r="O1707"/>
  <c r="O1706"/>
  <c r="O1705"/>
  <c r="O1704"/>
  <c r="O1703"/>
  <c r="O1702"/>
  <c r="O1701"/>
  <c r="O1700"/>
  <c r="O1699"/>
  <c r="O1698"/>
  <c r="O1697"/>
  <c r="O1696"/>
  <c r="O1695"/>
  <c r="O1694"/>
  <c r="O1693"/>
  <c r="O1692"/>
  <c r="O1691"/>
  <c r="O1690"/>
  <c r="O1689"/>
  <c r="O1688"/>
  <c r="O1687"/>
  <c r="O1686"/>
  <c r="O1685"/>
  <c r="O1684"/>
  <c r="O1683"/>
  <c r="O1682"/>
  <c r="O1681"/>
  <c r="O1680"/>
  <c r="O1679"/>
  <c r="O1678"/>
  <c r="O1677"/>
  <c r="O1676"/>
  <c r="O1675"/>
  <c r="O1674"/>
  <c r="O1673"/>
  <c r="O1672"/>
  <c r="O1671"/>
  <c r="O1670"/>
  <c r="O1669"/>
  <c r="O1668"/>
  <c r="O1667"/>
  <c r="O1666"/>
  <c r="O1665"/>
  <c r="O1664"/>
  <c r="O1663"/>
  <c r="O1662"/>
  <c r="O1661"/>
  <c r="O1660"/>
  <c r="O1659"/>
  <c r="O1658"/>
  <c r="O1657"/>
  <c r="O1656"/>
  <c r="O1655"/>
  <c r="O1654"/>
  <c r="O1653"/>
  <c r="O1652"/>
  <c r="O1651"/>
  <c r="O1650"/>
  <c r="O1649"/>
  <c r="O1648"/>
  <c r="O1647"/>
  <c r="O1646"/>
  <c r="O1645"/>
  <c r="O1644"/>
  <c r="O1643"/>
  <c r="O1642"/>
  <c r="O1641"/>
  <c r="O1640"/>
  <c r="O1639"/>
  <c r="O1638"/>
  <c r="O1637"/>
  <c r="O1636"/>
  <c r="O1635"/>
  <c r="O1634"/>
  <c r="O1633"/>
  <c r="O1632"/>
  <c r="O1631"/>
  <c r="O1630"/>
  <c r="O1628"/>
  <c r="O1627"/>
  <c r="O1626"/>
  <c r="O1625"/>
  <c r="O1624"/>
  <c r="O1623"/>
  <c r="O1622"/>
  <c r="O1621"/>
  <c r="O1620"/>
  <c r="O1619"/>
  <c r="O1618"/>
  <c r="O1617"/>
  <c r="O1616"/>
  <c r="O1615"/>
  <c r="O1614"/>
  <c r="O1613"/>
  <c r="O1612"/>
  <c r="O1611"/>
  <c r="O1610"/>
  <c r="O1609"/>
  <c r="O1608"/>
  <c r="O1607"/>
  <c r="O1606"/>
  <c r="O1605"/>
  <c r="O1604"/>
  <c r="O1603"/>
  <c r="O1602"/>
  <c r="O1601"/>
  <c r="O1600"/>
  <c r="O1599"/>
  <c r="O1598"/>
  <c r="O1597"/>
  <c r="O1596"/>
  <c r="O1595"/>
  <c r="O1594"/>
  <c r="O1593"/>
  <c r="O1592"/>
  <c r="O1591"/>
  <c r="O1590"/>
  <c r="O1589"/>
  <c r="O1588"/>
  <c r="O1587"/>
  <c r="O1586"/>
  <c r="O1585"/>
  <c r="O1584"/>
  <c r="O1583"/>
  <c r="O1582"/>
  <c r="O1581"/>
  <c r="O1580"/>
  <c r="O1579"/>
  <c r="O1578"/>
  <c r="O1577"/>
  <c r="O1576"/>
  <c r="O1575"/>
  <c r="O1574"/>
  <c r="O1573"/>
  <c r="O1572"/>
  <c r="O1571"/>
  <c r="O1570"/>
  <c r="O1569"/>
  <c r="O1568"/>
  <c r="O1567"/>
  <c r="O1566"/>
  <c r="O1565"/>
  <c r="O1564"/>
  <c r="O1563"/>
  <c r="O1507"/>
  <c r="N1506"/>
  <c r="N1464" i="11"/>
  <c r="L1505" i="9"/>
  <c r="N1505" i="4"/>
  <c r="N1463" i="11"/>
  <c r="L1504" i="9"/>
  <c r="N1504" i="4"/>
  <c r="N1462" i="11"/>
  <c r="L1503" i="9"/>
  <c r="N1503" i="4"/>
  <c r="N1461" i="11"/>
  <c r="L1502" i="9"/>
  <c r="N1502" i="4"/>
  <c r="N1460" i="11"/>
  <c r="L1501" i="9"/>
  <c r="N1501" i="4"/>
  <c r="N1459" i="11"/>
  <c r="L1500" i="9"/>
  <c r="N1500" i="4"/>
  <c r="N1458" i="11"/>
  <c r="L1499" i="9"/>
  <c r="N1499" i="4"/>
  <c r="N1457" i="11"/>
  <c r="L1498" i="9"/>
  <c r="N1498" i="4"/>
  <c r="N1456" i="11"/>
  <c r="L1497" i="9"/>
  <c r="N1497" i="4"/>
  <c r="N1455" i="11"/>
  <c r="L1496" i="9"/>
  <c r="N1496" i="4"/>
  <c r="K1455" i="11"/>
  <c r="K1496" i="9"/>
  <c r="N1454" i="11"/>
  <c r="L1495" i="9"/>
  <c r="N1495" i="4"/>
  <c r="N1453" i="11"/>
  <c r="L1494" i="9"/>
  <c r="N1494" i="4"/>
  <c r="K1453" i="11"/>
  <c r="K1494" i="9"/>
  <c r="N1452" i="11"/>
  <c r="L1493" i="9"/>
  <c r="N1493" i="4"/>
  <c r="N1451" i="11"/>
  <c r="L1492" i="9"/>
  <c r="N1492" i="4"/>
  <c r="L1491" i="9"/>
  <c r="N1491" i="4"/>
  <c r="N1450" i="11"/>
  <c r="L1490" i="9"/>
  <c r="N1490" i="4"/>
  <c r="N1449" i="11"/>
  <c r="L1489" i="9"/>
  <c r="N1489" i="4"/>
  <c r="N1448" i="11"/>
  <c r="L1488" i="9"/>
  <c r="N1488" i="4"/>
  <c r="N1447" i="11"/>
  <c r="L1487" i="9"/>
  <c r="N1487" i="4"/>
  <c r="N1446" i="11"/>
  <c r="L1486" i="9"/>
  <c r="N1486" i="4"/>
  <c r="N1445" i="11"/>
  <c r="L1485" i="9"/>
  <c r="N1485" i="4"/>
  <c r="N1444" i="11"/>
  <c r="L1484" i="9"/>
  <c r="N1484" i="4"/>
  <c r="N1443" i="11"/>
  <c r="L1483" i="9"/>
  <c r="N1483" i="4"/>
  <c r="N1442" i="11"/>
  <c r="L1482" i="9"/>
  <c r="N1482" i="4"/>
  <c r="N1441" i="11"/>
  <c r="L1481" i="9"/>
  <c r="N1481" i="4"/>
  <c r="N1440" i="11"/>
  <c r="L1480" i="9"/>
  <c r="AJ1481" i="4"/>
  <c r="AJ1480"/>
  <c r="N1480"/>
  <c r="N1439" i="11"/>
  <c r="L1479" i="9"/>
  <c r="N1479" i="4"/>
  <c r="N1438" i="11"/>
  <c r="L1478" i="9"/>
  <c r="N1478" i="4"/>
  <c r="N1437" i="11"/>
  <c r="L1477" i="9"/>
  <c r="N1477" i="4"/>
  <c r="N1436" i="11"/>
  <c r="L1476" i="9"/>
  <c r="N1476" i="4"/>
  <c r="N1435" i="11"/>
  <c r="L1475" i="9"/>
  <c r="N1475" i="4"/>
  <c r="N1434" i="11"/>
  <c r="L1474" i="9"/>
  <c r="N1474" i="4"/>
  <c r="N1433" i="11"/>
  <c r="L1473" i="9"/>
  <c r="N1473" i="4"/>
  <c r="N1432" i="11"/>
  <c r="L1472" i="9"/>
  <c r="N1472" i="4"/>
  <c r="N1431" i="11"/>
  <c r="L1471" i="9"/>
  <c r="N1471" i="4"/>
  <c r="N1430" i="11"/>
  <c r="L1470" i="9"/>
  <c r="N1470" i="4"/>
  <c r="N1429" i="11"/>
  <c r="L1469" i="9"/>
  <c r="N1469" i="4"/>
  <c r="N1428" i="11"/>
  <c r="L1468" i="9"/>
  <c r="N1468" i="4"/>
  <c r="N1427" i="11"/>
  <c r="L1467" i="9"/>
  <c r="N1467" i="4"/>
  <c r="N1426" i="11"/>
  <c r="L1466" i="9"/>
  <c r="N1466" i="4"/>
  <c r="N1425" i="11"/>
  <c r="L1465" i="9"/>
  <c r="N1465" i="4"/>
  <c r="N1424" i="11"/>
  <c r="L1464" i="9"/>
  <c r="N1464" i="4"/>
  <c r="N1423" i="11"/>
  <c r="L1463" i="9"/>
  <c r="N1463" i="4"/>
  <c r="N1422" i="11"/>
  <c r="L1462" i="9"/>
  <c r="N1462" i="4"/>
  <c r="N1421" i="11"/>
  <c r="L1461" i="9"/>
  <c r="N1461" i="4"/>
  <c r="N1420" i="11"/>
  <c r="L1460" i="9"/>
  <c r="N1460" i="4"/>
  <c r="N1419" i="11"/>
  <c r="L1459" i="9"/>
  <c r="K6" i="7"/>
  <c r="AJ1460" i="4"/>
  <c r="AJ1459"/>
  <c r="N1459"/>
  <c r="N1418" i="11"/>
  <c r="L1458" i="9"/>
  <c r="N1458" i="4"/>
  <c r="N1417" i="11"/>
  <c r="L1457" i="9"/>
  <c r="N1457" i="4"/>
  <c r="N1416" i="11"/>
  <c r="L1456" i="9"/>
  <c r="N1456" i="4"/>
  <c r="N1415" i="11"/>
  <c r="L1455" i="9"/>
  <c r="N1455" i="4"/>
  <c r="N1414" i="11"/>
  <c r="L1454" i="9"/>
  <c r="N1454" i="4"/>
  <c r="N1413" i="11"/>
  <c r="L1453" i="9"/>
  <c r="N1453" i="4"/>
  <c r="N1412" i="11"/>
  <c r="L1452" i="9"/>
  <c r="N1452" i="4"/>
  <c r="N1411" i="11"/>
  <c r="L1451" i="9"/>
  <c r="N1451" i="4"/>
  <c r="N1410" i="11"/>
  <c r="L1450" i="9"/>
  <c r="N1450" i="4"/>
  <c r="N1409" i="11"/>
  <c r="L1449" i="9"/>
  <c r="N1449" i="4"/>
  <c r="N1408" i="11"/>
  <c r="L1448" i="9"/>
  <c r="N1448" i="4"/>
  <c r="N1407" i="11"/>
  <c r="L1447" i="9"/>
  <c r="N1447" i="4"/>
  <c r="N1406" i="11"/>
  <c r="L1446" i="9"/>
  <c r="N1446" i="4"/>
  <c r="N1405" i="11"/>
  <c r="L1445" i="9"/>
  <c r="N1445" i="4"/>
  <c r="N1404" i="11"/>
  <c r="L1444" i="9"/>
  <c r="N1444" i="4"/>
  <c r="N1403" i="11"/>
  <c r="L1443" i="9"/>
  <c r="N1443" i="4"/>
  <c r="N1402" i="11"/>
  <c r="L1442" i="9"/>
  <c r="N1442" i="4"/>
  <c r="N1401" i="11"/>
  <c r="L1441" i="9"/>
  <c r="N1441" i="4"/>
  <c r="N1400" i="11"/>
  <c r="L1440" i="9"/>
  <c r="N1440" i="4"/>
  <c r="N1399" i="11"/>
  <c r="L1439" i="9"/>
  <c r="N1439" i="4"/>
  <c r="L1438" i="9"/>
  <c r="N1438" i="4"/>
  <c r="N1398" i="11"/>
  <c r="L1437" i="9"/>
  <c r="N1437" i="4"/>
  <c r="L1436" i="9"/>
  <c r="N1436" i="4"/>
  <c r="N1397" i="11"/>
  <c r="L1435" i="9"/>
  <c r="N1435" i="4"/>
  <c r="N1396" i="11"/>
  <c r="L1434" i="9"/>
  <c r="N1434" i="4"/>
  <c r="N1395" i="11"/>
  <c r="L1433" i="9"/>
  <c r="N1433" i="4"/>
  <c r="N1394" i="11"/>
  <c r="L1432" i="9"/>
  <c r="N1432" i="4"/>
  <c r="N1393" i="11"/>
  <c r="L1431" i="9"/>
  <c r="N1431" i="4"/>
  <c r="N1392" i="11"/>
  <c r="L1430" i="9"/>
  <c r="N1430" i="4"/>
  <c r="N1391" i="11"/>
  <c r="L1429" i="9"/>
  <c r="N1429" i="4"/>
  <c r="L1428" i="9"/>
  <c r="N1428" i="4"/>
  <c r="N1390" i="11"/>
  <c r="L1427" i="9"/>
  <c r="N1427" i="4"/>
  <c r="L1426" i="9"/>
  <c r="N1426" i="4"/>
  <c r="N1389" i="11"/>
  <c r="L1425" i="9"/>
  <c r="N1425" i="4"/>
  <c r="N1388" i="11"/>
  <c r="L1424" i="9"/>
  <c r="N1424" i="4"/>
  <c r="N1387" i="11"/>
  <c r="L1423" i="9"/>
  <c r="N1423" i="4"/>
  <c r="N1386" i="11"/>
  <c r="L1422" i="9"/>
  <c r="N1422" i="4"/>
  <c r="N1385" i="11"/>
  <c r="L1421" i="9"/>
  <c r="N1421" i="4"/>
  <c r="N1384" i="11"/>
  <c r="L1420" i="9"/>
  <c r="N1420" i="4"/>
  <c r="N1383" i="11"/>
  <c r="L1419" i="9"/>
  <c r="N1419" i="4"/>
  <c r="N1382" i="11"/>
  <c r="L1418" i="9"/>
  <c r="N1418" i="4"/>
  <c r="N1381" i="11"/>
  <c r="L1417" i="9"/>
  <c r="N1417" i="4"/>
  <c r="N1380" i="11"/>
  <c r="L1416" i="9"/>
  <c r="N1416" i="4"/>
  <c r="N1379" i="11"/>
  <c r="L1415" i="9"/>
  <c r="N1415" i="4"/>
  <c r="N1378" i="11"/>
  <c r="L1414" i="9"/>
  <c r="N1414" i="4"/>
  <c r="N1377" i="11"/>
  <c r="L1413" i="9"/>
  <c r="N1413" i="4"/>
  <c r="N1376" i="11"/>
  <c r="L1412" i="9"/>
  <c r="N1412" i="4"/>
  <c r="N1375" i="11"/>
  <c r="L1411" i="9"/>
  <c r="N1411" i="4"/>
  <c r="N1374" i="11"/>
  <c r="L1410" i="9"/>
  <c r="N1410" i="4"/>
  <c r="L1409" i="9"/>
  <c r="N1409" i="4"/>
  <c r="N1373" i="11"/>
  <c r="L1408" i="9"/>
  <c r="N1408" i="4"/>
  <c r="N1372" i="11"/>
  <c r="L1407" i="9"/>
  <c r="N1407" i="4"/>
  <c r="N1371" i="11"/>
  <c r="L1406" i="9"/>
  <c r="N1406" i="4"/>
  <c r="K1371" i="11"/>
  <c r="K1406" i="9"/>
  <c r="N1370" i="11"/>
  <c r="L1405" i="9"/>
  <c r="N1405" i="4"/>
  <c r="N1369" i="11"/>
  <c r="L1404" i="9"/>
  <c r="N1404" i="4"/>
  <c r="K1369" i="11"/>
  <c r="K1404" i="9"/>
  <c r="N1368" i="11"/>
  <c r="L1403" i="9"/>
  <c r="N1403" i="4"/>
  <c r="N1367" i="11"/>
  <c r="L1402" i="9"/>
  <c r="N1402" i="4"/>
  <c r="N1366" i="11"/>
  <c r="L1401" i="9"/>
  <c r="N1401" i="4"/>
  <c r="K1366" i="11"/>
  <c r="K1401" i="9"/>
  <c r="N1365" i="11"/>
  <c r="L1400" i="9"/>
  <c r="N1400" i="4"/>
  <c r="N1364" i="11"/>
  <c r="L1399" i="9"/>
  <c r="N1399" i="4"/>
  <c r="N1363" i="11"/>
  <c r="L1398" i="9"/>
  <c r="N1398" i="4"/>
  <c r="N1362" i="11"/>
  <c r="L1397" i="9"/>
  <c r="N1397" i="4"/>
  <c r="N1361" i="11"/>
  <c r="Q1361" s="1"/>
  <c r="L1396" i="9"/>
  <c r="N1396" i="4"/>
  <c r="N1360" i="11"/>
  <c r="L1395" i="9"/>
  <c r="N1395" i="4"/>
  <c r="L1394" i="9"/>
  <c r="N1394" i="4"/>
  <c r="N1359" i="11"/>
  <c r="L1393" i="9"/>
  <c r="N1393" i="4"/>
  <c r="N1358" i="11"/>
  <c r="L1392" i="9"/>
  <c r="N1392" i="4"/>
  <c r="N1357" i="11"/>
  <c r="L1391" i="9"/>
  <c r="N1391" i="4"/>
  <c r="N1356" i="11"/>
  <c r="L1390" i="9"/>
  <c r="N1390" i="4"/>
  <c r="N1355" i="11"/>
  <c r="L1389" i="9"/>
  <c r="N1389" i="4"/>
  <c r="N1354" i="11"/>
  <c r="L1388" i="9"/>
  <c r="N1388" i="4"/>
  <c r="N1353" i="11"/>
  <c r="L1387" i="9"/>
  <c r="N1387" i="4"/>
  <c r="N1352" i="11"/>
  <c r="L1386" i="9"/>
  <c r="N1386" i="4"/>
  <c r="N1351" i="11"/>
  <c r="L1385" i="9"/>
  <c r="N1385" i="4"/>
  <c r="L1384" i="9"/>
  <c r="N1384" i="4"/>
  <c r="L1383" i="9"/>
  <c r="N1383" i="4"/>
  <c r="N1350" i="11"/>
  <c r="L1382" i="9"/>
  <c r="N1382" i="4"/>
  <c r="N1349" i="11"/>
  <c r="L1381" i="9"/>
  <c r="J6" i="7"/>
  <c r="N1381" i="4"/>
  <c r="N1348" i="11"/>
  <c r="L1380" i="9"/>
  <c r="N1380" i="4"/>
  <c r="N1347" i="11"/>
  <c r="L1379" i="9"/>
  <c r="N1379" i="4"/>
  <c r="N1346" i="11"/>
  <c r="L1378" i="9"/>
  <c r="N1378" i="4"/>
  <c r="N1345" i="11"/>
  <c r="L1377" i="9"/>
  <c r="N1377" i="4"/>
  <c r="N1344" i="11"/>
  <c r="L1376" i="9"/>
  <c r="N1376" i="4"/>
  <c r="N1343" i="11"/>
  <c r="L1375" i="9"/>
  <c r="N1375" i="4"/>
  <c r="N1342" i="11"/>
  <c r="L1374" i="9"/>
  <c r="N1374" i="4"/>
  <c r="N1341" i="11"/>
  <c r="L1373" i="9"/>
  <c r="N1373" i="4"/>
  <c r="N1340" i="11"/>
  <c r="L1372" i="9"/>
  <c r="N1372" i="4"/>
  <c r="N1339" i="11"/>
  <c r="L1371" i="9"/>
  <c r="I6" i="7"/>
  <c r="N1371" i="4"/>
  <c r="L1370" i="9"/>
  <c r="N1370" i="4"/>
  <c r="N1338" i="11"/>
  <c r="L1369" i="9"/>
  <c r="N1369" i="4"/>
  <c r="L1368" i="9"/>
  <c r="N1368" i="4"/>
  <c r="L1367" i="9"/>
  <c r="N1367" i="4"/>
  <c r="L1366" i="9"/>
  <c r="N1366" i="4"/>
  <c r="N1337" i="11"/>
  <c r="L1365" i="9"/>
  <c r="N1365" i="4"/>
  <c r="L1364" i="9"/>
  <c r="N1364" i="4"/>
  <c r="N1336" i="11"/>
  <c r="L1363" i="9"/>
  <c r="N1363" i="4"/>
  <c r="N1335" i="11"/>
  <c r="L1362" i="9"/>
  <c r="N1362" i="4"/>
  <c r="N1334" i="11"/>
  <c r="L1361" i="9"/>
  <c r="N1361" i="4"/>
  <c r="N1333" i="11"/>
  <c r="L1360" i="9"/>
  <c r="N1360" i="4"/>
  <c r="N1332" i="11"/>
  <c r="L1359" i="9"/>
  <c r="N1359" i="4"/>
  <c r="N1331" i="11"/>
  <c r="L1358" i="9"/>
  <c r="N1358" i="4"/>
  <c r="N1330" i="11"/>
  <c r="L1357" i="9"/>
  <c r="N1357" i="4"/>
  <c r="N1329" i="11"/>
  <c r="L1356" i="9"/>
  <c r="N1356" i="4"/>
  <c r="N1328" i="11"/>
  <c r="L1355" i="9"/>
  <c r="N1355" i="4"/>
  <c r="N1327" i="11"/>
  <c r="L1354" i="9"/>
  <c r="N1354" i="4"/>
  <c r="N1326" i="11"/>
  <c r="L1353" i="9"/>
  <c r="N1353" i="4"/>
  <c r="N1325" i="11"/>
  <c r="L1352" i="9"/>
  <c r="N1352" i="4"/>
  <c r="N1324" i="11"/>
  <c r="L1351" i="9"/>
  <c r="N1351" i="4"/>
  <c r="N1323" i="11"/>
  <c r="L1350" i="9"/>
  <c r="N1350" i="4"/>
  <c r="N1322" i="11"/>
  <c r="L1349" i="9"/>
  <c r="N1349" i="4"/>
  <c r="L1348" i="9"/>
  <c r="N1348" i="4"/>
  <c r="N1321" i="11"/>
  <c r="L1347" i="9"/>
  <c r="N1347" i="4"/>
  <c r="L1346" i="9"/>
  <c r="N1346" i="4"/>
  <c r="N1320" i="11"/>
  <c r="L1345" i="9"/>
  <c r="N1345" i="4"/>
  <c r="N1319" i="11"/>
  <c r="L1344" i="9"/>
  <c r="N1344" i="4"/>
  <c r="N1318" i="11"/>
  <c r="L1343" i="9"/>
  <c r="N1343" i="4"/>
  <c r="N1317" i="11"/>
  <c r="L1342" i="9"/>
  <c r="N1342" i="4"/>
  <c r="N1316" i="11"/>
  <c r="L1341" i="9"/>
  <c r="N1341" i="4"/>
  <c r="N1315" i="11"/>
  <c r="L1340" i="9"/>
  <c r="N1340" i="4"/>
  <c r="N1314" i="11"/>
  <c r="L1339" i="9"/>
  <c r="N1339" i="4"/>
  <c r="N1313" i="11"/>
  <c r="L1338" i="9"/>
  <c r="N1338" i="4"/>
  <c r="N1312" i="11"/>
  <c r="L1337" i="9"/>
  <c r="N1337" i="4"/>
  <c r="N1311" i="11"/>
  <c r="L1336" i="9"/>
  <c r="N1336" i="4"/>
  <c r="N1310" i="11"/>
  <c r="L1335" i="9"/>
  <c r="N1335" i="4"/>
  <c r="N1309" i="11"/>
  <c r="L1334" i="9"/>
  <c r="N1334" i="4"/>
  <c r="N1308" i="11"/>
  <c r="L1333" i="9"/>
  <c r="N1333" i="4"/>
  <c r="N1307" i="11"/>
  <c r="L1332" i="9"/>
  <c r="N1332" i="4"/>
  <c r="N1306" i="11"/>
  <c r="L1331" i="9"/>
  <c r="N1331" i="4"/>
  <c r="N1305" i="11"/>
  <c r="L1330" i="9"/>
  <c r="N1330" i="4"/>
  <c r="N1304" i="11"/>
  <c r="L1329" i="9"/>
  <c r="N1329" i="4"/>
  <c r="N1303" i="11"/>
  <c r="L1328" i="9"/>
  <c r="N1328" i="4"/>
  <c r="N1302" i="11"/>
  <c r="L1327" i="9"/>
  <c r="N1327" i="4"/>
  <c r="N1301" i="11"/>
  <c r="L1326" i="9"/>
  <c r="N1326" i="4"/>
  <c r="N1300" i="11"/>
  <c r="L1325" i="9"/>
  <c r="N1325" i="4"/>
  <c r="N1299" i="11"/>
  <c r="L1324" i="9"/>
  <c r="N1324" i="4"/>
  <c r="N1298" i="11"/>
  <c r="L1323" i="9"/>
  <c r="N1323" i="4"/>
  <c r="N1297" i="11"/>
  <c r="L1322" i="9"/>
  <c r="H6" i="7"/>
  <c r="N1322" i="4"/>
  <c r="N1296" i="11"/>
  <c r="L1321" i="9"/>
  <c r="N1321" i="4"/>
  <c r="N1295" i="11"/>
  <c r="L1320" i="9"/>
  <c r="N1320" i="4"/>
  <c r="N1294" i="11"/>
  <c r="L1319" i="9"/>
  <c r="N1319" i="4"/>
  <c r="N1293" i="11"/>
  <c r="L1318" i="9"/>
  <c r="N1318" i="4"/>
  <c r="N1292" i="11"/>
  <c r="L1317" i="9"/>
  <c r="N1317" i="4"/>
  <c r="N1291" i="11"/>
  <c r="L1316" i="9"/>
  <c r="N1316" i="4"/>
  <c r="N1290" i="11"/>
  <c r="L1315" i="9"/>
  <c r="N1315" i="4"/>
  <c r="N1289" i="11"/>
  <c r="L1314" i="9"/>
  <c r="N1314" i="4"/>
  <c r="N1288" i="11"/>
  <c r="L1313" i="9"/>
  <c r="N1313" i="4"/>
  <c r="N1287" i="11"/>
  <c r="L1312" i="9"/>
  <c r="N1312" i="4"/>
  <c r="N1286" i="11"/>
  <c r="L1311" i="9"/>
  <c r="N1311" i="4"/>
  <c r="N1285" i="11"/>
  <c r="L1310" i="9"/>
  <c r="N1310" i="4"/>
  <c r="N1284" i="11"/>
  <c r="L1309" i="9"/>
  <c r="N1309" i="4"/>
  <c r="N1283" i="11"/>
  <c r="L1308" i="9"/>
  <c r="N1308" i="4"/>
  <c r="N1282" i="11"/>
  <c r="L1307" i="9"/>
  <c r="N1307" i="4"/>
  <c r="N1281" i="11"/>
  <c r="L1306" i="9"/>
  <c r="N1306" i="4"/>
  <c r="N1280" i="11"/>
  <c r="L1305" i="9"/>
  <c r="N1305" i="4"/>
  <c r="N1279" i="11"/>
  <c r="L1304" i="9"/>
  <c r="N1304" i="4"/>
  <c r="N1278" i="11"/>
  <c r="L1303" i="9"/>
  <c r="N1303" i="4"/>
  <c r="N1277" i="11"/>
  <c r="L1302" i="9"/>
  <c r="N1302" i="4"/>
  <c r="N1276" i="11"/>
  <c r="L1301" i="9"/>
  <c r="N1301" i="4"/>
  <c r="N1275" i="11"/>
  <c r="L1300" i="9"/>
  <c r="N1300" i="4"/>
  <c r="N1274" i="11"/>
  <c r="L1299" i="9"/>
  <c r="N1299" i="4"/>
  <c r="N1273" i="11"/>
  <c r="L1298" i="9"/>
  <c r="N1298" i="4"/>
  <c r="N1272" i="11"/>
  <c r="L1297" i="9"/>
  <c r="N1297" i="4"/>
  <c r="N1271" i="11"/>
  <c r="L1296" i="9"/>
  <c r="N1296" i="4"/>
  <c r="N1270" i="11"/>
  <c r="L1295" i="9"/>
  <c r="N1295" i="4"/>
  <c r="L1294" i="9"/>
  <c r="N1294" i="4"/>
  <c r="N1269" i="11"/>
  <c r="L1293" i="9"/>
  <c r="N1293" i="4"/>
  <c r="N1268" i="11"/>
  <c r="L1292" i="9"/>
  <c r="N1292" i="4"/>
  <c r="N1267" i="11"/>
  <c r="L1291" i="9"/>
  <c r="N1291" i="4"/>
  <c r="L1290" i="9"/>
  <c r="N1290" i="4"/>
  <c r="L1289" i="9"/>
  <c r="N1289" i="4"/>
  <c r="N1266" i="11"/>
  <c r="L1288" i="9"/>
  <c r="N1288" i="4"/>
  <c r="N1265" i="11"/>
  <c r="L1287" i="9"/>
  <c r="N1287" i="4"/>
  <c r="N1264" i="11"/>
  <c r="L1286" i="9"/>
  <c r="N1286" i="4"/>
  <c r="N1263" i="11"/>
  <c r="L1285" i="9"/>
  <c r="N1285" i="4"/>
  <c r="N1262" i="11"/>
  <c r="L1284" i="9"/>
  <c r="N1284" i="4"/>
  <c r="N1261" i="11"/>
  <c r="L1283" i="9"/>
  <c r="N1283" i="4"/>
  <c r="N1260" i="11"/>
  <c r="L1282" i="9"/>
  <c r="N1282" i="4"/>
  <c r="N1259" i="11"/>
  <c r="L1281" i="9"/>
  <c r="N1281" i="4"/>
  <c r="N1258" i="11"/>
  <c r="L1280" i="9"/>
  <c r="N1280" i="4"/>
  <c r="N1257" i="11"/>
  <c r="L1279" i="9"/>
  <c r="N1279" i="4"/>
  <c r="L1278" i="9"/>
  <c r="N1278" i="4"/>
  <c r="N1256" i="11"/>
  <c r="L1277" i="9"/>
  <c r="N1277" i="4"/>
  <c r="L1276" i="9"/>
  <c r="N1276" i="4"/>
  <c r="N1255" i="11"/>
  <c r="L1275" i="9"/>
  <c r="N1275" i="4"/>
  <c r="N1254" i="11"/>
  <c r="L1274" i="9"/>
  <c r="N1274" i="4"/>
  <c r="N1253" i="11"/>
  <c r="L1273" i="9"/>
  <c r="N1273" i="4"/>
  <c r="N1252" i="11"/>
  <c r="L1272" i="9"/>
  <c r="G6" i="7"/>
  <c r="N1272" i="4"/>
  <c r="N1251" i="11"/>
  <c r="L1271" i="9"/>
  <c r="N1271" i="4"/>
  <c r="N1250" i="11"/>
  <c r="L1270" i="9"/>
  <c r="N1270" i="4"/>
  <c r="N1249" i="11"/>
  <c r="L1269" i="9"/>
  <c r="N1269" i="4"/>
  <c r="N1248" i="11"/>
  <c r="L1268" i="9"/>
  <c r="N1268" i="4"/>
  <c r="N1247" i="11"/>
  <c r="L1267" i="9"/>
  <c r="N1267" i="4"/>
  <c r="N1246" i="11"/>
  <c r="L1266" i="9"/>
  <c r="N1266" i="4"/>
  <c r="N1245" i="11"/>
  <c r="L1265" i="9"/>
  <c r="N1265" i="4"/>
  <c r="N1244" i="11"/>
  <c r="L1264" i="9"/>
  <c r="N1264" i="4"/>
  <c r="M1243" i="11"/>
  <c r="M1263" i="9"/>
  <c r="F5" i="7"/>
  <c r="P1264" i="4"/>
  <c r="M1263"/>
  <c r="N1243" i="11"/>
  <c r="L1263" i="9"/>
  <c r="F6" i="7"/>
  <c r="N1263" i="4"/>
  <c r="K1243" i="11"/>
  <c r="K1263" i="9"/>
  <c r="M1242" i="11"/>
  <c r="M1262" i="9"/>
  <c r="M1262" i="4"/>
  <c r="N1242" i="11"/>
  <c r="L1262" i="9"/>
  <c r="N1262" i="4"/>
  <c r="M1241" i="11"/>
  <c r="M1261" i="9"/>
  <c r="M1261" i="4"/>
  <c r="N1241" i="11"/>
  <c r="L1261" i="9"/>
  <c r="N1261" i="4"/>
  <c r="M1240" i="11"/>
  <c r="M1260" i="9"/>
  <c r="M1260" i="4"/>
  <c r="N1240" i="11"/>
  <c r="L1260" i="9"/>
  <c r="N1260" i="4"/>
  <c r="M1239" i="11"/>
  <c r="M1259" i="9"/>
  <c r="M1259" i="4"/>
  <c r="N1239" i="11"/>
  <c r="L1259" i="9"/>
  <c r="N1259" i="4"/>
  <c r="M1238" i="11"/>
  <c r="M1258" i="9"/>
  <c r="M1258" i="4"/>
  <c r="N1238" i="11"/>
  <c r="L1258" i="9"/>
  <c r="N1258" i="4"/>
  <c r="M1237" i="11"/>
  <c r="M1257" i="9"/>
  <c r="M1257" i="4"/>
  <c r="N1237" i="11"/>
  <c r="L1257" i="9"/>
  <c r="N1257" i="4"/>
  <c r="M1236" i="11"/>
  <c r="M1256" i="9"/>
  <c r="M1256" i="4"/>
  <c r="N1236" i="11"/>
  <c r="L1256" i="9"/>
  <c r="N1256" i="4"/>
  <c r="M1235" i="11"/>
  <c r="M1255" i="9"/>
  <c r="M1255" i="4"/>
  <c r="N1235" i="11"/>
  <c r="L1255" i="9"/>
  <c r="N1255" i="4"/>
  <c r="M1234" i="11"/>
  <c r="M1254" i="9"/>
  <c r="M1254" i="4"/>
  <c r="N1234" i="11"/>
  <c r="L1254" i="9"/>
  <c r="N1254" i="4"/>
  <c r="M1233" i="11"/>
  <c r="M1253" i="9"/>
  <c r="M1253" i="4"/>
  <c r="N1233" i="11"/>
  <c r="L1253" i="9"/>
  <c r="N1253" i="4"/>
  <c r="M1232" i="11"/>
  <c r="M1252" i="9"/>
  <c r="M1252" i="4"/>
  <c r="N1232" i="11"/>
  <c r="L1252" i="9"/>
  <c r="N1252" i="4"/>
  <c r="M1231" i="11"/>
  <c r="M1251" i="9"/>
  <c r="M1251" i="4"/>
  <c r="N1231" i="11"/>
  <c r="L1251" i="9"/>
  <c r="N1251" i="4"/>
  <c r="M1230" i="11"/>
  <c r="M1250" i="9"/>
  <c r="M1250" i="4"/>
  <c r="N1230" i="11"/>
  <c r="L1250" i="9"/>
  <c r="N1250" i="4"/>
  <c r="M1229" i="11"/>
  <c r="M1249" i="9"/>
  <c r="M1249" i="4"/>
  <c r="N1229" i="11"/>
  <c r="L1249" i="9"/>
  <c r="N1249" i="4"/>
  <c r="M1228" i="11"/>
  <c r="M1248" i="9"/>
  <c r="M1248" i="4"/>
  <c r="N1228" i="11"/>
  <c r="L1248" i="9"/>
  <c r="N1248" i="4"/>
  <c r="M1227" i="11"/>
  <c r="M1247" i="9"/>
  <c r="M1247" i="4"/>
  <c r="N1227" i="11"/>
  <c r="L1247" i="9"/>
  <c r="N1247" i="4"/>
  <c r="M1226" i="11"/>
  <c r="M1246" i="9"/>
  <c r="M1246" i="4"/>
  <c r="N1226" i="11"/>
  <c r="L1246" i="9"/>
  <c r="N1246" i="4"/>
  <c r="M1225" i="11"/>
  <c r="M1245" i="9"/>
  <c r="M1245" i="4"/>
  <c r="N1225" i="11"/>
  <c r="L1245" i="9"/>
  <c r="N1245" i="4"/>
  <c r="M1224" i="11"/>
  <c r="M1244" i="9"/>
  <c r="M1244" i="4"/>
  <c r="N1224" i="11"/>
  <c r="L1244" i="9"/>
  <c r="N1244" i="4"/>
  <c r="M1223" i="11"/>
  <c r="M1243" i="9"/>
  <c r="M1243" i="4"/>
  <c r="N1223" i="11"/>
  <c r="L1243" i="9"/>
  <c r="N1243" i="4"/>
  <c r="M1222" i="11"/>
  <c r="M1242" i="9"/>
  <c r="M1242" i="4"/>
  <c r="N1222" i="11"/>
  <c r="Q1222" s="1"/>
  <c r="L1242" i="9"/>
  <c r="N1242" i="4"/>
  <c r="M1221" i="11"/>
  <c r="M1241" i="9"/>
  <c r="M1241" i="4"/>
  <c r="N1221" i="11"/>
  <c r="L1241" i="9"/>
  <c r="N1241" i="4"/>
  <c r="M1220" i="11"/>
  <c r="M1240" i="9"/>
  <c r="M1240" i="4"/>
  <c r="N1220" i="11"/>
  <c r="L1240" i="9"/>
  <c r="N1240" i="4"/>
  <c r="M1219" i="11"/>
  <c r="M1239" i="9"/>
  <c r="M1239" i="4"/>
  <c r="N1219" i="11"/>
  <c r="L1239" i="9"/>
  <c r="N1239" i="4"/>
  <c r="M1218" i="11"/>
  <c r="M1238" i="9"/>
  <c r="M1238" i="4"/>
  <c r="N1218" i="11"/>
  <c r="L1238" i="9"/>
  <c r="N1238" i="4"/>
  <c r="M1217" i="11"/>
  <c r="M1237" i="9"/>
  <c r="M1237" i="4"/>
  <c r="N1217" i="11"/>
  <c r="L1237" i="9"/>
  <c r="N1237" i="4"/>
  <c r="M1216" i="11"/>
  <c r="M1236" i="9"/>
  <c r="M1236" i="4"/>
  <c r="N1216" i="11"/>
  <c r="L1236" i="9"/>
  <c r="N1236" i="4"/>
  <c r="M1215" i="11"/>
  <c r="M1235" i="9"/>
  <c r="M1235" i="4"/>
  <c r="N1215" i="11"/>
  <c r="L1235" i="9"/>
  <c r="N1235" i="4"/>
  <c r="M1214" i="11"/>
  <c r="M1234" i="9"/>
  <c r="M1234" i="4"/>
  <c r="N1214" i="11"/>
  <c r="L1234" i="9"/>
  <c r="N1234" i="4"/>
  <c r="M1213" i="11"/>
  <c r="M1233" i="9"/>
  <c r="M1233" i="4"/>
  <c r="N1213" i="11"/>
  <c r="L1233" i="9"/>
  <c r="N1233" i="4"/>
  <c r="M1212" i="11"/>
  <c r="M1232" i="9"/>
  <c r="M1232" i="4"/>
  <c r="N1212" i="11"/>
  <c r="L1232" i="9"/>
  <c r="N1232" i="4"/>
  <c r="M1211" i="11"/>
  <c r="M1231" i="9"/>
  <c r="M1231" i="4"/>
  <c r="N1211" i="11"/>
  <c r="L1231" i="9"/>
  <c r="N1231" i="4"/>
  <c r="M1210" i="11"/>
  <c r="M1230" i="9"/>
  <c r="M1230" i="4"/>
  <c r="N1210" i="11"/>
  <c r="L1230" i="9"/>
  <c r="N1230" i="4"/>
  <c r="M1209" i="11"/>
  <c r="M1229" i="9"/>
  <c r="M1229" i="4"/>
  <c r="N1209" i="11"/>
  <c r="L1229" i="9"/>
  <c r="N1229" i="4"/>
  <c r="M1208" i="11"/>
  <c r="M1228" i="9"/>
  <c r="M1228" i="4"/>
  <c r="N1208" i="11"/>
  <c r="L1228" i="9"/>
  <c r="N1228" i="4"/>
  <c r="M1207" i="11"/>
  <c r="M1227" i="9"/>
  <c r="M1227" i="4"/>
  <c r="N1207" i="11"/>
  <c r="L1227" i="9"/>
  <c r="N1227" i="4"/>
  <c r="M1206" i="11"/>
  <c r="M1226" i="9"/>
  <c r="M1226" i="4"/>
  <c r="N1206" i="11"/>
  <c r="L1226" i="9"/>
  <c r="N1226" i="4"/>
  <c r="M1205" i="11"/>
  <c r="M1225" i="9"/>
  <c r="M1225" i="4"/>
  <c r="N1205" i="11"/>
  <c r="L1225" i="9"/>
  <c r="N1225" i="4"/>
  <c r="M1204" i="11"/>
  <c r="M1224" i="9"/>
  <c r="M1224" i="4"/>
  <c r="N1204" i="11"/>
  <c r="L1224" i="9"/>
  <c r="N1224" i="4"/>
  <c r="M1203" i="11"/>
  <c r="M1223" i="9"/>
  <c r="M1223" i="4"/>
  <c r="N1203" i="11"/>
  <c r="L1223" i="9"/>
  <c r="N1223" i="4"/>
  <c r="M1202" i="11"/>
  <c r="M1222" i="9"/>
  <c r="M1222" i="4"/>
  <c r="N1202" i="11"/>
  <c r="L1222" i="9"/>
  <c r="N1222" i="4"/>
  <c r="M1201" i="11"/>
  <c r="M1221" i="9"/>
  <c r="M1221" i="4"/>
  <c r="N1201" i="11"/>
  <c r="L1221" i="9"/>
  <c r="N1221" i="4"/>
  <c r="M1220" i="9"/>
  <c r="M1220" i="4"/>
  <c r="L1220" i="9"/>
  <c r="N1220" i="4"/>
  <c r="M1219" i="9"/>
  <c r="M1219" i="4"/>
  <c r="L1219" i="9"/>
  <c r="N1219" i="4"/>
  <c r="M1200" i="11"/>
  <c r="M1218" i="9"/>
  <c r="M1218" i="4"/>
  <c r="N1200" i="11"/>
  <c r="L1218" i="9"/>
  <c r="N1218" i="4"/>
  <c r="M1199" i="11"/>
  <c r="M1217" i="9"/>
  <c r="M1217" i="4"/>
  <c r="N1199" i="11"/>
  <c r="L1217" i="9"/>
  <c r="N1217" i="4"/>
  <c r="M1198" i="11"/>
  <c r="M1216" i="9"/>
  <c r="M1216" i="4"/>
  <c r="N1198" i="11"/>
  <c r="L1216" i="9"/>
  <c r="N1216" i="4"/>
  <c r="M1197" i="11"/>
  <c r="M1215" i="9"/>
  <c r="M1215" i="4"/>
  <c r="N1197" i="11"/>
  <c r="L1215" i="9"/>
  <c r="N1215" i="4"/>
  <c r="M1196" i="11"/>
  <c r="M1214" i="9"/>
  <c r="M1214" i="4"/>
  <c r="N1196" i="11"/>
  <c r="L1214" i="9"/>
  <c r="N1214" i="4"/>
  <c r="M1195" i="11"/>
  <c r="M1213" i="9"/>
  <c r="M1213" i="4"/>
  <c r="N1195" i="11"/>
  <c r="L1213" i="9"/>
  <c r="N1213" i="4"/>
  <c r="M1194" i="11"/>
  <c r="M1212" i="9"/>
  <c r="M1212" i="4"/>
  <c r="N1194" i="11"/>
  <c r="L1212" i="9"/>
  <c r="N1212" i="4"/>
  <c r="M1193" i="11"/>
  <c r="M1211" i="9"/>
  <c r="M1211" i="4"/>
  <c r="N1193" i="11"/>
  <c r="L1211" i="9"/>
  <c r="N1211" i="4"/>
  <c r="M1192" i="11"/>
  <c r="M1210" i="9"/>
  <c r="M1210" i="4"/>
  <c r="N1192" i="11"/>
  <c r="L1210" i="9"/>
  <c r="N1210" i="4"/>
  <c r="M1191" i="11"/>
  <c r="M1209" i="9"/>
  <c r="M1209" i="4"/>
  <c r="N1191" i="11"/>
  <c r="L1209" i="9"/>
  <c r="N1209" i="4"/>
  <c r="M1190" i="11"/>
  <c r="M1208" i="9"/>
  <c r="M1208" i="4"/>
  <c r="N1190" i="11"/>
  <c r="L1208" i="9"/>
  <c r="N1208" i="4"/>
  <c r="M1189" i="11"/>
  <c r="M1207" i="9"/>
  <c r="M1207" i="4"/>
  <c r="N1189" i="11"/>
  <c r="L1207" i="9"/>
  <c r="N1207" i="4"/>
  <c r="M1188" i="11"/>
  <c r="M1206" i="9"/>
  <c r="M1206" i="4"/>
  <c r="N1188" i="11"/>
  <c r="L1206" i="9"/>
  <c r="N1206" i="4"/>
  <c r="M1187" i="11"/>
  <c r="M1205" i="9"/>
  <c r="M1205" i="4"/>
  <c r="N1187" i="11"/>
  <c r="Q1187" s="1"/>
  <c r="L1205" i="9"/>
  <c r="N1205" i="4"/>
  <c r="M1186" i="11"/>
  <c r="M1204" i="9"/>
  <c r="M1204" i="4"/>
  <c r="N1186" i="11"/>
  <c r="L1204" i="9"/>
  <c r="N1204" i="4"/>
  <c r="M1185" i="11"/>
  <c r="M1203" i="9"/>
  <c r="M1203" i="4"/>
  <c r="N1185" i="11"/>
  <c r="L1203" i="9"/>
  <c r="N1203" i="4"/>
  <c r="M1184" i="11"/>
  <c r="M1202" i="9"/>
  <c r="M1202" i="4"/>
  <c r="N1184" i="11"/>
  <c r="L1202" i="9"/>
  <c r="N1202" i="4"/>
  <c r="M1183" i="11"/>
  <c r="M1201" i="9"/>
  <c r="M1201" i="4"/>
  <c r="N1183" i="11"/>
  <c r="L1201" i="9"/>
  <c r="N1201" i="4"/>
  <c r="M1182" i="11"/>
  <c r="M1200" i="9"/>
  <c r="M1200" i="4"/>
  <c r="N1182" i="11"/>
  <c r="L1200" i="9"/>
  <c r="N1200" i="4"/>
  <c r="M1181" i="11"/>
  <c r="M1199" i="9"/>
  <c r="M1199" i="4"/>
  <c r="N1181" i="11"/>
  <c r="L1199" i="9"/>
  <c r="N1199" i="4"/>
  <c r="M1180" i="11"/>
  <c r="M1198" i="9"/>
  <c r="M1198" i="4"/>
  <c r="N1180" i="11"/>
  <c r="L1198" i="9"/>
  <c r="N1198" i="4"/>
  <c r="M1179" i="11"/>
  <c r="M1197" i="9"/>
  <c r="M1197" i="4"/>
  <c r="N1179" i="11"/>
  <c r="L1197" i="9"/>
  <c r="N1197" i="4"/>
  <c r="M1178" i="11"/>
  <c r="M1196" i="9"/>
  <c r="M1196" i="4"/>
  <c r="N1178" i="11"/>
  <c r="L1196" i="9"/>
  <c r="N1196" i="4"/>
  <c r="M1177" i="11"/>
  <c r="M1195" i="9"/>
  <c r="M1195" i="4"/>
  <c r="N1177" i="11"/>
  <c r="L1195" i="9"/>
  <c r="N1195" i="4"/>
  <c r="M1176" i="11"/>
  <c r="M1194" i="9"/>
  <c r="M1194" i="4"/>
  <c r="N1176" i="11"/>
  <c r="L1194" i="9"/>
  <c r="N1194" i="4"/>
  <c r="M1175" i="11"/>
  <c r="M1193" i="9"/>
  <c r="M1193" i="4"/>
  <c r="N1175" i="11"/>
  <c r="L1193" i="9"/>
  <c r="N1193" i="4"/>
  <c r="M1174" i="11"/>
  <c r="M1192" i="9"/>
  <c r="M1192" i="4"/>
  <c r="N1174" i="11"/>
  <c r="L1192" i="9"/>
  <c r="N1192" i="4"/>
  <c r="M1173" i="11"/>
  <c r="M1191" i="9"/>
  <c r="M1191" i="4"/>
  <c r="N1173" i="11"/>
  <c r="L1191" i="9"/>
  <c r="N1191" i="4"/>
  <c r="M1172" i="11"/>
  <c r="M1190" i="9"/>
  <c r="M1190" i="4"/>
  <c r="N1172" i="11"/>
  <c r="L1190" i="9"/>
  <c r="N1190" i="4"/>
  <c r="M1171" i="11"/>
  <c r="M1189" i="9"/>
  <c r="M1189" i="4"/>
  <c r="N1171" i="11"/>
  <c r="L1189" i="9"/>
  <c r="N1189" i="4"/>
  <c r="M1170" i="11"/>
  <c r="M1188" i="9"/>
  <c r="M1188" i="4"/>
  <c r="N1170" i="11"/>
  <c r="L1188" i="9"/>
  <c r="N1188" i="4"/>
  <c r="M1169" i="11"/>
  <c r="M1187" i="9"/>
  <c r="M1187" i="4"/>
  <c r="N1169" i="11"/>
  <c r="L1187" i="9"/>
  <c r="N1187" i="4"/>
  <c r="M1168" i="11"/>
  <c r="M1186" i="9"/>
  <c r="M1186" i="4"/>
  <c r="N1168" i="11"/>
  <c r="L1186" i="9"/>
  <c r="N1186" i="4"/>
  <c r="M1167" i="11"/>
  <c r="M1185" i="9"/>
  <c r="M1185" i="4"/>
  <c r="N1167" i="11"/>
  <c r="L1185" i="9"/>
  <c r="N1185" i="4"/>
  <c r="M1166" i="11"/>
  <c r="M1184" i="9"/>
  <c r="M1184" i="4"/>
  <c r="N1166" i="11"/>
  <c r="L1184" i="9"/>
  <c r="N1184" i="4"/>
  <c r="M1165" i="11"/>
  <c r="M1183" i="9"/>
  <c r="M1183" i="4"/>
  <c r="N1165" i="11"/>
  <c r="L1183" i="9"/>
  <c r="N1183" i="4"/>
  <c r="M1164" i="11"/>
  <c r="M1182" i="9"/>
  <c r="M1182" i="4"/>
  <c r="N1164" i="11"/>
  <c r="L1182" i="9"/>
  <c r="N1182" i="4"/>
  <c r="M1163" i="11"/>
  <c r="M1181" i="9"/>
  <c r="M1181" i="4"/>
  <c r="N1163" i="11"/>
  <c r="L1181" i="9"/>
  <c r="N1181" i="4"/>
  <c r="M1162" i="11"/>
  <c r="M1180" i="9"/>
  <c r="M1180" i="4"/>
  <c r="N1162" i="11"/>
  <c r="L1180" i="9"/>
  <c r="N1180" i="4"/>
  <c r="M1161" i="11"/>
  <c r="M1179" i="9"/>
  <c r="M1179" i="4"/>
  <c r="N1161" i="11"/>
  <c r="L1179" i="9"/>
  <c r="N1179" i="4"/>
  <c r="M1160" i="11"/>
  <c r="M1178" i="9"/>
  <c r="M1178" i="4"/>
  <c r="N1160" i="11"/>
  <c r="L1178" i="9"/>
  <c r="N1178" i="4"/>
  <c r="M1159" i="11"/>
  <c r="M1177" i="9"/>
  <c r="M1177" i="4"/>
  <c r="N1159" i="11"/>
  <c r="L1177" i="9"/>
  <c r="N1177" i="4"/>
  <c r="M1158" i="11"/>
  <c r="M1176" i="9"/>
  <c r="M1176" i="4"/>
  <c r="N1158" i="11"/>
  <c r="L1176" i="9"/>
  <c r="N1176" i="4"/>
  <c r="M1157" i="11"/>
  <c r="M1175" i="9"/>
  <c r="M1175" i="4"/>
  <c r="N1157" i="11"/>
  <c r="L1175" i="9"/>
  <c r="N1175" i="4"/>
  <c r="M1156" i="11"/>
  <c r="M1174" i="9"/>
  <c r="M1174" i="4"/>
  <c r="N1156" i="11"/>
  <c r="L1174" i="9"/>
  <c r="N1174" i="4"/>
  <c r="M1155" i="11"/>
  <c r="M1173" i="9"/>
  <c r="M1173" i="4"/>
  <c r="N1155" i="11"/>
  <c r="L1173" i="9"/>
  <c r="N1173" i="4"/>
  <c r="M1154" i="11"/>
  <c r="M1172" i="9"/>
  <c r="M1172" i="4"/>
  <c r="N1154" i="11"/>
  <c r="L1172" i="9"/>
  <c r="N1172" i="4"/>
  <c r="M1153" i="11"/>
  <c r="M1171" i="9"/>
  <c r="M1171" i="4"/>
  <c r="N1153" i="11"/>
  <c r="L1171" i="9"/>
  <c r="N1171" i="4"/>
  <c r="M1152" i="11"/>
  <c r="M1170" i="9"/>
  <c r="M1170" i="4"/>
  <c r="N1152" i="11"/>
  <c r="L1170" i="9"/>
  <c r="N1170" i="4"/>
  <c r="M1151" i="11"/>
  <c r="M1169" i="9"/>
  <c r="M1169" i="4"/>
  <c r="N1151" i="11"/>
  <c r="L1169" i="9"/>
  <c r="N1169" i="4"/>
  <c r="M1150" i="11"/>
  <c r="M1168" i="9"/>
  <c r="M1168" i="4"/>
  <c r="N1150" i="11"/>
  <c r="L1168" i="9"/>
  <c r="N1168" i="4"/>
  <c r="M1149" i="11"/>
  <c r="M1167" i="9"/>
  <c r="M1167" i="4"/>
  <c r="N1149" i="11"/>
  <c r="L1167" i="9"/>
  <c r="N1167" i="4"/>
  <c r="M1148" i="11"/>
  <c r="M1166" i="9"/>
  <c r="M1166" i="4"/>
  <c r="N1148" i="11"/>
  <c r="L1166" i="9"/>
  <c r="N1166" i="4"/>
  <c r="M1147" i="11"/>
  <c r="M1165" i="9"/>
  <c r="M1165" i="4"/>
  <c r="N1147" i="11"/>
  <c r="L1165" i="9"/>
  <c r="N1165" i="4"/>
  <c r="M1146" i="11"/>
  <c r="M1164" i="9"/>
  <c r="M1164" i="4"/>
  <c r="N1146" i="11"/>
  <c r="L1164" i="9"/>
  <c r="N1164" i="4"/>
  <c r="M1145" i="11"/>
  <c r="M1163" i="9"/>
  <c r="M1163" i="4"/>
  <c r="N1145" i="11"/>
  <c r="L1163" i="9"/>
  <c r="N1163" i="4"/>
  <c r="M1144" i="11"/>
  <c r="M1162" i="9"/>
  <c r="M1162" i="4"/>
  <c r="N1144" i="11"/>
  <c r="L1162" i="9"/>
  <c r="N1162" i="4"/>
  <c r="M1143" i="11"/>
  <c r="M1161" i="9"/>
  <c r="M1161" i="4"/>
  <c r="N1143" i="11"/>
  <c r="L1161" i="9"/>
  <c r="N1161" i="4"/>
  <c r="M1142" i="11"/>
  <c r="M1160" i="9"/>
  <c r="M1160" i="4"/>
  <c r="N1142" i="11"/>
  <c r="L1160" i="9"/>
  <c r="N1160" i="4"/>
  <c r="M1141" i="11"/>
  <c r="M1159" i="9"/>
  <c r="M1159" i="4"/>
  <c r="N1141" i="11"/>
  <c r="L1159" i="9"/>
  <c r="N1159" i="4"/>
  <c r="M1140" i="11"/>
  <c r="M1158" i="9"/>
  <c r="M1158" i="4"/>
  <c r="N1140" i="11"/>
  <c r="L1158" i="9"/>
  <c r="N1158" i="4"/>
  <c r="M1139" i="11"/>
  <c r="M1157" i="9"/>
  <c r="M1157" i="4"/>
  <c r="N1139" i="11"/>
  <c r="L1157" i="9"/>
  <c r="N1157" i="4"/>
  <c r="M1138" i="11"/>
  <c r="M1156" i="9"/>
  <c r="M1156" i="4"/>
  <c r="N1138" i="11"/>
  <c r="L1156" i="9"/>
  <c r="N1156" i="4"/>
  <c r="M1137" i="11"/>
  <c r="M1155" i="9"/>
  <c r="M1155" i="4"/>
  <c r="N1137" i="11"/>
  <c r="L1155" i="9"/>
  <c r="N1155" i="4"/>
  <c r="M1136" i="11"/>
  <c r="M1154" i="9"/>
  <c r="M1154" i="4"/>
  <c r="N1136" i="11"/>
  <c r="L1154" i="9"/>
  <c r="N1154" i="4"/>
  <c r="M1135" i="11"/>
  <c r="M1153" i="9"/>
  <c r="M1153" i="4"/>
  <c r="N1135" i="11"/>
  <c r="L1153" i="9"/>
  <c r="N1153" i="4"/>
  <c r="M1134" i="11"/>
  <c r="M1152" i="9"/>
  <c r="M1152" i="4"/>
  <c r="N1134" i="11"/>
  <c r="L1152" i="9"/>
  <c r="N1152" i="4"/>
  <c r="M1133" i="11"/>
  <c r="M1151" i="9"/>
  <c r="M1151" i="4"/>
  <c r="N1133" i="11"/>
  <c r="L1151" i="9"/>
  <c r="N1151" i="4"/>
  <c r="M1132" i="11"/>
  <c r="M1150" i="9"/>
  <c r="M1150" i="4"/>
  <c r="N1132" i="11"/>
  <c r="L1150" i="9"/>
  <c r="N1150" i="4"/>
  <c r="M1131" i="11"/>
  <c r="M1149" i="9"/>
  <c r="M1149" i="4"/>
  <c r="N1131" i="11"/>
  <c r="L1149" i="9"/>
  <c r="N1149" i="4"/>
  <c r="M1130" i="11"/>
  <c r="M1148" i="9"/>
  <c r="M1148" i="4"/>
  <c r="N1130" i="11"/>
  <c r="L1148" i="9"/>
  <c r="N1148" i="4"/>
  <c r="M1129" i="11"/>
  <c r="M1147" i="9"/>
  <c r="M1147" i="4"/>
  <c r="N1129" i="11"/>
  <c r="L1147" i="9"/>
  <c r="N1147" i="4"/>
  <c r="M1128" i="11"/>
  <c r="M1146" i="9"/>
  <c r="M1146" i="4"/>
  <c r="N1128" i="11"/>
  <c r="L1146" i="9"/>
  <c r="N1146" i="4"/>
  <c r="M1127" i="11"/>
  <c r="M1145" i="9"/>
  <c r="M1145" i="4"/>
  <c r="N1127" i="11"/>
  <c r="L1145" i="9"/>
  <c r="N1145" i="4"/>
  <c r="M1126" i="11"/>
  <c r="M1144" i="9"/>
  <c r="M1144" i="4"/>
  <c r="N1126" i="11"/>
  <c r="L1144" i="9"/>
  <c r="N1144" i="4"/>
  <c r="M1125" i="11"/>
  <c r="M1143" i="9"/>
  <c r="M1143" i="4"/>
  <c r="N1125" i="11"/>
  <c r="L1143" i="9"/>
  <c r="N1143" i="4"/>
  <c r="M1124" i="11"/>
  <c r="M1142" i="9"/>
  <c r="M1142" i="4"/>
  <c r="N1124" i="11"/>
  <c r="L1142" i="9"/>
  <c r="N1142" i="4"/>
  <c r="M1123" i="11"/>
  <c r="M1141" i="9"/>
  <c r="M1141" i="4"/>
  <c r="N1123" i="11"/>
  <c r="L1141" i="9"/>
  <c r="N1141" i="4"/>
  <c r="M1122" i="11"/>
  <c r="M1140" i="9"/>
  <c r="M1140" i="4"/>
  <c r="N1122" i="11"/>
  <c r="L1140" i="9"/>
  <c r="N1140" i="4"/>
  <c r="M1121" i="11"/>
  <c r="M1139" i="9"/>
  <c r="M1139" i="4"/>
  <c r="N1121" i="11"/>
  <c r="L1139" i="9"/>
  <c r="N1139" i="4"/>
  <c r="M1120" i="11"/>
  <c r="M1138" i="9"/>
  <c r="M1138" i="4"/>
  <c r="N1120" i="11"/>
  <c r="L1138" i="9"/>
  <c r="N1138" i="4"/>
  <c r="M1119" i="11"/>
  <c r="M1137" i="9"/>
  <c r="M1137" i="4"/>
  <c r="N1119" i="11"/>
  <c r="L1137" i="9"/>
  <c r="N1137" i="4"/>
  <c r="M1118" i="11"/>
  <c r="M1136" i="9"/>
  <c r="M1136" i="4"/>
  <c r="N1118" i="11"/>
  <c r="L1136" i="9"/>
  <c r="N1136" i="4"/>
  <c r="M1117" i="11"/>
  <c r="M1135" i="9"/>
  <c r="M1135" i="4"/>
  <c r="N1117" i="11"/>
  <c r="L1135" i="9"/>
  <c r="N1135" i="4"/>
  <c r="M1134" i="9"/>
  <c r="M1134" i="4"/>
  <c r="L1134" i="9"/>
  <c r="N1134" i="4"/>
  <c r="M1133" i="9"/>
  <c r="M1133" i="4"/>
  <c r="L1133" i="9"/>
  <c r="N1133" i="4"/>
  <c r="M1116" i="11"/>
  <c r="M1132" i="9"/>
  <c r="M1132" i="4"/>
  <c r="N1116" i="11"/>
  <c r="L1132" i="9"/>
  <c r="N1132" i="4"/>
  <c r="M1115" i="11"/>
  <c r="M1131" i="9"/>
  <c r="M1131" i="4"/>
  <c r="N1115" i="11"/>
  <c r="L1131" i="9"/>
  <c r="N1131" i="4"/>
  <c r="M1114" i="11"/>
  <c r="M1130" i="9"/>
  <c r="M1130" i="4"/>
  <c r="N1114" i="11"/>
  <c r="L1130" i="9"/>
  <c r="N1130" i="4"/>
  <c r="M1113" i="11"/>
  <c r="M1129" i="9"/>
  <c r="M1129" i="4"/>
  <c r="N1113" i="11"/>
  <c r="L1129" i="9"/>
  <c r="N1129" i="4"/>
  <c r="M1112" i="11"/>
  <c r="M1128" i="9"/>
  <c r="E5" i="7"/>
  <c r="M1128" i="4"/>
  <c r="N1112" i="11"/>
  <c r="L1128" i="9"/>
  <c r="E6" i="7"/>
  <c r="N1128" i="4"/>
  <c r="M1111" i="11"/>
  <c r="M1127" i="9"/>
  <c r="M1127" i="4"/>
  <c r="N1111" i="11"/>
  <c r="L1127" i="9"/>
  <c r="N1127" i="4"/>
  <c r="M1110" i="11"/>
  <c r="M1126" i="9"/>
  <c r="M1126" i="4"/>
  <c r="N1110" i="11"/>
  <c r="L1126" i="9"/>
  <c r="N1126" i="4"/>
  <c r="B1110" i="11"/>
  <c r="B1126" i="9"/>
  <c r="M1109" i="11"/>
  <c r="M1125" i="9"/>
  <c r="M1125" i="4"/>
  <c r="N1109" i="11"/>
  <c r="L1125" i="9"/>
  <c r="N1125" i="4"/>
  <c r="M1108" i="11"/>
  <c r="M1124" i="9"/>
  <c r="M1124" i="4"/>
  <c r="N1108" i="11"/>
  <c r="L1124" i="9"/>
  <c r="N1124" i="4"/>
  <c r="M1107" i="11"/>
  <c r="M1123" i="9"/>
  <c r="M1123" i="4"/>
  <c r="N1107" i="11"/>
  <c r="L1123" i="9"/>
  <c r="N1123" i="4"/>
  <c r="M1106" i="11"/>
  <c r="M1122" i="9"/>
  <c r="M1122" i="4"/>
  <c r="N1106" i="11"/>
  <c r="L1122" i="9"/>
  <c r="N1122" i="4"/>
  <c r="M1105" i="11"/>
  <c r="M1121" i="9"/>
  <c r="M1121" i="4"/>
  <c r="N1105" i="11"/>
  <c r="L1121" i="9"/>
  <c r="N1121" i="4"/>
  <c r="M1104" i="11"/>
  <c r="M1120" i="9"/>
  <c r="M1120" i="4"/>
  <c r="N1104" i="11"/>
  <c r="L1120" i="9"/>
  <c r="N1120" i="4"/>
  <c r="M1103" i="11"/>
  <c r="M1119" i="9"/>
  <c r="M1119" i="4"/>
  <c r="N1103" i="11"/>
  <c r="L1119" i="9"/>
  <c r="N1119" i="4"/>
  <c r="M1102" i="11"/>
  <c r="M1118" i="9"/>
  <c r="M1118" i="4"/>
  <c r="N1102" i="11"/>
  <c r="L1118" i="9"/>
  <c r="N1118" i="4"/>
  <c r="M1101" i="11"/>
  <c r="M1117" i="9"/>
  <c r="M1117" i="4"/>
  <c r="N1101" i="11"/>
  <c r="L1117" i="9"/>
  <c r="N1117" i="4"/>
  <c r="M1100" i="11"/>
  <c r="M1116" i="9"/>
  <c r="M1116" i="4"/>
  <c r="N1100" i="11"/>
  <c r="L1116" i="9"/>
  <c r="N1116" i="4"/>
  <c r="M1099" i="11"/>
  <c r="M1115" i="9"/>
  <c r="M1115" i="4"/>
  <c r="N1099" i="11"/>
  <c r="L1115" i="9"/>
  <c r="N1115" i="4"/>
  <c r="M1098" i="11"/>
  <c r="M1114" i="9"/>
  <c r="M1114" i="4"/>
  <c r="N1098" i="11"/>
  <c r="L1114" i="9"/>
  <c r="N1114" i="4"/>
  <c r="M1097" i="11"/>
  <c r="M1113" i="9"/>
  <c r="M1113" i="4"/>
  <c r="N1097" i="11"/>
  <c r="L1113" i="9"/>
  <c r="N1113" i="4"/>
  <c r="M1096" i="11"/>
  <c r="M1112" i="9"/>
  <c r="M1112" i="4"/>
  <c r="N1096" i="11"/>
  <c r="L1112" i="9"/>
  <c r="N1112" i="4"/>
  <c r="M1095" i="11"/>
  <c r="M1111" i="9"/>
  <c r="M1111" i="4"/>
  <c r="N1095" i="11"/>
  <c r="L1111" i="9"/>
  <c r="N1111" i="4"/>
  <c r="M1094" i="11"/>
  <c r="M1110" i="9"/>
  <c r="M1110" i="4"/>
  <c r="N1094" i="11"/>
  <c r="L1110" i="9"/>
  <c r="N1110" i="4"/>
  <c r="M1093" i="11"/>
  <c r="M1109" i="9"/>
  <c r="M1109" i="4"/>
  <c r="N1093" i="11"/>
  <c r="L1109" i="9"/>
  <c r="N1109" i="4"/>
  <c r="M1092" i="11"/>
  <c r="M1108" i="9"/>
  <c r="M1108" i="4"/>
  <c r="N1092" i="11"/>
  <c r="L1108" i="9"/>
  <c r="N1108" i="4"/>
  <c r="M1091" i="11"/>
  <c r="M1107" i="9"/>
  <c r="M1107" i="4"/>
  <c r="N1091" i="11"/>
  <c r="L1107" i="9"/>
  <c r="N1107" i="4"/>
  <c r="M1090" i="11"/>
  <c r="M1106" i="9"/>
  <c r="M1106" i="4"/>
  <c r="N1090" i="11"/>
  <c r="L1106" i="9"/>
  <c r="N1106" i="4"/>
  <c r="M1089" i="11"/>
  <c r="M1105" i="9"/>
  <c r="M1105" i="4"/>
  <c r="N1089" i="11"/>
  <c r="L1105" i="9"/>
  <c r="N1105" i="4"/>
  <c r="M1088" i="11"/>
  <c r="M1104" i="9"/>
  <c r="M1104" i="4"/>
  <c r="N1088" i="11"/>
  <c r="L1104" i="9"/>
  <c r="N1104" i="4"/>
  <c r="M1087" i="11"/>
  <c r="M1103" i="9"/>
  <c r="M1103" i="4"/>
  <c r="N1087" i="11"/>
  <c r="L1103" i="9"/>
  <c r="N1103" i="4"/>
  <c r="M1086" i="11"/>
  <c r="M1102" i="9"/>
  <c r="M1102" i="4"/>
  <c r="N1086" i="11"/>
  <c r="L1102" i="9"/>
  <c r="N1102" i="4"/>
  <c r="M1085" i="11"/>
  <c r="M1101" i="9"/>
  <c r="M1101" i="4"/>
  <c r="N1085" i="11"/>
  <c r="L1101" i="9"/>
  <c r="N1101" i="4"/>
  <c r="M1084" i="11"/>
  <c r="M1100" i="9"/>
  <c r="M1100" i="4"/>
  <c r="N1084" i="11"/>
  <c r="L1100" i="9"/>
  <c r="N1100" i="4"/>
  <c r="M1083" i="11"/>
  <c r="M1099" i="9"/>
  <c r="M1099" i="4"/>
  <c r="N1083" i="11"/>
  <c r="L1099" i="9"/>
  <c r="N1099" i="4"/>
  <c r="M1082" i="11"/>
  <c r="M1098" i="9"/>
  <c r="M1098" i="4"/>
  <c r="N1082" i="11"/>
  <c r="L1098" i="9"/>
  <c r="N1098" i="4"/>
  <c r="M1081" i="11"/>
  <c r="M1097" i="9"/>
  <c r="M1097" i="4"/>
  <c r="N1081" i="11"/>
  <c r="L1097" i="9"/>
  <c r="N1097" i="4"/>
  <c r="M1080" i="11"/>
  <c r="M1096" i="9"/>
  <c r="M1096" i="4"/>
  <c r="N1080" i="11"/>
  <c r="L1096" i="9"/>
  <c r="N1096" i="4"/>
  <c r="M1079" i="11"/>
  <c r="M1095" i="9"/>
  <c r="M1095" i="4"/>
  <c r="N1079" i="11"/>
  <c r="L1095" i="9"/>
  <c r="N1095" i="4"/>
  <c r="M1078" i="11"/>
  <c r="M1094" i="9"/>
  <c r="M1094" i="4"/>
  <c r="N1078" i="11"/>
  <c r="L1094" i="9"/>
  <c r="N1094" i="4"/>
  <c r="M1077" i="11"/>
  <c r="M1093" i="9"/>
  <c r="M1093" i="4"/>
  <c r="N1077" i="11"/>
  <c r="L1093" i="9"/>
  <c r="N1093" i="4"/>
  <c r="M1076" i="11"/>
  <c r="M1092" i="9"/>
  <c r="M1092" i="4"/>
  <c r="N1076" i="11"/>
  <c r="L1092" i="9"/>
  <c r="N1092" i="4"/>
  <c r="M1075" i="11"/>
  <c r="M1091" i="9"/>
  <c r="M1091" i="4"/>
  <c r="N1075" i="11"/>
  <c r="L1091" i="9"/>
  <c r="N1091" i="4"/>
  <c r="M1074" i="11"/>
  <c r="M1090" i="9"/>
  <c r="M1090" i="4"/>
  <c r="N1074" i="11"/>
  <c r="L1090" i="9"/>
  <c r="N1090" i="4"/>
  <c r="M1073" i="11"/>
  <c r="M1089" i="9"/>
  <c r="M1089" i="4"/>
  <c r="N1073" i="11"/>
  <c r="L1089" i="9"/>
  <c r="N1089" i="4"/>
  <c r="M1072" i="11"/>
  <c r="M1088" i="9"/>
  <c r="M1088" i="4"/>
  <c r="N1072" i="11"/>
  <c r="L1088" i="9"/>
  <c r="N1088" i="4"/>
  <c r="M1071" i="11"/>
  <c r="M1087" i="9"/>
  <c r="M1087" i="4"/>
  <c r="N1071" i="11"/>
  <c r="L1087" i="9"/>
  <c r="N1087" i="4"/>
  <c r="M1070" i="11"/>
  <c r="M1086" i="9"/>
  <c r="M1086" i="4"/>
  <c r="N1070" i="11"/>
  <c r="L1086" i="9"/>
  <c r="N1086" i="4"/>
  <c r="M1069" i="11"/>
  <c r="M1085" i="9"/>
  <c r="M1085" i="4"/>
  <c r="N1069" i="11"/>
  <c r="L1085" i="9"/>
  <c r="N1085" i="4"/>
  <c r="M1068" i="11"/>
  <c r="M1084" i="9"/>
  <c r="M1084" i="4"/>
  <c r="N1068" i="11"/>
  <c r="L1084" i="9"/>
  <c r="N1084" i="4"/>
  <c r="M1067" i="11"/>
  <c r="M1083" i="9"/>
  <c r="M1083" i="4"/>
  <c r="N1067" i="11"/>
  <c r="L1083" i="9"/>
  <c r="N1083" i="4"/>
  <c r="M1066" i="11"/>
  <c r="M1082" i="9"/>
  <c r="M1082" i="4"/>
  <c r="N1066" i="11"/>
  <c r="L1082" i="9"/>
  <c r="N1082" i="4"/>
  <c r="M1065" i="11"/>
  <c r="M1081" i="9"/>
  <c r="M1081" i="4"/>
  <c r="N1065" i="11"/>
  <c r="L1081" i="9"/>
  <c r="N1081" i="4"/>
  <c r="M1064" i="11"/>
  <c r="M1080" i="9"/>
  <c r="M1080" i="4"/>
  <c r="N1064" i="11"/>
  <c r="L1080" i="9"/>
  <c r="N1080" i="4"/>
  <c r="M1063" i="11"/>
  <c r="M1079" i="9"/>
  <c r="M1079" i="4"/>
  <c r="N1063" i="11"/>
  <c r="L1079" i="9"/>
  <c r="N1079" i="4"/>
  <c r="M1062" i="11"/>
  <c r="M1078" i="9"/>
  <c r="M1078" i="4"/>
  <c r="N1062" i="11"/>
  <c r="L1078" i="9"/>
  <c r="N1078" i="4"/>
  <c r="M1061" i="11"/>
  <c r="M1077" i="9"/>
  <c r="M1077" i="4"/>
  <c r="N1061" i="11"/>
  <c r="L1077" i="9"/>
  <c r="N1077" i="4"/>
  <c r="M1060" i="11"/>
  <c r="M1076" i="9"/>
  <c r="M1076" i="4"/>
  <c r="N1060" i="11"/>
  <c r="L1076" i="9"/>
  <c r="N1076" i="4"/>
  <c r="M1059" i="11"/>
  <c r="M1075" i="9"/>
  <c r="M1075" i="4"/>
  <c r="N1059" i="11"/>
  <c r="L1075" i="9"/>
  <c r="N1075" i="4"/>
  <c r="M1058" i="11"/>
  <c r="M1074" i="9"/>
  <c r="M1074" i="4"/>
  <c r="N1058" i="11"/>
  <c r="L1074" i="9"/>
  <c r="N1074" i="4"/>
  <c r="M1057" i="11"/>
  <c r="M1073" i="9"/>
  <c r="M1073" i="4"/>
  <c r="N1057" i="11"/>
  <c r="L1073" i="9"/>
  <c r="N1073" i="4"/>
  <c r="M1056" i="11"/>
  <c r="M1072" i="9"/>
  <c r="M1072" i="4"/>
  <c r="N1056" i="11"/>
  <c r="L1072" i="9"/>
  <c r="N1072" i="4"/>
  <c r="M1055" i="11"/>
  <c r="M1071" i="9"/>
  <c r="M1071" i="4"/>
  <c r="N1055" i="11"/>
  <c r="L1071" i="9"/>
  <c r="N1071" i="4"/>
  <c r="M1054" i="11"/>
  <c r="M1070" i="9"/>
  <c r="M1070" i="4"/>
  <c r="N1054" i="11"/>
  <c r="L1070" i="9"/>
  <c r="N1070" i="4"/>
  <c r="M1053" i="11"/>
  <c r="M1069" i="9"/>
  <c r="M1069" i="4"/>
  <c r="N1053" i="11"/>
  <c r="L1069" i="9"/>
  <c r="N1069" i="4"/>
  <c r="M1052" i="11"/>
  <c r="M1068" i="9"/>
  <c r="M1068" i="4"/>
  <c r="N1052" i="11"/>
  <c r="Q1052" s="1"/>
  <c r="L1068" i="9"/>
  <c r="N1068" i="4"/>
  <c r="M1051" i="11"/>
  <c r="M1067" i="9"/>
  <c r="M1067" i="4"/>
  <c r="N1051" i="11"/>
  <c r="L1067" i="9"/>
  <c r="N1067" i="4"/>
  <c r="M1050" i="11"/>
  <c r="M1066" i="9"/>
  <c r="M1066" i="4"/>
  <c r="N1050" i="11"/>
  <c r="L1066" i="9"/>
  <c r="N1066" i="4"/>
  <c r="B1050" i="11"/>
  <c r="B1066" i="9"/>
  <c r="M1049" i="11"/>
  <c r="M1065" i="9"/>
  <c r="M1065" i="4"/>
  <c r="N1049" i="11"/>
  <c r="L1065" i="9"/>
  <c r="N1065" i="4"/>
  <c r="M1048" i="11"/>
  <c r="M1064" i="9"/>
  <c r="M1064" i="4"/>
  <c r="N1048" i="11"/>
  <c r="L1064" i="9"/>
  <c r="N1064" i="4"/>
  <c r="M1047" i="11"/>
  <c r="M1063" i="9"/>
  <c r="M1063" i="4"/>
  <c r="N1047" i="11"/>
  <c r="L1063" i="9"/>
  <c r="N1063" i="4"/>
  <c r="M1046" i="11"/>
  <c r="M1062" i="9"/>
  <c r="M1062" i="4"/>
  <c r="N1046" i="11"/>
  <c r="L1062" i="9"/>
  <c r="N1062" i="4"/>
  <c r="M1045" i="11"/>
  <c r="M1061" i="9"/>
  <c r="M1061" i="4"/>
  <c r="N1045" i="11"/>
  <c r="L1061" i="9"/>
  <c r="N1061" i="4"/>
  <c r="M1044" i="11"/>
  <c r="M1060" i="9"/>
  <c r="M1060" i="4"/>
  <c r="N1044" i="11"/>
  <c r="L1060" i="9"/>
  <c r="N1060" i="4"/>
  <c r="M1043" i="11"/>
  <c r="M1059" i="9"/>
  <c r="M1059" i="4"/>
  <c r="N1043" i="11"/>
  <c r="L1059" i="9"/>
  <c r="N1059" i="4"/>
  <c r="M1042" i="11"/>
  <c r="M1058" i="9"/>
  <c r="M1058" i="4"/>
  <c r="N1042" i="11"/>
  <c r="L1058" i="9"/>
  <c r="N1058" i="4"/>
  <c r="M1041" i="11"/>
  <c r="M1057" i="9"/>
  <c r="M1057" i="4"/>
  <c r="N1041" i="11"/>
  <c r="L1057" i="9"/>
  <c r="N1057" i="4"/>
  <c r="M1040" i="11"/>
  <c r="M1056" i="9"/>
  <c r="M1056" i="4"/>
  <c r="N1040" i="11"/>
  <c r="L1056" i="9"/>
  <c r="N1056" i="4"/>
  <c r="M1039" i="11"/>
  <c r="M1055" i="9"/>
  <c r="M1055" i="4"/>
  <c r="N1039" i="11"/>
  <c r="L1055" i="9"/>
  <c r="N1055" i="4"/>
  <c r="M1038" i="11"/>
  <c r="M1054" i="9"/>
  <c r="M1054" i="4"/>
  <c r="N1038" i="11"/>
  <c r="L1054" i="9"/>
  <c r="N1054" i="4"/>
  <c r="M1037" i="11"/>
  <c r="M1053" i="9"/>
  <c r="M1053" i="4"/>
  <c r="N1037" i="11"/>
  <c r="L1053" i="9"/>
  <c r="N1053" i="4"/>
  <c r="M1036" i="11"/>
  <c r="M1052" i="9"/>
  <c r="M1052" i="4"/>
  <c r="N1036" i="11"/>
  <c r="L1052" i="9"/>
  <c r="N1052" i="4"/>
  <c r="M1035" i="11"/>
  <c r="M1051" i="9"/>
  <c r="M1051" i="4"/>
  <c r="N1035" i="11"/>
  <c r="L1051" i="9"/>
  <c r="N1051" i="4"/>
  <c r="M1034" i="11"/>
  <c r="M1050" i="9"/>
  <c r="M1050" i="4"/>
  <c r="N1034" i="11"/>
  <c r="L1050" i="9"/>
  <c r="N1050" i="4"/>
  <c r="M1033" i="11"/>
  <c r="M1049" i="9"/>
  <c r="M1049" i="4"/>
  <c r="N1033" i="11"/>
  <c r="L1049" i="9"/>
  <c r="N1049" i="4"/>
  <c r="M1032" i="11"/>
  <c r="M1048" i="9"/>
  <c r="M1048" i="4"/>
  <c r="N1032" i="11"/>
  <c r="L1048" i="9"/>
  <c r="N1048" i="4"/>
  <c r="M1031" i="11"/>
  <c r="M1047" i="9"/>
  <c r="M1047" i="4"/>
  <c r="N1031" i="11"/>
  <c r="L1047" i="9"/>
  <c r="N1047" i="4"/>
  <c r="M1030" i="11"/>
  <c r="M1046" i="9"/>
  <c r="M1046" i="4"/>
  <c r="N1030" i="11"/>
  <c r="L1046" i="9"/>
  <c r="N1046" i="4"/>
  <c r="M1029" i="11"/>
  <c r="M1045" i="9"/>
  <c r="M1045" i="4"/>
  <c r="N1029" i="11"/>
  <c r="L1045" i="9"/>
  <c r="N1045" i="4"/>
  <c r="M1028" i="11"/>
  <c r="M1044" i="9"/>
  <c r="M1044" i="4"/>
  <c r="N1028" i="11"/>
  <c r="L1044" i="9"/>
  <c r="N1044" i="4"/>
  <c r="M1027" i="11"/>
  <c r="M1043" i="9"/>
  <c r="M1043" i="4"/>
  <c r="N1027" i="11"/>
  <c r="L1043" i="9"/>
  <c r="N1043" i="4"/>
  <c r="M1026" i="11"/>
  <c r="M1042" i="9"/>
  <c r="M1042" i="4"/>
  <c r="N1026" i="11"/>
  <c r="L1042" i="9"/>
  <c r="N1042" i="4"/>
  <c r="M1025" i="11"/>
  <c r="M1041" i="9"/>
  <c r="M1041" i="4"/>
  <c r="N1025" i="11"/>
  <c r="L1041" i="9"/>
  <c r="N1041" i="4"/>
  <c r="M1024" i="11"/>
  <c r="M1040" i="9"/>
  <c r="M1040" i="4"/>
  <c r="N1024" i="11"/>
  <c r="L1040" i="9"/>
  <c r="N1040" i="4"/>
  <c r="M1023" i="11"/>
  <c r="M1039" i="9"/>
  <c r="M1039" i="4"/>
  <c r="N1023" i="11"/>
  <c r="L1039" i="9"/>
  <c r="N1039" i="4"/>
  <c r="M1022" i="11"/>
  <c r="M1038" i="9"/>
  <c r="M1038" i="4"/>
  <c r="N1022" i="11"/>
  <c r="L1038" i="9"/>
  <c r="N1038" i="4"/>
  <c r="M1021" i="11"/>
  <c r="M1037" i="9"/>
  <c r="M1037" i="4"/>
  <c r="N1021" i="11"/>
  <c r="L1037" i="9"/>
  <c r="N1037" i="4"/>
  <c r="M1020" i="11"/>
  <c r="M1036" i="9"/>
  <c r="M1036" i="4"/>
  <c r="N1020" i="11"/>
  <c r="L1036" i="9"/>
  <c r="N1036" i="4"/>
  <c r="M1019" i="11"/>
  <c r="M1035" i="9"/>
  <c r="M1035" i="4"/>
  <c r="N1019" i="11"/>
  <c r="L1035" i="9"/>
  <c r="N1035" i="4"/>
  <c r="M1018" i="11"/>
  <c r="M1034" i="9"/>
  <c r="M1034" i="4"/>
  <c r="N1018" i="11"/>
  <c r="L1034" i="9"/>
  <c r="N1034" i="4"/>
  <c r="M1017" i="11"/>
  <c r="M1033" i="9"/>
  <c r="M1033" i="4"/>
  <c r="N1017" i="11"/>
  <c r="L1033" i="9"/>
  <c r="N1033" i="4"/>
  <c r="M1016" i="11"/>
  <c r="M1032" i="9"/>
  <c r="M1032" i="4"/>
  <c r="N1016" i="11"/>
  <c r="L1032" i="9"/>
  <c r="N1032" i="4"/>
  <c r="M1015" i="11"/>
  <c r="M1031" i="9"/>
  <c r="M1031" i="4"/>
  <c r="N1015" i="11"/>
  <c r="L1031" i="9"/>
  <c r="N1031" i="4"/>
  <c r="M1014" i="11"/>
  <c r="M1030" i="9"/>
  <c r="M1030" i="4"/>
  <c r="N1014" i="11"/>
  <c r="L1030" i="9"/>
  <c r="N1030" i="4"/>
  <c r="M1013" i="11"/>
  <c r="M1029" i="9"/>
  <c r="M1029" i="4"/>
  <c r="N1013" i="11"/>
  <c r="L1029" i="9"/>
  <c r="N1029" i="4"/>
  <c r="M1012" i="11"/>
  <c r="M1028" i="9"/>
  <c r="M1028" i="4"/>
  <c r="N1012" i="11"/>
  <c r="L1028" i="9"/>
  <c r="N1028" i="4"/>
  <c r="M1011" i="11"/>
  <c r="M1027" i="9"/>
  <c r="M1027" i="4"/>
  <c r="N1011" i="11"/>
  <c r="L1027" i="9"/>
  <c r="N1027" i="4"/>
  <c r="M1010" i="11"/>
  <c r="M1026" i="9"/>
  <c r="M1026" i="4"/>
  <c r="N1010" i="11"/>
  <c r="L1026" i="9"/>
  <c r="N1026" i="4"/>
  <c r="M1009" i="11"/>
  <c r="M1025" i="9"/>
  <c r="M1025" i="4"/>
  <c r="N1009" i="11"/>
  <c r="L1025" i="9"/>
  <c r="N1025" i="4"/>
  <c r="M1008" i="11"/>
  <c r="M1024" i="9"/>
  <c r="M1024" i="4"/>
  <c r="N1008" i="11"/>
  <c r="L1024" i="9"/>
  <c r="N1024" i="4"/>
  <c r="M1007" i="11"/>
  <c r="M1023" i="9"/>
  <c r="M1023" i="4"/>
  <c r="N1007" i="11"/>
  <c r="L1023" i="9"/>
  <c r="N1023" i="4"/>
  <c r="M1006" i="11"/>
  <c r="M1022" i="9"/>
  <c r="M1022" i="4"/>
  <c r="N1006" i="11"/>
  <c r="L1022" i="9"/>
  <c r="N1022" i="4"/>
  <c r="M1005" i="11"/>
  <c r="M1021" i="9"/>
  <c r="M1021" i="4"/>
  <c r="N1005" i="11"/>
  <c r="L1021" i="9"/>
  <c r="N1021" i="4"/>
  <c r="M1004" i="11"/>
  <c r="M1020" i="9"/>
  <c r="M1020" i="4"/>
  <c r="N1004" i="11"/>
  <c r="L1020" i="9"/>
  <c r="N1020" i="4"/>
  <c r="M1003" i="11"/>
  <c r="M1019" i="9"/>
  <c r="M1019" i="4"/>
  <c r="N1003" i="11"/>
  <c r="L1019" i="9"/>
  <c r="N1019" i="4"/>
  <c r="M1002" i="11"/>
  <c r="M1018" i="9"/>
  <c r="M1018" i="4"/>
  <c r="N1002" i="11"/>
  <c r="L1018" i="9"/>
  <c r="N1018" i="4"/>
  <c r="M1001" i="11"/>
  <c r="M1017" i="9"/>
  <c r="M1017" i="4"/>
  <c r="N1001" i="11"/>
  <c r="L1017" i="9"/>
  <c r="N1017" i="4"/>
  <c r="M1000" i="11"/>
  <c r="M1016" i="9"/>
  <c r="M1016" i="4"/>
  <c r="N1000" i="11"/>
  <c r="L1016" i="9"/>
  <c r="N1016" i="4"/>
  <c r="M999" i="11"/>
  <c r="M1015" i="9"/>
  <c r="M1015" i="4"/>
  <c r="N999" i="11"/>
  <c r="L1015" i="9"/>
  <c r="N1015" i="4"/>
  <c r="M998" i="11"/>
  <c r="M1014" i="9"/>
  <c r="M1014" i="4"/>
  <c r="N998" i="11"/>
  <c r="L1014" i="9"/>
  <c r="N1014" i="4"/>
  <c r="M997" i="11"/>
  <c r="M1013" i="9"/>
  <c r="M1013" i="4"/>
  <c r="N997" i="11"/>
  <c r="L1013" i="9"/>
  <c r="N1013" i="4"/>
  <c r="M996" i="11"/>
  <c r="M1012" i="9"/>
  <c r="M1012" i="4"/>
  <c r="N996" i="11"/>
  <c r="L1012" i="9"/>
  <c r="N1012" i="4"/>
  <c r="M995" i="11"/>
  <c r="M1011" i="9"/>
  <c r="M1011" i="4"/>
  <c r="N995" i="11"/>
  <c r="L1011" i="9"/>
  <c r="N1011" i="4"/>
  <c r="M994" i="11"/>
  <c r="M1010" i="9"/>
  <c r="M1010" i="4"/>
  <c r="N994" i="11"/>
  <c r="L1010" i="9"/>
  <c r="N1010" i="4"/>
  <c r="M993" i="11"/>
  <c r="M1009" i="9"/>
  <c r="M1009" i="4"/>
  <c r="N993" i="11"/>
  <c r="L1009" i="9"/>
  <c r="N1009" i="4"/>
  <c r="M992" i="11"/>
  <c r="M1008" i="9"/>
  <c r="M1008" i="4"/>
  <c r="N992" i="11"/>
  <c r="Q992" s="1"/>
  <c r="L1008" i="9"/>
  <c r="N1008" i="4"/>
  <c r="M991" i="11"/>
  <c r="M1007" i="9"/>
  <c r="M1007" i="4"/>
  <c r="N991" i="11"/>
  <c r="L1007" i="9"/>
  <c r="N1007" i="4"/>
  <c r="M990" i="11"/>
  <c r="M1006" i="9"/>
  <c r="M1006" i="4"/>
  <c r="N990" i="11"/>
  <c r="L1006" i="9"/>
  <c r="N1006" i="4"/>
  <c r="B990" i="11"/>
  <c r="B1006" i="9"/>
  <c r="M989" i="11"/>
  <c r="M1005" i="9"/>
  <c r="M1005" i="4"/>
  <c r="N989" i="11"/>
  <c r="L1005" i="9"/>
  <c r="N1005" i="4"/>
  <c r="M988" i="11"/>
  <c r="M1004" i="9"/>
  <c r="M1004" i="4"/>
  <c r="N988" i="11"/>
  <c r="L1004" i="9"/>
  <c r="N1004" i="4"/>
  <c r="M987" i="11"/>
  <c r="M1003" i="9"/>
  <c r="M1003" i="4"/>
  <c r="N987" i="11"/>
  <c r="L1003" i="9"/>
  <c r="N1003" i="4"/>
  <c r="M986" i="11"/>
  <c r="M1002" i="9"/>
  <c r="M1002" i="4"/>
  <c r="N986" i="11"/>
  <c r="L1002" i="9"/>
  <c r="N1002" i="4"/>
  <c r="M985" i="11"/>
  <c r="M1001" i="9"/>
  <c r="M1001" i="4"/>
  <c r="N985" i="11"/>
  <c r="L1001" i="9"/>
  <c r="N1001" i="4"/>
  <c r="M984" i="11"/>
  <c r="M1000" i="9"/>
  <c r="M1000" i="4"/>
  <c r="N984" i="11"/>
  <c r="L1000" i="9"/>
  <c r="N1000" i="4"/>
  <c r="M983" i="11"/>
  <c r="M999" i="9"/>
  <c r="M999" i="4"/>
  <c r="N983" i="11"/>
  <c r="L999" i="9"/>
  <c r="N999" i="4"/>
  <c r="M982" i="11"/>
  <c r="M998" i="9"/>
  <c r="M998" i="4"/>
  <c r="N982" i="11"/>
  <c r="L998" i="9"/>
  <c r="N998" i="4"/>
  <c r="M981" i="11"/>
  <c r="M997" i="9"/>
  <c r="M997" i="4"/>
  <c r="N981" i="11"/>
  <c r="L997" i="9"/>
  <c r="N997" i="4"/>
  <c r="M980" i="11"/>
  <c r="M996" i="9"/>
  <c r="M996" i="4"/>
  <c r="N980" i="11"/>
  <c r="L996" i="9"/>
  <c r="N996" i="4"/>
  <c r="M979" i="11"/>
  <c r="M995" i="9"/>
  <c r="M995" i="4"/>
  <c r="N979" i="11"/>
  <c r="L995" i="9"/>
  <c r="N995" i="4"/>
  <c r="M978" i="11"/>
  <c r="M994" i="9"/>
  <c r="M994" i="4"/>
  <c r="N978" i="11"/>
  <c r="L994" i="9"/>
  <c r="N994" i="4"/>
  <c r="M977" i="11"/>
  <c r="M993" i="9"/>
  <c r="M993" i="4"/>
  <c r="N977" i="11"/>
  <c r="L993" i="9"/>
  <c r="N993" i="4"/>
  <c r="M976" i="11"/>
  <c r="M992" i="9"/>
  <c r="M992" i="4"/>
  <c r="N976" i="11"/>
  <c r="L992" i="9"/>
  <c r="N992" i="4"/>
  <c r="M975" i="11"/>
  <c r="M991" i="9"/>
  <c r="M991" i="4"/>
  <c r="N975" i="11"/>
  <c r="L991" i="9"/>
  <c r="N991" i="4"/>
  <c r="M974" i="11"/>
  <c r="M990" i="9"/>
  <c r="M990" i="4"/>
  <c r="N974" i="11"/>
  <c r="L990" i="9"/>
  <c r="N990" i="4"/>
  <c r="M973" i="11"/>
  <c r="M989" i="9"/>
  <c r="M989" i="4"/>
  <c r="N973" i="11"/>
  <c r="L989" i="9"/>
  <c r="N989" i="4"/>
  <c r="M972" i="11"/>
  <c r="M988" i="9"/>
  <c r="M988" i="4"/>
  <c r="N972" i="11"/>
  <c r="L988" i="9"/>
  <c r="N988" i="4"/>
  <c r="M971" i="11"/>
  <c r="M987" i="9"/>
  <c r="M987" i="4"/>
  <c r="N971" i="11"/>
  <c r="L987" i="9"/>
  <c r="N987" i="4"/>
  <c r="M970" i="11"/>
  <c r="M986" i="9"/>
  <c r="M986" i="4"/>
  <c r="N970" i="11"/>
  <c r="L986" i="9"/>
  <c r="N986" i="4"/>
  <c r="M969" i="11"/>
  <c r="M985" i="9"/>
  <c r="M985" i="4"/>
  <c r="N969" i="11"/>
  <c r="L985" i="9"/>
  <c r="N985" i="4"/>
  <c r="M968" i="11"/>
  <c r="M984" i="9"/>
  <c r="M984" i="4"/>
  <c r="N968" i="11"/>
  <c r="L984" i="9"/>
  <c r="N984" i="4"/>
  <c r="M967" i="11"/>
  <c r="M983" i="9"/>
  <c r="M983" i="4"/>
  <c r="N967" i="11"/>
  <c r="L983" i="9"/>
  <c r="N983" i="4"/>
  <c r="M966" i="11"/>
  <c r="M982" i="9"/>
  <c r="M982" i="4"/>
  <c r="N966" i="11"/>
  <c r="L982" i="9"/>
  <c r="N982" i="4"/>
  <c r="M965" i="11"/>
  <c r="M981" i="9"/>
  <c r="M981" i="4"/>
  <c r="N965" i="11"/>
  <c r="L981" i="9"/>
  <c r="N981" i="4"/>
  <c r="M964" i="11"/>
  <c r="M980" i="9"/>
  <c r="M980" i="4"/>
  <c r="N964" i="11"/>
  <c r="L980" i="9"/>
  <c r="N980" i="4"/>
  <c r="M963" i="11"/>
  <c r="M979" i="9"/>
  <c r="M979" i="4"/>
  <c r="N963" i="11"/>
  <c r="L979" i="9"/>
  <c r="N979" i="4"/>
  <c r="M962" i="11"/>
  <c r="M978" i="9"/>
  <c r="M978" i="4"/>
  <c r="N962" i="11"/>
  <c r="L978" i="9"/>
  <c r="N978" i="4"/>
  <c r="M961" i="11"/>
  <c r="M977" i="9"/>
  <c r="M977" i="4"/>
  <c r="N961" i="11"/>
  <c r="L977" i="9"/>
  <c r="N977" i="4"/>
  <c r="M960" i="11"/>
  <c r="M976" i="9"/>
  <c r="M976" i="4"/>
  <c r="N960" i="11"/>
  <c r="L976" i="9"/>
  <c r="N976" i="4"/>
  <c r="M959" i="11"/>
  <c r="M975" i="9"/>
  <c r="M975" i="4"/>
  <c r="N959" i="11"/>
  <c r="L975" i="9"/>
  <c r="N975" i="4"/>
  <c r="M958" i="11"/>
  <c r="M974" i="9"/>
  <c r="M974" i="4"/>
  <c r="N958" i="11"/>
  <c r="L974" i="9"/>
  <c r="N974" i="4"/>
  <c r="M957" i="11"/>
  <c r="M973" i="9"/>
  <c r="M973" i="4"/>
  <c r="N957" i="11"/>
  <c r="L973" i="9"/>
  <c r="N973" i="4"/>
  <c r="M956" i="11"/>
  <c r="M972" i="9"/>
  <c r="M972" i="4"/>
  <c r="N956" i="11"/>
  <c r="L972" i="9"/>
  <c r="N972" i="4"/>
  <c r="M955" i="11"/>
  <c r="M971" i="9"/>
  <c r="M971" i="4"/>
  <c r="N955" i="11"/>
  <c r="L971" i="9"/>
  <c r="N971" i="4"/>
  <c r="M954" i="11"/>
  <c r="M970" i="9"/>
  <c r="M970" i="4"/>
  <c r="N954" i="11"/>
  <c r="L970" i="9"/>
  <c r="N970" i="4"/>
  <c r="M953" i="11"/>
  <c r="M969" i="9"/>
  <c r="M969" i="4"/>
  <c r="N953" i="11"/>
  <c r="L969" i="9"/>
  <c r="N969" i="4"/>
  <c r="M952" i="11"/>
  <c r="M968" i="9"/>
  <c r="M968" i="4"/>
  <c r="N952" i="11"/>
  <c r="L968" i="9"/>
  <c r="N968" i="4"/>
  <c r="M951" i="11"/>
  <c r="M967" i="9"/>
  <c r="M967" i="4"/>
  <c r="N951" i="11"/>
  <c r="L967" i="9"/>
  <c r="N967" i="4"/>
  <c r="M950" i="11"/>
  <c r="M966" i="9"/>
  <c r="M966" i="4"/>
  <c r="N950" i="11"/>
  <c r="L966" i="9"/>
  <c r="N966" i="4"/>
  <c r="M949" i="11"/>
  <c r="M965" i="9"/>
  <c r="M965" i="4"/>
  <c r="N949" i="11"/>
  <c r="L965" i="9"/>
  <c r="N965" i="4"/>
  <c r="M948" i="11"/>
  <c r="M964" i="9"/>
  <c r="M964" i="4"/>
  <c r="N948" i="11"/>
  <c r="L964" i="9"/>
  <c r="N964" i="4"/>
  <c r="M947" i="11"/>
  <c r="M963" i="9"/>
  <c r="M963" i="4"/>
  <c r="N947" i="11"/>
  <c r="L963" i="9"/>
  <c r="N963" i="4"/>
  <c r="M946" i="11"/>
  <c r="M962" i="9"/>
  <c r="M962" i="4"/>
  <c r="N946" i="11"/>
  <c r="L962" i="9"/>
  <c r="N962" i="4"/>
  <c r="M945" i="11"/>
  <c r="M961" i="9"/>
  <c r="M961" i="4"/>
  <c r="N945" i="11"/>
  <c r="L961" i="9"/>
  <c r="N961" i="4"/>
  <c r="M944" i="11"/>
  <c r="M960" i="9"/>
  <c r="M960" i="4"/>
  <c r="N944" i="11"/>
  <c r="L960" i="9"/>
  <c r="N960" i="4"/>
  <c r="M943" i="11"/>
  <c r="M959" i="9"/>
  <c r="M959" i="4"/>
  <c r="N943" i="11"/>
  <c r="L959" i="9"/>
  <c r="N959" i="4"/>
  <c r="M942" i="11"/>
  <c r="M958" i="9"/>
  <c r="M958" i="4"/>
  <c r="N942" i="11"/>
  <c r="L958" i="9"/>
  <c r="N958" i="4"/>
  <c r="M941" i="11"/>
  <c r="M957" i="9"/>
  <c r="M957" i="4"/>
  <c r="N941" i="11"/>
  <c r="L957" i="9"/>
  <c r="N957" i="4"/>
  <c r="M940" i="11"/>
  <c r="M956" i="9"/>
  <c r="M956" i="4"/>
  <c r="N940" i="11"/>
  <c r="L956" i="9"/>
  <c r="N956" i="4"/>
  <c r="M939" i="11"/>
  <c r="M955" i="9"/>
  <c r="M955" i="4"/>
  <c r="N939" i="11"/>
  <c r="L955" i="9"/>
  <c r="N955" i="4"/>
  <c r="M938" i="11"/>
  <c r="M954" i="9"/>
  <c r="M954" i="4"/>
  <c r="N938" i="11"/>
  <c r="L954" i="9"/>
  <c r="N954" i="4"/>
  <c r="M937" i="11"/>
  <c r="M953" i="9"/>
  <c r="M953" i="4"/>
  <c r="N937" i="11"/>
  <c r="L953" i="9"/>
  <c r="N953" i="4"/>
  <c r="M936" i="11"/>
  <c r="M952" i="9"/>
  <c r="M952" i="4"/>
  <c r="N936" i="11"/>
  <c r="L952" i="9"/>
  <c r="N952" i="4"/>
  <c r="M935" i="11"/>
  <c r="M951" i="9"/>
  <c r="M951" i="4"/>
  <c r="N935" i="11"/>
  <c r="L951" i="9"/>
  <c r="N951" i="4"/>
  <c r="M934" i="11"/>
  <c r="M950" i="9"/>
  <c r="M950" i="4"/>
  <c r="N934" i="11"/>
  <c r="L950" i="9"/>
  <c r="N950" i="4"/>
  <c r="M933" i="11"/>
  <c r="M949" i="9"/>
  <c r="M949" i="4"/>
  <c r="N933" i="11"/>
  <c r="L949" i="9"/>
  <c r="N949" i="4"/>
  <c r="M932" i="11"/>
  <c r="M948" i="9"/>
  <c r="M948" i="4"/>
  <c r="N932" i="11"/>
  <c r="Q932" s="1"/>
  <c r="L948" i="9"/>
  <c r="N948" i="4"/>
  <c r="M931" i="11"/>
  <c r="M947" i="9"/>
  <c r="M947" i="4"/>
  <c r="N931" i="11"/>
  <c r="L947" i="9"/>
  <c r="N947" i="4"/>
  <c r="M930" i="11"/>
  <c r="M946" i="9"/>
  <c r="M946" i="4"/>
  <c r="N930" i="11"/>
  <c r="L946" i="9"/>
  <c r="N946" i="4"/>
  <c r="B930" i="11"/>
  <c r="B946" i="9"/>
  <c r="M929" i="11"/>
  <c r="M945" i="9"/>
  <c r="M945" i="4"/>
  <c r="N929" i="11"/>
  <c r="L945" i="9"/>
  <c r="N945" i="4"/>
  <c r="M928" i="11"/>
  <c r="M944" i="9"/>
  <c r="M944" i="4"/>
  <c r="N928" i="11"/>
  <c r="L944" i="9"/>
  <c r="N944" i="4"/>
  <c r="M927" i="11"/>
  <c r="M943" i="9"/>
  <c r="M943" i="4"/>
  <c r="N927" i="11"/>
  <c r="L943" i="9"/>
  <c r="N943" i="4"/>
  <c r="M926" i="11"/>
  <c r="M942" i="9"/>
  <c r="M942" i="4"/>
  <c r="N926" i="11"/>
  <c r="L942" i="9"/>
  <c r="N942" i="4"/>
  <c r="M925" i="11"/>
  <c r="M941" i="9"/>
  <c r="M941" i="4"/>
  <c r="N925" i="11"/>
  <c r="L941" i="9"/>
  <c r="N941" i="4"/>
  <c r="M924" i="11"/>
  <c r="M940" i="9"/>
  <c r="M940" i="4"/>
  <c r="N924" i="11"/>
  <c r="L940" i="9"/>
  <c r="N940" i="4"/>
  <c r="M923" i="11"/>
  <c r="M939" i="9"/>
  <c r="M939" i="4"/>
  <c r="N923" i="11"/>
  <c r="L939" i="9"/>
  <c r="N939" i="4"/>
  <c r="M922" i="11"/>
  <c r="M938" i="9"/>
  <c r="M938" i="4"/>
  <c r="N922" i="11"/>
  <c r="L938" i="9"/>
  <c r="N938" i="4"/>
  <c r="M921" i="11"/>
  <c r="M937" i="9"/>
  <c r="M937" i="4"/>
  <c r="N921" i="11"/>
  <c r="L937" i="9"/>
  <c r="N937" i="4"/>
  <c r="M920" i="11"/>
  <c r="M936" i="9"/>
  <c r="M936" i="4"/>
  <c r="N920" i="11"/>
  <c r="L936" i="9"/>
  <c r="N936" i="4"/>
  <c r="M919" i="11"/>
  <c r="M935" i="9"/>
  <c r="M935" i="4"/>
  <c r="N919" i="11"/>
  <c r="L935" i="9"/>
  <c r="N935" i="4"/>
  <c r="M918" i="11"/>
  <c r="M934" i="9"/>
  <c r="M934" i="4"/>
  <c r="N918" i="11"/>
  <c r="L934" i="9"/>
  <c r="N934" i="4"/>
  <c r="M917" i="11"/>
  <c r="M933" i="9"/>
  <c r="M933" i="4"/>
  <c r="N917" i="11"/>
  <c r="L933" i="9"/>
  <c r="N933" i="4"/>
  <c r="M916" i="11"/>
  <c r="M932" i="9"/>
  <c r="M932" i="4"/>
  <c r="N916" i="11"/>
  <c r="L932" i="9"/>
  <c r="N932" i="4"/>
  <c r="M915" i="11"/>
  <c r="M931" i="9"/>
  <c r="M931" i="4"/>
  <c r="N915" i="11"/>
  <c r="L931" i="9"/>
  <c r="N931" i="4"/>
  <c r="M914" i="11"/>
  <c r="M930" i="9"/>
  <c r="M930" i="4"/>
  <c r="N914" i="11"/>
  <c r="L930" i="9"/>
  <c r="N930" i="4"/>
  <c r="M913" i="11"/>
  <c r="M929" i="9"/>
  <c r="M929" i="4"/>
  <c r="N913" i="11"/>
  <c r="L929" i="9"/>
  <c r="N929" i="4"/>
  <c r="M912" i="11"/>
  <c r="M928" i="9"/>
  <c r="M928" i="4"/>
  <c r="N912" i="11"/>
  <c r="L928" i="9"/>
  <c r="N928" i="4"/>
  <c r="M911" i="11"/>
  <c r="M927" i="9"/>
  <c r="M927" i="4"/>
  <c r="N911" i="11"/>
  <c r="L927" i="9"/>
  <c r="N927" i="4"/>
  <c r="M910" i="11"/>
  <c r="M926" i="9"/>
  <c r="M926" i="4"/>
  <c r="N910" i="11"/>
  <c r="L926" i="9"/>
  <c r="N926" i="4"/>
  <c r="M909" i="11"/>
  <c r="M925" i="9"/>
  <c r="M925" i="4"/>
  <c r="N909" i="11"/>
  <c r="L925" i="9"/>
  <c r="N925" i="4"/>
  <c r="M908" i="11"/>
  <c r="M924" i="9"/>
  <c r="M924" i="4"/>
  <c r="N908" i="11"/>
  <c r="L924" i="9"/>
  <c r="N924" i="4"/>
  <c r="M907" i="11"/>
  <c r="M923" i="9"/>
  <c r="M923" i="4"/>
  <c r="N907" i="11"/>
  <c r="L923" i="9"/>
  <c r="N923" i="4"/>
  <c r="M906" i="11"/>
  <c r="M922" i="9"/>
  <c r="M922" i="4"/>
  <c r="N906" i="11"/>
  <c r="L922" i="9"/>
  <c r="N922" i="4"/>
  <c r="M905" i="11"/>
  <c r="M921" i="9"/>
  <c r="M921" i="4"/>
  <c r="N905" i="11"/>
  <c r="L921" i="9"/>
  <c r="N921" i="4"/>
  <c r="M904" i="11"/>
  <c r="M920" i="9"/>
  <c r="M920" i="4"/>
  <c r="N904" i="11"/>
  <c r="L920" i="9"/>
  <c r="N920" i="4"/>
  <c r="M903" i="11"/>
  <c r="M919" i="9"/>
  <c r="M919" i="4"/>
  <c r="N903" i="11"/>
  <c r="L919" i="9"/>
  <c r="N919" i="4"/>
  <c r="M902" i="11"/>
  <c r="M918" i="9"/>
  <c r="M918" i="4"/>
  <c r="N902" i="11"/>
  <c r="L918" i="9"/>
  <c r="N918" i="4"/>
  <c r="M901" i="11"/>
  <c r="M917" i="9"/>
  <c r="M917" i="4"/>
  <c r="N901" i="11"/>
  <c r="L917" i="9"/>
  <c r="N917" i="4"/>
  <c r="M900" i="11"/>
  <c r="M916" i="9"/>
  <c r="M916" i="4"/>
  <c r="N900" i="11"/>
  <c r="L916" i="9"/>
  <c r="N916" i="4"/>
  <c r="M899" i="11"/>
  <c r="M915" i="9"/>
  <c r="M915" i="4"/>
  <c r="N899" i="11"/>
  <c r="L915" i="9"/>
  <c r="N915" i="4"/>
  <c r="M898" i="11"/>
  <c r="M914" i="9"/>
  <c r="M914" i="4"/>
  <c r="N898" i="11"/>
  <c r="L914" i="9"/>
  <c r="N914" i="4"/>
  <c r="M897" i="11"/>
  <c r="M913" i="9"/>
  <c r="M913" i="4"/>
  <c r="N897" i="11"/>
  <c r="L913" i="9"/>
  <c r="N913" i="4"/>
  <c r="M896" i="11"/>
  <c r="M912" i="9"/>
  <c r="M912" i="4"/>
  <c r="N896" i="11"/>
  <c r="L912" i="9"/>
  <c r="N912" i="4"/>
  <c r="M895" i="11"/>
  <c r="M911" i="9"/>
  <c r="M911" i="4"/>
  <c r="N895" i="11"/>
  <c r="L911" i="9"/>
  <c r="N911" i="4"/>
  <c r="M894" i="11"/>
  <c r="M910" i="9"/>
  <c r="M910" i="4"/>
  <c r="N894" i="11"/>
  <c r="L910" i="9"/>
  <c r="N910" i="4"/>
  <c r="M893" i="11"/>
  <c r="M909" i="9"/>
  <c r="M909" i="4"/>
  <c r="N893" i="11"/>
  <c r="L909" i="9"/>
  <c r="N909" i="4"/>
  <c r="M892" i="11"/>
  <c r="M908" i="9"/>
  <c r="M908" i="4"/>
  <c r="N892" i="11"/>
  <c r="L908" i="9"/>
  <c r="N908" i="4"/>
  <c r="M891" i="11"/>
  <c r="M907" i="9"/>
  <c r="M907" i="4"/>
  <c r="N891" i="11"/>
  <c r="L907" i="9"/>
  <c r="N907" i="4"/>
  <c r="M890" i="11"/>
  <c r="M906" i="9"/>
  <c r="M906" i="4"/>
  <c r="N890" i="11"/>
  <c r="L906" i="9"/>
  <c r="N906" i="4"/>
  <c r="M889" i="11"/>
  <c r="M905" i="9"/>
  <c r="M905" i="4"/>
  <c r="N889" i="11"/>
  <c r="L905" i="9"/>
  <c r="N905" i="4"/>
  <c r="M888" i="11"/>
  <c r="M904" i="9"/>
  <c r="M904" i="4"/>
  <c r="N888" i="11"/>
  <c r="L904" i="9"/>
  <c r="N904" i="4"/>
  <c r="M887" i="11"/>
  <c r="M903" i="9"/>
  <c r="M903" i="4"/>
  <c r="N887" i="11"/>
  <c r="L903" i="9"/>
  <c r="N903" i="4"/>
  <c r="M886" i="11"/>
  <c r="M902" i="9"/>
  <c r="M902" i="4"/>
  <c r="N886" i="11"/>
  <c r="L902" i="9"/>
  <c r="N902" i="4"/>
  <c r="M885" i="11"/>
  <c r="M901" i="9"/>
  <c r="M901" i="4"/>
  <c r="N885" i="11"/>
  <c r="L901" i="9"/>
  <c r="N901" i="4"/>
  <c r="M884" i="11"/>
  <c r="M900" i="9"/>
  <c r="M900" i="4"/>
  <c r="N884" i="11"/>
  <c r="L900" i="9"/>
  <c r="N900" i="4"/>
  <c r="M883" i="11"/>
  <c r="M899" i="9"/>
  <c r="M899" i="4"/>
  <c r="N883" i="11"/>
  <c r="L899" i="9"/>
  <c r="N899" i="4"/>
  <c r="M882" i="11"/>
  <c r="M898" i="9"/>
  <c r="M898" i="4"/>
  <c r="N882" i="11"/>
  <c r="L898" i="9"/>
  <c r="N898" i="4"/>
  <c r="M881" i="11"/>
  <c r="M897" i="9"/>
  <c r="M897" i="4"/>
  <c r="N881" i="11"/>
  <c r="L897" i="9"/>
  <c r="N897" i="4"/>
  <c r="M880" i="11"/>
  <c r="M896" i="9"/>
  <c r="M896" i="4"/>
  <c r="N880" i="11"/>
  <c r="L896" i="9"/>
  <c r="N896" i="4"/>
  <c r="M879" i="11"/>
  <c r="M895" i="9"/>
  <c r="M895" i="4"/>
  <c r="N879" i="11"/>
  <c r="L895" i="9"/>
  <c r="N895" i="4"/>
  <c r="M878" i="11"/>
  <c r="M894" i="9"/>
  <c r="M894" i="4"/>
  <c r="N878" i="11"/>
  <c r="L894" i="9"/>
  <c r="N894" i="4"/>
  <c r="M877" i="11"/>
  <c r="M893" i="9"/>
  <c r="M893" i="4"/>
  <c r="N877" i="11"/>
  <c r="L893" i="9"/>
  <c r="N893" i="4"/>
  <c r="M876" i="11"/>
  <c r="M892" i="9"/>
  <c r="M892" i="4"/>
  <c r="N876" i="11"/>
  <c r="L892" i="9"/>
  <c r="N892" i="4"/>
  <c r="M875" i="11"/>
  <c r="M891" i="9"/>
  <c r="M891" i="4"/>
  <c r="N875" i="11"/>
  <c r="L891" i="9"/>
  <c r="N891" i="4"/>
  <c r="M874" i="11"/>
  <c r="M890" i="9"/>
  <c r="M890" i="4"/>
  <c r="N874" i="11"/>
  <c r="L890" i="9"/>
  <c r="N890" i="4"/>
  <c r="M873" i="11"/>
  <c r="M889" i="9"/>
  <c r="M889" i="4"/>
  <c r="N873" i="11"/>
  <c r="L889" i="9"/>
  <c r="N889" i="4"/>
  <c r="M872" i="11"/>
  <c r="M888" i="9"/>
  <c r="M888" i="4"/>
  <c r="N872" i="11"/>
  <c r="Q872" s="1"/>
  <c r="L888" i="9"/>
  <c r="N888" i="4"/>
  <c r="M871" i="11"/>
  <c r="M887" i="9"/>
  <c r="M887" i="4"/>
  <c r="N871" i="11"/>
  <c r="L887" i="9"/>
  <c r="N887" i="4"/>
  <c r="M870" i="11"/>
  <c r="M886" i="9"/>
  <c r="M886" i="4"/>
  <c r="N870" i="11"/>
  <c r="L886" i="9"/>
  <c r="N886" i="4"/>
  <c r="B870" i="11"/>
  <c r="B886" i="9"/>
  <c r="M869" i="11"/>
  <c r="M885" i="9"/>
  <c r="M885" i="4"/>
  <c r="N869" i="11"/>
  <c r="L885" i="9"/>
  <c r="N885" i="4"/>
  <c r="M868" i="11"/>
  <c r="M884" i="9"/>
  <c r="M884" i="4"/>
  <c r="N868" i="11"/>
  <c r="L884" i="9"/>
  <c r="N884" i="4"/>
  <c r="M867" i="11"/>
  <c r="M883" i="9"/>
  <c r="M883" i="4"/>
  <c r="N867" i="11"/>
  <c r="L883" i="9"/>
  <c r="N883" i="4"/>
  <c r="M866" i="11"/>
  <c r="M882" i="9"/>
  <c r="M882" i="4"/>
  <c r="N866" i="11"/>
  <c r="L882" i="9"/>
  <c r="N882" i="4"/>
  <c r="M865" i="11"/>
  <c r="M881" i="9"/>
  <c r="M881" i="4"/>
  <c r="N865" i="11"/>
  <c r="L881" i="9"/>
  <c r="N881" i="4"/>
  <c r="M864" i="11"/>
  <c r="M880" i="9"/>
  <c r="M880" i="4"/>
  <c r="N864" i="11"/>
  <c r="L880" i="9"/>
  <c r="N880" i="4"/>
  <c r="M863" i="11"/>
  <c r="M879" i="9"/>
  <c r="M879" i="4"/>
  <c r="N863" i="11"/>
  <c r="L879" i="9"/>
  <c r="N879" i="4"/>
  <c r="M862" i="11"/>
  <c r="M878" i="9"/>
  <c r="M878" i="4"/>
  <c r="N862" i="11"/>
  <c r="L878" i="9"/>
  <c r="N878" i="4"/>
  <c r="M861" i="11"/>
  <c r="M877" i="9"/>
  <c r="M877" i="4"/>
  <c r="N861" i="11"/>
  <c r="L877" i="9"/>
  <c r="N877" i="4"/>
  <c r="M860" i="11"/>
  <c r="M876" i="9"/>
  <c r="M876" i="4"/>
  <c r="N860" i="11"/>
  <c r="L876" i="9"/>
  <c r="N876" i="4"/>
  <c r="M859" i="11"/>
  <c r="M875" i="9"/>
  <c r="M875" i="4"/>
  <c r="N859" i="11"/>
  <c r="L875" i="9"/>
  <c r="N875" i="4"/>
  <c r="M858" i="11"/>
  <c r="M874" i="9"/>
  <c r="M874" i="4"/>
  <c r="N858" i="11"/>
  <c r="L874" i="9"/>
  <c r="N874" i="4"/>
  <c r="M857" i="11"/>
  <c r="M873" i="9"/>
  <c r="M873" i="4"/>
  <c r="N857" i="11"/>
  <c r="L873" i="9"/>
  <c r="N873" i="4"/>
  <c r="M856" i="11"/>
  <c r="M872" i="9"/>
  <c r="M872" i="4"/>
  <c r="N856" i="11"/>
  <c r="L872" i="9"/>
  <c r="N872" i="4"/>
  <c r="M855" i="11"/>
  <c r="M871" i="9"/>
  <c r="M871" i="4"/>
  <c r="N855" i="11"/>
  <c r="L871" i="9"/>
  <c r="N871" i="4"/>
  <c r="M854" i="11"/>
  <c r="M870" i="9"/>
  <c r="M870" i="4"/>
  <c r="N854" i="11"/>
  <c r="L870" i="9"/>
  <c r="N870" i="4"/>
  <c r="M853" i="11"/>
  <c r="M869" i="9"/>
  <c r="M869" i="4"/>
  <c r="N853" i="11"/>
  <c r="L869" i="9"/>
  <c r="N869" i="4"/>
  <c r="M852" i="11"/>
  <c r="M868" i="9"/>
  <c r="M868" i="4"/>
  <c r="N852" i="11"/>
  <c r="L868" i="9"/>
  <c r="N868" i="4"/>
  <c r="M851" i="11"/>
  <c r="M867" i="9"/>
  <c r="M867" i="4"/>
  <c r="N851" i="11"/>
  <c r="L867" i="9"/>
  <c r="N867" i="4"/>
  <c r="M850" i="11"/>
  <c r="M866" i="9"/>
  <c r="M866" i="4"/>
  <c r="N850" i="11"/>
  <c r="L866" i="9"/>
  <c r="N866" i="4"/>
  <c r="M849" i="11"/>
  <c r="M865" i="9"/>
  <c r="M865" i="4"/>
  <c r="N849" i="11"/>
  <c r="L865" i="9"/>
  <c r="N865" i="4"/>
  <c r="M848" i="11"/>
  <c r="M864" i="9"/>
  <c r="M864" i="4"/>
  <c r="N848" i="11"/>
  <c r="L864" i="9"/>
  <c r="N864" i="4"/>
  <c r="M847" i="11"/>
  <c r="M863" i="9"/>
  <c r="M863" i="4"/>
  <c r="N847" i="11"/>
  <c r="L863" i="9"/>
  <c r="N863" i="4"/>
  <c r="M846" i="11"/>
  <c r="M862" i="9"/>
  <c r="M862" i="4"/>
  <c r="N846" i="11"/>
  <c r="L862" i="9"/>
  <c r="N862" i="4"/>
  <c r="M845" i="11"/>
  <c r="M861" i="9"/>
  <c r="M861" i="4"/>
  <c r="N845" i="11"/>
  <c r="L861" i="9"/>
  <c r="N861" i="4"/>
  <c r="M844" i="11"/>
  <c r="M860" i="9"/>
  <c r="M860" i="4"/>
  <c r="N844" i="11"/>
  <c r="L860" i="9"/>
  <c r="N860" i="4"/>
  <c r="M843" i="11"/>
  <c r="M859" i="9"/>
  <c r="M859" i="4"/>
  <c r="N843" i="11"/>
  <c r="L859" i="9"/>
  <c r="N859" i="4"/>
  <c r="M842" i="11"/>
  <c r="M858" i="9"/>
  <c r="M858" i="4"/>
  <c r="N842" i="11"/>
  <c r="L858" i="9"/>
  <c r="N858" i="4"/>
  <c r="M841" i="11"/>
  <c r="M857" i="9"/>
  <c r="M857" i="4"/>
  <c r="N841" i="11"/>
  <c r="L857" i="9"/>
  <c r="N857" i="4"/>
  <c r="M840" i="11"/>
  <c r="M856" i="9"/>
  <c r="M856" i="4"/>
  <c r="N840" i="11"/>
  <c r="L856" i="9"/>
  <c r="N856" i="4"/>
  <c r="M839" i="11"/>
  <c r="M855" i="9"/>
  <c r="M855" i="4"/>
  <c r="N839" i="11"/>
  <c r="L855" i="9"/>
  <c r="N855" i="4"/>
  <c r="M838" i="11"/>
  <c r="M854" i="9"/>
  <c r="M854" i="4"/>
  <c r="N838" i="11"/>
  <c r="L854" i="9"/>
  <c r="N854" i="4"/>
  <c r="M837" i="11"/>
  <c r="M853" i="9"/>
  <c r="M853" i="4"/>
  <c r="N837" i="11"/>
  <c r="L853" i="9"/>
  <c r="N853" i="4"/>
  <c r="M836" i="11"/>
  <c r="M852" i="9"/>
  <c r="M852" i="4"/>
  <c r="N836" i="11"/>
  <c r="L852" i="9"/>
  <c r="N852" i="4"/>
  <c r="M835" i="11"/>
  <c r="M851" i="9"/>
  <c r="M851" i="4"/>
  <c r="N835" i="11"/>
  <c r="L851" i="9"/>
  <c r="N851" i="4"/>
  <c r="M834" i="11"/>
  <c r="M850" i="9"/>
  <c r="M850" i="4"/>
  <c r="N834" i="11"/>
  <c r="L850" i="9"/>
  <c r="N850" i="4"/>
  <c r="M833" i="11"/>
  <c r="M849" i="9"/>
  <c r="M849" i="4"/>
  <c r="N833" i="11"/>
  <c r="L849" i="9"/>
  <c r="N849" i="4"/>
  <c r="M832" i="11"/>
  <c r="M848" i="9"/>
  <c r="M848" i="4"/>
  <c r="N832" i="11"/>
  <c r="L848" i="9"/>
  <c r="N848" i="4"/>
  <c r="M831" i="11"/>
  <c r="M847" i="9"/>
  <c r="M847" i="4"/>
  <c r="N831" i="11"/>
  <c r="L847" i="9"/>
  <c r="N847" i="4"/>
  <c r="M830" i="11"/>
  <c r="M846" i="9"/>
  <c r="M846" i="4"/>
  <c r="N830" i="11"/>
  <c r="L846" i="9"/>
  <c r="N846" i="4"/>
  <c r="M829" i="11"/>
  <c r="M845" i="9"/>
  <c r="M845" i="4"/>
  <c r="N829" i="11"/>
  <c r="L845" i="9"/>
  <c r="N845" i="4"/>
  <c r="M828" i="11"/>
  <c r="M844" i="9"/>
  <c r="M844" i="4"/>
  <c r="N828" i="11"/>
  <c r="L844" i="9"/>
  <c r="N844" i="4"/>
  <c r="M827" i="11"/>
  <c r="M843" i="9"/>
  <c r="M843" i="4"/>
  <c r="N827" i="11"/>
  <c r="L843" i="9"/>
  <c r="N843" i="4"/>
  <c r="M826" i="11"/>
  <c r="M842" i="9"/>
  <c r="M842" i="4"/>
  <c r="N826" i="11"/>
  <c r="L842" i="9"/>
  <c r="N842" i="4"/>
  <c r="M825" i="11"/>
  <c r="M841" i="9"/>
  <c r="M841" i="4"/>
  <c r="N825" i="11"/>
  <c r="L841" i="9"/>
  <c r="N841" i="4"/>
  <c r="M824" i="11"/>
  <c r="M840" i="9"/>
  <c r="M840" i="4"/>
  <c r="N824" i="11"/>
  <c r="L840" i="9"/>
  <c r="N840" i="4"/>
  <c r="M823" i="11"/>
  <c r="M839" i="9"/>
  <c r="M839" i="4"/>
  <c r="N823" i="11"/>
  <c r="L839" i="9"/>
  <c r="N839" i="4"/>
  <c r="M822" i="11"/>
  <c r="M838" i="9"/>
  <c r="M838" i="4"/>
  <c r="N822" i="11"/>
  <c r="L838" i="9"/>
  <c r="N838" i="4"/>
  <c r="M821" i="11"/>
  <c r="M837" i="9"/>
  <c r="M837" i="4"/>
  <c r="N821" i="11"/>
  <c r="L837" i="9"/>
  <c r="N837" i="4"/>
  <c r="M820" i="11"/>
  <c r="M836" i="9"/>
  <c r="M836" i="4"/>
  <c r="N820" i="11"/>
  <c r="L836" i="9"/>
  <c r="N836" i="4"/>
  <c r="M819" i="11"/>
  <c r="M835" i="9"/>
  <c r="M835" i="4"/>
  <c r="N819" i="11"/>
  <c r="L835" i="9"/>
  <c r="N835" i="4"/>
  <c r="M818" i="11"/>
  <c r="M834" i="9"/>
  <c r="M834" i="4"/>
  <c r="N818" i="11"/>
  <c r="L834" i="9"/>
  <c r="N834" i="4"/>
  <c r="M817" i="11"/>
  <c r="M833" i="9"/>
  <c r="M833" i="4"/>
  <c r="N817" i="11"/>
  <c r="L833" i="9"/>
  <c r="N833" i="4"/>
  <c r="M816" i="11"/>
  <c r="M832" i="9"/>
  <c r="M832" i="4"/>
  <c r="N816" i="11"/>
  <c r="L832" i="9"/>
  <c r="N832" i="4"/>
  <c r="M815" i="11"/>
  <c r="M831" i="9"/>
  <c r="M831" i="4"/>
  <c r="N815" i="11"/>
  <c r="L831" i="9"/>
  <c r="N831" i="4"/>
  <c r="M814" i="11"/>
  <c r="M830" i="9"/>
  <c r="M830" i="4"/>
  <c r="N814" i="11"/>
  <c r="L830" i="9"/>
  <c r="N830" i="4"/>
  <c r="M813" i="11"/>
  <c r="M829" i="9"/>
  <c r="M829" i="4"/>
  <c r="N813" i="11"/>
  <c r="L829" i="9"/>
  <c r="N829" i="4"/>
  <c r="M812" i="11"/>
  <c r="M828" i="9"/>
  <c r="M828" i="4"/>
  <c r="N812" i="11"/>
  <c r="Q812" s="1"/>
  <c r="L828" i="9"/>
  <c r="N828" i="4"/>
  <c r="M811" i="11"/>
  <c r="M827" i="9"/>
  <c r="M827" i="4"/>
  <c r="N811" i="11"/>
  <c r="L827" i="9"/>
  <c r="N827" i="4"/>
  <c r="M810" i="11"/>
  <c r="M826" i="9"/>
  <c r="M826" i="4"/>
  <c r="N810" i="11"/>
  <c r="L826" i="9"/>
  <c r="N826" i="4"/>
  <c r="B810" i="11"/>
  <c r="B826" i="9"/>
  <c r="M809" i="11"/>
  <c r="M825" i="9"/>
  <c r="M825" i="4"/>
  <c r="N809" i="11"/>
  <c r="L825" i="9"/>
  <c r="N825" i="4"/>
  <c r="M808" i="11"/>
  <c r="M824" i="9"/>
  <c r="M824" i="4"/>
  <c r="N808" i="11"/>
  <c r="L824" i="9"/>
  <c r="N824" i="4"/>
  <c r="M807" i="11"/>
  <c r="M823" i="9"/>
  <c r="M823" i="4"/>
  <c r="N807" i="11"/>
  <c r="L823" i="9"/>
  <c r="N823" i="4"/>
  <c r="M806" i="11"/>
  <c r="M822" i="9"/>
  <c r="M822" i="4"/>
  <c r="N806" i="11"/>
  <c r="L822" i="9"/>
  <c r="N822" i="4"/>
  <c r="M805" i="11"/>
  <c r="M821" i="9"/>
  <c r="M821" i="4"/>
  <c r="N805" i="11"/>
  <c r="L821" i="9"/>
  <c r="N821" i="4"/>
  <c r="M804" i="11"/>
  <c r="M820" i="9"/>
  <c r="M820" i="4"/>
  <c r="N804" i="11"/>
  <c r="L820" i="9"/>
  <c r="N820" i="4"/>
  <c r="M803" i="11"/>
  <c r="M819" i="9"/>
  <c r="M819" i="4"/>
  <c r="N803" i="11"/>
  <c r="L819" i="9"/>
  <c r="N819" i="4"/>
  <c r="M802" i="11"/>
  <c r="M818" i="9"/>
  <c r="M818" i="4"/>
  <c r="N802" i="11"/>
  <c r="L818" i="9"/>
  <c r="N818" i="4"/>
  <c r="M801" i="11"/>
  <c r="M817" i="9"/>
  <c r="M817" i="4"/>
  <c r="N801" i="11"/>
  <c r="L817" i="9"/>
  <c r="N817" i="4"/>
  <c r="M800" i="11"/>
  <c r="M816" i="9"/>
  <c r="M816" i="4"/>
  <c r="N800" i="11"/>
  <c r="L816" i="9"/>
  <c r="N816" i="4"/>
  <c r="M799" i="11"/>
  <c r="M815" i="9"/>
  <c r="M815" i="4"/>
  <c r="N799" i="11"/>
  <c r="L815" i="9"/>
  <c r="N815" i="4"/>
  <c r="M798" i="11"/>
  <c r="M814" i="9"/>
  <c r="M814" i="4"/>
  <c r="N798" i="11"/>
  <c r="L814" i="9"/>
  <c r="N814" i="4"/>
  <c r="M797" i="11"/>
  <c r="M813" i="9"/>
  <c r="M813" i="4"/>
  <c r="N797" i="11"/>
  <c r="L813" i="9"/>
  <c r="N813" i="4"/>
  <c r="M796" i="11"/>
  <c r="M812" i="9"/>
  <c r="M812" i="4"/>
  <c r="N796" i="11"/>
  <c r="L812" i="9"/>
  <c r="N812" i="4"/>
  <c r="M795" i="11"/>
  <c r="M811" i="9"/>
  <c r="M811" i="4"/>
  <c r="N795" i="11"/>
  <c r="L811" i="9"/>
  <c r="N811" i="4"/>
  <c r="M794" i="11"/>
  <c r="M810" i="9"/>
  <c r="M810" i="4"/>
  <c r="N794" i="11"/>
  <c r="L810" i="9"/>
  <c r="N810" i="4"/>
  <c r="M793" i="11"/>
  <c r="M809" i="9"/>
  <c r="M809" i="4"/>
  <c r="N793" i="11"/>
  <c r="L809" i="9"/>
  <c r="N809" i="4"/>
  <c r="M792" i="11"/>
  <c r="M808" i="9"/>
  <c r="M808" i="4"/>
  <c r="N792" i="11"/>
  <c r="L808" i="9"/>
  <c r="N808" i="4"/>
  <c r="M791" i="11"/>
  <c r="M807" i="9"/>
  <c r="M807" i="4"/>
  <c r="N791" i="11"/>
  <c r="L807" i="9"/>
  <c r="N807" i="4"/>
  <c r="M790" i="11"/>
  <c r="M806" i="9"/>
  <c r="M806" i="4"/>
  <c r="N790" i="11"/>
  <c r="L806" i="9"/>
  <c r="N806" i="4"/>
  <c r="M789" i="11"/>
  <c r="M805" i="9"/>
  <c r="M805" i="4"/>
  <c r="N789" i="11"/>
  <c r="L805" i="9"/>
  <c r="N805" i="4"/>
  <c r="M788" i="11"/>
  <c r="M804" i="9"/>
  <c r="M804" i="4"/>
  <c r="N788" i="11"/>
  <c r="L804" i="9"/>
  <c r="N804" i="4"/>
  <c r="M787" i="11"/>
  <c r="M803" i="9"/>
  <c r="M803" i="4"/>
  <c r="N787" i="11"/>
  <c r="L803" i="9"/>
  <c r="N803" i="4"/>
  <c r="M786" i="11"/>
  <c r="M802" i="9"/>
  <c r="M802" i="4"/>
  <c r="N786" i="11"/>
  <c r="L802" i="9"/>
  <c r="N802" i="4"/>
  <c r="M785" i="11"/>
  <c r="M801" i="9"/>
  <c r="M801" i="4"/>
  <c r="N785" i="11"/>
  <c r="L801" i="9"/>
  <c r="N801" i="4"/>
  <c r="M784" i="11"/>
  <c r="M800" i="9"/>
  <c r="M800" i="4"/>
  <c r="N784" i="11"/>
  <c r="L800" i="9"/>
  <c r="N800" i="4"/>
  <c r="M783" i="11"/>
  <c r="M799" i="9"/>
  <c r="M799" i="4"/>
  <c r="N783" i="11"/>
  <c r="L799" i="9"/>
  <c r="N799" i="4"/>
  <c r="M782" i="11"/>
  <c r="M798" i="9"/>
  <c r="M798" i="4"/>
  <c r="N782" i="11"/>
  <c r="L798" i="9"/>
  <c r="N798" i="4"/>
  <c r="M781" i="11"/>
  <c r="M797" i="9"/>
  <c r="M797" i="4"/>
  <c r="N781" i="11"/>
  <c r="L797" i="9"/>
  <c r="N797" i="4"/>
  <c r="M780" i="11"/>
  <c r="M796" i="9"/>
  <c r="M796" i="4"/>
  <c r="N780" i="11"/>
  <c r="L796" i="9"/>
  <c r="N796" i="4"/>
  <c r="M779" i="11"/>
  <c r="M795" i="9"/>
  <c r="M795" i="4"/>
  <c r="N779" i="11"/>
  <c r="L795" i="9"/>
  <c r="N795" i="4"/>
  <c r="M778" i="11"/>
  <c r="M794" i="9"/>
  <c r="M794" i="4"/>
  <c r="N778" i="11"/>
  <c r="L794" i="9"/>
  <c r="N794" i="4"/>
  <c r="M777" i="11"/>
  <c r="M793" i="9"/>
  <c r="M793" i="4"/>
  <c r="N777" i="11"/>
  <c r="L793" i="9"/>
  <c r="N793" i="4"/>
  <c r="M776" i="11"/>
  <c r="M792" i="9"/>
  <c r="M792" i="4"/>
  <c r="N776" i="11"/>
  <c r="L792" i="9"/>
  <c r="N792" i="4"/>
  <c r="M775" i="11"/>
  <c r="M791" i="9"/>
  <c r="M791" i="4"/>
  <c r="N775" i="11"/>
  <c r="L791" i="9"/>
  <c r="N791" i="4"/>
  <c r="M774" i="11"/>
  <c r="M790" i="9"/>
  <c r="M790" i="4"/>
  <c r="N774" i="11"/>
  <c r="L790" i="9"/>
  <c r="N790" i="4"/>
  <c r="M773" i="11"/>
  <c r="M789" i="9"/>
  <c r="M789" i="4"/>
  <c r="N773" i="11"/>
  <c r="L789" i="9"/>
  <c r="N789" i="4"/>
  <c r="M772" i="11"/>
  <c r="M788" i="9"/>
  <c r="M788" i="4"/>
  <c r="N772" i="11"/>
  <c r="L788" i="9"/>
  <c r="N788" i="4"/>
  <c r="M771" i="11"/>
  <c r="M787" i="9"/>
  <c r="M787" i="4"/>
  <c r="N771" i="11"/>
  <c r="L787" i="9"/>
  <c r="N787" i="4"/>
  <c r="M770" i="11"/>
  <c r="M786" i="9"/>
  <c r="M786" i="4"/>
  <c r="N770" i="11"/>
  <c r="L786" i="9"/>
  <c r="N786" i="4"/>
  <c r="M769" i="11"/>
  <c r="M785" i="9"/>
  <c r="M785" i="4"/>
  <c r="N769" i="11"/>
  <c r="L785" i="9"/>
  <c r="N785" i="4"/>
  <c r="M768" i="11"/>
  <c r="M784" i="9"/>
  <c r="M784" i="4"/>
  <c r="N768" i="11"/>
  <c r="L784" i="9"/>
  <c r="N784" i="4"/>
  <c r="M767" i="11"/>
  <c r="M783" i="9"/>
  <c r="M783" i="4"/>
  <c r="N767" i="11"/>
  <c r="L783" i="9"/>
  <c r="N783" i="4"/>
  <c r="M766" i="11"/>
  <c r="M782" i="9"/>
  <c r="M782" i="4"/>
  <c r="N766" i="11"/>
  <c r="L782" i="9"/>
  <c r="N782" i="4"/>
  <c r="M765" i="11"/>
  <c r="M781" i="9"/>
  <c r="M781" i="4"/>
  <c r="N765" i="11"/>
  <c r="L781" i="9"/>
  <c r="N781" i="4"/>
  <c r="M764" i="11"/>
  <c r="M780" i="9"/>
  <c r="M780" i="4"/>
  <c r="N764" i="11"/>
  <c r="L780" i="9"/>
  <c r="N780" i="4"/>
  <c r="M763" i="11"/>
  <c r="M779" i="9"/>
  <c r="M779" i="4"/>
  <c r="N763" i="11"/>
  <c r="L779" i="9"/>
  <c r="N779" i="4"/>
  <c r="M762" i="11"/>
  <c r="M778" i="9"/>
  <c r="M778" i="4"/>
  <c r="N762" i="11"/>
  <c r="L778" i="9"/>
  <c r="N778" i="4"/>
  <c r="M761" i="11"/>
  <c r="M777" i="9"/>
  <c r="M777" i="4"/>
  <c r="N761" i="11"/>
  <c r="L777" i="9"/>
  <c r="N777" i="4"/>
  <c r="M760" i="11"/>
  <c r="M776" i="9"/>
  <c r="M776" i="4"/>
  <c r="N760" i="11"/>
  <c r="L776" i="9"/>
  <c r="N776" i="4"/>
  <c r="M759" i="11"/>
  <c r="M775" i="9"/>
  <c r="M775" i="4"/>
  <c r="N759" i="11"/>
  <c r="L775" i="9"/>
  <c r="N775" i="4"/>
  <c r="M758" i="11"/>
  <c r="M774" i="9"/>
  <c r="M774" i="4"/>
  <c r="N758" i="11"/>
  <c r="L774" i="9"/>
  <c r="N774" i="4"/>
  <c r="M757" i="11"/>
  <c r="M773" i="9"/>
  <c r="M773" i="4"/>
  <c r="N757" i="11"/>
  <c r="L773" i="9"/>
  <c r="N773" i="4"/>
  <c r="M756" i="11"/>
  <c r="M772" i="9"/>
  <c r="M772" i="4"/>
  <c r="N756" i="11"/>
  <c r="L772" i="9"/>
  <c r="N772" i="4"/>
  <c r="M755" i="11"/>
  <c r="M771" i="9"/>
  <c r="M771" i="4"/>
  <c r="N755" i="11"/>
  <c r="L771" i="9"/>
  <c r="N771" i="4"/>
  <c r="M754" i="11"/>
  <c r="M770" i="9"/>
  <c r="M770" i="4"/>
  <c r="N754" i="11"/>
  <c r="L770" i="9"/>
  <c r="N770" i="4"/>
  <c r="M753" i="11"/>
  <c r="M769" i="9"/>
  <c r="M769" i="4"/>
  <c r="N753" i="11"/>
  <c r="L769" i="9"/>
  <c r="N769" i="4"/>
  <c r="M752" i="11"/>
  <c r="M768" i="9"/>
  <c r="M768" i="4"/>
  <c r="N752" i="11"/>
  <c r="Q752" s="1"/>
  <c r="L768" i="9"/>
  <c r="N768" i="4"/>
  <c r="M751" i="11"/>
  <c r="M767" i="9"/>
  <c r="M767" i="4"/>
  <c r="N751" i="11"/>
  <c r="L767" i="9"/>
  <c r="N767" i="4"/>
  <c r="M750" i="11"/>
  <c r="M766" i="9"/>
  <c r="M766" i="4"/>
  <c r="N750" i="11"/>
  <c r="L766" i="9"/>
  <c r="N766" i="4"/>
  <c r="B750" i="11"/>
  <c r="B766" i="9"/>
  <c r="M749" i="11"/>
  <c r="M765" i="9"/>
  <c r="M765" i="4"/>
  <c r="N749" i="11"/>
  <c r="L765" i="9"/>
  <c r="N765" i="4"/>
  <c r="M748" i="11"/>
  <c r="M764" i="9"/>
  <c r="M764" i="4"/>
  <c r="N748" i="11"/>
  <c r="L764" i="9"/>
  <c r="N764" i="4"/>
  <c r="M747" i="11"/>
  <c r="M763" i="9"/>
  <c r="M763" i="4"/>
  <c r="N747" i="11"/>
  <c r="L763" i="9"/>
  <c r="N763" i="4"/>
  <c r="M746" i="11"/>
  <c r="M762" i="9"/>
  <c r="M762" i="4"/>
  <c r="N746" i="11"/>
  <c r="L762" i="9"/>
  <c r="N762" i="4"/>
  <c r="M745" i="11"/>
  <c r="M761" i="9"/>
  <c r="M761" i="4"/>
  <c r="N745" i="11"/>
  <c r="L761" i="9"/>
  <c r="N761" i="4"/>
  <c r="M744" i="11"/>
  <c r="M760" i="9"/>
  <c r="M760" i="4"/>
  <c r="N744" i="11"/>
  <c r="L760" i="9"/>
  <c r="N760" i="4"/>
  <c r="M743" i="11"/>
  <c r="M759" i="9"/>
  <c r="M759" i="4"/>
  <c r="N743" i="11"/>
  <c r="L759" i="9"/>
  <c r="N759" i="4"/>
  <c r="M742" i="11"/>
  <c r="M758" i="9"/>
  <c r="M758" i="4"/>
  <c r="N742" i="11"/>
  <c r="L758" i="9"/>
  <c r="N758" i="4"/>
  <c r="M741" i="11"/>
  <c r="M757" i="9"/>
  <c r="M757" i="4"/>
  <c r="N741" i="11"/>
  <c r="L757" i="9"/>
  <c r="N757" i="4"/>
  <c r="M740" i="11"/>
  <c r="M756" i="9"/>
  <c r="M756" i="4"/>
  <c r="N740" i="11"/>
  <c r="L756" i="9"/>
  <c r="N756" i="4"/>
  <c r="M739" i="11"/>
  <c r="M755" i="9"/>
  <c r="M755" i="4"/>
  <c r="N739" i="11"/>
  <c r="L755" i="9"/>
  <c r="N755" i="4"/>
  <c r="M738" i="11"/>
  <c r="M754" i="9"/>
  <c r="M754" i="4"/>
  <c r="N738" i="11"/>
  <c r="L754" i="9"/>
  <c r="N754" i="4"/>
  <c r="M737" i="11"/>
  <c r="M753" i="9"/>
  <c r="M753" i="4"/>
  <c r="N737" i="11"/>
  <c r="L753" i="9"/>
  <c r="N753" i="4"/>
  <c r="M736" i="11"/>
  <c r="M752" i="9"/>
  <c r="M752" i="4"/>
  <c r="N736" i="11"/>
  <c r="L752" i="9"/>
  <c r="N752" i="4"/>
  <c r="M735" i="11"/>
  <c r="M751" i="9"/>
  <c r="M751" i="4"/>
  <c r="N735" i="11"/>
  <c r="L751" i="9"/>
  <c r="N751" i="4"/>
  <c r="M734" i="11"/>
  <c r="M750" i="9"/>
  <c r="M750" i="4"/>
  <c r="N734" i="11"/>
  <c r="L750" i="9"/>
  <c r="N750" i="4"/>
  <c r="M733" i="11"/>
  <c r="M749" i="9"/>
  <c r="M749" i="4"/>
  <c r="N733" i="11"/>
  <c r="L749" i="9"/>
  <c r="N749" i="4"/>
  <c r="M732" i="11"/>
  <c r="M748" i="9"/>
  <c r="M748" i="4"/>
  <c r="N732" i="11"/>
  <c r="L748" i="9"/>
  <c r="N748" i="4"/>
  <c r="M731" i="11"/>
  <c r="M747" i="9"/>
  <c r="M747" i="4"/>
  <c r="N731" i="11"/>
  <c r="L747" i="9"/>
  <c r="N747" i="4"/>
  <c r="M730" i="11"/>
  <c r="M746" i="9"/>
  <c r="M746" i="4"/>
  <c r="N730" i="11"/>
  <c r="L746" i="9"/>
  <c r="N746" i="4"/>
  <c r="M729" i="11"/>
  <c r="M745" i="9"/>
  <c r="M745" i="4"/>
  <c r="N729" i="11"/>
  <c r="L745" i="9"/>
  <c r="N745" i="4"/>
  <c r="M728" i="11"/>
  <c r="M744" i="9"/>
  <c r="M744" i="4"/>
  <c r="N728" i="11"/>
  <c r="L744" i="9"/>
  <c r="N744" i="4"/>
  <c r="M727" i="11"/>
  <c r="M743" i="9"/>
  <c r="M743" i="4"/>
  <c r="N727" i="11"/>
  <c r="L743" i="9"/>
  <c r="N743" i="4"/>
  <c r="M726" i="11"/>
  <c r="M742" i="9"/>
  <c r="M742" i="4"/>
  <c r="N726" i="11"/>
  <c r="L742" i="9"/>
  <c r="N742" i="4"/>
  <c r="M725" i="11"/>
  <c r="M741" i="9"/>
  <c r="M741" i="4"/>
  <c r="N725" i="11"/>
  <c r="L741" i="9"/>
  <c r="N741" i="4"/>
  <c r="M724" i="11"/>
  <c r="M740" i="9"/>
  <c r="M740" i="4"/>
  <c r="N724" i="11"/>
  <c r="L740" i="9"/>
  <c r="N740" i="4"/>
  <c r="M723" i="11"/>
  <c r="M739" i="9"/>
  <c r="M739" i="4"/>
  <c r="N723" i="11"/>
  <c r="L739" i="9"/>
  <c r="N739" i="4"/>
  <c r="M722" i="11"/>
  <c r="M738" i="9"/>
  <c r="M738" i="4"/>
  <c r="N722" i="11"/>
  <c r="L738" i="9"/>
  <c r="N738" i="4"/>
  <c r="M721" i="11"/>
  <c r="M737" i="9"/>
  <c r="M737" i="4"/>
  <c r="N721" i="11"/>
  <c r="L737" i="9"/>
  <c r="N737" i="4"/>
  <c r="M720" i="11"/>
  <c r="M736" i="9"/>
  <c r="M736" i="4"/>
  <c r="N720" i="11"/>
  <c r="L736" i="9"/>
  <c r="N736" i="4"/>
  <c r="M719" i="11"/>
  <c r="M735" i="9"/>
  <c r="M735" i="4"/>
  <c r="N719" i="11"/>
  <c r="L735" i="9"/>
  <c r="N735" i="4"/>
  <c r="M718" i="11"/>
  <c r="M734" i="9"/>
  <c r="M734" i="4"/>
  <c r="N718" i="11"/>
  <c r="L734" i="9"/>
  <c r="N734" i="4"/>
  <c r="M717" i="11"/>
  <c r="M733" i="9"/>
  <c r="M733" i="4"/>
  <c r="N717" i="11"/>
  <c r="L733" i="9"/>
  <c r="N733" i="4"/>
  <c r="M716" i="11"/>
  <c r="M732" i="9"/>
  <c r="M732" i="4"/>
  <c r="N716" i="11"/>
  <c r="L732" i="9"/>
  <c r="N732" i="4"/>
  <c r="M715" i="11"/>
  <c r="M731" i="9"/>
  <c r="M731" i="4"/>
  <c r="N715" i="11"/>
  <c r="L731" i="9"/>
  <c r="N731" i="4"/>
  <c r="M714" i="11"/>
  <c r="M730" i="9"/>
  <c r="M730" i="4"/>
  <c r="N714" i="11"/>
  <c r="L730" i="9"/>
  <c r="N730" i="4"/>
  <c r="M713" i="11"/>
  <c r="M729" i="9"/>
  <c r="M729" i="4"/>
  <c r="N713" i="11"/>
  <c r="L729" i="9"/>
  <c r="N729" i="4"/>
  <c r="M712" i="11"/>
  <c r="M728" i="9"/>
  <c r="M728" i="4"/>
  <c r="N712" i="11"/>
  <c r="L728" i="9"/>
  <c r="N728" i="4"/>
  <c r="M711" i="11"/>
  <c r="M727" i="9"/>
  <c r="M727" i="4"/>
  <c r="N711" i="11"/>
  <c r="L727" i="9"/>
  <c r="N727" i="4"/>
  <c r="M710" i="11"/>
  <c r="M726" i="9"/>
  <c r="M726" i="4"/>
  <c r="N710" i="11"/>
  <c r="L726" i="9"/>
  <c r="N726" i="4"/>
  <c r="M709" i="11"/>
  <c r="M725" i="9"/>
  <c r="M725" i="4"/>
  <c r="N709" i="11"/>
  <c r="L725" i="9"/>
  <c r="N725" i="4"/>
  <c r="M708" i="11"/>
  <c r="M724" i="9"/>
  <c r="M724" i="4"/>
  <c r="N708" i="11"/>
  <c r="L724" i="9"/>
  <c r="N724" i="4"/>
  <c r="M707" i="11"/>
  <c r="M723" i="9"/>
  <c r="M723" i="4"/>
  <c r="N707" i="11"/>
  <c r="L723" i="9"/>
  <c r="N723" i="4"/>
  <c r="M706" i="11"/>
  <c r="M722" i="9"/>
  <c r="M722" i="4"/>
  <c r="N706" i="11"/>
  <c r="L722" i="9"/>
  <c r="N722" i="4"/>
  <c r="M705" i="11"/>
  <c r="M721" i="9"/>
  <c r="M721" i="4"/>
  <c r="N705" i="11"/>
  <c r="L721" i="9"/>
  <c r="N721" i="4"/>
  <c r="M704" i="11"/>
  <c r="M720" i="9"/>
  <c r="M720" i="4"/>
  <c r="N704" i="11"/>
  <c r="L720" i="9"/>
  <c r="N720" i="4"/>
  <c r="M703" i="11"/>
  <c r="M719" i="9"/>
  <c r="M719" i="4"/>
  <c r="N703" i="11"/>
  <c r="L719" i="9"/>
  <c r="N719" i="4"/>
  <c r="M702" i="11"/>
  <c r="M718" i="9"/>
  <c r="M718" i="4"/>
  <c r="N702" i="11"/>
  <c r="L718" i="9"/>
  <c r="N718" i="4"/>
  <c r="M701" i="11"/>
  <c r="M717" i="9"/>
  <c r="M717" i="4"/>
  <c r="N701" i="11"/>
  <c r="L717" i="9"/>
  <c r="N717" i="4"/>
  <c r="M700" i="11"/>
  <c r="M716" i="9"/>
  <c r="M716" i="4"/>
  <c r="N700" i="11"/>
  <c r="L716" i="9"/>
  <c r="N716" i="4"/>
  <c r="M699" i="11"/>
  <c r="M715" i="9"/>
  <c r="M715" i="4"/>
  <c r="N699" i="11"/>
  <c r="L715" i="9"/>
  <c r="N715" i="4"/>
  <c r="M698" i="11"/>
  <c r="M714" i="9"/>
  <c r="M714" i="4"/>
  <c r="N698" i="11"/>
  <c r="L714" i="9"/>
  <c r="N714" i="4"/>
  <c r="M697" i="11"/>
  <c r="M713" i="9"/>
  <c r="M713" i="4"/>
  <c r="N697" i="11"/>
  <c r="L713" i="9"/>
  <c r="N713" i="4"/>
  <c r="M696" i="11"/>
  <c r="M712" i="9"/>
  <c r="M712" i="4"/>
  <c r="N696" i="11"/>
  <c r="L712" i="9"/>
  <c r="N712" i="4"/>
  <c r="M695" i="11"/>
  <c r="M711" i="9"/>
  <c r="M711" i="4"/>
  <c r="N695" i="11"/>
  <c r="L711" i="9"/>
  <c r="N711" i="4"/>
  <c r="M694" i="11"/>
  <c r="M710" i="9"/>
  <c r="M710" i="4"/>
  <c r="N694" i="11"/>
  <c r="L710" i="9"/>
  <c r="N710" i="4"/>
  <c r="M693" i="11"/>
  <c r="M709" i="9"/>
  <c r="M709" i="4"/>
  <c r="N693" i="11"/>
  <c r="L709" i="9"/>
  <c r="N709" i="4"/>
  <c r="M692" i="11"/>
  <c r="M708" i="9"/>
  <c r="M708" i="4"/>
  <c r="N692" i="11"/>
  <c r="Q692" s="1"/>
  <c r="L708" i="9"/>
  <c r="N708" i="4"/>
  <c r="M691" i="11"/>
  <c r="M707" i="9"/>
  <c r="M707" i="4"/>
  <c r="N691" i="11"/>
  <c r="L707" i="9"/>
  <c r="N707" i="4"/>
  <c r="M690" i="11"/>
  <c r="M706" i="9"/>
  <c r="M706" i="4"/>
  <c r="N690" i="11"/>
  <c r="L706" i="9"/>
  <c r="N706" i="4"/>
  <c r="B690" i="11"/>
  <c r="B706" i="9"/>
  <c r="M689" i="11"/>
  <c r="M705" i="9"/>
  <c r="M705" i="4"/>
  <c r="N689" i="11"/>
  <c r="L705" i="9"/>
  <c r="N705" i="4"/>
  <c r="M688" i="11"/>
  <c r="M704" i="9"/>
  <c r="M704" i="4"/>
  <c r="N688" i="11"/>
  <c r="L704" i="9"/>
  <c r="N704" i="4"/>
  <c r="M687" i="11"/>
  <c r="M703" i="9"/>
  <c r="M703" i="4"/>
  <c r="N687" i="11"/>
  <c r="L703" i="9"/>
  <c r="N703" i="4"/>
  <c r="M686" i="11"/>
  <c r="M702" i="9"/>
  <c r="M702" i="4"/>
  <c r="N686" i="11"/>
  <c r="L702" i="9"/>
  <c r="N702" i="4"/>
  <c r="M685" i="11"/>
  <c r="M701" i="9"/>
  <c r="M701" i="4"/>
  <c r="N685" i="11"/>
  <c r="L701" i="9"/>
  <c r="N701" i="4"/>
  <c r="M684" i="11"/>
  <c r="M700" i="9"/>
  <c r="M700" i="4"/>
  <c r="N684" i="11"/>
  <c r="L700" i="9"/>
  <c r="N700" i="4"/>
  <c r="M683" i="11"/>
  <c r="M699" i="9"/>
  <c r="M699" i="4"/>
  <c r="N683" i="11"/>
  <c r="L699" i="9"/>
  <c r="N699" i="4"/>
  <c r="M682" i="11"/>
  <c r="M698" i="9"/>
  <c r="M698" i="4"/>
  <c r="N682" i="11"/>
  <c r="L698" i="9"/>
  <c r="N698" i="4"/>
  <c r="M681" i="11"/>
  <c r="M697" i="9"/>
  <c r="M697" i="4"/>
  <c r="N681" i="11"/>
  <c r="L697" i="9"/>
  <c r="N697" i="4"/>
  <c r="M680" i="11"/>
  <c r="M696" i="9"/>
  <c r="M696" i="4"/>
  <c r="N680" i="11"/>
  <c r="L696" i="9"/>
  <c r="N696" i="4"/>
  <c r="M679" i="11"/>
  <c r="M695" i="9"/>
  <c r="M695" i="4"/>
  <c r="N679" i="11"/>
  <c r="L695" i="9"/>
  <c r="N695" i="4"/>
  <c r="M678" i="11"/>
  <c r="M694" i="9"/>
  <c r="M694" i="4"/>
  <c r="N678" i="11"/>
  <c r="L694" i="9"/>
  <c r="N694" i="4"/>
  <c r="H78" i="6"/>
  <c r="H86" s="1"/>
  <c r="E58" i="8"/>
  <c r="E41"/>
  <c r="M3" i="5"/>
  <c r="N3"/>
  <c r="O3"/>
  <c r="P3"/>
  <c r="Q3"/>
  <c r="M4"/>
  <c r="N4"/>
  <c r="O4"/>
  <c r="P4"/>
  <c r="Q4"/>
  <c r="M5"/>
  <c r="N5"/>
  <c r="O5"/>
  <c r="P5"/>
  <c r="Q5"/>
  <c r="M6"/>
  <c r="N6"/>
  <c r="O6"/>
  <c r="P6"/>
  <c r="Q6"/>
  <c r="M7"/>
  <c r="N7"/>
  <c r="O7"/>
  <c r="P7"/>
  <c r="Q7"/>
  <c r="M8"/>
  <c r="N8"/>
  <c r="O8"/>
  <c r="P8"/>
  <c r="Q8"/>
  <c r="M9"/>
  <c r="N9"/>
  <c r="O9"/>
  <c r="P9"/>
  <c r="Q9"/>
  <c r="M17"/>
  <c r="N17"/>
  <c r="O17"/>
  <c r="P17"/>
  <c r="Q17"/>
  <c r="Q24" s="1"/>
  <c r="R17"/>
  <c r="R24" s="1"/>
  <c r="S17"/>
  <c r="S24" s="1"/>
  <c r="T17"/>
  <c r="T24" s="1"/>
  <c r="M18"/>
  <c r="N18"/>
  <c r="O18"/>
  <c r="P18"/>
  <c r="M19"/>
  <c r="N19"/>
  <c r="O19"/>
  <c r="P19"/>
  <c r="M20"/>
  <c r="N20"/>
  <c r="O20"/>
  <c r="P20"/>
  <c r="M21"/>
  <c r="N21"/>
  <c r="O21"/>
  <c r="P21"/>
  <c r="M22"/>
  <c r="N22"/>
  <c r="O22"/>
  <c r="P22"/>
  <c r="M23"/>
  <c r="N23"/>
  <c r="O23"/>
  <c r="P23"/>
  <c r="M28"/>
  <c r="N28"/>
  <c r="O28"/>
  <c r="P28"/>
  <c r="Q28"/>
  <c r="R28"/>
  <c r="M29"/>
  <c r="N29"/>
  <c r="O29"/>
  <c r="P29"/>
  <c r="Q29"/>
  <c r="R29"/>
  <c r="M30"/>
  <c r="N30"/>
  <c r="O30"/>
  <c r="P30"/>
  <c r="Q30"/>
  <c r="R30"/>
  <c r="M31"/>
  <c r="N31"/>
  <c r="O31"/>
  <c r="P31"/>
  <c r="Q31"/>
  <c r="R31"/>
  <c r="M32"/>
  <c r="N32"/>
  <c r="O32"/>
  <c r="P32"/>
  <c r="Q32"/>
  <c r="R32"/>
  <c r="M33"/>
  <c r="N33"/>
  <c r="O33"/>
  <c r="P33"/>
  <c r="Q33"/>
  <c r="R33"/>
  <c r="M34"/>
  <c r="N34"/>
  <c r="O34"/>
  <c r="P34"/>
  <c r="Q34"/>
  <c r="R34"/>
  <c r="M677" i="11"/>
  <c r="M693" i="9"/>
  <c r="M693" i="4"/>
  <c r="N677" i="11"/>
  <c r="L693" i="9"/>
  <c r="N693" i="4"/>
  <c r="M676" i="11"/>
  <c r="M692" i="9"/>
  <c r="M692" i="4"/>
  <c r="N676" i="11"/>
  <c r="L692" i="9"/>
  <c r="N692" i="4"/>
  <c r="M675" i="11"/>
  <c r="M691" i="9"/>
  <c r="M691" i="4"/>
  <c r="N675" i="11"/>
  <c r="L691" i="9"/>
  <c r="N691" i="4"/>
  <c r="M674" i="11"/>
  <c r="M690" i="9"/>
  <c r="M690" i="4"/>
  <c r="N674" i="11"/>
  <c r="L690" i="9"/>
  <c r="N690" i="4"/>
  <c r="M673" i="11"/>
  <c r="M689" i="9"/>
  <c r="M689" i="4"/>
  <c r="N673" i="11"/>
  <c r="L689" i="9"/>
  <c r="N689" i="4"/>
  <c r="M672" i="11"/>
  <c r="M688" i="9"/>
  <c r="M688" i="4"/>
  <c r="N672" i="11"/>
  <c r="L688" i="9"/>
  <c r="N688" i="4"/>
  <c r="M671" i="11"/>
  <c r="M687" i="9"/>
  <c r="M687" i="4"/>
  <c r="N671" i="11"/>
  <c r="L687" i="9"/>
  <c r="N687" i="4"/>
  <c r="M670" i="11"/>
  <c r="M686" i="9"/>
  <c r="M686" i="4"/>
  <c r="N670" i="11"/>
  <c r="L686" i="9"/>
  <c r="N686" i="4"/>
  <c r="M669" i="11"/>
  <c r="M685" i="9"/>
  <c r="M685" i="4"/>
  <c r="N669" i="11"/>
  <c r="L685" i="9"/>
  <c r="N685" i="4"/>
  <c r="M668" i="11"/>
  <c r="M684" i="9"/>
  <c r="M684" i="4"/>
  <c r="N668" i="11"/>
  <c r="L684" i="9"/>
  <c r="N684" i="4"/>
  <c r="M667" i="11"/>
  <c r="M683" i="9"/>
  <c r="M683" i="4"/>
  <c r="N667" i="11"/>
  <c r="L683" i="9"/>
  <c r="N683" i="4"/>
  <c r="M666" i="11"/>
  <c r="M682" i="9"/>
  <c r="M682" i="4"/>
  <c r="N666" i="11"/>
  <c r="L682" i="9"/>
  <c r="N682" i="4"/>
  <c r="M665" i="11"/>
  <c r="M681" i="9"/>
  <c r="M681" i="4"/>
  <c r="N665" i="11"/>
  <c r="L681" i="9"/>
  <c r="N681" i="4"/>
  <c r="M664" i="11"/>
  <c r="M680" i="9"/>
  <c r="M680" i="4"/>
  <c r="N664" i="11"/>
  <c r="L680" i="9"/>
  <c r="N680" i="4"/>
  <c r="M663" i="11"/>
  <c r="M679" i="9"/>
  <c r="M679" i="4"/>
  <c r="N663" i="11"/>
  <c r="L679" i="9"/>
  <c r="N679" i="4"/>
  <c r="M662" i="11"/>
  <c r="M678" i="9"/>
  <c r="M678" i="4"/>
  <c r="N662" i="11"/>
  <c r="L678" i="9"/>
  <c r="N678" i="4"/>
  <c r="M661" i="11"/>
  <c r="M677" i="9"/>
  <c r="M677" i="4"/>
  <c r="N661" i="11"/>
  <c r="L677" i="9"/>
  <c r="N677" i="4"/>
  <c r="M660" i="11"/>
  <c r="M676" i="9"/>
  <c r="M676" i="4"/>
  <c r="N660" i="11"/>
  <c r="L676" i="9"/>
  <c r="N676" i="4"/>
  <c r="M659" i="11"/>
  <c r="M675" i="9"/>
  <c r="M675" i="4"/>
  <c r="N659" i="11"/>
  <c r="L675" i="9"/>
  <c r="N675" i="4"/>
  <c r="M658" i="11"/>
  <c r="M674" i="9"/>
  <c r="M674" i="4"/>
  <c r="N658" i="11"/>
  <c r="L674" i="9"/>
  <c r="N674" i="4"/>
  <c r="M657" i="11"/>
  <c r="M673" i="9"/>
  <c r="M673" i="4"/>
  <c r="N657" i="11"/>
  <c r="L673" i="9"/>
  <c r="N673" i="4"/>
  <c r="M656" i="11"/>
  <c r="M672" i="9"/>
  <c r="M672" i="4"/>
  <c r="N656" i="11"/>
  <c r="L672" i="9"/>
  <c r="N672" i="4"/>
  <c r="M655" i="11"/>
  <c r="M671" i="9"/>
  <c r="M671" i="4"/>
  <c r="N655" i="11"/>
  <c r="L671" i="9"/>
  <c r="N671" i="4"/>
  <c r="M654" i="11"/>
  <c r="M670" i="9"/>
  <c r="M670" i="4"/>
  <c r="N654" i="11"/>
  <c r="L670" i="9"/>
  <c r="N670" i="4"/>
  <c r="M653" i="11"/>
  <c r="M669" i="9"/>
  <c r="M669" i="4"/>
  <c r="N653" i="11"/>
  <c r="L669" i="9"/>
  <c r="N669" i="4"/>
  <c r="M652" i="11"/>
  <c r="M668" i="9"/>
  <c r="M668" i="4"/>
  <c r="N652" i="11"/>
  <c r="L668" i="9"/>
  <c r="N668" i="4"/>
  <c r="M651" i="11"/>
  <c r="M667" i="9"/>
  <c r="M667" i="4"/>
  <c r="N651" i="11"/>
  <c r="L667" i="9"/>
  <c r="N667" i="4"/>
  <c r="M650" i="11"/>
  <c r="M666" i="9"/>
  <c r="M666" i="4"/>
  <c r="N650" i="11"/>
  <c r="L666" i="9"/>
  <c r="N666" i="4"/>
  <c r="M649" i="11"/>
  <c r="M665" i="9"/>
  <c r="M665" i="4"/>
  <c r="N649" i="11"/>
  <c r="L665" i="9"/>
  <c r="N665" i="4"/>
  <c r="M648" i="11"/>
  <c r="M664" i="9"/>
  <c r="M664" i="4"/>
  <c r="N648" i="11"/>
  <c r="L664" i="9"/>
  <c r="N664" i="4"/>
  <c r="M647" i="11"/>
  <c r="M663" i="9"/>
  <c r="M663" i="4"/>
  <c r="N647" i="11"/>
  <c r="L663" i="9"/>
  <c r="N663" i="4"/>
  <c r="M646" i="11"/>
  <c r="M662" i="9"/>
  <c r="M662" i="4"/>
  <c r="N646" i="11"/>
  <c r="L662" i="9"/>
  <c r="N662" i="4"/>
  <c r="M645" i="11"/>
  <c r="M661" i="9"/>
  <c r="M661" i="4"/>
  <c r="N645" i="11"/>
  <c r="L661" i="9"/>
  <c r="N661" i="4"/>
  <c r="M644" i="11"/>
  <c r="M660" i="9"/>
  <c r="M660" i="4"/>
  <c r="N644" i="11"/>
  <c r="L660" i="9"/>
  <c r="N660" i="4"/>
  <c r="M643" i="11"/>
  <c r="M659" i="9"/>
  <c r="M659" i="4"/>
  <c r="N643" i="11"/>
  <c r="L659" i="9"/>
  <c r="N659" i="4"/>
  <c r="M642" i="11"/>
  <c r="M658" i="9"/>
  <c r="M658" i="4"/>
  <c r="N642" i="11"/>
  <c r="L658" i="9"/>
  <c r="N658" i="4"/>
  <c r="M641" i="11"/>
  <c r="M657" i="9"/>
  <c r="M657" i="4"/>
  <c r="N641" i="11"/>
  <c r="L657" i="9"/>
  <c r="N657" i="4"/>
  <c r="M640" i="11"/>
  <c r="M656" i="9"/>
  <c r="M656" i="4"/>
  <c r="N640" i="11"/>
  <c r="L656" i="9"/>
  <c r="N656" i="4"/>
  <c r="M639" i="11"/>
  <c r="M655" i="9"/>
  <c r="M655" i="4"/>
  <c r="N639" i="11"/>
  <c r="L655" i="9"/>
  <c r="N655" i="4"/>
  <c r="M638" i="11"/>
  <c r="M654" i="9"/>
  <c r="M654" i="4"/>
  <c r="N638" i="11"/>
  <c r="L654" i="9"/>
  <c r="N654" i="4"/>
  <c r="M637" i="11"/>
  <c r="M653" i="9"/>
  <c r="M653" i="4"/>
  <c r="N637" i="11"/>
  <c r="L653" i="9"/>
  <c r="N653" i="4"/>
  <c r="M636" i="11"/>
  <c r="M652" i="9"/>
  <c r="M652" i="4"/>
  <c r="N636" i="11"/>
  <c r="L652" i="9"/>
  <c r="N652" i="4"/>
  <c r="M635" i="11"/>
  <c r="M651" i="9"/>
  <c r="M651" i="4"/>
  <c r="N635" i="11"/>
  <c r="L651" i="9"/>
  <c r="N651" i="4"/>
  <c r="M634" i="11"/>
  <c r="M650" i="9"/>
  <c r="M650" i="4"/>
  <c r="N634" i="11"/>
  <c r="L650" i="9"/>
  <c r="N650" i="4"/>
  <c r="M633" i="11"/>
  <c r="M649" i="9"/>
  <c r="M649" i="4"/>
  <c r="N633" i="11"/>
  <c r="L649" i="9"/>
  <c r="N649" i="4"/>
  <c r="M632" i="11"/>
  <c r="M648" i="9"/>
  <c r="M648" i="4"/>
  <c r="N632" i="11"/>
  <c r="Q632" s="1"/>
  <c r="L648" i="9"/>
  <c r="N648" i="4"/>
  <c r="M631" i="11"/>
  <c r="M647" i="9"/>
  <c r="M647" i="4"/>
  <c r="N631" i="11"/>
  <c r="L647" i="9"/>
  <c r="N647" i="4"/>
  <c r="M630" i="11"/>
  <c r="M646" i="9"/>
  <c r="M646" i="4"/>
  <c r="N630" i="11"/>
  <c r="L646" i="9"/>
  <c r="N646" i="4"/>
  <c r="B630" i="11"/>
  <c r="B646" i="9"/>
  <c r="M629" i="11"/>
  <c r="M645" i="9"/>
  <c r="M645" i="4"/>
  <c r="N629" i="11"/>
  <c r="L645" i="9"/>
  <c r="N645" i="4"/>
  <c r="M628" i="11"/>
  <c r="M644" i="9"/>
  <c r="M644" i="4"/>
  <c r="N628" i="11"/>
  <c r="L644" i="9"/>
  <c r="N644" i="4"/>
  <c r="M627" i="11"/>
  <c r="M643" i="9"/>
  <c r="M643" i="4"/>
  <c r="N627" i="11"/>
  <c r="L643" i="9"/>
  <c r="N643" i="4"/>
  <c r="M626" i="11"/>
  <c r="M642" i="9"/>
  <c r="M642" i="4"/>
  <c r="N626" i="11"/>
  <c r="L642" i="9"/>
  <c r="N642" i="4"/>
  <c r="M625" i="11"/>
  <c r="M641" i="9"/>
  <c r="M641" i="4"/>
  <c r="N625" i="11"/>
  <c r="L641" i="9"/>
  <c r="N641" i="4"/>
  <c r="M624" i="11"/>
  <c r="M640" i="9"/>
  <c r="M640" i="4"/>
  <c r="N624" i="11"/>
  <c r="L640" i="9"/>
  <c r="N640" i="4"/>
  <c r="M623" i="11"/>
  <c r="M639" i="9"/>
  <c r="M639" i="4"/>
  <c r="N623" i="11"/>
  <c r="L639" i="9"/>
  <c r="N639" i="4"/>
  <c r="M622" i="11"/>
  <c r="M638" i="9"/>
  <c r="M638" i="4"/>
  <c r="N622" i="11"/>
  <c r="L638" i="9"/>
  <c r="N638" i="4"/>
  <c r="M621" i="11"/>
  <c r="M637" i="9"/>
  <c r="M637" i="4"/>
  <c r="N621" i="11"/>
  <c r="L637" i="9"/>
  <c r="N637" i="4"/>
  <c r="M620" i="11"/>
  <c r="M636" i="9"/>
  <c r="M636" i="4"/>
  <c r="N620" i="11"/>
  <c r="L636" i="9"/>
  <c r="N636" i="4"/>
  <c r="M619" i="11"/>
  <c r="M635" i="9"/>
  <c r="M635" i="4"/>
  <c r="N619" i="11"/>
  <c r="L635" i="9"/>
  <c r="N635" i="4"/>
  <c r="M618" i="11"/>
  <c r="M634" i="9"/>
  <c r="M634" i="4"/>
  <c r="N618" i="11"/>
  <c r="L634" i="9"/>
  <c r="N634" i="4"/>
  <c r="M617" i="11"/>
  <c r="M633" i="9"/>
  <c r="M633" i="4"/>
  <c r="N617" i="11"/>
  <c r="L633" i="9"/>
  <c r="N633" i="4"/>
  <c r="M616" i="11"/>
  <c r="M632" i="9"/>
  <c r="M632" i="4"/>
  <c r="N616" i="11"/>
  <c r="L632" i="9"/>
  <c r="N632" i="4"/>
  <c r="M615" i="11"/>
  <c r="M631" i="9"/>
  <c r="M631" i="4"/>
  <c r="N615" i="11"/>
  <c r="L631" i="9"/>
  <c r="N631" i="4"/>
  <c r="M614" i="11"/>
  <c r="M630" i="9"/>
  <c r="M630" i="4"/>
  <c r="N614" i="11"/>
  <c r="L630" i="9"/>
  <c r="N630" i="4"/>
  <c r="M613" i="11"/>
  <c r="M629" i="9"/>
  <c r="M629" i="4"/>
  <c r="N613" i="11"/>
  <c r="L629" i="9"/>
  <c r="N629" i="4"/>
  <c r="M612" i="11"/>
  <c r="M628" i="9"/>
  <c r="M628" i="4"/>
  <c r="N612" i="11"/>
  <c r="L628" i="9"/>
  <c r="N628" i="4"/>
  <c r="M611" i="11"/>
  <c r="M627" i="9"/>
  <c r="M627" i="4"/>
  <c r="N611" i="11"/>
  <c r="L627" i="9"/>
  <c r="N627" i="4"/>
  <c r="M610" i="11"/>
  <c r="M626" i="9"/>
  <c r="M626" i="4"/>
  <c r="N610" i="11"/>
  <c r="L626" i="9"/>
  <c r="N626" i="4"/>
  <c r="M609" i="11"/>
  <c r="M625" i="9"/>
  <c r="M625" i="4"/>
  <c r="N609" i="11"/>
  <c r="L625" i="9"/>
  <c r="N625" i="4"/>
  <c r="M608" i="11"/>
  <c r="M624" i="9"/>
  <c r="M624" i="4"/>
  <c r="N608" i="11"/>
  <c r="L624" i="9"/>
  <c r="N624" i="4"/>
  <c r="M607" i="11"/>
  <c r="M623" i="9"/>
  <c r="M623" i="4"/>
  <c r="N607" i="11"/>
  <c r="L623" i="9"/>
  <c r="N623" i="4"/>
  <c r="M606" i="11"/>
  <c r="M622" i="9"/>
  <c r="M622" i="4"/>
  <c r="N606" i="11"/>
  <c r="L622" i="9"/>
  <c r="N622" i="4"/>
  <c r="M605" i="11"/>
  <c r="M621" i="9"/>
  <c r="M621" i="4"/>
  <c r="N605" i="11"/>
  <c r="L621" i="9"/>
  <c r="N621" i="4"/>
  <c r="M604" i="11"/>
  <c r="M620" i="9"/>
  <c r="M620" i="4"/>
  <c r="N604" i="11"/>
  <c r="L620" i="9"/>
  <c r="N620" i="4"/>
  <c r="M603" i="11"/>
  <c r="M619" i="9"/>
  <c r="M619" i="4"/>
  <c r="N603" i="11"/>
  <c r="L619" i="9"/>
  <c r="N619" i="4"/>
  <c r="M602" i="11"/>
  <c r="M618" i="9"/>
  <c r="M618" i="4"/>
  <c r="N602" i="11"/>
  <c r="L618" i="9"/>
  <c r="N618" i="4"/>
  <c r="M601" i="11"/>
  <c r="M617" i="9"/>
  <c r="M617" i="4"/>
  <c r="N601" i="11"/>
  <c r="L617" i="9"/>
  <c r="N617" i="4"/>
  <c r="M600" i="11"/>
  <c r="M616" i="9"/>
  <c r="M616" i="4"/>
  <c r="N600" i="11"/>
  <c r="L616" i="9"/>
  <c r="N616" i="4"/>
  <c r="M599" i="11"/>
  <c r="M615" i="9"/>
  <c r="M615" i="4"/>
  <c r="N599" i="11"/>
  <c r="L615" i="9"/>
  <c r="N615" i="4"/>
  <c r="M598" i="11"/>
  <c r="M614" i="9"/>
  <c r="M614" i="4"/>
  <c r="N598" i="11"/>
  <c r="L614" i="9"/>
  <c r="N614" i="4"/>
  <c r="M597" i="11"/>
  <c r="M613" i="9"/>
  <c r="M613" i="4"/>
  <c r="N597" i="11"/>
  <c r="L613" i="9"/>
  <c r="N613" i="4"/>
  <c r="M596" i="11"/>
  <c r="M612" i="9"/>
  <c r="M612" i="4"/>
  <c r="N596" i="11"/>
  <c r="L612" i="9"/>
  <c r="N612" i="4"/>
  <c r="M595" i="11"/>
  <c r="M611" i="9"/>
  <c r="M611" i="4"/>
  <c r="N595" i="11"/>
  <c r="L611" i="9"/>
  <c r="N611" i="4"/>
  <c r="M594" i="11"/>
  <c r="M610" i="9"/>
  <c r="M610" i="4"/>
  <c r="N594" i="11"/>
  <c r="L610" i="9"/>
  <c r="N610" i="4"/>
  <c r="M593" i="11"/>
  <c r="M609" i="9"/>
  <c r="M609" i="4"/>
  <c r="N593" i="11"/>
  <c r="L609" i="9"/>
  <c r="N609" i="4"/>
  <c r="M592" i="11"/>
  <c r="M608" i="9"/>
  <c r="M608" i="4"/>
  <c r="N592" i="11"/>
  <c r="L608" i="9"/>
  <c r="N608" i="4"/>
  <c r="M591" i="11"/>
  <c r="M607" i="9"/>
  <c r="M607" i="4"/>
  <c r="N591" i="11"/>
  <c r="L607" i="9"/>
  <c r="N607" i="4"/>
  <c r="M590" i="11"/>
  <c r="M606" i="9"/>
  <c r="M606" i="4"/>
  <c r="N590" i="11"/>
  <c r="L606" i="9"/>
  <c r="N606" i="4"/>
  <c r="M589" i="11"/>
  <c r="M605" i="9"/>
  <c r="M605" i="4"/>
  <c r="N589" i="11"/>
  <c r="L605" i="9"/>
  <c r="N605" i="4"/>
  <c r="M588" i="11"/>
  <c r="M604" i="9"/>
  <c r="M604" i="4"/>
  <c r="N588" i="11"/>
  <c r="L604" i="9"/>
  <c r="N604" i="4"/>
  <c r="M587" i="11"/>
  <c r="M603" i="9"/>
  <c r="M603" i="4"/>
  <c r="N587" i="11"/>
  <c r="L603" i="9"/>
  <c r="N603" i="4"/>
  <c r="M586" i="11"/>
  <c r="M602" i="9"/>
  <c r="M602" i="4"/>
  <c r="N586" i="11"/>
  <c r="L602" i="9"/>
  <c r="N602" i="4"/>
  <c r="M585" i="11"/>
  <c r="M601" i="9"/>
  <c r="M601" i="4"/>
  <c r="N585" i="11"/>
  <c r="L601" i="9"/>
  <c r="N601" i="4"/>
  <c r="M584" i="11"/>
  <c r="M600" i="9"/>
  <c r="M600" i="4"/>
  <c r="N584" i="11"/>
  <c r="L600" i="9"/>
  <c r="N600" i="4"/>
  <c r="M583" i="11"/>
  <c r="M599" i="9"/>
  <c r="M599" i="4"/>
  <c r="N583" i="11"/>
  <c r="L599" i="9"/>
  <c r="N599" i="4"/>
  <c r="M582" i="11"/>
  <c r="M598" i="9"/>
  <c r="M598" i="4"/>
  <c r="N582" i="11"/>
  <c r="L598" i="9"/>
  <c r="N598" i="4"/>
  <c r="M581" i="11"/>
  <c r="M597" i="9"/>
  <c r="M597" i="4"/>
  <c r="N581" i="11"/>
  <c r="L597" i="9"/>
  <c r="N597" i="4"/>
  <c r="M580" i="11"/>
  <c r="M596" i="9"/>
  <c r="M596" i="4"/>
  <c r="N580" i="11"/>
  <c r="L596" i="9"/>
  <c r="N596" i="4"/>
  <c r="M579" i="11"/>
  <c r="M595" i="9"/>
  <c r="M595" i="4"/>
  <c r="N579" i="11"/>
  <c r="L595" i="9"/>
  <c r="N595" i="4"/>
  <c r="M578" i="11"/>
  <c r="M594" i="9"/>
  <c r="M594" i="4"/>
  <c r="N578" i="11"/>
  <c r="L594" i="9"/>
  <c r="N594" i="4"/>
  <c r="M577" i="11"/>
  <c r="M593" i="9"/>
  <c r="M593" i="4"/>
  <c r="N577" i="11"/>
  <c r="L593" i="9"/>
  <c r="N593" i="4"/>
  <c r="M576" i="11"/>
  <c r="M592" i="9"/>
  <c r="M592" i="4"/>
  <c r="N576" i="11"/>
  <c r="L592" i="9"/>
  <c r="N592" i="4"/>
  <c r="M575" i="11"/>
  <c r="M591" i="9"/>
  <c r="M591" i="4"/>
  <c r="N575" i="11"/>
  <c r="L591" i="9"/>
  <c r="N591" i="4"/>
  <c r="M574" i="11"/>
  <c r="M590" i="9"/>
  <c r="M590" i="4"/>
  <c r="N574" i="11"/>
  <c r="L590" i="9"/>
  <c r="N590" i="4"/>
  <c r="M573" i="11"/>
  <c r="M589" i="9"/>
  <c r="M589" i="4"/>
  <c r="N573" i="11"/>
  <c r="L589" i="9"/>
  <c r="N589" i="4"/>
  <c r="M572" i="11"/>
  <c r="M588" i="9"/>
  <c r="M588" i="4"/>
  <c r="N572" i="11"/>
  <c r="Q572" s="1"/>
  <c r="L588" i="9"/>
  <c r="N588" i="4"/>
  <c r="M571" i="11"/>
  <c r="M587" i="9"/>
  <c r="M587" i="4"/>
  <c r="N571" i="11"/>
  <c r="L587" i="9"/>
  <c r="N587" i="4"/>
  <c r="M570" i="11"/>
  <c r="M586" i="9"/>
  <c r="M586" i="4"/>
  <c r="N570" i="11"/>
  <c r="L586" i="9"/>
  <c r="N586" i="4"/>
  <c r="B570" i="11"/>
  <c r="B586" i="9"/>
  <c r="M569" i="11"/>
  <c r="M585" i="9"/>
  <c r="M585" i="4"/>
  <c r="N569" i="11"/>
  <c r="L585" i="9"/>
  <c r="N585" i="4"/>
  <c r="M568" i="11"/>
  <c r="M584" i="9"/>
  <c r="M584" i="4"/>
  <c r="N568" i="11"/>
  <c r="L584" i="9"/>
  <c r="N584" i="4"/>
  <c r="M567" i="11"/>
  <c r="M583" i="9"/>
  <c r="M583" i="4"/>
  <c r="N567" i="11"/>
  <c r="L583" i="9"/>
  <c r="N583" i="4"/>
  <c r="M566" i="11"/>
  <c r="M582" i="9"/>
  <c r="M582" i="4"/>
  <c r="N566" i="11"/>
  <c r="L582" i="9"/>
  <c r="N582" i="4"/>
  <c r="M565" i="11"/>
  <c r="M581" i="9"/>
  <c r="M581" i="4"/>
  <c r="N565" i="11"/>
  <c r="L581" i="9"/>
  <c r="N581" i="4"/>
  <c r="M564" i="11"/>
  <c r="M580" i="9"/>
  <c r="M580" i="4"/>
  <c r="N564" i="11"/>
  <c r="L580" i="9"/>
  <c r="N580" i="4"/>
  <c r="M563" i="11"/>
  <c r="M579" i="9"/>
  <c r="M579" i="4"/>
  <c r="N563" i="11"/>
  <c r="L579" i="9"/>
  <c r="N579" i="4"/>
  <c r="M562" i="11"/>
  <c r="M578" i="9"/>
  <c r="M578" i="4"/>
  <c r="N562" i="11"/>
  <c r="L578" i="9"/>
  <c r="N578" i="4"/>
  <c r="M561" i="11"/>
  <c r="M577" i="9"/>
  <c r="M577" i="4"/>
  <c r="N561" i="11"/>
  <c r="L577" i="9"/>
  <c r="N577" i="4"/>
  <c r="M560" i="11"/>
  <c r="M576" i="9"/>
  <c r="M576" i="4"/>
  <c r="N560" i="11"/>
  <c r="L576" i="9"/>
  <c r="N576" i="4"/>
  <c r="M559" i="11"/>
  <c r="M575" i="9"/>
  <c r="M575" i="4"/>
  <c r="N559" i="11"/>
  <c r="L575" i="9"/>
  <c r="N575" i="4"/>
  <c r="M558" i="11"/>
  <c r="M574" i="9"/>
  <c r="M574" i="4"/>
  <c r="N558" i="11"/>
  <c r="L574" i="9"/>
  <c r="N574" i="4"/>
  <c r="M557" i="11"/>
  <c r="M573" i="9"/>
  <c r="M573" i="4"/>
  <c r="N557" i="11"/>
  <c r="L573" i="9"/>
  <c r="N573" i="4"/>
  <c r="M556" i="11"/>
  <c r="M572" i="9"/>
  <c r="M572" i="4"/>
  <c r="N556" i="11"/>
  <c r="L572" i="9"/>
  <c r="N572" i="4"/>
  <c r="M555" i="11"/>
  <c r="M571" i="9"/>
  <c r="M571" i="4"/>
  <c r="N555" i="11"/>
  <c r="L571" i="9"/>
  <c r="N571" i="4"/>
  <c r="M554" i="11"/>
  <c r="M570" i="9"/>
  <c r="M570" i="4"/>
  <c r="N554" i="11"/>
  <c r="L570" i="9"/>
  <c r="N570" i="4"/>
  <c r="M553" i="11"/>
  <c r="M569" i="9"/>
  <c r="M569" i="4"/>
  <c r="N553" i="11"/>
  <c r="L569" i="9"/>
  <c r="N569" i="4"/>
  <c r="M552" i="11"/>
  <c r="M568" i="9"/>
  <c r="M568" i="4"/>
  <c r="N552" i="11"/>
  <c r="L568" i="9"/>
  <c r="N568" i="4"/>
  <c r="M551" i="11"/>
  <c r="M567" i="9"/>
  <c r="M567" i="4"/>
  <c r="N551" i="11"/>
  <c r="L567" i="9"/>
  <c r="N567" i="4"/>
  <c r="M550" i="11"/>
  <c r="M566" i="9"/>
  <c r="M566" i="4"/>
  <c r="N550" i="11"/>
  <c r="L566" i="9"/>
  <c r="N566" i="4"/>
  <c r="M549" i="11"/>
  <c r="M565" i="9"/>
  <c r="M565" i="4"/>
  <c r="N549" i="11"/>
  <c r="L565" i="9"/>
  <c r="N565" i="4"/>
  <c r="M548" i="11"/>
  <c r="M564" i="9"/>
  <c r="M564" i="4"/>
  <c r="N548" i="11"/>
  <c r="L564" i="9"/>
  <c r="N564" i="4"/>
  <c r="M547" i="11"/>
  <c r="M563" i="9"/>
  <c r="M563" i="4"/>
  <c r="N547" i="11"/>
  <c r="L563" i="9"/>
  <c r="N563" i="4"/>
  <c r="M546" i="11"/>
  <c r="M562" i="9"/>
  <c r="M562" i="4"/>
  <c r="N546" i="11"/>
  <c r="L562" i="9"/>
  <c r="N562" i="4"/>
  <c r="M545" i="11"/>
  <c r="M561" i="9"/>
  <c r="M561" i="4"/>
  <c r="N545" i="11"/>
  <c r="L561" i="9"/>
  <c r="N561" i="4"/>
  <c r="M544" i="11"/>
  <c r="M560" i="9"/>
  <c r="M560" i="4"/>
  <c r="N544" i="11"/>
  <c r="L560" i="9"/>
  <c r="N560" i="4"/>
  <c r="M543" i="11"/>
  <c r="M559" i="9"/>
  <c r="M559" i="4"/>
  <c r="N543" i="11"/>
  <c r="L559" i="9"/>
  <c r="N559" i="4"/>
  <c r="M542" i="11"/>
  <c r="M558" i="9"/>
  <c r="M558" i="4"/>
  <c r="N542" i="11"/>
  <c r="L558" i="9"/>
  <c r="N558" i="4"/>
  <c r="M541" i="11"/>
  <c r="M557" i="9"/>
  <c r="M557" i="4"/>
  <c r="N541" i="11"/>
  <c r="L557" i="9"/>
  <c r="N557" i="4"/>
  <c r="M540" i="11"/>
  <c r="M556" i="9"/>
  <c r="M556" i="4"/>
  <c r="N540" i="11"/>
  <c r="L556" i="9"/>
  <c r="N556" i="4"/>
  <c r="M539" i="11"/>
  <c r="M555" i="9"/>
  <c r="M555" i="4"/>
  <c r="N539" i="11"/>
  <c r="L555" i="9"/>
  <c r="N555" i="4"/>
  <c r="M538" i="11"/>
  <c r="M554" i="9"/>
  <c r="M554" i="4"/>
  <c r="N538" i="11"/>
  <c r="L554" i="9"/>
  <c r="N554" i="4"/>
  <c r="M537" i="11"/>
  <c r="M553" i="9"/>
  <c r="M553" i="4"/>
  <c r="N537" i="11"/>
  <c r="L553" i="9"/>
  <c r="N553" i="4"/>
  <c r="M536" i="11"/>
  <c r="M552" i="9"/>
  <c r="M552" i="4"/>
  <c r="N536" i="11"/>
  <c r="L552" i="9"/>
  <c r="N552" i="4"/>
  <c r="M535" i="11"/>
  <c r="M551" i="9"/>
  <c r="M551" i="4"/>
  <c r="N535" i="11"/>
  <c r="L551" i="9"/>
  <c r="N551" i="4"/>
  <c r="M534" i="11"/>
  <c r="M550" i="9"/>
  <c r="M550" i="4"/>
  <c r="N534" i="11"/>
  <c r="L550" i="9"/>
  <c r="N550" i="4"/>
  <c r="M533" i="11"/>
  <c r="M549" i="9"/>
  <c r="M549" i="4"/>
  <c r="N533" i="11"/>
  <c r="L549" i="9"/>
  <c r="N549" i="4"/>
  <c r="M532" i="11"/>
  <c r="M548" i="9"/>
  <c r="M548" i="4"/>
  <c r="N532" i="11"/>
  <c r="L548" i="9"/>
  <c r="N548" i="4"/>
  <c r="M531" i="11"/>
  <c r="M547" i="9"/>
  <c r="M547" i="4"/>
  <c r="N531" i="11"/>
  <c r="L547" i="9"/>
  <c r="N547" i="4"/>
  <c r="M530" i="11"/>
  <c r="M546" i="9"/>
  <c r="M546" i="4"/>
  <c r="N530" i="11"/>
  <c r="L546" i="9"/>
  <c r="N546" i="4"/>
  <c r="M529" i="11"/>
  <c r="M545" i="9"/>
  <c r="M545" i="4"/>
  <c r="N529" i="11"/>
  <c r="L545" i="9"/>
  <c r="N545" i="4"/>
  <c r="M528" i="11"/>
  <c r="M544" i="9"/>
  <c r="M544" i="4"/>
  <c r="N528" i="11"/>
  <c r="L544" i="9"/>
  <c r="N544" i="4"/>
  <c r="M527" i="11"/>
  <c r="M543" i="9"/>
  <c r="M543" i="4"/>
  <c r="N527" i="11"/>
  <c r="L543" i="9"/>
  <c r="N543" i="4"/>
  <c r="M526" i="11"/>
  <c r="M542" i="9"/>
  <c r="M542" i="4"/>
  <c r="N526" i="11"/>
  <c r="L542" i="9"/>
  <c r="N542" i="4"/>
  <c r="M525" i="11"/>
  <c r="M541" i="9"/>
  <c r="M541" i="4"/>
  <c r="N525" i="11"/>
  <c r="L541" i="9"/>
  <c r="N541" i="4"/>
  <c r="M524" i="11"/>
  <c r="M540" i="9"/>
  <c r="M540" i="4"/>
  <c r="N524" i="11"/>
  <c r="L540" i="9"/>
  <c r="N540" i="4"/>
  <c r="M523" i="11"/>
  <c r="M539" i="9"/>
  <c r="M539" i="4"/>
  <c r="N523" i="11"/>
  <c r="L539" i="9"/>
  <c r="N539" i="4"/>
  <c r="M522" i="11"/>
  <c r="M538" i="9"/>
  <c r="M538" i="4"/>
  <c r="N522" i="11"/>
  <c r="L538" i="9"/>
  <c r="N538" i="4"/>
  <c r="M521" i="11"/>
  <c r="M537" i="9"/>
  <c r="M537" i="4"/>
  <c r="N521" i="11"/>
  <c r="L537" i="9"/>
  <c r="N537" i="4"/>
  <c r="M520" i="11"/>
  <c r="M536" i="9"/>
  <c r="M536" i="4"/>
  <c r="N520" i="11"/>
  <c r="L536" i="9"/>
  <c r="N536" i="4"/>
  <c r="M519" i="11"/>
  <c r="M535" i="9"/>
  <c r="M535" i="4"/>
  <c r="N519" i="11"/>
  <c r="L535" i="9"/>
  <c r="N535" i="4"/>
  <c r="M518" i="11"/>
  <c r="M534" i="9"/>
  <c r="M534" i="4"/>
  <c r="N518" i="11"/>
  <c r="L534" i="9"/>
  <c r="N534" i="4"/>
  <c r="M517" i="11"/>
  <c r="M533" i="9"/>
  <c r="M533" i="4"/>
  <c r="N517" i="11"/>
  <c r="L533" i="9"/>
  <c r="N533" i="4"/>
  <c r="M516" i="11"/>
  <c r="M532" i="9"/>
  <c r="M532" i="4"/>
  <c r="N516" i="11"/>
  <c r="L532" i="9"/>
  <c r="N532" i="4"/>
  <c r="M515" i="11"/>
  <c r="M531" i="9"/>
  <c r="M531" i="4"/>
  <c r="N515" i="11"/>
  <c r="L531" i="9"/>
  <c r="N531" i="4"/>
  <c r="M514" i="11"/>
  <c r="M530" i="9"/>
  <c r="M530" i="4"/>
  <c r="N514" i="11"/>
  <c r="L530" i="9"/>
  <c r="N530" i="4"/>
  <c r="M513" i="11"/>
  <c r="M529" i="9"/>
  <c r="M529" i="4"/>
  <c r="N513" i="11"/>
  <c r="L529" i="9"/>
  <c r="N529" i="4"/>
  <c r="M512" i="11"/>
  <c r="M528" i="9"/>
  <c r="M528" i="4"/>
  <c r="N512" i="11"/>
  <c r="Q512" s="1"/>
  <c r="L528" i="9"/>
  <c r="N528" i="4"/>
  <c r="M511" i="11"/>
  <c r="M527" i="9"/>
  <c r="M527" i="4"/>
  <c r="N511" i="11"/>
  <c r="L527" i="9"/>
  <c r="N527" i="4"/>
  <c r="M510" i="11"/>
  <c r="M526" i="9"/>
  <c r="M526" i="4"/>
  <c r="N510" i="11"/>
  <c r="L526" i="9"/>
  <c r="N526" i="4"/>
  <c r="B510" i="11"/>
  <c r="B526" i="9"/>
  <c r="M509" i="11"/>
  <c r="M525" i="9"/>
  <c r="M525" i="4"/>
  <c r="N509" i="11"/>
  <c r="L525" i="9"/>
  <c r="N525" i="4"/>
  <c r="M508" i="11"/>
  <c r="M524" i="9"/>
  <c r="M524" i="4"/>
  <c r="N508" i="11"/>
  <c r="L524" i="9"/>
  <c r="N524" i="4"/>
  <c r="M507" i="11"/>
  <c r="M523" i="9"/>
  <c r="M523" i="4"/>
  <c r="N507" i="11"/>
  <c r="L523" i="9"/>
  <c r="N523" i="4"/>
  <c r="M506" i="11"/>
  <c r="M522" i="9"/>
  <c r="M522" i="4"/>
  <c r="N506" i="11"/>
  <c r="L522" i="9"/>
  <c r="N522" i="4"/>
  <c r="M505" i="11"/>
  <c r="M521" i="9"/>
  <c r="M521" i="4"/>
  <c r="N505" i="11"/>
  <c r="L521" i="9"/>
  <c r="N521" i="4"/>
  <c r="M504" i="11"/>
  <c r="M520" i="9"/>
  <c r="M520" i="4"/>
  <c r="N504" i="11"/>
  <c r="L520" i="9"/>
  <c r="N520" i="4"/>
  <c r="M503" i="11"/>
  <c r="M519" i="9"/>
  <c r="M519" i="4"/>
  <c r="N503" i="11"/>
  <c r="L519" i="9"/>
  <c r="N519" i="4"/>
  <c r="M502" i="11"/>
  <c r="M518" i="9"/>
  <c r="M518" i="4"/>
  <c r="N502" i="11"/>
  <c r="L518" i="9"/>
  <c r="N518" i="4"/>
  <c r="M501" i="11"/>
  <c r="M517" i="9"/>
  <c r="M517" i="4"/>
  <c r="N501" i="11"/>
  <c r="L517" i="9"/>
  <c r="N517" i="4"/>
  <c r="M500" i="11"/>
  <c r="M516" i="9"/>
  <c r="M516" i="4"/>
  <c r="N500" i="11"/>
  <c r="L516" i="9"/>
  <c r="N516" i="4"/>
  <c r="M499" i="11"/>
  <c r="M515" i="9"/>
  <c r="M515" i="4"/>
  <c r="N499" i="11"/>
  <c r="L515" i="9"/>
  <c r="N515" i="4"/>
  <c r="M498" i="11"/>
  <c r="M514" i="9"/>
  <c r="M514" i="4"/>
  <c r="N498" i="11"/>
  <c r="L514" i="9"/>
  <c r="N514" i="4"/>
  <c r="M497" i="11"/>
  <c r="M513" i="9"/>
  <c r="M513" i="4"/>
  <c r="N497" i="11"/>
  <c r="L513" i="9"/>
  <c r="N513" i="4"/>
  <c r="M496" i="11"/>
  <c r="M512" i="9"/>
  <c r="M512" i="4"/>
  <c r="N496" i="11"/>
  <c r="L512" i="9"/>
  <c r="N512" i="4"/>
  <c r="M495" i="11"/>
  <c r="M511" i="9"/>
  <c r="M511" i="4"/>
  <c r="N495" i="11"/>
  <c r="L511" i="9"/>
  <c r="N511" i="4"/>
  <c r="M494" i="11"/>
  <c r="M510" i="9"/>
  <c r="M510" i="4"/>
  <c r="N494" i="11"/>
  <c r="L510" i="9"/>
  <c r="N510" i="4"/>
  <c r="M493" i="11"/>
  <c r="M509" i="9"/>
  <c r="M509" i="4"/>
  <c r="N493" i="11"/>
  <c r="L509" i="9"/>
  <c r="N509" i="4"/>
  <c r="M492" i="11"/>
  <c r="M508" i="9"/>
  <c r="M508" i="4"/>
  <c r="N492" i="11"/>
  <c r="L508" i="9"/>
  <c r="N508" i="4"/>
  <c r="M491" i="11"/>
  <c r="M507" i="9"/>
  <c r="M507" i="4"/>
  <c r="N491" i="11"/>
  <c r="L507" i="9"/>
  <c r="N507" i="4"/>
  <c r="M490" i="11"/>
  <c r="M506" i="9"/>
  <c r="M506" i="4"/>
  <c r="N490" i="11"/>
  <c r="L506" i="9"/>
  <c r="N506" i="4"/>
  <c r="M489" i="11"/>
  <c r="M505" i="9"/>
  <c r="M505" i="4"/>
  <c r="N489" i="11"/>
  <c r="L505" i="9"/>
  <c r="N505" i="4"/>
  <c r="M488" i="11"/>
  <c r="M504" i="9"/>
  <c r="M504" i="4"/>
  <c r="N488" i="11"/>
  <c r="L504" i="9"/>
  <c r="N504" i="4"/>
  <c r="M487" i="11"/>
  <c r="M503" i="9"/>
  <c r="M503" i="4"/>
  <c r="N487" i="11"/>
  <c r="L503" i="9"/>
  <c r="N503" i="4"/>
  <c r="M486" i="11"/>
  <c r="M502" i="9"/>
  <c r="M502" i="4"/>
  <c r="N486" i="11"/>
  <c r="L502" i="9"/>
  <c r="N502" i="4"/>
  <c r="M485" i="11"/>
  <c r="M501" i="9"/>
  <c r="M501" i="4"/>
  <c r="N485" i="11"/>
  <c r="L501" i="9"/>
  <c r="N501" i="4"/>
  <c r="M484" i="11"/>
  <c r="M500" i="9"/>
  <c r="M500" i="4"/>
  <c r="N484" i="11"/>
  <c r="L500" i="9"/>
  <c r="N500" i="4"/>
  <c r="M483" i="11"/>
  <c r="M499" i="9"/>
  <c r="M499" i="4"/>
  <c r="N483" i="11"/>
  <c r="L499" i="9"/>
  <c r="N499" i="4"/>
  <c r="M482" i="11"/>
  <c r="M498" i="9"/>
  <c r="M498" i="4"/>
  <c r="N482" i="11"/>
  <c r="L498" i="9"/>
  <c r="N498" i="4"/>
  <c r="M481" i="11"/>
  <c r="M497" i="9"/>
  <c r="M497" i="4"/>
  <c r="N481" i="11"/>
  <c r="L497" i="9"/>
  <c r="N497" i="4"/>
  <c r="M480" i="11"/>
  <c r="M496" i="9"/>
  <c r="M496" i="4"/>
  <c r="N480" i="11"/>
  <c r="L496" i="9"/>
  <c r="N496" i="4"/>
  <c r="M479" i="11"/>
  <c r="M495" i="9"/>
  <c r="M495" i="4"/>
  <c r="N479" i="11"/>
  <c r="L495" i="9"/>
  <c r="N495" i="4"/>
  <c r="M478" i="11"/>
  <c r="M494" i="9"/>
  <c r="M494" i="4"/>
  <c r="N478" i="11"/>
  <c r="L494" i="9"/>
  <c r="N494" i="4"/>
  <c r="M477" i="11"/>
  <c r="M493" i="9"/>
  <c r="M493" i="4"/>
  <c r="N477" i="11"/>
  <c r="L493" i="9"/>
  <c r="N493" i="4"/>
  <c r="M476" i="11"/>
  <c r="M492" i="9"/>
  <c r="M492" i="4"/>
  <c r="N476" i="11"/>
  <c r="L492" i="9"/>
  <c r="N492" i="4"/>
  <c r="M475" i="11"/>
  <c r="M491" i="9"/>
  <c r="M491" i="4"/>
  <c r="N475" i="11"/>
  <c r="L491" i="9"/>
  <c r="N491" i="4"/>
  <c r="M474" i="11"/>
  <c r="M490" i="9"/>
  <c r="M490" i="4"/>
  <c r="N474" i="11"/>
  <c r="L490" i="9"/>
  <c r="N490" i="4"/>
  <c r="M473" i="11"/>
  <c r="M489" i="9"/>
  <c r="M489" i="4"/>
  <c r="N473" i="11"/>
  <c r="L489" i="9"/>
  <c r="N489" i="4"/>
  <c r="M472" i="11"/>
  <c r="M488" i="9"/>
  <c r="M488" i="4"/>
  <c r="N472" i="11"/>
  <c r="L488" i="9"/>
  <c r="N488" i="4"/>
  <c r="M471" i="11"/>
  <c r="M487" i="9"/>
  <c r="M487" i="4"/>
  <c r="N471" i="11"/>
  <c r="L487" i="9"/>
  <c r="N487" i="4"/>
  <c r="M470" i="11"/>
  <c r="M486" i="9"/>
  <c r="M486" i="4"/>
  <c r="N470" i="11"/>
  <c r="L486" i="9"/>
  <c r="N486" i="4"/>
  <c r="M469" i="11"/>
  <c r="M485" i="9"/>
  <c r="M485" i="4"/>
  <c r="N469" i="11"/>
  <c r="L485" i="9"/>
  <c r="N485" i="4"/>
  <c r="M468" i="11"/>
  <c r="M484" i="9"/>
  <c r="M484" i="4"/>
  <c r="N468" i="11"/>
  <c r="L484" i="9"/>
  <c r="N484" i="4"/>
  <c r="M467" i="11"/>
  <c r="M483" i="9"/>
  <c r="M483" i="4"/>
  <c r="N467" i="11"/>
  <c r="L483" i="9"/>
  <c r="N483" i="4"/>
  <c r="M466" i="11"/>
  <c r="M482" i="9"/>
  <c r="M482" i="4"/>
  <c r="N466" i="11"/>
  <c r="L482" i="9"/>
  <c r="N482" i="4"/>
  <c r="M465" i="11"/>
  <c r="M481" i="9"/>
  <c r="M481" i="4"/>
  <c r="N465" i="11"/>
  <c r="L481" i="9"/>
  <c r="N481" i="4"/>
  <c r="M464" i="11"/>
  <c r="M480" i="9"/>
  <c r="M480" i="4"/>
  <c r="N464" i="11"/>
  <c r="L480" i="9"/>
  <c r="N480" i="4"/>
  <c r="M463" i="11"/>
  <c r="M479" i="9"/>
  <c r="M479" i="4"/>
  <c r="N463" i="11"/>
  <c r="L479" i="9"/>
  <c r="N479" i="4"/>
  <c r="M462" i="11"/>
  <c r="M478" i="9"/>
  <c r="M478" i="4"/>
  <c r="N462" i="11"/>
  <c r="L478" i="9"/>
  <c r="N478" i="4"/>
  <c r="M461" i="11"/>
  <c r="M477" i="9"/>
  <c r="M477" i="4"/>
  <c r="N461" i="11"/>
  <c r="L477" i="9"/>
  <c r="N477" i="4"/>
  <c r="M460" i="11"/>
  <c r="M476" i="9"/>
  <c r="M476" i="4"/>
  <c r="N460" i="11"/>
  <c r="L476" i="9"/>
  <c r="N476" i="4"/>
  <c r="M459" i="11"/>
  <c r="M475" i="9"/>
  <c r="M475" i="4"/>
  <c r="N459" i="11"/>
  <c r="L475" i="9"/>
  <c r="N475" i="4"/>
  <c r="M458" i="11"/>
  <c r="M474" i="9"/>
  <c r="M474" i="4"/>
  <c r="N458" i="11"/>
  <c r="L474" i="9"/>
  <c r="N474" i="4"/>
  <c r="M457" i="11"/>
  <c r="M473" i="9"/>
  <c r="M473" i="4"/>
  <c r="N457" i="11"/>
  <c r="L473" i="9"/>
  <c r="N473" i="4"/>
  <c r="M456" i="11"/>
  <c r="M472" i="9"/>
  <c r="M472" i="4"/>
  <c r="N456" i="11"/>
  <c r="L472" i="9"/>
  <c r="N472" i="4"/>
  <c r="M455" i="11"/>
  <c r="M471" i="9"/>
  <c r="M471" i="4"/>
  <c r="N455" i="11"/>
  <c r="L471" i="9"/>
  <c r="N471" i="4"/>
  <c r="M454" i="11"/>
  <c r="M470" i="9"/>
  <c r="M470" i="4"/>
  <c r="N454" i="11"/>
  <c r="L470" i="9"/>
  <c r="N470" i="4"/>
  <c r="M453" i="11"/>
  <c r="M469" i="9"/>
  <c r="M469" i="4"/>
  <c r="N453" i="11"/>
  <c r="L469" i="9"/>
  <c r="N469" i="4"/>
  <c r="M452" i="11"/>
  <c r="M468" i="9"/>
  <c r="M468" i="4"/>
  <c r="N452" i="11"/>
  <c r="Q452" s="1"/>
  <c r="L468" i="9"/>
  <c r="N468" i="4"/>
  <c r="M451" i="11"/>
  <c r="M467" i="9"/>
  <c r="M467" i="4"/>
  <c r="N451" i="11"/>
  <c r="L467" i="9"/>
  <c r="N467" i="4"/>
  <c r="M450" i="11"/>
  <c r="M466" i="9"/>
  <c r="M466" i="4"/>
  <c r="N450" i="11"/>
  <c r="L466" i="9"/>
  <c r="N466" i="4"/>
  <c r="M449" i="11"/>
  <c r="M465" i="9"/>
  <c r="M465" i="4"/>
  <c r="N449" i="11"/>
  <c r="L465" i="9"/>
  <c r="N465" i="4"/>
  <c r="B449" i="11"/>
  <c r="B465" i="9"/>
  <c r="M448" i="11"/>
  <c r="M464" i="9"/>
  <c r="M464" i="4"/>
  <c r="N448" i="11"/>
  <c r="L464" i="9"/>
  <c r="N464" i="4"/>
  <c r="M447" i="11"/>
  <c r="M463" i="9"/>
  <c r="M463" i="4"/>
  <c r="N447" i="11"/>
  <c r="L463" i="9"/>
  <c r="N463" i="4"/>
  <c r="M446" i="11"/>
  <c r="M462" i="9"/>
  <c r="M462" i="4"/>
  <c r="N446" i="11"/>
  <c r="L462" i="9"/>
  <c r="N462" i="4"/>
  <c r="M445" i="11"/>
  <c r="M461" i="9"/>
  <c r="M461" i="4"/>
  <c r="N445" i="11"/>
  <c r="L461" i="9"/>
  <c r="N461" i="4"/>
  <c r="M444" i="11"/>
  <c r="M460" i="9"/>
  <c r="M460" i="4"/>
  <c r="N444" i="11"/>
  <c r="L460" i="9"/>
  <c r="N460" i="4"/>
  <c r="M443" i="11"/>
  <c r="M459" i="9"/>
  <c r="M459" i="4"/>
  <c r="N443" i="11"/>
  <c r="L459" i="9"/>
  <c r="N459" i="4"/>
  <c r="M442" i="11"/>
  <c r="M458" i="9"/>
  <c r="M458" i="4"/>
  <c r="N442" i="11"/>
  <c r="L458" i="9"/>
  <c r="N458" i="4"/>
  <c r="M441" i="11"/>
  <c r="M457" i="9"/>
  <c r="M457" i="4"/>
  <c r="N441" i="11"/>
  <c r="L457" i="9"/>
  <c r="N457" i="4"/>
  <c r="M440" i="11"/>
  <c r="M456" i="9"/>
  <c r="M456" i="4"/>
  <c r="N440" i="11"/>
  <c r="L456" i="9"/>
  <c r="N456" i="4"/>
  <c r="M439" i="11"/>
  <c r="M455" i="9"/>
  <c r="M455" i="4"/>
  <c r="N439" i="11"/>
  <c r="L455" i="9"/>
  <c r="N455" i="4"/>
  <c r="M438" i="11"/>
  <c r="M454" i="9"/>
  <c r="M454" i="4"/>
  <c r="N438" i="11"/>
  <c r="L454" i="9"/>
  <c r="N454" i="4"/>
  <c r="M437" i="11"/>
  <c r="M453" i="9"/>
  <c r="M453" i="4"/>
  <c r="N437" i="11"/>
  <c r="L453" i="9"/>
  <c r="N453" i="4"/>
  <c r="M436" i="11"/>
  <c r="M452" i="9"/>
  <c r="M452" i="4"/>
  <c r="N436" i="11"/>
  <c r="L452" i="9"/>
  <c r="N452" i="4"/>
  <c r="M435" i="11"/>
  <c r="M451" i="9"/>
  <c r="M451" i="4"/>
  <c r="N435" i="11"/>
  <c r="L451" i="9"/>
  <c r="N451" i="4"/>
  <c r="M434" i="11"/>
  <c r="M450" i="9"/>
  <c r="M450" i="4"/>
  <c r="N434" i="11"/>
  <c r="L450" i="9"/>
  <c r="N450" i="4"/>
  <c r="M433" i="11"/>
  <c r="M449" i="9"/>
  <c r="M449" i="4"/>
  <c r="N433" i="11"/>
  <c r="L449" i="9"/>
  <c r="N449" i="4"/>
  <c r="M432" i="11"/>
  <c r="M448" i="9"/>
  <c r="M448" i="4"/>
  <c r="N432" i="11"/>
  <c r="L448" i="9"/>
  <c r="N448" i="4"/>
  <c r="M431" i="11"/>
  <c r="M447" i="9"/>
  <c r="M447" i="4"/>
  <c r="N431" i="11"/>
  <c r="L447" i="9"/>
  <c r="N447" i="4"/>
  <c r="M430" i="11"/>
  <c r="M446" i="9"/>
  <c r="M446" i="4"/>
  <c r="N430" i="11"/>
  <c r="L446" i="9"/>
  <c r="N446" i="4"/>
  <c r="M429" i="11"/>
  <c r="M445" i="9"/>
  <c r="M445" i="4"/>
  <c r="N429" i="11"/>
  <c r="L445" i="9"/>
  <c r="N445" i="4"/>
  <c r="M428" i="11"/>
  <c r="M444" i="9"/>
  <c r="M444" i="4"/>
  <c r="N428" i="11"/>
  <c r="L444" i="9"/>
  <c r="N444" i="4"/>
  <c r="M427" i="11"/>
  <c r="M443" i="9"/>
  <c r="M443" i="4"/>
  <c r="N427" i="11"/>
  <c r="L443" i="9"/>
  <c r="N443" i="4"/>
  <c r="M426" i="11"/>
  <c r="M442" i="9"/>
  <c r="M442" i="4"/>
  <c r="N426" i="11"/>
  <c r="L442" i="9"/>
  <c r="N442" i="4"/>
  <c r="M425" i="11"/>
  <c r="M441" i="9"/>
  <c r="M441" i="4"/>
  <c r="N425" i="11"/>
  <c r="L441" i="9"/>
  <c r="N441" i="4"/>
  <c r="M424" i="11"/>
  <c r="M440" i="9"/>
  <c r="M440" i="4"/>
  <c r="N424" i="11"/>
  <c r="L440" i="9"/>
  <c r="N440" i="4"/>
  <c r="M423" i="11"/>
  <c r="M439" i="9"/>
  <c r="M439" i="4"/>
  <c r="N423" i="11"/>
  <c r="L439" i="9"/>
  <c r="N439" i="4"/>
  <c r="M422" i="11"/>
  <c r="M438" i="9"/>
  <c r="M438" i="4"/>
  <c r="N422" i="11"/>
  <c r="L438" i="9"/>
  <c r="N438" i="4"/>
  <c r="M421" i="11"/>
  <c r="M437" i="9"/>
  <c r="M437" i="4"/>
  <c r="N421" i="11"/>
  <c r="L437" i="9"/>
  <c r="N437" i="4"/>
  <c r="M420" i="11"/>
  <c r="M436" i="9"/>
  <c r="M436" i="4"/>
  <c r="N420" i="11"/>
  <c r="L436" i="9"/>
  <c r="N436" i="4"/>
  <c r="M419" i="11"/>
  <c r="M435" i="9"/>
  <c r="M435" i="4"/>
  <c r="N419" i="11"/>
  <c r="L435" i="9"/>
  <c r="N435" i="4"/>
  <c r="M418" i="11"/>
  <c r="M434" i="9"/>
  <c r="M434" i="4"/>
  <c r="N418" i="11"/>
  <c r="L434" i="9"/>
  <c r="N434" i="4"/>
  <c r="M417" i="11"/>
  <c r="M433" i="9"/>
  <c r="M433" i="4"/>
  <c r="N417" i="11"/>
  <c r="L433" i="9"/>
  <c r="N433" i="4"/>
  <c r="M416" i="11"/>
  <c r="M432" i="9"/>
  <c r="M432" i="4"/>
  <c r="N416" i="11"/>
  <c r="L432" i="9"/>
  <c r="N432" i="4"/>
  <c r="M415" i="11"/>
  <c r="M431" i="9"/>
  <c r="M431" i="4"/>
  <c r="N415" i="11"/>
  <c r="L431" i="9"/>
  <c r="N431" i="4"/>
  <c r="M414" i="11"/>
  <c r="M430" i="9"/>
  <c r="M430" i="4"/>
  <c r="N414" i="11"/>
  <c r="L430" i="9"/>
  <c r="N430" i="4"/>
  <c r="M413" i="11"/>
  <c r="M429" i="9"/>
  <c r="M429" i="4"/>
  <c r="N413" i="11"/>
  <c r="L429" i="9"/>
  <c r="N429" i="4"/>
  <c r="M412" i="11"/>
  <c r="M428" i="9"/>
  <c r="M428" i="4"/>
  <c r="N412" i="11"/>
  <c r="Q412" s="1"/>
  <c r="L428" i="9"/>
  <c r="N428" i="4"/>
  <c r="M411" i="11"/>
  <c r="M427" i="9"/>
  <c r="M427" i="4"/>
  <c r="N411" i="11"/>
  <c r="L427" i="9"/>
  <c r="N427" i="4"/>
  <c r="M410" i="11"/>
  <c r="M426" i="9"/>
  <c r="M426" i="4"/>
  <c r="N410" i="11"/>
  <c r="L426" i="9"/>
  <c r="N426" i="4"/>
  <c r="B410" i="11"/>
  <c r="B426" i="9"/>
  <c r="M409" i="11"/>
  <c r="M425" i="9"/>
  <c r="M425" i="4"/>
  <c r="N409" i="11"/>
  <c r="L425" i="9"/>
  <c r="N425" i="4"/>
  <c r="M408" i="11"/>
  <c r="M424" i="9"/>
  <c r="M424" i="4"/>
  <c r="N408" i="11"/>
  <c r="L424" i="9"/>
  <c r="N424" i="4"/>
  <c r="M407" i="11"/>
  <c r="M423" i="9"/>
  <c r="M423" i="4"/>
  <c r="N407" i="11"/>
  <c r="L423" i="9"/>
  <c r="N423" i="4"/>
  <c r="M406" i="11"/>
  <c r="M422" i="9"/>
  <c r="M422" i="4"/>
  <c r="N406" i="11"/>
  <c r="L422" i="9"/>
  <c r="N422" i="4"/>
  <c r="M405" i="11"/>
  <c r="M421" i="9"/>
  <c r="M421" i="4"/>
  <c r="N405" i="11"/>
  <c r="L421" i="9"/>
  <c r="N421" i="4"/>
  <c r="M404" i="11"/>
  <c r="M420" i="9"/>
  <c r="M420" i="4"/>
  <c r="N404" i="11"/>
  <c r="L420" i="9"/>
  <c r="N420" i="4"/>
  <c r="M403" i="11"/>
  <c r="M419" i="9"/>
  <c r="M419" i="4"/>
  <c r="N403" i="11"/>
  <c r="L419" i="9"/>
  <c r="N419" i="4"/>
  <c r="M402" i="11"/>
  <c r="M418" i="9"/>
  <c r="M418" i="4"/>
  <c r="N402" i="11"/>
  <c r="L418" i="9"/>
  <c r="N418" i="4"/>
  <c r="M401" i="11"/>
  <c r="M417" i="9"/>
  <c r="M417" i="4"/>
  <c r="N401" i="11"/>
  <c r="L417" i="9"/>
  <c r="N417" i="4"/>
  <c r="M400" i="11"/>
  <c r="M416" i="9"/>
  <c r="M416" i="4"/>
  <c r="N400" i="11"/>
  <c r="L416" i="9"/>
  <c r="N416" i="4"/>
  <c r="M399" i="11"/>
  <c r="M415" i="9"/>
  <c r="M415" i="4"/>
  <c r="N399" i="11"/>
  <c r="L415" i="9"/>
  <c r="N415" i="4"/>
  <c r="M398" i="11"/>
  <c r="M414" i="9"/>
  <c r="M414" i="4"/>
  <c r="N398" i="11"/>
  <c r="L414" i="9"/>
  <c r="N414" i="4"/>
  <c r="M397" i="11"/>
  <c r="M413" i="9"/>
  <c r="M413" i="4"/>
  <c r="N397" i="11"/>
  <c r="L413" i="9"/>
  <c r="N413" i="4"/>
  <c r="M396" i="11"/>
  <c r="M412" i="9"/>
  <c r="M412" i="4"/>
  <c r="N396" i="11"/>
  <c r="L412" i="9"/>
  <c r="N412" i="4"/>
  <c r="M395" i="11"/>
  <c r="M411" i="9"/>
  <c r="M411" i="4"/>
  <c r="N395" i="11"/>
  <c r="L411" i="9"/>
  <c r="N411" i="4"/>
  <c r="M394" i="11"/>
  <c r="M410" i="9"/>
  <c r="M410" i="4"/>
  <c r="N394" i="11"/>
  <c r="L410" i="9"/>
  <c r="N410" i="4"/>
  <c r="M393" i="11"/>
  <c r="M409" i="9"/>
  <c r="M409" i="4"/>
  <c r="N393" i="11"/>
  <c r="L409" i="9"/>
  <c r="N409" i="4"/>
  <c r="M392" i="11"/>
  <c r="M408" i="9"/>
  <c r="M408" i="4"/>
  <c r="N392" i="11"/>
  <c r="L408" i="9"/>
  <c r="N408" i="4"/>
  <c r="M391" i="11"/>
  <c r="M407" i="9"/>
  <c r="M407" i="4"/>
  <c r="N391" i="11"/>
  <c r="L407" i="9"/>
  <c r="N407" i="4"/>
  <c r="M390" i="11"/>
  <c r="M406" i="9"/>
  <c r="M406" i="4"/>
  <c r="N390" i="11"/>
  <c r="L406" i="9"/>
  <c r="N406" i="4"/>
  <c r="M389" i="11"/>
  <c r="M405" i="9"/>
  <c r="M405" i="4"/>
  <c r="N389" i="11"/>
  <c r="L405" i="9"/>
  <c r="N405" i="4"/>
  <c r="M388" i="11"/>
  <c r="M404" i="9"/>
  <c r="M404" i="4"/>
  <c r="N388" i="11"/>
  <c r="L404" i="9"/>
  <c r="N404" i="4"/>
  <c r="M387" i="11"/>
  <c r="M403" i="9"/>
  <c r="M403" i="4"/>
  <c r="N387" i="11"/>
  <c r="L403" i="9"/>
  <c r="N403" i="4"/>
  <c r="M386" i="11"/>
  <c r="M402" i="9"/>
  <c r="M402" i="4"/>
  <c r="N386" i="11"/>
  <c r="L402" i="9"/>
  <c r="N402" i="4"/>
  <c r="M385" i="11"/>
  <c r="M401" i="9"/>
  <c r="M401" i="4"/>
  <c r="N385" i="11"/>
  <c r="L401" i="9"/>
  <c r="N401" i="4"/>
  <c r="M384" i="11"/>
  <c r="M400" i="9"/>
  <c r="M400" i="4"/>
  <c r="N384" i="11"/>
  <c r="L400" i="9"/>
  <c r="N400" i="4"/>
  <c r="M383" i="11"/>
  <c r="M399" i="9"/>
  <c r="M399" i="4"/>
  <c r="N383" i="11"/>
  <c r="L399" i="9"/>
  <c r="N399" i="4"/>
  <c r="M382" i="11"/>
  <c r="M398" i="9"/>
  <c r="M398" i="4"/>
  <c r="N382" i="11"/>
  <c r="L398" i="9"/>
  <c r="N398" i="4"/>
  <c r="M381" i="11"/>
  <c r="M397" i="9"/>
  <c r="M397" i="4"/>
  <c r="N381" i="11"/>
  <c r="L397" i="9"/>
  <c r="N397" i="4"/>
  <c r="M380" i="11"/>
  <c r="M396" i="9"/>
  <c r="M396" i="4"/>
  <c r="N380" i="11"/>
  <c r="L396" i="9"/>
  <c r="N396" i="4"/>
  <c r="M379" i="11"/>
  <c r="M395" i="9"/>
  <c r="M395" i="4"/>
  <c r="N379" i="11"/>
  <c r="L395" i="9"/>
  <c r="N395" i="4"/>
  <c r="M378" i="11"/>
  <c r="M394" i="9"/>
  <c r="M394" i="4"/>
  <c r="N378" i="11"/>
  <c r="L394" i="9"/>
  <c r="N394" i="4"/>
  <c r="M377" i="11"/>
  <c r="M393" i="9"/>
  <c r="M393" i="4"/>
  <c r="N377" i="11"/>
  <c r="L393" i="9"/>
  <c r="N393" i="4"/>
  <c r="M376" i="11"/>
  <c r="M392" i="9"/>
  <c r="M392" i="4"/>
  <c r="N376" i="11"/>
  <c r="L392" i="9"/>
  <c r="N392" i="4"/>
  <c r="M375" i="11"/>
  <c r="M391" i="9"/>
  <c r="M391" i="4"/>
  <c r="N375" i="11"/>
  <c r="L391" i="9"/>
  <c r="N391" i="4"/>
  <c r="M374" i="11"/>
  <c r="M390" i="9"/>
  <c r="M390" i="4"/>
  <c r="N374" i="11"/>
  <c r="L390" i="9"/>
  <c r="N390" i="4"/>
  <c r="M373" i="11"/>
  <c r="M389" i="9"/>
  <c r="M389" i="4"/>
  <c r="N373" i="11"/>
  <c r="Q373" s="1"/>
  <c r="L389" i="9"/>
  <c r="N389" i="4"/>
  <c r="M372" i="11"/>
  <c r="M388" i="9"/>
  <c r="M388" i="4"/>
  <c r="N372" i="11"/>
  <c r="L388" i="9"/>
  <c r="N388" i="4"/>
  <c r="M371" i="11"/>
  <c r="M387" i="9"/>
  <c r="M387" i="4"/>
  <c r="N371" i="11"/>
  <c r="L387" i="9"/>
  <c r="N387" i="4"/>
  <c r="B371" i="11"/>
  <c r="B387" i="9"/>
  <c r="M370" i="11"/>
  <c r="M386" i="9"/>
  <c r="M386" i="4"/>
  <c r="N370" i="11"/>
  <c r="L386" i="9"/>
  <c r="N386" i="4"/>
  <c r="M369" i="11"/>
  <c r="M385" i="9"/>
  <c r="M385" i="4"/>
  <c r="N369" i="11"/>
  <c r="L385" i="9"/>
  <c r="N385" i="4"/>
  <c r="M368" i="11"/>
  <c r="M384" i="9"/>
  <c r="M384" i="4"/>
  <c r="N368" i="11"/>
  <c r="L384" i="9"/>
  <c r="N384" i="4"/>
  <c r="M367" i="11"/>
  <c r="M383" i="9"/>
  <c r="M383" i="4"/>
  <c r="N367" i="11"/>
  <c r="L383" i="9"/>
  <c r="N383" i="4"/>
  <c r="M366" i="11"/>
  <c r="M382" i="9"/>
  <c r="M382" i="4"/>
  <c r="N366" i="11"/>
  <c r="L382" i="9"/>
  <c r="N382" i="4"/>
  <c r="M365" i="11"/>
  <c r="M381" i="9"/>
  <c r="M381" i="4"/>
  <c r="N365" i="11"/>
  <c r="L381" i="9"/>
  <c r="N381" i="4"/>
  <c r="M364" i="11"/>
  <c r="M380" i="9"/>
  <c r="M380" i="4"/>
  <c r="N364" i="11"/>
  <c r="L380" i="9"/>
  <c r="N380" i="4"/>
  <c r="M363" i="11"/>
  <c r="M379" i="9"/>
  <c r="M379" i="4"/>
  <c r="N363" i="11"/>
  <c r="L379" i="9"/>
  <c r="N379" i="4"/>
  <c r="M362" i="11"/>
  <c r="M378" i="9"/>
  <c r="M378" i="4"/>
  <c r="N362" i="11"/>
  <c r="L378" i="9"/>
  <c r="N378" i="4"/>
  <c r="M361" i="11"/>
  <c r="M377" i="9"/>
  <c r="M377" i="4"/>
  <c r="N361" i="11"/>
  <c r="L377" i="9"/>
  <c r="N377" i="4"/>
  <c r="M360" i="11"/>
  <c r="M376" i="9"/>
  <c r="M376" i="4"/>
  <c r="N360" i="11"/>
  <c r="L376" i="9"/>
  <c r="N376" i="4"/>
  <c r="M359" i="11"/>
  <c r="M375" i="9"/>
  <c r="M375" i="4"/>
  <c r="N359" i="11"/>
  <c r="L375" i="9"/>
  <c r="N375" i="4"/>
  <c r="M358" i="11"/>
  <c r="M374" i="9"/>
  <c r="M374" i="4"/>
  <c r="N358" i="11"/>
  <c r="L374" i="9"/>
  <c r="N374" i="4"/>
  <c r="M357" i="11"/>
  <c r="M373" i="9"/>
  <c r="M373" i="4"/>
  <c r="N357" i="11"/>
  <c r="L373" i="9"/>
  <c r="N373" i="4"/>
  <c r="M356" i="11"/>
  <c r="M372" i="9"/>
  <c r="M372" i="4"/>
  <c r="N356" i="11"/>
  <c r="L372" i="9"/>
  <c r="N372" i="4"/>
  <c r="M355" i="11"/>
  <c r="M371" i="9"/>
  <c r="M371" i="4"/>
  <c r="N355" i="11"/>
  <c r="L371" i="9"/>
  <c r="N371" i="4"/>
  <c r="M354" i="11"/>
  <c r="M370" i="9"/>
  <c r="M370" i="4"/>
  <c r="N354" i="11"/>
  <c r="L370" i="9"/>
  <c r="N370" i="4"/>
  <c r="M353" i="11"/>
  <c r="M369" i="9"/>
  <c r="M369" i="4"/>
  <c r="N353" i="11"/>
  <c r="L369" i="9"/>
  <c r="N369" i="4"/>
  <c r="M352" i="11"/>
  <c r="M368" i="9"/>
  <c r="M368" i="4"/>
  <c r="N352" i="11"/>
  <c r="L368" i="9"/>
  <c r="N368" i="4"/>
  <c r="M351" i="11"/>
  <c r="M367" i="9"/>
  <c r="M367" i="4"/>
  <c r="N351" i="11"/>
  <c r="L367" i="9"/>
  <c r="N367" i="4"/>
  <c r="M350" i="11"/>
  <c r="M366" i="9"/>
  <c r="M366" i="4"/>
  <c r="N350" i="11"/>
  <c r="L366" i="9"/>
  <c r="N366" i="4"/>
  <c r="M349" i="11"/>
  <c r="M365" i="9"/>
  <c r="M365" i="4"/>
  <c r="N349" i="11"/>
  <c r="L365" i="9"/>
  <c r="N365" i="4"/>
  <c r="M348" i="11"/>
  <c r="M364" i="9"/>
  <c r="M364" i="4"/>
  <c r="N348" i="11"/>
  <c r="L364" i="9"/>
  <c r="N364" i="4"/>
  <c r="M347" i="11"/>
  <c r="M363" i="9"/>
  <c r="M363" i="4"/>
  <c r="N347" i="11"/>
  <c r="L363" i="9"/>
  <c r="N363" i="4"/>
  <c r="M346" i="11"/>
  <c r="M362" i="9"/>
  <c r="M362" i="4"/>
  <c r="N346" i="11"/>
  <c r="L362" i="9"/>
  <c r="N362" i="4"/>
  <c r="M345" i="11"/>
  <c r="M361" i="9"/>
  <c r="M361" i="4"/>
  <c r="N345" i="11"/>
  <c r="L361" i="9"/>
  <c r="N361" i="4"/>
  <c r="M344" i="11"/>
  <c r="M360" i="9"/>
  <c r="M360" i="4"/>
  <c r="N344" i="11"/>
  <c r="L360" i="9"/>
  <c r="N360" i="4"/>
  <c r="M343" i="11"/>
  <c r="M359" i="9"/>
  <c r="M359" i="4"/>
  <c r="N343" i="11"/>
  <c r="L359" i="9"/>
  <c r="N359" i="4"/>
  <c r="M342" i="11"/>
  <c r="M358" i="9"/>
  <c r="M358" i="4"/>
  <c r="N342" i="11"/>
  <c r="L358" i="9"/>
  <c r="N358" i="4"/>
  <c r="M341" i="11"/>
  <c r="M357" i="9"/>
  <c r="M357" i="4"/>
  <c r="N341" i="11"/>
  <c r="L357" i="9"/>
  <c r="N357" i="4"/>
  <c r="M340" i="11"/>
  <c r="M356" i="9"/>
  <c r="M356" i="4"/>
  <c r="N340" i="11"/>
  <c r="L356" i="9"/>
  <c r="N356" i="4"/>
  <c r="M339" i="11"/>
  <c r="M355" i="9"/>
  <c r="M355" i="4"/>
  <c r="N339" i="11"/>
  <c r="L355" i="9"/>
  <c r="N355" i="4"/>
  <c r="M338" i="11"/>
  <c r="M354" i="9"/>
  <c r="M354" i="4"/>
  <c r="N338" i="11"/>
  <c r="L354" i="9"/>
  <c r="N354" i="4"/>
  <c r="M337" i="11"/>
  <c r="M353" i="9"/>
  <c r="M353" i="4"/>
  <c r="N337" i="11"/>
  <c r="L353" i="9"/>
  <c r="N353" i="4"/>
  <c r="M336" i="11"/>
  <c r="M352" i="9"/>
  <c r="M352" i="4"/>
  <c r="N336" i="11"/>
  <c r="L352" i="9"/>
  <c r="N352" i="4"/>
  <c r="M335" i="11"/>
  <c r="M351" i="9"/>
  <c r="M351" i="4"/>
  <c r="N335" i="11"/>
  <c r="L351" i="9"/>
  <c r="N351" i="4"/>
  <c r="M334" i="11"/>
  <c r="M350" i="9"/>
  <c r="M350" i="4"/>
  <c r="N334" i="11"/>
  <c r="Q334" s="1"/>
  <c r="L350" i="9"/>
  <c r="N350" i="4"/>
  <c r="M333" i="11"/>
  <c r="M349" i="9"/>
  <c r="M349" i="4"/>
  <c r="N333" i="11"/>
  <c r="L349" i="9"/>
  <c r="N349" i="4"/>
  <c r="M332" i="11"/>
  <c r="M348" i="9"/>
  <c r="M348" i="4"/>
  <c r="N332" i="11"/>
  <c r="L348" i="9"/>
  <c r="N348" i="4"/>
  <c r="M331" i="11"/>
  <c r="M347" i="9"/>
  <c r="D5" i="7"/>
  <c r="M347" i="4"/>
  <c r="N331" i="11"/>
  <c r="L347" i="9"/>
  <c r="D6" i="7"/>
  <c r="N347" i="4"/>
  <c r="M330" i="11"/>
  <c r="M346" i="9"/>
  <c r="M346" i="4"/>
  <c r="N330" i="11"/>
  <c r="L346" i="9"/>
  <c r="N346" i="4"/>
  <c r="M329" i="11"/>
  <c r="M345" i="9"/>
  <c r="M345" i="4"/>
  <c r="N329" i="11"/>
  <c r="L345" i="9"/>
  <c r="N345" i="4"/>
  <c r="M328" i="11"/>
  <c r="M344" i="9"/>
  <c r="M344" i="4"/>
  <c r="N328" i="11"/>
  <c r="L344" i="9"/>
  <c r="N344" i="4"/>
  <c r="M327" i="11"/>
  <c r="M343" i="9"/>
  <c r="M343" i="4"/>
  <c r="N327" i="11"/>
  <c r="L343" i="9"/>
  <c r="N343" i="4"/>
  <c r="M326" i="11"/>
  <c r="M342" i="9"/>
  <c r="M342" i="4"/>
  <c r="N326" i="11"/>
  <c r="L342" i="9"/>
  <c r="N342" i="4"/>
  <c r="M325" i="11"/>
  <c r="M341" i="9"/>
  <c r="M341" i="4"/>
  <c r="N325" i="11"/>
  <c r="L341" i="9"/>
  <c r="N341" i="4"/>
  <c r="M324" i="11"/>
  <c r="M340" i="9"/>
  <c r="M340" i="4"/>
  <c r="N324" i="11"/>
  <c r="L340" i="9"/>
  <c r="N340" i="4"/>
  <c r="M323" i="11"/>
  <c r="M339" i="9"/>
  <c r="M339" i="4"/>
  <c r="N323" i="11"/>
  <c r="L339" i="9"/>
  <c r="N339" i="4"/>
  <c r="M322" i="11"/>
  <c r="M338" i="9"/>
  <c r="M338" i="4"/>
  <c r="N322" i="11"/>
  <c r="L338" i="9"/>
  <c r="N338" i="4"/>
  <c r="M321" i="11"/>
  <c r="M337" i="9"/>
  <c r="M337" i="4"/>
  <c r="N321" i="11"/>
  <c r="L337" i="9"/>
  <c r="N337" i="4"/>
  <c r="M320" i="11"/>
  <c r="M336" i="9"/>
  <c r="M336" i="4"/>
  <c r="N320" i="11"/>
  <c r="L336" i="9"/>
  <c r="N336" i="4"/>
  <c r="M319" i="11"/>
  <c r="M335" i="9"/>
  <c r="M335" i="4"/>
  <c r="N319" i="11"/>
  <c r="L335" i="9"/>
  <c r="N335" i="4"/>
  <c r="M318" i="11"/>
  <c r="M334" i="9"/>
  <c r="M334" i="4"/>
  <c r="N318" i="11"/>
  <c r="L334" i="9"/>
  <c r="N334" i="4"/>
  <c r="M317" i="11"/>
  <c r="M333" i="9"/>
  <c r="M333" i="4"/>
  <c r="N317" i="11"/>
  <c r="L333" i="9"/>
  <c r="N333" i="4"/>
  <c r="M316" i="11"/>
  <c r="M332" i="9"/>
  <c r="M332" i="4"/>
  <c r="N316" i="11"/>
  <c r="L332" i="9"/>
  <c r="N332" i="4"/>
  <c r="M315" i="11"/>
  <c r="M331" i="9"/>
  <c r="M331" i="4"/>
  <c r="N315" i="11"/>
  <c r="L331" i="9"/>
  <c r="N331" i="4"/>
  <c r="M314" i="11"/>
  <c r="M330" i="9"/>
  <c r="M330" i="4"/>
  <c r="N314" i="11"/>
  <c r="L330" i="9"/>
  <c r="N330" i="4"/>
  <c r="M313" i="11"/>
  <c r="M329" i="9"/>
  <c r="M329" i="4"/>
  <c r="N313" i="11"/>
  <c r="L329" i="9"/>
  <c r="N329" i="4"/>
  <c r="M312" i="11"/>
  <c r="M328" i="9"/>
  <c r="M328" i="4"/>
  <c r="N312" i="11"/>
  <c r="L328" i="9"/>
  <c r="N328" i="4"/>
  <c r="M311" i="11"/>
  <c r="M327" i="9"/>
  <c r="M327" i="4"/>
  <c r="N311" i="11"/>
  <c r="L327" i="9"/>
  <c r="N327" i="4"/>
  <c r="M310" i="11"/>
  <c r="M326" i="9"/>
  <c r="M326" i="4"/>
  <c r="N310" i="11"/>
  <c r="L326" i="9"/>
  <c r="N326" i="4"/>
  <c r="M309" i="11"/>
  <c r="M325" i="9"/>
  <c r="M325" i="4"/>
  <c r="N309" i="11"/>
  <c r="L325" i="9"/>
  <c r="N325" i="4"/>
  <c r="M308" i="11"/>
  <c r="M324" i="9"/>
  <c r="M324" i="4"/>
  <c r="N308" i="11"/>
  <c r="L324" i="9"/>
  <c r="N324" i="4"/>
  <c r="M307" i="11"/>
  <c r="M323" i="9"/>
  <c r="M323" i="4"/>
  <c r="N307" i="11"/>
  <c r="L323" i="9"/>
  <c r="N323" i="4"/>
  <c r="M306" i="11"/>
  <c r="M322" i="9"/>
  <c r="M322" i="4"/>
  <c r="N306" i="11"/>
  <c r="L322" i="9"/>
  <c r="N322" i="4"/>
  <c r="M305" i="11"/>
  <c r="M321" i="9"/>
  <c r="M321" i="4"/>
  <c r="N305" i="11"/>
  <c r="L321" i="9"/>
  <c r="N321" i="4"/>
  <c r="M304" i="11"/>
  <c r="M320" i="9"/>
  <c r="M320" i="4"/>
  <c r="N304" i="11"/>
  <c r="L320" i="9"/>
  <c r="N320" i="4"/>
  <c r="M303" i="11"/>
  <c r="M319" i="9"/>
  <c r="M319" i="4"/>
  <c r="N303" i="11"/>
  <c r="L319" i="9"/>
  <c r="N319" i="4"/>
  <c r="M302" i="11"/>
  <c r="M318" i="9"/>
  <c r="M318" i="4"/>
  <c r="N302" i="11"/>
  <c r="L318" i="9"/>
  <c r="N318" i="4"/>
  <c r="M301" i="11"/>
  <c r="M317" i="9"/>
  <c r="M317" i="4"/>
  <c r="N301" i="11"/>
  <c r="L317" i="9"/>
  <c r="N317" i="4"/>
  <c r="M300" i="11"/>
  <c r="M316" i="9"/>
  <c r="M316" i="4"/>
  <c r="N300" i="11"/>
  <c r="L316" i="9"/>
  <c r="N316" i="4"/>
  <c r="M299" i="11"/>
  <c r="M315" i="9"/>
  <c r="M315" i="4"/>
  <c r="N299" i="11"/>
  <c r="L315" i="9"/>
  <c r="N315" i="4"/>
  <c r="M298" i="11"/>
  <c r="M314" i="9"/>
  <c r="M314" i="4"/>
  <c r="N298" i="11"/>
  <c r="L314" i="9"/>
  <c r="N314" i="4"/>
  <c r="M297" i="11"/>
  <c r="M313" i="9"/>
  <c r="M313" i="4"/>
  <c r="N297" i="11"/>
  <c r="L313" i="9"/>
  <c r="N313" i="4"/>
  <c r="M296" i="11"/>
  <c r="M312" i="9"/>
  <c r="M312" i="4"/>
  <c r="N296" i="11"/>
  <c r="L312" i="9"/>
  <c r="N312" i="4"/>
  <c r="M295" i="11"/>
  <c r="M311" i="9"/>
  <c r="M311" i="4"/>
  <c r="N295" i="11"/>
  <c r="L311" i="9"/>
  <c r="N311" i="4"/>
  <c r="M294" i="11"/>
  <c r="M310" i="9"/>
  <c r="M310" i="4"/>
  <c r="N294" i="11"/>
  <c r="L310" i="9"/>
  <c r="N310" i="4"/>
  <c r="M293" i="11"/>
  <c r="M309" i="9"/>
  <c r="M309" i="4"/>
  <c r="N293" i="11"/>
  <c r="L309" i="9"/>
  <c r="N309" i="4"/>
  <c r="M292" i="11"/>
  <c r="M308" i="9"/>
  <c r="M308" i="4"/>
  <c r="N292" i="11"/>
  <c r="L308" i="9"/>
  <c r="N308" i="4"/>
  <c r="M291" i="11"/>
  <c r="M307" i="9"/>
  <c r="M307" i="4"/>
  <c r="N291" i="11"/>
  <c r="L307" i="9"/>
  <c r="N307" i="4"/>
  <c r="M290" i="11"/>
  <c r="M306" i="9"/>
  <c r="AK306" i="4"/>
  <c r="M306"/>
  <c r="N290" i="11"/>
  <c r="L306" i="9"/>
  <c r="AJ306" i="4"/>
  <c r="N306"/>
  <c r="M289" i="11"/>
  <c r="M305" i="9"/>
  <c r="M305" i="4"/>
  <c r="N289" i="11"/>
  <c r="L305" i="9"/>
  <c r="N305" i="4"/>
  <c r="M288" i="11"/>
  <c r="M304" i="9"/>
  <c r="M304" i="4"/>
  <c r="N288" i="11"/>
  <c r="L304" i="9"/>
  <c r="N304" i="4"/>
  <c r="M287" i="11"/>
  <c r="M303" i="9"/>
  <c r="M303" i="4"/>
  <c r="N287" i="11"/>
  <c r="L303" i="9"/>
  <c r="N303" i="4"/>
  <c r="M286" i="11"/>
  <c r="M302" i="9"/>
  <c r="M302" i="4"/>
  <c r="N286" i="11"/>
  <c r="L302" i="9"/>
  <c r="N302" i="4"/>
  <c r="M285" i="11"/>
  <c r="M301" i="9"/>
  <c r="M301" i="4"/>
  <c r="N285" i="11"/>
  <c r="L301" i="9"/>
  <c r="N301" i="4"/>
  <c r="M284" i="11"/>
  <c r="M300" i="9"/>
  <c r="M300" i="4"/>
  <c r="N284" i="11"/>
  <c r="L300" i="9"/>
  <c r="N300" i="4"/>
  <c r="M283" i="11"/>
  <c r="M299" i="9"/>
  <c r="M299" i="4"/>
  <c r="N283" i="11"/>
  <c r="L299" i="9"/>
  <c r="N299" i="4"/>
  <c r="M282" i="11"/>
  <c r="M298" i="9"/>
  <c r="M298" i="4"/>
  <c r="N282" i="11"/>
  <c r="L298" i="9"/>
  <c r="N298" i="4"/>
  <c r="M281" i="11"/>
  <c r="M297" i="9"/>
  <c r="M297" i="4"/>
  <c r="N281" i="11"/>
  <c r="L297" i="9"/>
  <c r="N297" i="4"/>
  <c r="M280" i="11"/>
  <c r="M296" i="9"/>
  <c r="M296" i="4"/>
  <c r="N280" i="11"/>
  <c r="L296" i="9"/>
  <c r="N296" i="4"/>
  <c r="M279" i="11"/>
  <c r="M295" i="9"/>
  <c r="M295" i="4"/>
  <c r="N279" i="11"/>
  <c r="L295" i="9"/>
  <c r="N295" i="4"/>
  <c r="M278" i="11"/>
  <c r="M294" i="9"/>
  <c r="M294" i="4"/>
  <c r="N278" i="11"/>
  <c r="L294" i="9"/>
  <c r="N294" i="4"/>
  <c r="M277" i="11"/>
  <c r="M293" i="9"/>
  <c r="M293" i="4"/>
  <c r="N277" i="11"/>
  <c r="L293" i="9"/>
  <c r="N293" i="4"/>
  <c r="M276" i="11"/>
  <c r="M292" i="9"/>
  <c r="M292" i="4"/>
  <c r="N276" i="11"/>
  <c r="L292" i="9"/>
  <c r="N292" i="4"/>
  <c r="M275" i="11"/>
  <c r="M291" i="9"/>
  <c r="M291" i="4"/>
  <c r="N275" i="11"/>
  <c r="L291" i="9"/>
  <c r="N291" i="4"/>
  <c r="M274" i="11"/>
  <c r="M290" i="9"/>
  <c r="M290" i="4"/>
  <c r="N274" i="11"/>
  <c r="L290" i="9"/>
  <c r="N290" i="4"/>
  <c r="M273" i="11"/>
  <c r="M289" i="9"/>
  <c r="M289" i="4"/>
  <c r="N273" i="11"/>
  <c r="L289" i="9"/>
  <c r="N289" i="4"/>
  <c r="M272" i="11"/>
  <c r="M288" i="9"/>
  <c r="M288" i="4"/>
  <c r="N272" i="11"/>
  <c r="L288" i="9"/>
  <c r="N288" i="4"/>
  <c r="M271" i="11"/>
  <c r="M287" i="9"/>
  <c r="M287" i="4"/>
  <c r="N271" i="11"/>
  <c r="L287" i="9"/>
  <c r="N287" i="4"/>
  <c r="M270" i="11"/>
  <c r="M286" i="9"/>
  <c r="M286" i="4"/>
  <c r="N270" i="11"/>
  <c r="L286" i="9"/>
  <c r="N286" i="4"/>
  <c r="M269" i="11"/>
  <c r="M285" i="9"/>
  <c r="M285" i="4"/>
  <c r="N269" i="11"/>
  <c r="L285" i="9"/>
  <c r="N285" i="4"/>
  <c r="M268" i="11"/>
  <c r="M284" i="9"/>
  <c r="M284" i="4"/>
  <c r="N268" i="11"/>
  <c r="L284" i="9"/>
  <c r="N284" i="4"/>
  <c r="M267" i="11"/>
  <c r="M283" i="9"/>
  <c r="M283" i="4"/>
  <c r="N267" i="11"/>
  <c r="L283" i="9"/>
  <c r="N283" i="4"/>
  <c r="M266" i="11"/>
  <c r="M282" i="9"/>
  <c r="M282" i="4"/>
  <c r="N266" i="11"/>
  <c r="L282" i="9"/>
  <c r="N282" i="4"/>
  <c r="M265" i="11"/>
  <c r="M281" i="9"/>
  <c r="M281" i="4"/>
  <c r="N265" i="11"/>
  <c r="L281" i="9"/>
  <c r="N281" i="4"/>
  <c r="M264" i="11"/>
  <c r="M280" i="9"/>
  <c r="M280" i="4"/>
  <c r="N264" i="11"/>
  <c r="L280" i="9"/>
  <c r="N280" i="4"/>
  <c r="M263" i="11"/>
  <c r="M279" i="9"/>
  <c r="M279" i="4"/>
  <c r="N263" i="11"/>
  <c r="L279" i="9"/>
  <c r="N279" i="4"/>
  <c r="M262" i="11"/>
  <c r="M278" i="9"/>
  <c r="M278" i="4"/>
  <c r="N262" i="11"/>
  <c r="L278" i="9"/>
  <c r="N278" i="4"/>
  <c r="M261" i="11"/>
  <c r="M277" i="9"/>
  <c r="M277" i="4"/>
  <c r="N261" i="11"/>
  <c r="L277" i="9"/>
  <c r="N277" i="4"/>
  <c r="M260" i="11"/>
  <c r="M276" i="9"/>
  <c r="M276" i="4"/>
  <c r="N260" i="11"/>
  <c r="L276" i="9"/>
  <c r="N276" i="4"/>
  <c r="M259" i="11"/>
  <c r="M275" i="9"/>
  <c r="M275" i="4"/>
  <c r="N259" i="11"/>
  <c r="L275" i="9"/>
  <c r="N275" i="4"/>
  <c r="M258" i="11"/>
  <c r="M274" i="9"/>
  <c r="M274" i="4"/>
  <c r="N258" i="11"/>
  <c r="L274" i="9"/>
  <c r="N274" i="4"/>
  <c r="M257" i="11"/>
  <c r="M273" i="9"/>
  <c r="M273" i="4"/>
  <c r="N257" i="11"/>
  <c r="L273" i="9"/>
  <c r="N273" i="4"/>
  <c r="M256" i="11"/>
  <c r="M272" i="9"/>
  <c r="M272" i="4"/>
  <c r="N256" i="11"/>
  <c r="L272" i="9"/>
  <c r="N272" i="4"/>
  <c r="M255" i="11"/>
  <c r="M271" i="9"/>
  <c r="M271" i="4"/>
  <c r="N255" i="11"/>
  <c r="L271" i="9"/>
  <c r="N271" i="4"/>
  <c r="M254" i="11"/>
  <c r="M270" i="9"/>
  <c r="M270" i="4"/>
  <c r="N254" i="11"/>
  <c r="L270" i="9"/>
  <c r="N270" i="4"/>
  <c r="M253" i="11"/>
  <c r="M269" i="9"/>
  <c r="M269" i="4"/>
  <c r="N253" i="11"/>
  <c r="L269" i="9"/>
  <c r="N269" i="4"/>
  <c r="M252" i="11"/>
  <c r="M268" i="9"/>
  <c r="M268" i="4"/>
  <c r="N252" i="11"/>
  <c r="L268" i="9"/>
  <c r="N268" i="4"/>
  <c r="M251" i="11"/>
  <c r="M267" i="9"/>
  <c r="M267" i="4"/>
  <c r="N251" i="11"/>
  <c r="L267" i="9"/>
  <c r="N267" i="4"/>
  <c r="M250" i="11"/>
  <c r="M266" i="9"/>
  <c r="M266" i="4"/>
  <c r="N250" i="11"/>
  <c r="L266" i="9"/>
  <c r="N266" i="4"/>
  <c r="M249" i="11"/>
  <c r="M265" i="9"/>
  <c r="M265" i="4"/>
  <c r="N249" i="11"/>
  <c r="L265" i="9"/>
  <c r="N265" i="4"/>
  <c r="M248" i="11"/>
  <c r="M264" i="9"/>
  <c r="M264" i="4"/>
  <c r="N248" i="11"/>
  <c r="L264" i="9"/>
  <c r="N264" i="4"/>
  <c r="M247" i="11"/>
  <c r="M263" i="9"/>
  <c r="M263" i="4"/>
  <c r="N247" i="11"/>
  <c r="L263" i="9"/>
  <c r="N263" i="4"/>
  <c r="M246" i="11"/>
  <c r="M262" i="9"/>
  <c r="M262" i="4"/>
  <c r="N246" i="11"/>
  <c r="L262" i="9"/>
  <c r="N262" i="4"/>
  <c r="M245" i="11"/>
  <c r="M261" i="9"/>
  <c r="M261" i="4"/>
  <c r="N245" i="11"/>
  <c r="L261" i="9"/>
  <c r="N261" i="4"/>
  <c r="M244" i="11"/>
  <c r="M260" i="9"/>
  <c r="M260" i="4"/>
  <c r="N244" i="11"/>
  <c r="L260" i="9"/>
  <c r="N260" i="4"/>
  <c r="M243" i="11"/>
  <c r="M259" i="9"/>
  <c r="M259" i="4"/>
  <c r="N243" i="11"/>
  <c r="L259" i="9"/>
  <c r="N259" i="4"/>
  <c r="M242" i="11"/>
  <c r="M258" i="9"/>
  <c r="M258" i="4"/>
  <c r="N242" i="11"/>
  <c r="L258" i="9"/>
  <c r="N258" i="4"/>
  <c r="M241" i="11"/>
  <c r="M257" i="9"/>
  <c r="M257" i="4"/>
  <c r="N241" i="11"/>
  <c r="L257" i="9"/>
  <c r="N257" i="4"/>
  <c r="M240" i="11"/>
  <c r="M256" i="9"/>
  <c r="M256" i="4"/>
  <c r="N240" i="11"/>
  <c r="L256" i="9"/>
  <c r="N256" i="4"/>
  <c r="M239" i="11"/>
  <c r="M255" i="9"/>
  <c r="M255" i="4"/>
  <c r="N239" i="11"/>
  <c r="L255" i="9"/>
  <c r="N255" i="4"/>
  <c r="M238" i="11"/>
  <c r="M254" i="9"/>
  <c r="M254" i="4"/>
  <c r="N238" i="11"/>
  <c r="L254" i="9"/>
  <c r="N254" i="4"/>
  <c r="M237" i="11"/>
  <c r="M253" i="9"/>
  <c r="M253" i="4"/>
  <c r="N237" i="11"/>
  <c r="L253" i="9"/>
  <c r="N253" i="4"/>
  <c r="M236" i="11"/>
  <c r="M252" i="9"/>
  <c r="M252" i="4"/>
  <c r="N236" i="11"/>
  <c r="L252" i="9"/>
  <c r="N252" i="4"/>
  <c r="M235" i="11"/>
  <c r="M251" i="9"/>
  <c r="M251" i="4"/>
  <c r="N235" i="11"/>
  <c r="L251" i="9"/>
  <c r="N251" i="4"/>
  <c r="M234" i="11"/>
  <c r="M250" i="9"/>
  <c r="M250" i="4"/>
  <c r="N234" i="11"/>
  <c r="L250" i="9"/>
  <c r="N250" i="4"/>
  <c r="M233" i="11"/>
  <c r="M249" i="9"/>
  <c r="M249" i="4"/>
  <c r="N233" i="11"/>
  <c r="L249" i="9"/>
  <c r="N249" i="4"/>
  <c r="M232" i="11"/>
  <c r="M248" i="9"/>
  <c r="M248" i="4"/>
  <c r="N232" i="11"/>
  <c r="L248" i="9"/>
  <c r="N248" i="4"/>
  <c r="M231" i="11"/>
  <c r="M247" i="9"/>
  <c r="M247" i="4"/>
  <c r="N231" i="11"/>
  <c r="L247" i="9"/>
  <c r="N247" i="4"/>
  <c r="M230" i="11"/>
  <c r="M246" i="9"/>
  <c r="M246" i="4"/>
  <c r="N230" i="11"/>
  <c r="L246" i="9"/>
  <c r="N246" i="4"/>
  <c r="M229" i="11"/>
  <c r="M245" i="9"/>
  <c r="M245" i="4"/>
  <c r="N229" i="11"/>
  <c r="L245" i="9"/>
  <c r="N245" i="4"/>
  <c r="M228" i="11"/>
  <c r="M244" i="9"/>
  <c r="M244" i="4"/>
  <c r="N228" i="11"/>
  <c r="L244" i="9"/>
  <c r="N244" i="4"/>
  <c r="M227" i="11"/>
  <c r="M243" i="9"/>
  <c r="M243" i="4"/>
  <c r="N227" i="11"/>
  <c r="L243" i="9"/>
  <c r="N243" i="4"/>
  <c r="M226" i="11"/>
  <c r="M242" i="9"/>
  <c r="M242" i="4"/>
  <c r="N226" i="11"/>
  <c r="L242" i="9"/>
  <c r="N242" i="4"/>
  <c r="M225" i="11"/>
  <c r="M241" i="9"/>
  <c r="M241" i="4"/>
  <c r="N225" i="11"/>
  <c r="L241" i="9"/>
  <c r="N241" i="4"/>
  <c r="M224" i="11"/>
  <c r="M240" i="9"/>
  <c r="M240" i="4"/>
  <c r="N224" i="11"/>
  <c r="L240" i="9"/>
  <c r="N240" i="4"/>
  <c r="M223" i="11"/>
  <c r="M239" i="9"/>
  <c r="M239" i="4"/>
  <c r="N223" i="11"/>
  <c r="L239" i="9"/>
  <c r="N239" i="4"/>
  <c r="M222" i="11"/>
  <c r="M238" i="9"/>
  <c r="M238" i="4"/>
  <c r="N222" i="11"/>
  <c r="L238" i="9"/>
  <c r="N238" i="4"/>
  <c r="M221" i="11"/>
  <c r="M237" i="9"/>
  <c r="M237" i="4"/>
  <c r="N221" i="11"/>
  <c r="L237" i="9"/>
  <c r="N237" i="4"/>
  <c r="M220" i="11"/>
  <c r="M236" i="9"/>
  <c r="M236" i="4"/>
  <c r="N220" i="11"/>
  <c r="L236" i="9"/>
  <c r="N236" i="4"/>
  <c r="M219" i="11"/>
  <c r="M235" i="9"/>
  <c r="M235" i="4"/>
  <c r="N219" i="11"/>
  <c r="L235" i="9"/>
  <c r="N235" i="4"/>
  <c r="M218" i="11"/>
  <c r="M234" i="9"/>
  <c r="M234" i="4"/>
  <c r="N218" i="11"/>
  <c r="L234" i="9"/>
  <c r="N234" i="4"/>
  <c r="M217" i="11"/>
  <c r="M233" i="9"/>
  <c r="M233" i="4"/>
  <c r="N217" i="11"/>
  <c r="L233" i="9"/>
  <c r="N233" i="4"/>
  <c r="M216" i="11"/>
  <c r="M232" i="9"/>
  <c r="M232" i="4"/>
  <c r="N216" i="11"/>
  <c r="L232" i="9"/>
  <c r="N232" i="4"/>
  <c r="M215" i="11"/>
  <c r="M231" i="9"/>
  <c r="M231" i="4"/>
  <c r="N215" i="11"/>
  <c r="L231" i="9"/>
  <c r="N231" i="4"/>
  <c r="M214" i="11"/>
  <c r="M230" i="9"/>
  <c r="M230" i="4"/>
  <c r="N214" i="11"/>
  <c r="L230" i="9"/>
  <c r="N230" i="4"/>
  <c r="M213" i="11"/>
  <c r="M229" i="9"/>
  <c r="M229" i="4"/>
  <c r="N213" i="11"/>
  <c r="L229" i="9"/>
  <c r="N229" i="4"/>
  <c r="M212" i="11"/>
  <c r="M228" i="9"/>
  <c r="M228" i="4"/>
  <c r="N212" i="11"/>
  <c r="L228" i="9"/>
  <c r="N228" i="4"/>
  <c r="M211" i="11"/>
  <c r="M227" i="9"/>
  <c r="M227" i="4"/>
  <c r="N211" i="11"/>
  <c r="L227" i="9"/>
  <c r="N227" i="4"/>
  <c r="M210" i="11"/>
  <c r="M226" i="9"/>
  <c r="M226" i="4"/>
  <c r="N210" i="11"/>
  <c r="L226" i="9"/>
  <c r="N226" i="4"/>
  <c r="M209" i="11"/>
  <c r="M225" i="9"/>
  <c r="M225" i="4"/>
  <c r="N209" i="11"/>
  <c r="L225" i="9"/>
  <c r="N225" i="4"/>
  <c r="M208" i="11"/>
  <c r="M224" i="9"/>
  <c r="M224" i="4"/>
  <c r="N208" i="11"/>
  <c r="L224" i="9"/>
  <c r="N224" i="4"/>
  <c r="M207" i="11"/>
  <c r="M223" i="9"/>
  <c r="M223" i="4"/>
  <c r="N207" i="11"/>
  <c r="L223" i="9"/>
  <c r="N223" i="4"/>
  <c r="M206" i="11"/>
  <c r="M222" i="9"/>
  <c r="M222" i="4"/>
  <c r="N206" i="11"/>
  <c r="L222" i="9"/>
  <c r="N222" i="4"/>
  <c r="M205" i="11"/>
  <c r="M221" i="9"/>
  <c r="M221" i="4"/>
  <c r="N205" i="11"/>
  <c r="L221" i="9"/>
  <c r="N221" i="4"/>
  <c r="M204" i="11"/>
  <c r="M220" i="9"/>
  <c r="M220" i="4"/>
  <c r="N204" i="11"/>
  <c r="L220" i="9"/>
  <c r="N220" i="4"/>
  <c r="M219" i="9"/>
  <c r="M219" i="4"/>
  <c r="L219" i="9"/>
  <c r="N219" i="4"/>
  <c r="M218" i="9"/>
  <c r="M218" i="4"/>
  <c r="L218" i="9"/>
  <c r="N218" i="4"/>
  <c r="M203" i="11"/>
  <c r="M217" i="9"/>
  <c r="M217" i="4"/>
  <c r="N203" i="11"/>
  <c r="L217" i="9"/>
  <c r="N217" i="4"/>
  <c r="M202" i="11"/>
  <c r="M216" i="9"/>
  <c r="M216" i="4"/>
  <c r="N202" i="11"/>
  <c r="L216" i="9"/>
  <c r="N216" i="4"/>
  <c r="M201" i="11"/>
  <c r="M215" i="9"/>
  <c r="M215" i="4"/>
  <c r="N201" i="11"/>
  <c r="L215" i="9"/>
  <c r="N215" i="4"/>
  <c r="M200" i="11"/>
  <c r="M214" i="9"/>
  <c r="M214" i="4"/>
  <c r="N200" i="11"/>
  <c r="L214" i="9"/>
  <c r="N214" i="4"/>
  <c r="M199" i="11"/>
  <c r="M213" i="9"/>
  <c r="M213" i="4"/>
  <c r="N199" i="11"/>
  <c r="L213" i="9"/>
  <c r="N213" i="4"/>
  <c r="M198" i="11"/>
  <c r="M212" i="9"/>
  <c r="M212" i="4"/>
  <c r="N198" i="11"/>
  <c r="L212" i="9"/>
  <c r="N212" i="4"/>
  <c r="M197" i="11"/>
  <c r="M211" i="9"/>
  <c r="M211" i="4"/>
  <c r="N197" i="11"/>
  <c r="L211" i="9"/>
  <c r="N211" i="4"/>
  <c r="M196" i="11"/>
  <c r="M210" i="9"/>
  <c r="M210" i="4"/>
  <c r="N196" i="11"/>
  <c r="L210" i="9"/>
  <c r="N210" i="4"/>
  <c r="M195" i="11"/>
  <c r="M209" i="9"/>
  <c r="M209" i="4"/>
  <c r="N195" i="11"/>
  <c r="L209" i="9"/>
  <c r="N209" i="4"/>
  <c r="M194" i="11"/>
  <c r="M208" i="9"/>
  <c r="M208" i="4"/>
  <c r="N194" i="11"/>
  <c r="L208" i="9"/>
  <c r="N208" i="4"/>
  <c r="M193" i="11"/>
  <c r="M207" i="9"/>
  <c r="M207" i="4"/>
  <c r="N193" i="11"/>
  <c r="L207" i="9"/>
  <c r="N207" i="4"/>
  <c r="M206" i="9"/>
  <c r="M206" i="4"/>
  <c r="L206" i="9"/>
  <c r="N206" i="4"/>
  <c r="M205" i="9"/>
  <c r="M205" i="4"/>
  <c r="L205" i="9"/>
  <c r="N205" i="4"/>
  <c r="M192" i="11"/>
  <c r="M204" i="9"/>
  <c r="M204" i="4"/>
  <c r="N192" i="11"/>
  <c r="L204" i="9"/>
  <c r="N204" i="4"/>
  <c r="M191" i="11"/>
  <c r="M203" i="9"/>
  <c r="M203" i="4"/>
  <c r="N191" i="11"/>
  <c r="L203" i="9"/>
  <c r="N203" i="4"/>
  <c r="M190" i="11"/>
  <c r="M202" i="9"/>
  <c r="M202" i="4"/>
  <c r="N190" i="11"/>
  <c r="L202" i="9"/>
  <c r="N202" i="4"/>
  <c r="M189" i="11"/>
  <c r="M201" i="9"/>
  <c r="M201" i="4"/>
  <c r="N189" i="11"/>
  <c r="L201" i="9"/>
  <c r="N201" i="4"/>
  <c r="M188" i="11"/>
  <c r="M200" i="9"/>
  <c r="M200" i="4"/>
  <c r="N188" i="11"/>
  <c r="L200" i="9"/>
  <c r="N200" i="4"/>
  <c r="M187" i="11"/>
  <c r="M199" i="9"/>
  <c r="M199" i="4"/>
  <c r="N187" i="11"/>
  <c r="L199" i="9"/>
  <c r="N199" i="4"/>
  <c r="M186" i="11"/>
  <c r="M198" i="9"/>
  <c r="M198" i="4"/>
  <c r="N186" i="11"/>
  <c r="L198" i="9"/>
  <c r="N198" i="4"/>
  <c r="M185" i="11"/>
  <c r="M197" i="9"/>
  <c r="M197" i="4"/>
  <c r="N185" i="11"/>
  <c r="L197" i="9"/>
  <c r="N197" i="4"/>
  <c r="M184" i="11"/>
  <c r="M196" i="9"/>
  <c r="M196" i="4"/>
  <c r="N184" i="11"/>
  <c r="L196" i="9"/>
  <c r="N196" i="4"/>
  <c r="M183" i="11"/>
  <c r="M195" i="9"/>
  <c r="M195" i="4"/>
  <c r="N183" i="11"/>
  <c r="L195" i="9"/>
  <c r="N195" i="4"/>
  <c r="K183" i="11"/>
  <c r="K195" i="9"/>
  <c r="R195" i="4"/>
  <c r="S194"/>
  <c r="M182" i="11"/>
  <c r="M194" i="9"/>
  <c r="M194" i="4"/>
  <c r="N182" i="11"/>
  <c r="L194" i="9"/>
  <c r="N194" i="4"/>
  <c r="M181" i="11"/>
  <c r="M193" i="9"/>
  <c r="M193" i="4"/>
  <c r="N181" i="11"/>
  <c r="L193" i="9"/>
  <c r="N193" i="4"/>
  <c r="K181" i="11"/>
  <c r="K193" i="9"/>
  <c r="M180" i="11"/>
  <c r="M192" i="9"/>
  <c r="M192" i="4"/>
  <c r="N180" i="11"/>
  <c r="L192" i="9"/>
  <c r="N192" i="4"/>
  <c r="L179" i="11"/>
  <c r="N191" i="9"/>
  <c r="L191" i="4"/>
  <c r="M179" i="11"/>
  <c r="M191" i="9"/>
  <c r="P191" s="1"/>
  <c r="M191" i="4"/>
  <c r="N179" i="11"/>
  <c r="L191" i="9"/>
  <c r="Q191" s="1"/>
  <c r="N191" i="4"/>
  <c r="L178" i="11"/>
  <c r="N190" i="9"/>
  <c r="O190" s="1"/>
  <c r="Q192" i="4"/>
  <c r="L190"/>
  <c r="K177" i="11"/>
  <c r="K189" i="9"/>
  <c r="O188" i="4"/>
  <c r="N84" i="10"/>
  <c r="AL83" i="4"/>
  <c r="AK84"/>
  <c r="AK83"/>
  <c r="AK82"/>
  <c r="AK81"/>
  <c r="AK80"/>
  <c r="AK79"/>
  <c r="AK78"/>
  <c r="AK77"/>
  <c r="AK76"/>
  <c r="AK75"/>
  <c r="AK74"/>
  <c r="AK73"/>
  <c r="AK72"/>
  <c r="AK71"/>
  <c r="AK70"/>
  <c r="C34" i="7"/>
  <c r="C39" s="1"/>
  <c r="C18"/>
  <c r="C8"/>
  <c r="C35"/>
  <c r="C40" s="1"/>
  <c r="C19"/>
  <c r="C9"/>
  <c r="C33"/>
  <c r="C38" s="1"/>
  <c r="C17"/>
  <c r="D260" i="4"/>
  <c r="S262"/>
  <c r="R261"/>
  <c r="K4" i="6"/>
  <c r="L4"/>
  <c r="M4"/>
  <c r="N4"/>
  <c r="O4"/>
  <c r="P4"/>
  <c r="Q4"/>
  <c r="S263" i="4" l="1"/>
  <c r="R262"/>
  <c r="D244" i="11"/>
  <c r="D260" i="9"/>
  <c r="D261" i="4"/>
  <c r="M70" i="10"/>
  <c r="AK69" i="4"/>
  <c r="M71" i="10"/>
  <c r="P71" s="1"/>
  <c r="AH71" i="4"/>
  <c r="M72" i="10"/>
  <c r="P72" s="1"/>
  <c r="AH72" i="4"/>
  <c r="M73" i="10"/>
  <c r="P73" s="1"/>
  <c r="AH73" i="4"/>
  <c r="M74" i="10"/>
  <c r="P74" s="1"/>
  <c r="AH74" i="4"/>
  <c r="M75" i="10"/>
  <c r="P75" s="1"/>
  <c r="AH75" i="4"/>
  <c r="M76" i="10"/>
  <c r="P76" s="1"/>
  <c r="AH76" i="4"/>
  <c r="M77" i="10"/>
  <c r="P77" s="1"/>
  <c r="AH77" i="4"/>
  <c r="M78" i="10"/>
  <c r="P78" s="1"/>
  <c r="AH78" i="4"/>
  <c r="M79" i="10"/>
  <c r="P79" s="1"/>
  <c r="AH79" i="4"/>
  <c r="M80" i="10"/>
  <c r="P80" s="1"/>
  <c r="AH80" i="4"/>
  <c r="M81" i="10"/>
  <c r="P81" s="1"/>
  <c r="AH81" i="4"/>
  <c r="M82" i="10"/>
  <c r="P82" s="1"/>
  <c r="AH82" i="4"/>
  <c r="M83" i="10"/>
  <c r="P83" s="1"/>
  <c r="AH83" i="4"/>
  <c r="M84" i="10"/>
  <c r="P84" s="1"/>
  <c r="AH84" i="4"/>
  <c r="N83" i="10"/>
  <c r="AL82" i="4"/>
  <c r="N176" i="11"/>
  <c r="L188" i="9"/>
  <c r="N189" i="4"/>
  <c r="O187"/>
  <c r="L180" i="11"/>
  <c r="N192" i="9"/>
  <c r="O192" s="1"/>
  <c r="Q193" i="4"/>
  <c r="L192"/>
  <c r="R194"/>
  <c r="S193"/>
  <c r="L93" i="10"/>
  <c r="Q93" s="1"/>
  <c r="AJ307" i="4"/>
  <c r="AI306"/>
  <c r="M93" i="10"/>
  <c r="P93" s="1"/>
  <c r="AK307" i="4"/>
  <c r="AH306"/>
  <c r="D19" i="7"/>
  <c r="D9"/>
  <c r="D18"/>
  <c r="D8"/>
  <c r="R334" i="11"/>
  <c r="P334"/>
  <c r="R373"/>
  <c r="P373"/>
  <c r="R412"/>
  <c r="P412"/>
  <c r="R452"/>
  <c r="P452"/>
  <c r="R512"/>
  <c r="P512"/>
  <c r="R572"/>
  <c r="P572"/>
  <c r="R632"/>
  <c r="P632"/>
  <c r="R692"/>
  <c r="P692"/>
  <c r="R752"/>
  <c r="P752"/>
  <c r="R812"/>
  <c r="P812"/>
  <c r="R872"/>
  <c r="P872"/>
  <c r="R932"/>
  <c r="P932"/>
  <c r="R992"/>
  <c r="P992"/>
  <c r="R1052"/>
  <c r="P1052"/>
  <c r="E19" i="7"/>
  <c r="E9"/>
  <c r="E18"/>
  <c r="E8"/>
  <c r="R1187" i="11"/>
  <c r="P1187"/>
  <c r="R1222"/>
  <c r="P1222"/>
  <c r="F19" i="7"/>
  <c r="F9"/>
  <c r="M1244" i="11"/>
  <c r="M1264" i="9"/>
  <c r="P1264" s="1"/>
  <c r="P1265" i="4"/>
  <c r="M1264"/>
  <c r="F18" i="7"/>
  <c r="G19"/>
  <c r="G9"/>
  <c r="H19"/>
  <c r="H9"/>
  <c r="I19"/>
  <c r="I9"/>
  <c r="J19"/>
  <c r="J9"/>
  <c r="L112" i="10"/>
  <c r="Q112" s="1"/>
  <c r="AJ1461" i="4"/>
  <c r="AI1460"/>
  <c r="K19" i="7"/>
  <c r="K9"/>
  <c r="L142" i="10"/>
  <c r="Q142" s="1"/>
  <c r="AJ1482" i="4"/>
  <c r="AI1481"/>
  <c r="N1466" i="11"/>
  <c r="L1507" i="9"/>
  <c r="Q1507" s="1"/>
  <c r="O1508" i="4"/>
  <c r="N1507"/>
  <c r="N1516" i="11"/>
  <c r="L1563" i="9"/>
  <c r="N1517" i="11"/>
  <c r="L1564" i="9"/>
  <c r="Q1564" s="1"/>
  <c r="N1564" i="4"/>
  <c r="N1518" i="11"/>
  <c r="L1565" i="9"/>
  <c r="Q1565" s="1"/>
  <c r="N1565" i="4"/>
  <c r="N1519" i="11"/>
  <c r="L1566" i="9"/>
  <c r="Q1566" s="1"/>
  <c r="N1566" i="4"/>
  <c r="N1520" i="11"/>
  <c r="L1567" i="9"/>
  <c r="Q1567" s="1"/>
  <c r="N1567" i="4"/>
  <c r="N1521" i="11"/>
  <c r="L1568" i="9"/>
  <c r="Q1568" s="1"/>
  <c r="N1568" i="4"/>
  <c r="N1522" i="11"/>
  <c r="L1569" i="9"/>
  <c r="Q1569" s="1"/>
  <c r="N1569" i="4"/>
  <c r="N1523" i="11"/>
  <c r="L1570" i="9"/>
  <c r="Q1570" s="1"/>
  <c r="N1570" i="4"/>
  <c r="N1524" i="11"/>
  <c r="L1571" i="9"/>
  <c r="Q1571" s="1"/>
  <c r="N1571" i="4"/>
  <c r="N1525" i="11"/>
  <c r="L1572" i="9"/>
  <c r="Q1572" s="1"/>
  <c r="N1572" i="4"/>
  <c r="N1526" i="11"/>
  <c r="L1573" i="9"/>
  <c r="Q1573" s="1"/>
  <c r="N1573" i="4"/>
  <c r="N1527" i="11"/>
  <c r="L1574" i="9"/>
  <c r="Q1574" s="1"/>
  <c r="N1574" i="4"/>
  <c r="N1528" i="11"/>
  <c r="L1575" i="9"/>
  <c r="Q1575" s="1"/>
  <c r="N1575" i="4"/>
  <c r="N1529" i="11"/>
  <c r="L1576" i="9"/>
  <c r="Q1576" s="1"/>
  <c r="N1576" i="4"/>
  <c r="L1577" i="9"/>
  <c r="Q1577" s="1"/>
  <c r="N1577" i="4"/>
  <c r="N1530" i="11"/>
  <c r="L1578" i="9"/>
  <c r="Q1578" s="1"/>
  <c r="N1578" i="4"/>
  <c r="N1531" i="11"/>
  <c r="L1579" i="9"/>
  <c r="Q1579" s="1"/>
  <c r="N1579" i="4"/>
  <c r="N1532" i="11"/>
  <c r="L1580" i="9"/>
  <c r="Q1580" s="1"/>
  <c r="N1580" i="4"/>
  <c r="N1533" i="11"/>
  <c r="L1581" i="9"/>
  <c r="Q1581" s="1"/>
  <c r="N1581" i="4"/>
  <c r="N1534" i="11"/>
  <c r="L1582" i="9"/>
  <c r="Q1582" s="1"/>
  <c r="N1582" i="4"/>
  <c r="N1535" i="11"/>
  <c r="L1583" i="9"/>
  <c r="Q1583" s="1"/>
  <c r="N1583" i="4"/>
  <c r="N1536" i="11"/>
  <c r="L1584" i="9"/>
  <c r="Q1584" s="1"/>
  <c r="N1584" i="4"/>
  <c r="N1537" i="11"/>
  <c r="L1585" i="9"/>
  <c r="Q1585" s="1"/>
  <c r="N1585" i="4"/>
  <c r="N1538" i="11"/>
  <c r="L1586" i="9"/>
  <c r="Q1586" s="1"/>
  <c r="N1586" i="4"/>
  <c r="N1539" i="11"/>
  <c r="L1587" i="9"/>
  <c r="Q1587" s="1"/>
  <c r="N1587" i="4"/>
  <c r="N1540" i="11"/>
  <c r="L1588" i="9"/>
  <c r="Q1588" s="1"/>
  <c r="N1588" i="4"/>
  <c r="N1541" i="11"/>
  <c r="L1589" i="9"/>
  <c r="Q1589" s="1"/>
  <c r="N1589" i="4"/>
  <c r="N1542" i="11"/>
  <c r="L1590" i="9"/>
  <c r="Q1590" s="1"/>
  <c r="N1590" i="4"/>
  <c r="N1543" i="11"/>
  <c r="L1591" i="9"/>
  <c r="Q1591" s="1"/>
  <c r="N1591" i="4"/>
  <c r="N1544" i="11"/>
  <c r="L1592" i="9"/>
  <c r="Q1592" s="1"/>
  <c r="N1592" i="4"/>
  <c r="L1593" i="9"/>
  <c r="Q1593" s="1"/>
  <c r="N1593" i="4"/>
  <c r="N1545" i="11"/>
  <c r="L1594" i="9"/>
  <c r="Q1594" s="1"/>
  <c r="N1594" i="4"/>
  <c r="L1595" i="9"/>
  <c r="Q1595" s="1"/>
  <c r="N1595" i="4"/>
  <c r="N1546" i="11"/>
  <c r="L1596" i="9"/>
  <c r="Q1596" s="1"/>
  <c r="N1596" i="4"/>
  <c r="N1547" i="11"/>
  <c r="L1597" i="9"/>
  <c r="Q1597" s="1"/>
  <c r="N1597" i="4"/>
  <c r="N1548" i="11"/>
  <c r="L1598" i="9"/>
  <c r="Q1598" s="1"/>
  <c r="N1598" i="4"/>
  <c r="N1549" i="11"/>
  <c r="L1599" i="9"/>
  <c r="Q1599" s="1"/>
  <c r="N1599" i="4"/>
  <c r="N1550" i="11"/>
  <c r="L1600" i="9"/>
  <c r="Q1600" s="1"/>
  <c r="N1600" i="4"/>
  <c r="N1551" i="11"/>
  <c r="L1601" i="9"/>
  <c r="Q1601" s="1"/>
  <c r="N1601" i="4"/>
  <c r="N1552" i="11"/>
  <c r="L1602" i="9"/>
  <c r="Q1602" s="1"/>
  <c r="N1602" i="4"/>
  <c r="N1553" i="11"/>
  <c r="L1603" i="9"/>
  <c r="Q1603" s="1"/>
  <c r="N1603" i="4"/>
  <c r="N1554" i="11"/>
  <c r="L1604" i="9"/>
  <c r="Q1604" s="1"/>
  <c r="N1604" i="4"/>
  <c r="N1555" i="11"/>
  <c r="L1605" i="9"/>
  <c r="Q1605" s="1"/>
  <c r="N1605" i="4"/>
  <c r="L1606" i="9"/>
  <c r="Q1606" s="1"/>
  <c r="N1606" i="4"/>
  <c r="N1556" i="11"/>
  <c r="L1607" i="9"/>
  <c r="Q1607" s="1"/>
  <c r="N1607" i="4"/>
  <c r="N1557" i="11"/>
  <c r="L1608" i="9"/>
  <c r="Q1608" s="1"/>
  <c r="N1608" i="4"/>
  <c r="N1558" i="11"/>
  <c r="L1609" i="9"/>
  <c r="Q1609" s="1"/>
  <c r="N1609" i="4"/>
  <c r="N1559" i="11"/>
  <c r="L1610" i="9"/>
  <c r="Q1610" s="1"/>
  <c r="N1610" i="4"/>
  <c r="N1560" i="11"/>
  <c r="L1611" i="9"/>
  <c r="Q1611" s="1"/>
  <c r="N1611" i="4"/>
  <c r="N1561" i="11"/>
  <c r="L1612" i="9"/>
  <c r="Q1612" s="1"/>
  <c r="N1612" i="4"/>
  <c r="N1562" i="11"/>
  <c r="L1613" i="9"/>
  <c r="Q1613" s="1"/>
  <c r="N1613" i="4"/>
  <c r="N1563" i="11"/>
  <c r="L1614" i="9"/>
  <c r="Q1614" s="1"/>
  <c r="N1614" i="4"/>
  <c r="N1564" i="11"/>
  <c r="L1615" i="9"/>
  <c r="Q1615" s="1"/>
  <c r="N1615" i="4"/>
  <c r="N1565" i="11"/>
  <c r="L1616" i="9"/>
  <c r="Q1616" s="1"/>
  <c r="N1616" i="4"/>
  <c r="N1566" i="11"/>
  <c r="L1617" i="9"/>
  <c r="Q1617" s="1"/>
  <c r="N1617" i="4"/>
  <c r="N1567" i="11"/>
  <c r="L1618" i="9"/>
  <c r="Q1618" s="1"/>
  <c r="N1618" i="4"/>
  <c r="N1568" i="11"/>
  <c r="L1619" i="9"/>
  <c r="Q1619" s="1"/>
  <c r="N1619" i="4"/>
  <c r="N1569" i="11"/>
  <c r="L1620" i="9"/>
  <c r="Q1620" s="1"/>
  <c r="N1620" i="4"/>
  <c r="N1570" i="11"/>
  <c r="L1621" i="9"/>
  <c r="Q1621" s="1"/>
  <c r="N1621" i="4"/>
  <c r="N1571" i="11"/>
  <c r="L1622" i="9"/>
  <c r="Q1622" s="1"/>
  <c r="N1622" i="4"/>
  <c r="N1572" i="11"/>
  <c r="L1623" i="9"/>
  <c r="Q1623" s="1"/>
  <c r="N1623" i="4"/>
  <c r="N1573" i="11"/>
  <c r="L1624" i="9"/>
  <c r="Q1624" s="1"/>
  <c r="N1624" i="4"/>
  <c r="N1574" i="11"/>
  <c r="L1625" i="9"/>
  <c r="Q1625" s="1"/>
  <c r="N1625" i="4"/>
  <c r="N1575" i="11"/>
  <c r="L1626" i="9"/>
  <c r="Q1626" s="1"/>
  <c r="N1626" i="4"/>
  <c r="N1576" i="11"/>
  <c r="L1627" i="9"/>
  <c r="Q1627" s="1"/>
  <c r="N1627" i="4"/>
  <c r="N1577" i="11"/>
  <c r="L1628" i="9"/>
  <c r="Q1628" s="1"/>
  <c r="O1629" i="4"/>
  <c r="N1628"/>
  <c r="N1579" i="11"/>
  <c r="L1630" i="9"/>
  <c r="N1630" i="4"/>
  <c r="N1580" i="11"/>
  <c r="L1631" i="9"/>
  <c r="Q1631" s="1"/>
  <c r="N1631" i="4"/>
  <c r="N1581" i="11"/>
  <c r="L1632" i="9"/>
  <c r="Q1632" s="1"/>
  <c r="N1632" i="4"/>
  <c r="N1582" i="11"/>
  <c r="L1633" i="9"/>
  <c r="Q1633" s="1"/>
  <c r="N1633" i="4"/>
  <c r="N1583" i="11"/>
  <c r="L1634" i="9"/>
  <c r="Q1634" s="1"/>
  <c r="N1634" i="4"/>
  <c r="N1584" i="11"/>
  <c r="L1635" i="9"/>
  <c r="Q1635" s="1"/>
  <c r="N1635" i="4"/>
  <c r="N1585" i="11"/>
  <c r="L1636" i="9"/>
  <c r="Q1636" s="1"/>
  <c r="N1636" i="4"/>
  <c r="N1586" i="11"/>
  <c r="L1637" i="9"/>
  <c r="Q1637" s="1"/>
  <c r="N1637" i="4"/>
  <c r="N1587" i="11"/>
  <c r="L1638" i="9"/>
  <c r="Q1638" s="1"/>
  <c r="N1638" i="4"/>
  <c r="N1588" i="11"/>
  <c r="L1639" i="9"/>
  <c r="Q1639" s="1"/>
  <c r="N1639" i="4"/>
  <c r="N1589" i="11"/>
  <c r="L1640" i="9"/>
  <c r="Q1640" s="1"/>
  <c r="N1640" i="4"/>
  <c r="N1590" i="11"/>
  <c r="L1641" i="9"/>
  <c r="Q1641" s="1"/>
  <c r="N1641" i="4"/>
  <c r="N1591" i="11"/>
  <c r="L1642" i="9"/>
  <c r="Q1642" s="1"/>
  <c r="N1642" i="4"/>
  <c r="N1592" i="11"/>
  <c r="L1643" i="9"/>
  <c r="Q1643" s="1"/>
  <c r="N1643" i="4"/>
  <c r="N1593" i="11"/>
  <c r="L1644" i="9"/>
  <c r="Q1644" s="1"/>
  <c r="N1644" i="4"/>
  <c r="N1594" i="11"/>
  <c r="L1645" i="9"/>
  <c r="Q1645" s="1"/>
  <c r="N1645" i="4"/>
  <c r="N1595" i="11"/>
  <c r="L1646" i="9"/>
  <c r="Q1646" s="1"/>
  <c r="N1646" i="4"/>
  <c r="N1596" i="11"/>
  <c r="L1647" i="9"/>
  <c r="Q1647" s="1"/>
  <c r="N1647" i="4"/>
  <c r="N1597" i="11"/>
  <c r="L1648" i="9"/>
  <c r="Q1648" s="1"/>
  <c r="N1648" i="4"/>
  <c r="N1598" i="11"/>
  <c r="L1649" i="9"/>
  <c r="Q1649" s="1"/>
  <c r="N1649" i="4"/>
  <c r="N1599" i="11"/>
  <c r="L1650" i="9"/>
  <c r="Q1650" s="1"/>
  <c r="N1650" i="4"/>
  <c r="N1600" i="11"/>
  <c r="L1651" i="9"/>
  <c r="Q1651" s="1"/>
  <c r="N1651" i="4"/>
  <c r="N1601" i="11"/>
  <c r="L1652" i="9"/>
  <c r="Q1652" s="1"/>
  <c r="N1652" i="4"/>
  <c r="N1602" i="11"/>
  <c r="L1653" i="9"/>
  <c r="Q1653" s="1"/>
  <c r="N1653" i="4"/>
  <c r="N1603" i="11"/>
  <c r="L1654" i="9"/>
  <c r="Q1654" s="1"/>
  <c r="N1654" i="4"/>
  <c r="N1604" i="11"/>
  <c r="L1655" i="9"/>
  <c r="Q1655" s="1"/>
  <c r="N1655" i="4"/>
  <c r="N1605" i="11"/>
  <c r="L1656" i="9"/>
  <c r="Q1656" s="1"/>
  <c r="N1656" i="4"/>
  <c r="N1606" i="11"/>
  <c r="L1657" i="9"/>
  <c r="Q1657" s="1"/>
  <c r="N1657" i="4"/>
  <c r="N1607" i="11"/>
  <c r="L1658" i="9"/>
  <c r="Q1658" s="1"/>
  <c r="N1658" i="4"/>
  <c r="N1608" i="11"/>
  <c r="L1659" i="9"/>
  <c r="Q1659" s="1"/>
  <c r="N1659" i="4"/>
  <c r="N1609" i="11"/>
  <c r="L1660" i="9"/>
  <c r="Q1660" s="1"/>
  <c r="N1660" i="4"/>
  <c r="N1610" i="11"/>
  <c r="L1661" i="9"/>
  <c r="Q1661" s="1"/>
  <c r="N1661" i="4"/>
  <c r="N1611" i="11"/>
  <c r="L1662" i="9"/>
  <c r="Q1662" s="1"/>
  <c r="N1662" i="4"/>
  <c r="N1612" i="11"/>
  <c r="L1663" i="9"/>
  <c r="Q1663" s="1"/>
  <c r="N1663" i="4"/>
  <c r="N1613" i="11"/>
  <c r="L1664" i="9"/>
  <c r="Q1664" s="1"/>
  <c r="N1664" i="4"/>
  <c r="N1614" i="11"/>
  <c r="L1665" i="9"/>
  <c r="Q1665" s="1"/>
  <c r="N1665" i="4"/>
  <c r="N1615" i="11"/>
  <c r="L1666" i="9"/>
  <c r="Q1666" s="1"/>
  <c r="N1666" i="4"/>
  <c r="N1616" i="11"/>
  <c r="L1667" i="9"/>
  <c r="Q1667" s="1"/>
  <c r="N1667" i="4"/>
  <c r="N1617" i="11"/>
  <c r="L1668" i="9"/>
  <c r="Q1668" s="1"/>
  <c r="N1668" i="4"/>
  <c r="N1618" i="11"/>
  <c r="L1669" i="9"/>
  <c r="Q1669" s="1"/>
  <c r="N1669" i="4"/>
  <c r="N1619" i="11"/>
  <c r="L1670" i="9"/>
  <c r="Q1670" s="1"/>
  <c r="N1670" i="4"/>
  <c r="N1620" i="11"/>
  <c r="L1671" i="9"/>
  <c r="Q1671" s="1"/>
  <c r="N1671" i="4"/>
  <c r="N1621" i="11"/>
  <c r="L1672" i="9"/>
  <c r="Q1672" s="1"/>
  <c r="N1672" i="4"/>
  <c r="N1622" i="11"/>
  <c r="L1673" i="9"/>
  <c r="Q1673" s="1"/>
  <c r="N1673" i="4"/>
  <c r="N1623" i="11"/>
  <c r="L1674" i="9"/>
  <c r="Q1674" s="1"/>
  <c r="N1674" i="4"/>
  <c r="N1624" i="11"/>
  <c r="L1675" i="9"/>
  <c r="Q1675" s="1"/>
  <c r="N1675" i="4"/>
  <c r="N1625" i="11"/>
  <c r="L1676" i="9"/>
  <c r="Q1676" s="1"/>
  <c r="N1676" i="4"/>
  <c r="N1626" i="11"/>
  <c r="L1677" i="9"/>
  <c r="Q1677" s="1"/>
  <c r="N1677" i="4"/>
  <c r="N1627" i="11"/>
  <c r="L1678" i="9"/>
  <c r="Q1678" s="1"/>
  <c r="N1678" i="4"/>
  <c r="N1628" i="11"/>
  <c r="L1679" i="9"/>
  <c r="Q1679" s="1"/>
  <c r="N1679" i="4"/>
  <c r="N1629" i="11"/>
  <c r="L1680" i="9"/>
  <c r="Q1680" s="1"/>
  <c r="N1680" i="4"/>
  <c r="N1630" i="11"/>
  <c r="L1681" i="9"/>
  <c r="Q1681" s="1"/>
  <c r="N1681" i="4"/>
  <c r="N1631" i="11"/>
  <c r="L1682" i="9"/>
  <c r="Q1682" s="1"/>
  <c r="N1682" i="4"/>
  <c r="N1632" i="11"/>
  <c r="L1683" i="9"/>
  <c r="Q1683" s="1"/>
  <c r="N1683" i="4"/>
  <c r="N1633" i="11"/>
  <c r="L1684" i="9"/>
  <c r="Q1684" s="1"/>
  <c r="N1684" i="4"/>
  <c r="N1634" i="11"/>
  <c r="L1685" i="9"/>
  <c r="Q1685" s="1"/>
  <c r="N1685" i="4"/>
  <c r="N1635" i="11"/>
  <c r="L1686" i="9"/>
  <c r="Q1686" s="1"/>
  <c r="N1686" i="4"/>
  <c r="N1636" i="11"/>
  <c r="L1687" i="9"/>
  <c r="Q1687" s="1"/>
  <c r="N1687" i="4"/>
  <c r="N1637" i="11"/>
  <c r="L1688" i="9"/>
  <c r="Q1688" s="1"/>
  <c r="N1688" i="4"/>
  <c r="N1638" i="11"/>
  <c r="L1689" i="9"/>
  <c r="Q1689" s="1"/>
  <c r="N1689" i="4"/>
  <c r="N1639" i="11"/>
  <c r="L1690" i="9"/>
  <c r="Q1690" s="1"/>
  <c r="N1690" i="4"/>
  <c r="N1640" i="11"/>
  <c r="L1691" i="9"/>
  <c r="Q1691" s="1"/>
  <c r="N1691" i="4"/>
  <c r="N1641" i="11"/>
  <c r="L1692" i="9"/>
  <c r="Q1692" s="1"/>
  <c r="N1692" i="4"/>
  <c r="N1642" i="11"/>
  <c r="L1693" i="9"/>
  <c r="Q1693" s="1"/>
  <c r="N1693" i="4"/>
  <c r="N1643" i="11"/>
  <c r="L1694" i="9"/>
  <c r="Q1694" s="1"/>
  <c r="N1694" i="4"/>
  <c r="N1644" i="11"/>
  <c r="L1695" i="9"/>
  <c r="Q1695" s="1"/>
  <c r="N1695" i="4"/>
  <c r="N1645" i="11"/>
  <c r="L1696" i="9"/>
  <c r="Q1696" s="1"/>
  <c r="N1696" i="4"/>
  <c r="N1646" i="11"/>
  <c r="L1697" i="9"/>
  <c r="Q1697" s="1"/>
  <c r="N1697" i="4"/>
  <c r="N1647" i="11"/>
  <c r="L1698" i="9"/>
  <c r="Q1698" s="1"/>
  <c r="N1698" i="4"/>
  <c r="N1648" i="11"/>
  <c r="L1699" i="9"/>
  <c r="Q1699" s="1"/>
  <c r="N1699" i="4"/>
  <c r="N1649" i="11"/>
  <c r="L1700" i="9"/>
  <c r="Q1700" s="1"/>
  <c r="N1700" i="4"/>
  <c r="N1650" i="11"/>
  <c r="L1701" i="9"/>
  <c r="Q1701" s="1"/>
  <c r="N1701" i="4"/>
  <c r="N1651" i="11"/>
  <c r="L1702" i="9"/>
  <c r="Q1702" s="1"/>
  <c r="N1702" i="4"/>
  <c r="N1652" i="11"/>
  <c r="L1703" i="9"/>
  <c r="Q1703" s="1"/>
  <c r="N1703" i="4"/>
  <c r="N1653" i="11"/>
  <c r="L1704" i="9"/>
  <c r="Q1704" s="1"/>
  <c r="N1704" i="4"/>
  <c r="N1654" i="11"/>
  <c r="L1705" i="9"/>
  <c r="Q1705" s="1"/>
  <c r="N1705" i="4"/>
  <c r="N1655" i="11"/>
  <c r="L1706" i="9"/>
  <c r="Q1706" s="1"/>
  <c r="N1706" i="4"/>
  <c r="N1656" i="11"/>
  <c r="L1707" i="9"/>
  <c r="Q1707" s="1"/>
  <c r="N1707" i="4"/>
  <c r="N1657" i="11"/>
  <c r="L1708" i="9"/>
  <c r="Q1708" s="1"/>
  <c r="N1708" i="4"/>
  <c r="N1658" i="11"/>
  <c r="L1709" i="9"/>
  <c r="Q1709" s="1"/>
  <c r="N1709" i="4"/>
  <c r="N1659" i="11"/>
  <c r="L1710" i="9"/>
  <c r="Q1710" s="1"/>
  <c r="N1710" i="4"/>
  <c r="N1660" i="11"/>
  <c r="L1711" i="9"/>
  <c r="Q1711" s="1"/>
  <c r="N1711" i="4"/>
  <c r="N1661" i="11"/>
  <c r="L1712" i="9"/>
  <c r="Q1712" s="1"/>
  <c r="N1712" i="4"/>
  <c r="N1662" i="11"/>
  <c r="L1713" i="9"/>
  <c r="Q1713" s="1"/>
  <c r="N1713" i="4"/>
  <c r="N1663" i="11"/>
  <c r="L1714" i="9"/>
  <c r="Q1714" s="1"/>
  <c r="N1714" i="4"/>
  <c r="N1664" i="11"/>
  <c r="L1715" i="9"/>
  <c r="Q1715" s="1"/>
  <c r="N1715" i="4"/>
  <c r="N1665" i="11"/>
  <c r="L1716" i="9"/>
  <c r="Q1716" s="1"/>
  <c r="N1716" i="4"/>
  <c r="N1666" i="11"/>
  <c r="L1717" i="9"/>
  <c r="Q1717" s="1"/>
  <c r="N1717" i="4"/>
  <c r="N1667" i="11"/>
  <c r="L1718" i="9"/>
  <c r="Q1718" s="1"/>
  <c r="N1718" i="4"/>
  <c r="N1668" i="11"/>
  <c r="L1719" i="9"/>
  <c r="Q1719" s="1"/>
  <c r="N1719" i="4"/>
  <c r="N1669" i="11"/>
  <c r="L1720" i="9"/>
  <c r="Q1720" s="1"/>
  <c r="N1720" i="4"/>
  <c r="N1670" i="11"/>
  <c r="L1721" i="9"/>
  <c r="Q1721" s="1"/>
  <c r="N1721" i="4"/>
  <c r="N1671" i="11"/>
  <c r="L1722" i="9"/>
  <c r="Q1722" s="1"/>
  <c r="N1722" i="4"/>
  <c r="N1672" i="11"/>
  <c r="L1723" i="9"/>
  <c r="Q1723" s="1"/>
  <c r="N1723" i="4"/>
  <c r="N1673" i="11"/>
  <c r="L1724" i="9"/>
  <c r="Q1724" s="1"/>
  <c r="N1724" i="4"/>
  <c r="N1674" i="11"/>
  <c r="L1725" i="9"/>
  <c r="Q1725" s="1"/>
  <c r="N1725" i="4"/>
  <c r="N1675" i="11"/>
  <c r="L1726" i="9"/>
  <c r="Q1726" s="1"/>
  <c r="N1726" i="4"/>
  <c r="N1676" i="11"/>
  <c r="L1727" i="9"/>
  <c r="Q1727" s="1"/>
  <c r="N1727" i="4"/>
  <c r="N1677" i="11"/>
  <c r="L1728" i="9"/>
  <c r="Q1728" s="1"/>
  <c r="N1728" i="4"/>
  <c r="N1678" i="11"/>
  <c r="L1729" i="9"/>
  <c r="Q1729" s="1"/>
  <c r="N1729" i="4"/>
  <c r="N1679" i="11"/>
  <c r="L1730" i="9"/>
  <c r="Q1730" s="1"/>
  <c r="N1730" i="4"/>
  <c r="N1680" i="11"/>
  <c r="L1731" i="9"/>
  <c r="Q1731" s="1"/>
  <c r="N1731" i="4"/>
  <c r="N1681" i="11"/>
  <c r="L1732" i="9"/>
  <c r="Q1732" s="1"/>
  <c r="N1732" i="4"/>
  <c r="N1682" i="11"/>
  <c r="L1733" i="9"/>
  <c r="Q1733" s="1"/>
  <c r="N1733" i="4"/>
  <c r="N1683" i="11"/>
  <c r="L1734" i="9"/>
  <c r="Q1734" s="1"/>
  <c r="N1734" i="4"/>
  <c r="N1684" i="11"/>
  <c r="L1735" i="9"/>
  <c r="Q1735" s="1"/>
  <c r="N1735" i="4"/>
  <c r="N1685" i="11"/>
  <c r="L1736" i="9"/>
  <c r="Q1736" s="1"/>
  <c r="N1736" i="4"/>
  <c r="N1686" i="11"/>
  <c r="L1737" i="9"/>
  <c r="Q1737" s="1"/>
  <c r="N1737" i="4"/>
  <c r="N1687" i="11"/>
  <c r="L1738" i="9"/>
  <c r="Q1738" s="1"/>
  <c r="N1738" i="4"/>
  <c r="N1688" i="11"/>
  <c r="L1739" i="9"/>
  <c r="Q1739" s="1"/>
  <c r="N1739" i="4"/>
  <c r="N1689" i="11"/>
  <c r="L1740" i="9"/>
  <c r="Q1740" s="1"/>
  <c r="N1740" i="4"/>
  <c r="N1690" i="11"/>
  <c r="L1741" i="9"/>
  <c r="Q1741" s="1"/>
  <c r="N1741" i="4"/>
  <c r="N1691" i="11"/>
  <c r="L1742" i="9"/>
  <c r="Q1742" s="1"/>
  <c r="N1742" i="4"/>
  <c r="N1692" i="11"/>
  <c r="L1743" i="9"/>
  <c r="Q1743" s="1"/>
  <c r="N1743" i="4"/>
  <c r="N1693" i="11"/>
  <c r="L1744" i="9"/>
  <c r="Q1744" s="1"/>
  <c r="N1744" i="4"/>
  <c r="N1694" i="11"/>
  <c r="L1745" i="9"/>
  <c r="Q1745" s="1"/>
  <c r="N1745" i="4"/>
  <c r="N1695" i="11"/>
  <c r="L1746" i="9"/>
  <c r="Q1746" s="1"/>
  <c r="N1746" i="4"/>
  <c r="N1696" i="11"/>
  <c r="L1747" i="9"/>
  <c r="Q1747" s="1"/>
  <c r="N1747" i="4"/>
  <c r="N1697" i="11"/>
  <c r="L1748" i="9"/>
  <c r="Q1748" s="1"/>
  <c r="N1748" i="4"/>
  <c r="N1698" i="11"/>
  <c r="L1749" i="9"/>
  <c r="Q1749" s="1"/>
  <c r="N1749" i="4"/>
  <c r="N1699" i="11"/>
  <c r="L1750" i="9"/>
  <c r="Q1750" s="1"/>
  <c r="N1750" i="4"/>
  <c r="N1700" i="11"/>
  <c r="L1751" i="9"/>
  <c r="Q1751" s="1"/>
  <c r="N1751" i="4"/>
  <c r="N1701" i="11"/>
  <c r="L1752" i="9"/>
  <c r="Q1752" s="1"/>
  <c r="N1752" i="4"/>
  <c r="N1702" i="11"/>
  <c r="L1753" i="9"/>
  <c r="Q1753" s="1"/>
  <c r="N1753" i="4"/>
  <c r="N1703" i="11"/>
  <c r="L1754" i="9"/>
  <c r="Q1754" s="1"/>
  <c r="N1754" i="4"/>
  <c r="N1704" i="11"/>
  <c r="L1755" i="9"/>
  <c r="Q1755" s="1"/>
  <c r="N1755" i="4"/>
  <c r="N1705" i="11"/>
  <c r="L1756" i="9"/>
  <c r="Q1756" s="1"/>
  <c r="N1756" i="4"/>
  <c r="N1706" i="11"/>
  <c r="L1757" i="9"/>
  <c r="Q1757" s="1"/>
  <c r="N1757" i="4"/>
  <c r="N1707" i="11"/>
  <c r="L1758" i="9"/>
  <c r="Q1758" s="1"/>
  <c r="N1758" i="4"/>
  <c r="N1708" i="11"/>
  <c r="L1759" i="9"/>
  <c r="Q1759" s="1"/>
  <c r="N1759" i="4"/>
  <c r="N1709" i="11"/>
  <c r="L1760" i="9"/>
  <c r="Q1760" s="1"/>
  <c r="N1760" i="4"/>
  <c r="N1710" i="11"/>
  <c r="L1761" i="9"/>
  <c r="Q1761" s="1"/>
  <c r="N1761" i="4"/>
  <c r="N1711" i="11"/>
  <c r="L1762" i="9"/>
  <c r="Q1762" s="1"/>
  <c r="N1762" i="4"/>
  <c r="N1712" i="11"/>
  <c r="L1763" i="9"/>
  <c r="Q1763" s="1"/>
  <c r="N1763" i="4"/>
  <c r="N1713" i="11"/>
  <c r="L1764" i="9"/>
  <c r="Q1764" s="1"/>
  <c r="N1764" i="4"/>
  <c r="N1714" i="11"/>
  <c r="L1765" i="9"/>
  <c r="Q1765" s="1"/>
  <c r="N1765" i="4"/>
  <c r="N1715" i="11"/>
  <c r="L1766" i="9"/>
  <c r="Q1766" s="1"/>
  <c r="N1766" i="4"/>
  <c r="N1716" i="11"/>
  <c r="L1767" i="9"/>
  <c r="Q1767" s="1"/>
  <c r="N1767" i="4"/>
  <c r="N1717" i="11"/>
  <c r="L1768" i="9"/>
  <c r="Q1768" s="1"/>
  <c r="N1768" i="4"/>
  <c r="N1718" i="11"/>
  <c r="L1769" i="9"/>
  <c r="Q1769" s="1"/>
  <c r="N1769" i="4"/>
  <c r="N1719" i="11"/>
  <c r="L1770" i="9"/>
  <c r="Q1770" s="1"/>
  <c r="N1770" i="4"/>
  <c r="N1720" i="11"/>
  <c r="L1771" i="9"/>
  <c r="Q1771" s="1"/>
  <c r="N1771" i="4"/>
  <c r="N1721" i="11"/>
  <c r="L1772" i="9"/>
  <c r="Q1772" s="1"/>
  <c r="N1772" i="4"/>
  <c r="N1722" i="11"/>
  <c r="L1773" i="9"/>
  <c r="Q1773" s="1"/>
  <c r="N1773" i="4"/>
  <c r="N1723" i="11"/>
  <c r="L1774" i="9"/>
  <c r="Q1774" s="1"/>
  <c r="N1774" i="4"/>
  <c r="N1724" i="11"/>
  <c r="L1775" i="9"/>
  <c r="Q1775" s="1"/>
  <c r="N1775" i="4"/>
  <c r="N1725" i="11"/>
  <c r="L1776" i="9"/>
  <c r="Q1776" s="1"/>
  <c r="N1776" i="4"/>
  <c r="N1726" i="11"/>
  <c r="L1777" i="9"/>
  <c r="Q1777" s="1"/>
  <c r="N1777" i="4"/>
  <c r="N1727" i="11"/>
  <c r="L1778" i="9"/>
  <c r="Q1778" s="1"/>
  <c r="N1778" i="4"/>
  <c r="N1728" i="11"/>
  <c r="L1779" i="9"/>
  <c r="Q1779" s="1"/>
  <c r="N1779" i="4"/>
  <c r="N1729" i="11"/>
  <c r="L1780" i="9"/>
  <c r="Q1780" s="1"/>
  <c r="N1780" i="4"/>
  <c r="N1730" i="11"/>
  <c r="L1781" i="9"/>
  <c r="Q1781" s="1"/>
  <c r="N1781" i="4"/>
  <c r="N1731" i="11"/>
  <c r="L1782" i="9"/>
  <c r="Q1782" s="1"/>
  <c r="N1782" i="4"/>
  <c r="N1732" i="11"/>
  <c r="L1783" i="9"/>
  <c r="Q1783" s="1"/>
  <c r="N1783" i="4"/>
  <c r="N1733" i="11"/>
  <c r="L1784" i="9"/>
  <c r="Q1784" s="1"/>
  <c r="N1784" i="4"/>
  <c r="N1734" i="11"/>
  <c r="L1785" i="9"/>
  <c r="Q1785" s="1"/>
  <c r="N1785" i="4"/>
  <c r="N1735" i="11"/>
  <c r="L1786" i="9"/>
  <c r="Q1786" s="1"/>
  <c r="N1786" i="4"/>
  <c r="N1736" i="11"/>
  <c r="L1787" i="9"/>
  <c r="Q1787" s="1"/>
  <c r="N1787" i="4"/>
  <c r="N1737" i="11"/>
  <c r="L1788" i="9"/>
  <c r="Q1788" s="1"/>
  <c r="N1788" i="4"/>
  <c r="N1738" i="11"/>
  <c r="L1789" i="9"/>
  <c r="Q1789" s="1"/>
  <c r="N1789" i="4"/>
  <c r="N1739" i="11"/>
  <c r="L1790" i="9"/>
  <c r="Q1790" s="1"/>
  <c r="N1790" i="4"/>
  <c r="N1740" i="11"/>
  <c r="L1791" i="9"/>
  <c r="Q1791" s="1"/>
  <c r="N1791" i="4"/>
  <c r="N1741" i="11"/>
  <c r="L1792" i="9"/>
  <c r="Q1792" s="1"/>
  <c r="N1792" i="4"/>
  <c r="N1742" i="11"/>
  <c r="L1793" i="9"/>
  <c r="Q1793" s="1"/>
  <c r="N1793" i="4"/>
  <c r="N1743" i="11"/>
  <c r="L1794" i="9"/>
  <c r="Q1794" s="1"/>
  <c r="N1794" i="4"/>
  <c r="N1744" i="11"/>
  <c r="L1795" i="9"/>
  <c r="Q1795" s="1"/>
  <c r="N1795" i="4"/>
  <c r="N1745" i="11"/>
  <c r="L1796" i="9"/>
  <c r="Q1796" s="1"/>
  <c r="N1796" i="4"/>
  <c r="N1746" i="11"/>
  <c r="L1797" i="9"/>
  <c r="Q1797" s="1"/>
  <c r="N1797" i="4"/>
  <c r="N1747" i="11"/>
  <c r="L1798" i="9"/>
  <c r="Q1798" s="1"/>
  <c r="N1798" i="4"/>
  <c r="N1748" i="11"/>
  <c r="L1799" i="9"/>
  <c r="Q1799" s="1"/>
  <c r="N1799" i="4"/>
  <c r="N1749" i="11"/>
  <c r="L1800" i="9"/>
  <c r="Q1800" s="1"/>
  <c r="N1800" i="4"/>
  <c r="N1750" i="11"/>
  <c r="L1801" i="9"/>
  <c r="Q1801" s="1"/>
  <c r="N1801" i="4"/>
  <c r="N1751" i="11"/>
  <c r="L1802" i="9"/>
  <c r="Q1802" s="1"/>
  <c r="N1802" i="4"/>
  <c r="N1752" i="11"/>
  <c r="L1803" i="9"/>
  <c r="Q1803" s="1"/>
  <c r="N1803" i="4"/>
  <c r="N1753" i="11"/>
  <c r="L1804" i="9"/>
  <c r="Q1804" s="1"/>
  <c r="N1804" i="4"/>
  <c r="N1754" i="11"/>
  <c r="L1805" i="9"/>
  <c r="Q1805" s="1"/>
  <c r="N1805" i="4"/>
  <c r="N1755" i="11"/>
  <c r="L1806" i="9"/>
  <c r="Q1806" s="1"/>
  <c r="N1806" i="4"/>
  <c r="N1756" i="11"/>
  <c r="L1807" i="9"/>
  <c r="Q1807" s="1"/>
  <c r="N1807" i="4"/>
  <c r="N1757" i="11"/>
  <c r="L1808" i="9"/>
  <c r="Q1808" s="1"/>
  <c r="N1808" i="4"/>
  <c r="N1758" i="11"/>
  <c r="L1809" i="9"/>
  <c r="Q1809" s="1"/>
  <c r="N1809" i="4"/>
  <c r="N1759" i="11"/>
  <c r="L1810" i="9"/>
  <c r="Q1810" s="1"/>
  <c r="N1810" i="4"/>
  <c r="N1760" i="11"/>
  <c r="L1811" i="9"/>
  <c r="Q1811" s="1"/>
  <c r="N1811" i="4"/>
  <c r="N1761" i="11"/>
  <c r="L1812" i="9"/>
  <c r="Q1812" s="1"/>
  <c r="N1812" i="4"/>
  <c r="N1762" i="11"/>
  <c r="L1813" i="9"/>
  <c r="Q1813" s="1"/>
  <c r="N1813" i="4"/>
  <c r="N1763" i="11"/>
  <c r="L1814" i="9"/>
  <c r="Q1814" s="1"/>
  <c r="N1814" i="4"/>
  <c r="N1764" i="11"/>
  <c r="L1815" i="9"/>
  <c r="Q1815" s="1"/>
  <c r="N1815" i="4"/>
  <c r="N1765" i="11"/>
  <c r="L1816" i="9"/>
  <c r="Q1816" s="1"/>
  <c r="N1816" i="4"/>
  <c r="N1766" i="11"/>
  <c r="L1817" i="9"/>
  <c r="Q1817" s="1"/>
  <c r="N1817" i="4"/>
  <c r="N1767" i="11"/>
  <c r="L1818" i="9"/>
  <c r="Q1818" s="1"/>
  <c r="N1818" i="4"/>
  <c r="N1768" i="11"/>
  <c r="L1819" i="9"/>
  <c r="Q1819" s="1"/>
  <c r="N1819" i="4"/>
  <c r="N1769" i="11"/>
  <c r="L1820" i="9"/>
  <c r="Q1820" s="1"/>
  <c r="N1820" i="4"/>
  <c r="N1770" i="11"/>
  <c r="L1821" i="9"/>
  <c r="Q1821" s="1"/>
  <c r="N1821" i="4"/>
  <c r="N1771" i="11"/>
  <c r="L1822" i="9"/>
  <c r="Q1822" s="1"/>
  <c r="N1822" i="4"/>
  <c r="N1772" i="11"/>
  <c r="L1823" i="9"/>
  <c r="Q1823" s="1"/>
  <c r="N1823" i="4"/>
  <c r="N1773" i="11"/>
  <c r="L1824" i="9"/>
  <c r="Q1824" s="1"/>
  <c r="N1824" i="4"/>
  <c r="N1774" i="11"/>
  <c r="L1825" i="9"/>
  <c r="Q1825" s="1"/>
  <c r="N1825" i="4"/>
  <c r="N1775" i="11"/>
  <c r="L1826" i="9"/>
  <c r="Q1826" s="1"/>
  <c r="N1826" i="4"/>
  <c r="N1776" i="11"/>
  <c r="L1827" i="9"/>
  <c r="Q1827" s="1"/>
  <c r="N1827" i="4"/>
  <c r="N1777" i="11"/>
  <c r="L1828" i="9"/>
  <c r="Q1828" s="1"/>
  <c r="N1828" i="4"/>
  <c r="N1778" i="11"/>
  <c r="L1829" i="9"/>
  <c r="Q1829" s="1"/>
  <c r="N1829" i="4"/>
  <c r="N1779" i="11"/>
  <c r="L1830" i="9"/>
  <c r="Q1830" s="1"/>
  <c r="N1830" i="4"/>
  <c r="N1780" i="11"/>
  <c r="L1831" i="9"/>
  <c r="Q1831" s="1"/>
  <c r="N1831" i="4"/>
  <c r="N1781" i="11"/>
  <c r="L1832" i="9"/>
  <c r="Q1832" s="1"/>
  <c r="N1832" i="4"/>
  <c r="N1782" i="11"/>
  <c r="L1833" i="9"/>
  <c r="Q1833" s="1"/>
  <c r="N1833" i="4"/>
  <c r="N1783" i="11"/>
  <c r="L1834" i="9"/>
  <c r="Q1834" s="1"/>
  <c r="N1834" i="4"/>
  <c r="N1784" i="11"/>
  <c r="L1835" i="9"/>
  <c r="Q1835" s="1"/>
  <c r="N1835" i="4"/>
  <c r="N1785" i="11"/>
  <c r="L1836" i="9"/>
  <c r="Q1836" s="1"/>
  <c r="N1836" i="4"/>
  <c r="N1786" i="11"/>
  <c r="L1837" i="9"/>
  <c r="Q1837" s="1"/>
  <c r="N1837" i="4"/>
  <c r="N1787" i="11"/>
  <c r="L1838" i="9"/>
  <c r="Q1838" s="1"/>
  <c r="N1838" i="4"/>
  <c r="N1788" i="11"/>
  <c r="L1839" i="9"/>
  <c r="Q1839" s="1"/>
  <c r="N1839" i="4"/>
  <c r="N1789" i="11"/>
  <c r="L1840" i="9"/>
  <c r="Q1840" s="1"/>
  <c r="N1840" i="4"/>
  <c r="N1790" i="11"/>
  <c r="L1841" i="9"/>
  <c r="Q1841" s="1"/>
  <c r="N1841" i="4"/>
  <c r="N1791" i="11"/>
  <c r="L1842" i="9"/>
  <c r="Q1842" s="1"/>
  <c r="N1842" i="4"/>
  <c r="N1792" i="11"/>
  <c r="L1843" i="9"/>
  <c r="Q1843" s="1"/>
  <c r="N1843" i="4"/>
  <c r="N1793" i="11"/>
  <c r="L1844" i="9"/>
  <c r="Q1844" s="1"/>
  <c r="N1844" i="4"/>
  <c r="N1794" i="11"/>
  <c r="L1845" i="9"/>
  <c r="Q1845" s="1"/>
  <c r="N1845" i="4"/>
  <c r="N1795" i="11"/>
  <c r="L1846" i="9"/>
  <c r="Q1846" s="1"/>
  <c r="N1846" i="4"/>
  <c r="N1796" i="11"/>
  <c r="L1847" i="9"/>
  <c r="Q1847" s="1"/>
  <c r="N1847" i="4"/>
  <c r="N1797" i="11"/>
  <c r="L1848" i="9"/>
  <c r="Q1848" s="1"/>
  <c r="N1848" i="4"/>
  <c r="N1798" i="11"/>
  <c r="L1849" i="9"/>
  <c r="Q1849" s="1"/>
  <c r="N1849" i="4"/>
  <c r="N1799" i="11"/>
  <c r="L1850" i="9"/>
  <c r="Q1850" s="1"/>
  <c r="N1850" i="4"/>
  <c r="N1800" i="11"/>
  <c r="L1851" i="9"/>
  <c r="Q1851" s="1"/>
  <c r="N1851" i="4"/>
  <c r="N1801" i="11"/>
  <c r="L1852" i="9"/>
  <c r="Q1852" s="1"/>
  <c r="N1852" i="4"/>
  <c r="N1802" i="11"/>
  <c r="L1853" i="9"/>
  <c r="Q1853" s="1"/>
  <c r="N1853" i="4"/>
  <c r="N1803" i="11"/>
  <c r="L1854" i="9"/>
  <c r="Q1854" s="1"/>
  <c r="N1854" i="4"/>
  <c r="N1804" i="11"/>
  <c r="L1855" i="9"/>
  <c r="Q1855" s="1"/>
  <c r="N1855" i="4"/>
  <c r="N1805" i="11"/>
  <c r="L1856" i="9"/>
  <c r="Q1856" s="1"/>
  <c r="N1856" i="4"/>
  <c r="N1806" i="11"/>
  <c r="L1857" i="9"/>
  <c r="Q1857" s="1"/>
  <c r="N1857" i="4"/>
  <c r="N1807" i="11"/>
  <c r="L1858" i="9"/>
  <c r="Q1858" s="1"/>
  <c r="N1858" i="4"/>
  <c r="N1808" i="11"/>
  <c r="L1859" i="9"/>
  <c r="Q1859" s="1"/>
  <c r="N1859" i="4"/>
  <c r="N1809" i="11"/>
  <c r="L1860" i="9"/>
  <c r="Q1860" s="1"/>
  <c r="N1860" i="4"/>
  <c r="N1810" i="11"/>
  <c r="L1861" i="9"/>
  <c r="Q1861" s="1"/>
  <c r="N1861" i="4"/>
  <c r="N1811" i="11"/>
  <c r="L1862" i="9"/>
  <c r="Q1862" s="1"/>
  <c r="N1862" i="4"/>
  <c r="N1812" i="11"/>
  <c r="L1863" i="9"/>
  <c r="Q1863" s="1"/>
  <c r="N1863" i="4"/>
  <c r="N1813" i="11"/>
  <c r="L1864" i="9"/>
  <c r="Q1864" s="1"/>
  <c r="N1864" i="4"/>
  <c r="N1814" i="11"/>
  <c r="L1865" i="9"/>
  <c r="Q1865" s="1"/>
  <c r="N1865" i="4"/>
  <c r="N1815" i="11"/>
  <c r="L1866" i="9"/>
  <c r="Q1866" s="1"/>
  <c r="N1866" i="4"/>
  <c r="N1816" i="11"/>
  <c r="L1867" i="9"/>
  <c r="Q1867" s="1"/>
  <c r="N1867" i="4"/>
  <c r="N1817" i="11"/>
  <c r="L1868" i="9"/>
  <c r="Q1868" s="1"/>
  <c r="N1868" i="4"/>
  <c r="N1818" i="11"/>
  <c r="L1869" i="9"/>
  <c r="Q1869" s="1"/>
  <c r="N1869" i="4"/>
  <c r="N1819" i="11"/>
  <c r="L1870" i="9"/>
  <c r="Q1870" s="1"/>
  <c r="N1870" i="4"/>
  <c r="N1820" i="11"/>
  <c r="L1871" i="9"/>
  <c r="Q1871" s="1"/>
  <c r="N1871" i="4"/>
  <c r="N1821" i="11"/>
  <c r="L1872" i="9"/>
  <c r="Q1872" s="1"/>
  <c r="N1872" i="4"/>
  <c r="N1822" i="11"/>
  <c r="L1873" i="9"/>
  <c r="Q1873" s="1"/>
  <c r="N1873" i="4"/>
  <c r="N1823" i="11"/>
  <c r="L1874" i="9"/>
  <c r="Q1874" s="1"/>
  <c r="N1874" i="4"/>
  <c r="N1824" i="11"/>
  <c r="L1875" i="9"/>
  <c r="Q1875" s="1"/>
  <c r="N1875" i="4"/>
  <c r="N1825" i="11"/>
  <c r="L1876" i="9"/>
  <c r="Q1876" s="1"/>
  <c r="N1876" i="4"/>
  <c r="N1826" i="11"/>
  <c r="L1877" i="9"/>
  <c r="Q1877" s="1"/>
  <c r="N1877" i="4"/>
  <c r="N1827" i="11"/>
  <c r="L1878" i="9"/>
  <c r="Q1878" s="1"/>
  <c r="N1878" i="4"/>
  <c r="N1828" i="11"/>
  <c r="L1879" i="9"/>
  <c r="Q1879" s="1"/>
  <c r="N1879" i="4"/>
  <c r="N1829" i="11"/>
  <c r="L1880" i="9"/>
  <c r="Q1880" s="1"/>
  <c r="N1880" i="4"/>
  <c r="N1830" i="11"/>
  <c r="L1881" i="9"/>
  <c r="Q1881" s="1"/>
  <c r="N1881" i="4"/>
  <c r="N1831" i="11"/>
  <c r="L1882" i="9"/>
  <c r="Q1882" s="1"/>
  <c r="N1882" i="4"/>
  <c r="N1832" i="11"/>
  <c r="L1883" i="9"/>
  <c r="Q1883" s="1"/>
  <c r="N1883" i="4"/>
  <c r="N1833" i="11"/>
  <c r="L1884" i="9"/>
  <c r="Q1884" s="1"/>
  <c r="N1884" i="4"/>
  <c r="N1834" i="11"/>
  <c r="L1885" i="9"/>
  <c r="Q1885" s="1"/>
  <c r="N1885" i="4"/>
  <c r="N1835" i="11"/>
  <c r="L1886" i="9"/>
  <c r="Q1886" s="1"/>
  <c r="N1886" i="4"/>
  <c r="N1836" i="11"/>
  <c r="L1887" i="9"/>
  <c r="Q1887" s="1"/>
  <c r="N1887" i="4"/>
  <c r="N1837" i="11"/>
  <c r="L1888" i="9"/>
  <c r="Q1888" s="1"/>
  <c r="N1888" i="4"/>
  <c r="N1838" i="11"/>
  <c r="L1889" i="9"/>
  <c r="Q1889" s="1"/>
  <c r="N1889" i="4"/>
  <c r="N1839" i="11"/>
  <c r="L1890" i="9"/>
  <c r="Q1890" s="1"/>
  <c r="N1890" i="4"/>
  <c r="N1840" i="11"/>
  <c r="L1891" i="9"/>
  <c r="Q1891" s="1"/>
  <c r="N1891" i="4"/>
  <c r="N1841" i="11"/>
  <c r="L1892" i="9"/>
  <c r="Q1892" s="1"/>
  <c r="N1892" i="4"/>
  <c r="N1842" i="11"/>
  <c r="L1893" i="9"/>
  <c r="Q1893" s="1"/>
  <c r="N1893" i="4"/>
  <c r="N1843" i="11"/>
  <c r="L1894" i="9"/>
  <c r="Q1894" s="1"/>
  <c r="N1894" i="4"/>
  <c r="N1844" i="11"/>
  <c r="L1895" i="9"/>
  <c r="Q1895" s="1"/>
  <c r="N1895" i="4"/>
  <c r="N1845" i="11"/>
  <c r="L1896" i="9"/>
  <c r="Q1896" s="1"/>
  <c r="N1896" i="4"/>
  <c r="N1846" i="11"/>
  <c r="L1897" i="9"/>
  <c r="Q1897" s="1"/>
  <c r="N1897" i="4"/>
  <c r="N1847" i="11"/>
  <c r="L1898" i="9"/>
  <c r="Q1898" s="1"/>
  <c r="N1898" i="4"/>
  <c r="N1848" i="11"/>
  <c r="L1899" i="9"/>
  <c r="Q1899" s="1"/>
  <c r="N1899" i="4"/>
  <c r="N1849" i="11"/>
  <c r="L1900" i="9"/>
  <c r="Q1900" s="1"/>
  <c r="N1900" i="4"/>
  <c r="N1850" i="11"/>
  <c r="L1901" i="9"/>
  <c r="Q1901" s="1"/>
  <c r="N1901" i="4"/>
  <c r="N1851" i="11"/>
  <c r="L1902" i="9"/>
  <c r="Q1902" s="1"/>
  <c r="N1902" i="4"/>
  <c r="N1852" i="11"/>
  <c r="L1903" i="9"/>
  <c r="Q1903" s="1"/>
  <c r="N1903" i="4"/>
  <c r="N1853" i="11"/>
  <c r="L1904" i="9"/>
  <c r="Q1904" s="1"/>
  <c r="N1904" i="4"/>
  <c r="N1854" i="11"/>
  <c r="L1905" i="9"/>
  <c r="Q1905" s="1"/>
  <c r="N1905" i="4"/>
  <c r="N1855" i="11"/>
  <c r="L1906" i="9"/>
  <c r="Q1906" s="1"/>
  <c r="N1906" i="4"/>
  <c r="N1856" i="11"/>
  <c r="L1907" i="9"/>
  <c r="Q1907" s="1"/>
  <c r="N1907" i="4"/>
  <c r="N1857" i="11"/>
  <c r="L1908" i="9"/>
  <c r="Q1908" s="1"/>
  <c r="N1908" i="4"/>
  <c r="N1858" i="11"/>
  <c r="L1909" i="9"/>
  <c r="Q1909" s="1"/>
  <c r="N1909" i="4"/>
  <c r="N1859" i="11"/>
  <c r="L1910" i="9"/>
  <c r="Q1910" s="1"/>
  <c r="N1910" i="4"/>
  <c r="N1860" i="11"/>
  <c r="L1911" i="9"/>
  <c r="Q1911" s="1"/>
  <c r="N1911" i="4"/>
  <c r="N1861" i="11"/>
  <c r="L1912" i="9"/>
  <c r="Q1912" s="1"/>
  <c r="N1912" i="4"/>
  <c r="N1862" i="11"/>
  <c r="L1913" i="9"/>
  <c r="Q1913" s="1"/>
  <c r="N1913" i="4"/>
  <c r="N1863" i="11"/>
  <c r="L1914" i="9"/>
  <c r="Q1914" s="1"/>
  <c r="N1914" i="4"/>
  <c r="N1864" i="11"/>
  <c r="L1915" i="9"/>
  <c r="Q1915" s="1"/>
  <c r="N1915" i="4"/>
  <c r="N1865" i="11"/>
  <c r="L1916" i="9"/>
  <c r="Q1916" s="1"/>
  <c r="N1916" i="4"/>
  <c r="N1866" i="11"/>
  <c r="L1917" i="9"/>
  <c r="Q1917" s="1"/>
  <c r="N1917" i="4"/>
  <c r="N1867" i="11"/>
  <c r="L1918" i="9"/>
  <c r="Q1918" s="1"/>
  <c r="N1918" i="4"/>
  <c r="N1868" i="11"/>
  <c r="L1919" i="9"/>
  <c r="Q1919" s="1"/>
  <c r="N1919" i="4"/>
  <c r="N1869" i="11"/>
  <c r="L1920" i="9"/>
  <c r="Q1920" s="1"/>
  <c r="N1920" i="4"/>
  <c r="N1870" i="11"/>
  <c r="L1921" i="9"/>
  <c r="Q1921" s="1"/>
  <c r="N1921" i="4"/>
  <c r="N1871" i="11"/>
  <c r="L1922" i="9"/>
  <c r="Q1922" s="1"/>
  <c r="N1922" i="4"/>
  <c r="N1872" i="11"/>
  <c r="L1923" i="9"/>
  <c r="Q1923" s="1"/>
  <c r="N1923" i="4"/>
  <c r="N1873" i="11"/>
  <c r="L1924" i="9"/>
  <c r="Q1924" s="1"/>
  <c r="N1924" i="4"/>
  <c r="N1874" i="11"/>
  <c r="L1925" i="9"/>
  <c r="Q1925" s="1"/>
  <c r="N1925" i="4"/>
  <c r="N1875" i="11"/>
  <c r="L1926" i="9"/>
  <c r="Q1926" s="1"/>
  <c r="N1926" i="4"/>
  <c r="N1876" i="11"/>
  <c r="L1927" i="9"/>
  <c r="Q1927" s="1"/>
  <c r="N1927" i="4"/>
  <c r="N1877" i="11"/>
  <c r="L1928" i="9"/>
  <c r="Q1928" s="1"/>
  <c r="N1928" i="4"/>
  <c r="N1878" i="11"/>
  <c r="L1929" i="9"/>
  <c r="Q1929" s="1"/>
  <c r="N1929" i="4"/>
  <c r="N1879" i="11"/>
  <c r="L1930" i="9"/>
  <c r="Q1930" s="1"/>
  <c r="N1930" i="4"/>
  <c r="N1880" i="11"/>
  <c r="L1931" i="9"/>
  <c r="Q1931" s="1"/>
  <c r="N1931" i="4"/>
  <c r="N1881" i="11"/>
  <c r="L1932" i="9"/>
  <c r="Q1932" s="1"/>
  <c r="N1932" i="4"/>
  <c r="N1882" i="11"/>
  <c r="L1933" i="9"/>
  <c r="Q1933" s="1"/>
  <c r="N1933" i="4"/>
  <c r="N1883" i="11"/>
  <c r="L1934" i="9"/>
  <c r="Q1934" s="1"/>
  <c r="N1934" i="4"/>
  <c r="N1884" i="11"/>
  <c r="L1935" i="9"/>
  <c r="Q1935" s="1"/>
  <c r="N1935" i="4"/>
  <c r="N1885" i="11"/>
  <c r="L1936" i="9"/>
  <c r="Q1936" s="1"/>
  <c r="N1936" i="4"/>
  <c r="N1886" i="11"/>
  <c r="L1937" i="9"/>
  <c r="Q1937" s="1"/>
  <c r="N1937" i="4"/>
  <c r="N1887" i="11"/>
  <c r="L1938" i="9"/>
  <c r="Q1938" s="1"/>
  <c r="N1938" i="4"/>
  <c r="N1888" i="11"/>
  <c r="L1939" i="9"/>
  <c r="Q1939" s="1"/>
  <c r="N1939" i="4"/>
  <c r="N1889" i="11"/>
  <c r="L1940" i="9"/>
  <c r="Q1940" s="1"/>
  <c r="N1940" i="4"/>
  <c r="N1890" i="11"/>
  <c r="L1941" i="9"/>
  <c r="Q1941" s="1"/>
  <c r="N1941" i="4"/>
  <c r="N1891" i="11"/>
  <c r="L1942" i="9"/>
  <c r="Q1942" s="1"/>
  <c r="N1942" i="4"/>
  <c r="N1892" i="11"/>
  <c r="L1943" i="9"/>
  <c r="Q1943" s="1"/>
  <c r="N1943" i="4"/>
  <c r="N1893" i="11"/>
  <c r="L1944" i="9"/>
  <c r="Q1944" s="1"/>
  <c r="N1944" i="4"/>
  <c r="N1894" i="11"/>
  <c r="L1945" i="9"/>
  <c r="Q1945" s="1"/>
  <c r="N1945" i="4"/>
  <c r="N1895" i="11"/>
  <c r="L1946" i="9"/>
  <c r="Q1946" s="1"/>
  <c r="N1946" i="4"/>
  <c r="N1896" i="11"/>
  <c r="L1947" i="9"/>
  <c r="Q1947" s="1"/>
  <c r="N1947" i="4"/>
  <c r="N1897" i="11"/>
  <c r="L1948" i="9"/>
  <c r="Q1948" s="1"/>
  <c r="N1948" i="4"/>
  <c r="N1898" i="11"/>
  <c r="L1949" i="9"/>
  <c r="Q1949" s="1"/>
  <c r="N1949" i="4"/>
  <c r="N1899" i="11"/>
  <c r="L1950" i="9"/>
  <c r="Q1950" s="1"/>
  <c r="N1950" i="4"/>
  <c r="N1900" i="11"/>
  <c r="L1951" i="9"/>
  <c r="Q1951" s="1"/>
  <c r="N1951" i="4"/>
  <c r="N1901" i="11"/>
  <c r="L1952" i="9"/>
  <c r="Q1952" s="1"/>
  <c r="N1952" i="4"/>
  <c r="N1902" i="11"/>
  <c r="L1953" i="9"/>
  <c r="Q1953" s="1"/>
  <c r="N1953" i="4"/>
  <c r="N1903" i="11"/>
  <c r="L1954" i="9"/>
  <c r="Q1954" s="1"/>
  <c r="N1954" i="4"/>
  <c r="N1904" i="11"/>
  <c r="L1955" i="9"/>
  <c r="Q1955" s="1"/>
  <c r="N1955" i="4"/>
  <c r="N1905" i="11"/>
  <c r="L1956" i="9"/>
  <c r="Q1956" s="1"/>
  <c r="N1956" i="4"/>
  <c r="N1906" i="11"/>
  <c r="L1957" i="9"/>
  <c r="Q1957" s="1"/>
  <c r="N1957" i="4"/>
  <c r="N1907" i="11"/>
  <c r="L1958" i="9"/>
  <c r="Q1958" s="1"/>
  <c r="N1958" i="4"/>
  <c r="N1908" i="11"/>
  <c r="L1959" i="9"/>
  <c r="Q1959" s="1"/>
  <c r="N1959" i="4"/>
  <c r="N1909" i="11"/>
  <c r="L1960" i="9"/>
  <c r="Q1960" s="1"/>
  <c r="N1960" i="4"/>
  <c r="N1910" i="11"/>
  <c r="L1961" i="9"/>
  <c r="Q1961" s="1"/>
  <c r="N1961" i="4"/>
  <c r="N1911" i="11"/>
  <c r="L1962" i="9"/>
  <c r="Q1962" s="1"/>
  <c r="N1962" i="4"/>
  <c r="N1912" i="11"/>
  <c r="L1963" i="9"/>
  <c r="Q1963" s="1"/>
  <c r="N1963" i="4"/>
  <c r="N1913" i="11"/>
  <c r="L1964" i="9"/>
  <c r="Q1964" s="1"/>
  <c r="N1964" i="4"/>
  <c r="N1914" i="11"/>
  <c r="L1965" i="9"/>
  <c r="Q1965" s="1"/>
  <c r="N1965" i="4"/>
  <c r="N1915" i="11"/>
  <c r="L1966" i="9"/>
  <c r="Q1966" s="1"/>
  <c r="N1966" i="4"/>
  <c r="N1916" i="11"/>
  <c r="L1967" i="9"/>
  <c r="Q1967" s="1"/>
  <c r="N1967" i="4"/>
  <c r="N1917" i="11"/>
  <c r="L1968" i="9"/>
  <c r="Q1968" s="1"/>
  <c r="N1968" i="4"/>
  <c r="N1918" i="11"/>
  <c r="L1969" i="9"/>
  <c r="Q1969" s="1"/>
  <c r="N1969" i="4"/>
  <c r="N1919" i="11"/>
  <c r="L1970" i="9"/>
  <c r="Q1970" s="1"/>
  <c r="N1970" i="4"/>
  <c r="N1920" i="11"/>
  <c r="L1971" i="9"/>
  <c r="Q1971" s="1"/>
  <c r="N1971" i="4"/>
  <c r="N1921" i="11"/>
  <c r="L1972" i="9"/>
  <c r="Q1972" s="1"/>
  <c r="N1972" i="4"/>
  <c r="N1922" i="11"/>
  <c r="L1973" i="9"/>
  <c r="Q1973" s="1"/>
  <c r="N1973" i="4"/>
  <c r="N1923" i="11"/>
  <c r="L1974" i="9"/>
  <c r="Q1974" s="1"/>
  <c r="N1974" i="4"/>
  <c r="N1924" i="11"/>
  <c r="L1975" i="9"/>
  <c r="Q1975" s="1"/>
  <c r="N1975" i="4"/>
  <c r="N1925" i="11"/>
  <c r="L1976" i="9"/>
  <c r="Q1976" s="1"/>
  <c r="N1976" i="4"/>
  <c r="N1926" i="11"/>
  <c r="L1977" i="9"/>
  <c r="Q1977" s="1"/>
  <c r="N1977" i="4"/>
  <c r="N1927" i="11"/>
  <c r="L1978" i="9"/>
  <c r="Q1978" s="1"/>
  <c r="N1978" i="4"/>
  <c r="N1928" i="11"/>
  <c r="L1979" i="9"/>
  <c r="Q1979" s="1"/>
  <c r="N1979" i="4"/>
  <c r="N1929" i="11"/>
  <c r="L1980" i="9"/>
  <c r="Q1980" s="1"/>
  <c r="N1980" i="4"/>
  <c r="N1930" i="11"/>
  <c r="L1981" i="9"/>
  <c r="Q1981" s="1"/>
  <c r="N1981" i="4"/>
  <c r="N1931" i="11"/>
  <c r="L1982" i="9"/>
  <c r="Q1982" s="1"/>
  <c r="N1982" i="4"/>
  <c r="N1932" i="11"/>
  <c r="L1983" i="9"/>
  <c r="Q1983" s="1"/>
  <c r="N1983" i="4"/>
  <c r="N1933" i="11"/>
  <c r="L1984" i="9"/>
  <c r="Q1984" s="1"/>
  <c r="N1984" i="4"/>
  <c r="N1934" i="11"/>
  <c r="L1985" i="9"/>
  <c r="Q1985" s="1"/>
  <c r="N1985" i="4"/>
  <c r="N1935" i="11"/>
  <c r="L1986" i="9"/>
  <c r="Q1986" s="1"/>
  <c r="N1986" i="4"/>
  <c r="N1936" i="11"/>
  <c r="L1987" i="9"/>
  <c r="Q1987" s="1"/>
  <c r="N1987" i="4"/>
  <c r="N1937" i="11"/>
  <c r="L1988" i="9"/>
  <c r="Q1988" s="1"/>
  <c r="N1988" i="4"/>
  <c r="N1938" i="11"/>
  <c r="L1989" i="9"/>
  <c r="Q1989" s="1"/>
  <c r="N1989" i="4"/>
  <c r="N1939" i="11"/>
  <c r="L1990" i="9"/>
  <c r="Q1990" s="1"/>
  <c r="N1990" i="4"/>
  <c r="N1940" i="11"/>
  <c r="L1991" i="9"/>
  <c r="Q1991" s="1"/>
  <c r="N1991" i="4"/>
  <c r="N1941" i="11"/>
  <c r="L1992" i="9"/>
  <c r="Q1992" s="1"/>
  <c r="N1992" i="4"/>
  <c r="N1942" i="11"/>
  <c r="L1993" i="9"/>
  <c r="Q1993" s="1"/>
  <c r="N1993" i="4"/>
  <c r="N1943" i="11"/>
  <c r="L1994" i="9"/>
  <c r="Q1994" s="1"/>
  <c r="N1994" i="4"/>
  <c r="N1944" i="11"/>
  <c r="L1995" i="9"/>
  <c r="Q1995" s="1"/>
  <c r="N1995" i="4"/>
  <c r="N1945" i="11"/>
  <c r="L1996" i="9"/>
  <c r="Q1996" s="1"/>
  <c r="N1996" i="4"/>
  <c r="N1946" i="11"/>
  <c r="L1997" i="9"/>
  <c r="Q1997" s="1"/>
  <c r="N1997" i="4"/>
  <c r="N1947" i="11"/>
  <c r="L1998" i="9"/>
  <c r="Q1998" s="1"/>
  <c r="N1998" i="4"/>
  <c r="N1948" i="11"/>
  <c r="L1999" i="9"/>
  <c r="Q1999" s="1"/>
  <c r="N1999" i="4"/>
  <c r="N1949" i="11"/>
  <c r="L2000" i="9"/>
  <c r="Q2000" s="1"/>
  <c r="N2000" i="4"/>
  <c r="N1950" i="11"/>
  <c r="L2001" i="9"/>
  <c r="Q2001" s="1"/>
  <c r="N2001" i="4"/>
  <c r="N1951" i="11"/>
  <c r="L2002" i="9"/>
  <c r="Q2002" s="1"/>
  <c r="N2002" i="4"/>
  <c r="N1952" i="11"/>
  <c r="L2003" i="9"/>
  <c r="Q2003" s="1"/>
  <c r="N2003" i="4"/>
  <c r="N1953" i="11"/>
  <c r="L2004" i="9"/>
  <c r="Q2004" s="1"/>
  <c r="N2004" i="4"/>
  <c r="N1954" i="11"/>
  <c r="L2005" i="9"/>
  <c r="Q2005" s="1"/>
  <c r="N2005" i="4"/>
  <c r="N1955" i="11"/>
  <c r="L2006" i="9"/>
  <c r="Q2006" s="1"/>
  <c r="N2006" i="4"/>
  <c r="N1956" i="11"/>
  <c r="L2007" i="9"/>
  <c r="Q2007" s="1"/>
  <c r="N2007" i="4"/>
  <c r="N1957" i="11"/>
  <c r="L2008" i="9"/>
  <c r="Q2008" s="1"/>
  <c r="N2008" i="4"/>
  <c r="N1958" i="11"/>
  <c r="L2009" i="9"/>
  <c r="Q2009" s="1"/>
  <c r="N2009" i="4"/>
  <c r="N1959" i="11"/>
  <c r="L2010" i="9"/>
  <c r="Q2010" s="1"/>
  <c r="N2010" i="4"/>
  <c r="N1960" i="11"/>
  <c r="L2011" i="9"/>
  <c r="Q2011" s="1"/>
  <c r="N2011" i="4"/>
  <c r="N1961" i="11"/>
  <c r="L2012" i="9"/>
  <c r="Q2012" s="1"/>
  <c r="N2012" i="4"/>
  <c r="N1962" i="11"/>
  <c r="L2013" i="9"/>
  <c r="Q2013" s="1"/>
  <c r="N2013" i="4"/>
  <c r="N1963" i="11"/>
  <c r="L2014" i="9"/>
  <c r="Q2014" s="1"/>
  <c r="N2014" i="4"/>
  <c r="N1964" i="11"/>
  <c r="L2015" i="9"/>
  <c r="Q2015" s="1"/>
  <c r="N2015" i="4"/>
  <c r="N1965" i="11"/>
  <c r="L2016" i="9"/>
  <c r="Q2016" s="1"/>
  <c r="N2016" i="4"/>
  <c r="N1966" i="11"/>
  <c r="L2017" i="9"/>
  <c r="Q2017" s="1"/>
  <c r="N2017" i="4"/>
  <c r="N1967" i="11"/>
  <c r="L2018" i="9"/>
  <c r="Q2018" s="1"/>
  <c r="N2018" i="4"/>
  <c r="N1968" i="11"/>
  <c r="L2019" i="9"/>
  <c r="Q2019" s="1"/>
  <c r="N2019" i="4"/>
  <c r="N1969" i="11"/>
  <c r="L2020" i="9"/>
  <c r="Q2020" s="1"/>
  <c r="N2020" i="4"/>
  <c r="N1970" i="11"/>
  <c r="L2021" i="9"/>
  <c r="Q2021" s="1"/>
  <c r="N2021" i="4"/>
  <c r="N1971" i="11"/>
  <c r="L2022" i="9"/>
  <c r="Q2022" s="1"/>
  <c r="N2022" i="4"/>
  <c r="N1972" i="11"/>
  <c r="L2023" i="9"/>
  <c r="Q2023" s="1"/>
  <c r="N2023" i="4"/>
  <c r="N1973" i="11"/>
  <c r="L2024" i="9"/>
  <c r="Q2024" s="1"/>
  <c r="N2024" i="4"/>
  <c r="N1974" i="11"/>
  <c r="L2025" i="9"/>
  <c r="Q2025" s="1"/>
  <c r="N2025" i="4"/>
  <c r="N1975" i="11"/>
  <c r="L2026" i="9"/>
  <c r="Q2026" s="1"/>
  <c r="N2026" i="4"/>
  <c r="N1976" i="11"/>
  <c r="L2027" i="9"/>
  <c r="Q2027" s="1"/>
  <c r="N2027" i="4"/>
  <c r="N1977" i="11"/>
  <c r="L2028" i="9"/>
  <c r="Q2028" s="1"/>
  <c r="N2028" i="4"/>
  <c r="N1978" i="11"/>
  <c r="L2029" i="9"/>
  <c r="Q2029" s="1"/>
  <c r="N2029" i="4"/>
  <c r="N1979" i="11"/>
  <c r="L2030" i="9"/>
  <c r="Q2030" s="1"/>
  <c r="N2030" i="4"/>
  <c r="N1980" i="11"/>
  <c r="L2031" i="9"/>
  <c r="Q2031" s="1"/>
  <c r="N2031" i="4"/>
  <c r="N1981" i="11"/>
  <c r="L2032" i="9"/>
  <c r="Q2032" s="1"/>
  <c r="N2032" i="4"/>
  <c r="N1982" i="11"/>
  <c r="L2033" i="9"/>
  <c r="Q2033" s="1"/>
  <c r="N2033" i="4"/>
  <c r="N1983" i="11"/>
  <c r="L2034" i="9"/>
  <c r="Q2034" s="1"/>
  <c r="N2034" i="4"/>
  <c r="N1984" i="11"/>
  <c r="L2035" i="9"/>
  <c r="Q2035" s="1"/>
  <c r="N2035" i="4"/>
  <c r="N1985" i="11"/>
  <c r="L2036" i="9"/>
  <c r="Q2036" s="1"/>
  <c r="N2036" i="4"/>
  <c r="N1986" i="11"/>
  <c r="L2037" i="9"/>
  <c r="Q2037" s="1"/>
  <c r="N2037" i="4"/>
  <c r="N1987" i="11"/>
  <c r="L2038" i="9"/>
  <c r="Q2038" s="1"/>
  <c r="N2038" i="4"/>
  <c r="N1988" i="11"/>
  <c r="L2039" i="9"/>
  <c r="Q2039" s="1"/>
  <c r="N2039" i="4"/>
  <c r="N1989" i="11"/>
  <c r="L2040" i="9"/>
  <c r="Q2040" s="1"/>
  <c r="N2040" i="4"/>
  <c r="N1990" i="11"/>
  <c r="L2041" i="9"/>
  <c r="Q2041" s="1"/>
  <c r="N2041" i="4"/>
  <c r="N1991" i="11"/>
  <c r="L2042" i="9"/>
  <c r="Q2042" s="1"/>
  <c r="N2042" i="4"/>
  <c r="N1992" i="11"/>
  <c r="L2043" i="9"/>
  <c r="Q2043" s="1"/>
  <c r="N2043" i="4"/>
  <c r="N1993" i="11"/>
  <c r="L2044" i="9"/>
  <c r="Q2044" s="1"/>
  <c r="N2044" i="4"/>
  <c r="N1994" i="11"/>
  <c r="L2045" i="9"/>
  <c r="Q2045" s="1"/>
  <c r="N2045" i="4"/>
  <c r="N1995" i="11"/>
  <c r="L2046" i="9"/>
  <c r="Q2046" s="1"/>
  <c r="N2046" i="4"/>
  <c r="N1996" i="11"/>
  <c r="L2047" i="9"/>
  <c r="Q2047" s="1"/>
  <c r="N2047" i="4"/>
  <c r="N1997" i="11"/>
  <c r="L2048" i="9"/>
  <c r="Q2048" s="1"/>
  <c r="N2048" i="4"/>
  <c r="N1998" i="11"/>
  <c r="L2049" i="9"/>
  <c r="Q2049" s="1"/>
  <c r="N2049" i="4"/>
  <c r="N1999" i="11"/>
  <c r="L2050" i="9"/>
  <c r="Q2050" s="1"/>
  <c r="N2050" i="4"/>
  <c r="N2000" i="11"/>
  <c r="L2051" i="9"/>
  <c r="Q2051" s="1"/>
  <c r="N2051" i="4"/>
  <c r="N2001" i="11"/>
  <c r="L2052" i="9"/>
  <c r="Q2052" s="1"/>
  <c r="N2052" i="4"/>
  <c r="N2002" i="11"/>
  <c r="L2053" i="9"/>
  <c r="Q2053" s="1"/>
  <c r="N2053" i="4"/>
  <c r="N2003" i="11"/>
  <c r="L2054" i="9"/>
  <c r="Q2054" s="1"/>
  <c r="N2054" i="4"/>
  <c r="N2004" i="11"/>
  <c r="L2055" i="9"/>
  <c r="Q2055" s="1"/>
  <c r="N2055" i="4"/>
  <c r="N2005" i="11"/>
  <c r="L2056" i="9"/>
  <c r="Q2056" s="1"/>
  <c r="N2056" i="4"/>
  <c r="N2006" i="11"/>
  <c r="L2057" i="9"/>
  <c r="Q2057" s="1"/>
  <c r="N2057" i="4"/>
  <c r="N2007" i="11"/>
  <c r="L2058" i="9"/>
  <c r="Q2058" s="1"/>
  <c r="N2058" i="4"/>
  <c r="N2008" i="11"/>
  <c r="L2059" i="9"/>
  <c r="Q2059" s="1"/>
  <c r="N2059" i="4"/>
  <c r="N2009" i="11"/>
  <c r="L2060" i="9"/>
  <c r="Q2060" s="1"/>
  <c r="N2060" i="4"/>
  <c r="N2010" i="11"/>
  <c r="L2061" i="9"/>
  <c r="Q2061" s="1"/>
  <c r="N2061" i="4"/>
  <c r="N2011" i="11"/>
  <c r="L2062" i="9"/>
  <c r="Q2062" s="1"/>
  <c r="N2062" i="4"/>
  <c r="N2012" i="11"/>
  <c r="L2063" i="9"/>
  <c r="Q2063" s="1"/>
  <c r="N2063" i="4"/>
  <c r="N2013" i="11"/>
  <c r="L2064" i="9"/>
  <c r="Q2064" s="1"/>
  <c r="N2064" i="4"/>
  <c r="N2014" i="11"/>
  <c r="L2065" i="9"/>
  <c r="Q2065" s="1"/>
  <c r="N2065" i="4"/>
  <c r="N2015" i="11"/>
  <c r="L2066" i="9"/>
  <c r="Q2066" s="1"/>
  <c r="N2066" i="4"/>
  <c r="N2016" i="11"/>
  <c r="L2067" i="9"/>
  <c r="Q2067" s="1"/>
  <c r="N2067" i="4"/>
  <c r="N2017" i="11"/>
  <c r="L2068" i="9"/>
  <c r="Q2068" s="1"/>
  <c r="N2068" i="4"/>
  <c r="N2018" i="11"/>
  <c r="L2069" i="9"/>
  <c r="Q2069" s="1"/>
  <c r="N2069" i="4"/>
  <c r="N2019" i="11"/>
  <c r="L2070" i="9"/>
  <c r="Q2070" s="1"/>
  <c r="N2070" i="4"/>
  <c r="N2020" i="11"/>
  <c r="L2071" i="9"/>
  <c r="Q2071" s="1"/>
  <c r="N2071" i="4"/>
  <c r="N2021" i="11"/>
  <c r="L2072" i="9"/>
  <c r="Q2072" s="1"/>
  <c r="N2072" i="4"/>
  <c r="N2022" i="11"/>
  <c r="L2073" i="9"/>
  <c r="Q2073" s="1"/>
  <c r="N2073" i="4"/>
  <c r="N2023" i="11"/>
  <c r="L2074" i="9"/>
  <c r="Q2074" s="1"/>
  <c r="N2074" i="4"/>
  <c r="N2024" i="11"/>
  <c r="L2075" i="9"/>
  <c r="Q2075" s="1"/>
  <c r="N2075" i="4"/>
  <c r="N2025" i="11"/>
  <c r="L2076" i="9"/>
  <c r="Q2076" s="1"/>
  <c r="N2076" i="4"/>
  <c r="N2026" i="11"/>
  <c r="L2077" i="9"/>
  <c r="Q2077" s="1"/>
  <c r="N2077" i="4"/>
  <c r="N2027" i="11"/>
  <c r="L2078" i="9"/>
  <c r="Q2078" s="1"/>
  <c r="N2078" i="4"/>
  <c r="N2028" i="11"/>
  <c r="L2079" i="9"/>
  <c r="Q2079" s="1"/>
  <c r="N2079" i="4"/>
  <c r="N2029" i="11"/>
  <c r="L2080" i="9"/>
  <c r="Q2080" s="1"/>
  <c r="N2080" i="4"/>
  <c r="N2030" i="11"/>
  <c r="L2081" i="9"/>
  <c r="Q2081" s="1"/>
  <c r="N2081" i="4"/>
  <c r="N2031" i="11"/>
  <c r="L2082" i="9"/>
  <c r="Q2082" s="1"/>
  <c r="N2082" i="4"/>
  <c r="N2032" i="11"/>
  <c r="L2083" i="9"/>
  <c r="Q2083" s="1"/>
  <c r="N2083" i="4"/>
  <c r="N2033" i="11"/>
  <c r="L2084" i="9"/>
  <c r="Q2084" s="1"/>
  <c r="N2084" i="4"/>
  <c r="N2034" i="11"/>
  <c r="L2085" i="9"/>
  <c r="Q2085" s="1"/>
  <c r="N2085" i="4"/>
  <c r="N2035" i="11"/>
  <c r="L2086" i="9"/>
  <c r="Q2086" s="1"/>
  <c r="N2086" i="4"/>
  <c r="N2036" i="11"/>
  <c r="L2087" i="9"/>
  <c r="Q2087" s="1"/>
  <c r="N2087" i="4"/>
  <c r="N2037" i="11"/>
  <c r="L2088" i="9"/>
  <c r="Q2088" s="1"/>
  <c r="N2088" i="4"/>
  <c r="N2038" i="11"/>
  <c r="L2089" i="9"/>
  <c r="Q2089" s="1"/>
  <c r="N2089" i="4"/>
  <c r="N2039" i="11"/>
  <c r="L2090" i="9"/>
  <c r="Q2090" s="1"/>
  <c r="N2090" i="4"/>
  <c r="N2040" i="11"/>
  <c r="L2091" i="9"/>
  <c r="Q2091" s="1"/>
  <c r="N2091" i="4"/>
  <c r="N2041" i="11"/>
  <c r="L2092" i="9"/>
  <c r="Q2092" s="1"/>
  <c r="N2092" i="4"/>
  <c r="N2042" i="11"/>
  <c r="L2093" i="9"/>
  <c r="Q2093" s="1"/>
  <c r="N2093" i="4"/>
  <c r="N2043" i="11"/>
  <c r="L2094" i="9"/>
  <c r="Q2094" s="1"/>
  <c r="N2094" i="4"/>
  <c r="N2044" i="11"/>
  <c r="L2095" i="9"/>
  <c r="Q2095" s="1"/>
  <c r="N2095" i="4"/>
  <c r="N2045" i="11"/>
  <c r="L2096" i="9"/>
  <c r="Q2096" s="1"/>
  <c r="N2096" i="4"/>
  <c r="N2046" i="11"/>
  <c r="L2097" i="9"/>
  <c r="Q2097" s="1"/>
  <c r="N2097" i="4"/>
  <c r="N2047" i="11"/>
  <c r="L2098" i="9"/>
  <c r="Q2098" s="1"/>
  <c r="N2098" i="4"/>
  <c r="N2048" i="11"/>
  <c r="L2099" i="9"/>
  <c r="Q2099" s="1"/>
  <c r="N2099" i="4"/>
  <c r="N2049" i="11"/>
  <c r="L2100" i="9"/>
  <c r="Q2100" s="1"/>
  <c r="N2100" i="4"/>
  <c r="N2050" i="11"/>
  <c r="L2101" i="9"/>
  <c r="Q2101" s="1"/>
  <c r="N2101" i="4"/>
  <c r="N2051" i="11"/>
  <c r="L2102" i="9"/>
  <c r="Q2102" s="1"/>
  <c r="N2102" i="4"/>
  <c r="N2052" i="11"/>
  <c r="L2103" i="9"/>
  <c r="Q2103" s="1"/>
  <c r="N2103" i="4"/>
  <c r="N2053" i="11"/>
  <c r="L2104" i="9"/>
  <c r="Q2104" s="1"/>
  <c r="N2104" i="4"/>
  <c r="N2054" i="11"/>
  <c r="L2105" i="9"/>
  <c r="Q2105" s="1"/>
  <c r="N2105" i="4"/>
  <c r="N2055" i="11"/>
  <c r="L2106" i="9"/>
  <c r="Q2106" s="1"/>
  <c r="N2106" i="4"/>
  <c r="N2056" i="11"/>
  <c r="L2107" i="9"/>
  <c r="Q2107" s="1"/>
  <c r="N2107" i="4"/>
  <c r="N2057" i="11"/>
  <c r="L2108" i="9"/>
  <c r="Q2108" s="1"/>
  <c r="N2108" i="4"/>
  <c r="N2058" i="11"/>
  <c r="L2109" i="9"/>
  <c r="Q2109" s="1"/>
  <c r="N2109" i="4"/>
  <c r="N2059" i="11"/>
  <c r="L2110" i="9"/>
  <c r="Q2110" s="1"/>
  <c r="N2110" i="4"/>
  <c r="N2060" i="11"/>
  <c r="L2111" i="9"/>
  <c r="Q2111" s="1"/>
  <c r="N2111" i="4"/>
  <c r="N2061" i="11"/>
  <c r="L2112" i="9"/>
  <c r="Q2112" s="1"/>
  <c r="N2112" i="4"/>
  <c r="N2062" i="11"/>
  <c r="L2113" i="9"/>
  <c r="Q2113" s="1"/>
  <c r="N2113" i="4"/>
  <c r="N2063" i="11"/>
  <c r="L2114" i="9"/>
  <c r="Q2114" s="1"/>
  <c r="N2114" i="4"/>
  <c r="N2064" i="11"/>
  <c r="L2115" i="9"/>
  <c r="Q2115" s="1"/>
  <c r="N2115" i="4"/>
  <c r="N2065" i="11"/>
  <c r="L2116" i="9"/>
  <c r="Q2116" s="1"/>
  <c r="N2116" i="4"/>
  <c r="N2066" i="11"/>
  <c r="L2117" i="9"/>
  <c r="Q2117" s="1"/>
  <c r="N2117" i="4"/>
  <c r="N2067" i="11"/>
  <c r="L2118" i="9"/>
  <c r="Q2118" s="1"/>
  <c r="N2118" i="4"/>
  <c r="N2068" i="11"/>
  <c r="L2119" i="9"/>
  <c r="Q2119" s="1"/>
  <c r="N2119" i="4"/>
  <c r="N2069" i="11"/>
  <c r="L2120" i="9"/>
  <c r="Q2120" s="1"/>
  <c r="N2120" i="4"/>
  <c r="N2070" i="11"/>
  <c r="L2121" i="9"/>
  <c r="Q2121" s="1"/>
  <c r="N2121" i="4"/>
  <c r="N2071" i="11"/>
  <c r="L2122" i="9"/>
  <c r="Q2122" s="1"/>
  <c r="N2122" i="4"/>
  <c r="N2072" i="11"/>
  <c r="L2123" i="9"/>
  <c r="Q2123" s="1"/>
  <c r="N2123" i="4"/>
  <c r="N2073" i="11"/>
  <c r="L2124" i="9"/>
  <c r="Q2124" s="1"/>
  <c r="N2124" i="4"/>
  <c r="N2074" i="11"/>
  <c r="L2125" i="9"/>
  <c r="Q2125" s="1"/>
  <c r="N2125" i="4"/>
  <c r="N2075" i="11"/>
  <c r="L2126" i="9"/>
  <c r="Q2126" s="1"/>
  <c r="N2126" i="4"/>
  <c r="N2076" i="11"/>
  <c r="L2127" i="9"/>
  <c r="Q2127" s="1"/>
  <c r="N2127" i="4"/>
  <c r="N2077" i="11"/>
  <c r="L2128" i="9"/>
  <c r="Q2128" s="1"/>
  <c r="N2128" i="4"/>
  <c r="N2078" i="11"/>
  <c r="L2129" i="9"/>
  <c r="Q2129" s="1"/>
  <c r="N2129" i="4"/>
  <c r="N2079" i="11"/>
  <c r="L2130" i="9"/>
  <c r="Q2130" s="1"/>
  <c r="N2130" i="4"/>
  <c r="N2080" i="11"/>
  <c r="L2131" i="9"/>
  <c r="Q2131" s="1"/>
  <c r="N2131" i="4"/>
  <c r="N2081" i="11"/>
  <c r="L2132" i="9"/>
  <c r="Q2132" s="1"/>
  <c r="N2132" i="4"/>
  <c r="N2082" i="11"/>
  <c r="L2133" i="9"/>
  <c r="Q2133" s="1"/>
  <c r="N2133" i="4"/>
  <c r="N2083" i="11"/>
  <c r="L2134" i="9"/>
  <c r="Q2134" s="1"/>
  <c r="N2134" i="4"/>
  <c r="N2084" i="11"/>
  <c r="L2135" i="9"/>
  <c r="Q2135" s="1"/>
  <c r="N2135" i="4"/>
  <c r="N2085" i="11"/>
  <c r="L2136" i="9"/>
  <c r="Q2136" s="1"/>
  <c r="N2136" i="4"/>
  <c r="N2086" i="11"/>
  <c r="L2137" i="9"/>
  <c r="Q2137" s="1"/>
  <c r="N2137" i="4"/>
  <c r="N2087" i="11"/>
  <c r="L2138" i="9"/>
  <c r="Q2138" s="1"/>
  <c r="N2138" i="4"/>
  <c r="N2088" i="11"/>
  <c r="L2139" i="9"/>
  <c r="Q2139" s="1"/>
  <c r="N2139" i="4"/>
  <c r="N2089" i="11"/>
  <c r="L2140" i="9"/>
  <c r="Q2140" s="1"/>
  <c r="N2140" i="4"/>
  <c r="N2090" i="11"/>
  <c r="L2141" i="9"/>
  <c r="Q2141" s="1"/>
  <c r="N2141" i="4"/>
  <c r="N2091" i="11"/>
  <c r="L2142" i="9"/>
  <c r="Q2142" s="1"/>
  <c r="N2142" i="4"/>
  <c r="N2092" i="11"/>
  <c r="L2143" i="9"/>
  <c r="Q2143" s="1"/>
  <c r="N2143" i="4"/>
  <c r="N2093" i="11"/>
  <c r="L2144" i="9"/>
  <c r="Q2144" s="1"/>
  <c r="N2144" i="4"/>
  <c r="N2094" i="11"/>
  <c r="L2145" i="9"/>
  <c r="Q2145" s="1"/>
  <c r="N2145" i="4"/>
  <c r="N2095" i="11"/>
  <c r="L2146" i="9"/>
  <c r="Q2146" s="1"/>
  <c r="N2146" i="4"/>
  <c r="N2096" i="11"/>
  <c r="L2147" i="9"/>
  <c r="Q2147" s="1"/>
  <c r="N2147" i="4"/>
  <c r="N2097" i="11"/>
  <c r="L2148" i="9"/>
  <c r="Q2148" s="1"/>
  <c r="N2148" i="4"/>
  <c r="N2098" i="11"/>
  <c r="L2149" i="9"/>
  <c r="Q2149" s="1"/>
  <c r="N2149" i="4"/>
  <c r="N2099" i="11"/>
  <c r="L2150" i="9"/>
  <c r="Q2150" s="1"/>
  <c r="N2150" i="4"/>
  <c r="N2100" i="11"/>
  <c r="L2151" i="9"/>
  <c r="Q2151" s="1"/>
  <c r="N2151" i="4"/>
  <c r="N2101" i="11"/>
  <c r="L2152" i="9"/>
  <c r="Q2152" s="1"/>
  <c r="N2152" i="4"/>
  <c r="N2102" i="11"/>
  <c r="L2153" i="9"/>
  <c r="Q2153" s="1"/>
  <c r="N2153" i="4"/>
  <c r="N2103" i="11"/>
  <c r="L2154" i="9"/>
  <c r="Q2154" s="1"/>
  <c r="N2154" i="4"/>
  <c r="N2104" i="11"/>
  <c r="L2155" i="9"/>
  <c r="Q2155" s="1"/>
  <c r="N2155" i="4"/>
  <c r="N2105" i="11"/>
  <c r="L2156" i="9"/>
  <c r="Q2156" s="1"/>
  <c r="N2156" i="4"/>
  <c r="N2106" i="11"/>
  <c r="L2157" i="9"/>
  <c r="Q2157" s="1"/>
  <c r="N2157" i="4"/>
  <c r="N2107" i="11"/>
  <c r="L2158" i="9"/>
  <c r="Q2158" s="1"/>
  <c r="N2158" i="4"/>
  <c r="N2108" i="11"/>
  <c r="L2159" i="9"/>
  <c r="Q2159" s="1"/>
  <c r="N2159" i="4"/>
  <c r="N2109" i="11"/>
  <c r="L2160" i="9"/>
  <c r="Q2160" s="1"/>
  <c r="N2160" i="4"/>
  <c r="N2110" i="11"/>
  <c r="L2161" i="9"/>
  <c r="Q2161" s="1"/>
  <c r="N2161" i="4"/>
  <c r="N2111" i="11"/>
  <c r="L2162" i="9"/>
  <c r="Q2162" s="1"/>
  <c r="N2162" i="4"/>
  <c r="N2112" i="11"/>
  <c r="L2163" i="9"/>
  <c r="Q2163" s="1"/>
  <c r="N2163" i="4"/>
  <c r="N2113" i="11"/>
  <c r="L2164" i="9"/>
  <c r="Q2164" s="1"/>
  <c r="N2164" i="4"/>
  <c r="N2114" i="11"/>
  <c r="L2165" i="9"/>
  <c r="Q2165" s="1"/>
  <c r="N2165" i="4"/>
  <c r="N2115" i="11"/>
  <c r="L2166" i="9"/>
  <c r="Q2166" s="1"/>
  <c r="N2166" i="4"/>
  <c r="N2116" i="11"/>
  <c r="L2167" i="9"/>
  <c r="Q2167" s="1"/>
  <c r="N2167" i="4"/>
  <c r="N2117" i="11"/>
  <c r="L2168" i="9"/>
  <c r="Q2168" s="1"/>
  <c r="N2168" i="4"/>
  <c r="N2118" i="11"/>
  <c r="L2169" i="9"/>
  <c r="Q2169" s="1"/>
  <c r="N2169" i="4"/>
  <c r="N2119" i="11"/>
  <c r="L2170" i="9"/>
  <c r="Q2170" s="1"/>
  <c r="N2170" i="4"/>
  <c r="N2120" i="11"/>
  <c r="L2171" i="9"/>
  <c r="Q2171" s="1"/>
  <c r="N2171" i="4"/>
  <c r="N2121" i="11"/>
  <c r="L2172" i="9"/>
  <c r="Q2172" s="1"/>
  <c r="N2172" i="4"/>
  <c r="N2122" i="11"/>
  <c r="L2173" i="9"/>
  <c r="Q2173" s="1"/>
  <c r="N2173" i="4"/>
  <c r="N2123" i="11"/>
  <c r="L2174" i="9"/>
  <c r="Q2174" s="1"/>
  <c r="N2174" i="4"/>
  <c r="N2124" i="11"/>
  <c r="L2175" i="9"/>
  <c r="Q2175" s="1"/>
  <c r="N2175" i="4"/>
  <c r="N2125" i="11"/>
  <c r="L2176" i="9"/>
  <c r="Q2176" s="1"/>
  <c r="N2176" i="4"/>
  <c r="N2126" i="11"/>
  <c r="L2177" i="9"/>
  <c r="Q2177" s="1"/>
  <c r="N2177" i="4"/>
  <c r="N2127" i="11"/>
  <c r="L2178" i="9"/>
  <c r="Q2178" s="1"/>
  <c r="N2178" i="4"/>
  <c r="N2128" i="11"/>
  <c r="L2179" i="9"/>
  <c r="Q2179" s="1"/>
  <c r="N2179" i="4"/>
  <c r="N2129" i="11"/>
  <c r="L2180" i="9"/>
  <c r="Q2180" s="1"/>
  <c r="N2180" i="4"/>
  <c r="N2130" i="11"/>
  <c r="L2181" i="9"/>
  <c r="Q2181" s="1"/>
  <c r="N2181" i="4"/>
  <c r="N2131" i="11"/>
  <c r="L2182" i="9"/>
  <c r="Q2182" s="1"/>
  <c r="N2182" i="4"/>
  <c r="N2132" i="11"/>
  <c r="L2183" i="9"/>
  <c r="Q2183" s="1"/>
  <c r="N2183" i="4"/>
  <c r="N2133" i="11"/>
  <c r="L2184" i="9"/>
  <c r="Q2184" s="1"/>
  <c r="N2184" i="4"/>
  <c r="N2134" i="11"/>
  <c r="L2185" i="9"/>
  <c r="Q2185" s="1"/>
  <c r="N2185" i="4"/>
  <c r="N2135" i="11"/>
  <c r="L2186" i="9"/>
  <c r="Q2186" s="1"/>
  <c r="N2186" i="4"/>
  <c r="N2136" i="11"/>
  <c r="L2187" i="9"/>
  <c r="Q2187" s="1"/>
  <c r="N2187" i="4"/>
  <c r="N2137" i="11"/>
  <c r="L2188" i="9"/>
  <c r="Q2188" s="1"/>
  <c r="N2188" i="4"/>
  <c r="N2138" i="11"/>
  <c r="L2189" i="9"/>
  <c r="Q2189" s="1"/>
  <c r="N2189" i="4"/>
  <c r="N2139" i="11"/>
  <c r="L2190" i="9"/>
  <c r="Q2190" s="1"/>
  <c r="N2190" i="4"/>
  <c r="N2140" i="11"/>
  <c r="L2191" i="9"/>
  <c r="Q2191" s="1"/>
  <c r="N2191" i="4"/>
  <c r="N2141" i="11"/>
  <c r="L2192" i="9"/>
  <c r="Q2192" s="1"/>
  <c r="N2192" i="4"/>
  <c r="N2142" i="11"/>
  <c r="L2193" i="9"/>
  <c r="Q2193" s="1"/>
  <c r="N2193" i="4"/>
  <c r="N2143" i="11"/>
  <c r="L2194" i="9"/>
  <c r="Q2194" s="1"/>
  <c r="N2194" i="4"/>
  <c r="N2144" i="11"/>
  <c r="L2195" i="9"/>
  <c r="Q2195" s="1"/>
  <c r="N2195" i="4"/>
  <c r="N2145" i="11"/>
  <c r="L2196" i="9"/>
  <c r="Q2196" s="1"/>
  <c r="N2196" i="4"/>
  <c r="N2146" i="11"/>
  <c r="L2197" i="9"/>
  <c r="Q2197" s="1"/>
  <c r="N2197" i="4"/>
  <c r="N2147" i="11"/>
  <c r="L2198" i="9"/>
  <c r="Q2198" s="1"/>
  <c r="N2198" i="4"/>
  <c r="N2148" i="11"/>
  <c r="L2199" i="9"/>
  <c r="Q2199" s="1"/>
  <c r="N2199" i="4"/>
  <c r="N2149" i="11"/>
  <c r="L2200" i="9"/>
  <c r="Q2200" s="1"/>
  <c r="N2200" i="4"/>
  <c r="N2150" i="11"/>
  <c r="L2201" i="9"/>
  <c r="Q2201" s="1"/>
  <c r="N2201" i="4"/>
  <c r="N2151" i="11"/>
  <c r="L2202" i="9"/>
  <c r="Q2202" s="1"/>
  <c r="N2202" i="4"/>
  <c r="N2152" i="11"/>
  <c r="L2203" i="9"/>
  <c r="Q2203" s="1"/>
  <c r="N2203" i="4"/>
  <c r="N2153" i="11"/>
  <c r="L2204" i="9"/>
  <c r="Q2204" s="1"/>
  <c r="N2204" i="4"/>
  <c r="N2154" i="11"/>
  <c r="L2205" i="9"/>
  <c r="Q2205" s="1"/>
  <c r="N2205" i="4"/>
  <c r="N2155" i="11"/>
  <c r="L2206" i="9"/>
  <c r="Q2206" s="1"/>
  <c r="N2206" i="4"/>
  <c r="N2156" i="11"/>
  <c r="L2207" i="9"/>
  <c r="Q2207" s="1"/>
  <c r="N2207" i="4"/>
  <c r="N2157" i="11"/>
  <c r="L2208" i="9"/>
  <c r="Q2208" s="1"/>
  <c r="N2208" i="4"/>
  <c r="N2158" i="11"/>
  <c r="L2209" i="9"/>
  <c r="Q2209" s="1"/>
  <c r="N2209" i="4"/>
  <c r="N2159" i="11"/>
  <c r="L2210" i="9"/>
  <c r="Q2210" s="1"/>
  <c r="N2210" i="4"/>
  <c r="N2160" i="11"/>
  <c r="L2211" i="9"/>
  <c r="Q2211" s="1"/>
  <c r="N2211" i="4"/>
  <c r="N2161" i="11"/>
  <c r="L2212" i="9"/>
  <c r="Q2212" s="1"/>
  <c r="N2212" i="4"/>
  <c r="N2162" i="11"/>
  <c r="L2213" i="9"/>
  <c r="Q2213" s="1"/>
  <c r="N2213" i="4"/>
  <c r="N2163" i="11"/>
  <c r="L2214" i="9"/>
  <c r="Q2214" s="1"/>
  <c r="N2214" i="4"/>
  <c r="N2164" i="11"/>
  <c r="L2215" i="9"/>
  <c r="Q2215" s="1"/>
  <c r="N2215" i="4"/>
  <c r="N2165" i="11"/>
  <c r="L2216" i="9"/>
  <c r="Q2216" s="1"/>
  <c r="N2216" i="4"/>
  <c r="N2166" i="11"/>
  <c r="L2217" i="9"/>
  <c r="Q2217" s="1"/>
  <c r="N2217" i="4"/>
  <c r="N2167" i="11"/>
  <c r="L2218" i="9"/>
  <c r="Q2218" s="1"/>
  <c r="N2218" i="4"/>
  <c r="N2168" i="11"/>
  <c r="L2219" i="9"/>
  <c r="Q2219" s="1"/>
  <c r="N2219" i="4"/>
  <c r="N2169" i="11"/>
  <c r="L2220" i="9"/>
  <c r="Q2220" s="1"/>
  <c r="N2220" i="4"/>
  <c r="N2170" i="11"/>
  <c r="L2221" i="9"/>
  <c r="Q2221" s="1"/>
  <c r="N2221" i="4"/>
  <c r="N2171" i="11"/>
  <c r="L2222" i="9"/>
  <c r="Q2222" s="1"/>
  <c r="N2222" i="4"/>
  <c r="N2172" i="11"/>
  <c r="L2223" i="9"/>
  <c r="Q2223" s="1"/>
  <c r="N2223" i="4"/>
  <c r="N2173" i="11"/>
  <c r="L2224" i="9"/>
  <c r="Q2224" s="1"/>
  <c r="N2224" i="4"/>
  <c r="N2174" i="11"/>
  <c r="L2225" i="9"/>
  <c r="Q2225" s="1"/>
  <c r="N2225" i="4"/>
  <c r="N2175" i="11"/>
  <c r="L2226" i="9"/>
  <c r="Q2226" s="1"/>
  <c r="N2226" i="4"/>
  <c r="N2176" i="11"/>
  <c r="L2227" i="9"/>
  <c r="Q2227" s="1"/>
  <c r="N2227" i="4"/>
  <c r="N2177" i="11"/>
  <c r="L2228" i="9"/>
  <c r="Q2228" s="1"/>
  <c r="N2228" i="4"/>
  <c r="N2178" i="11"/>
  <c r="L2229" i="9"/>
  <c r="Q2229" s="1"/>
  <c r="N2229" i="4"/>
  <c r="N2179" i="11"/>
  <c r="L2230" i="9"/>
  <c r="Q2230" s="1"/>
  <c r="N2230" i="4"/>
  <c r="N2180" i="11"/>
  <c r="L2231" i="9"/>
  <c r="Q2231" s="1"/>
  <c r="N2231" i="4"/>
  <c r="N2181" i="11"/>
  <c r="L2232" i="9"/>
  <c r="Q2232" s="1"/>
  <c r="N2232" i="4"/>
  <c r="N2182" i="11"/>
  <c r="L2233" i="9"/>
  <c r="Q2233" s="1"/>
  <c r="N2233" i="4"/>
  <c r="N2183" i="11"/>
  <c r="L2234" i="9"/>
  <c r="Q2234" s="1"/>
  <c r="N2234" i="4"/>
  <c r="N2184" i="11"/>
  <c r="L2235" i="9"/>
  <c r="Q2235" s="1"/>
  <c r="N2235" i="4"/>
  <c r="N2185" i="11"/>
  <c r="L2236" i="9"/>
  <c r="Q2236" s="1"/>
  <c r="N2236" i="4"/>
  <c r="N2186" i="11"/>
  <c r="L2237" i="9"/>
  <c r="Q2237" s="1"/>
  <c r="N2237" i="4"/>
  <c r="N2187" i="11"/>
  <c r="L2238" i="9"/>
  <c r="Q2238" s="1"/>
  <c r="N2238" i="4"/>
  <c r="N2188" i="11"/>
  <c r="L2239" i="9"/>
  <c r="Q2239" s="1"/>
  <c r="N2239" i="4"/>
  <c r="N2189" i="11"/>
  <c r="L2240" i="9"/>
  <c r="Q2240" s="1"/>
  <c r="N2240" i="4"/>
  <c r="N2190" i="11"/>
  <c r="L2241" i="9"/>
  <c r="Q2241" s="1"/>
  <c r="N2241" i="4"/>
  <c r="N2191" i="11"/>
  <c r="L2242" i="9"/>
  <c r="Q2242" s="1"/>
  <c r="N2242" i="4"/>
  <c r="N2192" i="11"/>
  <c r="L2243" i="9"/>
  <c r="Q2243" s="1"/>
  <c r="N2243" i="4"/>
  <c r="N2193" i="11"/>
  <c r="L2244" i="9"/>
  <c r="Q2244" s="1"/>
  <c r="N2244" i="4"/>
  <c r="N2194" i="11"/>
  <c r="L2245" i="9"/>
  <c r="Q2245" s="1"/>
  <c r="N2245" i="4"/>
  <c r="N2195" i="11"/>
  <c r="L2246" i="9"/>
  <c r="Q2246" s="1"/>
  <c r="N2246" i="4"/>
  <c r="N2196" i="11"/>
  <c r="L2247" i="9"/>
  <c r="Q2247" s="1"/>
  <c r="N2247" i="4"/>
  <c r="N2197" i="11"/>
  <c r="L2248" i="9"/>
  <c r="Q2248" s="1"/>
  <c r="N2248" i="4"/>
  <c r="N2198" i="11"/>
  <c r="L2249" i="9"/>
  <c r="Q2249" s="1"/>
  <c r="N2249" i="4"/>
  <c r="N2199" i="11"/>
  <c r="L2250" i="9"/>
  <c r="Q2250" s="1"/>
  <c r="N2250" i="4"/>
  <c r="N2200" i="11"/>
  <c r="L2251" i="9"/>
  <c r="Q2251" s="1"/>
  <c r="N2251" i="4"/>
  <c r="N2201" i="11"/>
  <c r="L2252" i="9"/>
  <c r="Q2252" s="1"/>
  <c r="N2252" i="4"/>
  <c r="N2202" i="11"/>
  <c r="L2253" i="9"/>
  <c r="Q2253" s="1"/>
  <c r="N2253" i="4"/>
  <c r="N2203" i="11"/>
  <c r="L2254" i="9"/>
  <c r="Q2254" s="1"/>
  <c r="N2254" i="4"/>
  <c r="N2204" i="11"/>
  <c r="L2255" i="9"/>
  <c r="Q2255" s="1"/>
  <c r="N2255" i="4"/>
  <c r="N2205" i="11"/>
  <c r="L2256" i="9"/>
  <c r="Q2256" s="1"/>
  <c r="N2256" i="4"/>
  <c r="N2206" i="11"/>
  <c r="L2257" i="9"/>
  <c r="Q2257" s="1"/>
  <c r="N2257" i="4"/>
  <c r="N2207" i="11"/>
  <c r="L2258" i="9"/>
  <c r="Q2258" s="1"/>
  <c r="N2258" i="4"/>
  <c r="N2208" i="11"/>
  <c r="L2259" i="9"/>
  <c r="Q2259" s="1"/>
  <c r="N2259" i="4"/>
  <c r="N2209" i="11"/>
  <c r="L2260" i="9"/>
  <c r="Q2260" s="1"/>
  <c r="N2260" i="4"/>
  <c r="N2210" i="11"/>
  <c r="L2261" i="9"/>
  <c r="Q2261" s="1"/>
  <c r="N2261" i="4"/>
  <c r="N2211" i="11"/>
  <c r="L2262" i="9"/>
  <c r="Q2262" s="1"/>
  <c r="N2262" i="4"/>
  <c r="N2212" i="11"/>
  <c r="L2263" i="9"/>
  <c r="Q2263" s="1"/>
  <c r="N2263" i="4"/>
  <c r="N2213" i="11"/>
  <c r="L2264" i="9"/>
  <c r="Q2264" s="1"/>
  <c r="N2264" i="4"/>
  <c r="N2214" i="11"/>
  <c r="L2265" i="9"/>
  <c r="Q2265" s="1"/>
  <c r="N2265" i="4"/>
  <c r="N2215" i="11"/>
  <c r="L2266" i="9"/>
  <c r="Q2266" s="1"/>
  <c r="N2266" i="4"/>
  <c r="N2216" i="11"/>
  <c r="L2267" i="9"/>
  <c r="Q2267" s="1"/>
  <c r="N2267" i="4"/>
  <c r="N2217" i="11"/>
  <c r="L2268" i="9"/>
  <c r="Q2268" s="1"/>
  <c r="N2268" i="4"/>
  <c r="N2218" i="11"/>
  <c r="L2269" i="9"/>
  <c r="Q2269" s="1"/>
  <c r="N2269" i="4"/>
  <c r="N2219" i="11"/>
  <c r="L2270" i="9"/>
  <c r="Q2270" s="1"/>
  <c r="N2270" i="4"/>
  <c r="N2220" i="11"/>
  <c r="L2271" i="9"/>
  <c r="Q2271" s="1"/>
  <c r="N2271" i="4"/>
  <c r="N2221" i="11"/>
  <c r="L2272" i="9"/>
  <c r="Q2272" s="1"/>
  <c r="N2272" i="4"/>
  <c r="N2222" i="11"/>
  <c r="L2273" i="9"/>
  <c r="Q2273" s="1"/>
  <c r="N2273" i="4"/>
  <c r="N2223" i="11"/>
  <c r="L2274" i="9"/>
  <c r="Q2274" s="1"/>
  <c r="N2274" i="4"/>
  <c r="N2224" i="11"/>
  <c r="L2275" i="9"/>
  <c r="Q2275" s="1"/>
  <c r="N2275" i="4"/>
  <c r="N2225" i="11"/>
  <c r="L2276" i="9"/>
  <c r="Q2276" s="1"/>
  <c r="N2276" i="4"/>
  <c r="N2226" i="11"/>
  <c r="L2277" i="9"/>
  <c r="Q2277" s="1"/>
  <c r="N2277" i="4"/>
  <c r="N2227" i="11"/>
  <c r="L2278" i="9"/>
  <c r="Q2278" s="1"/>
  <c r="N2278" i="4"/>
  <c r="N2228" i="11"/>
  <c r="L2279" i="9"/>
  <c r="Q2279" s="1"/>
  <c r="N2279" i="4"/>
  <c r="N2229" i="11"/>
  <c r="L2280" i="9"/>
  <c r="Q2280" s="1"/>
  <c r="N2280" i="4"/>
  <c r="N2230" i="11"/>
  <c r="L2281" i="9"/>
  <c r="Q2281" s="1"/>
  <c r="N2281" i="4"/>
  <c r="N2231" i="11"/>
  <c r="L2282" i="9"/>
  <c r="Q2282" s="1"/>
  <c r="N2282" i="4"/>
  <c r="N2232" i="11"/>
  <c r="L2283" i="9"/>
  <c r="Q2283" s="1"/>
  <c r="N2283" i="4"/>
  <c r="N2233" i="11"/>
  <c r="L2284" i="9"/>
  <c r="Q2284" s="1"/>
  <c r="N2284" i="4"/>
  <c r="N2234" i="11"/>
  <c r="L2285" i="9"/>
  <c r="Q2285" s="1"/>
  <c r="N2285" i="4"/>
  <c r="N2235" i="11"/>
  <c r="L2286" i="9"/>
  <c r="Q2286" s="1"/>
  <c r="N2286" i="4"/>
  <c r="N2236" i="11"/>
  <c r="L2287" i="9"/>
  <c r="Q2287" s="1"/>
  <c r="N2287" i="4"/>
  <c r="N2237" i="11"/>
  <c r="L2288" i="9"/>
  <c r="Q2288" s="1"/>
  <c r="N2288" i="4"/>
  <c r="N2238" i="11"/>
  <c r="L2289" i="9"/>
  <c r="Q2289" s="1"/>
  <c r="N2289" i="4"/>
  <c r="N2239" i="11"/>
  <c r="L2290" i="9"/>
  <c r="Q2290" s="1"/>
  <c r="N2290" i="4"/>
  <c r="N2240" i="11"/>
  <c r="L2291" i="9"/>
  <c r="Q2291" s="1"/>
  <c r="N2291" i="4"/>
  <c r="N2241" i="11"/>
  <c r="L2292" i="9"/>
  <c r="Q2292" s="1"/>
  <c r="N2292" i="4"/>
  <c r="N2242" i="11"/>
  <c r="L2293" i="9"/>
  <c r="Q2293" s="1"/>
  <c r="N2293" i="4"/>
  <c r="N2243" i="11"/>
  <c r="L2294" i="9"/>
  <c r="Q2294" s="1"/>
  <c r="N2294" i="4"/>
  <c r="N2244" i="11"/>
  <c r="L2295" i="9"/>
  <c r="Q2295" s="1"/>
  <c r="N2295" i="4"/>
  <c r="N2245" i="11"/>
  <c r="L2296" i="9"/>
  <c r="Q2296" s="1"/>
  <c r="N2296" i="4"/>
  <c r="N2246" i="11"/>
  <c r="L2297" i="9"/>
  <c r="Q2297" s="1"/>
  <c r="N2297" i="4"/>
  <c r="N2247" i="11"/>
  <c r="L2298" i="9"/>
  <c r="Q2298" s="1"/>
  <c r="N2298" i="4"/>
  <c r="N2248" i="11"/>
  <c r="L2299" i="9"/>
  <c r="Q2299" s="1"/>
  <c r="N2299" i="4"/>
  <c r="N2249" i="11"/>
  <c r="L2300" i="9"/>
  <c r="Q2300" s="1"/>
  <c r="N2300" i="4"/>
  <c r="N2250" i="11"/>
  <c r="L2301" i="9"/>
  <c r="Q2301" s="1"/>
  <c r="N2301" i="4"/>
  <c r="N2251" i="11"/>
  <c r="L2302" i="9"/>
  <c r="Q2302" s="1"/>
  <c r="N2302" i="4"/>
  <c r="N2252" i="11"/>
  <c r="L2303" i="9"/>
  <c r="Q2303" s="1"/>
  <c r="N2303" i="4"/>
  <c r="N2253" i="11"/>
  <c r="L2304" i="9"/>
  <c r="Q2304" s="1"/>
  <c r="N2304" i="4"/>
  <c r="N2254" i="11"/>
  <c r="L2305" i="9"/>
  <c r="Q2305" s="1"/>
  <c r="N2305" i="4"/>
  <c r="N2255" i="11"/>
  <c r="L2306" i="9"/>
  <c r="Q2306" s="1"/>
  <c r="N2306" i="4"/>
  <c r="N2256" i="11"/>
  <c r="L2307" i="9"/>
  <c r="Q2307" s="1"/>
  <c r="N2307" i="4"/>
  <c r="N2257" i="11"/>
  <c r="L2308" i="9"/>
  <c r="Q2308" s="1"/>
  <c r="N2308" i="4"/>
  <c r="N2258" i="11"/>
  <c r="L2309" i="9"/>
  <c r="Q2309" s="1"/>
  <c r="N2309" i="4"/>
  <c r="N2259" i="11"/>
  <c r="L2310" i="9"/>
  <c r="Q2310" s="1"/>
  <c r="N2310" i="4"/>
  <c r="N2260" i="11"/>
  <c r="L2311" i="9"/>
  <c r="Q2311" s="1"/>
  <c r="N2311" i="4"/>
  <c r="N2261" i="11"/>
  <c r="L2312" i="9"/>
  <c r="Q2312" s="1"/>
  <c r="N2312" i="4"/>
  <c r="N2262" i="11"/>
  <c r="L2313" i="9"/>
  <c r="Q2313" s="1"/>
  <c r="N2313" i="4"/>
  <c r="N2263" i="11"/>
  <c r="L2314" i="9"/>
  <c r="Q2314" s="1"/>
  <c r="N2314" i="4"/>
  <c r="N2264" i="11"/>
  <c r="L2315" i="9"/>
  <c r="Q2315" s="1"/>
  <c r="N2315" i="4"/>
  <c r="N2265" i="11"/>
  <c r="L2316" i="9"/>
  <c r="Q2316" s="1"/>
  <c r="N2316" i="4"/>
  <c r="N2266" i="11"/>
  <c r="L2317" i="9"/>
  <c r="Q2317" s="1"/>
  <c r="N2317" i="4"/>
  <c r="N2267" i="11"/>
  <c r="L2318" i="9"/>
  <c r="Q2318" s="1"/>
  <c r="N2318" i="4"/>
  <c r="N2268" i="11"/>
  <c r="L2319" i="9"/>
  <c r="Q2319" s="1"/>
  <c r="N2319" i="4"/>
  <c r="N2269" i="11"/>
  <c r="L2320" i="9"/>
  <c r="Q2320" s="1"/>
  <c r="N2320" i="4"/>
  <c r="N2270" i="11"/>
  <c r="L2321" i="9"/>
  <c r="Q2321" s="1"/>
  <c r="N2321" i="4"/>
  <c r="N2271" i="11"/>
  <c r="L2322" i="9"/>
  <c r="Q2322" s="1"/>
  <c r="N2322" i="4"/>
  <c r="N2272" i="11"/>
  <c r="L2323" i="9"/>
  <c r="Q2323" s="1"/>
  <c r="N2323" i="4"/>
  <c r="N2273" i="11"/>
  <c r="L2324" i="9"/>
  <c r="Q2324" s="1"/>
  <c r="N2324" i="4"/>
  <c r="N2274" i="11"/>
  <c r="L2325" i="9"/>
  <c r="Q2325" s="1"/>
  <c r="N2325" i="4"/>
  <c r="N2275" i="11"/>
  <c r="L2326" i="9"/>
  <c r="Q2326" s="1"/>
  <c r="N2326" i="4"/>
  <c r="N2276" i="11"/>
  <c r="L2327" i="9"/>
  <c r="Q2327" s="1"/>
  <c r="N2327" i="4"/>
  <c r="N2277" i="11"/>
  <c r="L2328" i="9"/>
  <c r="Q2328" s="1"/>
  <c r="N2328" i="4"/>
  <c r="N2278" i="11"/>
  <c r="L2329" i="9"/>
  <c r="Q2329" s="1"/>
  <c r="N2329" i="4"/>
  <c r="N2279" i="11"/>
  <c r="L2330" i="9"/>
  <c r="Q2330" s="1"/>
  <c r="N2330" i="4"/>
  <c r="N2280" i="11"/>
  <c r="L2331" i="9"/>
  <c r="Q2331" s="1"/>
  <c r="N2331" i="4"/>
  <c r="N2281" i="11"/>
  <c r="L2332" i="9"/>
  <c r="Q2332" s="1"/>
  <c r="N2332" i="4"/>
  <c r="N2282" i="11"/>
  <c r="L2333" i="9"/>
  <c r="Q2333" s="1"/>
  <c r="N2333" i="4"/>
  <c r="N2283" i="11"/>
  <c r="L2334" i="9"/>
  <c r="Q2334" s="1"/>
  <c r="N2334" i="4"/>
  <c r="N2284" i="11"/>
  <c r="L2335" i="9"/>
  <c r="Q2335" s="1"/>
  <c r="N2335" i="4"/>
  <c r="N2285" i="11"/>
  <c r="L2336" i="9"/>
  <c r="Q2336" s="1"/>
  <c r="N2336" i="4"/>
  <c r="N2286" i="11"/>
  <c r="L2337" i="9"/>
  <c r="Q2337" s="1"/>
  <c r="N2337" i="4"/>
  <c r="N2287" i="11"/>
  <c r="L2338" i="9"/>
  <c r="Q2338" s="1"/>
  <c r="N2338" i="4"/>
  <c r="N2288" i="11"/>
  <c r="L2339" i="9"/>
  <c r="Q2339" s="1"/>
  <c r="N2339" i="4"/>
  <c r="N2289" i="11"/>
  <c r="L2340" i="9"/>
  <c r="Q2340" s="1"/>
  <c r="N2340" i="4"/>
  <c r="N2290" i="11"/>
  <c r="L2341" i="9"/>
  <c r="Q2341" s="1"/>
  <c r="N2341" i="4"/>
  <c r="N2291" i="11"/>
  <c r="L2342" i="9"/>
  <c r="Q2342" s="1"/>
  <c r="N2342" i="4"/>
  <c r="N2292" i="11"/>
  <c r="L2343" i="9"/>
  <c r="Q2343" s="1"/>
  <c r="N2343" i="4"/>
  <c r="N2293" i="11"/>
  <c r="L2344" i="9"/>
  <c r="Q2344" s="1"/>
  <c r="N2344" i="4"/>
  <c r="N2294" i="11"/>
  <c r="L2345" i="9"/>
  <c r="Q2345" s="1"/>
  <c r="N2345" i="4"/>
  <c r="N2295" i="11"/>
  <c r="L2346" i="9"/>
  <c r="Q2346" s="1"/>
  <c r="N2346" i="4"/>
  <c r="N2296" i="11"/>
  <c r="L2347" i="9"/>
  <c r="Q2347" s="1"/>
  <c r="N2347" i="4"/>
  <c r="N2297" i="11"/>
  <c r="L2348" i="9"/>
  <c r="Q2348" s="1"/>
  <c r="N2348" i="4"/>
  <c r="N2298" i="11"/>
  <c r="L2349" i="9"/>
  <c r="Q2349" s="1"/>
  <c r="N2349" i="4"/>
  <c r="N2299" i="11"/>
  <c r="L2350" i="9"/>
  <c r="Q2350" s="1"/>
  <c r="N2350" i="4"/>
  <c r="N2300" i="11"/>
  <c r="L2351" i="9"/>
  <c r="Q2351" s="1"/>
  <c r="N2351" i="4"/>
  <c r="N2301" i="11"/>
  <c r="L2352" i="9"/>
  <c r="Q2352" s="1"/>
  <c r="N2352" i="4"/>
  <c r="N2302" i="11"/>
  <c r="L2353" i="9"/>
  <c r="Q2353" s="1"/>
  <c r="N2353" i="4"/>
  <c r="N2303" i="11"/>
  <c r="L2354" i="9"/>
  <c r="Q2354" s="1"/>
  <c r="N2354" i="4"/>
  <c r="N2304" i="11"/>
  <c r="L2355" i="9"/>
  <c r="Q2355" s="1"/>
  <c r="N2355" i="4"/>
  <c r="N2305" i="11"/>
  <c r="L2356" i="9"/>
  <c r="Q2356" s="1"/>
  <c r="N2356" i="4"/>
  <c r="N2306" i="11"/>
  <c r="L2357" i="9"/>
  <c r="Q2357" s="1"/>
  <c r="N2357" i="4"/>
  <c r="N2307" i="11"/>
  <c r="L2358" i="9"/>
  <c r="Q2358" s="1"/>
  <c r="N2358" i="4"/>
  <c r="N2308" i="11"/>
  <c r="L2359" i="9"/>
  <c r="Q2359" s="1"/>
  <c r="N2359" i="4"/>
  <c r="N2309" i="11"/>
  <c r="L2360" i="9"/>
  <c r="Q2360" s="1"/>
  <c r="N2360" i="4"/>
  <c r="N2310" i="11"/>
  <c r="L2361" i="9"/>
  <c r="Q2361" s="1"/>
  <c r="N2361" i="4"/>
  <c r="N2311" i="11"/>
  <c r="L2362" i="9"/>
  <c r="Q2362" s="1"/>
  <c r="N2362" i="4"/>
  <c r="N2312" i="11"/>
  <c r="L2363" i="9"/>
  <c r="Q2363" s="1"/>
  <c r="N2363" i="4"/>
  <c r="N2313" i="11"/>
  <c r="L2364" i="9"/>
  <c r="Q2364" s="1"/>
  <c r="N2364" i="4"/>
  <c r="N2314" i="11"/>
  <c r="L2365" i="9"/>
  <c r="Q2365" s="1"/>
  <c r="N2365" i="4"/>
  <c r="N2315" i="11"/>
  <c r="L2366" i="9"/>
  <c r="Q2366" s="1"/>
  <c r="N2366" i="4"/>
  <c r="N2316" i="11"/>
  <c r="L2367" i="9"/>
  <c r="Q2367" s="1"/>
  <c r="N2367" i="4"/>
  <c r="N2317" i="11"/>
  <c r="L2368" i="9"/>
  <c r="Q2368" s="1"/>
  <c r="N2368" i="4"/>
  <c r="N2318" i="11"/>
  <c r="L2369" i="9"/>
  <c r="Q2369" s="1"/>
  <c r="N2369" i="4"/>
  <c r="N2319" i="11"/>
  <c r="L2370" i="9"/>
  <c r="Q2370" s="1"/>
  <c r="N2370" i="4"/>
  <c r="N2320" i="11"/>
  <c r="L2371" i="9"/>
  <c r="Q2371" s="1"/>
  <c r="N2371" i="4"/>
  <c r="N2321" i="11"/>
  <c r="L2372" i="9"/>
  <c r="Q2372" s="1"/>
  <c r="N2372" i="4"/>
  <c r="N2322" i="11"/>
  <c r="L2373" i="9"/>
  <c r="Q2373" s="1"/>
  <c r="N2373" i="4"/>
  <c r="N2323" i="11"/>
  <c r="L2374" i="9"/>
  <c r="Q2374" s="1"/>
  <c r="N2374" i="4"/>
  <c r="N2324" i="11"/>
  <c r="L2375" i="9"/>
  <c r="Q2375" s="1"/>
  <c r="N2375" i="4"/>
  <c r="N2325" i="11"/>
  <c r="L2376" i="9"/>
  <c r="Q2376" s="1"/>
  <c r="N2376" i="4"/>
  <c r="N2326" i="11"/>
  <c r="L2377" i="9"/>
  <c r="Q2377" s="1"/>
  <c r="N2377" i="4"/>
  <c r="N2327" i="11"/>
  <c r="L2378" i="9"/>
  <c r="Q2378" s="1"/>
  <c r="N2378" i="4"/>
  <c r="N2328" i="11"/>
  <c r="L2379" i="9"/>
  <c r="Q2379" s="1"/>
  <c r="N2379" i="4"/>
  <c r="N2329" i="11"/>
  <c r="L2380" i="9"/>
  <c r="Q2380" s="1"/>
  <c r="N2380" i="4"/>
  <c r="N2330" i="11"/>
  <c r="L2381" i="9"/>
  <c r="Q2381" s="1"/>
  <c r="N2381" i="4"/>
  <c r="N2331" i="11"/>
  <c r="L2382" i="9"/>
  <c r="Q2382" s="1"/>
  <c r="N2382" i="4"/>
  <c r="N2332" i="11"/>
  <c r="L2383" i="9"/>
  <c r="Q2383" s="1"/>
  <c r="N2383" i="4"/>
  <c r="N2333" i="11"/>
  <c r="L2384" i="9"/>
  <c r="Q2384" s="1"/>
  <c r="N2384" i="4"/>
  <c r="N2334" i="11"/>
  <c r="L2385" i="9"/>
  <c r="Q2385" s="1"/>
  <c r="N2385" i="4"/>
  <c r="N2335" i="11"/>
  <c r="L2386" i="9"/>
  <c r="Q2386" s="1"/>
  <c r="N2386" i="4"/>
  <c r="N2336" i="11"/>
  <c r="L2387" i="9"/>
  <c r="Q2387" s="1"/>
  <c r="N2387" i="4"/>
  <c r="N2337" i="11"/>
  <c r="L2388" i="9"/>
  <c r="Q2388" s="1"/>
  <c r="N2388" i="4"/>
  <c r="N2338" i="11"/>
  <c r="L2389" i="9"/>
  <c r="Q2389" s="1"/>
  <c r="N2389" i="4"/>
  <c r="N2339" i="11"/>
  <c r="L2390" i="9"/>
  <c r="Q2390" s="1"/>
  <c r="N2390" i="4"/>
  <c r="N2340" i="11"/>
  <c r="L2391" i="9"/>
  <c r="Q2391" s="1"/>
  <c r="N2391" i="4"/>
  <c r="N2341" i="11"/>
  <c r="L2392" i="9"/>
  <c r="Q2392" s="1"/>
  <c r="N2392" i="4"/>
  <c r="N2342" i="11"/>
  <c r="L2393" i="9"/>
  <c r="Q2393" s="1"/>
  <c r="N2393" i="4"/>
  <c r="N2343" i="11"/>
  <c r="L2394" i="9"/>
  <c r="Q2394" s="1"/>
  <c r="N2394" i="4"/>
  <c r="N2344" i="11"/>
  <c r="L2395" i="9"/>
  <c r="Q2395" s="1"/>
  <c r="N2395" i="4"/>
  <c r="N2345" i="11"/>
  <c r="L2396" i="9"/>
  <c r="Q2396" s="1"/>
  <c r="N2396" i="4"/>
  <c r="N2346" i="11"/>
  <c r="L2397" i="9"/>
  <c r="Q2397" s="1"/>
  <c r="N2397" i="4"/>
  <c r="N2347" i="11"/>
  <c r="L2398" i="9"/>
  <c r="Q2398" s="1"/>
  <c r="N2398" i="4"/>
  <c r="N2348" i="11"/>
  <c r="L2399" i="9"/>
  <c r="Q2399" s="1"/>
  <c r="N2399" i="4"/>
  <c r="N2349" i="11"/>
  <c r="L2400" i="9"/>
  <c r="Q2400" s="1"/>
  <c r="N2400" i="4"/>
  <c r="N2350" i="11"/>
  <c r="L2401" i="9"/>
  <c r="Q2401" s="1"/>
  <c r="N2401" i="4"/>
  <c r="N2351" i="11"/>
  <c r="L2402" i="9"/>
  <c r="Q2402" s="1"/>
  <c r="N2402" i="4"/>
  <c r="N2352" i="11"/>
  <c r="L2403" i="9"/>
  <c r="Q2403" s="1"/>
  <c r="N2403" i="4"/>
  <c r="N2353" i="11"/>
  <c r="L2404" i="9"/>
  <c r="Q2404" s="1"/>
  <c r="N2404" i="4"/>
  <c r="N2354" i="11"/>
  <c r="L2405" i="9"/>
  <c r="Q2405" s="1"/>
  <c r="N2405" i="4"/>
  <c r="N2355" i="11"/>
  <c r="L2406" i="9"/>
  <c r="Q2406" s="1"/>
  <c r="N2406" i="4"/>
  <c r="N2356" i="11"/>
  <c r="L2407" i="9"/>
  <c r="Q2407" s="1"/>
  <c r="N2407" i="4"/>
  <c r="N2357" i="11"/>
  <c r="L2408" i="9"/>
  <c r="Q2408" s="1"/>
  <c r="N2408" i="4"/>
  <c r="N2358" i="11"/>
  <c r="L2409" i="9"/>
  <c r="Q2409" s="1"/>
  <c r="N2409" i="4"/>
  <c r="N2359" i="11"/>
  <c r="L2410" i="9"/>
  <c r="Q2410" s="1"/>
  <c r="N2410" i="4"/>
  <c r="N2360" i="11"/>
  <c r="L2411" i="9"/>
  <c r="Q2411" s="1"/>
  <c r="N2411" i="4"/>
  <c r="N2361" i="11"/>
  <c r="L2412" i="9"/>
  <c r="Q2412" s="1"/>
  <c r="N2412" i="4"/>
  <c r="N2362" i="11"/>
  <c r="L2413" i="9"/>
  <c r="Q2413" s="1"/>
  <c r="N2413" i="4"/>
  <c r="N2363" i="11"/>
  <c r="L2414" i="9"/>
  <c r="Q2414" s="1"/>
  <c r="N2414" i="4"/>
  <c r="N2364" i="11"/>
  <c r="L2415" i="9"/>
  <c r="Q2415" s="1"/>
  <c r="N2415" i="4"/>
  <c r="N2365" i="11"/>
  <c r="L2416" i="9"/>
  <c r="Q2416" s="1"/>
  <c r="N2416" i="4"/>
  <c r="N2366" i="11"/>
  <c r="L2417" i="9"/>
  <c r="Q2417" s="1"/>
  <c r="N2417" i="4"/>
  <c r="N2367" i="11"/>
  <c r="L2418" i="9"/>
  <c r="Q2418" s="1"/>
  <c r="N2418" i="4"/>
  <c r="N2368" i="11"/>
  <c r="L2419" i="9"/>
  <c r="Q2419" s="1"/>
  <c r="N2419" i="4"/>
  <c r="N2369" i="11"/>
  <c r="L2420" i="9"/>
  <c r="Q2420" s="1"/>
  <c r="N2420" i="4"/>
  <c r="N2370" i="11"/>
  <c r="L2421" i="9"/>
  <c r="Q2421" s="1"/>
  <c r="N2421" i="4"/>
  <c r="N2371" i="11"/>
  <c r="L2422" i="9"/>
  <c r="Q2422" s="1"/>
  <c r="N2422" i="4"/>
  <c r="N2372" i="11"/>
  <c r="L2423" i="9"/>
  <c r="Q2423" s="1"/>
  <c r="N2423" i="4"/>
  <c r="N2373" i="11"/>
  <c r="L2424" i="9"/>
  <c r="Q2424" s="1"/>
  <c r="N2424" i="4"/>
  <c r="N2374" i="11"/>
  <c r="L2425" i="9"/>
  <c r="Q2425" s="1"/>
  <c r="N2425" i="4"/>
  <c r="N2375" i="11"/>
  <c r="L2426" i="9"/>
  <c r="Q2426" s="1"/>
  <c r="N2426" i="4"/>
  <c r="N2376" i="11"/>
  <c r="L2427" i="9"/>
  <c r="Q2427" s="1"/>
  <c r="N2427" i="4"/>
  <c r="N2377" i="11"/>
  <c r="L2428" i="9"/>
  <c r="Q2428" s="1"/>
  <c r="N2428" i="4"/>
  <c r="N2378" i="11"/>
  <c r="L2429" i="9"/>
  <c r="Q2429" s="1"/>
  <c r="N2429" i="4"/>
  <c r="N2379" i="11"/>
  <c r="L2430" i="9"/>
  <c r="Q2430" s="1"/>
  <c r="N2430" i="4"/>
  <c r="N2380" i="11"/>
  <c r="L2431" i="9"/>
  <c r="Q2431" s="1"/>
  <c r="N2431" i="4"/>
  <c r="N2381" i="11"/>
  <c r="L2432" i="9"/>
  <c r="Q2432" s="1"/>
  <c r="N2432" i="4"/>
  <c r="N2382" i="11"/>
  <c r="L2433" i="9"/>
  <c r="Q2433" s="1"/>
  <c r="N2433" i="4"/>
  <c r="N2383" i="11"/>
  <c r="L2434" i="9"/>
  <c r="Q2434" s="1"/>
  <c r="N2434" i="4"/>
  <c r="N2384" i="11"/>
  <c r="L2435" i="9"/>
  <c r="Q2435" s="1"/>
  <c r="N2435" i="4"/>
  <c r="N2385" i="11"/>
  <c r="L2436" i="9"/>
  <c r="Q2436" s="1"/>
  <c r="N2436" i="4"/>
  <c r="N2386" i="11"/>
  <c r="L2437" i="9"/>
  <c r="Q2437" s="1"/>
  <c r="N2437" i="4"/>
  <c r="N2387" i="11"/>
  <c r="L2438" i="9"/>
  <c r="Q2438" s="1"/>
  <c r="N2438" i="4"/>
  <c r="N2388" i="11"/>
  <c r="L2439" i="9"/>
  <c r="Q2439" s="1"/>
  <c r="N2439" i="4"/>
  <c r="N2389" i="11"/>
  <c r="L2440" i="9"/>
  <c r="Q2440" s="1"/>
  <c r="N2440" i="4"/>
  <c r="N2390" i="11"/>
  <c r="L2441" i="9"/>
  <c r="Q2441" s="1"/>
  <c r="N2441" i="4"/>
  <c r="N2391" i="11"/>
  <c r="L2442" i="9"/>
  <c r="Q2442" s="1"/>
  <c r="N2442" i="4"/>
  <c r="N2392" i="11"/>
  <c r="L2443" i="9"/>
  <c r="Q2443" s="1"/>
  <c r="N2443" i="4"/>
  <c r="N2393" i="11"/>
  <c r="L2444" i="9"/>
  <c r="Q2444" s="1"/>
  <c r="N2444" i="4"/>
  <c r="N2394" i="11"/>
  <c r="L2445" i="9"/>
  <c r="Q2445" s="1"/>
  <c r="N2445" i="4"/>
  <c r="N2395" i="11"/>
  <c r="L2446" i="9"/>
  <c r="Q2446" s="1"/>
  <c r="N2446" i="4"/>
  <c r="N2396" i="11"/>
  <c r="L2447" i="9"/>
  <c r="Q2447" s="1"/>
  <c r="N2447" i="4"/>
  <c r="N2397" i="11"/>
  <c r="L2448" i="9"/>
  <c r="Q2448" s="1"/>
  <c r="N2448" i="4"/>
  <c r="N2398" i="11"/>
  <c r="L2449" i="9"/>
  <c r="Q2449" s="1"/>
  <c r="N2449" i="4"/>
  <c r="N2399" i="11"/>
  <c r="L2450" i="9"/>
  <c r="Q2450" s="1"/>
  <c r="N2450" i="4"/>
  <c r="N2400" i="11"/>
  <c r="L2451" i="9"/>
  <c r="Q2451" s="1"/>
  <c r="N2451" i="4"/>
  <c r="N2401" i="11"/>
  <c r="L2452" i="9"/>
  <c r="Q2452" s="1"/>
  <c r="N2452" i="4"/>
  <c r="N2402" i="11"/>
  <c r="L2453" i="9"/>
  <c r="Q2453" s="1"/>
  <c r="N2453" i="4"/>
  <c r="N2403" i="11"/>
  <c r="L2454" i="9"/>
  <c r="Q2454" s="1"/>
  <c r="N2454" i="4"/>
  <c r="N2404" i="11"/>
  <c r="L2455" i="9"/>
  <c r="Q2455" s="1"/>
  <c r="N2455" i="4"/>
  <c r="N2405" i="11"/>
  <c r="L2456" i="9"/>
  <c r="Q2456" s="1"/>
  <c r="N2456" i="4"/>
  <c r="N2406" i="11"/>
  <c r="L2457" i="9"/>
  <c r="Q2457" s="1"/>
  <c r="N2457" i="4"/>
  <c r="N2407" i="11"/>
  <c r="L2458" i="9"/>
  <c r="Q2458" s="1"/>
  <c r="N2458" i="4"/>
  <c r="N2408" i="11"/>
  <c r="L2459" i="9"/>
  <c r="Q2459" s="1"/>
  <c r="N2459" i="4"/>
  <c r="N2409" i="11"/>
  <c r="L2460" i="9"/>
  <c r="Q2460" s="1"/>
  <c r="N2460" i="4"/>
  <c r="N2410" i="11"/>
  <c r="L2461" i="9"/>
  <c r="Q2461" s="1"/>
  <c r="N2461" i="4"/>
  <c r="N2411" i="11"/>
  <c r="L2462" i="9"/>
  <c r="Q2462" s="1"/>
  <c r="N2462" i="4"/>
  <c r="N2412" i="11"/>
  <c r="L2463" i="9"/>
  <c r="Q2463" s="1"/>
  <c r="N2463" i="4"/>
  <c r="N2413" i="11"/>
  <c r="L2464" i="9"/>
  <c r="Q2464" s="1"/>
  <c r="N2464" i="4"/>
  <c r="N2414" i="11"/>
  <c r="L2465" i="9"/>
  <c r="Q2465" s="1"/>
  <c r="N2465" i="4"/>
  <c r="N2415" i="11"/>
  <c r="L2466" i="9"/>
  <c r="Q2466" s="1"/>
  <c r="N2466" i="4"/>
  <c r="N2416" i="11"/>
  <c r="L2467" i="9"/>
  <c r="Q2467" s="1"/>
  <c r="N2467" i="4"/>
  <c r="N2417" i="11"/>
  <c r="L2468" i="9"/>
  <c r="Q2468" s="1"/>
  <c r="N2468" i="4"/>
  <c r="N2418" i="11"/>
  <c r="L2469" i="9"/>
  <c r="Q2469" s="1"/>
  <c r="N2469" i="4"/>
  <c r="N2419" i="11"/>
  <c r="L2470" i="9"/>
  <c r="Q2470" s="1"/>
  <c r="N2470" i="4"/>
  <c r="N2420" i="11"/>
  <c r="L2471" i="9"/>
  <c r="Q2471" s="1"/>
  <c r="N2471" i="4"/>
  <c r="N2421" i="11"/>
  <c r="L2472" i="9"/>
  <c r="Q2472" s="1"/>
  <c r="N2472" i="4"/>
  <c r="N2422" i="11"/>
  <c r="L2473" i="9"/>
  <c r="Q2473" s="1"/>
  <c r="N2473" i="4"/>
  <c r="N2423" i="11"/>
  <c r="L2474" i="9"/>
  <c r="Q2474" s="1"/>
  <c r="N2474" i="4"/>
  <c r="N2424" i="11"/>
  <c r="L2475" i="9"/>
  <c r="Q2475" s="1"/>
  <c r="N2475" i="4"/>
  <c r="N2425" i="11"/>
  <c r="L2476" i="9"/>
  <c r="Q2476" s="1"/>
  <c r="N2476" i="4"/>
  <c r="N2426" i="11"/>
  <c r="L2477" i="9"/>
  <c r="Q2477" s="1"/>
  <c r="N2477" i="4"/>
  <c r="N2427" i="11"/>
  <c r="L2478" i="9"/>
  <c r="Q2478" s="1"/>
  <c r="N2478" i="4"/>
  <c r="N2428" i="11"/>
  <c r="L2479" i="9"/>
  <c r="Q2479" s="1"/>
  <c r="N2479" i="4"/>
  <c r="N2429" i="11"/>
  <c r="L2480" i="9"/>
  <c r="Q2480" s="1"/>
  <c r="N2480" i="4"/>
  <c r="N2430" i="11"/>
  <c r="L2481" i="9"/>
  <c r="Q2481" s="1"/>
  <c r="N2481" i="4"/>
  <c r="N2431" i="11"/>
  <c r="L2482" i="9"/>
  <c r="Q2482" s="1"/>
  <c r="N2482" i="4"/>
  <c r="N2432" i="11"/>
  <c r="L2483" i="9"/>
  <c r="Q2483" s="1"/>
  <c r="N2483" i="4"/>
  <c r="N2433" i="11"/>
  <c r="L2484" i="9"/>
  <c r="Q2484" s="1"/>
  <c r="N2484" i="4"/>
  <c r="N2434" i="11"/>
  <c r="L2485" i="9"/>
  <c r="Q2485" s="1"/>
  <c r="N2485" i="4"/>
  <c r="N2435" i="11"/>
  <c r="L2486" i="9"/>
  <c r="Q2486" s="1"/>
  <c r="N2486" i="4"/>
  <c r="N2436" i="11"/>
  <c r="L2487" i="9"/>
  <c r="Q2487" s="1"/>
  <c r="N2487" i="4"/>
  <c r="N2437" i="11"/>
  <c r="L2488" i="9"/>
  <c r="Q2488" s="1"/>
  <c r="N2488" i="4"/>
  <c r="N2438" i="11"/>
  <c r="L2489" i="9"/>
  <c r="Q2489" s="1"/>
  <c r="N2489" i="4"/>
  <c r="N2439" i="11"/>
  <c r="L2490" i="9"/>
  <c r="Q2490" s="1"/>
  <c r="N2490" i="4"/>
  <c r="N2440" i="11"/>
  <c r="L2491" i="9"/>
  <c r="Q2491" s="1"/>
  <c r="N2491" i="4"/>
  <c r="N2441" i="11"/>
  <c r="L2492" i="9"/>
  <c r="Q2492" s="1"/>
  <c r="N2492" i="4"/>
  <c r="N2442" i="11"/>
  <c r="L2493" i="9"/>
  <c r="Q2493" s="1"/>
  <c r="N2493" i="4"/>
  <c r="N2443" i="11"/>
  <c r="L2494" i="9"/>
  <c r="Q2494" s="1"/>
  <c r="N2494" i="4"/>
  <c r="N2444" i="11"/>
  <c r="L2495" i="9"/>
  <c r="Q2495" s="1"/>
  <c r="N2495" i="4"/>
  <c r="N2445" i="11"/>
  <c r="L2496" i="9"/>
  <c r="Q2496" s="1"/>
  <c r="N2496" i="4"/>
  <c r="N2446" i="11"/>
  <c r="L2497" i="9"/>
  <c r="Q2497" s="1"/>
  <c r="N2497" i="4"/>
  <c r="N2447" i="11"/>
  <c r="L2498" i="9"/>
  <c r="Q2498" s="1"/>
  <c r="N2498" i="4"/>
  <c r="N2448" i="11"/>
  <c r="L2499" i="9"/>
  <c r="Q2499" s="1"/>
  <c r="N2499" i="4"/>
  <c r="N2449" i="11"/>
  <c r="L2500" i="9"/>
  <c r="Q2500" s="1"/>
  <c r="N2500" i="4"/>
  <c r="N2450" i="11"/>
  <c r="L2501" i="9"/>
  <c r="Q2501" s="1"/>
  <c r="N2501" i="4"/>
  <c r="N2451" i="11"/>
  <c r="L2502" i="9"/>
  <c r="Q2502" s="1"/>
  <c r="N2502" i="4"/>
  <c r="N2452" i="11"/>
  <c r="L2503" i="9"/>
  <c r="Q2503" s="1"/>
  <c r="N2503" i="4"/>
  <c r="N2453" i="11"/>
  <c r="L2504" i="9"/>
  <c r="Q2504" s="1"/>
  <c r="N2504" i="4"/>
  <c r="N2454" i="11"/>
  <c r="L2505" i="9"/>
  <c r="Q2505" s="1"/>
  <c r="N2505" i="4"/>
  <c r="N2455" i="11"/>
  <c r="L2506" i="9"/>
  <c r="Q2506" s="1"/>
  <c r="N2506" i="4"/>
  <c r="N2456" i="11"/>
  <c r="L2507" i="9"/>
  <c r="Q2507" s="1"/>
  <c r="N2507" i="4"/>
  <c r="N2457" i="11"/>
  <c r="L2508" i="9"/>
  <c r="Q2508" s="1"/>
  <c r="N2508" i="4"/>
  <c r="N2458" i="11"/>
  <c r="L2509" i="9"/>
  <c r="Q2509" s="1"/>
  <c r="N2509" i="4"/>
  <c r="N2459" i="11"/>
  <c r="L2510" i="9"/>
  <c r="Q2510" s="1"/>
  <c r="N2510" i="4"/>
  <c r="N2460" i="11"/>
  <c r="L2511" i="9"/>
  <c r="Q2511" s="1"/>
  <c r="N2511" i="4"/>
  <c r="N2461" i="11"/>
  <c r="L2512" i="9"/>
  <c r="Q2512" s="1"/>
  <c r="N2512" i="4"/>
  <c r="N2462" i="11"/>
  <c r="L2513" i="9"/>
  <c r="Q2513" s="1"/>
  <c r="N2513" i="4"/>
  <c r="N2463" i="11"/>
  <c r="L2514" i="9"/>
  <c r="Q2514" s="1"/>
  <c r="N2514" i="4"/>
  <c r="N2464" i="11"/>
  <c r="L2515" i="9"/>
  <c r="Q2515" s="1"/>
  <c r="N2515" i="4"/>
  <c r="N2465" i="11"/>
  <c r="L2516" i="9"/>
  <c r="Q2516" s="1"/>
  <c r="N2516" i="4"/>
  <c r="N2466" i="11"/>
  <c r="L2517" i="9"/>
  <c r="Q2517" s="1"/>
  <c r="N2517" i="4"/>
  <c r="N2467" i="11"/>
  <c r="L2518" i="9"/>
  <c r="Q2518" s="1"/>
  <c r="N2518" i="4"/>
  <c r="N2468" i="11"/>
  <c r="L2519" i="9"/>
  <c r="Q2519" s="1"/>
  <c r="N2519" i="4"/>
  <c r="N2469" i="11"/>
  <c r="L2520" i="9"/>
  <c r="Q2520" s="1"/>
  <c r="N2520" i="4"/>
  <c r="N2470" i="11"/>
  <c r="L2521" i="9"/>
  <c r="Q2521" s="1"/>
  <c r="N2521" i="4"/>
  <c r="N2471" i="11"/>
  <c r="L2522" i="9"/>
  <c r="Q2522" s="1"/>
  <c r="N2522" i="4"/>
  <c r="N2472" i="11"/>
  <c r="L2523" i="9"/>
  <c r="Q2523" s="1"/>
  <c r="N2523" i="4"/>
  <c r="N2473" i="11"/>
  <c r="L2524" i="9"/>
  <c r="Q2524" s="1"/>
  <c r="N2524" i="4"/>
  <c r="N2474" i="11"/>
  <c r="L2525" i="9"/>
  <c r="Q2525" s="1"/>
  <c r="N2525" i="4"/>
  <c r="N2475" i="11"/>
  <c r="L2526" i="9"/>
  <c r="Q2526" s="1"/>
  <c r="N2526" i="4"/>
  <c r="N2476" i="11"/>
  <c r="L2527" i="9"/>
  <c r="Q2527" s="1"/>
  <c r="N2527" i="4"/>
  <c r="N2477" i="11"/>
  <c r="L2528" i="9"/>
  <c r="Q2528" s="1"/>
  <c r="N2528" i="4"/>
  <c r="N2478" i="11"/>
  <c r="L2529" i="9"/>
  <c r="Q2529" s="1"/>
  <c r="N2529" i="4"/>
  <c r="N2479" i="11"/>
  <c r="L2530" i="9"/>
  <c r="Q2530" s="1"/>
  <c r="N2530" i="4"/>
  <c r="N2480" i="11"/>
  <c r="L2531" i="9"/>
  <c r="Q2531" s="1"/>
  <c r="N2531" i="4"/>
  <c r="N2481" i="11"/>
  <c r="L2532" i="9"/>
  <c r="Q2532" s="1"/>
  <c r="N2532" i="4"/>
  <c r="N2482" i="11"/>
  <c r="L2533" i="9"/>
  <c r="Q2533" s="1"/>
  <c r="N2533" i="4"/>
  <c r="N2483" i="11"/>
  <c r="L2534" i="9"/>
  <c r="Q2534" s="1"/>
  <c r="N2534" i="4"/>
  <c r="N2484" i="11"/>
  <c r="L2535" i="9"/>
  <c r="Q2535" s="1"/>
  <c r="N2535" i="4"/>
  <c r="N2485" i="11"/>
  <c r="L2536" i="9"/>
  <c r="Q2536" s="1"/>
  <c r="N2536" i="4"/>
  <c r="N2486" i="11"/>
  <c r="L2537" i="9"/>
  <c r="Q2537" s="1"/>
  <c r="N2537" i="4"/>
  <c r="N2487" i="11"/>
  <c r="L2538" i="9"/>
  <c r="Q2538" s="1"/>
  <c r="N2538" i="4"/>
  <c r="N2488" i="11"/>
  <c r="L2539" i="9"/>
  <c r="Q2539" s="1"/>
  <c r="N2539" i="4"/>
  <c r="N2489" i="11"/>
  <c r="L2540" i="9"/>
  <c r="Q2540" s="1"/>
  <c r="N2540" i="4"/>
  <c r="N2490" i="11"/>
  <c r="L2541" i="9"/>
  <c r="Q2541" s="1"/>
  <c r="N2541" i="4"/>
  <c r="N2491" i="11"/>
  <c r="L2542" i="9"/>
  <c r="Q2542" s="1"/>
  <c r="N2542" i="4"/>
  <c r="N2492" i="11"/>
  <c r="L2543" i="9"/>
  <c r="Q2543" s="1"/>
  <c r="N2543" i="4"/>
  <c r="N2493" i="11"/>
  <c r="L2544" i="9"/>
  <c r="Q2544" s="1"/>
  <c r="N2544" i="4"/>
  <c r="N2494" i="11"/>
  <c r="L2545" i="9"/>
  <c r="Q2545" s="1"/>
  <c r="N2545" i="4"/>
  <c r="N2495" i="11"/>
  <c r="L2546" i="9"/>
  <c r="Q2546" s="1"/>
  <c r="N2546" i="4"/>
  <c r="N2496" i="11"/>
  <c r="L2547" i="9"/>
  <c r="Q2547" s="1"/>
  <c r="N2547" i="4"/>
  <c r="N2497" i="11"/>
  <c r="L2548" i="9"/>
  <c r="Q2548" s="1"/>
  <c r="N2548" i="4"/>
  <c r="N2498" i="11"/>
  <c r="L2549" i="9"/>
  <c r="Q2549" s="1"/>
  <c r="N2549" i="4"/>
  <c r="N2499" i="11"/>
  <c r="L2550" i="9"/>
  <c r="Q2550" s="1"/>
  <c r="N2550" i="4"/>
  <c r="N2500" i="11"/>
  <c r="L2551" i="9"/>
  <c r="Q2551" s="1"/>
  <c r="N2551" i="4"/>
  <c r="N2501" i="11"/>
  <c r="L2552" i="9"/>
  <c r="Q2552" s="1"/>
  <c r="N2552" i="4"/>
  <c r="N2502" i="11"/>
  <c r="L2553" i="9"/>
  <c r="Q2553" s="1"/>
  <c r="N2553" i="4"/>
  <c r="N2503" i="11"/>
  <c r="L2554" i="9"/>
  <c r="Q2554" s="1"/>
  <c r="N2554" i="4"/>
  <c r="N2504" i="11"/>
  <c r="L2555" i="9"/>
  <c r="Q2555" s="1"/>
  <c r="N2555" i="4"/>
  <c r="N2505" i="11"/>
  <c r="L2556" i="9"/>
  <c r="Q2556" s="1"/>
  <c r="N2556" i="4"/>
  <c r="N2506" i="11"/>
  <c r="L2557" i="9"/>
  <c r="Q2557" s="1"/>
  <c r="N2557" i="4"/>
  <c r="N2507" i="11"/>
  <c r="L2558" i="9"/>
  <c r="Q2558" s="1"/>
  <c r="N2558" i="4"/>
  <c r="N2508" i="11"/>
  <c r="L2559" i="9"/>
  <c r="Q2559" s="1"/>
  <c r="N2559" i="4"/>
  <c r="N2509" i="11"/>
  <c r="L2560" i="9"/>
  <c r="Q2560" s="1"/>
  <c r="N2560" i="4"/>
  <c r="N2510" i="11"/>
  <c r="L2561" i="9"/>
  <c r="Q2561" s="1"/>
  <c r="N2561" i="4"/>
  <c r="N2511" i="11"/>
  <c r="L2562" i="9"/>
  <c r="Q2562" s="1"/>
  <c r="N2562" i="4"/>
  <c r="N2512" i="11"/>
  <c r="L2563" i="9"/>
  <c r="Q2563" s="1"/>
  <c r="N2563" i="4"/>
  <c r="N2513" i="11"/>
  <c r="L2564" i="9"/>
  <c r="Q2564" s="1"/>
  <c r="N2564" i="4"/>
  <c r="N2514" i="11"/>
  <c r="L2565" i="9"/>
  <c r="Q2565" s="1"/>
  <c r="N2565" i="4"/>
  <c r="N2515" i="11"/>
  <c r="L2566" i="9"/>
  <c r="Q2566" s="1"/>
  <c r="N2566" i="4"/>
  <c r="N2516" i="11"/>
  <c r="L2567" i="9"/>
  <c r="Q2567" s="1"/>
  <c r="N2567" i="4"/>
  <c r="N2517" i="11"/>
  <c r="L2568" i="9"/>
  <c r="Q2568" s="1"/>
  <c r="N2568" i="4"/>
  <c r="N2518" i="11"/>
  <c r="L2569" i="9"/>
  <c r="Q2569" s="1"/>
  <c r="N2569" i="4"/>
  <c r="N2519" i="11"/>
  <c r="L2570" i="9"/>
  <c r="Q2570" s="1"/>
  <c r="N2570" i="4"/>
  <c r="N2520" i="11"/>
  <c r="L2571" i="9"/>
  <c r="Q2571" s="1"/>
  <c r="N2571" i="4"/>
  <c r="N2521" i="11"/>
  <c r="L2572" i="9"/>
  <c r="Q2572" s="1"/>
  <c r="N2572" i="4"/>
  <c r="N2522" i="11"/>
  <c r="L2573" i="9"/>
  <c r="Q2573" s="1"/>
  <c r="N2573" i="4"/>
  <c r="N2523" i="11"/>
  <c r="L2574" i="9"/>
  <c r="Q2574" s="1"/>
  <c r="N2574" i="4"/>
  <c r="N2524" i="11"/>
  <c r="L2575" i="9"/>
  <c r="Q2575" s="1"/>
  <c r="N2575" i="4"/>
  <c r="N2525" i="11"/>
  <c r="L2576" i="9"/>
  <c r="Q2576" s="1"/>
  <c r="N2576" i="4"/>
  <c r="N2526" i="11"/>
  <c r="L2577" i="9"/>
  <c r="Q2577" s="1"/>
  <c r="N2577" i="4"/>
  <c r="N2527" i="11"/>
  <c r="L2578" i="9"/>
  <c r="Q2578" s="1"/>
  <c r="N2578" i="4"/>
  <c r="N2528" i="11"/>
  <c r="L2579" i="9"/>
  <c r="Q2579" s="1"/>
  <c r="N2579" i="4"/>
  <c r="N2529" i="11"/>
  <c r="L2580" i="9"/>
  <c r="Q2580" s="1"/>
  <c r="N2580" i="4"/>
  <c r="N2530" i="11"/>
  <c r="L2581" i="9"/>
  <c r="Q2581" s="1"/>
  <c r="N2581" i="4"/>
  <c r="N2531" i="11"/>
  <c r="L2582" i="9"/>
  <c r="Q2582" s="1"/>
  <c r="N2582" i="4"/>
  <c r="N2532" i="11"/>
  <c r="L2583" i="9"/>
  <c r="Q2583" s="1"/>
  <c r="N2583" i="4"/>
  <c r="N2533" i="11"/>
  <c r="L2584" i="9"/>
  <c r="Q2584" s="1"/>
  <c r="N2584" i="4"/>
  <c r="N2534" i="11"/>
  <c r="L2585" i="9"/>
  <c r="Q2585" s="1"/>
  <c r="N2585" i="4"/>
  <c r="N2535" i="11"/>
  <c r="L2586" i="9"/>
  <c r="Q2586" s="1"/>
  <c r="N2586" i="4"/>
  <c r="N2536" i="11"/>
  <c r="L2587" i="9"/>
  <c r="Q2587" s="1"/>
  <c r="N2587" i="4"/>
  <c r="N2537" i="11"/>
  <c r="L2588" i="9"/>
  <c r="Q2588" s="1"/>
  <c r="N2588" i="4"/>
  <c r="N2538" i="11"/>
  <c r="L2589" i="9"/>
  <c r="Q2589" s="1"/>
  <c r="N2589" i="4"/>
  <c r="N2539" i="11"/>
  <c r="L2590" i="9"/>
  <c r="Q2590" s="1"/>
  <c r="N6" i="7"/>
  <c r="N2590" i="4"/>
  <c r="N2540" i="11"/>
  <c r="L2591" i="9"/>
  <c r="Q2591" s="1"/>
  <c r="N2591" i="4"/>
  <c r="N2541" i="11"/>
  <c r="L2592" i="9"/>
  <c r="Q2592" s="1"/>
  <c r="N2592" i="4"/>
  <c r="N2542" i="11"/>
  <c r="L2593" i="9"/>
  <c r="Q2593" s="1"/>
  <c r="N2593" i="4"/>
  <c r="N2543" i="11"/>
  <c r="L2594" i="9"/>
  <c r="Q2594" s="1"/>
  <c r="N2594" i="4"/>
  <c r="N2544" i="11"/>
  <c r="L2595" i="9"/>
  <c r="Q2595" s="1"/>
  <c r="N2595" i="4"/>
  <c r="N2545" i="11"/>
  <c r="L2596" i="9"/>
  <c r="Q2596" s="1"/>
  <c r="N2596" i="4"/>
  <c r="N2546" i="11"/>
  <c r="L2597" i="9"/>
  <c r="Q2597" s="1"/>
  <c r="N2597" i="4"/>
  <c r="N2547" i="11"/>
  <c r="L2598" i="9"/>
  <c r="Q2598" s="1"/>
  <c r="N2598" i="4"/>
  <c r="N2548" i="11"/>
  <c r="L2599" i="9"/>
  <c r="Q2599" s="1"/>
  <c r="N2599" i="4"/>
  <c r="N2549" i="11"/>
  <c r="L2600" i="9"/>
  <c r="Q2600" s="1"/>
  <c r="N2600" i="4"/>
  <c r="N2550" i="11"/>
  <c r="L2601" i="9"/>
  <c r="Q2601" s="1"/>
  <c r="N2601" i="4"/>
  <c r="N2551" i="11"/>
  <c r="L2602" i="9"/>
  <c r="Q2602" s="1"/>
  <c r="N2602" i="4"/>
  <c r="L2603" i="9"/>
  <c r="Q2603" s="1"/>
  <c r="N2603" i="4"/>
  <c r="L2604" i="9"/>
  <c r="Q2604" s="1"/>
  <c r="N2604" i="4"/>
  <c r="N2552" i="11"/>
  <c r="L2605" i="9"/>
  <c r="Q2605" s="1"/>
  <c r="N2605" i="4"/>
  <c r="N2553" i="11"/>
  <c r="L2606" i="9"/>
  <c r="Q2606" s="1"/>
  <c r="N2606" i="4"/>
  <c r="N2554" i="11"/>
  <c r="L2607" i="9"/>
  <c r="Q2607" s="1"/>
  <c r="N2607" i="4"/>
  <c r="N2555" i="11"/>
  <c r="L2608" i="9"/>
  <c r="Q2608" s="1"/>
  <c r="N2608" i="4"/>
  <c r="N2556" i="11"/>
  <c r="L2609" i="9"/>
  <c r="Q2609" s="1"/>
  <c r="N2609" i="4"/>
  <c r="N2557" i="11"/>
  <c r="L2610" i="9"/>
  <c r="Q2610" s="1"/>
  <c r="N2610" i="4"/>
  <c r="N2558" i="11"/>
  <c r="L2611" i="9"/>
  <c r="Q2611" s="1"/>
  <c r="N2611" i="4"/>
  <c r="N2559" i="11"/>
  <c r="L2612" i="9"/>
  <c r="Q2612" s="1"/>
  <c r="N2612" i="4"/>
  <c r="N2560" i="11"/>
  <c r="L2613" i="9"/>
  <c r="Q2613" s="1"/>
  <c r="N2613" i="4"/>
  <c r="N2561" i="11"/>
  <c r="L2614" i="9"/>
  <c r="Q2614" s="1"/>
  <c r="N2614" i="4"/>
  <c r="N2562" i="11"/>
  <c r="L2615" i="9"/>
  <c r="Q2615" s="1"/>
  <c r="N2615" i="4"/>
  <c r="N2563" i="11"/>
  <c r="L2616" i="9"/>
  <c r="Q2616" s="1"/>
  <c r="N2616" i="4"/>
  <c r="N2564" i="11"/>
  <c r="L2617" i="9"/>
  <c r="Q2617" s="1"/>
  <c r="N2617" i="4"/>
  <c r="N2565" i="11"/>
  <c r="L2618" i="9"/>
  <c r="Q2618" s="1"/>
  <c r="N2618" i="4"/>
  <c r="N2566" i="11"/>
  <c r="L2619" i="9"/>
  <c r="Q2619" s="1"/>
  <c r="N2619" i="4"/>
  <c r="N2567" i="11"/>
  <c r="L2620" i="9"/>
  <c r="Q2620" s="1"/>
  <c r="N2620" i="4"/>
  <c r="N2568" i="11"/>
  <c r="L2621" i="9"/>
  <c r="Q2621" s="1"/>
  <c r="N2621" i="4"/>
  <c r="N2569" i="11"/>
  <c r="L2622" i="9"/>
  <c r="Q2622" s="1"/>
  <c r="N2622" i="4"/>
  <c r="N2570" i="11"/>
  <c r="L2623" i="9"/>
  <c r="Q2623" s="1"/>
  <c r="N2623" i="4"/>
  <c r="L2624" i="9"/>
  <c r="Q2624" s="1"/>
  <c r="N2624" i="4"/>
  <c r="N2571" i="11"/>
  <c r="L2625" i="9"/>
  <c r="Q2625" s="1"/>
  <c r="N2625" i="4"/>
  <c r="N2572" i="11"/>
  <c r="L2626" i="9"/>
  <c r="Q2626" s="1"/>
  <c r="N2626" i="4"/>
  <c r="N2573" i="11"/>
  <c r="L2627" i="9"/>
  <c r="Q2627" s="1"/>
  <c r="N2627" i="4"/>
  <c r="N2574" i="11"/>
  <c r="L2628" i="9"/>
  <c r="Q2628" s="1"/>
  <c r="O6" i="7"/>
  <c r="AJ2629" i="4"/>
  <c r="AJ2628"/>
  <c r="N2628"/>
  <c r="N2575" i="11"/>
  <c r="L2629" i="9"/>
  <c r="Q2629" s="1"/>
  <c r="N2629" i="4"/>
  <c r="N2576" i="11"/>
  <c r="L2630" i="9"/>
  <c r="Q2630" s="1"/>
  <c r="N2630" i="4"/>
  <c r="N2577" i="11"/>
  <c r="L2631" i="9"/>
  <c r="Q2631" s="1"/>
  <c r="N2631" i="4"/>
  <c r="N2578" i="11"/>
  <c r="L2632" i="9"/>
  <c r="Q2632" s="1"/>
  <c r="N2632" i="4"/>
  <c r="N2579" i="11"/>
  <c r="L2633" i="9"/>
  <c r="Q2633" s="1"/>
  <c r="N2633" i="4"/>
  <c r="N2580" i="11"/>
  <c r="L2634" i="9"/>
  <c r="Q2634" s="1"/>
  <c r="N2634" i="4"/>
  <c r="N2581" i="11"/>
  <c r="L2635" i="9"/>
  <c r="Q2635" s="1"/>
  <c r="N2635" i="4"/>
  <c r="N2582" i="11"/>
  <c r="L2636" i="9"/>
  <c r="Q2636" s="1"/>
  <c r="N2636" i="4"/>
  <c r="N2583" i="11"/>
  <c r="L2637" i="9"/>
  <c r="Q2637" s="1"/>
  <c r="N2637" i="4"/>
  <c r="N2584" i="11"/>
  <c r="L2638" i="9"/>
  <c r="Q2638" s="1"/>
  <c r="N2638" i="4"/>
  <c r="N2585" i="11"/>
  <c r="L2639" i="9"/>
  <c r="Q2639" s="1"/>
  <c r="N2639" i="4"/>
  <c r="N2586" i="11"/>
  <c r="L2640" i="9"/>
  <c r="Q2640" s="1"/>
  <c r="N2640" i="4"/>
  <c r="N2587" i="11"/>
  <c r="L2641" i="9"/>
  <c r="Q2641" s="1"/>
  <c r="N2641" i="4"/>
  <c r="N2588" i="11"/>
  <c r="L2642" i="9"/>
  <c r="Q2642" s="1"/>
  <c r="N2642" i="4"/>
  <c r="N2589" i="11"/>
  <c r="L2643" i="9"/>
  <c r="Q2643" s="1"/>
  <c r="N2643" i="4"/>
  <c r="N2590" i="11"/>
  <c r="L2644" i="9"/>
  <c r="Q2644" s="1"/>
  <c r="N2644" i="4"/>
  <c r="L2645" i="9"/>
  <c r="Q2645" s="1"/>
  <c r="N2645" i="4"/>
  <c r="N2591" i="11"/>
  <c r="L2646" i="9"/>
  <c r="Q2646" s="1"/>
  <c r="N2646" i="4"/>
  <c r="N2592" i="11"/>
  <c r="L2647" i="9"/>
  <c r="Q2647" s="1"/>
  <c r="N2647" i="4"/>
  <c r="N2593" i="11"/>
  <c r="L2648" i="9"/>
  <c r="Q2648" s="1"/>
  <c r="N2648" i="4"/>
  <c r="N2594" i="11"/>
  <c r="L2649" i="9"/>
  <c r="Q2649" s="1"/>
  <c r="N2649" i="4"/>
  <c r="N2595" i="11"/>
  <c r="L2650" i="9"/>
  <c r="Q2650" s="1"/>
  <c r="N2650" i="4"/>
  <c r="N2596" i="11"/>
  <c r="L2651" i="9"/>
  <c r="Q2651" s="1"/>
  <c r="N2651" i="4"/>
  <c r="N2597" i="11"/>
  <c r="L2652" i="9"/>
  <c r="Q2652" s="1"/>
  <c r="N2652" i="4"/>
  <c r="N2598" i="11"/>
  <c r="L2653" i="9"/>
  <c r="Q2653" s="1"/>
  <c r="N2653" i="4"/>
  <c r="N2599" i="11"/>
  <c r="L2654" i="9"/>
  <c r="Q2654" s="1"/>
  <c r="N2654" i="4"/>
  <c r="N2600" i="11"/>
  <c r="L2655" i="9"/>
  <c r="Q2655" s="1"/>
  <c r="N2655" i="4"/>
  <c r="N2601" i="11"/>
  <c r="L2656" i="9"/>
  <c r="Q2656" s="1"/>
  <c r="N2656" i="4"/>
  <c r="N2602" i="11"/>
  <c r="L2657" i="9"/>
  <c r="Q2657" s="1"/>
  <c r="N2657" i="4"/>
  <c r="N2603" i="11"/>
  <c r="L2658" i="9"/>
  <c r="Q2658" s="1"/>
  <c r="N2658" i="4"/>
  <c r="N2604" i="11"/>
  <c r="L2659" i="9"/>
  <c r="Q2659" s="1"/>
  <c r="N2659" i="4"/>
  <c r="N2605" i="11"/>
  <c r="L2660" i="9"/>
  <c r="Q2660" s="1"/>
  <c r="N2660" i="4"/>
  <c r="L2661" i="9"/>
  <c r="Q2661" s="1"/>
  <c r="N2661" i="4"/>
  <c r="N2606" i="11"/>
  <c r="L2662" i="9"/>
  <c r="Q2662" s="1"/>
  <c r="N2662" i="4"/>
  <c r="N2607" i="11"/>
  <c r="L2663" i="9"/>
  <c r="Q2663" s="1"/>
  <c r="N2663" i="4"/>
  <c r="N2608" i="11"/>
  <c r="L2664" i="9"/>
  <c r="Q2664" s="1"/>
  <c r="N2664" i="4"/>
  <c r="N2609" i="11"/>
  <c r="L2665" i="9"/>
  <c r="Q2665" s="1"/>
  <c r="N2665" i="4"/>
  <c r="N2610" i="11"/>
  <c r="L2666" i="9"/>
  <c r="Q2666" s="1"/>
  <c r="N2666" i="4"/>
  <c r="L2667" i="9"/>
  <c r="Q2667" s="1"/>
  <c r="N2667" i="4"/>
  <c r="N2611" i="11"/>
  <c r="L2668" i="9"/>
  <c r="Q2668" s="1"/>
  <c r="N2668" i="4"/>
  <c r="N2612" i="11"/>
  <c r="L2669" i="9"/>
  <c r="Q2669" s="1"/>
  <c r="N2669" i="4"/>
  <c r="N2613" i="11"/>
  <c r="L2670" i="9"/>
  <c r="Q2670" s="1"/>
  <c r="N2670" i="4"/>
  <c r="N2614" i="11"/>
  <c r="L2671" i="9"/>
  <c r="Q2671" s="1"/>
  <c r="N2671" i="4"/>
  <c r="N2615" i="11"/>
  <c r="L2672" i="9"/>
  <c r="Q2672" s="1"/>
  <c r="N2672" i="4"/>
  <c r="N2616" i="11"/>
  <c r="L2673" i="9"/>
  <c r="Q2673" s="1"/>
  <c r="N2673" i="4"/>
  <c r="N2617" i="11"/>
  <c r="L2674" i="9"/>
  <c r="Q2674" s="1"/>
  <c r="N2674" i="4"/>
  <c r="N2618" i="11"/>
  <c r="L2675" i="9"/>
  <c r="Q2675" s="1"/>
  <c r="N2675" i="4"/>
  <c r="N2619" i="11"/>
  <c r="L2676" i="9"/>
  <c r="Q2676" s="1"/>
  <c r="N2676" i="4"/>
  <c r="N2620" i="11"/>
  <c r="L2677" i="9"/>
  <c r="Q2677" s="1"/>
  <c r="P6" i="7"/>
  <c r="O3386" i="4"/>
  <c r="O3385"/>
  <c r="O3384"/>
  <c r="O3383"/>
  <c r="O3382"/>
  <c r="O3381"/>
  <c r="O3380"/>
  <c r="O3379"/>
  <c r="O3378"/>
  <c r="O3377"/>
  <c r="O3376"/>
  <c r="O3375"/>
  <c r="O3374"/>
  <c r="O3373"/>
  <c r="O3372"/>
  <c r="O3371"/>
  <c r="O3370"/>
  <c r="O3369"/>
  <c r="O3368"/>
  <c r="O3367"/>
  <c r="O3366"/>
  <c r="O3365"/>
  <c r="O3364"/>
  <c r="O3363"/>
  <c r="O3362"/>
  <c r="O3361"/>
  <c r="O3360"/>
  <c r="O3359"/>
  <c r="O3358"/>
  <c r="O3357"/>
  <c r="O3356"/>
  <c r="O3355"/>
  <c r="O3354"/>
  <c r="O3353"/>
  <c r="O3352"/>
  <c r="O3351"/>
  <c r="O3350"/>
  <c r="O3349"/>
  <c r="O3348"/>
  <c r="O3347"/>
  <c r="O3346"/>
  <c r="O3345"/>
  <c r="O3344"/>
  <c r="O3343"/>
  <c r="O3342"/>
  <c r="O3341"/>
  <c r="O3340"/>
  <c r="O3339"/>
  <c r="O3338"/>
  <c r="O3337"/>
  <c r="O3336"/>
  <c r="O3335"/>
  <c r="O3334"/>
  <c r="O3333"/>
  <c r="O3332"/>
  <c r="O3331"/>
  <c r="O3330"/>
  <c r="O3329"/>
  <c r="O3328"/>
  <c r="O3327"/>
  <c r="O3326"/>
  <c r="O3325"/>
  <c r="O3324"/>
  <c r="O3323"/>
  <c r="O3322"/>
  <c r="O3321"/>
  <c r="O3320"/>
  <c r="O3319"/>
  <c r="O3318"/>
  <c r="O3317"/>
  <c r="O3316"/>
  <c r="O3315"/>
  <c r="O3314"/>
  <c r="O3313"/>
  <c r="O3312"/>
  <c r="O3311"/>
  <c r="O3310"/>
  <c r="O3309"/>
  <c r="O3308"/>
  <c r="O3307"/>
  <c r="O3306"/>
  <c r="O3305"/>
  <c r="O3304"/>
  <c r="O3303"/>
  <c r="O3302"/>
  <c r="O3301"/>
  <c r="O3300"/>
  <c r="O3299"/>
  <c r="O3298"/>
  <c r="O3297"/>
  <c r="O3296"/>
  <c r="O3295"/>
  <c r="O3294"/>
  <c r="O3293"/>
  <c r="O3292"/>
  <c r="O3291"/>
  <c r="O3290"/>
  <c r="O3289"/>
  <c r="O3288"/>
  <c r="O3287"/>
  <c r="O3286"/>
  <c r="O3285"/>
  <c r="O3284"/>
  <c r="O3283"/>
  <c r="O3282"/>
  <c r="O3281"/>
  <c r="O3280"/>
  <c r="O3279"/>
  <c r="O3278"/>
  <c r="O3277"/>
  <c r="O3276"/>
  <c r="O3275"/>
  <c r="O3274"/>
  <c r="O3273"/>
  <c r="O3272"/>
  <c r="O3271"/>
  <c r="O3270"/>
  <c r="O3269"/>
  <c r="O3268"/>
  <c r="O3267"/>
  <c r="O3266"/>
  <c r="O3265"/>
  <c r="O3264"/>
  <c r="O3263"/>
  <c r="O3262"/>
  <c r="O3261"/>
  <c r="O3260"/>
  <c r="O3259"/>
  <c r="O3258"/>
  <c r="O3257"/>
  <c r="O3256"/>
  <c r="O3255"/>
  <c r="O3254"/>
  <c r="O3253"/>
  <c r="O3252"/>
  <c r="O3251"/>
  <c r="O3250"/>
  <c r="O3249"/>
  <c r="O3248"/>
  <c r="O3247"/>
  <c r="O3246"/>
  <c r="O3245"/>
  <c r="O3244"/>
  <c r="O3243"/>
  <c r="O3242"/>
  <c r="O3241"/>
  <c r="O3240"/>
  <c r="O3239"/>
  <c r="O3238"/>
  <c r="O3237"/>
  <c r="O3236"/>
  <c r="O3235"/>
  <c r="O3234"/>
  <c r="O3233"/>
  <c r="O3232"/>
  <c r="O3231"/>
  <c r="O3230"/>
  <c r="O3229"/>
  <c r="O3228"/>
  <c r="O3227"/>
  <c r="O3226"/>
  <c r="O3225"/>
  <c r="O3224"/>
  <c r="O3223"/>
  <c r="O3222"/>
  <c r="O3221"/>
  <c r="O3220"/>
  <c r="O3219"/>
  <c r="O3218"/>
  <c r="O3217"/>
  <c r="O3216"/>
  <c r="O3215"/>
  <c r="O3214"/>
  <c r="O3213"/>
  <c r="O3212"/>
  <c r="O3211"/>
  <c r="O3210"/>
  <c r="O3209"/>
  <c r="O3208"/>
  <c r="O3207"/>
  <c r="O3206"/>
  <c r="O3205"/>
  <c r="O3204"/>
  <c r="O3203"/>
  <c r="O3202"/>
  <c r="O3201"/>
  <c r="O3200"/>
  <c r="O3199"/>
  <c r="O3198"/>
  <c r="O3197"/>
  <c r="O3196"/>
  <c r="O3195"/>
  <c r="O3194"/>
  <c r="O3193"/>
  <c r="O3192"/>
  <c r="O3191"/>
  <c r="O3190"/>
  <c r="O3189"/>
  <c r="O3188"/>
  <c r="O3187"/>
  <c r="O3186"/>
  <c r="O3185"/>
  <c r="O3184"/>
  <c r="O3183"/>
  <c r="O3182"/>
  <c r="O3181"/>
  <c r="O3180"/>
  <c r="O3179"/>
  <c r="O3178"/>
  <c r="O3177"/>
  <c r="O3176"/>
  <c r="O3175"/>
  <c r="O3174"/>
  <c r="O3173"/>
  <c r="O3172"/>
  <c r="O3171"/>
  <c r="O3170"/>
  <c r="O3169"/>
  <c r="O3168"/>
  <c r="O3167"/>
  <c r="O3166"/>
  <c r="O3165"/>
  <c r="O3164"/>
  <c r="O3163"/>
  <c r="O3162"/>
  <c r="O3161"/>
  <c r="O3160"/>
  <c r="O3159"/>
  <c r="O3158"/>
  <c r="O3157"/>
  <c r="O3156"/>
  <c r="O3155"/>
  <c r="O3154"/>
  <c r="O3153"/>
  <c r="O3152"/>
  <c r="O3151"/>
  <c r="O3150"/>
  <c r="O3149"/>
  <c r="O3148"/>
  <c r="O3147"/>
  <c r="O3146"/>
  <c r="O3145"/>
  <c r="O3144"/>
  <c r="O3143"/>
  <c r="O3142"/>
  <c r="O3141"/>
  <c r="O3140"/>
  <c r="O3139"/>
  <c r="O3138"/>
  <c r="O3137"/>
  <c r="O3136"/>
  <c r="O3135"/>
  <c r="O3134"/>
  <c r="O3133"/>
  <c r="O3132"/>
  <c r="O3131"/>
  <c r="O3130"/>
  <c r="O3129"/>
  <c r="O3128"/>
  <c r="O3127"/>
  <c r="O3126"/>
  <c r="O3125"/>
  <c r="O3124"/>
  <c r="O3123"/>
  <c r="O3122"/>
  <c r="O3121"/>
  <c r="O3120"/>
  <c r="O3119"/>
  <c r="O3118"/>
  <c r="O3117"/>
  <c r="O3116"/>
  <c r="O3115"/>
  <c r="O3114"/>
  <c r="O3113"/>
  <c r="O3112"/>
  <c r="O3111"/>
  <c r="O3110"/>
  <c r="O3109"/>
  <c r="O3108"/>
  <c r="O3107"/>
  <c r="O3106"/>
  <c r="O3105"/>
  <c r="O3104"/>
  <c r="O3103"/>
  <c r="O3102"/>
  <c r="O3101"/>
  <c r="O3100"/>
  <c r="O3099"/>
  <c r="O3098"/>
  <c r="O3097"/>
  <c r="O3096"/>
  <c r="O3095"/>
  <c r="O3094"/>
  <c r="O3093"/>
  <c r="O3092"/>
  <c r="O3091"/>
  <c r="O3090"/>
  <c r="O3089"/>
  <c r="O3088"/>
  <c r="O3087"/>
  <c r="O3086"/>
  <c r="O3085"/>
  <c r="O3084"/>
  <c r="O3083"/>
  <c r="O3082"/>
  <c r="O3081"/>
  <c r="O3080"/>
  <c r="O3079"/>
  <c r="O3078"/>
  <c r="O3077"/>
  <c r="O3076"/>
  <c r="O3075"/>
  <c r="O3074"/>
  <c r="O3073"/>
  <c r="O3072"/>
  <c r="O3071"/>
  <c r="O3070"/>
  <c r="O3069"/>
  <c r="O3068"/>
  <c r="O3067"/>
  <c r="O3066"/>
  <c r="O3065"/>
  <c r="O3064"/>
  <c r="O3063"/>
  <c r="O3062"/>
  <c r="O3061"/>
  <c r="O3060"/>
  <c r="O3059"/>
  <c r="O3058"/>
  <c r="O3057"/>
  <c r="O3056"/>
  <c r="O3055"/>
  <c r="O3054"/>
  <c r="O3053"/>
  <c r="O3052"/>
  <c r="O3051"/>
  <c r="O3050"/>
  <c r="O3049"/>
  <c r="O3048"/>
  <c r="O3047"/>
  <c r="O3046"/>
  <c r="O3045"/>
  <c r="O3044"/>
  <c r="O3043"/>
  <c r="O3042"/>
  <c r="O3041"/>
  <c r="O3040"/>
  <c r="O3039"/>
  <c r="O3038"/>
  <c r="O3037"/>
  <c r="O3036"/>
  <c r="O3035"/>
  <c r="O3034"/>
  <c r="O3033"/>
  <c r="O3032"/>
  <c r="O3031"/>
  <c r="O3030"/>
  <c r="O3029"/>
  <c r="O3028"/>
  <c r="O3027"/>
  <c r="O3026"/>
  <c r="O3025"/>
  <c r="O3024"/>
  <c r="O3023"/>
  <c r="O3022"/>
  <c r="O3021"/>
  <c r="O3020"/>
  <c r="O3019"/>
  <c r="O3018"/>
  <c r="O3017"/>
  <c r="O3016"/>
  <c r="O3015"/>
  <c r="O3014"/>
  <c r="O3013"/>
  <c r="O3012"/>
  <c r="O3011"/>
  <c r="O3010"/>
  <c r="O3009"/>
  <c r="O3008"/>
  <c r="O3007"/>
  <c r="O3006"/>
  <c r="O3005"/>
  <c r="O3004"/>
  <c r="O3003"/>
  <c r="O3002"/>
  <c r="O3001"/>
  <c r="O3000"/>
  <c r="O2999"/>
  <c r="O2998"/>
  <c r="O2997"/>
  <c r="O2996"/>
  <c r="O2995"/>
  <c r="O2994"/>
  <c r="O2993"/>
  <c r="O2992"/>
  <c r="O2991"/>
  <c r="O2990"/>
  <c r="O2989"/>
  <c r="O2988"/>
  <c r="O2987"/>
  <c r="O2986"/>
  <c r="O2985"/>
  <c r="O2984"/>
  <c r="O2983"/>
  <c r="O2982"/>
  <c r="O2981"/>
  <c r="O2980"/>
  <c r="O2979"/>
  <c r="O2978"/>
  <c r="O2977"/>
  <c r="O2976"/>
  <c r="O2975"/>
  <c r="O2974"/>
  <c r="O2973"/>
  <c r="O2972"/>
  <c r="O2971"/>
  <c r="O2970"/>
  <c r="O2969"/>
  <c r="O2968"/>
  <c r="O2967"/>
  <c r="O2966"/>
  <c r="O2965"/>
  <c r="O2964"/>
  <c r="O2963"/>
  <c r="O2962"/>
  <c r="O2961"/>
  <c r="O2960"/>
  <c r="O2959"/>
  <c r="O2958"/>
  <c r="O2957"/>
  <c r="O2956"/>
  <c r="O2955"/>
  <c r="O2954"/>
  <c r="O2953"/>
  <c r="O2952"/>
  <c r="O2951"/>
  <c r="O2950"/>
  <c r="O2949"/>
  <c r="O2948"/>
  <c r="O2947"/>
  <c r="O2946"/>
  <c r="O2945"/>
  <c r="O2944"/>
  <c r="O2943"/>
  <c r="O2942"/>
  <c r="O2941"/>
  <c r="O2940"/>
  <c r="O2939"/>
  <c r="O2938"/>
  <c r="O2937"/>
  <c r="O2936"/>
  <c r="O2935"/>
  <c r="O2934"/>
  <c r="O2933"/>
  <c r="O2932"/>
  <c r="O2931"/>
  <c r="O2930"/>
  <c r="O2929"/>
  <c r="O2928"/>
  <c r="O2927"/>
  <c r="O2926"/>
  <c r="O2925"/>
  <c r="O2924"/>
  <c r="O2923"/>
  <c r="O2922"/>
  <c r="O2921"/>
  <c r="O2920"/>
  <c r="O2919"/>
  <c r="O2918"/>
  <c r="O2917"/>
  <c r="O2916"/>
  <c r="O2915"/>
  <c r="O2914"/>
  <c r="O2913"/>
  <c r="O2912"/>
  <c r="O2911"/>
  <c r="O2910"/>
  <c r="O2909"/>
  <c r="O2908"/>
  <c r="O2907"/>
  <c r="O2906"/>
  <c r="O2905"/>
  <c r="O2904"/>
  <c r="O2903"/>
  <c r="O2902"/>
  <c r="O2901"/>
  <c r="O2900"/>
  <c r="O2899"/>
  <c r="O2898"/>
  <c r="O2897"/>
  <c r="O2896"/>
  <c r="O2895"/>
  <c r="O2894"/>
  <c r="O2893"/>
  <c r="O2892"/>
  <c r="O2891"/>
  <c r="O2890"/>
  <c r="O2889"/>
  <c r="O2888"/>
  <c r="O2887"/>
  <c r="O2886"/>
  <c r="O2885"/>
  <c r="O2884"/>
  <c r="O2883"/>
  <c r="O2882"/>
  <c r="O2881"/>
  <c r="O2880"/>
  <c r="O2879"/>
  <c r="O2878"/>
  <c r="O2877"/>
  <c r="O2876"/>
  <c r="O2875"/>
  <c r="O2874"/>
  <c r="O2873"/>
  <c r="O2872"/>
  <c r="O2871"/>
  <c r="O2870"/>
  <c r="O2869"/>
  <c r="O2868"/>
  <c r="O2867"/>
  <c r="O2866"/>
  <c r="O2865"/>
  <c r="O2864"/>
  <c r="O2863"/>
  <c r="O2862"/>
  <c r="O2861"/>
  <c r="O2860"/>
  <c r="O2859"/>
  <c r="O2858"/>
  <c r="O2857"/>
  <c r="O2856"/>
  <c r="O2855"/>
  <c r="O2854"/>
  <c r="O2853"/>
  <c r="O2852"/>
  <c r="O2851"/>
  <c r="O2850"/>
  <c r="O2849"/>
  <c r="O2848"/>
  <c r="O2847"/>
  <c r="O2846"/>
  <c r="O2845"/>
  <c r="O2844"/>
  <c r="O2843"/>
  <c r="O2842"/>
  <c r="O2841"/>
  <c r="O2840"/>
  <c r="O2839"/>
  <c r="O2838"/>
  <c r="O2837"/>
  <c r="O2836"/>
  <c r="O2835"/>
  <c r="O2834"/>
  <c r="O2833"/>
  <c r="O2832"/>
  <c r="O2831"/>
  <c r="O2830"/>
  <c r="O2829"/>
  <c r="O2828"/>
  <c r="O2827"/>
  <c r="O2826"/>
  <c r="O2825"/>
  <c r="O2824"/>
  <c r="O2823"/>
  <c r="O2822"/>
  <c r="O2821"/>
  <c r="O2820"/>
  <c r="O2819"/>
  <c r="O2818"/>
  <c r="O2817"/>
  <c r="O2816"/>
  <c r="O2815"/>
  <c r="O2814"/>
  <c r="O2813"/>
  <c r="O2812"/>
  <c r="O2811"/>
  <c r="O2810"/>
  <c r="O2809"/>
  <c r="O2808"/>
  <c r="O2807"/>
  <c r="O2806"/>
  <c r="O2805"/>
  <c r="O2804"/>
  <c r="O2803"/>
  <c r="O2802"/>
  <c r="O2801"/>
  <c r="O2800"/>
  <c r="O2799"/>
  <c r="O2798"/>
  <c r="O2797"/>
  <c r="O2796"/>
  <c r="O2795"/>
  <c r="O2794"/>
  <c r="O2793"/>
  <c r="O2792"/>
  <c r="O2791"/>
  <c r="O2790"/>
  <c r="O2789"/>
  <c r="O2788"/>
  <c r="O2787"/>
  <c r="O2786"/>
  <c r="O2785"/>
  <c r="O2784"/>
  <c r="O2783"/>
  <c r="O2782"/>
  <c r="O2781"/>
  <c r="O2780"/>
  <c r="O2779"/>
  <c r="O2778"/>
  <c r="O2777"/>
  <c r="O2776"/>
  <c r="O2775"/>
  <c r="O2774"/>
  <c r="O2773"/>
  <c r="O2772"/>
  <c r="O2771"/>
  <c r="O2770"/>
  <c r="O2769"/>
  <c r="O2768"/>
  <c r="O2767"/>
  <c r="O2766"/>
  <c r="O2765"/>
  <c r="O2764"/>
  <c r="O2763"/>
  <c r="O2762"/>
  <c r="O2761"/>
  <c r="O2760"/>
  <c r="O2759"/>
  <c r="O2758"/>
  <c r="O2757"/>
  <c r="O2756"/>
  <c r="O2755"/>
  <c r="O2754"/>
  <c r="O2753"/>
  <c r="O2752"/>
  <c r="O2751"/>
  <c r="O2750"/>
  <c r="O2749"/>
  <c r="O2748"/>
  <c r="O2747"/>
  <c r="O2746"/>
  <c r="O2745"/>
  <c r="O2744"/>
  <c r="O2743"/>
  <c r="O2742"/>
  <c r="O2741"/>
  <c r="O2740"/>
  <c r="O2739"/>
  <c r="O2738"/>
  <c r="O2737"/>
  <c r="O2736"/>
  <c r="O2735"/>
  <c r="O2734"/>
  <c r="O2733"/>
  <c r="O2732"/>
  <c r="O2731"/>
  <c r="O2730"/>
  <c r="O2729"/>
  <c r="O2728"/>
  <c r="O2727"/>
  <c r="O2726"/>
  <c r="O2725"/>
  <c r="O2724"/>
  <c r="O2723"/>
  <c r="O2722"/>
  <c r="O2721"/>
  <c r="O2720"/>
  <c r="O2719"/>
  <c r="O2718"/>
  <c r="O2717"/>
  <c r="O2716"/>
  <c r="O2715"/>
  <c r="O2714"/>
  <c r="O2713"/>
  <c r="O2712"/>
  <c r="O2711"/>
  <c r="O2710"/>
  <c r="O2709"/>
  <c r="O2708"/>
  <c r="O2707"/>
  <c r="O2706"/>
  <c r="O2705"/>
  <c r="O2704"/>
  <c r="O2703"/>
  <c r="O2702"/>
  <c r="O2701"/>
  <c r="O2700"/>
  <c r="O2699"/>
  <c r="O2698"/>
  <c r="O2697"/>
  <c r="O2696"/>
  <c r="O2695"/>
  <c r="O2694"/>
  <c r="O2693"/>
  <c r="O2692"/>
  <c r="O2691"/>
  <c r="O2690"/>
  <c r="O2689"/>
  <c r="O2688"/>
  <c r="O2687"/>
  <c r="O2686"/>
  <c r="O2685"/>
  <c r="O2684"/>
  <c r="O2683"/>
  <c r="O2682"/>
  <c r="O2681"/>
  <c r="O2680"/>
  <c r="O2679"/>
  <c r="O2678"/>
  <c r="N2677"/>
  <c r="L19" i="7"/>
  <c r="N41" i="8"/>
  <c r="N40" s="1"/>
  <c r="M41"/>
  <c r="M40" s="1"/>
  <c r="S40"/>
  <c r="N42" s="1"/>
  <c r="R40"/>
  <c r="M42" s="1"/>
  <c r="N58"/>
  <c r="N57" s="1"/>
  <c r="M58"/>
  <c r="M57" s="1"/>
  <c r="S57"/>
  <c r="N59" s="1"/>
  <c r="R57"/>
  <c r="M59" s="1"/>
  <c r="I2581" i="11"/>
  <c r="I2635" i="9"/>
  <c r="I2584" i="11"/>
  <c r="I2638" i="9"/>
  <c r="I2586" i="11"/>
  <c r="I2640" i="9"/>
  <c r="I2588" i="11"/>
  <c r="I2642" i="9"/>
  <c r="I2590" i="11"/>
  <c r="I2644" i="9"/>
  <c r="I2606" i="11"/>
  <c r="I2662" i="9"/>
  <c r="I2675" i="11"/>
  <c r="I2736" i="9"/>
  <c r="I3231" i="11"/>
  <c r="I3300" i="9"/>
  <c r="I3233" i="11"/>
  <c r="I3302" i="9"/>
  <c r="AG84" i="4"/>
  <c r="O84" i="10"/>
  <c r="O191" i="9"/>
  <c r="Q192"/>
  <c r="P192"/>
  <c r="Q193"/>
  <c r="P193"/>
  <c r="Q194"/>
  <c r="P194"/>
  <c r="Q195"/>
  <c r="P195"/>
  <c r="Q196"/>
  <c r="P196"/>
  <c r="Q197"/>
  <c r="P197"/>
  <c r="Q198"/>
  <c r="P198"/>
  <c r="Q199"/>
  <c r="P199"/>
  <c r="Q200"/>
  <c r="P200"/>
  <c r="Q201"/>
  <c r="P201"/>
  <c r="Q202"/>
  <c r="P202"/>
  <c r="Q203"/>
  <c r="P203"/>
  <c r="Q204"/>
  <c r="P204"/>
  <c r="Q205"/>
  <c r="P205"/>
  <c r="Q206"/>
  <c r="P206"/>
  <c r="Q207"/>
  <c r="P207"/>
  <c r="Q208"/>
  <c r="P208"/>
  <c r="Q209"/>
  <c r="P209"/>
  <c r="Q210"/>
  <c r="P210"/>
  <c r="Q211"/>
  <c r="P211"/>
  <c r="Q212"/>
  <c r="P212"/>
  <c r="Q213"/>
  <c r="P213"/>
  <c r="Q214"/>
  <c r="P214"/>
  <c r="Q215"/>
  <c r="P215"/>
  <c r="Q216"/>
  <c r="P216"/>
  <c r="Q217"/>
  <c r="P217"/>
  <c r="Q218"/>
  <c r="P218"/>
  <c r="Q219"/>
  <c r="P219"/>
  <c r="Q220"/>
  <c r="P220"/>
  <c r="Q221"/>
  <c r="P221"/>
  <c r="Q222"/>
  <c r="P222"/>
  <c r="Q223"/>
  <c r="P223"/>
  <c r="Q224"/>
  <c r="P224"/>
  <c r="Q225"/>
  <c r="P225"/>
  <c r="Q226"/>
  <c r="P226"/>
  <c r="Q227"/>
  <c r="P227"/>
  <c r="Q228"/>
  <c r="P228"/>
  <c r="Q229"/>
  <c r="P229"/>
  <c r="Q230"/>
  <c r="P230"/>
  <c r="Q231"/>
  <c r="P231"/>
  <c r="Q232"/>
  <c r="P232"/>
  <c r="Q233"/>
  <c r="P233"/>
  <c r="Q234"/>
  <c r="P234"/>
  <c r="Q235"/>
  <c r="P235"/>
  <c r="Q236"/>
  <c r="P236"/>
  <c r="Q237"/>
  <c r="P237"/>
  <c r="Q238"/>
  <c r="P238"/>
  <c r="Q239"/>
  <c r="P239"/>
  <c r="Q240"/>
  <c r="P240"/>
  <c r="Q241"/>
  <c r="P241"/>
  <c r="Q242"/>
  <c r="P242"/>
  <c r="Q243"/>
  <c r="P243"/>
  <c r="Q244"/>
  <c r="P244"/>
  <c r="Q245"/>
  <c r="P245"/>
  <c r="Q246"/>
  <c r="P246"/>
  <c r="Q247"/>
  <c r="P247"/>
  <c r="Q248"/>
  <c r="P248"/>
  <c r="Q249"/>
  <c r="P249"/>
  <c r="Q250"/>
  <c r="P250"/>
  <c r="Q251"/>
  <c r="P251"/>
  <c r="Q252"/>
  <c r="P252"/>
  <c r="Q253"/>
  <c r="P253"/>
  <c r="Q254"/>
  <c r="P254"/>
  <c r="Q255"/>
  <c r="P255"/>
  <c r="Q256"/>
  <c r="P256"/>
  <c r="Q257"/>
  <c r="P257"/>
  <c r="Q258"/>
  <c r="P258"/>
  <c r="Q259"/>
  <c r="P259"/>
  <c r="Q260"/>
  <c r="P260"/>
  <c r="Q261"/>
  <c r="P261"/>
  <c r="Q262"/>
  <c r="P262"/>
  <c r="Q263"/>
  <c r="P263"/>
  <c r="Q264"/>
  <c r="P264"/>
  <c r="Q265"/>
  <c r="P265"/>
  <c r="Q266"/>
  <c r="P266"/>
  <c r="Q267"/>
  <c r="P267"/>
  <c r="Q268"/>
  <c r="P268"/>
  <c r="Q269"/>
  <c r="P269"/>
  <c r="Q270"/>
  <c r="P270"/>
  <c r="Q271"/>
  <c r="P271"/>
  <c r="Q272"/>
  <c r="P272"/>
  <c r="Q273"/>
  <c r="P273"/>
  <c r="Q274"/>
  <c r="P274"/>
  <c r="Q275"/>
  <c r="P275"/>
  <c r="Q276"/>
  <c r="P276"/>
  <c r="Q277"/>
  <c r="P277"/>
  <c r="Q278"/>
  <c r="P278"/>
  <c r="Q279"/>
  <c r="P279"/>
  <c r="Q280"/>
  <c r="P280"/>
  <c r="Q281"/>
  <c r="P281"/>
  <c r="Q282"/>
  <c r="P282"/>
  <c r="Q283"/>
  <c r="P283"/>
  <c r="Q284"/>
  <c r="P284"/>
  <c r="Q285"/>
  <c r="P285"/>
  <c r="Q286"/>
  <c r="P286"/>
  <c r="Q287"/>
  <c r="P287"/>
  <c r="Q288"/>
  <c r="P288"/>
  <c r="Q289"/>
  <c r="P289"/>
  <c r="Q290"/>
  <c r="P290"/>
  <c r="Q291"/>
  <c r="P291"/>
  <c r="Q292"/>
  <c r="P292"/>
  <c r="Q293"/>
  <c r="P293"/>
  <c r="Q294"/>
  <c r="P294"/>
  <c r="Q295"/>
  <c r="P295"/>
  <c r="Q296"/>
  <c r="P296"/>
  <c r="Q297"/>
  <c r="P297"/>
  <c r="Q298"/>
  <c r="P298"/>
  <c r="Q299"/>
  <c r="P299"/>
  <c r="Q300"/>
  <c r="P300"/>
  <c r="Q301"/>
  <c r="P301"/>
  <c r="Q302"/>
  <c r="P302"/>
  <c r="Q303"/>
  <c r="P303"/>
  <c r="Q304"/>
  <c r="P304"/>
  <c r="Q305"/>
  <c r="P305"/>
  <c r="Q306"/>
  <c r="P306"/>
  <c r="Q307"/>
  <c r="P307"/>
  <c r="Q308"/>
  <c r="P308"/>
  <c r="Q309"/>
  <c r="P309"/>
  <c r="Q310"/>
  <c r="P310"/>
  <c r="Q311"/>
  <c r="P311"/>
  <c r="Q312"/>
  <c r="P312"/>
  <c r="Q313"/>
  <c r="P313"/>
  <c r="Q314"/>
  <c r="P314"/>
  <c r="Q315"/>
  <c r="P315"/>
  <c r="Q316"/>
  <c r="P316"/>
  <c r="Q317"/>
  <c r="P317"/>
  <c r="Q318"/>
  <c r="P318"/>
  <c r="Q319"/>
  <c r="P319"/>
  <c r="Q320"/>
  <c r="P320"/>
  <c r="Q321"/>
  <c r="P321"/>
  <c r="Q322"/>
  <c r="P322"/>
  <c r="Q323"/>
  <c r="P323"/>
  <c r="Q324"/>
  <c r="P324"/>
  <c r="Q325"/>
  <c r="P325"/>
  <c r="Q326"/>
  <c r="P326"/>
  <c r="Q327"/>
  <c r="P327"/>
  <c r="Q328"/>
  <c r="P328"/>
  <c r="Q329"/>
  <c r="P329"/>
  <c r="Q330"/>
  <c r="P330"/>
  <c r="Q331"/>
  <c r="P331"/>
  <c r="Q332"/>
  <c r="P332"/>
  <c r="Q333"/>
  <c r="P333"/>
  <c r="Q334"/>
  <c r="P334"/>
  <c r="Q335"/>
  <c r="P335"/>
  <c r="Q336"/>
  <c r="P336"/>
  <c r="Q337"/>
  <c r="P337"/>
  <c r="Q338"/>
  <c r="P338"/>
  <c r="Q339"/>
  <c r="P339"/>
  <c r="Q340"/>
  <c r="P340"/>
  <c r="Q341"/>
  <c r="P341"/>
  <c r="Q342"/>
  <c r="P342"/>
  <c r="Q343"/>
  <c r="P343"/>
  <c r="Q344"/>
  <c r="P344"/>
  <c r="Q345"/>
  <c r="P345"/>
  <c r="Q346"/>
  <c r="P346"/>
  <c r="Q347"/>
  <c r="P347"/>
  <c r="Q348"/>
  <c r="P348"/>
  <c r="Q349"/>
  <c r="P349"/>
  <c r="Q350"/>
  <c r="P350"/>
  <c r="Q351"/>
  <c r="P351"/>
  <c r="Q352"/>
  <c r="P352"/>
  <c r="Q353"/>
  <c r="P353"/>
  <c r="Q354"/>
  <c r="P354"/>
  <c r="Q355"/>
  <c r="P355"/>
  <c r="Q356"/>
  <c r="P356"/>
  <c r="Q357"/>
  <c r="P357"/>
  <c r="Q358"/>
  <c r="P358"/>
  <c r="Q359"/>
  <c r="P359"/>
  <c r="Q360"/>
  <c r="P360"/>
  <c r="Q361"/>
  <c r="P361"/>
  <c r="Q362"/>
  <c r="P362"/>
  <c r="Q363"/>
  <c r="P363"/>
  <c r="Q364"/>
  <c r="P364"/>
  <c r="Q365"/>
  <c r="P365"/>
  <c r="Q366"/>
  <c r="P366"/>
  <c r="Q367"/>
  <c r="P367"/>
  <c r="Q368"/>
  <c r="P368"/>
  <c r="Q369"/>
  <c r="P369"/>
  <c r="Q370"/>
  <c r="P370"/>
  <c r="Q371"/>
  <c r="P371"/>
  <c r="Q372"/>
  <c r="P372"/>
  <c r="Q373"/>
  <c r="P373"/>
  <c r="Q374"/>
  <c r="P374"/>
  <c r="Q375"/>
  <c r="P375"/>
  <c r="Q376"/>
  <c r="P376"/>
  <c r="Q377"/>
  <c r="P377"/>
  <c r="Q378"/>
  <c r="P378"/>
  <c r="Q379"/>
  <c r="P379"/>
  <c r="Q380"/>
  <c r="P380"/>
  <c r="Q381"/>
  <c r="P381"/>
  <c r="Q382"/>
  <c r="P382"/>
  <c r="Q383"/>
  <c r="P383"/>
  <c r="Q384"/>
  <c r="P384"/>
  <c r="Q385"/>
  <c r="P385"/>
  <c r="Q386"/>
  <c r="P386"/>
  <c r="Q387"/>
  <c r="P387"/>
  <c r="Q388"/>
  <c r="P388"/>
  <c r="Q389"/>
  <c r="P389"/>
  <c r="Q390"/>
  <c r="P390"/>
  <c r="Q391"/>
  <c r="P391"/>
  <c r="Q392"/>
  <c r="P392"/>
  <c r="Q393"/>
  <c r="P393"/>
  <c r="Q394"/>
  <c r="P394"/>
  <c r="Q395"/>
  <c r="P395"/>
  <c r="Q396"/>
  <c r="P396"/>
  <c r="Q397"/>
  <c r="P397"/>
  <c r="Q398"/>
  <c r="P398"/>
  <c r="Q399"/>
  <c r="P399"/>
  <c r="Q400"/>
  <c r="P400"/>
  <c r="Q401"/>
  <c r="P401"/>
  <c r="Q402"/>
  <c r="P402"/>
  <c r="Q403"/>
  <c r="P403"/>
  <c r="Q404"/>
  <c r="P404"/>
  <c r="Q405"/>
  <c r="P405"/>
  <c r="Q406"/>
  <c r="P406"/>
  <c r="Q407"/>
  <c r="P407"/>
  <c r="Q408"/>
  <c r="P408"/>
  <c r="Q409"/>
  <c r="P409"/>
  <c r="Q410"/>
  <c r="P410"/>
  <c r="Q411"/>
  <c r="P411"/>
  <c r="Q412"/>
  <c r="P412"/>
  <c r="Q413"/>
  <c r="P413"/>
  <c r="Q414"/>
  <c r="P414"/>
  <c r="Q415"/>
  <c r="P415"/>
  <c r="Q416"/>
  <c r="P416"/>
  <c r="Q417"/>
  <c r="P417"/>
  <c r="Q418"/>
  <c r="P418"/>
  <c r="Q419"/>
  <c r="P419"/>
  <c r="Q420"/>
  <c r="P420"/>
  <c r="Q421"/>
  <c r="P421"/>
  <c r="Q422"/>
  <c r="P422"/>
  <c r="Q423"/>
  <c r="P423"/>
  <c r="Q424"/>
  <c r="P424"/>
  <c r="Q425"/>
  <c r="P425"/>
  <c r="Q426"/>
  <c r="P426"/>
  <c r="Q427"/>
  <c r="P427"/>
  <c r="Q428"/>
  <c r="P428"/>
  <c r="Q429"/>
  <c r="P429"/>
  <c r="Q430"/>
  <c r="P430"/>
  <c r="Q431"/>
  <c r="P431"/>
  <c r="Q432"/>
  <c r="P432"/>
  <c r="Q433"/>
  <c r="P433"/>
  <c r="Q434"/>
  <c r="P434"/>
  <c r="Q435"/>
  <c r="P435"/>
  <c r="Q436"/>
  <c r="P436"/>
  <c r="Q437"/>
  <c r="P437"/>
  <c r="Q438"/>
  <c r="P438"/>
  <c r="Q439"/>
  <c r="P439"/>
  <c r="Q440"/>
  <c r="P440"/>
  <c r="Q441"/>
  <c r="P441"/>
  <c r="Q442"/>
  <c r="P442"/>
  <c r="Q443"/>
  <c r="P443"/>
  <c r="Q444"/>
  <c r="P444"/>
  <c r="Q445"/>
  <c r="P445"/>
  <c r="Q446"/>
  <c r="P446"/>
  <c r="Q447"/>
  <c r="P447"/>
  <c r="Q448"/>
  <c r="P448"/>
  <c r="Q449"/>
  <c r="P449"/>
  <c r="Q450"/>
  <c r="P450"/>
  <c r="Q451"/>
  <c r="P451"/>
  <c r="Q452"/>
  <c r="P452"/>
  <c r="Q453"/>
  <c r="P453"/>
  <c r="Q454"/>
  <c r="P454"/>
  <c r="Q455"/>
  <c r="P455"/>
  <c r="Q456"/>
  <c r="P456"/>
  <c r="Q457"/>
  <c r="P457"/>
  <c r="Q458"/>
  <c r="P458"/>
  <c r="Q459"/>
  <c r="P459"/>
  <c r="Q460"/>
  <c r="P460"/>
  <c r="Q461"/>
  <c r="P461"/>
  <c r="Q462"/>
  <c r="P462"/>
  <c r="Q463"/>
  <c r="P463"/>
  <c r="Q464"/>
  <c r="P464"/>
  <c r="Q465"/>
  <c r="P465"/>
  <c r="Q466"/>
  <c r="P466"/>
  <c r="Q467"/>
  <c r="P467"/>
  <c r="Q468"/>
  <c r="P468"/>
  <c r="Q469"/>
  <c r="P469"/>
  <c r="Q470"/>
  <c r="P470"/>
  <c r="Q471"/>
  <c r="P471"/>
  <c r="Q472"/>
  <c r="P472"/>
  <c r="Q473"/>
  <c r="P473"/>
  <c r="Q474"/>
  <c r="P474"/>
  <c r="Q475"/>
  <c r="P475"/>
  <c r="Q476"/>
  <c r="P476"/>
  <c r="Q477"/>
  <c r="P477"/>
  <c r="Q478"/>
  <c r="P478"/>
  <c r="Q479"/>
  <c r="P479"/>
  <c r="Q480"/>
  <c r="P480"/>
  <c r="Q481"/>
  <c r="P481"/>
  <c r="Q482"/>
  <c r="P482"/>
  <c r="Q483"/>
  <c r="P483"/>
  <c r="Q484"/>
  <c r="P484"/>
  <c r="Q485"/>
  <c r="P485"/>
  <c r="Q486"/>
  <c r="P486"/>
  <c r="Q487"/>
  <c r="P487"/>
  <c r="Q488"/>
  <c r="P488"/>
  <c r="Q489"/>
  <c r="P489"/>
  <c r="Q490"/>
  <c r="P490"/>
  <c r="Q491"/>
  <c r="P491"/>
  <c r="Q492"/>
  <c r="P492"/>
  <c r="Q493"/>
  <c r="P493"/>
  <c r="Q494"/>
  <c r="P494"/>
  <c r="Q495"/>
  <c r="P495"/>
  <c r="Q496"/>
  <c r="P496"/>
  <c r="Q497"/>
  <c r="P497"/>
  <c r="Q498"/>
  <c r="P498"/>
  <c r="Q499"/>
  <c r="P499"/>
  <c r="Q500"/>
  <c r="P500"/>
  <c r="Q501"/>
  <c r="P501"/>
  <c r="Q502"/>
  <c r="P502"/>
  <c r="Q503"/>
  <c r="P503"/>
  <c r="Q504"/>
  <c r="P504"/>
  <c r="Q505"/>
  <c r="P505"/>
  <c r="Q506"/>
  <c r="P506"/>
  <c r="Q507"/>
  <c r="P507"/>
  <c r="Q508"/>
  <c r="P508"/>
  <c r="Q509"/>
  <c r="P509"/>
  <c r="Q510"/>
  <c r="P510"/>
  <c r="Q511"/>
  <c r="P511"/>
  <c r="Q512"/>
  <c r="P512"/>
  <c r="Q513"/>
  <c r="P513"/>
  <c r="Q514"/>
  <c r="P514"/>
  <c r="Q515"/>
  <c r="P515"/>
  <c r="Q516"/>
  <c r="P516"/>
  <c r="Q517"/>
  <c r="P517"/>
  <c r="Q518"/>
  <c r="P518"/>
  <c r="Q519"/>
  <c r="P519"/>
  <c r="Q520"/>
  <c r="P520"/>
  <c r="Q521"/>
  <c r="P521"/>
  <c r="Q522"/>
  <c r="P522"/>
  <c r="Q523"/>
  <c r="P523"/>
  <c r="Q524"/>
  <c r="P524"/>
  <c r="Q525"/>
  <c r="P525"/>
  <c r="Q526"/>
  <c r="P526"/>
  <c r="Q527"/>
  <c r="P527"/>
  <c r="Q528"/>
  <c r="P528"/>
  <c r="Q529"/>
  <c r="P529"/>
  <c r="Q530"/>
  <c r="P530"/>
  <c r="Q531"/>
  <c r="P531"/>
  <c r="Q532"/>
  <c r="P532"/>
  <c r="Q533"/>
  <c r="P533"/>
  <c r="Q534"/>
  <c r="P534"/>
  <c r="Q535"/>
  <c r="P535"/>
  <c r="Q536"/>
  <c r="P536"/>
  <c r="Q537"/>
  <c r="P537"/>
  <c r="Q538"/>
  <c r="P538"/>
  <c r="Q539"/>
  <c r="P539"/>
  <c r="Q540"/>
  <c r="P540"/>
  <c r="Q541"/>
  <c r="P541"/>
  <c r="Q542"/>
  <c r="P542"/>
  <c r="Q543"/>
  <c r="P543"/>
  <c r="Q544"/>
  <c r="P544"/>
  <c r="Q545"/>
  <c r="P545"/>
  <c r="Q546"/>
  <c r="P546"/>
  <c r="Q547"/>
  <c r="P547"/>
  <c r="Q548"/>
  <c r="P548"/>
  <c r="Q549"/>
  <c r="P549"/>
  <c r="Q550"/>
  <c r="P550"/>
  <c r="Q551"/>
  <c r="P551"/>
  <c r="Q552"/>
  <c r="P552"/>
  <c r="Q553"/>
  <c r="P553"/>
  <c r="Q554"/>
  <c r="P554"/>
  <c r="Q555"/>
  <c r="P555"/>
  <c r="Q556"/>
  <c r="P556"/>
  <c r="Q557"/>
  <c r="P557"/>
  <c r="Q558"/>
  <c r="P558"/>
  <c r="Q559"/>
  <c r="P559"/>
  <c r="Q560"/>
  <c r="P560"/>
  <c r="Q561"/>
  <c r="P561"/>
  <c r="Q562"/>
  <c r="P562"/>
  <c r="Q563"/>
  <c r="P563"/>
  <c r="Q564"/>
  <c r="P564"/>
  <c r="Q565"/>
  <c r="P565"/>
  <c r="Q566"/>
  <c r="P566"/>
  <c r="Q567"/>
  <c r="P567"/>
  <c r="Q568"/>
  <c r="P568"/>
  <c r="Q569"/>
  <c r="P569"/>
  <c r="Q570"/>
  <c r="P570"/>
  <c r="Q571"/>
  <c r="P571"/>
  <c r="Q572"/>
  <c r="P572"/>
  <c r="Q573"/>
  <c r="P573"/>
  <c r="Q574"/>
  <c r="P574"/>
  <c r="Q575"/>
  <c r="P575"/>
  <c r="Q576"/>
  <c r="P576"/>
  <c r="Q577"/>
  <c r="P577"/>
  <c r="Q578"/>
  <c r="P578"/>
  <c r="Q579"/>
  <c r="P579"/>
  <c r="Q580"/>
  <c r="P580"/>
  <c r="Q581"/>
  <c r="P581"/>
  <c r="Q582"/>
  <c r="P582"/>
  <c r="Q583"/>
  <c r="P583"/>
  <c r="Q584"/>
  <c r="P584"/>
  <c r="Q585"/>
  <c r="P585"/>
  <c r="Q586"/>
  <c r="P586"/>
  <c r="Q587"/>
  <c r="P587"/>
  <c r="Q588"/>
  <c r="P588"/>
  <c r="Q589"/>
  <c r="P589"/>
  <c r="Q590"/>
  <c r="P590"/>
  <c r="Q591"/>
  <c r="P591"/>
  <c r="Q592"/>
  <c r="P592"/>
  <c r="Q593"/>
  <c r="P593"/>
  <c r="Q594"/>
  <c r="P594"/>
  <c r="Q595"/>
  <c r="P595"/>
  <c r="Q596"/>
  <c r="P596"/>
  <c r="Q597"/>
  <c r="P597"/>
  <c r="Q598"/>
  <c r="P598"/>
  <c r="Q599"/>
  <c r="P599"/>
  <c r="Q600"/>
  <c r="P600"/>
  <c r="Q601"/>
  <c r="P601"/>
  <c r="Q602"/>
  <c r="P602"/>
  <c r="Q603"/>
  <c r="P603"/>
  <c r="Q604"/>
  <c r="P604"/>
  <c r="Q605"/>
  <c r="P605"/>
  <c r="Q606"/>
  <c r="P606"/>
  <c r="Q607"/>
  <c r="P607"/>
  <c r="Q608"/>
  <c r="P608"/>
  <c r="Q609"/>
  <c r="P609"/>
  <c r="Q610"/>
  <c r="P610"/>
  <c r="Q611"/>
  <c r="P611"/>
  <c r="Q612"/>
  <c r="P612"/>
  <c r="Q613"/>
  <c r="P613"/>
  <c r="Q614"/>
  <c r="P614"/>
  <c r="Q615"/>
  <c r="P615"/>
  <c r="Q616"/>
  <c r="P616"/>
  <c r="Q617"/>
  <c r="P617"/>
  <c r="Q618"/>
  <c r="P618"/>
  <c r="Q619"/>
  <c r="P619"/>
  <c r="Q620"/>
  <c r="P620"/>
  <c r="Q621"/>
  <c r="P621"/>
  <c r="Q622"/>
  <c r="P622"/>
  <c r="Q623"/>
  <c r="P623"/>
  <c r="Q624"/>
  <c r="P624"/>
  <c r="Q625"/>
  <c r="P625"/>
  <c r="Q626"/>
  <c r="P626"/>
  <c r="Q627"/>
  <c r="P627"/>
  <c r="Q628"/>
  <c r="P628"/>
  <c r="Q629"/>
  <c r="P629"/>
  <c r="Q630"/>
  <c r="P630"/>
  <c r="Q631"/>
  <c r="P631"/>
  <c r="Q632"/>
  <c r="P632"/>
  <c r="Q633"/>
  <c r="P633"/>
  <c r="Q634"/>
  <c r="P634"/>
  <c r="Q635"/>
  <c r="P635"/>
  <c r="Q636"/>
  <c r="P636"/>
  <c r="Q637"/>
  <c r="P637"/>
  <c r="Q638"/>
  <c r="P638"/>
  <c r="Q639"/>
  <c r="P639"/>
  <c r="Q640"/>
  <c r="P640"/>
  <c r="Q641"/>
  <c r="P641"/>
  <c r="Q642"/>
  <c r="P642"/>
  <c r="Q643"/>
  <c r="P643"/>
  <c r="Q644"/>
  <c r="P644"/>
  <c r="Q645"/>
  <c r="P645"/>
  <c r="Q646"/>
  <c r="P646"/>
  <c r="Q647"/>
  <c r="P647"/>
  <c r="Q648"/>
  <c r="P648"/>
  <c r="Q649"/>
  <c r="P649"/>
  <c r="Q650"/>
  <c r="P650"/>
  <c r="Q651"/>
  <c r="P651"/>
  <c r="Q652"/>
  <c r="P652"/>
  <c r="Q653"/>
  <c r="P653"/>
  <c r="Q654"/>
  <c r="P654"/>
  <c r="Q655"/>
  <c r="P655"/>
  <c r="Q656"/>
  <c r="P656"/>
  <c r="Q657"/>
  <c r="P657"/>
  <c r="Q658"/>
  <c r="P658"/>
  <c r="Q659"/>
  <c r="P659"/>
  <c r="Q660"/>
  <c r="P660"/>
  <c r="Q661"/>
  <c r="P661"/>
  <c r="Q662"/>
  <c r="P662"/>
  <c r="Q663"/>
  <c r="P663"/>
  <c r="Q664"/>
  <c r="P664"/>
  <c r="Q665"/>
  <c r="P665"/>
  <c r="Q666"/>
  <c r="P666"/>
  <c r="Q667"/>
  <c r="P667"/>
  <c r="Q668"/>
  <c r="P668"/>
  <c r="Q669"/>
  <c r="P669"/>
  <c r="Q670"/>
  <c r="P670"/>
  <c r="Q671"/>
  <c r="P671"/>
  <c r="Q672"/>
  <c r="P672"/>
  <c r="Q673"/>
  <c r="P673"/>
  <c r="Q674"/>
  <c r="P674"/>
  <c r="Q675"/>
  <c r="P675"/>
  <c r="Q676"/>
  <c r="P676"/>
  <c r="Q677"/>
  <c r="P677"/>
  <c r="Q678"/>
  <c r="P678"/>
  <c r="Q679"/>
  <c r="P679"/>
  <c r="Q680"/>
  <c r="P680"/>
  <c r="Q681"/>
  <c r="P681"/>
  <c r="Q682"/>
  <c r="P682"/>
  <c r="Q683"/>
  <c r="P683"/>
  <c r="Q684"/>
  <c r="P684"/>
  <c r="Q685"/>
  <c r="P685"/>
  <c r="Q686"/>
  <c r="P686"/>
  <c r="Q687"/>
  <c r="P687"/>
  <c r="Q688"/>
  <c r="P688"/>
  <c r="Q689"/>
  <c r="P689"/>
  <c r="Q690"/>
  <c r="P690"/>
  <c r="Q691"/>
  <c r="P691"/>
  <c r="Q692"/>
  <c r="P692"/>
  <c r="Q693"/>
  <c r="P693"/>
  <c r="R35" i="5"/>
  <c r="Q35"/>
  <c r="P35"/>
  <c r="O35"/>
  <c r="N35"/>
  <c r="M35"/>
  <c r="P24"/>
  <c r="O24"/>
  <c r="N24"/>
  <c r="M24"/>
  <c r="Q10"/>
  <c r="P10"/>
  <c r="O10"/>
  <c r="N10"/>
  <c r="M10"/>
  <c r="Q694" i="9"/>
  <c r="P694"/>
  <c r="Q695"/>
  <c r="P695"/>
  <c r="Q696"/>
  <c r="P696"/>
  <c r="Q697"/>
  <c r="P697"/>
  <c r="Q698"/>
  <c r="P698"/>
  <c r="Q699"/>
  <c r="P699"/>
  <c r="Q700"/>
  <c r="P700"/>
  <c r="Q701"/>
  <c r="P701"/>
  <c r="Q702"/>
  <c r="P702"/>
  <c r="Q703"/>
  <c r="P703"/>
  <c r="Q704"/>
  <c r="P704"/>
  <c r="Q705"/>
  <c r="P705"/>
  <c r="Q706"/>
  <c r="P706"/>
  <c r="Q707"/>
  <c r="P707"/>
  <c r="Q708"/>
  <c r="P708"/>
  <c r="Q709"/>
  <c r="P709"/>
  <c r="Q710"/>
  <c r="P710"/>
  <c r="Q711"/>
  <c r="P711"/>
  <c r="Q712"/>
  <c r="P712"/>
  <c r="Q713"/>
  <c r="P713"/>
  <c r="Q714"/>
  <c r="P714"/>
  <c r="Q715"/>
  <c r="P715"/>
  <c r="Q716"/>
  <c r="P716"/>
  <c r="Q717"/>
  <c r="P717"/>
  <c r="Q718"/>
  <c r="P718"/>
  <c r="Q719"/>
  <c r="P719"/>
  <c r="Q720"/>
  <c r="P720"/>
  <c r="Q721"/>
  <c r="P721"/>
  <c r="Q722"/>
  <c r="P722"/>
  <c r="Q723"/>
  <c r="P723"/>
  <c r="Q724"/>
  <c r="P724"/>
  <c r="Q725"/>
  <c r="P725"/>
  <c r="Q726"/>
  <c r="P726"/>
  <c r="Q727"/>
  <c r="P727"/>
  <c r="Q728"/>
  <c r="P728"/>
  <c r="Q729"/>
  <c r="P729"/>
  <c r="Q730"/>
  <c r="P730"/>
  <c r="Q731"/>
  <c r="P731"/>
  <c r="Q732"/>
  <c r="P732"/>
  <c r="Q733"/>
  <c r="P733"/>
  <c r="Q734"/>
  <c r="P734"/>
  <c r="Q735"/>
  <c r="P735"/>
  <c r="Q736"/>
  <c r="P736"/>
  <c r="Q737"/>
  <c r="P737"/>
  <c r="Q738"/>
  <c r="P738"/>
  <c r="Q739"/>
  <c r="P739"/>
  <c r="Q740"/>
  <c r="P740"/>
  <c r="Q741"/>
  <c r="P741"/>
  <c r="Q742"/>
  <c r="P742"/>
  <c r="Q743"/>
  <c r="P743"/>
  <c r="Q744"/>
  <c r="P744"/>
  <c r="Q745"/>
  <c r="P745"/>
  <c r="Q746"/>
  <c r="P746"/>
  <c r="Q747"/>
  <c r="P747"/>
  <c r="Q748"/>
  <c r="P748"/>
  <c r="Q749"/>
  <c r="P749"/>
  <c r="Q750"/>
  <c r="P750"/>
  <c r="Q751"/>
  <c r="P751"/>
  <c r="Q752"/>
  <c r="P752"/>
  <c r="Q753"/>
  <c r="P753"/>
  <c r="Q754"/>
  <c r="P754"/>
  <c r="Q755"/>
  <c r="P755"/>
  <c r="Q756"/>
  <c r="P756"/>
  <c r="Q757"/>
  <c r="P757"/>
  <c r="Q758"/>
  <c r="P758"/>
  <c r="Q759"/>
  <c r="P759"/>
  <c r="Q760"/>
  <c r="P760"/>
  <c r="Q761"/>
  <c r="P761"/>
  <c r="Q762"/>
  <c r="P762"/>
  <c r="Q763"/>
  <c r="P763"/>
  <c r="Q764"/>
  <c r="P764"/>
  <c r="Q765"/>
  <c r="P765"/>
  <c r="Q766"/>
  <c r="P766"/>
  <c r="Q767"/>
  <c r="P767"/>
  <c r="Q768"/>
  <c r="P768"/>
  <c r="Q769"/>
  <c r="P769"/>
  <c r="Q770"/>
  <c r="P770"/>
  <c r="Q771"/>
  <c r="P771"/>
  <c r="Q772"/>
  <c r="P772"/>
  <c r="Q773"/>
  <c r="P773"/>
  <c r="Q774"/>
  <c r="P774"/>
  <c r="Q775"/>
  <c r="P775"/>
  <c r="Q776"/>
  <c r="P776"/>
  <c r="Q777"/>
  <c r="P777"/>
  <c r="Q778"/>
  <c r="P778"/>
  <c r="Q779"/>
  <c r="P779"/>
  <c r="Q780"/>
  <c r="P780"/>
  <c r="Q781"/>
  <c r="P781"/>
  <c r="Q782"/>
  <c r="P782"/>
  <c r="Q783"/>
  <c r="P783"/>
  <c r="Q784"/>
  <c r="P784"/>
  <c r="Q785"/>
  <c r="P785"/>
  <c r="Q786"/>
  <c r="P786"/>
  <c r="Q787"/>
  <c r="P787"/>
  <c r="Q788"/>
  <c r="P788"/>
  <c r="Q789"/>
  <c r="P789"/>
  <c r="Q790"/>
  <c r="P790"/>
  <c r="Q791"/>
  <c r="P791"/>
  <c r="Q792"/>
  <c r="P792"/>
  <c r="Q793"/>
  <c r="P793"/>
  <c r="Q794"/>
  <c r="P794"/>
  <c r="Q795"/>
  <c r="P795"/>
  <c r="Q796"/>
  <c r="P796"/>
  <c r="Q797"/>
  <c r="P797"/>
  <c r="Q798"/>
  <c r="P798"/>
  <c r="Q799"/>
  <c r="P799"/>
  <c r="Q800"/>
  <c r="P800"/>
  <c r="Q801"/>
  <c r="P801"/>
  <c r="Q802"/>
  <c r="P802"/>
  <c r="Q803"/>
  <c r="P803"/>
  <c r="Q804"/>
  <c r="P804"/>
  <c r="Q805"/>
  <c r="P805"/>
  <c r="Q806"/>
  <c r="P806"/>
  <c r="Q807"/>
  <c r="P807"/>
  <c r="Q808"/>
  <c r="P808"/>
  <c r="Q809"/>
  <c r="P809"/>
  <c r="Q810"/>
  <c r="P810"/>
  <c r="Q811"/>
  <c r="P811"/>
  <c r="Q812"/>
  <c r="P812"/>
  <c r="Q813"/>
  <c r="P813"/>
  <c r="Q814"/>
  <c r="P814"/>
  <c r="Q815"/>
  <c r="P815"/>
  <c r="Q816"/>
  <c r="P816"/>
  <c r="Q817"/>
  <c r="P817"/>
  <c r="Q818"/>
  <c r="P818"/>
  <c r="Q819"/>
  <c r="P819"/>
  <c r="Q820"/>
  <c r="P820"/>
  <c r="Q821"/>
  <c r="P821"/>
  <c r="Q822"/>
  <c r="P822"/>
  <c r="Q823"/>
  <c r="P823"/>
  <c r="Q824"/>
  <c r="P824"/>
  <c r="Q825"/>
  <c r="P825"/>
  <c r="Q826"/>
  <c r="P826"/>
  <c r="Q827"/>
  <c r="P827"/>
  <c r="Q828"/>
  <c r="P828"/>
  <c r="Q829"/>
  <c r="P829"/>
  <c r="Q830"/>
  <c r="P830"/>
  <c r="Q831"/>
  <c r="P831"/>
  <c r="Q832"/>
  <c r="P832"/>
  <c r="Q833"/>
  <c r="P833"/>
  <c r="Q834"/>
  <c r="P834"/>
  <c r="Q835"/>
  <c r="P835"/>
  <c r="Q836"/>
  <c r="P836"/>
  <c r="Q837"/>
  <c r="P837"/>
  <c r="Q838"/>
  <c r="P838"/>
  <c r="Q839"/>
  <c r="P839"/>
  <c r="Q840"/>
  <c r="P840"/>
  <c r="Q841"/>
  <c r="P841"/>
  <c r="Q842"/>
  <c r="P842"/>
  <c r="Q843"/>
  <c r="P843"/>
  <c r="Q844"/>
  <c r="P844"/>
  <c r="Q845"/>
  <c r="P845"/>
  <c r="Q846"/>
  <c r="P846"/>
  <c r="Q847"/>
  <c r="P847"/>
  <c r="Q848"/>
  <c r="P848"/>
  <c r="Q849"/>
  <c r="P849"/>
  <c r="Q850"/>
  <c r="P850"/>
  <c r="Q851"/>
  <c r="P851"/>
  <c r="Q852"/>
  <c r="P852"/>
  <c r="Q853"/>
  <c r="P853"/>
  <c r="Q854"/>
  <c r="P854"/>
  <c r="Q855"/>
  <c r="P855"/>
  <c r="Q856"/>
  <c r="P856"/>
  <c r="Q857"/>
  <c r="P857"/>
  <c r="Q858"/>
  <c r="P858"/>
  <c r="Q859"/>
  <c r="P859"/>
  <c r="Q860"/>
  <c r="P860"/>
  <c r="Q861"/>
  <c r="P861"/>
  <c r="Q862"/>
  <c r="P862"/>
  <c r="Q863"/>
  <c r="P863"/>
  <c r="Q864"/>
  <c r="P864"/>
  <c r="Q865"/>
  <c r="P865"/>
  <c r="Q866"/>
  <c r="P866"/>
  <c r="Q867"/>
  <c r="P867"/>
  <c r="Q868"/>
  <c r="P868"/>
  <c r="Q869"/>
  <c r="P869"/>
  <c r="Q870"/>
  <c r="P870"/>
  <c r="Q871"/>
  <c r="P871"/>
  <c r="Q872"/>
  <c r="P872"/>
  <c r="Q873"/>
  <c r="P873"/>
  <c r="Q874"/>
  <c r="P874"/>
  <c r="Q875"/>
  <c r="P875"/>
  <c r="Q876"/>
  <c r="P876"/>
  <c r="Q877"/>
  <c r="P877"/>
  <c r="Q878"/>
  <c r="P878"/>
  <c r="Q879"/>
  <c r="P879"/>
  <c r="Q880"/>
  <c r="P880"/>
  <c r="Q881"/>
  <c r="P881"/>
  <c r="Q882"/>
  <c r="P882"/>
  <c r="Q883"/>
  <c r="P883"/>
  <c r="Q884"/>
  <c r="P884"/>
  <c r="Q885"/>
  <c r="P885"/>
  <c r="Q886"/>
  <c r="P886"/>
  <c r="Q887"/>
  <c r="P887"/>
  <c r="Q888"/>
  <c r="P888"/>
  <c r="Q889"/>
  <c r="P889"/>
  <c r="Q890"/>
  <c r="P890"/>
  <c r="Q891"/>
  <c r="P891"/>
  <c r="Q892"/>
  <c r="P892"/>
  <c r="Q893"/>
  <c r="P893"/>
  <c r="Q894"/>
  <c r="P894"/>
  <c r="Q895"/>
  <c r="P895"/>
  <c r="Q896"/>
  <c r="P896"/>
  <c r="Q897"/>
  <c r="P897"/>
  <c r="Q898"/>
  <c r="P898"/>
  <c r="Q899"/>
  <c r="P899"/>
  <c r="Q900"/>
  <c r="P900"/>
  <c r="Q901"/>
  <c r="P901"/>
  <c r="Q902"/>
  <c r="P902"/>
  <c r="Q903"/>
  <c r="P903"/>
  <c r="Q904"/>
  <c r="P904"/>
  <c r="Q905"/>
  <c r="P905"/>
  <c r="Q906"/>
  <c r="P906"/>
  <c r="Q907"/>
  <c r="P907"/>
  <c r="Q908"/>
  <c r="P908"/>
  <c r="Q909"/>
  <c r="P909"/>
  <c r="Q910"/>
  <c r="P910"/>
  <c r="Q911"/>
  <c r="P911"/>
  <c r="Q912"/>
  <c r="P912"/>
  <c r="Q913"/>
  <c r="P913"/>
  <c r="Q914"/>
  <c r="P914"/>
  <c r="Q915"/>
  <c r="P915"/>
  <c r="Q916"/>
  <c r="P916"/>
  <c r="Q917"/>
  <c r="P917"/>
  <c r="Q918"/>
  <c r="P918"/>
  <c r="Q919"/>
  <c r="P919"/>
  <c r="Q920"/>
  <c r="P920"/>
  <c r="Q921"/>
  <c r="P921"/>
  <c r="Q922"/>
  <c r="P922"/>
  <c r="Q923"/>
  <c r="P923"/>
  <c r="Q924"/>
  <c r="P924"/>
  <c r="Q925"/>
  <c r="P925"/>
  <c r="Q926"/>
  <c r="P926"/>
  <c r="Q927"/>
  <c r="P927"/>
  <c r="Q928"/>
  <c r="P928"/>
  <c r="Q929"/>
  <c r="P929"/>
  <c r="Q930"/>
  <c r="P930"/>
  <c r="Q931"/>
  <c r="P931"/>
  <c r="Q932"/>
  <c r="P932"/>
  <c r="Q933"/>
  <c r="P933"/>
  <c r="Q934"/>
  <c r="P934"/>
  <c r="Q935"/>
  <c r="P935"/>
  <c r="Q936"/>
  <c r="P936"/>
  <c r="Q937"/>
  <c r="P937"/>
  <c r="Q938"/>
  <c r="P938"/>
  <c r="Q939"/>
  <c r="P939"/>
  <c r="Q940"/>
  <c r="P940"/>
  <c r="Q941"/>
  <c r="P941"/>
  <c r="Q942"/>
  <c r="P942"/>
  <c r="Q943"/>
  <c r="P943"/>
  <c r="Q944"/>
  <c r="P944"/>
  <c r="Q945"/>
  <c r="P945"/>
  <c r="Q946"/>
  <c r="P946"/>
  <c r="Q947"/>
  <c r="P947"/>
  <c r="Q948"/>
  <c r="P948"/>
  <c r="Q949"/>
  <c r="P949"/>
  <c r="Q950"/>
  <c r="P950"/>
  <c r="Q951"/>
  <c r="P951"/>
  <c r="Q952"/>
  <c r="P952"/>
  <c r="Q953"/>
  <c r="P953"/>
  <c r="Q954"/>
  <c r="P954"/>
  <c r="Q955"/>
  <c r="P955"/>
  <c r="Q956"/>
  <c r="P956"/>
  <c r="Q957"/>
  <c r="P957"/>
  <c r="Q958"/>
  <c r="P958"/>
  <c r="Q959"/>
  <c r="P959"/>
  <c r="Q960"/>
  <c r="P960"/>
  <c r="Q961"/>
  <c r="P961"/>
  <c r="Q962"/>
  <c r="P962"/>
  <c r="Q963"/>
  <c r="P963"/>
  <c r="Q964"/>
  <c r="P964"/>
  <c r="Q965"/>
  <c r="P965"/>
  <c r="Q966"/>
  <c r="P966"/>
  <c r="Q967"/>
  <c r="P967"/>
  <c r="Q968"/>
  <c r="P968"/>
  <c r="Q969"/>
  <c r="P969"/>
  <c r="Q970"/>
  <c r="P970"/>
  <c r="Q971"/>
  <c r="P971"/>
  <c r="Q972"/>
  <c r="P972"/>
  <c r="Q973"/>
  <c r="P973"/>
  <c r="Q974"/>
  <c r="P974"/>
  <c r="Q975"/>
  <c r="P975"/>
  <c r="Q976"/>
  <c r="P976"/>
  <c r="Q977"/>
  <c r="P977"/>
  <c r="Q978"/>
  <c r="P978"/>
  <c r="Q979"/>
  <c r="P979"/>
  <c r="Q980"/>
  <c r="P980"/>
  <c r="Q981"/>
  <c r="P981"/>
  <c r="Q982"/>
  <c r="P982"/>
  <c r="Q983"/>
  <c r="P983"/>
  <c r="Q984"/>
  <c r="P984"/>
  <c r="Q985"/>
  <c r="P985"/>
  <c r="Q986"/>
  <c r="P986"/>
  <c r="Q987"/>
  <c r="P987"/>
  <c r="Q988"/>
  <c r="P988"/>
  <c r="Q989"/>
  <c r="P989"/>
  <c r="Q990"/>
  <c r="P990"/>
  <c r="Q991"/>
  <c r="P991"/>
  <c r="Q992"/>
  <c r="P992"/>
  <c r="Q993"/>
  <c r="P993"/>
  <c r="Q994"/>
  <c r="P994"/>
  <c r="Q995"/>
  <c r="P995"/>
  <c r="Q996"/>
  <c r="P996"/>
  <c r="Q997"/>
  <c r="P997"/>
  <c r="Q998"/>
  <c r="P998"/>
  <c r="Q999"/>
  <c r="P999"/>
  <c r="Q1000"/>
  <c r="P1000"/>
  <c r="Q1001"/>
  <c r="P1001"/>
  <c r="Q1002"/>
  <c r="P1002"/>
  <c r="Q1003"/>
  <c r="P1003"/>
  <c r="Q1004"/>
  <c r="P1004"/>
  <c r="Q1005"/>
  <c r="P1005"/>
  <c r="Q1006"/>
  <c r="P1006"/>
  <c r="Q1007"/>
  <c r="P1007"/>
  <c r="Q1008"/>
  <c r="P1008"/>
  <c r="Q1009"/>
  <c r="P1009"/>
  <c r="Q1010"/>
  <c r="P1010"/>
  <c r="Q1011"/>
  <c r="P1011"/>
  <c r="Q1012"/>
  <c r="P1012"/>
  <c r="Q1013"/>
  <c r="P1013"/>
  <c r="Q1014"/>
  <c r="P1014"/>
  <c r="Q1015"/>
  <c r="P1015"/>
  <c r="Q1016"/>
  <c r="P1016"/>
  <c r="Q1017"/>
  <c r="P1017"/>
  <c r="Q1018"/>
  <c r="P1018"/>
  <c r="Q1019"/>
  <c r="P1019"/>
  <c r="Q1020"/>
  <c r="P1020"/>
  <c r="Q1021"/>
  <c r="P1021"/>
  <c r="Q1022"/>
  <c r="P1022"/>
  <c r="Q1023"/>
  <c r="P1023"/>
  <c r="Q1024"/>
  <c r="P1024"/>
  <c r="Q1025"/>
  <c r="P1025"/>
  <c r="Q1026"/>
  <c r="P1026"/>
  <c r="Q1027"/>
  <c r="P1027"/>
  <c r="Q1028"/>
  <c r="P1028"/>
  <c r="Q1029"/>
  <c r="P1029"/>
  <c r="Q1030"/>
  <c r="P1030"/>
  <c r="Q1031"/>
  <c r="P1031"/>
  <c r="Q1032"/>
  <c r="P1032"/>
  <c r="Q1033"/>
  <c r="P1033"/>
  <c r="Q1034"/>
  <c r="P1034"/>
  <c r="Q1035"/>
  <c r="P1035"/>
  <c r="Q1036"/>
  <c r="P1036"/>
  <c r="Q1037"/>
  <c r="P1037"/>
  <c r="Q1038"/>
  <c r="P1038"/>
  <c r="Q1039"/>
  <c r="P1039"/>
  <c r="Q1040"/>
  <c r="P1040"/>
  <c r="Q1041"/>
  <c r="P1041"/>
  <c r="Q1042"/>
  <c r="P1042"/>
  <c r="Q1043"/>
  <c r="P1043"/>
  <c r="Q1044"/>
  <c r="P1044"/>
  <c r="Q1045"/>
  <c r="P1045"/>
  <c r="Q1046"/>
  <c r="P1046"/>
  <c r="Q1047"/>
  <c r="P1047"/>
  <c r="Q1048"/>
  <c r="P1048"/>
  <c r="Q1049"/>
  <c r="P1049"/>
  <c r="Q1050"/>
  <c r="P1050"/>
  <c r="Q1051"/>
  <c r="P1051"/>
  <c r="Q1052"/>
  <c r="P1052"/>
  <c r="Q1053"/>
  <c r="P1053"/>
  <c r="Q1054"/>
  <c r="P1054"/>
  <c r="Q1055"/>
  <c r="P1055"/>
  <c r="Q1056"/>
  <c r="P1056"/>
  <c r="Q1057"/>
  <c r="P1057"/>
  <c r="Q1058"/>
  <c r="P1058"/>
  <c r="Q1059"/>
  <c r="P1059"/>
  <c r="Q1060"/>
  <c r="P1060"/>
  <c r="Q1061"/>
  <c r="P1061"/>
  <c r="Q1062"/>
  <c r="P1062"/>
  <c r="Q1063"/>
  <c r="P1063"/>
  <c r="Q1064"/>
  <c r="P1064"/>
  <c r="Q1065"/>
  <c r="P1065"/>
  <c r="Q1066"/>
  <c r="P1066"/>
  <c r="Q1067"/>
  <c r="P1067"/>
  <c r="Q1068"/>
  <c r="P1068"/>
  <c r="Q1069"/>
  <c r="P1069"/>
  <c r="Q1070"/>
  <c r="P1070"/>
  <c r="Q1071"/>
  <c r="P1071"/>
  <c r="Q1072"/>
  <c r="P1072"/>
  <c r="Q1073"/>
  <c r="P1073"/>
  <c r="Q1074"/>
  <c r="P1074"/>
  <c r="Q1075"/>
  <c r="P1075"/>
  <c r="Q1076"/>
  <c r="P1076"/>
  <c r="Q1077"/>
  <c r="P1077"/>
  <c r="Q1078"/>
  <c r="P1078"/>
  <c r="Q1079"/>
  <c r="P1079"/>
  <c r="Q1080"/>
  <c r="P1080"/>
  <c r="Q1081"/>
  <c r="P1081"/>
  <c r="Q1082"/>
  <c r="P1082"/>
  <c r="Q1083"/>
  <c r="P1083"/>
  <c r="Q1084"/>
  <c r="P1084"/>
  <c r="Q1085"/>
  <c r="P1085"/>
  <c r="Q1086"/>
  <c r="P1086"/>
  <c r="Q1087"/>
  <c r="P1087"/>
  <c r="Q1088"/>
  <c r="P1088"/>
  <c r="Q1089"/>
  <c r="P1089"/>
  <c r="Q1090"/>
  <c r="P1090"/>
  <c r="Q1091"/>
  <c r="P1091"/>
  <c r="Q1092"/>
  <c r="P1092"/>
  <c r="Q1093"/>
  <c r="P1093"/>
  <c r="Q1094"/>
  <c r="P1094"/>
  <c r="Q1095"/>
  <c r="P1095"/>
  <c r="Q1096"/>
  <c r="P1096"/>
  <c r="Q1097"/>
  <c r="P1097"/>
  <c r="Q1098"/>
  <c r="P1098"/>
  <c r="Q1099"/>
  <c r="P1099"/>
  <c r="Q1100"/>
  <c r="P1100"/>
  <c r="Q1101"/>
  <c r="P1101"/>
  <c r="Q1102"/>
  <c r="P1102"/>
  <c r="Q1103"/>
  <c r="P1103"/>
  <c r="Q1104"/>
  <c r="P1104"/>
  <c r="Q1105"/>
  <c r="P1105"/>
  <c r="Q1106"/>
  <c r="P1106"/>
  <c r="Q1107"/>
  <c r="P1107"/>
  <c r="Q1108"/>
  <c r="P1108"/>
  <c r="Q1109"/>
  <c r="P1109"/>
  <c r="Q1110"/>
  <c r="P1110"/>
  <c r="Q1111"/>
  <c r="P1111"/>
  <c r="Q1112"/>
  <c r="P1112"/>
  <c r="Q1113"/>
  <c r="P1113"/>
  <c r="Q1114"/>
  <c r="P1114"/>
  <c r="Q1115"/>
  <c r="P1115"/>
  <c r="Q1116"/>
  <c r="P1116"/>
  <c r="Q1117"/>
  <c r="P1117"/>
  <c r="Q1118"/>
  <c r="P1118"/>
  <c r="Q1119"/>
  <c r="P1119"/>
  <c r="Q1120"/>
  <c r="P1120"/>
  <c r="Q1121"/>
  <c r="P1121"/>
  <c r="Q1122"/>
  <c r="P1122"/>
  <c r="Q1123"/>
  <c r="P1123"/>
  <c r="Q1124"/>
  <c r="P1124"/>
  <c r="Q1125"/>
  <c r="P1125"/>
  <c r="Q1126"/>
  <c r="P1126"/>
  <c r="Q1127"/>
  <c r="P1127"/>
  <c r="Q1128"/>
  <c r="P1128"/>
  <c r="Q1129"/>
  <c r="P1129"/>
  <c r="Q1130"/>
  <c r="P1130"/>
  <c r="Q1131"/>
  <c r="P1131"/>
  <c r="Q1132"/>
  <c r="P1132"/>
  <c r="Q1133"/>
  <c r="P1133"/>
  <c r="Q1134"/>
  <c r="P1134"/>
  <c r="Q1135"/>
  <c r="P1135"/>
  <c r="Q1136"/>
  <c r="P1136"/>
  <c r="Q1137"/>
  <c r="P1137"/>
  <c r="Q1138"/>
  <c r="P1138"/>
  <c r="Q1139"/>
  <c r="P1139"/>
  <c r="Q1140"/>
  <c r="P1140"/>
  <c r="Q1141"/>
  <c r="P1141"/>
  <c r="Q1142"/>
  <c r="P1142"/>
  <c r="Q1143"/>
  <c r="P1143"/>
  <c r="Q1144"/>
  <c r="P1144"/>
  <c r="Q1145"/>
  <c r="P1145"/>
  <c r="Q1146"/>
  <c r="P1146"/>
  <c r="Q1147"/>
  <c r="P1147"/>
  <c r="Q1148"/>
  <c r="P1148"/>
  <c r="Q1149"/>
  <c r="P1149"/>
  <c r="Q1150"/>
  <c r="P1150"/>
  <c r="Q1151"/>
  <c r="P1151"/>
  <c r="Q1152"/>
  <c r="P1152"/>
  <c r="Q1153"/>
  <c r="P1153"/>
  <c r="Q1154"/>
  <c r="P1154"/>
  <c r="Q1155"/>
  <c r="P1155"/>
  <c r="Q1156"/>
  <c r="P1156"/>
  <c r="Q1157"/>
  <c r="P1157"/>
  <c r="Q1158"/>
  <c r="P1158"/>
  <c r="Q1159"/>
  <c r="P1159"/>
  <c r="Q1160"/>
  <c r="P1160"/>
  <c r="Q1161"/>
  <c r="P1161"/>
  <c r="Q1162"/>
  <c r="P1162"/>
  <c r="Q1163"/>
  <c r="P1163"/>
  <c r="Q1164"/>
  <c r="P1164"/>
  <c r="Q1165"/>
  <c r="P1165"/>
  <c r="Q1166"/>
  <c r="P1166"/>
  <c r="Q1167"/>
  <c r="P1167"/>
  <c r="Q1168"/>
  <c r="P1168"/>
  <c r="Q1169"/>
  <c r="P1169"/>
  <c r="Q1170"/>
  <c r="P1170"/>
  <c r="Q1171"/>
  <c r="P1171"/>
  <c r="Q1172"/>
  <c r="P1172"/>
  <c r="Q1173"/>
  <c r="P1173"/>
  <c r="Q1174"/>
  <c r="P1174"/>
  <c r="Q1175"/>
  <c r="P1175"/>
  <c r="Q1176"/>
  <c r="P1176"/>
  <c r="Q1177"/>
  <c r="P1177"/>
  <c r="Q1178"/>
  <c r="P1178"/>
  <c r="Q1179"/>
  <c r="P1179"/>
  <c r="Q1180"/>
  <c r="P1180"/>
  <c r="Q1181"/>
  <c r="P1181"/>
  <c r="Q1182"/>
  <c r="P1182"/>
  <c r="Q1183"/>
  <c r="P1183"/>
  <c r="Q1184"/>
  <c r="P1184"/>
  <c r="Q1185"/>
  <c r="P1185"/>
  <c r="Q1186"/>
  <c r="P1186"/>
  <c r="Q1187"/>
  <c r="P1187"/>
  <c r="Q1188"/>
  <c r="P1188"/>
  <c r="Q1189"/>
  <c r="P1189"/>
  <c r="Q1190"/>
  <c r="P1190"/>
  <c r="Q1191"/>
  <c r="P1191"/>
  <c r="Q1192"/>
  <c r="P1192"/>
  <c r="Q1193"/>
  <c r="P1193"/>
  <c r="Q1194"/>
  <c r="P1194"/>
  <c r="Q1195"/>
  <c r="P1195"/>
  <c r="Q1196"/>
  <c r="P1196"/>
  <c r="Q1197"/>
  <c r="P1197"/>
  <c r="Q1198"/>
  <c r="P1198"/>
  <c r="Q1199"/>
  <c r="P1199"/>
  <c r="Q1200"/>
  <c r="P1200"/>
  <c r="Q1201"/>
  <c r="P1201"/>
  <c r="Q1202"/>
  <c r="P1202"/>
  <c r="Q1203"/>
  <c r="P1203"/>
  <c r="Q1204"/>
  <c r="P1204"/>
  <c r="Q1205"/>
  <c r="P1205"/>
  <c r="Q1206"/>
  <c r="P1206"/>
  <c r="Q1207"/>
  <c r="P1207"/>
  <c r="Q1208"/>
  <c r="P1208"/>
  <c r="Q1209"/>
  <c r="P1209"/>
  <c r="Q1210"/>
  <c r="P1210"/>
  <c r="Q1211"/>
  <c r="P1211"/>
  <c r="Q1212"/>
  <c r="P1212"/>
  <c r="Q1213"/>
  <c r="P1213"/>
  <c r="Q1214"/>
  <c r="P1214"/>
  <c r="Q1215"/>
  <c r="P1215"/>
  <c r="Q1216"/>
  <c r="P1216"/>
  <c r="Q1217"/>
  <c r="P1217"/>
  <c r="Q1218"/>
  <c r="P1218"/>
  <c r="Q1219"/>
  <c r="P1219"/>
  <c r="Q1220"/>
  <c r="P1220"/>
  <c r="Q1221"/>
  <c r="P1221"/>
  <c r="Q1222"/>
  <c r="P1222"/>
  <c r="Q1223"/>
  <c r="P1223"/>
  <c r="Q1224"/>
  <c r="P1224"/>
  <c r="Q1225"/>
  <c r="P1225"/>
  <c r="Q1226"/>
  <c r="P1226"/>
  <c r="Q1227"/>
  <c r="P1227"/>
  <c r="Q1228"/>
  <c r="P1228"/>
  <c r="Q1229"/>
  <c r="P1229"/>
  <c r="Q1230"/>
  <c r="P1230"/>
  <c r="Q1231"/>
  <c r="P1231"/>
  <c r="Q1232"/>
  <c r="P1232"/>
  <c r="Q1233"/>
  <c r="P1233"/>
  <c r="Q1234"/>
  <c r="P1234"/>
  <c r="Q1235"/>
  <c r="P1235"/>
  <c r="Q1236"/>
  <c r="P1236"/>
  <c r="Q1237"/>
  <c r="P1237"/>
  <c r="Q1238"/>
  <c r="P1238"/>
  <c r="Q1239"/>
  <c r="P1239"/>
  <c r="Q1240"/>
  <c r="P1240"/>
  <c r="Q1241"/>
  <c r="P1241"/>
  <c r="Q1242"/>
  <c r="P1242"/>
  <c r="Q1243"/>
  <c r="P1243"/>
  <c r="Q1244"/>
  <c r="P1244"/>
  <c r="Q1245"/>
  <c r="P1245"/>
  <c r="Q1246"/>
  <c r="P1246"/>
  <c r="Q1247"/>
  <c r="P1247"/>
  <c r="Q1248"/>
  <c r="P1248"/>
  <c r="Q1249"/>
  <c r="P1249"/>
  <c r="Q1250"/>
  <c r="P1250"/>
  <c r="Q1251"/>
  <c r="P1251"/>
  <c r="Q1252"/>
  <c r="P1252"/>
  <c r="Q1253"/>
  <c r="P1253"/>
  <c r="Q1254"/>
  <c r="P1254"/>
  <c r="Q1255"/>
  <c r="P1255"/>
  <c r="Q1256"/>
  <c r="P1256"/>
  <c r="Q1257"/>
  <c r="P1257"/>
  <c r="Q1258"/>
  <c r="P1258"/>
  <c r="Q1259"/>
  <c r="P1259"/>
  <c r="Q1260"/>
  <c r="P1260"/>
  <c r="Q1261"/>
  <c r="P1261"/>
  <c r="Q1262"/>
  <c r="P1262"/>
  <c r="Q1263"/>
  <c r="P1263"/>
  <c r="Q1264"/>
  <c r="Q1265"/>
  <c r="Q1266"/>
  <c r="Q1267"/>
  <c r="Q1268"/>
  <c r="Q1269"/>
  <c r="Q1270"/>
  <c r="Q1271"/>
  <c r="Q1272"/>
  <c r="Q1273"/>
  <c r="Q1274"/>
  <c r="Q1275"/>
  <c r="Q1276"/>
  <c r="Q1277"/>
  <c r="Q1278"/>
  <c r="Q1279"/>
  <c r="Q1280"/>
  <c r="Q1281"/>
  <c r="Q1282"/>
  <c r="Q1283"/>
  <c r="Q1284"/>
  <c r="Q1285"/>
  <c r="Q1286"/>
  <c r="Q1287"/>
  <c r="Q1288"/>
  <c r="Q1289"/>
  <c r="Q1290"/>
  <c r="Q1291"/>
  <c r="Q1292"/>
  <c r="Q1293"/>
  <c r="Q1294"/>
  <c r="Q1295"/>
  <c r="Q1296"/>
  <c r="Q1297"/>
  <c r="Q1298"/>
  <c r="Q1299"/>
  <c r="Q1300"/>
  <c r="Q1301"/>
  <c r="Q1302"/>
  <c r="Q1303"/>
  <c r="Q1304"/>
  <c r="Q1305"/>
  <c r="Q1306"/>
  <c r="Q1307"/>
  <c r="Q1308"/>
  <c r="Q1309"/>
  <c r="Q1310"/>
  <c r="Q1311"/>
  <c r="Q1312"/>
  <c r="Q1313"/>
  <c r="Q1314"/>
  <c r="Q1315"/>
  <c r="Q1316"/>
  <c r="Q1317"/>
  <c r="Q1318"/>
  <c r="Q1319"/>
  <c r="Q1320"/>
  <c r="Q1321"/>
  <c r="Q1322"/>
  <c r="Q1323"/>
  <c r="Q1324"/>
  <c r="Q1325"/>
  <c r="Q1326"/>
  <c r="Q1327"/>
  <c r="Q1328"/>
  <c r="Q1329"/>
  <c r="Q1330"/>
  <c r="Q1331"/>
  <c r="Q1332"/>
  <c r="Q1333"/>
  <c r="Q1334"/>
  <c r="Q1335"/>
  <c r="Q1336"/>
  <c r="Q1337"/>
  <c r="Q1338"/>
  <c r="Q1339"/>
  <c r="Q1340"/>
  <c r="Q1341"/>
  <c r="Q1342"/>
  <c r="Q1343"/>
  <c r="Q1344"/>
  <c r="Q1345"/>
  <c r="Q1346"/>
  <c r="Q1347"/>
  <c r="Q1348"/>
  <c r="Q1349"/>
  <c r="Q1350"/>
  <c r="Q1351"/>
  <c r="Q1352"/>
  <c r="Q1353"/>
  <c r="Q1354"/>
  <c r="Q1355"/>
  <c r="Q1356"/>
  <c r="Q1357"/>
  <c r="Q1358"/>
  <c r="Q1359"/>
  <c r="Q1360"/>
  <c r="Q1361"/>
  <c r="Q1362"/>
  <c r="Q1363"/>
  <c r="Q1364"/>
  <c r="Q1365"/>
  <c r="Q1366"/>
  <c r="Q1367"/>
  <c r="Q1368"/>
  <c r="Q1369"/>
  <c r="Q1370"/>
  <c r="Q1371"/>
  <c r="Q1372"/>
  <c r="Q1373"/>
  <c r="Q1374"/>
  <c r="Q1375"/>
  <c r="Q1376"/>
  <c r="Q1377"/>
  <c r="Q1378"/>
  <c r="Q1379"/>
  <c r="Q1380"/>
  <c r="Q1381"/>
  <c r="Q1382"/>
  <c r="Q1383"/>
  <c r="Q1384"/>
  <c r="Q1385"/>
  <c r="Q1386"/>
  <c r="Q1387"/>
  <c r="Q1388"/>
  <c r="Q1389"/>
  <c r="Q1390"/>
  <c r="Q1391"/>
  <c r="Q1392"/>
  <c r="Q1393"/>
  <c r="Q1394"/>
  <c r="Q1395"/>
  <c r="Q1396"/>
  <c r="Q1397"/>
  <c r="Q1398"/>
  <c r="Q1399"/>
  <c r="Q1400"/>
  <c r="Q1401"/>
  <c r="Q1402"/>
  <c r="Q1403"/>
  <c r="Q1404"/>
  <c r="Q1405"/>
  <c r="Q1406"/>
  <c r="Q1407"/>
  <c r="Q1408"/>
  <c r="Q1409"/>
  <c r="Q1410"/>
  <c r="Q1411"/>
  <c r="Q1412"/>
  <c r="Q1413"/>
  <c r="Q1414"/>
  <c r="Q1415"/>
  <c r="Q1416"/>
  <c r="Q1417"/>
  <c r="Q1418"/>
  <c r="Q1419"/>
  <c r="Q1420"/>
  <c r="Q1421"/>
  <c r="Q1422"/>
  <c r="Q1423"/>
  <c r="Q1424"/>
  <c r="Q1425"/>
  <c r="Q1426"/>
  <c r="Q1427"/>
  <c r="Q1428"/>
  <c r="Q1429"/>
  <c r="Q1430"/>
  <c r="Q1431"/>
  <c r="Q1432"/>
  <c r="Q1433"/>
  <c r="Q1434"/>
  <c r="Q1435"/>
  <c r="Q1436"/>
  <c r="Q1437"/>
  <c r="Q1438"/>
  <c r="Q1439"/>
  <c r="Q1440"/>
  <c r="Q1441"/>
  <c r="Q1442"/>
  <c r="Q1443"/>
  <c r="Q1444"/>
  <c r="Q1445"/>
  <c r="Q1446"/>
  <c r="Q1447"/>
  <c r="Q1448"/>
  <c r="Q1449"/>
  <c r="Q1450"/>
  <c r="Q1451"/>
  <c r="Q1452"/>
  <c r="Q1453"/>
  <c r="Q1454"/>
  <c r="Q1455"/>
  <c r="Q1456"/>
  <c r="Q1457"/>
  <c r="Q1458"/>
  <c r="Q1459"/>
  <c r="Q1460"/>
  <c r="Q1461"/>
  <c r="Q1462"/>
  <c r="Q1463"/>
  <c r="Q1464"/>
  <c r="Q1465"/>
  <c r="Q1466"/>
  <c r="Q1467"/>
  <c r="Q1468"/>
  <c r="Q1469"/>
  <c r="Q1470"/>
  <c r="Q1471"/>
  <c r="Q1472"/>
  <c r="Q1473"/>
  <c r="Q1474"/>
  <c r="Q1475"/>
  <c r="Q1476"/>
  <c r="Q1477"/>
  <c r="Q1478"/>
  <c r="Q1479"/>
  <c r="Q1480"/>
  <c r="Q1481"/>
  <c r="Q1482"/>
  <c r="Q1483"/>
  <c r="Q1484"/>
  <c r="Q1485"/>
  <c r="Q1486"/>
  <c r="Q1487"/>
  <c r="Q1488"/>
  <c r="Q1489"/>
  <c r="Q1490"/>
  <c r="Q1491"/>
  <c r="Q1492"/>
  <c r="Q1493"/>
  <c r="Q1494"/>
  <c r="Q1495"/>
  <c r="Q1496"/>
  <c r="Q1497"/>
  <c r="Q1498"/>
  <c r="Q1499"/>
  <c r="Q1500"/>
  <c r="Q1501"/>
  <c r="Q1502"/>
  <c r="Q1503"/>
  <c r="Q1504"/>
  <c r="Q1505"/>
  <c r="Q1506"/>
  <c r="N2621" i="11" l="1"/>
  <c r="L2678" i="9"/>
  <c r="Q2678" s="1"/>
  <c r="N2678" i="4"/>
  <c r="N2622" i="11"/>
  <c r="L2679" i="9"/>
  <c r="Q2679" s="1"/>
  <c r="N2679" i="4"/>
  <c r="N2623" i="11"/>
  <c r="L2680" i="9"/>
  <c r="Q2680" s="1"/>
  <c r="N2680" i="4"/>
  <c r="N2624" i="11"/>
  <c r="L2681" i="9"/>
  <c r="Q2681" s="1"/>
  <c r="N2681" i="4"/>
  <c r="N2625" i="11"/>
  <c r="L2682" i="9"/>
  <c r="Q2682" s="1"/>
  <c r="N2682" i="4"/>
  <c r="N2626" i="11"/>
  <c r="L2683" i="9"/>
  <c r="Q2683" s="1"/>
  <c r="N2683" i="4"/>
  <c r="N2627" i="11"/>
  <c r="L2684" i="9"/>
  <c r="Q2684" s="1"/>
  <c r="N2684" i="4"/>
  <c r="N2628" i="11"/>
  <c r="L2685" i="9"/>
  <c r="Q2685" s="1"/>
  <c r="N2685" i="4"/>
  <c r="N2629" i="11"/>
  <c r="L2686" i="9"/>
  <c r="Q2686" s="1"/>
  <c r="N2686" i="4"/>
  <c r="N2630" i="11"/>
  <c r="L2687" i="9"/>
  <c r="Q2687" s="1"/>
  <c r="N2687" i="4"/>
  <c r="N2631" i="11"/>
  <c r="L2688" i="9"/>
  <c r="Q2688" s="1"/>
  <c r="N2688" i="4"/>
  <c r="N2632" i="11"/>
  <c r="L2689" i="9"/>
  <c r="Q2689" s="1"/>
  <c r="N2689" i="4"/>
  <c r="N2633" i="11"/>
  <c r="L2690" i="9"/>
  <c r="Q2690" s="1"/>
  <c r="N2690" i="4"/>
  <c r="N2634" i="11"/>
  <c r="L2691" i="9"/>
  <c r="Q2691" s="1"/>
  <c r="N2691" i="4"/>
  <c r="N2635" i="11"/>
  <c r="L2692" i="9"/>
  <c r="Q2692" s="1"/>
  <c r="N2692" i="4"/>
  <c r="N2636" i="11"/>
  <c r="L2693" i="9"/>
  <c r="Q2693" s="1"/>
  <c r="N2693" i="4"/>
  <c r="N2637" i="11"/>
  <c r="L2694" i="9"/>
  <c r="Q2694" s="1"/>
  <c r="N2694" i="4"/>
  <c r="N2638" i="11"/>
  <c r="L2695" i="9"/>
  <c r="Q2695" s="1"/>
  <c r="N2695" i="4"/>
  <c r="N2639" i="11"/>
  <c r="L2696" i="9"/>
  <c r="Q2696" s="1"/>
  <c r="N2696" i="4"/>
  <c r="N2640" i="11"/>
  <c r="L2697" i="9"/>
  <c r="Q2697" s="1"/>
  <c r="N2697" i="4"/>
  <c r="N2641" i="11"/>
  <c r="L2698" i="9"/>
  <c r="Q2698" s="1"/>
  <c r="N2698" i="4"/>
  <c r="N2642" i="11"/>
  <c r="L2699" i="9"/>
  <c r="Q2699" s="1"/>
  <c r="N2699" i="4"/>
  <c r="N2643" i="11"/>
  <c r="L2700" i="9"/>
  <c r="Q2700" s="1"/>
  <c r="N2700" i="4"/>
  <c r="L2701" i="9"/>
  <c r="Q2701" s="1"/>
  <c r="N2701" i="4"/>
  <c r="L2702" i="9"/>
  <c r="Q2702" s="1"/>
  <c r="N2702" i="4"/>
  <c r="N2644" i="11"/>
  <c r="L2703" i="9"/>
  <c r="Q2703" s="1"/>
  <c r="N2703" i="4"/>
  <c r="N2645" i="11"/>
  <c r="L2704" i="9"/>
  <c r="Q2704" s="1"/>
  <c r="N2704" i="4"/>
  <c r="N2646" i="11"/>
  <c r="L2705" i="9"/>
  <c r="Q2705" s="1"/>
  <c r="N2705" i="4"/>
  <c r="N2647" i="11"/>
  <c r="L2706" i="9"/>
  <c r="Q2706" s="1"/>
  <c r="N2706" i="4"/>
  <c r="N2648" i="11"/>
  <c r="L2707" i="9"/>
  <c r="Q2707" s="1"/>
  <c r="N2707" i="4"/>
  <c r="N2649" i="11"/>
  <c r="L2708" i="9"/>
  <c r="Q2708" s="1"/>
  <c r="N2708" i="4"/>
  <c r="N2650" i="11"/>
  <c r="L2709" i="9"/>
  <c r="Q2709" s="1"/>
  <c r="N2709" i="4"/>
  <c r="N2651" i="11"/>
  <c r="L2710" i="9"/>
  <c r="Q2710" s="1"/>
  <c r="N2710" i="4"/>
  <c r="N2652" i="11"/>
  <c r="L2711" i="9"/>
  <c r="Q2711" s="1"/>
  <c r="N2711" i="4"/>
  <c r="N2653" i="11"/>
  <c r="L2712" i="9"/>
  <c r="Q2712" s="1"/>
  <c r="N2712" i="4"/>
  <c r="N2654" i="11"/>
  <c r="L2713" i="9"/>
  <c r="Q2713" s="1"/>
  <c r="N2713" i="4"/>
  <c r="N2655" i="11"/>
  <c r="L2714" i="9"/>
  <c r="Q2714" s="1"/>
  <c r="N2714" i="4"/>
  <c r="N2656" i="11"/>
  <c r="L2715" i="9"/>
  <c r="Q2715" s="1"/>
  <c r="N2715" i="4"/>
  <c r="N2657" i="11"/>
  <c r="L2716" i="9"/>
  <c r="Q2716" s="1"/>
  <c r="N2716" i="4"/>
  <c r="N2658" i="11"/>
  <c r="L2717" i="9"/>
  <c r="Q2717" s="1"/>
  <c r="N2717" i="4"/>
  <c r="N2659" i="11"/>
  <c r="L2718" i="9"/>
  <c r="Q2718" s="1"/>
  <c r="N2718" i="4"/>
  <c r="N2660" i="11"/>
  <c r="L2719" i="9"/>
  <c r="Q2719" s="1"/>
  <c r="N2719" i="4"/>
  <c r="N2661" i="11"/>
  <c r="L2720" i="9"/>
  <c r="Q2720" s="1"/>
  <c r="N2720" i="4"/>
  <c r="N2662" i="11"/>
  <c r="L2721" i="9"/>
  <c r="Q2721" s="1"/>
  <c r="N2721" i="4"/>
  <c r="N2663" i="11"/>
  <c r="L2722" i="9"/>
  <c r="Q2722" s="1"/>
  <c r="N2722" i="4"/>
  <c r="N2664" i="11"/>
  <c r="L2723" i="9"/>
  <c r="Q2723" s="1"/>
  <c r="N2723" i="4"/>
  <c r="L2724" i="9"/>
  <c r="Q2724" s="1"/>
  <c r="N2724" i="4"/>
  <c r="L2725" i="9"/>
  <c r="Q2725" s="1"/>
  <c r="N2725" i="4"/>
  <c r="N2665" i="11"/>
  <c r="L2726" i="9"/>
  <c r="Q2726" s="1"/>
  <c r="N2726" i="4"/>
  <c r="N2666" i="11"/>
  <c r="L2727" i="9"/>
  <c r="Q2727" s="1"/>
  <c r="N2727" i="4"/>
  <c r="N2667" i="11"/>
  <c r="L2728" i="9"/>
  <c r="Q2728" s="1"/>
  <c r="N2728" i="4"/>
  <c r="N2668" i="11"/>
  <c r="L2729" i="9"/>
  <c r="Q2729" s="1"/>
  <c r="N2729" i="4"/>
  <c r="N2669" i="11"/>
  <c r="L2730" i="9"/>
  <c r="Q2730" s="1"/>
  <c r="N2730" i="4"/>
  <c r="N2670" i="11"/>
  <c r="L2731" i="9"/>
  <c r="Q2731" s="1"/>
  <c r="N2731" i="4"/>
  <c r="N2671" i="11"/>
  <c r="L2732" i="9"/>
  <c r="Q2732" s="1"/>
  <c r="N2732" i="4"/>
  <c r="N2672" i="11"/>
  <c r="L2733" i="9"/>
  <c r="Q2733" s="1"/>
  <c r="N2733" i="4"/>
  <c r="N2673" i="11"/>
  <c r="L2734" i="9"/>
  <c r="Q2734" s="1"/>
  <c r="N2734" i="4"/>
  <c r="N2674" i="11"/>
  <c r="L2735" i="9"/>
  <c r="Q2735" s="1"/>
  <c r="N2735" i="4"/>
  <c r="N2675" i="11"/>
  <c r="L2736" i="9"/>
  <c r="Q2736" s="1"/>
  <c r="N2736" i="4"/>
  <c r="N2676" i="11"/>
  <c r="L2737" i="9"/>
  <c r="Q2737" s="1"/>
  <c r="N2737" i="4"/>
  <c r="N2677" i="11"/>
  <c r="L2738" i="9"/>
  <c r="Q2738" s="1"/>
  <c r="N2738" i="4"/>
  <c r="N2678" i="11"/>
  <c r="L2739" i="9"/>
  <c r="Q2739" s="1"/>
  <c r="N2739" i="4"/>
  <c r="N2679" i="11"/>
  <c r="L2740" i="9"/>
  <c r="Q2740" s="1"/>
  <c r="N2740" i="4"/>
  <c r="N2680" i="11"/>
  <c r="L2741" i="9"/>
  <c r="Q2741" s="1"/>
  <c r="N2741" i="4"/>
  <c r="N2681" i="11"/>
  <c r="L2742" i="9"/>
  <c r="Q2742" s="1"/>
  <c r="N2742" i="4"/>
  <c r="L2743" i="9"/>
  <c r="Q2743" s="1"/>
  <c r="N2743" i="4"/>
  <c r="L2744" i="9"/>
  <c r="Q2744" s="1"/>
  <c r="N2744" i="4"/>
  <c r="L2745" i="9"/>
  <c r="Q2745" s="1"/>
  <c r="N2745" i="4"/>
  <c r="L2746" i="9"/>
  <c r="Q2746" s="1"/>
  <c r="N2746" i="4"/>
  <c r="N2682" i="11"/>
  <c r="L2747" i="9"/>
  <c r="Q2747" s="1"/>
  <c r="N2747" i="4"/>
  <c r="N2683" i="11"/>
  <c r="L2748" i="9"/>
  <c r="Q2748" s="1"/>
  <c r="N2748" i="4"/>
  <c r="N2684" i="11"/>
  <c r="L2749" i="9"/>
  <c r="Q2749" s="1"/>
  <c r="N2749" i="4"/>
  <c r="N2685" i="11"/>
  <c r="L2750" i="9"/>
  <c r="Q2750" s="1"/>
  <c r="N2750" i="4"/>
  <c r="L2751" i="9"/>
  <c r="Q2751" s="1"/>
  <c r="N2751" i="4"/>
  <c r="L2752" i="9"/>
  <c r="Q2752" s="1"/>
  <c r="N2752" i="4"/>
  <c r="N2686" i="11"/>
  <c r="L2753" i="9"/>
  <c r="Q2753" s="1"/>
  <c r="N2753" i="4"/>
  <c r="N2687" i="11"/>
  <c r="L2754" i="9"/>
  <c r="Q2754" s="1"/>
  <c r="N2754" i="4"/>
  <c r="N2688" i="11"/>
  <c r="L2755" i="9"/>
  <c r="Q2755" s="1"/>
  <c r="N2755" i="4"/>
  <c r="N2689" i="11"/>
  <c r="L2756" i="9"/>
  <c r="Q2756" s="1"/>
  <c r="N2756" i="4"/>
  <c r="N2690" i="11"/>
  <c r="L2757" i="9"/>
  <c r="Q2757" s="1"/>
  <c r="N2757" i="4"/>
  <c r="N2691" i="11"/>
  <c r="L2758" i="9"/>
  <c r="Q2758" s="1"/>
  <c r="N2758" i="4"/>
  <c r="N2692" i="11"/>
  <c r="L2759" i="9"/>
  <c r="Q2759" s="1"/>
  <c r="N2759" i="4"/>
  <c r="N2693" i="11"/>
  <c r="L2760" i="9"/>
  <c r="Q2760" s="1"/>
  <c r="N2760" i="4"/>
  <c r="N2694" i="11"/>
  <c r="L2761" i="9"/>
  <c r="Q2761" s="1"/>
  <c r="N2761" i="4"/>
  <c r="N2695" i="11"/>
  <c r="L2762" i="9"/>
  <c r="Q2762" s="1"/>
  <c r="N2762" i="4"/>
  <c r="N2696" i="11"/>
  <c r="L2763" i="9"/>
  <c r="Q2763" s="1"/>
  <c r="N2763" i="4"/>
  <c r="N2697" i="11"/>
  <c r="L2764" i="9"/>
  <c r="Q2764" s="1"/>
  <c r="N2764" i="4"/>
  <c r="N2698" i="11"/>
  <c r="L2765" i="9"/>
  <c r="Q2765" s="1"/>
  <c r="N2765" i="4"/>
  <c r="N2699" i="11"/>
  <c r="L2766" i="9"/>
  <c r="Q2766" s="1"/>
  <c r="N2766" i="4"/>
  <c r="N2700" i="11"/>
  <c r="L2767" i="9"/>
  <c r="Q2767" s="1"/>
  <c r="N2767" i="4"/>
  <c r="N2701" i="11"/>
  <c r="L2768" i="9"/>
  <c r="Q2768" s="1"/>
  <c r="N2768" i="4"/>
  <c r="N2702" i="11"/>
  <c r="L2769" i="9"/>
  <c r="Q2769" s="1"/>
  <c r="N2769" i="4"/>
  <c r="N2703" i="11"/>
  <c r="L2770" i="9"/>
  <c r="Q2770" s="1"/>
  <c r="N2770" i="4"/>
  <c r="N2704" i="11"/>
  <c r="L2771" i="9"/>
  <c r="Q2771" s="1"/>
  <c r="N2771" i="4"/>
  <c r="N2705" i="11"/>
  <c r="L2772" i="9"/>
  <c r="Q2772" s="1"/>
  <c r="N2772" i="4"/>
  <c r="N2706" i="11"/>
  <c r="L2773" i="9"/>
  <c r="Q2773" s="1"/>
  <c r="N2773" i="4"/>
  <c r="N2707" i="11"/>
  <c r="L2774" i="9"/>
  <c r="Q2774" s="1"/>
  <c r="Q6" i="7"/>
  <c r="N2774" i="4"/>
  <c r="N2708" i="11"/>
  <c r="L2775" i="9"/>
  <c r="Q2775" s="1"/>
  <c r="N2775" i="4"/>
  <c r="N2709" i="11"/>
  <c r="L2776" i="9"/>
  <c r="Q2776" s="1"/>
  <c r="N2776" i="4"/>
  <c r="N2710" i="11"/>
  <c r="L2777" i="9"/>
  <c r="Q2777" s="1"/>
  <c r="N2777" i="4"/>
  <c r="N2711" i="11"/>
  <c r="L2778" i="9"/>
  <c r="Q2778" s="1"/>
  <c r="N2778" i="4"/>
  <c r="N2712" i="11"/>
  <c r="L2779" i="9"/>
  <c r="Q2779" s="1"/>
  <c r="N2779" i="4"/>
  <c r="N2713" i="11"/>
  <c r="L2780" i="9"/>
  <c r="Q2780" s="1"/>
  <c r="N2780" i="4"/>
  <c r="N2714" i="11"/>
  <c r="L2781" i="9"/>
  <c r="Q2781" s="1"/>
  <c r="N2781" i="4"/>
  <c r="N2715" i="11"/>
  <c r="L2782" i="9"/>
  <c r="Q2782" s="1"/>
  <c r="N2782" i="4"/>
  <c r="N2716" i="11"/>
  <c r="L2783" i="9"/>
  <c r="Q2783" s="1"/>
  <c r="N2783" i="4"/>
  <c r="N2717" i="11"/>
  <c r="L2784" i="9"/>
  <c r="Q2784" s="1"/>
  <c r="N2784" i="4"/>
  <c r="N2718" i="11"/>
  <c r="L2785" i="9"/>
  <c r="Q2785" s="1"/>
  <c r="N2785" i="4"/>
  <c r="N2719" i="11"/>
  <c r="L2786" i="9"/>
  <c r="Q2786" s="1"/>
  <c r="N2786" i="4"/>
  <c r="N2720" i="11"/>
  <c r="L2787" i="9"/>
  <c r="Q2787" s="1"/>
  <c r="N2787" i="4"/>
  <c r="N2721" i="11"/>
  <c r="L2788" i="9"/>
  <c r="Q2788" s="1"/>
  <c r="N2788" i="4"/>
  <c r="N2722" i="11"/>
  <c r="L2789" i="9"/>
  <c r="Q2789" s="1"/>
  <c r="N2789" i="4"/>
  <c r="N2723" i="11"/>
  <c r="L2790" i="9"/>
  <c r="Q2790" s="1"/>
  <c r="N2790" i="4"/>
  <c r="N2724" i="11"/>
  <c r="L2791" i="9"/>
  <c r="Q2791" s="1"/>
  <c r="N2791" i="4"/>
  <c r="N2725" i="11"/>
  <c r="L2792" i="9"/>
  <c r="Q2792" s="1"/>
  <c r="N2792" i="4"/>
  <c r="N2726" i="11"/>
  <c r="L2793" i="9"/>
  <c r="Q2793" s="1"/>
  <c r="N2793" i="4"/>
  <c r="N2727" i="11"/>
  <c r="L2794" i="9"/>
  <c r="Q2794" s="1"/>
  <c r="N2794" i="4"/>
  <c r="N2728" i="11"/>
  <c r="L2795" i="9"/>
  <c r="Q2795" s="1"/>
  <c r="N2795" i="4"/>
  <c r="N2729" i="11"/>
  <c r="L2796" i="9"/>
  <c r="Q2796" s="1"/>
  <c r="N2796" i="4"/>
  <c r="N2730" i="11"/>
  <c r="L2797" i="9"/>
  <c r="Q2797" s="1"/>
  <c r="N2797" i="4"/>
  <c r="N2731" i="11"/>
  <c r="L2798" i="9"/>
  <c r="Q2798" s="1"/>
  <c r="N2798" i="4"/>
  <c r="N2732" i="11"/>
  <c r="L2799" i="9"/>
  <c r="Q2799" s="1"/>
  <c r="N2799" i="4"/>
  <c r="N2733" i="11"/>
  <c r="L2800" i="9"/>
  <c r="Q2800" s="1"/>
  <c r="N2800" i="4"/>
  <c r="N2734" i="11"/>
  <c r="L2801" i="9"/>
  <c r="Q2801" s="1"/>
  <c r="N2801" i="4"/>
  <c r="N2735" i="11"/>
  <c r="L2802" i="9"/>
  <c r="Q2802" s="1"/>
  <c r="N2802" i="4"/>
  <c r="N2736" i="11"/>
  <c r="L2803" i="9"/>
  <c r="Q2803" s="1"/>
  <c r="N2803" i="4"/>
  <c r="N2737" i="11"/>
  <c r="L2804" i="9"/>
  <c r="Q2804" s="1"/>
  <c r="N2804" i="4"/>
  <c r="N2738" i="11"/>
  <c r="L2805" i="9"/>
  <c r="Q2805" s="1"/>
  <c r="N2805" i="4"/>
  <c r="N2739" i="11"/>
  <c r="L2806" i="9"/>
  <c r="Q2806" s="1"/>
  <c r="N2806" i="4"/>
  <c r="N2740" i="11"/>
  <c r="L2807" i="9"/>
  <c r="Q2807" s="1"/>
  <c r="N2807" i="4"/>
  <c r="N2741" i="11"/>
  <c r="L2808" i="9"/>
  <c r="Q2808" s="1"/>
  <c r="N2808" i="4"/>
  <c r="N2742" i="11"/>
  <c r="L2809" i="9"/>
  <c r="Q2809" s="1"/>
  <c r="N2809" i="4"/>
  <c r="N2743" i="11"/>
  <c r="L2810" i="9"/>
  <c r="Q2810" s="1"/>
  <c r="N2810" i="4"/>
  <c r="N2744" i="11"/>
  <c r="L2811" i="9"/>
  <c r="Q2811" s="1"/>
  <c r="N2811" i="4"/>
  <c r="N2745" i="11"/>
  <c r="L2812" i="9"/>
  <c r="Q2812" s="1"/>
  <c r="N2812" i="4"/>
  <c r="N2746" i="11"/>
  <c r="L2813" i="9"/>
  <c r="Q2813" s="1"/>
  <c r="N2813" i="4"/>
  <c r="N2747" i="11"/>
  <c r="L2814" i="9"/>
  <c r="Q2814" s="1"/>
  <c r="N2814" i="4"/>
  <c r="N2748" i="11"/>
  <c r="L2815" i="9"/>
  <c r="Q2815" s="1"/>
  <c r="N2815" i="4"/>
  <c r="N2749" i="11"/>
  <c r="L2816" i="9"/>
  <c r="Q2816" s="1"/>
  <c r="N2816" i="4"/>
  <c r="N2750" i="11"/>
  <c r="L2817" i="9"/>
  <c r="Q2817" s="1"/>
  <c r="N2817" i="4"/>
  <c r="N2751" i="11"/>
  <c r="L2818" i="9"/>
  <c r="Q2818" s="1"/>
  <c r="N2818" i="4"/>
  <c r="N2752" i="11"/>
  <c r="L2819" i="9"/>
  <c r="Q2819" s="1"/>
  <c r="N2819" i="4"/>
  <c r="N2753" i="11"/>
  <c r="L2820" i="9"/>
  <c r="Q2820" s="1"/>
  <c r="N2820" i="4"/>
  <c r="N2754" i="11"/>
  <c r="L2821" i="9"/>
  <c r="Q2821" s="1"/>
  <c r="N2821" i="4"/>
  <c r="N2755" i="11"/>
  <c r="L2822" i="9"/>
  <c r="Q2822" s="1"/>
  <c r="N2822" i="4"/>
  <c r="N2756" i="11"/>
  <c r="L2823" i="9"/>
  <c r="Q2823" s="1"/>
  <c r="N2823" i="4"/>
  <c r="N2757" i="11"/>
  <c r="L2824" i="9"/>
  <c r="Q2824" s="1"/>
  <c r="N2824" i="4"/>
  <c r="N2758" i="11"/>
  <c r="L2825" i="9"/>
  <c r="Q2825" s="1"/>
  <c r="N2825" i="4"/>
  <c r="N2759" i="11"/>
  <c r="L2826" i="9"/>
  <c r="Q2826" s="1"/>
  <c r="N2826" i="4"/>
  <c r="N2760" i="11"/>
  <c r="L2827" i="9"/>
  <c r="Q2827" s="1"/>
  <c r="N2827" i="4"/>
  <c r="N2761" i="11"/>
  <c r="L2828" i="9"/>
  <c r="Q2828" s="1"/>
  <c r="N2828" i="4"/>
  <c r="N2762" i="11"/>
  <c r="L2829" i="9"/>
  <c r="Q2829" s="1"/>
  <c r="N2829" i="4"/>
  <c r="N2763" i="11"/>
  <c r="L2830" i="9"/>
  <c r="Q2830" s="1"/>
  <c r="N2830" i="4"/>
  <c r="N2764" i="11"/>
  <c r="L2831" i="9"/>
  <c r="Q2831" s="1"/>
  <c r="N2831" i="4"/>
  <c r="N2765" i="11"/>
  <c r="L2832" i="9"/>
  <c r="Q2832" s="1"/>
  <c r="N2832" i="4"/>
  <c r="N2766" i="11"/>
  <c r="L2833" i="9"/>
  <c r="Q2833" s="1"/>
  <c r="N2833" i="4"/>
  <c r="N2767" i="11"/>
  <c r="L2834" i="9"/>
  <c r="Q2834" s="1"/>
  <c r="N2834" i="4"/>
  <c r="N2768" i="11"/>
  <c r="L2835" i="9"/>
  <c r="Q2835" s="1"/>
  <c r="N2835" i="4"/>
  <c r="N2769" i="11"/>
  <c r="L2836" i="9"/>
  <c r="Q2836" s="1"/>
  <c r="N2836" i="4"/>
  <c r="N2770" i="11"/>
  <c r="L2837" i="9"/>
  <c r="Q2837" s="1"/>
  <c r="N2837" i="4"/>
  <c r="N2771" i="11"/>
  <c r="L2838" i="9"/>
  <c r="Q2838" s="1"/>
  <c r="N2838" i="4"/>
  <c r="N2772" i="11"/>
  <c r="L2839" i="9"/>
  <c r="Q2839" s="1"/>
  <c r="N2839" i="4"/>
  <c r="N2773" i="11"/>
  <c r="L2840" i="9"/>
  <c r="Q2840" s="1"/>
  <c r="N2840" i="4"/>
  <c r="N2774" i="11"/>
  <c r="L2841" i="9"/>
  <c r="Q2841" s="1"/>
  <c r="N2841" i="4"/>
  <c r="N2775" i="11"/>
  <c r="L2842" i="9"/>
  <c r="Q2842" s="1"/>
  <c r="N2842" i="4"/>
  <c r="N2776" i="11"/>
  <c r="L2843" i="9"/>
  <c r="Q2843" s="1"/>
  <c r="N2843" i="4"/>
  <c r="N2777" i="11"/>
  <c r="L2844" i="9"/>
  <c r="Q2844" s="1"/>
  <c r="N2844" i="4"/>
  <c r="N2778" i="11"/>
  <c r="L2845" i="9"/>
  <c r="Q2845" s="1"/>
  <c r="N2845" i="4"/>
  <c r="N2779" i="11"/>
  <c r="L2846" i="9"/>
  <c r="Q2846" s="1"/>
  <c r="N2846" i="4"/>
  <c r="N2780" i="11"/>
  <c r="L2847" i="9"/>
  <c r="Q2847" s="1"/>
  <c r="N2847" i="4"/>
  <c r="N2781" i="11"/>
  <c r="L2848" i="9"/>
  <c r="Q2848" s="1"/>
  <c r="N2848" i="4"/>
  <c r="N2782" i="11"/>
  <c r="L2849" i="9"/>
  <c r="Q2849" s="1"/>
  <c r="N2849" i="4"/>
  <c r="N2783" i="11"/>
  <c r="L2850" i="9"/>
  <c r="Q2850" s="1"/>
  <c r="N2850" i="4"/>
  <c r="N2784" i="11"/>
  <c r="L2851" i="9"/>
  <c r="Q2851" s="1"/>
  <c r="N2851" i="4"/>
  <c r="N2785" i="11"/>
  <c r="L2852" i="9"/>
  <c r="Q2852" s="1"/>
  <c r="N2852" i="4"/>
  <c r="N2786" i="11"/>
  <c r="L2853" i="9"/>
  <c r="Q2853" s="1"/>
  <c r="N2853" i="4"/>
  <c r="N2787" i="11"/>
  <c r="L2854" i="9"/>
  <c r="Q2854" s="1"/>
  <c r="N2854" i="4"/>
  <c r="N2788" i="11"/>
  <c r="L2855" i="9"/>
  <c r="Q2855" s="1"/>
  <c r="N2855" i="4"/>
  <c r="N2789" i="11"/>
  <c r="L2856" i="9"/>
  <c r="Q2856" s="1"/>
  <c r="N2856" i="4"/>
  <c r="N2790" i="11"/>
  <c r="L2857" i="9"/>
  <c r="Q2857" s="1"/>
  <c r="N2857" i="4"/>
  <c r="N2791" i="11"/>
  <c r="L2858" i="9"/>
  <c r="Q2858" s="1"/>
  <c r="N2858" i="4"/>
  <c r="N2792" i="11"/>
  <c r="L2859" i="9"/>
  <c r="Q2859" s="1"/>
  <c r="N2859" i="4"/>
  <c r="N2793" i="11"/>
  <c r="L2860" i="9"/>
  <c r="Q2860" s="1"/>
  <c r="N2860" i="4"/>
  <c r="N2794" i="11"/>
  <c r="L2861" i="9"/>
  <c r="Q2861" s="1"/>
  <c r="N2861" i="4"/>
  <c r="N2795" i="11"/>
  <c r="L2862" i="9"/>
  <c r="Q2862" s="1"/>
  <c r="N2862" i="4"/>
  <c r="N2796" i="11"/>
  <c r="L2863" i="9"/>
  <c r="Q2863" s="1"/>
  <c r="N2863" i="4"/>
  <c r="N2797" i="11"/>
  <c r="L2864" i="9"/>
  <c r="Q2864" s="1"/>
  <c r="N2864" i="4"/>
  <c r="N2798" i="11"/>
  <c r="L2865" i="9"/>
  <c r="Q2865" s="1"/>
  <c r="N2865" i="4"/>
  <c r="N2799" i="11"/>
  <c r="L2866" i="9"/>
  <c r="Q2866" s="1"/>
  <c r="N2866" i="4"/>
  <c r="N2800" i="11"/>
  <c r="L2867" i="9"/>
  <c r="Q2867" s="1"/>
  <c r="N2867" i="4"/>
  <c r="N2801" i="11"/>
  <c r="L2868" i="9"/>
  <c r="Q2868" s="1"/>
  <c r="N2868" i="4"/>
  <c r="N2802" i="11"/>
  <c r="L2869" i="9"/>
  <c r="Q2869" s="1"/>
  <c r="N2869" i="4"/>
  <c r="N2803" i="11"/>
  <c r="L2870" i="9"/>
  <c r="Q2870" s="1"/>
  <c r="N2870" i="4"/>
  <c r="N2804" i="11"/>
  <c r="L2871" i="9"/>
  <c r="Q2871" s="1"/>
  <c r="N2871" i="4"/>
  <c r="N2805" i="11"/>
  <c r="L2872" i="9"/>
  <c r="Q2872" s="1"/>
  <c r="N2872" i="4"/>
  <c r="N2806" i="11"/>
  <c r="L2873" i="9"/>
  <c r="Q2873" s="1"/>
  <c r="N2873" i="4"/>
  <c r="N2807" i="11"/>
  <c r="L2874" i="9"/>
  <c r="Q2874" s="1"/>
  <c r="N2874" i="4"/>
  <c r="N2808" i="11"/>
  <c r="L2875" i="9"/>
  <c r="Q2875" s="1"/>
  <c r="N2875" i="4"/>
  <c r="N2809" i="11"/>
  <c r="L2876" i="9"/>
  <c r="Q2876" s="1"/>
  <c r="N2876" i="4"/>
  <c r="N2810" i="11"/>
  <c r="L2877" i="9"/>
  <c r="Q2877" s="1"/>
  <c r="N2877" i="4"/>
  <c r="N2811" i="11"/>
  <c r="L2878" i="9"/>
  <c r="Q2878" s="1"/>
  <c r="N2878" i="4"/>
  <c r="N2812" i="11"/>
  <c r="L2879" i="9"/>
  <c r="Q2879" s="1"/>
  <c r="N2879" i="4"/>
  <c r="N2813" i="11"/>
  <c r="L2880" i="9"/>
  <c r="Q2880" s="1"/>
  <c r="N2880" i="4"/>
  <c r="N2814" i="11"/>
  <c r="L2881" i="9"/>
  <c r="Q2881" s="1"/>
  <c r="N2881" i="4"/>
  <c r="N2815" i="11"/>
  <c r="L2882" i="9"/>
  <c r="Q2882" s="1"/>
  <c r="N2882" i="4"/>
  <c r="N2816" i="11"/>
  <c r="L2883" i="9"/>
  <c r="Q2883" s="1"/>
  <c r="N2883" i="4"/>
  <c r="N2817" i="11"/>
  <c r="L2884" i="9"/>
  <c r="Q2884" s="1"/>
  <c r="N2884" i="4"/>
  <c r="N2818" i="11"/>
  <c r="L2885" i="9"/>
  <c r="Q2885" s="1"/>
  <c r="N2885" i="4"/>
  <c r="N2819" i="11"/>
  <c r="L2886" i="9"/>
  <c r="Q2886" s="1"/>
  <c r="N2886" i="4"/>
  <c r="N2820" i="11"/>
  <c r="L2887" i="9"/>
  <c r="Q2887" s="1"/>
  <c r="N2887" i="4"/>
  <c r="N2821" i="11"/>
  <c r="L2888" i="9"/>
  <c r="Q2888" s="1"/>
  <c r="N2888" i="4"/>
  <c r="N2822" i="11"/>
  <c r="L2889" i="9"/>
  <c r="Q2889" s="1"/>
  <c r="N2889" i="4"/>
  <c r="N2823" i="11"/>
  <c r="L2890" i="9"/>
  <c r="Q2890" s="1"/>
  <c r="N2890" i="4"/>
  <c r="N2824" i="11"/>
  <c r="L2891" i="9"/>
  <c r="Q2891" s="1"/>
  <c r="N2891" i="4"/>
  <c r="N2825" i="11"/>
  <c r="L2892" i="9"/>
  <c r="Q2892" s="1"/>
  <c r="N2892" i="4"/>
  <c r="N2826" i="11"/>
  <c r="L2893" i="9"/>
  <c r="Q2893" s="1"/>
  <c r="N2893" i="4"/>
  <c r="N2827" i="11"/>
  <c r="L2894" i="9"/>
  <c r="Q2894" s="1"/>
  <c r="N2894" i="4"/>
  <c r="N2828" i="11"/>
  <c r="L2895" i="9"/>
  <c r="Q2895" s="1"/>
  <c r="N2895" i="4"/>
  <c r="N2829" i="11"/>
  <c r="L2896" i="9"/>
  <c r="Q2896" s="1"/>
  <c r="N2896" i="4"/>
  <c r="N2830" i="11"/>
  <c r="L2897" i="9"/>
  <c r="Q2897" s="1"/>
  <c r="N2897" i="4"/>
  <c r="N2831" i="11"/>
  <c r="L2898" i="9"/>
  <c r="Q2898" s="1"/>
  <c r="N2898" i="4"/>
  <c r="N2832" i="11"/>
  <c r="L2899" i="9"/>
  <c r="Q2899" s="1"/>
  <c r="N2899" i="4"/>
  <c r="N2833" i="11"/>
  <c r="L2900" i="9"/>
  <c r="Q2900" s="1"/>
  <c r="N2900" i="4"/>
  <c r="N2834" i="11"/>
  <c r="L2901" i="9"/>
  <c r="Q2901" s="1"/>
  <c r="N2901" i="4"/>
  <c r="N2835" i="11"/>
  <c r="L2902" i="9"/>
  <c r="Q2902" s="1"/>
  <c r="N2902" i="4"/>
  <c r="N2836" i="11"/>
  <c r="L2903" i="9"/>
  <c r="Q2903" s="1"/>
  <c r="N2903" i="4"/>
  <c r="N2837" i="11"/>
  <c r="L2904" i="9"/>
  <c r="Q2904" s="1"/>
  <c r="N2904" i="4"/>
  <c r="N2838" i="11"/>
  <c r="L2905" i="9"/>
  <c r="Q2905" s="1"/>
  <c r="N2905" i="4"/>
  <c r="N2839" i="11"/>
  <c r="L2906" i="9"/>
  <c r="Q2906" s="1"/>
  <c r="N2906" i="4"/>
  <c r="N2840" i="11"/>
  <c r="L2907" i="9"/>
  <c r="Q2907" s="1"/>
  <c r="N2907" i="4"/>
  <c r="N2841" i="11"/>
  <c r="L2908" i="9"/>
  <c r="Q2908" s="1"/>
  <c r="N2908" i="4"/>
  <c r="N2842" i="11"/>
  <c r="L2909" i="9"/>
  <c r="Q2909" s="1"/>
  <c r="N2909" i="4"/>
  <c r="N2843" i="11"/>
  <c r="L2910" i="9"/>
  <c r="Q2910" s="1"/>
  <c r="N2910" i="4"/>
  <c r="N2844" i="11"/>
  <c r="L2911" i="9"/>
  <c r="Q2911" s="1"/>
  <c r="N2911" i="4"/>
  <c r="N2845" i="11"/>
  <c r="L2912" i="9"/>
  <c r="Q2912" s="1"/>
  <c r="N2912" i="4"/>
  <c r="N2846" i="11"/>
  <c r="L2913" i="9"/>
  <c r="Q2913" s="1"/>
  <c r="N2913" i="4"/>
  <c r="N2847" i="11"/>
  <c r="L2914" i="9"/>
  <c r="Q2914" s="1"/>
  <c r="N2914" i="4"/>
  <c r="N2848" i="11"/>
  <c r="L2915" i="9"/>
  <c r="Q2915" s="1"/>
  <c r="N2915" i="4"/>
  <c r="N2849" i="11"/>
  <c r="L2916" i="9"/>
  <c r="Q2916" s="1"/>
  <c r="N2916" i="4"/>
  <c r="N2850" i="11"/>
  <c r="L2917" i="9"/>
  <c r="Q2917" s="1"/>
  <c r="N2917" i="4"/>
  <c r="N2851" i="11"/>
  <c r="L2918" i="9"/>
  <c r="Q2918" s="1"/>
  <c r="N2918" i="4"/>
  <c r="N2852" i="11"/>
  <c r="L2919" i="9"/>
  <c r="Q2919" s="1"/>
  <c r="N2919" i="4"/>
  <c r="N2853" i="11"/>
  <c r="L2920" i="9"/>
  <c r="Q2920" s="1"/>
  <c r="N2920" i="4"/>
  <c r="N2854" i="11"/>
  <c r="L2921" i="9"/>
  <c r="Q2921" s="1"/>
  <c r="N2921" i="4"/>
  <c r="N2855" i="11"/>
  <c r="L2922" i="9"/>
  <c r="Q2922" s="1"/>
  <c r="N2922" i="4"/>
  <c r="N2856" i="11"/>
  <c r="L2923" i="9"/>
  <c r="Q2923" s="1"/>
  <c r="N2923" i="4"/>
  <c r="N2857" i="11"/>
  <c r="L2924" i="9"/>
  <c r="Q2924" s="1"/>
  <c r="N2924" i="4"/>
  <c r="N2858" i="11"/>
  <c r="L2925" i="9"/>
  <c r="Q2925" s="1"/>
  <c r="N2925" i="4"/>
  <c r="N2859" i="11"/>
  <c r="L2926" i="9"/>
  <c r="Q2926" s="1"/>
  <c r="N2926" i="4"/>
  <c r="N2860" i="11"/>
  <c r="L2927" i="9"/>
  <c r="Q2927" s="1"/>
  <c r="N2927" i="4"/>
  <c r="N2861" i="11"/>
  <c r="L2928" i="9"/>
  <c r="Q2928" s="1"/>
  <c r="N2928" i="4"/>
  <c r="N2862" i="11"/>
  <c r="L2929" i="9"/>
  <c r="Q2929" s="1"/>
  <c r="N2929" i="4"/>
  <c r="N2863" i="11"/>
  <c r="L2930" i="9"/>
  <c r="Q2930" s="1"/>
  <c r="N2930" i="4"/>
  <c r="N2864" i="11"/>
  <c r="L2931" i="9"/>
  <c r="Q2931" s="1"/>
  <c r="N2931" i="4"/>
  <c r="N2865" i="11"/>
  <c r="L2932" i="9"/>
  <c r="Q2932" s="1"/>
  <c r="N2932" i="4"/>
  <c r="N2866" i="11"/>
  <c r="L2933" i="9"/>
  <c r="Q2933" s="1"/>
  <c r="N2933" i="4"/>
  <c r="N2867" i="11"/>
  <c r="L2934" i="9"/>
  <c r="Q2934" s="1"/>
  <c r="N2934" i="4"/>
  <c r="N2868" i="11"/>
  <c r="L2935" i="9"/>
  <c r="Q2935" s="1"/>
  <c r="N2935" i="4"/>
  <c r="N2869" i="11"/>
  <c r="L2936" i="9"/>
  <c r="Q2936" s="1"/>
  <c r="N2936" i="4"/>
  <c r="N2870" i="11"/>
  <c r="L2937" i="9"/>
  <c r="Q2937" s="1"/>
  <c r="N2937" i="4"/>
  <c r="N2871" i="11"/>
  <c r="L2938" i="9"/>
  <c r="Q2938" s="1"/>
  <c r="N2938" i="4"/>
  <c r="N2872" i="11"/>
  <c r="L2939" i="9"/>
  <c r="Q2939" s="1"/>
  <c r="N2939" i="4"/>
  <c r="N2873" i="11"/>
  <c r="L2940" i="9"/>
  <c r="Q2940" s="1"/>
  <c r="N2940" i="4"/>
  <c r="N2874" i="11"/>
  <c r="L2941" i="9"/>
  <c r="Q2941" s="1"/>
  <c r="N2941" i="4"/>
  <c r="N2875" i="11"/>
  <c r="L2942" i="9"/>
  <c r="Q2942" s="1"/>
  <c r="N2942" i="4"/>
  <c r="N2876" i="11"/>
  <c r="L2943" i="9"/>
  <c r="Q2943" s="1"/>
  <c r="N2943" i="4"/>
  <c r="N2877" i="11"/>
  <c r="L2944" i="9"/>
  <c r="Q2944" s="1"/>
  <c r="N2944" i="4"/>
  <c r="N2878" i="11"/>
  <c r="L2945" i="9"/>
  <c r="Q2945" s="1"/>
  <c r="N2945" i="4"/>
  <c r="N2879" i="11"/>
  <c r="L2946" i="9"/>
  <c r="Q2946" s="1"/>
  <c r="N2946" i="4"/>
  <c r="N2880" i="11"/>
  <c r="L2947" i="9"/>
  <c r="Q2947" s="1"/>
  <c r="N2947" i="4"/>
  <c r="N2881" i="11"/>
  <c r="L2948" i="9"/>
  <c r="Q2948" s="1"/>
  <c r="N2948" i="4"/>
  <c r="N2882" i="11"/>
  <c r="L2949" i="9"/>
  <c r="Q2949" s="1"/>
  <c r="N2949" i="4"/>
  <c r="N2883" i="11"/>
  <c r="L2950" i="9"/>
  <c r="Q2950" s="1"/>
  <c r="N2950" i="4"/>
  <c r="N2884" i="11"/>
  <c r="L2951" i="9"/>
  <c r="Q2951" s="1"/>
  <c r="N2951" i="4"/>
  <c r="N2885" i="11"/>
  <c r="L2952" i="9"/>
  <c r="Q2952" s="1"/>
  <c r="N2952" i="4"/>
  <c r="N2886" i="11"/>
  <c r="L2953" i="9"/>
  <c r="Q2953" s="1"/>
  <c r="N2953" i="4"/>
  <c r="N2887" i="11"/>
  <c r="L2954" i="9"/>
  <c r="Q2954" s="1"/>
  <c r="N2954" i="4"/>
  <c r="N2888" i="11"/>
  <c r="L2955" i="9"/>
  <c r="Q2955" s="1"/>
  <c r="N2955" i="4"/>
  <c r="N2889" i="11"/>
  <c r="L2956" i="9"/>
  <c r="Q2956" s="1"/>
  <c r="N2956" i="4"/>
  <c r="N2890" i="11"/>
  <c r="L2957" i="9"/>
  <c r="Q2957" s="1"/>
  <c r="N2957" i="4"/>
  <c r="N2891" i="11"/>
  <c r="L2958" i="9"/>
  <c r="Q2958" s="1"/>
  <c r="N2958" i="4"/>
  <c r="N2892" i="11"/>
  <c r="L2959" i="9"/>
  <c r="Q2959" s="1"/>
  <c r="N2959" i="4"/>
  <c r="N2893" i="11"/>
  <c r="L2960" i="9"/>
  <c r="Q2960" s="1"/>
  <c r="N2960" i="4"/>
  <c r="N2894" i="11"/>
  <c r="L2961" i="9"/>
  <c r="Q2961" s="1"/>
  <c r="N2961" i="4"/>
  <c r="N2895" i="11"/>
  <c r="L2962" i="9"/>
  <c r="Q2962" s="1"/>
  <c r="N2962" i="4"/>
  <c r="N2896" i="11"/>
  <c r="L2963" i="9"/>
  <c r="Q2963" s="1"/>
  <c r="N2963" i="4"/>
  <c r="N2897" i="11"/>
  <c r="L2964" i="9"/>
  <c r="Q2964" s="1"/>
  <c r="N2964" i="4"/>
  <c r="N2898" i="11"/>
  <c r="L2965" i="9"/>
  <c r="Q2965" s="1"/>
  <c r="N2965" i="4"/>
  <c r="N2899" i="11"/>
  <c r="L2966" i="9"/>
  <c r="Q2966" s="1"/>
  <c r="N2966" i="4"/>
  <c r="N2900" i="11"/>
  <c r="L2967" i="9"/>
  <c r="Q2967" s="1"/>
  <c r="N2967" i="4"/>
  <c r="N2901" i="11"/>
  <c r="L2968" i="9"/>
  <c r="Q2968" s="1"/>
  <c r="N2968" i="4"/>
  <c r="N2902" i="11"/>
  <c r="L2969" i="9"/>
  <c r="Q2969" s="1"/>
  <c r="N2969" i="4"/>
  <c r="N2903" i="11"/>
  <c r="L2970" i="9"/>
  <c r="Q2970" s="1"/>
  <c r="N2970" i="4"/>
  <c r="N2904" i="11"/>
  <c r="L2971" i="9"/>
  <c r="Q2971" s="1"/>
  <c r="N2971" i="4"/>
  <c r="N2905" i="11"/>
  <c r="L2972" i="9"/>
  <c r="Q2972" s="1"/>
  <c r="N2972" i="4"/>
  <c r="N2906" i="11"/>
  <c r="L2973" i="9"/>
  <c r="Q2973" s="1"/>
  <c r="N2973" i="4"/>
  <c r="N2907" i="11"/>
  <c r="L2974" i="9"/>
  <c r="Q2974" s="1"/>
  <c r="N2974" i="4"/>
  <c r="N2908" i="11"/>
  <c r="L2975" i="9"/>
  <c r="Q2975" s="1"/>
  <c r="N2975" i="4"/>
  <c r="N2909" i="11"/>
  <c r="L2976" i="9"/>
  <c r="Q2976" s="1"/>
  <c r="R6" i="7"/>
  <c r="N2976" i="4"/>
  <c r="N2910" i="11"/>
  <c r="L2977" i="9"/>
  <c r="Q2977" s="1"/>
  <c r="N2977" i="4"/>
  <c r="N2911" i="11"/>
  <c r="L2978" i="9"/>
  <c r="Q2978" s="1"/>
  <c r="N2978" i="4"/>
  <c r="N2912" i="11"/>
  <c r="L2979" i="9"/>
  <c r="Q2979" s="1"/>
  <c r="N2979" i="4"/>
  <c r="N2913" i="11"/>
  <c r="L2980" i="9"/>
  <c r="Q2980" s="1"/>
  <c r="N2980" i="4"/>
  <c r="N2914" i="11"/>
  <c r="L2981" i="9"/>
  <c r="Q2981" s="1"/>
  <c r="N2981" i="4"/>
  <c r="N2915" i="11"/>
  <c r="L2982" i="9"/>
  <c r="Q2982" s="1"/>
  <c r="N2982" i="4"/>
  <c r="N2916" i="11"/>
  <c r="L2983" i="9"/>
  <c r="Q2983" s="1"/>
  <c r="N2983" i="4"/>
  <c r="N2917" i="11"/>
  <c r="L2984" i="9"/>
  <c r="Q2984" s="1"/>
  <c r="N2984" i="4"/>
  <c r="N2918" i="11"/>
  <c r="L2985" i="9"/>
  <c r="Q2985" s="1"/>
  <c r="N2985" i="4"/>
  <c r="N2919" i="11"/>
  <c r="L2986" i="9"/>
  <c r="Q2986" s="1"/>
  <c r="N2986" i="4"/>
  <c r="N2920" i="11"/>
  <c r="L2987" i="9"/>
  <c r="Q2987" s="1"/>
  <c r="N2987" i="4"/>
  <c r="N2921" i="11"/>
  <c r="L2988" i="9"/>
  <c r="Q2988" s="1"/>
  <c r="N2988" i="4"/>
  <c r="N2922" i="11"/>
  <c r="L2989" i="9"/>
  <c r="Q2989" s="1"/>
  <c r="N2989" i="4"/>
  <c r="N2923" i="11"/>
  <c r="L2990" i="9"/>
  <c r="Q2990" s="1"/>
  <c r="N2990" i="4"/>
  <c r="N2924" i="11"/>
  <c r="L2991" i="9"/>
  <c r="Q2991" s="1"/>
  <c r="N2991" i="4"/>
  <c r="N2925" i="11"/>
  <c r="L2992" i="9"/>
  <c r="Q2992" s="1"/>
  <c r="N2992" i="4"/>
  <c r="N2926" i="11"/>
  <c r="L2993" i="9"/>
  <c r="Q2993" s="1"/>
  <c r="N2993" i="4"/>
  <c r="N2927" i="11"/>
  <c r="L2994" i="9"/>
  <c r="Q2994" s="1"/>
  <c r="N2994" i="4"/>
  <c r="N2928" i="11"/>
  <c r="L2995" i="9"/>
  <c r="Q2995" s="1"/>
  <c r="N2995" i="4"/>
  <c r="N2929" i="11"/>
  <c r="L2996" i="9"/>
  <c r="Q2996" s="1"/>
  <c r="N2996" i="4"/>
  <c r="N2930" i="11"/>
  <c r="L2997" i="9"/>
  <c r="Q2997" s="1"/>
  <c r="N2997" i="4"/>
  <c r="N2931" i="11"/>
  <c r="L2998" i="9"/>
  <c r="Q2998" s="1"/>
  <c r="N2998" i="4"/>
  <c r="N2932" i="11"/>
  <c r="L2999" i="9"/>
  <c r="Q2999" s="1"/>
  <c r="N2999" i="4"/>
  <c r="N2933" i="11"/>
  <c r="L3000" i="9"/>
  <c r="Q3000" s="1"/>
  <c r="N3000" i="4"/>
  <c r="N2934" i="11"/>
  <c r="L3001" i="9"/>
  <c r="Q3001" s="1"/>
  <c r="N3001" i="4"/>
  <c r="N2935" i="11"/>
  <c r="L3002" i="9"/>
  <c r="Q3002" s="1"/>
  <c r="N3002" i="4"/>
  <c r="N2936" i="11"/>
  <c r="L3003" i="9"/>
  <c r="Q3003" s="1"/>
  <c r="N3003" i="4"/>
  <c r="N2937" i="11"/>
  <c r="L3004" i="9"/>
  <c r="Q3004" s="1"/>
  <c r="N3004" i="4"/>
  <c r="N2938" i="11"/>
  <c r="L3005" i="9"/>
  <c r="Q3005" s="1"/>
  <c r="N3005" i="4"/>
  <c r="N2939" i="11"/>
  <c r="L3006" i="9"/>
  <c r="Q3006" s="1"/>
  <c r="N3006" i="4"/>
  <c r="N2940" i="11"/>
  <c r="L3007" i="9"/>
  <c r="Q3007" s="1"/>
  <c r="N3007" i="4"/>
  <c r="N2941" i="11"/>
  <c r="L3008" i="9"/>
  <c r="Q3008" s="1"/>
  <c r="N3008" i="4"/>
  <c r="N2942" i="11"/>
  <c r="L3009" i="9"/>
  <c r="Q3009" s="1"/>
  <c r="N3009" i="4"/>
  <c r="N2943" i="11"/>
  <c r="L3010" i="9"/>
  <c r="Q3010" s="1"/>
  <c r="N3010" i="4"/>
  <c r="N2944" i="11"/>
  <c r="L3011" i="9"/>
  <c r="Q3011" s="1"/>
  <c r="N3011" i="4"/>
  <c r="N2945" i="11"/>
  <c r="L3012" i="9"/>
  <c r="Q3012" s="1"/>
  <c r="N3012" i="4"/>
  <c r="N2946" i="11"/>
  <c r="L3013" i="9"/>
  <c r="Q3013" s="1"/>
  <c r="N3013" i="4"/>
  <c r="N2947" i="11"/>
  <c r="L3014" i="9"/>
  <c r="Q3014" s="1"/>
  <c r="N3014" i="4"/>
  <c r="N2948" i="11"/>
  <c r="L3015" i="9"/>
  <c r="Q3015" s="1"/>
  <c r="N3015" i="4"/>
  <c r="N2949" i="11"/>
  <c r="L3016" i="9"/>
  <c r="Q3016" s="1"/>
  <c r="N3016" i="4"/>
  <c r="N2950" i="11"/>
  <c r="L3017" i="9"/>
  <c r="Q3017" s="1"/>
  <c r="N3017" i="4"/>
  <c r="N2951" i="11"/>
  <c r="L3018" i="9"/>
  <c r="Q3018" s="1"/>
  <c r="N3018" i="4"/>
  <c r="N2952" i="11"/>
  <c r="L3019" i="9"/>
  <c r="Q3019" s="1"/>
  <c r="N3019" i="4"/>
  <c r="N2953" i="11"/>
  <c r="L3020" i="9"/>
  <c r="Q3020" s="1"/>
  <c r="N3020" i="4"/>
  <c r="N2954" i="11"/>
  <c r="L3021" i="9"/>
  <c r="Q3021" s="1"/>
  <c r="N3021" i="4"/>
  <c r="N2955" i="11"/>
  <c r="L3022" i="9"/>
  <c r="Q3022" s="1"/>
  <c r="N3022" i="4"/>
  <c r="N2956" i="11"/>
  <c r="L3023" i="9"/>
  <c r="Q3023" s="1"/>
  <c r="N3023" i="4"/>
  <c r="N2957" i="11"/>
  <c r="L3024" i="9"/>
  <c r="Q3024" s="1"/>
  <c r="N3024" i="4"/>
  <c r="N2958" i="11"/>
  <c r="L3025" i="9"/>
  <c r="Q3025" s="1"/>
  <c r="N3025" i="4"/>
  <c r="N2959" i="11"/>
  <c r="L3026" i="9"/>
  <c r="Q3026" s="1"/>
  <c r="N3026" i="4"/>
  <c r="N2960" i="11"/>
  <c r="L3027" i="9"/>
  <c r="Q3027" s="1"/>
  <c r="N3027" i="4"/>
  <c r="N2961" i="11"/>
  <c r="L3028" i="9"/>
  <c r="Q3028" s="1"/>
  <c r="N3028" i="4"/>
  <c r="N2962" i="11"/>
  <c r="L3029" i="9"/>
  <c r="Q3029" s="1"/>
  <c r="N3029" i="4"/>
  <c r="N2963" i="11"/>
  <c r="L3030" i="9"/>
  <c r="Q3030" s="1"/>
  <c r="N3030" i="4"/>
  <c r="N2964" i="11"/>
  <c r="L3031" i="9"/>
  <c r="Q3031" s="1"/>
  <c r="N3031" i="4"/>
  <c r="N2965" i="11"/>
  <c r="L3032" i="9"/>
  <c r="Q3032" s="1"/>
  <c r="N3032" i="4"/>
  <c r="N2966" i="11"/>
  <c r="L3033" i="9"/>
  <c r="Q3033" s="1"/>
  <c r="N3033" i="4"/>
  <c r="N2967" i="11"/>
  <c r="L3034" i="9"/>
  <c r="Q3034" s="1"/>
  <c r="N3034" i="4"/>
  <c r="N2968" i="11"/>
  <c r="L3035" i="9"/>
  <c r="Q3035" s="1"/>
  <c r="N3035" i="4"/>
  <c r="N2969" i="11"/>
  <c r="L3036" i="9"/>
  <c r="Q3036" s="1"/>
  <c r="N3036" i="4"/>
  <c r="N2970" i="11"/>
  <c r="L3037" i="9"/>
  <c r="Q3037" s="1"/>
  <c r="N3037" i="4"/>
  <c r="N2971" i="11"/>
  <c r="L3038" i="9"/>
  <c r="Q3038" s="1"/>
  <c r="N3038" i="4"/>
  <c r="N2972" i="11"/>
  <c r="L3039" i="9"/>
  <c r="Q3039" s="1"/>
  <c r="N3039" i="4"/>
  <c r="N2973" i="11"/>
  <c r="L3040" i="9"/>
  <c r="Q3040" s="1"/>
  <c r="N3040" i="4"/>
  <c r="N2974" i="11"/>
  <c r="L3041" i="9"/>
  <c r="Q3041" s="1"/>
  <c r="N3041" i="4"/>
  <c r="N2975" i="11"/>
  <c r="L3042" i="9"/>
  <c r="Q3042" s="1"/>
  <c r="N3042" i="4"/>
  <c r="N2976" i="11"/>
  <c r="L3043" i="9"/>
  <c r="Q3043" s="1"/>
  <c r="N3043" i="4"/>
  <c r="N2977" i="11"/>
  <c r="L3044" i="9"/>
  <c r="Q3044" s="1"/>
  <c r="N3044" i="4"/>
  <c r="N2978" i="11"/>
  <c r="L3045" i="9"/>
  <c r="Q3045" s="1"/>
  <c r="N3045" i="4"/>
  <c r="N2979" i="11"/>
  <c r="L3046" i="9"/>
  <c r="Q3046" s="1"/>
  <c r="N3046" i="4"/>
  <c r="N2980" i="11"/>
  <c r="L3047" i="9"/>
  <c r="Q3047" s="1"/>
  <c r="N3047" i="4"/>
  <c r="L3048" i="9"/>
  <c r="Q3048" s="1"/>
  <c r="N3048" i="4"/>
  <c r="N2981" i="11"/>
  <c r="L3049" i="9"/>
  <c r="Q3049" s="1"/>
  <c r="N3049" i="4"/>
  <c r="L3050" i="9"/>
  <c r="Q3050" s="1"/>
  <c r="N3050" i="4"/>
  <c r="N2982" i="11"/>
  <c r="L3051" i="9"/>
  <c r="Q3051" s="1"/>
  <c r="N3051" i="4"/>
  <c r="N2983" i="11"/>
  <c r="L3052" i="9"/>
  <c r="Q3052" s="1"/>
  <c r="N3052" i="4"/>
  <c r="N2984" i="11"/>
  <c r="L3053" i="9"/>
  <c r="Q3053" s="1"/>
  <c r="N3053" i="4"/>
  <c r="N2985" i="11"/>
  <c r="L3054" i="9"/>
  <c r="Q3054" s="1"/>
  <c r="N3054" i="4"/>
  <c r="N2986" i="11"/>
  <c r="L3055" i="9"/>
  <c r="Q3055" s="1"/>
  <c r="N3055" i="4"/>
  <c r="N2987" i="11"/>
  <c r="L3056" i="9"/>
  <c r="Q3056" s="1"/>
  <c r="N3056" i="4"/>
  <c r="N2988" i="11"/>
  <c r="L3057" i="9"/>
  <c r="Q3057" s="1"/>
  <c r="N3057" i="4"/>
  <c r="N2989" i="11"/>
  <c r="L3058" i="9"/>
  <c r="Q3058" s="1"/>
  <c r="N3058" i="4"/>
  <c r="N2990" i="11"/>
  <c r="L3059" i="9"/>
  <c r="Q3059" s="1"/>
  <c r="N3059" i="4"/>
  <c r="N2991" i="11"/>
  <c r="L3060" i="9"/>
  <c r="Q3060" s="1"/>
  <c r="N3060" i="4"/>
  <c r="N2992" i="11"/>
  <c r="L3061" i="9"/>
  <c r="Q3061" s="1"/>
  <c r="N3061" i="4"/>
  <c r="N2993" i="11"/>
  <c r="L3062" i="9"/>
  <c r="Q3062" s="1"/>
  <c r="N3062" i="4"/>
  <c r="N2994" i="11"/>
  <c r="L3063" i="9"/>
  <c r="Q3063" s="1"/>
  <c r="N3063" i="4"/>
  <c r="N2995" i="11"/>
  <c r="L3064" i="9"/>
  <c r="Q3064" s="1"/>
  <c r="N3064" i="4"/>
  <c r="N2996" i="11"/>
  <c r="L3065" i="9"/>
  <c r="Q3065" s="1"/>
  <c r="N3065" i="4"/>
  <c r="N2997" i="11"/>
  <c r="L3066" i="9"/>
  <c r="Q3066" s="1"/>
  <c r="N3066" i="4"/>
  <c r="N2998" i="11"/>
  <c r="L3067" i="9"/>
  <c r="Q3067" s="1"/>
  <c r="N3067" i="4"/>
  <c r="N2999" i="11"/>
  <c r="L3068" i="9"/>
  <c r="Q3068" s="1"/>
  <c r="N3068" i="4"/>
  <c r="N3000" i="11"/>
  <c r="L3069" i="9"/>
  <c r="Q3069" s="1"/>
  <c r="N3069" i="4"/>
  <c r="N3001" i="11"/>
  <c r="L3070" i="9"/>
  <c r="Q3070" s="1"/>
  <c r="N3070" i="4"/>
  <c r="N3002" i="11"/>
  <c r="L3071" i="9"/>
  <c r="Q3071" s="1"/>
  <c r="N3071" i="4"/>
  <c r="N3003" i="11"/>
  <c r="L3072" i="9"/>
  <c r="Q3072" s="1"/>
  <c r="N3072" i="4"/>
  <c r="N3004" i="11"/>
  <c r="L3073" i="9"/>
  <c r="Q3073" s="1"/>
  <c r="N3073" i="4"/>
  <c r="N3005" i="11"/>
  <c r="L3074" i="9"/>
  <c r="Q3074" s="1"/>
  <c r="N3074" i="4"/>
  <c r="N3006" i="11"/>
  <c r="L3075" i="9"/>
  <c r="Q3075" s="1"/>
  <c r="N3075" i="4"/>
  <c r="N3007" i="11"/>
  <c r="L3076" i="9"/>
  <c r="Q3076" s="1"/>
  <c r="N3076" i="4"/>
  <c r="N3008" i="11"/>
  <c r="L3077" i="9"/>
  <c r="Q3077" s="1"/>
  <c r="N3077" i="4"/>
  <c r="N3009" i="11"/>
  <c r="L3078" i="9"/>
  <c r="Q3078" s="1"/>
  <c r="N3078" i="4"/>
  <c r="N3010" i="11"/>
  <c r="L3079" i="9"/>
  <c r="Q3079" s="1"/>
  <c r="N3079" i="4"/>
  <c r="N3011" i="11"/>
  <c r="L3080" i="9"/>
  <c r="Q3080" s="1"/>
  <c r="N3080" i="4"/>
  <c r="N3012" i="11"/>
  <c r="L3081" i="9"/>
  <c r="Q3081" s="1"/>
  <c r="N3081" i="4"/>
  <c r="N3013" i="11"/>
  <c r="L3082" i="9"/>
  <c r="Q3082" s="1"/>
  <c r="N3082" i="4"/>
  <c r="N3014" i="11"/>
  <c r="L3083" i="9"/>
  <c r="Q3083" s="1"/>
  <c r="N3083" i="4"/>
  <c r="N3015" i="11"/>
  <c r="L3084" i="9"/>
  <c r="Q3084" s="1"/>
  <c r="N3084" i="4"/>
  <c r="N3016" i="11"/>
  <c r="L3085" i="9"/>
  <c r="Q3085" s="1"/>
  <c r="N3085" i="4"/>
  <c r="N3017" i="11"/>
  <c r="L3086" i="9"/>
  <c r="Q3086" s="1"/>
  <c r="N3086" i="4"/>
  <c r="N3018" i="11"/>
  <c r="L3087" i="9"/>
  <c r="Q3087" s="1"/>
  <c r="N3087" i="4"/>
  <c r="N3019" i="11"/>
  <c r="L3088" i="9"/>
  <c r="Q3088" s="1"/>
  <c r="N3088" i="4"/>
  <c r="N3020" i="11"/>
  <c r="L3089" i="9"/>
  <c r="Q3089" s="1"/>
  <c r="N3089" i="4"/>
  <c r="N3021" i="11"/>
  <c r="L3090" i="9"/>
  <c r="Q3090" s="1"/>
  <c r="N3090" i="4"/>
  <c r="N3022" i="11"/>
  <c r="L3091" i="9"/>
  <c r="Q3091" s="1"/>
  <c r="N3091" i="4"/>
  <c r="N3023" i="11"/>
  <c r="L3092" i="9"/>
  <c r="Q3092" s="1"/>
  <c r="N3092" i="4"/>
  <c r="N3024" i="11"/>
  <c r="L3093" i="9"/>
  <c r="Q3093" s="1"/>
  <c r="N3093" i="4"/>
  <c r="N3025" i="11"/>
  <c r="L3094" i="9"/>
  <c r="Q3094" s="1"/>
  <c r="N3094" i="4"/>
  <c r="N3026" i="11"/>
  <c r="L3095" i="9"/>
  <c r="Q3095" s="1"/>
  <c r="N3095" i="4"/>
  <c r="N3027" i="11"/>
  <c r="L3096" i="9"/>
  <c r="Q3096" s="1"/>
  <c r="N3096" i="4"/>
  <c r="N3028" i="11"/>
  <c r="L3097" i="9"/>
  <c r="Q3097" s="1"/>
  <c r="N3097" i="4"/>
  <c r="N3029" i="11"/>
  <c r="L3098" i="9"/>
  <c r="Q3098" s="1"/>
  <c r="N3098" i="4"/>
  <c r="N3030" i="11"/>
  <c r="L3099" i="9"/>
  <c r="Q3099" s="1"/>
  <c r="N3099" i="4"/>
  <c r="N3031" i="11"/>
  <c r="L3100" i="9"/>
  <c r="Q3100" s="1"/>
  <c r="N3100" i="4"/>
  <c r="N3032" i="11"/>
  <c r="L3101" i="9"/>
  <c r="Q3101" s="1"/>
  <c r="N3101" i="4"/>
  <c r="N3033" i="11"/>
  <c r="L3102" i="9"/>
  <c r="Q3102" s="1"/>
  <c r="N3102" i="4"/>
  <c r="N3034" i="11"/>
  <c r="L3103" i="9"/>
  <c r="Q3103" s="1"/>
  <c r="N3103" i="4"/>
  <c r="N3035" i="11"/>
  <c r="L3104" i="9"/>
  <c r="Q3104" s="1"/>
  <c r="N3104" i="4"/>
  <c r="N3036" i="11"/>
  <c r="L3105" i="9"/>
  <c r="Q3105" s="1"/>
  <c r="N3105" i="4"/>
  <c r="N3037" i="11"/>
  <c r="L3106" i="9"/>
  <c r="Q3106" s="1"/>
  <c r="N3106" i="4"/>
  <c r="N3038" i="11"/>
  <c r="L3107" i="9"/>
  <c r="Q3107" s="1"/>
  <c r="N3107" i="4"/>
  <c r="N3039" i="11"/>
  <c r="L3108" i="9"/>
  <c r="Q3108" s="1"/>
  <c r="N3108" i="4"/>
  <c r="N3040" i="11"/>
  <c r="L3109" i="9"/>
  <c r="Q3109" s="1"/>
  <c r="N3109" i="4"/>
  <c r="N3041" i="11"/>
  <c r="L3110" i="9"/>
  <c r="Q3110" s="1"/>
  <c r="N3110" i="4"/>
  <c r="N3042" i="11"/>
  <c r="L3111" i="9"/>
  <c r="Q3111" s="1"/>
  <c r="N3111" i="4"/>
  <c r="N3043" i="11"/>
  <c r="L3112" i="9"/>
  <c r="Q3112" s="1"/>
  <c r="N3112" i="4"/>
  <c r="N3044" i="11"/>
  <c r="L3113" i="9"/>
  <c r="Q3113" s="1"/>
  <c r="N3113" i="4"/>
  <c r="N3045" i="11"/>
  <c r="L3114" i="9"/>
  <c r="Q3114" s="1"/>
  <c r="N3114" i="4"/>
  <c r="N3046" i="11"/>
  <c r="L3115" i="9"/>
  <c r="Q3115" s="1"/>
  <c r="N3115" i="4"/>
  <c r="N3047" i="11"/>
  <c r="L3116" i="9"/>
  <c r="Q3116" s="1"/>
  <c r="N3116" i="4"/>
  <c r="N3048" i="11"/>
  <c r="L3117" i="9"/>
  <c r="Q3117" s="1"/>
  <c r="N3117" i="4"/>
  <c r="N3049" i="11"/>
  <c r="L3118" i="9"/>
  <c r="Q3118" s="1"/>
  <c r="N3118" i="4"/>
  <c r="N3050" i="11"/>
  <c r="L3119" i="9"/>
  <c r="Q3119" s="1"/>
  <c r="N3119" i="4"/>
  <c r="N3051" i="11"/>
  <c r="L3120" i="9"/>
  <c r="Q3120" s="1"/>
  <c r="N3120" i="4"/>
  <c r="N3052" i="11"/>
  <c r="L3121" i="9"/>
  <c r="Q3121" s="1"/>
  <c r="N3121" i="4"/>
  <c r="N3053" i="11"/>
  <c r="L3122" i="9"/>
  <c r="Q3122" s="1"/>
  <c r="N3122" i="4"/>
  <c r="N3054" i="11"/>
  <c r="L3123" i="9"/>
  <c r="Q3123" s="1"/>
  <c r="N3123" i="4"/>
  <c r="N3055" i="11"/>
  <c r="L3124" i="9"/>
  <c r="Q3124" s="1"/>
  <c r="N3124" i="4"/>
  <c r="N3056" i="11"/>
  <c r="L3125" i="9"/>
  <c r="Q3125" s="1"/>
  <c r="N3125" i="4"/>
  <c r="N3057" i="11"/>
  <c r="L3126" i="9"/>
  <c r="Q3126" s="1"/>
  <c r="N3126" i="4"/>
  <c r="N3058" i="11"/>
  <c r="L3127" i="9"/>
  <c r="Q3127" s="1"/>
  <c r="N3127" i="4"/>
  <c r="N3059" i="11"/>
  <c r="L3128" i="9"/>
  <c r="Q3128" s="1"/>
  <c r="N3128" i="4"/>
  <c r="N3060" i="11"/>
  <c r="L3129" i="9"/>
  <c r="Q3129" s="1"/>
  <c r="N3129" i="4"/>
  <c r="N3061" i="11"/>
  <c r="L3130" i="9"/>
  <c r="Q3130" s="1"/>
  <c r="N3130" i="4"/>
  <c r="N3062" i="11"/>
  <c r="L3131" i="9"/>
  <c r="Q3131" s="1"/>
  <c r="N3131" i="4"/>
  <c r="N3063" i="11"/>
  <c r="L3132" i="9"/>
  <c r="Q3132" s="1"/>
  <c r="N3132" i="4"/>
  <c r="N3064" i="11"/>
  <c r="L3133" i="9"/>
  <c r="Q3133" s="1"/>
  <c r="N3133" i="4"/>
  <c r="N3065" i="11"/>
  <c r="L3134" i="9"/>
  <c r="Q3134" s="1"/>
  <c r="N3134" i="4"/>
  <c r="N3066" i="11"/>
  <c r="L3135" i="9"/>
  <c r="Q3135" s="1"/>
  <c r="N3135" i="4"/>
  <c r="N3067" i="11"/>
  <c r="L3136" i="9"/>
  <c r="Q3136" s="1"/>
  <c r="N3136" i="4"/>
  <c r="N3068" i="11"/>
  <c r="L3137" i="9"/>
  <c r="Q3137" s="1"/>
  <c r="N3137" i="4"/>
  <c r="N3069" i="11"/>
  <c r="L3138" i="9"/>
  <c r="Q3138" s="1"/>
  <c r="N3138" i="4"/>
  <c r="N3070" i="11"/>
  <c r="L3139" i="9"/>
  <c r="Q3139" s="1"/>
  <c r="N3139" i="4"/>
  <c r="N3071" i="11"/>
  <c r="L3140" i="9"/>
  <c r="Q3140" s="1"/>
  <c r="N3140" i="4"/>
  <c r="N3072" i="11"/>
  <c r="L3141" i="9"/>
  <c r="Q3141" s="1"/>
  <c r="N3141" i="4"/>
  <c r="N3073" i="11"/>
  <c r="L3142" i="9"/>
  <c r="Q3142" s="1"/>
  <c r="N3142" i="4"/>
  <c r="N3074" i="11"/>
  <c r="L3143" i="9"/>
  <c r="Q3143" s="1"/>
  <c r="N3143" i="4"/>
  <c r="N3075" i="11"/>
  <c r="L3144" i="9"/>
  <c r="Q3144" s="1"/>
  <c r="N3144" i="4"/>
  <c r="N3076" i="11"/>
  <c r="L3145" i="9"/>
  <c r="Q3145" s="1"/>
  <c r="N3145" i="4"/>
  <c r="N3077" i="11"/>
  <c r="L3146" i="9"/>
  <c r="Q3146" s="1"/>
  <c r="N3146" i="4"/>
  <c r="N3078" i="11"/>
  <c r="L3147" i="9"/>
  <c r="Q3147" s="1"/>
  <c r="N3147" i="4"/>
  <c r="N3079" i="11"/>
  <c r="L3148" i="9"/>
  <c r="Q3148" s="1"/>
  <c r="N3148" i="4"/>
  <c r="N3080" i="11"/>
  <c r="L3149" i="9"/>
  <c r="Q3149" s="1"/>
  <c r="N3149" i="4"/>
  <c r="N3081" i="11"/>
  <c r="L3150" i="9"/>
  <c r="Q3150" s="1"/>
  <c r="N3150" i="4"/>
  <c r="N3082" i="11"/>
  <c r="L3151" i="9"/>
  <c r="Q3151" s="1"/>
  <c r="N3151" i="4"/>
  <c r="N3083" i="11"/>
  <c r="L3152" i="9"/>
  <c r="Q3152" s="1"/>
  <c r="N3152" i="4"/>
  <c r="N3084" i="11"/>
  <c r="L3153" i="9"/>
  <c r="Q3153" s="1"/>
  <c r="N3153" i="4"/>
  <c r="N3085" i="11"/>
  <c r="L3154" i="9"/>
  <c r="Q3154" s="1"/>
  <c r="N3154" i="4"/>
  <c r="N3086" i="11"/>
  <c r="L3155" i="9"/>
  <c r="Q3155" s="1"/>
  <c r="N3155" i="4"/>
  <c r="N3087" i="11"/>
  <c r="L3156" i="9"/>
  <c r="Q3156" s="1"/>
  <c r="N3156" i="4"/>
  <c r="N3088" i="11"/>
  <c r="L3157" i="9"/>
  <c r="Q3157" s="1"/>
  <c r="N3157" i="4"/>
  <c r="N3089" i="11"/>
  <c r="L3158" i="9"/>
  <c r="Q3158" s="1"/>
  <c r="N3158" i="4"/>
  <c r="N3090" i="11"/>
  <c r="L3159" i="9"/>
  <c r="Q3159" s="1"/>
  <c r="N3159" i="4"/>
  <c r="N3091" i="11"/>
  <c r="L3160" i="9"/>
  <c r="Q3160" s="1"/>
  <c r="N3160" i="4"/>
  <c r="N3092" i="11"/>
  <c r="L3161" i="9"/>
  <c r="Q3161" s="1"/>
  <c r="N3161" i="4"/>
  <c r="N3093" i="11"/>
  <c r="L3162" i="9"/>
  <c r="Q3162" s="1"/>
  <c r="N3162" i="4"/>
  <c r="N3094" i="11"/>
  <c r="L3163" i="9"/>
  <c r="Q3163" s="1"/>
  <c r="N3163" i="4"/>
  <c r="N3095" i="11"/>
  <c r="L3164" i="9"/>
  <c r="Q3164" s="1"/>
  <c r="N3164" i="4"/>
  <c r="N3096" i="11"/>
  <c r="L3165" i="9"/>
  <c r="Q3165" s="1"/>
  <c r="N3165" i="4"/>
  <c r="N3097" i="11"/>
  <c r="L3166" i="9"/>
  <c r="Q3166" s="1"/>
  <c r="N3166" i="4"/>
  <c r="N3098" i="11"/>
  <c r="L3167" i="9"/>
  <c r="Q3167" s="1"/>
  <c r="N3167" i="4"/>
  <c r="N3099" i="11"/>
  <c r="L3168" i="9"/>
  <c r="Q3168" s="1"/>
  <c r="N3168" i="4"/>
  <c r="N3100" i="11"/>
  <c r="L3169" i="9"/>
  <c r="Q3169" s="1"/>
  <c r="N3169" i="4"/>
  <c r="N3101" i="11"/>
  <c r="L3170" i="9"/>
  <c r="Q3170" s="1"/>
  <c r="N3170" i="4"/>
  <c r="N3102" i="11"/>
  <c r="L3171" i="9"/>
  <c r="Q3171" s="1"/>
  <c r="N3171" i="4"/>
  <c r="N3103" i="11"/>
  <c r="L3172" i="9"/>
  <c r="Q3172" s="1"/>
  <c r="N3172" i="4"/>
  <c r="N3104" i="11"/>
  <c r="L3173" i="9"/>
  <c r="Q3173" s="1"/>
  <c r="N3173" i="4"/>
  <c r="N3105" i="11"/>
  <c r="L3174" i="9"/>
  <c r="Q3174" s="1"/>
  <c r="N3174" i="4"/>
  <c r="N3106" i="11"/>
  <c r="L3175" i="9"/>
  <c r="Q3175" s="1"/>
  <c r="N3175" i="4"/>
  <c r="N3107" i="11"/>
  <c r="L3176" i="9"/>
  <c r="Q3176" s="1"/>
  <c r="N3176" i="4"/>
  <c r="N3108" i="11"/>
  <c r="L3177" i="9"/>
  <c r="Q3177" s="1"/>
  <c r="N3177" i="4"/>
  <c r="N3109" i="11"/>
  <c r="L3178" i="9"/>
  <c r="Q3178" s="1"/>
  <c r="N3178" i="4"/>
  <c r="N3110" i="11"/>
  <c r="L3179" i="9"/>
  <c r="Q3179" s="1"/>
  <c r="N3179" i="4"/>
  <c r="N3111" i="11"/>
  <c r="L3180" i="9"/>
  <c r="Q3180" s="1"/>
  <c r="N3180" i="4"/>
  <c r="N3112" i="11"/>
  <c r="L3181" i="9"/>
  <c r="Q3181" s="1"/>
  <c r="N3181" i="4"/>
  <c r="N3113" i="11"/>
  <c r="L3182" i="9"/>
  <c r="Q3182" s="1"/>
  <c r="N3182" i="4"/>
  <c r="N3114" i="11"/>
  <c r="L3183" i="9"/>
  <c r="Q3183" s="1"/>
  <c r="N3183" i="4"/>
  <c r="N3115" i="11"/>
  <c r="L3184" i="9"/>
  <c r="Q3184" s="1"/>
  <c r="N3184" i="4"/>
  <c r="N3116" i="11"/>
  <c r="L3185" i="9"/>
  <c r="Q3185" s="1"/>
  <c r="N3185" i="4"/>
  <c r="N3117" i="11"/>
  <c r="L3186" i="9"/>
  <c r="Q3186" s="1"/>
  <c r="N3186" i="4"/>
  <c r="N3118" i="11"/>
  <c r="L3187" i="9"/>
  <c r="Q3187" s="1"/>
  <c r="N3187" i="4"/>
  <c r="N3119" i="11"/>
  <c r="L3188" i="9"/>
  <c r="Q3188" s="1"/>
  <c r="N3188" i="4"/>
  <c r="N3120" i="11"/>
  <c r="L3189" i="9"/>
  <c r="Q3189" s="1"/>
  <c r="N3189" i="4"/>
  <c r="N3121" i="11"/>
  <c r="L3190" i="9"/>
  <c r="Q3190" s="1"/>
  <c r="N3190" i="4"/>
  <c r="N3122" i="11"/>
  <c r="L3191" i="9"/>
  <c r="Q3191" s="1"/>
  <c r="N3191" i="4"/>
  <c r="N3123" i="11"/>
  <c r="L3192" i="9"/>
  <c r="Q3192" s="1"/>
  <c r="N3192" i="4"/>
  <c r="N3124" i="11"/>
  <c r="L3193" i="9"/>
  <c r="Q3193" s="1"/>
  <c r="N3193" i="4"/>
  <c r="N3125" i="11"/>
  <c r="L3194" i="9"/>
  <c r="Q3194" s="1"/>
  <c r="N3194" i="4"/>
  <c r="N3126" i="11"/>
  <c r="L3195" i="9"/>
  <c r="Q3195" s="1"/>
  <c r="N3195" i="4"/>
  <c r="N3127" i="11"/>
  <c r="L3196" i="9"/>
  <c r="Q3196" s="1"/>
  <c r="N3196" i="4"/>
  <c r="N3128" i="11"/>
  <c r="L3197" i="9"/>
  <c r="Q3197" s="1"/>
  <c r="N3197" i="4"/>
  <c r="N3129" i="11"/>
  <c r="L3198" i="9"/>
  <c r="Q3198" s="1"/>
  <c r="N3198" i="4"/>
  <c r="N3130" i="11"/>
  <c r="L3199" i="9"/>
  <c r="Q3199" s="1"/>
  <c r="N3199" i="4"/>
  <c r="N3131" i="11"/>
  <c r="L3200" i="9"/>
  <c r="Q3200" s="1"/>
  <c r="N3200" i="4"/>
  <c r="N3132" i="11"/>
  <c r="L3201" i="9"/>
  <c r="Q3201" s="1"/>
  <c r="N3201" i="4"/>
  <c r="N3133" i="11"/>
  <c r="L3202" i="9"/>
  <c r="Q3202" s="1"/>
  <c r="N3202" i="4"/>
  <c r="N3134" i="11"/>
  <c r="L3203" i="9"/>
  <c r="Q3203" s="1"/>
  <c r="N3203" i="4"/>
  <c r="N3135" i="11"/>
  <c r="L3204" i="9"/>
  <c r="Q3204" s="1"/>
  <c r="N3204" i="4"/>
  <c r="N3136" i="11"/>
  <c r="L3205" i="9"/>
  <c r="Q3205" s="1"/>
  <c r="N3205" i="4"/>
  <c r="N3137" i="11"/>
  <c r="L3206" i="9"/>
  <c r="Q3206" s="1"/>
  <c r="N3206" i="4"/>
  <c r="N3138" i="11"/>
  <c r="L3207" i="9"/>
  <c r="Q3207" s="1"/>
  <c r="N3207" i="4"/>
  <c r="N3139" i="11"/>
  <c r="L3208" i="9"/>
  <c r="Q3208" s="1"/>
  <c r="N3208" i="4"/>
  <c r="N3140" i="11"/>
  <c r="L3209" i="9"/>
  <c r="Q3209" s="1"/>
  <c r="N3209" i="4"/>
  <c r="N3141" i="11"/>
  <c r="L3210" i="9"/>
  <c r="Q3210" s="1"/>
  <c r="N3210" i="4"/>
  <c r="N3142" i="11"/>
  <c r="L3211" i="9"/>
  <c r="Q3211" s="1"/>
  <c r="N3211" i="4"/>
  <c r="N3143" i="11"/>
  <c r="L3212" i="9"/>
  <c r="Q3212" s="1"/>
  <c r="N3212" i="4"/>
  <c r="N3144" i="11"/>
  <c r="L3213" i="9"/>
  <c r="Q3213" s="1"/>
  <c r="N3213" i="4"/>
  <c r="N3145" i="11"/>
  <c r="L3214" i="9"/>
  <c r="Q3214" s="1"/>
  <c r="N3214" i="4"/>
  <c r="N3146" i="11"/>
  <c r="L3215" i="9"/>
  <c r="Q3215" s="1"/>
  <c r="N3215" i="4"/>
  <c r="N3147" i="11"/>
  <c r="L3216" i="9"/>
  <c r="Q3216" s="1"/>
  <c r="N3216" i="4"/>
  <c r="N3148" i="11"/>
  <c r="L3217" i="9"/>
  <c r="Q3217" s="1"/>
  <c r="N3217" i="4"/>
  <c r="N3149" i="11"/>
  <c r="L3218" i="9"/>
  <c r="Q3218" s="1"/>
  <c r="N3218" i="4"/>
  <c r="N3150" i="11"/>
  <c r="L3219" i="9"/>
  <c r="Q3219" s="1"/>
  <c r="N3219" i="4"/>
  <c r="N3151" i="11"/>
  <c r="L3220" i="9"/>
  <c r="Q3220" s="1"/>
  <c r="N3220" i="4"/>
  <c r="N3152" i="11"/>
  <c r="L3221" i="9"/>
  <c r="Q3221" s="1"/>
  <c r="N3221" i="4"/>
  <c r="N3153" i="11"/>
  <c r="L3222" i="9"/>
  <c r="Q3222" s="1"/>
  <c r="N3222" i="4"/>
  <c r="N3154" i="11"/>
  <c r="L3223" i="9"/>
  <c r="Q3223" s="1"/>
  <c r="N3223" i="4"/>
  <c r="N3155" i="11"/>
  <c r="L3224" i="9"/>
  <c r="Q3224" s="1"/>
  <c r="N3224" i="4"/>
  <c r="N3156" i="11"/>
  <c r="L3225" i="9"/>
  <c r="Q3225" s="1"/>
  <c r="N3225" i="4"/>
  <c r="N3157" i="11"/>
  <c r="L3226" i="9"/>
  <c r="Q3226" s="1"/>
  <c r="N3226" i="4"/>
  <c r="N3158" i="11"/>
  <c r="L3227" i="9"/>
  <c r="Q3227" s="1"/>
  <c r="N3227" i="4"/>
  <c r="N3159" i="11"/>
  <c r="L3228" i="9"/>
  <c r="Q3228" s="1"/>
  <c r="N3228" i="4"/>
  <c r="N3160" i="11"/>
  <c r="L3229" i="9"/>
  <c r="Q3229" s="1"/>
  <c r="N3229" i="4"/>
  <c r="N3161" i="11"/>
  <c r="L3230" i="9"/>
  <c r="Q3230" s="1"/>
  <c r="N3230" i="4"/>
  <c r="N3162" i="11"/>
  <c r="L3231" i="9"/>
  <c r="Q3231" s="1"/>
  <c r="N3231" i="4"/>
  <c r="N3163" i="11"/>
  <c r="L3232" i="9"/>
  <c r="Q3232" s="1"/>
  <c r="N3232" i="4"/>
  <c r="N3164" i="11"/>
  <c r="L3233" i="9"/>
  <c r="Q3233" s="1"/>
  <c r="N3233" i="4"/>
  <c r="N3165" i="11"/>
  <c r="L3234" i="9"/>
  <c r="Q3234" s="1"/>
  <c r="N3234" i="4"/>
  <c r="N3166" i="11"/>
  <c r="L3235" i="9"/>
  <c r="Q3235" s="1"/>
  <c r="N3235" i="4"/>
  <c r="N3167" i="11"/>
  <c r="L3236" i="9"/>
  <c r="Q3236" s="1"/>
  <c r="N3236" i="4"/>
  <c r="N3168" i="11"/>
  <c r="L3237" i="9"/>
  <c r="Q3237" s="1"/>
  <c r="N3237" i="4"/>
  <c r="N3169" i="11"/>
  <c r="L3238" i="9"/>
  <c r="Q3238" s="1"/>
  <c r="N3238" i="4"/>
  <c r="N3170" i="11"/>
  <c r="L3239" i="9"/>
  <c r="Q3239" s="1"/>
  <c r="N3239" i="4"/>
  <c r="N3171" i="11"/>
  <c r="L3240" i="9"/>
  <c r="Q3240" s="1"/>
  <c r="N3240" i="4"/>
  <c r="N3172" i="11"/>
  <c r="L3241" i="9"/>
  <c r="Q3241" s="1"/>
  <c r="N3241" i="4"/>
  <c r="N3173" i="11"/>
  <c r="L3242" i="9"/>
  <c r="Q3242" s="1"/>
  <c r="N3242" i="4"/>
  <c r="N3174" i="11"/>
  <c r="L3243" i="9"/>
  <c r="Q3243" s="1"/>
  <c r="N3243" i="4"/>
  <c r="N3175" i="11"/>
  <c r="L3244" i="9"/>
  <c r="Q3244" s="1"/>
  <c r="N3244" i="4"/>
  <c r="N3176" i="11"/>
  <c r="L3245" i="9"/>
  <c r="Q3245" s="1"/>
  <c r="N3245" i="4"/>
  <c r="N3177" i="11"/>
  <c r="L3246" i="9"/>
  <c r="Q3246" s="1"/>
  <c r="N3246" i="4"/>
  <c r="N3178" i="11"/>
  <c r="L3247" i="9"/>
  <c r="Q3247" s="1"/>
  <c r="N3247" i="4"/>
  <c r="N3179" i="11"/>
  <c r="L3248" i="9"/>
  <c r="Q3248" s="1"/>
  <c r="N3248" i="4"/>
  <c r="N3180" i="11"/>
  <c r="L3249" i="9"/>
  <c r="Q3249" s="1"/>
  <c r="N3249" i="4"/>
  <c r="N3181" i="11"/>
  <c r="L3250" i="9"/>
  <c r="Q3250" s="1"/>
  <c r="N3250" i="4"/>
  <c r="N3182" i="11"/>
  <c r="L3251" i="9"/>
  <c r="Q3251" s="1"/>
  <c r="N3251" i="4"/>
  <c r="N3183" i="11"/>
  <c r="L3252" i="9"/>
  <c r="Q3252" s="1"/>
  <c r="N3252" i="4"/>
  <c r="N3184" i="11"/>
  <c r="L3253" i="9"/>
  <c r="Q3253" s="1"/>
  <c r="N3253" i="4"/>
  <c r="N3185" i="11"/>
  <c r="L3254" i="9"/>
  <c r="Q3254" s="1"/>
  <c r="N3254" i="4"/>
  <c r="N3186" i="11"/>
  <c r="L3255" i="9"/>
  <c r="Q3255" s="1"/>
  <c r="N3255" i="4"/>
  <c r="N3187" i="11"/>
  <c r="L3256" i="9"/>
  <c r="Q3256" s="1"/>
  <c r="N3256" i="4"/>
  <c r="N3188" i="11"/>
  <c r="L3257" i="9"/>
  <c r="Q3257" s="1"/>
  <c r="N3257" i="4"/>
  <c r="N3189" i="11"/>
  <c r="L3258" i="9"/>
  <c r="Q3258" s="1"/>
  <c r="N3258" i="4"/>
  <c r="N3190" i="11"/>
  <c r="L3259" i="9"/>
  <c r="Q3259" s="1"/>
  <c r="N3259" i="4"/>
  <c r="N3191" i="11"/>
  <c r="L3260" i="9"/>
  <c r="Q3260" s="1"/>
  <c r="N3260" i="4"/>
  <c r="N3192" i="11"/>
  <c r="L3261" i="9"/>
  <c r="Q3261" s="1"/>
  <c r="N3261" i="4"/>
  <c r="N3193" i="11"/>
  <c r="L3262" i="9"/>
  <c r="Q3262" s="1"/>
  <c r="N3262" i="4"/>
  <c r="N3194" i="11"/>
  <c r="L3263" i="9"/>
  <c r="Q3263" s="1"/>
  <c r="N3263" i="4"/>
  <c r="N3195" i="11"/>
  <c r="L3264" i="9"/>
  <c r="Q3264" s="1"/>
  <c r="N3264" i="4"/>
  <c r="N3196" i="11"/>
  <c r="L3265" i="9"/>
  <c r="Q3265" s="1"/>
  <c r="N3265" i="4"/>
  <c r="N3197" i="11"/>
  <c r="L3266" i="9"/>
  <c r="Q3266" s="1"/>
  <c r="N3266" i="4"/>
  <c r="N3198" i="11"/>
  <c r="L3267" i="9"/>
  <c r="Q3267" s="1"/>
  <c r="N3267" i="4"/>
  <c r="N3199" i="11"/>
  <c r="L3268" i="9"/>
  <c r="Q3268" s="1"/>
  <c r="N3268" i="4"/>
  <c r="N3200" i="11"/>
  <c r="L3269" i="9"/>
  <c r="Q3269" s="1"/>
  <c r="N3269" i="4"/>
  <c r="N3201" i="11"/>
  <c r="L3270" i="9"/>
  <c r="Q3270" s="1"/>
  <c r="N3270" i="4"/>
  <c r="N3202" i="11"/>
  <c r="L3271" i="9"/>
  <c r="Q3271" s="1"/>
  <c r="N3271" i="4"/>
  <c r="N3203" i="11"/>
  <c r="L3272" i="9"/>
  <c r="Q3272" s="1"/>
  <c r="N3272" i="4"/>
  <c r="N3204" i="11"/>
  <c r="L3273" i="9"/>
  <c r="Q3273" s="1"/>
  <c r="N3273" i="4"/>
  <c r="N3205" i="11"/>
  <c r="L3274" i="9"/>
  <c r="Q3274" s="1"/>
  <c r="N3274" i="4"/>
  <c r="N3206" i="11"/>
  <c r="L3275" i="9"/>
  <c r="Q3275" s="1"/>
  <c r="N3275" i="4"/>
  <c r="N3207" i="11"/>
  <c r="L3276" i="9"/>
  <c r="Q3276" s="1"/>
  <c r="N3276" i="4"/>
  <c r="N3208" i="11"/>
  <c r="L3277" i="9"/>
  <c r="Q3277" s="1"/>
  <c r="N3277" i="4"/>
  <c r="N3209" i="11"/>
  <c r="L3278" i="9"/>
  <c r="Q3278" s="1"/>
  <c r="N3278" i="4"/>
  <c r="N3210" i="11"/>
  <c r="L3279" i="9"/>
  <c r="Q3279" s="1"/>
  <c r="N3279" i="4"/>
  <c r="N3211" i="11"/>
  <c r="L3280" i="9"/>
  <c r="Q3280" s="1"/>
  <c r="N3280" i="4"/>
  <c r="N3212" i="11"/>
  <c r="L3281" i="9"/>
  <c r="Q3281" s="1"/>
  <c r="N3281" i="4"/>
  <c r="N3213" i="11"/>
  <c r="L3282" i="9"/>
  <c r="Q3282" s="1"/>
  <c r="N3282" i="4"/>
  <c r="N3214" i="11"/>
  <c r="L3283" i="9"/>
  <c r="Q3283" s="1"/>
  <c r="N3283" i="4"/>
  <c r="N3215" i="11"/>
  <c r="L3284" i="9"/>
  <c r="Q3284" s="1"/>
  <c r="N3284" i="4"/>
  <c r="N3216" i="11"/>
  <c r="L3285" i="9"/>
  <c r="Q3285" s="1"/>
  <c r="N3285" i="4"/>
  <c r="N3217" i="11"/>
  <c r="L3286" i="9"/>
  <c r="Q3286" s="1"/>
  <c r="N3286" i="4"/>
  <c r="N3218" i="11"/>
  <c r="L3287" i="9"/>
  <c r="Q3287" s="1"/>
  <c r="N3287" i="4"/>
  <c r="N3219" i="11"/>
  <c r="L3288" i="9"/>
  <c r="Q3288" s="1"/>
  <c r="S6" i="7"/>
  <c r="AJ3289" i="4"/>
  <c r="AJ3288"/>
  <c r="N3288"/>
  <c r="N3220" i="11"/>
  <c r="L3289" i="9"/>
  <c r="Q3289" s="1"/>
  <c r="N3289" i="4"/>
  <c r="N3221" i="11"/>
  <c r="L3290" i="9"/>
  <c r="Q3290" s="1"/>
  <c r="N3290" i="4"/>
  <c r="N3222" i="11"/>
  <c r="L3291" i="9"/>
  <c r="Q3291" s="1"/>
  <c r="N3291" i="4"/>
  <c r="N3223" i="11"/>
  <c r="L3292" i="9"/>
  <c r="Q3292" s="1"/>
  <c r="N3292" i="4"/>
  <c r="N3224" i="11"/>
  <c r="L3293" i="9"/>
  <c r="Q3293" s="1"/>
  <c r="N3293" i="4"/>
  <c r="N3225" i="11"/>
  <c r="L3294" i="9"/>
  <c r="Q3294" s="1"/>
  <c r="N3294" i="4"/>
  <c r="N3226" i="11"/>
  <c r="L3295" i="9"/>
  <c r="Q3295" s="1"/>
  <c r="N3295" i="4"/>
  <c r="N3227" i="11"/>
  <c r="L3296" i="9"/>
  <c r="Q3296" s="1"/>
  <c r="N3296" i="4"/>
  <c r="N3228" i="11"/>
  <c r="L3297" i="9"/>
  <c r="Q3297" s="1"/>
  <c r="N3297" i="4"/>
  <c r="N3229" i="11"/>
  <c r="L3298" i="9"/>
  <c r="Q3298" s="1"/>
  <c r="N3298" i="4"/>
  <c r="N3230" i="11"/>
  <c r="L3299" i="9"/>
  <c r="Q3299" s="1"/>
  <c r="N3299" i="4"/>
  <c r="N3231" i="11"/>
  <c r="L3300" i="9"/>
  <c r="Q3300" s="1"/>
  <c r="N3300" i="4"/>
  <c r="N3232" i="11"/>
  <c r="L3301" i="9"/>
  <c r="Q3301" s="1"/>
  <c r="N3301" i="4"/>
  <c r="N3233" i="11"/>
  <c r="L3302" i="9"/>
  <c r="Q3302" s="1"/>
  <c r="N3302" i="4"/>
  <c r="N3234" i="11"/>
  <c r="L3303" i="9"/>
  <c r="Q3303" s="1"/>
  <c r="N3303" i="4"/>
  <c r="N3235" i="11"/>
  <c r="L3304" i="9"/>
  <c r="Q3304" s="1"/>
  <c r="N3304" i="4"/>
  <c r="N3236" i="11"/>
  <c r="L3305" i="9"/>
  <c r="Q3305" s="1"/>
  <c r="N3305" i="4"/>
  <c r="L3306" i="9"/>
  <c r="Q3306" s="1"/>
  <c r="N3306" i="4"/>
  <c r="N3237" i="11"/>
  <c r="L3307" i="9"/>
  <c r="Q3307" s="1"/>
  <c r="N3307" i="4"/>
  <c r="N3238" i="11"/>
  <c r="L3308" i="9"/>
  <c r="Q3308" s="1"/>
  <c r="N3308" i="4"/>
  <c r="N3239" i="11"/>
  <c r="L3309" i="9"/>
  <c r="Q3309" s="1"/>
  <c r="N3309" i="4"/>
  <c r="N3240" i="11"/>
  <c r="L3310" i="9"/>
  <c r="Q3310" s="1"/>
  <c r="N3310" i="4"/>
  <c r="N3241" i="11"/>
  <c r="L3311" i="9"/>
  <c r="Q3311" s="1"/>
  <c r="N3311" i="4"/>
  <c r="N3242" i="11"/>
  <c r="L3312" i="9"/>
  <c r="Q3312" s="1"/>
  <c r="N3312" i="4"/>
  <c r="L3313" i="9"/>
  <c r="Q3313" s="1"/>
  <c r="N3313" i="4"/>
  <c r="N3243" i="11"/>
  <c r="L3314" i="9"/>
  <c r="Q3314" s="1"/>
  <c r="N3314" i="4"/>
  <c r="N3244" i="11"/>
  <c r="L3315" i="9"/>
  <c r="Q3315" s="1"/>
  <c r="N3315" i="4"/>
  <c r="N3245" i="11"/>
  <c r="L3316" i="9"/>
  <c r="Q3316" s="1"/>
  <c r="N3316" i="4"/>
  <c r="N3246" i="11"/>
  <c r="L3317" i="9"/>
  <c r="Q3317" s="1"/>
  <c r="N3317" i="4"/>
  <c r="N3247" i="11"/>
  <c r="L3318" i="9"/>
  <c r="Q3318" s="1"/>
  <c r="N3318" i="4"/>
  <c r="N3248" i="11"/>
  <c r="L3319" i="9"/>
  <c r="Q3319" s="1"/>
  <c r="N3319" i="4"/>
  <c r="N3249" i="11"/>
  <c r="L3320" i="9"/>
  <c r="Q3320" s="1"/>
  <c r="N3320" i="4"/>
  <c r="N3250" i="11"/>
  <c r="L3321" i="9"/>
  <c r="Q3321" s="1"/>
  <c r="N3321" i="4"/>
  <c r="L3322" i="9"/>
  <c r="Q3322" s="1"/>
  <c r="N3322" i="4"/>
  <c r="N3251" i="11"/>
  <c r="L3323" i="9"/>
  <c r="Q3323" s="1"/>
  <c r="N3323" i="4"/>
  <c r="N3252" i="11"/>
  <c r="L3324" i="9"/>
  <c r="Q3324" s="1"/>
  <c r="N3324" i="4"/>
  <c r="N3253" i="11"/>
  <c r="L3325" i="9"/>
  <c r="Q3325" s="1"/>
  <c r="N3325" i="4"/>
  <c r="N3254" i="11"/>
  <c r="L3326" i="9"/>
  <c r="Q3326" s="1"/>
  <c r="N3326" i="4"/>
  <c r="N3255" i="11"/>
  <c r="L3327" i="9"/>
  <c r="Q3327" s="1"/>
  <c r="N3327" i="4"/>
  <c r="N3256" i="11"/>
  <c r="L3328" i="9"/>
  <c r="Q3328" s="1"/>
  <c r="N3328" i="4"/>
  <c r="N3257" i="11"/>
  <c r="L3329" i="9"/>
  <c r="Q3329" s="1"/>
  <c r="N3329" i="4"/>
  <c r="N3258" i="11"/>
  <c r="L3330" i="9"/>
  <c r="Q3330" s="1"/>
  <c r="N3330" i="4"/>
  <c r="N3259" i="11"/>
  <c r="L3331" i="9"/>
  <c r="Q3331" s="1"/>
  <c r="T6" i="7"/>
  <c r="N3331" i="4"/>
  <c r="N3260" i="11"/>
  <c r="L3332" i="9"/>
  <c r="Q3332" s="1"/>
  <c r="N3332" i="4"/>
  <c r="N3261" i="11"/>
  <c r="L3333" i="9"/>
  <c r="Q3333" s="1"/>
  <c r="N3333" i="4"/>
  <c r="N3262" i="11"/>
  <c r="L3334" i="9"/>
  <c r="Q3334" s="1"/>
  <c r="N3334" i="4"/>
  <c r="N3263" i="11"/>
  <c r="L3335" i="9"/>
  <c r="Q3335" s="1"/>
  <c r="N3335" i="4"/>
  <c r="N3264" i="11"/>
  <c r="L3336" i="9"/>
  <c r="Q3336" s="1"/>
  <c r="N3336" i="4"/>
  <c r="N3265" i="11"/>
  <c r="L3337" i="9"/>
  <c r="Q3337" s="1"/>
  <c r="N3337" i="4"/>
  <c r="N3266" i="11"/>
  <c r="L3338" i="9"/>
  <c r="Q3338" s="1"/>
  <c r="N3338" i="4"/>
  <c r="N3267" i="11"/>
  <c r="L3339" i="9"/>
  <c r="Q3339" s="1"/>
  <c r="N3339" i="4"/>
  <c r="N3268" i="11"/>
  <c r="L3340" i="9"/>
  <c r="Q3340" s="1"/>
  <c r="N3340" i="4"/>
  <c r="N3269" i="11"/>
  <c r="L3341" i="9"/>
  <c r="Q3341" s="1"/>
  <c r="N3341" i="4"/>
  <c r="N3270" i="11"/>
  <c r="L3342" i="9"/>
  <c r="Q3342" s="1"/>
  <c r="N3342" i="4"/>
  <c r="N3271" i="11"/>
  <c r="L3343" i="9"/>
  <c r="Q3343" s="1"/>
  <c r="N3343" i="4"/>
  <c r="N3272" i="11"/>
  <c r="L3344" i="9"/>
  <c r="Q3344" s="1"/>
  <c r="N3344" i="4"/>
  <c r="N3273" i="11"/>
  <c r="L3345" i="9"/>
  <c r="Q3345" s="1"/>
  <c r="N3345" i="4"/>
  <c r="N3274" i="11"/>
  <c r="L3346" i="9"/>
  <c r="Q3346" s="1"/>
  <c r="N3346" i="4"/>
  <c r="N3275" i="11"/>
  <c r="L3347" i="9"/>
  <c r="Q3347" s="1"/>
  <c r="N3347" i="4"/>
  <c r="N3276" i="11"/>
  <c r="L3348" i="9"/>
  <c r="Q3348" s="1"/>
  <c r="N3348" i="4"/>
  <c r="N3277" i="11"/>
  <c r="L3349" i="9"/>
  <c r="Q3349" s="1"/>
  <c r="N3349" i="4"/>
  <c r="N3278" i="11"/>
  <c r="L3350" i="9"/>
  <c r="Q3350" s="1"/>
  <c r="N3350" i="4"/>
  <c r="N3279" i="11"/>
  <c r="L3351" i="9"/>
  <c r="Q3351" s="1"/>
  <c r="N3351" i="4"/>
  <c r="N3280" i="11"/>
  <c r="L3352" i="9"/>
  <c r="Q3352" s="1"/>
  <c r="N3352" i="4"/>
  <c r="N3281" i="11"/>
  <c r="L3353" i="9"/>
  <c r="Q3353" s="1"/>
  <c r="N3353" i="4"/>
  <c r="N3282" i="11"/>
  <c r="L3354" i="9"/>
  <c r="Q3354" s="1"/>
  <c r="N3354" i="4"/>
  <c r="N3283" i="11"/>
  <c r="L3355" i="9"/>
  <c r="Q3355" s="1"/>
  <c r="N3355" i="4"/>
  <c r="N3284" i="11"/>
  <c r="L3356" i="9"/>
  <c r="Q3356" s="1"/>
  <c r="N3356" i="4"/>
  <c r="N3285" i="11"/>
  <c r="L3357" i="9"/>
  <c r="Q3357" s="1"/>
  <c r="N3357" i="4"/>
  <c r="N3286" i="11"/>
  <c r="L3358" i="9"/>
  <c r="Q3358" s="1"/>
  <c r="N3358" i="4"/>
  <c r="N3287" i="11"/>
  <c r="L3359" i="9"/>
  <c r="Q3359" s="1"/>
  <c r="N3359" i="4"/>
  <c r="N3288" i="11"/>
  <c r="L3360" i="9"/>
  <c r="Q3360" s="1"/>
  <c r="N3360" i="4"/>
  <c r="N3289" i="11"/>
  <c r="L3361" i="9"/>
  <c r="Q3361" s="1"/>
  <c r="N3361" i="4"/>
  <c r="N3290" i="11"/>
  <c r="L3362" i="9"/>
  <c r="Q3362" s="1"/>
  <c r="N3362" i="4"/>
  <c r="N3291" i="11"/>
  <c r="L3363" i="9"/>
  <c r="Q3363" s="1"/>
  <c r="N3363" i="4"/>
  <c r="L3364" i="9"/>
  <c r="Q3364" s="1"/>
  <c r="N3364" i="4"/>
  <c r="N3292" i="11"/>
  <c r="L3365" i="9"/>
  <c r="Q3365" s="1"/>
  <c r="N3365" i="4"/>
  <c r="N3293" i="11"/>
  <c r="L3366" i="9"/>
  <c r="Q3366" s="1"/>
  <c r="N3366" i="4"/>
  <c r="N3294" i="11"/>
  <c r="L3367" i="9"/>
  <c r="Q3367" s="1"/>
  <c r="N3367" i="4"/>
  <c r="N3295" i="11"/>
  <c r="L3368" i="9"/>
  <c r="Q3368" s="1"/>
  <c r="N3368" i="4"/>
  <c r="N3296" i="11"/>
  <c r="L3369" i="9"/>
  <c r="Q3369" s="1"/>
  <c r="N3369" i="4"/>
  <c r="N3297" i="11"/>
  <c r="L3370" i="9"/>
  <c r="Q3370" s="1"/>
  <c r="N3370" i="4"/>
  <c r="N3298" i="11"/>
  <c r="L3371" i="9"/>
  <c r="Q3371" s="1"/>
  <c r="N3371" i="4"/>
  <c r="N3299" i="11"/>
  <c r="L3372" i="9"/>
  <c r="Q3372" s="1"/>
  <c r="N3372" i="4"/>
  <c r="L3373" i="9"/>
  <c r="Q3373" s="1"/>
  <c r="N3373" i="4"/>
  <c r="N3300" i="11"/>
  <c r="L3374" i="9"/>
  <c r="Q3374" s="1"/>
  <c r="N3374" i="4"/>
  <c r="N3301" i="11"/>
  <c r="L3375" i="9"/>
  <c r="Q3375" s="1"/>
  <c r="N3375" i="4"/>
  <c r="N3302" i="11"/>
  <c r="L3376" i="9"/>
  <c r="Q3376" s="1"/>
  <c r="N3376" i="4"/>
  <c r="N3303" i="11"/>
  <c r="L3377" i="9"/>
  <c r="Q3377" s="1"/>
  <c r="N3377" i="4"/>
  <c r="N3304" i="11"/>
  <c r="L3378" i="9"/>
  <c r="Q3378" s="1"/>
  <c r="N3378" i="4"/>
  <c r="N3305" i="11"/>
  <c r="L3379" i="9"/>
  <c r="Q3379" s="1"/>
  <c r="N3379" i="4"/>
  <c r="L3380" i="9"/>
  <c r="Q3380" s="1"/>
  <c r="N3380" i="4"/>
  <c r="L3381" i="9"/>
  <c r="Q3381" s="1"/>
  <c r="N3381" i="4"/>
  <c r="N3306" i="11"/>
  <c r="L3382" i="9"/>
  <c r="Q3382" s="1"/>
  <c r="N3382" i="4"/>
  <c r="N3307" i="11"/>
  <c r="L3383" i="9"/>
  <c r="Q3383" s="1"/>
  <c r="N3383" i="4"/>
  <c r="N3308" i="11"/>
  <c r="L3384" i="9"/>
  <c r="Q3384" s="1"/>
  <c r="N3384" i="4"/>
  <c r="N3309" i="11"/>
  <c r="L3385" i="9"/>
  <c r="Q3385" s="1"/>
  <c r="N3385" i="4"/>
  <c r="N3310" i="11"/>
  <c r="L3386" i="9"/>
  <c r="Q3386" s="1"/>
  <c r="U6" i="7"/>
  <c r="N3386" i="4"/>
  <c r="P19" i="7"/>
  <c r="P9"/>
  <c r="L162" i="10"/>
  <c r="Q162" s="1"/>
  <c r="AJ2630" i="4"/>
  <c r="AI2629"/>
  <c r="O19" i="7"/>
  <c r="O9"/>
  <c r="N19"/>
  <c r="N9"/>
  <c r="N1578" i="11"/>
  <c r="L1629" i="9"/>
  <c r="Q1629" s="1"/>
  <c r="M6" i="7"/>
  <c r="N1629" i="4"/>
  <c r="N1467" i="11"/>
  <c r="L1508" i="9"/>
  <c r="Q1508" s="1"/>
  <c r="O1509" i="4"/>
  <c r="N1508"/>
  <c r="L143" i="10"/>
  <c r="Q143" s="1"/>
  <c r="AJ1483" i="4"/>
  <c r="AI1482"/>
  <c r="L113" i="10"/>
  <c r="Q113" s="1"/>
  <c r="AJ1462" i="4"/>
  <c r="AI1461"/>
  <c r="M1245" i="11"/>
  <c r="M1265" i="9"/>
  <c r="P1265" s="1"/>
  <c r="P1266" i="4"/>
  <c r="M1265"/>
  <c r="M94" i="10"/>
  <c r="P94" s="1"/>
  <c r="AK308" i="4"/>
  <c r="AH307"/>
  <c r="L94" i="10"/>
  <c r="Q94" s="1"/>
  <c r="AJ308" i="4"/>
  <c r="AI307"/>
  <c r="R193"/>
  <c r="S192"/>
  <c r="D194"/>
  <c r="L181" i="11"/>
  <c r="N193" i="9"/>
  <c r="O193" s="1"/>
  <c r="Q194" i="4"/>
  <c r="L193"/>
  <c r="N175" i="11"/>
  <c r="L187" i="9"/>
  <c r="O186" i="4"/>
  <c r="Q188" i="9"/>
  <c r="Q189"/>
  <c r="N82" i="10"/>
  <c r="AL81" i="4"/>
  <c r="M69" i="10"/>
  <c r="AK68" i="4"/>
  <c r="D245" i="11"/>
  <c r="D261" i="9"/>
  <c r="D262" i="4"/>
  <c r="S264"/>
  <c r="R263"/>
  <c r="Q1630" i="9"/>
  <c r="N188" i="4"/>
  <c r="AG83"/>
  <c r="O83" i="10"/>
  <c r="AH70" i="4"/>
  <c r="P70" i="10"/>
  <c r="S265" i="4" l="1"/>
  <c r="R264"/>
  <c r="D246" i="11"/>
  <c r="D262" i="9"/>
  <c r="D263" i="4"/>
  <c r="M68" i="10"/>
  <c r="AK67" i="4"/>
  <c r="N81" i="10"/>
  <c r="AL80" i="4"/>
  <c r="N174" i="11"/>
  <c r="L186" i="9"/>
  <c r="O185" i="4"/>
  <c r="L182" i="11"/>
  <c r="N194" i="9"/>
  <c r="O194" s="1"/>
  <c r="Q195" i="4"/>
  <c r="L194"/>
  <c r="D182" i="11"/>
  <c r="D194" i="9"/>
  <c r="R192" i="4"/>
  <c r="S191"/>
  <c r="L95" i="10"/>
  <c r="Q95" s="1"/>
  <c r="AJ309" i="4"/>
  <c r="AI308"/>
  <c r="M95" i="10"/>
  <c r="P95" s="1"/>
  <c r="AK309" i="4"/>
  <c r="AH308"/>
  <c r="M1246" i="11"/>
  <c r="M1266" i="9"/>
  <c r="P1266" s="1"/>
  <c r="P1267" i="4"/>
  <c r="M1266"/>
  <c r="L114" i="10"/>
  <c r="Q114" s="1"/>
  <c r="AJ1463" i="4"/>
  <c r="AI1462"/>
  <c r="L144" i="10"/>
  <c r="Q144" s="1"/>
  <c r="AJ1484" i="4"/>
  <c r="AI1483"/>
  <c r="L1509" i="9"/>
  <c r="Q1509" s="1"/>
  <c r="O1510" i="4"/>
  <c r="N1509"/>
  <c r="M19" i="7"/>
  <c r="M9"/>
  <c r="L9"/>
  <c r="L163" i="10"/>
  <c r="Q163" s="1"/>
  <c r="AJ2631" i="4"/>
  <c r="AI2630"/>
  <c r="D35" i="7"/>
  <c r="D40" s="1"/>
  <c r="U19"/>
  <c r="T19"/>
  <c r="T9"/>
  <c r="L192" i="10"/>
  <c r="Q192" s="1"/>
  <c r="AJ3290" i="4"/>
  <c r="AI3289"/>
  <c r="S19" i="7"/>
  <c r="S9"/>
  <c r="R19"/>
  <c r="R9"/>
  <c r="Q19"/>
  <c r="Q9"/>
  <c r="AH69" i="4"/>
  <c r="P69" i="10"/>
  <c r="AG82" i="4"/>
  <c r="O82" i="10"/>
  <c r="N187" i="4"/>
  <c r="Q187" i="9"/>
  <c r="L193" i="10" l="1"/>
  <c r="Q193" s="1"/>
  <c r="AJ3291" i="4"/>
  <c r="AI3290"/>
  <c r="L164" i="10"/>
  <c r="Q164" s="1"/>
  <c r="AJ2632" i="4"/>
  <c r="AI2631"/>
  <c r="N1468" i="11"/>
  <c r="L1510" i="9"/>
  <c r="Q1510" s="1"/>
  <c r="O1511" i="4"/>
  <c r="N1510"/>
  <c r="L145" i="10"/>
  <c r="Q145" s="1"/>
  <c r="AJ1485" i="4"/>
  <c r="AI1484"/>
  <c r="L115" i="10"/>
  <c r="Q115" s="1"/>
  <c r="AJ1464" i="4"/>
  <c r="AI1463"/>
  <c r="M1247" i="11"/>
  <c r="M1267" i="9"/>
  <c r="P1267" s="1"/>
  <c r="P1268" i="4"/>
  <c r="M1267"/>
  <c r="M96" i="10"/>
  <c r="P96" s="1"/>
  <c r="AK310" i="4"/>
  <c r="AH309"/>
  <c r="L96" i="10"/>
  <c r="Q96" s="1"/>
  <c r="AJ310" i="4"/>
  <c r="AI309"/>
  <c r="R191"/>
  <c r="S190"/>
  <c r="L183" i="11"/>
  <c r="N195" i="9"/>
  <c r="O195" s="1"/>
  <c r="Q196" i="4"/>
  <c r="L195"/>
  <c r="N173" i="11"/>
  <c r="L185" i="9"/>
  <c r="O184" i="4"/>
  <c r="N80" i="10"/>
  <c r="AL79" i="4"/>
  <c r="M67" i="10"/>
  <c r="AK66" i="4"/>
  <c r="D247" i="11"/>
  <c r="D263" i="9"/>
  <c r="D264" i="4"/>
  <c r="S266"/>
  <c r="R265"/>
  <c r="N186"/>
  <c r="Q186" i="9"/>
  <c r="AG81" i="4"/>
  <c r="O81" i="10"/>
  <c r="AH68" i="4"/>
  <c r="P68" i="10"/>
  <c r="S267" i="4" l="1"/>
  <c r="R266"/>
  <c r="D248" i="11"/>
  <c r="D264" i="9"/>
  <c r="D265" i="4"/>
  <c r="M66" i="10"/>
  <c r="AK65" i="4"/>
  <c r="N79" i="10"/>
  <c r="AL78" i="4"/>
  <c r="N172" i="11"/>
  <c r="L184" i="9"/>
  <c r="O183" i="4"/>
  <c r="L184" i="11"/>
  <c r="N196" i="9"/>
  <c r="O196" s="1"/>
  <c r="Q197" i="4"/>
  <c r="L196"/>
  <c r="R190"/>
  <c r="S189"/>
  <c r="L97" i="10"/>
  <c r="Q97" s="1"/>
  <c r="AJ311" i="4"/>
  <c r="AI310"/>
  <c r="M97" i="10"/>
  <c r="P97" s="1"/>
  <c r="AK311" i="4"/>
  <c r="AH310"/>
  <c r="M1248" i="11"/>
  <c r="M1268" i="9"/>
  <c r="P1268" s="1"/>
  <c r="P1269" i="4"/>
  <c r="M1268"/>
  <c r="L116" i="10"/>
  <c r="Q116" s="1"/>
  <c r="AJ1465" i="4"/>
  <c r="AI1464"/>
  <c r="L146" i="10"/>
  <c r="Q146" s="1"/>
  <c r="AJ1486" i="4"/>
  <c r="AI1485"/>
  <c r="N1469" i="11"/>
  <c r="L1511" i="9"/>
  <c r="Q1511" s="1"/>
  <c r="O1512" i="4"/>
  <c r="N1511"/>
  <c r="L165" i="10"/>
  <c r="Q165" s="1"/>
  <c r="AJ2633" i="4"/>
  <c r="AI2632"/>
  <c r="L194" i="10"/>
  <c r="Q194" s="1"/>
  <c r="AJ3292" i="4"/>
  <c r="AI3291"/>
  <c r="AH67"/>
  <c r="P67" i="10"/>
  <c r="AG80" i="4"/>
  <c r="O80" i="10"/>
  <c r="N185" i="4"/>
  <c r="Q185" i="9"/>
  <c r="L195" i="10" l="1"/>
  <c r="Q195" s="1"/>
  <c r="AJ3293" i="4"/>
  <c r="AI3292"/>
  <c r="L166" i="10"/>
  <c r="Q166" s="1"/>
  <c r="AJ2634" i="4"/>
  <c r="AI2633"/>
  <c r="N1470" i="11"/>
  <c r="L1512" i="9"/>
  <c r="Q1512" s="1"/>
  <c r="O1513" i="4"/>
  <c r="N1512"/>
  <c r="L147" i="10"/>
  <c r="Q147" s="1"/>
  <c r="AJ1487" i="4"/>
  <c r="AI1486"/>
  <c r="L117" i="10"/>
  <c r="Q117" s="1"/>
  <c r="AJ1466" i="4"/>
  <c r="AI1465"/>
  <c r="M1249" i="11"/>
  <c r="M1269" i="9"/>
  <c r="P1269" s="1"/>
  <c r="P1270" i="4"/>
  <c r="M1269"/>
  <c r="M98" i="10"/>
  <c r="P98" s="1"/>
  <c r="AK312" i="4"/>
  <c r="AH311"/>
  <c r="L98" i="10"/>
  <c r="Q98" s="1"/>
  <c r="AJ312" i="4"/>
  <c r="AI311"/>
  <c r="R189"/>
  <c r="S188"/>
  <c r="D190"/>
  <c r="L185" i="11"/>
  <c r="N197" i="9"/>
  <c r="O197" s="1"/>
  <c r="Q198" i="4"/>
  <c r="L197"/>
  <c r="N171" i="11"/>
  <c r="L183" i="9"/>
  <c r="O182" i="4"/>
  <c r="N78" i="10"/>
  <c r="AL77" i="4"/>
  <c r="M65" i="10"/>
  <c r="AK64" i="4"/>
  <c r="D249" i="11"/>
  <c r="D265" i="9"/>
  <c r="D266" i="4"/>
  <c r="S268"/>
  <c r="R267"/>
  <c r="N184"/>
  <c r="Q184" i="9"/>
  <c r="AG79" i="4"/>
  <c r="O79" i="10"/>
  <c r="AH66" i="4"/>
  <c r="P66" i="10"/>
  <c r="S269" i="4" l="1"/>
  <c r="R268"/>
  <c r="D250" i="11"/>
  <c r="D266" i="9"/>
  <c r="D267" i="4"/>
  <c r="M64" i="10"/>
  <c r="AK63" i="4"/>
  <c r="N77" i="10"/>
  <c r="AL76" i="4"/>
  <c r="N170" i="11"/>
  <c r="L182" i="9"/>
  <c r="O181" i="4"/>
  <c r="L186" i="11"/>
  <c r="N198" i="9"/>
  <c r="O198" s="1"/>
  <c r="Q199" i="4"/>
  <c r="L198"/>
  <c r="D178" i="11"/>
  <c r="D190" i="9"/>
  <c r="D191" i="4"/>
  <c r="R188"/>
  <c r="S187"/>
  <c r="L99" i="10"/>
  <c r="Q99" s="1"/>
  <c r="AJ313" i="4"/>
  <c r="AI312"/>
  <c r="M99" i="10"/>
  <c r="P99" s="1"/>
  <c r="AK313" i="4"/>
  <c r="AH312"/>
  <c r="M1250" i="11"/>
  <c r="M1270" i="9"/>
  <c r="P1270" s="1"/>
  <c r="P1271" i="4"/>
  <c r="M1270"/>
  <c r="L118" i="10"/>
  <c r="Q118" s="1"/>
  <c r="AJ1467" i="4"/>
  <c r="AI1466"/>
  <c r="L148" i="10"/>
  <c r="Q148" s="1"/>
  <c r="AJ1488" i="4"/>
  <c r="AI1487"/>
  <c r="N1471" i="11"/>
  <c r="L1513" i="9"/>
  <c r="Q1513" s="1"/>
  <c r="O1514" i="4"/>
  <c r="N1513"/>
  <c r="L167" i="10"/>
  <c r="Q167" s="1"/>
  <c r="AJ2635" i="4"/>
  <c r="AI2634"/>
  <c r="L196" i="10"/>
  <c r="Q196" s="1"/>
  <c r="AJ3294" i="4"/>
  <c r="AI3293"/>
  <c r="AH65"/>
  <c r="P65" i="10"/>
  <c r="AG78" i="4"/>
  <c r="O78" i="10"/>
  <c r="N183" i="4"/>
  <c r="Q183" i="9"/>
  <c r="L197" i="10" l="1"/>
  <c r="Q197" s="1"/>
  <c r="AJ3295" i="4"/>
  <c r="AI3294"/>
  <c r="L168" i="10"/>
  <c r="Q168" s="1"/>
  <c r="AJ2636" i="4"/>
  <c r="AI2635"/>
  <c r="N1472" i="11"/>
  <c r="L1514" i="9"/>
  <c r="Q1514" s="1"/>
  <c r="O1515" i="4"/>
  <c r="N1514"/>
  <c r="L149" i="10"/>
  <c r="Q149" s="1"/>
  <c r="AJ1489" i="4"/>
  <c r="AI1488"/>
  <c r="L119" i="10"/>
  <c r="Q119" s="1"/>
  <c r="AJ1468" i="4"/>
  <c r="AI1467"/>
  <c r="M1251" i="11"/>
  <c r="M1271" i="9"/>
  <c r="P1271" s="1"/>
  <c r="P1272" i="4"/>
  <c r="M1271"/>
  <c r="M100" i="10"/>
  <c r="P100" s="1"/>
  <c r="AK314" i="4"/>
  <c r="AH313"/>
  <c r="L100" i="10"/>
  <c r="Q100" s="1"/>
  <c r="AJ314" i="4"/>
  <c r="AI313"/>
  <c r="R187"/>
  <c r="S186"/>
  <c r="D188"/>
  <c r="D179" i="11"/>
  <c r="D191" i="9"/>
  <c r="L187" i="11"/>
  <c r="N199" i="9"/>
  <c r="O199" s="1"/>
  <c r="Q200" i="4"/>
  <c r="L199"/>
  <c r="N169" i="11"/>
  <c r="L181" i="9"/>
  <c r="O180" i="4"/>
  <c r="N76" i="10"/>
  <c r="AL75" i="4"/>
  <c r="M63" i="10"/>
  <c r="AK62" i="4"/>
  <c r="D251" i="11"/>
  <c r="D267" i="9"/>
  <c r="D268" i="4"/>
  <c r="S270"/>
  <c r="R269"/>
  <c r="N182"/>
  <c r="Q182" i="9"/>
  <c r="AG77" i="4"/>
  <c r="O77" i="10"/>
  <c r="AH64" i="4"/>
  <c r="P64" i="10"/>
  <c r="S271" i="4" l="1"/>
  <c r="R270"/>
  <c r="D252" i="11"/>
  <c r="D268" i="9"/>
  <c r="D269" i="4"/>
  <c r="M62" i="10"/>
  <c r="AK61" i="4"/>
  <c r="N75" i="10"/>
  <c r="AL74" i="4"/>
  <c r="N168" i="11"/>
  <c r="L180" i="9"/>
  <c r="O179" i="4"/>
  <c r="L188" i="11"/>
  <c r="N200" i="9"/>
  <c r="O200" s="1"/>
  <c r="Q201" i="4"/>
  <c r="L200"/>
  <c r="D176" i="11"/>
  <c r="D188" i="9"/>
  <c r="R186" i="4"/>
  <c r="S185"/>
  <c r="L101" i="10"/>
  <c r="Q101" s="1"/>
  <c r="AI314" i="4"/>
  <c r="M101" i="10"/>
  <c r="P101" s="1"/>
  <c r="AH314" i="4"/>
  <c r="M1252" i="11"/>
  <c r="M1272" i="9"/>
  <c r="P1272" s="1"/>
  <c r="G5" i="7"/>
  <c r="P1273" i="4"/>
  <c r="M1272"/>
  <c r="L120" i="10"/>
  <c r="Q120" s="1"/>
  <c r="AJ1469" i="4"/>
  <c r="AI1468"/>
  <c r="L150" i="10"/>
  <c r="Q150" s="1"/>
  <c r="AJ1490" i="4"/>
  <c r="AI1489"/>
  <c r="N1473" i="11"/>
  <c r="L1515" i="9"/>
  <c r="Q1515" s="1"/>
  <c r="O1516" i="4"/>
  <c r="N1515"/>
  <c r="L169" i="10"/>
  <c r="Q169" s="1"/>
  <c r="AJ2637" i="4"/>
  <c r="AI2636"/>
  <c r="L198" i="10"/>
  <c r="Q198" s="1"/>
  <c r="AJ3296" i="4"/>
  <c r="AI3295"/>
  <c r="AH63"/>
  <c r="P63" i="10"/>
  <c r="AG76" i="4"/>
  <c r="O76" i="10"/>
  <c r="N181" i="4"/>
  <c r="Q181" i="9"/>
  <c r="L199" i="10" l="1"/>
  <c r="Q199" s="1"/>
  <c r="AJ3297" i="4"/>
  <c r="AI3296"/>
  <c r="L170" i="10"/>
  <c r="Q170" s="1"/>
  <c r="AJ2638" i="4"/>
  <c r="AI2637"/>
  <c r="N1474" i="11"/>
  <c r="L1516" i="9"/>
  <c r="Q1516" s="1"/>
  <c r="O1517" i="4"/>
  <c r="N1516"/>
  <c r="L151" i="10"/>
  <c r="Q151" s="1"/>
  <c r="AJ1491" i="4"/>
  <c r="AI1490"/>
  <c r="L121" i="10"/>
  <c r="Q121" s="1"/>
  <c r="AJ1470" i="4"/>
  <c r="AI1469"/>
  <c r="M1253" i="11"/>
  <c r="M1273" i="9"/>
  <c r="P1273" s="1"/>
  <c r="P1274" i="4"/>
  <c r="M1273"/>
  <c r="G18" i="7"/>
  <c r="F8"/>
  <c r="R185" i="4"/>
  <c r="S184"/>
  <c r="D186"/>
  <c r="L189" i="11"/>
  <c r="N201" i="9"/>
  <c r="O201" s="1"/>
  <c r="Q202" i="4"/>
  <c r="L201"/>
  <c r="N167" i="11"/>
  <c r="L179" i="9"/>
  <c r="O178" i="4"/>
  <c r="N74" i="10"/>
  <c r="AL73" i="4"/>
  <c r="M61" i="10"/>
  <c r="AK60" i="4"/>
  <c r="D253" i="11"/>
  <c r="D269" i="9"/>
  <c r="S272" i="4"/>
  <c r="R271"/>
  <c r="N180"/>
  <c r="Q180" i="9"/>
  <c r="AG75" i="4"/>
  <c r="O75" i="10"/>
  <c r="AH62" i="4"/>
  <c r="P62" i="10"/>
  <c r="S273" i="4" l="1"/>
  <c r="R272"/>
  <c r="M60" i="10"/>
  <c r="AK59" i="4"/>
  <c r="N73" i="10"/>
  <c r="AL72" i="4"/>
  <c r="N166" i="11"/>
  <c r="L178" i="9"/>
  <c r="O177" i="4"/>
  <c r="L190" i="11"/>
  <c r="N202" i="9"/>
  <c r="O202" s="1"/>
  <c r="Q203" i="4"/>
  <c r="L202"/>
  <c r="D174" i="11"/>
  <c r="D186" i="9"/>
  <c r="R184" i="4"/>
  <c r="S183"/>
  <c r="M1254" i="11"/>
  <c r="M1274" i="9"/>
  <c r="P1274" s="1"/>
  <c r="P1275" i="4"/>
  <c r="M1274"/>
  <c r="L122" i="10"/>
  <c r="Q122" s="1"/>
  <c r="AJ1471" i="4"/>
  <c r="AI1470"/>
  <c r="L152" i="10"/>
  <c r="Q152" s="1"/>
  <c r="AJ1492" i="4"/>
  <c r="AI1491"/>
  <c r="N1475" i="11"/>
  <c r="L1517" i="9"/>
  <c r="Q1517" s="1"/>
  <c r="O1518" i="4"/>
  <c r="N1517"/>
  <c r="L171" i="10"/>
  <c r="Q171" s="1"/>
  <c r="AJ2639" i="4"/>
  <c r="AI2638"/>
  <c r="L200" i="10"/>
  <c r="Q200" s="1"/>
  <c r="AJ3298" i="4"/>
  <c r="AI3297"/>
  <c r="AH61"/>
  <c r="P61" i="10"/>
  <c r="AG74" i="4"/>
  <c r="O74" i="10"/>
  <c r="N179" i="4"/>
  <c r="Q179" i="9"/>
  <c r="L201" i="10" l="1"/>
  <c r="Q201" s="1"/>
  <c r="AJ3299" i="4"/>
  <c r="AI3298"/>
  <c r="L172" i="10"/>
  <c r="Q172" s="1"/>
  <c r="AJ2640" i="4"/>
  <c r="AI2639"/>
  <c r="L1518" i="9"/>
  <c r="Q1518" s="1"/>
  <c r="O1519" i="4"/>
  <c r="N1518"/>
  <c r="L153" i="10"/>
  <c r="Q153" s="1"/>
  <c r="AJ1493" i="4"/>
  <c r="AI1492"/>
  <c r="L123" i="10"/>
  <c r="Q123" s="1"/>
  <c r="AJ1472" i="4"/>
  <c r="AI1471"/>
  <c r="M1255" i="11"/>
  <c r="M1275" i="9"/>
  <c r="P1275" s="1"/>
  <c r="P1276" i="4"/>
  <c r="M1275"/>
  <c r="R183"/>
  <c r="S182"/>
  <c r="D184"/>
  <c r="L191" i="11"/>
  <c r="N203" i="9"/>
  <c r="O203" s="1"/>
  <c r="Q204" i="4"/>
  <c r="L203"/>
  <c r="N165" i="11"/>
  <c r="L177" i="9"/>
  <c r="O176" i="4"/>
  <c r="N72" i="10"/>
  <c r="AL71" i="4"/>
  <c r="M59" i="10"/>
  <c r="AK58" i="4"/>
  <c r="S274"/>
  <c r="R273"/>
  <c r="N178"/>
  <c r="Q178" i="9"/>
  <c r="AG73" i="4"/>
  <c r="O73" i="10"/>
  <c r="AH60" i="4"/>
  <c r="P60" i="10"/>
  <c r="S275" i="4" l="1"/>
  <c r="R274"/>
  <c r="M58" i="10"/>
  <c r="AK57" i="4"/>
  <c r="N71" i="10"/>
  <c r="AL70" i="4"/>
  <c r="N164" i="11"/>
  <c r="L176" i="9"/>
  <c r="O175" i="4"/>
  <c r="L192" i="11"/>
  <c r="N204" i="9"/>
  <c r="O204" s="1"/>
  <c r="Q205" i="4"/>
  <c r="L204"/>
  <c r="D172" i="11"/>
  <c r="D184" i="9"/>
  <c r="R182" i="4"/>
  <c r="S181"/>
  <c r="M1276" i="9"/>
  <c r="P1276" s="1"/>
  <c r="P1277" i="4"/>
  <c r="M1276"/>
  <c r="L124" i="10"/>
  <c r="Q124" s="1"/>
  <c r="AJ1473" i="4"/>
  <c r="AI1472"/>
  <c r="L154" i="10"/>
  <c r="Q154" s="1"/>
  <c r="AJ1494" i="4"/>
  <c r="AI1493"/>
  <c r="N1476" i="11"/>
  <c r="L1519" i="9"/>
  <c r="Q1519" s="1"/>
  <c r="O1520" i="4"/>
  <c r="N1519"/>
  <c r="L173" i="10"/>
  <c r="Q173" s="1"/>
  <c r="AJ2641" i="4"/>
  <c r="AI2640"/>
  <c r="L202" i="10"/>
  <c r="Q202" s="1"/>
  <c r="AJ3300" i="4"/>
  <c r="AI3299"/>
  <c r="AH59"/>
  <c r="P59" i="10"/>
  <c r="AG72" i="4"/>
  <c r="O72" i="10"/>
  <c r="N177" i="4"/>
  <c r="Q177" i="9"/>
  <c r="L203" i="10" l="1"/>
  <c r="Q203" s="1"/>
  <c r="AJ3301" i="4"/>
  <c r="AI3300"/>
  <c r="L174" i="10"/>
  <c r="Q174" s="1"/>
  <c r="AJ2642" i="4"/>
  <c r="AI2641"/>
  <c r="L1520" i="9"/>
  <c r="Q1520" s="1"/>
  <c r="O1521" i="4"/>
  <c r="N1520"/>
  <c r="L155" i="10"/>
  <c r="Q155" s="1"/>
  <c r="AJ1495" i="4"/>
  <c r="AI1494"/>
  <c r="L125" i="10"/>
  <c r="Q125" s="1"/>
  <c r="AJ1474" i="4"/>
  <c r="AI1473"/>
  <c r="M1256" i="11"/>
  <c r="M1277" i="9"/>
  <c r="P1277" s="1"/>
  <c r="P1278" i="4"/>
  <c r="M1277"/>
  <c r="R181"/>
  <c r="S180"/>
  <c r="D182"/>
  <c r="N205" i="9"/>
  <c r="O205" s="1"/>
  <c r="Q206" i="4"/>
  <c r="L205"/>
  <c r="N163" i="11"/>
  <c r="L175" i="9"/>
  <c r="O174" i="4"/>
  <c r="N70" i="10"/>
  <c r="AL69" i="4"/>
  <c r="M57" i="10"/>
  <c r="AK56" i="4"/>
  <c r="D274"/>
  <c r="S276"/>
  <c r="R275"/>
  <c r="N176"/>
  <c r="Q176" i="9"/>
  <c r="AG71" i="4"/>
  <c r="O71" i="10"/>
  <c r="AH58" i="4"/>
  <c r="P58" i="10"/>
  <c r="S277" i="4" l="1"/>
  <c r="R276"/>
  <c r="D258" i="11"/>
  <c r="D274" i="9"/>
  <c r="M56" i="10"/>
  <c r="AK55" i="4"/>
  <c r="N69" i="10"/>
  <c r="AL68" i="4"/>
  <c r="AL67"/>
  <c r="AL66"/>
  <c r="AL65"/>
  <c r="AL64"/>
  <c r="AL63"/>
  <c r="AL62"/>
  <c r="AL61"/>
  <c r="AL60"/>
  <c r="AL59"/>
  <c r="AL58"/>
  <c r="AL57"/>
  <c r="AL56"/>
  <c r="AL55"/>
  <c r="AL54"/>
  <c r="AL53"/>
  <c r="AL52"/>
  <c r="AL51"/>
  <c r="AL50"/>
  <c r="AL49"/>
  <c r="AL48"/>
  <c r="AL47"/>
  <c r="AL46"/>
  <c r="AL45"/>
  <c r="AL44"/>
  <c r="AL43"/>
  <c r="AL42"/>
  <c r="AL41"/>
  <c r="AL40"/>
  <c r="AL39"/>
  <c r="AL38"/>
  <c r="N162" i="11"/>
  <c r="L174" i="9"/>
  <c r="O173" i="4"/>
  <c r="N206" i="9"/>
  <c r="O206" s="1"/>
  <c r="Q207" i="4"/>
  <c r="L206"/>
  <c r="D170" i="11"/>
  <c r="D182" i="9"/>
  <c r="R180" i="4"/>
  <c r="S179"/>
  <c r="M1278" i="9"/>
  <c r="P1278" s="1"/>
  <c r="P1279" i="4"/>
  <c r="M1278"/>
  <c r="L126" i="10"/>
  <c r="Q126" s="1"/>
  <c r="AJ1475" i="4"/>
  <c r="AI1474"/>
  <c r="L156" i="10"/>
  <c r="Q156" s="1"/>
  <c r="AJ1496" i="4"/>
  <c r="AI1495"/>
  <c r="N1477" i="11"/>
  <c r="L1521" i="9"/>
  <c r="Q1521" s="1"/>
  <c r="O1522" i="4"/>
  <c r="N1521"/>
  <c r="L175" i="10"/>
  <c r="Q175" s="1"/>
  <c r="AJ2643" i="4"/>
  <c r="AI2642"/>
  <c r="L204" i="10"/>
  <c r="Q204" s="1"/>
  <c r="AJ3302" i="4"/>
  <c r="AI3301"/>
  <c r="AH57"/>
  <c r="P57" i="10"/>
  <c r="AG70" i="4"/>
  <c r="O70" i="10"/>
  <c r="N175" i="4"/>
  <c r="Q175" i="9"/>
  <c r="L205" i="10" l="1"/>
  <c r="Q205" s="1"/>
  <c r="AJ3303" i="4"/>
  <c r="AI3302"/>
  <c r="L176" i="10"/>
  <c r="Q176" s="1"/>
  <c r="AJ2644" i="4"/>
  <c r="AI2643"/>
  <c r="N1478" i="11"/>
  <c r="L1522" i="9"/>
  <c r="Q1522" s="1"/>
  <c r="O1523" i="4"/>
  <c r="N1522"/>
  <c r="L157" i="10"/>
  <c r="Q157" s="1"/>
  <c r="AJ1497" i="4"/>
  <c r="AI1496"/>
  <c r="L127" i="10"/>
  <c r="Q127" s="1"/>
  <c r="AJ1476" i="4"/>
  <c r="AI1475"/>
  <c r="M1257" i="11"/>
  <c r="M1279" i="9"/>
  <c r="P1279" s="1"/>
  <c r="P1280" i="4"/>
  <c r="M1279"/>
  <c r="R179"/>
  <c r="S178"/>
  <c r="D180"/>
  <c r="L193" i="11"/>
  <c r="N207" i="9"/>
  <c r="O207" s="1"/>
  <c r="Q208" i="4"/>
  <c r="L207"/>
  <c r="N161" i="11"/>
  <c r="L173" i="9"/>
  <c r="O172" i="4"/>
  <c r="N38" i="10"/>
  <c r="AL37" i="4"/>
  <c r="N39" i="10"/>
  <c r="O39" s="1"/>
  <c r="AG39" i="4"/>
  <c r="N40" i="10"/>
  <c r="O40" s="1"/>
  <c r="AG40" i="4"/>
  <c r="N41" i="10"/>
  <c r="O41" s="1"/>
  <c r="AG41" i="4"/>
  <c r="N42" i="10"/>
  <c r="O42" s="1"/>
  <c r="AG42" i="4"/>
  <c r="N43" i="10"/>
  <c r="O43" s="1"/>
  <c r="AG43" i="4"/>
  <c r="N44" i="10"/>
  <c r="O44" s="1"/>
  <c r="AG44" i="4"/>
  <c r="N45" i="10"/>
  <c r="O45" s="1"/>
  <c r="AG45" i="4"/>
  <c r="N46" i="10"/>
  <c r="O46" s="1"/>
  <c r="AG46" i="4"/>
  <c r="N47" i="10"/>
  <c r="O47" s="1"/>
  <c r="AG47" i="4"/>
  <c r="N48" i="10"/>
  <c r="O48" s="1"/>
  <c r="AG48" i="4"/>
  <c r="N49" i="10"/>
  <c r="O49" s="1"/>
  <c r="AG49" i="4"/>
  <c r="N50" i="10"/>
  <c r="O50" s="1"/>
  <c r="AG50" i="4"/>
  <c r="N51" i="10"/>
  <c r="O51" s="1"/>
  <c r="AG51" i="4"/>
  <c r="N52" i="10"/>
  <c r="O52" s="1"/>
  <c r="AG52" i="4"/>
  <c r="N53" i="10"/>
  <c r="O53" s="1"/>
  <c r="AG53" i="4"/>
  <c r="N54" i="10"/>
  <c r="O54" s="1"/>
  <c r="AG54" i="4"/>
  <c r="N55" i="10"/>
  <c r="O55" s="1"/>
  <c r="AG55" i="4"/>
  <c r="N56" i="10"/>
  <c r="O56" s="1"/>
  <c r="AG56" i="4"/>
  <c r="N57" i="10"/>
  <c r="O57" s="1"/>
  <c r="AG57" i="4"/>
  <c r="N58" i="10"/>
  <c r="O58" s="1"/>
  <c r="AG58" i="4"/>
  <c r="N59" i="10"/>
  <c r="O59" s="1"/>
  <c r="AG59" i="4"/>
  <c r="N60" i="10"/>
  <c r="O60" s="1"/>
  <c r="AG60" i="4"/>
  <c r="N61" i="10"/>
  <c r="O61" s="1"/>
  <c r="AG61" i="4"/>
  <c r="N62" i="10"/>
  <c r="O62" s="1"/>
  <c r="AG62" i="4"/>
  <c r="N63" i="10"/>
  <c r="O63" s="1"/>
  <c r="AG63" i="4"/>
  <c r="N64" i="10"/>
  <c r="O64" s="1"/>
  <c r="AG64" i="4"/>
  <c r="N65" i="10"/>
  <c r="O65" s="1"/>
  <c r="AG65" i="4"/>
  <c r="N66" i="10"/>
  <c r="O66" s="1"/>
  <c r="AG66" i="4"/>
  <c r="N67" i="10"/>
  <c r="O67" s="1"/>
  <c r="AG67" i="4"/>
  <c r="N68" i="10"/>
  <c r="O68" s="1"/>
  <c r="AG68" i="4"/>
  <c r="M55" i="10"/>
  <c r="AK54" i="4"/>
  <c r="D276"/>
  <c r="S278"/>
  <c r="R277"/>
  <c r="N174"/>
  <c r="Q174" i="9"/>
  <c r="AG69" i="4"/>
  <c r="O69" i="10"/>
  <c r="AH56" i="4"/>
  <c r="P56" i="10"/>
  <c r="D277" i="4" l="1"/>
  <c r="S279"/>
  <c r="R278"/>
  <c r="D260" i="11"/>
  <c r="D276" i="9"/>
  <c r="M54" i="10"/>
  <c r="AK53" i="4"/>
  <c r="N37" i="10"/>
  <c r="AL36" i="4"/>
  <c r="N160" i="11"/>
  <c r="L172" i="9"/>
  <c r="O171" i="4"/>
  <c r="L194" i="11"/>
  <c r="N208" i="9"/>
  <c r="O208" s="1"/>
  <c r="Q209" i="4"/>
  <c r="L208"/>
  <c r="D168" i="11"/>
  <c r="D180" i="9"/>
  <c r="R178" i="4"/>
  <c r="S177"/>
  <c r="M1258" i="11"/>
  <c r="M1280" i="9"/>
  <c r="P1280" s="1"/>
  <c r="P1281" i="4"/>
  <c r="M1280"/>
  <c r="L128" i="10"/>
  <c r="Q128" s="1"/>
  <c r="AJ1477" i="4"/>
  <c r="AI1476"/>
  <c r="L158" i="10"/>
  <c r="Q158" s="1"/>
  <c r="AI1497" i="4"/>
  <c r="N1479" i="11"/>
  <c r="L1523" i="9"/>
  <c r="Q1523" s="1"/>
  <c r="O1524" i="4"/>
  <c r="N1523"/>
  <c r="L177" i="10"/>
  <c r="Q177" s="1"/>
  <c r="AJ2645" i="4"/>
  <c r="AI2644"/>
  <c r="L206" i="10"/>
  <c r="Q206" s="1"/>
  <c r="AJ3304" i="4"/>
  <c r="AI3303"/>
  <c r="AH55"/>
  <c r="P55" i="10"/>
  <c r="AG38" i="4"/>
  <c r="O38" i="10"/>
  <c r="N173" i="4"/>
  <c r="Q173" i="9"/>
  <c r="L207" i="10" l="1"/>
  <c r="Q207" s="1"/>
  <c r="AJ3305" i="4"/>
  <c r="AI3304"/>
  <c r="L178" i="10"/>
  <c r="Q178" s="1"/>
  <c r="AJ2646" i="4"/>
  <c r="AI2645"/>
  <c r="N1480" i="11"/>
  <c r="L1524" i="9"/>
  <c r="Q1524" s="1"/>
  <c r="O1525" i="4"/>
  <c r="N1524"/>
  <c r="L129" i="10"/>
  <c r="Q129" s="1"/>
  <c r="AJ1478" i="4"/>
  <c r="AI1477"/>
  <c r="M1259" i="11"/>
  <c r="M1281" i="9"/>
  <c r="P1281" s="1"/>
  <c r="P1282" i="4"/>
  <c r="M1281"/>
  <c r="R177"/>
  <c r="S176"/>
  <c r="L195" i="11"/>
  <c r="N209" i="9"/>
  <c r="O209" s="1"/>
  <c r="Q210" i="4"/>
  <c r="L209"/>
  <c r="N159" i="11"/>
  <c r="L171" i="9"/>
  <c r="O170" i="4"/>
  <c r="N36" i="10"/>
  <c r="AL35" i="4"/>
  <c r="M53" i="10"/>
  <c r="AK52" i="4"/>
  <c r="S280"/>
  <c r="R279"/>
  <c r="D261" i="11"/>
  <c r="D277" i="9"/>
  <c r="N172" i="4"/>
  <c r="Q172" i="9"/>
  <c r="AG37" i="4"/>
  <c r="O37" i="10"/>
  <c r="AH54" i="4"/>
  <c r="P54" i="10"/>
  <c r="D279" i="4" l="1"/>
  <c r="S281"/>
  <c r="R280"/>
  <c r="M52" i="10"/>
  <c r="AK51" i="4"/>
  <c r="N35" i="10"/>
  <c r="AL34" i="4"/>
  <c r="N158" i="11"/>
  <c r="L170" i="9"/>
  <c r="O169" i="4"/>
  <c r="L196" i="11"/>
  <c r="N210" i="9"/>
  <c r="O210" s="1"/>
  <c r="Q211" i="4"/>
  <c r="L210"/>
  <c r="R176"/>
  <c r="S175"/>
  <c r="M1260" i="11"/>
  <c r="M1282" i="9"/>
  <c r="P1282" s="1"/>
  <c r="P1283" i="4"/>
  <c r="M1282"/>
  <c r="L130" i="10"/>
  <c r="Q130" s="1"/>
  <c r="AI1478" i="4"/>
  <c r="N1481" i="11"/>
  <c r="L1525" i="9"/>
  <c r="Q1525" s="1"/>
  <c r="O1526" i="4"/>
  <c r="N1525"/>
  <c r="L179" i="10"/>
  <c r="Q179" s="1"/>
  <c r="AJ2647" i="4"/>
  <c r="AI2646"/>
  <c r="L208" i="10"/>
  <c r="Q208" s="1"/>
  <c r="AJ3306" i="4"/>
  <c r="AI3305"/>
  <c r="AH53"/>
  <c r="P53" i="10"/>
  <c r="AG36" i="4"/>
  <c r="O36" i="10"/>
  <c r="N171" i="4"/>
  <c r="Q171" i="9"/>
  <c r="L209" i="10" l="1"/>
  <c r="Q209" s="1"/>
  <c r="AJ3307" i="4"/>
  <c r="AI3306"/>
  <c r="L180" i="10"/>
  <c r="Q180" s="1"/>
  <c r="AJ2648" i="4"/>
  <c r="AI2647"/>
  <c r="N1482" i="11"/>
  <c r="L1526" i="9"/>
  <c r="Q1526" s="1"/>
  <c r="O1527" i="4"/>
  <c r="N1526"/>
  <c r="M1261" i="11"/>
  <c r="M1283" i="9"/>
  <c r="P1283" s="1"/>
  <c r="P1284" i="4"/>
  <c r="M1283"/>
  <c r="R175"/>
  <c r="S174"/>
  <c r="D176"/>
  <c r="L197" i="11"/>
  <c r="N211" i="9"/>
  <c r="O211" s="1"/>
  <c r="Q212" i="4"/>
  <c r="L211"/>
  <c r="N157" i="11"/>
  <c r="L169" i="9"/>
  <c r="O168" i="4"/>
  <c r="N34" i="10"/>
  <c r="AL33" i="4"/>
  <c r="M51" i="10"/>
  <c r="AK50" i="4"/>
  <c r="S282"/>
  <c r="R281"/>
  <c r="D263" i="11"/>
  <c r="D279" i="9"/>
  <c r="N170" i="4"/>
  <c r="Q170" i="9"/>
  <c r="AG35" i="4"/>
  <c r="O35" i="10"/>
  <c r="AH52" i="4"/>
  <c r="P52" i="10"/>
  <c r="D281" i="4" l="1"/>
  <c r="S283"/>
  <c r="R282"/>
  <c r="M50" i="10"/>
  <c r="AK49" i="4"/>
  <c r="N33" i="10"/>
  <c r="AL32" i="4"/>
  <c r="N156" i="11"/>
  <c r="L168" i="9"/>
  <c r="O167" i="4"/>
  <c r="L198" i="11"/>
  <c r="N212" i="9"/>
  <c r="O212" s="1"/>
  <c r="Q213" i="4"/>
  <c r="L212"/>
  <c r="D164" i="11"/>
  <c r="D176" i="9"/>
  <c r="R174" i="4"/>
  <c r="S173"/>
  <c r="M1262" i="11"/>
  <c r="M1284" i="9"/>
  <c r="P1284" s="1"/>
  <c r="P1285" i="4"/>
  <c r="M1284"/>
  <c r="N1483" i="11"/>
  <c r="L1527" i="9"/>
  <c r="Q1527" s="1"/>
  <c r="O1528" i="4"/>
  <c r="N1527"/>
  <c r="L181" i="10"/>
  <c r="Q181" s="1"/>
  <c r="AJ2649" i="4"/>
  <c r="AI2648"/>
  <c r="L210" i="10"/>
  <c r="Q210" s="1"/>
  <c r="AJ3308" i="4"/>
  <c r="AI3307"/>
  <c r="AH51"/>
  <c r="P51" i="10"/>
  <c r="AG34" i="4"/>
  <c r="O34" i="10"/>
  <c r="N169" i="4"/>
  <c r="Q169" i="9"/>
  <c r="L211" i="10" l="1"/>
  <c r="Q211" s="1"/>
  <c r="AJ3309" i="4"/>
  <c r="AI3308"/>
  <c r="L182" i="10"/>
  <c r="Q182" s="1"/>
  <c r="AI2649" i="4"/>
  <c r="N1484" i="11"/>
  <c r="L1528" i="9"/>
  <c r="Q1528" s="1"/>
  <c r="O1529" i="4"/>
  <c r="N1528"/>
  <c r="M1263" i="11"/>
  <c r="M1285" i="9"/>
  <c r="P1285" s="1"/>
  <c r="P1286" i="4"/>
  <c r="M1285"/>
  <c r="R173"/>
  <c r="S172"/>
  <c r="L199" i="11"/>
  <c r="N213" i="9"/>
  <c r="O213" s="1"/>
  <c r="Q214" i="4"/>
  <c r="L213"/>
  <c r="N155" i="11"/>
  <c r="L167" i="9"/>
  <c r="O166" i="4"/>
  <c r="N32" i="10"/>
  <c r="AL31" i="4"/>
  <c r="M49" i="10"/>
  <c r="AK48" i="4"/>
  <c r="S284"/>
  <c r="R283"/>
  <c r="D265" i="11"/>
  <c r="D281" i="9"/>
  <c r="N168" i="4"/>
  <c r="Q168" i="9"/>
  <c r="AG33" i="4"/>
  <c r="O33" i="10"/>
  <c r="AH50" i="4"/>
  <c r="P50" i="10"/>
  <c r="D283" i="4" l="1"/>
  <c r="S285"/>
  <c r="R284"/>
  <c r="M48" i="10"/>
  <c r="AK47" i="4"/>
  <c r="N31" i="10"/>
  <c r="AL30" i="4"/>
  <c r="N154" i="11"/>
  <c r="L166" i="9"/>
  <c r="O165" i="4"/>
  <c r="L200" i="11"/>
  <c r="N214" i="9"/>
  <c r="O214" s="1"/>
  <c r="Q215" i="4"/>
  <c r="L214"/>
  <c r="R172"/>
  <c r="S171"/>
  <c r="D173"/>
  <c r="M1264" i="11"/>
  <c r="M1286" i="9"/>
  <c r="P1286" s="1"/>
  <c r="P1287" i="4"/>
  <c r="M1286"/>
  <c r="N1485" i="11"/>
  <c r="L1529" i="9"/>
  <c r="Q1529" s="1"/>
  <c r="O1530" i="4"/>
  <c r="N1529"/>
  <c r="L212" i="10"/>
  <c r="Q212" s="1"/>
  <c r="AI3309" i="4"/>
  <c r="AH49"/>
  <c r="P49" i="10"/>
  <c r="AG32" i="4"/>
  <c r="O32" i="10"/>
  <c r="N167" i="4"/>
  <c r="Q167" i="9"/>
  <c r="N1486" i="11" l="1"/>
  <c r="L1530" i="9"/>
  <c r="Q1530" s="1"/>
  <c r="O1531" i="4"/>
  <c r="N1530"/>
  <c r="M1265" i="11"/>
  <c r="M1287" i="9"/>
  <c r="P1287" s="1"/>
  <c r="P1288" i="4"/>
  <c r="M1287"/>
  <c r="D161" i="11"/>
  <c r="D173" i="9"/>
  <c r="R171" i="4"/>
  <c r="S170"/>
  <c r="L201" i="11"/>
  <c r="N215" i="9"/>
  <c r="O215" s="1"/>
  <c r="Q216" i="4"/>
  <c r="L215"/>
  <c r="N153" i="11"/>
  <c r="L165" i="9"/>
  <c r="O164" i="4"/>
  <c r="N30" i="10"/>
  <c r="AL29" i="4"/>
  <c r="M47" i="10"/>
  <c r="AK46" i="4"/>
  <c r="S286"/>
  <c r="R285"/>
  <c r="D267" i="11"/>
  <c r="D283" i="9"/>
  <c r="N166" i="4"/>
  <c r="Q166" i="9"/>
  <c r="AG31" i="4"/>
  <c r="O31" i="10"/>
  <c r="AH48" i="4"/>
  <c r="P48" i="10"/>
  <c r="D285" i="4" l="1"/>
  <c r="S287"/>
  <c r="R286"/>
  <c r="M46" i="10"/>
  <c r="AK45" i="4"/>
  <c r="N29" i="10"/>
  <c r="AL28" i="4"/>
  <c r="N152" i="11"/>
  <c r="L164" i="9"/>
  <c r="O163" i="4"/>
  <c r="L202" i="11"/>
  <c r="N216" i="9"/>
  <c r="O216" s="1"/>
  <c r="Q217" i="4"/>
  <c r="L216"/>
  <c r="R170"/>
  <c r="S169"/>
  <c r="D171"/>
  <c r="M1266" i="11"/>
  <c r="M1288" i="9"/>
  <c r="P1288" s="1"/>
  <c r="P1289" i="4"/>
  <c r="M1288"/>
  <c r="N1487" i="11"/>
  <c r="L1531" i="9"/>
  <c r="Q1531" s="1"/>
  <c r="O1532" i="4"/>
  <c r="N1531"/>
  <c r="AH47"/>
  <c r="P47" i="10"/>
  <c r="AG30" i="4"/>
  <c r="O30" i="10"/>
  <c r="N165" i="4"/>
  <c r="Q165" i="9"/>
  <c r="N1488" i="11" l="1"/>
  <c r="L1532" i="9"/>
  <c r="Q1532" s="1"/>
  <c r="O1533" i="4"/>
  <c r="N1532"/>
  <c r="M1289" i="9"/>
  <c r="P1289" s="1"/>
  <c r="P1290" i="4"/>
  <c r="M1289"/>
  <c r="D159" i="11"/>
  <c r="D171" i="9"/>
  <c r="R169" i="4"/>
  <c r="S168"/>
  <c r="L203" i="11"/>
  <c r="N217" i="9"/>
  <c r="O217" s="1"/>
  <c r="Q218" i="4"/>
  <c r="L217"/>
  <c r="N151" i="11"/>
  <c r="L163" i="9"/>
  <c r="O162" i="4"/>
  <c r="N28" i="10"/>
  <c r="AL27" i="4"/>
  <c r="M45" i="10"/>
  <c r="AK44" i="4"/>
  <c r="S288"/>
  <c r="R287"/>
  <c r="D269" i="11"/>
  <c r="D285" i="9"/>
  <c r="N164" i="4"/>
  <c r="Q164" i="9"/>
  <c r="AG29" i="4"/>
  <c r="O29" i="10"/>
  <c r="AH46" i="4"/>
  <c r="P46" i="10"/>
  <c r="D287" i="4" l="1"/>
  <c r="S289"/>
  <c r="R288"/>
  <c r="M44" i="10"/>
  <c r="AK43" i="4"/>
  <c r="N27" i="10"/>
  <c r="AL26" i="4"/>
  <c r="N150" i="11"/>
  <c r="L162" i="9"/>
  <c r="O161" i="4"/>
  <c r="N218" i="9"/>
  <c r="O218" s="1"/>
  <c r="Q219" i="4"/>
  <c r="L218"/>
  <c r="R168"/>
  <c r="S167"/>
  <c r="D169"/>
  <c r="M1290" i="9"/>
  <c r="P1290" s="1"/>
  <c r="P1291" i="4"/>
  <c r="M1290"/>
  <c r="N1489" i="11"/>
  <c r="L1533" i="9"/>
  <c r="Q1533" s="1"/>
  <c r="O1534" i="4"/>
  <c r="N1533"/>
  <c r="AH45"/>
  <c r="P45" i="10"/>
  <c r="AG28" i="4"/>
  <c r="O28" i="10"/>
  <c r="N163" i="4"/>
  <c r="Q163" i="9"/>
  <c r="N1490" i="11" l="1"/>
  <c r="L1534" i="9"/>
  <c r="Q1534" s="1"/>
  <c r="O1535" i="4"/>
  <c r="N1534"/>
  <c r="M1267" i="11"/>
  <c r="M1291" i="9"/>
  <c r="P1291" s="1"/>
  <c r="P1292" i="4"/>
  <c r="M1291"/>
  <c r="D157" i="11"/>
  <c r="D169" i="9"/>
  <c r="R167" i="4"/>
  <c r="S166"/>
  <c r="N219" i="9"/>
  <c r="O219" s="1"/>
  <c r="Q220" i="4"/>
  <c r="L219"/>
  <c r="N149" i="11"/>
  <c r="L161" i="9"/>
  <c r="O160" i="4"/>
  <c r="N26" i="10"/>
  <c r="AL25" i="4"/>
  <c r="M43" i="10"/>
  <c r="AK42" i="4"/>
  <c r="S290"/>
  <c r="R289"/>
  <c r="D271" i="11"/>
  <c r="D287" i="9"/>
  <c r="N162" i="4"/>
  <c r="Q162" i="9"/>
  <c r="AG27" i="4"/>
  <c r="O27" i="10"/>
  <c r="AH44" i="4"/>
  <c r="P44" i="10"/>
  <c r="D289" i="4" l="1"/>
  <c r="S291"/>
  <c r="R290"/>
  <c r="M42" i="10"/>
  <c r="AK41" i="4"/>
  <c r="N25" i="10"/>
  <c r="AL24" i="4"/>
  <c r="N148" i="11"/>
  <c r="L160" i="9"/>
  <c r="O159" i="4"/>
  <c r="L204" i="11"/>
  <c r="N220" i="9"/>
  <c r="O220" s="1"/>
  <c r="Q221" i="4"/>
  <c r="L220"/>
  <c r="R166"/>
  <c r="S165"/>
  <c r="D167"/>
  <c r="M1268" i="11"/>
  <c r="M1292" i="9"/>
  <c r="P1292" s="1"/>
  <c r="P1293" i="4"/>
  <c r="M1292"/>
  <c r="N1491" i="11"/>
  <c r="L1535" i="9"/>
  <c r="Q1535" s="1"/>
  <c r="O1536" i="4"/>
  <c r="N1535"/>
  <c r="AH43"/>
  <c r="P43" i="10"/>
  <c r="AG26" i="4"/>
  <c r="O26" i="10"/>
  <c r="N161" i="4"/>
  <c r="Q161" i="9"/>
  <c r="N1492" i="11" l="1"/>
  <c r="L1536" i="9"/>
  <c r="Q1536" s="1"/>
  <c r="O1537" i="4"/>
  <c r="N1536"/>
  <c r="M1269" i="11"/>
  <c r="M1293" i="9"/>
  <c r="P1293" s="1"/>
  <c r="P1294" i="4"/>
  <c r="M1293"/>
  <c r="D155" i="11"/>
  <c r="D167" i="9"/>
  <c r="R165" i="4"/>
  <c r="S164"/>
  <c r="L205" i="11"/>
  <c r="N221" i="9"/>
  <c r="O221" s="1"/>
  <c r="Q222" i="4"/>
  <c r="L221"/>
  <c r="N147" i="11"/>
  <c r="L159" i="9"/>
  <c r="O158" i="4"/>
  <c r="N24" i="10"/>
  <c r="AL23" i="4"/>
  <c r="M41" i="10"/>
  <c r="AK40" i="4"/>
  <c r="D290"/>
  <c r="S292"/>
  <c r="R291"/>
  <c r="D273" i="11"/>
  <c r="D289" i="9"/>
  <c r="N160" i="4"/>
  <c r="Q160" i="9"/>
  <c r="AG25" i="4"/>
  <c r="O25" i="10"/>
  <c r="AH42" i="4"/>
  <c r="P42" i="10"/>
  <c r="S293" i="4" l="1"/>
  <c r="R292"/>
  <c r="D274" i="11"/>
  <c r="D290" i="9"/>
  <c r="M40" i="10"/>
  <c r="AK39" i="4"/>
  <c r="N23" i="10"/>
  <c r="AL22" i="4"/>
  <c r="N146" i="11"/>
  <c r="L158" i="9"/>
  <c r="O157" i="4"/>
  <c r="L206" i="11"/>
  <c r="N222" i="9"/>
  <c r="O222" s="1"/>
  <c r="Q223" i="4"/>
  <c r="L222"/>
  <c r="R164"/>
  <c r="S163"/>
  <c r="D165"/>
  <c r="M1294" i="9"/>
  <c r="P1294" s="1"/>
  <c r="P1295" i="4"/>
  <c r="M1294"/>
  <c r="N1493" i="11"/>
  <c r="L1537" i="9"/>
  <c r="Q1537" s="1"/>
  <c r="O1538" i="4"/>
  <c r="N1537"/>
  <c r="AH41"/>
  <c r="P41" i="10"/>
  <c r="AG24" i="4"/>
  <c r="O24" i="10"/>
  <c r="N159" i="4"/>
  <c r="Q159" i="9"/>
  <c r="N1494" i="11" l="1"/>
  <c r="L1538" i="9"/>
  <c r="Q1538" s="1"/>
  <c r="O1539" i="4"/>
  <c r="N1538"/>
  <c r="M1270" i="11"/>
  <c r="M1295" i="9"/>
  <c r="P1295" s="1"/>
  <c r="P1296" i="4"/>
  <c r="M1295"/>
  <c r="D153" i="11"/>
  <c r="D165" i="9"/>
  <c r="R163" i="4"/>
  <c r="S162"/>
  <c r="L207" i="11"/>
  <c r="N223" i="9"/>
  <c r="O223" s="1"/>
  <c r="Q224" i="4"/>
  <c r="L223"/>
  <c r="N145" i="11"/>
  <c r="L157" i="9"/>
  <c r="O156" i="4"/>
  <c r="N22" i="10"/>
  <c r="AL21" i="4"/>
  <c r="M39" i="10"/>
  <c r="AK38" i="4"/>
  <c r="S294"/>
  <c r="R293"/>
  <c r="N158"/>
  <c r="Q158" i="9"/>
  <c r="AG23" i="4"/>
  <c r="O23" i="10"/>
  <c r="AH40" i="4"/>
  <c r="P40" i="10"/>
  <c r="D293" i="4" l="1"/>
  <c r="S295"/>
  <c r="R294"/>
  <c r="M38" i="10"/>
  <c r="AK37" i="4"/>
  <c r="N21" i="10"/>
  <c r="AL20" i="4"/>
  <c r="N144" i="11"/>
  <c r="L156" i="9"/>
  <c r="O155" i="4"/>
  <c r="L208" i="11"/>
  <c r="N224" i="9"/>
  <c r="O224" s="1"/>
  <c r="Q225" i="4"/>
  <c r="L224"/>
  <c r="R162"/>
  <c r="S161"/>
  <c r="M1271" i="11"/>
  <c r="M1296" i="9"/>
  <c r="P1296" s="1"/>
  <c r="P1297" i="4"/>
  <c r="M1296"/>
  <c r="L1539" i="9"/>
  <c r="Q1539" s="1"/>
  <c r="O1540" i="4"/>
  <c r="N1539"/>
  <c r="AH39"/>
  <c r="P39" i="10"/>
  <c r="AG22" i="4"/>
  <c r="O22" i="10"/>
  <c r="N157" i="4"/>
  <c r="Q157" i="9"/>
  <c r="N1495" i="11" l="1"/>
  <c r="L1540" i="9"/>
  <c r="Q1540" s="1"/>
  <c r="O1541" i="4"/>
  <c r="N1540"/>
  <c r="M1272" i="11"/>
  <c r="M1297" i="9"/>
  <c r="P1297" s="1"/>
  <c r="P1298" i="4"/>
  <c r="M1297"/>
  <c r="R161"/>
  <c r="S160"/>
  <c r="D162"/>
  <c r="L209" i="11"/>
  <c r="N225" i="9"/>
  <c r="O225" s="1"/>
  <c r="Q226" i="4"/>
  <c r="L225"/>
  <c r="N143" i="11"/>
  <c r="L155" i="9"/>
  <c r="O154" i="4"/>
  <c r="N20" i="10"/>
  <c r="AL19" i="4"/>
  <c r="M37" i="10"/>
  <c r="AK36" i="4"/>
  <c r="AK35"/>
  <c r="AK34"/>
  <c r="AK33"/>
  <c r="AK32"/>
  <c r="AK31"/>
  <c r="AK30"/>
  <c r="AK29"/>
  <c r="AK28"/>
  <c r="AK27"/>
  <c r="AK26"/>
  <c r="AK25"/>
  <c r="AK24"/>
  <c r="AK23"/>
  <c r="AK22"/>
  <c r="AK21"/>
  <c r="AK20"/>
  <c r="AK19"/>
  <c r="AK18"/>
  <c r="AK17"/>
  <c r="AK16"/>
  <c r="AK15"/>
  <c r="AK14"/>
  <c r="AK13"/>
  <c r="AK12"/>
  <c r="AK11"/>
  <c r="AK10"/>
  <c r="AK9"/>
  <c r="D294"/>
  <c r="S296"/>
  <c r="R295"/>
  <c r="D277" i="11"/>
  <c r="D293" i="9"/>
  <c r="N156" i="4"/>
  <c r="Q156" i="9"/>
  <c r="AG21" i="4"/>
  <c r="O21" i="10"/>
  <c r="AH38" i="4"/>
  <c r="P38" i="10"/>
  <c r="S297" i="4" l="1"/>
  <c r="R296"/>
  <c r="D278" i="11"/>
  <c r="D294" i="9"/>
  <c r="M9" i="10"/>
  <c r="P9" s="1"/>
  <c r="AH9" i="4"/>
  <c r="M10" i="10"/>
  <c r="P10" s="1"/>
  <c r="AH10" i="4"/>
  <c r="M11" i="10"/>
  <c r="P11" s="1"/>
  <c r="AH11" i="4"/>
  <c r="M12" i="10"/>
  <c r="P12" s="1"/>
  <c r="AH12" i="4"/>
  <c r="M13" i="10"/>
  <c r="P13" s="1"/>
  <c r="AH13" i="4"/>
  <c r="M14" i="10"/>
  <c r="P14" s="1"/>
  <c r="AH14" i="4"/>
  <c r="M15" i="10"/>
  <c r="P15" s="1"/>
  <c r="AH15" i="4"/>
  <c r="M16" i="10"/>
  <c r="P16" s="1"/>
  <c r="AH16" i="4"/>
  <c r="M17" i="10"/>
  <c r="P17" s="1"/>
  <c r="AH17" i="4"/>
  <c r="M18" i="10"/>
  <c r="P18" s="1"/>
  <c r="AH18" i="4"/>
  <c r="M19" i="10"/>
  <c r="P19" s="1"/>
  <c r="AH19" i="4"/>
  <c r="M20" i="10"/>
  <c r="P20" s="1"/>
  <c r="AH20" i="4"/>
  <c r="M21" i="10"/>
  <c r="P21" s="1"/>
  <c r="AH21" i="4"/>
  <c r="M22" i="10"/>
  <c r="P22" s="1"/>
  <c r="AH22" i="4"/>
  <c r="M23" i="10"/>
  <c r="P23" s="1"/>
  <c r="AH23" i="4"/>
  <c r="M24" i="10"/>
  <c r="P24" s="1"/>
  <c r="AH24" i="4"/>
  <c r="M25" i="10"/>
  <c r="P25" s="1"/>
  <c r="AH25" i="4"/>
  <c r="M26" i="10"/>
  <c r="P26" s="1"/>
  <c r="AH26" i="4"/>
  <c r="M27" i="10"/>
  <c r="P27" s="1"/>
  <c r="AH27" i="4"/>
  <c r="M28" i="10"/>
  <c r="P28" s="1"/>
  <c r="AH28" i="4"/>
  <c r="M29" i="10"/>
  <c r="P29" s="1"/>
  <c r="AH29" i="4"/>
  <c r="M30" i="10"/>
  <c r="P30" s="1"/>
  <c r="AH30" i="4"/>
  <c r="M31" i="10"/>
  <c r="P31" s="1"/>
  <c r="AH31" i="4"/>
  <c r="M32" i="10"/>
  <c r="P32" s="1"/>
  <c r="AH32" i="4"/>
  <c r="M33" i="10"/>
  <c r="P33" s="1"/>
  <c r="AH33" i="4"/>
  <c r="M34" i="10"/>
  <c r="P34" s="1"/>
  <c r="AH34" i="4"/>
  <c r="M35" i="10"/>
  <c r="P35" s="1"/>
  <c r="AH35" i="4"/>
  <c r="M36" i="10"/>
  <c r="P36" s="1"/>
  <c r="AH36" i="4"/>
  <c r="N19" i="10"/>
  <c r="AL18" i="4"/>
  <c r="N142" i="11"/>
  <c r="L154" i="9"/>
  <c r="O153" i="4"/>
  <c r="L210" i="11"/>
  <c r="N226" i="9"/>
  <c r="O226" s="1"/>
  <c r="Q227" i="4"/>
  <c r="L226"/>
  <c r="D150" i="11"/>
  <c r="D162" i="9"/>
  <c r="R160" i="4"/>
  <c r="S159"/>
  <c r="M1273" i="11"/>
  <c r="M1298" i="9"/>
  <c r="P1298" s="1"/>
  <c r="P1299" i="4"/>
  <c r="M1298"/>
  <c r="L1541" i="9"/>
  <c r="Q1541" s="1"/>
  <c r="O1542" i="4"/>
  <c r="N1541"/>
  <c r="AH37"/>
  <c r="P37" i="10"/>
  <c r="AG20" i="4"/>
  <c r="O20" i="10"/>
  <c r="N155" i="4"/>
  <c r="Q155" i="9"/>
  <c r="L1542" l="1"/>
  <c r="Q1542" s="1"/>
  <c r="O1543" i="4"/>
  <c r="N1542"/>
  <c r="M1274" i="11"/>
  <c r="M1299" i="9"/>
  <c r="P1299" s="1"/>
  <c r="P1300" i="4"/>
  <c r="M1299"/>
  <c r="R159"/>
  <c r="S158"/>
  <c r="D160"/>
  <c r="L211" i="11"/>
  <c r="N227" i="9"/>
  <c r="O227" s="1"/>
  <c r="Q228" i="4"/>
  <c r="L227"/>
  <c r="N141" i="11"/>
  <c r="L153" i="9"/>
  <c r="O152" i="4"/>
  <c r="N18" i="10"/>
  <c r="AL17" i="4"/>
  <c r="D296"/>
  <c r="S298"/>
  <c r="R297"/>
  <c r="N154"/>
  <c r="Q154" i="9"/>
  <c r="AG19" i="4"/>
  <c r="O19" i="10"/>
  <c r="S299" i="4" l="1"/>
  <c r="R298"/>
  <c r="D280" i="11"/>
  <c r="D296" i="9"/>
  <c r="N17" i="10"/>
  <c r="AL16" i="4"/>
  <c r="N140" i="11"/>
  <c r="L152" i="9"/>
  <c r="O151" i="4"/>
  <c r="L212" i="11"/>
  <c r="N228" i="9"/>
  <c r="O228" s="1"/>
  <c r="Q229" i="4"/>
  <c r="L228"/>
  <c r="D148" i="11"/>
  <c r="D160" i="9"/>
  <c r="R158" i="4"/>
  <c r="S157"/>
  <c r="M1275" i="11"/>
  <c r="M1300" i="9"/>
  <c r="P1300" s="1"/>
  <c r="P1301" i="4"/>
  <c r="M1300"/>
  <c r="N1496" i="11"/>
  <c r="L1543" i="9"/>
  <c r="Q1543" s="1"/>
  <c r="O1544" i="4"/>
  <c r="N1543"/>
  <c r="AG18"/>
  <c r="O18" i="10"/>
  <c r="N153" i="4"/>
  <c r="Q153" i="9"/>
  <c r="N1497" i="11" l="1"/>
  <c r="L1544" i="9"/>
  <c r="Q1544" s="1"/>
  <c r="O1545" i="4"/>
  <c r="N1544"/>
  <c r="M1276" i="11"/>
  <c r="M1301" i="9"/>
  <c r="P1301" s="1"/>
  <c r="P1302" i="4"/>
  <c r="M1301"/>
  <c r="R157"/>
  <c r="S156"/>
  <c r="D158"/>
  <c r="L213" i="11"/>
  <c r="N229" i="9"/>
  <c r="O229" s="1"/>
  <c r="Q230" i="4"/>
  <c r="L229"/>
  <c r="N139" i="11"/>
  <c r="L151" i="9"/>
  <c r="O150" i="4"/>
  <c r="N16" i="10"/>
  <c r="AL15" i="4"/>
  <c r="D298"/>
  <c r="S300"/>
  <c r="R299"/>
  <c r="N152"/>
  <c r="Q152" i="9"/>
  <c r="AG17" i="4"/>
  <c r="O17" i="10"/>
  <c r="S301" i="4" l="1"/>
  <c r="R300"/>
  <c r="D282" i="11"/>
  <c r="D298" i="9"/>
  <c r="N15" i="10"/>
  <c r="AL14" i="4"/>
  <c r="N138" i="11"/>
  <c r="L150" i="9"/>
  <c r="O149" i="4"/>
  <c r="L214" i="11"/>
  <c r="N230" i="9"/>
  <c r="O230" s="1"/>
  <c r="Q231" i="4"/>
  <c r="L230"/>
  <c r="D146" i="11"/>
  <c r="D158" i="9"/>
  <c r="R156" i="4"/>
  <c r="S155"/>
  <c r="M1277" i="11"/>
  <c r="M1302" i="9"/>
  <c r="P1302" s="1"/>
  <c r="P1303" i="4"/>
  <c r="M1302"/>
  <c r="N1498" i="11"/>
  <c r="L1545" i="9"/>
  <c r="Q1545" s="1"/>
  <c r="O1546" i="4"/>
  <c r="N1545"/>
  <c r="AG16"/>
  <c r="O16" i="10"/>
  <c r="N151" i="4"/>
  <c r="Q151" i="9"/>
  <c r="N1499" i="11" l="1"/>
  <c r="L1546" i="9"/>
  <c r="Q1546" s="1"/>
  <c r="O1547" i="4"/>
  <c r="N1546"/>
  <c r="M1278" i="11"/>
  <c r="M1303" i="9"/>
  <c r="P1303" s="1"/>
  <c r="P1304" i="4"/>
  <c r="M1303"/>
  <c r="R155"/>
  <c r="S154"/>
  <c r="D156"/>
  <c r="L215" i="11"/>
  <c r="N231" i="9"/>
  <c r="O231" s="1"/>
  <c r="Q232" i="4"/>
  <c r="L231"/>
  <c r="N137" i="11"/>
  <c r="L149" i="9"/>
  <c r="O148" i="4"/>
  <c r="N14" i="10"/>
  <c r="AL13" i="4"/>
  <c r="D300"/>
  <c r="S302"/>
  <c r="R301"/>
  <c r="N150"/>
  <c r="Q150" i="9"/>
  <c r="AG15" i="4"/>
  <c r="O15" i="10"/>
  <c r="S303" i="4" l="1"/>
  <c r="R302"/>
  <c r="D284" i="11"/>
  <c r="D300" i="9"/>
  <c r="N13" i="10"/>
  <c r="AL12" i="4"/>
  <c r="N136" i="11"/>
  <c r="L148" i="9"/>
  <c r="O147" i="4"/>
  <c r="L216" i="11"/>
  <c r="N232" i="9"/>
  <c r="O232" s="1"/>
  <c r="Q233" i="4"/>
  <c r="L232"/>
  <c r="D144" i="11"/>
  <c r="D156" i="9"/>
  <c r="R154" i="4"/>
  <c r="S153"/>
  <c r="M1279" i="11"/>
  <c r="M1304" i="9"/>
  <c r="P1304" s="1"/>
  <c r="P1305" i="4"/>
  <c r="M1304"/>
  <c r="N1500" i="11"/>
  <c r="L1547" i="9"/>
  <c r="Q1547" s="1"/>
  <c r="O1548" i="4"/>
  <c r="N1547"/>
  <c r="AG14"/>
  <c r="O14" i="10"/>
  <c r="N149" i="4"/>
  <c r="Q149" i="9"/>
  <c r="N1501" i="11" l="1"/>
  <c r="L1548" i="9"/>
  <c r="Q1548" s="1"/>
  <c r="O1549" i="4"/>
  <c r="N1548"/>
  <c r="M1280" i="11"/>
  <c r="M1305" i="9"/>
  <c r="P1305" s="1"/>
  <c r="P1306" i="4"/>
  <c r="M1305"/>
  <c r="R153"/>
  <c r="S152"/>
  <c r="D154"/>
  <c r="L217" i="11"/>
  <c r="N233" i="9"/>
  <c r="O233" s="1"/>
  <c r="Q234" i="4"/>
  <c r="L233"/>
  <c r="N135" i="11"/>
  <c r="L147" i="9"/>
  <c r="O146" i="4"/>
  <c r="N12" i="10"/>
  <c r="AL11" i="4"/>
  <c r="D302"/>
  <c r="S304"/>
  <c r="R303"/>
  <c r="N148"/>
  <c r="Q148" i="9"/>
  <c r="AG13" i="4"/>
  <c r="O13" i="10"/>
  <c r="S305" i="4" l="1"/>
  <c r="R304"/>
  <c r="D286" i="11"/>
  <c r="D302" i="9"/>
  <c r="N11" i="10"/>
  <c r="AL10" i="4"/>
  <c r="N134" i="11"/>
  <c r="L146" i="9"/>
  <c r="O145" i="4"/>
  <c r="L218" i="11"/>
  <c r="N234" i="9"/>
  <c r="O234" s="1"/>
  <c r="Q235" i="4"/>
  <c r="L234"/>
  <c r="D142" i="11"/>
  <c r="D154" i="9"/>
  <c r="R152" i="4"/>
  <c r="S151"/>
  <c r="M1281" i="11"/>
  <c r="M1306" i="9"/>
  <c r="P1306" s="1"/>
  <c r="P1307" i="4"/>
  <c r="M1306"/>
  <c r="N1502" i="11"/>
  <c r="L1549" i="9"/>
  <c r="Q1549" s="1"/>
  <c r="O1550" i="4"/>
  <c r="N1549"/>
  <c r="AG12"/>
  <c r="O12" i="10"/>
  <c r="N147" i="4"/>
  <c r="Q147" i="9"/>
  <c r="N1503" i="11" l="1"/>
  <c r="L1550" i="9"/>
  <c r="Q1550" s="1"/>
  <c r="O1551" i="4"/>
  <c r="N1550"/>
  <c r="M1282" i="11"/>
  <c r="M1307" i="9"/>
  <c r="P1307" s="1"/>
  <c r="P1308" i="4"/>
  <c r="M1307"/>
  <c r="R151"/>
  <c r="S150"/>
  <c r="D152"/>
  <c r="L219" i="11"/>
  <c r="N235" i="9"/>
  <c r="O235" s="1"/>
  <c r="Q236" i="4"/>
  <c r="L235"/>
  <c r="N133" i="11"/>
  <c r="L145" i="9"/>
  <c r="O144" i="4"/>
  <c r="N10" i="10"/>
  <c r="AL9" i="4"/>
  <c r="S306"/>
  <c r="R305"/>
  <c r="N146"/>
  <c r="Q146" i="9"/>
  <c r="AG11" i="4"/>
  <c r="O11" i="10"/>
  <c r="S307" i="4" l="1"/>
  <c r="AN306"/>
  <c r="R306"/>
  <c r="N9" i="10"/>
  <c r="O9" s="1"/>
  <c r="AG9" i="4"/>
  <c r="N132" i="11"/>
  <c r="L144" i="9"/>
  <c r="O143" i="4"/>
  <c r="L220" i="11"/>
  <c r="N236" i="9"/>
  <c r="O236" s="1"/>
  <c r="Q237" i="4"/>
  <c r="L236"/>
  <c r="D140" i="11"/>
  <c r="D152" i="9"/>
  <c r="R150" i="4"/>
  <c r="S149"/>
  <c r="M1283" i="11"/>
  <c r="M1308" i="9"/>
  <c r="P1308" s="1"/>
  <c r="P1309" i="4"/>
  <c r="M1308"/>
  <c r="N1504" i="11"/>
  <c r="L1551" i="9"/>
  <c r="Q1551" s="1"/>
  <c r="O1552" i="4"/>
  <c r="N1551"/>
  <c r="AG10"/>
  <c r="O10" i="10"/>
  <c r="N145" i="4"/>
  <c r="Q145" i="9"/>
  <c r="N1505" i="11" l="1"/>
  <c r="L1552" i="9"/>
  <c r="Q1552" s="1"/>
  <c r="O1553" i="4"/>
  <c r="N1552"/>
  <c r="M1284" i="11"/>
  <c r="M1309" i="9"/>
  <c r="P1309" s="1"/>
  <c r="P1310" i="4"/>
  <c r="M1309"/>
  <c r="R149"/>
  <c r="S148"/>
  <c r="D150"/>
  <c r="L221" i="11"/>
  <c r="N237" i="9"/>
  <c r="O237" s="1"/>
  <c r="Q238" i="4"/>
  <c r="L237"/>
  <c r="N131" i="11"/>
  <c r="L143" i="9"/>
  <c r="O142" i="4"/>
  <c r="D306"/>
  <c r="AN307"/>
  <c r="AM306"/>
  <c r="Y306" s="1"/>
  <c r="D93" i="10" s="1"/>
  <c r="S308" i="4"/>
  <c r="R307"/>
  <c r="N144"/>
  <c r="Q144" i="9"/>
  <c r="S309" i="4" l="1"/>
  <c r="R308"/>
  <c r="AN308"/>
  <c r="AM307"/>
  <c r="D290" i="11"/>
  <c r="D306" i="9"/>
  <c r="N130" i="11"/>
  <c r="L142" i="9"/>
  <c r="O141" i="4"/>
  <c r="L222" i="11"/>
  <c r="N238" i="9"/>
  <c r="O238" s="1"/>
  <c r="Q239" i="4"/>
  <c r="L238"/>
  <c r="D138" i="11"/>
  <c r="D150" i="9"/>
  <c r="R148" i="4"/>
  <c r="S147"/>
  <c r="M1285" i="11"/>
  <c r="M1310" i="9"/>
  <c r="P1310" s="1"/>
  <c r="P1311" i="4"/>
  <c r="M1310"/>
  <c r="N1506" i="11"/>
  <c r="L1553" i="9"/>
  <c r="Q1553" s="1"/>
  <c r="O1554" i="4"/>
  <c r="N1553"/>
  <c r="N143"/>
  <c r="Q143" i="9"/>
  <c r="N1507" i="11" l="1"/>
  <c r="L1554" i="9"/>
  <c r="Q1554" s="1"/>
  <c r="O1555" i="4"/>
  <c r="N1554"/>
  <c r="M1286" i="11"/>
  <c r="M1311" i="9"/>
  <c r="P1311" s="1"/>
  <c r="P1312" i="4"/>
  <c r="M1311"/>
  <c r="R147"/>
  <c r="S146"/>
  <c r="L223" i="11"/>
  <c r="N239" i="9"/>
  <c r="O239" s="1"/>
  <c r="Q240" i="4"/>
  <c r="L239"/>
  <c r="N129" i="11"/>
  <c r="L141" i="9"/>
  <c r="O140" i="4"/>
  <c r="AN309"/>
  <c r="AM308"/>
  <c r="Y308" s="1"/>
  <c r="D95" i="10" s="1"/>
  <c r="D308" i="4"/>
  <c r="S310"/>
  <c r="R309"/>
  <c r="N142"/>
  <c r="Q142" i="9"/>
  <c r="D309" i="4" l="1"/>
  <c r="S311"/>
  <c r="R310"/>
  <c r="D292" i="11"/>
  <c r="D308" i="9"/>
  <c r="AN310" i="4"/>
  <c r="AM309"/>
  <c r="N128" i="11"/>
  <c r="L140" i="9"/>
  <c r="O139" i="4"/>
  <c r="L224" i="11"/>
  <c r="N240" i="9"/>
  <c r="O240" s="1"/>
  <c r="Q241" i="4"/>
  <c r="L240"/>
  <c r="R146"/>
  <c r="S145"/>
  <c r="D147"/>
  <c r="M1287" i="11"/>
  <c r="M1312" i="9"/>
  <c r="P1312" s="1"/>
  <c r="P1313" i="4"/>
  <c r="M1312"/>
  <c r="N1508" i="11"/>
  <c r="L1555" i="9"/>
  <c r="Q1555" s="1"/>
  <c r="O1556" i="4"/>
  <c r="N1555"/>
  <c r="N141"/>
  <c r="Q141" i="9"/>
  <c r="N1509" i="11" l="1"/>
  <c r="L1556" i="9"/>
  <c r="Q1556" s="1"/>
  <c r="O1557" i="4"/>
  <c r="N1556"/>
  <c r="M1288" i="11"/>
  <c r="M1313" i="9"/>
  <c r="P1313" s="1"/>
  <c r="P1314" i="4"/>
  <c r="M1313"/>
  <c r="D135" i="11"/>
  <c r="D147" i="9"/>
  <c r="R145" i="4"/>
  <c r="S144"/>
  <c r="L225" i="11"/>
  <c r="N241" i="9"/>
  <c r="O241" s="1"/>
  <c r="Q242" i="4"/>
  <c r="L241"/>
  <c r="N127" i="11"/>
  <c r="L139" i="9"/>
  <c r="O138" i="4"/>
  <c r="O137"/>
  <c r="AN311"/>
  <c r="AM310"/>
  <c r="Y310" s="1"/>
  <c r="D97" i="10" s="1"/>
  <c r="S312" i="4"/>
  <c r="R311"/>
  <c r="D293" i="11"/>
  <c r="D309" i="9"/>
  <c r="N140" i="4"/>
  <c r="Q140" i="9"/>
  <c r="D311" i="4" l="1"/>
  <c r="S313"/>
  <c r="R312"/>
  <c r="AN312"/>
  <c r="AM311"/>
  <c r="Y311" s="1"/>
  <c r="D98" i="10" s="1"/>
  <c r="N125" i="11"/>
  <c r="L137" i="9"/>
  <c r="N126" i="11"/>
  <c r="L138" i="9"/>
  <c r="Q138" s="1"/>
  <c r="N138" i="4"/>
  <c r="O136"/>
  <c r="L226" i="11"/>
  <c r="N242" i="9"/>
  <c r="O242" s="1"/>
  <c r="Q243" i="4"/>
  <c r="L242"/>
  <c r="R144"/>
  <c r="S143"/>
  <c r="D145"/>
  <c r="M1289" i="11"/>
  <c r="M1314" i="9"/>
  <c r="P1314" s="1"/>
  <c r="P1315" i="4"/>
  <c r="M1314"/>
  <c r="N1510" i="11"/>
  <c r="L1557" i="9"/>
  <c r="Q1557" s="1"/>
  <c r="O1558" i="4"/>
  <c r="N1557"/>
  <c r="N139"/>
  <c r="Q139" i="9"/>
  <c r="N1511" i="11" l="1"/>
  <c r="L1558" i="9"/>
  <c r="Q1558" s="1"/>
  <c r="O1559" i="4"/>
  <c r="N1558"/>
  <c r="M1290" i="11"/>
  <c r="M1315" i="9"/>
  <c r="P1315" s="1"/>
  <c r="P1316" i="4"/>
  <c r="M1315"/>
  <c r="D133" i="11"/>
  <c r="D145" i="9"/>
  <c r="R143" i="4"/>
  <c r="S142"/>
  <c r="L227" i="11"/>
  <c r="N243" i="9"/>
  <c r="O243" s="1"/>
  <c r="Q244" i="4"/>
  <c r="L243"/>
  <c r="N124" i="11"/>
  <c r="L136" i="9"/>
  <c r="O135" i="4"/>
  <c r="AN313"/>
  <c r="AM312"/>
  <c r="Y312" s="1"/>
  <c r="D99" i="10" s="1"/>
  <c r="S314" i="4"/>
  <c r="R313"/>
  <c r="D295" i="11"/>
  <c r="D311" i="9"/>
  <c r="N137" i="4"/>
  <c r="Q137" i="9"/>
  <c r="S315" i="4" l="1"/>
  <c r="R314"/>
  <c r="AN314"/>
  <c r="AM313"/>
  <c r="N123" i="11"/>
  <c r="L135" i="9"/>
  <c r="O134" i="4"/>
  <c r="L228" i="11"/>
  <c r="N244" i="9"/>
  <c r="O244" s="1"/>
  <c r="Q245" i="4"/>
  <c r="L244"/>
  <c r="R142"/>
  <c r="S141"/>
  <c r="D143"/>
  <c r="M1291" i="11"/>
  <c r="M1316" i="9"/>
  <c r="P1316" s="1"/>
  <c r="P1317" i="4"/>
  <c r="M1316"/>
  <c r="N1512" i="11"/>
  <c r="L1559" i="9"/>
  <c r="Q1559" s="1"/>
  <c r="O1560" i="4"/>
  <c r="N1559"/>
  <c r="N136"/>
  <c r="Q136" i="9"/>
  <c r="N1513" i="11" l="1"/>
  <c r="L1560" i="9"/>
  <c r="Q1560" s="1"/>
  <c r="O1561" i="4"/>
  <c r="N1560"/>
  <c r="M1292" i="11"/>
  <c r="M1317" i="9"/>
  <c r="P1317" s="1"/>
  <c r="P1318" i="4"/>
  <c r="M1317"/>
  <c r="D131" i="11"/>
  <c r="D143" i="9"/>
  <c r="R141" i="4"/>
  <c r="S140"/>
  <c r="L229" i="11"/>
  <c r="N245" i="9"/>
  <c r="O245" s="1"/>
  <c r="Q246" i="4"/>
  <c r="L245"/>
  <c r="N122" i="11"/>
  <c r="L134" i="9"/>
  <c r="O133" i="4"/>
  <c r="O132"/>
  <c r="O131"/>
  <c r="O130"/>
  <c r="O129"/>
  <c r="O128"/>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4"/>
  <c r="O73"/>
  <c r="O72"/>
  <c r="O71"/>
  <c r="O70"/>
  <c r="O69"/>
  <c r="O68"/>
  <c r="O67"/>
  <c r="O66"/>
  <c r="O65"/>
  <c r="O64"/>
  <c r="O63"/>
  <c r="O62"/>
  <c r="O61"/>
  <c r="O60"/>
  <c r="O59"/>
  <c r="O58"/>
  <c r="O57"/>
  <c r="O56"/>
  <c r="O55"/>
  <c r="O54"/>
  <c r="O53"/>
  <c r="O52"/>
  <c r="O51"/>
  <c r="O50"/>
  <c r="O49"/>
  <c r="O48"/>
  <c r="O47"/>
  <c r="O46"/>
  <c r="O45"/>
  <c r="O44"/>
  <c r="O43"/>
  <c r="O42"/>
  <c r="O41"/>
  <c r="O40"/>
  <c r="O39"/>
  <c r="O38"/>
  <c r="O37"/>
  <c r="O36"/>
  <c r="O35"/>
  <c r="O34"/>
  <c r="O33"/>
  <c r="O32"/>
  <c r="O31"/>
  <c r="O30"/>
  <c r="O29"/>
  <c r="O28"/>
  <c r="O27"/>
  <c r="O26"/>
  <c r="O25"/>
  <c r="O24"/>
  <c r="O23"/>
  <c r="O22"/>
  <c r="AM314"/>
  <c r="Y314" s="1"/>
  <c r="D101" i="10" s="1"/>
  <c r="D314" i="4"/>
  <c r="S316"/>
  <c r="R315"/>
  <c r="N135"/>
  <c r="Q135" i="9"/>
  <c r="S317" i="4" l="1"/>
  <c r="R316"/>
  <c r="D298" i="11"/>
  <c r="D314" i="9"/>
  <c r="N22" i="11"/>
  <c r="L22" i="9"/>
  <c r="Q22" s="1"/>
  <c r="N22" i="4"/>
  <c r="L23" i="9"/>
  <c r="Q23" s="1"/>
  <c r="S22" s="1"/>
  <c r="S23" s="1"/>
  <c r="S24" s="1"/>
  <c r="S25" s="1"/>
  <c r="S26" s="1"/>
  <c r="S27" s="1"/>
  <c r="S28" s="1"/>
  <c r="S29" s="1"/>
  <c r="S30" s="1"/>
  <c r="S31" s="1"/>
  <c r="S32" s="1"/>
  <c r="S33" s="1"/>
  <c r="S34" s="1"/>
  <c r="S35" s="1"/>
  <c r="S36" s="1"/>
  <c r="S37" s="1"/>
  <c r="S38" s="1"/>
  <c r="S39" s="1"/>
  <c r="S40" s="1"/>
  <c r="S41" s="1"/>
  <c r="S42" s="1"/>
  <c r="S43" s="1"/>
  <c r="S44" s="1"/>
  <c r="S45" s="1"/>
  <c r="S46" s="1"/>
  <c r="S47" s="1"/>
  <c r="S48" s="1"/>
  <c r="S49" s="1"/>
  <c r="S50" s="1"/>
  <c r="S51" s="1"/>
  <c r="S52" s="1"/>
  <c r="S53" s="1"/>
  <c r="S54" s="1"/>
  <c r="S55" s="1"/>
  <c r="S56" s="1"/>
  <c r="S57" s="1"/>
  <c r="S58" s="1"/>
  <c r="S59" s="1"/>
  <c r="S60" s="1"/>
  <c r="S61" s="1"/>
  <c r="S62" s="1"/>
  <c r="S63" s="1"/>
  <c r="S64" s="1"/>
  <c r="S65" s="1"/>
  <c r="S66" s="1"/>
  <c r="S67" s="1"/>
  <c r="S68" s="1"/>
  <c r="S69" s="1"/>
  <c r="S70" s="1"/>
  <c r="S71" s="1"/>
  <c r="S72" s="1"/>
  <c r="S73" s="1"/>
  <c r="S74" s="1"/>
  <c r="S75" s="1"/>
  <c r="S76" s="1"/>
  <c r="S77" s="1"/>
  <c r="S78" s="1"/>
  <c r="S79" s="1"/>
  <c r="S80" s="1"/>
  <c r="S81" s="1"/>
  <c r="S82" s="1"/>
  <c r="S83" s="1"/>
  <c r="S84" s="1"/>
  <c r="S85" s="1"/>
  <c r="S86" s="1"/>
  <c r="S87" s="1"/>
  <c r="S88" s="1"/>
  <c r="S89" s="1"/>
  <c r="S90" s="1"/>
  <c r="S91" s="1"/>
  <c r="S92" s="1"/>
  <c r="S93" s="1"/>
  <c r="S94" s="1"/>
  <c r="S95" s="1"/>
  <c r="S96" s="1"/>
  <c r="S97" s="1"/>
  <c r="S98" s="1"/>
  <c r="S99" s="1"/>
  <c r="S100" s="1"/>
  <c r="S101" s="1"/>
  <c r="S102" s="1"/>
  <c r="S103" s="1"/>
  <c r="S104" s="1"/>
  <c r="S105" s="1"/>
  <c r="S106" s="1"/>
  <c r="S107" s="1"/>
  <c r="S108" s="1"/>
  <c r="S109" s="1"/>
  <c r="S110" s="1"/>
  <c r="S111" s="1"/>
  <c r="S112" s="1"/>
  <c r="S113" s="1"/>
  <c r="S114" s="1"/>
  <c r="S115" s="1"/>
  <c r="S116" s="1"/>
  <c r="S117" s="1"/>
  <c r="S118" s="1"/>
  <c r="S119" s="1"/>
  <c r="S120" s="1"/>
  <c r="S121" s="1"/>
  <c r="S122" s="1"/>
  <c r="S123" s="1"/>
  <c r="S124" s="1"/>
  <c r="S125" s="1"/>
  <c r="S126" s="1"/>
  <c r="S127" s="1"/>
  <c r="S128" s="1"/>
  <c r="S129" s="1"/>
  <c r="S130" s="1"/>
  <c r="S131" s="1"/>
  <c r="S132" s="1"/>
  <c r="S133" s="1"/>
  <c r="S134" s="1"/>
  <c r="W135" s="1"/>
  <c r="S135" s="1"/>
  <c r="S136" s="1"/>
  <c r="S137" s="1"/>
  <c r="S138" s="1"/>
  <c r="S139" s="1"/>
  <c r="S140" s="1"/>
  <c r="S141" s="1"/>
  <c r="S142" s="1"/>
  <c r="S143" s="1"/>
  <c r="S144" s="1"/>
  <c r="S145" s="1"/>
  <c r="S146" s="1"/>
  <c r="S147" s="1"/>
  <c r="S148" s="1"/>
  <c r="S149" s="1"/>
  <c r="S150" s="1"/>
  <c r="S151" s="1"/>
  <c r="S152" s="1"/>
  <c r="S153" s="1"/>
  <c r="S154" s="1"/>
  <c r="S155" s="1"/>
  <c r="S156" s="1"/>
  <c r="S157" s="1"/>
  <c r="S158" s="1"/>
  <c r="S159" s="1"/>
  <c r="S160" s="1"/>
  <c r="S161" s="1"/>
  <c r="S162" s="1"/>
  <c r="S163" s="1"/>
  <c r="S164" s="1"/>
  <c r="S165" s="1"/>
  <c r="S166" s="1"/>
  <c r="S167" s="1"/>
  <c r="S168" s="1"/>
  <c r="S169" s="1"/>
  <c r="S170" s="1"/>
  <c r="S171" s="1"/>
  <c r="S172" s="1"/>
  <c r="S173" s="1"/>
  <c r="S174" s="1"/>
  <c r="S175" s="1"/>
  <c r="S176" s="1"/>
  <c r="S177" s="1"/>
  <c r="S178" s="1"/>
  <c r="S179" s="1"/>
  <c r="S180" s="1"/>
  <c r="S181" s="1"/>
  <c r="S182" s="1"/>
  <c r="S183" s="1"/>
  <c r="S184" s="1"/>
  <c r="S185" s="1"/>
  <c r="S186" s="1"/>
  <c r="S187" s="1"/>
  <c r="S188" s="1"/>
  <c r="S189" s="1"/>
  <c r="W190" s="1"/>
  <c r="S190" s="1"/>
  <c r="S191" s="1"/>
  <c r="S192" s="1"/>
  <c r="S193" s="1"/>
  <c r="S194" s="1"/>
  <c r="S195" s="1"/>
  <c r="S196" s="1"/>
  <c r="S197" s="1"/>
  <c r="S198" s="1"/>
  <c r="S199" s="1"/>
  <c r="S200" s="1"/>
  <c r="S201" s="1"/>
  <c r="S202" s="1"/>
  <c r="S203" s="1"/>
  <c r="S204" s="1"/>
  <c r="S205" s="1"/>
  <c r="S206" s="1"/>
  <c r="S207" s="1"/>
  <c r="S208" s="1"/>
  <c r="S209" s="1"/>
  <c r="S210" s="1"/>
  <c r="S211" s="1"/>
  <c r="S212" s="1"/>
  <c r="S213" s="1"/>
  <c r="S214" s="1"/>
  <c r="S215" s="1"/>
  <c r="S216" s="1"/>
  <c r="S217" s="1"/>
  <c r="S218" s="1"/>
  <c r="S219" s="1"/>
  <c r="S220" s="1"/>
  <c r="S221" s="1"/>
  <c r="S222" s="1"/>
  <c r="S223" s="1"/>
  <c r="S224" s="1"/>
  <c r="S225" s="1"/>
  <c r="S226" s="1"/>
  <c r="S227" s="1"/>
  <c r="S228" s="1"/>
  <c r="S229" s="1"/>
  <c r="S230" s="1"/>
  <c r="S231" s="1"/>
  <c r="S232" s="1"/>
  <c r="S233" s="1"/>
  <c r="S234" s="1"/>
  <c r="S235" s="1"/>
  <c r="S236" s="1"/>
  <c r="S237" s="1"/>
  <c r="S238" s="1"/>
  <c r="S239" s="1"/>
  <c r="S240" s="1"/>
  <c r="S241" s="1"/>
  <c r="S242" s="1"/>
  <c r="S243" s="1"/>
  <c r="S244" s="1"/>
  <c r="S245" s="1"/>
  <c r="S246" s="1"/>
  <c r="S247" s="1"/>
  <c r="S248" s="1"/>
  <c r="S249" s="1"/>
  <c r="S250" s="1"/>
  <c r="S251" s="1"/>
  <c r="S252" s="1"/>
  <c r="S253" s="1"/>
  <c r="S254" s="1"/>
  <c r="S255" s="1"/>
  <c r="S256" s="1"/>
  <c r="S257" s="1"/>
  <c r="S258" s="1"/>
  <c r="S259" s="1"/>
  <c r="S260" s="1"/>
  <c r="S261" s="1"/>
  <c r="S262" s="1"/>
  <c r="S263" s="1"/>
  <c r="S264" s="1"/>
  <c r="S265" s="1"/>
  <c r="S266" s="1"/>
  <c r="S267" s="1"/>
  <c r="S268" s="1"/>
  <c r="S269" s="1"/>
  <c r="S270" s="1"/>
  <c r="S271" s="1"/>
  <c r="S272" s="1"/>
  <c r="S273" s="1"/>
  <c r="S274" s="1"/>
  <c r="S275" s="1"/>
  <c r="S276" s="1"/>
  <c r="S277" s="1"/>
  <c r="S278" s="1"/>
  <c r="S279" s="1"/>
  <c r="S280" s="1"/>
  <c r="S281" s="1"/>
  <c r="S282" s="1"/>
  <c r="S283" s="1"/>
  <c r="S284" s="1"/>
  <c r="S285" s="1"/>
  <c r="S286" s="1"/>
  <c r="S287" s="1"/>
  <c r="S288" s="1"/>
  <c r="S289" s="1"/>
  <c r="S290" s="1"/>
  <c r="S291" s="1"/>
  <c r="S292" s="1"/>
  <c r="S293" s="1"/>
  <c r="S294" s="1"/>
  <c r="S295" s="1"/>
  <c r="S296" s="1"/>
  <c r="S297" s="1"/>
  <c r="S298" s="1"/>
  <c r="S299" s="1"/>
  <c r="S300" s="1"/>
  <c r="S301" s="1"/>
  <c r="S302" s="1"/>
  <c r="S303" s="1"/>
  <c r="S304" s="1"/>
  <c r="S305" s="1"/>
  <c r="S306" s="1"/>
  <c r="S307" s="1"/>
  <c r="S308" s="1"/>
  <c r="S309" s="1"/>
  <c r="S310" s="1"/>
  <c r="S311" s="1"/>
  <c r="S312" s="1"/>
  <c r="S313" s="1"/>
  <c r="S314" s="1"/>
  <c r="S315" s="1"/>
  <c r="S316" s="1"/>
  <c r="S317" s="1"/>
  <c r="S318" s="1"/>
  <c r="S319" s="1"/>
  <c r="S320" s="1"/>
  <c r="S321" s="1"/>
  <c r="S322" s="1"/>
  <c r="S323" s="1"/>
  <c r="S324" s="1"/>
  <c r="S325" s="1"/>
  <c r="S326" s="1"/>
  <c r="S327" s="1"/>
  <c r="S328" s="1"/>
  <c r="S329" s="1"/>
  <c r="S330" s="1"/>
  <c r="S331" s="1"/>
  <c r="S332" s="1"/>
  <c r="S333" s="1"/>
  <c r="S334" s="1"/>
  <c r="S335" s="1"/>
  <c r="S336" s="1"/>
  <c r="S337" s="1"/>
  <c r="S338" s="1"/>
  <c r="S339" s="1"/>
  <c r="S340" s="1"/>
  <c r="S341" s="1"/>
  <c r="S342" s="1"/>
  <c r="S343" s="1"/>
  <c r="S344" s="1"/>
  <c r="S345" s="1"/>
  <c r="S346" s="1"/>
  <c r="S347" s="1"/>
  <c r="S348" s="1"/>
  <c r="S349" s="1"/>
  <c r="S350" s="1"/>
  <c r="S351" s="1"/>
  <c r="S352" s="1"/>
  <c r="S353" s="1"/>
  <c r="S354" s="1"/>
  <c r="S355" s="1"/>
  <c r="S356" s="1"/>
  <c r="S357" s="1"/>
  <c r="S358" s="1"/>
  <c r="S359" s="1"/>
  <c r="S360" s="1"/>
  <c r="S361" s="1"/>
  <c r="S362" s="1"/>
  <c r="S363" s="1"/>
  <c r="S364" s="1"/>
  <c r="S365" s="1"/>
  <c r="S366" s="1"/>
  <c r="S367" s="1"/>
  <c r="S368" s="1"/>
  <c r="S369" s="1"/>
  <c r="S370" s="1"/>
  <c r="S371" s="1"/>
  <c r="S372" s="1"/>
  <c r="S373" s="1"/>
  <c r="S374" s="1"/>
  <c r="S375" s="1"/>
  <c r="S376" s="1"/>
  <c r="S377" s="1"/>
  <c r="S378" s="1"/>
  <c r="S379" s="1"/>
  <c r="S380" s="1"/>
  <c r="S381" s="1"/>
  <c r="S382" s="1"/>
  <c r="S383" s="1"/>
  <c r="S384" s="1"/>
  <c r="S385" s="1"/>
  <c r="S386" s="1"/>
  <c r="S387" s="1"/>
  <c r="S388" s="1"/>
  <c r="S389" s="1"/>
  <c r="S390" s="1"/>
  <c r="S391" s="1"/>
  <c r="S392" s="1"/>
  <c r="S393" s="1"/>
  <c r="S394" s="1"/>
  <c r="S395" s="1"/>
  <c r="S396" s="1"/>
  <c r="S397" s="1"/>
  <c r="S398" s="1"/>
  <c r="S399" s="1"/>
  <c r="S400" s="1"/>
  <c r="S401" s="1"/>
  <c r="S402" s="1"/>
  <c r="S403" s="1"/>
  <c r="S404" s="1"/>
  <c r="S405" s="1"/>
  <c r="S406" s="1"/>
  <c r="S407" s="1"/>
  <c r="S408" s="1"/>
  <c r="S409" s="1"/>
  <c r="S410" s="1"/>
  <c r="S411" s="1"/>
  <c r="S412" s="1"/>
  <c r="S413" s="1"/>
  <c r="S414" s="1"/>
  <c r="S415" s="1"/>
  <c r="S416" s="1"/>
  <c r="S417" s="1"/>
  <c r="S418" s="1"/>
  <c r="S419" s="1"/>
  <c r="S420" s="1"/>
  <c r="S421" s="1"/>
  <c r="S422" s="1"/>
  <c r="S423" s="1"/>
  <c r="S424" s="1"/>
  <c r="S425" s="1"/>
  <c r="S426" s="1"/>
  <c r="S427" s="1"/>
  <c r="S428" s="1"/>
  <c r="S429" s="1"/>
  <c r="S430" s="1"/>
  <c r="S431" s="1"/>
  <c r="S432" s="1"/>
  <c r="S433" s="1"/>
  <c r="S434" s="1"/>
  <c r="S435" s="1"/>
  <c r="S436" s="1"/>
  <c r="S437" s="1"/>
  <c r="S438" s="1"/>
  <c r="S439" s="1"/>
  <c r="S440" s="1"/>
  <c r="S441" s="1"/>
  <c r="S442" s="1"/>
  <c r="S443" s="1"/>
  <c r="S444" s="1"/>
  <c r="S445" s="1"/>
  <c r="S446" s="1"/>
  <c r="S447" s="1"/>
  <c r="S448" s="1"/>
  <c r="S449" s="1"/>
  <c r="S450" s="1"/>
  <c r="S451" s="1"/>
  <c r="S452" s="1"/>
  <c r="S453" s="1"/>
  <c r="S454" s="1"/>
  <c r="S455" s="1"/>
  <c r="S456" s="1"/>
  <c r="S457" s="1"/>
  <c r="S458" s="1"/>
  <c r="S459" s="1"/>
  <c r="S460" s="1"/>
  <c r="S461" s="1"/>
  <c r="S462" s="1"/>
  <c r="S463" s="1"/>
  <c r="S464" s="1"/>
  <c r="S465" s="1"/>
  <c r="S466" s="1"/>
  <c r="S467" s="1"/>
  <c r="S468" s="1"/>
  <c r="S469" s="1"/>
  <c r="S470" s="1"/>
  <c r="S471" s="1"/>
  <c r="S472" s="1"/>
  <c r="S473" s="1"/>
  <c r="S474" s="1"/>
  <c r="S475" s="1"/>
  <c r="S476" s="1"/>
  <c r="S477" s="1"/>
  <c r="S478" s="1"/>
  <c r="S479" s="1"/>
  <c r="S480" s="1"/>
  <c r="S481" s="1"/>
  <c r="S482" s="1"/>
  <c r="S483" s="1"/>
  <c r="S484" s="1"/>
  <c r="S485" s="1"/>
  <c r="S486" s="1"/>
  <c r="S487" s="1"/>
  <c r="S488" s="1"/>
  <c r="S489" s="1"/>
  <c r="S490" s="1"/>
  <c r="S491" s="1"/>
  <c r="S492" s="1"/>
  <c r="S493" s="1"/>
  <c r="S494" s="1"/>
  <c r="S495" s="1"/>
  <c r="S496" s="1"/>
  <c r="S497" s="1"/>
  <c r="S498" s="1"/>
  <c r="S499" s="1"/>
  <c r="S500" s="1"/>
  <c r="S501" s="1"/>
  <c r="S502" s="1"/>
  <c r="S503" s="1"/>
  <c r="S504" s="1"/>
  <c r="S505" s="1"/>
  <c r="S506" s="1"/>
  <c r="S507" s="1"/>
  <c r="S508" s="1"/>
  <c r="S509" s="1"/>
  <c r="S510" s="1"/>
  <c r="S511" s="1"/>
  <c r="S512" s="1"/>
  <c r="S513" s="1"/>
  <c r="S514" s="1"/>
  <c r="S515" s="1"/>
  <c r="S516" s="1"/>
  <c r="S517" s="1"/>
  <c r="S518" s="1"/>
  <c r="S519" s="1"/>
  <c r="S520" s="1"/>
  <c r="S521" s="1"/>
  <c r="S522" s="1"/>
  <c r="S523" s="1"/>
  <c r="S524" s="1"/>
  <c r="S525" s="1"/>
  <c r="S526" s="1"/>
  <c r="S527" s="1"/>
  <c r="S528" s="1"/>
  <c r="S529" s="1"/>
  <c r="S530" s="1"/>
  <c r="S531" s="1"/>
  <c r="S532" s="1"/>
  <c r="S533" s="1"/>
  <c r="S534" s="1"/>
  <c r="S535" s="1"/>
  <c r="S536" s="1"/>
  <c r="S537" s="1"/>
  <c r="S538" s="1"/>
  <c r="S539" s="1"/>
  <c r="S540" s="1"/>
  <c r="S541" s="1"/>
  <c r="S542" s="1"/>
  <c r="S543" s="1"/>
  <c r="S544" s="1"/>
  <c r="S545" s="1"/>
  <c r="S546" s="1"/>
  <c r="S547" s="1"/>
  <c r="S548" s="1"/>
  <c r="S549" s="1"/>
  <c r="S550" s="1"/>
  <c r="S551" s="1"/>
  <c r="S552" s="1"/>
  <c r="S553" s="1"/>
  <c r="S554" s="1"/>
  <c r="S555" s="1"/>
  <c r="S556" s="1"/>
  <c r="S557" s="1"/>
  <c r="S558" s="1"/>
  <c r="S559" s="1"/>
  <c r="S560" s="1"/>
  <c r="S561" s="1"/>
  <c r="S562" s="1"/>
  <c r="S563" s="1"/>
  <c r="S564" s="1"/>
  <c r="S565" s="1"/>
  <c r="S566" s="1"/>
  <c r="S567" s="1"/>
  <c r="S568" s="1"/>
  <c r="S569" s="1"/>
  <c r="S570" s="1"/>
  <c r="S571" s="1"/>
  <c r="S572" s="1"/>
  <c r="S573" s="1"/>
  <c r="S574" s="1"/>
  <c r="S575" s="1"/>
  <c r="S576" s="1"/>
  <c r="S577" s="1"/>
  <c r="S578" s="1"/>
  <c r="S579" s="1"/>
  <c r="S580" s="1"/>
  <c r="S581" s="1"/>
  <c r="S582" s="1"/>
  <c r="S583" s="1"/>
  <c r="S584" s="1"/>
  <c r="S585" s="1"/>
  <c r="S586" s="1"/>
  <c r="S587" s="1"/>
  <c r="S588" s="1"/>
  <c r="S589" s="1"/>
  <c r="S590" s="1"/>
  <c r="S591" s="1"/>
  <c r="S592" s="1"/>
  <c r="S593" s="1"/>
  <c r="S594" s="1"/>
  <c r="S595" s="1"/>
  <c r="S596" s="1"/>
  <c r="S597" s="1"/>
  <c r="S598" s="1"/>
  <c r="S599" s="1"/>
  <c r="S600" s="1"/>
  <c r="S601" s="1"/>
  <c r="S602" s="1"/>
  <c r="S603" s="1"/>
  <c r="S604" s="1"/>
  <c r="S605" s="1"/>
  <c r="S606" s="1"/>
  <c r="S607" s="1"/>
  <c r="S608" s="1"/>
  <c r="S609" s="1"/>
  <c r="S610" s="1"/>
  <c r="S611" s="1"/>
  <c r="S612" s="1"/>
  <c r="S613" s="1"/>
  <c r="S614" s="1"/>
  <c r="S615" s="1"/>
  <c r="S616" s="1"/>
  <c r="S617" s="1"/>
  <c r="S618" s="1"/>
  <c r="S619" s="1"/>
  <c r="S620" s="1"/>
  <c r="S621" s="1"/>
  <c r="S622" s="1"/>
  <c r="S623" s="1"/>
  <c r="S624" s="1"/>
  <c r="S625" s="1"/>
  <c r="S626" s="1"/>
  <c r="S627" s="1"/>
  <c r="S628" s="1"/>
  <c r="S629" s="1"/>
  <c r="S630" s="1"/>
  <c r="S631" s="1"/>
  <c r="S632" s="1"/>
  <c r="S633" s="1"/>
  <c r="S634" s="1"/>
  <c r="S635" s="1"/>
  <c r="S636" s="1"/>
  <c r="S637" s="1"/>
  <c r="S638" s="1"/>
  <c r="S639" s="1"/>
  <c r="S640" s="1"/>
  <c r="S641" s="1"/>
  <c r="S642" s="1"/>
  <c r="S643" s="1"/>
  <c r="S644" s="1"/>
  <c r="S645" s="1"/>
  <c r="S646" s="1"/>
  <c r="S647" s="1"/>
  <c r="S648" s="1"/>
  <c r="S649" s="1"/>
  <c r="S650" s="1"/>
  <c r="S651" s="1"/>
  <c r="S652" s="1"/>
  <c r="S653" s="1"/>
  <c r="S654" s="1"/>
  <c r="S655" s="1"/>
  <c r="S656" s="1"/>
  <c r="S657" s="1"/>
  <c r="S658" s="1"/>
  <c r="S659" s="1"/>
  <c r="S660" s="1"/>
  <c r="S661" s="1"/>
  <c r="S662" s="1"/>
  <c r="S663" s="1"/>
  <c r="S664" s="1"/>
  <c r="S665" s="1"/>
  <c r="S666" s="1"/>
  <c r="S667" s="1"/>
  <c r="S668" s="1"/>
  <c r="S669" s="1"/>
  <c r="S670" s="1"/>
  <c r="S671" s="1"/>
  <c r="S672" s="1"/>
  <c r="S673" s="1"/>
  <c r="S674" s="1"/>
  <c r="S675" s="1"/>
  <c r="S676" s="1"/>
  <c r="S677" s="1"/>
  <c r="S678" s="1"/>
  <c r="S679" s="1"/>
  <c r="S680" s="1"/>
  <c r="S681" s="1"/>
  <c r="S682" s="1"/>
  <c r="S683" s="1"/>
  <c r="S684" s="1"/>
  <c r="S685" s="1"/>
  <c r="S686" s="1"/>
  <c r="S687" s="1"/>
  <c r="S688" s="1"/>
  <c r="S689" s="1"/>
  <c r="S690" s="1"/>
  <c r="S691" s="1"/>
  <c r="S692" s="1"/>
  <c r="S693" s="1"/>
  <c r="S694" s="1"/>
  <c r="S695" s="1"/>
  <c r="S696" s="1"/>
  <c r="S697" s="1"/>
  <c r="S698" s="1"/>
  <c r="S699" s="1"/>
  <c r="S700" s="1"/>
  <c r="S701" s="1"/>
  <c r="S702" s="1"/>
  <c r="S703" s="1"/>
  <c r="S704" s="1"/>
  <c r="S705" s="1"/>
  <c r="S706" s="1"/>
  <c r="S707" s="1"/>
  <c r="S708" s="1"/>
  <c r="S709" s="1"/>
  <c r="S710" s="1"/>
  <c r="S711" s="1"/>
  <c r="S712" s="1"/>
  <c r="S713" s="1"/>
  <c r="S714" s="1"/>
  <c r="S715" s="1"/>
  <c r="S716" s="1"/>
  <c r="S717" s="1"/>
  <c r="S718" s="1"/>
  <c r="S719" s="1"/>
  <c r="S720" s="1"/>
  <c r="S721" s="1"/>
  <c r="S722" s="1"/>
  <c r="S723" s="1"/>
  <c r="S724" s="1"/>
  <c r="S725" s="1"/>
  <c r="S726" s="1"/>
  <c r="S727" s="1"/>
  <c r="S728" s="1"/>
  <c r="S729" s="1"/>
  <c r="S730" s="1"/>
  <c r="S731" s="1"/>
  <c r="S732" s="1"/>
  <c r="S733" s="1"/>
  <c r="S734" s="1"/>
  <c r="S735" s="1"/>
  <c r="S736" s="1"/>
  <c r="S737" s="1"/>
  <c r="S738" s="1"/>
  <c r="S739" s="1"/>
  <c r="S740" s="1"/>
  <c r="S741" s="1"/>
  <c r="S742" s="1"/>
  <c r="S743" s="1"/>
  <c r="S744" s="1"/>
  <c r="S745" s="1"/>
  <c r="S746" s="1"/>
  <c r="S747" s="1"/>
  <c r="S748" s="1"/>
  <c r="S749" s="1"/>
  <c r="S750" s="1"/>
  <c r="S751" s="1"/>
  <c r="S752" s="1"/>
  <c r="S753" s="1"/>
  <c r="S754" s="1"/>
  <c r="S755" s="1"/>
  <c r="S756" s="1"/>
  <c r="S757" s="1"/>
  <c r="S758" s="1"/>
  <c r="S759" s="1"/>
  <c r="S760" s="1"/>
  <c r="S761" s="1"/>
  <c r="S762" s="1"/>
  <c r="S763" s="1"/>
  <c r="S764" s="1"/>
  <c r="S765" s="1"/>
  <c r="S766" s="1"/>
  <c r="S767" s="1"/>
  <c r="S768" s="1"/>
  <c r="S769" s="1"/>
  <c r="S770" s="1"/>
  <c r="S771" s="1"/>
  <c r="S772" s="1"/>
  <c r="S773" s="1"/>
  <c r="S774" s="1"/>
  <c r="S775" s="1"/>
  <c r="S776" s="1"/>
  <c r="S777" s="1"/>
  <c r="S778" s="1"/>
  <c r="S779" s="1"/>
  <c r="S780" s="1"/>
  <c r="S781" s="1"/>
  <c r="S782" s="1"/>
  <c r="S783" s="1"/>
  <c r="S784" s="1"/>
  <c r="S785" s="1"/>
  <c r="S786" s="1"/>
  <c r="S787" s="1"/>
  <c r="S788" s="1"/>
  <c r="S789" s="1"/>
  <c r="S790" s="1"/>
  <c r="S791" s="1"/>
  <c r="S792" s="1"/>
  <c r="S793" s="1"/>
  <c r="S794" s="1"/>
  <c r="S795" s="1"/>
  <c r="S796" s="1"/>
  <c r="S797" s="1"/>
  <c r="S798" s="1"/>
  <c r="S799" s="1"/>
  <c r="S800" s="1"/>
  <c r="S801" s="1"/>
  <c r="S802" s="1"/>
  <c r="S803" s="1"/>
  <c r="S804" s="1"/>
  <c r="S805" s="1"/>
  <c r="S806" s="1"/>
  <c r="S807" s="1"/>
  <c r="S808" s="1"/>
  <c r="S809" s="1"/>
  <c r="S810" s="1"/>
  <c r="S811" s="1"/>
  <c r="S812" s="1"/>
  <c r="S813" s="1"/>
  <c r="S814" s="1"/>
  <c r="S815" s="1"/>
  <c r="S816" s="1"/>
  <c r="S817" s="1"/>
  <c r="S818" s="1"/>
  <c r="S819" s="1"/>
  <c r="S820" s="1"/>
  <c r="S821" s="1"/>
  <c r="S822" s="1"/>
  <c r="S823" s="1"/>
  <c r="S824" s="1"/>
  <c r="S825" s="1"/>
  <c r="S826" s="1"/>
  <c r="S827" s="1"/>
  <c r="S828" s="1"/>
  <c r="S829" s="1"/>
  <c r="S830" s="1"/>
  <c r="S831" s="1"/>
  <c r="S832" s="1"/>
  <c r="S833" s="1"/>
  <c r="S834" s="1"/>
  <c r="S835" s="1"/>
  <c r="S836" s="1"/>
  <c r="S837" s="1"/>
  <c r="S838" s="1"/>
  <c r="S839" s="1"/>
  <c r="S840" s="1"/>
  <c r="S841" s="1"/>
  <c r="S842" s="1"/>
  <c r="S843" s="1"/>
  <c r="S844" s="1"/>
  <c r="S845" s="1"/>
  <c r="S846" s="1"/>
  <c r="S847" s="1"/>
  <c r="S848" s="1"/>
  <c r="S849" s="1"/>
  <c r="S850" s="1"/>
  <c r="S851" s="1"/>
  <c r="S852" s="1"/>
  <c r="S853" s="1"/>
  <c r="S854" s="1"/>
  <c r="S855" s="1"/>
  <c r="S856" s="1"/>
  <c r="S857" s="1"/>
  <c r="S858" s="1"/>
  <c r="S859" s="1"/>
  <c r="S860" s="1"/>
  <c r="S861" s="1"/>
  <c r="S862" s="1"/>
  <c r="S863" s="1"/>
  <c r="S864" s="1"/>
  <c r="S865" s="1"/>
  <c r="S866" s="1"/>
  <c r="S867" s="1"/>
  <c r="S868" s="1"/>
  <c r="S869" s="1"/>
  <c r="S870" s="1"/>
  <c r="S871" s="1"/>
  <c r="S872" s="1"/>
  <c r="S873" s="1"/>
  <c r="S874" s="1"/>
  <c r="S875" s="1"/>
  <c r="S876" s="1"/>
  <c r="S877" s="1"/>
  <c r="S878" s="1"/>
  <c r="S879" s="1"/>
  <c r="S880" s="1"/>
  <c r="S881" s="1"/>
  <c r="S882" s="1"/>
  <c r="S883" s="1"/>
  <c r="S884" s="1"/>
  <c r="S885" s="1"/>
  <c r="S886" s="1"/>
  <c r="S887" s="1"/>
  <c r="S888" s="1"/>
  <c r="S889" s="1"/>
  <c r="S890" s="1"/>
  <c r="S891" s="1"/>
  <c r="S892" s="1"/>
  <c r="S893" s="1"/>
  <c r="S894" s="1"/>
  <c r="S895" s="1"/>
  <c r="S896" s="1"/>
  <c r="S897" s="1"/>
  <c r="S898" s="1"/>
  <c r="S899" s="1"/>
  <c r="S900" s="1"/>
  <c r="S901" s="1"/>
  <c r="S902" s="1"/>
  <c r="S903" s="1"/>
  <c r="S904" s="1"/>
  <c r="S905" s="1"/>
  <c r="S906" s="1"/>
  <c r="S907" s="1"/>
  <c r="S908" s="1"/>
  <c r="S909" s="1"/>
  <c r="S910" s="1"/>
  <c r="S911" s="1"/>
  <c r="S912" s="1"/>
  <c r="S913" s="1"/>
  <c r="S914" s="1"/>
  <c r="S915" s="1"/>
  <c r="S916" s="1"/>
  <c r="S917" s="1"/>
  <c r="S918" s="1"/>
  <c r="S919" s="1"/>
  <c r="S920" s="1"/>
  <c r="S921" s="1"/>
  <c r="S922" s="1"/>
  <c r="S923" s="1"/>
  <c r="S924" s="1"/>
  <c r="S925" s="1"/>
  <c r="S926" s="1"/>
  <c r="S927" s="1"/>
  <c r="S928" s="1"/>
  <c r="S929" s="1"/>
  <c r="S930" s="1"/>
  <c r="S931" s="1"/>
  <c r="S932" s="1"/>
  <c r="S933" s="1"/>
  <c r="S934" s="1"/>
  <c r="S935" s="1"/>
  <c r="S936" s="1"/>
  <c r="S937" s="1"/>
  <c r="S938" s="1"/>
  <c r="S939" s="1"/>
  <c r="S940" s="1"/>
  <c r="S941" s="1"/>
  <c r="S942" s="1"/>
  <c r="S943" s="1"/>
  <c r="S944" s="1"/>
  <c r="S945" s="1"/>
  <c r="S946" s="1"/>
  <c r="S947" s="1"/>
  <c r="S948" s="1"/>
  <c r="S949" s="1"/>
  <c r="S950" s="1"/>
  <c r="S951" s="1"/>
  <c r="S952" s="1"/>
  <c r="S953" s="1"/>
  <c r="S954" s="1"/>
  <c r="S955" s="1"/>
  <c r="S956" s="1"/>
  <c r="S957" s="1"/>
  <c r="S958" s="1"/>
  <c r="S959" s="1"/>
  <c r="S960" s="1"/>
  <c r="S961" s="1"/>
  <c r="S962" s="1"/>
  <c r="S963" s="1"/>
  <c r="S964" s="1"/>
  <c r="S965" s="1"/>
  <c r="S966" s="1"/>
  <c r="S967" s="1"/>
  <c r="S968" s="1"/>
  <c r="S969" s="1"/>
  <c r="S970" s="1"/>
  <c r="S971" s="1"/>
  <c r="S972" s="1"/>
  <c r="S973" s="1"/>
  <c r="S974" s="1"/>
  <c r="S975" s="1"/>
  <c r="S976" s="1"/>
  <c r="S977" s="1"/>
  <c r="S978" s="1"/>
  <c r="S979" s="1"/>
  <c r="S980" s="1"/>
  <c r="S981" s="1"/>
  <c r="S982" s="1"/>
  <c r="S983" s="1"/>
  <c r="S984" s="1"/>
  <c r="S985" s="1"/>
  <c r="S986" s="1"/>
  <c r="S987" s="1"/>
  <c r="S988" s="1"/>
  <c r="S989" s="1"/>
  <c r="S990" s="1"/>
  <c r="S991" s="1"/>
  <c r="S992" s="1"/>
  <c r="S993" s="1"/>
  <c r="S994" s="1"/>
  <c r="S995" s="1"/>
  <c r="S996" s="1"/>
  <c r="S997" s="1"/>
  <c r="S998" s="1"/>
  <c r="S999" s="1"/>
  <c r="S1000" s="1"/>
  <c r="S1001" s="1"/>
  <c r="S1002" s="1"/>
  <c r="S1003" s="1"/>
  <c r="S1004" s="1"/>
  <c r="S1005" s="1"/>
  <c r="S1006" s="1"/>
  <c r="S1007" s="1"/>
  <c r="S1008" s="1"/>
  <c r="S1009" s="1"/>
  <c r="S1010" s="1"/>
  <c r="S1011" s="1"/>
  <c r="S1012" s="1"/>
  <c r="S1013" s="1"/>
  <c r="S1014" s="1"/>
  <c r="S1015" s="1"/>
  <c r="S1016" s="1"/>
  <c r="S1017" s="1"/>
  <c r="S1018" s="1"/>
  <c r="S1019" s="1"/>
  <c r="S1020" s="1"/>
  <c r="S1021" s="1"/>
  <c r="S1022" s="1"/>
  <c r="S1023" s="1"/>
  <c r="S1024" s="1"/>
  <c r="S1025" s="1"/>
  <c r="S1026" s="1"/>
  <c r="S1027" s="1"/>
  <c r="S1028" s="1"/>
  <c r="S1029" s="1"/>
  <c r="S1030" s="1"/>
  <c r="S1031" s="1"/>
  <c r="S1032" s="1"/>
  <c r="S1033" s="1"/>
  <c r="S1034" s="1"/>
  <c r="S1035" s="1"/>
  <c r="S1036" s="1"/>
  <c r="S1037" s="1"/>
  <c r="S1038" s="1"/>
  <c r="S1039" s="1"/>
  <c r="S1040" s="1"/>
  <c r="S1041" s="1"/>
  <c r="S1042" s="1"/>
  <c r="S1043" s="1"/>
  <c r="S1044" s="1"/>
  <c r="S1045" s="1"/>
  <c r="S1046" s="1"/>
  <c r="S1047" s="1"/>
  <c r="S1048" s="1"/>
  <c r="S1049" s="1"/>
  <c r="S1050" s="1"/>
  <c r="S1051" s="1"/>
  <c r="S1052" s="1"/>
  <c r="S1053" s="1"/>
  <c r="S1054" s="1"/>
  <c r="S1055" s="1"/>
  <c r="S1056" s="1"/>
  <c r="S1057" s="1"/>
  <c r="S1058" s="1"/>
  <c r="S1059" s="1"/>
  <c r="S1060" s="1"/>
  <c r="S1061" s="1"/>
  <c r="S1062" s="1"/>
  <c r="S1063" s="1"/>
  <c r="S1064" s="1"/>
  <c r="S1065" s="1"/>
  <c r="S1066" s="1"/>
  <c r="S1067" s="1"/>
  <c r="S1068" s="1"/>
  <c r="S1069" s="1"/>
  <c r="S1070" s="1"/>
  <c r="S1071" s="1"/>
  <c r="S1072" s="1"/>
  <c r="S1073" s="1"/>
  <c r="S1074" s="1"/>
  <c r="S1075" s="1"/>
  <c r="S1076" s="1"/>
  <c r="S1077" s="1"/>
  <c r="S1078" s="1"/>
  <c r="S1079" s="1"/>
  <c r="S1080" s="1"/>
  <c r="S1081" s="1"/>
  <c r="S1082" s="1"/>
  <c r="S1083" s="1"/>
  <c r="S1084" s="1"/>
  <c r="S1085" s="1"/>
  <c r="S1086" s="1"/>
  <c r="S1087" s="1"/>
  <c r="S1088" s="1"/>
  <c r="S1089" s="1"/>
  <c r="S1090" s="1"/>
  <c r="S1091" s="1"/>
  <c r="S1092" s="1"/>
  <c r="S1093" s="1"/>
  <c r="S1094" s="1"/>
  <c r="S1095" s="1"/>
  <c r="S1096" s="1"/>
  <c r="S1097" s="1"/>
  <c r="S1098" s="1"/>
  <c r="S1099" s="1"/>
  <c r="S1100" s="1"/>
  <c r="S1101" s="1"/>
  <c r="S1102" s="1"/>
  <c r="S1103" s="1"/>
  <c r="S1104" s="1"/>
  <c r="S1105" s="1"/>
  <c r="S1106" s="1"/>
  <c r="S1107" s="1"/>
  <c r="S1108" s="1"/>
  <c r="S1109" s="1"/>
  <c r="S1110" s="1"/>
  <c r="S1111" s="1"/>
  <c r="S1112" s="1"/>
  <c r="S1113" s="1"/>
  <c r="S1114" s="1"/>
  <c r="S1115" s="1"/>
  <c r="S1116" s="1"/>
  <c r="S1117" s="1"/>
  <c r="S1118" s="1"/>
  <c r="S1119" s="1"/>
  <c r="S1120" s="1"/>
  <c r="S1121" s="1"/>
  <c r="S1122" s="1"/>
  <c r="S1123" s="1"/>
  <c r="S1124" s="1"/>
  <c r="S1125" s="1"/>
  <c r="S1126" s="1"/>
  <c r="S1127" s="1"/>
  <c r="S1128" s="1"/>
  <c r="S1129" s="1"/>
  <c r="S1130" s="1"/>
  <c r="S1131" s="1"/>
  <c r="S1132" s="1"/>
  <c r="S1133" s="1"/>
  <c r="S1134" s="1"/>
  <c r="S1135" s="1"/>
  <c r="S1136" s="1"/>
  <c r="S1137" s="1"/>
  <c r="S1138" s="1"/>
  <c r="S1139" s="1"/>
  <c r="S1140" s="1"/>
  <c r="S1141" s="1"/>
  <c r="S1142" s="1"/>
  <c r="S1143" s="1"/>
  <c r="S1144" s="1"/>
  <c r="S1145" s="1"/>
  <c r="S1146" s="1"/>
  <c r="S1147" s="1"/>
  <c r="S1148" s="1"/>
  <c r="S1149" s="1"/>
  <c r="S1150" s="1"/>
  <c r="S1151" s="1"/>
  <c r="S1152" s="1"/>
  <c r="S1153" s="1"/>
  <c r="S1154" s="1"/>
  <c r="S1155" s="1"/>
  <c r="S1156" s="1"/>
  <c r="S1157" s="1"/>
  <c r="S1158" s="1"/>
  <c r="S1159" s="1"/>
  <c r="S1160" s="1"/>
  <c r="S1161" s="1"/>
  <c r="S1162" s="1"/>
  <c r="S1163" s="1"/>
  <c r="S1164" s="1"/>
  <c r="S1165" s="1"/>
  <c r="S1166" s="1"/>
  <c r="S1167" s="1"/>
  <c r="S1168" s="1"/>
  <c r="S1169" s="1"/>
  <c r="S1170" s="1"/>
  <c r="S1171" s="1"/>
  <c r="S1172" s="1"/>
  <c r="S1173" s="1"/>
  <c r="S1174" s="1"/>
  <c r="S1175" s="1"/>
  <c r="S1176" s="1"/>
  <c r="S1177" s="1"/>
  <c r="S1178" s="1"/>
  <c r="S1179" s="1"/>
  <c r="S1180" s="1"/>
  <c r="S1181" s="1"/>
  <c r="S1182" s="1"/>
  <c r="S1183" s="1"/>
  <c r="S1184" s="1"/>
  <c r="S1185" s="1"/>
  <c r="S1186" s="1"/>
  <c r="S1187" s="1"/>
  <c r="S1188" s="1"/>
  <c r="S1189" s="1"/>
  <c r="S1190" s="1"/>
  <c r="S1191" s="1"/>
  <c r="S1192" s="1"/>
  <c r="S1193" s="1"/>
  <c r="S1194" s="1"/>
  <c r="S1195" s="1"/>
  <c r="S1196" s="1"/>
  <c r="S1197" s="1"/>
  <c r="S1198" s="1"/>
  <c r="S1199" s="1"/>
  <c r="S1200" s="1"/>
  <c r="S1201" s="1"/>
  <c r="S1202" s="1"/>
  <c r="S1203" s="1"/>
  <c r="S1204" s="1"/>
  <c r="S1205" s="1"/>
  <c r="S1206" s="1"/>
  <c r="S1207" s="1"/>
  <c r="S1208" s="1"/>
  <c r="S1209" s="1"/>
  <c r="S1210" s="1"/>
  <c r="S1211" s="1"/>
  <c r="S1212" s="1"/>
  <c r="S1213" s="1"/>
  <c r="S1214" s="1"/>
  <c r="S1215" s="1"/>
  <c r="S1216" s="1"/>
  <c r="S1217" s="1"/>
  <c r="S1218" s="1"/>
  <c r="S1219" s="1"/>
  <c r="S1220" s="1"/>
  <c r="S1221" s="1"/>
  <c r="S1222" s="1"/>
  <c r="S1223" s="1"/>
  <c r="S1224" s="1"/>
  <c r="S1225" s="1"/>
  <c r="S1226" s="1"/>
  <c r="S1227" s="1"/>
  <c r="S1228" s="1"/>
  <c r="S1229" s="1"/>
  <c r="S1230" s="1"/>
  <c r="S1231" s="1"/>
  <c r="S1232" s="1"/>
  <c r="S1233" s="1"/>
  <c r="S1234" s="1"/>
  <c r="S1235" s="1"/>
  <c r="S1236" s="1"/>
  <c r="S1237" s="1"/>
  <c r="S1238" s="1"/>
  <c r="S1239" s="1"/>
  <c r="S1240" s="1"/>
  <c r="S1241" s="1"/>
  <c r="S1242" s="1"/>
  <c r="S1243" s="1"/>
  <c r="S1244" s="1"/>
  <c r="S1245" s="1"/>
  <c r="S1246" s="1"/>
  <c r="S1247" s="1"/>
  <c r="S1248" s="1"/>
  <c r="S1249" s="1"/>
  <c r="S1250" s="1"/>
  <c r="S1251" s="1"/>
  <c r="S1252" s="1"/>
  <c r="S1253" s="1"/>
  <c r="S1254" s="1"/>
  <c r="S1255" s="1"/>
  <c r="S1256" s="1"/>
  <c r="S1257" s="1"/>
  <c r="S1258" s="1"/>
  <c r="S1259" s="1"/>
  <c r="S1260" s="1"/>
  <c r="S1261" s="1"/>
  <c r="S1262" s="1"/>
  <c r="S1263" s="1"/>
  <c r="S1264" s="1"/>
  <c r="S1265" s="1"/>
  <c r="S1266" s="1"/>
  <c r="S1267" s="1"/>
  <c r="S1268" s="1"/>
  <c r="S1269" s="1"/>
  <c r="S1270" s="1"/>
  <c r="S1271" s="1"/>
  <c r="S1272" s="1"/>
  <c r="S1273" s="1"/>
  <c r="S1274" s="1"/>
  <c r="S1275" s="1"/>
  <c r="S1276" s="1"/>
  <c r="S1277" s="1"/>
  <c r="S1278" s="1"/>
  <c r="S1279" s="1"/>
  <c r="S1280" s="1"/>
  <c r="S1281" s="1"/>
  <c r="S1282" s="1"/>
  <c r="S1283" s="1"/>
  <c r="S1284" s="1"/>
  <c r="S1285" s="1"/>
  <c r="S1286" s="1"/>
  <c r="S1287" s="1"/>
  <c r="S1288" s="1"/>
  <c r="S1289" s="1"/>
  <c r="S1290" s="1"/>
  <c r="S1291" s="1"/>
  <c r="S1292" s="1"/>
  <c r="S1293" s="1"/>
  <c r="S1294" s="1"/>
  <c r="S1295" s="1"/>
  <c r="S1296" s="1"/>
  <c r="S1297" s="1"/>
  <c r="S1298" s="1"/>
  <c r="S1299" s="1"/>
  <c r="S1300" s="1"/>
  <c r="S1301" s="1"/>
  <c r="S1302" s="1"/>
  <c r="S1303" s="1"/>
  <c r="S1304" s="1"/>
  <c r="S1305" s="1"/>
  <c r="S1306" s="1"/>
  <c r="S1307" s="1"/>
  <c r="S1308" s="1"/>
  <c r="S1309" s="1"/>
  <c r="S1310" s="1"/>
  <c r="S1311" s="1"/>
  <c r="S1312" s="1"/>
  <c r="S1313" s="1"/>
  <c r="S1314" s="1"/>
  <c r="S1315" s="1"/>
  <c r="S1316" s="1"/>
  <c r="S1317" s="1"/>
  <c r="S1318" s="1"/>
  <c r="S1319" s="1"/>
  <c r="S1320" s="1"/>
  <c r="S1321" s="1"/>
  <c r="S1322" s="1"/>
  <c r="S1323" s="1"/>
  <c r="S1324" s="1"/>
  <c r="S1325" s="1"/>
  <c r="S1326" s="1"/>
  <c r="S1327" s="1"/>
  <c r="S1328" s="1"/>
  <c r="S1329" s="1"/>
  <c r="S1330" s="1"/>
  <c r="S1331" s="1"/>
  <c r="S1332" s="1"/>
  <c r="S1333" s="1"/>
  <c r="S1334" s="1"/>
  <c r="S1335" s="1"/>
  <c r="S1336" s="1"/>
  <c r="S1337" s="1"/>
  <c r="S1338" s="1"/>
  <c r="S1339" s="1"/>
  <c r="S1340" s="1"/>
  <c r="S1341" s="1"/>
  <c r="S1342" s="1"/>
  <c r="S1343" s="1"/>
  <c r="S1344" s="1"/>
  <c r="S1345" s="1"/>
  <c r="S1346" s="1"/>
  <c r="S1347" s="1"/>
  <c r="S1348" s="1"/>
  <c r="S1349" s="1"/>
  <c r="S1350" s="1"/>
  <c r="S1351" s="1"/>
  <c r="S1352" s="1"/>
  <c r="S1353" s="1"/>
  <c r="S1354" s="1"/>
  <c r="S1355" s="1"/>
  <c r="S1356" s="1"/>
  <c r="S1357" s="1"/>
  <c r="S1358" s="1"/>
  <c r="S1359" s="1"/>
  <c r="S1360" s="1"/>
  <c r="S1361" s="1"/>
  <c r="S1362" s="1"/>
  <c r="S1363" s="1"/>
  <c r="S1364" s="1"/>
  <c r="S1365" s="1"/>
  <c r="S1366" s="1"/>
  <c r="S1367" s="1"/>
  <c r="S1368" s="1"/>
  <c r="S1369" s="1"/>
  <c r="S1370" s="1"/>
  <c r="S1371" s="1"/>
  <c r="S1372" s="1"/>
  <c r="S1373" s="1"/>
  <c r="S1374" s="1"/>
  <c r="S1375" s="1"/>
  <c r="S1376" s="1"/>
  <c r="S1377" s="1"/>
  <c r="S1378" s="1"/>
  <c r="S1379" s="1"/>
  <c r="S1380" s="1"/>
  <c r="S1381" s="1"/>
  <c r="S1382" s="1"/>
  <c r="S1383" s="1"/>
  <c r="S1384" s="1"/>
  <c r="S1385" s="1"/>
  <c r="S1386" s="1"/>
  <c r="S1387" s="1"/>
  <c r="S1388" s="1"/>
  <c r="S1389" s="1"/>
  <c r="S1390" s="1"/>
  <c r="S1391" s="1"/>
  <c r="S1392" s="1"/>
  <c r="S1393" s="1"/>
  <c r="S1394" s="1"/>
  <c r="S1395" s="1"/>
  <c r="S1396" s="1"/>
  <c r="S1397" s="1"/>
  <c r="S1398" s="1"/>
  <c r="S1399" s="1"/>
  <c r="S1400" s="1"/>
  <c r="S1401" s="1"/>
  <c r="S1402" s="1"/>
  <c r="S1403" s="1"/>
  <c r="S1404" s="1"/>
  <c r="S1405" s="1"/>
  <c r="S1406" s="1"/>
  <c r="S1407" s="1"/>
  <c r="S1408" s="1"/>
  <c r="S1409" s="1"/>
  <c r="S1410" s="1"/>
  <c r="S1411" s="1"/>
  <c r="S1412" s="1"/>
  <c r="S1413" s="1"/>
  <c r="S1414" s="1"/>
  <c r="S1415" s="1"/>
  <c r="S1416" s="1"/>
  <c r="S1417" s="1"/>
  <c r="S1418" s="1"/>
  <c r="S1419" s="1"/>
  <c r="S1420" s="1"/>
  <c r="S1421" s="1"/>
  <c r="S1422" s="1"/>
  <c r="S1423" s="1"/>
  <c r="S1424" s="1"/>
  <c r="S1425" s="1"/>
  <c r="S1426" s="1"/>
  <c r="S1427" s="1"/>
  <c r="S1428" s="1"/>
  <c r="S1429" s="1"/>
  <c r="S1430" s="1"/>
  <c r="S1431" s="1"/>
  <c r="S1432" s="1"/>
  <c r="S1433" s="1"/>
  <c r="S1434" s="1"/>
  <c r="S1435" s="1"/>
  <c r="S1436" s="1"/>
  <c r="S1437" s="1"/>
  <c r="S1438" s="1"/>
  <c r="S1439" s="1"/>
  <c r="S1440" s="1"/>
  <c r="S1441" s="1"/>
  <c r="S1442" s="1"/>
  <c r="S1443" s="1"/>
  <c r="S1444" s="1"/>
  <c r="S1445" s="1"/>
  <c r="S1446" s="1"/>
  <c r="S1447" s="1"/>
  <c r="S1448" s="1"/>
  <c r="S1449" s="1"/>
  <c r="S1450" s="1"/>
  <c r="S1451" s="1"/>
  <c r="S1452" s="1"/>
  <c r="S1453" s="1"/>
  <c r="S1454" s="1"/>
  <c r="S1455" s="1"/>
  <c r="S1456" s="1"/>
  <c r="S1457" s="1"/>
  <c r="S1458" s="1"/>
  <c r="S1459" s="1"/>
  <c r="S1460" s="1"/>
  <c r="S1461" s="1"/>
  <c r="S1462" s="1"/>
  <c r="S1463" s="1"/>
  <c r="S1464" s="1"/>
  <c r="S1465" s="1"/>
  <c r="S1466" s="1"/>
  <c r="S1467" s="1"/>
  <c r="S1468" s="1"/>
  <c r="S1469" s="1"/>
  <c r="S1470" s="1"/>
  <c r="S1471" s="1"/>
  <c r="S1472" s="1"/>
  <c r="S1473" s="1"/>
  <c r="S1474" s="1"/>
  <c r="S1475" s="1"/>
  <c r="S1476" s="1"/>
  <c r="S1477" s="1"/>
  <c r="S1478" s="1"/>
  <c r="S1479" s="1"/>
  <c r="S1480" s="1"/>
  <c r="S1481" s="1"/>
  <c r="S1482" s="1"/>
  <c r="S1483" s="1"/>
  <c r="S1484" s="1"/>
  <c r="S1485" s="1"/>
  <c r="S1486" s="1"/>
  <c r="S1487" s="1"/>
  <c r="S1488" s="1"/>
  <c r="S1489" s="1"/>
  <c r="S1490" s="1"/>
  <c r="S1491" s="1"/>
  <c r="S1492" s="1"/>
  <c r="S1493" s="1"/>
  <c r="S1494" s="1"/>
  <c r="S1495" s="1"/>
  <c r="S1496" s="1"/>
  <c r="S1497" s="1"/>
  <c r="S1498" s="1"/>
  <c r="S1499" s="1"/>
  <c r="S1500" s="1"/>
  <c r="S1501" s="1"/>
  <c r="S1502" s="1"/>
  <c r="S1503" s="1"/>
  <c r="S1504" s="1"/>
  <c r="S1505" s="1"/>
  <c r="S1506" s="1"/>
  <c r="S1507" s="1"/>
  <c r="S1508" s="1"/>
  <c r="S1509" s="1"/>
  <c r="S1510" s="1"/>
  <c r="S1511" s="1"/>
  <c r="S1512" s="1"/>
  <c r="S1513" s="1"/>
  <c r="S1514" s="1"/>
  <c r="S1515" s="1"/>
  <c r="S1516" s="1"/>
  <c r="S1517" s="1"/>
  <c r="S1518" s="1"/>
  <c r="S1519" s="1"/>
  <c r="S1520" s="1"/>
  <c r="S1521" s="1"/>
  <c r="S1522" s="1"/>
  <c r="S1523" s="1"/>
  <c r="S1524" s="1"/>
  <c r="S1525" s="1"/>
  <c r="S1526" s="1"/>
  <c r="S1527" s="1"/>
  <c r="S1528" s="1"/>
  <c r="S1529" s="1"/>
  <c r="S1530" s="1"/>
  <c r="S1531" s="1"/>
  <c r="S1532" s="1"/>
  <c r="S1533" s="1"/>
  <c r="S1534" s="1"/>
  <c r="S1535" s="1"/>
  <c r="S1536" s="1"/>
  <c r="S1537" s="1"/>
  <c r="S1538" s="1"/>
  <c r="S1539" s="1"/>
  <c r="S1540" s="1"/>
  <c r="S1541" s="1"/>
  <c r="S1542" s="1"/>
  <c r="S1543" s="1"/>
  <c r="S1544" s="1"/>
  <c r="S1545" s="1"/>
  <c r="S1546" s="1"/>
  <c r="S1547" s="1"/>
  <c r="S1548" s="1"/>
  <c r="S1549" s="1"/>
  <c r="S1550" s="1"/>
  <c r="S1551" s="1"/>
  <c r="S1552" s="1"/>
  <c r="S1553" s="1"/>
  <c r="S1554" s="1"/>
  <c r="S1555" s="1"/>
  <c r="S1556" s="1"/>
  <c r="S1557" s="1"/>
  <c r="S1558" s="1"/>
  <c r="S1559" s="1"/>
  <c r="S1560" s="1"/>
  <c r="S1561" s="1"/>
  <c r="S1562" s="1"/>
  <c r="S1563" s="1"/>
  <c r="S1564" s="1"/>
  <c r="S1565" s="1"/>
  <c r="S1566" s="1"/>
  <c r="S1567" s="1"/>
  <c r="S1568" s="1"/>
  <c r="S1569" s="1"/>
  <c r="S1570" s="1"/>
  <c r="S1571" s="1"/>
  <c r="S1572" s="1"/>
  <c r="S1573" s="1"/>
  <c r="S1574" s="1"/>
  <c r="S1575" s="1"/>
  <c r="S1576" s="1"/>
  <c r="S1577" s="1"/>
  <c r="S1578" s="1"/>
  <c r="S1579" s="1"/>
  <c r="S1580" s="1"/>
  <c r="S1581" s="1"/>
  <c r="S1582" s="1"/>
  <c r="S1583" s="1"/>
  <c r="S1584" s="1"/>
  <c r="S1585" s="1"/>
  <c r="S1586" s="1"/>
  <c r="S1587" s="1"/>
  <c r="S1588" s="1"/>
  <c r="S1589" s="1"/>
  <c r="S1590" s="1"/>
  <c r="S1591" s="1"/>
  <c r="S1592" s="1"/>
  <c r="S1593" s="1"/>
  <c r="S1594" s="1"/>
  <c r="S1595" s="1"/>
  <c r="S1596" s="1"/>
  <c r="S1597" s="1"/>
  <c r="S1598" s="1"/>
  <c r="S1599" s="1"/>
  <c r="S1600" s="1"/>
  <c r="S1601" s="1"/>
  <c r="S1602" s="1"/>
  <c r="S1603" s="1"/>
  <c r="S1604" s="1"/>
  <c r="S1605" s="1"/>
  <c r="S1606" s="1"/>
  <c r="S1607" s="1"/>
  <c r="S1608" s="1"/>
  <c r="S1609" s="1"/>
  <c r="S1610" s="1"/>
  <c r="S1611" s="1"/>
  <c r="S1612" s="1"/>
  <c r="S1613" s="1"/>
  <c r="S1614" s="1"/>
  <c r="S1615" s="1"/>
  <c r="S1616" s="1"/>
  <c r="S1617" s="1"/>
  <c r="S1618" s="1"/>
  <c r="S1619" s="1"/>
  <c r="S1620" s="1"/>
  <c r="S1621" s="1"/>
  <c r="S1622" s="1"/>
  <c r="S1623" s="1"/>
  <c r="S1624" s="1"/>
  <c r="S1625" s="1"/>
  <c r="S1626" s="1"/>
  <c r="S1627" s="1"/>
  <c r="S1628" s="1"/>
  <c r="S1629" s="1"/>
  <c r="S1630" s="1"/>
  <c r="S1631" s="1"/>
  <c r="S1632" s="1"/>
  <c r="S1633" s="1"/>
  <c r="S1634" s="1"/>
  <c r="S1635" s="1"/>
  <c r="S1636" s="1"/>
  <c r="S1637" s="1"/>
  <c r="S1638" s="1"/>
  <c r="S1639" s="1"/>
  <c r="S1640" s="1"/>
  <c r="S1641" s="1"/>
  <c r="S1642" s="1"/>
  <c r="S1643" s="1"/>
  <c r="S1644" s="1"/>
  <c r="S1645" s="1"/>
  <c r="S1646" s="1"/>
  <c r="S1647" s="1"/>
  <c r="S1648" s="1"/>
  <c r="S1649" s="1"/>
  <c r="S1650" s="1"/>
  <c r="S1651" s="1"/>
  <c r="S1652" s="1"/>
  <c r="S1653" s="1"/>
  <c r="S1654" s="1"/>
  <c r="S1655" s="1"/>
  <c r="S1656" s="1"/>
  <c r="S1657" s="1"/>
  <c r="S1658" s="1"/>
  <c r="S1659" s="1"/>
  <c r="S1660" s="1"/>
  <c r="S1661" s="1"/>
  <c r="S1662" s="1"/>
  <c r="S1663" s="1"/>
  <c r="S1664" s="1"/>
  <c r="S1665" s="1"/>
  <c r="S1666" s="1"/>
  <c r="S1667" s="1"/>
  <c r="S1668" s="1"/>
  <c r="S1669" s="1"/>
  <c r="S1670" s="1"/>
  <c r="S1671" s="1"/>
  <c r="S1672" s="1"/>
  <c r="S1673" s="1"/>
  <c r="S1674" s="1"/>
  <c r="S1675" s="1"/>
  <c r="S1676" s="1"/>
  <c r="S1677" s="1"/>
  <c r="S1678" s="1"/>
  <c r="S1679" s="1"/>
  <c r="S1680" s="1"/>
  <c r="S1681" s="1"/>
  <c r="S1682" s="1"/>
  <c r="S1683" s="1"/>
  <c r="S1684" s="1"/>
  <c r="S1685" s="1"/>
  <c r="S1686" s="1"/>
  <c r="S1687" s="1"/>
  <c r="S1688" s="1"/>
  <c r="S1689" s="1"/>
  <c r="S1690" s="1"/>
  <c r="S1691" s="1"/>
  <c r="S1692" s="1"/>
  <c r="S1693" s="1"/>
  <c r="S1694" s="1"/>
  <c r="S1695" s="1"/>
  <c r="S1696" s="1"/>
  <c r="S1697" s="1"/>
  <c r="S1698" s="1"/>
  <c r="S1699" s="1"/>
  <c r="S1700" s="1"/>
  <c r="S1701" s="1"/>
  <c r="S1702" s="1"/>
  <c r="S1703" s="1"/>
  <c r="S1704" s="1"/>
  <c r="S1705" s="1"/>
  <c r="S1706" s="1"/>
  <c r="S1707" s="1"/>
  <c r="S1708" s="1"/>
  <c r="S1709" s="1"/>
  <c r="S1710" s="1"/>
  <c r="S1711" s="1"/>
  <c r="S1712" s="1"/>
  <c r="S1713" s="1"/>
  <c r="S1714" s="1"/>
  <c r="S1715" s="1"/>
  <c r="S1716" s="1"/>
  <c r="S1717" s="1"/>
  <c r="S1718" s="1"/>
  <c r="S1719" s="1"/>
  <c r="S1720" s="1"/>
  <c r="S1721" s="1"/>
  <c r="S1722" s="1"/>
  <c r="S1723" s="1"/>
  <c r="S1724" s="1"/>
  <c r="S1725" s="1"/>
  <c r="S1726" s="1"/>
  <c r="S1727" s="1"/>
  <c r="S1728" s="1"/>
  <c r="S1729" s="1"/>
  <c r="S1730" s="1"/>
  <c r="S1731" s="1"/>
  <c r="S1732" s="1"/>
  <c r="S1733" s="1"/>
  <c r="S1734" s="1"/>
  <c r="S1735" s="1"/>
  <c r="S1736" s="1"/>
  <c r="S1737" s="1"/>
  <c r="S1738" s="1"/>
  <c r="S1739" s="1"/>
  <c r="S1740" s="1"/>
  <c r="S1741" s="1"/>
  <c r="S1742" s="1"/>
  <c r="S1743" s="1"/>
  <c r="S1744" s="1"/>
  <c r="S1745" s="1"/>
  <c r="S1746" s="1"/>
  <c r="S1747" s="1"/>
  <c r="S1748" s="1"/>
  <c r="S1749" s="1"/>
  <c r="S1750" s="1"/>
  <c r="S1751" s="1"/>
  <c r="S1752" s="1"/>
  <c r="S1753" s="1"/>
  <c r="S1754" s="1"/>
  <c r="S1755" s="1"/>
  <c r="S1756" s="1"/>
  <c r="S1757" s="1"/>
  <c r="S1758" s="1"/>
  <c r="S1759" s="1"/>
  <c r="S1760" s="1"/>
  <c r="S1761" s="1"/>
  <c r="S1762" s="1"/>
  <c r="S1763" s="1"/>
  <c r="S1764" s="1"/>
  <c r="S1765" s="1"/>
  <c r="S1766" s="1"/>
  <c r="S1767" s="1"/>
  <c r="S1768" s="1"/>
  <c r="S1769" s="1"/>
  <c r="S1770" s="1"/>
  <c r="S1771" s="1"/>
  <c r="S1772" s="1"/>
  <c r="S1773" s="1"/>
  <c r="S1774" s="1"/>
  <c r="S1775" s="1"/>
  <c r="S1776" s="1"/>
  <c r="S1777" s="1"/>
  <c r="S1778" s="1"/>
  <c r="S1779" s="1"/>
  <c r="S1780" s="1"/>
  <c r="S1781" s="1"/>
  <c r="S1782" s="1"/>
  <c r="S1783" s="1"/>
  <c r="S1784" s="1"/>
  <c r="S1785" s="1"/>
  <c r="S1786" s="1"/>
  <c r="S1787" s="1"/>
  <c r="S1788" s="1"/>
  <c r="S1789" s="1"/>
  <c r="S1790" s="1"/>
  <c r="S1791" s="1"/>
  <c r="S1792" s="1"/>
  <c r="S1793" s="1"/>
  <c r="S1794" s="1"/>
  <c r="S1795" s="1"/>
  <c r="S1796" s="1"/>
  <c r="S1797" s="1"/>
  <c r="S1798" s="1"/>
  <c r="S1799" s="1"/>
  <c r="S1800" s="1"/>
  <c r="S1801" s="1"/>
  <c r="S1802" s="1"/>
  <c r="S1803" s="1"/>
  <c r="S1804" s="1"/>
  <c r="S1805" s="1"/>
  <c r="S1806" s="1"/>
  <c r="S1807" s="1"/>
  <c r="S1808" s="1"/>
  <c r="S1809" s="1"/>
  <c r="S1810" s="1"/>
  <c r="S1811" s="1"/>
  <c r="S1812" s="1"/>
  <c r="S1813" s="1"/>
  <c r="S1814" s="1"/>
  <c r="S1815" s="1"/>
  <c r="S1816" s="1"/>
  <c r="S1817" s="1"/>
  <c r="S1818" s="1"/>
  <c r="S1819" s="1"/>
  <c r="S1820" s="1"/>
  <c r="S1821" s="1"/>
  <c r="S1822" s="1"/>
  <c r="S1823" s="1"/>
  <c r="S1824" s="1"/>
  <c r="S1825" s="1"/>
  <c r="S1826" s="1"/>
  <c r="S1827" s="1"/>
  <c r="S1828" s="1"/>
  <c r="S1829" s="1"/>
  <c r="S1830" s="1"/>
  <c r="S1831" s="1"/>
  <c r="S1832" s="1"/>
  <c r="S1833" s="1"/>
  <c r="S1834" s="1"/>
  <c r="S1835" s="1"/>
  <c r="S1836" s="1"/>
  <c r="S1837" s="1"/>
  <c r="S1838" s="1"/>
  <c r="S1839" s="1"/>
  <c r="S1840" s="1"/>
  <c r="S1841" s="1"/>
  <c r="S1842" s="1"/>
  <c r="S1843" s="1"/>
  <c r="S1844" s="1"/>
  <c r="S1845" s="1"/>
  <c r="S1846" s="1"/>
  <c r="S1847" s="1"/>
  <c r="S1848" s="1"/>
  <c r="S1849" s="1"/>
  <c r="S1850" s="1"/>
  <c r="S1851" s="1"/>
  <c r="S1852" s="1"/>
  <c r="S1853" s="1"/>
  <c r="S1854" s="1"/>
  <c r="S1855" s="1"/>
  <c r="S1856" s="1"/>
  <c r="S1857" s="1"/>
  <c r="S1858" s="1"/>
  <c r="S1859" s="1"/>
  <c r="S1860" s="1"/>
  <c r="S1861" s="1"/>
  <c r="S1862" s="1"/>
  <c r="S1863" s="1"/>
  <c r="S1864" s="1"/>
  <c r="S1865" s="1"/>
  <c r="S1866" s="1"/>
  <c r="S1867" s="1"/>
  <c r="S1868" s="1"/>
  <c r="S1869" s="1"/>
  <c r="S1870" s="1"/>
  <c r="S1871" s="1"/>
  <c r="S1872" s="1"/>
  <c r="S1873" s="1"/>
  <c r="S1874" s="1"/>
  <c r="S1875" s="1"/>
  <c r="S1876" s="1"/>
  <c r="S1877" s="1"/>
  <c r="S1878" s="1"/>
  <c r="S1879" s="1"/>
  <c r="S1880" s="1"/>
  <c r="S1881" s="1"/>
  <c r="S1882" s="1"/>
  <c r="S1883" s="1"/>
  <c r="S1884" s="1"/>
  <c r="S1885" s="1"/>
  <c r="S1886" s="1"/>
  <c r="S1887" s="1"/>
  <c r="S1888" s="1"/>
  <c r="S1889" s="1"/>
  <c r="S1890" s="1"/>
  <c r="S1891" s="1"/>
  <c r="S1892" s="1"/>
  <c r="S1893" s="1"/>
  <c r="S1894" s="1"/>
  <c r="S1895" s="1"/>
  <c r="S1896" s="1"/>
  <c r="S1897" s="1"/>
  <c r="S1898" s="1"/>
  <c r="S1899" s="1"/>
  <c r="S1900" s="1"/>
  <c r="S1901" s="1"/>
  <c r="S1902" s="1"/>
  <c r="S1903" s="1"/>
  <c r="S1904" s="1"/>
  <c r="S1905" s="1"/>
  <c r="S1906" s="1"/>
  <c r="S1907" s="1"/>
  <c r="S1908" s="1"/>
  <c r="S1909" s="1"/>
  <c r="S1910" s="1"/>
  <c r="S1911" s="1"/>
  <c r="S1912" s="1"/>
  <c r="S1913" s="1"/>
  <c r="S1914" s="1"/>
  <c r="S1915" s="1"/>
  <c r="S1916" s="1"/>
  <c r="S1917" s="1"/>
  <c r="S1918" s="1"/>
  <c r="S1919" s="1"/>
  <c r="S1920" s="1"/>
  <c r="S1921" s="1"/>
  <c r="S1922" s="1"/>
  <c r="S1923" s="1"/>
  <c r="S1924" s="1"/>
  <c r="S1925" s="1"/>
  <c r="S1926" s="1"/>
  <c r="S1927" s="1"/>
  <c r="S1928" s="1"/>
  <c r="S1929" s="1"/>
  <c r="S1930" s="1"/>
  <c r="S1931" s="1"/>
  <c r="S1932" s="1"/>
  <c r="S1933" s="1"/>
  <c r="S1934" s="1"/>
  <c r="S1935" s="1"/>
  <c r="S1936" s="1"/>
  <c r="S1937" s="1"/>
  <c r="S1938" s="1"/>
  <c r="S1939" s="1"/>
  <c r="S1940" s="1"/>
  <c r="S1941" s="1"/>
  <c r="S1942" s="1"/>
  <c r="S1943" s="1"/>
  <c r="S1944" s="1"/>
  <c r="S1945" s="1"/>
  <c r="S1946" s="1"/>
  <c r="S1947" s="1"/>
  <c r="S1948" s="1"/>
  <c r="S1949" s="1"/>
  <c r="S1950" s="1"/>
  <c r="S1951" s="1"/>
  <c r="S1952" s="1"/>
  <c r="S1953" s="1"/>
  <c r="S1954" s="1"/>
  <c r="S1955" s="1"/>
  <c r="S1956" s="1"/>
  <c r="S1957" s="1"/>
  <c r="S1958" s="1"/>
  <c r="S1959" s="1"/>
  <c r="S1960" s="1"/>
  <c r="S1961" s="1"/>
  <c r="S1962" s="1"/>
  <c r="S1963" s="1"/>
  <c r="S1964" s="1"/>
  <c r="S1965" s="1"/>
  <c r="S1966" s="1"/>
  <c r="S1967" s="1"/>
  <c r="S1968" s="1"/>
  <c r="S1969" s="1"/>
  <c r="S1970" s="1"/>
  <c r="S1971" s="1"/>
  <c r="S1972" s="1"/>
  <c r="S1973" s="1"/>
  <c r="S1974" s="1"/>
  <c r="S1975" s="1"/>
  <c r="S1976" s="1"/>
  <c r="S1977" s="1"/>
  <c r="S1978" s="1"/>
  <c r="S1979" s="1"/>
  <c r="S1980" s="1"/>
  <c r="S1981" s="1"/>
  <c r="S1982" s="1"/>
  <c r="S1983" s="1"/>
  <c r="S1984" s="1"/>
  <c r="S1985" s="1"/>
  <c r="S1986" s="1"/>
  <c r="S1987" s="1"/>
  <c r="S1988" s="1"/>
  <c r="S1989" s="1"/>
  <c r="S1990" s="1"/>
  <c r="S1991" s="1"/>
  <c r="S1992" s="1"/>
  <c r="S1993" s="1"/>
  <c r="S1994" s="1"/>
  <c r="S1995" s="1"/>
  <c r="S1996" s="1"/>
  <c r="S1997" s="1"/>
  <c r="S1998" s="1"/>
  <c r="S1999" s="1"/>
  <c r="S2000" s="1"/>
  <c r="S2001" s="1"/>
  <c r="S2002" s="1"/>
  <c r="S2003" s="1"/>
  <c r="S2004" s="1"/>
  <c r="S2005" s="1"/>
  <c r="S2006" s="1"/>
  <c r="S2007" s="1"/>
  <c r="S2008" s="1"/>
  <c r="S2009" s="1"/>
  <c r="S2010" s="1"/>
  <c r="S2011" s="1"/>
  <c r="S2012" s="1"/>
  <c r="S2013" s="1"/>
  <c r="S2014" s="1"/>
  <c r="S2015" s="1"/>
  <c r="S2016" s="1"/>
  <c r="S2017" s="1"/>
  <c r="S2018" s="1"/>
  <c r="S2019" s="1"/>
  <c r="S2020" s="1"/>
  <c r="S2021" s="1"/>
  <c r="S2022" s="1"/>
  <c r="S2023" s="1"/>
  <c r="S2024" s="1"/>
  <c r="S2025" s="1"/>
  <c r="S2026" s="1"/>
  <c r="S2027" s="1"/>
  <c r="S2028" s="1"/>
  <c r="S2029" s="1"/>
  <c r="S2030" s="1"/>
  <c r="S2031" s="1"/>
  <c r="S2032" s="1"/>
  <c r="S2033" s="1"/>
  <c r="S2034" s="1"/>
  <c r="S2035" s="1"/>
  <c r="S2036" s="1"/>
  <c r="S2037" s="1"/>
  <c r="S2038" s="1"/>
  <c r="S2039" s="1"/>
  <c r="S2040" s="1"/>
  <c r="S2041" s="1"/>
  <c r="S2042" s="1"/>
  <c r="S2043" s="1"/>
  <c r="S2044" s="1"/>
  <c r="S2045" s="1"/>
  <c r="S2046" s="1"/>
  <c r="S2047" s="1"/>
  <c r="S2048" s="1"/>
  <c r="S2049" s="1"/>
  <c r="S2050" s="1"/>
  <c r="S2051" s="1"/>
  <c r="S2052" s="1"/>
  <c r="S2053" s="1"/>
  <c r="S2054" s="1"/>
  <c r="S2055" s="1"/>
  <c r="S2056" s="1"/>
  <c r="S2057" s="1"/>
  <c r="S2058" s="1"/>
  <c r="S2059" s="1"/>
  <c r="S2060" s="1"/>
  <c r="S2061" s="1"/>
  <c r="S2062" s="1"/>
  <c r="S2063" s="1"/>
  <c r="S2064" s="1"/>
  <c r="S2065" s="1"/>
  <c r="S2066" s="1"/>
  <c r="S2067" s="1"/>
  <c r="S2068" s="1"/>
  <c r="S2069" s="1"/>
  <c r="S2070" s="1"/>
  <c r="S2071" s="1"/>
  <c r="S2072" s="1"/>
  <c r="S2073" s="1"/>
  <c r="S2074" s="1"/>
  <c r="S2075" s="1"/>
  <c r="S2076" s="1"/>
  <c r="S2077" s="1"/>
  <c r="S2078" s="1"/>
  <c r="S2079" s="1"/>
  <c r="S2080" s="1"/>
  <c r="S2081" s="1"/>
  <c r="S2082" s="1"/>
  <c r="S2083" s="1"/>
  <c r="S2084" s="1"/>
  <c r="S2085" s="1"/>
  <c r="S2086" s="1"/>
  <c r="S2087" s="1"/>
  <c r="S2088" s="1"/>
  <c r="S2089" s="1"/>
  <c r="S2090" s="1"/>
  <c r="S2091" s="1"/>
  <c r="S2092" s="1"/>
  <c r="S2093" s="1"/>
  <c r="S2094" s="1"/>
  <c r="S2095" s="1"/>
  <c r="S2096" s="1"/>
  <c r="S2097" s="1"/>
  <c r="S2098" s="1"/>
  <c r="S2099" s="1"/>
  <c r="S2100" s="1"/>
  <c r="S2101" s="1"/>
  <c r="S2102" s="1"/>
  <c r="S2103" s="1"/>
  <c r="S2104" s="1"/>
  <c r="S2105" s="1"/>
  <c r="S2106" s="1"/>
  <c r="S2107" s="1"/>
  <c r="S2108" s="1"/>
  <c r="S2109" s="1"/>
  <c r="S2110" s="1"/>
  <c r="S2111" s="1"/>
  <c r="S2112" s="1"/>
  <c r="S2113" s="1"/>
  <c r="S2114" s="1"/>
  <c r="S2115" s="1"/>
  <c r="S2116" s="1"/>
  <c r="S2117" s="1"/>
  <c r="S2118" s="1"/>
  <c r="S2119" s="1"/>
  <c r="S2120" s="1"/>
  <c r="S2121" s="1"/>
  <c r="S2122" s="1"/>
  <c r="S2123" s="1"/>
  <c r="S2124" s="1"/>
  <c r="S2125" s="1"/>
  <c r="S2126" s="1"/>
  <c r="S2127" s="1"/>
  <c r="S2128" s="1"/>
  <c r="S2129" s="1"/>
  <c r="S2130" s="1"/>
  <c r="S2131" s="1"/>
  <c r="S2132" s="1"/>
  <c r="S2133" s="1"/>
  <c r="S2134" s="1"/>
  <c r="S2135" s="1"/>
  <c r="S2136" s="1"/>
  <c r="S2137" s="1"/>
  <c r="S2138" s="1"/>
  <c r="S2139" s="1"/>
  <c r="S2140" s="1"/>
  <c r="S2141" s="1"/>
  <c r="S2142" s="1"/>
  <c r="S2143" s="1"/>
  <c r="S2144" s="1"/>
  <c r="S2145" s="1"/>
  <c r="S2146" s="1"/>
  <c r="S2147" s="1"/>
  <c r="S2148" s="1"/>
  <c r="S2149" s="1"/>
  <c r="S2150" s="1"/>
  <c r="S2151" s="1"/>
  <c r="S2152" s="1"/>
  <c r="S2153" s="1"/>
  <c r="S2154" s="1"/>
  <c r="S2155" s="1"/>
  <c r="S2156" s="1"/>
  <c r="S2157" s="1"/>
  <c r="S2158" s="1"/>
  <c r="S2159" s="1"/>
  <c r="S2160" s="1"/>
  <c r="S2161" s="1"/>
  <c r="S2162" s="1"/>
  <c r="S2163" s="1"/>
  <c r="S2164" s="1"/>
  <c r="S2165" s="1"/>
  <c r="S2166" s="1"/>
  <c r="S2167" s="1"/>
  <c r="S2168" s="1"/>
  <c r="S2169" s="1"/>
  <c r="S2170" s="1"/>
  <c r="S2171" s="1"/>
  <c r="S2172" s="1"/>
  <c r="S2173" s="1"/>
  <c r="S2174" s="1"/>
  <c r="S2175" s="1"/>
  <c r="S2176" s="1"/>
  <c r="S2177" s="1"/>
  <c r="S2178" s="1"/>
  <c r="S2179" s="1"/>
  <c r="S2180" s="1"/>
  <c r="S2181" s="1"/>
  <c r="S2182" s="1"/>
  <c r="S2183" s="1"/>
  <c r="S2184" s="1"/>
  <c r="S2185" s="1"/>
  <c r="S2186" s="1"/>
  <c r="S2187" s="1"/>
  <c r="S2188" s="1"/>
  <c r="S2189" s="1"/>
  <c r="S2190" s="1"/>
  <c r="S2191" s="1"/>
  <c r="S2192" s="1"/>
  <c r="S2193" s="1"/>
  <c r="S2194" s="1"/>
  <c r="S2195" s="1"/>
  <c r="S2196" s="1"/>
  <c r="S2197" s="1"/>
  <c r="S2198" s="1"/>
  <c r="S2199" s="1"/>
  <c r="S2200" s="1"/>
  <c r="S2201" s="1"/>
  <c r="S2202" s="1"/>
  <c r="S2203" s="1"/>
  <c r="S2204" s="1"/>
  <c r="S2205" s="1"/>
  <c r="S2206" s="1"/>
  <c r="S2207" s="1"/>
  <c r="S2208" s="1"/>
  <c r="S2209" s="1"/>
  <c r="S2210" s="1"/>
  <c r="S2211" s="1"/>
  <c r="S2212" s="1"/>
  <c r="S2213" s="1"/>
  <c r="S2214" s="1"/>
  <c r="S2215" s="1"/>
  <c r="S2216" s="1"/>
  <c r="S2217" s="1"/>
  <c r="S2218" s="1"/>
  <c r="S2219" s="1"/>
  <c r="S2220" s="1"/>
  <c r="S2221" s="1"/>
  <c r="S2222" s="1"/>
  <c r="S2223" s="1"/>
  <c r="S2224" s="1"/>
  <c r="S2225" s="1"/>
  <c r="S2226" s="1"/>
  <c r="S2227" s="1"/>
  <c r="S2228" s="1"/>
  <c r="S2229" s="1"/>
  <c r="S2230" s="1"/>
  <c r="S2231" s="1"/>
  <c r="S2232" s="1"/>
  <c r="S2233" s="1"/>
  <c r="S2234" s="1"/>
  <c r="S2235" s="1"/>
  <c r="S2236" s="1"/>
  <c r="S2237" s="1"/>
  <c r="S2238" s="1"/>
  <c r="S2239" s="1"/>
  <c r="S2240" s="1"/>
  <c r="S2241" s="1"/>
  <c r="S2242" s="1"/>
  <c r="S2243" s="1"/>
  <c r="S2244" s="1"/>
  <c r="S2245" s="1"/>
  <c r="S2246" s="1"/>
  <c r="S2247" s="1"/>
  <c r="S2248" s="1"/>
  <c r="S2249" s="1"/>
  <c r="S2250" s="1"/>
  <c r="S2251" s="1"/>
  <c r="S2252" s="1"/>
  <c r="S2253" s="1"/>
  <c r="S2254" s="1"/>
  <c r="S2255" s="1"/>
  <c r="S2256" s="1"/>
  <c r="S2257" s="1"/>
  <c r="S2258" s="1"/>
  <c r="S2259" s="1"/>
  <c r="S2260" s="1"/>
  <c r="S2261" s="1"/>
  <c r="S2262" s="1"/>
  <c r="S2263" s="1"/>
  <c r="S2264" s="1"/>
  <c r="S2265" s="1"/>
  <c r="S2266" s="1"/>
  <c r="S2267" s="1"/>
  <c r="S2268" s="1"/>
  <c r="S2269" s="1"/>
  <c r="S2270" s="1"/>
  <c r="S2271" s="1"/>
  <c r="S2272" s="1"/>
  <c r="S2273" s="1"/>
  <c r="S2274" s="1"/>
  <c r="S2275" s="1"/>
  <c r="S2276" s="1"/>
  <c r="S2277" s="1"/>
  <c r="S2278" s="1"/>
  <c r="S2279" s="1"/>
  <c r="S2280" s="1"/>
  <c r="S2281" s="1"/>
  <c r="S2282" s="1"/>
  <c r="S2283" s="1"/>
  <c r="S2284" s="1"/>
  <c r="S2285" s="1"/>
  <c r="S2286" s="1"/>
  <c r="S2287" s="1"/>
  <c r="S2288" s="1"/>
  <c r="S2289" s="1"/>
  <c r="S2290" s="1"/>
  <c r="S2291" s="1"/>
  <c r="S2292" s="1"/>
  <c r="S2293" s="1"/>
  <c r="S2294" s="1"/>
  <c r="S2295" s="1"/>
  <c r="S2296" s="1"/>
  <c r="S2297" s="1"/>
  <c r="S2298" s="1"/>
  <c r="S2299" s="1"/>
  <c r="S2300" s="1"/>
  <c r="S2301" s="1"/>
  <c r="S2302" s="1"/>
  <c r="S2303" s="1"/>
  <c r="S2304" s="1"/>
  <c r="S2305" s="1"/>
  <c r="S2306" s="1"/>
  <c r="S2307" s="1"/>
  <c r="S2308" s="1"/>
  <c r="S2309" s="1"/>
  <c r="S2310" s="1"/>
  <c r="S2311" s="1"/>
  <c r="S2312" s="1"/>
  <c r="S2313" s="1"/>
  <c r="S2314" s="1"/>
  <c r="S2315" s="1"/>
  <c r="S2316" s="1"/>
  <c r="S2317" s="1"/>
  <c r="S2318" s="1"/>
  <c r="S2319" s="1"/>
  <c r="S2320" s="1"/>
  <c r="S2321" s="1"/>
  <c r="S2322" s="1"/>
  <c r="S2323" s="1"/>
  <c r="S2324" s="1"/>
  <c r="S2325" s="1"/>
  <c r="S2326" s="1"/>
  <c r="S2327" s="1"/>
  <c r="S2328" s="1"/>
  <c r="S2329" s="1"/>
  <c r="S2330" s="1"/>
  <c r="S2331" s="1"/>
  <c r="S2332" s="1"/>
  <c r="S2333" s="1"/>
  <c r="S2334" s="1"/>
  <c r="S2335" s="1"/>
  <c r="S2336" s="1"/>
  <c r="S2337" s="1"/>
  <c r="S2338" s="1"/>
  <c r="S2339" s="1"/>
  <c r="S2340" s="1"/>
  <c r="S2341" s="1"/>
  <c r="S2342" s="1"/>
  <c r="S2343" s="1"/>
  <c r="S2344" s="1"/>
  <c r="S2345" s="1"/>
  <c r="S2346" s="1"/>
  <c r="S2347" s="1"/>
  <c r="S2348" s="1"/>
  <c r="S2349" s="1"/>
  <c r="S2350" s="1"/>
  <c r="S2351" s="1"/>
  <c r="S2352" s="1"/>
  <c r="S2353" s="1"/>
  <c r="S2354" s="1"/>
  <c r="S2355" s="1"/>
  <c r="S2356" s="1"/>
  <c r="S2357" s="1"/>
  <c r="S2358" s="1"/>
  <c r="S2359" s="1"/>
  <c r="S2360" s="1"/>
  <c r="S2361" s="1"/>
  <c r="S2362" s="1"/>
  <c r="S2363" s="1"/>
  <c r="S2364" s="1"/>
  <c r="S2365" s="1"/>
  <c r="S2366" s="1"/>
  <c r="S2367" s="1"/>
  <c r="S2368" s="1"/>
  <c r="S2369" s="1"/>
  <c r="S2370" s="1"/>
  <c r="S2371" s="1"/>
  <c r="S2372" s="1"/>
  <c r="S2373" s="1"/>
  <c r="S2374" s="1"/>
  <c r="S2375" s="1"/>
  <c r="S2376" s="1"/>
  <c r="S2377" s="1"/>
  <c r="S2378" s="1"/>
  <c r="S2379" s="1"/>
  <c r="S2380" s="1"/>
  <c r="S2381" s="1"/>
  <c r="S2382" s="1"/>
  <c r="S2383" s="1"/>
  <c r="S2384" s="1"/>
  <c r="S2385" s="1"/>
  <c r="S2386" s="1"/>
  <c r="S2387" s="1"/>
  <c r="S2388" s="1"/>
  <c r="S2389" s="1"/>
  <c r="S2390" s="1"/>
  <c r="S2391" s="1"/>
  <c r="S2392" s="1"/>
  <c r="S2393" s="1"/>
  <c r="S2394" s="1"/>
  <c r="S2395" s="1"/>
  <c r="S2396" s="1"/>
  <c r="S2397" s="1"/>
  <c r="S2398" s="1"/>
  <c r="S2399" s="1"/>
  <c r="S2400" s="1"/>
  <c r="S2401" s="1"/>
  <c r="S2402" s="1"/>
  <c r="S2403" s="1"/>
  <c r="S2404" s="1"/>
  <c r="S2405" s="1"/>
  <c r="S2406" s="1"/>
  <c r="S2407" s="1"/>
  <c r="S2408" s="1"/>
  <c r="S2409" s="1"/>
  <c r="S2410" s="1"/>
  <c r="S2411" s="1"/>
  <c r="S2412" s="1"/>
  <c r="S2413" s="1"/>
  <c r="S2414" s="1"/>
  <c r="S2415" s="1"/>
  <c r="S2416" s="1"/>
  <c r="S2417" s="1"/>
  <c r="S2418" s="1"/>
  <c r="S2419" s="1"/>
  <c r="S2420" s="1"/>
  <c r="S2421" s="1"/>
  <c r="S2422" s="1"/>
  <c r="S2423" s="1"/>
  <c r="S2424" s="1"/>
  <c r="S2425" s="1"/>
  <c r="S2426" s="1"/>
  <c r="S2427" s="1"/>
  <c r="S2428" s="1"/>
  <c r="S2429" s="1"/>
  <c r="S2430" s="1"/>
  <c r="S2431" s="1"/>
  <c r="S2432" s="1"/>
  <c r="S2433" s="1"/>
  <c r="S2434" s="1"/>
  <c r="S2435" s="1"/>
  <c r="S2436" s="1"/>
  <c r="S2437" s="1"/>
  <c r="S2438" s="1"/>
  <c r="S2439" s="1"/>
  <c r="S2440" s="1"/>
  <c r="S2441" s="1"/>
  <c r="S2442" s="1"/>
  <c r="S2443" s="1"/>
  <c r="S2444" s="1"/>
  <c r="S2445" s="1"/>
  <c r="S2446" s="1"/>
  <c r="S2447" s="1"/>
  <c r="S2448" s="1"/>
  <c r="S2449" s="1"/>
  <c r="S2450" s="1"/>
  <c r="S2451" s="1"/>
  <c r="S2452" s="1"/>
  <c r="S2453" s="1"/>
  <c r="S2454" s="1"/>
  <c r="S2455" s="1"/>
  <c r="S2456" s="1"/>
  <c r="S2457" s="1"/>
  <c r="S2458" s="1"/>
  <c r="S2459" s="1"/>
  <c r="S2460" s="1"/>
  <c r="S2461" s="1"/>
  <c r="S2462" s="1"/>
  <c r="S2463" s="1"/>
  <c r="S2464" s="1"/>
  <c r="S2465" s="1"/>
  <c r="S2466" s="1"/>
  <c r="S2467" s="1"/>
  <c r="S2468" s="1"/>
  <c r="S2469" s="1"/>
  <c r="S2470" s="1"/>
  <c r="S2471" s="1"/>
  <c r="S2472" s="1"/>
  <c r="S2473" s="1"/>
  <c r="S2474" s="1"/>
  <c r="S2475" s="1"/>
  <c r="S2476" s="1"/>
  <c r="S2477" s="1"/>
  <c r="S2478" s="1"/>
  <c r="S2479" s="1"/>
  <c r="S2480" s="1"/>
  <c r="S2481" s="1"/>
  <c r="S2482" s="1"/>
  <c r="S2483" s="1"/>
  <c r="S2484" s="1"/>
  <c r="S2485" s="1"/>
  <c r="S2486" s="1"/>
  <c r="S2487" s="1"/>
  <c r="S2488" s="1"/>
  <c r="S2489" s="1"/>
  <c r="S2490" s="1"/>
  <c r="S2491" s="1"/>
  <c r="S2492" s="1"/>
  <c r="S2493" s="1"/>
  <c r="S2494" s="1"/>
  <c r="S2495" s="1"/>
  <c r="S2496" s="1"/>
  <c r="S2497" s="1"/>
  <c r="S2498" s="1"/>
  <c r="S2499" s="1"/>
  <c r="S2500" s="1"/>
  <c r="S2501" s="1"/>
  <c r="S2502" s="1"/>
  <c r="S2503" s="1"/>
  <c r="S2504" s="1"/>
  <c r="S2505" s="1"/>
  <c r="S2506" s="1"/>
  <c r="S2507" s="1"/>
  <c r="S2508" s="1"/>
  <c r="S2509" s="1"/>
  <c r="S2510" s="1"/>
  <c r="S2511" s="1"/>
  <c r="S2512" s="1"/>
  <c r="S2513" s="1"/>
  <c r="S2514" s="1"/>
  <c r="S2515" s="1"/>
  <c r="S2516" s="1"/>
  <c r="S2517" s="1"/>
  <c r="S2518" s="1"/>
  <c r="S2519" s="1"/>
  <c r="S2520" s="1"/>
  <c r="S2521" s="1"/>
  <c r="S2522" s="1"/>
  <c r="S2523" s="1"/>
  <c r="S2524" s="1"/>
  <c r="S2525" s="1"/>
  <c r="S2526" s="1"/>
  <c r="S2527" s="1"/>
  <c r="S2528" s="1"/>
  <c r="S2529" s="1"/>
  <c r="S2530" s="1"/>
  <c r="S2531" s="1"/>
  <c r="S2532" s="1"/>
  <c r="S2533" s="1"/>
  <c r="S2534" s="1"/>
  <c r="S2535" s="1"/>
  <c r="S2536" s="1"/>
  <c r="S2537" s="1"/>
  <c r="S2538" s="1"/>
  <c r="S2539" s="1"/>
  <c r="S2540" s="1"/>
  <c r="S2541" s="1"/>
  <c r="S2542" s="1"/>
  <c r="S2543" s="1"/>
  <c r="S2544" s="1"/>
  <c r="S2545" s="1"/>
  <c r="S2546" s="1"/>
  <c r="S2547" s="1"/>
  <c r="S2548" s="1"/>
  <c r="S2549" s="1"/>
  <c r="S2550" s="1"/>
  <c r="S2551" s="1"/>
  <c r="S2552" s="1"/>
  <c r="S2553" s="1"/>
  <c r="S2554" s="1"/>
  <c r="S2555" s="1"/>
  <c r="S2556" s="1"/>
  <c r="S2557" s="1"/>
  <c r="S2558" s="1"/>
  <c r="S2559" s="1"/>
  <c r="S2560" s="1"/>
  <c r="S2561" s="1"/>
  <c r="S2562" s="1"/>
  <c r="S2563" s="1"/>
  <c r="S2564" s="1"/>
  <c r="S2565" s="1"/>
  <c r="S2566" s="1"/>
  <c r="S2567" s="1"/>
  <c r="S2568" s="1"/>
  <c r="S2569" s="1"/>
  <c r="S2570" s="1"/>
  <c r="S2571" s="1"/>
  <c r="S2572" s="1"/>
  <c r="S2573" s="1"/>
  <c r="S2574" s="1"/>
  <c r="S2575" s="1"/>
  <c r="S2576" s="1"/>
  <c r="S2577" s="1"/>
  <c r="S2578" s="1"/>
  <c r="S2579" s="1"/>
  <c r="S2580" s="1"/>
  <c r="S2581" s="1"/>
  <c r="S2582" s="1"/>
  <c r="S2583" s="1"/>
  <c r="S2584" s="1"/>
  <c r="S2585" s="1"/>
  <c r="S2586" s="1"/>
  <c r="S2587" s="1"/>
  <c r="S2588" s="1"/>
  <c r="S2589" s="1"/>
  <c r="S2590" s="1"/>
  <c r="S2591" s="1"/>
  <c r="S2592" s="1"/>
  <c r="S2593" s="1"/>
  <c r="S2594" s="1"/>
  <c r="S2595" s="1"/>
  <c r="S2596" s="1"/>
  <c r="S2597" s="1"/>
  <c r="S2598" s="1"/>
  <c r="S2599" s="1"/>
  <c r="S2600" s="1"/>
  <c r="S2601" s="1"/>
  <c r="S2602" s="1"/>
  <c r="S2603" s="1"/>
  <c r="S2604" s="1"/>
  <c r="S2605" s="1"/>
  <c r="S2606" s="1"/>
  <c r="S2607" s="1"/>
  <c r="S2608" s="1"/>
  <c r="S2609" s="1"/>
  <c r="S2610" s="1"/>
  <c r="S2611" s="1"/>
  <c r="S2612" s="1"/>
  <c r="S2613" s="1"/>
  <c r="S2614" s="1"/>
  <c r="S2615" s="1"/>
  <c r="S2616" s="1"/>
  <c r="S2617" s="1"/>
  <c r="S2618" s="1"/>
  <c r="S2619" s="1"/>
  <c r="S2620" s="1"/>
  <c r="S2621" s="1"/>
  <c r="S2622" s="1"/>
  <c r="S2623" s="1"/>
  <c r="S2624" s="1"/>
  <c r="S2625" s="1"/>
  <c r="S2626" s="1"/>
  <c r="S2627" s="1"/>
  <c r="S2628" s="1"/>
  <c r="S2629" s="1"/>
  <c r="S2630" s="1"/>
  <c r="S2631" s="1"/>
  <c r="S2632" s="1"/>
  <c r="S2633" s="1"/>
  <c r="S2634" s="1"/>
  <c r="S2635" s="1"/>
  <c r="S2636" s="1"/>
  <c r="S2637" s="1"/>
  <c r="S2638" s="1"/>
  <c r="S2639" s="1"/>
  <c r="S2640" s="1"/>
  <c r="S2641" s="1"/>
  <c r="S2642" s="1"/>
  <c r="S2643" s="1"/>
  <c r="S2644" s="1"/>
  <c r="S2645" s="1"/>
  <c r="S2646" s="1"/>
  <c r="S2647" s="1"/>
  <c r="S2648" s="1"/>
  <c r="S2649" s="1"/>
  <c r="S2650" s="1"/>
  <c r="S2651" s="1"/>
  <c r="S2652" s="1"/>
  <c r="S2653" s="1"/>
  <c r="S2654" s="1"/>
  <c r="S2655" s="1"/>
  <c r="S2656" s="1"/>
  <c r="S2657" s="1"/>
  <c r="S2658" s="1"/>
  <c r="S2659" s="1"/>
  <c r="S2660" s="1"/>
  <c r="S2661" s="1"/>
  <c r="S2662" s="1"/>
  <c r="S2663" s="1"/>
  <c r="S2664" s="1"/>
  <c r="S2665" s="1"/>
  <c r="S2666" s="1"/>
  <c r="S2667" s="1"/>
  <c r="S2668" s="1"/>
  <c r="S2669" s="1"/>
  <c r="S2670" s="1"/>
  <c r="S2671" s="1"/>
  <c r="S2672" s="1"/>
  <c r="S2673" s="1"/>
  <c r="S2674" s="1"/>
  <c r="S2675" s="1"/>
  <c r="S2676" s="1"/>
  <c r="S2677" s="1"/>
  <c r="S2678" s="1"/>
  <c r="S2679" s="1"/>
  <c r="S2680" s="1"/>
  <c r="S2681" s="1"/>
  <c r="S2682" s="1"/>
  <c r="S2683" s="1"/>
  <c r="S2684" s="1"/>
  <c r="S2685" s="1"/>
  <c r="S2686" s="1"/>
  <c r="S2687" s="1"/>
  <c r="S2688" s="1"/>
  <c r="S2689" s="1"/>
  <c r="S2690" s="1"/>
  <c r="S2691" s="1"/>
  <c r="S2692" s="1"/>
  <c r="S2693" s="1"/>
  <c r="S2694" s="1"/>
  <c r="S2695" s="1"/>
  <c r="S2696" s="1"/>
  <c r="S2697" s="1"/>
  <c r="S2698" s="1"/>
  <c r="S2699" s="1"/>
  <c r="S2700" s="1"/>
  <c r="S2701" s="1"/>
  <c r="S2702" s="1"/>
  <c r="S2703" s="1"/>
  <c r="S2704" s="1"/>
  <c r="S2705" s="1"/>
  <c r="S2706" s="1"/>
  <c r="S2707" s="1"/>
  <c r="S2708" s="1"/>
  <c r="S2709" s="1"/>
  <c r="S2710" s="1"/>
  <c r="S2711" s="1"/>
  <c r="S2712" s="1"/>
  <c r="S2713" s="1"/>
  <c r="S2714" s="1"/>
  <c r="S2715" s="1"/>
  <c r="S2716" s="1"/>
  <c r="S2717" s="1"/>
  <c r="S2718" s="1"/>
  <c r="S2719" s="1"/>
  <c r="S2720" s="1"/>
  <c r="S2721" s="1"/>
  <c r="S2722" s="1"/>
  <c r="S2723" s="1"/>
  <c r="S2724" s="1"/>
  <c r="S2725" s="1"/>
  <c r="S2726" s="1"/>
  <c r="S2727" s="1"/>
  <c r="S2728" s="1"/>
  <c r="S2729" s="1"/>
  <c r="S2730" s="1"/>
  <c r="S2731" s="1"/>
  <c r="S2732" s="1"/>
  <c r="S2733" s="1"/>
  <c r="S2734" s="1"/>
  <c r="S2735" s="1"/>
  <c r="S2736" s="1"/>
  <c r="S2737" s="1"/>
  <c r="S2738" s="1"/>
  <c r="S2739" s="1"/>
  <c r="S2740" s="1"/>
  <c r="S2741" s="1"/>
  <c r="S2742" s="1"/>
  <c r="S2743" s="1"/>
  <c r="S2744" s="1"/>
  <c r="S2745" s="1"/>
  <c r="S2746" s="1"/>
  <c r="S2747" s="1"/>
  <c r="S2748" s="1"/>
  <c r="S2749" s="1"/>
  <c r="S2750" s="1"/>
  <c r="S2751" s="1"/>
  <c r="S2752" s="1"/>
  <c r="S2753" s="1"/>
  <c r="S2754" s="1"/>
  <c r="S2755" s="1"/>
  <c r="S2756" s="1"/>
  <c r="S2757" s="1"/>
  <c r="S2758" s="1"/>
  <c r="S2759" s="1"/>
  <c r="S2760" s="1"/>
  <c r="S2761" s="1"/>
  <c r="S2762" s="1"/>
  <c r="S2763" s="1"/>
  <c r="S2764" s="1"/>
  <c r="S2765" s="1"/>
  <c r="S2766" s="1"/>
  <c r="S2767" s="1"/>
  <c r="S2768" s="1"/>
  <c r="S2769" s="1"/>
  <c r="S2770" s="1"/>
  <c r="S2771" s="1"/>
  <c r="S2772" s="1"/>
  <c r="S2773" s="1"/>
  <c r="S2774" s="1"/>
  <c r="S2775" s="1"/>
  <c r="S2776" s="1"/>
  <c r="S2777" s="1"/>
  <c r="S2778" s="1"/>
  <c r="S2779" s="1"/>
  <c r="S2780" s="1"/>
  <c r="S2781" s="1"/>
  <c r="S2782" s="1"/>
  <c r="S2783" s="1"/>
  <c r="S2784" s="1"/>
  <c r="S2785" s="1"/>
  <c r="S2786" s="1"/>
  <c r="S2787" s="1"/>
  <c r="S2788" s="1"/>
  <c r="S2789" s="1"/>
  <c r="S2790" s="1"/>
  <c r="S2791" s="1"/>
  <c r="S2792" s="1"/>
  <c r="S2793" s="1"/>
  <c r="S2794" s="1"/>
  <c r="S2795" s="1"/>
  <c r="S2796" s="1"/>
  <c r="S2797" s="1"/>
  <c r="S2798" s="1"/>
  <c r="S2799" s="1"/>
  <c r="S2800" s="1"/>
  <c r="S2801" s="1"/>
  <c r="S2802" s="1"/>
  <c r="S2803" s="1"/>
  <c r="S2804" s="1"/>
  <c r="S2805" s="1"/>
  <c r="S2806" s="1"/>
  <c r="S2807" s="1"/>
  <c r="S2808" s="1"/>
  <c r="S2809" s="1"/>
  <c r="S2810" s="1"/>
  <c r="S2811" s="1"/>
  <c r="S2812" s="1"/>
  <c r="S2813" s="1"/>
  <c r="S2814" s="1"/>
  <c r="S2815" s="1"/>
  <c r="S2816" s="1"/>
  <c r="S2817" s="1"/>
  <c r="S2818" s="1"/>
  <c r="S2819" s="1"/>
  <c r="S2820" s="1"/>
  <c r="S2821" s="1"/>
  <c r="S2822" s="1"/>
  <c r="S2823" s="1"/>
  <c r="S2824" s="1"/>
  <c r="S2825" s="1"/>
  <c r="S2826" s="1"/>
  <c r="S2827" s="1"/>
  <c r="S2828" s="1"/>
  <c r="S2829" s="1"/>
  <c r="S2830" s="1"/>
  <c r="S2831" s="1"/>
  <c r="S2832" s="1"/>
  <c r="S2833" s="1"/>
  <c r="S2834" s="1"/>
  <c r="S2835" s="1"/>
  <c r="S2836" s="1"/>
  <c r="S2837" s="1"/>
  <c r="S2838" s="1"/>
  <c r="S2839" s="1"/>
  <c r="S2840" s="1"/>
  <c r="S2841" s="1"/>
  <c r="S2842" s="1"/>
  <c r="S2843" s="1"/>
  <c r="S2844" s="1"/>
  <c r="S2845" s="1"/>
  <c r="S2846" s="1"/>
  <c r="S2847" s="1"/>
  <c r="S2848" s="1"/>
  <c r="S2849" s="1"/>
  <c r="S2850" s="1"/>
  <c r="S2851" s="1"/>
  <c r="S2852" s="1"/>
  <c r="S2853" s="1"/>
  <c r="S2854" s="1"/>
  <c r="S2855" s="1"/>
  <c r="S2856" s="1"/>
  <c r="S2857" s="1"/>
  <c r="S2858" s="1"/>
  <c r="S2859" s="1"/>
  <c r="S2860" s="1"/>
  <c r="S2861" s="1"/>
  <c r="S2862" s="1"/>
  <c r="S2863" s="1"/>
  <c r="S2864" s="1"/>
  <c r="S2865" s="1"/>
  <c r="S2866" s="1"/>
  <c r="S2867" s="1"/>
  <c r="S2868" s="1"/>
  <c r="S2869" s="1"/>
  <c r="S2870" s="1"/>
  <c r="S2871" s="1"/>
  <c r="S2872" s="1"/>
  <c r="S2873" s="1"/>
  <c r="S2874" s="1"/>
  <c r="S2875" s="1"/>
  <c r="S2876" s="1"/>
  <c r="S2877" s="1"/>
  <c r="S2878" s="1"/>
  <c r="S2879" s="1"/>
  <c r="S2880" s="1"/>
  <c r="S2881" s="1"/>
  <c r="S2882" s="1"/>
  <c r="S2883" s="1"/>
  <c r="S2884" s="1"/>
  <c r="S2885" s="1"/>
  <c r="S2886" s="1"/>
  <c r="S2887" s="1"/>
  <c r="S2888" s="1"/>
  <c r="S2889" s="1"/>
  <c r="S2890" s="1"/>
  <c r="S2891" s="1"/>
  <c r="S2892" s="1"/>
  <c r="S2893" s="1"/>
  <c r="S2894" s="1"/>
  <c r="S2895" s="1"/>
  <c r="S2896" s="1"/>
  <c r="S2897" s="1"/>
  <c r="S2898" s="1"/>
  <c r="S2899" s="1"/>
  <c r="S2900" s="1"/>
  <c r="S2901" s="1"/>
  <c r="S2902" s="1"/>
  <c r="S2903" s="1"/>
  <c r="S2904" s="1"/>
  <c r="S2905" s="1"/>
  <c r="S2906" s="1"/>
  <c r="S2907" s="1"/>
  <c r="S2908" s="1"/>
  <c r="S2909" s="1"/>
  <c r="S2910" s="1"/>
  <c r="S2911" s="1"/>
  <c r="S2912" s="1"/>
  <c r="S2913" s="1"/>
  <c r="S2914" s="1"/>
  <c r="S2915" s="1"/>
  <c r="S2916" s="1"/>
  <c r="S2917" s="1"/>
  <c r="S2918" s="1"/>
  <c r="S2919" s="1"/>
  <c r="S2920" s="1"/>
  <c r="S2921" s="1"/>
  <c r="S2922" s="1"/>
  <c r="S2923" s="1"/>
  <c r="S2924" s="1"/>
  <c r="S2925" s="1"/>
  <c r="S2926" s="1"/>
  <c r="S2927" s="1"/>
  <c r="S2928" s="1"/>
  <c r="S2929" s="1"/>
  <c r="S2930" s="1"/>
  <c r="S2931" s="1"/>
  <c r="S2932" s="1"/>
  <c r="S2933" s="1"/>
  <c r="S2934" s="1"/>
  <c r="S2935" s="1"/>
  <c r="S2936" s="1"/>
  <c r="S2937" s="1"/>
  <c r="S2938" s="1"/>
  <c r="S2939" s="1"/>
  <c r="S2940" s="1"/>
  <c r="S2941" s="1"/>
  <c r="S2942" s="1"/>
  <c r="S2943" s="1"/>
  <c r="S2944" s="1"/>
  <c r="S2945" s="1"/>
  <c r="S2946" s="1"/>
  <c r="S2947" s="1"/>
  <c r="S2948" s="1"/>
  <c r="S2949" s="1"/>
  <c r="S2950" s="1"/>
  <c r="S2951" s="1"/>
  <c r="S2952" s="1"/>
  <c r="S2953" s="1"/>
  <c r="S2954" s="1"/>
  <c r="S2955" s="1"/>
  <c r="S2956" s="1"/>
  <c r="S2957" s="1"/>
  <c r="S2958" s="1"/>
  <c r="S2959" s="1"/>
  <c r="S2960" s="1"/>
  <c r="S2961" s="1"/>
  <c r="S2962" s="1"/>
  <c r="S2963" s="1"/>
  <c r="S2964" s="1"/>
  <c r="S2965" s="1"/>
  <c r="S2966" s="1"/>
  <c r="S2967" s="1"/>
  <c r="S2968" s="1"/>
  <c r="S2969" s="1"/>
  <c r="S2970" s="1"/>
  <c r="S2971" s="1"/>
  <c r="S2972" s="1"/>
  <c r="S2973" s="1"/>
  <c r="S2974" s="1"/>
  <c r="S2975" s="1"/>
  <c r="S2976" s="1"/>
  <c r="S2977" s="1"/>
  <c r="S2978" s="1"/>
  <c r="S2979" s="1"/>
  <c r="S2980" s="1"/>
  <c r="S2981" s="1"/>
  <c r="S2982" s="1"/>
  <c r="S2983" s="1"/>
  <c r="S2984" s="1"/>
  <c r="S2985" s="1"/>
  <c r="S2986" s="1"/>
  <c r="S2987" s="1"/>
  <c r="S2988" s="1"/>
  <c r="S2989" s="1"/>
  <c r="S2990" s="1"/>
  <c r="S2991" s="1"/>
  <c r="S2992" s="1"/>
  <c r="S2993" s="1"/>
  <c r="S2994" s="1"/>
  <c r="S2995" s="1"/>
  <c r="S2996" s="1"/>
  <c r="S2997" s="1"/>
  <c r="S2998" s="1"/>
  <c r="S2999" s="1"/>
  <c r="S3000" s="1"/>
  <c r="S3001" s="1"/>
  <c r="S3002" s="1"/>
  <c r="S3003" s="1"/>
  <c r="S3004" s="1"/>
  <c r="S3005" s="1"/>
  <c r="S3006" s="1"/>
  <c r="S3007" s="1"/>
  <c r="S3008" s="1"/>
  <c r="S3009" s="1"/>
  <c r="S3010" s="1"/>
  <c r="S3011" s="1"/>
  <c r="S3012" s="1"/>
  <c r="S3013" s="1"/>
  <c r="S3014" s="1"/>
  <c r="S3015" s="1"/>
  <c r="S3016" s="1"/>
  <c r="S3017" s="1"/>
  <c r="S3018" s="1"/>
  <c r="S3019" s="1"/>
  <c r="S3020" s="1"/>
  <c r="S3021" s="1"/>
  <c r="S3022" s="1"/>
  <c r="S3023" s="1"/>
  <c r="S3024" s="1"/>
  <c r="S3025" s="1"/>
  <c r="S3026" s="1"/>
  <c r="S3027" s="1"/>
  <c r="S3028" s="1"/>
  <c r="S3029" s="1"/>
  <c r="S3030" s="1"/>
  <c r="S3031" s="1"/>
  <c r="S3032" s="1"/>
  <c r="S3033" s="1"/>
  <c r="S3034" s="1"/>
  <c r="S3035" s="1"/>
  <c r="S3036" s="1"/>
  <c r="S3037" s="1"/>
  <c r="S3038" s="1"/>
  <c r="S3039" s="1"/>
  <c r="S3040" s="1"/>
  <c r="S3041" s="1"/>
  <c r="S3042" s="1"/>
  <c r="S3043" s="1"/>
  <c r="S3044" s="1"/>
  <c r="S3045" s="1"/>
  <c r="S3046" s="1"/>
  <c r="S3047" s="1"/>
  <c r="S3048" s="1"/>
  <c r="S3049" s="1"/>
  <c r="S3050" s="1"/>
  <c r="S3051" s="1"/>
  <c r="S3052" s="1"/>
  <c r="S3053" s="1"/>
  <c r="S3054" s="1"/>
  <c r="S3055" s="1"/>
  <c r="S3056" s="1"/>
  <c r="S3057" s="1"/>
  <c r="S3058" s="1"/>
  <c r="S3059" s="1"/>
  <c r="S3060" s="1"/>
  <c r="S3061" s="1"/>
  <c r="S3062" s="1"/>
  <c r="S3063" s="1"/>
  <c r="S3064" s="1"/>
  <c r="S3065" s="1"/>
  <c r="S3066" s="1"/>
  <c r="S3067" s="1"/>
  <c r="S3068" s="1"/>
  <c r="S3069" s="1"/>
  <c r="S3070" s="1"/>
  <c r="S3071" s="1"/>
  <c r="S3072" s="1"/>
  <c r="S3073" s="1"/>
  <c r="S3074" s="1"/>
  <c r="S3075" s="1"/>
  <c r="S3076" s="1"/>
  <c r="S3077" s="1"/>
  <c r="S3078" s="1"/>
  <c r="S3079" s="1"/>
  <c r="S3080" s="1"/>
  <c r="S3081" s="1"/>
  <c r="S3082" s="1"/>
  <c r="S3083" s="1"/>
  <c r="S3084" s="1"/>
  <c r="S3085" s="1"/>
  <c r="S3086" s="1"/>
  <c r="S3087" s="1"/>
  <c r="S3088" s="1"/>
  <c r="S3089" s="1"/>
  <c r="S3090" s="1"/>
  <c r="S3091" s="1"/>
  <c r="S3092" s="1"/>
  <c r="S3093" s="1"/>
  <c r="S3094" s="1"/>
  <c r="S3095" s="1"/>
  <c r="S3096" s="1"/>
  <c r="S3097" s="1"/>
  <c r="S3098" s="1"/>
  <c r="S3099" s="1"/>
  <c r="S3100" s="1"/>
  <c r="S3101" s="1"/>
  <c r="S3102" s="1"/>
  <c r="S3103" s="1"/>
  <c r="S3104" s="1"/>
  <c r="S3105" s="1"/>
  <c r="S3106" s="1"/>
  <c r="S3107" s="1"/>
  <c r="S3108" s="1"/>
  <c r="S3109" s="1"/>
  <c r="S3110" s="1"/>
  <c r="S3111" s="1"/>
  <c r="S3112" s="1"/>
  <c r="S3113" s="1"/>
  <c r="S3114" s="1"/>
  <c r="S3115" s="1"/>
  <c r="S3116" s="1"/>
  <c r="S3117" s="1"/>
  <c r="S3118" s="1"/>
  <c r="S3119" s="1"/>
  <c r="S3120" s="1"/>
  <c r="S3121" s="1"/>
  <c r="S3122" s="1"/>
  <c r="S3123" s="1"/>
  <c r="S3124" s="1"/>
  <c r="S3125" s="1"/>
  <c r="S3126" s="1"/>
  <c r="S3127" s="1"/>
  <c r="S3128" s="1"/>
  <c r="S3129" s="1"/>
  <c r="S3130" s="1"/>
  <c r="S3131" s="1"/>
  <c r="S3132" s="1"/>
  <c r="S3133" s="1"/>
  <c r="S3134" s="1"/>
  <c r="S3135" s="1"/>
  <c r="S3136" s="1"/>
  <c r="S3137" s="1"/>
  <c r="S3138" s="1"/>
  <c r="S3139" s="1"/>
  <c r="S3140" s="1"/>
  <c r="S3141" s="1"/>
  <c r="S3142" s="1"/>
  <c r="S3143" s="1"/>
  <c r="S3144" s="1"/>
  <c r="S3145" s="1"/>
  <c r="S3146" s="1"/>
  <c r="S3147" s="1"/>
  <c r="S3148" s="1"/>
  <c r="S3149" s="1"/>
  <c r="S3150" s="1"/>
  <c r="S3151" s="1"/>
  <c r="S3152" s="1"/>
  <c r="S3153" s="1"/>
  <c r="S3154" s="1"/>
  <c r="S3155" s="1"/>
  <c r="S3156" s="1"/>
  <c r="S3157" s="1"/>
  <c r="S3158" s="1"/>
  <c r="S3159" s="1"/>
  <c r="S3160" s="1"/>
  <c r="S3161" s="1"/>
  <c r="S3162" s="1"/>
  <c r="S3163" s="1"/>
  <c r="S3164" s="1"/>
  <c r="S3165" s="1"/>
  <c r="S3166" s="1"/>
  <c r="S3167" s="1"/>
  <c r="S3168" s="1"/>
  <c r="S3169" s="1"/>
  <c r="S3170" s="1"/>
  <c r="S3171" s="1"/>
  <c r="S3172" s="1"/>
  <c r="S3173" s="1"/>
  <c r="S3174" s="1"/>
  <c r="S3175" s="1"/>
  <c r="S3176" s="1"/>
  <c r="S3177" s="1"/>
  <c r="S3178" s="1"/>
  <c r="S3179" s="1"/>
  <c r="S3180" s="1"/>
  <c r="S3181" s="1"/>
  <c r="S3182" s="1"/>
  <c r="S3183" s="1"/>
  <c r="S3184" s="1"/>
  <c r="S3185" s="1"/>
  <c r="S3186" s="1"/>
  <c r="S3187" s="1"/>
  <c r="S3188" s="1"/>
  <c r="S3189" s="1"/>
  <c r="S3190" s="1"/>
  <c r="S3191" s="1"/>
  <c r="S3192" s="1"/>
  <c r="S3193" s="1"/>
  <c r="S3194" s="1"/>
  <c r="S3195" s="1"/>
  <c r="S3196" s="1"/>
  <c r="S3197" s="1"/>
  <c r="S3198" s="1"/>
  <c r="S3199" s="1"/>
  <c r="S3200" s="1"/>
  <c r="S3201" s="1"/>
  <c r="S3202" s="1"/>
  <c r="S3203" s="1"/>
  <c r="S3204" s="1"/>
  <c r="S3205" s="1"/>
  <c r="S3206" s="1"/>
  <c r="S3207" s="1"/>
  <c r="S3208" s="1"/>
  <c r="S3209" s="1"/>
  <c r="S3210" s="1"/>
  <c r="S3211" s="1"/>
  <c r="S3212" s="1"/>
  <c r="S3213" s="1"/>
  <c r="S3214" s="1"/>
  <c r="S3215" s="1"/>
  <c r="S3216" s="1"/>
  <c r="S3217" s="1"/>
  <c r="S3218" s="1"/>
  <c r="S3219" s="1"/>
  <c r="S3220" s="1"/>
  <c r="S3221" s="1"/>
  <c r="S3222" s="1"/>
  <c r="S3223" s="1"/>
  <c r="S3224" s="1"/>
  <c r="S3225" s="1"/>
  <c r="S3226" s="1"/>
  <c r="S3227" s="1"/>
  <c r="S3228" s="1"/>
  <c r="S3229" s="1"/>
  <c r="S3230" s="1"/>
  <c r="S3231" s="1"/>
  <c r="S3232" s="1"/>
  <c r="S3233" s="1"/>
  <c r="S3234" s="1"/>
  <c r="S3235" s="1"/>
  <c r="S3236" s="1"/>
  <c r="S3237" s="1"/>
  <c r="S3238" s="1"/>
  <c r="S3239" s="1"/>
  <c r="S3240" s="1"/>
  <c r="S3241" s="1"/>
  <c r="S3242" s="1"/>
  <c r="S3243" s="1"/>
  <c r="S3244" s="1"/>
  <c r="S3245" s="1"/>
  <c r="S3246" s="1"/>
  <c r="S3247" s="1"/>
  <c r="S3248" s="1"/>
  <c r="S3249" s="1"/>
  <c r="S3250" s="1"/>
  <c r="S3251" s="1"/>
  <c r="S3252" s="1"/>
  <c r="S3253" s="1"/>
  <c r="S3254" s="1"/>
  <c r="S3255" s="1"/>
  <c r="S3256" s="1"/>
  <c r="S3257" s="1"/>
  <c r="S3258" s="1"/>
  <c r="S3259" s="1"/>
  <c r="S3260" s="1"/>
  <c r="S3261" s="1"/>
  <c r="S3262" s="1"/>
  <c r="S3263" s="1"/>
  <c r="S3264" s="1"/>
  <c r="S3265" s="1"/>
  <c r="S3266" s="1"/>
  <c r="S3267" s="1"/>
  <c r="S3268" s="1"/>
  <c r="S3269" s="1"/>
  <c r="S3270" s="1"/>
  <c r="S3271" s="1"/>
  <c r="S3272" s="1"/>
  <c r="S3273" s="1"/>
  <c r="S3274" s="1"/>
  <c r="S3275" s="1"/>
  <c r="S3276" s="1"/>
  <c r="S3277" s="1"/>
  <c r="S3278" s="1"/>
  <c r="S3279" s="1"/>
  <c r="S3280" s="1"/>
  <c r="S3281" s="1"/>
  <c r="S3282" s="1"/>
  <c r="S3283" s="1"/>
  <c r="S3284" s="1"/>
  <c r="S3285" s="1"/>
  <c r="S3286" s="1"/>
  <c r="S3287" s="1"/>
  <c r="S3288" s="1"/>
  <c r="S3289" s="1"/>
  <c r="S3290" s="1"/>
  <c r="S3291" s="1"/>
  <c r="S3292" s="1"/>
  <c r="S3293" s="1"/>
  <c r="S3294" s="1"/>
  <c r="S3295" s="1"/>
  <c r="S3296" s="1"/>
  <c r="S3297" s="1"/>
  <c r="S3298" s="1"/>
  <c r="S3299" s="1"/>
  <c r="S3300" s="1"/>
  <c r="S3301" s="1"/>
  <c r="S3302" s="1"/>
  <c r="S3303" s="1"/>
  <c r="S3304" s="1"/>
  <c r="S3305" s="1"/>
  <c r="S3306" s="1"/>
  <c r="S3307" s="1"/>
  <c r="S3308" s="1"/>
  <c r="S3309" s="1"/>
  <c r="S3310" s="1"/>
  <c r="S3311" s="1"/>
  <c r="S3312" s="1"/>
  <c r="S3313" s="1"/>
  <c r="S3314" s="1"/>
  <c r="S3315" s="1"/>
  <c r="S3316" s="1"/>
  <c r="S3317" s="1"/>
  <c r="S3318" s="1"/>
  <c r="S3319" s="1"/>
  <c r="S3320" s="1"/>
  <c r="S3321" s="1"/>
  <c r="S3322" s="1"/>
  <c r="S3323" s="1"/>
  <c r="S3324" s="1"/>
  <c r="S3325" s="1"/>
  <c r="S3326" s="1"/>
  <c r="S3327" s="1"/>
  <c r="S3328" s="1"/>
  <c r="S3329" s="1"/>
  <c r="S3330" s="1"/>
  <c r="S3331" s="1"/>
  <c r="S3332" s="1"/>
  <c r="S3333" s="1"/>
  <c r="S3334" s="1"/>
  <c r="S3335" s="1"/>
  <c r="S3336" s="1"/>
  <c r="S3337" s="1"/>
  <c r="S3338" s="1"/>
  <c r="S3339" s="1"/>
  <c r="S3340" s="1"/>
  <c r="S3341" s="1"/>
  <c r="S3342" s="1"/>
  <c r="S3343" s="1"/>
  <c r="S3344" s="1"/>
  <c r="S3345" s="1"/>
  <c r="S3346" s="1"/>
  <c r="S3347" s="1"/>
  <c r="S3348" s="1"/>
  <c r="S3349" s="1"/>
  <c r="S3350" s="1"/>
  <c r="S3351" s="1"/>
  <c r="S3352" s="1"/>
  <c r="S3353" s="1"/>
  <c r="S3354" s="1"/>
  <c r="S3355" s="1"/>
  <c r="S3356" s="1"/>
  <c r="S3357" s="1"/>
  <c r="S3358" s="1"/>
  <c r="S3359" s="1"/>
  <c r="S3360" s="1"/>
  <c r="S3361" s="1"/>
  <c r="S3362" s="1"/>
  <c r="S3363" s="1"/>
  <c r="S3364" s="1"/>
  <c r="S3365" s="1"/>
  <c r="S3366" s="1"/>
  <c r="S3367" s="1"/>
  <c r="S3368" s="1"/>
  <c r="S3369" s="1"/>
  <c r="S3370" s="1"/>
  <c r="S3371" s="1"/>
  <c r="S3372" s="1"/>
  <c r="S3373" s="1"/>
  <c r="S3374" s="1"/>
  <c r="S3375" s="1"/>
  <c r="S3376" s="1"/>
  <c r="S3377" s="1"/>
  <c r="S3378" s="1"/>
  <c r="S3379" s="1"/>
  <c r="S3380" s="1"/>
  <c r="S3381" s="1"/>
  <c r="S3382" s="1"/>
  <c r="S3383" s="1"/>
  <c r="S3384" s="1"/>
  <c r="S3385" s="1"/>
  <c r="S3386" s="1"/>
  <c r="N23" i="4"/>
  <c r="N23" i="11"/>
  <c r="L24" i="9"/>
  <c r="Q24" s="1"/>
  <c r="N24" i="4"/>
  <c r="L25" i="9"/>
  <c r="Q25" s="1"/>
  <c r="N25" i="4"/>
  <c r="L26" i="9"/>
  <c r="Q26" s="1"/>
  <c r="N26" i="4"/>
  <c r="L27" i="9"/>
  <c r="Q27" s="1"/>
  <c r="N27" i="4"/>
  <c r="L28" i="9"/>
  <c r="Q28" s="1"/>
  <c r="N28" i="4"/>
  <c r="L29" i="9"/>
  <c r="Q29" s="1"/>
  <c r="N29" i="4"/>
  <c r="L30" i="9"/>
  <c r="Q30" s="1"/>
  <c r="N30" i="4"/>
  <c r="L31" i="9"/>
  <c r="Q31" s="1"/>
  <c r="N31" i="4"/>
  <c r="N24" i="11"/>
  <c r="L32" i="9"/>
  <c r="Q32" s="1"/>
  <c r="N32" i="4"/>
  <c r="N25" i="11"/>
  <c r="L33" i="9"/>
  <c r="Q33" s="1"/>
  <c r="N33" i="4"/>
  <c r="N26" i="11"/>
  <c r="L34" i="9"/>
  <c r="Q34" s="1"/>
  <c r="N34" i="4"/>
  <c r="L35" i="9"/>
  <c r="Q35" s="1"/>
  <c r="N35" i="4"/>
  <c r="L36" i="9"/>
  <c r="Q36" s="1"/>
  <c r="N36" i="4"/>
  <c r="N27" i="11"/>
  <c r="L37" i="9"/>
  <c r="Q37" s="1"/>
  <c r="N37" i="4"/>
  <c r="N28" i="11"/>
  <c r="L38" i="9"/>
  <c r="Q38" s="1"/>
  <c r="N38" i="4"/>
  <c r="N29" i="11"/>
  <c r="L39" i="9"/>
  <c r="Q39" s="1"/>
  <c r="N39" i="4"/>
  <c r="N30" i="11"/>
  <c r="L40" i="9"/>
  <c r="Q40" s="1"/>
  <c r="N40" i="4"/>
  <c r="N31" i="11"/>
  <c r="L41" i="9"/>
  <c r="Q41" s="1"/>
  <c r="N41" i="4"/>
  <c r="N32" i="11"/>
  <c r="L42" i="9"/>
  <c r="Q42" s="1"/>
  <c r="N42" i="4"/>
  <c r="N33" i="11"/>
  <c r="L43" i="9"/>
  <c r="Q43" s="1"/>
  <c r="N43" i="4"/>
  <c r="N34" i="11"/>
  <c r="L44" i="9"/>
  <c r="Q44" s="1"/>
  <c r="N44" i="4"/>
  <c r="N35" i="11"/>
  <c r="L45" i="9"/>
  <c r="Q45" s="1"/>
  <c r="N45" i="4"/>
  <c r="N36" i="11"/>
  <c r="L46" i="9"/>
  <c r="Q46" s="1"/>
  <c r="N46" i="4"/>
  <c r="N37" i="11"/>
  <c r="L47" i="9"/>
  <c r="Q47" s="1"/>
  <c r="N47" i="4"/>
  <c r="N38" i="11"/>
  <c r="L48" i="9"/>
  <c r="Q48" s="1"/>
  <c r="N48" i="4"/>
  <c r="N39" i="11"/>
  <c r="L49" i="9"/>
  <c r="Q49" s="1"/>
  <c r="N49" i="4"/>
  <c r="N40" i="11"/>
  <c r="L50" i="9"/>
  <c r="Q50" s="1"/>
  <c r="N50" i="4"/>
  <c r="N41" i="11"/>
  <c r="L51" i="9"/>
  <c r="Q51" s="1"/>
  <c r="N51" i="4"/>
  <c r="N42" i="11"/>
  <c r="L52" i="9"/>
  <c r="Q52" s="1"/>
  <c r="N52" i="4"/>
  <c r="N43" i="11"/>
  <c r="L53" i="9"/>
  <c r="Q53" s="1"/>
  <c r="N53" i="4"/>
  <c r="N44" i="11"/>
  <c r="L54" i="9"/>
  <c r="Q54" s="1"/>
  <c r="N54" i="4"/>
  <c r="N45" i="11"/>
  <c r="L55" i="9"/>
  <c r="Q55" s="1"/>
  <c r="N55" i="4"/>
  <c r="N46" i="11"/>
  <c r="L56" i="9"/>
  <c r="Q56" s="1"/>
  <c r="N56" i="4"/>
  <c r="N47" i="11"/>
  <c r="L57" i="9"/>
  <c r="Q57" s="1"/>
  <c r="N57" i="4"/>
  <c r="N48" i="11"/>
  <c r="L58" i="9"/>
  <c r="Q58" s="1"/>
  <c r="N58" i="4"/>
  <c r="N49" i="11"/>
  <c r="L59" i="9"/>
  <c r="Q59" s="1"/>
  <c r="N59" i="4"/>
  <c r="N50" i="11"/>
  <c r="L60" i="9"/>
  <c r="Q60" s="1"/>
  <c r="N60" i="4"/>
  <c r="N51" i="11"/>
  <c r="L61" i="9"/>
  <c r="Q61" s="1"/>
  <c r="N61" i="4"/>
  <c r="N52" i="11"/>
  <c r="L62" i="9"/>
  <c r="Q62" s="1"/>
  <c r="N62" i="4"/>
  <c r="N53" i="11"/>
  <c r="L63" i="9"/>
  <c r="Q63" s="1"/>
  <c r="N63" i="4"/>
  <c r="N54" i="11"/>
  <c r="L64" i="9"/>
  <c r="Q64" s="1"/>
  <c r="N64" i="4"/>
  <c r="N55" i="11"/>
  <c r="L65" i="9"/>
  <c r="Q65" s="1"/>
  <c r="N65" i="4"/>
  <c r="N56" i="11"/>
  <c r="L66" i="9"/>
  <c r="Q66" s="1"/>
  <c r="N66" i="4"/>
  <c r="N57" i="11"/>
  <c r="L67" i="9"/>
  <c r="Q67" s="1"/>
  <c r="N67" i="4"/>
  <c r="N58" i="11"/>
  <c r="L68" i="9"/>
  <c r="Q68" s="1"/>
  <c r="N68" i="4"/>
  <c r="N59" i="11"/>
  <c r="L69" i="9"/>
  <c r="Q69" s="1"/>
  <c r="N69" i="4"/>
  <c r="N60" i="11"/>
  <c r="L70" i="9"/>
  <c r="Q70" s="1"/>
  <c r="N70" i="4"/>
  <c r="N61" i="11"/>
  <c r="L71" i="9"/>
  <c r="Q71" s="1"/>
  <c r="N71" i="4"/>
  <c r="N62" i="11"/>
  <c r="L72" i="9"/>
  <c r="Q72" s="1"/>
  <c r="N72" i="4"/>
  <c r="N63" i="11"/>
  <c r="L73" i="9"/>
  <c r="Q73" s="1"/>
  <c r="N73" i="4"/>
  <c r="N64" i="11"/>
  <c r="L74" i="9"/>
  <c r="Q74" s="1"/>
  <c r="N74" i="4"/>
  <c r="N65" i="11"/>
  <c r="L75" i="9"/>
  <c r="Q75" s="1"/>
  <c r="N75" i="4"/>
  <c r="N66" i="11"/>
  <c r="L76" i="9"/>
  <c r="Q76" s="1"/>
  <c r="N76" i="4"/>
  <c r="N67" i="11"/>
  <c r="L77" i="9"/>
  <c r="Q77" s="1"/>
  <c r="N77" i="4"/>
  <c r="N68" i="11"/>
  <c r="L78" i="9"/>
  <c r="Q78" s="1"/>
  <c r="N78" i="4"/>
  <c r="N69" i="11"/>
  <c r="L79" i="9"/>
  <c r="Q79" s="1"/>
  <c r="N79" i="4"/>
  <c r="N70" i="11"/>
  <c r="L80" i="9"/>
  <c r="Q80" s="1"/>
  <c r="N80" i="4"/>
  <c r="N71" i="11"/>
  <c r="L81" i="9"/>
  <c r="Q81" s="1"/>
  <c r="N81" i="4"/>
  <c r="N72" i="11"/>
  <c r="L82" i="9"/>
  <c r="Q82" s="1"/>
  <c r="AJ85" i="4"/>
  <c r="N82"/>
  <c r="N73" i="11"/>
  <c r="L83" i="9"/>
  <c r="Q83" s="1"/>
  <c r="N83" i="4"/>
  <c r="N74" i="11"/>
  <c r="L84" i="9"/>
  <c r="Q84" s="1"/>
  <c r="N84" i="4"/>
  <c r="N75" i="11"/>
  <c r="L85" i="9"/>
  <c r="Q85" s="1"/>
  <c r="N85" i="4"/>
  <c r="N76" i="11"/>
  <c r="L86" i="9"/>
  <c r="Q86" s="1"/>
  <c r="N86" i="4"/>
  <c r="N77" i="11"/>
  <c r="L87" i="9"/>
  <c r="Q87" s="1"/>
  <c r="N87" i="4"/>
  <c r="N78" i="11"/>
  <c r="L88" i="9"/>
  <c r="Q88" s="1"/>
  <c r="N88" i="4"/>
  <c r="N79" i="11"/>
  <c r="L89" i="9"/>
  <c r="Q89" s="1"/>
  <c r="N89" i="4"/>
  <c r="N80" i="11"/>
  <c r="L90" i="9"/>
  <c r="Q90" s="1"/>
  <c r="N90" i="4"/>
  <c r="N81" i="11"/>
  <c r="L91" i="9"/>
  <c r="Q91" s="1"/>
  <c r="N91" i="4"/>
  <c r="N82" i="11"/>
  <c r="L92" i="9"/>
  <c r="Q92" s="1"/>
  <c r="N92" i="4"/>
  <c r="N83" i="11"/>
  <c r="L93" i="9"/>
  <c r="Q93" s="1"/>
  <c r="N93" i="4"/>
  <c r="N84" i="11"/>
  <c r="L94" i="9"/>
  <c r="Q94" s="1"/>
  <c r="N94" i="4"/>
  <c r="N85" i="11"/>
  <c r="L95" i="9"/>
  <c r="Q95" s="1"/>
  <c r="N95" i="4"/>
  <c r="N86" i="11"/>
  <c r="L96" i="9"/>
  <c r="Q96" s="1"/>
  <c r="N96" i="4"/>
  <c r="N87" i="11"/>
  <c r="L97" i="9"/>
  <c r="Q97" s="1"/>
  <c r="N97" i="4"/>
  <c r="N88" i="11"/>
  <c r="L98" i="9"/>
  <c r="Q98" s="1"/>
  <c r="N98" i="4"/>
  <c r="N89" i="11"/>
  <c r="L99" i="9"/>
  <c r="Q99" s="1"/>
  <c r="N99" i="4"/>
  <c r="N90" i="11"/>
  <c r="L100" i="9"/>
  <c r="Q100" s="1"/>
  <c r="N100" i="4"/>
  <c r="N91" i="11"/>
  <c r="L101" i="9"/>
  <c r="Q101" s="1"/>
  <c r="N101" i="4"/>
  <c r="N92" i="11"/>
  <c r="L102" i="9"/>
  <c r="Q102" s="1"/>
  <c r="N102" i="4"/>
  <c r="N93" i="11"/>
  <c r="L103" i="9"/>
  <c r="Q103" s="1"/>
  <c r="N103" i="4"/>
  <c r="N94" i="11"/>
  <c r="L104" i="9"/>
  <c r="Q104" s="1"/>
  <c r="N104" i="4"/>
  <c r="N95" i="11"/>
  <c r="L105" i="9"/>
  <c r="Q105" s="1"/>
  <c r="N105" i="4"/>
  <c r="N96" i="11"/>
  <c r="L106" i="9"/>
  <c r="Q106" s="1"/>
  <c r="N106" i="4"/>
  <c r="N97" i="11"/>
  <c r="L107" i="9"/>
  <c r="Q107" s="1"/>
  <c r="N107" i="4"/>
  <c r="N98" i="11"/>
  <c r="L108" i="9"/>
  <c r="Q108" s="1"/>
  <c r="N108" i="4"/>
  <c r="N99" i="11"/>
  <c r="L109" i="9"/>
  <c r="Q109" s="1"/>
  <c r="N109" i="4"/>
  <c r="N100" i="11"/>
  <c r="L110" i="9"/>
  <c r="Q110" s="1"/>
  <c r="N110" i="4"/>
  <c r="N101" i="11"/>
  <c r="L111" i="9"/>
  <c r="Q111" s="1"/>
  <c r="N111" i="4"/>
  <c r="N102" i="11"/>
  <c r="L112" i="9"/>
  <c r="Q112" s="1"/>
  <c r="N112" i="4"/>
  <c r="N103" i="11"/>
  <c r="L113" i="9"/>
  <c r="Q113" s="1"/>
  <c r="N113" i="4"/>
  <c r="N104" i="11"/>
  <c r="L114" i="9"/>
  <c r="Q114" s="1"/>
  <c r="N114" i="4"/>
  <c r="N105" i="11"/>
  <c r="L115" i="9"/>
  <c r="Q115" s="1"/>
  <c r="N115" i="4"/>
  <c r="N106" i="11"/>
  <c r="L116" i="9"/>
  <c r="Q116" s="1"/>
  <c r="N116" i="4"/>
  <c r="N107" i="11"/>
  <c r="L117" i="9"/>
  <c r="Q117" s="1"/>
  <c r="N117" i="4"/>
  <c r="N108" i="11"/>
  <c r="L118" i="9"/>
  <c r="Q118" s="1"/>
  <c r="N118" i="4"/>
  <c r="N109" i="11"/>
  <c r="L119" i="9"/>
  <c r="Q119" s="1"/>
  <c r="N119" i="4"/>
  <c r="N110" i="11"/>
  <c r="L120" i="9"/>
  <c r="Q120" s="1"/>
  <c r="N120" i="4"/>
  <c r="N111" i="11"/>
  <c r="L121" i="9"/>
  <c r="Q121" s="1"/>
  <c r="N121" i="4"/>
  <c r="N112" i="11"/>
  <c r="L122" i="9"/>
  <c r="Q122" s="1"/>
  <c r="N122" i="4"/>
  <c r="N113" i="11"/>
  <c r="L123" i="9"/>
  <c r="Q123" s="1"/>
  <c r="N123" i="4"/>
  <c r="N114" i="11"/>
  <c r="L124" i="9"/>
  <c r="Q124" s="1"/>
  <c r="N124" i="4"/>
  <c r="N115" i="11"/>
  <c r="L125" i="9"/>
  <c r="Q125" s="1"/>
  <c r="N125" i="4"/>
  <c r="N116" i="11"/>
  <c r="L126" i="9"/>
  <c r="Q126" s="1"/>
  <c r="N126" i="4"/>
  <c r="N117" i="11"/>
  <c r="L127" i="9"/>
  <c r="Q127" s="1"/>
  <c r="N127" i="4"/>
  <c r="N118" i="11"/>
  <c r="L128" i="9"/>
  <c r="Q128" s="1"/>
  <c r="N128" i="4"/>
  <c r="N119" i="11"/>
  <c r="L129" i="9"/>
  <c r="Q129" s="1"/>
  <c r="N129" i="4"/>
  <c r="L130" i="9"/>
  <c r="Q130" s="1"/>
  <c r="N130" i="4"/>
  <c r="L131" i="9"/>
  <c r="Q131" s="1"/>
  <c r="N131" i="4"/>
  <c r="N120" i="11"/>
  <c r="L132" i="9"/>
  <c r="Q132" s="1"/>
  <c r="N132" i="4"/>
  <c r="N121" i="11"/>
  <c r="L133" i="9"/>
  <c r="Q133" s="1"/>
  <c r="N133" i="4"/>
  <c r="L230" i="11"/>
  <c r="N246" i="9"/>
  <c r="O246" s="1"/>
  <c r="Q247" i="4"/>
  <c r="L246"/>
  <c r="R140"/>
  <c r="S139"/>
  <c r="D141"/>
  <c r="M1293" i="11"/>
  <c r="M1318" i="9"/>
  <c r="P1318" s="1"/>
  <c r="P1319" i="4"/>
  <c r="M1318"/>
  <c r="N1514" i="11"/>
  <c r="L1561" i="9"/>
  <c r="Q1561" s="1"/>
  <c r="O1562" i="4"/>
  <c r="N1561"/>
  <c r="N134"/>
  <c r="Q134" i="9"/>
  <c r="N1515" i="11" l="1"/>
  <c r="L1562" i="9"/>
  <c r="N1562" i="4"/>
  <c r="N1563"/>
  <c r="M1294" i="11"/>
  <c r="M1319" i="9"/>
  <c r="P1319" s="1"/>
  <c r="P1320" i="4"/>
  <c r="M1319"/>
  <c r="D129" i="11"/>
  <c r="D141" i="9"/>
  <c r="R139" i="4"/>
  <c r="S138"/>
  <c r="L231" i="11"/>
  <c r="N247" i="9"/>
  <c r="O247" s="1"/>
  <c r="Q248" i="4"/>
  <c r="L247"/>
  <c r="AJ84"/>
  <c r="AJ83"/>
  <c r="AJ82"/>
  <c r="AJ81"/>
  <c r="AJ80"/>
  <c r="AJ79"/>
  <c r="AJ78"/>
  <c r="AJ77"/>
  <c r="AJ76"/>
  <c r="AJ75"/>
  <c r="AJ74"/>
  <c r="AJ73"/>
  <c r="AJ72"/>
  <c r="AJ71"/>
  <c r="AJ70"/>
  <c r="AJ69"/>
  <c r="AJ68"/>
  <c r="AJ67"/>
  <c r="AJ66"/>
  <c r="AJ65"/>
  <c r="AJ64"/>
  <c r="AJ63"/>
  <c r="AJ62"/>
  <c r="AJ61"/>
  <c r="AJ60"/>
  <c r="AJ59"/>
  <c r="AJ58"/>
  <c r="AJ57"/>
  <c r="AJ56"/>
  <c r="AJ55"/>
  <c r="AJ54"/>
  <c r="AJ53"/>
  <c r="AJ52"/>
  <c r="AJ51"/>
  <c r="AJ50"/>
  <c r="AJ49"/>
  <c r="AJ48"/>
  <c r="AJ47"/>
  <c r="AJ46"/>
  <c r="AJ45"/>
  <c r="AJ44"/>
  <c r="AJ43"/>
  <c r="AJ42"/>
  <c r="AJ41"/>
  <c r="AJ40"/>
  <c r="AJ39"/>
  <c r="AJ38"/>
  <c r="AJ37"/>
  <c r="AJ36"/>
  <c r="AJ35"/>
  <c r="AJ34"/>
  <c r="AJ33"/>
  <c r="AJ32"/>
  <c r="AJ31"/>
  <c r="AJ30"/>
  <c r="AJ29"/>
  <c r="AJ28"/>
  <c r="AJ27"/>
  <c r="AJ26"/>
  <c r="AJ25"/>
  <c r="AJ24"/>
  <c r="AJ23"/>
  <c r="AJ22"/>
  <c r="AJ21"/>
  <c r="AJ20"/>
  <c r="AJ19"/>
  <c r="AJ18"/>
  <c r="AJ17"/>
  <c r="AJ16"/>
  <c r="AJ15"/>
  <c r="AJ14"/>
  <c r="AJ13"/>
  <c r="AJ12"/>
  <c r="AJ11"/>
  <c r="AJ10"/>
  <c r="AJ9"/>
  <c r="D316"/>
  <c r="S318"/>
  <c r="R317"/>
  <c r="S319" l="1"/>
  <c r="R318"/>
  <c r="D300" i="11"/>
  <c r="D316" i="9"/>
  <c r="L9" i="10"/>
  <c r="Q9" s="1"/>
  <c r="AI9" i="4"/>
  <c r="L10" i="10"/>
  <c r="Q10" s="1"/>
  <c r="AI10" i="4"/>
  <c r="L11" i="10"/>
  <c r="Q11" s="1"/>
  <c r="AI11" i="4"/>
  <c r="L12" i="10"/>
  <c r="Q12" s="1"/>
  <c r="AI12" i="4"/>
  <c r="L13" i="10"/>
  <c r="Q13" s="1"/>
  <c r="AI13" i="4"/>
  <c r="L14" i="10"/>
  <c r="Q14" s="1"/>
  <c r="AI14" i="4"/>
  <c r="L15" i="10"/>
  <c r="Q15" s="1"/>
  <c r="AI15" i="4"/>
  <c r="L16" i="10"/>
  <c r="Q16" s="1"/>
  <c r="AI16" i="4"/>
  <c r="L17" i="10"/>
  <c r="Q17" s="1"/>
  <c r="AI17" i="4"/>
  <c r="L18" i="10"/>
  <c r="Q18" s="1"/>
  <c r="AI18" i="4"/>
  <c r="L19" i="10"/>
  <c r="Q19" s="1"/>
  <c r="AI19" i="4"/>
  <c r="L20" i="10"/>
  <c r="Q20" s="1"/>
  <c r="AI20" i="4"/>
  <c r="L21" i="10"/>
  <c r="Q21" s="1"/>
  <c r="AI21" i="4"/>
  <c r="L22" i="10"/>
  <c r="Q22" s="1"/>
  <c r="AI22" i="4"/>
  <c r="L23" i="10"/>
  <c r="Q23" s="1"/>
  <c r="AI23" i="4"/>
  <c r="L24" i="10"/>
  <c r="Q24" s="1"/>
  <c r="AI24" i="4"/>
  <c r="L25" i="10"/>
  <c r="Q25" s="1"/>
  <c r="AI25" i="4"/>
  <c r="L26" i="10"/>
  <c r="Q26" s="1"/>
  <c r="AI26" i="4"/>
  <c r="L27" i="10"/>
  <c r="Q27" s="1"/>
  <c r="AI27" i="4"/>
  <c r="L28" i="10"/>
  <c r="Q28" s="1"/>
  <c r="AI28" i="4"/>
  <c r="L29" i="10"/>
  <c r="Q29" s="1"/>
  <c r="AI29" i="4"/>
  <c r="L30" i="10"/>
  <c r="Q30" s="1"/>
  <c r="AI30" i="4"/>
  <c r="L31" i="10"/>
  <c r="Q31" s="1"/>
  <c r="AI31" i="4"/>
  <c r="L32" i="10"/>
  <c r="Q32" s="1"/>
  <c r="AI32" i="4"/>
  <c r="L33" i="10"/>
  <c r="Q33" s="1"/>
  <c r="AI33" i="4"/>
  <c r="L34" i="10"/>
  <c r="Q34" s="1"/>
  <c r="AI34" i="4"/>
  <c r="L35" i="10"/>
  <c r="Q35" s="1"/>
  <c r="AI35" i="4"/>
  <c r="L36" i="10"/>
  <c r="Q36" s="1"/>
  <c r="AI36" i="4"/>
  <c r="L37" i="10"/>
  <c r="Q37" s="1"/>
  <c r="AI37" i="4"/>
  <c r="L38" i="10"/>
  <c r="Q38" s="1"/>
  <c r="AI38" i="4"/>
  <c r="L39" i="10"/>
  <c r="Q39" s="1"/>
  <c r="AI39" i="4"/>
  <c r="L40" i="10"/>
  <c r="Q40" s="1"/>
  <c r="AI40" i="4"/>
  <c r="L41" i="10"/>
  <c r="Q41" s="1"/>
  <c r="AI41" i="4"/>
  <c r="L42" i="10"/>
  <c r="Q42" s="1"/>
  <c r="AI42" i="4"/>
  <c r="L43" i="10"/>
  <c r="Q43" s="1"/>
  <c r="AI43" i="4"/>
  <c r="L44" i="10"/>
  <c r="Q44" s="1"/>
  <c r="AI44" i="4"/>
  <c r="L45" i="10"/>
  <c r="Q45" s="1"/>
  <c r="AI45" i="4"/>
  <c r="L46" i="10"/>
  <c r="Q46" s="1"/>
  <c r="AI46" i="4"/>
  <c r="L47" i="10"/>
  <c r="Q47" s="1"/>
  <c r="AI47" i="4"/>
  <c r="L48" i="10"/>
  <c r="Q48" s="1"/>
  <c r="AI48" i="4"/>
  <c r="L49" i="10"/>
  <c r="Q49" s="1"/>
  <c r="AI49" i="4"/>
  <c r="L50" i="10"/>
  <c r="Q50" s="1"/>
  <c r="AI50" i="4"/>
  <c r="L51" i="10"/>
  <c r="Q51" s="1"/>
  <c r="AI51" i="4"/>
  <c r="L52" i="10"/>
  <c r="Q52" s="1"/>
  <c r="AI52" i="4"/>
  <c r="L53" i="10"/>
  <c r="Q53" s="1"/>
  <c r="AI53" i="4"/>
  <c r="L54" i="10"/>
  <c r="Q54" s="1"/>
  <c r="AI54" i="4"/>
  <c r="L55" i="10"/>
  <c r="Q55" s="1"/>
  <c r="AI55" i="4"/>
  <c r="L56" i="10"/>
  <c r="Q56" s="1"/>
  <c r="AI56" i="4"/>
  <c r="L57" i="10"/>
  <c r="Q57" s="1"/>
  <c r="AI57" i="4"/>
  <c r="L58" i="10"/>
  <c r="Q58" s="1"/>
  <c r="AI58" i="4"/>
  <c r="L59" i="10"/>
  <c r="Q59" s="1"/>
  <c r="AI59" i="4"/>
  <c r="L60" i="10"/>
  <c r="Q60" s="1"/>
  <c r="AI60" i="4"/>
  <c r="L61" i="10"/>
  <c r="Q61" s="1"/>
  <c r="AI61" i="4"/>
  <c r="L62" i="10"/>
  <c r="Q62" s="1"/>
  <c r="AI62" i="4"/>
  <c r="L63" i="10"/>
  <c r="Q63" s="1"/>
  <c r="AI63" i="4"/>
  <c r="L64" i="10"/>
  <c r="Q64" s="1"/>
  <c r="AI64" i="4"/>
  <c r="L65" i="10"/>
  <c r="Q65" s="1"/>
  <c r="AI65" i="4"/>
  <c r="L66" i="10"/>
  <c r="Q66" s="1"/>
  <c r="AI66" i="4"/>
  <c r="L67" i="10"/>
  <c r="Q67" s="1"/>
  <c r="AI67" i="4"/>
  <c r="L68" i="10"/>
  <c r="Q68" s="1"/>
  <c r="AI68" i="4"/>
  <c r="L69" i="10"/>
  <c r="Q69" s="1"/>
  <c r="AI69" i="4"/>
  <c r="L70" i="10"/>
  <c r="Q70" s="1"/>
  <c r="AI70" i="4"/>
  <c r="L71" i="10"/>
  <c r="Q71" s="1"/>
  <c r="AI71" i="4"/>
  <c r="L72" i="10"/>
  <c r="Q72" s="1"/>
  <c r="AI72" i="4"/>
  <c r="L73" i="10"/>
  <c r="Q73" s="1"/>
  <c r="AI73" i="4"/>
  <c r="L74" i="10"/>
  <c r="Q74" s="1"/>
  <c r="AI74" i="4"/>
  <c r="L75" i="10"/>
  <c r="Q75" s="1"/>
  <c r="AI75" i="4"/>
  <c r="L76" i="10"/>
  <c r="Q76" s="1"/>
  <c r="AI76" i="4"/>
  <c r="L77" i="10"/>
  <c r="Q77" s="1"/>
  <c r="AI77" i="4"/>
  <c r="L78" i="10"/>
  <c r="Q78" s="1"/>
  <c r="AI78" i="4"/>
  <c r="L79" i="10"/>
  <c r="Q79" s="1"/>
  <c r="AI79" i="4"/>
  <c r="L80" i="10"/>
  <c r="Q80" s="1"/>
  <c r="AI80" i="4"/>
  <c r="L81" i="10"/>
  <c r="Q81" s="1"/>
  <c r="AI81" i="4"/>
  <c r="L82" i="10"/>
  <c r="Q82" s="1"/>
  <c r="AI82" i="4"/>
  <c r="L83" i="10"/>
  <c r="Q83" s="1"/>
  <c r="AI83" i="4"/>
  <c r="L84" i="10"/>
  <c r="Q84" s="1"/>
  <c r="AI84" i="4"/>
  <c r="L232" i="11"/>
  <c r="N248" i="9"/>
  <c r="O248" s="1"/>
  <c r="Q249" i="4"/>
  <c r="L248"/>
  <c r="R138"/>
  <c r="S137"/>
  <c r="D139"/>
  <c r="M1295" i="11"/>
  <c r="M1320" i="9"/>
  <c r="P1320" s="1"/>
  <c r="P1321" i="4"/>
  <c r="M1320"/>
  <c r="Q1562" i="9"/>
  <c r="Q1563"/>
  <c r="M1296" i="11" l="1"/>
  <c r="M1321" i="9"/>
  <c r="P1321" s="1"/>
  <c r="P1322" i="4"/>
  <c r="M1321"/>
  <c r="D127" i="11"/>
  <c r="D139" i="9"/>
  <c r="R137" i="4"/>
  <c r="S136"/>
  <c r="L233" i="11"/>
  <c r="N249" i="9"/>
  <c r="O249" s="1"/>
  <c r="Q250" i="4"/>
  <c r="L249"/>
  <c r="D318"/>
  <c r="S320"/>
  <c r="R319"/>
  <c r="S321" l="1"/>
  <c r="R320"/>
  <c r="D302" i="11"/>
  <c r="D318" i="9"/>
  <c r="L234" i="11"/>
  <c r="N250" i="9"/>
  <c r="O250" s="1"/>
  <c r="Q251" i="4"/>
  <c r="L250"/>
  <c r="R136"/>
  <c r="S135"/>
  <c r="M1297" i="11"/>
  <c r="M1322" i="9"/>
  <c r="P1322" s="1"/>
  <c r="H5" i="7"/>
  <c r="P1323" i="4"/>
  <c r="M1322"/>
  <c r="M1298" i="11" l="1"/>
  <c r="M1323" i="9"/>
  <c r="P1323" s="1"/>
  <c r="P1324" i="4"/>
  <c r="M1323"/>
  <c r="H18" i="7"/>
  <c r="G8"/>
  <c r="R135" i="4"/>
  <c r="S134"/>
  <c r="L235" i="11"/>
  <c r="N251" i="9"/>
  <c r="O251" s="1"/>
  <c r="Q252" i="4"/>
  <c r="L251"/>
  <c r="D320"/>
  <c r="S322"/>
  <c r="R321"/>
  <c r="D321" l="1"/>
  <c r="S323"/>
  <c r="R322"/>
  <c r="D304" i="11"/>
  <c r="D320" i="9"/>
  <c r="L236" i="11"/>
  <c r="N252" i="9"/>
  <c r="O252" s="1"/>
  <c r="Q253" i="4"/>
  <c r="L252"/>
  <c r="R134"/>
  <c r="S133"/>
  <c r="D135"/>
  <c r="M1299" i="11"/>
  <c r="M1324" i="9"/>
  <c r="P1324" s="1"/>
  <c r="P1325" i="4"/>
  <c r="M1324"/>
  <c r="M1300" i="11" l="1"/>
  <c r="M1325" i="9"/>
  <c r="P1325" s="1"/>
  <c r="P1326" i="4"/>
  <c r="M1325"/>
  <c r="D123" i="11"/>
  <c r="D135" i="9"/>
  <c r="D136" i="4"/>
  <c r="R133"/>
  <c r="S132"/>
  <c r="L237" i="11"/>
  <c r="N253" i="9"/>
  <c r="O253" s="1"/>
  <c r="Q254" i="4"/>
  <c r="L253"/>
  <c r="D322"/>
  <c r="S324"/>
  <c r="R323"/>
  <c r="D305" i="11"/>
  <c r="D321" i="9"/>
  <c r="S325" i="4" l="1"/>
  <c r="R324"/>
  <c r="D306" i="11"/>
  <c r="D322" i="9"/>
  <c r="L238" i="11"/>
  <c r="N254" i="9"/>
  <c r="O254" s="1"/>
  <c r="Q255" i="4"/>
  <c r="L254"/>
  <c r="R132"/>
  <c r="S131"/>
  <c r="D133"/>
  <c r="D124" i="11"/>
  <c r="D136" i="9"/>
  <c r="M1301" i="11"/>
  <c r="M1326" i="9"/>
  <c r="P1326" s="1"/>
  <c r="P1327" i="4"/>
  <c r="M1326"/>
  <c r="M1302" i="11" l="1"/>
  <c r="M1327" i="9"/>
  <c r="P1327" s="1"/>
  <c r="P1328" i="4"/>
  <c r="M1327"/>
  <c r="D121" i="11"/>
  <c r="D133" i="9"/>
  <c r="R131" i="4"/>
  <c r="S130"/>
  <c r="L239" i="11"/>
  <c r="N255" i="9"/>
  <c r="O255" s="1"/>
  <c r="Q256" i="4"/>
  <c r="L255"/>
  <c r="D324"/>
  <c r="S326"/>
  <c r="R325"/>
  <c r="S327" l="1"/>
  <c r="R326"/>
  <c r="D308" i="11"/>
  <c r="D324" i="9"/>
  <c r="L240" i="11"/>
  <c r="N256" i="9"/>
  <c r="O256" s="1"/>
  <c r="Q257" i="4"/>
  <c r="L256"/>
  <c r="R130"/>
  <c r="S129"/>
  <c r="D131"/>
  <c r="D131" i="9" s="1"/>
  <c r="M1303" i="11"/>
  <c r="M1328" i="9"/>
  <c r="P1328" s="1"/>
  <c r="P1329" i="4"/>
  <c r="M1328"/>
  <c r="M1304" i="11" l="1"/>
  <c r="M1329" i="9"/>
  <c r="P1329" s="1"/>
  <c r="P1330" i="4"/>
  <c r="M1329"/>
  <c r="R129"/>
  <c r="S128"/>
  <c r="L241" i="11"/>
  <c r="N257" i="9"/>
  <c r="O257" s="1"/>
  <c r="Q258" i="4"/>
  <c r="L257"/>
  <c r="D326"/>
  <c r="S328"/>
  <c r="R327"/>
  <c r="D327" l="1"/>
  <c r="S329"/>
  <c r="R328"/>
  <c r="D310" i="11"/>
  <c r="D326" i="9"/>
  <c r="L242" i="11"/>
  <c r="N258" i="9"/>
  <c r="O258" s="1"/>
  <c r="Q259" i="4"/>
  <c r="L258"/>
  <c r="R128"/>
  <c r="S127"/>
  <c r="D129"/>
  <c r="M1305" i="11"/>
  <c r="M1330" i="9"/>
  <c r="P1330" s="1"/>
  <c r="P1331" i="4"/>
  <c r="M1330"/>
  <c r="M1306" i="11" l="1"/>
  <c r="M1331" i="9"/>
  <c r="P1331" s="1"/>
  <c r="P1332" i="4"/>
  <c r="M1331"/>
  <c r="D119" i="11"/>
  <c r="D129" i="9"/>
  <c r="R127" i="4"/>
  <c r="S126"/>
  <c r="L243" i="11"/>
  <c r="N259" i="9"/>
  <c r="O259" s="1"/>
  <c r="Q260" i="4"/>
  <c r="L259"/>
  <c r="S330"/>
  <c r="R329"/>
  <c r="D311" i="11"/>
  <c r="D327" i="9"/>
  <c r="D329" i="4" l="1"/>
  <c r="S331"/>
  <c r="R330"/>
  <c r="L244" i="11"/>
  <c r="N260" i="9"/>
  <c r="O260" s="1"/>
  <c r="Q261" i="4"/>
  <c r="L260"/>
  <c r="R126"/>
  <c r="S125"/>
  <c r="D127"/>
  <c r="M1307" i="11"/>
  <c r="M1332" i="9"/>
  <c r="P1332" s="1"/>
  <c r="P1333" i="4"/>
  <c r="M1332"/>
  <c r="M1308" i="11" l="1"/>
  <c r="M1333" i="9"/>
  <c r="P1333" s="1"/>
  <c r="P1334" i="4"/>
  <c r="M1333"/>
  <c r="D117" i="11"/>
  <c r="D127" i="9"/>
  <c r="R125" i="4"/>
  <c r="S124"/>
  <c r="L245" i="11"/>
  <c r="N261" i="9"/>
  <c r="O261" s="1"/>
  <c r="Q262" i="4"/>
  <c r="L261"/>
  <c r="S332"/>
  <c r="R331"/>
  <c r="D313" i="11"/>
  <c r="D329" i="9"/>
  <c r="S333" i="4" l="1"/>
  <c r="R332"/>
  <c r="L246" i="11"/>
  <c r="N262" i="9"/>
  <c r="O262" s="1"/>
  <c r="Q263" i="4"/>
  <c r="L262"/>
  <c r="R124"/>
  <c r="S123"/>
  <c r="D125"/>
  <c r="M1309" i="11"/>
  <c r="M1334" i="9"/>
  <c r="P1334" s="1"/>
  <c r="P1335" i="4"/>
  <c r="M1334"/>
  <c r="M1310" i="11" l="1"/>
  <c r="M1335" i="9"/>
  <c r="P1335" s="1"/>
  <c r="P1336" i="4"/>
  <c r="M1335"/>
  <c r="D115" i="11"/>
  <c r="D125" i="9"/>
  <c r="R123" i="4"/>
  <c r="S122"/>
  <c r="L247" i="11"/>
  <c r="N263" i="9"/>
  <c r="O263" s="1"/>
  <c r="Q264" i="4"/>
  <c r="L263"/>
  <c r="D332"/>
  <c r="S334"/>
  <c r="R333"/>
  <c r="S335" l="1"/>
  <c r="R334"/>
  <c r="D316" i="11"/>
  <c r="D332" i="9"/>
  <c r="L248" i="11"/>
  <c r="N264" i="9"/>
  <c r="O264" s="1"/>
  <c r="Q265" i="4"/>
  <c r="L264"/>
  <c r="R122"/>
  <c r="S121"/>
  <c r="D123"/>
  <c r="M1311" i="11"/>
  <c r="M1336" i="9"/>
  <c r="P1336" s="1"/>
  <c r="P1337" i="4"/>
  <c r="M1336"/>
  <c r="M1312" i="11" l="1"/>
  <c r="M1337" i="9"/>
  <c r="P1337" s="1"/>
  <c r="P1338" i="4"/>
  <c r="M1337"/>
  <c r="D113" i="11"/>
  <c r="D123" i="9"/>
  <c r="R121" i="4"/>
  <c r="S120"/>
  <c r="D122"/>
  <c r="L249" i="11"/>
  <c r="N265" i="9"/>
  <c r="O265" s="1"/>
  <c r="Q266" i="4"/>
  <c r="L265"/>
  <c r="D334"/>
  <c r="S336"/>
  <c r="R335"/>
  <c r="S337" l="1"/>
  <c r="R336"/>
  <c r="D318" i="11"/>
  <c r="D334" i="9"/>
  <c r="L250" i="11"/>
  <c r="N266" i="9"/>
  <c r="O266" s="1"/>
  <c r="Q267" i="4"/>
  <c r="L266"/>
  <c r="D112" i="11"/>
  <c r="D122" i="9"/>
  <c r="R120" i="4"/>
  <c r="S119"/>
  <c r="M1313" i="11"/>
  <c r="M1338" i="9"/>
  <c r="P1338" s="1"/>
  <c r="P1339" i="4"/>
  <c r="M1338"/>
  <c r="M1314" i="11" l="1"/>
  <c r="M1339" i="9"/>
  <c r="P1339" s="1"/>
  <c r="P1340" i="4"/>
  <c r="M1339"/>
  <c r="R119"/>
  <c r="S118"/>
  <c r="D120"/>
  <c r="L251" i="11"/>
  <c r="N267" i="9"/>
  <c r="O267" s="1"/>
  <c r="Q268" i="4"/>
  <c r="L267"/>
  <c r="D336"/>
  <c r="S338"/>
  <c r="R337"/>
  <c r="S339" l="1"/>
  <c r="R338"/>
  <c r="D320" i="11"/>
  <c r="D336" i="9"/>
  <c r="L252" i="11"/>
  <c r="N268" i="9"/>
  <c r="O268" s="1"/>
  <c r="Q269" i="4"/>
  <c r="L268"/>
  <c r="D110" i="11"/>
  <c r="D120" i="9"/>
  <c r="R118" i="4"/>
  <c r="S117"/>
  <c r="D119"/>
  <c r="M1315" i="11"/>
  <c r="M1340" i="9"/>
  <c r="P1340" s="1"/>
  <c r="P1341" i="4"/>
  <c r="M1340"/>
  <c r="M1316" i="11" l="1"/>
  <c r="M1341" i="9"/>
  <c r="P1341" s="1"/>
  <c r="P1342" i="4"/>
  <c r="M1341"/>
  <c r="D109" i="11"/>
  <c r="D119" i="9"/>
  <c r="R117" i="4"/>
  <c r="S116"/>
  <c r="L253" i="11"/>
  <c r="N269" i="9"/>
  <c r="O269" s="1"/>
  <c r="Q270" i="4"/>
  <c r="L269"/>
  <c r="D338"/>
  <c r="S340"/>
  <c r="R339"/>
  <c r="S341" l="1"/>
  <c r="R340"/>
  <c r="D322" i="11"/>
  <c r="D338" i="9"/>
  <c r="L254" i="11"/>
  <c r="N270" i="9"/>
  <c r="O270" s="1"/>
  <c r="Q271" i="4"/>
  <c r="L270"/>
  <c r="R116"/>
  <c r="S115"/>
  <c r="D117"/>
  <c r="M1317" i="11"/>
  <c r="M1342" i="9"/>
  <c r="P1342" s="1"/>
  <c r="P1343" i="4"/>
  <c r="M1342"/>
  <c r="M1318" i="11" l="1"/>
  <c r="M1343" i="9"/>
  <c r="P1343" s="1"/>
  <c r="P1344" i="4"/>
  <c r="M1343"/>
  <c r="D107" i="11"/>
  <c r="D117" i="9"/>
  <c r="R115" i="4"/>
  <c r="S114"/>
  <c r="L255" i="11"/>
  <c r="N271" i="9"/>
  <c r="O271" s="1"/>
  <c r="Q272" i="4"/>
  <c r="L271"/>
  <c r="S342"/>
  <c r="R341"/>
  <c r="S343" l="1"/>
  <c r="R342"/>
  <c r="L256" i="11"/>
  <c r="N272" i="9"/>
  <c r="O272" s="1"/>
  <c r="Q273" i="4"/>
  <c r="L272"/>
  <c r="R114"/>
  <c r="S113"/>
  <c r="D115"/>
  <c r="M1319" i="11"/>
  <c r="M1344" i="9"/>
  <c r="P1344" s="1"/>
  <c r="P1345" i="4"/>
  <c r="M1344"/>
  <c r="M1320" i="11" l="1"/>
  <c r="M1345" i="9"/>
  <c r="P1345" s="1"/>
  <c r="P1346" i="4"/>
  <c r="M1345"/>
  <c r="D105" i="11"/>
  <c r="D115" i="9"/>
  <c r="R113" i="4"/>
  <c r="S112"/>
  <c r="L257" i="11"/>
  <c r="N273" i="9"/>
  <c r="O273" s="1"/>
  <c r="Q274" i="4"/>
  <c r="L273"/>
  <c r="D342"/>
  <c r="S344"/>
  <c r="R343"/>
  <c r="S345" l="1"/>
  <c r="R344"/>
  <c r="D326" i="11"/>
  <c r="D342" i="9"/>
  <c r="L258" i="11"/>
  <c r="N274" i="9"/>
  <c r="O274" s="1"/>
  <c r="Q275" i="4"/>
  <c r="L274"/>
  <c r="R112"/>
  <c r="S111"/>
  <c r="D113"/>
  <c r="M1346" i="9"/>
  <c r="P1346" s="1"/>
  <c r="P1347" i="4"/>
  <c r="M1346"/>
  <c r="M1321" i="11" l="1"/>
  <c r="M1347" i="9"/>
  <c r="P1347" s="1"/>
  <c r="P1348" i="4"/>
  <c r="M1347"/>
  <c r="D103" i="11"/>
  <c r="D113" i="9"/>
  <c r="R111" i="4"/>
  <c r="S110"/>
  <c r="L259" i="11"/>
  <c r="N275" i="9"/>
  <c r="O275" s="1"/>
  <c r="Q276" i="4"/>
  <c r="L275"/>
  <c r="S346"/>
  <c r="R345"/>
  <c r="D345" l="1"/>
  <c r="S347"/>
  <c r="R346"/>
  <c r="L260" i="11"/>
  <c r="N276" i="9"/>
  <c r="O276" s="1"/>
  <c r="Q277" i="4"/>
  <c r="L276"/>
  <c r="R110"/>
  <c r="S109"/>
  <c r="D111"/>
  <c r="M1348" i="9"/>
  <c r="P1348" s="1"/>
  <c r="P1349" i="4"/>
  <c r="M1348"/>
  <c r="M1322" i="11" l="1"/>
  <c r="M1349" i="9"/>
  <c r="P1349" s="1"/>
  <c r="P1350" i="4"/>
  <c r="M1349"/>
  <c r="D101" i="11"/>
  <c r="D111" i="9"/>
  <c r="R109" i="4"/>
  <c r="S108"/>
  <c r="L261" i="11"/>
  <c r="N277" i="9"/>
  <c r="O277" s="1"/>
  <c r="Q278" i="4"/>
  <c r="L277"/>
  <c r="S348"/>
  <c r="R347"/>
  <c r="D329" i="11"/>
  <c r="D345" i="9"/>
  <c r="S349" i="4" l="1"/>
  <c r="R348"/>
  <c r="L262" i="11"/>
  <c r="N278" i="9"/>
  <c r="O278" s="1"/>
  <c r="Q279" i="4"/>
  <c r="L278"/>
  <c r="R108"/>
  <c r="S107"/>
  <c r="D109"/>
  <c r="M1323" i="11"/>
  <c r="M1350" i="9"/>
  <c r="P1350" s="1"/>
  <c r="P1351" i="4"/>
  <c r="M1350"/>
  <c r="M1324" i="11" l="1"/>
  <c r="M1351" i="9"/>
  <c r="P1351" s="1"/>
  <c r="P1352" i="4"/>
  <c r="M1351"/>
  <c r="D99" i="11"/>
  <c r="D109" i="9"/>
  <c r="R107" i="4"/>
  <c r="S106"/>
  <c r="L263" i="11"/>
  <c r="N279" i="9"/>
  <c r="O279" s="1"/>
  <c r="Q280" i="4"/>
  <c r="L279"/>
  <c r="S350"/>
  <c r="R349"/>
  <c r="S351" l="1"/>
  <c r="R350"/>
  <c r="L264" i="11"/>
  <c r="N280" i="9"/>
  <c r="O280" s="1"/>
  <c r="Q281" i="4"/>
  <c r="L280"/>
  <c r="R106"/>
  <c r="S105"/>
  <c r="D107"/>
  <c r="M1325" i="11"/>
  <c r="M1352" i="9"/>
  <c r="P1352" s="1"/>
  <c r="P1353" i="4"/>
  <c r="M1352"/>
  <c r="M1326" i="11" l="1"/>
  <c r="M1353" i="9"/>
  <c r="P1353" s="1"/>
  <c r="P1354" i="4"/>
  <c r="M1353"/>
  <c r="D97" i="11"/>
  <c r="D107" i="9"/>
  <c r="R105" i="4"/>
  <c r="S104"/>
  <c r="L265" i="11"/>
  <c r="N281" i="9"/>
  <c r="O281" s="1"/>
  <c r="Q282" i="4"/>
  <c r="L281"/>
  <c r="D350"/>
  <c r="S352"/>
  <c r="R351"/>
  <c r="S353" l="1"/>
  <c r="R352"/>
  <c r="D334" i="11"/>
  <c r="D350" i="9"/>
  <c r="L266" i="11"/>
  <c r="N282" i="9"/>
  <c r="O282" s="1"/>
  <c r="Q283" i="4"/>
  <c r="L282"/>
  <c r="R104"/>
  <c r="S103"/>
  <c r="D105"/>
  <c r="M1327" i="11"/>
  <c r="M1354" i="9"/>
  <c r="P1354" s="1"/>
  <c r="P1355" i="4"/>
  <c r="M1354"/>
  <c r="M1328" i="11" l="1"/>
  <c r="M1355" i="9"/>
  <c r="P1355" s="1"/>
  <c r="P1356" i="4"/>
  <c r="M1355"/>
  <c r="D95" i="11"/>
  <c r="D105" i="9"/>
  <c r="R103" i="4"/>
  <c r="S102"/>
  <c r="L267" i="11"/>
  <c r="N283" i="9"/>
  <c r="O283" s="1"/>
  <c r="Q284" i="4"/>
  <c r="L283"/>
  <c r="D352"/>
  <c r="S354"/>
  <c r="R353"/>
  <c r="S355" l="1"/>
  <c r="R354"/>
  <c r="D336" i="11"/>
  <c r="D352" i="9"/>
  <c r="L268" i="11"/>
  <c r="N284" i="9"/>
  <c r="O284" s="1"/>
  <c r="Q285" i="4"/>
  <c r="L284"/>
  <c r="R102"/>
  <c r="S101"/>
  <c r="M1329" i="11"/>
  <c r="M1356" i="9"/>
  <c r="P1356" s="1"/>
  <c r="P1357" i="4"/>
  <c r="M1356"/>
  <c r="M1330" i="11" l="1"/>
  <c r="M1357" i="9"/>
  <c r="P1357" s="1"/>
  <c r="P1358" i="4"/>
  <c r="M1357"/>
  <c r="R101"/>
  <c r="S100"/>
  <c r="D102"/>
  <c r="L269" i="11"/>
  <c r="N285" i="9"/>
  <c r="O285" s="1"/>
  <c r="Q286" i="4"/>
  <c r="L285"/>
  <c r="D354"/>
  <c r="S356"/>
  <c r="R355"/>
  <c r="S357" l="1"/>
  <c r="R356"/>
  <c r="D338" i="11"/>
  <c r="D354" i="9"/>
  <c r="L270" i="11"/>
  <c r="N286" i="9"/>
  <c r="O286" s="1"/>
  <c r="Q287" i="4"/>
  <c r="L286"/>
  <c r="D92" i="11"/>
  <c r="D102" i="9"/>
  <c r="R100" i="4"/>
  <c r="S99"/>
  <c r="M1331" i="11"/>
  <c r="M1358" i="9"/>
  <c r="P1358" s="1"/>
  <c r="P1359" i="4"/>
  <c r="M1358"/>
  <c r="M1332" i="11" l="1"/>
  <c r="M1359" i="9"/>
  <c r="P1359" s="1"/>
  <c r="P1360" i="4"/>
  <c r="M1359"/>
  <c r="R99"/>
  <c r="S98"/>
  <c r="D100"/>
  <c r="L271" i="11"/>
  <c r="N287" i="9"/>
  <c r="O287" s="1"/>
  <c r="Q288" i="4"/>
  <c r="L287"/>
  <c r="D356"/>
  <c r="S358"/>
  <c r="R357"/>
  <c r="S359" l="1"/>
  <c r="R358"/>
  <c r="D340" i="11"/>
  <c r="D356" i="9"/>
  <c r="L272" i="11"/>
  <c r="N288" i="9"/>
  <c r="O288" s="1"/>
  <c r="Q289" i="4"/>
  <c r="L288"/>
  <c r="D90" i="11"/>
  <c r="D100" i="9"/>
  <c r="R98" i="4"/>
  <c r="S97"/>
  <c r="M1333" i="11"/>
  <c r="M1360" i="9"/>
  <c r="P1360" s="1"/>
  <c r="P1361" i="4"/>
  <c r="M1360"/>
  <c r="M1334" i="11" l="1"/>
  <c r="M1361" i="9"/>
  <c r="P1361" s="1"/>
  <c r="P1362" i="4"/>
  <c r="M1361"/>
  <c r="R97"/>
  <c r="S96"/>
  <c r="D98"/>
  <c r="L273" i="11"/>
  <c r="N289" i="9"/>
  <c r="O289" s="1"/>
  <c r="Q290" i="4"/>
  <c r="L289"/>
  <c r="S360"/>
  <c r="R359"/>
  <c r="D359" l="1"/>
  <c r="S361"/>
  <c r="R360"/>
  <c r="L274" i="11"/>
  <c r="N290" i="9"/>
  <c r="O290" s="1"/>
  <c r="Q291" i="4"/>
  <c r="L290"/>
  <c r="D88" i="11"/>
  <c r="D98" i="9"/>
  <c r="R96" i="4"/>
  <c r="S95"/>
  <c r="M1335" i="11"/>
  <c r="M1362" i="9"/>
  <c r="P1362" s="1"/>
  <c r="P1363" i="4"/>
  <c r="M1362"/>
  <c r="M1336" i="11" l="1"/>
  <c r="M1363" i="9"/>
  <c r="P1363" s="1"/>
  <c r="P1364" i="4"/>
  <c r="M1363"/>
  <c r="R95"/>
  <c r="S94"/>
  <c r="D96"/>
  <c r="L275" i="11"/>
  <c r="N291" i="9"/>
  <c r="O291" s="1"/>
  <c r="Q292" i="4"/>
  <c r="L291"/>
  <c r="S362"/>
  <c r="R361"/>
  <c r="D343" i="11"/>
  <c r="D359" i="9"/>
  <c r="S363" i="4" l="1"/>
  <c r="R362"/>
  <c r="L276" i="11"/>
  <c r="N292" i="9"/>
  <c r="O292" s="1"/>
  <c r="Q293" i="4"/>
  <c r="L292"/>
  <c r="D86" i="11"/>
  <c r="D96" i="9"/>
  <c r="R94" i="4"/>
  <c r="S93"/>
  <c r="D95"/>
  <c r="M1364" i="9"/>
  <c r="P1364" s="1"/>
  <c r="P1365" i="4"/>
  <c r="M1364"/>
  <c r="M1337" i="11" l="1"/>
  <c r="M1365" i="9"/>
  <c r="P1365" s="1"/>
  <c r="P1366" i="4"/>
  <c r="M1365"/>
  <c r="D85" i="11"/>
  <c r="D95" i="9"/>
  <c r="R93" i="4"/>
  <c r="S92"/>
  <c r="L277" i="11"/>
  <c r="N293" i="9"/>
  <c r="O293" s="1"/>
  <c r="Q294" i="4"/>
  <c r="L293"/>
  <c r="D362"/>
  <c r="S364"/>
  <c r="R363"/>
  <c r="S365" l="1"/>
  <c r="R364"/>
  <c r="D346" i="11"/>
  <c r="D362" i="9"/>
  <c r="L278" i="11"/>
  <c r="N294" i="9"/>
  <c r="O294" s="1"/>
  <c r="Q295" i="4"/>
  <c r="L294"/>
  <c r="R92"/>
  <c r="S91"/>
  <c r="D93"/>
  <c r="M1366" i="9"/>
  <c r="P1366" s="1"/>
  <c r="P1367" i="4"/>
  <c r="M1366"/>
  <c r="M1367" i="9" l="1"/>
  <c r="P1367" s="1"/>
  <c r="P1368" i="4"/>
  <c r="M1367"/>
  <c r="D83" i="11"/>
  <c r="D93" i="9"/>
  <c r="R91" i="4"/>
  <c r="S90"/>
  <c r="L279" i="11"/>
  <c r="N295" i="9"/>
  <c r="O295" s="1"/>
  <c r="Q296" i="4"/>
  <c r="L295"/>
  <c r="S366"/>
  <c r="R365"/>
  <c r="S367" l="1"/>
  <c r="R366"/>
  <c r="L280" i="11"/>
  <c r="N296" i="9"/>
  <c r="O296" s="1"/>
  <c r="Q297" i="4"/>
  <c r="L296"/>
  <c r="R90"/>
  <c r="S89"/>
  <c r="D91"/>
  <c r="M1368" i="9"/>
  <c r="P1368" s="1"/>
  <c r="P1369" i="4"/>
  <c r="M1368"/>
  <c r="M1338" i="11" l="1"/>
  <c r="M1369" i="9"/>
  <c r="P1369" s="1"/>
  <c r="P1370" i="4"/>
  <c r="M1369"/>
  <c r="D81" i="11"/>
  <c r="D91" i="9"/>
  <c r="R89" i="4"/>
  <c r="S88"/>
  <c r="L281" i="11"/>
  <c r="N297" i="9"/>
  <c r="O297" s="1"/>
  <c r="Q298" i="4"/>
  <c r="L297"/>
  <c r="S368"/>
  <c r="R367"/>
  <c r="D367" l="1"/>
  <c r="S369"/>
  <c r="R368"/>
  <c r="L282" i="11"/>
  <c r="N298" i="9"/>
  <c r="O298" s="1"/>
  <c r="Q299" i="4"/>
  <c r="L298"/>
  <c r="R88"/>
  <c r="S87"/>
  <c r="D89"/>
  <c r="M1370" i="9"/>
  <c r="P1370" s="1"/>
  <c r="P1371" i="4"/>
  <c r="M1370"/>
  <c r="M1339" i="11" l="1"/>
  <c r="M1371" i="9"/>
  <c r="P1371" s="1"/>
  <c r="I5" i="7"/>
  <c r="P1372" i="4"/>
  <c r="M1371"/>
  <c r="D79" i="11"/>
  <c r="D89" i="9"/>
  <c r="R87" i="4"/>
  <c r="S86"/>
  <c r="L283" i="11"/>
  <c r="N299" i="9"/>
  <c r="O299" s="1"/>
  <c r="Q300" i="4"/>
  <c r="L299"/>
  <c r="S370"/>
  <c r="R369"/>
  <c r="D351" i="11"/>
  <c r="D367" i="9"/>
  <c r="D369" i="4" l="1"/>
  <c r="S371"/>
  <c r="R370"/>
  <c r="L284" i="11"/>
  <c r="N300" i="9"/>
  <c r="O300" s="1"/>
  <c r="Q301" i="4"/>
  <c r="L300"/>
  <c r="R86"/>
  <c r="S85"/>
  <c r="M1340" i="11"/>
  <c r="M1372" i="9"/>
  <c r="P1372" s="1"/>
  <c r="P1373" i="4"/>
  <c r="M1372"/>
  <c r="I18" i="7"/>
  <c r="H8"/>
  <c r="M1341" i="11" l="1"/>
  <c r="M1373" i="9"/>
  <c r="P1373" s="1"/>
  <c r="P1374" i="4"/>
  <c r="M1373"/>
  <c r="R85"/>
  <c r="S84"/>
  <c r="D86"/>
  <c r="L285" i="11"/>
  <c r="N301" i="9"/>
  <c r="O301" s="1"/>
  <c r="Q302" i="4"/>
  <c r="L301"/>
  <c r="S372"/>
  <c r="R371"/>
  <c r="D353" i="11"/>
  <c r="D369" i="9"/>
  <c r="D371" i="4" l="1"/>
  <c r="S373"/>
  <c r="R372"/>
  <c r="L286" i="11"/>
  <c r="N302" i="9"/>
  <c r="O302" s="1"/>
  <c r="Q303" i="4"/>
  <c r="L302"/>
  <c r="D76" i="11"/>
  <c r="D86" i="9"/>
  <c r="R84" i="4"/>
  <c r="S83"/>
  <c r="M1342" i="11"/>
  <c r="M1374" i="9"/>
  <c r="P1374" s="1"/>
  <c r="P1375" i="4"/>
  <c r="M1374"/>
  <c r="M1343" i="11" l="1"/>
  <c r="M1375" i="9"/>
  <c r="P1375" s="1"/>
  <c r="P1376" i="4"/>
  <c r="M1375"/>
  <c r="R83"/>
  <c r="S82"/>
  <c r="D84"/>
  <c r="L287" i="11"/>
  <c r="N303" i="9"/>
  <c r="O303" s="1"/>
  <c r="Q304" i="4"/>
  <c r="L303"/>
  <c r="S374"/>
  <c r="R373"/>
  <c r="D355" i="11"/>
  <c r="D371" i="9"/>
  <c r="S375" i="4" l="1"/>
  <c r="R374"/>
  <c r="L288" i="11"/>
  <c r="N304" i="9"/>
  <c r="O304" s="1"/>
  <c r="Q305" i="4"/>
  <c r="L304"/>
  <c r="D74" i="11"/>
  <c r="D84" i="9"/>
  <c r="AN84" i="4"/>
  <c r="R82"/>
  <c r="S81"/>
  <c r="M1344" i="11"/>
  <c r="M1376" i="9"/>
  <c r="P1376" s="1"/>
  <c r="P1377" i="4"/>
  <c r="M1376"/>
  <c r="M1345" i="11" l="1"/>
  <c r="M1377" i="9"/>
  <c r="P1377" s="1"/>
  <c r="P1378" i="4"/>
  <c r="M1377"/>
  <c r="R81"/>
  <c r="S80"/>
  <c r="D82"/>
  <c r="AM84"/>
  <c r="AN83"/>
  <c r="L289" i="11"/>
  <c r="N305" i="9"/>
  <c r="O305" s="1"/>
  <c r="Q306" i="4"/>
  <c r="L305"/>
  <c r="D374"/>
  <c r="S376"/>
  <c r="R375"/>
  <c r="S377" l="1"/>
  <c r="R376"/>
  <c r="D358" i="11"/>
  <c r="D374" i="9"/>
  <c r="L290" i="11"/>
  <c r="N306" i="9"/>
  <c r="O306" s="1"/>
  <c r="Q307" i="4"/>
  <c r="AL306"/>
  <c r="L306"/>
  <c r="AM83"/>
  <c r="Y83" s="1"/>
  <c r="D83" i="10" s="1"/>
  <c r="AN82" i="4"/>
  <c r="D72" i="11"/>
  <c r="D82" i="9"/>
  <c r="R80" i="4"/>
  <c r="S79"/>
  <c r="M1346" i="11"/>
  <c r="M1378" i="9"/>
  <c r="P1378" s="1"/>
  <c r="P1379" i="4"/>
  <c r="M1378"/>
  <c r="M1347" i="11" l="1"/>
  <c r="M1379" i="9"/>
  <c r="P1379" s="1"/>
  <c r="P1380" i="4"/>
  <c r="M1379"/>
  <c r="R79"/>
  <c r="S78"/>
  <c r="D80"/>
  <c r="AM82"/>
  <c r="AN81"/>
  <c r="N93" i="10"/>
  <c r="O93" s="1"/>
  <c r="AL307" i="4"/>
  <c r="AG306"/>
  <c r="L291" i="11"/>
  <c r="N307" i="9"/>
  <c r="O307" s="1"/>
  <c r="Q308" i="4"/>
  <c r="L307"/>
  <c r="S378"/>
  <c r="R377"/>
  <c r="D377" l="1"/>
  <c r="S379"/>
  <c r="R378"/>
  <c r="L292" i="11"/>
  <c r="N308" i="9"/>
  <c r="O308" s="1"/>
  <c r="Q309" i="4"/>
  <c r="L308"/>
  <c r="N94" i="10"/>
  <c r="O94" s="1"/>
  <c r="AL308" i="4"/>
  <c r="AG307"/>
  <c r="AM81"/>
  <c r="Y81" s="1"/>
  <c r="D81" i="10" s="1"/>
  <c r="AN80" i="4"/>
  <c r="D70" i="11"/>
  <c r="D80" i="9"/>
  <c r="R78" i="4"/>
  <c r="S77"/>
  <c r="M1348" i="11"/>
  <c r="M1380" i="9"/>
  <c r="P1380" s="1"/>
  <c r="P1381" i="4"/>
  <c r="M1380"/>
  <c r="M1349" i="11" l="1"/>
  <c r="M1381" i="9"/>
  <c r="P1381" s="1"/>
  <c r="J5" i="7"/>
  <c r="P1382" i="4"/>
  <c r="M1381"/>
  <c r="R77"/>
  <c r="S76"/>
  <c r="D78"/>
  <c r="AM80"/>
  <c r="AN79"/>
  <c r="N95" i="10"/>
  <c r="O95" s="1"/>
  <c r="AL309" i="4"/>
  <c r="AG308"/>
  <c r="L293" i="11"/>
  <c r="N309" i="9"/>
  <c r="O309" s="1"/>
  <c r="Q310" i="4"/>
  <c r="L309"/>
  <c r="S380"/>
  <c r="R379"/>
  <c r="D361" i="11"/>
  <c r="D377" i="9"/>
  <c r="S381" i="4" l="1"/>
  <c r="R380"/>
  <c r="L294" i="11"/>
  <c r="N310" i="9"/>
  <c r="O310" s="1"/>
  <c r="Q311" i="4"/>
  <c r="L310"/>
  <c r="N96" i="10"/>
  <c r="O96" s="1"/>
  <c r="AL310" i="4"/>
  <c r="AG309"/>
  <c r="AM79"/>
  <c r="AN78"/>
  <c r="D68" i="11"/>
  <c r="D78" i="9"/>
  <c r="R76" i="4"/>
  <c r="S75"/>
  <c r="M1350" i="11"/>
  <c r="M1382" i="9"/>
  <c r="P1382" s="1"/>
  <c r="P1383" i="4"/>
  <c r="M1382"/>
  <c r="J18" i="7"/>
  <c r="I8"/>
  <c r="M1383" i="9" l="1"/>
  <c r="P1383" s="1"/>
  <c r="P1384" i="4"/>
  <c r="M1383"/>
  <c r="R75"/>
  <c r="S74"/>
  <c r="D76"/>
  <c r="AM78"/>
  <c r="Y78" s="1"/>
  <c r="D78" i="10" s="1"/>
  <c r="AN77" i="4"/>
  <c r="N97" i="10"/>
  <c r="O97" s="1"/>
  <c r="AL311" i="4"/>
  <c r="AG310"/>
  <c r="L295" i="11"/>
  <c r="N311" i="9"/>
  <c r="O311" s="1"/>
  <c r="Q312" i="4"/>
  <c r="L311"/>
  <c r="S382"/>
  <c r="R381"/>
  <c r="D381" l="1"/>
  <c r="S383"/>
  <c r="R382"/>
  <c r="L296" i="11"/>
  <c r="N312" i="9"/>
  <c r="O312" s="1"/>
  <c r="Q313" i="4"/>
  <c r="L312"/>
  <c r="N98" i="10"/>
  <c r="O98" s="1"/>
  <c r="AL312" i="4"/>
  <c r="AG311"/>
  <c r="AM77"/>
  <c r="Y77" s="1"/>
  <c r="D77" i="10" s="1"/>
  <c r="AN76" i="4"/>
  <c r="D66" i="11"/>
  <c r="D76" i="9"/>
  <c r="R74" i="4"/>
  <c r="S73"/>
  <c r="M1384" i="9"/>
  <c r="P1384" s="1"/>
  <c r="P1385" i="4"/>
  <c r="M1384"/>
  <c r="M1351" i="11" l="1"/>
  <c r="M1385" i="9"/>
  <c r="P1385" s="1"/>
  <c r="P1386" i="4"/>
  <c r="M1385"/>
  <c r="R73"/>
  <c r="S72"/>
  <c r="D74"/>
  <c r="AM76"/>
  <c r="AN75"/>
  <c r="N99" i="10"/>
  <c r="O99" s="1"/>
  <c r="AL313" i="4"/>
  <c r="AG312"/>
  <c r="L297" i="11"/>
  <c r="N313" i="9"/>
  <c r="O313" s="1"/>
  <c r="Q314" i="4"/>
  <c r="L313"/>
  <c r="S384"/>
  <c r="R383"/>
  <c r="D365" i="11"/>
  <c r="D381" i="9"/>
  <c r="D383" i="4" l="1"/>
  <c r="S385"/>
  <c r="R384"/>
  <c r="L298" i="11"/>
  <c r="N314" i="9"/>
  <c r="O314" s="1"/>
  <c r="Q315" i="4"/>
  <c r="L314"/>
  <c r="N100" i="10"/>
  <c r="O100" s="1"/>
  <c r="AL314" i="4"/>
  <c r="AG313"/>
  <c r="AM75"/>
  <c r="Y75" s="1"/>
  <c r="D75" i="10" s="1"/>
  <c r="AN74" i="4"/>
  <c r="D64" i="11"/>
  <c r="D74" i="9"/>
  <c r="R72" i="4"/>
  <c r="S71"/>
  <c r="M1352" i="11"/>
  <c r="M1386" i="9"/>
  <c r="P1386" s="1"/>
  <c r="P1387" i="4"/>
  <c r="M1386"/>
  <c r="M1353" i="11" l="1"/>
  <c r="M1387" i="9"/>
  <c r="P1387" s="1"/>
  <c r="P1388" i="4"/>
  <c r="M1387"/>
  <c r="R71"/>
  <c r="S70"/>
  <c r="D72"/>
  <c r="AM74"/>
  <c r="AN73"/>
  <c r="N101" i="10"/>
  <c r="O101" s="1"/>
  <c r="AG314" i="4"/>
  <c r="L299" i="11"/>
  <c r="N315" i="9"/>
  <c r="O315" s="1"/>
  <c r="Q316" i="4"/>
  <c r="L315"/>
  <c r="S386"/>
  <c r="R385"/>
  <c r="D367" i="11"/>
  <c r="D383" i="9"/>
  <c r="D385" i="4" l="1"/>
  <c r="S387"/>
  <c r="R386"/>
  <c r="L300" i="11"/>
  <c r="N316" i="9"/>
  <c r="O316" s="1"/>
  <c r="Q317" i="4"/>
  <c r="L316"/>
  <c r="AM73"/>
  <c r="Y73" s="1"/>
  <c r="D73" i="10" s="1"/>
  <c r="AN72" i="4"/>
  <c r="D62" i="11"/>
  <c r="D72" i="9"/>
  <c r="R70" i="4"/>
  <c r="S69"/>
  <c r="D71"/>
  <c r="M1354" i="11"/>
  <c r="M1388" i="9"/>
  <c r="P1388" s="1"/>
  <c r="P1389" i="4"/>
  <c r="M1388"/>
  <c r="M1355" i="11" l="1"/>
  <c r="M1389" i="9"/>
  <c r="P1389" s="1"/>
  <c r="P1390" i="4"/>
  <c r="M1389"/>
  <c r="D61" i="11"/>
  <c r="D71" i="9"/>
  <c r="R69" i="4"/>
  <c r="S68"/>
  <c r="AM72"/>
  <c r="AN71"/>
  <c r="L301" i="11"/>
  <c r="N317" i="9"/>
  <c r="O317" s="1"/>
  <c r="Q318" i="4"/>
  <c r="L317"/>
  <c r="S388"/>
  <c r="R387"/>
  <c r="D369" i="11"/>
  <c r="D385" i="9"/>
  <c r="D387" i="4" l="1"/>
  <c r="S389"/>
  <c r="R388"/>
  <c r="L302" i="11"/>
  <c r="N318" i="9"/>
  <c r="O318" s="1"/>
  <c r="Q319" i="4"/>
  <c r="L318"/>
  <c r="AM71"/>
  <c r="Y71" s="1"/>
  <c r="D71" i="10" s="1"/>
  <c r="AN70" i="4"/>
  <c r="R68"/>
  <c r="S67"/>
  <c r="D69"/>
  <c r="M1356" i="11"/>
  <c r="M1390" i="9"/>
  <c r="P1390" s="1"/>
  <c r="P1391" i="4"/>
  <c r="M1390"/>
  <c r="M1357" i="11" l="1"/>
  <c r="M1391" i="9"/>
  <c r="P1391" s="1"/>
  <c r="P1392" i="4"/>
  <c r="M1391"/>
  <c r="D59" i="11"/>
  <c r="D69" i="9"/>
  <c r="R67" i="4"/>
  <c r="S66"/>
  <c r="AM70"/>
  <c r="Y70" s="1"/>
  <c r="D70" i="10" s="1"/>
  <c r="AN69" i="4"/>
  <c r="L303" i="11"/>
  <c r="N319" i="9"/>
  <c r="O319" s="1"/>
  <c r="Q320" i="4"/>
  <c r="L319"/>
  <c r="S390"/>
  <c r="R389"/>
  <c r="D371" i="11"/>
  <c r="D387" i="9"/>
  <c r="D389" i="4" l="1"/>
  <c r="S391"/>
  <c r="R390"/>
  <c r="L304" i="11"/>
  <c r="N320" i="9"/>
  <c r="O320" s="1"/>
  <c r="Q321" i="4"/>
  <c r="L320"/>
  <c r="AM69"/>
  <c r="AN68"/>
  <c r="R66"/>
  <c r="S65"/>
  <c r="D67"/>
  <c r="M1358" i="11"/>
  <c r="M1392" i="9"/>
  <c r="P1392" s="1"/>
  <c r="P1393" i="4"/>
  <c r="M1392"/>
  <c r="M1359" i="11" l="1"/>
  <c r="M1393" i="9"/>
  <c r="P1393" s="1"/>
  <c r="P1394" i="4"/>
  <c r="M1393"/>
  <c r="D57" i="11"/>
  <c r="D67" i="9"/>
  <c r="R65" i="4"/>
  <c r="S64"/>
  <c r="AM68"/>
  <c r="Y68" s="1"/>
  <c r="D68" i="10" s="1"/>
  <c r="AN67" i="4"/>
  <c r="L305" i="11"/>
  <c r="N321" i="9"/>
  <c r="O321" s="1"/>
  <c r="Q322" i="4"/>
  <c r="L321"/>
  <c r="S392"/>
  <c r="R391"/>
  <c r="D373" i="11"/>
  <c r="D389" i="9"/>
  <c r="D391" i="4" l="1"/>
  <c r="S393"/>
  <c r="R392"/>
  <c r="L306" i="11"/>
  <c r="N322" i="9"/>
  <c r="O322" s="1"/>
  <c r="Q323" i="4"/>
  <c r="L322"/>
  <c r="AM67"/>
  <c r="AN66"/>
  <c r="R64"/>
  <c r="S63"/>
  <c r="D65"/>
  <c r="M1394" i="9"/>
  <c r="P1394" s="1"/>
  <c r="P1395" i="4"/>
  <c r="M1394"/>
  <c r="M1360" i="11" l="1"/>
  <c r="M1395" i="9"/>
  <c r="P1395" s="1"/>
  <c r="P1396" i="4"/>
  <c r="M1395"/>
  <c r="D55" i="11"/>
  <c r="D65" i="9"/>
  <c r="R63" i="4"/>
  <c r="S62"/>
  <c r="AM66"/>
  <c r="AN65"/>
  <c r="L307" i="11"/>
  <c r="N323" i="9"/>
  <c r="O323" s="1"/>
  <c r="Q324" i="4"/>
  <c r="L323"/>
  <c r="S394"/>
  <c r="R393"/>
  <c r="D375" i="11"/>
  <c r="D391" i="9"/>
  <c r="D393" i="4" l="1"/>
  <c r="S395"/>
  <c r="R394"/>
  <c r="L308" i="11"/>
  <c r="N324" i="9"/>
  <c r="O324" s="1"/>
  <c r="Q325" i="4"/>
  <c r="L324"/>
  <c r="AM65"/>
  <c r="AN64"/>
  <c r="R62"/>
  <c r="S61"/>
  <c r="D63"/>
  <c r="M1361" i="11"/>
  <c r="M1396" i="9"/>
  <c r="P1396" s="1"/>
  <c r="P1397" i="4"/>
  <c r="M1396"/>
  <c r="M1362" i="11" l="1"/>
  <c r="M1397" i="9"/>
  <c r="P1397" s="1"/>
  <c r="P1398" i="4"/>
  <c r="M1397"/>
  <c r="R1361" i="11"/>
  <c r="P1361"/>
  <c r="D53"/>
  <c r="D63" i="9"/>
  <c r="R61" i="4"/>
  <c r="S60"/>
  <c r="AM64"/>
  <c r="AN63"/>
  <c r="L309" i="11"/>
  <c r="N325" i="9"/>
  <c r="O325" s="1"/>
  <c r="Q326" i="4"/>
  <c r="L325"/>
  <c r="S396"/>
  <c r="R395"/>
  <c r="D377" i="11"/>
  <c r="D393" i="9"/>
  <c r="D395" i="4" l="1"/>
  <c r="S397"/>
  <c r="R396"/>
  <c r="L310" i="11"/>
  <c r="N326" i="9"/>
  <c r="O326" s="1"/>
  <c r="Q327" i="4"/>
  <c r="L326"/>
  <c r="AM63"/>
  <c r="Y63" s="1"/>
  <c r="D63" i="10" s="1"/>
  <c r="AN62" i="4"/>
  <c r="R60"/>
  <c r="S59"/>
  <c r="D61"/>
  <c r="M1363" i="11"/>
  <c r="M1398" i="9"/>
  <c r="P1398" s="1"/>
  <c r="P1399" i="4"/>
  <c r="M1398"/>
  <c r="M1364" i="11" l="1"/>
  <c r="M1399" i="9"/>
  <c r="P1399" s="1"/>
  <c r="P1400" i="4"/>
  <c r="M1399"/>
  <c r="D51" i="11"/>
  <c r="D61" i="9"/>
  <c r="R59" i="4"/>
  <c r="S58"/>
  <c r="AM62"/>
  <c r="AN61"/>
  <c r="L311" i="11"/>
  <c r="N327" i="9"/>
  <c r="O327" s="1"/>
  <c r="Q328" i="4"/>
  <c r="L327"/>
  <c r="S398"/>
  <c r="R397"/>
  <c r="D379" i="11"/>
  <c r="D395" i="9"/>
  <c r="S399" i="4" l="1"/>
  <c r="R398"/>
  <c r="L312" i="11"/>
  <c r="N328" i="9"/>
  <c r="O328" s="1"/>
  <c r="Q329" i="4"/>
  <c r="L328"/>
  <c r="AM61"/>
  <c r="Y61" s="1"/>
  <c r="D61" i="10" s="1"/>
  <c r="AN60" i="4"/>
  <c r="R58"/>
  <c r="S57"/>
  <c r="D59"/>
  <c r="M1365" i="11"/>
  <c r="M1400" i="9"/>
  <c r="P1400" s="1"/>
  <c r="P1401" i="4"/>
  <c r="M1400"/>
  <c r="M1366" i="11" l="1"/>
  <c r="M1401" i="9"/>
  <c r="P1401" s="1"/>
  <c r="P1402" i="4"/>
  <c r="M1401"/>
  <c r="D49" i="11"/>
  <c r="D59" i="9"/>
  <c r="R57" i="4"/>
  <c r="S56"/>
  <c r="AM60"/>
  <c r="AN59"/>
  <c r="L313" i="11"/>
  <c r="N329" i="9"/>
  <c r="O329" s="1"/>
  <c r="Q330" i="4"/>
  <c r="L329"/>
  <c r="D398"/>
  <c r="S400"/>
  <c r="R399"/>
  <c r="S401" l="1"/>
  <c r="R400"/>
  <c r="D382" i="11"/>
  <c r="D398" i="9"/>
  <c r="L314" i="11"/>
  <c r="N330" i="9"/>
  <c r="O330" s="1"/>
  <c r="Q331" i="4"/>
  <c r="L330"/>
  <c r="AM59"/>
  <c r="Y59" s="1"/>
  <c r="D59" i="10" s="1"/>
  <c r="AN58" i="4"/>
  <c r="R56"/>
  <c r="S55"/>
  <c r="D57"/>
  <c r="M1367" i="11"/>
  <c r="M1402" i="9"/>
  <c r="P1402" s="1"/>
  <c r="P1403" i="4"/>
  <c r="M1402"/>
  <c r="M1368" i="11" l="1"/>
  <c r="M1403" i="9"/>
  <c r="P1403" s="1"/>
  <c r="P1404" i="4"/>
  <c r="M1403"/>
  <c r="D47" i="11"/>
  <c r="D57" i="9"/>
  <c r="R55" i="4"/>
  <c r="S54"/>
  <c r="AM58"/>
  <c r="AN57"/>
  <c r="L315" i="11"/>
  <c r="N331" i="9"/>
  <c r="O331" s="1"/>
  <c r="Q332" i="4"/>
  <c r="L331"/>
  <c r="S402"/>
  <c r="R401"/>
  <c r="D401" l="1"/>
  <c r="S403"/>
  <c r="R402"/>
  <c r="L316" i="11"/>
  <c r="N332" i="9"/>
  <c r="O332" s="1"/>
  <c r="Q333" i="4"/>
  <c r="L332"/>
  <c r="AM57"/>
  <c r="Y57" s="1"/>
  <c r="D57" i="10" s="1"/>
  <c r="AN56" i="4"/>
  <c r="R54"/>
  <c r="S53"/>
  <c r="M1369" i="11"/>
  <c r="M1404" i="9"/>
  <c r="P1404" s="1"/>
  <c r="P1405" i="4"/>
  <c r="M1404"/>
  <c r="M1370" i="11" l="1"/>
  <c r="M1405" i="9"/>
  <c r="P1405" s="1"/>
  <c r="P1406" i="4"/>
  <c r="M1405"/>
  <c r="R53"/>
  <c r="S52"/>
  <c r="AM56"/>
  <c r="Y56" s="1"/>
  <c r="D56" i="10" s="1"/>
  <c r="AN55" i="4"/>
  <c r="L317" i="11"/>
  <c r="N333" i="9"/>
  <c r="O333" s="1"/>
  <c r="Q334" i="4"/>
  <c r="L333"/>
  <c r="S404"/>
  <c r="R403"/>
  <c r="D385" i="11"/>
  <c r="D401" i="9"/>
  <c r="S405" i="4" l="1"/>
  <c r="R404"/>
  <c r="L318" i="11"/>
  <c r="N334" i="9"/>
  <c r="O334" s="1"/>
  <c r="Q335" i="4"/>
  <c r="L334"/>
  <c r="AM55"/>
  <c r="AN54"/>
  <c r="R52"/>
  <c r="S51"/>
  <c r="M1371" i="11"/>
  <c r="M1406" i="9"/>
  <c r="P1406" s="1"/>
  <c r="P1407" i="4"/>
  <c r="M1406"/>
  <c r="M1372" i="11" l="1"/>
  <c r="M1407" i="9"/>
  <c r="P1407" s="1"/>
  <c r="P1408" i="4"/>
  <c r="M1407"/>
  <c r="R51"/>
  <c r="S50"/>
  <c r="D52"/>
  <c r="AM54"/>
  <c r="Y54" s="1"/>
  <c r="D54" i="10" s="1"/>
  <c r="AN53" i="4"/>
  <c r="L319" i="11"/>
  <c r="N335" i="9"/>
  <c r="O335" s="1"/>
  <c r="Q336" i="4"/>
  <c r="L335"/>
  <c r="S406"/>
  <c r="R405"/>
  <c r="S407" l="1"/>
  <c r="R406"/>
  <c r="L320" i="11"/>
  <c r="N336" i="9"/>
  <c r="O336" s="1"/>
  <c r="Q337" i="4"/>
  <c r="L336"/>
  <c r="AM53"/>
  <c r="AN52"/>
  <c r="D42" i="11"/>
  <c r="D52" i="9"/>
  <c r="D53" i="4"/>
  <c r="R50"/>
  <c r="S49"/>
  <c r="M1373" i="11"/>
  <c r="M1408" i="9"/>
  <c r="P1408" s="1"/>
  <c r="P1409" i="4"/>
  <c r="M1408"/>
  <c r="M1409" i="9" l="1"/>
  <c r="P1409" s="1"/>
  <c r="P1410" i="4"/>
  <c r="M1409"/>
  <c r="R49"/>
  <c r="S48"/>
  <c r="D50"/>
  <c r="D43" i="11"/>
  <c r="D53" i="9"/>
  <c r="AM52" i="4"/>
  <c r="Y52" s="1"/>
  <c r="D52" i="10" s="1"/>
  <c r="AN51" i="4"/>
  <c r="L321" i="11"/>
  <c r="N337" i="9"/>
  <c r="O337" s="1"/>
  <c r="Q338" i="4"/>
  <c r="L337"/>
  <c r="D406"/>
  <c r="S408"/>
  <c r="R407"/>
  <c r="S409" l="1"/>
  <c r="R408"/>
  <c r="D390" i="11"/>
  <c r="D406" i="9"/>
  <c r="L322" i="11"/>
  <c r="N338" i="9"/>
  <c r="O338" s="1"/>
  <c r="Q339" i="4"/>
  <c r="L338"/>
  <c r="AM51"/>
  <c r="AN50"/>
  <c r="D40" i="11"/>
  <c r="D50" i="9"/>
  <c r="R48" i="4"/>
  <c r="S47"/>
  <c r="M1374" i="11"/>
  <c r="M1410" i="9"/>
  <c r="P1410" s="1"/>
  <c r="P1411" i="4"/>
  <c r="M1410"/>
  <c r="M1375" i="11" l="1"/>
  <c r="M1411" i="9"/>
  <c r="P1411" s="1"/>
  <c r="P1412" i="4"/>
  <c r="M1411"/>
  <c r="R47"/>
  <c r="S46"/>
  <c r="AM50"/>
  <c r="Y50" s="1"/>
  <c r="D50" i="10" s="1"/>
  <c r="AN49" i="4"/>
  <c r="L323" i="11"/>
  <c r="N339" i="9"/>
  <c r="O339" s="1"/>
  <c r="Q340" i="4"/>
  <c r="L339"/>
  <c r="D408"/>
  <c r="S410"/>
  <c r="R409"/>
  <c r="S411" l="1"/>
  <c r="R410"/>
  <c r="D392" i="11"/>
  <c r="D408" i="9"/>
  <c r="L324" i="11"/>
  <c r="N340" i="9"/>
  <c r="O340" s="1"/>
  <c r="Q341" i="4"/>
  <c r="L340"/>
  <c r="AM49"/>
  <c r="AN48"/>
  <c r="R46"/>
  <c r="S45"/>
  <c r="D47"/>
  <c r="M1376" i="11"/>
  <c r="M1412" i="9"/>
  <c r="P1412" s="1"/>
  <c r="P1413" i="4"/>
  <c r="M1412"/>
  <c r="M1377" i="11" l="1"/>
  <c r="M1413" i="9"/>
  <c r="P1413" s="1"/>
  <c r="P1414" i="4"/>
  <c r="M1413"/>
  <c r="D37" i="11"/>
  <c r="D47" i="9"/>
  <c r="R45" i="4"/>
  <c r="S44"/>
  <c r="AM48"/>
  <c r="AN47"/>
  <c r="L325" i="11"/>
  <c r="N341" i="9"/>
  <c r="O341" s="1"/>
  <c r="Q342" i="4"/>
  <c r="L341"/>
  <c r="D410"/>
  <c r="S412"/>
  <c r="R411"/>
  <c r="S413" l="1"/>
  <c r="R412"/>
  <c r="D394" i="11"/>
  <c r="D410" i="9"/>
  <c r="L326" i="11"/>
  <c r="N342" i="9"/>
  <c r="O342" s="1"/>
  <c r="Q343" i="4"/>
  <c r="L342"/>
  <c r="AM47"/>
  <c r="Y47" s="1"/>
  <c r="D47" i="10" s="1"/>
  <c r="AN46" i="4"/>
  <c r="R44"/>
  <c r="S43"/>
  <c r="D45"/>
  <c r="M1378" i="11"/>
  <c r="M1414" i="9"/>
  <c r="P1414" s="1"/>
  <c r="P1415" i="4"/>
  <c r="M1414"/>
  <c r="M1379" i="11" l="1"/>
  <c r="M1415" i="9"/>
  <c r="P1415" s="1"/>
  <c r="P1416" i="4"/>
  <c r="M1415"/>
  <c r="D35" i="11"/>
  <c r="D45" i="9"/>
  <c r="R43" i="4"/>
  <c r="S42"/>
  <c r="AM46"/>
  <c r="AN45"/>
  <c r="L327" i="11"/>
  <c r="N343" i="9"/>
  <c r="O343" s="1"/>
  <c r="Q344" i="4"/>
  <c r="L343"/>
  <c r="S414"/>
  <c r="R413"/>
  <c r="D413" l="1"/>
  <c r="S415"/>
  <c r="R414"/>
  <c r="L328" i="11"/>
  <c r="N344" i="9"/>
  <c r="O344" s="1"/>
  <c r="Q345" i="4"/>
  <c r="L344"/>
  <c r="AM45"/>
  <c r="Y45" s="1"/>
  <c r="D45" i="10" s="1"/>
  <c r="AN44" i="4"/>
  <c r="R42"/>
  <c r="S41"/>
  <c r="M1380" i="11"/>
  <c r="M1416" i="9"/>
  <c r="P1416" s="1"/>
  <c r="P1417" i="4"/>
  <c r="M1416"/>
  <c r="M1381" i="11" l="1"/>
  <c r="M1417" i="9"/>
  <c r="P1417" s="1"/>
  <c r="P1418" i="4"/>
  <c r="M1417"/>
  <c r="R41"/>
  <c r="S40"/>
  <c r="AM44"/>
  <c r="AN43"/>
  <c r="L329" i="11"/>
  <c r="N345" i="9"/>
  <c r="O345" s="1"/>
  <c r="Q346" i="4"/>
  <c r="L345"/>
  <c r="S416"/>
  <c r="R415"/>
  <c r="D397" i="11"/>
  <c r="D413" i="9"/>
  <c r="S417" i="4" l="1"/>
  <c r="R416"/>
  <c r="L330" i="11"/>
  <c r="N346" i="9"/>
  <c r="O346" s="1"/>
  <c r="Q347" i="4"/>
  <c r="L346"/>
  <c r="AM43"/>
  <c r="Y43" s="1"/>
  <c r="D43" i="10" s="1"/>
  <c r="AN42" i="4"/>
  <c r="R40"/>
  <c r="S39"/>
  <c r="D41"/>
  <c r="M1382" i="11"/>
  <c r="M1418" i="9"/>
  <c r="P1418" s="1"/>
  <c r="P1419" i="4"/>
  <c r="M1418"/>
  <c r="M1383" i="11" l="1"/>
  <c r="M1419" i="9"/>
  <c r="P1419" s="1"/>
  <c r="P1420" i="4"/>
  <c r="M1419"/>
  <c r="D31" i="11"/>
  <c r="D41" i="9"/>
  <c r="R39" i="4"/>
  <c r="S38"/>
  <c r="D40"/>
  <c r="AM42"/>
  <c r="AN41"/>
  <c r="L331" i="11"/>
  <c r="N347" i="9"/>
  <c r="O347" s="1"/>
  <c r="D4" i="7"/>
  <c r="Q348" i="4"/>
  <c r="L347"/>
  <c r="D416"/>
  <c r="S418"/>
  <c r="R417"/>
  <c r="S419" l="1"/>
  <c r="R418"/>
  <c r="D400" i="11"/>
  <c r="D416" i="9"/>
  <c r="L332" i="11"/>
  <c r="N348" i="9"/>
  <c r="O348" s="1"/>
  <c r="Q349" i="4"/>
  <c r="L348"/>
  <c r="D17" i="7"/>
  <c r="C7"/>
  <c r="AM41" i="4"/>
  <c r="Y41" s="1"/>
  <c r="D41" i="10" s="1"/>
  <c r="AN40" i="4"/>
  <c r="D30" i="11"/>
  <c r="D40" i="9"/>
  <c r="R38" i="4"/>
  <c r="S37"/>
  <c r="M1384" i="11"/>
  <c r="M1420" i="9"/>
  <c r="P1420" s="1"/>
  <c r="P1421" i="4"/>
  <c r="M1420"/>
  <c r="M1385" i="11" l="1"/>
  <c r="M1421" i="9"/>
  <c r="P1421" s="1"/>
  <c r="P1422" i="4"/>
  <c r="M1421"/>
  <c r="R37"/>
  <c r="S36"/>
  <c r="D38"/>
  <c r="AM40"/>
  <c r="AN39"/>
  <c r="L333" i="11"/>
  <c r="N349" i="9"/>
  <c r="O349" s="1"/>
  <c r="Q350" i="4"/>
  <c r="L349"/>
  <c r="S420"/>
  <c r="R419"/>
  <c r="S421" l="1"/>
  <c r="R420"/>
  <c r="L334" i="11"/>
  <c r="O334" s="1"/>
  <c r="N350" i="9"/>
  <c r="O350" s="1"/>
  <c r="Q351" i="4"/>
  <c r="L350"/>
  <c r="AM39"/>
  <c r="Y39" s="1"/>
  <c r="D39" i="10" s="1"/>
  <c r="AN38" i="4"/>
  <c r="D28" i="11"/>
  <c r="D38" i="9"/>
  <c r="R36" i="4"/>
  <c r="S35"/>
  <c r="M1386" i="11"/>
  <c r="M1422" i="9"/>
  <c r="P1422" s="1"/>
  <c r="P1423" i="4"/>
  <c r="M1422"/>
  <c r="M1387" i="11" l="1"/>
  <c r="M1423" i="9"/>
  <c r="P1423" s="1"/>
  <c r="P1424" i="4"/>
  <c r="M1423"/>
  <c r="R35"/>
  <c r="S34"/>
  <c r="D36"/>
  <c r="D36" i="9" s="1"/>
  <c r="AM38" i="4"/>
  <c r="Y38" s="1"/>
  <c r="D38" i="10" s="1"/>
  <c r="AN37" i="4"/>
  <c r="L335" i="11"/>
  <c r="N351" i="9"/>
  <c r="O351" s="1"/>
  <c r="Q352" i="4"/>
  <c r="L351"/>
  <c r="D420"/>
  <c r="S422"/>
  <c r="R421"/>
  <c r="S423" l="1"/>
  <c r="R422"/>
  <c r="D404" i="11"/>
  <c r="D420" i="9"/>
  <c r="L336" i="11"/>
  <c r="N352" i="9"/>
  <c r="O352" s="1"/>
  <c r="Q353" i="4"/>
  <c r="L352"/>
  <c r="AM37"/>
  <c r="AN36"/>
  <c r="R34"/>
  <c r="S33"/>
  <c r="M1388" i="11"/>
  <c r="M1424" i="9"/>
  <c r="P1424" s="1"/>
  <c r="P1425" i="4"/>
  <c r="M1424"/>
  <c r="M1389" i="11" l="1"/>
  <c r="M1425" i="9"/>
  <c r="P1425" s="1"/>
  <c r="P1426" i="4"/>
  <c r="M1425"/>
  <c r="R33"/>
  <c r="S32"/>
  <c r="D34"/>
  <c r="AM36"/>
  <c r="AN35"/>
  <c r="L337" i="11"/>
  <c r="N353" i="9"/>
  <c r="O353" s="1"/>
  <c r="Q354" i="4"/>
  <c r="L353"/>
  <c r="D422"/>
  <c r="S424"/>
  <c r="R423"/>
  <c r="S425" l="1"/>
  <c r="R424"/>
  <c r="D406" i="11"/>
  <c r="D422" i="9"/>
  <c r="L338" i="11"/>
  <c r="N354" i="9"/>
  <c r="O354" s="1"/>
  <c r="Q355" i="4"/>
  <c r="L354"/>
  <c r="AM35"/>
  <c r="AN34"/>
  <c r="D26" i="11"/>
  <c r="D34" i="9"/>
  <c r="R32" i="4"/>
  <c r="S31"/>
  <c r="AP306"/>
  <c r="AP307"/>
  <c r="AP308"/>
  <c r="AP309"/>
  <c r="AP310"/>
  <c r="AP311"/>
  <c r="AP312"/>
  <c r="AP313"/>
  <c r="AP314"/>
  <c r="M1426" i="9"/>
  <c r="P1426" s="1"/>
  <c r="P1427" i="4"/>
  <c r="M1426"/>
  <c r="M1390" i="11" l="1"/>
  <c r="M1427" i="9"/>
  <c r="P1427" s="1"/>
  <c r="P1428" i="4"/>
  <c r="M1427"/>
  <c r="R31"/>
  <c r="S30"/>
  <c r="D32"/>
  <c r="AM34"/>
  <c r="Y34" s="1"/>
  <c r="D34" i="10" s="1"/>
  <c r="AN33" i="4"/>
  <c r="L339" i="11"/>
  <c r="N355" i="9"/>
  <c r="O355" s="1"/>
  <c r="Q356" i="4"/>
  <c r="L355"/>
  <c r="D424"/>
  <c r="S426"/>
  <c r="R425"/>
  <c r="S427" l="1"/>
  <c r="R426"/>
  <c r="D408" i="11"/>
  <c r="D424" i="9"/>
  <c r="L340" i="11"/>
  <c r="N356" i="9"/>
  <c r="O356" s="1"/>
  <c r="Q357" i="4"/>
  <c r="L356"/>
  <c r="AM33"/>
  <c r="AN32"/>
  <c r="D24" i="11"/>
  <c r="D32" i="9"/>
  <c r="R30" i="4"/>
  <c r="S29"/>
  <c r="M1428" i="9"/>
  <c r="P1428" s="1"/>
  <c r="P1429" i="4"/>
  <c r="M1428"/>
  <c r="M1391" i="11" l="1"/>
  <c r="M1429" i="9"/>
  <c r="P1429" s="1"/>
  <c r="P1430" i="4"/>
  <c r="M1429"/>
  <c r="R29"/>
  <c r="S28"/>
  <c r="AM32"/>
  <c r="AN31"/>
  <c r="L341" i="11"/>
  <c r="N357" i="9"/>
  <c r="O357" s="1"/>
  <c r="Q358" i="4"/>
  <c r="L357"/>
  <c r="D426"/>
  <c r="S428"/>
  <c r="R427"/>
  <c r="S429" l="1"/>
  <c r="R428"/>
  <c r="D410" i="11"/>
  <c r="D426" i="9"/>
  <c r="L342" i="11"/>
  <c r="N358" i="9"/>
  <c r="O358" s="1"/>
  <c r="Q359" i="4"/>
  <c r="L358"/>
  <c r="AM31"/>
  <c r="AN30"/>
  <c r="R28"/>
  <c r="S27"/>
  <c r="D29"/>
  <c r="D29" i="9" s="1"/>
  <c r="M1392" i="11"/>
  <c r="M1430" i="9"/>
  <c r="P1430" s="1"/>
  <c r="P1431" i="4"/>
  <c r="M1430"/>
  <c r="M1393" i="11" l="1"/>
  <c r="M1431" i="9"/>
  <c r="P1431" s="1"/>
  <c r="P1432" i="4"/>
  <c r="M1431"/>
  <c r="R27"/>
  <c r="S26"/>
  <c r="AM30"/>
  <c r="Y30" s="1"/>
  <c r="D30" i="10" s="1"/>
  <c r="AN29" i="4"/>
  <c r="L343" i="11"/>
  <c r="N359" i="9"/>
  <c r="O359" s="1"/>
  <c r="Q360" i="4"/>
  <c r="L359"/>
  <c r="D428"/>
  <c r="S430"/>
  <c r="R429"/>
  <c r="S431" l="1"/>
  <c r="R430"/>
  <c r="D412" i="11"/>
  <c r="D428" i="9"/>
  <c r="L344" i="11"/>
  <c r="N360" i="9"/>
  <c r="O360" s="1"/>
  <c r="Q361" i="4"/>
  <c r="L360"/>
  <c r="AM29"/>
  <c r="AN28"/>
  <c r="R26"/>
  <c r="S25"/>
  <c r="D27"/>
  <c r="D27" i="9" s="1"/>
  <c r="M1394" i="11"/>
  <c r="M1432" i="9"/>
  <c r="P1432" s="1"/>
  <c r="P1433" i="4"/>
  <c r="M1432"/>
  <c r="M1395" i="11" l="1"/>
  <c r="M1433" i="9"/>
  <c r="P1433" s="1"/>
  <c r="P1434" i="4"/>
  <c r="M1433"/>
  <c r="R25"/>
  <c r="S24"/>
  <c r="AM28"/>
  <c r="AN27"/>
  <c r="L345" i="11"/>
  <c r="N361" i="9"/>
  <c r="O361" s="1"/>
  <c r="Q362" i="4"/>
  <c r="L361"/>
  <c r="D430"/>
  <c r="S432"/>
  <c r="R431"/>
  <c r="S433" l="1"/>
  <c r="R432"/>
  <c r="D414" i="11"/>
  <c r="D430" i="9"/>
  <c r="L346" i="11"/>
  <c r="N362" i="9"/>
  <c r="O362" s="1"/>
  <c r="Q363" i="4"/>
  <c r="L362"/>
  <c r="AM27"/>
  <c r="Y27" s="1"/>
  <c r="D27" i="10" s="1"/>
  <c r="AN26" i="4"/>
  <c r="R24"/>
  <c r="S23"/>
  <c r="M1396" i="11"/>
  <c r="M1434" i="9"/>
  <c r="P1434" s="1"/>
  <c r="P1435" i="4"/>
  <c r="M1434"/>
  <c r="M1397" i="11" l="1"/>
  <c r="M1435" i="9"/>
  <c r="P1435" s="1"/>
  <c r="P1436" i="4"/>
  <c r="M1435"/>
  <c r="R23"/>
  <c r="S22"/>
  <c r="R22" s="1"/>
  <c r="AM26"/>
  <c r="AN25"/>
  <c r="L347" i="11"/>
  <c r="N363" i="9"/>
  <c r="O363" s="1"/>
  <c r="Q364" i="4"/>
  <c r="L363"/>
  <c r="D432"/>
  <c r="S434"/>
  <c r="R433"/>
  <c r="S435" l="1"/>
  <c r="R434"/>
  <c r="D416" i="11"/>
  <c r="D432" i="9"/>
  <c r="L348" i="11"/>
  <c r="N364" i="9"/>
  <c r="O364" s="1"/>
  <c r="Q365" i="4"/>
  <c r="L364"/>
  <c r="AM25"/>
  <c r="Y25" s="1"/>
  <c r="D25" i="10" s="1"/>
  <c r="AN24" i="4"/>
  <c r="D22"/>
  <c r="U9"/>
  <c r="M1436" i="9"/>
  <c r="P1436" s="1"/>
  <c r="P1437" i="4"/>
  <c r="M1436"/>
  <c r="U433"/>
  <c r="U23"/>
  <c r="M1398" i="11" l="1"/>
  <c r="M1437" i="9"/>
  <c r="P1437" s="1"/>
  <c r="P1438" i="4"/>
  <c r="M1437"/>
  <c r="U196"/>
  <c r="U198"/>
  <c r="U199"/>
  <c r="U200"/>
  <c r="U201"/>
  <c r="U202"/>
  <c r="U203"/>
  <c r="U204"/>
  <c r="U205"/>
  <c r="U206"/>
  <c r="U207"/>
  <c r="U208"/>
  <c r="U210"/>
  <c r="U211"/>
  <c r="U212"/>
  <c r="U213"/>
  <c r="U215"/>
  <c r="U216"/>
  <c r="U217"/>
  <c r="U218"/>
  <c r="U219"/>
  <c r="U220"/>
  <c r="U221"/>
  <c r="U222"/>
  <c r="U223"/>
  <c r="U224"/>
  <c r="U225"/>
  <c r="U227"/>
  <c r="U229"/>
  <c r="U230"/>
  <c r="U231"/>
  <c r="U232"/>
  <c r="U233"/>
  <c r="U234"/>
  <c r="U235"/>
  <c r="U236"/>
  <c r="U237"/>
  <c r="U238"/>
  <c r="U239"/>
  <c r="U240"/>
  <c r="U241"/>
  <c r="U242"/>
  <c r="U243"/>
  <c r="U244"/>
  <c r="U245"/>
  <c r="U246"/>
  <c r="U247"/>
  <c r="U248"/>
  <c r="U249"/>
  <c r="U250"/>
  <c r="U252"/>
  <c r="U253"/>
  <c r="U254"/>
  <c r="U255"/>
  <c r="U256"/>
  <c r="U257"/>
  <c r="U258"/>
  <c r="U259"/>
  <c r="U260"/>
  <c r="U251"/>
  <c r="U228"/>
  <c r="U226"/>
  <c r="U214"/>
  <c r="U209"/>
  <c r="U197"/>
  <c r="U261"/>
  <c r="U195"/>
  <c r="U194"/>
  <c r="U262"/>
  <c r="U263"/>
  <c r="U193"/>
  <c r="U264"/>
  <c r="U192"/>
  <c r="U265"/>
  <c r="U191"/>
  <c r="U190"/>
  <c r="U266"/>
  <c r="U267"/>
  <c r="U189"/>
  <c r="U188"/>
  <c r="U268"/>
  <c r="U269"/>
  <c r="U187"/>
  <c r="U186"/>
  <c r="U270"/>
  <c r="U271"/>
  <c r="U185"/>
  <c r="U184"/>
  <c r="U272"/>
  <c r="U273"/>
  <c r="U183"/>
  <c r="U182"/>
  <c r="U274"/>
  <c r="U275"/>
  <c r="U181"/>
  <c r="U180"/>
  <c r="U276"/>
  <c r="U277"/>
  <c r="U179"/>
  <c r="U178"/>
  <c r="U278"/>
  <c r="U279"/>
  <c r="U177"/>
  <c r="U176"/>
  <c r="U280"/>
  <c r="U281"/>
  <c r="U175"/>
  <c r="U174"/>
  <c r="U282"/>
  <c r="U283"/>
  <c r="U173"/>
  <c r="U172"/>
  <c r="U284"/>
  <c r="U285"/>
  <c r="U171"/>
  <c r="U170"/>
  <c r="U286"/>
  <c r="U287"/>
  <c r="U169"/>
  <c r="U168"/>
  <c r="U288"/>
  <c r="U289"/>
  <c r="U167"/>
  <c r="U290"/>
  <c r="U166"/>
  <c r="U165"/>
  <c r="U291"/>
  <c r="U164"/>
  <c r="U292"/>
  <c r="U293"/>
  <c r="U163"/>
  <c r="U162"/>
  <c r="U294"/>
  <c r="U295"/>
  <c r="U161"/>
  <c r="U160"/>
  <c r="U296"/>
  <c r="U297"/>
  <c r="U159"/>
  <c r="U158"/>
  <c r="U298"/>
  <c r="U299"/>
  <c r="U157"/>
  <c r="U156"/>
  <c r="U300"/>
  <c r="U301"/>
  <c r="U155"/>
  <c r="U154"/>
  <c r="U302"/>
  <c r="U303"/>
  <c r="U153"/>
  <c r="U152"/>
  <c r="U304"/>
  <c r="U305"/>
  <c r="U151"/>
  <c r="U150"/>
  <c r="U306"/>
  <c r="U307"/>
  <c r="U149"/>
  <c r="U308"/>
  <c r="U148"/>
  <c r="U309"/>
  <c r="U147"/>
  <c r="U146"/>
  <c r="U310"/>
  <c r="U311"/>
  <c r="U145"/>
  <c r="U144"/>
  <c r="U312"/>
  <c r="U143"/>
  <c r="U313"/>
  <c r="U314"/>
  <c r="U142"/>
  <c r="U141"/>
  <c r="U315"/>
  <c r="U316"/>
  <c r="U140"/>
  <c r="U139"/>
  <c r="U317"/>
  <c r="U318"/>
  <c r="U138"/>
  <c r="U319"/>
  <c r="U137"/>
  <c r="U320"/>
  <c r="U136"/>
  <c r="U321"/>
  <c r="U135"/>
  <c r="U322"/>
  <c r="U134"/>
  <c r="U133"/>
  <c r="U323"/>
  <c r="U324"/>
  <c r="U132"/>
  <c r="U131"/>
  <c r="U325"/>
  <c r="U326"/>
  <c r="U130"/>
  <c r="U327"/>
  <c r="U129"/>
  <c r="U128"/>
  <c r="U328"/>
  <c r="U329"/>
  <c r="U127"/>
  <c r="U126"/>
  <c r="U330"/>
  <c r="U125"/>
  <c r="U331"/>
  <c r="U332"/>
  <c r="U124"/>
  <c r="U123"/>
  <c r="U333"/>
  <c r="U122"/>
  <c r="U334"/>
  <c r="U335"/>
  <c r="U121"/>
  <c r="U120"/>
  <c r="U336"/>
  <c r="U119"/>
  <c r="U337"/>
  <c r="U338"/>
  <c r="U118"/>
  <c r="U117"/>
  <c r="U339"/>
  <c r="U116"/>
  <c r="U340"/>
  <c r="U115"/>
  <c r="U341"/>
  <c r="U342"/>
  <c r="U114"/>
  <c r="U113"/>
  <c r="U343"/>
  <c r="U112"/>
  <c r="U344"/>
  <c r="U345"/>
  <c r="U111"/>
  <c r="U110"/>
  <c r="U346"/>
  <c r="U109"/>
  <c r="U347"/>
  <c r="U108"/>
  <c r="U348"/>
  <c r="U107"/>
  <c r="U349"/>
  <c r="U350"/>
  <c r="U106"/>
  <c r="U105"/>
  <c r="U351"/>
  <c r="U352"/>
  <c r="U104"/>
  <c r="U353"/>
  <c r="U103"/>
  <c r="U102"/>
  <c r="U354"/>
  <c r="U355"/>
  <c r="U101"/>
  <c r="U100"/>
  <c r="U356"/>
  <c r="U357"/>
  <c r="U99"/>
  <c r="U98"/>
  <c r="U358"/>
  <c r="U359"/>
  <c r="U97"/>
  <c r="U96"/>
  <c r="U360"/>
  <c r="U95"/>
  <c r="U361"/>
  <c r="U362"/>
  <c r="U94"/>
  <c r="U93"/>
  <c r="U363"/>
  <c r="U92"/>
  <c r="U364"/>
  <c r="U91"/>
  <c r="U365"/>
  <c r="U90"/>
  <c r="U366"/>
  <c r="U367"/>
  <c r="U89"/>
  <c r="U88"/>
  <c r="U368"/>
  <c r="U369"/>
  <c r="U87"/>
  <c r="U86"/>
  <c r="U370"/>
  <c r="U371"/>
  <c r="U85"/>
  <c r="U84"/>
  <c r="U372"/>
  <c r="U373"/>
  <c r="U83"/>
  <c r="U82"/>
  <c r="U374"/>
  <c r="U375"/>
  <c r="U81"/>
  <c r="U80"/>
  <c r="U376"/>
  <c r="U377"/>
  <c r="U79"/>
  <c r="U78"/>
  <c r="U378"/>
  <c r="U379"/>
  <c r="U77"/>
  <c r="U76"/>
  <c r="U380"/>
  <c r="U381"/>
  <c r="U75"/>
  <c r="U74"/>
  <c r="U382"/>
  <c r="U383"/>
  <c r="U73"/>
  <c r="U72"/>
  <c r="U384"/>
  <c r="U385"/>
  <c r="U71"/>
  <c r="U70"/>
  <c r="U386"/>
  <c r="U387"/>
  <c r="U69"/>
  <c r="U68"/>
  <c r="U388"/>
  <c r="U389"/>
  <c r="U67"/>
  <c r="U66"/>
  <c r="U390"/>
  <c r="U391"/>
  <c r="U65"/>
  <c r="U64"/>
  <c r="U392"/>
  <c r="U393"/>
  <c r="U63"/>
  <c r="U62"/>
  <c r="U394"/>
  <c r="U395"/>
  <c r="U61"/>
  <c r="U60"/>
  <c r="U396"/>
  <c r="U59"/>
  <c r="U397"/>
  <c r="U398"/>
  <c r="U58"/>
  <c r="U57"/>
  <c r="U399"/>
  <c r="U56"/>
  <c r="U400"/>
  <c r="U401"/>
  <c r="U55"/>
  <c r="U54"/>
  <c r="U402"/>
  <c r="U403"/>
  <c r="U53"/>
  <c r="U52"/>
  <c r="U404"/>
  <c r="U405"/>
  <c r="U51"/>
  <c r="U50"/>
  <c r="U406"/>
  <c r="U407"/>
  <c r="U49"/>
  <c r="U408"/>
  <c r="U48"/>
  <c r="U47"/>
  <c r="U409"/>
  <c r="U410"/>
  <c r="U46"/>
  <c r="U45"/>
  <c r="U411"/>
  <c r="U44"/>
  <c r="U412"/>
  <c r="U413"/>
  <c r="U43"/>
  <c r="U42"/>
  <c r="U414"/>
  <c r="U41"/>
  <c r="U415"/>
  <c r="U40"/>
  <c r="U416"/>
  <c r="U417"/>
  <c r="U39"/>
  <c r="U38"/>
  <c r="U418"/>
  <c r="U419"/>
  <c r="U37"/>
  <c r="U36"/>
  <c r="U420"/>
  <c r="U421"/>
  <c r="U35"/>
  <c r="U34"/>
  <c r="U422"/>
  <c r="U423"/>
  <c r="U33"/>
  <c r="U32"/>
  <c r="U424"/>
  <c r="U425"/>
  <c r="U31"/>
  <c r="U426"/>
  <c r="U30"/>
  <c r="U29"/>
  <c r="U427"/>
  <c r="U428"/>
  <c r="U28"/>
  <c r="U27"/>
  <c r="U429"/>
  <c r="U430"/>
  <c r="U26"/>
  <c r="U431"/>
  <c r="U25"/>
  <c r="U432"/>
  <c r="U24"/>
  <c r="D22" i="11"/>
  <c r="D22" i="9"/>
  <c r="AM24" i="4"/>
  <c r="AN23"/>
  <c r="L349" i="11"/>
  <c r="N365" i="9"/>
  <c r="O365" s="1"/>
  <c r="Q366" i="4"/>
  <c r="L365"/>
  <c r="U434"/>
  <c r="D434"/>
  <c r="S436"/>
  <c r="R435"/>
  <c r="U435" s="1"/>
  <c r="U22"/>
  <c r="S437" l="1"/>
  <c r="R436"/>
  <c r="U436" s="1"/>
  <c r="D418" i="11"/>
  <c r="D434" i="9"/>
  <c r="L350" i="11"/>
  <c r="N366" i="9"/>
  <c r="O366" s="1"/>
  <c r="Q367" i="4"/>
  <c r="L366"/>
  <c r="AM23"/>
  <c r="AN22"/>
  <c r="M1438" i="9"/>
  <c r="P1438" s="1"/>
  <c r="P1439" i="4"/>
  <c r="M1438"/>
  <c r="M1399" i="11" l="1"/>
  <c r="M1439" i="9"/>
  <c r="P1439" s="1"/>
  <c r="P1440" i="4"/>
  <c r="M1439"/>
  <c r="AM22"/>
  <c r="AN21"/>
  <c r="L351" i="11"/>
  <c r="N367" i="9"/>
  <c r="O367" s="1"/>
  <c r="Q368" i="4"/>
  <c r="L367"/>
  <c r="S438"/>
  <c r="R437"/>
  <c r="U437" l="1"/>
  <c r="D437"/>
  <c r="S439"/>
  <c r="R438"/>
  <c r="U438" s="1"/>
  <c r="L352" i="11"/>
  <c r="N368" i="9"/>
  <c r="O368" s="1"/>
  <c r="Q369" i="4"/>
  <c r="L368"/>
  <c r="AM21"/>
  <c r="Y21" s="1"/>
  <c r="D21" i="10" s="1"/>
  <c r="AN20" i="4"/>
  <c r="M1400" i="11"/>
  <c r="M1440" i="9"/>
  <c r="P1440" s="1"/>
  <c r="P1441" i="4"/>
  <c r="M1440"/>
  <c r="M1401" i="11" l="1"/>
  <c r="M1441" i="9"/>
  <c r="P1441" s="1"/>
  <c r="P1442" i="4"/>
  <c r="M1441"/>
  <c r="AM20"/>
  <c r="AN19"/>
  <c r="L353" i="11"/>
  <c r="N369" i="9"/>
  <c r="O369" s="1"/>
  <c r="Q370" i="4"/>
  <c r="L369"/>
  <c r="S440"/>
  <c r="R439"/>
  <c r="U439" s="1"/>
  <c r="D421" i="11"/>
  <c r="D437" i="9"/>
  <c r="S441" i="4" l="1"/>
  <c r="R440"/>
  <c r="L354" i="11"/>
  <c r="N370" i="9"/>
  <c r="O370" s="1"/>
  <c r="Q371" i="4"/>
  <c r="L370"/>
  <c r="AM19"/>
  <c r="Y19" s="1"/>
  <c r="D19" i="10" s="1"/>
  <c r="AN18" i="4"/>
  <c r="M1402" i="11"/>
  <c r="M1442" i="9"/>
  <c r="P1442" s="1"/>
  <c r="P1443" i="4"/>
  <c r="M1442"/>
  <c r="M1403" i="11" l="1"/>
  <c r="M1443" i="9"/>
  <c r="P1443" s="1"/>
  <c r="P1444" i="4"/>
  <c r="M1443"/>
  <c r="AM18"/>
  <c r="AN17"/>
  <c r="L355" i="11"/>
  <c r="N371" i="9"/>
  <c r="O371" s="1"/>
  <c r="Q372" i="4"/>
  <c r="L371"/>
  <c r="U440"/>
  <c r="D440"/>
  <c r="S442"/>
  <c r="R441"/>
  <c r="U441" s="1"/>
  <c r="S443" l="1"/>
  <c r="R442"/>
  <c r="U442" s="1"/>
  <c r="D424" i="11"/>
  <c r="D440" i="9"/>
  <c r="L356" i="11"/>
  <c r="N372" i="9"/>
  <c r="O372" s="1"/>
  <c r="Q373" i="4"/>
  <c r="L372"/>
  <c r="AM17"/>
  <c r="Y17" s="1"/>
  <c r="D17" i="10" s="1"/>
  <c r="AN16" i="4"/>
  <c r="M1404" i="11"/>
  <c r="M1444" i="9"/>
  <c r="P1444" s="1"/>
  <c r="P1445" i="4"/>
  <c r="M1444"/>
  <c r="M1405" i="11" l="1"/>
  <c r="M1445" i="9"/>
  <c r="P1445" s="1"/>
  <c r="P1446" i="4"/>
  <c r="M1445"/>
  <c r="AM16"/>
  <c r="AN15"/>
  <c r="L357" i="11"/>
  <c r="N373" i="9"/>
  <c r="O373" s="1"/>
  <c r="Q374" i="4"/>
  <c r="L373"/>
  <c r="S444"/>
  <c r="R443"/>
  <c r="U443" s="1"/>
  <c r="S445" l="1"/>
  <c r="R444"/>
  <c r="U444" s="1"/>
  <c r="L358" i="11"/>
  <c r="N374" i="9"/>
  <c r="O374" s="1"/>
  <c r="Q375" i="4"/>
  <c r="L374"/>
  <c r="AM15"/>
  <c r="Y15" s="1"/>
  <c r="D15" i="10" s="1"/>
  <c r="AN14" i="4"/>
  <c r="M1406" i="11"/>
  <c r="M1446" i="9"/>
  <c r="P1446" s="1"/>
  <c r="P1447" i="4"/>
  <c r="M1446"/>
  <c r="M1407" i="11" l="1"/>
  <c r="M1447" i="9"/>
  <c r="P1447" s="1"/>
  <c r="P1448" i="4"/>
  <c r="M1447"/>
  <c r="AM14"/>
  <c r="AN13"/>
  <c r="L359" i="11"/>
  <c r="N375" i="9"/>
  <c r="O375" s="1"/>
  <c r="Q376" i="4"/>
  <c r="L375"/>
  <c r="S446"/>
  <c r="R445"/>
  <c r="U445" l="1"/>
  <c r="D445"/>
  <c r="S447"/>
  <c r="R446"/>
  <c r="U446" s="1"/>
  <c r="L360" i="11"/>
  <c r="N376" i="9"/>
  <c r="O376" s="1"/>
  <c r="Q377" i="4"/>
  <c r="L376"/>
  <c r="AM13"/>
  <c r="AN12"/>
  <c r="M1408" i="11"/>
  <c r="M1448" i="9"/>
  <c r="P1448" s="1"/>
  <c r="P1449" i="4"/>
  <c r="M1448"/>
  <c r="M1409" i="11" l="1"/>
  <c r="M1449" i="9"/>
  <c r="P1449" s="1"/>
  <c r="P1450" i="4"/>
  <c r="M1449"/>
  <c r="AM12"/>
  <c r="AN11"/>
  <c r="L361" i="11"/>
  <c r="N377" i="9"/>
  <c r="O377" s="1"/>
  <c r="Q378" i="4"/>
  <c r="L377"/>
  <c r="S448"/>
  <c r="R447"/>
  <c r="D429" i="11"/>
  <c r="D445" i="9"/>
  <c r="U447" i="4" l="1"/>
  <c r="D447"/>
  <c r="S449"/>
  <c r="R448"/>
  <c r="U448" s="1"/>
  <c r="L362" i="11"/>
  <c r="N378" i="9"/>
  <c r="O378" s="1"/>
  <c r="Q379" i="4"/>
  <c r="L378"/>
  <c r="AM11"/>
  <c r="Y11" s="1"/>
  <c r="AN10"/>
  <c r="M1410" i="11"/>
  <c r="M1450" i="9"/>
  <c r="P1450" s="1"/>
  <c r="P1451" i="4"/>
  <c r="M1450"/>
  <c r="M1411" i="11" l="1"/>
  <c r="M1451" i="9"/>
  <c r="P1451" s="1"/>
  <c r="P1452" i="4"/>
  <c r="M1451"/>
  <c r="AM10"/>
  <c r="AN9"/>
  <c r="AM9" s="1"/>
  <c r="Y9" s="1"/>
  <c r="D11" i="10"/>
  <c r="L363" i="11"/>
  <c r="N379" i="9"/>
  <c r="O379" s="1"/>
  <c r="Q380" i="4"/>
  <c r="L379"/>
  <c r="S450"/>
  <c r="R449"/>
  <c r="D431" i="11"/>
  <c r="D447" i="9"/>
  <c r="U449" i="4" l="1"/>
  <c r="D449"/>
  <c r="S451"/>
  <c r="R450"/>
  <c r="U450" s="1"/>
  <c r="L364" i="11"/>
  <c r="N380" i="9"/>
  <c r="O380" s="1"/>
  <c r="Q381" i="4"/>
  <c r="L380"/>
  <c r="D9" i="10"/>
  <c r="M1412" i="11"/>
  <c r="M1452" i="9"/>
  <c r="P1452" s="1"/>
  <c r="P1453" i="4"/>
  <c r="M1452"/>
  <c r="M1413" i="11" l="1"/>
  <c r="M1453" i="9"/>
  <c r="P1453" s="1"/>
  <c r="P1454" i="4"/>
  <c r="M1453"/>
  <c r="L365" i="11"/>
  <c r="N381" i="9"/>
  <c r="O381" s="1"/>
  <c r="Q382" i="4"/>
  <c r="L381"/>
  <c r="S452"/>
  <c r="R451"/>
  <c r="U451" s="1"/>
  <c r="D433" i="11"/>
  <c r="D449" i="9"/>
  <c r="S453" i="4" l="1"/>
  <c r="R452"/>
  <c r="L366" i="11"/>
  <c r="N382" i="9"/>
  <c r="O382" s="1"/>
  <c r="Q383" i="4"/>
  <c r="L382"/>
  <c r="M1414" i="11"/>
  <c r="M1454" i="9"/>
  <c r="P1454" s="1"/>
  <c r="P1455" i="4"/>
  <c r="M1454"/>
  <c r="M1415" i="11" l="1"/>
  <c r="M1455" i="9"/>
  <c r="P1455" s="1"/>
  <c r="P1456" i="4"/>
  <c r="M1455"/>
  <c r="L367" i="11"/>
  <c r="N383" i="9"/>
  <c r="O383" s="1"/>
  <c r="Q384" i="4"/>
  <c r="L383"/>
  <c r="U452"/>
  <c r="D452"/>
  <c r="S454"/>
  <c r="R453"/>
  <c r="U453" s="1"/>
  <c r="S455" l="1"/>
  <c r="R454"/>
  <c r="U454" s="1"/>
  <c r="D436" i="11"/>
  <c r="D452" i="9"/>
  <c r="L368" i="11"/>
  <c r="N384" i="9"/>
  <c r="O384" s="1"/>
  <c r="Q385" i="4"/>
  <c r="L384"/>
  <c r="M1416" i="11"/>
  <c r="M1456" i="9"/>
  <c r="P1456" s="1"/>
  <c r="P1457" i="4"/>
  <c r="M1456"/>
  <c r="M1417" i="11" l="1"/>
  <c r="M1457" i="9"/>
  <c r="P1457" s="1"/>
  <c r="P1458" i="4"/>
  <c r="M1457"/>
  <c r="L369" i="11"/>
  <c r="N385" i="9"/>
  <c r="O385" s="1"/>
  <c r="Q386" i="4"/>
  <c r="L385"/>
  <c r="S456"/>
  <c r="R455"/>
  <c r="U455" l="1"/>
  <c r="D455"/>
  <c r="S457"/>
  <c r="R456"/>
  <c r="U456" s="1"/>
  <c r="L370" i="11"/>
  <c r="N386" i="9"/>
  <c r="O386" s="1"/>
  <c r="Q387" i="4"/>
  <c r="L386"/>
  <c r="M1418" i="11"/>
  <c r="M1458" i="9"/>
  <c r="P1458" s="1"/>
  <c r="P1459" i="4"/>
  <c r="M1458"/>
  <c r="M1419" i="11" l="1"/>
  <c r="M1459" i="9"/>
  <c r="P1459" s="1"/>
  <c r="K5" i="7"/>
  <c r="AK1460" i="4"/>
  <c r="P1460"/>
  <c r="AK1459"/>
  <c r="M1459"/>
  <c r="L371" i="11"/>
  <c r="N387" i="9"/>
  <c r="O387" s="1"/>
  <c r="Q388" i="4"/>
  <c r="L387"/>
  <c r="S458"/>
  <c r="R457"/>
  <c r="U457" s="1"/>
  <c r="D439" i="11"/>
  <c r="D455" i="9"/>
  <c r="S459" i="4" l="1"/>
  <c r="R458"/>
  <c r="U458" s="1"/>
  <c r="L372" i="11"/>
  <c r="N388" i="9"/>
  <c r="O388" s="1"/>
  <c r="Q389" i="4"/>
  <c r="L388"/>
  <c r="M1420" i="11"/>
  <c r="M1460" i="9"/>
  <c r="P1460" s="1"/>
  <c r="P1461" i="4"/>
  <c r="M1460"/>
  <c r="M112" i="10"/>
  <c r="P112" s="1"/>
  <c r="AK1461" i="4"/>
  <c r="AH1460"/>
  <c r="K18" i="7"/>
  <c r="J8"/>
  <c r="M113" i="10" l="1"/>
  <c r="P113" s="1"/>
  <c r="AK1462" i="4"/>
  <c r="AH1461"/>
  <c r="M1421" i="11"/>
  <c r="M1461" i="9"/>
  <c r="P1461" s="1"/>
  <c r="P1462" i="4"/>
  <c r="M1461"/>
  <c r="L373" i="11"/>
  <c r="O373" s="1"/>
  <c r="N389" i="9"/>
  <c r="O389" s="1"/>
  <c r="Q390" i="4"/>
  <c r="L389"/>
  <c r="S460"/>
  <c r="R459"/>
  <c r="U459" l="1"/>
  <c r="D459"/>
  <c r="S461"/>
  <c r="R460"/>
  <c r="U460" s="1"/>
  <c r="L374" i="11"/>
  <c r="N390" i="9"/>
  <c r="O390" s="1"/>
  <c r="Q391" i="4"/>
  <c r="L390"/>
  <c r="M1422" i="11"/>
  <c r="M1462" i="9"/>
  <c r="P1462" s="1"/>
  <c r="P1463" i="4"/>
  <c r="M1462"/>
  <c r="M114" i="10"/>
  <c r="P114" s="1"/>
  <c r="AK1463" i="4"/>
  <c r="AH1462"/>
  <c r="M115" i="10" l="1"/>
  <c r="P115" s="1"/>
  <c r="AK1464" i="4"/>
  <c r="AH1463"/>
  <c r="M1423" i="11"/>
  <c r="M1463" i="9"/>
  <c r="P1463" s="1"/>
  <c r="P1464" i="4"/>
  <c r="M1463"/>
  <c r="L375" i="11"/>
  <c r="N391" i="9"/>
  <c r="O391" s="1"/>
  <c r="Q392" i="4"/>
  <c r="L391"/>
  <c r="S462"/>
  <c r="R461"/>
  <c r="D443" i="11"/>
  <c r="D459" i="9"/>
  <c r="U461" i="4" l="1"/>
  <c r="D461"/>
  <c r="S463"/>
  <c r="R462"/>
  <c r="U462" s="1"/>
  <c r="L376" i="11"/>
  <c r="N392" i="9"/>
  <c r="O392" s="1"/>
  <c r="Q393" i="4"/>
  <c r="L392"/>
  <c r="M1424" i="11"/>
  <c r="M1464" i="9"/>
  <c r="P1464" s="1"/>
  <c r="P1465" i="4"/>
  <c r="M1464"/>
  <c r="M116" i="10"/>
  <c r="P116" s="1"/>
  <c r="AK1465" i="4"/>
  <c r="AH1464"/>
  <c r="M117" i="10" l="1"/>
  <c r="P117" s="1"/>
  <c r="AK1466" i="4"/>
  <c r="AH1465"/>
  <c r="M1425" i="11"/>
  <c r="M1465" i="9"/>
  <c r="P1465" s="1"/>
  <c r="P1466" i="4"/>
  <c r="M1465"/>
  <c r="L377" i="11"/>
  <c r="N393" i="9"/>
  <c r="O393" s="1"/>
  <c r="Q394" i="4"/>
  <c r="L393"/>
  <c r="S464"/>
  <c r="R463"/>
  <c r="D445" i="11"/>
  <c r="D461" i="9"/>
  <c r="U463" i="4" l="1"/>
  <c r="D463"/>
  <c r="S465"/>
  <c r="R464"/>
  <c r="U464" s="1"/>
  <c r="L378" i="11"/>
  <c r="N394" i="9"/>
  <c r="O394" s="1"/>
  <c r="Q395" i="4"/>
  <c r="L394"/>
  <c r="M1426" i="11"/>
  <c r="M1466" i="9"/>
  <c r="P1466" s="1"/>
  <c r="P1467" i="4"/>
  <c r="M1466"/>
  <c r="M118" i="10"/>
  <c r="P118" s="1"/>
  <c r="AK1467" i="4"/>
  <c r="AH1466"/>
  <c r="M119" i="10" l="1"/>
  <c r="P119" s="1"/>
  <c r="AK1468" i="4"/>
  <c r="AH1467"/>
  <c r="M1427" i="11"/>
  <c r="M1467" i="9"/>
  <c r="P1467" s="1"/>
  <c r="P1468" i="4"/>
  <c r="M1467"/>
  <c r="L379" i="11"/>
  <c r="N395" i="9"/>
  <c r="O395" s="1"/>
  <c r="Q396" i="4"/>
  <c r="L395"/>
  <c r="S466"/>
  <c r="R465"/>
  <c r="D447" i="11"/>
  <c r="D463" i="9"/>
  <c r="U465" i="4" l="1"/>
  <c r="D465"/>
  <c r="S467"/>
  <c r="R466"/>
  <c r="U466" s="1"/>
  <c r="L380" i="11"/>
  <c r="N396" i="9"/>
  <c r="O396" s="1"/>
  <c r="Q397" i="4"/>
  <c r="L396"/>
  <c r="M1428" i="11"/>
  <c r="M1468" i="9"/>
  <c r="P1468" s="1"/>
  <c r="P1469" i="4"/>
  <c r="M1468"/>
  <c r="M120" i="10"/>
  <c r="P120" s="1"/>
  <c r="AK1469" i="4"/>
  <c r="AH1468"/>
  <c r="M121" i="10" l="1"/>
  <c r="P121" s="1"/>
  <c r="AK1470" i="4"/>
  <c r="AH1469"/>
  <c r="M1429" i="11"/>
  <c r="M1469" i="9"/>
  <c r="P1469" s="1"/>
  <c r="P1470" i="4"/>
  <c r="M1469"/>
  <c r="L381" i="11"/>
  <c r="N397" i="9"/>
  <c r="O397" s="1"/>
  <c r="Q398" i="4"/>
  <c r="L397"/>
  <c r="S468"/>
  <c r="R467"/>
  <c r="U467" s="1"/>
  <c r="D449" i="11"/>
  <c r="D465" i="9"/>
  <c r="S469" i="4" l="1"/>
  <c r="R468"/>
  <c r="L382" i="11"/>
  <c r="N398" i="9"/>
  <c r="O398" s="1"/>
  <c r="Q399" i="4"/>
  <c r="L398"/>
  <c r="M1430" i="11"/>
  <c r="M1470" i="9"/>
  <c r="P1470" s="1"/>
  <c r="P1471" i="4"/>
  <c r="M1470"/>
  <c r="M122" i="10"/>
  <c r="P122" s="1"/>
  <c r="AK1471" i="4"/>
  <c r="AH1470"/>
  <c r="M123" i="10" l="1"/>
  <c r="P123" s="1"/>
  <c r="AK1472" i="4"/>
  <c r="AH1471"/>
  <c r="M1431" i="11"/>
  <c r="M1471" i="9"/>
  <c r="P1471" s="1"/>
  <c r="P1472" i="4"/>
  <c r="M1471"/>
  <c r="L383" i="11"/>
  <c r="N399" i="9"/>
  <c r="O399" s="1"/>
  <c r="Q400" i="4"/>
  <c r="L399"/>
  <c r="U468"/>
  <c r="D468"/>
  <c r="S470"/>
  <c r="R469"/>
  <c r="U469" s="1"/>
  <c r="S471" l="1"/>
  <c r="R470"/>
  <c r="D452" i="11"/>
  <c r="D468" i="9"/>
  <c r="L384" i="11"/>
  <c r="N400" i="9"/>
  <c r="O400" s="1"/>
  <c r="Q401" i="4"/>
  <c r="L400"/>
  <c r="M1432" i="11"/>
  <c r="M1472" i="9"/>
  <c r="P1472" s="1"/>
  <c r="P1473" i="4"/>
  <c r="M1472"/>
  <c r="M124" i="10"/>
  <c r="P124" s="1"/>
  <c r="AK1473" i="4"/>
  <c r="AH1472"/>
  <c r="M125" i="10" l="1"/>
  <c r="P125" s="1"/>
  <c r="AK1474" i="4"/>
  <c r="AH1473"/>
  <c r="M1433" i="11"/>
  <c r="M1473" i="9"/>
  <c r="P1473" s="1"/>
  <c r="P1474" i="4"/>
  <c r="M1473"/>
  <c r="L385" i="11"/>
  <c r="N401" i="9"/>
  <c r="O401" s="1"/>
  <c r="Q402" i="4"/>
  <c r="L401"/>
  <c r="U470"/>
  <c r="D470"/>
  <c r="S472"/>
  <c r="R471"/>
  <c r="U471" s="1"/>
  <c r="S473" l="1"/>
  <c r="R472"/>
  <c r="D454" i="11"/>
  <c r="D470" i="9"/>
  <c r="L386" i="11"/>
  <c r="N402" i="9"/>
  <c r="O402" s="1"/>
  <c r="Q403" i="4"/>
  <c r="L402"/>
  <c r="M1434" i="11"/>
  <c r="M1474" i="9"/>
  <c r="P1474" s="1"/>
  <c r="P1475" i="4"/>
  <c r="M1474"/>
  <c r="M126" i="10"/>
  <c r="P126" s="1"/>
  <c r="AK1475" i="4"/>
  <c r="AH1474"/>
  <c r="M127" i="10" l="1"/>
  <c r="P127" s="1"/>
  <c r="AK1476" i="4"/>
  <c r="AH1475"/>
  <c r="M1435" i="11"/>
  <c r="M1475" i="9"/>
  <c r="P1475" s="1"/>
  <c r="P1476" i="4"/>
  <c r="M1475"/>
  <c r="L387" i="11"/>
  <c r="N403" i="9"/>
  <c r="O403" s="1"/>
  <c r="Q404" i="4"/>
  <c r="L403"/>
  <c r="U472"/>
  <c r="D472"/>
  <c r="S474"/>
  <c r="R473"/>
  <c r="U473" s="1"/>
  <c r="S475" l="1"/>
  <c r="R474"/>
  <c r="D456" i="11"/>
  <c r="D472" i="9"/>
  <c r="L388" i="11"/>
  <c r="N404" i="9"/>
  <c r="O404" s="1"/>
  <c r="Q405" i="4"/>
  <c r="L404"/>
  <c r="M1436" i="11"/>
  <c r="M1476" i="9"/>
  <c r="P1476" s="1"/>
  <c r="P1477" i="4"/>
  <c r="M1476"/>
  <c r="M128" i="10"/>
  <c r="P128" s="1"/>
  <c r="AK1477" i="4"/>
  <c r="AH1476"/>
  <c r="M129" i="10" l="1"/>
  <c r="P129" s="1"/>
  <c r="AK1478" i="4"/>
  <c r="AH1477"/>
  <c r="M1437" i="11"/>
  <c r="M1477" i="9"/>
  <c r="P1477" s="1"/>
  <c r="P1481" i="4"/>
  <c r="P1478"/>
  <c r="M1477"/>
  <c r="L389" i="11"/>
  <c r="N405" i="9"/>
  <c r="O405" s="1"/>
  <c r="Q406" i="4"/>
  <c r="L405"/>
  <c r="U474"/>
  <c r="D474"/>
  <c r="S476"/>
  <c r="R475"/>
  <c r="U475" s="1"/>
  <c r="S477" l="1"/>
  <c r="R476"/>
  <c r="U476" s="1"/>
  <c r="D458" i="11"/>
  <c r="D474" i="9"/>
  <c r="L390" i="11"/>
  <c r="N406" i="9"/>
  <c r="O406" s="1"/>
  <c r="Q407" i="4"/>
  <c r="L406"/>
  <c r="M1438" i="11"/>
  <c r="M1478" i="9"/>
  <c r="P1478" s="1"/>
  <c r="P1479" i="4"/>
  <c r="M1478"/>
  <c r="M1441" i="11"/>
  <c r="M1481" i="9"/>
  <c r="P1482" i="4"/>
  <c r="M130" i="10"/>
  <c r="P130" s="1"/>
  <c r="AH1478" i="4"/>
  <c r="M1442" i="11" l="1"/>
  <c r="M1482" i="9"/>
  <c r="P1482" s="1"/>
  <c r="P1483" i="4"/>
  <c r="M1482"/>
  <c r="M1439" i="11"/>
  <c r="M1479" i="9"/>
  <c r="P1479" s="1"/>
  <c r="P1480" i="4"/>
  <c r="M1479"/>
  <c r="L391" i="11"/>
  <c r="N407" i="9"/>
  <c r="O407" s="1"/>
  <c r="Q408" i="4"/>
  <c r="L407"/>
  <c r="S478"/>
  <c r="R477"/>
  <c r="U477" l="1"/>
  <c r="D477"/>
  <c r="S479"/>
  <c r="R478"/>
  <c r="U478" s="1"/>
  <c r="L392" i="11"/>
  <c r="N408" i="9"/>
  <c r="O408" s="1"/>
  <c r="Q409" i="4"/>
  <c r="L408"/>
  <c r="M1440" i="11"/>
  <c r="M1480" i="9"/>
  <c r="AK1481" i="4"/>
  <c r="AK1480"/>
  <c r="M1480"/>
  <c r="M1481"/>
  <c r="M1443" i="11"/>
  <c r="M1483" i="9"/>
  <c r="P1483" s="1"/>
  <c r="P1484" i="4"/>
  <c r="M1483"/>
  <c r="M1444" i="11" l="1"/>
  <c r="M1484" i="9"/>
  <c r="P1484" s="1"/>
  <c r="P1485" i="4"/>
  <c r="M1484"/>
  <c r="M142" i="10"/>
  <c r="P142" s="1"/>
  <c r="AK1482" i="4"/>
  <c r="AH1481"/>
  <c r="P1480" i="9"/>
  <c r="P1481"/>
  <c r="L393" i="11"/>
  <c r="N409" i="9"/>
  <c r="O409" s="1"/>
  <c r="Q410" i="4"/>
  <c r="L409"/>
  <c r="S480"/>
  <c r="R479"/>
  <c r="U479" s="1"/>
  <c r="D461" i="11"/>
  <c r="D477" i="9"/>
  <c r="S481" i="4" l="1"/>
  <c r="R480"/>
  <c r="L394" i="11"/>
  <c r="N410" i="9"/>
  <c r="O410" s="1"/>
  <c r="Q411" i="4"/>
  <c r="L410"/>
  <c r="M143" i="10"/>
  <c r="P143" s="1"/>
  <c r="AK1483" i="4"/>
  <c r="AH1482"/>
  <c r="M1445" i="11"/>
  <c r="M1485" i="9"/>
  <c r="P1485" s="1"/>
  <c r="P1486" i="4"/>
  <c r="M1485"/>
  <c r="I1485" s="1"/>
  <c r="I1445" i="11" l="1"/>
  <c r="I1485" i="9"/>
  <c r="M1446" i="11"/>
  <c r="M1486" i="9"/>
  <c r="P1486" s="1"/>
  <c r="P1487" i="4"/>
  <c r="M1486"/>
  <c r="M144" i="10"/>
  <c r="P144" s="1"/>
  <c r="AK1484" i="4"/>
  <c r="AH1483"/>
  <c r="L395" i="11"/>
  <c r="N411" i="9"/>
  <c r="O411" s="1"/>
  <c r="Q412" i="4"/>
  <c r="L411"/>
  <c r="U480"/>
  <c r="D480"/>
  <c r="S482"/>
  <c r="R481"/>
  <c r="U481" s="1"/>
  <c r="S483" l="1"/>
  <c r="R482"/>
  <c r="U482" s="1"/>
  <c r="D464" i="11"/>
  <c r="D480" i="9"/>
  <c r="L396" i="11"/>
  <c r="N412" i="9"/>
  <c r="O412" s="1"/>
  <c r="Q413" i="4"/>
  <c r="L412"/>
  <c r="M145" i="10"/>
  <c r="P145" s="1"/>
  <c r="AK1485" i="4"/>
  <c r="AH1484"/>
  <c r="M1447" i="11"/>
  <c r="M1487" i="9"/>
  <c r="P1487" s="1"/>
  <c r="P1488" i="4"/>
  <c r="M1487"/>
  <c r="M1448" i="11" l="1"/>
  <c r="M1488" i="9"/>
  <c r="P1488" s="1"/>
  <c r="P1489" i="4"/>
  <c r="M1488"/>
  <c r="M146" i="10"/>
  <c r="P146" s="1"/>
  <c r="AK1486" i="4"/>
  <c r="AH1485"/>
  <c r="L397" i="11"/>
  <c r="N413" i="9"/>
  <c r="O413" s="1"/>
  <c r="Q414" i="4"/>
  <c r="L413"/>
  <c r="S484"/>
  <c r="R483"/>
  <c r="U483" s="1"/>
  <c r="S485" l="1"/>
  <c r="R484"/>
  <c r="L398" i="11"/>
  <c r="N414" i="9"/>
  <c r="O414" s="1"/>
  <c r="Q415" i="4"/>
  <c r="L414"/>
  <c r="M147" i="10"/>
  <c r="P147" s="1"/>
  <c r="AK1487" i="4"/>
  <c r="AH1486"/>
  <c r="M1449" i="11"/>
  <c r="M1489" i="9"/>
  <c r="P1489" s="1"/>
  <c r="P1490" i="4"/>
  <c r="M1489"/>
  <c r="M1450" i="11" l="1"/>
  <c r="M1490" i="9"/>
  <c r="P1490" s="1"/>
  <c r="P1491" i="4"/>
  <c r="M1490"/>
  <c r="M148" i="10"/>
  <c r="P148" s="1"/>
  <c r="AK1488" i="4"/>
  <c r="AH1487"/>
  <c r="L399" i="11"/>
  <c r="N415" i="9"/>
  <c r="O415" s="1"/>
  <c r="Q416" i="4"/>
  <c r="L415"/>
  <c r="U484"/>
  <c r="D484"/>
  <c r="S486"/>
  <c r="R485"/>
  <c r="U485" s="1"/>
  <c r="S487" l="1"/>
  <c r="R486"/>
  <c r="U486" s="1"/>
  <c r="D468" i="11"/>
  <c r="D484" i="9"/>
  <c r="L400" i="11"/>
  <c r="N416" i="9"/>
  <c r="O416" s="1"/>
  <c r="Q417" i="4"/>
  <c r="L416"/>
  <c r="M149" i="10"/>
  <c r="P149" s="1"/>
  <c r="AK1489" i="4"/>
  <c r="AH1488"/>
  <c r="M1491" i="9"/>
  <c r="P1491" s="1"/>
  <c r="P1492" i="4"/>
  <c r="M1491"/>
  <c r="M1451" i="11" l="1"/>
  <c r="M1492" i="9"/>
  <c r="P1492" s="1"/>
  <c r="P1493" i="4"/>
  <c r="M1492"/>
  <c r="M150" i="10"/>
  <c r="P150" s="1"/>
  <c r="AK1490" i="4"/>
  <c r="AH1489"/>
  <c r="L401" i="11"/>
  <c r="N417" i="9"/>
  <c r="O417" s="1"/>
  <c r="Q418" i="4"/>
  <c r="L417"/>
  <c r="S488"/>
  <c r="R487"/>
  <c r="U487" s="1"/>
  <c r="S489" l="1"/>
  <c r="R488"/>
  <c r="L402" i="11"/>
  <c r="N418" i="9"/>
  <c r="O418" s="1"/>
  <c r="Q419" i="4"/>
  <c r="L418"/>
  <c r="M151" i="10"/>
  <c r="P151" s="1"/>
  <c r="AK1491" i="4"/>
  <c r="AH1490"/>
  <c r="M1452" i="11"/>
  <c r="M1493" i="9"/>
  <c r="P1493" s="1"/>
  <c r="P1494" i="4"/>
  <c r="M1493"/>
  <c r="M1453" i="11" l="1"/>
  <c r="M1494" i="9"/>
  <c r="P1494" s="1"/>
  <c r="P1495" i="4"/>
  <c r="M1494"/>
  <c r="M152" i="10"/>
  <c r="P152" s="1"/>
  <c r="AK1492" i="4"/>
  <c r="AH1491"/>
  <c r="L403" i="11"/>
  <c r="N419" i="9"/>
  <c r="O419" s="1"/>
  <c r="Q420" i="4"/>
  <c r="L419"/>
  <c r="U488"/>
  <c r="D488"/>
  <c r="S490"/>
  <c r="R489"/>
  <c r="U489" s="1"/>
  <c r="S491" l="1"/>
  <c r="R490"/>
  <c r="D472" i="11"/>
  <c r="D488" i="9"/>
  <c r="L404" i="11"/>
  <c r="N420" i="9"/>
  <c r="O420" s="1"/>
  <c r="Q421" i="4"/>
  <c r="L420"/>
  <c r="M153" i="10"/>
  <c r="P153" s="1"/>
  <c r="AK1493" i="4"/>
  <c r="AH1492"/>
  <c r="M1454" i="11"/>
  <c r="M1495" i="9"/>
  <c r="P1495" s="1"/>
  <c r="P1496" i="4"/>
  <c r="M1495"/>
  <c r="M1455" i="11" l="1"/>
  <c r="M1496" i="9"/>
  <c r="P1496" s="1"/>
  <c r="P1497" i="4"/>
  <c r="M1496"/>
  <c r="M154" i="10"/>
  <c r="P154" s="1"/>
  <c r="AK1494" i="4"/>
  <c r="AH1493"/>
  <c r="L405" i="11"/>
  <c r="N421" i="9"/>
  <c r="O421" s="1"/>
  <c r="Q422" i="4"/>
  <c r="L421"/>
  <c r="U490"/>
  <c r="D490"/>
  <c r="S492"/>
  <c r="R491"/>
  <c r="U491" s="1"/>
  <c r="S493" l="1"/>
  <c r="R492"/>
  <c r="D474" i="11"/>
  <c r="D490" i="9"/>
  <c r="L406" i="11"/>
  <c r="N422" i="9"/>
  <c r="O422" s="1"/>
  <c r="Q423" i="4"/>
  <c r="L422"/>
  <c r="M155" i="10"/>
  <c r="P155" s="1"/>
  <c r="AK1495" i="4"/>
  <c r="AH1494"/>
  <c r="M1456" i="11"/>
  <c r="M1497" i="9"/>
  <c r="P1497" s="1"/>
  <c r="P1498" i="4"/>
  <c r="M1497"/>
  <c r="M1457" i="11" l="1"/>
  <c r="M1498" i="9"/>
  <c r="P1498" s="1"/>
  <c r="P1499" i="4"/>
  <c r="M1498"/>
  <c r="M156" i="10"/>
  <c r="P156" s="1"/>
  <c r="AK1496" i="4"/>
  <c r="AH1495"/>
  <c r="L407" i="11"/>
  <c r="N423" i="9"/>
  <c r="O423" s="1"/>
  <c r="Q424" i="4"/>
  <c r="L423"/>
  <c r="U492"/>
  <c r="D492"/>
  <c r="S494"/>
  <c r="R493"/>
  <c r="U493" s="1"/>
  <c r="S495" l="1"/>
  <c r="R494"/>
  <c r="U494" s="1"/>
  <c r="D476" i="11"/>
  <c r="D492" i="9"/>
  <c r="L408" i="11"/>
  <c r="N424" i="9"/>
  <c r="O424" s="1"/>
  <c r="Q425" i="4"/>
  <c r="L424"/>
  <c r="M157" i="10"/>
  <c r="P157" s="1"/>
  <c r="AK1497" i="4"/>
  <c r="AH1496"/>
  <c r="M1458" i="11"/>
  <c r="M1499" i="9"/>
  <c r="P1499" s="1"/>
  <c r="P1500" i="4"/>
  <c r="M1499"/>
  <c r="M1459" i="11" l="1"/>
  <c r="M1500" i="9"/>
  <c r="P1500" s="1"/>
  <c r="P1501" i="4"/>
  <c r="M1500"/>
  <c r="M158" i="10"/>
  <c r="P158" s="1"/>
  <c r="AH1497" i="4"/>
  <c r="L409" i="11"/>
  <c r="N425" i="9"/>
  <c r="O425" s="1"/>
  <c r="Q426" i="4"/>
  <c r="L425"/>
  <c r="S496"/>
  <c r="R495"/>
  <c r="U495" l="1"/>
  <c r="D495"/>
  <c r="S497"/>
  <c r="R496"/>
  <c r="U496" s="1"/>
  <c r="L410" i="11"/>
  <c r="N426" i="9"/>
  <c r="O426" s="1"/>
  <c r="Q427" i="4"/>
  <c r="L426"/>
  <c r="M1460" i="11"/>
  <c r="M1501" i="9"/>
  <c r="P1501" s="1"/>
  <c r="P1502" i="4"/>
  <c r="M1501"/>
  <c r="M1461" i="11" l="1"/>
  <c r="M1502" i="9"/>
  <c r="P1502" s="1"/>
  <c r="P1503" i="4"/>
  <c r="M1502"/>
  <c r="L411" i="11"/>
  <c r="N427" i="9"/>
  <c r="O427" s="1"/>
  <c r="Q428" i="4"/>
  <c r="L427"/>
  <c r="S498"/>
  <c r="R497"/>
  <c r="U497" s="1"/>
  <c r="D479" i="11"/>
  <c r="D495" i="9"/>
  <c r="S499" i="4" l="1"/>
  <c r="R498"/>
  <c r="L412" i="11"/>
  <c r="O412" s="1"/>
  <c r="N428" i="9"/>
  <c r="O428" s="1"/>
  <c r="Q429" i="4"/>
  <c r="L428"/>
  <c r="M1462" i="11"/>
  <c r="M1503" i="9"/>
  <c r="P1503" s="1"/>
  <c r="P1504" i="4"/>
  <c r="M1503"/>
  <c r="M1463" i="11" l="1"/>
  <c r="M1504" i="9"/>
  <c r="P1504" s="1"/>
  <c r="P1505" i="4"/>
  <c r="M1504"/>
  <c r="L413" i="11"/>
  <c r="N429" i="9"/>
  <c r="O429" s="1"/>
  <c r="Q430" i="4"/>
  <c r="L429"/>
  <c r="U498"/>
  <c r="D498"/>
  <c r="S500"/>
  <c r="R499"/>
  <c r="U499" s="1"/>
  <c r="S501" l="1"/>
  <c r="R500"/>
  <c r="U500" s="1"/>
  <c r="D482" i="11"/>
  <c r="D498" i="9"/>
  <c r="L414" i="11"/>
  <c r="N430" i="9"/>
  <c r="O430" s="1"/>
  <c r="Q431" i="4"/>
  <c r="L430"/>
  <c r="M1464" i="11"/>
  <c r="M1505" i="9"/>
  <c r="P1505" s="1"/>
  <c r="P1506" i="4"/>
  <c r="M1505"/>
  <c r="M1465" i="11" l="1"/>
  <c r="M1506" i="9"/>
  <c r="P1506" s="1"/>
  <c r="L5" i="7"/>
  <c r="P1507" i="4"/>
  <c r="M1506"/>
  <c r="L415" i="11"/>
  <c r="N431" i="9"/>
  <c r="O431" s="1"/>
  <c r="Q432" i="4"/>
  <c r="L431"/>
  <c r="S502"/>
  <c r="R501"/>
  <c r="U501" s="1"/>
  <c r="S503" l="1"/>
  <c r="R502"/>
  <c r="L416" i="11"/>
  <c r="N432" i="9"/>
  <c r="O432" s="1"/>
  <c r="Q433" i="4"/>
  <c r="L432"/>
  <c r="M1466" i="11"/>
  <c r="M1507" i="9"/>
  <c r="P1507" s="1"/>
  <c r="P1508" i="4"/>
  <c r="M1507"/>
  <c r="L18" i="7"/>
  <c r="K8"/>
  <c r="M1467" i="11" l="1"/>
  <c r="M1508" i="9"/>
  <c r="P1508" s="1"/>
  <c r="P1509" i="4"/>
  <c r="M1508"/>
  <c r="L417" i="11"/>
  <c r="N433" i="9"/>
  <c r="O433" s="1"/>
  <c r="Q434" i="4"/>
  <c r="L433"/>
  <c r="U502"/>
  <c r="D502"/>
  <c r="S504"/>
  <c r="R503"/>
  <c r="U503" s="1"/>
  <c r="S505" l="1"/>
  <c r="R504"/>
  <c r="U504" s="1"/>
  <c r="D486" i="11"/>
  <c r="D502" i="9"/>
  <c r="L418" i="11"/>
  <c r="N434" i="9"/>
  <c r="O434" s="1"/>
  <c r="Q435" i="4"/>
  <c r="L434"/>
  <c r="M1509" i="9"/>
  <c r="P1509" s="1"/>
  <c r="P1510" i="4"/>
  <c r="M1509"/>
  <c r="M1468" i="11" l="1"/>
  <c r="M1510" i="9"/>
  <c r="P1510" s="1"/>
  <c r="P1511" i="4"/>
  <c r="M1510"/>
  <c r="L419" i="11"/>
  <c r="N435" i="9"/>
  <c r="O435" s="1"/>
  <c r="Q436" i="4"/>
  <c r="L435"/>
  <c r="S506"/>
  <c r="R505"/>
  <c r="U505" s="1"/>
  <c r="S507" l="1"/>
  <c r="R506"/>
  <c r="L420" i="11"/>
  <c r="N436" i="9"/>
  <c r="O436" s="1"/>
  <c r="Q437" i="4"/>
  <c r="L436"/>
  <c r="M1469" i="11"/>
  <c r="M1511" i="9"/>
  <c r="P1511" s="1"/>
  <c r="P1512" i="4"/>
  <c r="M1511"/>
  <c r="M1470" i="11" l="1"/>
  <c r="M1512" i="9"/>
  <c r="P1512" s="1"/>
  <c r="P1513" i="4"/>
  <c r="M1512"/>
  <c r="L421" i="11"/>
  <c r="N437" i="9"/>
  <c r="O437" s="1"/>
  <c r="Q438" i="4"/>
  <c r="L437"/>
  <c r="U506"/>
  <c r="D506"/>
  <c r="S508"/>
  <c r="R507"/>
  <c r="U507" s="1"/>
  <c r="S509" l="1"/>
  <c r="R508"/>
  <c r="D490" i="11"/>
  <c r="D506" i="9"/>
  <c r="L422" i="11"/>
  <c r="N438" i="9"/>
  <c r="O438" s="1"/>
  <c r="Q439" i="4"/>
  <c r="L438"/>
  <c r="M1471" i="11"/>
  <c r="M1513" i="9"/>
  <c r="P1513" s="1"/>
  <c r="P1514" i="4"/>
  <c r="M1513"/>
  <c r="M1472" i="11" l="1"/>
  <c r="M1514" i="9"/>
  <c r="P1514" s="1"/>
  <c r="P1515" i="4"/>
  <c r="M1514"/>
  <c r="L423" i="11"/>
  <c r="N439" i="9"/>
  <c r="O439" s="1"/>
  <c r="Q440" i="4"/>
  <c r="L439"/>
  <c r="U508"/>
  <c r="D508"/>
  <c r="S510"/>
  <c r="R509"/>
  <c r="U509" s="1"/>
  <c r="S511" l="1"/>
  <c r="R510"/>
  <c r="D492" i="11"/>
  <c r="D508" i="9"/>
  <c r="L424" i="11"/>
  <c r="N440" i="9"/>
  <c r="O440" s="1"/>
  <c r="Q441" i="4"/>
  <c r="L440"/>
  <c r="M1473" i="11"/>
  <c r="M1515" i="9"/>
  <c r="P1515" s="1"/>
  <c r="P1516" i="4"/>
  <c r="M1515"/>
  <c r="M1474" i="11" l="1"/>
  <c r="M1516" i="9"/>
  <c r="P1516" s="1"/>
  <c r="P1517" i="4"/>
  <c r="M1516"/>
  <c r="L425" i="11"/>
  <c r="N441" i="9"/>
  <c r="O441" s="1"/>
  <c r="Q442" i="4"/>
  <c r="L441"/>
  <c r="U510"/>
  <c r="D510"/>
  <c r="S512"/>
  <c r="R511"/>
  <c r="U511" s="1"/>
  <c r="S513" l="1"/>
  <c r="R512"/>
  <c r="U512" s="1"/>
  <c r="D494" i="11"/>
  <c r="D510" i="9"/>
  <c r="L426" i="11"/>
  <c r="N442" i="9"/>
  <c r="O442" s="1"/>
  <c r="Q443" i="4"/>
  <c r="L442"/>
  <c r="M1475" i="11"/>
  <c r="M1517" i="9"/>
  <c r="P1517" s="1"/>
  <c r="P1518" i="4"/>
  <c r="M1517"/>
  <c r="M1518" i="9" l="1"/>
  <c r="P1518" s="1"/>
  <c r="P1519" i="4"/>
  <c r="M1518"/>
  <c r="L427" i="11"/>
  <c r="N443" i="9"/>
  <c r="O443" s="1"/>
  <c r="Q444" i="4"/>
  <c r="L443"/>
  <c r="S514"/>
  <c r="R513"/>
  <c r="U513" l="1"/>
  <c r="D513"/>
  <c r="S515"/>
  <c r="R514"/>
  <c r="U514" s="1"/>
  <c r="L428" i="11"/>
  <c r="N444" i="9"/>
  <c r="O444" s="1"/>
  <c r="Q445" i="4"/>
  <c r="L444"/>
  <c r="M1476" i="11"/>
  <c r="M1519" i="9"/>
  <c r="P1519" s="1"/>
  <c r="P1520" i="4"/>
  <c r="M1519"/>
  <c r="M1520" i="9" l="1"/>
  <c r="P1520" s="1"/>
  <c r="P1521" i="4"/>
  <c r="M1520"/>
  <c r="L429" i="11"/>
  <c r="N445" i="9"/>
  <c r="O445" s="1"/>
  <c r="Q446" i="4"/>
  <c r="L445"/>
  <c r="S516"/>
  <c r="R515"/>
  <c r="U515" s="1"/>
  <c r="D497" i="11"/>
  <c r="D513" i="9"/>
  <c r="S517" i="4" l="1"/>
  <c r="R516"/>
  <c r="L430" i="11"/>
  <c r="N446" i="9"/>
  <c r="O446" s="1"/>
  <c r="Q447" i="4"/>
  <c r="L446"/>
  <c r="M1477" i="11"/>
  <c r="M1521" i="9"/>
  <c r="P1521" s="1"/>
  <c r="P1522" i="4"/>
  <c r="M1521"/>
  <c r="M1478" i="11" l="1"/>
  <c r="M1522" i="9"/>
  <c r="P1522" s="1"/>
  <c r="P1523" i="4"/>
  <c r="M1522"/>
  <c r="L431" i="11"/>
  <c r="N447" i="9"/>
  <c r="O447" s="1"/>
  <c r="Q448" i="4"/>
  <c r="L447"/>
  <c r="U516"/>
  <c r="D516"/>
  <c r="S518"/>
  <c r="R517"/>
  <c r="U517" s="1"/>
  <c r="S519" l="1"/>
  <c r="R518"/>
  <c r="U518" s="1"/>
  <c r="D500" i="11"/>
  <c r="D516" i="9"/>
  <c r="L432" i="11"/>
  <c r="N448" i="9"/>
  <c r="O448" s="1"/>
  <c r="Q449" i="4"/>
  <c r="L448"/>
  <c r="M1479" i="11"/>
  <c r="M1523" i="9"/>
  <c r="P1523" s="1"/>
  <c r="P1524" i="4"/>
  <c r="M1523"/>
  <c r="M1480" i="11" l="1"/>
  <c r="M1524" i="9"/>
  <c r="P1524" s="1"/>
  <c r="P1525" i="4"/>
  <c r="M1524"/>
  <c r="L433" i="11"/>
  <c r="N449" i="9"/>
  <c r="O449" s="1"/>
  <c r="Q450" i="4"/>
  <c r="L449"/>
  <c r="S520"/>
  <c r="R519"/>
  <c r="U519" s="1"/>
  <c r="S521" l="1"/>
  <c r="R520"/>
  <c r="L434" i="11"/>
  <c r="N450" i="9"/>
  <c r="O450" s="1"/>
  <c r="Q451" i="4"/>
  <c r="L450"/>
  <c r="M1481" i="11"/>
  <c r="M1525" i="9"/>
  <c r="P1525" s="1"/>
  <c r="P1526" i="4"/>
  <c r="M1525"/>
  <c r="M1482" i="11" l="1"/>
  <c r="M1526" i="9"/>
  <c r="P1526" s="1"/>
  <c r="P1527" i="4"/>
  <c r="M1526"/>
  <c r="L435" i="11"/>
  <c r="N451" i="9"/>
  <c r="O451" s="1"/>
  <c r="Q452" i="4"/>
  <c r="L451"/>
  <c r="U520"/>
  <c r="D520"/>
  <c r="S522"/>
  <c r="R521"/>
  <c r="U521" s="1"/>
  <c r="S523" l="1"/>
  <c r="R522"/>
  <c r="D504" i="11"/>
  <c r="D520" i="9"/>
  <c r="L436" i="11"/>
  <c r="N452" i="9"/>
  <c r="O452" s="1"/>
  <c r="Q453" i="4"/>
  <c r="L452"/>
  <c r="M1483" i="11"/>
  <c r="M1527" i="9"/>
  <c r="P1527" s="1"/>
  <c r="P1528" i="4"/>
  <c r="M1527"/>
  <c r="M1484" i="11" l="1"/>
  <c r="M1528" i="9"/>
  <c r="P1528" s="1"/>
  <c r="P1529" i="4"/>
  <c r="M1528"/>
  <c r="L437" i="11"/>
  <c r="N453" i="9"/>
  <c r="O453" s="1"/>
  <c r="Q454" i="4"/>
  <c r="L453"/>
  <c r="U522"/>
  <c r="D522"/>
  <c r="S524"/>
  <c r="R523"/>
  <c r="U523" s="1"/>
  <c r="S525" l="1"/>
  <c r="R524"/>
  <c r="D506" i="11"/>
  <c r="D522" i="9"/>
  <c r="L438" i="11"/>
  <c r="N454" i="9"/>
  <c r="O454" s="1"/>
  <c r="Q455" i="4"/>
  <c r="L454"/>
  <c r="M1485" i="11"/>
  <c r="M1529" i="9"/>
  <c r="P1529" s="1"/>
  <c r="P1530" i="4"/>
  <c r="M1529"/>
  <c r="M1486" i="11" l="1"/>
  <c r="M1530" i="9"/>
  <c r="P1530" s="1"/>
  <c r="P1531" i="4"/>
  <c r="M1530"/>
  <c r="L439" i="11"/>
  <c r="N455" i="9"/>
  <c r="O455" s="1"/>
  <c r="Q456" i="4"/>
  <c r="L455"/>
  <c r="U524"/>
  <c r="D524"/>
  <c r="S526"/>
  <c r="R525"/>
  <c r="U525" s="1"/>
  <c r="S527" l="1"/>
  <c r="R526"/>
  <c r="D508" i="11"/>
  <c r="D524" i="9"/>
  <c r="L440" i="11"/>
  <c r="N456" i="9"/>
  <c r="O456" s="1"/>
  <c r="Q457" i="4"/>
  <c r="L456"/>
  <c r="M1487" i="11"/>
  <c r="M1531" i="9"/>
  <c r="P1531" s="1"/>
  <c r="P1532" i="4"/>
  <c r="M1531"/>
  <c r="M1488" i="11" l="1"/>
  <c r="M1532" i="9"/>
  <c r="P1532" s="1"/>
  <c r="P1533" i="4"/>
  <c r="M1532"/>
  <c r="L441" i="11"/>
  <c r="N457" i="9"/>
  <c r="O457" s="1"/>
  <c r="Q458" i="4"/>
  <c r="L457"/>
  <c r="U526"/>
  <c r="D526"/>
  <c r="S528"/>
  <c r="R527"/>
  <c r="U527" s="1"/>
  <c r="S529" l="1"/>
  <c r="R528"/>
  <c r="D510" i="11"/>
  <c r="D526" i="9"/>
  <c r="L442" i="11"/>
  <c r="N458" i="9"/>
  <c r="O458" s="1"/>
  <c r="Q459" i="4"/>
  <c r="L458"/>
  <c r="M1489" i="11"/>
  <c r="M1533" i="9"/>
  <c r="P1533" s="1"/>
  <c r="P1534" i="4"/>
  <c r="M1533"/>
  <c r="M1490" i="11" l="1"/>
  <c r="M1534" i="9"/>
  <c r="P1534" s="1"/>
  <c r="P1535" i="4"/>
  <c r="M1534"/>
  <c r="L443" i="11"/>
  <c r="N459" i="9"/>
  <c r="O459" s="1"/>
  <c r="Q460" i="4"/>
  <c r="L459"/>
  <c r="U528"/>
  <c r="D528"/>
  <c r="S530"/>
  <c r="R529"/>
  <c r="U529" s="1"/>
  <c r="S531" l="1"/>
  <c r="R530"/>
  <c r="D512" i="11"/>
  <c r="D528" i="9"/>
  <c r="L444" i="11"/>
  <c r="N460" i="9"/>
  <c r="O460" s="1"/>
  <c r="Q461" i="4"/>
  <c r="L460"/>
  <c r="M1491" i="11"/>
  <c r="M1535" i="9"/>
  <c r="P1535" s="1"/>
  <c r="P1536" i="4"/>
  <c r="M1535"/>
  <c r="M1492" i="11" l="1"/>
  <c r="M1536" i="9"/>
  <c r="P1536" s="1"/>
  <c r="P1537" i="4"/>
  <c r="M1536"/>
  <c r="L445" i="11"/>
  <c r="N461" i="9"/>
  <c r="O461" s="1"/>
  <c r="Q462" i="4"/>
  <c r="L461"/>
  <c r="U530"/>
  <c r="D530"/>
  <c r="S532"/>
  <c r="R531"/>
  <c r="U531" s="1"/>
  <c r="S533" l="1"/>
  <c r="R532"/>
  <c r="D514" i="11"/>
  <c r="D530" i="9"/>
  <c r="L446" i="11"/>
  <c r="N462" i="9"/>
  <c r="O462" s="1"/>
  <c r="Q463" i="4"/>
  <c r="L462"/>
  <c r="M1493" i="11"/>
  <c r="M1537" i="9"/>
  <c r="P1537" s="1"/>
  <c r="P1538" i="4"/>
  <c r="M1537"/>
  <c r="M1494" i="11" l="1"/>
  <c r="M1538" i="9"/>
  <c r="P1538" s="1"/>
  <c r="P1539" i="4"/>
  <c r="M1538"/>
  <c r="L447" i="11"/>
  <c r="N463" i="9"/>
  <c r="O463" s="1"/>
  <c r="Q464" i="4"/>
  <c r="L463"/>
  <c r="U532"/>
  <c r="D532"/>
  <c r="S534"/>
  <c r="R533"/>
  <c r="U533" s="1"/>
  <c r="S535" l="1"/>
  <c r="R534"/>
  <c r="D516" i="11"/>
  <c r="D532" i="9"/>
  <c r="L448" i="11"/>
  <c r="N464" i="9"/>
  <c r="O464" s="1"/>
  <c r="Q465" i="4"/>
  <c r="L464"/>
  <c r="M1539" i="9"/>
  <c r="P1539" s="1"/>
  <c r="P1540" i="4"/>
  <c r="M1539"/>
  <c r="M1495" i="11" l="1"/>
  <c r="M1540" i="9"/>
  <c r="P1540" s="1"/>
  <c r="P1541" i="4"/>
  <c r="M1540"/>
  <c r="L449" i="11"/>
  <c r="N465" i="9"/>
  <c r="O465" s="1"/>
  <c r="Q466" i="4"/>
  <c r="L465"/>
  <c r="U534"/>
  <c r="D534"/>
  <c r="S536"/>
  <c r="R535"/>
  <c r="U535" s="1"/>
  <c r="S537" l="1"/>
  <c r="R536"/>
  <c r="U536" s="1"/>
  <c r="D518" i="11"/>
  <c r="D534" i="9"/>
  <c r="L450" i="11"/>
  <c r="N466" i="9"/>
  <c r="O466" s="1"/>
  <c r="Q467" i="4"/>
  <c r="L466"/>
  <c r="M1541" i="9"/>
  <c r="P1541" s="1"/>
  <c r="P1542" i="4"/>
  <c r="M1541"/>
  <c r="M1542" i="9" l="1"/>
  <c r="P1542" s="1"/>
  <c r="P1543" i="4"/>
  <c r="M1542"/>
  <c r="L451" i="11"/>
  <c r="N467" i="9"/>
  <c r="O467" s="1"/>
  <c r="Q468" i="4"/>
  <c r="L467"/>
  <c r="S538"/>
  <c r="R537"/>
  <c r="U537" l="1"/>
  <c r="D537"/>
  <c r="S539"/>
  <c r="R538"/>
  <c r="U538" s="1"/>
  <c r="L452" i="11"/>
  <c r="O452" s="1"/>
  <c r="N468" i="9"/>
  <c r="O468" s="1"/>
  <c r="Q469" i="4"/>
  <c r="L468"/>
  <c r="M1496" i="11"/>
  <c r="M1543" i="9"/>
  <c r="P1543" s="1"/>
  <c r="P1544" i="4"/>
  <c r="M1543"/>
  <c r="M1497" i="11" l="1"/>
  <c r="M1544" i="9"/>
  <c r="P1544" s="1"/>
  <c r="P1545" i="4"/>
  <c r="M1544"/>
  <c r="L453" i="11"/>
  <c r="N469" i="9"/>
  <c r="O469" s="1"/>
  <c r="Q470" i="4"/>
  <c r="L469"/>
  <c r="S540"/>
  <c r="R539"/>
  <c r="U539" s="1"/>
  <c r="D521" i="11"/>
  <c r="D537" i="9"/>
  <c r="S541" i="4" l="1"/>
  <c r="R540"/>
  <c r="L454" i="11"/>
  <c r="N470" i="9"/>
  <c r="O470" s="1"/>
  <c r="Q471" i="4"/>
  <c r="L470"/>
  <c r="M1498" i="11"/>
  <c r="M1545" i="9"/>
  <c r="P1545" s="1"/>
  <c r="P1546" i="4"/>
  <c r="M1545"/>
  <c r="M1499" i="11" l="1"/>
  <c r="M1546" i="9"/>
  <c r="P1546" s="1"/>
  <c r="P1547" i="4"/>
  <c r="M1546"/>
  <c r="L455" i="11"/>
  <c r="N471" i="9"/>
  <c r="O471" s="1"/>
  <c r="Q472" i="4"/>
  <c r="L471"/>
  <c r="U540"/>
  <c r="D540"/>
  <c r="S542"/>
  <c r="R541"/>
  <c r="U541" s="1"/>
  <c r="S543" l="1"/>
  <c r="R542"/>
  <c r="U542" s="1"/>
  <c r="D524" i="11"/>
  <c r="D540" i="9"/>
  <c r="L456" i="11"/>
  <c r="N472" i="9"/>
  <c r="O472" s="1"/>
  <c r="Q473" i="4"/>
  <c r="L472"/>
  <c r="M1500" i="11"/>
  <c r="M1547" i="9"/>
  <c r="P1547" s="1"/>
  <c r="P1548" i="4"/>
  <c r="M1547"/>
  <c r="M1501" i="11" l="1"/>
  <c r="M1548" i="9"/>
  <c r="P1548" s="1"/>
  <c r="P1549" i="4"/>
  <c r="M1548"/>
  <c r="L457" i="11"/>
  <c r="N473" i="9"/>
  <c r="O473" s="1"/>
  <c r="Q474" i="4"/>
  <c r="L473"/>
  <c r="S544"/>
  <c r="R543"/>
  <c r="U543" s="1"/>
  <c r="S545" l="1"/>
  <c r="R544"/>
  <c r="L458" i="11"/>
  <c r="N474" i="9"/>
  <c r="O474" s="1"/>
  <c r="Q475" i="4"/>
  <c r="L474"/>
  <c r="M1502" i="11"/>
  <c r="M1549" i="9"/>
  <c r="P1549" s="1"/>
  <c r="P1550" i="4"/>
  <c r="M1549"/>
  <c r="M1503" i="11" l="1"/>
  <c r="M1550" i="9"/>
  <c r="P1550" s="1"/>
  <c r="P1551" i="4"/>
  <c r="M1550"/>
  <c r="L459" i="11"/>
  <c r="N475" i="9"/>
  <c r="O475" s="1"/>
  <c r="Q476" i="4"/>
  <c r="L475"/>
  <c r="U544"/>
  <c r="D544"/>
  <c r="S546"/>
  <c r="R545"/>
  <c r="U545" s="1"/>
  <c r="S547" l="1"/>
  <c r="R546"/>
  <c r="U546" s="1"/>
  <c r="D528" i="11"/>
  <c r="D544" i="9"/>
  <c r="L460" i="11"/>
  <c r="N476" i="9"/>
  <c r="O476" s="1"/>
  <c r="Q477" i="4"/>
  <c r="L476"/>
  <c r="M1504" i="11"/>
  <c r="M1551" i="9"/>
  <c r="P1551" s="1"/>
  <c r="P1552" i="4"/>
  <c r="M1551"/>
  <c r="M1505" i="11" l="1"/>
  <c r="M1552" i="9"/>
  <c r="P1552" s="1"/>
  <c r="P1553" i="4"/>
  <c r="M1552"/>
  <c r="L461" i="11"/>
  <c r="N477" i="9"/>
  <c r="O477" s="1"/>
  <c r="Q478" i="4"/>
  <c r="L477"/>
  <c r="S548"/>
  <c r="R547"/>
  <c r="U547" s="1"/>
  <c r="S549" l="1"/>
  <c r="R548"/>
  <c r="L462" i="11"/>
  <c r="N478" i="9"/>
  <c r="O478" s="1"/>
  <c r="Q479" i="4"/>
  <c r="L478"/>
  <c r="M1506" i="11"/>
  <c r="M1553" i="9"/>
  <c r="P1553" s="1"/>
  <c r="P1554" i="4"/>
  <c r="M1553"/>
  <c r="M1507" i="11" l="1"/>
  <c r="M1554" i="9"/>
  <c r="P1554" s="1"/>
  <c r="P1555" i="4"/>
  <c r="M1554"/>
  <c r="L463" i="11"/>
  <c r="N479" i="9"/>
  <c r="O479" s="1"/>
  <c r="Q480" i="4"/>
  <c r="L479"/>
  <c r="U548"/>
  <c r="D548"/>
  <c r="S550"/>
  <c r="R549"/>
  <c r="U549" s="1"/>
  <c r="S551" l="1"/>
  <c r="R550"/>
  <c r="D532" i="11"/>
  <c r="D548" i="9"/>
  <c r="L464" i="11"/>
  <c r="N480" i="9"/>
  <c r="O480" s="1"/>
  <c r="Q481" i="4"/>
  <c r="L480"/>
  <c r="M1508" i="11"/>
  <c r="M1555" i="9"/>
  <c r="P1555" s="1"/>
  <c r="P1556" i="4"/>
  <c r="M1555"/>
  <c r="M1509" i="11" l="1"/>
  <c r="M1556" i="9"/>
  <c r="P1556" s="1"/>
  <c r="P1557" i="4"/>
  <c r="M1556"/>
  <c r="L465" i="11"/>
  <c r="N481" i="9"/>
  <c r="O481" s="1"/>
  <c r="Q482" i="4"/>
  <c r="L481"/>
  <c r="U550"/>
  <c r="D550"/>
  <c r="S552"/>
  <c r="R551"/>
  <c r="U551" s="1"/>
  <c r="S553" l="1"/>
  <c r="R552"/>
  <c r="D534" i="11"/>
  <c r="D550" i="9"/>
  <c r="L466" i="11"/>
  <c r="N482" i="9"/>
  <c r="O482" s="1"/>
  <c r="Q483" i="4"/>
  <c r="L482"/>
  <c r="M1510" i="11"/>
  <c r="M1557" i="9"/>
  <c r="P1557" s="1"/>
  <c r="P1558" i="4"/>
  <c r="M1557"/>
  <c r="M1511" i="11" l="1"/>
  <c r="M1558" i="9"/>
  <c r="P1558" s="1"/>
  <c r="P1559" i="4"/>
  <c r="M1558"/>
  <c r="L467" i="11"/>
  <c r="N483" i="9"/>
  <c r="O483" s="1"/>
  <c r="Q484" i="4"/>
  <c r="L483"/>
  <c r="U552"/>
  <c r="D552"/>
  <c r="S554"/>
  <c r="R553"/>
  <c r="U553" s="1"/>
  <c r="S555" l="1"/>
  <c r="R554"/>
  <c r="U554" s="1"/>
  <c r="D536" i="11"/>
  <c r="D552" i="9"/>
  <c r="L468" i="11"/>
  <c r="N484" i="9"/>
  <c r="O484" s="1"/>
  <c r="Q485" i="4"/>
  <c r="L484"/>
  <c r="M1512" i="11"/>
  <c r="M1559" i="9"/>
  <c r="P1559" s="1"/>
  <c r="P1560" i="4"/>
  <c r="M1559"/>
  <c r="M1513" i="11" l="1"/>
  <c r="M1560" i="9"/>
  <c r="P1560" s="1"/>
  <c r="P1561" i="4"/>
  <c r="M1560"/>
  <c r="L469" i="11"/>
  <c r="N485" i="9"/>
  <c r="O485" s="1"/>
  <c r="Q486" i="4"/>
  <c r="L485"/>
  <c r="S556"/>
  <c r="R555"/>
  <c r="U555" l="1"/>
  <c r="D555"/>
  <c r="S557"/>
  <c r="R556"/>
  <c r="U556" s="1"/>
  <c r="L470" i="11"/>
  <c r="N486" i="9"/>
  <c r="O486" s="1"/>
  <c r="Q487" i="4"/>
  <c r="L486"/>
  <c r="M1514" i="11"/>
  <c r="M1561" i="9"/>
  <c r="P1561" s="1"/>
  <c r="P1562" i="4"/>
  <c r="M1561"/>
  <c r="M1515" i="11" l="1"/>
  <c r="M1562" i="9"/>
  <c r="P1562" s="1"/>
  <c r="P1563" i="4"/>
  <c r="M1562"/>
  <c r="L471" i="11"/>
  <c r="N487" i="9"/>
  <c r="O487" s="1"/>
  <c r="Q488" i="4"/>
  <c r="L487"/>
  <c r="S558"/>
  <c r="R557"/>
  <c r="U557" s="1"/>
  <c r="D539" i="11"/>
  <c r="D555" i="9"/>
  <c r="S559" i="4" l="1"/>
  <c r="R558"/>
  <c r="L472" i="11"/>
  <c r="N488" i="9"/>
  <c r="O488" s="1"/>
  <c r="Q489" i="4"/>
  <c r="L488"/>
  <c r="M1516" i="11"/>
  <c r="M1563" i="9"/>
  <c r="P1563" s="1"/>
  <c r="P1564" i="4"/>
  <c r="M1563"/>
  <c r="M1517" i="11" l="1"/>
  <c r="M1564" i="9"/>
  <c r="P1564" s="1"/>
  <c r="P1565" i="4"/>
  <c r="M1564"/>
  <c r="L473" i="11"/>
  <c r="N489" i="9"/>
  <c r="O489" s="1"/>
  <c r="Q490" i="4"/>
  <c r="L489"/>
  <c r="U558"/>
  <c r="D558"/>
  <c r="S560"/>
  <c r="R559"/>
  <c r="U559" s="1"/>
  <c r="S561" l="1"/>
  <c r="R560"/>
  <c r="U560" s="1"/>
  <c r="D542" i="11"/>
  <c r="D558" i="9"/>
  <c r="L474" i="11"/>
  <c r="N490" i="9"/>
  <c r="O490" s="1"/>
  <c r="Q491" i="4"/>
  <c r="L490"/>
  <c r="M1518" i="11"/>
  <c r="M1565" i="9"/>
  <c r="P1565" s="1"/>
  <c r="P1566" i="4"/>
  <c r="M1565"/>
  <c r="M1519" i="11" l="1"/>
  <c r="M1566" i="9"/>
  <c r="P1566" s="1"/>
  <c r="P1567" i="4"/>
  <c r="M1566"/>
  <c r="L475" i="11"/>
  <c r="N491" i="9"/>
  <c r="O491" s="1"/>
  <c r="Q492" i="4"/>
  <c r="L491"/>
  <c r="S562"/>
  <c r="R561"/>
  <c r="U561" s="1"/>
  <c r="S563" l="1"/>
  <c r="R562"/>
  <c r="L476" i="11"/>
  <c r="N492" i="9"/>
  <c r="O492" s="1"/>
  <c r="Q493" i="4"/>
  <c r="L492"/>
  <c r="M1520" i="11"/>
  <c r="M1567" i="9"/>
  <c r="P1567" s="1"/>
  <c r="P1568" i="4"/>
  <c r="M1567"/>
  <c r="M1521" i="11" l="1"/>
  <c r="M1568" i="9"/>
  <c r="P1568" s="1"/>
  <c r="P1569" i="4"/>
  <c r="M1568"/>
  <c r="L477" i="11"/>
  <c r="N493" i="9"/>
  <c r="O493" s="1"/>
  <c r="Q494" i="4"/>
  <c r="L493"/>
  <c r="U562"/>
  <c r="D562"/>
  <c r="S564"/>
  <c r="R563"/>
  <c r="U563" s="1"/>
  <c r="S565" l="1"/>
  <c r="R564"/>
  <c r="U564" s="1"/>
  <c r="D546" i="11"/>
  <c r="D562" i="9"/>
  <c r="L478" i="11"/>
  <c r="N494" i="9"/>
  <c r="O494" s="1"/>
  <c r="Q495" i="4"/>
  <c r="L494"/>
  <c r="M1522" i="11"/>
  <c r="M1569" i="9"/>
  <c r="P1569" s="1"/>
  <c r="P1570" i="4"/>
  <c r="M1569"/>
  <c r="M1523" i="11" l="1"/>
  <c r="M1570" i="9"/>
  <c r="P1570" s="1"/>
  <c r="P1571" i="4"/>
  <c r="M1570"/>
  <c r="L479" i="11"/>
  <c r="N495" i="9"/>
  <c r="O495" s="1"/>
  <c r="Q496" i="4"/>
  <c r="L495"/>
  <c r="S566"/>
  <c r="R565"/>
  <c r="U565" s="1"/>
  <c r="S567" l="1"/>
  <c r="R566"/>
  <c r="L480" i="11"/>
  <c r="N496" i="9"/>
  <c r="O496" s="1"/>
  <c r="Q497" i="4"/>
  <c r="L496"/>
  <c r="M1524" i="11"/>
  <c r="M1571" i="9"/>
  <c r="P1571" s="1"/>
  <c r="P1572" i="4"/>
  <c r="M1571"/>
  <c r="M1525" i="11" l="1"/>
  <c r="M1572" i="9"/>
  <c r="P1572" s="1"/>
  <c r="P1573" i="4"/>
  <c r="M1572"/>
  <c r="L481" i="11"/>
  <c r="N497" i="9"/>
  <c r="O497" s="1"/>
  <c r="Q498" i="4"/>
  <c r="L497"/>
  <c r="U566"/>
  <c r="D566"/>
  <c r="S568"/>
  <c r="R567"/>
  <c r="U567" s="1"/>
  <c r="S569" l="1"/>
  <c r="R568"/>
  <c r="D550" i="11"/>
  <c r="D566" i="9"/>
  <c r="L482" i="11"/>
  <c r="N498" i="9"/>
  <c r="O498" s="1"/>
  <c r="Q499" i="4"/>
  <c r="L498"/>
  <c r="M1526" i="11"/>
  <c r="M1573" i="9"/>
  <c r="P1573" s="1"/>
  <c r="P1574" i="4"/>
  <c r="M1573"/>
  <c r="M1527" i="11" l="1"/>
  <c r="M1574" i="9"/>
  <c r="P1574" s="1"/>
  <c r="P1575" i="4"/>
  <c r="M1574"/>
  <c r="L483" i="11"/>
  <c r="N499" i="9"/>
  <c r="O499" s="1"/>
  <c r="Q500" i="4"/>
  <c r="L499"/>
  <c r="U568"/>
  <c r="D568"/>
  <c r="S570"/>
  <c r="R569"/>
  <c r="U569" s="1"/>
  <c r="S571" l="1"/>
  <c r="R570"/>
  <c r="D552" i="11"/>
  <c r="D568" i="9"/>
  <c r="L484" i="11"/>
  <c r="N500" i="9"/>
  <c r="O500" s="1"/>
  <c r="Q501" i="4"/>
  <c r="L500"/>
  <c r="M1528" i="11"/>
  <c r="M1575" i="9"/>
  <c r="P1575" s="1"/>
  <c r="P1576" i="4"/>
  <c r="M1575"/>
  <c r="M1529" i="11" l="1"/>
  <c r="M1576" i="9"/>
  <c r="P1576" s="1"/>
  <c r="P1577" i="4"/>
  <c r="M1576"/>
  <c r="L485" i="11"/>
  <c r="N501" i="9"/>
  <c r="O501" s="1"/>
  <c r="Q502" i="4"/>
  <c r="L501"/>
  <c r="U570"/>
  <c r="D570"/>
  <c r="S572"/>
  <c r="R571"/>
  <c r="U571" s="1"/>
  <c r="S573" l="1"/>
  <c r="R572"/>
  <c r="U572" s="1"/>
  <c r="D554" i="11"/>
  <c r="D570" i="9"/>
  <c r="L486" i="11"/>
  <c r="N502" i="9"/>
  <c r="O502" s="1"/>
  <c r="Q503" i="4"/>
  <c r="L502"/>
  <c r="M1577" i="9"/>
  <c r="P1577" s="1"/>
  <c r="P1578" i="4"/>
  <c r="M1577"/>
  <c r="M1530" i="11" l="1"/>
  <c r="M1578" i="9"/>
  <c r="P1578" s="1"/>
  <c r="P1579" i="4"/>
  <c r="M1578"/>
  <c r="L487" i="11"/>
  <c r="N503" i="9"/>
  <c r="O503" s="1"/>
  <c r="Q504" i="4"/>
  <c r="L503"/>
  <c r="S574"/>
  <c r="R573"/>
  <c r="U573" l="1"/>
  <c r="D573"/>
  <c r="S575"/>
  <c r="R574"/>
  <c r="U574" s="1"/>
  <c r="L488" i="11"/>
  <c r="N504" i="9"/>
  <c r="O504" s="1"/>
  <c r="Q505" i="4"/>
  <c r="L504"/>
  <c r="M1531" i="11"/>
  <c r="M1579" i="9"/>
  <c r="P1579" s="1"/>
  <c r="P1580" i="4"/>
  <c r="M1579"/>
  <c r="M1532" i="11" l="1"/>
  <c r="M1580" i="9"/>
  <c r="P1580" s="1"/>
  <c r="P1581" i="4"/>
  <c r="M1580"/>
  <c r="L489" i="11"/>
  <c r="N505" i="9"/>
  <c r="O505" s="1"/>
  <c r="Q506" i="4"/>
  <c r="L505"/>
  <c r="S576"/>
  <c r="R575"/>
  <c r="U575" s="1"/>
  <c r="D557" i="11"/>
  <c r="D573" i="9"/>
  <c r="S577" i="4" l="1"/>
  <c r="R576"/>
  <c r="L490" i="11"/>
  <c r="N506" i="9"/>
  <c r="O506" s="1"/>
  <c r="Q507" i="4"/>
  <c r="L506"/>
  <c r="M1533" i="11"/>
  <c r="M1581" i="9"/>
  <c r="P1581" s="1"/>
  <c r="P1582" i="4"/>
  <c r="M1581"/>
  <c r="M1534" i="11" l="1"/>
  <c r="M1582" i="9"/>
  <c r="P1582" s="1"/>
  <c r="P1583" i="4"/>
  <c r="M1582"/>
  <c r="L491" i="11"/>
  <c r="N507" i="9"/>
  <c r="O507" s="1"/>
  <c r="Q508" i="4"/>
  <c r="L507"/>
  <c r="U576"/>
  <c r="D576"/>
  <c r="S578"/>
  <c r="R577"/>
  <c r="U577" s="1"/>
  <c r="S579" l="1"/>
  <c r="R578"/>
  <c r="U578" s="1"/>
  <c r="D560" i="11"/>
  <c r="D576" i="9"/>
  <c r="L492" i="11"/>
  <c r="N508" i="9"/>
  <c r="O508" s="1"/>
  <c r="Q509" i="4"/>
  <c r="L508"/>
  <c r="M1535" i="11"/>
  <c r="M1583" i="9"/>
  <c r="P1583" s="1"/>
  <c r="P1584" i="4"/>
  <c r="M1583"/>
  <c r="M1536" i="11" l="1"/>
  <c r="M1584" i="9"/>
  <c r="P1584" s="1"/>
  <c r="P1585" i="4"/>
  <c r="M1584"/>
  <c r="L493" i="11"/>
  <c r="N509" i="9"/>
  <c r="O509" s="1"/>
  <c r="Q510" i="4"/>
  <c r="L509"/>
  <c r="S580"/>
  <c r="R579"/>
  <c r="U579" s="1"/>
  <c r="S581" l="1"/>
  <c r="R580"/>
  <c r="L494" i="11"/>
  <c r="N510" i="9"/>
  <c r="O510" s="1"/>
  <c r="Q511" i="4"/>
  <c r="L510"/>
  <c r="M1537" i="11"/>
  <c r="M1585" i="9"/>
  <c r="P1585" s="1"/>
  <c r="P1586" i="4"/>
  <c r="M1585"/>
  <c r="M1538" i="11" l="1"/>
  <c r="M1586" i="9"/>
  <c r="P1586" s="1"/>
  <c r="P1587" i="4"/>
  <c r="M1586"/>
  <c r="L495" i="11"/>
  <c r="N511" i="9"/>
  <c r="O511" s="1"/>
  <c r="Q512" i="4"/>
  <c r="L511"/>
  <c r="U580"/>
  <c r="D580"/>
  <c r="S582"/>
  <c r="R581"/>
  <c r="U581" s="1"/>
  <c r="S583" l="1"/>
  <c r="R582"/>
  <c r="D564" i="11"/>
  <c r="D580" i="9"/>
  <c r="L496" i="11"/>
  <c r="N512" i="9"/>
  <c r="O512" s="1"/>
  <c r="Q513" i="4"/>
  <c r="L512"/>
  <c r="M1539" i="11"/>
  <c r="M1587" i="9"/>
  <c r="P1587" s="1"/>
  <c r="P1588" i="4"/>
  <c r="M1587"/>
  <c r="M1540" i="11" l="1"/>
  <c r="M1588" i="9"/>
  <c r="P1588" s="1"/>
  <c r="P1589" i="4"/>
  <c r="M1588"/>
  <c r="L497" i="11"/>
  <c r="N513" i="9"/>
  <c r="O513" s="1"/>
  <c r="Q514" i="4"/>
  <c r="L513"/>
  <c r="U582"/>
  <c r="D582"/>
  <c r="S584"/>
  <c r="R583"/>
  <c r="U583" s="1"/>
  <c r="S585" l="1"/>
  <c r="R584"/>
  <c r="D566" i="11"/>
  <c r="D582" i="9"/>
  <c r="L498" i="11"/>
  <c r="N514" i="9"/>
  <c r="O514" s="1"/>
  <c r="Q515" i="4"/>
  <c r="L514"/>
  <c r="M1541" i="11"/>
  <c r="M1589" i="9"/>
  <c r="P1589" s="1"/>
  <c r="P1590" i="4"/>
  <c r="M1589"/>
  <c r="M1542" i="11" l="1"/>
  <c r="M1590" i="9"/>
  <c r="P1590" s="1"/>
  <c r="P1591" i="4"/>
  <c r="M1590"/>
  <c r="L499" i="11"/>
  <c r="N515" i="9"/>
  <c r="O515" s="1"/>
  <c r="Q516" i="4"/>
  <c r="L515"/>
  <c r="U584"/>
  <c r="D584"/>
  <c r="S586"/>
  <c r="R585"/>
  <c r="U585" s="1"/>
  <c r="S587" l="1"/>
  <c r="R586"/>
  <c r="D568" i="11"/>
  <c r="D584" i="9"/>
  <c r="L500" i="11"/>
  <c r="N516" i="9"/>
  <c r="O516" s="1"/>
  <c r="Q517" i="4"/>
  <c r="L516"/>
  <c r="M1543" i="11"/>
  <c r="M1591" i="9"/>
  <c r="P1591" s="1"/>
  <c r="P1592" i="4"/>
  <c r="M1591"/>
  <c r="M1544" i="11" l="1"/>
  <c r="M1592" i="9"/>
  <c r="P1592" s="1"/>
  <c r="P1593" i="4"/>
  <c r="M1592"/>
  <c r="L501" i="11"/>
  <c r="N517" i="9"/>
  <c r="O517" s="1"/>
  <c r="Q518" i="4"/>
  <c r="L517"/>
  <c r="U586"/>
  <c r="D586"/>
  <c r="S588"/>
  <c r="R587"/>
  <c r="U587" s="1"/>
  <c r="S589" l="1"/>
  <c r="R588"/>
  <c r="D570" i="11"/>
  <c r="D586" i="9"/>
  <c r="L502" i="11"/>
  <c r="N518" i="9"/>
  <c r="O518" s="1"/>
  <c r="Q519" i="4"/>
  <c r="L518"/>
  <c r="M1593" i="9"/>
  <c r="P1593" s="1"/>
  <c r="P1594" i="4"/>
  <c r="M1593"/>
  <c r="M1545" i="11" l="1"/>
  <c r="M1594" i="9"/>
  <c r="P1594" s="1"/>
  <c r="P1595" i="4"/>
  <c r="M1594"/>
  <c r="L503" i="11"/>
  <c r="N519" i="9"/>
  <c r="O519" s="1"/>
  <c r="Q520" i="4"/>
  <c r="L519"/>
  <c r="U588"/>
  <c r="D588"/>
  <c r="S590"/>
  <c r="R589"/>
  <c r="U589" s="1"/>
  <c r="S591" l="1"/>
  <c r="R590"/>
  <c r="D572" i="11"/>
  <c r="D588" i="9"/>
  <c r="L504" i="11"/>
  <c r="N520" i="9"/>
  <c r="O520" s="1"/>
  <c r="Q521" i="4"/>
  <c r="L520"/>
  <c r="M1595" i="9"/>
  <c r="P1595" s="1"/>
  <c r="P1596" i="4"/>
  <c r="M1595"/>
  <c r="M1546" i="11" l="1"/>
  <c r="M1596" i="9"/>
  <c r="P1596" s="1"/>
  <c r="P1597" i="4"/>
  <c r="M1596"/>
  <c r="L505" i="11"/>
  <c r="N521" i="9"/>
  <c r="O521" s="1"/>
  <c r="Q522" i="4"/>
  <c r="L521"/>
  <c r="U590"/>
  <c r="D590"/>
  <c r="S592"/>
  <c r="R591"/>
  <c r="U591" s="1"/>
  <c r="S593" l="1"/>
  <c r="R592"/>
  <c r="D574" i="11"/>
  <c r="D590" i="9"/>
  <c r="L506" i="11"/>
  <c r="N522" i="9"/>
  <c r="O522" s="1"/>
  <c r="Q523" i="4"/>
  <c r="L522"/>
  <c r="M1547" i="11"/>
  <c r="M1597" i="9"/>
  <c r="P1597" s="1"/>
  <c r="P1598" i="4"/>
  <c r="M1597"/>
  <c r="M1548" i="11" l="1"/>
  <c r="M1598" i="9"/>
  <c r="P1598" s="1"/>
  <c r="P1599" i="4"/>
  <c r="M1598"/>
  <c r="L507" i="11"/>
  <c r="N523" i="9"/>
  <c r="O523" s="1"/>
  <c r="Q524" i="4"/>
  <c r="L523"/>
  <c r="U592"/>
  <c r="D592"/>
  <c r="S594"/>
  <c r="R593"/>
  <c r="U593" s="1"/>
  <c r="S595" l="1"/>
  <c r="R594"/>
  <c r="D576" i="11"/>
  <c r="D592" i="9"/>
  <c r="L508" i="11"/>
  <c r="N524" i="9"/>
  <c r="O524" s="1"/>
  <c r="Q525" i="4"/>
  <c r="L524"/>
  <c r="M1549" i="11"/>
  <c r="M1599" i="9"/>
  <c r="P1599" s="1"/>
  <c r="P1600" i="4"/>
  <c r="M1599"/>
  <c r="M1550" i="11" l="1"/>
  <c r="M1600" i="9"/>
  <c r="P1600" s="1"/>
  <c r="P1601" i="4"/>
  <c r="M1600"/>
  <c r="L509" i="11"/>
  <c r="N525" i="9"/>
  <c r="O525" s="1"/>
  <c r="Q526" i="4"/>
  <c r="L525"/>
  <c r="U594"/>
  <c r="D594"/>
  <c r="S596"/>
  <c r="R595"/>
  <c r="U595" s="1"/>
  <c r="S597" l="1"/>
  <c r="R596"/>
  <c r="U596" s="1"/>
  <c r="D578" i="11"/>
  <c r="D594" i="9"/>
  <c r="L510" i="11"/>
  <c r="N526" i="9"/>
  <c r="O526" s="1"/>
  <c r="Q527" i="4"/>
  <c r="L526"/>
  <c r="M1551" i="11"/>
  <c r="M1601" i="9"/>
  <c r="P1601" s="1"/>
  <c r="P1602" i="4"/>
  <c r="M1601"/>
  <c r="M1552" i="11" l="1"/>
  <c r="M1602" i="9"/>
  <c r="P1602" s="1"/>
  <c r="P1603" i="4"/>
  <c r="M1602"/>
  <c r="L511" i="11"/>
  <c r="N527" i="9"/>
  <c r="O527" s="1"/>
  <c r="Q528" i="4"/>
  <c r="L527"/>
  <c r="S598"/>
  <c r="R597"/>
  <c r="U597" l="1"/>
  <c r="D597"/>
  <c r="S599"/>
  <c r="R598"/>
  <c r="U598" s="1"/>
  <c r="L512" i="11"/>
  <c r="O512" s="1"/>
  <c r="N528" i="9"/>
  <c r="O528" s="1"/>
  <c r="Q529" i="4"/>
  <c r="L528"/>
  <c r="M1553" i="11"/>
  <c r="M1603" i="9"/>
  <c r="P1603" s="1"/>
  <c r="P1604" i="4"/>
  <c r="M1603"/>
  <c r="M1554" i="11" l="1"/>
  <c r="M1604" i="9"/>
  <c r="P1604" s="1"/>
  <c r="P1605" i="4"/>
  <c r="M1604"/>
  <c r="L513" i="11"/>
  <c r="N529" i="9"/>
  <c r="O529" s="1"/>
  <c r="Q530" i="4"/>
  <c r="L529"/>
  <c r="S600"/>
  <c r="R599"/>
  <c r="U599" s="1"/>
  <c r="D581" i="11"/>
  <c r="D597" i="9"/>
  <c r="S601" i="4" l="1"/>
  <c r="R600"/>
  <c r="L514" i="11"/>
  <c r="N530" i="9"/>
  <c r="O530" s="1"/>
  <c r="Q531" i="4"/>
  <c r="L530"/>
  <c r="M1555" i="11"/>
  <c r="M1605" i="9"/>
  <c r="P1605" s="1"/>
  <c r="P1606" i="4"/>
  <c r="M1605"/>
  <c r="M1606" i="9" l="1"/>
  <c r="P1606" s="1"/>
  <c r="P1607" i="4"/>
  <c r="M1606"/>
  <c r="L515" i="11"/>
  <c r="N531" i="9"/>
  <c r="O531" s="1"/>
  <c r="Q532" i="4"/>
  <c r="L531"/>
  <c r="U600"/>
  <c r="D600"/>
  <c r="S602"/>
  <c r="R601"/>
  <c r="U601" s="1"/>
  <c r="S603" l="1"/>
  <c r="R602"/>
  <c r="U602" s="1"/>
  <c r="D584" i="11"/>
  <c r="D600" i="9"/>
  <c r="L516" i="11"/>
  <c r="N532" i="9"/>
  <c r="O532" s="1"/>
  <c r="Q533" i="4"/>
  <c r="L532"/>
  <c r="M1556" i="11"/>
  <c r="M1607" i="9"/>
  <c r="P1607" s="1"/>
  <c r="P1608" i="4"/>
  <c r="M1607"/>
  <c r="M1557" i="11" l="1"/>
  <c r="M1608" i="9"/>
  <c r="P1608" s="1"/>
  <c r="P1609" i="4"/>
  <c r="M1608"/>
  <c r="L517" i="11"/>
  <c r="N533" i="9"/>
  <c r="O533" s="1"/>
  <c r="Q534" i="4"/>
  <c r="L533"/>
  <c r="S604"/>
  <c r="R603"/>
  <c r="U603" s="1"/>
  <c r="S605" l="1"/>
  <c r="R604"/>
  <c r="L518" i="11"/>
  <c r="N534" i="9"/>
  <c r="O534" s="1"/>
  <c r="Q535" i="4"/>
  <c r="L534"/>
  <c r="M1558" i="11"/>
  <c r="M1609" i="9"/>
  <c r="P1609" s="1"/>
  <c r="P1610" i="4"/>
  <c r="M1609"/>
  <c r="M1559" i="11" l="1"/>
  <c r="M1610" i="9"/>
  <c r="P1610" s="1"/>
  <c r="P1611" i="4"/>
  <c r="M1610"/>
  <c r="L519" i="11"/>
  <c r="N535" i="9"/>
  <c r="O535" s="1"/>
  <c r="Q536" i="4"/>
  <c r="L535"/>
  <c r="U604"/>
  <c r="D604"/>
  <c r="S606"/>
  <c r="R605"/>
  <c r="U605" s="1"/>
  <c r="S607" l="1"/>
  <c r="R606"/>
  <c r="U606" s="1"/>
  <c r="D588" i="11"/>
  <c r="D604" i="9"/>
  <c r="L520" i="11"/>
  <c r="N536" i="9"/>
  <c r="O536" s="1"/>
  <c r="Q537" i="4"/>
  <c r="L536"/>
  <c r="M1560" i="11"/>
  <c r="M1611" i="9"/>
  <c r="P1611" s="1"/>
  <c r="P1612" i="4"/>
  <c r="M1611"/>
  <c r="M1561" i="11" l="1"/>
  <c r="M1612" i="9"/>
  <c r="P1612" s="1"/>
  <c r="P1613" i="4"/>
  <c r="M1612"/>
  <c r="L521" i="11"/>
  <c r="N537" i="9"/>
  <c r="O537" s="1"/>
  <c r="Q538" i="4"/>
  <c r="L537"/>
  <c r="S608"/>
  <c r="R607"/>
  <c r="U607" s="1"/>
  <c r="S609" l="1"/>
  <c r="R608"/>
  <c r="L522" i="11"/>
  <c r="N538" i="9"/>
  <c r="O538" s="1"/>
  <c r="Q539" i="4"/>
  <c r="L538"/>
  <c r="M1562" i="11"/>
  <c r="M1613" i="9"/>
  <c r="P1613" s="1"/>
  <c r="P1614" i="4"/>
  <c r="M1613"/>
  <c r="M1563" i="11" l="1"/>
  <c r="M1614" i="9"/>
  <c r="P1614" s="1"/>
  <c r="P1615" i="4"/>
  <c r="M1614"/>
  <c r="L523" i="11"/>
  <c r="N539" i="9"/>
  <c r="O539" s="1"/>
  <c r="Q540" i="4"/>
  <c r="L539"/>
  <c r="U608"/>
  <c r="D608"/>
  <c r="S610"/>
  <c r="R609"/>
  <c r="U609" s="1"/>
  <c r="S611" l="1"/>
  <c r="R610"/>
  <c r="D592" i="11"/>
  <c r="D608" i="9"/>
  <c r="L524" i="11"/>
  <c r="N540" i="9"/>
  <c r="O540" s="1"/>
  <c r="Q541" i="4"/>
  <c r="L540"/>
  <c r="M1564" i="11"/>
  <c r="M1615" i="9"/>
  <c r="P1615" s="1"/>
  <c r="P1616" i="4"/>
  <c r="M1615"/>
  <c r="M1565" i="11" l="1"/>
  <c r="M1616" i="9"/>
  <c r="P1616" s="1"/>
  <c r="P1617" i="4"/>
  <c r="M1616"/>
  <c r="L525" i="11"/>
  <c r="N541" i="9"/>
  <c r="O541" s="1"/>
  <c r="Q542" i="4"/>
  <c r="L541"/>
  <c r="U610"/>
  <c r="D610"/>
  <c r="S612"/>
  <c r="R611"/>
  <c r="U611" s="1"/>
  <c r="S613" l="1"/>
  <c r="R612"/>
  <c r="D594" i="11"/>
  <c r="D610" i="9"/>
  <c r="L526" i="11"/>
  <c r="N542" i="9"/>
  <c r="O542" s="1"/>
  <c r="Q543" i="4"/>
  <c r="L542"/>
  <c r="M1566" i="11"/>
  <c r="M1617" i="9"/>
  <c r="P1617" s="1"/>
  <c r="P1618" i="4"/>
  <c r="M1617"/>
  <c r="M1567" i="11" l="1"/>
  <c r="M1618" i="9"/>
  <c r="P1618" s="1"/>
  <c r="P1619" i="4"/>
  <c r="M1618"/>
  <c r="L527" i="11"/>
  <c r="N543" i="9"/>
  <c r="O543" s="1"/>
  <c r="Q544" i="4"/>
  <c r="L543"/>
  <c r="U612"/>
  <c r="D612"/>
  <c r="S614"/>
  <c r="R613"/>
  <c r="U613" s="1"/>
  <c r="S615" l="1"/>
  <c r="R614"/>
  <c r="U614" s="1"/>
  <c r="D596" i="11"/>
  <c r="D612" i="9"/>
  <c r="L528" i="11"/>
  <c r="N544" i="9"/>
  <c r="O544" s="1"/>
  <c r="Q545" i="4"/>
  <c r="L544"/>
  <c r="M1568" i="11"/>
  <c r="M1619" i="9"/>
  <c r="P1619" s="1"/>
  <c r="P1620" i="4"/>
  <c r="M1619"/>
  <c r="M1569" i="11" l="1"/>
  <c r="M1620" i="9"/>
  <c r="P1620" s="1"/>
  <c r="P1621" i="4"/>
  <c r="M1620"/>
  <c r="L529" i="11"/>
  <c r="N545" i="9"/>
  <c r="O545" s="1"/>
  <c r="Q546" i="4"/>
  <c r="L545"/>
  <c r="S616"/>
  <c r="R615"/>
  <c r="U615" l="1"/>
  <c r="D615"/>
  <c r="S617"/>
  <c r="R616"/>
  <c r="U616" s="1"/>
  <c r="L530" i="11"/>
  <c r="N546" i="9"/>
  <c r="O546" s="1"/>
  <c r="Q547" i="4"/>
  <c r="L546"/>
  <c r="M1570" i="11"/>
  <c r="M1621" i="9"/>
  <c r="P1621" s="1"/>
  <c r="P1622" i="4"/>
  <c r="M1621"/>
  <c r="M1571" i="11" l="1"/>
  <c r="M1622" i="9"/>
  <c r="P1622" s="1"/>
  <c r="P1623" i="4"/>
  <c r="M1622"/>
  <c r="L531" i="11"/>
  <c r="N547" i="9"/>
  <c r="O547" s="1"/>
  <c r="Q548" i="4"/>
  <c r="L547"/>
  <c r="S618"/>
  <c r="R617"/>
  <c r="U617" s="1"/>
  <c r="D599" i="11"/>
  <c r="D615" i="9"/>
  <c r="S619" i="4" l="1"/>
  <c r="R618"/>
  <c r="L532" i="11"/>
  <c r="N548" i="9"/>
  <c r="O548" s="1"/>
  <c r="Q549" i="4"/>
  <c r="L548"/>
  <c r="M1572" i="11"/>
  <c r="M1623" i="9"/>
  <c r="P1623" s="1"/>
  <c r="P1624" i="4"/>
  <c r="M1623"/>
  <c r="M1573" i="11" l="1"/>
  <c r="M1624" i="9"/>
  <c r="P1624" s="1"/>
  <c r="P1625" i="4"/>
  <c r="M1624"/>
  <c r="L533" i="11"/>
  <c r="N549" i="9"/>
  <c r="O549" s="1"/>
  <c r="Q550" i="4"/>
  <c r="L549"/>
  <c r="U618"/>
  <c r="D618"/>
  <c r="S620"/>
  <c r="R619"/>
  <c r="U619" s="1"/>
  <c r="S621" l="1"/>
  <c r="R620"/>
  <c r="U620" s="1"/>
  <c r="D602" i="11"/>
  <c r="D618" i="9"/>
  <c r="L534" i="11"/>
  <c r="N550" i="9"/>
  <c r="O550" s="1"/>
  <c r="Q551" i="4"/>
  <c r="L550"/>
  <c r="M1574" i="11"/>
  <c r="M1625" i="9"/>
  <c r="P1625" s="1"/>
  <c r="P1626" i="4"/>
  <c r="M1625"/>
  <c r="M1575" i="11" l="1"/>
  <c r="M1626" i="9"/>
  <c r="P1626" s="1"/>
  <c r="P1627" i="4"/>
  <c r="M1626"/>
  <c r="L535" i="11"/>
  <c r="N551" i="9"/>
  <c r="O551" s="1"/>
  <c r="Q552" i="4"/>
  <c r="L551"/>
  <c r="S622"/>
  <c r="R621"/>
  <c r="U621" s="1"/>
  <c r="S623" l="1"/>
  <c r="R622"/>
  <c r="L536" i="11"/>
  <c r="N552" i="9"/>
  <c r="O552" s="1"/>
  <c r="Q553" i="4"/>
  <c r="L552"/>
  <c r="M1576" i="11"/>
  <c r="M1627" i="9"/>
  <c r="P1627" s="1"/>
  <c r="P1628" i="4"/>
  <c r="M1627"/>
  <c r="M1577" i="11" l="1"/>
  <c r="M1628" i="9"/>
  <c r="P1628" s="1"/>
  <c r="P1629" i="4"/>
  <c r="M1628"/>
  <c r="L537" i="11"/>
  <c r="N553" i="9"/>
  <c r="O553" s="1"/>
  <c r="Q554" i="4"/>
  <c r="L553"/>
  <c r="U622"/>
  <c r="D622"/>
  <c r="S624"/>
  <c r="R623"/>
  <c r="U623" s="1"/>
  <c r="S625" l="1"/>
  <c r="R624"/>
  <c r="U624" s="1"/>
  <c r="D606" i="11"/>
  <c r="D622" i="9"/>
  <c r="L538" i="11"/>
  <c r="N554" i="9"/>
  <c r="O554" s="1"/>
  <c r="Q555" i="4"/>
  <c r="L554"/>
  <c r="M1578" i="11"/>
  <c r="M1629" i="9"/>
  <c r="P1629" s="1"/>
  <c r="M5" i="7"/>
  <c r="P1630" i="4"/>
  <c r="M1629"/>
  <c r="M1579" i="11" l="1"/>
  <c r="M1630" i="9"/>
  <c r="P1630" s="1"/>
  <c r="P1631" i="4"/>
  <c r="M1630"/>
  <c r="M18" i="7"/>
  <c r="L8"/>
  <c r="L539" i="11"/>
  <c r="N555" i="9"/>
  <c r="O555" s="1"/>
  <c r="Q556" i="4"/>
  <c r="L555"/>
  <c r="S626"/>
  <c r="R625"/>
  <c r="U625" s="1"/>
  <c r="S627" l="1"/>
  <c r="R626"/>
  <c r="L540" i="11"/>
  <c r="N556" i="9"/>
  <c r="O556" s="1"/>
  <c r="Q557" i="4"/>
  <c r="L556"/>
  <c r="M1580" i="11"/>
  <c r="M1631" i="9"/>
  <c r="P1631" s="1"/>
  <c r="P1632" i="4"/>
  <c r="M1631"/>
  <c r="M1581" i="11" l="1"/>
  <c r="M1632" i="9"/>
  <c r="P1632" s="1"/>
  <c r="P1633" i="4"/>
  <c r="M1632"/>
  <c r="L541" i="11"/>
  <c r="N557" i="9"/>
  <c r="O557" s="1"/>
  <c r="Q558" i="4"/>
  <c r="L557"/>
  <c r="U626"/>
  <c r="D626"/>
  <c r="S628"/>
  <c r="R627"/>
  <c r="U627" s="1"/>
  <c r="S629" l="1"/>
  <c r="R628"/>
  <c r="D610" i="11"/>
  <c r="D626" i="9"/>
  <c r="L542" i="11"/>
  <c r="N558" i="9"/>
  <c r="O558" s="1"/>
  <c r="Q559" i="4"/>
  <c r="L558"/>
  <c r="M1582" i="11"/>
  <c r="M1633" i="9"/>
  <c r="P1633" s="1"/>
  <c r="P1634" i="4"/>
  <c r="M1633"/>
  <c r="M1583" i="11" l="1"/>
  <c r="M1634" i="9"/>
  <c r="P1634" s="1"/>
  <c r="P1635" i="4"/>
  <c r="M1634"/>
  <c r="L543" i="11"/>
  <c r="N559" i="9"/>
  <c r="O559" s="1"/>
  <c r="Q560" i="4"/>
  <c r="L559"/>
  <c r="U628"/>
  <c r="D628"/>
  <c r="S630"/>
  <c r="R629"/>
  <c r="U629" s="1"/>
  <c r="S631" l="1"/>
  <c r="R630"/>
  <c r="D612" i="11"/>
  <c r="D628" i="9"/>
  <c r="L544" i="11"/>
  <c r="N560" i="9"/>
  <c r="O560" s="1"/>
  <c r="Q561" i="4"/>
  <c r="L560"/>
  <c r="M1584" i="11"/>
  <c r="M1635" i="9"/>
  <c r="P1635" s="1"/>
  <c r="P1636" i="4"/>
  <c r="M1635"/>
  <c r="M1585" i="11" l="1"/>
  <c r="M1636" i="9"/>
  <c r="P1636" s="1"/>
  <c r="P1637" i="4"/>
  <c r="M1636"/>
  <c r="L545" i="11"/>
  <c r="N561" i="9"/>
  <c r="O561" s="1"/>
  <c r="Q562" i="4"/>
  <c r="L561"/>
  <c r="U630"/>
  <c r="D630"/>
  <c r="S632"/>
  <c r="R631"/>
  <c r="U631" s="1"/>
  <c r="S633" l="1"/>
  <c r="R632"/>
  <c r="U632" s="1"/>
  <c r="D614" i="11"/>
  <c r="D630" i="9"/>
  <c r="L546" i="11"/>
  <c r="N562" i="9"/>
  <c r="O562" s="1"/>
  <c r="Q563" i="4"/>
  <c r="L562"/>
  <c r="M1586" i="11"/>
  <c r="M1637" i="9"/>
  <c r="P1637" s="1"/>
  <c r="P1638" i="4"/>
  <c r="M1637"/>
  <c r="M1587" i="11" l="1"/>
  <c r="M1638" i="9"/>
  <c r="P1638" s="1"/>
  <c r="P1639" i="4"/>
  <c r="M1638"/>
  <c r="L547" i="11"/>
  <c r="N563" i="9"/>
  <c r="O563" s="1"/>
  <c r="Q564" i="4"/>
  <c r="L563"/>
  <c r="S634"/>
  <c r="R633"/>
  <c r="U633" l="1"/>
  <c r="D633"/>
  <c r="S635"/>
  <c r="R634"/>
  <c r="U634" s="1"/>
  <c r="L548" i="11"/>
  <c r="N564" i="9"/>
  <c r="O564" s="1"/>
  <c r="Q565" i="4"/>
  <c r="L564"/>
  <c r="M1588" i="11"/>
  <c r="M1639" i="9"/>
  <c r="P1639" s="1"/>
  <c r="P1640" i="4"/>
  <c r="M1639"/>
  <c r="M1589" i="11" l="1"/>
  <c r="M1640" i="9"/>
  <c r="P1640" s="1"/>
  <c r="P1641" i="4"/>
  <c r="M1640"/>
  <c r="L549" i="11"/>
  <c r="N565" i="9"/>
  <c r="O565" s="1"/>
  <c r="Q566" i="4"/>
  <c r="L565"/>
  <c r="S636"/>
  <c r="R635"/>
  <c r="U635" s="1"/>
  <c r="D617" i="11"/>
  <c r="D633" i="9"/>
  <c r="S637" i="4" l="1"/>
  <c r="R636"/>
  <c r="L550" i="11"/>
  <c r="N566" i="9"/>
  <c r="O566" s="1"/>
  <c r="Q567" i="4"/>
  <c r="L566"/>
  <c r="M1590" i="11"/>
  <c r="M1641" i="9"/>
  <c r="P1641" s="1"/>
  <c r="P1642" i="4"/>
  <c r="M1641"/>
  <c r="M1591" i="11" l="1"/>
  <c r="M1642" i="9"/>
  <c r="P1642" s="1"/>
  <c r="P1643" i="4"/>
  <c r="M1642"/>
  <c r="L551" i="11"/>
  <c r="N567" i="9"/>
  <c r="O567" s="1"/>
  <c r="Q568" i="4"/>
  <c r="L567"/>
  <c r="U636"/>
  <c r="D636"/>
  <c r="S638"/>
  <c r="R637"/>
  <c r="U637" s="1"/>
  <c r="S639" l="1"/>
  <c r="R638"/>
  <c r="U638" s="1"/>
  <c r="D620" i="11"/>
  <c r="D636" i="9"/>
  <c r="L552" i="11"/>
  <c r="N568" i="9"/>
  <c r="O568" s="1"/>
  <c r="Q569" i="4"/>
  <c r="L568"/>
  <c r="M1592" i="11"/>
  <c r="M1643" i="9"/>
  <c r="P1643" s="1"/>
  <c r="P1644" i="4"/>
  <c r="M1643"/>
  <c r="M1593" i="11" l="1"/>
  <c r="M1644" i="9"/>
  <c r="P1644" s="1"/>
  <c r="P1645" i="4"/>
  <c r="M1644"/>
  <c r="L553" i="11"/>
  <c r="N569" i="9"/>
  <c r="O569" s="1"/>
  <c r="Q570" i="4"/>
  <c r="L569"/>
  <c r="S640"/>
  <c r="R639"/>
  <c r="U639" s="1"/>
  <c r="S641" l="1"/>
  <c r="R640"/>
  <c r="L554" i="11"/>
  <c r="N570" i="9"/>
  <c r="O570" s="1"/>
  <c r="Q571" i="4"/>
  <c r="L570"/>
  <c r="M1594" i="11"/>
  <c r="M1645" i="9"/>
  <c r="P1645" s="1"/>
  <c r="P1646" i="4"/>
  <c r="M1645"/>
  <c r="M1595" i="11" l="1"/>
  <c r="M1646" i="9"/>
  <c r="P1646" s="1"/>
  <c r="P1647" i="4"/>
  <c r="M1646"/>
  <c r="L555" i="11"/>
  <c r="N571" i="9"/>
  <c r="O571" s="1"/>
  <c r="Q572" i="4"/>
  <c r="L571"/>
  <c r="U640"/>
  <c r="D640"/>
  <c r="S642"/>
  <c r="R641"/>
  <c r="U641" s="1"/>
  <c r="S643" l="1"/>
  <c r="R642"/>
  <c r="D624" i="11"/>
  <c r="D640" i="9"/>
  <c r="L556" i="11"/>
  <c r="N572" i="9"/>
  <c r="O572" s="1"/>
  <c r="Q573" i="4"/>
  <c r="L572"/>
  <c r="M1596" i="11"/>
  <c r="M1647" i="9"/>
  <c r="P1647" s="1"/>
  <c r="P1648" i="4"/>
  <c r="M1647"/>
  <c r="M1597" i="11" l="1"/>
  <c r="M1648" i="9"/>
  <c r="P1648" s="1"/>
  <c r="P1649" i="4"/>
  <c r="M1648"/>
  <c r="L557" i="11"/>
  <c r="N573" i="9"/>
  <c r="O573" s="1"/>
  <c r="Q574" i="4"/>
  <c r="L573"/>
  <c r="U642"/>
  <c r="D642"/>
  <c r="S644"/>
  <c r="R643"/>
  <c r="U643" s="1"/>
  <c r="S645" l="1"/>
  <c r="R644"/>
  <c r="D626" i="11"/>
  <c r="D642" i="9"/>
  <c r="L558" i="11"/>
  <c r="N574" i="9"/>
  <c r="O574" s="1"/>
  <c r="Q575" i="4"/>
  <c r="L574"/>
  <c r="M1598" i="11"/>
  <c r="M1649" i="9"/>
  <c r="P1649" s="1"/>
  <c r="P1650" i="4"/>
  <c r="M1649"/>
  <c r="M1599" i="11" l="1"/>
  <c r="M1650" i="9"/>
  <c r="P1650" s="1"/>
  <c r="P1651" i="4"/>
  <c r="M1650"/>
  <c r="L559" i="11"/>
  <c r="N575" i="9"/>
  <c r="O575" s="1"/>
  <c r="Q576" i="4"/>
  <c r="L575"/>
  <c r="U644"/>
  <c r="D644"/>
  <c r="S646"/>
  <c r="R645"/>
  <c r="U645" s="1"/>
  <c r="S647" l="1"/>
  <c r="R646"/>
  <c r="D628" i="11"/>
  <c r="D644" i="9"/>
  <c r="L560" i="11"/>
  <c r="N576" i="9"/>
  <c r="O576" s="1"/>
  <c r="Q577" i="4"/>
  <c r="L576"/>
  <c r="M1600" i="11"/>
  <c r="M1651" i="9"/>
  <c r="P1651" s="1"/>
  <c r="P1652" i="4"/>
  <c r="M1651"/>
  <c r="M1601" i="11" l="1"/>
  <c r="M1652" i="9"/>
  <c r="P1652" s="1"/>
  <c r="P1653" i="4"/>
  <c r="M1652"/>
  <c r="L561" i="11"/>
  <c r="N577" i="9"/>
  <c r="O577" s="1"/>
  <c r="Q578" i="4"/>
  <c r="L577"/>
  <c r="U646"/>
  <c r="D646"/>
  <c r="S648"/>
  <c r="R647"/>
  <c r="U647" s="1"/>
  <c r="S649" l="1"/>
  <c r="R648"/>
  <c r="D630" i="11"/>
  <c r="D646" i="9"/>
  <c r="L562" i="11"/>
  <c r="N578" i="9"/>
  <c r="O578" s="1"/>
  <c r="Q579" i="4"/>
  <c r="L578"/>
  <c r="M1602" i="11"/>
  <c r="M1653" i="9"/>
  <c r="P1653" s="1"/>
  <c r="P1654" i="4"/>
  <c r="M1653"/>
  <c r="M1603" i="11" l="1"/>
  <c r="M1654" i="9"/>
  <c r="P1654" s="1"/>
  <c r="P1655" i="4"/>
  <c r="M1654"/>
  <c r="L563" i="11"/>
  <c r="N579" i="9"/>
  <c r="O579" s="1"/>
  <c r="Q580" i="4"/>
  <c r="L579"/>
  <c r="U648"/>
  <c r="D648"/>
  <c r="S650"/>
  <c r="R649"/>
  <c r="U649" s="1"/>
  <c r="S651" l="1"/>
  <c r="R650"/>
  <c r="D632" i="11"/>
  <c r="D648" i="9"/>
  <c r="L564" i="11"/>
  <c r="N580" i="9"/>
  <c r="O580" s="1"/>
  <c r="Q581" i="4"/>
  <c r="L580"/>
  <c r="M1604" i="11"/>
  <c r="M1655" i="9"/>
  <c r="P1655" s="1"/>
  <c r="P1656" i="4"/>
  <c r="M1655"/>
  <c r="M1605" i="11" l="1"/>
  <c r="M1656" i="9"/>
  <c r="P1656" s="1"/>
  <c r="P1657" i="4"/>
  <c r="M1656"/>
  <c r="L565" i="11"/>
  <c r="N581" i="9"/>
  <c r="O581" s="1"/>
  <c r="Q582" i="4"/>
  <c r="L581"/>
  <c r="U650"/>
  <c r="D650"/>
  <c r="S652"/>
  <c r="R651"/>
  <c r="U651" s="1"/>
  <c r="S653" l="1"/>
  <c r="R652"/>
  <c r="D634" i="11"/>
  <c r="D650" i="9"/>
  <c r="L566" i="11"/>
  <c r="N582" i="9"/>
  <c r="O582" s="1"/>
  <c r="Q583" i="4"/>
  <c r="L582"/>
  <c r="M1606" i="11"/>
  <c r="M1657" i="9"/>
  <c r="P1657" s="1"/>
  <c r="P1658" i="4"/>
  <c r="M1657"/>
  <c r="M1607" i="11" l="1"/>
  <c r="M1658" i="9"/>
  <c r="P1658" s="1"/>
  <c r="P1659" i="4"/>
  <c r="M1658"/>
  <c r="L567" i="11"/>
  <c r="N583" i="9"/>
  <c r="O583" s="1"/>
  <c r="Q584" i="4"/>
  <c r="L583"/>
  <c r="U652"/>
  <c r="D652"/>
  <c r="S654"/>
  <c r="R653"/>
  <c r="U653" s="1"/>
  <c r="S655" l="1"/>
  <c r="R654"/>
  <c r="D636" i="11"/>
  <c r="D652" i="9"/>
  <c r="L568" i="11"/>
  <c r="N584" i="9"/>
  <c r="O584" s="1"/>
  <c r="Q585" i="4"/>
  <c r="L584"/>
  <c r="M1608" i="11"/>
  <c r="M1659" i="9"/>
  <c r="P1659" s="1"/>
  <c r="P1660" i="4"/>
  <c r="M1659"/>
  <c r="M1609" i="11" l="1"/>
  <c r="M1660" i="9"/>
  <c r="P1660" s="1"/>
  <c r="P1661" i="4"/>
  <c r="M1660"/>
  <c r="L569" i="11"/>
  <c r="N585" i="9"/>
  <c r="O585" s="1"/>
  <c r="Q586" i="4"/>
  <c r="L585"/>
  <c r="U654"/>
  <c r="D654"/>
  <c r="S656"/>
  <c r="R655"/>
  <c r="U655" s="1"/>
  <c r="S657" l="1"/>
  <c r="R656"/>
  <c r="U656" s="1"/>
  <c r="D638" i="11"/>
  <c r="D654" i="9"/>
  <c r="L570" i="11"/>
  <c r="N586" i="9"/>
  <c r="O586" s="1"/>
  <c r="Q587" i="4"/>
  <c r="L586"/>
  <c r="M1610" i="11"/>
  <c r="M1661" i="9"/>
  <c r="P1661" s="1"/>
  <c r="P1662" i="4"/>
  <c r="M1661"/>
  <c r="M1611" i="11" l="1"/>
  <c r="M1662" i="9"/>
  <c r="P1662" s="1"/>
  <c r="P1663" i="4"/>
  <c r="M1662"/>
  <c r="L571" i="11"/>
  <c r="N587" i="9"/>
  <c r="O587" s="1"/>
  <c r="Q588" i="4"/>
  <c r="L587"/>
  <c r="S658"/>
  <c r="R657"/>
  <c r="U657" l="1"/>
  <c r="D657"/>
  <c r="S659"/>
  <c r="R658"/>
  <c r="U658" s="1"/>
  <c r="L572" i="11"/>
  <c r="O572" s="1"/>
  <c r="N588" i="9"/>
  <c r="O588" s="1"/>
  <c r="Q589" i="4"/>
  <c r="L588"/>
  <c r="M1612" i="11"/>
  <c r="M1663" i="9"/>
  <c r="P1663" s="1"/>
  <c r="P1664" i="4"/>
  <c r="M1663"/>
  <c r="M1613" i="11" l="1"/>
  <c r="M1664" i="9"/>
  <c r="P1664" s="1"/>
  <c r="P1665" i="4"/>
  <c r="M1664"/>
  <c r="L573" i="11"/>
  <c r="N589" i="9"/>
  <c r="O589" s="1"/>
  <c r="Q590" i="4"/>
  <c r="L589"/>
  <c r="S660"/>
  <c r="R659"/>
  <c r="U659" s="1"/>
  <c r="D641" i="11"/>
  <c r="D657" i="9"/>
  <c r="S661" i="4" l="1"/>
  <c r="R660"/>
  <c r="L574" i="11"/>
  <c r="N590" i="9"/>
  <c r="O590" s="1"/>
  <c r="Q591" i="4"/>
  <c r="L590"/>
  <c r="M1614" i="11"/>
  <c r="M1665" i="9"/>
  <c r="P1665" s="1"/>
  <c r="P1666" i="4"/>
  <c r="M1665"/>
  <c r="M1615" i="11" l="1"/>
  <c r="M1666" i="9"/>
  <c r="P1666" s="1"/>
  <c r="P1667" i="4"/>
  <c r="M1666"/>
  <c r="L575" i="11"/>
  <c r="N591" i="9"/>
  <c r="O591" s="1"/>
  <c r="Q592" i="4"/>
  <c r="L591"/>
  <c r="U660"/>
  <c r="D660"/>
  <c r="S662"/>
  <c r="R661"/>
  <c r="U661" s="1"/>
  <c r="S663" l="1"/>
  <c r="R662"/>
  <c r="U662" s="1"/>
  <c r="D644" i="11"/>
  <c r="D660" i="9"/>
  <c r="L576" i="11"/>
  <c r="N592" i="9"/>
  <c r="O592" s="1"/>
  <c r="Q593" i="4"/>
  <c r="L592"/>
  <c r="M1616" i="11"/>
  <c r="M1667" i="9"/>
  <c r="P1667" s="1"/>
  <c r="P1668" i="4"/>
  <c r="M1667"/>
  <c r="M1617" i="11" l="1"/>
  <c r="M1668" i="9"/>
  <c r="P1668" s="1"/>
  <c r="P1669" i="4"/>
  <c r="M1668"/>
  <c r="L577" i="11"/>
  <c r="N593" i="9"/>
  <c r="O593" s="1"/>
  <c r="Q594" i="4"/>
  <c r="L593"/>
  <c r="S664"/>
  <c r="R663"/>
  <c r="U663" s="1"/>
  <c r="S665" l="1"/>
  <c r="R664"/>
  <c r="L578" i="11"/>
  <c r="N594" i="9"/>
  <c r="O594" s="1"/>
  <c r="Q595" i="4"/>
  <c r="L594"/>
  <c r="M1618" i="11"/>
  <c r="M1669" i="9"/>
  <c r="P1669" s="1"/>
  <c r="P1670" i="4"/>
  <c r="M1669"/>
  <c r="M1619" i="11" l="1"/>
  <c r="M1670" i="9"/>
  <c r="P1670" s="1"/>
  <c r="P1671" i="4"/>
  <c r="M1670"/>
  <c r="L579" i="11"/>
  <c r="N595" i="9"/>
  <c r="O595" s="1"/>
  <c r="Q596" i="4"/>
  <c r="L595"/>
  <c r="U664"/>
  <c r="D664"/>
  <c r="S666"/>
  <c r="R665"/>
  <c r="U665" s="1"/>
  <c r="S667" l="1"/>
  <c r="R666"/>
  <c r="U666" s="1"/>
  <c r="D648" i="11"/>
  <c r="D664" i="9"/>
  <c r="L580" i="11"/>
  <c r="N596" i="9"/>
  <c r="O596" s="1"/>
  <c r="Q597" i="4"/>
  <c r="L596"/>
  <c r="M1620" i="11"/>
  <c r="M1671" i="9"/>
  <c r="P1671" s="1"/>
  <c r="P1672" i="4"/>
  <c r="M1671"/>
  <c r="M1621" i="11" l="1"/>
  <c r="M1672" i="9"/>
  <c r="P1672" s="1"/>
  <c r="P1673" i="4"/>
  <c r="M1672"/>
  <c r="L581" i="11"/>
  <c r="N597" i="9"/>
  <c r="O597" s="1"/>
  <c r="Q598" i="4"/>
  <c r="L597"/>
  <c r="S668"/>
  <c r="R667"/>
  <c r="U667" s="1"/>
  <c r="S669" l="1"/>
  <c r="R668"/>
  <c r="L582" i="11"/>
  <c r="N598" i="9"/>
  <c r="O598" s="1"/>
  <c r="Q599" i="4"/>
  <c r="L598"/>
  <c r="M1622" i="11"/>
  <c r="M1673" i="9"/>
  <c r="P1673" s="1"/>
  <c r="P1674" i="4"/>
  <c r="M1673"/>
  <c r="M1623" i="11" l="1"/>
  <c r="M1674" i="9"/>
  <c r="P1674" s="1"/>
  <c r="P1675" i="4"/>
  <c r="M1674"/>
  <c r="L583" i="11"/>
  <c r="N599" i="9"/>
  <c r="O599" s="1"/>
  <c r="Q600" i="4"/>
  <c r="L599"/>
  <c r="U668"/>
  <c r="D668"/>
  <c r="S670"/>
  <c r="R669"/>
  <c r="U669" s="1"/>
  <c r="S671" l="1"/>
  <c r="R670"/>
  <c r="D652" i="11"/>
  <c r="D668" i="9"/>
  <c r="L584" i="11"/>
  <c r="N600" i="9"/>
  <c r="O600" s="1"/>
  <c r="Q601" i="4"/>
  <c r="L600"/>
  <c r="M1624" i="11"/>
  <c r="M1675" i="9"/>
  <c r="P1675" s="1"/>
  <c r="P1676" i="4"/>
  <c r="M1675"/>
  <c r="M1625" i="11" l="1"/>
  <c r="M1676" i="9"/>
  <c r="P1676" s="1"/>
  <c r="P1677" i="4"/>
  <c r="M1676"/>
  <c r="L585" i="11"/>
  <c r="N601" i="9"/>
  <c r="O601" s="1"/>
  <c r="Q602" i="4"/>
  <c r="L601"/>
  <c r="U670"/>
  <c r="D670"/>
  <c r="S672"/>
  <c r="R671"/>
  <c r="U671" s="1"/>
  <c r="S673" l="1"/>
  <c r="R672"/>
  <c r="D654" i="11"/>
  <c r="D670" i="9"/>
  <c r="L586" i="11"/>
  <c r="N602" i="9"/>
  <c r="O602" s="1"/>
  <c r="Q603" i="4"/>
  <c r="L602"/>
  <c r="M1626" i="11"/>
  <c r="M1677" i="9"/>
  <c r="P1677" s="1"/>
  <c r="P1678" i="4"/>
  <c r="M1677"/>
  <c r="M1627" i="11" l="1"/>
  <c r="M1678" i="9"/>
  <c r="P1678" s="1"/>
  <c r="P1679" i="4"/>
  <c r="M1678"/>
  <c r="L587" i="11"/>
  <c r="N603" i="9"/>
  <c r="O603" s="1"/>
  <c r="Q604" i="4"/>
  <c r="L603"/>
  <c r="U672"/>
  <c r="D672"/>
  <c r="S674"/>
  <c r="R673"/>
  <c r="U673" s="1"/>
  <c r="S675" l="1"/>
  <c r="R674"/>
  <c r="U674" s="1"/>
  <c r="D656" i="11"/>
  <c r="D672" i="9"/>
  <c r="L588" i="11"/>
  <c r="N604" i="9"/>
  <c r="O604" s="1"/>
  <c r="Q605" i="4"/>
  <c r="L604"/>
  <c r="M1628" i="11"/>
  <c r="M1679" i="9"/>
  <c r="P1679" s="1"/>
  <c r="P1680" i="4"/>
  <c r="M1679"/>
  <c r="M1629" i="11" l="1"/>
  <c r="M1680" i="9"/>
  <c r="P1680" s="1"/>
  <c r="P1681" i="4"/>
  <c r="M1680"/>
  <c r="L589" i="11"/>
  <c r="N605" i="9"/>
  <c r="O605" s="1"/>
  <c r="Q606" i="4"/>
  <c r="L605"/>
  <c r="S676"/>
  <c r="R675"/>
  <c r="U675" l="1"/>
  <c r="D675"/>
  <c r="S677"/>
  <c r="R676"/>
  <c r="U676" s="1"/>
  <c r="L590" i="11"/>
  <c r="N606" i="9"/>
  <c r="O606" s="1"/>
  <c r="Q607" i="4"/>
  <c r="L606"/>
  <c r="M1630" i="11"/>
  <c r="M1681" i="9"/>
  <c r="P1681" s="1"/>
  <c r="P1682" i="4"/>
  <c r="M1681"/>
  <c r="M1631" i="11" l="1"/>
  <c r="M1682" i="9"/>
  <c r="P1682" s="1"/>
  <c r="P1683" i="4"/>
  <c r="M1682"/>
  <c r="L591" i="11"/>
  <c r="N607" i="9"/>
  <c r="O607" s="1"/>
  <c r="Q608" i="4"/>
  <c r="L607"/>
  <c r="S678"/>
  <c r="R677"/>
  <c r="U677" s="1"/>
  <c r="D659" i="11"/>
  <c r="D675" i="9"/>
  <c r="S679" i="4" l="1"/>
  <c r="R678"/>
  <c r="L592" i="11"/>
  <c r="N608" i="9"/>
  <c r="O608" s="1"/>
  <c r="Q609" i="4"/>
  <c r="L608"/>
  <c r="M1632" i="11"/>
  <c r="M1683" i="9"/>
  <c r="P1683" s="1"/>
  <c r="P1684" i="4"/>
  <c r="M1683"/>
  <c r="M1633" i="11" l="1"/>
  <c r="M1684" i="9"/>
  <c r="P1684" s="1"/>
  <c r="P1685" i="4"/>
  <c r="M1684"/>
  <c r="L593" i="11"/>
  <c r="N609" i="9"/>
  <c r="O609" s="1"/>
  <c r="Q610" i="4"/>
  <c r="L609"/>
  <c r="U678"/>
  <c r="D678"/>
  <c r="S680"/>
  <c r="R679"/>
  <c r="U679" s="1"/>
  <c r="S681" l="1"/>
  <c r="R680"/>
  <c r="U680" s="1"/>
  <c r="D662" i="11"/>
  <c r="D678" i="9"/>
  <c r="L594" i="11"/>
  <c r="N610" i="9"/>
  <c r="O610" s="1"/>
  <c r="Q611" i="4"/>
  <c r="L610"/>
  <c r="M1634" i="11"/>
  <c r="M1685" i="9"/>
  <c r="P1685" s="1"/>
  <c r="P1686" i="4"/>
  <c r="M1685"/>
  <c r="M1635" i="11" l="1"/>
  <c r="M1686" i="9"/>
  <c r="P1686" s="1"/>
  <c r="P1687" i="4"/>
  <c r="M1686"/>
  <c r="L595" i="11"/>
  <c r="N611" i="9"/>
  <c r="O611" s="1"/>
  <c r="Q612" i="4"/>
  <c r="L611"/>
  <c r="S682"/>
  <c r="R681"/>
  <c r="U681" s="1"/>
  <c r="S683" l="1"/>
  <c r="R682"/>
  <c r="L596" i="11"/>
  <c r="N612" i="9"/>
  <c r="O612" s="1"/>
  <c r="Q613" i="4"/>
  <c r="L612"/>
  <c r="M1636" i="11"/>
  <c r="M1687" i="9"/>
  <c r="P1687" s="1"/>
  <c r="P1688" i="4"/>
  <c r="M1687"/>
  <c r="M1637" i="11" l="1"/>
  <c r="M1688" i="9"/>
  <c r="P1688" s="1"/>
  <c r="P1689" i="4"/>
  <c r="M1688"/>
  <c r="L597" i="11"/>
  <c r="N613" i="9"/>
  <c r="O613" s="1"/>
  <c r="Q614" i="4"/>
  <c r="L613"/>
  <c r="U682"/>
  <c r="D682"/>
  <c r="S684"/>
  <c r="R683"/>
  <c r="U683" s="1"/>
  <c r="S685" l="1"/>
  <c r="R684"/>
  <c r="U684" s="1"/>
  <c r="D666" i="11"/>
  <c r="D682" i="9"/>
  <c r="L598" i="11"/>
  <c r="N614" i="9"/>
  <c r="O614" s="1"/>
  <c r="Q615" i="4"/>
  <c r="L614"/>
  <c r="M1638" i="11"/>
  <c r="M1689" i="9"/>
  <c r="P1689" s="1"/>
  <c r="P1690" i="4"/>
  <c r="M1689"/>
  <c r="M1639" i="11" l="1"/>
  <c r="M1690" i="9"/>
  <c r="P1690" s="1"/>
  <c r="P1691" i="4"/>
  <c r="M1690"/>
  <c r="L599" i="11"/>
  <c r="N615" i="9"/>
  <c r="O615" s="1"/>
  <c r="Q616" i="4"/>
  <c r="L615"/>
  <c r="S686"/>
  <c r="R685"/>
  <c r="U685" s="1"/>
  <c r="S687" l="1"/>
  <c r="R686"/>
  <c r="L600" i="11"/>
  <c r="N616" i="9"/>
  <c r="O616" s="1"/>
  <c r="Q617" i="4"/>
  <c r="L616"/>
  <c r="M1640" i="11"/>
  <c r="M1691" i="9"/>
  <c r="P1691" s="1"/>
  <c r="P1692" i="4"/>
  <c r="M1691"/>
  <c r="M1641" i="11" l="1"/>
  <c r="M1692" i="9"/>
  <c r="P1692" s="1"/>
  <c r="P1693" i="4"/>
  <c r="M1692"/>
  <c r="L601" i="11"/>
  <c r="N617" i="9"/>
  <c r="O617" s="1"/>
  <c r="Q618" i="4"/>
  <c r="L617"/>
  <c r="U686"/>
  <c r="D686"/>
  <c r="S688"/>
  <c r="R687"/>
  <c r="U687" s="1"/>
  <c r="S689" l="1"/>
  <c r="R688"/>
  <c r="D670" i="11"/>
  <c r="D686" i="9"/>
  <c r="L602" i="11"/>
  <c r="N618" i="9"/>
  <c r="O618" s="1"/>
  <c r="Q619" i="4"/>
  <c r="L618"/>
  <c r="M1642" i="11"/>
  <c r="M1693" i="9"/>
  <c r="P1693" s="1"/>
  <c r="P1694" i="4"/>
  <c r="M1693"/>
  <c r="M1643" i="11" l="1"/>
  <c r="M1694" i="9"/>
  <c r="P1694" s="1"/>
  <c r="P1695" i="4"/>
  <c r="M1694"/>
  <c r="L603" i="11"/>
  <c r="N619" i="9"/>
  <c r="O619" s="1"/>
  <c r="Q620" i="4"/>
  <c r="L619"/>
  <c r="U688"/>
  <c r="D688"/>
  <c r="S690"/>
  <c r="R689"/>
  <c r="U689" s="1"/>
  <c r="S691" l="1"/>
  <c r="R690"/>
  <c r="D672" i="11"/>
  <c r="D688" i="9"/>
  <c r="L604" i="11"/>
  <c r="N620" i="9"/>
  <c r="O620" s="1"/>
  <c r="Q621" i="4"/>
  <c r="L620"/>
  <c r="M1644" i="11"/>
  <c r="M1695" i="9"/>
  <c r="P1695" s="1"/>
  <c r="P1696" i="4"/>
  <c r="M1695"/>
  <c r="M1645" i="11" l="1"/>
  <c r="M1696" i="9"/>
  <c r="P1696" s="1"/>
  <c r="P1697" i="4"/>
  <c r="M1696"/>
  <c r="L605" i="11"/>
  <c r="N621" i="9"/>
  <c r="O621" s="1"/>
  <c r="Q622" i="4"/>
  <c r="L621"/>
  <c r="U690"/>
  <c r="D690"/>
  <c r="S692"/>
  <c r="R691"/>
  <c r="U691" s="1"/>
  <c r="S693" l="1"/>
  <c r="R692"/>
  <c r="U692" s="1"/>
  <c r="D674" i="11"/>
  <c r="D690" i="9"/>
  <c r="L606" i="11"/>
  <c r="N622" i="9"/>
  <c r="O622" s="1"/>
  <c r="Q623" i="4"/>
  <c r="L622"/>
  <c r="M1646" i="11"/>
  <c r="M1697" i="9"/>
  <c r="P1697" s="1"/>
  <c r="P1698" i="4"/>
  <c r="M1697"/>
  <c r="M1647" i="11" l="1"/>
  <c r="M1698" i="9"/>
  <c r="P1698" s="1"/>
  <c r="P1699" i="4"/>
  <c r="M1698"/>
  <c r="L607" i="11"/>
  <c r="N623" i="9"/>
  <c r="O623" s="1"/>
  <c r="Q624" i="4"/>
  <c r="L623"/>
  <c r="S694"/>
  <c r="R693"/>
  <c r="U693" l="1"/>
  <c r="D693"/>
  <c r="S695"/>
  <c r="R694"/>
  <c r="U694" s="1"/>
  <c r="L608" i="11"/>
  <c r="N624" i="9"/>
  <c r="O624" s="1"/>
  <c r="Q625" i="4"/>
  <c r="L624"/>
  <c r="M1648" i="11"/>
  <c r="M1699" i="9"/>
  <c r="P1699" s="1"/>
  <c r="P1700" i="4"/>
  <c r="M1699"/>
  <c r="M1649" i="11" l="1"/>
  <c r="M1700" i="9"/>
  <c r="P1700" s="1"/>
  <c r="P1701" i="4"/>
  <c r="M1700"/>
  <c r="L609" i="11"/>
  <c r="N625" i="9"/>
  <c r="O625" s="1"/>
  <c r="Q626" i="4"/>
  <c r="L625"/>
  <c r="S696"/>
  <c r="R695"/>
  <c r="U695" s="1"/>
  <c r="D677" i="11"/>
  <c r="D693" i="9"/>
  <c r="S697" i="4" l="1"/>
  <c r="R696"/>
  <c r="L610" i="11"/>
  <c r="N626" i="9"/>
  <c r="O626" s="1"/>
  <c r="Q627" i="4"/>
  <c r="L626"/>
  <c r="M1650" i="11"/>
  <c r="M1701" i="9"/>
  <c r="P1701" s="1"/>
  <c r="P1702" i="4"/>
  <c r="M1701"/>
  <c r="M1651" i="11" l="1"/>
  <c r="M1702" i="9"/>
  <c r="P1702" s="1"/>
  <c r="P1703" i="4"/>
  <c r="M1702"/>
  <c r="L611" i="11"/>
  <c r="N627" i="9"/>
  <c r="O627" s="1"/>
  <c r="Q628" i="4"/>
  <c r="L627"/>
  <c r="U696"/>
  <c r="D696"/>
  <c r="S698"/>
  <c r="R697"/>
  <c r="U697" s="1"/>
  <c r="S699" l="1"/>
  <c r="R698"/>
  <c r="U698" s="1"/>
  <c r="D680" i="11"/>
  <c r="D696" i="9"/>
  <c r="L612" i="11"/>
  <c r="N628" i="9"/>
  <c r="O628" s="1"/>
  <c r="Q629" i="4"/>
  <c r="L628"/>
  <c r="M1652" i="11"/>
  <c r="M1703" i="9"/>
  <c r="P1703" s="1"/>
  <c r="P1704" i="4"/>
  <c r="M1703"/>
  <c r="M1653" i="11" l="1"/>
  <c r="M1704" i="9"/>
  <c r="P1704" s="1"/>
  <c r="P1705" i="4"/>
  <c r="M1704"/>
  <c r="L613" i="11"/>
  <c r="N629" i="9"/>
  <c r="O629" s="1"/>
  <c r="Q630" i="4"/>
  <c r="L629"/>
  <c r="S700"/>
  <c r="R699"/>
  <c r="U699" s="1"/>
  <c r="S701" l="1"/>
  <c r="R700"/>
  <c r="L614" i="11"/>
  <c r="N630" i="9"/>
  <c r="O630" s="1"/>
  <c r="Q631" i="4"/>
  <c r="L630"/>
  <c r="M1654" i="11"/>
  <c r="M1705" i="9"/>
  <c r="P1705" s="1"/>
  <c r="P1706" i="4"/>
  <c r="M1705"/>
  <c r="M1655" i="11" l="1"/>
  <c r="M1706" i="9"/>
  <c r="P1706" s="1"/>
  <c r="P1707" i="4"/>
  <c r="M1706"/>
  <c r="L615" i="11"/>
  <c r="N631" i="9"/>
  <c r="O631" s="1"/>
  <c r="Q632" i="4"/>
  <c r="L631"/>
  <c r="U700"/>
  <c r="D700"/>
  <c r="S702"/>
  <c r="R701"/>
  <c r="U701" s="1"/>
  <c r="S703" l="1"/>
  <c r="R702"/>
  <c r="D684" i="11"/>
  <c r="D700" i="9"/>
  <c r="L616" i="11"/>
  <c r="N632" i="9"/>
  <c r="O632" s="1"/>
  <c r="Q633" i="4"/>
  <c r="L632"/>
  <c r="M1656" i="11"/>
  <c r="M1707" i="9"/>
  <c r="P1707" s="1"/>
  <c r="P1708" i="4"/>
  <c r="M1707"/>
  <c r="M1657" i="11" l="1"/>
  <c r="M1708" i="9"/>
  <c r="P1708" s="1"/>
  <c r="P1709" i="4"/>
  <c r="M1708"/>
  <c r="L617" i="11"/>
  <c r="N633" i="9"/>
  <c r="O633" s="1"/>
  <c r="Q634" i="4"/>
  <c r="L633"/>
  <c r="U702"/>
  <c r="D702"/>
  <c r="S704"/>
  <c r="R703"/>
  <c r="U703" s="1"/>
  <c r="S705" l="1"/>
  <c r="R704"/>
  <c r="D686" i="11"/>
  <c r="D702" i="9"/>
  <c r="L618" i="11"/>
  <c r="N634" i="9"/>
  <c r="O634" s="1"/>
  <c r="Q635" i="4"/>
  <c r="L634"/>
  <c r="M1658" i="11"/>
  <c r="M1709" i="9"/>
  <c r="P1709" s="1"/>
  <c r="P1710" i="4"/>
  <c r="M1709"/>
  <c r="M1659" i="11" l="1"/>
  <c r="M1710" i="9"/>
  <c r="P1710" s="1"/>
  <c r="P1711" i="4"/>
  <c r="M1710"/>
  <c r="L619" i="11"/>
  <c r="N635" i="9"/>
  <c r="O635" s="1"/>
  <c r="Q636" i="4"/>
  <c r="L635"/>
  <c r="U704"/>
  <c r="D704"/>
  <c r="S706"/>
  <c r="R705"/>
  <c r="U705" s="1"/>
  <c r="S707" l="1"/>
  <c r="R706"/>
  <c r="D688" i="11"/>
  <c r="D704" i="9"/>
  <c r="L620" i="11"/>
  <c r="N636" i="9"/>
  <c r="O636" s="1"/>
  <c r="Q637" i="4"/>
  <c r="L636"/>
  <c r="M1660" i="11"/>
  <c r="M1711" i="9"/>
  <c r="P1711" s="1"/>
  <c r="P1712" i="4"/>
  <c r="M1711"/>
  <c r="M1661" i="11" l="1"/>
  <c r="M1712" i="9"/>
  <c r="P1712" s="1"/>
  <c r="P1713" i="4"/>
  <c r="M1712"/>
  <c r="L621" i="11"/>
  <c r="N637" i="9"/>
  <c r="O637" s="1"/>
  <c r="Q638" i="4"/>
  <c r="L637"/>
  <c r="U706"/>
  <c r="D706"/>
  <c r="S708"/>
  <c r="R707"/>
  <c r="U707" s="1"/>
  <c r="S709" l="1"/>
  <c r="R708"/>
  <c r="D690" i="11"/>
  <c r="D706" i="9"/>
  <c r="L622" i="11"/>
  <c r="N638" i="9"/>
  <c r="O638" s="1"/>
  <c r="Q639" i="4"/>
  <c r="L638"/>
  <c r="M1662" i="11"/>
  <c r="M1713" i="9"/>
  <c r="P1713" s="1"/>
  <c r="P1714" i="4"/>
  <c r="M1713"/>
  <c r="M1663" i="11" l="1"/>
  <c r="M1714" i="9"/>
  <c r="P1714" s="1"/>
  <c r="P1715" i="4"/>
  <c r="M1714"/>
  <c r="L623" i="11"/>
  <c r="N639" i="9"/>
  <c r="O639" s="1"/>
  <c r="Q640" i="4"/>
  <c r="L639"/>
  <c r="U708"/>
  <c r="D708"/>
  <c r="S710"/>
  <c r="R709"/>
  <c r="U709" s="1"/>
  <c r="S711" l="1"/>
  <c r="R710"/>
  <c r="D692" i="11"/>
  <c r="D708" i="9"/>
  <c r="L624" i="11"/>
  <c r="N640" i="9"/>
  <c r="O640" s="1"/>
  <c r="Q641" i="4"/>
  <c r="L640"/>
  <c r="M1664" i="11"/>
  <c r="M1715" i="9"/>
  <c r="P1715" s="1"/>
  <c r="P1716" i="4"/>
  <c r="M1715"/>
  <c r="M1665" i="11" l="1"/>
  <c r="M1716" i="9"/>
  <c r="P1716" s="1"/>
  <c r="P1717" i="4"/>
  <c r="M1716"/>
  <c r="L625" i="11"/>
  <c r="N641" i="9"/>
  <c r="O641" s="1"/>
  <c r="Q642" i="4"/>
  <c r="L641"/>
  <c r="U710"/>
  <c r="D710"/>
  <c r="S712"/>
  <c r="R711"/>
  <c r="U711" s="1"/>
  <c r="S713" l="1"/>
  <c r="R712"/>
  <c r="D694" i="11"/>
  <c r="D710" i="9"/>
  <c r="L626" i="11"/>
  <c r="N642" i="9"/>
  <c r="O642" s="1"/>
  <c r="Q643" i="4"/>
  <c r="L642"/>
  <c r="M1666" i="11"/>
  <c r="M1717" i="9"/>
  <c r="P1717" s="1"/>
  <c r="P1718" i="4"/>
  <c r="M1717"/>
  <c r="M1667" i="11" l="1"/>
  <c r="M1718" i="9"/>
  <c r="P1718" s="1"/>
  <c r="P1719" i="4"/>
  <c r="M1718"/>
  <c r="L627" i="11"/>
  <c r="N643" i="9"/>
  <c r="O643" s="1"/>
  <c r="Q644" i="4"/>
  <c r="L643"/>
  <c r="U712"/>
  <c r="D712"/>
  <c r="S714"/>
  <c r="R713"/>
  <c r="U713" s="1"/>
  <c r="S715" l="1"/>
  <c r="R714"/>
  <c r="D696" i="11"/>
  <c r="D712" i="9"/>
  <c r="L628" i="11"/>
  <c r="N644" i="9"/>
  <c r="O644" s="1"/>
  <c r="Q645" i="4"/>
  <c r="L644"/>
  <c r="M1668" i="11"/>
  <c r="M1719" i="9"/>
  <c r="P1719" s="1"/>
  <c r="P1720" i="4"/>
  <c r="M1719"/>
  <c r="M1669" i="11" l="1"/>
  <c r="M1720" i="9"/>
  <c r="P1720" s="1"/>
  <c r="P1721" i="4"/>
  <c r="M1720"/>
  <c r="L629" i="11"/>
  <c r="N645" i="9"/>
  <c r="O645" s="1"/>
  <c r="Q646" i="4"/>
  <c r="L645"/>
  <c r="U714"/>
  <c r="D714"/>
  <c r="S716"/>
  <c r="R715"/>
  <c r="U715" s="1"/>
  <c r="S717" l="1"/>
  <c r="R716"/>
  <c r="U716" s="1"/>
  <c r="D698" i="11"/>
  <c r="D714" i="9"/>
  <c r="L630" i="11"/>
  <c r="N646" i="9"/>
  <c r="O646" s="1"/>
  <c r="Q647" i="4"/>
  <c r="L646"/>
  <c r="M1670" i="11"/>
  <c r="M1721" i="9"/>
  <c r="P1721" s="1"/>
  <c r="P1722" i="4"/>
  <c r="M1721"/>
  <c r="M1671" i="11" l="1"/>
  <c r="M1722" i="9"/>
  <c r="P1722" s="1"/>
  <c r="P1723" i="4"/>
  <c r="M1722"/>
  <c r="L631" i="11"/>
  <c r="N647" i="9"/>
  <c r="O647" s="1"/>
  <c r="Q648" i="4"/>
  <c r="L647"/>
  <c r="S718"/>
  <c r="R717"/>
  <c r="U717" l="1"/>
  <c r="D717"/>
  <c r="S719"/>
  <c r="R718"/>
  <c r="U718" s="1"/>
  <c r="L632" i="11"/>
  <c r="O632" s="1"/>
  <c r="N648" i="9"/>
  <c r="O648" s="1"/>
  <c r="Q649" i="4"/>
  <c r="L648"/>
  <c r="M1672" i="11"/>
  <c r="M1723" i="9"/>
  <c r="P1723" s="1"/>
  <c r="P1724" i="4"/>
  <c r="M1723"/>
  <c r="M1673" i="11" l="1"/>
  <c r="M1724" i="9"/>
  <c r="P1724" s="1"/>
  <c r="P1725" i="4"/>
  <c r="M1724"/>
  <c r="L633" i="11"/>
  <c r="N649" i="9"/>
  <c r="O649" s="1"/>
  <c r="Q650" i="4"/>
  <c r="L649"/>
  <c r="S720"/>
  <c r="R719"/>
  <c r="U719" s="1"/>
  <c r="D701" i="11"/>
  <c r="D717" i="9"/>
  <c r="S721" i="4" l="1"/>
  <c r="R720"/>
  <c r="L634" i="11"/>
  <c r="N650" i="9"/>
  <c r="O650" s="1"/>
  <c r="Q651" i="4"/>
  <c r="L650"/>
  <c r="M1674" i="11"/>
  <c r="M1725" i="9"/>
  <c r="P1725" s="1"/>
  <c r="P1726" i="4"/>
  <c r="M1725"/>
  <c r="M1675" i="11" l="1"/>
  <c r="M1726" i="9"/>
  <c r="P1726" s="1"/>
  <c r="P1727" i="4"/>
  <c r="M1726"/>
  <c r="L635" i="11"/>
  <c r="N651" i="9"/>
  <c r="O651" s="1"/>
  <c r="Q652" i="4"/>
  <c r="L651"/>
  <c r="U720"/>
  <c r="D720"/>
  <c r="S722"/>
  <c r="R721"/>
  <c r="U721" s="1"/>
  <c r="S723" l="1"/>
  <c r="R722"/>
  <c r="U722" s="1"/>
  <c r="D704" i="11"/>
  <c r="D720" i="9"/>
  <c r="L636" i="11"/>
  <c r="N652" i="9"/>
  <c r="O652" s="1"/>
  <c r="Q653" i="4"/>
  <c r="L652"/>
  <c r="M1676" i="11"/>
  <c r="M1727" i="9"/>
  <c r="P1727" s="1"/>
  <c r="P1728" i="4"/>
  <c r="M1727"/>
  <c r="M1677" i="11" l="1"/>
  <c r="M1728" i="9"/>
  <c r="P1728" s="1"/>
  <c r="P1729" i="4"/>
  <c r="M1728"/>
  <c r="L637" i="11"/>
  <c r="N653" i="9"/>
  <c r="O653" s="1"/>
  <c r="Q654" i="4"/>
  <c r="L653"/>
  <c r="S724"/>
  <c r="R723"/>
  <c r="U723" s="1"/>
  <c r="S725" l="1"/>
  <c r="R724"/>
  <c r="L638" i="11"/>
  <c r="N654" i="9"/>
  <c r="O654" s="1"/>
  <c r="Q655" i="4"/>
  <c r="L654"/>
  <c r="M1678" i="11"/>
  <c r="M1729" i="9"/>
  <c r="P1729" s="1"/>
  <c r="P1730" i="4"/>
  <c r="M1729"/>
  <c r="M1679" i="11" l="1"/>
  <c r="M1730" i="9"/>
  <c r="P1730" s="1"/>
  <c r="P1731" i="4"/>
  <c r="M1730"/>
  <c r="L639" i="11"/>
  <c r="N655" i="9"/>
  <c r="O655" s="1"/>
  <c r="Q656" i="4"/>
  <c r="L655"/>
  <c r="U724"/>
  <c r="D724"/>
  <c r="S726"/>
  <c r="R725"/>
  <c r="U725" s="1"/>
  <c r="S727" l="1"/>
  <c r="R726"/>
  <c r="U726" s="1"/>
  <c r="D708" i="11"/>
  <c r="D724" i="9"/>
  <c r="L640" i="11"/>
  <c r="N656" i="9"/>
  <c r="O656" s="1"/>
  <c r="Q657" i="4"/>
  <c r="L656"/>
  <c r="M1680" i="11"/>
  <c r="M1731" i="9"/>
  <c r="P1731" s="1"/>
  <c r="P1732" i="4"/>
  <c r="M1731"/>
  <c r="M1681" i="11" l="1"/>
  <c r="M1732" i="9"/>
  <c r="P1732" s="1"/>
  <c r="P1733" i="4"/>
  <c r="M1732"/>
  <c r="L641" i="11"/>
  <c r="N657" i="9"/>
  <c r="O657" s="1"/>
  <c r="Q658" i="4"/>
  <c r="L657"/>
  <c r="S728"/>
  <c r="R727"/>
  <c r="U727" s="1"/>
  <c r="S729" l="1"/>
  <c r="R728"/>
  <c r="L642" i="11"/>
  <c r="N658" i="9"/>
  <c r="O658" s="1"/>
  <c r="Q659" i="4"/>
  <c r="L658"/>
  <c r="M1682" i="11"/>
  <c r="M1733" i="9"/>
  <c r="P1733" s="1"/>
  <c r="P1734" i="4"/>
  <c r="M1733"/>
  <c r="M1683" i="11" l="1"/>
  <c r="M1734" i="9"/>
  <c r="P1734" s="1"/>
  <c r="P1735" i="4"/>
  <c r="M1734"/>
  <c r="L643" i="11"/>
  <c r="N659" i="9"/>
  <c r="O659" s="1"/>
  <c r="Q660" i="4"/>
  <c r="L659"/>
  <c r="U728"/>
  <c r="D728"/>
  <c r="S730"/>
  <c r="R729"/>
  <c r="U729" s="1"/>
  <c r="S731" l="1"/>
  <c r="R730"/>
  <c r="D712" i="11"/>
  <c r="D728" i="9"/>
  <c r="L644" i="11"/>
  <c r="N660" i="9"/>
  <c r="O660" s="1"/>
  <c r="Q661" i="4"/>
  <c r="L660"/>
  <c r="M1684" i="11"/>
  <c r="M1735" i="9"/>
  <c r="P1735" s="1"/>
  <c r="P1736" i="4"/>
  <c r="M1735"/>
  <c r="M1685" i="11" l="1"/>
  <c r="M1736" i="9"/>
  <c r="P1736" s="1"/>
  <c r="P1737" i="4"/>
  <c r="M1736"/>
  <c r="L645" i="11"/>
  <c r="N661" i="9"/>
  <c r="O661" s="1"/>
  <c r="Q662" i="4"/>
  <c r="L661"/>
  <c r="U730"/>
  <c r="D730"/>
  <c r="S732"/>
  <c r="R731"/>
  <c r="U731" s="1"/>
  <c r="S733" l="1"/>
  <c r="R732"/>
  <c r="D714" i="11"/>
  <c r="D730" i="9"/>
  <c r="L646" i="11"/>
  <c r="N662" i="9"/>
  <c r="O662" s="1"/>
  <c r="Q663" i="4"/>
  <c r="L662"/>
  <c r="M1686" i="11"/>
  <c r="M1737" i="9"/>
  <c r="P1737" s="1"/>
  <c r="P1738" i="4"/>
  <c r="M1737"/>
  <c r="M1687" i="11" l="1"/>
  <c r="M1738" i="9"/>
  <c r="P1738" s="1"/>
  <c r="P1739" i="4"/>
  <c r="M1738"/>
  <c r="L647" i="11"/>
  <c r="N663" i="9"/>
  <c r="O663" s="1"/>
  <c r="Q664" i="4"/>
  <c r="L663"/>
  <c r="U732"/>
  <c r="D732"/>
  <c r="S734"/>
  <c r="R733"/>
  <c r="U733" s="1"/>
  <c r="S735" l="1"/>
  <c r="R734"/>
  <c r="U734" s="1"/>
  <c r="D716" i="11"/>
  <c r="D732" i="9"/>
  <c r="L648" i="11"/>
  <c r="N664" i="9"/>
  <c r="O664" s="1"/>
  <c r="Q665" i="4"/>
  <c r="L664"/>
  <c r="M1688" i="11"/>
  <c r="M1739" i="9"/>
  <c r="P1739" s="1"/>
  <c r="P1740" i="4"/>
  <c r="M1739"/>
  <c r="M1689" i="11" l="1"/>
  <c r="M1740" i="9"/>
  <c r="P1740" s="1"/>
  <c r="P1741" i="4"/>
  <c r="M1740"/>
  <c r="L649" i="11"/>
  <c r="N665" i="9"/>
  <c r="O665" s="1"/>
  <c r="Q666" i="4"/>
  <c r="L665"/>
  <c r="S736"/>
  <c r="R735"/>
  <c r="U735" l="1"/>
  <c r="D735"/>
  <c r="S737"/>
  <c r="R736"/>
  <c r="U736" s="1"/>
  <c r="L650" i="11"/>
  <c r="N666" i="9"/>
  <c r="O666" s="1"/>
  <c r="Q667" i="4"/>
  <c r="L666"/>
  <c r="M1690" i="11"/>
  <c r="M1741" i="9"/>
  <c r="P1741" s="1"/>
  <c r="P1742" i="4"/>
  <c r="M1741"/>
  <c r="M1691" i="11" l="1"/>
  <c r="M1742" i="9"/>
  <c r="P1742" s="1"/>
  <c r="P1743" i="4"/>
  <c r="M1742"/>
  <c r="L651" i="11"/>
  <c r="N667" i="9"/>
  <c r="O667" s="1"/>
  <c r="Q668" i="4"/>
  <c r="L667"/>
  <c r="S738"/>
  <c r="R737"/>
  <c r="U737" s="1"/>
  <c r="D719" i="11"/>
  <c r="D735" i="9"/>
  <c r="S739" i="4" l="1"/>
  <c r="R738"/>
  <c r="L652" i="11"/>
  <c r="N668" i="9"/>
  <c r="O668" s="1"/>
  <c r="Q669" i="4"/>
  <c r="L668"/>
  <c r="M1692" i="11"/>
  <c r="M1743" i="9"/>
  <c r="P1743" s="1"/>
  <c r="P1744" i="4"/>
  <c r="M1743"/>
  <c r="M1693" i="11" l="1"/>
  <c r="M1744" i="9"/>
  <c r="P1744" s="1"/>
  <c r="P1745" i="4"/>
  <c r="M1744"/>
  <c r="L653" i="11"/>
  <c r="N669" i="9"/>
  <c r="O669" s="1"/>
  <c r="Q670" i="4"/>
  <c r="L669"/>
  <c r="U738"/>
  <c r="D738"/>
  <c r="S740"/>
  <c r="R739"/>
  <c r="U739" s="1"/>
  <c r="S741" l="1"/>
  <c r="R740"/>
  <c r="U740" s="1"/>
  <c r="D722" i="11"/>
  <c r="D738" i="9"/>
  <c r="L654" i="11"/>
  <c r="N670" i="9"/>
  <c r="O670" s="1"/>
  <c r="Q671" i="4"/>
  <c r="L670"/>
  <c r="M1694" i="11"/>
  <c r="M1745" i="9"/>
  <c r="P1745" s="1"/>
  <c r="P1746" i="4"/>
  <c r="M1745"/>
  <c r="M1695" i="11" l="1"/>
  <c r="M1746" i="9"/>
  <c r="P1746" s="1"/>
  <c r="P1747" i="4"/>
  <c r="M1746"/>
  <c r="L655" i="11"/>
  <c r="N671" i="9"/>
  <c r="O671" s="1"/>
  <c r="Q672" i="4"/>
  <c r="L671"/>
  <c r="S742"/>
  <c r="R741"/>
  <c r="U741" s="1"/>
  <c r="S743" l="1"/>
  <c r="R742"/>
  <c r="L656" i="11"/>
  <c r="N672" i="9"/>
  <c r="O672" s="1"/>
  <c r="Q673" i="4"/>
  <c r="L672"/>
  <c r="M1696" i="11"/>
  <c r="M1747" i="9"/>
  <c r="P1747" s="1"/>
  <c r="P1748" i="4"/>
  <c r="M1747"/>
  <c r="M1697" i="11" l="1"/>
  <c r="M1748" i="9"/>
  <c r="P1748" s="1"/>
  <c r="P1749" i="4"/>
  <c r="M1748"/>
  <c r="L657" i="11"/>
  <c r="N673" i="9"/>
  <c r="O673" s="1"/>
  <c r="Q674" i="4"/>
  <c r="L673"/>
  <c r="U742"/>
  <c r="D742"/>
  <c r="S744"/>
  <c r="R743"/>
  <c r="U743" s="1"/>
  <c r="S745" l="1"/>
  <c r="R744"/>
  <c r="U744" s="1"/>
  <c r="D726" i="11"/>
  <c r="D742" i="9"/>
  <c r="L658" i="11"/>
  <c r="N674" i="9"/>
  <c r="O674" s="1"/>
  <c r="Q675" i="4"/>
  <c r="L674"/>
  <c r="M1698" i="11"/>
  <c r="M1749" i="9"/>
  <c r="P1749" s="1"/>
  <c r="P1750" i="4"/>
  <c r="M1749"/>
  <c r="M1699" i="11" l="1"/>
  <c r="M1750" i="9"/>
  <c r="P1750" s="1"/>
  <c r="P1751" i="4"/>
  <c r="M1750"/>
  <c r="L659" i="11"/>
  <c r="N675" i="9"/>
  <c r="O675" s="1"/>
  <c r="Q676" i="4"/>
  <c r="L675"/>
  <c r="S746"/>
  <c r="R745"/>
  <c r="U745" s="1"/>
  <c r="S747" l="1"/>
  <c r="R746"/>
  <c r="L660" i="11"/>
  <c r="N676" i="9"/>
  <c r="O676" s="1"/>
  <c r="Q677" i="4"/>
  <c r="L676"/>
  <c r="M1700" i="11"/>
  <c r="M1751" i="9"/>
  <c r="P1751" s="1"/>
  <c r="P1752" i="4"/>
  <c r="M1751"/>
  <c r="M1701" i="11" l="1"/>
  <c r="M1752" i="9"/>
  <c r="P1752" s="1"/>
  <c r="P1753" i="4"/>
  <c r="M1752"/>
  <c r="L661" i="11"/>
  <c r="N677" i="9"/>
  <c r="O677" s="1"/>
  <c r="Q678" i="4"/>
  <c r="L677"/>
  <c r="U746"/>
  <c r="D746"/>
  <c r="S748"/>
  <c r="R747"/>
  <c r="U747" s="1"/>
  <c r="S749" l="1"/>
  <c r="R748"/>
  <c r="D730" i="11"/>
  <c r="D746" i="9"/>
  <c r="L662" i="11"/>
  <c r="N678" i="9"/>
  <c r="O678" s="1"/>
  <c r="Q679" i="4"/>
  <c r="L678"/>
  <c r="M1702" i="11"/>
  <c r="M1753" i="9"/>
  <c r="P1753" s="1"/>
  <c r="P1754" i="4"/>
  <c r="M1753"/>
  <c r="M1703" i="11" l="1"/>
  <c r="M1754" i="9"/>
  <c r="P1754" s="1"/>
  <c r="P1755" i="4"/>
  <c r="M1754"/>
  <c r="L663" i="11"/>
  <c r="N679" i="9"/>
  <c r="O679" s="1"/>
  <c r="Q680" i="4"/>
  <c r="L679"/>
  <c r="U748"/>
  <c r="D748"/>
  <c r="S750"/>
  <c r="R749"/>
  <c r="U749" s="1"/>
  <c r="S751" l="1"/>
  <c r="R750"/>
  <c r="D732" i="11"/>
  <c r="D748" i="9"/>
  <c r="L664" i="11"/>
  <c r="N680" i="9"/>
  <c r="O680" s="1"/>
  <c r="Q681" i="4"/>
  <c r="L680"/>
  <c r="M1704" i="11"/>
  <c r="M1755" i="9"/>
  <c r="P1755" s="1"/>
  <c r="P1756" i="4"/>
  <c r="M1755"/>
  <c r="M1705" i="11" l="1"/>
  <c r="M1756" i="9"/>
  <c r="P1756" s="1"/>
  <c r="P1757" i="4"/>
  <c r="M1756"/>
  <c r="L665" i="11"/>
  <c r="N681" i="9"/>
  <c r="O681" s="1"/>
  <c r="Q682" i="4"/>
  <c r="L681"/>
  <c r="U750"/>
  <c r="D750"/>
  <c r="S752"/>
  <c r="R751"/>
  <c r="U751" s="1"/>
  <c r="S753" l="1"/>
  <c r="R752"/>
  <c r="U752" s="1"/>
  <c r="D734" i="11"/>
  <c r="D750" i="9"/>
  <c r="L666" i="11"/>
  <c r="N682" i="9"/>
  <c r="O682" s="1"/>
  <c r="Q683" i="4"/>
  <c r="L682"/>
  <c r="M1706" i="11"/>
  <c r="M1757" i="9"/>
  <c r="P1757" s="1"/>
  <c r="P1758" i="4"/>
  <c r="M1757"/>
  <c r="M1707" i="11" l="1"/>
  <c r="M1758" i="9"/>
  <c r="P1758" s="1"/>
  <c r="P1759" i="4"/>
  <c r="M1758"/>
  <c r="L667" i="11"/>
  <c r="N683" i="9"/>
  <c r="O683" s="1"/>
  <c r="Q684" i="4"/>
  <c r="L683"/>
  <c r="S754"/>
  <c r="R753"/>
  <c r="U753" l="1"/>
  <c r="D753"/>
  <c r="S755"/>
  <c r="R754"/>
  <c r="U754" s="1"/>
  <c r="L668" i="11"/>
  <c r="N684" i="9"/>
  <c r="O684" s="1"/>
  <c r="Q685" i="4"/>
  <c r="L684"/>
  <c r="M1708" i="11"/>
  <c r="M1759" i="9"/>
  <c r="P1759" s="1"/>
  <c r="P1760" i="4"/>
  <c r="M1759"/>
  <c r="M1709" i="11" l="1"/>
  <c r="M1760" i="9"/>
  <c r="P1760" s="1"/>
  <c r="P1761" i="4"/>
  <c r="M1760"/>
  <c r="L669" i="11"/>
  <c r="N685" i="9"/>
  <c r="O685" s="1"/>
  <c r="Q686" i="4"/>
  <c r="L685"/>
  <c r="S756"/>
  <c r="R755"/>
  <c r="U755" s="1"/>
  <c r="D737" i="11"/>
  <c r="D753" i="9"/>
  <c r="S757" i="4" l="1"/>
  <c r="R756"/>
  <c r="L670" i="11"/>
  <c r="N686" i="9"/>
  <c r="O686" s="1"/>
  <c r="Q687" i="4"/>
  <c r="L686"/>
  <c r="M1710" i="11"/>
  <c r="M1761" i="9"/>
  <c r="P1761" s="1"/>
  <c r="P1762" i="4"/>
  <c r="M1761"/>
  <c r="M1711" i="11" l="1"/>
  <c r="M1762" i="9"/>
  <c r="P1762" s="1"/>
  <c r="P1763" i="4"/>
  <c r="M1762"/>
  <c r="L671" i="11"/>
  <c r="N687" i="9"/>
  <c r="O687" s="1"/>
  <c r="Q688" i="4"/>
  <c r="L687"/>
  <c r="U756"/>
  <c r="D756"/>
  <c r="S758"/>
  <c r="R757"/>
  <c r="U757" s="1"/>
  <c r="S759" l="1"/>
  <c r="R758"/>
  <c r="U758" s="1"/>
  <c r="D740" i="11"/>
  <c r="D756" i="9"/>
  <c r="L672" i="11"/>
  <c r="N688" i="9"/>
  <c r="O688" s="1"/>
  <c r="Q689" i="4"/>
  <c r="L688"/>
  <c r="M1712" i="11"/>
  <c r="M1763" i="9"/>
  <c r="P1763" s="1"/>
  <c r="P1764" i="4"/>
  <c r="M1763"/>
  <c r="M1713" i="11" l="1"/>
  <c r="M1764" i="9"/>
  <c r="P1764" s="1"/>
  <c r="P1765" i="4"/>
  <c r="M1764"/>
  <c r="L673" i="11"/>
  <c r="N689" i="9"/>
  <c r="O689" s="1"/>
  <c r="Q690" i="4"/>
  <c r="L689"/>
  <c r="S760"/>
  <c r="R759"/>
  <c r="U759" s="1"/>
  <c r="S761" l="1"/>
  <c r="R760"/>
  <c r="L674" i="11"/>
  <c r="N690" i="9"/>
  <c r="O690" s="1"/>
  <c r="Q691" i="4"/>
  <c r="L690"/>
  <c r="M1714" i="11"/>
  <c r="M1765" i="9"/>
  <c r="P1765" s="1"/>
  <c r="P1766" i="4"/>
  <c r="M1765"/>
  <c r="M1715" i="11" l="1"/>
  <c r="M1766" i="9"/>
  <c r="P1766" s="1"/>
  <c r="P1767" i="4"/>
  <c r="M1766"/>
  <c r="L675" i="11"/>
  <c r="N691" i="9"/>
  <c r="O691" s="1"/>
  <c r="Q692" i="4"/>
  <c r="L691"/>
  <c r="U760"/>
  <c r="D760"/>
  <c r="S762"/>
  <c r="R761"/>
  <c r="U761" s="1"/>
  <c r="S763" l="1"/>
  <c r="R762"/>
  <c r="D744" i="11"/>
  <c r="D760" i="9"/>
  <c r="L676" i="11"/>
  <c r="N692" i="9"/>
  <c r="O692" s="1"/>
  <c r="Q693" i="4"/>
  <c r="L692"/>
  <c r="M1716" i="11"/>
  <c r="M1767" i="9"/>
  <c r="P1767" s="1"/>
  <c r="P1768" i="4"/>
  <c r="M1767"/>
  <c r="M1717" i="11" l="1"/>
  <c r="M1768" i="9"/>
  <c r="P1768" s="1"/>
  <c r="P1769" i="4"/>
  <c r="M1768"/>
  <c r="L677" i="11"/>
  <c r="N693" i="9"/>
  <c r="O693" s="1"/>
  <c r="Q694" i="4"/>
  <c r="L693"/>
  <c r="U762"/>
  <c r="D762"/>
  <c r="S764"/>
  <c r="R763"/>
  <c r="U763" s="1"/>
  <c r="S765" l="1"/>
  <c r="R764"/>
  <c r="D746" i="11"/>
  <c r="D762" i="9"/>
  <c r="L678" i="11"/>
  <c r="N694" i="9"/>
  <c r="O694" s="1"/>
  <c r="Q695" i="4"/>
  <c r="L694"/>
  <c r="M1718" i="11"/>
  <c r="M1769" i="9"/>
  <c r="P1769" s="1"/>
  <c r="P1770" i="4"/>
  <c r="M1769"/>
  <c r="M1719" i="11" l="1"/>
  <c r="M1770" i="9"/>
  <c r="P1770" s="1"/>
  <c r="P1771" i="4"/>
  <c r="M1770"/>
  <c r="L679" i="11"/>
  <c r="N695" i="9"/>
  <c r="O695" s="1"/>
  <c r="Q696" i="4"/>
  <c r="L695"/>
  <c r="U764"/>
  <c r="D764"/>
  <c r="S766"/>
  <c r="R765"/>
  <c r="U765" s="1"/>
  <c r="S767" l="1"/>
  <c r="R766"/>
  <c r="D748" i="11"/>
  <c r="D764" i="9"/>
  <c r="L680" i="11"/>
  <c r="N696" i="9"/>
  <c r="O696" s="1"/>
  <c r="Q697" i="4"/>
  <c r="L696"/>
  <c r="M1720" i="11"/>
  <c r="M1771" i="9"/>
  <c r="P1771" s="1"/>
  <c r="P1772" i="4"/>
  <c r="M1771"/>
  <c r="M1721" i="11" l="1"/>
  <c r="M1772" i="9"/>
  <c r="P1772" s="1"/>
  <c r="P1773" i="4"/>
  <c r="M1772"/>
  <c r="L681" i="11"/>
  <c r="N697" i="9"/>
  <c r="O697" s="1"/>
  <c r="Q698" i="4"/>
  <c r="L697"/>
  <c r="U766"/>
  <c r="D766"/>
  <c r="S768"/>
  <c r="R767"/>
  <c r="U767" s="1"/>
  <c r="S769" l="1"/>
  <c r="R768"/>
  <c r="D750" i="11"/>
  <c r="D766" i="9"/>
  <c r="L682" i="11"/>
  <c r="N698" i="9"/>
  <c r="O698" s="1"/>
  <c r="Q699" i="4"/>
  <c r="L698"/>
  <c r="M1722" i="11"/>
  <c r="M1773" i="9"/>
  <c r="P1773" s="1"/>
  <c r="P1774" i="4"/>
  <c r="M1773"/>
  <c r="M1723" i="11" l="1"/>
  <c r="M1774" i="9"/>
  <c r="P1774" s="1"/>
  <c r="P1775" i="4"/>
  <c r="M1774"/>
  <c r="L683" i="11"/>
  <c r="N699" i="9"/>
  <c r="O699" s="1"/>
  <c r="Q700" i="4"/>
  <c r="L699"/>
  <c r="U768"/>
  <c r="D768"/>
  <c r="S770"/>
  <c r="R769"/>
  <c r="U769" s="1"/>
  <c r="S771" l="1"/>
  <c r="R770"/>
  <c r="D752" i="11"/>
  <c r="D768" i="9"/>
  <c r="L684" i="11"/>
  <c r="N700" i="9"/>
  <c r="O700" s="1"/>
  <c r="Q701" i="4"/>
  <c r="L700"/>
  <c r="M1724" i="11"/>
  <c r="M1775" i="9"/>
  <c r="P1775" s="1"/>
  <c r="P1776" i="4"/>
  <c r="M1775"/>
  <c r="M1725" i="11" l="1"/>
  <c r="M1776" i="9"/>
  <c r="P1776" s="1"/>
  <c r="P1777" i="4"/>
  <c r="M1776"/>
  <c r="L685" i="11"/>
  <c r="N701" i="9"/>
  <c r="O701" s="1"/>
  <c r="Q702" i="4"/>
  <c r="L701"/>
  <c r="U770"/>
  <c r="D770"/>
  <c r="S772"/>
  <c r="R771"/>
  <c r="U771" s="1"/>
  <c r="S773" l="1"/>
  <c r="R772"/>
  <c r="D754" i="11"/>
  <c r="D770" i="9"/>
  <c r="L686" i="11"/>
  <c r="N702" i="9"/>
  <c r="O702" s="1"/>
  <c r="Q703" i="4"/>
  <c r="L702"/>
  <c r="M1726" i="11"/>
  <c r="M1777" i="9"/>
  <c r="P1777" s="1"/>
  <c r="P1778" i="4"/>
  <c r="M1777"/>
  <c r="M1727" i="11" l="1"/>
  <c r="M1778" i="9"/>
  <c r="P1778" s="1"/>
  <c r="P1779" i="4"/>
  <c r="M1778"/>
  <c r="L687" i="11"/>
  <c r="N703" i="9"/>
  <c r="O703" s="1"/>
  <c r="Q704" i="4"/>
  <c r="L703"/>
  <c r="U772"/>
  <c r="D772"/>
  <c r="S774"/>
  <c r="R773"/>
  <c r="U773" s="1"/>
  <c r="S775" l="1"/>
  <c r="R774"/>
  <c r="D756" i="11"/>
  <c r="D772" i="9"/>
  <c r="L688" i="11"/>
  <c r="N704" i="9"/>
  <c r="O704" s="1"/>
  <c r="Q705" i="4"/>
  <c r="L704"/>
  <c r="M1728" i="11"/>
  <c r="M1779" i="9"/>
  <c r="P1779" s="1"/>
  <c r="P1780" i="4"/>
  <c r="M1779"/>
  <c r="M1729" i="11" l="1"/>
  <c r="M1780" i="9"/>
  <c r="P1780" s="1"/>
  <c r="P1781" i="4"/>
  <c r="M1780"/>
  <c r="L689" i="11"/>
  <c r="N705" i="9"/>
  <c r="O705" s="1"/>
  <c r="Q706" i="4"/>
  <c r="L705"/>
  <c r="U774"/>
  <c r="D774"/>
  <c r="S776"/>
  <c r="R775"/>
  <c r="U775" s="1"/>
  <c r="S777" l="1"/>
  <c r="R776"/>
  <c r="U776" s="1"/>
  <c r="D758" i="11"/>
  <c r="D774" i="9"/>
  <c r="L690" i="11"/>
  <c r="N706" i="9"/>
  <c r="O706" s="1"/>
  <c r="Q707" i="4"/>
  <c r="L706"/>
  <c r="M1730" i="11"/>
  <c r="M1781" i="9"/>
  <c r="P1781" s="1"/>
  <c r="P1782" i="4"/>
  <c r="M1781"/>
  <c r="M1731" i="11" l="1"/>
  <c r="M1782" i="9"/>
  <c r="P1782" s="1"/>
  <c r="P1783" i="4"/>
  <c r="M1782"/>
  <c r="L691" i="11"/>
  <c r="N707" i="9"/>
  <c r="O707" s="1"/>
  <c r="Q708" i="4"/>
  <c r="L707"/>
  <c r="S778"/>
  <c r="R777"/>
  <c r="U777" l="1"/>
  <c r="D777"/>
  <c r="S779"/>
  <c r="R778"/>
  <c r="U778" s="1"/>
  <c r="L692" i="11"/>
  <c r="O692" s="1"/>
  <c r="N708" i="9"/>
  <c r="O708" s="1"/>
  <c r="Q709" i="4"/>
  <c r="L708"/>
  <c r="M1732" i="11"/>
  <c r="M1783" i="9"/>
  <c r="P1783" s="1"/>
  <c r="P1784" i="4"/>
  <c r="M1783"/>
  <c r="M1733" i="11" l="1"/>
  <c r="M1784" i="9"/>
  <c r="P1784" s="1"/>
  <c r="P1785" i="4"/>
  <c r="M1784"/>
  <c r="L693" i="11"/>
  <c r="N709" i="9"/>
  <c r="O709" s="1"/>
  <c r="Q710" i="4"/>
  <c r="L709"/>
  <c r="S780"/>
  <c r="R779"/>
  <c r="U779" s="1"/>
  <c r="D761" i="11"/>
  <c r="D777" i="9"/>
  <c r="S781" i="4" l="1"/>
  <c r="R780"/>
  <c r="L694" i="11"/>
  <c r="N710" i="9"/>
  <c r="O710" s="1"/>
  <c r="Q711" i="4"/>
  <c r="L710"/>
  <c r="M1734" i="11"/>
  <c r="M1785" i="9"/>
  <c r="P1785" s="1"/>
  <c r="P1786" i="4"/>
  <c r="M1785"/>
  <c r="M1735" i="11" l="1"/>
  <c r="M1786" i="9"/>
  <c r="P1786" s="1"/>
  <c r="P1787" i="4"/>
  <c r="M1786"/>
  <c r="L695" i="11"/>
  <c r="N711" i="9"/>
  <c r="O711" s="1"/>
  <c r="Q712" i="4"/>
  <c r="L711"/>
  <c r="U780"/>
  <c r="D780"/>
  <c r="S782"/>
  <c r="R781"/>
  <c r="U781" s="1"/>
  <c r="S783" l="1"/>
  <c r="R782"/>
  <c r="U782" s="1"/>
  <c r="D764" i="11"/>
  <c r="D780" i="9"/>
  <c r="L696" i="11"/>
  <c r="N712" i="9"/>
  <c r="O712" s="1"/>
  <c r="Q713" i="4"/>
  <c r="L712"/>
  <c r="M1736" i="11"/>
  <c r="M1787" i="9"/>
  <c r="P1787" s="1"/>
  <c r="P1788" i="4"/>
  <c r="M1787"/>
  <c r="M1737" i="11" l="1"/>
  <c r="M1788" i="9"/>
  <c r="P1788" s="1"/>
  <c r="P1789" i="4"/>
  <c r="M1788"/>
  <c r="L697" i="11"/>
  <c r="N713" i="9"/>
  <c r="O713" s="1"/>
  <c r="Q714" i="4"/>
  <c r="L713"/>
  <c r="S784"/>
  <c r="R783"/>
  <c r="U783" s="1"/>
  <c r="S785" l="1"/>
  <c r="R784"/>
  <c r="L698" i="11"/>
  <c r="N714" i="9"/>
  <c r="O714" s="1"/>
  <c r="Q715" i="4"/>
  <c r="L714"/>
  <c r="M1738" i="11"/>
  <c r="M1789" i="9"/>
  <c r="P1789" s="1"/>
  <c r="P1790" i="4"/>
  <c r="M1789"/>
  <c r="M1739" i="11" l="1"/>
  <c r="M1790" i="9"/>
  <c r="P1790" s="1"/>
  <c r="P1791" i="4"/>
  <c r="M1790"/>
  <c r="L699" i="11"/>
  <c r="N715" i="9"/>
  <c r="O715" s="1"/>
  <c r="Q716" i="4"/>
  <c r="L715"/>
  <c r="U784"/>
  <c r="D784"/>
  <c r="S786"/>
  <c r="R785"/>
  <c r="U785" s="1"/>
  <c r="S787" l="1"/>
  <c r="R786"/>
  <c r="U786" s="1"/>
  <c r="D768" i="11"/>
  <c r="D784" i="9"/>
  <c r="L700" i="11"/>
  <c r="N716" i="9"/>
  <c r="O716" s="1"/>
  <c r="Q717" i="4"/>
  <c r="L716"/>
  <c r="M1740" i="11"/>
  <c r="M1791" i="9"/>
  <c r="P1791" s="1"/>
  <c r="P1792" i="4"/>
  <c r="M1791"/>
  <c r="M1741" i="11" l="1"/>
  <c r="M1792" i="9"/>
  <c r="P1792" s="1"/>
  <c r="P1793" i="4"/>
  <c r="M1792"/>
  <c r="L701" i="11"/>
  <c r="N717" i="9"/>
  <c r="O717" s="1"/>
  <c r="Q718" i="4"/>
  <c r="L717"/>
  <c r="S788"/>
  <c r="R787"/>
  <c r="U787" s="1"/>
  <c r="S789" l="1"/>
  <c r="R788"/>
  <c r="L702" i="11"/>
  <c r="N718" i="9"/>
  <c r="O718" s="1"/>
  <c r="Q719" i="4"/>
  <c r="L718"/>
  <c r="M1742" i="11"/>
  <c r="M1793" i="9"/>
  <c r="P1793" s="1"/>
  <c r="P1794" i="4"/>
  <c r="M1793"/>
  <c r="M1743" i="11" l="1"/>
  <c r="M1794" i="9"/>
  <c r="P1794" s="1"/>
  <c r="P1795" i="4"/>
  <c r="M1794"/>
  <c r="L703" i="11"/>
  <c r="N719" i="9"/>
  <c r="O719" s="1"/>
  <c r="Q720" i="4"/>
  <c r="L719"/>
  <c r="U788"/>
  <c r="D788"/>
  <c r="S790"/>
  <c r="R789"/>
  <c r="U789" s="1"/>
  <c r="S791" l="1"/>
  <c r="R790"/>
  <c r="D772" i="11"/>
  <c r="D788" i="9"/>
  <c r="L704" i="11"/>
  <c r="N720" i="9"/>
  <c r="O720" s="1"/>
  <c r="Q721" i="4"/>
  <c r="L720"/>
  <c r="M1744" i="11"/>
  <c r="M1795" i="9"/>
  <c r="P1795" s="1"/>
  <c r="P1796" i="4"/>
  <c r="M1795"/>
  <c r="M1745" i="11" l="1"/>
  <c r="M1796" i="9"/>
  <c r="P1796" s="1"/>
  <c r="P1797" i="4"/>
  <c r="M1796"/>
  <c r="L705" i="11"/>
  <c r="N721" i="9"/>
  <c r="O721" s="1"/>
  <c r="Q722" i="4"/>
  <c r="L721"/>
  <c r="U790"/>
  <c r="D790"/>
  <c r="S792"/>
  <c r="R791"/>
  <c r="U791" s="1"/>
  <c r="S793" l="1"/>
  <c r="R792"/>
  <c r="D774" i="11"/>
  <c r="D790" i="9"/>
  <c r="L706" i="11"/>
  <c r="N722" i="9"/>
  <c r="O722" s="1"/>
  <c r="Q723" i="4"/>
  <c r="L722"/>
  <c r="M1746" i="11"/>
  <c r="M1797" i="9"/>
  <c r="P1797" s="1"/>
  <c r="P1798" i="4"/>
  <c r="M1797"/>
  <c r="M1747" i="11" l="1"/>
  <c r="M1798" i="9"/>
  <c r="P1798" s="1"/>
  <c r="P1799" i="4"/>
  <c r="M1798"/>
  <c r="L707" i="11"/>
  <c r="N723" i="9"/>
  <c r="O723" s="1"/>
  <c r="Q724" i="4"/>
  <c r="L723"/>
  <c r="U792"/>
  <c r="D792"/>
  <c r="S794"/>
  <c r="R793"/>
  <c r="U793" s="1"/>
  <c r="S795" l="1"/>
  <c r="R794"/>
  <c r="U794" s="1"/>
  <c r="D776" i="11"/>
  <c r="D792" i="9"/>
  <c r="L708" i="11"/>
  <c r="N724" i="9"/>
  <c r="O724" s="1"/>
  <c r="Q725" i="4"/>
  <c r="L724"/>
  <c r="M1748" i="11"/>
  <c r="M1799" i="9"/>
  <c r="P1799" s="1"/>
  <c r="P1800" i="4"/>
  <c r="M1799"/>
  <c r="M1749" i="11" l="1"/>
  <c r="M1800" i="9"/>
  <c r="P1800" s="1"/>
  <c r="P1801" i="4"/>
  <c r="M1800"/>
  <c r="L709" i="11"/>
  <c r="N725" i="9"/>
  <c r="O725" s="1"/>
  <c r="Q726" i="4"/>
  <c r="L725"/>
  <c r="S796"/>
  <c r="R795"/>
  <c r="U795" l="1"/>
  <c r="D795"/>
  <c r="S797"/>
  <c r="R796"/>
  <c r="U796" s="1"/>
  <c r="L710" i="11"/>
  <c r="N726" i="9"/>
  <c r="O726" s="1"/>
  <c r="Q727" i="4"/>
  <c r="L726"/>
  <c r="M1750" i="11"/>
  <c r="M1801" i="9"/>
  <c r="P1801" s="1"/>
  <c r="P1802" i="4"/>
  <c r="M1801"/>
  <c r="M1751" i="11" l="1"/>
  <c r="M1802" i="9"/>
  <c r="P1802" s="1"/>
  <c r="P1803" i="4"/>
  <c r="M1802"/>
  <c r="L711" i="11"/>
  <c r="N727" i="9"/>
  <c r="O727" s="1"/>
  <c r="Q728" i="4"/>
  <c r="L727"/>
  <c r="S798"/>
  <c r="R797"/>
  <c r="U797" s="1"/>
  <c r="D779" i="11"/>
  <c r="D795" i="9"/>
  <c r="S799" i="4" l="1"/>
  <c r="R798"/>
  <c r="L712" i="11"/>
  <c r="N728" i="9"/>
  <c r="O728" s="1"/>
  <c r="Q729" i="4"/>
  <c r="L728"/>
  <c r="M1752" i="11"/>
  <c r="M1803" i="9"/>
  <c r="P1803" s="1"/>
  <c r="P1804" i="4"/>
  <c r="M1803"/>
  <c r="M1753" i="11" l="1"/>
  <c r="M1804" i="9"/>
  <c r="P1804" s="1"/>
  <c r="P1805" i="4"/>
  <c r="M1804"/>
  <c r="L713" i="11"/>
  <c r="N729" i="9"/>
  <c r="O729" s="1"/>
  <c r="Q730" i="4"/>
  <c r="L729"/>
  <c r="U798"/>
  <c r="D798"/>
  <c r="S800"/>
  <c r="R799"/>
  <c r="U799" s="1"/>
  <c r="S801" l="1"/>
  <c r="R800"/>
  <c r="U800" s="1"/>
  <c r="D782" i="11"/>
  <c r="D798" i="9"/>
  <c r="L714" i="11"/>
  <c r="N730" i="9"/>
  <c r="O730" s="1"/>
  <c r="Q731" i="4"/>
  <c r="L730"/>
  <c r="M1754" i="11"/>
  <c r="M1805" i="9"/>
  <c r="P1805" s="1"/>
  <c r="P1806" i="4"/>
  <c r="M1805"/>
  <c r="M1755" i="11" l="1"/>
  <c r="M1806" i="9"/>
  <c r="P1806" s="1"/>
  <c r="P1807" i="4"/>
  <c r="M1806"/>
  <c r="L715" i="11"/>
  <c r="N731" i="9"/>
  <c r="O731" s="1"/>
  <c r="Q732" i="4"/>
  <c r="L731"/>
  <c r="S802"/>
  <c r="R801"/>
  <c r="U801" s="1"/>
  <c r="S803" l="1"/>
  <c r="R802"/>
  <c r="L716" i="11"/>
  <c r="N732" i="9"/>
  <c r="O732" s="1"/>
  <c r="Q733" i="4"/>
  <c r="L732"/>
  <c r="M1756" i="11"/>
  <c r="M1807" i="9"/>
  <c r="P1807" s="1"/>
  <c r="P1808" i="4"/>
  <c r="M1807"/>
  <c r="M1757" i="11" l="1"/>
  <c r="M1808" i="9"/>
  <c r="P1808" s="1"/>
  <c r="P1809" i="4"/>
  <c r="M1808"/>
  <c r="L717" i="11"/>
  <c r="N733" i="9"/>
  <c r="O733" s="1"/>
  <c r="Q734" i="4"/>
  <c r="L733"/>
  <c r="U802"/>
  <c r="D802"/>
  <c r="S804"/>
  <c r="R803"/>
  <c r="U803" s="1"/>
  <c r="S805" l="1"/>
  <c r="R804"/>
  <c r="U804" s="1"/>
  <c r="D786" i="11"/>
  <c r="D802" i="9"/>
  <c r="L718" i="11"/>
  <c r="N734" i="9"/>
  <c r="O734" s="1"/>
  <c r="Q735" i="4"/>
  <c r="L734"/>
  <c r="M1758" i="11"/>
  <c r="M1809" i="9"/>
  <c r="P1809" s="1"/>
  <c r="P1810" i="4"/>
  <c r="M1809"/>
  <c r="M1759" i="11" l="1"/>
  <c r="M1810" i="9"/>
  <c r="P1810" s="1"/>
  <c r="P1811" i="4"/>
  <c r="M1810"/>
  <c r="L719" i="11"/>
  <c r="N735" i="9"/>
  <c r="O735" s="1"/>
  <c r="Q736" i="4"/>
  <c r="L735"/>
  <c r="S806"/>
  <c r="R805"/>
  <c r="U805" s="1"/>
  <c r="S807" l="1"/>
  <c r="R806"/>
  <c r="L720" i="11"/>
  <c r="N736" i="9"/>
  <c r="O736" s="1"/>
  <c r="Q737" i="4"/>
  <c r="L736"/>
  <c r="M1760" i="11"/>
  <c r="M1811" i="9"/>
  <c r="P1811" s="1"/>
  <c r="P1812" i="4"/>
  <c r="M1811"/>
  <c r="M1761" i="11" l="1"/>
  <c r="M1812" i="9"/>
  <c r="P1812" s="1"/>
  <c r="P1813" i="4"/>
  <c r="M1812"/>
  <c r="L721" i="11"/>
  <c r="N737" i="9"/>
  <c r="O737" s="1"/>
  <c r="Q738" i="4"/>
  <c r="L737"/>
  <c r="U806"/>
  <c r="D806"/>
  <c r="S808"/>
  <c r="R807"/>
  <c r="U807" s="1"/>
  <c r="S809" l="1"/>
  <c r="R808"/>
  <c r="D790" i="11"/>
  <c r="D806" i="9"/>
  <c r="L722" i="11"/>
  <c r="N738" i="9"/>
  <c r="O738" s="1"/>
  <c r="Q739" i="4"/>
  <c r="L738"/>
  <c r="M1762" i="11"/>
  <c r="M1813" i="9"/>
  <c r="P1813" s="1"/>
  <c r="P1814" i="4"/>
  <c r="M1813"/>
  <c r="M1763" i="11" l="1"/>
  <c r="M1814" i="9"/>
  <c r="P1814" s="1"/>
  <c r="P1815" i="4"/>
  <c r="M1814"/>
  <c r="L723" i="11"/>
  <c r="N739" i="9"/>
  <c r="O739" s="1"/>
  <c r="Q740" i="4"/>
  <c r="L739"/>
  <c r="U808"/>
  <c r="D808"/>
  <c r="S810"/>
  <c r="R809"/>
  <c r="U809" s="1"/>
  <c r="S811" l="1"/>
  <c r="R810"/>
  <c r="D792" i="11"/>
  <c r="D808" i="9"/>
  <c r="L724" i="11"/>
  <c r="N740" i="9"/>
  <c r="O740" s="1"/>
  <c r="Q741" i="4"/>
  <c r="L740"/>
  <c r="M1764" i="11"/>
  <c r="M1815" i="9"/>
  <c r="P1815" s="1"/>
  <c r="P1816" i="4"/>
  <c r="M1815"/>
  <c r="M1765" i="11" l="1"/>
  <c r="M1816" i="9"/>
  <c r="P1816" s="1"/>
  <c r="P1817" i="4"/>
  <c r="M1816"/>
  <c r="L725" i="11"/>
  <c r="N741" i="9"/>
  <c r="O741" s="1"/>
  <c r="Q742" i="4"/>
  <c r="L741"/>
  <c r="U810"/>
  <c r="D810"/>
  <c r="S812"/>
  <c r="R811"/>
  <c r="U811" s="1"/>
  <c r="S813" l="1"/>
  <c r="R812"/>
  <c r="U812" s="1"/>
  <c r="D794" i="11"/>
  <c r="D810" i="9"/>
  <c r="L726" i="11"/>
  <c r="N742" i="9"/>
  <c r="O742" s="1"/>
  <c r="Q743" i="4"/>
  <c r="L742"/>
  <c r="M1766" i="11"/>
  <c r="M1817" i="9"/>
  <c r="P1817" s="1"/>
  <c r="P1818" i="4"/>
  <c r="M1817"/>
  <c r="M1767" i="11" l="1"/>
  <c r="M1818" i="9"/>
  <c r="P1818" s="1"/>
  <c r="P1819" i="4"/>
  <c r="M1818"/>
  <c r="L727" i="11"/>
  <c r="N743" i="9"/>
  <c r="O743" s="1"/>
  <c r="Q744" i="4"/>
  <c r="L743"/>
  <c r="S814"/>
  <c r="R813"/>
  <c r="U813" l="1"/>
  <c r="D813"/>
  <c r="S815"/>
  <c r="R814"/>
  <c r="U814" s="1"/>
  <c r="L728" i="11"/>
  <c r="N744" i="9"/>
  <c r="O744" s="1"/>
  <c r="Q745" i="4"/>
  <c r="L744"/>
  <c r="M1768" i="11"/>
  <c r="M1819" i="9"/>
  <c r="P1819" s="1"/>
  <c r="P1820" i="4"/>
  <c r="M1819"/>
  <c r="M1769" i="11" l="1"/>
  <c r="M1820" i="9"/>
  <c r="P1820" s="1"/>
  <c r="P1821" i="4"/>
  <c r="M1820"/>
  <c r="L729" i="11"/>
  <c r="N745" i="9"/>
  <c r="O745" s="1"/>
  <c r="Q746" i="4"/>
  <c r="L745"/>
  <c r="S816"/>
  <c r="R815"/>
  <c r="U815" s="1"/>
  <c r="D797" i="11"/>
  <c r="D813" i="9"/>
  <c r="S817" i="4" l="1"/>
  <c r="R816"/>
  <c r="L730" i="11"/>
  <c r="N746" i="9"/>
  <c r="O746" s="1"/>
  <c r="Q747" i="4"/>
  <c r="L746"/>
  <c r="M1770" i="11"/>
  <c r="M1821" i="9"/>
  <c r="P1821" s="1"/>
  <c r="P1822" i="4"/>
  <c r="M1821"/>
  <c r="M1771" i="11" l="1"/>
  <c r="M1822" i="9"/>
  <c r="P1822" s="1"/>
  <c r="P1823" i="4"/>
  <c r="M1822"/>
  <c r="L731" i="11"/>
  <c r="N747" i="9"/>
  <c r="O747" s="1"/>
  <c r="Q748" i="4"/>
  <c r="L747"/>
  <c r="U816"/>
  <c r="D816"/>
  <c r="S818"/>
  <c r="R817"/>
  <c r="U817" s="1"/>
  <c r="S819" l="1"/>
  <c r="R818"/>
  <c r="U818" s="1"/>
  <c r="D800" i="11"/>
  <c r="D816" i="9"/>
  <c r="L732" i="11"/>
  <c r="N748" i="9"/>
  <c r="O748" s="1"/>
  <c r="Q749" i="4"/>
  <c r="L748"/>
  <c r="M1772" i="11"/>
  <c r="M1823" i="9"/>
  <c r="P1823" s="1"/>
  <c r="P1824" i="4"/>
  <c r="M1823"/>
  <c r="M1773" i="11" l="1"/>
  <c r="M1824" i="9"/>
  <c r="P1824" s="1"/>
  <c r="P1825" i="4"/>
  <c r="M1824"/>
  <c r="L733" i="11"/>
  <c r="N749" i="9"/>
  <c r="O749" s="1"/>
  <c r="Q750" i="4"/>
  <c r="L749"/>
  <c r="S820"/>
  <c r="R819"/>
  <c r="U819" s="1"/>
  <c r="S821" l="1"/>
  <c r="R820"/>
  <c r="L734" i="11"/>
  <c r="N750" i="9"/>
  <c r="O750" s="1"/>
  <c r="Q751" i="4"/>
  <c r="L750"/>
  <c r="M1774" i="11"/>
  <c r="M1825" i="9"/>
  <c r="P1825" s="1"/>
  <c r="P1826" i="4"/>
  <c r="M1825"/>
  <c r="M1775" i="11" l="1"/>
  <c r="M1826" i="9"/>
  <c r="P1826" s="1"/>
  <c r="P1827" i="4"/>
  <c r="M1826"/>
  <c r="L735" i="11"/>
  <c r="N751" i="9"/>
  <c r="O751" s="1"/>
  <c r="Q752" i="4"/>
  <c r="L751"/>
  <c r="U820"/>
  <c r="D820"/>
  <c r="S822"/>
  <c r="R821"/>
  <c r="U821" s="1"/>
  <c r="S823" l="1"/>
  <c r="R822"/>
  <c r="D804" i="11"/>
  <c r="D820" i="9"/>
  <c r="L736" i="11"/>
  <c r="N752" i="9"/>
  <c r="O752" s="1"/>
  <c r="Q753" i="4"/>
  <c r="L752"/>
  <c r="M1776" i="11"/>
  <c r="M1827" i="9"/>
  <c r="P1827" s="1"/>
  <c r="P1828" i="4"/>
  <c r="M1827"/>
  <c r="M1777" i="11" l="1"/>
  <c r="M1828" i="9"/>
  <c r="P1828" s="1"/>
  <c r="P1829" i="4"/>
  <c r="M1828"/>
  <c r="L737" i="11"/>
  <c r="N753" i="9"/>
  <c r="O753" s="1"/>
  <c r="Q754" i="4"/>
  <c r="L753"/>
  <c r="U822"/>
  <c r="D822"/>
  <c r="S824"/>
  <c r="R823"/>
  <c r="U823" s="1"/>
  <c r="S825" l="1"/>
  <c r="R824"/>
  <c r="D806" i="11"/>
  <c r="D822" i="9"/>
  <c r="L738" i="11"/>
  <c r="N754" i="9"/>
  <c r="O754" s="1"/>
  <c r="Q755" i="4"/>
  <c r="L754"/>
  <c r="M1778" i="11"/>
  <c r="M1829" i="9"/>
  <c r="P1829" s="1"/>
  <c r="P1830" i="4"/>
  <c r="M1829"/>
  <c r="M1779" i="11" l="1"/>
  <c r="M1830" i="9"/>
  <c r="P1830" s="1"/>
  <c r="P1831" i="4"/>
  <c r="M1830"/>
  <c r="L739" i="11"/>
  <c r="N755" i="9"/>
  <c r="O755" s="1"/>
  <c r="Q756" i="4"/>
  <c r="L755"/>
  <c r="U824"/>
  <c r="D824"/>
  <c r="S826"/>
  <c r="R825"/>
  <c r="U825" s="1"/>
  <c r="S827" l="1"/>
  <c r="R826"/>
  <c r="D808" i="11"/>
  <c r="D824" i="9"/>
  <c r="L740" i="11"/>
  <c r="N756" i="9"/>
  <c r="O756" s="1"/>
  <c r="Q757" i="4"/>
  <c r="L756"/>
  <c r="M1780" i="11"/>
  <c r="M1831" i="9"/>
  <c r="P1831" s="1"/>
  <c r="P1832" i="4"/>
  <c r="M1831"/>
  <c r="M1781" i="11" l="1"/>
  <c r="M1832" i="9"/>
  <c r="P1832" s="1"/>
  <c r="P1833" i="4"/>
  <c r="M1832"/>
  <c r="L741" i="11"/>
  <c r="N757" i="9"/>
  <c r="O757" s="1"/>
  <c r="Q758" i="4"/>
  <c r="L757"/>
  <c r="U826"/>
  <c r="D826"/>
  <c r="S828"/>
  <c r="R827"/>
  <c r="U827" s="1"/>
  <c r="S829" l="1"/>
  <c r="R828"/>
  <c r="D810" i="11"/>
  <c r="D826" i="9"/>
  <c r="L742" i="11"/>
  <c r="N758" i="9"/>
  <c r="O758" s="1"/>
  <c r="Q759" i="4"/>
  <c r="L758"/>
  <c r="M1782" i="11"/>
  <c r="M1833" i="9"/>
  <c r="P1833" s="1"/>
  <c r="P1834" i="4"/>
  <c r="M1833"/>
  <c r="M1783" i="11" l="1"/>
  <c r="M1834" i="9"/>
  <c r="P1834" s="1"/>
  <c r="P1835" i="4"/>
  <c r="M1834"/>
  <c r="L743" i="11"/>
  <c r="N759" i="9"/>
  <c r="O759" s="1"/>
  <c r="Q760" i="4"/>
  <c r="L759"/>
  <c r="U828"/>
  <c r="D828"/>
  <c r="S830"/>
  <c r="R829"/>
  <c r="U829" s="1"/>
  <c r="S831" l="1"/>
  <c r="R830"/>
  <c r="D812" i="11"/>
  <c r="D828" i="9"/>
  <c r="L744" i="11"/>
  <c r="N760" i="9"/>
  <c r="O760" s="1"/>
  <c r="Q761" i="4"/>
  <c r="L760"/>
  <c r="M1784" i="11"/>
  <c r="M1835" i="9"/>
  <c r="P1835" s="1"/>
  <c r="P1836" i="4"/>
  <c r="M1835"/>
  <c r="M1785" i="11" l="1"/>
  <c r="M1836" i="9"/>
  <c r="P1836" s="1"/>
  <c r="P1837" i="4"/>
  <c r="M1836"/>
  <c r="L745" i="11"/>
  <c r="N761" i="9"/>
  <c r="O761" s="1"/>
  <c r="Q762" i="4"/>
  <c r="L761"/>
  <c r="U830"/>
  <c r="D830"/>
  <c r="S832"/>
  <c r="R831"/>
  <c r="U831" s="1"/>
  <c r="S833" l="1"/>
  <c r="R832"/>
  <c r="D814" i="11"/>
  <c r="D830" i="9"/>
  <c r="L746" i="11"/>
  <c r="N762" i="9"/>
  <c r="O762" s="1"/>
  <c r="Q763" i="4"/>
  <c r="L762"/>
  <c r="M1786" i="11"/>
  <c r="M1837" i="9"/>
  <c r="P1837" s="1"/>
  <c r="P1838" i="4"/>
  <c r="M1837"/>
  <c r="M1787" i="11" l="1"/>
  <c r="M1838" i="9"/>
  <c r="P1838" s="1"/>
  <c r="P1839" i="4"/>
  <c r="M1838"/>
  <c r="L747" i="11"/>
  <c r="N763" i="9"/>
  <c r="O763" s="1"/>
  <c r="Q764" i="4"/>
  <c r="L763"/>
  <c r="U832"/>
  <c r="D832"/>
  <c r="S834"/>
  <c r="R833"/>
  <c r="U833" s="1"/>
  <c r="S835" l="1"/>
  <c r="R834"/>
  <c r="D816" i="11"/>
  <c r="D832" i="9"/>
  <c r="L748" i="11"/>
  <c r="N764" i="9"/>
  <c r="O764" s="1"/>
  <c r="Q765" i="4"/>
  <c r="L764"/>
  <c r="M1788" i="11"/>
  <c r="M1839" i="9"/>
  <c r="P1839" s="1"/>
  <c r="P1840" i="4"/>
  <c r="M1839"/>
  <c r="M1789" i="11" l="1"/>
  <c r="M1840" i="9"/>
  <c r="P1840" s="1"/>
  <c r="P1841" i="4"/>
  <c r="M1840"/>
  <c r="L749" i="11"/>
  <c r="N765" i="9"/>
  <c r="O765" s="1"/>
  <c r="Q766" i="4"/>
  <c r="L765"/>
  <c r="U834"/>
  <c r="D834"/>
  <c r="S836"/>
  <c r="R835"/>
  <c r="U835" s="1"/>
  <c r="S837" l="1"/>
  <c r="R836"/>
  <c r="U836" s="1"/>
  <c r="D818" i="11"/>
  <c r="D834" i="9"/>
  <c r="L750" i="11"/>
  <c r="N766" i="9"/>
  <c r="O766" s="1"/>
  <c r="Q767" i="4"/>
  <c r="L766"/>
  <c r="M1790" i="11"/>
  <c r="M1841" i="9"/>
  <c r="P1841" s="1"/>
  <c r="P1842" i="4"/>
  <c r="M1841"/>
  <c r="M1791" i="11" l="1"/>
  <c r="M1842" i="9"/>
  <c r="P1842" s="1"/>
  <c r="P1843" i="4"/>
  <c r="M1842"/>
  <c r="L751" i="11"/>
  <c r="N767" i="9"/>
  <c r="O767" s="1"/>
  <c r="Q768" i="4"/>
  <c r="L767"/>
  <c r="S838"/>
  <c r="R837"/>
  <c r="U837" l="1"/>
  <c r="D837"/>
  <c r="S839"/>
  <c r="R838"/>
  <c r="U838" s="1"/>
  <c r="L752" i="11"/>
  <c r="O752" s="1"/>
  <c r="N768" i="9"/>
  <c r="O768" s="1"/>
  <c r="Q769" i="4"/>
  <c r="L768"/>
  <c r="M1792" i="11"/>
  <c r="M1843" i="9"/>
  <c r="P1843" s="1"/>
  <c r="P1844" i="4"/>
  <c r="M1843"/>
  <c r="M1793" i="11" l="1"/>
  <c r="M1844" i="9"/>
  <c r="P1844" s="1"/>
  <c r="P1845" i="4"/>
  <c r="M1844"/>
  <c r="L753" i="11"/>
  <c r="N769" i="9"/>
  <c r="O769" s="1"/>
  <c r="Q770" i="4"/>
  <c r="L769"/>
  <c r="S840"/>
  <c r="R839"/>
  <c r="U839" s="1"/>
  <c r="D821" i="11"/>
  <c r="D837" i="9"/>
  <c r="S841" i="4" l="1"/>
  <c r="R840"/>
  <c r="L754" i="11"/>
  <c r="N770" i="9"/>
  <c r="O770" s="1"/>
  <c r="Q771" i="4"/>
  <c r="L770"/>
  <c r="M1794" i="11"/>
  <c r="M1845" i="9"/>
  <c r="P1845" s="1"/>
  <c r="P1846" i="4"/>
  <c r="M1845"/>
  <c r="M1795" i="11" l="1"/>
  <c r="M1846" i="9"/>
  <c r="P1846" s="1"/>
  <c r="P1847" i="4"/>
  <c r="M1846"/>
  <c r="L755" i="11"/>
  <c r="N771" i="9"/>
  <c r="O771" s="1"/>
  <c r="Q772" i="4"/>
  <c r="L771"/>
  <c r="U840"/>
  <c r="D840"/>
  <c r="S842"/>
  <c r="R841"/>
  <c r="U841" s="1"/>
  <c r="S843" l="1"/>
  <c r="R842"/>
  <c r="U842" s="1"/>
  <c r="D824" i="11"/>
  <c r="D840" i="9"/>
  <c r="L756" i="11"/>
  <c r="N772" i="9"/>
  <c r="O772" s="1"/>
  <c r="Q773" i="4"/>
  <c r="L772"/>
  <c r="M1796" i="11"/>
  <c r="M1847" i="9"/>
  <c r="P1847" s="1"/>
  <c r="P1848" i="4"/>
  <c r="M1847"/>
  <c r="M1797" i="11" l="1"/>
  <c r="M1848" i="9"/>
  <c r="P1848" s="1"/>
  <c r="P1849" i="4"/>
  <c r="M1848"/>
  <c r="L757" i="11"/>
  <c r="N773" i="9"/>
  <c r="O773" s="1"/>
  <c r="Q774" i="4"/>
  <c r="L773"/>
  <c r="S844"/>
  <c r="R843"/>
  <c r="U843" s="1"/>
  <c r="S845" l="1"/>
  <c r="R844"/>
  <c r="L758" i="11"/>
  <c r="N774" i="9"/>
  <c r="O774" s="1"/>
  <c r="Q775" i="4"/>
  <c r="L774"/>
  <c r="M1798" i="11"/>
  <c r="M1849" i="9"/>
  <c r="P1849" s="1"/>
  <c r="P1850" i="4"/>
  <c r="M1849"/>
  <c r="M1799" i="11" l="1"/>
  <c r="M1850" i="9"/>
  <c r="P1850" s="1"/>
  <c r="P1851" i="4"/>
  <c r="M1850"/>
  <c r="L759" i="11"/>
  <c r="N775" i="9"/>
  <c r="O775" s="1"/>
  <c r="Q776" i="4"/>
  <c r="L775"/>
  <c r="U844"/>
  <c r="D844"/>
  <c r="S846"/>
  <c r="R845"/>
  <c r="U845" s="1"/>
  <c r="S847" l="1"/>
  <c r="R846"/>
  <c r="U846" s="1"/>
  <c r="D828" i="11"/>
  <c r="D844" i="9"/>
  <c r="L760" i="11"/>
  <c r="N776" i="9"/>
  <c r="O776" s="1"/>
  <c r="Q777" i="4"/>
  <c r="L776"/>
  <c r="M1800" i="11"/>
  <c r="M1851" i="9"/>
  <c r="P1851" s="1"/>
  <c r="P1852" i="4"/>
  <c r="M1851"/>
  <c r="M1801" i="11" l="1"/>
  <c r="M1852" i="9"/>
  <c r="P1852" s="1"/>
  <c r="P1853" i="4"/>
  <c r="M1852"/>
  <c r="L761" i="11"/>
  <c r="N777" i="9"/>
  <c r="O777" s="1"/>
  <c r="Q778" i="4"/>
  <c r="L777"/>
  <c r="S848"/>
  <c r="R847"/>
  <c r="U847" s="1"/>
  <c r="S849" l="1"/>
  <c r="R848"/>
  <c r="L762" i="11"/>
  <c r="N778" i="9"/>
  <c r="O778" s="1"/>
  <c r="Q779" i="4"/>
  <c r="L778"/>
  <c r="M1802" i="11"/>
  <c r="M1853" i="9"/>
  <c r="P1853" s="1"/>
  <c r="P1854" i="4"/>
  <c r="M1853"/>
  <c r="M1803" i="11" l="1"/>
  <c r="M1854" i="9"/>
  <c r="P1854" s="1"/>
  <c r="P1855" i="4"/>
  <c r="M1854"/>
  <c r="L763" i="11"/>
  <c r="N779" i="9"/>
  <c r="O779" s="1"/>
  <c r="Q780" i="4"/>
  <c r="L779"/>
  <c r="U848"/>
  <c r="D848"/>
  <c r="S850"/>
  <c r="R849"/>
  <c r="U849" s="1"/>
  <c r="S851" l="1"/>
  <c r="R850"/>
  <c r="D832" i="11"/>
  <c r="D848" i="9"/>
  <c r="L764" i="11"/>
  <c r="N780" i="9"/>
  <c r="O780" s="1"/>
  <c r="Q781" i="4"/>
  <c r="L780"/>
  <c r="M1804" i="11"/>
  <c r="M1855" i="9"/>
  <c r="P1855" s="1"/>
  <c r="P1856" i="4"/>
  <c r="M1855"/>
  <c r="M1805" i="11" l="1"/>
  <c r="M1856" i="9"/>
  <c r="P1856" s="1"/>
  <c r="P1857" i="4"/>
  <c r="M1856"/>
  <c r="L765" i="11"/>
  <c r="N781" i="9"/>
  <c r="O781" s="1"/>
  <c r="Q782" i="4"/>
  <c r="L781"/>
  <c r="U850"/>
  <c r="D850"/>
  <c r="S852"/>
  <c r="R851"/>
  <c r="U851" s="1"/>
  <c r="S853" l="1"/>
  <c r="R852"/>
  <c r="D834" i="11"/>
  <c r="D850" i="9"/>
  <c r="L766" i="11"/>
  <c r="N782" i="9"/>
  <c r="O782" s="1"/>
  <c r="Q783" i="4"/>
  <c r="L782"/>
  <c r="M1806" i="11"/>
  <c r="M1857" i="9"/>
  <c r="P1857" s="1"/>
  <c r="P1858" i="4"/>
  <c r="M1857"/>
  <c r="M1807" i="11" l="1"/>
  <c r="M1858" i="9"/>
  <c r="P1858" s="1"/>
  <c r="P1859" i="4"/>
  <c r="M1858"/>
  <c r="L767" i="11"/>
  <c r="N783" i="9"/>
  <c r="O783" s="1"/>
  <c r="Q784" i="4"/>
  <c r="L783"/>
  <c r="U852"/>
  <c r="D852"/>
  <c r="S854"/>
  <c r="R853"/>
  <c r="U853" s="1"/>
  <c r="S855" l="1"/>
  <c r="R854"/>
  <c r="U854" s="1"/>
  <c r="D836" i="11"/>
  <c r="D852" i="9"/>
  <c r="L768" i="11"/>
  <c r="N784" i="9"/>
  <c r="O784" s="1"/>
  <c r="Q785" i="4"/>
  <c r="L784"/>
  <c r="M1808" i="11"/>
  <c r="M1859" i="9"/>
  <c r="P1859" s="1"/>
  <c r="P1860" i="4"/>
  <c r="M1859"/>
  <c r="M1809" i="11" l="1"/>
  <c r="M1860" i="9"/>
  <c r="P1860" s="1"/>
  <c r="P1861" i="4"/>
  <c r="M1860"/>
  <c r="L769" i="11"/>
  <c r="N785" i="9"/>
  <c r="O785" s="1"/>
  <c r="Q786" i="4"/>
  <c r="L785"/>
  <c r="S856"/>
  <c r="R855"/>
  <c r="U855" l="1"/>
  <c r="D855"/>
  <c r="S857"/>
  <c r="R856"/>
  <c r="U856" s="1"/>
  <c r="L770" i="11"/>
  <c r="N786" i="9"/>
  <c r="O786" s="1"/>
  <c r="Q787" i="4"/>
  <c r="L786"/>
  <c r="M1810" i="11"/>
  <c r="M1861" i="9"/>
  <c r="P1861" s="1"/>
  <c r="P1862" i="4"/>
  <c r="M1861"/>
  <c r="M1811" i="11" l="1"/>
  <c r="M1862" i="9"/>
  <c r="P1862" s="1"/>
  <c r="P1863" i="4"/>
  <c r="M1862"/>
  <c r="L771" i="11"/>
  <c r="N787" i="9"/>
  <c r="O787" s="1"/>
  <c r="Q788" i="4"/>
  <c r="L787"/>
  <c r="S858"/>
  <c r="R857"/>
  <c r="U857" s="1"/>
  <c r="D839" i="11"/>
  <c r="D855" i="9"/>
  <c r="S859" i="4" l="1"/>
  <c r="R858"/>
  <c r="L772" i="11"/>
  <c r="N788" i="9"/>
  <c r="O788" s="1"/>
  <c r="Q789" i="4"/>
  <c r="L788"/>
  <c r="M1812" i="11"/>
  <c r="M1863" i="9"/>
  <c r="P1863" s="1"/>
  <c r="P1864" i="4"/>
  <c r="M1863"/>
  <c r="M1813" i="11" l="1"/>
  <c r="M1864" i="9"/>
  <c r="P1864" s="1"/>
  <c r="P1865" i="4"/>
  <c r="M1864"/>
  <c r="L773" i="11"/>
  <c r="N789" i="9"/>
  <c r="O789" s="1"/>
  <c r="Q790" i="4"/>
  <c r="L789"/>
  <c r="U858"/>
  <c r="D858"/>
  <c r="S860"/>
  <c r="R859"/>
  <c r="U859" s="1"/>
  <c r="S861" l="1"/>
  <c r="R860"/>
  <c r="U860" s="1"/>
  <c r="D842" i="11"/>
  <c r="D858" i="9"/>
  <c r="L774" i="11"/>
  <c r="N790" i="9"/>
  <c r="O790" s="1"/>
  <c r="Q791" i="4"/>
  <c r="L790"/>
  <c r="M1814" i="11"/>
  <c r="M1865" i="9"/>
  <c r="P1865" s="1"/>
  <c r="P1866" i="4"/>
  <c r="M1865"/>
  <c r="M1815" i="11" l="1"/>
  <c r="M1866" i="9"/>
  <c r="P1866" s="1"/>
  <c r="P1867" i="4"/>
  <c r="M1866"/>
  <c r="L775" i="11"/>
  <c r="N791" i="9"/>
  <c r="O791" s="1"/>
  <c r="Q792" i="4"/>
  <c r="L791"/>
  <c r="S862"/>
  <c r="R861"/>
  <c r="U861" s="1"/>
  <c r="S863" l="1"/>
  <c r="R862"/>
  <c r="L776" i="11"/>
  <c r="N792" i="9"/>
  <c r="O792" s="1"/>
  <c r="Q793" i="4"/>
  <c r="L792"/>
  <c r="M1816" i="11"/>
  <c r="M1867" i="9"/>
  <c r="P1867" s="1"/>
  <c r="P1868" i="4"/>
  <c r="M1867"/>
  <c r="M1817" i="11" l="1"/>
  <c r="M1868" i="9"/>
  <c r="P1868" s="1"/>
  <c r="P1869" i="4"/>
  <c r="M1868"/>
  <c r="L777" i="11"/>
  <c r="N793" i="9"/>
  <c r="O793" s="1"/>
  <c r="Q794" i="4"/>
  <c r="L793"/>
  <c r="U862"/>
  <c r="D862"/>
  <c r="S864"/>
  <c r="R863"/>
  <c r="U863" s="1"/>
  <c r="S865" l="1"/>
  <c r="R864"/>
  <c r="U864" s="1"/>
  <c r="D846" i="11"/>
  <c r="D862" i="9"/>
  <c r="L778" i="11"/>
  <c r="N794" i="9"/>
  <c r="O794" s="1"/>
  <c r="Q795" i="4"/>
  <c r="L794"/>
  <c r="M1818" i="11"/>
  <c r="M1869" i="9"/>
  <c r="P1869" s="1"/>
  <c r="P1870" i="4"/>
  <c r="M1869"/>
  <c r="M1819" i="11" l="1"/>
  <c r="M1870" i="9"/>
  <c r="P1870" s="1"/>
  <c r="P1871" i="4"/>
  <c r="M1870"/>
  <c r="L779" i="11"/>
  <c r="N795" i="9"/>
  <c r="O795" s="1"/>
  <c r="Q796" i="4"/>
  <c r="L795"/>
  <c r="S866"/>
  <c r="R865"/>
  <c r="U865" s="1"/>
  <c r="S867" l="1"/>
  <c r="R866"/>
  <c r="L780" i="11"/>
  <c r="N796" i="9"/>
  <c r="O796" s="1"/>
  <c r="Q797" i="4"/>
  <c r="L796"/>
  <c r="M1820" i="11"/>
  <c r="M1871" i="9"/>
  <c r="P1871" s="1"/>
  <c r="P1872" i="4"/>
  <c r="M1871"/>
  <c r="M1821" i="11" l="1"/>
  <c r="M1872" i="9"/>
  <c r="P1872" s="1"/>
  <c r="P1873" i="4"/>
  <c r="M1872"/>
  <c r="L781" i="11"/>
  <c r="N797" i="9"/>
  <c r="O797" s="1"/>
  <c r="Q798" i="4"/>
  <c r="L797"/>
  <c r="U866"/>
  <c r="D866"/>
  <c r="S868"/>
  <c r="R867"/>
  <c r="U867" s="1"/>
  <c r="S869" l="1"/>
  <c r="R868"/>
  <c r="D850" i="11"/>
  <c r="D866" i="9"/>
  <c r="L782" i="11"/>
  <c r="N798" i="9"/>
  <c r="O798" s="1"/>
  <c r="Q799" i="4"/>
  <c r="L798"/>
  <c r="M1822" i="11"/>
  <c r="M1873" i="9"/>
  <c r="P1873" s="1"/>
  <c r="P1874" i="4"/>
  <c r="M1873"/>
  <c r="M1823" i="11" l="1"/>
  <c r="M1874" i="9"/>
  <c r="P1874" s="1"/>
  <c r="P1875" i="4"/>
  <c r="M1874"/>
  <c r="L783" i="11"/>
  <c r="N799" i="9"/>
  <c r="O799" s="1"/>
  <c r="Q800" i="4"/>
  <c r="L799"/>
  <c r="U868"/>
  <c r="D868"/>
  <c r="S870"/>
  <c r="R869"/>
  <c r="U869" s="1"/>
  <c r="S871" l="1"/>
  <c r="R870"/>
  <c r="D852" i="11"/>
  <c r="D868" i="9"/>
  <c r="L784" i="11"/>
  <c r="N800" i="9"/>
  <c r="O800" s="1"/>
  <c r="Q801" i="4"/>
  <c r="L800"/>
  <c r="M1824" i="11"/>
  <c r="M1875" i="9"/>
  <c r="P1875" s="1"/>
  <c r="P1876" i="4"/>
  <c r="M1875"/>
  <c r="M1825" i="11" l="1"/>
  <c r="M1876" i="9"/>
  <c r="P1876" s="1"/>
  <c r="P1877" i="4"/>
  <c r="M1876"/>
  <c r="L785" i="11"/>
  <c r="N801" i="9"/>
  <c r="O801" s="1"/>
  <c r="Q802" i="4"/>
  <c r="L801"/>
  <c r="U870"/>
  <c r="D870"/>
  <c r="S872"/>
  <c r="R871"/>
  <c r="U871" s="1"/>
  <c r="S873" l="1"/>
  <c r="R872"/>
  <c r="U872" s="1"/>
  <c r="D854" i="11"/>
  <c r="D870" i="9"/>
  <c r="L786" i="11"/>
  <c r="N802" i="9"/>
  <c r="O802" s="1"/>
  <c r="Q803" i="4"/>
  <c r="L802"/>
  <c r="M1826" i="11"/>
  <c r="M1877" i="9"/>
  <c r="P1877" s="1"/>
  <c r="P1878" i="4"/>
  <c r="M1877"/>
  <c r="M1827" i="11" l="1"/>
  <c r="M1878" i="9"/>
  <c r="P1878" s="1"/>
  <c r="P1879" i="4"/>
  <c r="M1878"/>
  <c r="L787" i="11"/>
  <c r="N803" i="9"/>
  <c r="O803" s="1"/>
  <c r="Q804" i="4"/>
  <c r="L803"/>
  <c r="S874"/>
  <c r="R873"/>
  <c r="U873" l="1"/>
  <c r="D873"/>
  <c r="S875"/>
  <c r="R874"/>
  <c r="U874" s="1"/>
  <c r="L788" i="11"/>
  <c r="N804" i="9"/>
  <c r="O804" s="1"/>
  <c r="Q805" i="4"/>
  <c r="L804"/>
  <c r="M1828" i="11"/>
  <c r="M1879" i="9"/>
  <c r="P1879" s="1"/>
  <c r="P1880" i="4"/>
  <c r="M1879"/>
  <c r="M1829" i="11" l="1"/>
  <c r="M1880" i="9"/>
  <c r="P1880" s="1"/>
  <c r="P1881" i="4"/>
  <c r="M1880"/>
  <c r="L789" i="11"/>
  <c r="N805" i="9"/>
  <c r="O805" s="1"/>
  <c r="Q806" i="4"/>
  <c r="L805"/>
  <c r="S876"/>
  <c r="R875"/>
  <c r="U875" s="1"/>
  <c r="D857" i="11"/>
  <c r="D873" i="9"/>
  <c r="S877" i="4" l="1"/>
  <c r="R876"/>
  <c r="L790" i="11"/>
  <c r="N806" i="9"/>
  <c r="O806" s="1"/>
  <c r="Q807" i="4"/>
  <c r="L806"/>
  <c r="M1830" i="11"/>
  <c r="M1881" i="9"/>
  <c r="P1881" s="1"/>
  <c r="P1882" i="4"/>
  <c r="M1881"/>
  <c r="M1831" i="11" l="1"/>
  <c r="M1882" i="9"/>
  <c r="P1882" s="1"/>
  <c r="P1883" i="4"/>
  <c r="M1882"/>
  <c r="L791" i="11"/>
  <c r="N807" i="9"/>
  <c r="O807" s="1"/>
  <c r="Q808" i="4"/>
  <c r="L807"/>
  <c r="U876"/>
  <c r="D876"/>
  <c r="S878"/>
  <c r="R877"/>
  <c r="U877" s="1"/>
  <c r="S879" l="1"/>
  <c r="R878"/>
  <c r="U878" s="1"/>
  <c r="D860" i="11"/>
  <c r="D876" i="9"/>
  <c r="L792" i="11"/>
  <c r="N808" i="9"/>
  <c r="O808" s="1"/>
  <c r="Q809" i="4"/>
  <c r="L808"/>
  <c r="M1832" i="11"/>
  <c r="M1883" i="9"/>
  <c r="P1883" s="1"/>
  <c r="P1884" i="4"/>
  <c r="M1883"/>
  <c r="M1833" i="11" l="1"/>
  <c r="M1884" i="9"/>
  <c r="P1884" s="1"/>
  <c r="P1885" i="4"/>
  <c r="M1884"/>
  <c r="L793" i="11"/>
  <c r="N809" i="9"/>
  <c r="O809" s="1"/>
  <c r="Q810" i="4"/>
  <c r="L809"/>
  <c r="S880"/>
  <c r="R879"/>
  <c r="U879" s="1"/>
  <c r="S881" l="1"/>
  <c r="R880"/>
  <c r="L794" i="11"/>
  <c r="N810" i="9"/>
  <c r="O810" s="1"/>
  <c r="Q811" i="4"/>
  <c r="L810"/>
  <c r="M1834" i="11"/>
  <c r="M1885" i="9"/>
  <c r="P1885" s="1"/>
  <c r="P1886" i="4"/>
  <c r="M1885"/>
  <c r="M1835" i="11" l="1"/>
  <c r="M1886" i="9"/>
  <c r="P1886" s="1"/>
  <c r="P1887" i="4"/>
  <c r="M1886"/>
  <c r="L795" i="11"/>
  <c r="N811" i="9"/>
  <c r="O811" s="1"/>
  <c r="Q812" i="4"/>
  <c r="L811"/>
  <c r="U880"/>
  <c r="D880"/>
  <c r="S882"/>
  <c r="R881"/>
  <c r="U881" s="1"/>
  <c r="S883" l="1"/>
  <c r="R882"/>
  <c r="D864" i="11"/>
  <c r="D880" i="9"/>
  <c r="L796" i="11"/>
  <c r="N812" i="9"/>
  <c r="O812" s="1"/>
  <c r="Q813" i="4"/>
  <c r="L812"/>
  <c r="M1836" i="11"/>
  <c r="M1887" i="9"/>
  <c r="P1887" s="1"/>
  <c r="P1888" i="4"/>
  <c r="M1887"/>
  <c r="M1837" i="11" l="1"/>
  <c r="M1888" i="9"/>
  <c r="P1888" s="1"/>
  <c r="P1889" i="4"/>
  <c r="M1888"/>
  <c r="L797" i="11"/>
  <c r="N813" i="9"/>
  <c r="O813" s="1"/>
  <c r="Q814" i="4"/>
  <c r="L813"/>
  <c r="U882"/>
  <c r="D882"/>
  <c r="S884"/>
  <c r="R883"/>
  <c r="U883" s="1"/>
  <c r="S885" l="1"/>
  <c r="R884"/>
  <c r="D866" i="11"/>
  <c r="D882" i="9"/>
  <c r="L798" i="11"/>
  <c r="N814" i="9"/>
  <c r="O814" s="1"/>
  <c r="Q815" i="4"/>
  <c r="L814"/>
  <c r="M1838" i="11"/>
  <c r="M1889" i="9"/>
  <c r="P1889" s="1"/>
  <c r="P1890" i="4"/>
  <c r="M1889"/>
  <c r="M1839" i="11" l="1"/>
  <c r="M1890" i="9"/>
  <c r="P1890" s="1"/>
  <c r="P1891" i="4"/>
  <c r="M1890"/>
  <c r="L799" i="11"/>
  <c r="N815" i="9"/>
  <c r="O815" s="1"/>
  <c r="Q816" i="4"/>
  <c r="L815"/>
  <c r="U884"/>
  <c r="D884"/>
  <c r="S886"/>
  <c r="R885"/>
  <c r="U885" s="1"/>
  <c r="S887" l="1"/>
  <c r="R886"/>
  <c r="D868" i="11"/>
  <c r="D884" i="9"/>
  <c r="L800" i="11"/>
  <c r="N816" i="9"/>
  <c r="O816" s="1"/>
  <c r="Q817" i="4"/>
  <c r="L816"/>
  <c r="M1840" i="11"/>
  <c r="M1891" i="9"/>
  <c r="P1891" s="1"/>
  <c r="P1892" i="4"/>
  <c r="M1891"/>
  <c r="M1841" i="11" l="1"/>
  <c r="M1892" i="9"/>
  <c r="P1892" s="1"/>
  <c r="P1893" i="4"/>
  <c r="M1892"/>
  <c r="L801" i="11"/>
  <c r="N817" i="9"/>
  <c r="O817" s="1"/>
  <c r="Q818" i="4"/>
  <c r="L817"/>
  <c r="U886"/>
  <c r="D886"/>
  <c r="S888"/>
  <c r="R887"/>
  <c r="U887" s="1"/>
  <c r="S889" l="1"/>
  <c r="R888"/>
  <c r="D870" i="11"/>
  <c r="D886" i="9"/>
  <c r="L802" i="11"/>
  <c r="N818" i="9"/>
  <c r="O818" s="1"/>
  <c r="Q819" i="4"/>
  <c r="L818"/>
  <c r="M1842" i="11"/>
  <c r="M1893" i="9"/>
  <c r="P1893" s="1"/>
  <c r="P1894" i="4"/>
  <c r="M1893"/>
  <c r="M1843" i="11" l="1"/>
  <c r="M1894" i="9"/>
  <c r="P1894" s="1"/>
  <c r="P1895" i="4"/>
  <c r="M1894"/>
  <c r="L803" i="11"/>
  <c r="N819" i="9"/>
  <c r="O819" s="1"/>
  <c r="Q820" i="4"/>
  <c r="L819"/>
  <c r="U888"/>
  <c r="D888"/>
  <c r="S890"/>
  <c r="R889"/>
  <c r="U889" s="1"/>
  <c r="S891" l="1"/>
  <c r="R890"/>
  <c r="D872" i="11"/>
  <c r="D888" i="9"/>
  <c r="L804" i="11"/>
  <c r="N820" i="9"/>
  <c r="O820" s="1"/>
  <c r="Q821" i="4"/>
  <c r="L820"/>
  <c r="M1844" i="11"/>
  <c r="M1895" i="9"/>
  <c r="P1895" s="1"/>
  <c r="P1896" i="4"/>
  <c r="M1895"/>
  <c r="M1845" i="11" l="1"/>
  <c r="M1896" i="9"/>
  <c r="P1896" s="1"/>
  <c r="P1897" i="4"/>
  <c r="M1896"/>
  <c r="L805" i="11"/>
  <c r="N821" i="9"/>
  <c r="O821" s="1"/>
  <c r="Q822" i="4"/>
  <c r="L821"/>
  <c r="U890"/>
  <c r="D890"/>
  <c r="S892"/>
  <c r="R891"/>
  <c r="U891" s="1"/>
  <c r="S893" l="1"/>
  <c r="R892"/>
  <c r="D874" i="11"/>
  <c r="D890" i="9"/>
  <c r="L806" i="11"/>
  <c r="N822" i="9"/>
  <c r="O822" s="1"/>
  <c r="Q823" i="4"/>
  <c r="L822"/>
  <c r="M1846" i="11"/>
  <c r="M1897" i="9"/>
  <c r="P1897" s="1"/>
  <c r="P1898" i="4"/>
  <c r="M1897"/>
  <c r="M1847" i="11" l="1"/>
  <c r="M1898" i="9"/>
  <c r="P1898" s="1"/>
  <c r="P1899" i="4"/>
  <c r="M1898"/>
  <c r="L807" i="11"/>
  <c r="N823" i="9"/>
  <c r="O823" s="1"/>
  <c r="Q824" i="4"/>
  <c r="L823"/>
  <c r="U892"/>
  <c r="D892"/>
  <c r="S894"/>
  <c r="R893"/>
  <c r="U893" s="1"/>
  <c r="S895" l="1"/>
  <c r="R894"/>
  <c r="D876" i="11"/>
  <c r="D892" i="9"/>
  <c r="L808" i="11"/>
  <c r="N824" i="9"/>
  <c r="O824" s="1"/>
  <c r="Q825" i="4"/>
  <c r="L824"/>
  <c r="M1848" i="11"/>
  <c r="M1899" i="9"/>
  <c r="P1899" s="1"/>
  <c r="P1900" i="4"/>
  <c r="M1899"/>
  <c r="M1849" i="11" l="1"/>
  <c r="M1900" i="9"/>
  <c r="P1900" s="1"/>
  <c r="P1901" i="4"/>
  <c r="M1900"/>
  <c r="L809" i="11"/>
  <c r="N825" i="9"/>
  <c r="O825" s="1"/>
  <c r="Q826" i="4"/>
  <c r="L825"/>
  <c r="U894"/>
  <c r="D894"/>
  <c r="S896"/>
  <c r="R895"/>
  <c r="U895" s="1"/>
  <c r="S897" l="1"/>
  <c r="R896"/>
  <c r="U896" s="1"/>
  <c r="D878" i="11"/>
  <c r="D894" i="9"/>
  <c r="L810" i="11"/>
  <c r="N826" i="9"/>
  <c r="O826" s="1"/>
  <c r="Q827" i="4"/>
  <c r="L826"/>
  <c r="M1850" i="11"/>
  <c r="M1901" i="9"/>
  <c r="P1901" s="1"/>
  <c r="P1902" i="4"/>
  <c r="M1901"/>
  <c r="M1851" i="11" l="1"/>
  <c r="M1902" i="9"/>
  <c r="P1902" s="1"/>
  <c r="P1903" i="4"/>
  <c r="M1902"/>
  <c r="L811" i="11"/>
  <c r="N827" i="9"/>
  <c r="O827" s="1"/>
  <c r="Q828" i="4"/>
  <c r="L827"/>
  <c r="S898"/>
  <c r="R897"/>
  <c r="U897" l="1"/>
  <c r="D897"/>
  <c r="S899"/>
  <c r="R898"/>
  <c r="U898" s="1"/>
  <c r="L812" i="11"/>
  <c r="O812" s="1"/>
  <c r="N828" i="9"/>
  <c r="O828" s="1"/>
  <c r="Q829" i="4"/>
  <c r="L828"/>
  <c r="M1852" i="11"/>
  <c r="M1903" i="9"/>
  <c r="P1903" s="1"/>
  <c r="P1904" i="4"/>
  <c r="M1903"/>
  <c r="M1853" i="11" l="1"/>
  <c r="M1904" i="9"/>
  <c r="P1904" s="1"/>
  <c r="P1905" i="4"/>
  <c r="M1904"/>
  <c r="L813" i="11"/>
  <c r="N829" i="9"/>
  <c r="O829" s="1"/>
  <c r="Q830" i="4"/>
  <c r="L829"/>
  <c r="S900"/>
  <c r="R899"/>
  <c r="U899" s="1"/>
  <c r="D881" i="11"/>
  <c r="D897" i="9"/>
  <c r="S901" i="4" l="1"/>
  <c r="R900"/>
  <c r="L814" i="11"/>
  <c r="N830" i="9"/>
  <c r="O830" s="1"/>
  <c r="Q831" i="4"/>
  <c r="L830"/>
  <c r="M1854" i="11"/>
  <c r="M1905" i="9"/>
  <c r="P1905" s="1"/>
  <c r="P1906" i="4"/>
  <c r="M1905"/>
  <c r="M1855" i="11" l="1"/>
  <c r="M1906" i="9"/>
  <c r="P1906" s="1"/>
  <c r="P1907" i="4"/>
  <c r="M1906"/>
  <c r="L815" i="11"/>
  <c r="N831" i="9"/>
  <c r="O831" s="1"/>
  <c r="Q832" i="4"/>
  <c r="L831"/>
  <c r="U900"/>
  <c r="D900"/>
  <c r="S902"/>
  <c r="R901"/>
  <c r="U901" s="1"/>
  <c r="S903" l="1"/>
  <c r="R902"/>
  <c r="U902" s="1"/>
  <c r="D884" i="11"/>
  <c r="D900" i="9"/>
  <c r="L816" i="11"/>
  <c r="N832" i="9"/>
  <c r="O832" s="1"/>
  <c r="Q833" i="4"/>
  <c r="L832"/>
  <c r="M1856" i="11"/>
  <c r="M1907" i="9"/>
  <c r="P1907" s="1"/>
  <c r="P1908" i="4"/>
  <c r="M1907"/>
  <c r="M1857" i="11" l="1"/>
  <c r="M1908" i="9"/>
  <c r="P1908" s="1"/>
  <c r="P1909" i="4"/>
  <c r="M1908"/>
  <c r="L817" i="11"/>
  <c r="N833" i="9"/>
  <c r="O833" s="1"/>
  <c r="Q834" i="4"/>
  <c r="L833"/>
  <c r="S904"/>
  <c r="R903"/>
  <c r="U903" s="1"/>
  <c r="S905" l="1"/>
  <c r="R904"/>
  <c r="L818" i="11"/>
  <c r="N834" i="9"/>
  <c r="O834" s="1"/>
  <c r="Q835" i="4"/>
  <c r="L834"/>
  <c r="M1858" i="11"/>
  <c r="M1909" i="9"/>
  <c r="P1909" s="1"/>
  <c r="P1910" i="4"/>
  <c r="M1909"/>
  <c r="M1859" i="11" l="1"/>
  <c r="M1910" i="9"/>
  <c r="P1910" s="1"/>
  <c r="P1911" i="4"/>
  <c r="M1910"/>
  <c r="L819" i="11"/>
  <c r="N835" i="9"/>
  <c r="O835" s="1"/>
  <c r="Q836" i="4"/>
  <c r="L835"/>
  <c r="U904"/>
  <c r="D904"/>
  <c r="S906"/>
  <c r="R905"/>
  <c r="U905" s="1"/>
  <c r="S907" l="1"/>
  <c r="R906"/>
  <c r="U906" s="1"/>
  <c r="D888" i="11"/>
  <c r="D904" i="9"/>
  <c r="L820" i="11"/>
  <c r="N836" i="9"/>
  <c r="O836" s="1"/>
  <c r="Q837" i="4"/>
  <c r="L836"/>
  <c r="M1860" i="11"/>
  <c r="M1911" i="9"/>
  <c r="P1911" s="1"/>
  <c r="P1912" i="4"/>
  <c r="M1911"/>
  <c r="M1861" i="11" l="1"/>
  <c r="M1912" i="9"/>
  <c r="P1912" s="1"/>
  <c r="P1913" i="4"/>
  <c r="M1912"/>
  <c r="L821" i="11"/>
  <c r="N837" i="9"/>
  <c r="O837" s="1"/>
  <c r="Q838" i="4"/>
  <c r="L837"/>
  <c r="S908"/>
  <c r="R907"/>
  <c r="U907" s="1"/>
  <c r="S909" l="1"/>
  <c r="R908"/>
  <c r="L822" i="11"/>
  <c r="N838" i="9"/>
  <c r="O838" s="1"/>
  <c r="Q839" i="4"/>
  <c r="L838"/>
  <c r="M1862" i="11"/>
  <c r="M1913" i="9"/>
  <c r="P1913" s="1"/>
  <c r="P1914" i="4"/>
  <c r="M1913"/>
  <c r="M1863" i="11" l="1"/>
  <c r="M1914" i="9"/>
  <c r="P1914" s="1"/>
  <c r="P1915" i="4"/>
  <c r="M1914"/>
  <c r="L823" i="11"/>
  <c r="N839" i="9"/>
  <c r="O839" s="1"/>
  <c r="Q840" i="4"/>
  <c r="L839"/>
  <c r="U908"/>
  <c r="D908"/>
  <c r="S910"/>
  <c r="R909"/>
  <c r="U909" s="1"/>
  <c r="S911" l="1"/>
  <c r="R910"/>
  <c r="D892" i="11"/>
  <c r="D908" i="9"/>
  <c r="L824" i="11"/>
  <c r="N840" i="9"/>
  <c r="O840" s="1"/>
  <c r="Q841" i="4"/>
  <c r="L840"/>
  <c r="M1864" i="11"/>
  <c r="M1915" i="9"/>
  <c r="P1915" s="1"/>
  <c r="P1916" i="4"/>
  <c r="M1915"/>
  <c r="M1865" i="11" l="1"/>
  <c r="M1916" i="9"/>
  <c r="P1916" s="1"/>
  <c r="P1917" i="4"/>
  <c r="M1916"/>
  <c r="L825" i="11"/>
  <c r="N841" i="9"/>
  <c r="O841" s="1"/>
  <c r="Q842" i="4"/>
  <c r="L841"/>
  <c r="U910"/>
  <c r="D910"/>
  <c r="S912"/>
  <c r="R911"/>
  <c r="U911" s="1"/>
  <c r="S913" l="1"/>
  <c r="R912"/>
  <c r="D894" i="11"/>
  <c r="D910" i="9"/>
  <c r="L826" i="11"/>
  <c r="N842" i="9"/>
  <c r="O842" s="1"/>
  <c r="Q843" i="4"/>
  <c r="L842"/>
  <c r="M1866" i="11"/>
  <c r="M1917" i="9"/>
  <c r="P1917" s="1"/>
  <c r="P1918" i="4"/>
  <c r="M1917"/>
  <c r="M1867" i="11" l="1"/>
  <c r="M1918" i="9"/>
  <c r="P1918" s="1"/>
  <c r="P1919" i="4"/>
  <c r="M1918"/>
  <c r="L827" i="11"/>
  <c r="N843" i="9"/>
  <c r="O843" s="1"/>
  <c r="Q844" i="4"/>
  <c r="L843"/>
  <c r="U912"/>
  <c r="D912"/>
  <c r="S914"/>
  <c r="R913"/>
  <c r="U913" s="1"/>
  <c r="S915" l="1"/>
  <c r="R914"/>
  <c r="U914" s="1"/>
  <c r="D896" i="11"/>
  <c r="D912" i="9"/>
  <c r="L828" i="11"/>
  <c r="N844" i="9"/>
  <c r="O844" s="1"/>
  <c r="Q845" i="4"/>
  <c r="L844"/>
  <c r="M1868" i="11"/>
  <c r="M1919" i="9"/>
  <c r="P1919" s="1"/>
  <c r="P1920" i="4"/>
  <c r="M1919"/>
  <c r="M1869" i="11" l="1"/>
  <c r="M1920" i="9"/>
  <c r="P1920" s="1"/>
  <c r="P1921" i="4"/>
  <c r="M1920"/>
  <c r="L829" i="11"/>
  <c r="N845" i="9"/>
  <c r="O845" s="1"/>
  <c r="Q846" i="4"/>
  <c r="L845"/>
  <c r="S916"/>
  <c r="R915"/>
  <c r="U915" l="1"/>
  <c r="D915"/>
  <c r="S917"/>
  <c r="R916"/>
  <c r="U916" s="1"/>
  <c r="L830" i="11"/>
  <c r="N846" i="9"/>
  <c r="O846" s="1"/>
  <c r="Q847" i="4"/>
  <c r="L846"/>
  <c r="M1870" i="11"/>
  <c r="M1921" i="9"/>
  <c r="P1921" s="1"/>
  <c r="P1922" i="4"/>
  <c r="M1921"/>
  <c r="M1871" i="11" l="1"/>
  <c r="M1922" i="9"/>
  <c r="P1922" s="1"/>
  <c r="P1923" i="4"/>
  <c r="M1922"/>
  <c r="L831" i="11"/>
  <c r="N847" i="9"/>
  <c r="O847" s="1"/>
  <c r="Q848" i="4"/>
  <c r="L847"/>
  <c r="S918"/>
  <c r="R917"/>
  <c r="U917" s="1"/>
  <c r="D899" i="11"/>
  <c r="D915" i="9"/>
  <c r="S919" i="4" l="1"/>
  <c r="R918"/>
  <c r="L832" i="11"/>
  <c r="N848" i="9"/>
  <c r="O848" s="1"/>
  <c r="Q849" i="4"/>
  <c r="L848"/>
  <c r="M1872" i="11"/>
  <c r="M1923" i="9"/>
  <c r="P1923" s="1"/>
  <c r="P1924" i="4"/>
  <c r="M1923"/>
  <c r="M1873" i="11" l="1"/>
  <c r="M1924" i="9"/>
  <c r="P1924" s="1"/>
  <c r="P1925" i="4"/>
  <c r="M1924"/>
  <c r="L833" i="11"/>
  <c r="N849" i="9"/>
  <c r="O849" s="1"/>
  <c r="Q850" i="4"/>
  <c r="L849"/>
  <c r="U918"/>
  <c r="D918"/>
  <c r="S920"/>
  <c r="R919"/>
  <c r="U919" s="1"/>
  <c r="S921" l="1"/>
  <c r="R920"/>
  <c r="U920" s="1"/>
  <c r="D902" i="11"/>
  <c r="D918" i="9"/>
  <c r="L834" i="11"/>
  <c r="N850" i="9"/>
  <c r="O850" s="1"/>
  <c r="Q851" i="4"/>
  <c r="L850"/>
  <c r="M1874" i="11"/>
  <c r="M1925" i="9"/>
  <c r="P1925" s="1"/>
  <c r="P1926" i="4"/>
  <c r="M1925"/>
  <c r="M1875" i="11" l="1"/>
  <c r="M1926" i="9"/>
  <c r="P1926" s="1"/>
  <c r="P1927" i="4"/>
  <c r="M1926"/>
  <c r="L835" i="11"/>
  <c r="N851" i="9"/>
  <c r="O851" s="1"/>
  <c r="Q852" i="4"/>
  <c r="L851"/>
  <c r="S922"/>
  <c r="R921"/>
  <c r="U921" s="1"/>
  <c r="S923" l="1"/>
  <c r="R922"/>
  <c r="L836" i="11"/>
  <c r="N852" i="9"/>
  <c r="O852" s="1"/>
  <c r="Q853" i="4"/>
  <c r="L852"/>
  <c r="M1876" i="11"/>
  <c r="M1927" i="9"/>
  <c r="P1927" s="1"/>
  <c r="P1928" i="4"/>
  <c r="M1927"/>
  <c r="M1877" i="11" l="1"/>
  <c r="M1928" i="9"/>
  <c r="P1928" s="1"/>
  <c r="P1929" i="4"/>
  <c r="M1928"/>
  <c r="L837" i="11"/>
  <c r="N853" i="9"/>
  <c r="O853" s="1"/>
  <c r="Q854" i="4"/>
  <c r="L853"/>
  <c r="U922"/>
  <c r="D922"/>
  <c r="S924"/>
  <c r="R923"/>
  <c r="U923" s="1"/>
  <c r="S925" l="1"/>
  <c r="R924"/>
  <c r="U924" s="1"/>
  <c r="D906" i="11"/>
  <c r="D922" i="9"/>
  <c r="L838" i="11"/>
  <c r="N854" i="9"/>
  <c r="O854" s="1"/>
  <c r="Q855" i="4"/>
  <c r="L854"/>
  <c r="M1878" i="11"/>
  <c r="M1929" i="9"/>
  <c r="P1929" s="1"/>
  <c r="P1930" i="4"/>
  <c r="M1929"/>
  <c r="M1879" i="11" l="1"/>
  <c r="M1930" i="9"/>
  <c r="P1930" s="1"/>
  <c r="P1931" i="4"/>
  <c r="M1930"/>
  <c r="L839" i="11"/>
  <c r="N855" i="9"/>
  <c r="O855" s="1"/>
  <c r="Q856" i="4"/>
  <c r="L855"/>
  <c r="S926"/>
  <c r="R925"/>
  <c r="U925" s="1"/>
  <c r="S927" l="1"/>
  <c r="R926"/>
  <c r="L840" i="11"/>
  <c r="N856" i="9"/>
  <c r="O856" s="1"/>
  <c r="Q857" i="4"/>
  <c r="L856"/>
  <c r="M1880" i="11"/>
  <c r="M1931" i="9"/>
  <c r="P1931" s="1"/>
  <c r="P1932" i="4"/>
  <c r="M1931"/>
  <c r="M1881" i="11" l="1"/>
  <c r="M1932" i="9"/>
  <c r="P1932" s="1"/>
  <c r="P1933" i="4"/>
  <c r="M1932"/>
  <c r="L841" i="11"/>
  <c r="N857" i="9"/>
  <c r="O857" s="1"/>
  <c r="Q858" i="4"/>
  <c r="L857"/>
  <c r="U926"/>
  <c r="D926"/>
  <c r="S928"/>
  <c r="R927"/>
  <c r="U927" s="1"/>
  <c r="S929" l="1"/>
  <c r="R928"/>
  <c r="D910" i="11"/>
  <c r="D926" i="9"/>
  <c r="L842" i="11"/>
  <c r="N858" i="9"/>
  <c r="O858" s="1"/>
  <c r="Q859" i="4"/>
  <c r="L858"/>
  <c r="M1882" i="11"/>
  <c r="M1933" i="9"/>
  <c r="P1933" s="1"/>
  <c r="P1934" i="4"/>
  <c r="M1933"/>
  <c r="M1883" i="11" l="1"/>
  <c r="M1934" i="9"/>
  <c r="P1934" s="1"/>
  <c r="P1935" i="4"/>
  <c r="M1934"/>
  <c r="L843" i="11"/>
  <c r="N859" i="9"/>
  <c r="O859" s="1"/>
  <c r="Q860" i="4"/>
  <c r="L859"/>
  <c r="U928"/>
  <c r="D928"/>
  <c r="S930"/>
  <c r="R929"/>
  <c r="U929" s="1"/>
  <c r="S931" l="1"/>
  <c r="R930"/>
  <c r="D912" i="11"/>
  <c r="D928" i="9"/>
  <c r="L844" i="11"/>
  <c r="N860" i="9"/>
  <c r="O860" s="1"/>
  <c r="Q861" i="4"/>
  <c r="L860"/>
  <c r="M1884" i="11"/>
  <c r="M1935" i="9"/>
  <c r="P1935" s="1"/>
  <c r="P1936" i="4"/>
  <c r="M1935"/>
  <c r="M1885" i="11" l="1"/>
  <c r="M1936" i="9"/>
  <c r="P1936" s="1"/>
  <c r="P1937" i="4"/>
  <c r="M1936"/>
  <c r="L845" i="11"/>
  <c r="N861" i="9"/>
  <c r="O861" s="1"/>
  <c r="Q862" i="4"/>
  <c r="L861"/>
  <c r="U930"/>
  <c r="D930"/>
  <c r="S932"/>
  <c r="R931"/>
  <c r="U931" s="1"/>
  <c r="S933" l="1"/>
  <c r="R932"/>
  <c r="U932" s="1"/>
  <c r="D914" i="11"/>
  <c r="D930" i="9"/>
  <c r="L846" i="11"/>
  <c r="N862" i="9"/>
  <c r="O862" s="1"/>
  <c r="Q863" i="4"/>
  <c r="L862"/>
  <c r="M1886" i="11"/>
  <c r="M1937" i="9"/>
  <c r="P1937" s="1"/>
  <c r="P1938" i="4"/>
  <c r="M1937"/>
  <c r="M1887" i="11" l="1"/>
  <c r="M1938" i="9"/>
  <c r="P1938" s="1"/>
  <c r="P1939" i="4"/>
  <c r="M1938"/>
  <c r="L847" i="11"/>
  <c r="N863" i="9"/>
  <c r="O863" s="1"/>
  <c r="Q864" i="4"/>
  <c r="L863"/>
  <c r="S934"/>
  <c r="R933"/>
  <c r="U933" l="1"/>
  <c r="D933"/>
  <c r="S935"/>
  <c r="R934"/>
  <c r="U934" s="1"/>
  <c r="L848" i="11"/>
  <c r="N864" i="9"/>
  <c r="O864" s="1"/>
  <c r="Q865" i="4"/>
  <c r="L864"/>
  <c r="M1888" i="11"/>
  <c r="M1939" i="9"/>
  <c r="P1939" s="1"/>
  <c r="P1940" i="4"/>
  <c r="M1939"/>
  <c r="M1889" i="11" l="1"/>
  <c r="M1940" i="9"/>
  <c r="P1940" s="1"/>
  <c r="P1941" i="4"/>
  <c r="M1940"/>
  <c r="L849" i="11"/>
  <c r="N865" i="9"/>
  <c r="O865" s="1"/>
  <c r="Q866" i="4"/>
  <c r="L865"/>
  <c r="S936"/>
  <c r="R935"/>
  <c r="U935" s="1"/>
  <c r="D917" i="11"/>
  <c r="D933" i="9"/>
  <c r="S937" i="4" l="1"/>
  <c r="R936"/>
  <c r="L850" i="11"/>
  <c r="N866" i="9"/>
  <c r="O866" s="1"/>
  <c r="Q867" i="4"/>
  <c r="L866"/>
  <c r="M1890" i="11"/>
  <c r="M1941" i="9"/>
  <c r="P1941" s="1"/>
  <c r="P1942" i="4"/>
  <c r="M1941"/>
  <c r="M1891" i="11" l="1"/>
  <c r="M1942" i="9"/>
  <c r="P1942" s="1"/>
  <c r="P1943" i="4"/>
  <c r="M1942"/>
  <c r="L851" i="11"/>
  <c r="N867" i="9"/>
  <c r="O867" s="1"/>
  <c r="Q868" i="4"/>
  <c r="L867"/>
  <c r="U936"/>
  <c r="D936"/>
  <c r="S938"/>
  <c r="R937"/>
  <c r="U937" s="1"/>
  <c r="S939" l="1"/>
  <c r="R938"/>
  <c r="U938" s="1"/>
  <c r="D920" i="11"/>
  <c r="D936" i="9"/>
  <c r="L852" i="11"/>
  <c r="N868" i="9"/>
  <c r="O868" s="1"/>
  <c r="Q869" i="4"/>
  <c r="L868"/>
  <c r="M1892" i="11"/>
  <c r="M1943" i="9"/>
  <c r="P1943" s="1"/>
  <c r="P1944" i="4"/>
  <c r="M1943"/>
  <c r="M1893" i="11" l="1"/>
  <c r="M1944" i="9"/>
  <c r="P1944" s="1"/>
  <c r="P1945" i="4"/>
  <c r="M1944"/>
  <c r="L853" i="11"/>
  <c r="N869" i="9"/>
  <c r="O869" s="1"/>
  <c r="Q870" i="4"/>
  <c r="L869"/>
  <c r="S940"/>
  <c r="R939"/>
  <c r="U939" s="1"/>
  <c r="S941" l="1"/>
  <c r="R940"/>
  <c r="L854" i="11"/>
  <c r="N870" i="9"/>
  <c r="O870" s="1"/>
  <c r="Q871" i="4"/>
  <c r="L870"/>
  <c r="M1894" i="11"/>
  <c r="M1945" i="9"/>
  <c r="P1945" s="1"/>
  <c r="P1946" i="4"/>
  <c r="M1945"/>
  <c r="M1895" i="11" l="1"/>
  <c r="M1946" i="9"/>
  <c r="P1946" s="1"/>
  <c r="P1947" i="4"/>
  <c r="M1946"/>
  <c r="L855" i="11"/>
  <c r="N871" i="9"/>
  <c r="O871" s="1"/>
  <c r="Q872" i="4"/>
  <c r="L871"/>
  <c r="U940"/>
  <c r="D940"/>
  <c r="S942"/>
  <c r="R941"/>
  <c r="U941" s="1"/>
  <c r="S943" l="1"/>
  <c r="R942"/>
  <c r="D924" i="11"/>
  <c r="D940" i="9"/>
  <c r="L856" i="11"/>
  <c r="N872" i="9"/>
  <c r="O872" s="1"/>
  <c r="Q873" i="4"/>
  <c r="L872"/>
  <c r="M1896" i="11"/>
  <c r="M1947" i="9"/>
  <c r="P1947" s="1"/>
  <c r="P1948" i="4"/>
  <c r="M1947"/>
  <c r="M1897" i="11" l="1"/>
  <c r="M1948" i="9"/>
  <c r="P1948" s="1"/>
  <c r="P1949" i="4"/>
  <c r="M1948"/>
  <c r="L857" i="11"/>
  <c r="N873" i="9"/>
  <c r="O873" s="1"/>
  <c r="Q874" i="4"/>
  <c r="L873"/>
  <c r="U942"/>
  <c r="D942"/>
  <c r="S944"/>
  <c r="R943"/>
  <c r="U943" s="1"/>
  <c r="S945" l="1"/>
  <c r="R944"/>
  <c r="D926" i="11"/>
  <c r="D942" i="9"/>
  <c r="L858" i="11"/>
  <c r="N874" i="9"/>
  <c r="O874" s="1"/>
  <c r="Q875" i="4"/>
  <c r="L874"/>
  <c r="M1898" i="11"/>
  <c r="M1949" i="9"/>
  <c r="P1949" s="1"/>
  <c r="P1950" i="4"/>
  <c r="M1949"/>
  <c r="M1899" i="11" l="1"/>
  <c r="M1950" i="9"/>
  <c r="P1950" s="1"/>
  <c r="P1951" i="4"/>
  <c r="M1950"/>
  <c r="L859" i="11"/>
  <c r="N875" i="9"/>
  <c r="O875" s="1"/>
  <c r="Q876" i="4"/>
  <c r="L875"/>
  <c r="U944"/>
  <c r="D944"/>
  <c r="S946"/>
  <c r="R945"/>
  <c r="U945" s="1"/>
  <c r="S947" l="1"/>
  <c r="R946"/>
  <c r="D928" i="11"/>
  <c r="D944" i="9"/>
  <c r="L860" i="11"/>
  <c r="N876" i="9"/>
  <c r="O876" s="1"/>
  <c r="Q877" i="4"/>
  <c r="L876"/>
  <c r="M1900" i="11"/>
  <c r="M1951" i="9"/>
  <c r="P1951" s="1"/>
  <c r="P1952" i="4"/>
  <c r="M1951"/>
  <c r="M1901" i="11" l="1"/>
  <c r="M1952" i="9"/>
  <c r="P1952" s="1"/>
  <c r="P1953" i="4"/>
  <c r="M1952"/>
  <c r="L861" i="11"/>
  <c r="N877" i="9"/>
  <c r="O877" s="1"/>
  <c r="Q878" i="4"/>
  <c r="L877"/>
  <c r="U946"/>
  <c r="D946"/>
  <c r="S948"/>
  <c r="R947"/>
  <c r="U947" s="1"/>
  <c r="S949" l="1"/>
  <c r="R948"/>
  <c r="D930" i="11"/>
  <c r="D946" i="9"/>
  <c r="L862" i="11"/>
  <c r="N878" i="9"/>
  <c r="O878" s="1"/>
  <c r="Q879" i="4"/>
  <c r="L878"/>
  <c r="M1902" i="11"/>
  <c r="M1953" i="9"/>
  <c r="P1953" s="1"/>
  <c r="P1954" i="4"/>
  <c r="M1953"/>
  <c r="M1903" i="11" l="1"/>
  <c r="M1954" i="9"/>
  <c r="P1954" s="1"/>
  <c r="P1955" i="4"/>
  <c r="M1954"/>
  <c r="L863" i="11"/>
  <c r="N879" i="9"/>
  <c r="O879" s="1"/>
  <c r="Q880" i="4"/>
  <c r="L879"/>
  <c r="U948"/>
  <c r="D948"/>
  <c r="S950"/>
  <c r="R949"/>
  <c r="U949" s="1"/>
  <c r="S951" l="1"/>
  <c r="R950"/>
  <c r="D932" i="11"/>
  <c r="D948" i="9"/>
  <c r="L864" i="11"/>
  <c r="N880" i="9"/>
  <c r="O880" s="1"/>
  <c r="Q881" i="4"/>
  <c r="L880"/>
  <c r="M1904" i="11"/>
  <c r="M1955" i="9"/>
  <c r="P1955" s="1"/>
  <c r="P1956" i="4"/>
  <c r="M1955"/>
  <c r="M1905" i="11" l="1"/>
  <c r="M1956" i="9"/>
  <c r="P1956" s="1"/>
  <c r="P1957" i="4"/>
  <c r="M1956"/>
  <c r="L865" i="11"/>
  <c r="N881" i="9"/>
  <c r="O881" s="1"/>
  <c r="Q882" i="4"/>
  <c r="L881"/>
  <c r="U950"/>
  <c r="D950"/>
  <c r="S952"/>
  <c r="R951"/>
  <c r="U951" s="1"/>
  <c r="S953" l="1"/>
  <c r="R952"/>
  <c r="D934" i="11"/>
  <c r="D950" i="9"/>
  <c r="L866" i="11"/>
  <c r="N882" i="9"/>
  <c r="O882" s="1"/>
  <c r="Q883" i="4"/>
  <c r="L882"/>
  <c r="M1906" i="11"/>
  <c r="M1957" i="9"/>
  <c r="P1957" s="1"/>
  <c r="P1958" i="4"/>
  <c r="M1957"/>
  <c r="M1907" i="11" l="1"/>
  <c r="M1958" i="9"/>
  <c r="P1958" s="1"/>
  <c r="P1959" i="4"/>
  <c r="M1958"/>
  <c r="L867" i="11"/>
  <c r="N883" i="9"/>
  <c r="O883" s="1"/>
  <c r="Q884" i="4"/>
  <c r="L883"/>
  <c r="U952"/>
  <c r="D952"/>
  <c r="S954"/>
  <c r="R953"/>
  <c r="U953" s="1"/>
  <c r="S955" l="1"/>
  <c r="R954"/>
  <c r="D936" i="11"/>
  <c r="D952" i="9"/>
  <c r="L868" i="11"/>
  <c r="N884" i="9"/>
  <c r="O884" s="1"/>
  <c r="Q885" i="4"/>
  <c r="L884"/>
  <c r="M1908" i="11"/>
  <c r="M1959" i="9"/>
  <c r="P1959" s="1"/>
  <c r="P1960" i="4"/>
  <c r="M1959"/>
  <c r="M1909" i="11" l="1"/>
  <c r="M1960" i="9"/>
  <c r="P1960" s="1"/>
  <c r="P1961" i="4"/>
  <c r="M1960"/>
  <c r="L869" i="11"/>
  <c r="N885" i="9"/>
  <c r="O885" s="1"/>
  <c r="Q886" i="4"/>
  <c r="L885"/>
  <c r="U954"/>
  <c r="D954"/>
  <c r="S956"/>
  <c r="R955"/>
  <c r="U955" s="1"/>
  <c r="S957" l="1"/>
  <c r="R956"/>
  <c r="U956" s="1"/>
  <c r="D938" i="11"/>
  <c r="D954" i="9"/>
  <c r="L870" i="11"/>
  <c r="N886" i="9"/>
  <c r="O886" s="1"/>
  <c r="Q887" i="4"/>
  <c r="L886"/>
  <c r="M1910" i="11"/>
  <c r="M1961" i="9"/>
  <c r="P1961" s="1"/>
  <c r="P1962" i="4"/>
  <c r="M1961"/>
  <c r="M1911" i="11" l="1"/>
  <c r="M1962" i="9"/>
  <c r="P1962" s="1"/>
  <c r="P1963" i="4"/>
  <c r="M1962"/>
  <c r="L871" i="11"/>
  <c r="N887" i="9"/>
  <c r="O887" s="1"/>
  <c r="Q888" i="4"/>
  <c r="L887"/>
  <c r="S958"/>
  <c r="R957"/>
  <c r="U957" l="1"/>
  <c r="D957"/>
  <c r="S959"/>
  <c r="R958"/>
  <c r="U958" s="1"/>
  <c r="L872" i="11"/>
  <c r="O872" s="1"/>
  <c r="N888" i="9"/>
  <c r="O888" s="1"/>
  <c r="Q889" i="4"/>
  <c r="L888"/>
  <c r="M1912" i="11"/>
  <c r="M1963" i="9"/>
  <c r="P1963" s="1"/>
  <c r="P1964" i="4"/>
  <c r="M1963"/>
  <c r="M1913" i="11" l="1"/>
  <c r="M1964" i="9"/>
  <c r="P1964" s="1"/>
  <c r="P1965" i="4"/>
  <c r="M1964"/>
  <c r="L873" i="11"/>
  <c r="N889" i="9"/>
  <c r="O889" s="1"/>
  <c r="Q890" i="4"/>
  <c r="L889"/>
  <c r="S960"/>
  <c r="R959"/>
  <c r="U959" s="1"/>
  <c r="D941" i="11"/>
  <c r="D957" i="9"/>
  <c r="S961" i="4" l="1"/>
  <c r="R960"/>
  <c r="L874" i="11"/>
  <c r="N890" i="9"/>
  <c r="O890" s="1"/>
  <c r="Q891" i="4"/>
  <c r="L890"/>
  <c r="M1914" i="11"/>
  <c r="M1965" i="9"/>
  <c r="P1965" s="1"/>
  <c r="P1966" i="4"/>
  <c r="M1965"/>
  <c r="M1915" i="11" l="1"/>
  <c r="M1966" i="9"/>
  <c r="P1966" s="1"/>
  <c r="P1967" i="4"/>
  <c r="M1966"/>
  <c r="L875" i="11"/>
  <c r="N891" i="9"/>
  <c r="O891" s="1"/>
  <c r="Q892" i="4"/>
  <c r="L891"/>
  <c r="U960"/>
  <c r="D960"/>
  <c r="S962"/>
  <c r="R961"/>
  <c r="U961" s="1"/>
  <c r="S963" l="1"/>
  <c r="R962"/>
  <c r="U962" s="1"/>
  <c r="D944" i="11"/>
  <c r="D960" i="9"/>
  <c r="L876" i="11"/>
  <c r="N892" i="9"/>
  <c r="O892" s="1"/>
  <c r="Q893" i="4"/>
  <c r="L892"/>
  <c r="M1916" i="11"/>
  <c r="M1967" i="9"/>
  <c r="P1967" s="1"/>
  <c r="P1968" i="4"/>
  <c r="M1967"/>
  <c r="M1917" i="11" l="1"/>
  <c r="M1968" i="9"/>
  <c r="P1968" s="1"/>
  <c r="P1969" i="4"/>
  <c r="M1968"/>
  <c r="L877" i="11"/>
  <c r="N893" i="9"/>
  <c r="O893" s="1"/>
  <c r="Q894" i="4"/>
  <c r="L893"/>
  <c r="S964"/>
  <c r="R963"/>
  <c r="U963" s="1"/>
  <c r="S965" l="1"/>
  <c r="R964"/>
  <c r="L878" i="11"/>
  <c r="N894" i="9"/>
  <c r="O894" s="1"/>
  <c r="Q895" i="4"/>
  <c r="L894"/>
  <c r="M1918" i="11"/>
  <c r="M1969" i="9"/>
  <c r="P1969" s="1"/>
  <c r="P1970" i="4"/>
  <c r="M1969"/>
  <c r="M1919" i="11" l="1"/>
  <c r="M1970" i="9"/>
  <c r="P1970" s="1"/>
  <c r="P1971" i="4"/>
  <c r="M1970"/>
  <c r="L879" i="11"/>
  <c r="N895" i="9"/>
  <c r="O895" s="1"/>
  <c r="Q896" i="4"/>
  <c r="L895"/>
  <c r="U964"/>
  <c r="D964"/>
  <c r="S966"/>
  <c r="R965"/>
  <c r="U965" s="1"/>
  <c r="S967" l="1"/>
  <c r="R966"/>
  <c r="U966" s="1"/>
  <c r="D948" i="11"/>
  <c r="D964" i="9"/>
  <c r="L880" i="11"/>
  <c r="N896" i="9"/>
  <c r="O896" s="1"/>
  <c r="Q897" i="4"/>
  <c r="L896"/>
  <c r="M1920" i="11"/>
  <c r="M1971" i="9"/>
  <c r="P1971" s="1"/>
  <c r="P1972" i="4"/>
  <c r="M1971"/>
  <c r="M1921" i="11" l="1"/>
  <c r="M1972" i="9"/>
  <c r="P1972" s="1"/>
  <c r="P1973" i="4"/>
  <c r="M1972"/>
  <c r="L881" i="11"/>
  <c r="N897" i="9"/>
  <c r="O897" s="1"/>
  <c r="Q898" i="4"/>
  <c r="L897"/>
  <c r="S968"/>
  <c r="R967"/>
  <c r="U967" s="1"/>
  <c r="S969" l="1"/>
  <c r="R968"/>
  <c r="L882" i="11"/>
  <c r="N898" i="9"/>
  <c r="O898" s="1"/>
  <c r="Q899" i="4"/>
  <c r="L898"/>
  <c r="M1922" i="11"/>
  <c r="M1973" i="9"/>
  <c r="P1973" s="1"/>
  <c r="P1974" i="4"/>
  <c r="M1973"/>
  <c r="M1923" i="11" l="1"/>
  <c r="M1974" i="9"/>
  <c r="P1974" s="1"/>
  <c r="P1975" i="4"/>
  <c r="M1974"/>
  <c r="L883" i="11"/>
  <c r="N899" i="9"/>
  <c r="O899" s="1"/>
  <c r="Q900" i="4"/>
  <c r="L899"/>
  <c r="U968"/>
  <c r="D968"/>
  <c r="S970"/>
  <c r="R969"/>
  <c r="U969" s="1"/>
  <c r="S971" l="1"/>
  <c r="R970"/>
  <c r="D952" i="11"/>
  <c r="D968" i="9"/>
  <c r="L884" i="11"/>
  <c r="N900" i="9"/>
  <c r="O900" s="1"/>
  <c r="Q901" i="4"/>
  <c r="L900"/>
  <c r="M1924" i="11"/>
  <c r="M1975" i="9"/>
  <c r="P1975" s="1"/>
  <c r="P1976" i="4"/>
  <c r="M1975"/>
  <c r="M1925" i="11" l="1"/>
  <c r="M1976" i="9"/>
  <c r="P1976" s="1"/>
  <c r="P1977" i="4"/>
  <c r="M1976"/>
  <c r="L885" i="11"/>
  <c r="N901" i="9"/>
  <c r="O901" s="1"/>
  <c r="Q902" i="4"/>
  <c r="L901"/>
  <c r="U970"/>
  <c r="D970"/>
  <c r="S972"/>
  <c r="R971"/>
  <c r="U971" s="1"/>
  <c r="S973" l="1"/>
  <c r="R972"/>
  <c r="D954" i="11"/>
  <c r="D970" i="9"/>
  <c r="L886" i="11"/>
  <c r="N902" i="9"/>
  <c r="O902" s="1"/>
  <c r="Q903" i="4"/>
  <c r="L902"/>
  <c r="M1926" i="11"/>
  <c r="M1977" i="9"/>
  <c r="P1977" s="1"/>
  <c r="P1978" i="4"/>
  <c r="M1977"/>
  <c r="M1927" i="11" l="1"/>
  <c r="M1978" i="9"/>
  <c r="P1978" s="1"/>
  <c r="P1979" i="4"/>
  <c r="M1978"/>
  <c r="L887" i="11"/>
  <c r="N903" i="9"/>
  <c r="O903" s="1"/>
  <c r="Q904" i="4"/>
  <c r="L903"/>
  <c r="U972"/>
  <c r="D972"/>
  <c r="S974"/>
  <c r="R973"/>
  <c r="U973" s="1"/>
  <c r="S975" l="1"/>
  <c r="R974"/>
  <c r="U974" s="1"/>
  <c r="D956" i="11"/>
  <c r="D972" i="9"/>
  <c r="L888" i="11"/>
  <c r="N904" i="9"/>
  <c r="O904" s="1"/>
  <c r="Q905" i="4"/>
  <c r="L904"/>
  <c r="M1928" i="11"/>
  <c r="M1979" i="9"/>
  <c r="P1979" s="1"/>
  <c r="P1980" i="4"/>
  <c r="M1979"/>
  <c r="M1929" i="11" l="1"/>
  <c r="M1980" i="9"/>
  <c r="P1980" s="1"/>
  <c r="P1981" i="4"/>
  <c r="M1980"/>
  <c r="L889" i="11"/>
  <c r="N905" i="9"/>
  <c r="O905" s="1"/>
  <c r="Q906" i="4"/>
  <c r="L905"/>
  <c r="S976"/>
  <c r="R975"/>
  <c r="U975" l="1"/>
  <c r="D975"/>
  <c r="S977"/>
  <c r="R976"/>
  <c r="U976" s="1"/>
  <c r="L890" i="11"/>
  <c r="N906" i="9"/>
  <c r="O906" s="1"/>
  <c r="Q907" i="4"/>
  <c r="L906"/>
  <c r="M1930" i="11"/>
  <c r="M1981" i="9"/>
  <c r="P1981" s="1"/>
  <c r="P1982" i="4"/>
  <c r="M1981"/>
  <c r="M1931" i="11" l="1"/>
  <c r="M1982" i="9"/>
  <c r="P1982" s="1"/>
  <c r="P1983" i="4"/>
  <c r="M1982"/>
  <c r="L891" i="11"/>
  <c r="N907" i="9"/>
  <c r="O907" s="1"/>
  <c r="Q908" i="4"/>
  <c r="L907"/>
  <c r="S978"/>
  <c r="R977"/>
  <c r="U977" s="1"/>
  <c r="D959" i="11"/>
  <c r="D975" i="9"/>
  <c r="S979" i="4" l="1"/>
  <c r="R978"/>
  <c r="L892" i="11"/>
  <c r="N908" i="9"/>
  <c r="O908" s="1"/>
  <c r="Q909" i="4"/>
  <c r="L908"/>
  <c r="M1932" i="11"/>
  <c r="M1983" i="9"/>
  <c r="P1983" s="1"/>
  <c r="P1984" i="4"/>
  <c r="M1983"/>
  <c r="M1933" i="11" l="1"/>
  <c r="M1984" i="9"/>
  <c r="P1984" s="1"/>
  <c r="P1985" i="4"/>
  <c r="M1984"/>
  <c r="L893" i="11"/>
  <c r="N909" i="9"/>
  <c r="O909" s="1"/>
  <c r="Q910" i="4"/>
  <c r="L909"/>
  <c r="U978"/>
  <c r="D978"/>
  <c r="S980"/>
  <c r="R979"/>
  <c r="U979" s="1"/>
  <c r="S981" l="1"/>
  <c r="R980"/>
  <c r="U980" s="1"/>
  <c r="D962" i="11"/>
  <c r="D978" i="9"/>
  <c r="L894" i="11"/>
  <c r="N910" i="9"/>
  <c r="O910" s="1"/>
  <c r="Q911" i="4"/>
  <c r="L910"/>
  <c r="M1934" i="11"/>
  <c r="M1985" i="9"/>
  <c r="P1985" s="1"/>
  <c r="P1986" i="4"/>
  <c r="M1985"/>
  <c r="M1935" i="11" l="1"/>
  <c r="M1986" i="9"/>
  <c r="P1986" s="1"/>
  <c r="P1987" i="4"/>
  <c r="M1986"/>
  <c r="L895" i="11"/>
  <c r="N911" i="9"/>
  <c r="O911" s="1"/>
  <c r="Q912" i="4"/>
  <c r="L911"/>
  <c r="S982"/>
  <c r="R981"/>
  <c r="U981" s="1"/>
  <c r="S983" l="1"/>
  <c r="R982"/>
  <c r="L896" i="11"/>
  <c r="N912" i="9"/>
  <c r="O912" s="1"/>
  <c r="Q913" i="4"/>
  <c r="L912"/>
  <c r="M1936" i="11"/>
  <c r="M1987" i="9"/>
  <c r="P1987" s="1"/>
  <c r="P1988" i="4"/>
  <c r="M1987"/>
  <c r="M1937" i="11" l="1"/>
  <c r="M1988" i="9"/>
  <c r="P1988" s="1"/>
  <c r="P1989" i="4"/>
  <c r="M1988"/>
  <c r="L897" i="11"/>
  <c r="N913" i="9"/>
  <c r="O913" s="1"/>
  <c r="Q914" i="4"/>
  <c r="L913"/>
  <c r="U982"/>
  <c r="D982"/>
  <c r="S984"/>
  <c r="R983"/>
  <c r="U983" s="1"/>
  <c r="S985" l="1"/>
  <c r="R984"/>
  <c r="U984" s="1"/>
  <c r="D966" i="11"/>
  <c r="D982" i="9"/>
  <c r="L898" i="11"/>
  <c r="N914" i="9"/>
  <c r="O914" s="1"/>
  <c r="Q915" i="4"/>
  <c r="L914"/>
  <c r="M1938" i="11"/>
  <c r="M1989" i="9"/>
  <c r="P1989" s="1"/>
  <c r="P1990" i="4"/>
  <c r="M1989"/>
  <c r="M1939" i="11" l="1"/>
  <c r="M1990" i="9"/>
  <c r="P1990" s="1"/>
  <c r="P1991" i="4"/>
  <c r="M1990"/>
  <c r="L899" i="11"/>
  <c r="N915" i="9"/>
  <c r="O915" s="1"/>
  <c r="Q916" i="4"/>
  <c r="L915"/>
  <c r="S986"/>
  <c r="R985"/>
  <c r="U985" s="1"/>
  <c r="S987" l="1"/>
  <c r="R986"/>
  <c r="L900" i="11"/>
  <c r="N916" i="9"/>
  <c r="O916" s="1"/>
  <c r="Q917" i="4"/>
  <c r="L916"/>
  <c r="M1940" i="11"/>
  <c r="M1991" i="9"/>
  <c r="P1991" s="1"/>
  <c r="P1992" i="4"/>
  <c r="M1991"/>
  <c r="M1941" i="11" l="1"/>
  <c r="M1992" i="9"/>
  <c r="P1992" s="1"/>
  <c r="P1993" i="4"/>
  <c r="M1992"/>
  <c r="L901" i="11"/>
  <c r="N917" i="9"/>
  <c r="O917" s="1"/>
  <c r="Q918" i="4"/>
  <c r="L917"/>
  <c r="U986"/>
  <c r="D986"/>
  <c r="S988"/>
  <c r="R987"/>
  <c r="U987" s="1"/>
  <c r="S989" l="1"/>
  <c r="R988"/>
  <c r="D970" i="11"/>
  <c r="D986" i="9"/>
  <c r="L902" i="11"/>
  <c r="N918" i="9"/>
  <c r="O918" s="1"/>
  <c r="Q919" i="4"/>
  <c r="L918"/>
  <c r="M1942" i="11"/>
  <c r="M1993" i="9"/>
  <c r="P1993" s="1"/>
  <c r="P1994" i="4"/>
  <c r="M1993"/>
  <c r="M1943" i="11" l="1"/>
  <c r="M1994" i="9"/>
  <c r="P1994" s="1"/>
  <c r="P1995" i="4"/>
  <c r="M1994"/>
  <c r="L903" i="11"/>
  <c r="N919" i="9"/>
  <c r="O919" s="1"/>
  <c r="Q920" i="4"/>
  <c r="L919"/>
  <c r="U988"/>
  <c r="D988"/>
  <c r="S990"/>
  <c r="R989"/>
  <c r="U989" s="1"/>
  <c r="S991" l="1"/>
  <c r="R990"/>
  <c r="D972" i="11"/>
  <c r="D988" i="9"/>
  <c r="L904" i="11"/>
  <c r="N920" i="9"/>
  <c r="O920" s="1"/>
  <c r="Q921" i="4"/>
  <c r="L920"/>
  <c r="M1944" i="11"/>
  <c r="M1995" i="9"/>
  <c r="P1995" s="1"/>
  <c r="P1996" i="4"/>
  <c r="M1995"/>
  <c r="M1945" i="11" l="1"/>
  <c r="M1996" i="9"/>
  <c r="P1996" s="1"/>
  <c r="P1997" i="4"/>
  <c r="M1996"/>
  <c r="L905" i="11"/>
  <c r="N921" i="9"/>
  <c r="O921" s="1"/>
  <c r="Q922" i="4"/>
  <c r="L921"/>
  <c r="U990"/>
  <c r="D990"/>
  <c r="S992"/>
  <c r="R991"/>
  <c r="U991" s="1"/>
  <c r="S993" l="1"/>
  <c r="R992"/>
  <c r="U992" s="1"/>
  <c r="D974" i="11"/>
  <c r="D990" i="9"/>
  <c r="L906" i="11"/>
  <c r="N922" i="9"/>
  <c r="O922" s="1"/>
  <c r="Q923" i="4"/>
  <c r="L922"/>
  <c r="M1946" i="11"/>
  <c r="M1997" i="9"/>
  <c r="P1997" s="1"/>
  <c r="P1998" i="4"/>
  <c r="M1997"/>
  <c r="M1947" i="11" l="1"/>
  <c r="M1998" i="9"/>
  <c r="P1998" s="1"/>
  <c r="P1999" i="4"/>
  <c r="M1998"/>
  <c r="L907" i="11"/>
  <c r="N923" i="9"/>
  <c r="O923" s="1"/>
  <c r="Q924" i="4"/>
  <c r="L923"/>
  <c r="S994"/>
  <c r="R993"/>
  <c r="U993" l="1"/>
  <c r="D993"/>
  <c r="S995"/>
  <c r="R994"/>
  <c r="U994" s="1"/>
  <c r="L908" i="11"/>
  <c r="N924" i="9"/>
  <c r="O924" s="1"/>
  <c r="Q925" i="4"/>
  <c r="L924"/>
  <c r="M1948" i="11"/>
  <c r="M1999" i="9"/>
  <c r="P1999" s="1"/>
  <c r="P2000" i="4"/>
  <c r="M1999"/>
  <c r="M1949" i="11" l="1"/>
  <c r="M2000" i="9"/>
  <c r="P2000" s="1"/>
  <c r="P2001" i="4"/>
  <c r="M2000"/>
  <c r="L909" i="11"/>
  <c r="N925" i="9"/>
  <c r="O925" s="1"/>
  <c r="Q926" i="4"/>
  <c r="L925"/>
  <c r="S996"/>
  <c r="R995"/>
  <c r="U995" s="1"/>
  <c r="D977" i="11"/>
  <c r="D993" i="9"/>
  <c r="S997" i="4" l="1"/>
  <c r="R996"/>
  <c r="L910" i="11"/>
  <c r="N926" i="9"/>
  <c r="O926" s="1"/>
  <c r="Q927" i="4"/>
  <c r="L926"/>
  <c r="M1950" i="11"/>
  <c r="M2001" i="9"/>
  <c r="P2001" s="1"/>
  <c r="P2002" i="4"/>
  <c r="M2001"/>
  <c r="M1951" i="11" l="1"/>
  <c r="M2002" i="9"/>
  <c r="P2002" s="1"/>
  <c r="P2003" i="4"/>
  <c r="M2002"/>
  <c r="L911" i="11"/>
  <c r="N927" i="9"/>
  <c r="O927" s="1"/>
  <c r="Q928" i="4"/>
  <c r="L927"/>
  <c r="U996"/>
  <c r="D996"/>
  <c r="S998"/>
  <c r="R997"/>
  <c r="U997" s="1"/>
  <c r="S999" l="1"/>
  <c r="R998"/>
  <c r="U998" s="1"/>
  <c r="D980" i="11"/>
  <c r="D996" i="9"/>
  <c r="L912" i="11"/>
  <c r="N928" i="9"/>
  <c r="O928" s="1"/>
  <c r="Q929" i="4"/>
  <c r="L928"/>
  <c r="M1952" i="11"/>
  <c r="M2003" i="9"/>
  <c r="P2003" s="1"/>
  <c r="P2004" i="4"/>
  <c r="M2003"/>
  <c r="M1953" i="11" l="1"/>
  <c r="M2004" i="9"/>
  <c r="P2004" s="1"/>
  <c r="P2005" i="4"/>
  <c r="M2004"/>
  <c r="L913" i="11"/>
  <c r="N929" i="9"/>
  <c r="O929" s="1"/>
  <c r="Q930" i="4"/>
  <c r="L929"/>
  <c r="S1000"/>
  <c r="R999"/>
  <c r="U999" s="1"/>
  <c r="S1001" l="1"/>
  <c r="R1000"/>
  <c r="L914" i="11"/>
  <c r="N930" i="9"/>
  <c r="O930" s="1"/>
  <c r="Q931" i="4"/>
  <c r="L930"/>
  <c r="M1954" i="11"/>
  <c r="M2005" i="9"/>
  <c r="P2005" s="1"/>
  <c r="P2006" i="4"/>
  <c r="M2005"/>
  <c r="M1955" i="11" l="1"/>
  <c r="M2006" i="9"/>
  <c r="P2006" s="1"/>
  <c r="P2007" i="4"/>
  <c r="M2006"/>
  <c r="L915" i="11"/>
  <c r="N931" i="9"/>
  <c r="O931" s="1"/>
  <c r="Q932" i="4"/>
  <c r="L931"/>
  <c r="U1000"/>
  <c r="D1000"/>
  <c r="S1002"/>
  <c r="R1001"/>
  <c r="U1001" s="1"/>
  <c r="S1003" l="1"/>
  <c r="R1002"/>
  <c r="D984" i="11"/>
  <c r="D1000" i="9"/>
  <c r="L916" i="11"/>
  <c r="N932" i="9"/>
  <c r="O932" s="1"/>
  <c r="Q933" i="4"/>
  <c r="L932"/>
  <c r="M1956" i="11"/>
  <c r="M2007" i="9"/>
  <c r="P2007" s="1"/>
  <c r="P2008" i="4"/>
  <c r="M2007"/>
  <c r="M1957" i="11" l="1"/>
  <c r="M2008" i="9"/>
  <c r="P2008" s="1"/>
  <c r="P2009" i="4"/>
  <c r="M2008"/>
  <c r="L917" i="11"/>
  <c r="N933" i="9"/>
  <c r="O933" s="1"/>
  <c r="Q934" i="4"/>
  <c r="L933"/>
  <c r="U1002"/>
  <c r="D1002"/>
  <c r="S1004"/>
  <c r="R1003"/>
  <c r="U1003" s="1"/>
  <c r="S1005" l="1"/>
  <c r="R1004"/>
  <c r="D986" i="11"/>
  <c r="D1002" i="9"/>
  <c r="L918" i="11"/>
  <c r="N934" i="9"/>
  <c r="O934" s="1"/>
  <c r="Q935" i="4"/>
  <c r="L934"/>
  <c r="M1958" i="11"/>
  <c r="M2009" i="9"/>
  <c r="P2009" s="1"/>
  <c r="P2010" i="4"/>
  <c r="M2009"/>
  <c r="M1959" i="11" l="1"/>
  <c r="M2010" i="9"/>
  <c r="P2010" s="1"/>
  <c r="P2011" i="4"/>
  <c r="M2010"/>
  <c r="L919" i="11"/>
  <c r="N935" i="9"/>
  <c r="O935" s="1"/>
  <c r="Q936" i="4"/>
  <c r="L935"/>
  <c r="U1004"/>
  <c r="D1004"/>
  <c r="S1006"/>
  <c r="R1005"/>
  <c r="U1005" s="1"/>
  <c r="S1007" l="1"/>
  <c r="R1006"/>
  <c r="D988" i="11"/>
  <c r="D1004" i="9"/>
  <c r="L920" i="11"/>
  <c r="N936" i="9"/>
  <c r="O936" s="1"/>
  <c r="Q937" i="4"/>
  <c r="L936"/>
  <c r="M1960" i="11"/>
  <c r="M2011" i="9"/>
  <c r="P2011" s="1"/>
  <c r="P2012" i="4"/>
  <c r="M2011"/>
  <c r="M1961" i="11" l="1"/>
  <c r="M2012" i="9"/>
  <c r="P2012" s="1"/>
  <c r="P2013" i="4"/>
  <c r="M2012"/>
  <c r="L921" i="11"/>
  <c r="N937" i="9"/>
  <c r="O937" s="1"/>
  <c r="Q938" i="4"/>
  <c r="L937"/>
  <c r="U1006"/>
  <c r="D1006"/>
  <c r="S1008"/>
  <c r="R1007"/>
  <c r="U1007" s="1"/>
  <c r="S1009" l="1"/>
  <c r="R1008"/>
  <c r="D990" i="11"/>
  <c r="D1006" i="9"/>
  <c r="L922" i="11"/>
  <c r="N938" i="9"/>
  <c r="O938" s="1"/>
  <c r="Q939" i="4"/>
  <c r="L938"/>
  <c r="M1962" i="11"/>
  <c r="M2013" i="9"/>
  <c r="P2013" s="1"/>
  <c r="P2014" i="4"/>
  <c r="M2013"/>
  <c r="M1963" i="11" l="1"/>
  <c r="M2014" i="9"/>
  <c r="P2014" s="1"/>
  <c r="P2015" i="4"/>
  <c r="M2014"/>
  <c r="L923" i="11"/>
  <c r="N939" i="9"/>
  <c r="O939" s="1"/>
  <c r="Q940" i="4"/>
  <c r="L939"/>
  <c r="U1008"/>
  <c r="D1008"/>
  <c r="S1010"/>
  <c r="R1009"/>
  <c r="U1009" s="1"/>
  <c r="S1011" l="1"/>
  <c r="R1010"/>
  <c r="D992" i="11"/>
  <c r="D1008" i="9"/>
  <c r="L924" i="11"/>
  <c r="N940" i="9"/>
  <c r="O940" s="1"/>
  <c r="Q941" i="4"/>
  <c r="L940"/>
  <c r="M1964" i="11"/>
  <c r="M2015" i="9"/>
  <c r="P2015" s="1"/>
  <c r="P2016" i="4"/>
  <c r="M2015"/>
  <c r="M1965" i="11" l="1"/>
  <c r="M2016" i="9"/>
  <c r="P2016" s="1"/>
  <c r="P2017" i="4"/>
  <c r="M2016"/>
  <c r="L925" i="11"/>
  <c r="N941" i="9"/>
  <c r="O941" s="1"/>
  <c r="Q942" i="4"/>
  <c r="L941"/>
  <c r="U1010"/>
  <c r="D1010"/>
  <c r="S1012"/>
  <c r="R1011"/>
  <c r="U1011" s="1"/>
  <c r="S1013" l="1"/>
  <c r="R1012"/>
  <c r="D994" i="11"/>
  <c r="D1010" i="9"/>
  <c r="L926" i="11"/>
  <c r="N942" i="9"/>
  <c r="O942" s="1"/>
  <c r="Q943" i="4"/>
  <c r="L942"/>
  <c r="M1966" i="11"/>
  <c r="M2017" i="9"/>
  <c r="P2017" s="1"/>
  <c r="P2018" i="4"/>
  <c r="M2017"/>
  <c r="M1967" i="11" l="1"/>
  <c r="M2018" i="9"/>
  <c r="P2018" s="1"/>
  <c r="P2019" i="4"/>
  <c r="M2018"/>
  <c r="L927" i="11"/>
  <c r="N943" i="9"/>
  <c r="O943" s="1"/>
  <c r="Q944" i="4"/>
  <c r="L943"/>
  <c r="U1012"/>
  <c r="D1012"/>
  <c r="S1014"/>
  <c r="R1013"/>
  <c r="U1013" s="1"/>
  <c r="S1015" l="1"/>
  <c r="R1014"/>
  <c r="D996" i="11"/>
  <c r="D1012" i="9"/>
  <c r="L928" i="11"/>
  <c r="N944" i="9"/>
  <c r="O944" s="1"/>
  <c r="Q945" i="4"/>
  <c r="L944"/>
  <c r="M1968" i="11"/>
  <c r="M2019" i="9"/>
  <c r="P2019" s="1"/>
  <c r="P2020" i="4"/>
  <c r="M2019"/>
  <c r="M1969" i="11" l="1"/>
  <c r="M2020" i="9"/>
  <c r="P2020" s="1"/>
  <c r="P2021" i="4"/>
  <c r="M2020"/>
  <c r="L929" i="11"/>
  <c r="N945" i="9"/>
  <c r="O945" s="1"/>
  <c r="Q946" i="4"/>
  <c r="L945"/>
  <c r="U1014"/>
  <c r="D1014"/>
  <c r="S1016"/>
  <c r="R1015"/>
  <c r="U1015" s="1"/>
  <c r="S1017" l="1"/>
  <c r="R1016"/>
  <c r="U1016" s="1"/>
  <c r="D998" i="11"/>
  <c r="D1014" i="9"/>
  <c r="L930" i="11"/>
  <c r="N946" i="9"/>
  <c r="O946" s="1"/>
  <c r="Q947" i="4"/>
  <c r="L946"/>
  <c r="M1970" i="11"/>
  <c r="M2021" i="9"/>
  <c r="P2021" s="1"/>
  <c r="P2022" i="4"/>
  <c r="M2021"/>
  <c r="M1971" i="11" l="1"/>
  <c r="M2022" i="9"/>
  <c r="P2022" s="1"/>
  <c r="P2023" i="4"/>
  <c r="M2022"/>
  <c r="L931" i="11"/>
  <c r="N947" i="9"/>
  <c r="O947" s="1"/>
  <c r="Q948" i="4"/>
  <c r="L947"/>
  <c r="S1018"/>
  <c r="R1017"/>
  <c r="U1017" l="1"/>
  <c r="D1017"/>
  <c r="S1019"/>
  <c r="R1018"/>
  <c r="U1018" s="1"/>
  <c r="L932" i="11"/>
  <c r="O932" s="1"/>
  <c r="N948" i="9"/>
  <c r="O948" s="1"/>
  <c r="Q949" i="4"/>
  <c r="L948"/>
  <c r="M1972" i="11"/>
  <c r="M2023" i="9"/>
  <c r="P2023" s="1"/>
  <c r="P2024" i="4"/>
  <c r="M2023"/>
  <c r="M1973" i="11" l="1"/>
  <c r="M2024" i="9"/>
  <c r="P2024" s="1"/>
  <c r="P2025" i="4"/>
  <c r="M2024"/>
  <c r="L933" i="11"/>
  <c r="N949" i="9"/>
  <c r="O949" s="1"/>
  <c r="Q950" i="4"/>
  <c r="L949"/>
  <c r="S1020"/>
  <c r="R1019"/>
  <c r="U1019" s="1"/>
  <c r="D1001" i="11"/>
  <c r="D1017" i="9"/>
  <c r="S1021" i="4" l="1"/>
  <c r="R1020"/>
  <c r="L934" i="11"/>
  <c r="N950" i="9"/>
  <c r="O950" s="1"/>
  <c r="Q951" i="4"/>
  <c r="L950"/>
  <c r="M1974" i="11"/>
  <c r="M2025" i="9"/>
  <c r="P2025" s="1"/>
  <c r="P2026" i="4"/>
  <c r="M2025"/>
  <c r="M1975" i="11" l="1"/>
  <c r="M2026" i="9"/>
  <c r="P2026" s="1"/>
  <c r="P2027" i="4"/>
  <c r="M2026"/>
  <c r="L935" i="11"/>
  <c r="N951" i="9"/>
  <c r="O951" s="1"/>
  <c r="Q952" i="4"/>
  <c r="L951"/>
  <c r="U1020"/>
  <c r="D1020"/>
  <c r="S1022"/>
  <c r="R1021"/>
  <c r="U1021" s="1"/>
  <c r="S1023" l="1"/>
  <c r="R1022"/>
  <c r="U1022" s="1"/>
  <c r="D1004" i="11"/>
  <c r="D1020" i="9"/>
  <c r="L936" i="11"/>
  <c r="N952" i="9"/>
  <c r="O952" s="1"/>
  <c r="Q953" i="4"/>
  <c r="L952"/>
  <c r="M1976" i="11"/>
  <c r="M2027" i="9"/>
  <c r="P2027" s="1"/>
  <c r="P2028" i="4"/>
  <c r="M2027"/>
  <c r="M1977" i="11" l="1"/>
  <c r="M2028" i="9"/>
  <c r="P2028" s="1"/>
  <c r="P2029" i="4"/>
  <c r="M2028"/>
  <c r="L937" i="11"/>
  <c r="N953" i="9"/>
  <c r="O953" s="1"/>
  <c r="Q954" i="4"/>
  <c r="L953"/>
  <c r="S1024"/>
  <c r="R1023"/>
  <c r="U1023" s="1"/>
  <c r="S1025" l="1"/>
  <c r="R1024"/>
  <c r="L938" i="11"/>
  <c r="N954" i="9"/>
  <c r="O954" s="1"/>
  <c r="Q955" i="4"/>
  <c r="L954"/>
  <c r="M1978" i="11"/>
  <c r="M2029" i="9"/>
  <c r="P2029" s="1"/>
  <c r="P2030" i="4"/>
  <c r="M2029"/>
  <c r="M1979" i="11" l="1"/>
  <c r="M2030" i="9"/>
  <c r="P2030" s="1"/>
  <c r="P2031" i="4"/>
  <c r="M2030"/>
  <c r="L939" i="11"/>
  <c r="N955" i="9"/>
  <c r="O955" s="1"/>
  <c r="Q956" i="4"/>
  <c r="L955"/>
  <c r="U1024"/>
  <c r="D1024"/>
  <c r="S1026"/>
  <c r="R1025"/>
  <c r="U1025" s="1"/>
  <c r="S1027" l="1"/>
  <c r="R1026"/>
  <c r="U1026" s="1"/>
  <c r="D1008" i="11"/>
  <c r="D1024" i="9"/>
  <c r="L940" i="11"/>
  <c r="N956" i="9"/>
  <c r="O956" s="1"/>
  <c r="Q957" i="4"/>
  <c r="L956"/>
  <c r="M1980" i="11"/>
  <c r="M2031" i="9"/>
  <c r="P2031" s="1"/>
  <c r="P2032" i="4"/>
  <c r="M2031"/>
  <c r="M1981" i="11" l="1"/>
  <c r="M2032" i="9"/>
  <c r="P2032" s="1"/>
  <c r="P2033" i="4"/>
  <c r="M2032"/>
  <c r="L941" i="11"/>
  <c r="N957" i="9"/>
  <c r="O957" s="1"/>
  <c r="Q958" i="4"/>
  <c r="L957"/>
  <c r="S1028"/>
  <c r="R1027"/>
  <c r="U1027" s="1"/>
  <c r="S1029" l="1"/>
  <c r="R1028"/>
  <c r="L942" i="11"/>
  <c r="N958" i="9"/>
  <c r="O958" s="1"/>
  <c r="Q959" i="4"/>
  <c r="L958"/>
  <c r="M1982" i="11"/>
  <c r="M2033" i="9"/>
  <c r="P2033" s="1"/>
  <c r="P2034" i="4"/>
  <c r="M2033"/>
  <c r="M1983" i="11" l="1"/>
  <c r="M2034" i="9"/>
  <c r="P2034" s="1"/>
  <c r="P2035" i="4"/>
  <c r="M2034"/>
  <c r="L943" i="11"/>
  <c r="N959" i="9"/>
  <c r="O959" s="1"/>
  <c r="Q960" i="4"/>
  <c r="L959"/>
  <c r="U1028"/>
  <c r="D1028"/>
  <c r="S1030"/>
  <c r="R1029"/>
  <c r="U1029" s="1"/>
  <c r="S1031" l="1"/>
  <c r="R1030"/>
  <c r="D1012" i="11"/>
  <c r="D1028" i="9"/>
  <c r="L944" i="11"/>
  <c r="N960" i="9"/>
  <c r="O960" s="1"/>
  <c r="Q961" i="4"/>
  <c r="L960"/>
  <c r="M1984" i="11"/>
  <c r="M2035" i="9"/>
  <c r="P2035" s="1"/>
  <c r="P2036" i="4"/>
  <c r="M2035"/>
  <c r="M1985" i="11" l="1"/>
  <c r="M2036" i="9"/>
  <c r="P2036" s="1"/>
  <c r="P2037" i="4"/>
  <c r="M2036"/>
  <c r="L945" i="11"/>
  <c r="N961" i="9"/>
  <c r="O961" s="1"/>
  <c r="Q962" i="4"/>
  <c r="L961"/>
  <c r="U1030"/>
  <c r="D1030"/>
  <c r="S1032"/>
  <c r="R1031"/>
  <c r="U1031" s="1"/>
  <c r="S1033" l="1"/>
  <c r="R1032"/>
  <c r="D1014" i="11"/>
  <c r="D1030" i="9"/>
  <c r="L946" i="11"/>
  <c r="N962" i="9"/>
  <c r="O962" s="1"/>
  <c r="Q963" i="4"/>
  <c r="L962"/>
  <c r="M1986" i="11"/>
  <c r="M2037" i="9"/>
  <c r="P2037" s="1"/>
  <c r="P2038" i="4"/>
  <c r="M2037"/>
  <c r="M1987" i="11" l="1"/>
  <c r="M2038" i="9"/>
  <c r="P2038" s="1"/>
  <c r="P2039" i="4"/>
  <c r="M2038"/>
  <c r="L947" i="11"/>
  <c r="N963" i="9"/>
  <c r="O963" s="1"/>
  <c r="Q964" i="4"/>
  <c r="L963"/>
  <c r="U1032"/>
  <c r="D1032"/>
  <c r="S1034"/>
  <c r="R1033"/>
  <c r="U1033" s="1"/>
  <c r="S1035" l="1"/>
  <c r="R1034"/>
  <c r="U1034" s="1"/>
  <c r="D1016" i="11"/>
  <c r="D1032" i="9"/>
  <c r="L948" i="11"/>
  <c r="N964" i="9"/>
  <c r="O964" s="1"/>
  <c r="Q965" i="4"/>
  <c r="L964"/>
  <c r="M1988" i="11"/>
  <c r="M2039" i="9"/>
  <c r="P2039" s="1"/>
  <c r="P2040" i="4"/>
  <c r="M2039"/>
  <c r="M1989" i="11" l="1"/>
  <c r="M2040" i="9"/>
  <c r="P2040" s="1"/>
  <c r="P2041" i="4"/>
  <c r="M2040"/>
  <c r="L949" i="11"/>
  <c r="N965" i="9"/>
  <c r="O965" s="1"/>
  <c r="Q966" i="4"/>
  <c r="L965"/>
  <c r="S1036"/>
  <c r="R1035"/>
  <c r="U1035" l="1"/>
  <c r="D1035"/>
  <c r="S1037"/>
  <c r="R1036"/>
  <c r="U1036" s="1"/>
  <c r="L950" i="11"/>
  <c r="N966" i="9"/>
  <c r="O966" s="1"/>
  <c r="Q967" i="4"/>
  <c r="L966"/>
  <c r="M1990" i="11"/>
  <c r="M2041" i="9"/>
  <c r="P2041" s="1"/>
  <c r="P2042" i="4"/>
  <c r="M2041"/>
  <c r="M1991" i="11" l="1"/>
  <c r="M2042" i="9"/>
  <c r="P2042" s="1"/>
  <c r="P2043" i="4"/>
  <c r="M2042"/>
  <c r="L951" i="11"/>
  <c r="N967" i="9"/>
  <c r="O967" s="1"/>
  <c r="Q968" i="4"/>
  <c r="L967"/>
  <c r="S1038"/>
  <c r="R1037"/>
  <c r="U1037" s="1"/>
  <c r="D1019" i="11"/>
  <c r="D1035" i="9"/>
  <c r="S1039" i="4" l="1"/>
  <c r="R1038"/>
  <c r="L952" i="11"/>
  <c r="N968" i="9"/>
  <c r="O968" s="1"/>
  <c r="Q969" i="4"/>
  <c r="L968"/>
  <c r="M1992" i="11"/>
  <c r="M2043" i="9"/>
  <c r="P2043" s="1"/>
  <c r="P2044" i="4"/>
  <c r="M2043"/>
  <c r="M1993" i="11" l="1"/>
  <c r="M2044" i="9"/>
  <c r="P2044" s="1"/>
  <c r="P2045" i="4"/>
  <c r="M2044"/>
  <c r="L953" i="11"/>
  <c r="N969" i="9"/>
  <c r="O969" s="1"/>
  <c r="Q970" i="4"/>
  <c r="L969"/>
  <c r="U1038"/>
  <c r="D1038"/>
  <c r="S1040"/>
  <c r="R1039"/>
  <c r="U1039" s="1"/>
  <c r="S1041" l="1"/>
  <c r="R1040"/>
  <c r="U1040" s="1"/>
  <c r="D1022" i="11"/>
  <c r="D1038" i="9"/>
  <c r="L954" i="11"/>
  <c r="N970" i="9"/>
  <c r="O970" s="1"/>
  <c r="Q971" i="4"/>
  <c r="L970"/>
  <c r="M1994" i="11"/>
  <c r="M2045" i="9"/>
  <c r="P2045" s="1"/>
  <c r="P2046" i="4"/>
  <c r="M2045"/>
  <c r="M1995" i="11" l="1"/>
  <c r="M2046" i="9"/>
  <c r="P2046" s="1"/>
  <c r="P2047" i="4"/>
  <c r="M2046"/>
  <c r="L955" i="11"/>
  <c r="N971" i="9"/>
  <c r="O971" s="1"/>
  <c r="Q972" i="4"/>
  <c r="L971"/>
  <c r="S1042"/>
  <c r="R1041"/>
  <c r="U1041" s="1"/>
  <c r="S1043" l="1"/>
  <c r="R1042"/>
  <c r="L956" i="11"/>
  <c r="N972" i="9"/>
  <c r="O972" s="1"/>
  <c r="Q973" i="4"/>
  <c r="L972"/>
  <c r="M1996" i="11"/>
  <c r="M2047" i="9"/>
  <c r="P2047" s="1"/>
  <c r="P2048" i="4"/>
  <c r="M2047"/>
  <c r="M1997" i="11" l="1"/>
  <c r="M2048" i="9"/>
  <c r="P2048" s="1"/>
  <c r="P2049" i="4"/>
  <c r="M2048"/>
  <c r="L957" i="11"/>
  <c r="N973" i="9"/>
  <c r="O973" s="1"/>
  <c r="Q974" i="4"/>
  <c r="L973"/>
  <c r="U1042"/>
  <c r="D1042"/>
  <c r="S1044"/>
  <c r="R1043"/>
  <c r="U1043" s="1"/>
  <c r="S1045" l="1"/>
  <c r="R1044"/>
  <c r="U1044" s="1"/>
  <c r="D1026" i="11"/>
  <c r="D1042" i="9"/>
  <c r="L958" i="11"/>
  <c r="N974" i="9"/>
  <c r="O974" s="1"/>
  <c r="Q975" i="4"/>
  <c r="L974"/>
  <c r="M1998" i="11"/>
  <c r="M2049" i="9"/>
  <c r="P2049" s="1"/>
  <c r="P2050" i="4"/>
  <c r="M2049"/>
  <c r="M1999" i="11" l="1"/>
  <c r="M2050" i="9"/>
  <c r="P2050" s="1"/>
  <c r="P2051" i="4"/>
  <c r="M2050"/>
  <c r="L959" i="11"/>
  <c r="N975" i="9"/>
  <c r="O975" s="1"/>
  <c r="Q976" i="4"/>
  <c r="L975"/>
  <c r="S1046"/>
  <c r="R1045"/>
  <c r="U1045" s="1"/>
  <c r="S1047" l="1"/>
  <c r="R1046"/>
  <c r="L960" i="11"/>
  <c r="N976" i="9"/>
  <c r="O976" s="1"/>
  <c r="Q977" i="4"/>
  <c r="L976"/>
  <c r="M2000" i="11"/>
  <c r="M2051" i="9"/>
  <c r="P2051" s="1"/>
  <c r="P2052" i="4"/>
  <c r="M2051"/>
  <c r="M2001" i="11" l="1"/>
  <c r="M2052" i="9"/>
  <c r="P2052" s="1"/>
  <c r="P2053" i="4"/>
  <c r="M2052"/>
  <c r="L961" i="11"/>
  <c r="N977" i="9"/>
  <c r="O977" s="1"/>
  <c r="Q978" i="4"/>
  <c r="L977"/>
  <c r="U1046"/>
  <c r="D1046"/>
  <c r="S1048"/>
  <c r="R1047"/>
  <c r="U1047" s="1"/>
  <c r="S1049" l="1"/>
  <c r="R1048"/>
  <c r="D1030" i="11"/>
  <c r="D1046" i="9"/>
  <c r="L962" i="11"/>
  <c r="N978" i="9"/>
  <c r="O978" s="1"/>
  <c r="Q979" i="4"/>
  <c r="L978"/>
  <c r="M2002" i="11"/>
  <c r="M2053" i="9"/>
  <c r="P2053" s="1"/>
  <c r="P2054" i="4"/>
  <c r="M2053"/>
  <c r="M2003" i="11" l="1"/>
  <c r="M2054" i="9"/>
  <c r="P2054" s="1"/>
  <c r="P2055" i="4"/>
  <c r="M2054"/>
  <c r="L963" i="11"/>
  <c r="N979" i="9"/>
  <c r="O979" s="1"/>
  <c r="Q980" i="4"/>
  <c r="L979"/>
  <c r="U1048"/>
  <c r="D1048"/>
  <c r="S1050"/>
  <c r="R1049"/>
  <c r="U1049" s="1"/>
  <c r="S1051" l="1"/>
  <c r="R1050"/>
  <c r="D1032" i="11"/>
  <c r="D1048" i="9"/>
  <c r="L964" i="11"/>
  <c r="N980" i="9"/>
  <c r="O980" s="1"/>
  <c r="Q981" i="4"/>
  <c r="L980"/>
  <c r="M2004" i="11"/>
  <c r="M2055" i="9"/>
  <c r="P2055" s="1"/>
  <c r="P2056" i="4"/>
  <c r="M2055"/>
  <c r="M2005" i="11" l="1"/>
  <c r="M2056" i="9"/>
  <c r="P2056" s="1"/>
  <c r="P2057" i="4"/>
  <c r="M2056"/>
  <c r="L965" i="11"/>
  <c r="N981" i="9"/>
  <c r="O981" s="1"/>
  <c r="Q982" i="4"/>
  <c r="L981"/>
  <c r="U1050"/>
  <c r="D1050"/>
  <c r="S1052"/>
  <c r="R1051"/>
  <c r="U1051" s="1"/>
  <c r="S1053" l="1"/>
  <c r="R1052"/>
  <c r="U1052" s="1"/>
  <c r="D1034" i="11"/>
  <c r="D1050" i="9"/>
  <c r="L966" i="11"/>
  <c r="N982" i="9"/>
  <c r="O982" s="1"/>
  <c r="Q983" i="4"/>
  <c r="L982"/>
  <c r="M2006" i="11"/>
  <c r="M2057" i="9"/>
  <c r="P2057" s="1"/>
  <c r="P2058" i="4"/>
  <c r="M2057"/>
  <c r="M2007" i="11" l="1"/>
  <c r="M2058" i="9"/>
  <c r="P2058" s="1"/>
  <c r="P2059" i="4"/>
  <c r="M2058"/>
  <c r="L967" i="11"/>
  <c r="N983" i="9"/>
  <c r="O983" s="1"/>
  <c r="Q984" i="4"/>
  <c r="L983"/>
  <c r="S1054"/>
  <c r="R1053"/>
  <c r="U1053" l="1"/>
  <c r="D1053"/>
  <c r="S1055"/>
  <c r="R1054"/>
  <c r="U1054" s="1"/>
  <c r="L968" i="11"/>
  <c r="N984" i="9"/>
  <c r="O984" s="1"/>
  <c r="Q985" i="4"/>
  <c r="L984"/>
  <c r="M2008" i="11"/>
  <c r="M2059" i="9"/>
  <c r="P2059" s="1"/>
  <c r="P2060" i="4"/>
  <c r="M2059"/>
  <c r="M2009" i="11" l="1"/>
  <c r="M2060" i="9"/>
  <c r="P2060" s="1"/>
  <c r="P2061" i="4"/>
  <c r="M2060"/>
  <c r="L969" i="11"/>
  <c r="N985" i="9"/>
  <c r="O985" s="1"/>
  <c r="Q986" i="4"/>
  <c r="L985"/>
  <c r="S1056"/>
  <c r="R1055"/>
  <c r="U1055" s="1"/>
  <c r="D1037" i="11"/>
  <c r="D1053" i="9"/>
  <c r="S1057" i="4" l="1"/>
  <c r="R1056"/>
  <c r="L970" i="11"/>
  <c r="N986" i="9"/>
  <c r="O986" s="1"/>
  <c r="Q987" i="4"/>
  <c r="L986"/>
  <c r="M2010" i="11"/>
  <c r="M2061" i="9"/>
  <c r="P2061" s="1"/>
  <c r="P2062" i="4"/>
  <c r="M2061"/>
  <c r="M2011" i="11" l="1"/>
  <c r="M2062" i="9"/>
  <c r="P2062" s="1"/>
  <c r="P2063" i="4"/>
  <c r="M2062"/>
  <c r="L971" i="11"/>
  <c r="N987" i="9"/>
  <c r="O987" s="1"/>
  <c r="Q988" i="4"/>
  <c r="L987"/>
  <c r="U1056"/>
  <c r="D1056"/>
  <c r="S1058"/>
  <c r="R1057"/>
  <c r="U1057" s="1"/>
  <c r="S1059" l="1"/>
  <c r="R1058"/>
  <c r="U1058" s="1"/>
  <c r="D1040" i="11"/>
  <c r="D1056" i="9"/>
  <c r="L972" i="11"/>
  <c r="N988" i="9"/>
  <c r="O988" s="1"/>
  <c r="Q989" i="4"/>
  <c r="L988"/>
  <c r="M2012" i="11"/>
  <c r="M2063" i="9"/>
  <c r="P2063" s="1"/>
  <c r="P2064" i="4"/>
  <c r="M2063"/>
  <c r="M2013" i="11" l="1"/>
  <c r="M2064" i="9"/>
  <c r="P2064" s="1"/>
  <c r="P2065" i="4"/>
  <c r="M2064"/>
  <c r="L973" i="11"/>
  <c r="N989" i="9"/>
  <c r="O989" s="1"/>
  <c r="Q990" i="4"/>
  <c r="L989"/>
  <c r="S1060"/>
  <c r="R1059"/>
  <c r="U1059" s="1"/>
  <c r="S1061" l="1"/>
  <c r="R1060"/>
  <c r="L974" i="11"/>
  <c r="N990" i="9"/>
  <c r="O990" s="1"/>
  <c r="Q991" i="4"/>
  <c r="L990"/>
  <c r="M2014" i="11"/>
  <c r="M2065" i="9"/>
  <c r="P2065" s="1"/>
  <c r="P2066" i="4"/>
  <c r="M2065"/>
  <c r="M2015" i="11" l="1"/>
  <c r="M2066" i="9"/>
  <c r="P2066" s="1"/>
  <c r="P2067" i="4"/>
  <c r="M2066"/>
  <c r="L975" i="11"/>
  <c r="N991" i="9"/>
  <c r="O991" s="1"/>
  <c r="Q992" i="4"/>
  <c r="L991"/>
  <c r="U1060"/>
  <c r="D1060"/>
  <c r="S1062"/>
  <c r="R1061"/>
  <c r="U1061" s="1"/>
  <c r="S1063" l="1"/>
  <c r="R1062"/>
  <c r="D1044" i="11"/>
  <c r="D1060" i="9"/>
  <c r="L976" i="11"/>
  <c r="N992" i="9"/>
  <c r="O992" s="1"/>
  <c r="Q993" i="4"/>
  <c r="L992"/>
  <c r="M2016" i="11"/>
  <c r="M2067" i="9"/>
  <c r="P2067" s="1"/>
  <c r="P2068" i="4"/>
  <c r="M2067"/>
  <c r="M2017" i="11" l="1"/>
  <c r="M2068" i="9"/>
  <c r="P2068" s="1"/>
  <c r="P2069" i="4"/>
  <c r="M2068"/>
  <c r="L977" i="11"/>
  <c r="N993" i="9"/>
  <c r="O993" s="1"/>
  <c r="Q994" i="4"/>
  <c r="L993"/>
  <c r="U1062"/>
  <c r="D1062"/>
  <c r="S1064"/>
  <c r="R1063"/>
  <c r="U1063" s="1"/>
  <c r="S1065" l="1"/>
  <c r="R1064"/>
  <c r="D1046" i="11"/>
  <c r="D1062" i="9"/>
  <c r="L978" i="11"/>
  <c r="N994" i="9"/>
  <c r="O994" s="1"/>
  <c r="Q995" i="4"/>
  <c r="L994"/>
  <c r="M2018" i="11"/>
  <c r="M2069" i="9"/>
  <c r="P2069" s="1"/>
  <c r="P2070" i="4"/>
  <c r="M2069"/>
  <c r="M2019" i="11" l="1"/>
  <c r="M2070" i="9"/>
  <c r="P2070" s="1"/>
  <c r="P2071" i="4"/>
  <c r="M2070"/>
  <c r="L979" i="11"/>
  <c r="N995" i="9"/>
  <c r="O995" s="1"/>
  <c r="Q996" i="4"/>
  <c r="L995"/>
  <c r="U1064"/>
  <c r="D1064"/>
  <c r="S1066"/>
  <c r="R1065"/>
  <c r="U1065" s="1"/>
  <c r="S1067" l="1"/>
  <c r="R1066"/>
  <c r="D1048" i="11"/>
  <c r="D1064" i="9"/>
  <c r="L980" i="11"/>
  <c r="N996" i="9"/>
  <c r="O996" s="1"/>
  <c r="Q997" i="4"/>
  <c r="L996"/>
  <c r="M2020" i="11"/>
  <c r="M2071" i="9"/>
  <c r="P2071" s="1"/>
  <c r="P2072" i="4"/>
  <c r="M2071"/>
  <c r="M2021" i="11" l="1"/>
  <c r="M2072" i="9"/>
  <c r="P2072" s="1"/>
  <c r="P2073" i="4"/>
  <c r="M2072"/>
  <c r="L981" i="11"/>
  <c r="N997" i="9"/>
  <c r="O997" s="1"/>
  <c r="Q998" i="4"/>
  <c r="L997"/>
  <c r="U1066"/>
  <c r="D1066"/>
  <c r="S1068"/>
  <c r="R1067"/>
  <c r="U1067" s="1"/>
  <c r="S1069" l="1"/>
  <c r="R1068"/>
  <c r="D1050" i="11"/>
  <c r="D1066" i="9"/>
  <c r="L982" i="11"/>
  <c r="N998" i="9"/>
  <c r="O998" s="1"/>
  <c r="Q999" i="4"/>
  <c r="L998"/>
  <c r="M2022" i="11"/>
  <c r="M2073" i="9"/>
  <c r="P2073" s="1"/>
  <c r="P2074" i="4"/>
  <c r="M2073"/>
  <c r="M2023" i="11" l="1"/>
  <c r="M2074" i="9"/>
  <c r="P2074" s="1"/>
  <c r="P2075" i="4"/>
  <c r="M2074"/>
  <c r="L983" i="11"/>
  <c r="N999" i="9"/>
  <c r="O999" s="1"/>
  <c r="Q1000" i="4"/>
  <c r="L999"/>
  <c r="U1068"/>
  <c r="D1068"/>
  <c r="S1070"/>
  <c r="R1069"/>
  <c r="U1069" s="1"/>
  <c r="S1071" l="1"/>
  <c r="R1070"/>
  <c r="D1052" i="11"/>
  <c r="D1068" i="9"/>
  <c r="L984" i="11"/>
  <c r="N1000" i="9"/>
  <c r="O1000" s="1"/>
  <c r="Q1001" i="4"/>
  <c r="L1000"/>
  <c r="M2024" i="11"/>
  <c r="M2075" i="9"/>
  <c r="P2075" s="1"/>
  <c r="P2076" i="4"/>
  <c r="M2075"/>
  <c r="M2025" i="11" l="1"/>
  <c r="M2076" i="9"/>
  <c r="P2076" s="1"/>
  <c r="P2077" i="4"/>
  <c r="M2076"/>
  <c r="L985" i="11"/>
  <c r="N1001" i="9"/>
  <c r="O1001" s="1"/>
  <c r="Q1002" i="4"/>
  <c r="L1001"/>
  <c r="U1070"/>
  <c r="D1070"/>
  <c r="S1072"/>
  <c r="R1071"/>
  <c r="U1071" s="1"/>
  <c r="S1073" l="1"/>
  <c r="R1072"/>
  <c r="D1054" i="11"/>
  <c r="D1070" i="9"/>
  <c r="L986" i="11"/>
  <c r="N1002" i="9"/>
  <c r="O1002" s="1"/>
  <c r="Q1003" i="4"/>
  <c r="L1002"/>
  <c r="M2026" i="11"/>
  <c r="M2077" i="9"/>
  <c r="P2077" s="1"/>
  <c r="P2078" i="4"/>
  <c r="M2077"/>
  <c r="M2027" i="11" l="1"/>
  <c r="M2078" i="9"/>
  <c r="P2078" s="1"/>
  <c r="P2079" i="4"/>
  <c r="M2078"/>
  <c r="L987" i="11"/>
  <c r="N1003" i="9"/>
  <c r="O1003" s="1"/>
  <c r="Q1004" i="4"/>
  <c r="L1003"/>
  <c r="U1072"/>
  <c r="D1072"/>
  <c r="S1074"/>
  <c r="R1073"/>
  <c r="U1073" s="1"/>
  <c r="S1075" l="1"/>
  <c r="R1074"/>
  <c r="D1056" i="11"/>
  <c r="D1072" i="9"/>
  <c r="L988" i="11"/>
  <c r="N1004" i="9"/>
  <c r="O1004" s="1"/>
  <c r="Q1005" i="4"/>
  <c r="L1004"/>
  <c r="M2028" i="11"/>
  <c r="M2079" i="9"/>
  <c r="P2079" s="1"/>
  <c r="P2080" i="4"/>
  <c r="M2079"/>
  <c r="M2029" i="11" l="1"/>
  <c r="M2080" i="9"/>
  <c r="P2080" s="1"/>
  <c r="P2081" i="4"/>
  <c r="M2080"/>
  <c r="L989" i="11"/>
  <c r="N1005" i="9"/>
  <c r="O1005" s="1"/>
  <c r="Q1006" i="4"/>
  <c r="L1005"/>
  <c r="U1074"/>
  <c r="D1074"/>
  <c r="S1076"/>
  <c r="R1075"/>
  <c r="U1075" s="1"/>
  <c r="S1077" l="1"/>
  <c r="R1076"/>
  <c r="U1076" s="1"/>
  <c r="D1058" i="11"/>
  <c r="D1074" i="9"/>
  <c r="L990" i="11"/>
  <c r="N1006" i="9"/>
  <c r="O1006" s="1"/>
  <c r="Q1007" i="4"/>
  <c r="L1006"/>
  <c r="M2030" i="11"/>
  <c r="M2081" i="9"/>
  <c r="P2081" s="1"/>
  <c r="P2082" i="4"/>
  <c r="M2081"/>
  <c r="M2031" i="11" l="1"/>
  <c r="M2082" i="9"/>
  <c r="P2082" s="1"/>
  <c r="P2083" i="4"/>
  <c r="M2082"/>
  <c r="L991" i="11"/>
  <c r="N1007" i="9"/>
  <c r="O1007" s="1"/>
  <c r="Q1008" i="4"/>
  <c r="L1007"/>
  <c r="S1078"/>
  <c r="R1077"/>
  <c r="U1077" l="1"/>
  <c r="D1077"/>
  <c r="S1079"/>
  <c r="R1078"/>
  <c r="U1078" s="1"/>
  <c r="L992" i="11"/>
  <c r="O992" s="1"/>
  <c r="N1008" i="9"/>
  <c r="O1008" s="1"/>
  <c r="Q1009" i="4"/>
  <c r="L1008"/>
  <c r="M2032" i="11"/>
  <c r="M2083" i="9"/>
  <c r="P2083" s="1"/>
  <c r="P2084" i="4"/>
  <c r="M2083"/>
  <c r="M2033" i="11" l="1"/>
  <c r="M2084" i="9"/>
  <c r="P2084" s="1"/>
  <c r="P2085" i="4"/>
  <c r="M2084"/>
  <c r="L993" i="11"/>
  <c r="N1009" i="9"/>
  <c r="O1009" s="1"/>
  <c r="Q1010" i="4"/>
  <c r="L1009"/>
  <c r="S1080"/>
  <c r="R1079"/>
  <c r="U1079" s="1"/>
  <c r="D1061" i="11"/>
  <c r="D1077" i="9"/>
  <c r="S1081" i="4" l="1"/>
  <c r="R1080"/>
  <c r="L994" i="11"/>
  <c r="N1010" i="9"/>
  <c r="O1010" s="1"/>
  <c r="Q1011" i="4"/>
  <c r="L1010"/>
  <c r="M2034" i="11"/>
  <c r="M2085" i="9"/>
  <c r="P2085" s="1"/>
  <c r="P2086" i="4"/>
  <c r="M2085"/>
  <c r="M2035" i="11" l="1"/>
  <c r="M2086" i="9"/>
  <c r="P2086" s="1"/>
  <c r="P2087" i="4"/>
  <c r="M2086"/>
  <c r="L995" i="11"/>
  <c r="N1011" i="9"/>
  <c r="O1011" s="1"/>
  <c r="Q1012" i="4"/>
  <c r="L1011"/>
  <c r="U1080"/>
  <c r="D1080"/>
  <c r="S1082"/>
  <c r="R1081"/>
  <c r="U1081" s="1"/>
  <c r="S1083" l="1"/>
  <c r="R1082"/>
  <c r="U1082" s="1"/>
  <c r="D1064" i="11"/>
  <c r="D1080" i="9"/>
  <c r="L996" i="11"/>
  <c r="N1012" i="9"/>
  <c r="O1012" s="1"/>
  <c r="Q1013" i="4"/>
  <c r="L1012"/>
  <c r="M2036" i="11"/>
  <c r="M2087" i="9"/>
  <c r="P2087" s="1"/>
  <c r="P2088" i="4"/>
  <c r="M2087"/>
  <c r="M2037" i="11" l="1"/>
  <c r="M2088" i="9"/>
  <c r="P2088" s="1"/>
  <c r="P2089" i="4"/>
  <c r="M2088"/>
  <c r="L997" i="11"/>
  <c r="N1013" i="9"/>
  <c r="O1013" s="1"/>
  <c r="Q1014" i="4"/>
  <c r="L1013"/>
  <c r="S1084"/>
  <c r="R1083"/>
  <c r="U1083" s="1"/>
  <c r="S1085" l="1"/>
  <c r="R1084"/>
  <c r="L998" i="11"/>
  <c r="N1014" i="9"/>
  <c r="O1014" s="1"/>
  <c r="Q1015" i="4"/>
  <c r="L1014"/>
  <c r="M2038" i="11"/>
  <c r="M2089" i="9"/>
  <c r="P2089" s="1"/>
  <c r="P2090" i="4"/>
  <c r="M2089"/>
  <c r="M2039" i="11" l="1"/>
  <c r="M2090" i="9"/>
  <c r="P2090" s="1"/>
  <c r="P2091" i="4"/>
  <c r="M2090"/>
  <c r="L999" i="11"/>
  <c r="N1015" i="9"/>
  <c r="O1015" s="1"/>
  <c r="Q1016" i="4"/>
  <c r="L1015"/>
  <c r="U1084"/>
  <c r="D1084"/>
  <c r="S1086"/>
  <c r="R1085"/>
  <c r="U1085" s="1"/>
  <c r="S1087" l="1"/>
  <c r="R1086"/>
  <c r="U1086" s="1"/>
  <c r="D1068" i="11"/>
  <c r="D1084" i="9"/>
  <c r="L1000" i="11"/>
  <c r="N1016" i="9"/>
  <c r="O1016" s="1"/>
  <c r="Q1017" i="4"/>
  <c r="L1016"/>
  <c r="M2040" i="11"/>
  <c r="M2091" i="9"/>
  <c r="P2091" s="1"/>
  <c r="P2092" i="4"/>
  <c r="M2091"/>
  <c r="M2041" i="11" l="1"/>
  <c r="M2092" i="9"/>
  <c r="P2092" s="1"/>
  <c r="P2093" i="4"/>
  <c r="M2092"/>
  <c r="L1001" i="11"/>
  <c r="N1017" i="9"/>
  <c r="O1017" s="1"/>
  <c r="Q1018" i="4"/>
  <c r="L1017"/>
  <c r="S1088"/>
  <c r="R1087"/>
  <c r="U1087" s="1"/>
  <c r="S1089" l="1"/>
  <c r="R1088"/>
  <c r="L1002" i="11"/>
  <c r="N1018" i="9"/>
  <c r="O1018" s="1"/>
  <c r="Q1019" i="4"/>
  <c r="L1018"/>
  <c r="M2042" i="11"/>
  <c r="M2093" i="9"/>
  <c r="P2093" s="1"/>
  <c r="P2094" i="4"/>
  <c r="M2093"/>
  <c r="M2043" i="11" l="1"/>
  <c r="M2094" i="9"/>
  <c r="P2094" s="1"/>
  <c r="P2095" i="4"/>
  <c r="M2094"/>
  <c r="L1003" i="11"/>
  <c r="N1019" i="9"/>
  <c r="O1019" s="1"/>
  <c r="Q1020" i="4"/>
  <c r="L1019"/>
  <c r="U1088"/>
  <c r="D1088"/>
  <c r="S1090"/>
  <c r="R1089"/>
  <c r="U1089" s="1"/>
  <c r="S1091" l="1"/>
  <c r="R1090"/>
  <c r="D1072" i="11"/>
  <c r="D1088" i="9"/>
  <c r="L1004" i="11"/>
  <c r="N1020" i="9"/>
  <c r="O1020" s="1"/>
  <c r="Q1021" i="4"/>
  <c r="L1020"/>
  <c r="M2044" i="11"/>
  <c r="M2095" i="9"/>
  <c r="P2095" s="1"/>
  <c r="P2096" i="4"/>
  <c r="M2095"/>
  <c r="M2045" i="11" l="1"/>
  <c r="M2096" i="9"/>
  <c r="P2096" s="1"/>
  <c r="P2097" i="4"/>
  <c r="M2096"/>
  <c r="L1005" i="11"/>
  <c r="N1021" i="9"/>
  <c r="O1021" s="1"/>
  <c r="Q1022" i="4"/>
  <c r="L1021"/>
  <c r="U1090"/>
  <c r="D1090"/>
  <c r="S1092"/>
  <c r="R1091"/>
  <c r="U1091" s="1"/>
  <c r="S1093" l="1"/>
  <c r="R1092"/>
  <c r="D1074" i="11"/>
  <c r="D1090" i="9"/>
  <c r="L1006" i="11"/>
  <c r="N1022" i="9"/>
  <c r="O1022" s="1"/>
  <c r="Q1023" i="4"/>
  <c r="L1022"/>
  <c r="M2046" i="11"/>
  <c r="M2097" i="9"/>
  <c r="P2097" s="1"/>
  <c r="P2098" i="4"/>
  <c r="M2097"/>
  <c r="M2047" i="11" l="1"/>
  <c r="M2098" i="9"/>
  <c r="P2098" s="1"/>
  <c r="P2099" i="4"/>
  <c r="M2098"/>
  <c r="L1007" i="11"/>
  <c r="N1023" i="9"/>
  <c r="O1023" s="1"/>
  <c r="Q1024" i="4"/>
  <c r="L1023"/>
  <c r="U1092"/>
  <c r="D1092"/>
  <c r="S1094"/>
  <c r="R1093"/>
  <c r="U1093" s="1"/>
  <c r="S1095" l="1"/>
  <c r="R1094"/>
  <c r="U1094" s="1"/>
  <c r="D1076" i="11"/>
  <c r="D1092" i="9"/>
  <c r="L1008" i="11"/>
  <c r="N1024" i="9"/>
  <c r="O1024" s="1"/>
  <c r="Q1025" i="4"/>
  <c r="L1024"/>
  <c r="M2048" i="11"/>
  <c r="M2099" i="9"/>
  <c r="P2099" s="1"/>
  <c r="P2100" i="4"/>
  <c r="M2099"/>
  <c r="M2049" i="11" l="1"/>
  <c r="M2100" i="9"/>
  <c r="P2100" s="1"/>
  <c r="P2101" i="4"/>
  <c r="M2100"/>
  <c r="L1009" i="11"/>
  <c r="N1025" i="9"/>
  <c r="O1025" s="1"/>
  <c r="Q1026" i="4"/>
  <c r="L1025"/>
  <c r="S1096"/>
  <c r="R1095"/>
  <c r="U1095" l="1"/>
  <c r="D1095"/>
  <c r="S1097"/>
  <c r="R1096"/>
  <c r="U1096" s="1"/>
  <c r="L1010" i="11"/>
  <c r="N1026" i="9"/>
  <c r="O1026" s="1"/>
  <c r="Q1027" i="4"/>
  <c r="L1026"/>
  <c r="M2050" i="11"/>
  <c r="M2101" i="9"/>
  <c r="P2101" s="1"/>
  <c r="P2102" i="4"/>
  <c r="M2101"/>
  <c r="M2051" i="11" l="1"/>
  <c r="M2102" i="9"/>
  <c r="P2102" s="1"/>
  <c r="P2103" i="4"/>
  <c r="M2102"/>
  <c r="L1011" i="11"/>
  <c r="N1027" i="9"/>
  <c r="O1027" s="1"/>
  <c r="Q1028" i="4"/>
  <c r="L1027"/>
  <c r="S1098"/>
  <c r="R1097"/>
  <c r="U1097" s="1"/>
  <c r="D1079" i="11"/>
  <c r="D1095" i="9"/>
  <c r="S1099" i="4" l="1"/>
  <c r="R1098"/>
  <c r="L1012" i="11"/>
  <c r="N1028" i="9"/>
  <c r="O1028" s="1"/>
  <c r="Q1029" i="4"/>
  <c r="L1028"/>
  <c r="M2052" i="11"/>
  <c r="M2103" i="9"/>
  <c r="P2103" s="1"/>
  <c r="P2104" i="4"/>
  <c r="M2103"/>
  <c r="M2053" i="11" l="1"/>
  <c r="M2104" i="9"/>
  <c r="P2104" s="1"/>
  <c r="P2105" i="4"/>
  <c r="M2104"/>
  <c r="L1013" i="11"/>
  <c r="N1029" i="9"/>
  <c r="O1029" s="1"/>
  <c r="Q1030" i="4"/>
  <c r="L1029"/>
  <c r="U1098"/>
  <c r="D1098"/>
  <c r="S1100"/>
  <c r="R1099"/>
  <c r="U1099" s="1"/>
  <c r="S1101" l="1"/>
  <c r="R1100"/>
  <c r="U1100" s="1"/>
  <c r="D1082" i="11"/>
  <c r="D1098" i="9"/>
  <c r="L1014" i="11"/>
  <c r="N1030" i="9"/>
  <c r="O1030" s="1"/>
  <c r="Q1031" i="4"/>
  <c r="L1030"/>
  <c r="M2054" i="11"/>
  <c r="M2105" i="9"/>
  <c r="P2105" s="1"/>
  <c r="P2106" i="4"/>
  <c r="M2105"/>
  <c r="M2055" i="11" l="1"/>
  <c r="M2106" i="9"/>
  <c r="P2106" s="1"/>
  <c r="P2107" i="4"/>
  <c r="M2106"/>
  <c r="L1015" i="11"/>
  <c r="N1031" i="9"/>
  <c r="O1031" s="1"/>
  <c r="Q1032" i="4"/>
  <c r="L1031"/>
  <c r="S1102"/>
  <c r="R1101"/>
  <c r="U1101" s="1"/>
  <c r="S1103" l="1"/>
  <c r="R1102"/>
  <c r="L1016" i="11"/>
  <c r="N1032" i="9"/>
  <c r="O1032" s="1"/>
  <c r="Q1033" i="4"/>
  <c r="L1032"/>
  <c r="M2056" i="11"/>
  <c r="M2107" i="9"/>
  <c r="P2107" s="1"/>
  <c r="P2108" i="4"/>
  <c r="M2107"/>
  <c r="M2057" i="11" l="1"/>
  <c r="M2108" i="9"/>
  <c r="P2108" s="1"/>
  <c r="P2109" i="4"/>
  <c r="M2108"/>
  <c r="L1017" i="11"/>
  <c r="N1033" i="9"/>
  <c r="O1033" s="1"/>
  <c r="Q1034" i="4"/>
  <c r="L1033"/>
  <c r="U1102"/>
  <c r="D1102"/>
  <c r="S1104"/>
  <c r="R1103"/>
  <c r="U1103" s="1"/>
  <c r="S1105" l="1"/>
  <c r="R1104"/>
  <c r="U1104" s="1"/>
  <c r="D1086" i="11"/>
  <c r="D1102" i="9"/>
  <c r="L1018" i="11"/>
  <c r="N1034" i="9"/>
  <c r="O1034" s="1"/>
  <c r="Q1035" i="4"/>
  <c r="L1034"/>
  <c r="M2058" i="11"/>
  <c r="M2109" i="9"/>
  <c r="P2109" s="1"/>
  <c r="P2110" i="4"/>
  <c r="M2109"/>
  <c r="M2059" i="11" l="1"/>
  <c r="M2110" i="9"/>
  <c r="P2110" s="1"/>
  <c r="P2111" i="4"/>
  <c r="M2110"/>
  <c r="L1019" i="11"/>
  <c r="N1035" i="9"/>
  <c r="O1035" s="1"/>
  <c r="Q1036" i="4"/>
  <c r="L1035"/>
  <c r="S1106"/>
  <c r="R1105"/>
  <c r="U1105" s="1"/>
  <c r="S1107" l="1"/>
  <c r="R1106"/>
  <c r="L1020" i="11"/>
  <c r="N1036" i="9"/>
  <c r="O1036" s="1"/>
  <c r="Q1037" i="4"/>
  <c r="L1036"/>
  <c r="M2060" i="11"/>
  <c r="M2111" i="9"/>
  <c r="P2111" s="1"/>
  <c r="P2112" i="4"/>
  <c r="M2111"/>
  <c r="M2061" i="11" l="1"/>
  <c r="M2112" i="9"/>
  <c r="P2112" s="1"/>
  <c r="P2113" i="4"/>
  <c r="M2112"/>
  <c r="L1021" i="11"/>
  <c r="N1037" i="9"/>
  <c r="O1037" s="1"/>
  <c r="Q1038" i="4"/>
  <c r="L1037"/>
  <c r="U1106"/>
  <c r="D1106"/>
  <c r="S1108"/>
  <c r="R1107"/>
  <c r="U1107" s="1"/>
  <c r="S1109" l="1"/>
  <c r="R1108"/>
  <c r="D1090" i="11"/>
  <c r="D1106" i="9"/>
  <c r="L1022" i="11"/>
  <c r="N1038" i="9"/>
  <c r="O1038" s="1"/>
  <c r="Q1039" i="4"/>
  <c r="L1038"/>
  <c r="M2062" i="11"/>
  <c r="M2113" i="9"/>
  <c r="P2113" s="1"/>
  <c r="P2114" i="4"/>
  <c r="M2113"/>
  <c r="M2063" i="11" l="1"/>
  <c r="M2114" i="9"/>
  <c r="P2114" s="1"/>
  <c r="P2115" i="4"/>
  <c r="M2114"/>
  <c r="L1023" i="11"/>
  <c r="N1039" i="9"/>
  <c r="O1039" s="1"/>
  <c r="Q1040" i="4"/>
  <c r="L1039"/>
  <c r="U1108"/>
  <c r="D1108"/>
  <c r="S1110"/>
  <c r="R1109"/>
  <c r="U1109" s="1"/>
  <c r="S1111" l="1"/>
  <c r="R1110"/>
  <c r="D1092" i="11"/>
  <c r="D1108" i="9"/>
  <c r="L1024" i="11"/>
  <c r="N1040" i="9"/>
  <c r="O1040" s="1"/>
  <c r="Q1041" i="4"/>
  <c r="L1040"/>
  <c r="M2064" i="11"/>
  <c r="M2115" i="9"/>
  <c r="P2115" s="1"/>
  <c r="P2116" i="4"/>
  <c r="M2115"/>
  <c r="M2065" i="11" l="1"/>
  <c r="M2116" i="9"/>
  <c r="P2116" s="1"/>
  <c r="P2117" i="4"/>
  <c r="M2116"/>
  <c r="L1025" i="11"/>
  <c r="N1041" i="9"/>
  <c r="O1041" s="1"/>
  <c r="Q1042" i="4"/>
  <c r="L1041"/>
  <c r="U1110"/>
  <c r="D1110"/>
  <c r="S1112"/>
  <c r="R1111"/>
  <c r="U1111" s="1"/>
  <c r="S1113" l="1"/>
  <c r="R1112"/>
  <c r="U1112" s="1"/>
  <c r="D1094" i="11"/>
  <c r="D1110" i="9"/>
  <c r="L1026" i="11"/>
  <c r="N1042" i="9"/>
  <c r="O1042" s="1"/>
  <c r="Q1043" i="4"/>
  <c r="L1042"/>
  <c r="M2066" i="11"/>
  <c r="M2117" i="9"/>
  <c r="P2117" s="1"/>
  <c r="P2118" i="4"/>
  <c r="M2117"/>
  <c r="M2067" i="11" l="1"/>
  <c r="M2118" i="9"/>
  <c r="P2118" s="1"/>
  <c r="P2119" i="4"/>
  <c r="M2118"/>
  <c r="L1027" i="11"/>
  <c r="N1043" i="9"/>
  <c r="O1043" s="1"/>
  <c r="Q1044" i="4"/>
  <c r="L1043"/>
  <c r="S1114"/>
  <c r="R1113"/>
  <c r="U1113" l="1"/>
  <c r="D1113"/>
  <c r="S1115"/>
  <c r="R1114"/>
  <c r="U1114" s="1"/>
  <c r="L1028" i="11"/>
  <c r="N1044" i="9"/>
  <c r="O1044" s="1"/>
  <c r="Q1045" i="4"/>
  <c r="L1044"/>
  <c r="M2068" i="11"/>
  <c r="M2119" i="9"/>
  <c r="P2119" s="1"/>
  <c r="P2120" i="4"/>
  <c r="M2119"/>
  <c r="M2069" i="11" l="1"/>
  <c r="M2120" i="9"/>
  <c r="P2120" s="1"/>
  <c r="P2121" i="4"/>
  <c r="M2120"/>
  <c r="L1029" i="11"/>
  <c r="N1045" i="9"/>
  <c r="O1045" s="1"/>
  <c r="Q1046" i="4"/>
  <c r="L1045"/>
  <c r="S1116"/>
  <c r="R1115"/>
  <c r="U1115" s="1"/>
  <c r="D1097" i="11"/>
  <c r="D1113" i="9"/>
  <c r="S1117" i="4" l="1"/>
  <c r="R1116"/>
  <c r="L1030" i="11"/>
  <c r="N1046" i="9"/>
  <c r="O1046" s="1"/>
  <c r="Q1047" i="4"/>
  <c r="L1046"/>
  <c r="M2070" i="11"/>
  <c r="M2121" i="9"/>
  <c r="P2121" s="1"/>
  <c r="P2122" i="4"/>
  <c r="M2121"/>
  <c r="M2071" i="11" l="1"/>
  <c r="M2122" i="9"/>
  <c r="P2122" s="1"/>
  <c r="P2123" i="4"/>
  <c r="M2122"/>
  <c r="L1031" i="11"/>
  <c r="N1047" i="9"/>
  <c r="O1047" s="1"/>
  <c r="Q1048" i="4"/>
  <c r="L1047"/>
  <c r="U1116"/>
  <c r="D1116"/>
  <c r="S1118"/>
  <c r="R1117"/>
  <c r="U1117" s="1"/>
  <c r="S1119" l="1"/>
  <c r="R1118"/>
  <c r="U1118" s="1"/>
  <c r="D1100" i="11"/>
  <c r="D1116" i="9"/>
  <c r="L1032" i="11"/>
  <c r="N1048" i="9"/>
  <c r="O1048" s="1"/>
  <c r="Q1049" i="4"/>
  <c r="L1048"/>
  <c r="M2072" i="11"/>
  <c r="M2123" i="9"/>
  <c r="P2123" s="1"/>
  <c r="P2124" i="4"/>
  <c r="M2123"/>
  <c r="M2073" i="11" l="1"/>
  <c r="M2124" i="9"/>
  <c r="P2124" s="1"/>
  <c r="P2125" i="4"/>
  <c r="M2124"/>
  <c r="L1033" i="11"/>
  <c r="N1049" i="9"/>
  <c r="O1049" s="1"/>
  <c r="Q1050" i="4"/>
  <c r="L1049"/>
  <c r="S1120"/>
  <c r="R1119"/>
  <c r="U1119" s="1"/>
  <c r="S1121" l="1"/>
  <c r="R1120"/>
  <c r="L1034" i="11"/>
  <c r="N1050" i="9"/>
  <c r="O1050" s="1"/>
  <c r="Q1051" i="4"/>
  <c r="L1050"/>
  <c r="M2074" i="11"/>
  <c r="M2125" i="9"/>
  <c r="P2125" s="1"/>
  <c r="P2126" i="4"/>
  <c r="M2125"/>
  <c r="M2075" i="11" l="1"/>
  <c r="M2126" i="9"/>
  <c r="P2126" s="1"/>
  <c r="P2127" i="4"/>
  <c r="M2126"/>
  <c r="L1035" i="11"/>
  <c r="N1051" i="9"/>
  <c r="O1051" s="1"/>
  <c r="Q1052" i="4"/>
  <c r="L1051"/>
  <c r="U1120"/>
  <c r="D1120"/>
  <c r="S1122"/>
  <c r="R1121"/>
  <c r="U1121" s="1"/>
  <c r="S1123" l="1"/>
  <c r="R1122"/>
  <c r="D1104" i="11"/>
  <c r="D1120" i="9"/>
  <c r="L1036" i="11"/>
  <c r="N1052" i="9"/>
  <c r="O1052" s="1"/>
  <c r="Q1053" i="4"/>
  <c r="L1052"/>
  <c r="M2076" i="11"/>
  <c r="M2127" i="9"/>
  <c r="P2127" s="1"/>
  <c r="P2128" i="4"/>
  <c r="M2127"/>
  <c r="M2077" i="11" l="1"/>
  <c r="M2128" i="9"/>
  <c r="P2128" s="1"/>
  <c r="P2129" i="4"/>
  <c r="M2128"/>
  <c r="L1037" i="11"/>
  <c r="N1053" i="9"/>
  <c r="O1053" s="1"/>
  <c r="Q1054" i="4"/>
  <c r="L1053"/>
  <c r="U1122"/>
  <c r="D1122"/>
  <c r="S1124"/>
  <c r="R1123"/>
  <c r="U1123" s="1"/>
  <c r="S1125" l="1"/>
  <c r="R1124"/>
  <c r="D1106" i="11"/>
  <c r="D1122" i="9"/>
  <c r="L1038" i="11"/>
  <c r="N1054" i="9"/>
  <c r="O1054" s="1"/>
  <c r="Q1055" i="4"/>
  <c r="L1054"/>
  <c r="M2078" i="11"/>
  <c r="M2129" i="9"/>
  <c r="P2129" s="1"/>
  <c r="P2130" i="4"/>
  <c r="M2129"/>
  <c r="M2079" i="11" l="1"/>
  <c r="M2130" i="9"/>
  <c r="P2130" s="1"/>
  <c r="P2131" i="4"/>
  <c r="M2130"/>
  <c r="L1039" i="11"/>
  <c r="N1055" i="9"/>
  <c r="O1055" s="1"/>
  <c r="Q1056" i="4"/>
  <c r="L1055"/>
  <c r="U1124"/>
  <c r="D1124"/>
  <c r="S1126"/>
  <c r="R1125"/>
  <c r="U1125" s="1"/>
  <c r="S1127" l="1"/>
  <c r="R1126"/>
  <c r="D1108" i="11"/>
  <c r="D1124" i="9"/>
  <c r="L1040" i="11"/>
  <c r="N1056" i="9"/>
  <c r="O1056" s="1"/>
  <c r="Q1057" i="4"/>
  <c r="L1056"/>
  <c r="M2080" i="11"/>
  <c r="M2131" i="9"/>
  <c r="P2131" s="1"/>
  <c r="P2132" i="4"/>
  <c r="M2131"/>
  <c r="M2081" i="11" l="1"/>
  <c r="M2132" i="9"/>
  <c r="P2132" s="1"/>
  <c r="P2133" i="4"/>
  <c r="M2132"/>
  <c r="L1041" i="11"/>
  <c r="N1057" i="9"/>
  <c r="O1057" s="1"/>
  <c r="Q1058" i="4"/>
  <c r="L1057"/>
  <c r="U1126"/>
  <c r="D1126"/>
  <c r="S1128"/>
  <c r="R1127"/>
  <c r="U1127" s="1"/>
  <c r="S1129" l="1"/>
  <c r="R1128"/>
  <c r="U1128" s="1"/>
  <c r="D1110" i="11"/>
  <c r="D1126" i="9"/>
  <c r="L1042" i="11"/>
  <c r="N1058" i="9"/>
  <c r="O1058" s="1"/>
  <c r="Q1059" i="4"/>
  <c r="L1058"/>
  <c r="M2082" i="11"/>
  <c r="M2133" i="9"/>
  <c r="P2133" s="1"/>
  <c r="P2134" i="4"/>
  <c r="M2133"/>
  <c r="M2083" i="11" l="1"/>
  <c r="M2134" i="9"/>
  <c r="P2134" s="1"/>
  <c r="P2135" i="4"/>
  <c r="M2134"/>
  <c r="L1043" i="11"/>
  <c r="N1059" i="9"/>
  <c r="O1059" s="1"/>
  <c r="Q1060" i="4"/>
  <c r="L1059"/>
  <c r="S1130"/>
  <c r="R1129"/>
  <c r="U1129" s="1"/>
  <c r="S1131" l="1"/>
  <c r="R1130"/>
  <c r="L1044" i="11"/>
  <c r="N1060" i="9"/>
  <c r="O1060" s="1"/>
  <c r="Q1061" i="4"/>
  <c r="L1060"/>
  <c r="M2084" i="11"/>
  <c r="M2135" i="9"/>
  <c r="P2135" s="1"/>
  <c r="P2136" i="4"/>
  <c r="M2135"/>
  <c r="M2085" i="11" l="1"/>
  <c r="M2136" i="9"/>
  <c r="P2136" s="1"/>
  <c r="P2137" i="4"/>
  <c r="M2136"/>
  <c r="L1045" i="11"/>
  <c r="N1061" i="9"/>
  <c r="O1061" s="1"/>
  <c r="Q1062" i="4"/>
  <c r="L1061"/>
  <c r="U1130"/>
  <c r="D1130"/>
  <c r="S1132"/>
  <c r="R1131"/>
  <c r="U1131" s="1"/>
  <c r="S1133" l="1"/>
  <c r="R1132"/>
  <c r="D1114" i="11"/>
  <c r="D1130" i="9"/>
  <c r="L1046" i="11"/>
  <c r="N1062" i="9"/>
  <c r="O1062" s="1"/>
  <c r="Q1063" i="4"/>
  <c r="L1062"/>
  <c r="M2086" i="11"/>
  <c r="M2137" i="9"/>
  <c r="P2137" s="1"/>
  <c r="P2138" i="4"/>
  <c r="M2137"/>
  <c r="M2087" i="11" l="1"/>
  <c r="M2138" i="9"/>
  <c r="P2138" s="1"/>
  <c r="P2139" i="4"/>
  <c r="M2138"/>
  <c r="L1047" i="11"/>
  <c r="N1063" i="9"/>
  <c r="O1063" s="1"/>
  <c r="Q1064" i="4"/>
  <c r="L1063"/>
  <c r="U1132"/>
  <c r="D1132"/>
  <c r="S1134"/>
  <c r="R1133"/>
  <c r="U1133" s="1"/>
  <c r="S1135" l="1"/>
  <c r="R1134"/>
  <c r="D1116" i="11"/>
  <c r="D1132" i="9"/>
  <c r="L1048" i="11"/>
  <c r="N1064" i="9"/>
  <c r="O1064" s="1"/>
  <c r="Q1065" i="4"/>
  <c r="L1064"/>
  <c r="M2088" i="11"/>
  <c r="M2139" i="9"/>
  <c r="P2139" s="1"/>
  <c r="P2140" i="4"/>
  <c r="M2139"/>
  <c r="M2089" i="11" l="1"/>
  <c r="M2140" i="9"/>
  <c r="P2140" s="1"/>
  <c r="P2141" i="4"/>
  <c r="M2140"/>
  <c r="L1049" i="11"/>
  <c r="N1065" i="9"/>
  <c r="O1065" s="1"/>
  <c r="Q1066" i="4"/>
  <c r="L1065"/>
  <c r="U1134"/>
  <c r="D1134"/>
  <c r="D1134" i="9" s="1"/>
  <c r="S1136" i="4"/>
  <c r="R1135"/>
  <c r="U1135" s="1"/>
  <c r="S1137" l="1"/>
  <c r="R1136"/>
  <c r="L1050" i="11"/>
  <c r="N1066" i="9"/>
  <c r="O1066" s="1"/>
  <c r="Q1067" i="4"/>
  <c r="L1066"/>
  <c r="M2090" i="11"/>
  <c r="M2141" i="9"/>
  <c r="P2141" s="1"/>
  <c r="P2142" i="4"/>
  <c r="M2141"/>
  <c r="M2091" i="11" l="1"/>
  <c r="M2142" i="9"/>
  <c r="P2142" s="1"/>
  <c r="P2143" i="4"/>
  <c r="M2142"/>
  <c r="L1051" i="11"/>
  <c r="N1067" i="9"/>
  <c r="O1067" s="1"/>
  <c r="Q1068" i="4"/>
  <c r="L1067"/>
  <c r="U1136"/>
  <c r="D1136"/>
  <c r="S1138"/>
  <c r="R1137"/>
  <c r="U1137" s="1"/>
  <c r="S1139" l="1"/>
  <c r="R1138"/>
  <c r="D1118" i="11"/>
  <c r="D1136" i="9"/>
  <c r="L1052" i="11"/>
  <c r="O1052" s="1"/>
  <c r="N1068" i="9"/>
  <c r="O1068" s="1"/>
  <c r="Q1069" i="4"/>
  <c r="L1068"/>
  <c r="M2092" i="11"/>
  <c r="M2143" i="9"/>
  <c r="P2143" s="1"/>
  <c r="P2144" i="4"/>
  <c r="M2143"/>
  <c r="M2093" i="11" l="1"/>
  <c r="M2144" i="9"/>
  <c r="P2144" s="1"/>
  <c r="P2145" i="4"/>
  <c r="M2144"/>
  <c r="L1053" i="11"/>
  <c r="N1069" i="9"/>
  <c r="O1069" s="1"/>
  <c r="Q1070" i="4"/>
  <c r="L1069"/>
  <c r="U1138"/>
  <c r="D1138"/>
  <c r="S1140"/>
  <c r="R1139"/>
  <c r="U1139" s="1"/>
  <c r="S1141" l="1"/>
  <c r="R1140"/>
  <c r="U1140" s="1"/>
  <c r="D1120" i="11"/>
  <c r="D1138" i="9"/>
  <c r="L1054" i="11"/>
  <c r="N1070" i="9"/>
  <c r="O1070" s="1"/>
  <c r="Q1071" i="4"/>
  <c r="L1070"/>
  <c r="M2094" i="11"/>
  <c r="M2145" i="9"/>
  <c r="P2145" s="1"/>
  <c r="P2146" i="4"/>
  <c r="M2145"/>
  <c r="M2095" i="11" l="1"/>
  <c r="M2146" i="9"/>
  <c r="P2146" s="1"/>
  <c r="P2147" i="4"/>
  <c r="M2146"/>
  <c r="L1055" i="11"/>
  <c r="N1071" i="9"/>
  <c r="O1071" s="1"/>
  <c r="Q1072" i="4"/>
  <c r="L1071"/>
  <c r="S1142"/>
  <c r="R1141"/>
  <c r="U1141" l="1"/>
  <c r="D1141"/>
  <c r="S1143"/>
  <c r="R1142"/>
  <c r="U1142" s="1"/>
  <c r="L1056" i="11"/>
  <c r="N1072" i="9"/>
  <c r="O1072" s="1"/>
  <c r="Q1073" i="4"/>
  <c r="L1072"/>
  <c r="M2096" i="11"/>
  <c r="M2147" i="9"/>
  <c r="P2147" s="1"/>
  <c r="P2148" i="4"/>
  <c r="M2147"/>
  <c r="M2097" i="11" l="1"/>
  <c r="M2148" i="9"/>
  <c r="P2148" s="1"/>
  <c r="P2149" i="4"/>
  <c r="M2148"/>
  <c r="L1057" i="11"/>
  <c r="N1073" i="9"/>
  <c r="O1073" s="1"/>
  <c r="Q1074" i="4"/>
  <c r="L1073"/>
  <c r="S1144"/>
  <c r="R1143"/>
  <c r="D1123" i="11"/>
  <c r="D1141" i="9"/>
  <c r="U1143" i="4" l="1"/>
  <c r="D1143"/>
  <c r="S1145"/>
  <c r="R1144"/>
  <c r="U1144" s="1"/>
  <c r="L1058" i="11"/>
  <c r="N1074" i="9"/>
  <c r="O1074" s="1"/>
  <c r="Q1075" i="4"/>
  <c r="L1074"/>
  <c r="M2098" i="11"/>
  <c r="M2149" i="9"/>
  <c r="P2149" s="1"/>
  <c r="P2150" i="4"/>
  <c r="M2149"/>
  <c r="M2099" i="11" l="1"/>
  <c r="M2150" i="9"/>
  <c r="P2150" s="1"/>
  <c r="P2151" i="4"/>
  <c r="M2150"/>
  <c r="L1059" i="11"/>
  <c r="N1075" i="9"/>
  <c r="O1075" s="1"/>
  <c r="Q1076" i="4"/>
  <c r="L1075"/>
  <c r="S1146"/>
  <c r="R1145"/>
  <c r="D1125" i="11"/>
  <c r="D1143" i="9"/>
  <c r="U1145" i="4" l="1"/>
  <c r="D1145"/>
  <c r="S1147"/>
  <c r="R1146"/>
  <c r="U1146" s="1"/>
  <c r="L1060" i="11"/>
  <c r="N1076" i="9"/>
  <c r="O1076" s="1"/>
  <c r="Q1077" i="4"/>
  <c r="L1076"/>
  <c r="M2100" i="11"/>
  <c r="M2151" i="9"/>
  <c r="P2151" s="1"/>
  <c r="P2152" i="4"/>
  <c r="M2151"/>
  <c r="M2101" i="11" l="1"/>
  <c r="M2152" i="9"/>
  <c r="P2152" s="1"/>
  <c r="P2153" i="4"/>
  <c r="M2152"/>
  <c r="L1061" i="11"/>
  <c r="N1077" i="9"/>
  <c r="O1077" s="1"/>
  <c r="Q1078" i="4"/>
  <c r="L1077"/>
  <c r="S1148"/>
  <c r="R1147"/>
  <c r="U1147" s="1"/>
  <c r="D1127" i="11"/>
  <c r="D1145" i="9"/>
  <c r="S1149" i="4" l="1"/>
  <c r="R1148"/>
  <c r="L1062" i="11"/>
  <c r="N1078" i="9"/>
  <c r="O1078" s="1"/>
  <c r="Q1079" i="4"/>
  <c r="L1078"/>
  <c r="M2102" i="11"/>
  <c r="M2153" i="9"/>
  <c r="P2153" s="1"/>
  <c r="P2154" i="4"/>
  <c r="M2153"/>
  <c r="M2103" i="11" l="1"/>
  <c r="M2154" i="9"/>
  <c r="P2154" s="1"/>
  <c r="P2155" i="4"/>
  <c r="M2154"/>
  <c r="L1063" i="11"/>
  <c r="N1079" i="9"/>
  <c r="O1079" s="1"/>
  <c r="Q1080" i="4"/>
  <c r="L1079"/>
  <c r="U1148"/>
  <c r="D1148"/>
  <c r="S1150"/>
  <c r="R1149"/>
  <c r="U1149" s="1"/>
  <c r="S1151" l="1"/>
  <c r="R1150"/>
  <c r="D1130" i="11"/>
  <c r="D1148" i="9"/>
  <c r="L1064" i="11"/>
  <c r="N1080" i="9"/>
  <c r="O1080" s="1"/>
  <c r="Q1081" i="4"/>
  <c r="L1080"/>
  <c r="M2104" i="11"/>
  <c r="M2155" i="9"/>
  <c r="P2155" s="1"/>
  <c r="P2156" i="4"/>
  <c r="M2155"/>
  <c r="M2105" i="11" l="1"/>
  <c r="M2156" i="9"/>
  <c r="P2156" s="1"/>
  <c r="P2157" i="4"/>
  <c r="M2156"/>
  <c r="L1065" i="11"/>
  <c r="N1081" i="9"/>
  <c r="O1081" s="1"/>
  <c r="Q1082" i="4"/>
  <c r="L1081"/>
  <c r="U1150"/>
  <c r="D1150"/>
  <c r="S1152"/>
  <c r="R1151"/>
  <c r="U1151" s="1"/>
  <c r="S1153" l="1"/>
  <c r="R1152"/>
  <c r="D1132" i="11"/>
  <c r="D1150" i="9"/>
  <c r="L1066" i="11"/>
  <c r="N1082" i="9"/>
  <c r="O1082" s="1"/>
  <c r="Q1083" i="4"/>
  <c r="L1082"/>
  <c r="M2106" i="11"/>
  <c r="M2157" i="9"/>
  <c r="P2157" s="1"/>
  <c r="P2158" i="4"/>
  <c r="M2157"/>
  <c r="M2107" i="11" l="1"/>
  <c r="M2158" i="9"/>
  <c r="P2158" s="1"/>
  <c r="P2159" i="4"/>
  <c r="M2158"/>
  <c r="L1067" i="11"/>
  <c r="N1083" i="9"/>
  <c r="O1083" s="1"/>
  <c r="Q1084" i="4"/>
  <c r="L1083"/>
  <c r="U1152"/>
  <c r="D1152"/>
  <c r="S1154"/>
  <c r="R1153"/>
  <c r="U1153" s="1"/>
  <c r="S1155" l="1"/>
  <c r="R1154"/>
  <c r="U1154" s="1"/>
  <c r="D1134" i="11"/>
  <c r="D1152" i="9"/>
  <c r="L1068" i="11"/>
  <c r="N1084" i="9"/>
  <c r="O1084" s="1"/>
  <c r="Q1085" i="4"/>
  <c r="L1084"/>
  <c r="M2108" i="11"/>
  <c r="M2159" i="9"/>
  <c r="P2159" s="1"/>
  <c r="P2160" i="4"/>
  <c r="M2159"/>
  <c r="M2109" i="11" l="1"/>
  <c r="M2160" i="9"/>
  <c r="P2160" s="1"/>
  <c r="P2161" i="4"/>
  <c r="M2160"/>
  <c r="L1069" i="11"/>
  <c r="N1085" i="9"/>
  <c r="O1085" s="1"/>
  <c r="Q1086" i="4"/>
  <c r="L1085"/>
  <c r="S1156"/>
  <c r="R1155"/>
  <c r="U1155" s="1"/>
  <c r="S1157" l="1"/>
  <c r="R1156"/>
  <c r="U1156" s="1"/>
  <c r="L1070" i="11"/>
  <c r="N1086" i="9"/>
  <c r="O1086" s="1"/>
  <c r="Q1087" i="4"/>
  <c r="L1086"/>
  <c r="M2110" i="11"/>
  <c r="M2161" i="9"/>
  <c r="P2161" s="1"/>
  <c r="P2162" i="4"/>
  <c r="M2161"/>
  <c r="M2111" i="11" l="1"/>
  <c r="M2162" i="9"/>
  <c r="P2162" s="1"/>
  <c r="P2163" i="4"/>
  <c r="M2162"/>
  <c r="L1071" i="11"/>
  <c r="N1087" i="9"/>
  <c r="O1087" s="1"/>
  <c r="Q1088" i="4"/>
  <c r="L1087"/>
  <c r="S1158"/>
  <c r="R1157"/>
  <c r="U1157" s="1"/>
  <c r="S1159" l="1"/>
  <c r="R1158"/>
  <c r="U1158" s="1"/>
  <c r="L1072" i="11"/>
  <c r="N1088" i="9"/>
  <c r="O1088" s="1"/>
  <c r="Q1089" i="4"/>
  <c r="L1088"/>
  <c r="M2112" i="11"/>
  <c r="M2163" i="9"/>
  <c r="P2163" s="1"/>
  <c r="P2164" i="4"/>
  <c r="M2163"/>
  <c r="M2113" i="11" l="1"/>
  <c r="M2164" i="9"/>
  <c r="P2164" s="1"/>
  <c r="P2165" i="4"/>
  <c r="M2164"/>
  <c r="L1073" i="11"/>
  <c r="N1089" i="9"/>
  <c r="O1089" s="1"/>
  <c r="Q1090" i="4"/>
  <c r="L1089"/>
  <c r="S1160"/>
  <c r="R1159"/>
  <c r="U1159" s="1"/>
  <c r="S1161" l="1"/>
  <c r="R1160"/>
  <c r="U1160" s="1"/>
  <c r="L1074" i="11"/>
  <c r="N1090" i="9"/>
  <c r="O1090" s="1"/>
  <c r="Q1091" i="4"/>
  <c r="L1090"/>
  <c r="M2114" i="11"/>
  <c r="M2165" i="9"/>
  <c r="P2165" s="1"/>
  <c r="P2166" i="4"/>
  <c r="M2165"/>
  <c r="M2115" i="11" l="1"/>
  <c r="M2166" i="9"/>
  <c r="P2166" s="1"/>
  <c r="P2167" i="4"/>
  <c r="M2166"/>
  <c r="L1075" i="11"/>
  <c r="N1091" i="9"/>
  <c r="O1091" s="1"/>
  <c r="Q1092" i="4"/>
  <c r="L1091"/>
  <c r="S1162"/>
  <c r="R1161"/>
  <c r="U1161" s="1"/>
  <c r="S1163" l="1"/>
  <c r="R1162"/>
  <c r="U1162" s="1"/>
  <c r="L1076" i="11"/>
  <c r="N1092" i="9"/>
  <c r="O1092" s="1"/>
  <c r="Q1093" i="4"/>
  <c r="L1092"/>
  <c r="M2116" i="11"/>
  <c r="M2167" i="9"/>
  <c r="P2167" s="1"/>
  <c r="P2168" i="4"/>
  <c r="M2167"/>
  <c r="M2117" i="11" l="1"/>
  <c r="M2168" i="9"/>
  <c r="P2168" s="1"/>
  <c r="P2169" i="4"/>
  <c r="M2168"/>
  <c r="L1077" i="11"/>
  <c r="N1093" i="9"/>
  <c r="O1093" s="1"/>
  <c r="Q1094" i="4"/>
  <c r="L1093"/>
  <c r="S1164"/>
  <c r="R1163"/>
  <c r="U1163" s="1"/>
  <c r="S1165" l="1"/>
  <c r="R1164"/>
  <c r="U1164" s="1"/>
  <c r="L1078" i="11"/>
  <c r="N1094" i="9"/>
  <c r="O1094" s="1"/>
  <c r="Q1095" i="4"/>
  <c r="L1094"/>
  <c r="M2118" i="11"/>
  <c r="M2169" i="9"/>
  <c r="P2169" s="1"/>
  <c r="P2170" i="4"/>
  <c r="M2169"/>
  <c r="M2119" i="11" l="1"/>
  <c r="M2170" i="9"/>
  <c r="P2170" s="1"/>
  <c r="P2171" i="4"/>
  <c r="M2170"/>
  <c r="L1079" i="11"/>
  <c r="N1095" i="9"/>
  <c r="O1095" s="1"/>
  <c r="Q1096" i="4"/>
  <c r="L1095"/>
  <c r="S1166"/>
  <c r="R1165"/>
  <c r="U1165" s="1"/>
  <c r="S1167" l="1"/>
  <c r="R1166"/>
  <c r="U1166" s="1"/>
  <c r="L1080" i="11"/>
  <c r="N1096" i="9"/>
  <c r="O1096" s="1"/>
  <c r="Q1097" i="4"/>
  <c r="L1096"/>
  <c r="M2120" i="11"/>
  <c r="M2171" i="9"/>
  <c r="P2171" s="1"/>
  <c r="P2172" i="4"/>
  <c r="M2171"/>
  <c r="M2121" i="11" l="1"/>
  <c r="M2172" i="9"/>
  <c r="P2172" s="1"/>
  <c r="P2173" i="4"/>
  <c r="M2172"/>
  <c r="L1081" i="11"/>
  <c r="N1097" i="9"/>
  <c r="O1097" s="1"/>
  <c r="Q1098" i="4"/>
  <c r="L1097"/>
  <c r="S1168"/>
  <c r="R1167"/>
  <c r="U1167" s="1"/>
  <c r="S1169" l="1"/>
  <c r="R1168"/>
  <c r="U1168" s="1"/>
  <c r="L1082" i="11"/>
  <c r="N1098" i="9"/>
  <c r="O1098" s="1"/>
  <c r="Q1099" i="4"/>
  <c r="L1098"/>
  <c r="M2122" i="11"/>
  <c r="M2173" i="9"/>
  <c r="P2173" s="1"/>
  <c r="P2174" i="4"/>
  <c r="M2173"/>
  <c r="M2123" i="11" l="1"/>
  <c r="M2174" i="9"/>
  <c r="P2174" s="1"/>
  <c r="P2175" i="4"/>
  <c r="M2174"/>
  <c r="L1083" i="11"/>
  <c r="N1099" i="9"/>
  <c r="O1099" s="1"/>
  <c r="Q1100" i="4"/>
  <c r="L1099"/>
  <c r="S1170"/>
  <c r="R1169"/>
  <c r="U1169" l="1"/>
  <c r="D1169"/>
  <c r="S1171"/>
  <c r="R1170"/>
  <c r="U1170" s="1"/>
  <c r="L1084" i="11"/>
  <c r="N1100" i="9"/>
  <c r="O1100" s="1"/>
  <c r="Q1101" i="4"/>
  <c r="L1100"/>
  <c r="M2124" i="11"/>
  <c r="M2175" i="9"/>
  <c r="P2175" s="1"/>
  <c r="P2176" i="4"/>
  <c r="M2175"/>
  <c r="M2125" i="11" l="1"/>
  <c r="M2176" i="9"/>
  <c r="P2176" s="1"/>
  <c r="P2177" i="4"/>
  <c r="M2176"/>
  <c r="L1085" i="11"/>
  <c r="N1101" i="9"/>
  <c r="O1101" s="1"/>
  <c r="Q1102" i="4"/>
  <c r="L1101"/>
  <c r="S1172"/>
  <c r="R1171"/>
  <c r="D1151" i="11"/>
  <c r="D1169" i="9"/>
  <c r="U1171" i="4" l="1"/>
  <c r="D1171"/>
  <c r="S1173"/>
  <c r="R1172"/>
  <c r="U1172" s="1"/>
  <c r="L1086" i="11"/>
  <c r="N1102" i="9"/>
  <c r="O1102" s="1"/>
  <c r="Q1103" i="4"/>
  <c r="L1102"/>
  <c r="M2126" i="11"/>
  <c r="M2177" i="9"/>
  <c r="P2177" s="1"/>
  <c r="P2178" i="4"/>
  <c r="M2177"/>
  <c r="M2127" i="11" l="1"/>
  <c r="M2178" i="9"/>
  <c r="P2178" s="1"/>
  <c r="P2179" i="4"/>
  <c r="M2178"/>
  <c r="L1087" i="11"/>
  <c r="N1103" i="9"/>
  <c r="O1103" s="1"/>
  <c r="Q1104" i="4"/>
  <c r="L1103"/>
  <c r="S1174"/>
  <c r="R1173"/>
  <c r="U1173" s="1"/>
  <c r="D1153" i="11"/>
  <c r="D1171" i="9"/>
  <c r="S1175" i="4" l="1"/>
  <c r="R1174"/>
  <c r="L1088" i="11"/>
  <c r="N1104" i="9"/>
  <c r="O1104" s="1"/>
  <c r="Q1105" i="4"/>
  <c r="L1104"/>
  <c r="M2128" i="11"/>
  <c r="M2179" i="9"/>
  <c r="P2179" s="1"/>
  <c r="P2180" i="4"/>
  <c r="M2179"/>
  <c r="M2129" i="11" l="1"/>
  <c r="M2180" i="9"/>
  <c r="P2180" s="1"/>
  <c r="P2181" i="4"/>
  <c r="M2180"/>
  <c r="L1089" i="11"/>
  <c r="N1105" i="9"/>
  <c r="O1105" s="1"/>
  <c r="Q1106" i="4"/>
  <c r="L1105"/>
  <c r="U1174"/>
  <c r="D1174"/>
  <c r="S1176"/>
  <c r="R1175"/>
  <c r="U1175" s="1"/>
  <c r="S1177" l="1"/>
  <c r="R1176"/>
  <c r="D1156" i="11"/>
  <c r="D1174" i="9"/>
  <c r="L1090" i="11"/>
  <c r="N1106" i="9"/>
  <c r="O1106" s="1"/>
  <c r="Q1107" i="4"/>
  <c r="L1106"/>
  <c r="M2130" i="11"/>
  <c r="M2181" i="9"/>
  <c r="P2181" s="1"/>
  <c r="P2182" i="4"/>
  <c r="M2181"/>
  <c r="M2131" i="11" l="1"/>
  <c r="M2182" i="9"/>
  <c r="P2182" s="1"/>
  <c r="P2183" i="4"/>
  <c r="M2182"/>
  <c r="L1091" i="11"/>
  <c r="N1107" i="9"/>
  <c r="O1107" s="1"/>
  <c r="Q1108" i="4"/>
  <c r="L1107"/>
  <c r="U1176"/>
  <c r="D1176"/>
  <c r="S1178"/>
  <c r="R1177"/>
  <c r="U1177" s="1"/>
  <c r="S1179" l="1"/>
  <c r="R1178"/>
  <c r="D1158" i="11"/>
  <c r="D1176" i="9"/>
  <c r="L1092" i="11"/>
  <c r="N1108" i="9"/>
  <c r="O1108" s="1"/>
  <c r="Q1109" i="4"/>
  <c r="L1108"/>
  <c r="M2132" i="11"/>
  <c r="M2183" i="9"/>
  <c r="P2183" s="1"/>
  <c r="P2184" i="4"/>
  <c r="M2183"/>
  <c r="M2133" i="11" l="1"/>
  <c r="M2184" i="9"/>
  <c r="P2184" s="1"/>
  <c r="P2185" i="4"/>
  <c r="M2184"/>
  <c r="L1093" i="11"/>
  <c r="N1109" i="9"/>
  <c r="O1109" s="1"/>
  <c r="Q1110" i="4"/>
  <c r="L1109"/>
  <c r="U1178"/>
  <c r="D1178"/>
  <c r="S1180"/>
  <c r="R1179"/>
  <c r="U1179" s="1"/>
  <c r="S1181" l="1"/>
  <c r="R1180"/>
  <c r="D1160" i="11"/>
  <c r="D1178" i="9"/>
  <c r="L1094" i="11"/>
  <c r="N1110" i="9"/>
  <c r="O1110" s="1"/>
  <c r="Q1111" i="4"/>
  <c r="L1110"/>
  <c r="M2134" i="11"/>
  <c r="M2185" i="9"/>
  <c r="P2185" s="1"/>
  <c r="P2186" i="4"/>
  <c r="M2185"/>
  <c r="M2135" i="11" l="1"/>
  <c r="M2186" i="9"/>
  <c r="P2186" s="1"/>
  <c r="P2187" i="4"/>
  <c r="M2186"/>
  <c r="L1095" i="11"/>
  <c r="N1111" i="9"/>
  <c r="O1111" s="1"/>
  <c r="Q1112" i="4"/>
  <c r="L1111"/>
  <c r="U1180"/>
  <c r="D1180"/>
  <c r="S1182"/>
  <c r="R1181"/>
  <c r="U1181" s="1"/>
  <c r="S1183" l="1"/>
  <c r="R1182"/>
  <c r="D1162" i="11"/>
  <c r="D1180" i="9"/>
  <c r="L1096" i="11"/>
  <c r="N1112" i="9"/>
  <c r="O1112" s="1"/>
  <c r="Q1113" i="4"/>
  <c r="L1112"/>
  <c r="M2136" i="11"/>
  <c r="M2187" i="9"/>
  <c r="P2187" s="1"/>
  <c r="P2188" i="4"/>
  <c r="M2187"/>
  <c r="M2137" i="11" l="1"/>
  <c r="M2188" i="9"/>
  <c r="P2188" s="1"/>
  <c r="P2189" i="4"/>
  <c r="M2188"/>
  <c r="L1097" i="11"/>
  <c r="N1113" i="9"/>
  <c r="O1113" s="1"/>
  <c r="Q1114" i="4"/>
  <c r="L1113"/>
  <c r="U1182"/>
  <c r="D1182"/>
  <c r="S1184"/>
  <c r="R1183"/>
  <c r="U1183" s="1"/>
  <c r="S1185" l="1"/>
  <c r="R1184"/>
  <c r="U1184" s="1"/>
  <c r="D1164" i="11"/>
  <c r="D1182" i="9"/>
  <c r="L1098" i="11"/>
  <c r="N1114" i="9"/>
  <c r="O1114" s="1"/>
  <c r="Q1115" i="4"/>
  <c r="L1114"/>
  <c r="M2138" i="11"/>
  <c r="M2189" i="9"/>
  <c r="P2189" s="1"/>
  <c r="P2190" i="4"/>
  <c r="M2189"/>
  <c r="M2139" i="11" l="1"/>
  <c r="M2190" i="9"/>
  <c r="P2190" s="1"/>
  <c r="P2191" i="4"/>
  <c r="M2190"/>
  <c r="L1099" i="11"/>
  <c r="N1115" i="9"/>
  <c r="O1115" s="1"/>
  <c r="Q1116" i="4"/>
  <c r="L1115"/>
  <c r="S1186"/>
  <c r="R1185"/>
  <c r="U1185" l="1"/>
  <c r="D1185"/>
  <c r="S1187"/>
  <c r="R1186"/>
  <c r="U1186" s="1"/>
  <c r="L1100" i="11"/>
  <c r="N1116" i="9"/>
  <c r="O1116" s="1"/>
  <c r="Q1117" i="4"/>
  <c r="L1116"/>
  <c r="M2140" i="11"/>
  <c r="M2191" i="9"/>
  <c r="P2191" s="1"/>
  <c r="P2192" i="4"/>
  <c r="M2191"/>
  <c r="M2141" i="11" l="1"/>
  <c r="M2192" i="9"/>
  <c r="P2192" s="1"/>
  <c r="P2193" i="4"/>
  <c r="M2192"/>
  <c r="L1101" i="11"/>
  <c r="N1117" i="9"/>
  <c r="O1117" s="1"/>
  <c r="Q1118" i="4"/>
  <c r="L1117"/>
  <c r="S1188"/>
  <c r="R1187"/>
  <c r="D1167" i="11"/>
  <c r="D1185" i="9"/>
  <c r="U1187" i="4" l="1"/>
  <c r="D1187"/>
  <c r="S1189"/>
  <c r="R1188"/>
  <c r="U1188" s="1"/>
  <c r="L1102" i="11"/>
  <c r="N1118" i="9"/>
  <c r="O1118" s="1"/>
  <c r="Q1119" i="4"/>
  <c r="L1118"/>
  <c r="M2142" i="11"/>
  <c r="M2193" i="9"/>
  <c r="P2193" s="1"/>
  <c r="P2194" i="4"/>
  <c r="M2193"/>
  <c r="M2143" i="11" l="1"/>
  <c r="M2194" i="9"/>
  <c r="P2194" s="1"/>
  <c r="P2195" i="4"/>
  <c r="M2194"/>
  <c r="L1103" i="11"/>
  <c r="N1119" i="9"/>
  <c r="O1119" s="1"/>
  <c r="Q1120" i="4"/>
  <c r="L1119"/>
  <c r="S1190"/>
  <c r="R1189"/>
  <c r="U1189" s="1"/>
  <c r="D1169" i="11"/>
  <c r="D1187" i="9"/>
  <c r="S1191" i="4" l="1"/>
  <c r="R1190"/>
  <c r="L1104" i="11"/>
  <c r="N1120" i="9"/>
  <c r="O1120" s="1"/>
  <c r="Q1121" i="4"/>
  <c r="L1120"/>
  <c r="M2144" i="11"/>
  <c r="M2195" i="9"/>
  <c r="P2195" s="1"/>
  <c r="P2196" i="4"/>
  <c r="M2195"/>
  <c r="M2145" i="11" l="1"/>
  <c r="M2196" i="9"/>
  <c r="P2196" s="1"/>
  <c r="P2197" i="4"/>
  <c r="M2196"/>
  <c r="L1105" i="11"/>
  <c r="N1121" i="9"/>
  <c r="O1121" s="1"/>
  <c r="Q1122" i="4"/>
  <c r="L1121"/>
  <c r="U1190"/>
  <c r="D1190"/>
  <c r="S1192"/>
  <c r="R1191"/>
  <c r="U1191" s="1"/>
  <c r="S1193" l="1"/>
  <c r="R1192"/>
  <c r="D1172" i="11"/>
  <c r="D1190" i="9"/>
  <c r="L1106" i="11"/>
  <c r="N1122" i="9"/>
  <c r="O1122" s="1"/>
  <c r="Q1123" i="4"/>
  <c r="L1122"/>
  <c r="M2146" i="11"/>
  <c r="M2197" i="9"/>
  <c r="P2197" s="1"/>
  <c r="P2198" i="4"/>
  <c r="M2197"/>
  <c r="M2147" i="11" l="1"/>
  <c r="M2198" i="9"/>
  <c r="P2198" s="1"/>
  <c r="P2199" i="4"/>
  <c r="M2198"/>
  <c r="L1107" i="11"/>
  <c r="N1123" i="9"/>
  <c r="O1123" s="1"/>
  <c r="Q1124" i="4"/>
  <c r="L1123"/>
  <c r="U1192"/>
  <c r="D1192"/>
  <c r="S1194"/>
  <c r="R1193"/>
  <c r="U1193" s="1"/>
  <c r="S1195" l="1"/>
  <c r="R1194"/>
  <c r="D1174" i="11"/>
  <c r="D1192" i="9"/>
  <c r="L1108" i="11"/>
  <c r="N1124" i="9"/>
  <c r="O1124" s="1"/>
  <c r="Q1125" i="4"/>
  <c r="L1124"/>
  <c r="M2148" i="11"/>
  <c r="M2199" i="9"/>
  <c r="P2199" s="1"/>
  <c r="P2200" i="4"/>
  <c r="M2199"/>
  <c r="M2149" i="11" l="1"/>
  <c r="M2200" i="9"/>
  <c r="P2200" s="1"/>
  <c r="P2201" i="4"/>
  <c r="M2200"/>
  <c r="L1109" i="11"/>
  <c r="N1125" i="9"/>
  <c r="O1125" s="1"/>
  <c r="Q1126" i="4"/>
  <c r="L1125"/>
  <c r="U1194"/>
  <c r="D1194"/>
  <c r="S1196"/>
  <c r="R1195"/>
  <c r="U1195" s="1"/>
  <c r="S1197" l="1"/>
  <c r="R1196"/>
  <c r="U1196" s="1"/>
  <c r="D1176" i="11"/>
  <c r="D1194" i="9"/>
  <c r="L1110" i="11"/>
  <c r="N1126" i="9"/>
  <c r="O1126" s="1"/>
  <c r="Q1127" i="4"/>
  <c r="L1126"/>
  <c r="M2150" i="11"/>
  <c r="M2201" i="9"/>
  <c r="P2201" s="1"/>
  <c r="P2202" i="4"/>
  <c r="M2201"/>
  <c r="M2151" i="11" l="1"/>
  <c r="M2202" i="9"/>
  <c r="P2202" s="1"/>
  <c r="P2203" i="4"/>
  <c r="M2202"/>
  <c r="L1111" i="11"/>
  <c r="N1127" i="9"/>
  <c r="O1127" s="1"/>
  <c r="Q1128" i="4"/>
  <c r="L1127"/>
  <c r="S1198"/>
  <c r="R1197"/>
  <c r="U1197" s="1"/>
  <c r="S1199" l="1"/>
  <c r="R1198"/>
  <c r="L1112" i="11"/>
  <c r="N1128" i="9"/>
  <c r="O1128" s="1"/>
  <c r="E4" i="7"/>
  <c r="Q1129" i="4"/>
  <c r="L1128"/>
  <c r="M2152" i="11"/>
  <c r="M2203" i="9"/>
  <c r="P2203" s="1"/>
  <c r="P2204" i="4"/>
  <c r="M2203"/>
  <c r="M2153" i="11" l="1"/>
  <c r="M2204" i="9"/>
  <c r="P2204" s="1"/>
  <c r="P2205" i="4"/>
  <c r="M2204"/>
  <c r="L1113" i="11"/>
  <c r="N1129" i="9"/>
  <c r="O1129" s="1"/>
  <c r="Q1130" i="4"/>
  <c r="L1129"/>
  <c r="E17" i="7"/>
  <c r="E1"/>
  <c r="D7"/>
  <c r="U1198" i="4"/>
  <c r="D1198"/>
  <c r="S1200"/>
  <c r="R1199"/>
  <c r="U1199" s="1"/>
  <c r="S1201" l="1"/>
  <c r="R1200"/>
  <c r="D1180" i="11"/>
  <c r="D1198" i="9"/>
  <c r="L1114" i="11"/>
  <c r="N1130" i="9"/>
  <c r="O1130" s="1"/>
  <c r="Q1131" i="4"/>
  <c r="L1130"/>
  <c r="M2154" i="11"/>
  <c r="M2205" i="9"/>
  <c r="P2205" s="1"/>
  <c r="P2206" i="4"/>
  <c r="M2205"/>
  <c r="M2155" i="11" l="1"/>
  <c r="M2206" i="9"/>
  <c r="P2206" s="1"/>
  <c r="P2207" i="4"/>
  <c r="M2206"/>
  <c r="L1115" i="11"/>
  <c r="N1131" i="9"/>
  <c r="O1131" s="1"/>
  <c r="Q1132" i="4"/>
  <c r="L1131"/>
  <c r="U1200"/>
  <c r="D1200"/>
  <c r="S1202"/>
  <c r="R1201"/>
  <c r="U1201" s="1"/>
  <c r="S1203" l="1"/>
  <c r="R1202"/>
  <c r="D1182" i="11"/>
  <c r="D1200" i="9"/>
  <c r="L1116" i="11"/>
  <c r="N1132" i="9"/>
  <c r="O1132" s="1"/>
  <c r="Q1133" i="4"/>
  <c r="L1132"/>
  <c r="M2156" i="11"/>
  <c r="M2207" i="9"/>
  <c r="P2207" s="1"/>
  <c r="P2208" i="4"/>
  <c r="M2207"/>
  <c r="M2157" i="11" l="1"/>
  <c r="M2208" i="9"/>
  <c r="P2208" s="1"/>
  <c r="P2209" i="4"/>
  <c r="M2208"/>
  <c r="N1133" i="9"/>
  <c r="O1133" s="1"/>
  <c r="Q1134" i="4"/>
  <c r="L1133"/>
  <c r="U1202"/>
  <c r="D1202"/>
  <c r="S1204"/>
  <c r="R1203"/>
  <c r="U1203" s="1"/>
  <c r="S1205" l="1"/>
  <c r="R1204"/>
  <c r="U1204" s="1"/>
  <c r="D1184" i="11"/>
  <c r="D1202" i="9"/>
  <c r="N1134"/>
  <c r="O1134" s="1"/>
  <c r="Q1135" i="4"/>
  <c r="L1134"/>
  <c r="I1134" s="1"/>
  <c r="I1134" i="9" s="1"/>
  <c r="M2158" i="11"/>
  <c r="M2209" i="9"/>
  <c r="P2209" s="1"/>
  <c r="P2210" i="4"/>
  <c r="M2209"/>
  <c r="M2159" i="11" l="1"/>
  <c r="M2210" i="9"/>
  <c r="P2210" s="1"/>
  <c r="P2211" i="4"/>
  <c r="M2210"/>
  <c r="L1117" i="11"/>
  <c r="N1135" i="9"/>
  <c r="O1135" s="1"/>
  <c r="Q1136" i="4"/>
  <c r="L1135"/>
  <c r="S1206"/>
  <c r="R1205"/>
  <c r="U1205" l="1"/>
  <c r="D1205"/>
  <c r="S1207"/>
  <c r="R1206"/>
  <c r="U1206" s="1"/>
  <c r="L1118" i="11"/>
  <c r="N1136" i="9"/>
  <c r="O1136" s="1"/>
  <c r="Q1137" i="4"/>
  <c r="L1136"/>
  <c r="M2160" i="11"/>
  <c r="M2211" i="9"/>
  <c r="P2211" s="1"/>
  <c r="P2212" i="4"/>
  <c r="M2211"/>
  <c r="M2161" i="11" l="1"/>
  <c r="M2212" i="9"/>
  <c r="P2212" s="1"/>
  <c r="P2213" i="4"/>
  <c r="M2212"/>
  <c r="L1119" i="11"/>
  <c r="N1137" i="9"/>
  <c r="O1137" s="1"/>
  <c r="Q1138" i="4"/>
  <c r="L1137"/>
  <c r="S1208"/>
  <c r="R1207"/>
  <c r="D1187" i="11"/>
  <c r="D1205" i="9"/>
  <c r="U1207" i="4" l="1"/>
  <c r="D1207"/>
  <c r="S1209"/>
  <c r="R1208"/>
  <c r="U1208" s="1"/>
  <c r="L1120" i="11"/>
  <c r="N1138" i="9"/>
  <c r="O1138" s="1"/>
  <c r="Q1139" i="4"/>
  <c r="L1138"/>
  <c r="M2162" i="11"/>
  <c r="M2213" i="9"/>
  <c r="P2213" s="1"/>
  <c r="P2214" i="4"/>
  <c r="M2213"/>
  <c r="M2163" i="11" l="1"/>
  <c r="M2214" i="9"/>
  <c r="P2214" s="1"/>
  <c r="P2215" i="4"/>
  <c r="M2214"/>
  <c r="L1121" i="11"/>
  <c r="N1139" i="9"/>
  <c r="O1139" s="1"/>
  <c r="Q1140" i="4"/>
  <c r="L1139"/>
  <c r="S1210"/>
  <c r="R1209"/>
  <c r="D1189" i="11"/>
  <c r="D1207" i="9"/>
  <c r="U1209" i="4" l="1"/>
  <c r="D1209"/>
  <c r="S1211"/>
  <c r="R1210"/>
  <c r="U1210" s="1"/>
  <c r="L1122" i="11"/>
  <c r="N1140" i="9"/>
  <c r="O1140" s="1"/>
  <c r="Q1141" i="4"/>
  <c r="J1141"/>
  <c r="L1140"/>
  <c r="M2164" i="11"/>
  <c r="M2215" i="9"/>
  <c r="P2215" s="1"/>
  <c r="P2216" i="4"/>
  <c r="M2215"/>
  <c r="M2165" i="11" l="1"/>
  <c r="M2216" i="9"/>
  <c r="P2216" s="1"/>
  <c r="P2217" i="4"/>
  <c r="M2216"/>
  <c r="J1123" i="11"/>
  <c r="J1141" i="9"/>
  <c r="I1140" i="4"/>
  <c r="L1123" i="11"/>
  <c r="N1141" i="9"/>
  <c r="O1141" s="1"/>
  <c r="Q1142" i="4"/>
  <c r="L1141"/>
  <c r="S1212"/>
  <c r="R1211"/>
  <c r="U1211" s="1"/>
  <c r="D1191" i="11"/>
  <c r="D1209" i="9"/>
  <c r="S1213" i="4" l="1"/>
  <c r="R1212"/>
  <c r="U1212" s="1"/>
  <c r="L1124" i="11"/>
  <c r="N1142" i="9"/>
  <c r="O1142" s="1"/>
  <c r="Q1143" i="4"/>
  <c r="L1142"/>
  <c r="I1122" i="11"/>
  <c r="I1140" i="9"/>
  <c r="M2166" i="11"/>
  <c r="M2217" i="9"/>
  <c r="P2217" s="1"/>
  <c r="P2218" i="4"/>
  <c r="M2217"/>
  <c r="M2167" i="11" l="1"/>
  <c r="M2218" i="9"/>
  <c r="P2218" s="1"/>
  <c r="P2219" i="4"/>
  <c r="M2218"/>
  <c r="L1125" i="11"/>
  <c r="N1143" i="9"/>
  <c r="O1143" s="1"/>
  <c r="Q1144" i="4"/>
  <c r="L1143"/>
  <c r="S1214"/>
  <c r="R1213"/>
  <c r="U1213" l="1"/>
  <c r="D1213"/>
  <c r="S1215"/>
  <c r="R1214"/>
  <c r="U1214" s="1"/>
  <c r="L1126" i="11"/>
  <c r="N1144" i="9"/>
  <c r="O1144" s="1"/>
  <c r="Q1145" i="4"/>
  <c r="L1144"/>
  <c r="M2168" i="11"/>
  <c r="M2219" i="9"/>
  <c r="P2219" s="1"/>
  <c r="P2220" i="4"/>
  <c r="M2219"/>
  <c r="M2169" i="11" l="1"/>
  <c r="M2220" i="9"/>
  <c r="P2220" s="1"/>
  <c r="P2221" i="4"/>
  <c r="M2220"/>
  <c r="L1127" i="11"/>
  <c r="N1145" i="9"/>
  <c r="O1145" s="1"/>
  <c r="Q1146" i="4"/>
  <c r="L1145"/>
  <c r="S1216"/>
  <c r="R1215"/>
  <c r="D1195" i="11"/>
  <c r="D1213" i="9"/>
  <c r="U1215" i="4" l="1"/>
  <c r="D1215"/>
  <c r="S1217"/>
  <c r="R1216"/>
  <c r="U1216" s="1"/>
  <c r="L1128" i="11"/>
  <c r="N1146" i="9"/>
  <c r="O1146" s="1"/>
  <c r="Q1147" i="4"/>
  <c r="L1146"/>
  <c r="M2170" i="11"/>
  <c r="M2221" i="9"/>
  <c r="P2221" s="1"/>
  <c r="P2222" i="4"/>
  <c r="M2221"/>
  <c r="M2171" i="11" l="1"/>
  <c r="M2222" i="9"/>
  <c r="P2222" s="1"/>
  <c r="P2223" i="4"/>
  <c r="M2222"/>
  <c r="L1129" i="11"/>
  <c r="N1147" i="9"/>
  <c r="O1147" s="1"/>
  <c r="Q1148" i="4"/>
  <c r="L1147"/>
  <c r="S1218"/>
  <c r="R1217"/>
  <c r="D1197" i="11"/>
  <c r="D1215" i="9"/>
  <c r="U1217" i="4" l="1"/>
  <c r="D1217"/>
  <c r="S1219"/>
  <c r="R1218"/>
  <c r="U1218" s="1"/>
  <c r="L1130" i="11"/>
  <c r="N1148" i="9"/>
  <c r="O1148" s="1"/>
  <c r="Q1149" i="4"/>
  <c r="L1148"/>
  <c r="I1148" s="1"/>
  <c r="M2172" i="11"/>
  <c r="M2223" i="9"/>
  <c r="P2223" s="1"/>
  <c r="P2224" i="4"/>
  <c r="M2223"/>
  <c r="M2173" i="11" l="1"/>
  <c r="M2224" i="9"/>
  <c r="P2224" s="1"/>
  <c r="P2225" i="4"/>
  <c r="M2224"/>
  <c r="I1130" i="11"/>
  <c r="I1148" i="9"/>
  <c r="L1131" i="11"/>
  <c r="N1149" i="9"/>
  <c r="O1149" s="1"/>
  <c r="Q1150" i="4"/>
  <c r="L1149"/>
  <c r="S1220"/>
  <c r="R1219"/>
  <c r="D1199" i="11"/>
  <c r="D1217" i="9"/>
  <c r="U1219" i="4" l="1"/>
  <c r="D1219"/>
  <c r="D1219" i="9" s="1"/>
  <c r="S1221" i="4"/>
  <c r="R1220"/>
  <c r="U1220" s="1"/>
  <c r="L1132" i="11"/>
  <c r="N1150" i="9"/>
  <c r="O1150" s="1"/>
  <c r="Q1151" i="4"/>
  <c r="L1150"/>
  <c r="M2174" i="11"/>
  <c r="M2225" i="9"/>
  <c r="P2225" s="1"/>
  <c r="P2226" i="4"/>
  <c r="M2225"/>
  <c r="M2175" i="11" l="1"/>
  <c r="M2226" i="9"/>
  <c r="P2226" s="1"/>
  <c r="P2227" i="4"/>
  <c r="M2226"/>
  <c r="L1133" i="11"/>
  <c r="N1151" i="9"/>
  <c r="O1151" s="1"/>
  <c r="Q1152" i="4"/>
  <c r="L1151"/>
  <c r="I1151" s="1"/>
  <c r="S1222"/>
  <c r="R1221"/>
  <c r="U1221" l="1"/>
  <c r="D1221"/>
  <c r="S1223"/>
  <c r="R1222"/>
  <c r="U1222" s="1"/>
  <c r="I1133" i="11"/>
  <c r="I1151" i="9"/>
  <c r="L1134" i="11"/>
  <c r="N1152" i="9"/>
  <c r="O1152" s="1"/>
  <c r="Q1153" i="4"/>
  <c r="L1152"/>
  <c r="M2176" i="11"/>
  <c r="M2227" i="9"/>
  <c r="P2227" s="1"/>
  <c r="P2228" i="4"/>
  <c r="M2227"/>
  <c r="M2177" i="11" l="1"/>
  <c r="M2228" i="9"/>
  <c r="P2228" s="1"/>
  <c r="P2229" i="4"/>
  <c r="M2228"/>
  <c r="L1135" i="11"/>
  <c r="N1153" i="9"/>
  <c r="O1153" s="1"/>
  <c r="Q1154" i="4"/>
  <c r="L1153"/>
  <c r="S1224"/>
  <c r="R1223"/>
  <c r="U1223" s="1"/>
  <c r="D1201" i="11"/>
  <c r="D1221" i="9"/>
  <c r="S1225" i="4" l="1"/>
  <c r="R1224"/>
  <c r="U1224" s="1"/>
  <c r="L1136" i="11"/>
  <c r="N1154" i="9"/>
  <c r="O1154" s="1"/>
  <c r="Q1155" i="4"/>
  <c r="L1154"/>
  <c r="M2178" i="11"/>
  <c r="M2229" i="9"/>
  <c r="P2229" s="1"/>
  <c r="P2230" i="4"/>
  <c r="M2229"/>
  <c r="M2179" i="11" l="1"/>
  <c r="M2230" i="9"/>
  <c r="P2230" s="1"/>
  <c r="P2231" i="4"/>
  <c r="M2230"/>
  <c r="L1137" i="11"/>
  <c r="N1155" i="9"/>
  <c r="O1155" s="1"/>
  <c r="Q1156" i="4"/>
  <c r="L1155"/>
  <c r="S1226"/>
  <c r="R1225"/>
  <c r="U1225" l="1"/>
  <c r="D1225"/>
  <c r="S1227"/>
  <c r="R1226"/>
  <c r="U1226" s="1"/>
  <c r="L1138" i="11"/>
  <c r="N1156" i="9"/>
  <c r="O1156" s="1"/>
  <c r="Q1157" i="4"/>
  <c r="L1156"/>
  <c r="M2180" i="11"/>
  <c r="M2231" i="9"/>
  <c r="P2231" s="1"/>
  <c r="P2232" i="4"/>
  <c r="M2231"/>
  <c r="M2181" i="11" l="1"/>
  <c r="M2232" i="9"/>
  <c r="P2232" s="1"/>
  <c r="P2233" i="4"/>
  <c r="M2232"/>
  <c r="L1139" i="11"/>
  <c r="N1157" i="9"/>
  <c r="O1157" s="1"/>
  <c r="Q1158" i="4"/>
  <c r="L1157"/>
  <c r="S1228"/>
  <c r="R1227"/>
  <c r="U1227" s="1"/>
  <c r="D1205" i="11"/>
  <c r="D1225" i="9"/>
  <c r="S1229" i="4" l="1"/>
  <c r="R1228"/>
  <c r="L1140" i="11"/>
  <c r="N1158" i="9"/>
  <c r="O1158" s="1"/>
  <c r="Q1159" i="4"/>
  <c r="L1158"/>
  <c r="M2182" i="11"/>
  <c r="M2233" i="9"/>
  <c r="P2233" s="1"/>
  <c r="P2234" i="4"/>
  <c r="M2233"/>
  <c r="M2183" i="11" l="1"/>
  <c r="M2234" i="9"/>
  <c r="P2234" s="1"/>
  <c r="P2235" i="4"/>
  <c r="M2234"/>
  <c r="L1141" i="11"/>
  <c r="N1159" i="9"/>
  <c r="O1159" s="1"/>
  <c r="Q1160" i="4"/>
  <c r="L1159"/>
  <c r="U1228"/>
  <c r="D1228"/>
  <c r="S1230"/>
  <c r="R1229"/>
  <c r="U1229" s="1"/>
  <c r="S1231" l="1"/>
  <c r="R1230"/>
  <c r="D1208" i="11"/>
  <c r="D1228" i="9"/>
  <c r="L1142" i="11"/>
  <c r="N1160" i="9"/>
  <c r="O1160" s="1"/>
  <c r="Q1161" i="4"/>
  <c r="L1160"/>
  <c r="M2184" i="11"/>
  <c r="M2235" i="9"/>
  <c r="P2235" s="1"/>
  <c r="P2236" i="4"/>
  <c r="M2235"/>
  <c r="M2185" i="11" l="1"/>
  <c r="M2236" i="9"/>
  <c r="P2236" s="1"/>
  <c r="P2237" i="4"/>
  <c r="M2236"/>
  <c r="L1143" i="11"/>
  <c r="N1161" i="9"/>
  <c r="O1161" s="1"/>
  <c r="Q1162" i="4"/>
  <c r="L1161"/>
  <c r="U1230"/>
  <c r="D1230"/>
  <c r="S1232"/>
  <c r="R1231"/>
  <c r="U1231" s="1"/>
  <c r="S1233" l="1"/>
  <c r="R1232"/>
  <c r="D1210" i="11"/>
  <c r="D1230" i="9"/>
  <c r="L1144" i="11"/>
  <c r="N1162" i="9"/>
  <c r="O1162" s="1"/>
  <c r="Q1163" i="4"/>
  <c r="L1162"/>
  <c r="M2186" i="11"/>
  <c r="M2237" i="9"/>
  <c r="P2237" s="1"/>
  <c r="P2238" i="4"/>
  <c r="M2237"/>
  <c r="M2187" i="11" l="1"/>
  <c r="M2238" i="9"/>
  <c r="P2238" s="1"/>
  <c r="P2239" i="4"/>
  <c r="M2238"/>
  <c r="L1145" i="11"/>
  <c r="N1163" i="9"/>
  <c r="O1163" s="1"/>
  <c r="Q1164" i="4"/>
  <c r="L1163"/>
  <c r="U1232"/>
  <c r="D1232"/>
  <c r="S1234"/>
  <c r="R1233"/>
  <c r="U1233" s="1"/>
  <c r="S1235" l="1"/>
  <c r="R1234"/>
  <c r="U1234" s="1"/>
  <c r="D1212" i="11"/>
  <c r="D1232" i="9"/>
  <c r="L1146" i="11"/>
  <c r="N1164" i="9"/>
  <c r="O1164" s="1"/>
  <c r="Q1165" i="4"/>
  <c r="L1164"/>
  <c r="M2188" i="11"/>
  <c r="M2239" i="9"/>
  <c r="P2239" s="1"/>
  <c r="P2240" i="4"/>
  <c r="M2239"/>
  <c r="M2189" i="11" l="1"/>
  <c r="M2240" i="9"/>
  <c r="P2240" s="1"/>
  <c r="P2241" i="4"/>
  <c r="M2240"/>
  <c r="L1147" i="11"/>
  <c r="N1165" i="9"/>
  <c r="O1165" s="1"/>
  <c r="Q1166" i="4"/>
  <c r="L1165"/>
  <c r="S1236"/>
  <c r="R1235"/>
  <c r="U1235" l="1"/>
  <c r="D1235"/>
  <c r="S1237"/>
  <c r="R1236"/>
  <c r="U1236" s="1"/>
  <c r="L1148" i="11"/>
  <c r="N1166" i="9"/>
  <c r="O1166" s="1"/>
  <c r="Q1167" i="4"/>
  <c r="L1166"/>
  <c r="M2190" i="11"/>
  <c r="M2241" i="9"/>
  <c r="P2241" s="1"/>
  <c r="P2242" i="4"/>
  <c r="M2241"/>
  <c r="M2191" i="11" l="1"/>
  <c r="M2242" i="9"/>
  <c r="P2242" s="1"/>
  <c r="P2243" i="4"/>
  <c r="M2242"/>
  <c r="L1149" i="11"/>
  <c r="N1167" i="9"/>
  <c r="O1167" s="1"/>
  <c r="Q1168" i="4"/>
  <c r="L1167"/>
  <c r="S1238"/>
  <c r="R1237"/>
  <c r="D1215" i="11"/>
  <c r="D1235" i="9"/>
  <c r="U1237" i="4" l="1"/>
  <c r="D1237"/>
  <c r="S1239"/>
  <c r="R1238"/>
  <c r="U1238" s="1"/>
  <c r="L1150" i="11"/>
  <c r="N1168" i="9"/>
  <c r="O1168" s="1"/>
  <c r="Q1169" i="4"/>
  <c r="L1168"/>
  <c r="M2192" i="11"/>
  <c r="M2243" i="9"/>
  <c r="P2243" s="1"/>
  <c r="P2244" i="4"/>
  <c r="M2243"/>
  <c r="M2193" i="11" l="1"/>
  <c r="M2244" i="9"/>
  <c r="P2244" s="1"/>
  <c r="P2245" i="4"/>
  <c r="M2244"/>
  <c r="L1151" i="11"/>
  <c r="N1169" i="9"/>
  <c r="O1169" s="1"/>
  <c r="Q1170" i="4"/>
  <c r="L1169"/>
  <c r="S1240"/>
  <c r="R1239"/>
  <c r="D1217" i="11"/>
  <c r="D1237" i="9"/>
  <c r="U1239" i="4" l="1"/>
  <c r="D1239"/>
  <c r="S1241"/>
  <c r="R1240"/>
  <c r="U1240" s="1"/>
  <c r="L1152" i="11"/>
  <c r="N1170" i="9"/>
  <c r="O1170" s="1"/>
  <c r="Q1171" i="4"/>
  <c r="J1171"/>
  <c r="L1170"/>
  <c r="M2194" i="11"/>
  <c r="M2245" i="9"/>
  <c r="P2245" s="1"/>
  <c r="P2246" i="4"/>
  <c r="M2245"/>
  <c r="M2195" i="11" l="1"/>
  <c r="M2246" i="9"/>
  <c r="P2246" s="1"/>
  <c r="P2247" i="4"/>
  <c r="M2246"/>
  <c r="J1153" i="11"/>
  <c r="J1171" i="9"/>
  <c r="I1170" i="4"/>
  <c r="L1153" i="11"/>
  <c r="N1171" i="9"/>
  <c r="O1171" s="1"/>
  <c r="Q1172" i="4"/>
  <c r="L1171"/>
  <c r="S1242"/>
  <c r="R1241"/>
  <c r="U1241" s="1"/>
  <c r="D1219" i="11"/>
  <c r="D1239" i="9"/>
  <c r="S1243" i="4" l="1"/>
  <c r="R1242"/>
  <c r="L1154" i="11"/>
  <c r="N1172" i="9"/>
  <c r="O1172" s="1"/>
  <c r="Q1173" i="4"/>
  <c r="L1172"/>
  <c r="I1152" i="11"/>
  <c r="I1170" i="9"/>
  <c r="M2196" i="11"/>
  <c r="M2247" i="9"/>
  <c r="P2247" s="1"/>
  <c r="P2248" i="4"/>
  <c r="M2247"/>
  <c r="M2197" i="11" l="1"/>
  <c r="M2248" i="9"/>
  <c r="P2248" s="1"/>
  <c r="P2249" i="4"/>
  <c r="M2248"/>
  <c r="L1155" i="11"/>
  <c r="N1173" i="9"/>
  <c r="O1173" s="1"/>
  <c r="Q1174" i="4"/>
  <c r="L1173"/>
  <c r="U1242"/>
  <c r="D1242"/>
  <c r="S1244"/>
  <c r="R1243"/>
  <c r="U1243" s="1"/>
  <c r="S1245" l="1"/>
  <c r="R1244"/>
  <c r="D1222" i="11"/>
  <c r="D1242" i="9"/>
  <c r="L1156" i="11"/>
  <c r="N1174" i="9"/>
  <c r="O1174" s="1"/>
  <c r="Q1175" i="4"/>
  <c r="L1174"/>
  <c r="M2198" i="11"/>
  <c r="M2249" i="9"/>
  <c r="P2249" s="1"/>
  <c r="P2250" i="4"/>
  <c r="M2249"/>
  <c r="M2199" i="11" l="1"/>
  <c r="M2250" i="9"/>
  <c r="P2250" s="1"/>
  <c r="P2251" i="4"/>
  <c r="M2250"/>
  <c r="L1157" i="11"/>
  <c r="N1175" i="9"/>
  <c r="O1175" s="1"/>
  <c r="Q1176" i="4"/>
  <c r="L1175"/>
  <c r="U1244"/>
  <c r="D1244"/>
  <c r="S1246"/>
  <c r="R1245"/>
  <c r="U1245" s="1"/>
  <c r="S1247" l="1"/>
  <c r="R1246"/>
  <c r="D1224" i="11"/>
  <c r="D1244" i="9"/>
  <c r="L1158" i="11"/>
  <c r="N1176" i="9"/>
  <c r="O1176" s="1"/>
  <c r="Q1177" i="4"/>
  <c r="L1176"/>
  <c r="M2200" i="11"/>
  <c r="M2251" i="9"/>
  <c r="P2251" s="1"/>
  <c r="P2252" i="4"/>
  <c r="M2251"/>
  <c r="M2201" i="11" l="1"/>
  <c r="M2252" i="9"/>
  <c r="P2252" s="1"/>
  <c r="P2253" i="4"/>
  <c r="M2252"/>
  <c r="L1159" i="11"/>
  <c r="N1177" i="9"/>
  <c r="O1177" s="1"/>
  <c r="Q1178" i="4"/>
  <c r="L1177"/>
  <c r="U1246"/>
  <c r="D1246"/>
  <c r="S1248"/>
  <c r="R1247"/>
  <c r="U1247" s="1"/>
  <c r="S1249" l="1"/>
  <c r="R1248"/>
  <c r="U1248" s="1"/>
  <c r="D1226" i="11"/>
  <c r="D1246" i="9"/>
  <c r="L1160" i="11"/>
  <c r="N1178" i="9"/>
  <c r="O1178" s="1"/>
  <c r="Q1179" i="4"/>
  <c r="L1178"/>
  <c r="M2202" i="11"/>
  <c r="M2253" i="9"/>
  <c r="P2253" s="1"/>
  <c r="P2254" i="4"/>
  <c r="M2253"/>
  <c r="M2203" i="11" l="1"/>
  <c r="M2254" i="9"/>
  <c r="P2254" s="1"/>
  <c r="P2255" i="4"/>
  <c r="M2254"/>
  <c r="L1161" i="11"/>
  <c r="N1179" i="9"/>
  <c r="O1179" s="1"/>
  <c r="Q1180" i="4"/>
  <c r="L1179"/>
  <c r="S1250"/>
  <c r="R1249"/>
  <c r="U1249" s="1"/>
  <c r="S1251" l="1"/>
  <c r="R1250"/>
  <c r="L1162" i="11"/>
  <c r="N1180" i="9"/>
  <c r="O1180" s="1"/>
  <c r="Q1181" i="4"/>
  <c r="L1180"/>
  <c r="M2204" i="11"/>
  <c r="M2255" i="9"/>
  <c r="P2255" s="1"/>
  <c r="P2256" i="4"/>
  <c r="M2255"/>
  <c r="M2205" i="11" l="1"/>
  <c r="M2256" i="9"/>
  <c r="P2256" s="1"/>
  <c r="P2257" i="4"/>
  <c r="M2256"/>
  <c r="L1163" i="11"/>
  <c r="N1181" i="9"/>
  <c r="O1181" s="1"/>
  <c r="Q1182" i="4"/>
  <c r="J1182"/>
  <c r="L1181"/>
  <c r="U1250"/>
  <c r="D1250"/>
  <c r="S1252"/>
  <c r="R1251"/>
  <c r="U1251" s="1"/>
  <c r="S1253" l="1"/>
  <c r="R1252"/>
  <c r="D1230" i="11"/>
  <c r="D1250" i="9"/>
  <c r="J1164" i="11"/>
  <c r="J1182" i="9"/>
  <c r="I1181" i="4"/>
  <c r="L1164" i="11"/>
  <c r="N1182" i="9"/>
  <c r="O1182" s="1"/>
  <c r="Q1183" i="4"/>
  <c r="L1182"/>
  <c r="M2206" i="11"/>
  <c r="M2257" i="9"/>
  <c r="P2257" s="1"/>
  <c r="P2258" i="4"/>
  <c r="M2257"/>
  <c r="M2207" i="11" l="1"/>
  <c r="M2258" i="9"/>
  <c r="P2258" s="1"/>
  <c r="P2259" i="4"/>
  <c r="M2258"/>
  <c r="L1165" i="11"/>
  <c r="N1183" i="9"/>
  <c r="O1183" s="1"/>
  <c r="Q1184" i="4"/>
  <c r="L1183"/>
  <c r="I1163" i="11"/>
  <c r="I1181" i="9"/>
  <c r="U1252" i="4"/>
  <c r="D1252"/>
  <c r="S1254"/>
  <c r="R1253"/>
  <c r="U1253" s="1"/>
  <c r="S1255" l="1"/>
  <c r="R1254"/>
  <c r="D1232" i="11"/>
  <c r="D1252" i="9"/>
  <c r="L1166" i="11"/>
  <c r="N1184" i="9"/>
  <c r="O1184" s="1"/>
  <c r="Q1185" i="4"/>
  <c r="L1184"/>
  <c r="M2208" i="11"/>
  <c r="M2259" i="9"/>
  <c r="P2259" s="1"/>
  <c r="P2260" i="4"/>
  <c r="M2259"/>
  <c r="M2209" i="11" l="1"/>
  <c r="M2260" i="9"/>
  <c r="P2260" s="1"/>
  <c r="P2261" i="4"/>
  <c r="M2260"/>
  <c r="L1167" i="11"/>
  <c r="N1185" i="9"/>
  <c r="O1185" s="1"/>
  <c r="Q1186" i="4"/>
  <c r="L1185"/>
  <c r="U1254"/>
  <c r="D1254"/>
  <c r="S1256"/>
  <c r="R1255"/>
  <c r="U1255" s="1"/>
  <c r="S1257" l="1"/>
  <c r="R1256"/>
  <c r="U1256" s="1"/>
  <c r="D1234" i="11"/>
  <c r="D1254" i="9"/>
  <c r="L1168" i="11"/>
  <c r="N1186" i="9"/>
  <c r="O1186" s="1"/>
  <c r="Q1187" i="4"/>
  <c r="L1186"/>
  <c r="M2210" i="11"/>
  <c r="M2261" i="9"/>
  <c r="P2261" s="1"/>
  <c r="P2262" i="4"/>
  <c r="M2261"/>
  <c r="M2211" i="11" l="1"/>
  <c r="M2262" i="9"/>
  <c r="P2262" s="1"/>
  <c r="P2263" i="4"/>
  <c r="M2262"/>
  <c r="L1169" i="11"/>
  <c r="N1187" i="9"/>
  <c r="O1187" s="1"/>
  <c r="Q1188" i="4"/>
  <c r="L1187"/>
  <c r="S1258"/>
  <c r="R1257"/>
  <c r="U1257" s="1"/>
  <c r="S1259" l="1"/>
  <c r="R1258"/>
  <c r="L1170" i="11"/>
  <c r="N1188" i="9"/>
  <c r="O1188" s="1"/>
  <c r="Q1189" i="4"/>
  <c r="L1188"/>
  <c r="M2212" i="11"/>
  <c r="M2263" i="9"/>
  <c r="P2263" s="1"/>
  <c r="P2264" i="4"/>
  <c r="M2263"/>
  <c r="M2213" i="11" l="1"/>
  <c r="M2264" i="9"/>
  <c r="P2264" s="1"/>
  <c r="P2265" i="4"/>
  <c r="M2264"/>
  <c r="L1171" i="11"/>
  <c r="N1189" i="9"/>
  <c r="O1189" s="1"/>
  <c r="Q1190" i="4"/>
  <c r="J1190"/>
  <c r="L1189"/>
  <c r="U1258"/>
  <c r="D1258"/>
  <c r="S1260"/>
  <c r="R1259"/>
  <c r="U1259" s="1"/>
  <c r="S1261" l="1"/>
  <c r="R1260"/>
  <c r="D1238" i="11"/>
  <c r="D1258" i="9"/>
  <c r="J1172" i="11"/>
  <c r="J1190" i="9"/>
  <c r="I1189" i="4"/>
  <c r="L1172" i="11"/>
  <c r="N1190" i="9"/>
  <c r="O1190" s="1"/>
  <c r="Q1191" i="4"/>
  <c r="L1190"/>
  <c r="M2214" i="11"/>
  <c r="M2265" i="9"/>
  <c r="P2265" s="1"/>
  <c r="P2266" i="4"/>
  <c r="M2265"/>
  <c r="M2215" i="11" l="1"/>
  <c r="M2266" i="9"/>
  <c r="P2266" s="1"/>
  <c r="P2267" i="4"/>
  <c r="M2266"/>
  <c r="L1173" i="11"/>
  <c r="N1191" i="9"/>
  <c r="O1191" s="1"/>
  <c r="Q1192" i="4"/>
  <c r="L1191"/>
  <c r="I1171" i="11"/>
  <c r="I1189" i="9"/>
  <c r="U1260" i="4"/>
  <c r="D1260"/>
  <c r="S1262"/>
  <c r="R1261"/>
  <c r="U1261" s="1"/>
  <c r="S1263" l="1"/>
  <c r="R1262"/>
  <c r="D1240" i="11"/>
  <c r="D1260" i="9"/>
  <c r="L1174" i="11"/>
  <c r="N1192" i="9"/>
  <c r="O1192" s="1"/>
  <c r="Q1193" i="4"/>
  <c r="L1192"/>
  <c r="M2216" i="11"/>
  <c r="M2267" i="9"/>
  <c r="P2267" s="1"/>
  <c r="P2268" i="4"/>
  <c r="M2267"/>
  <c r="M2217" i="11" l="1"/>
  <c r="M2268" i="9"/>
  <c r="P2268" s="1"/>
  <c r="P2269" i="4"/>
  <c r="M2268"/>
  <c r="L1175" i="11"/>
  <c r="N1193" i="9"/>
  <c r="O1193" s="1"/>
  <c r="Q1194" i="4"/>
  <c r="L1193"/>
  <c r="U1262"/>
  <c r="D1262"/>
  <c r="S1264"/>
  <c r="R1263"/>
  <c r="U1263" s="1"/>
  <c r="S1265" l="1"/>
  <c r="R1264"/>
  <c r="D1242" i="11"/>
  <c r="D1262" i="9"/>
  <c r="L1176" i="11"/>
  <c r="N1194" i="9"/>
  <c r="O1194" s="1"/>
  <c r="Q1195" i="4"/>
  <c r="L1194"/>
  <c r="M2218" i="11"/>
  <c r="M2269" i="9"/>
  <c r="P2269" s="1"/>
  <c r="P2270" i="4"/>
  <c r="M2269"/>
  <c r="M2219" i="11" l="1"/>
  <c r="M2270" i="9"/>
  <c r="P2270" s="1"/>
  <c r="P2271" i="4"/>
  <c r="M2270"/>
  <c r="L1177" i="11"/>
  <c r="N1195" i="9"/>
  <c r="O1195" s="1"/>
  <c r="Q1196" i="4"/>
  <c r="L1195"/>
  <c r="U1264"/>
  <c r="D1264"/>
  <c r="S1266"/>
  <c r="R1265"/>
  <c r="U1265" s="1"/>
  <c r="S1267" l="1"/>
  <c r="R1266"/>
  <c r="D1244" i="11"/>
  <c r="D1264" i="9"/>
  <c r="L1178" i="11"/>
  <c r="N1196" i="9"/>
  <c r="O1196" s="1"/>
  <c r="Q1197" i="4"/>
  <c r="L1196"/>
  <c r="M2220" i="11"/>
  <c r="M2271" i="9"/>
  <c r="P2271" s="1"/>
  <c r="P2272" i="4"/>
  <c r="M2271"/>
  <c r="M2221" i="11" l="1"/>
  <c r="M2272" i="9"/>
  <c r="P2272" s="1"/>
  <c r="P2273" i="4"/>
  <c r="M2272"/>
  <c r="L1179" i="11"/>
  <c r="N1197" i="9"/>
  <c r="O1197" s="1"/>
  <c r="Q1198" i="4"/>
  <c r="L1197"/>
  <c r="U1266"/>
  <c r="D1266"/>
  <c r="S1268"/>
  <c r="R1267"/>
  <c r="U1267" s="1"/>
  <c r="S1269" l="1"/>
  <c r="R1268"/>
  <c r="U1268" s="1"/>
  <c r="D1246" i="11"/>
  <c r="D1266" i="9"/>
  <c r="L1180" i="11"/>
  <c r="N1198" i="9"/>
  <c r="O1198" s="1"/>
  <c r="Q1199" i="4"/>
  <c r="L1198"/>
  <c r="M2222" i="11"/>
  <c r="M2273" i="9"/>
  <c r="P2273" s="1"/>
  <c r="P2274" i="4"/>
  <c r="M2273"/>
  <c r="M2223" i="11" l="1"/>
  <c r="M2274" i="9"/>
  <c r="P2274" s="1"/>
  <c r="P2275" i="4"/>
  <c r="M2274"/>
  <c r="L1181" i="11"/>
  <c r="N1199" i="9"/>
  <c r="O1199" s="1"/>
  <c r="Q1200" i="4"/>
  <c r="L1199"/>
  <c r="S1270"/>
  <c r="R1269"/>
  <c r="U1269" s="1"/>
  <c r="S1271" l="1"/>
  <c r="R1270"/>
  <c r="L1182" i="11"/>
  <c r="N1200" i="9"/>
  <c r="O1200" s="1"/>
  <c r="Q1201" i="4"/>
  <c r="L1200"/>
  <c r="M2224" i="11"/>
  <c r="M2275" i="9"/>
  <c r="P2275" s="1"/>
  <c r="P2276" i="4"/>
  <c r="M2275"/>
  <c r="M2225" i="11" l="1"/>
  <c r="M2276" i="9"/>
  <c r="P2276" s="1"/>
  <c r="P2277" i="4"/>
  <c r="M2276"/>
  <c r="L1183" i="11"/>
  <c r="N1201" i="9"/>
  <c r="O1201" s="1"/>
  <c r="Q1202" i="4"/>
  <c r="L1201"/>
  <c r="U1270"/>
  <c r="D1270"/>
  <c r="S1272"/>
  <c r="R1271"/>
  <c r="U1271" s="1"/>
  <c r="S1273" l="1"/>
  <c r="R1272"/>
  <c r="D1250" i="11"/>
  <c r="D1270" i="9"/>
  <c r="L1184" i="11"/>
  <c r="N1202" i="9"/>
  <c r="O1202" s="1"/>
  <c r="Q1203" i="4"/>
  <c r="L1202"/>
  <c r="M2226" i="11"/>
  <c r="M2277" i="9"/>
  <c r="P2277" s="1"/>
  <c r="P2278" i="4"/>
  <c r="M2277"/>
  <c r="M2227" i="11" l="1"/>
  <c r="M2278" i="9"/>
  <c r="P2278" s="1"/>
  <c r="P2279" i="4"/>
  <c r="M2278"/>
  <c r="L1185" i="11"/>
  <c r="N1203" i="9"/>
  <c r="O1203" s="1"/>
  <c r="Q1204" i="4"/>
  <c r="L1203"/>
  <c r="U1272"/>
  <c r="D1272"/>
  <c r="S1274"/>
  <c r="R1273"/>
  <c r="U1273" s="1"/>
  <c r="S1275" l="1"/>
  <c r="R1274"/>
  <c r="U1274" s="1"/>
  <c r="D1252" i="11"/>
  <c r="D1272" i="9"/>
  <c r="L1186" i="11"/>
  <c r="N1204" i="9"/>
  <c r="O1204" s="1"/>
  <c r="Q1205" i="4"/>
  <c r="L1204"/>
  <c r="M2228" i="11"/>
  <c r="M2279" i="9"/>
  <c r="P2279" s="1"/>
  <c r="P2280" i="4"/>
  <c r="M2279"/>
  <c r="M2229" i="11" l="1"/>
  <c r="M2280" i="9"/>
  <c r="P2280" s="1"/>
  <c r="P2281" i="4"/>
  <c r="M2280"/>
  <c r="L1187" i="11"/>
  <c r="O1187" s="1"/>
  <c r="N1205" i="9"/>
  <c r="O1205" s="1"/>
  <c r="Q1206" i="4"/>
  <c r="L1205"/>
  <c r="S1276"/>
  <c r="R1275"/>
  <c r="U1275" l="1"/>
  <c r="D1275"/>
  <c r="S1277"/>
  <c r="R1276"/>
  <c r="U1276" s="1"/>
  <c r="L1188" i="11"/>
  <c r="N1206" i="9"/>
  <c r="O1206" s="1"/>
  <c r="Q1207" i="4"/>
  <c r="L1206"/>
  <c r="M2230" i="11"/>
  <c r="M2281" i="9"/>
  <c r="P2281" s="1"/>
  <c r="P2282" i="4"/>
  <c r="M2281"/>
  <c r="M2231" i="11" l="1"/>
  <c r="M2282" i="9"/>
  <c r="P2282" s="1"/>
  <c r="P2283" i="4"/>
  <c r="M2282"/>
  <c r="L1189" i="11"/>
  <c r="N1207" i="9"/>
  <c r="O1207" s="1"/>
  <c r="Q1208" i="4"/>
  <c r="L1207"/>
  <c r="S1278"/>
  <c r="R1277"/>
  <c r="D1255" i="11"/>
  <c r="D1275" i="9"/>
  <c r="U1277" i="4" l="1"/>
  <c r="D1277"/>
  <c r="S1279"/>
  <c r="R1278"/>
  <c r="U1278" s="1"/>
  <c r="L1190" i="11"/>
  <c r="N1208" i="9"/>
  <c r="O1208" s="1"/>
  <c r="Q1209" i="4"/>
  <c r="L1208"/>
  <c r="M2232" i="11"/>
  <c r="M2283" i="9"/>
  <c r="P2283" s="1"/>
  <c r="P2284" i="4"/>
  <c r="M2283"/>
  <c r="M2233" i="11" l="1"/>
  <c r="M2284" i="9"/>
  <c r="P2284" s="1"/>
  <c r="P2285" i="4"/>
  <c r="M2284"/>
  <c r="L1191" i="11"/>
  <c r="N1209" i="9"/>
  <c r="O1209" s="1"/>
  <c r="Q1210" i="4"/>
  <c r="L1209"/>
  <c r="S1280"/>
  <c r="R1279"/>
  <c r="U1279" s="1"/>
  <c r="D1256" i="11"/>
  <c r="D1277" i="9"/>
  <c r="S1281" i="4" l="1"/>
  <c r="R1280"/>
  <c r="U1280" s="1"/>
  <c r="L1192" i="11"/>
  <c r="N1210" i="9"/>
  <c r="O1210" s="1"/>
  <c r="Q1211" i="4"/>
  <c r="L1210"/>
  <c r="M2234" i="11"/>
  <c r="M2285" i="9"/>
  <c r="P2285" s="1"/>
  <c r="P2286" i="4"/>
  <c r="M2285"/>
  <c r="M2235" i="11" l="1"/>
  <c r="M2286" i="9"/>
  <c r="P2286" s="1"/>
  <c r="P2287" i="4"/>
  <c r="M2286"/>
  <c r="L1193" i="11"/>
  <c r="N1211" i="9"/>
  <c r="O1211" s="1"/>
  <c r="Q1212" i="4"/>
  <c r="L1211"/>
  <c r="S1282"/>
  <c r="R1281"/>
  <c r="U1281" l="1"/>
  <c r="D1281"/>
  <c r="S1283"/>
  <c r="R1282"/>
  <c r="U1282" s="1"/>
  <c r="L1194" i="11"/>
  <c r="N1212" i="9"/>
  <c r="O1212" s="1"/>
  <c r="Q1213" i="4"/>
  <c r="L1212"/>
  <c r="M2236" i="11"/>
  <c r="M2287" i="9"/>
  <c r="P2287" s="1"/>
  <c r="P2288" i="4"/>
  <c r="M2287"/>
  <c r="M2237" i="11" l="1"/>
  <c r="M2288" i="9"/>
  <c r="P2288" s="1"/>
  <c r="P2289" i="4"/>
  <c r="M2288"/>
  <c r="L1195" i="11"/>
  <c r="N1213" i="9"/>
  <c r="O1213" s="1"/>
  <c r="Q1214" i="4"/>
  <c r="L1213"/>
  <c r="S1284"/>
  <c r="R1283"/>
  <c r="D1259" i="11"/>
  <c r="D1281" i="9"/>
  <c r="U1283" i="4" l="1"/>
  <c r="D1283"/>
  <c r="S1285"/>
  <c r="R1284"/>
  <c r="U1284" s="1"/>
  <c r="L1196" i="11"/>
  <c r="N1214" i="9"/>
  <c r="O1214" s="1"/>
  <c r="Q1215" i="4"/>
  <c r="L1214"/>
  <c r="M2238" i="11"/>
  <c r="M2289" i="9"/>
  <c r="P2289" s="1"/>
  <c r="P2290" i="4"/>
  <c r="M2289"/>
  <c r="M2239" i="11" l="1"/>
  <c r="M2290" i="9"/>
  <c r="P2290" s="1"/>
  <c r="P2291" i="4"/>
  <c r="M2290"/>
  <c r="L1197" i="11"/>
  <c r="N1215" i="9"/>
  <c r="O1215" s="1"/>
  <c r="Q1216" i="4"/>
  <c r="L1215"/>
  <c r="S1286"/>
  <c r="R1285"/>
  <c r="U1285" s="1"/>
  <c r="D1261" i="11"/>
  <c r="D1283" i="9"/>
  <c r="S1287" i="4" l="1"/>
  <c r="R1286"/>
  <c r="U1286" s="1"/>
  <c r="L1198" i="11"/>
  <c r="N1216" i="9"/>
  <c r="O1216" s="1"/>
  <c r="Q1217" i="4"/>
  <c r="L1216"/>
  <c r="M2240" i="11"/>
  <c r="M2291" i="9"/>
  <c r="P2291" s="1"/>
  <c r="P2292" i="4"/>
  <c r="M2291"/>
  <c r="M2241" i="11" l="1"/>
  <c r="M2292" i="9"/>
  <c r="P2292" s="1"/>
  <c r="P2293" i="4"/>
  <c r="M2292"/>
  <c r="L1199" i="11"/>
  <c r="N1217" i="9"/>
  <c r="O1217" s="1"/>
  <c r="Q1218" i="4"/>
  <c r="L1217"/>
  <c r="S1288"/>
  <c r="R1287"/>
  <c r="U1287" l="1"/>
  <c r="D1287"/>
  <c r="S1289"/>
  <c r="R1288"/>
  <c r="L1200" i="11"/>
  <c r="N1218" i="9"/>
  <c r="O1218" s="1"/>
  <c r="J1221" i="4"/>
  <c r="Q1219"/>
  <c r="L1218"/>
  <c r="M2242" i="11"/>
  <c r="M2293" i="9"/>
  <c r="P2293" s="1"/>
  <c r="P2294" i="4"/>
  <c r="M2293"/>
  <c r="M2243" i="11" l="1"/>
  <c r="M2294" i="9"/>
  <c r="P2294" s="1"/>
  <c r="P2295" i="4"/>
  <c r="M2294"/>
  <c r="N1219" i="9"/>
  <c r="O1219" s="1"/>
  <c r="Q1220" i="4"/>
  <c r="L1219"/>
  <c r="I1219" s="1"/>
  <c r="I1219" i="9" s="1"/>
  <c r="J1201" i="11"/>
  <c r="J1221" i="9"/>
  <c r="U1288" i="4"/>
  <c r="D1288"/>
  <c r="S1290"/>
  <c r="R1289"/>
  <c r="U1289" s="1"/>
  <c r="D1265" i="11"/>
  <c r="D1287" i="9"/>
  <c r="S1291" i="4" l="1"/>
  <c r="R1290"/>
  <c r="D1266" i="11"/>
  <c r="D1288" i="9"/>
  <c r="N1220"/>
  <c r="O1220" s="1"/>
  <c r="Q1221" i="4"/>
  <c r="L1220"/>
  <c r="M2244" i="11"/>
  <c r="M2295" i="9"/>
  <c r="P2295" s="1"/>
  <c r="P2296" i="4"/>
  <c r="M2295"/>
  <c r="M2245" i="11" l="1"/>
  <c r="M2296" i="9"/>
  <c r="P2296" s="1"/>
  <c r="P2297" i="4"/>
  <c r="M2296"/>
  <c r="L1201" i="11"/>
  <c r="N1221" i="9"/>
  <c r="O1221" s="1"/>
  <c r="Q1222" i="4"/>
  <c r="L1221"/>
  <c r="U1290"/>
  <c r="D1290"/>
  <c r="D1290" i="9" s="1"/>
  <c r="S1292" i="4"/>
  <c r="R1291"/>
  <c r="U1291" s="1"/>
  <c r="S1293" l="1"/>
  <c r="R1292"/>
  <c r="L1202" i="11"/>
  <c r="N1222" i="9"/>
  <c r="O1222" s="1"/>
  <c r="Q1223" i="4"/>
  <c r="L1222"/>
  <c r="M2246" i="11"/>
  <c r="M2297" i="9"/>
  <c r="P2297" s="1"/>
  <c r="P2298" i="4"/>
  <c r="M2297"/>
  <c r="M2247" i="11" l="1"/>
  <c r="M2298" i="9"/>
  <c r="P2298" s="1"/>
  <c r="P2299" i="4"/>
  <c r="M2298"/>
  <c r="L1203" i="11"/>
  <c r="N1223" i="9"/>
  <c r="O1223" s="1"/>
  <c r="Q1224" i="4"/>
  <c r="L1223"/>
  <c r="U1292"/>
  <c r="D1292"/>
  <c r="S1294"/>
  <c r="R1293"/>
  <c r="U1293" s="1"/>
  <c r="S1295" l="1"/>
  <c r="R1294"/>
  <c r="U1294" s="1"/>
  <c r="D1268" i="11"/>
  <c r="D1292" i="9"/>
  <c r="L1204" i="11"/>
  <c r="N1224" i="9"/>
  <c r="O1224" s="1"/>
  <c r="Q1225" i="4"/>
  <c r="L1224"/>
  <c r="M2248" i="11"/>
  <c r="M2299" i="9"/>
  <c r="P2299" s="1"/>
  <c r="P2300" i="4"/>
  <c r="M2299"/>
  <c r="M2249" i="11" l="1"/>
  <c r="M2300" i="9"/>
  <c r="P2300" s="1"/>
  <c r="P2301" i="4"/>
  <c r="M2300"/>
  <c r="L1205" i="11"/>
  <c r="N1225" i="9"/>
  <c r="O1225" s="1"/>
  <c r="Q1226" i="4"/>
  <c r="L1225"/>
  <c r="S1296"/>
  <c r="R1295"/>
  <c r="U1295" l="1"/>
  <c r="D1295"/>
  <c r="S1297"/>
  <c r="R1296"/>
  <c r="L1206" i="11"/>
  <c r="N1226" i="9"/>
  <c r="O1226" s="1"/>
  <c r="Q1227" i="4"/>
  <c r="L1226"/>
  <c r="M2250" i="11"/>
  <c r="M2301" i="9"/>
  <c r="P2301" s="1"/>
  <c r="P2302" i="4"/>
  <c r="M2301"/>
  <c r="M2251" i="11" l="1"/>
  <c r="M2302" i="9"/>
  <c r="P2302" s="1"/>
  <c r="P2303" i="4"/>
  <c r="M2302"/>
  <c r="L1207" i="11"/>
  <c r="N1227" i="9"/>
  <c r="O1227" s="1"/>
  <c r="Q1228" i="4"/>
  <c r="J1228"/>
  <c r="L1227"/>
  <c r="U1296"/>
  <c r="D1296"/>
  <c r="S1298"/>
  <c r="R1297"/>
  <c r="U1297" s="1"/>
  <c r="D1270" i="11"/>
  <c r="D1295" i="9"/>
  <c r="S1299" i="4" l="1"/>
  <c r="R1298"/>
  <c r="D1271" i="11"/>
  <c r="D1296" i="9"/>
  <c r="J1208" i="11"/>
  <c r="J1228" i="9"/>
  <c r="I1227" i="4"/>
  <c r="L1208" i="11"/>
  <c r="N1228" i="9"/>
  <c r="O1228" s="1"/>
  <c r="Q1229" i="4"/>
  <c r="L1228"/>
  <c r="M2252" i="11"/>
  <c r="M2303" i="9"/>
  <c r="P2303" s="1"/>
  <c r="P2304" i="4"/>
  <c r="M2303"/>
  <c r="M2253" i="11" l="1"/>
  <c r="M2304" i="9"/>
  <c r="P2304" s="1"/>
  <c r="P2305" i="4"/>
  <c r="M2304"/>
  <c r="L1209" i="11"/>
  <c r="N1229" i="9"/>
  <c r="O1229" s="1"/>
  <c r="Q1230" i="4"/>
  <c r="L1229"/>
  <c r="I1207" i="11"/>
  <c r="I1227" i="9"/>
  <c r="U1298" i="4"/>
  <c r="D1298"/>
  <c r="S1300"/>
  <c r="R1299"/>
  <c r="U1299" s="1"/>
  <c r="S1301" l="1"/>
  <c r="R1300"/>
  <c r="D1273" i="11"/>
  <c r="D1298" i="9"/>
  <c r="L1210" i="11"/>
  <c r="N1230" i="9"/>
  <c r="O1230" s="1"/>
  <c r="Q1231" i="4"/>
  <c r="L1230"/>
  <c r="M2254" i="11"/>
  <c r="M2305" i="9"/>
  <c r="P2305" s="1"/>
  <c r="P2306" i="4"/>
  <c r="M2305"/>
  <c r="M2255" i="11" l="1"/>
  <c r="M2306" i="9"/>
  <c r="P2306" s="1"/>
  <c r="P2307" i="4"/>
  <c r="M2306"/>
  <c r="L1211" i="11"/>
  <c r="N1231" i="9"/>
  <c r="O1231" s="1"/>
  <c r="Q1232" i="4"/>
  <c r="L1231"/>
  <c r="U1300"/>
  <c r="D1300"/>
  <c r="S1302"/>
  <c r="R1301"/>
  <c r="U1301" s="1"/>
  <c r="S1303" l="1"/>
  <c r="R1302"/>
  <c r="D1275" i="11"/>
  <c r="D1300" i="9"/>
  <c r="L1212" i="11"/>
  <c r="N1232" i="9"/>
  <c r="O1232" s="1"/>
  <c r="Q1233" i="4"/>
  <c r="L1232"/>
  <c r="M2256" i="11"/>
  <c r="M2307" i="9"/>
  <c r="P2307" s="1"/>
  <c r="P2308" i="4"/>
  <c r="M2307"/>
  <c r="M2257" i="11" l="1"/>
  <c r="M2308" i="9"/>
  <c r="P2308" s="1"/>
  <c r="P2309" i="4"/>
  <c r="M2308"/>
  <c r="L1213" i="11"/>
  <c r="N1233" i="9"/>
  <c r="O1233" s="1"/>
  <c r="Q1234" i="4"/>
  <c r="L1233"/>
  <c r="U1302"/>
  <c r="D1302"/>
  <c r="S1304"/>
  <c r="R1303"/>
  <c r="U1303" s="1"/>
  <c r="S1305" l="1"/>
  <c r="R1304"/>
  <c r="D1277" i="11"/>
  <c r="D1302" i="9"/>
  <c r="L1214" i="11"/>
  <c r="N1234" i="9"/>
  <c r="O1234" s="1"/>
  <c r="Q1235" i="4"/>
  <c r="L1234"/>
  <c r="M2258" i="11"/>
  <c r="M2309" i="9"/>
  <c r="P2309" s="1"/>
  <c r="P2310" i="4"/>
  <c r="M2309"/>
  <c r="M2259" i="11" l="1"/>
  <c r="M2310" i="9"/>
  <c r="P2310" s="1"/>
  <c r="P2311" i="4"/>
  <c r="M2310"/>
  <c r="L1215" i="11"/>
  <c r="N1235" i="9"/>
  <c r="O1235" s="1"/>
  <c r="Q1236" i="4"/>
  <c r="L1235"/>
  <c r="I1235" s="1"/>
  <c r="U1304"/>
  <c r="D1304"/>
  <c r="S1306"/>
  <c r="R1305"/>
  <c r="U1305" s="1"/>
  <c r="S1307" l="1"/>
  <c r="R1306"/>
  <c r="U1306" s="1"/>
  <c r="D1279" i="11"/>
  <c r="D1304" i="9"/>
  <c r="I1215" i="11"/>
  <c r="I1235" i="9"/>
  <c r="L1216" i="11"/>
  <c r="N1236" i="9"/>
  <c r="O1236" s="1"/>
  <c r="Q1237" i="4"/>
  <c r="L1236"/>
  <c r="M2260" i="11"/>
  <c r="M2311" i="9"/>
  <c r="P2311" s="1"/>
  <c r="P2312" i="4"/>
  <c r="M2311"/>
  <c r="M2261" i="11" l="1"/>
  <c r="M2312" i="9"/>
  <c r="P2312" s="1"/>
  <c r="P2313" i="4"/>
  <c r="M2312"/>
  <c r="L1217" i="11"/>
  <c r="N1237" i="9"/>
  <c r="O1237" s="1"/>
  <c r="Q1238" i="4"/>
  <c r="L1237"/>
  <c r="S1308"/>
  <c r="R1307"/>
  <c r="U1307" l="1"/>
  <c r="D1307"/>
  <c r="S1309"/>
  <c r="R1308"/>
  <c r="U1308" s="1"/>
  <c r="L1218" i="11"/>
  <c r="N1238" i="9"/>
  <c r="O1238" s="1"/>
  <c r="Q1239" i="4"/>
  <c r="L1238"/>
  <c r="I1238" s="1"/>
  <c r="M2262" i="11"/>
  <c r="M2313" i="9"/>
  <c r="P2313" s="1"/>
  <c r="P2314" i="4"/>
  <c r="M2313"/>
  <c r="M2263" i="11" l="1"/>
  <c r="M2314" i="9"/>
  <c r="P2314" s="1"/>
  <c r="P2315" i="4"/>
  <c r="M2314"/>
  <c r="I1218" i="11"/>
  <c r="I1238" i="9"/>
  <c r="L1219" i="11"/>
  <c r="N1239" i="9"/>
  <c r="O1239" s="1"/>
  <c r="Q1240" i="4"/>
  <c r="L1239"/>
  <c r="S1310"/>
  <c r="R1309"/>
  <c r="U1309" s="1"/>
  <c r="D1282" i="11"/>
  <c r="D1307" i="9"/>
  <c r="S1311" i="4" l="1"/>
  <c r="R1310"/>
  <c r="L1220" i="11"/>
  <c r="N1240" i="9"/>
  <c r="O1240" s="1"/>
  <c r="Q1241" i="4"/>
  <c r="L1240"/>
  <c r="M2264" i="11"/>
  <c r="M2315" i="9"/>
  <c r="P2315" s="1"/>
  <c r="P2316" i="4"/>
  <c r="M2315"/>
  <c r="M2265" i="11" l="1"/>
  <c r="M2316" i="9"/>
  <c r="P2316" s="1"/>
  <c r="P2317" i="4"/>
  <c r="M2316"/>
  <c r="L1221" i="11"/>
  <c r="N1241" i="9"/>
  <c r="O1241" s="1"/>
  <c r="Q1242" i="4"/>
  <c r="L1241"/>
  <c r="I1241"/>
  <c r="U1310"/>
  <c r="D1310"/>
  <c r="S1312"/>
  <c r="R1311"/>
  <c r="U1311" s="1"/>
  <c r="S1313" l="1"/>
  <c r="R1312"/>
  <c r="D1285" i="11"/>
  <c r="D1310" i="9"/>
  <c r="I1221" i="11"/>
  <c r="I1241" i="9"/>
  <c r="L1222" i="11"/>
  <c r="O1222" s="1"/>
  <c r="N1242" i="9"/>
  <c r="O1242" s="1"/>
  <c r="Q1243" i="4"/>
  <c r="L1242"/>
  <c r="M2266" i="11"/>
  <c r="M2317" i="9"/>
  <c r="P2317" s="1"/>
  <c r="P2318" i="4"/>
  <c r="M2317"/>
  <c r="M2267" i="11" l="1"/>
  <c r="M2318" i="9"/>
  <c r="P2318" s="1"/>
  <c r="P2319" i="4"/>
  <c r="M2318"/>
  <c r="L1223" i="11"/>
  <c r="N1243" i="9"/>
  <c r="O1243" s="1"/>
  <c r="Q1244" i="4"/>
  <c r="L1243"/>
  <c r="U1312"/>
  <c r="D1312"/>
  <c r="S1314"/>
  <c r="R1313"/>
  <c r="U1313" s="1"/>
  <c r="S1315" l="1"/>
  <c r="R1314"/>
  <c r="D1287" i="11"/>
  <c r="D1312" i="9"/>
  <c r="L1224" i="11"/>
  <c r="N1244" i="9"/>
  <c r="O1244" s="1"/>
  <c r="Q1245" i="4"/>
  <c r="L1244"/>
  <c r="M2268" i="11"/>
  <c r="M2319" i="9"/>
  <c r="P2319" s="1"/>
  <c r="P2320" i="4"/>
  <c r="M2319"/>
  <c r="M2269" i="11" l="1"/>
  <c r="M2320" i="9"/>
  <c r="P2320" s="1"/>
  <c r="P2321" i="4"/>
  <c r="M2320"/>
  <c r="L1225" i="11"/>
  <c r="N1245" i="9"/>
  <c r="O1245" s="1"/>
  <c r="Q1246" i="4"/>
  <c r="L1245"/>
  <c r="U1314"/>
  <c r="D1314"/>
  <c r="S1316"/>
  <c r="R1315"/>
  <c r="U1315" s="1"/>
  <c r="S1317" l="1"/>
  <c r="R1316"/>
  <c r="U1316" s="1"/>
  <c r="D1289" i="11"/>
  <c r="D1314" i="9"/>
  <c r="L1226" i="11"/>
  <c r="N1246" i="9"/>
  <c r="O1246" s="1"/>
  <c r="Q1247" i="4"/>
  <c r="L1246"/>
  <c r="M2270" i="11"/>
  <c r="M2321" i="9"/>
  <c r="P2321" s="1"/>
  <c r="P2322" i="4"/>
  <c r="M2321"/>
  <c r="M2271" i="11" l="1"/>
  <c r="M2322" i="9"/>
  <c r="P2322" s="1"/>
  <c r="P2323" i="4"/>
  <c r="M2322"/>
  <c r="L1227" i="11"/>
  <c r="N1247" i="9"/>
  <c r="O1247" s="1"/>
  <c r="Q1248" i="4"/>
  <c r="L1247"/>
  <c r="S1318"/>
  <c r="R1317"/>
  <c r="U1317" s="1"/>
  <c r="S1319" l="1"/>
  <c r="R1318"/>
  <c r="L1228" i="11"/>
  <c r="N1248" i="9"/>
  <c r="O1248" s="1"/>
  <c r="Q1249" i="4"/>
  <c r="L1248"/>
  <c r="M2272" i="11"/>
  <c r="M2323" i="9"/>
  <c r="P2323" s="1"/>
  <c r="P2324" i="4"/>
  <c r="M2323"/>
  <c r="M2273" i="11" l="1"/>
  <c r="M2324" i="9"/>
  <c r="P2324" s="1"/>
  <c r="P2325" i="4"/>
  <c r="M2324"/>
  <c r="L1229" i="11"/>
  <c r="N1249" i="9"/>
  <c r="O1249" s="1"/>
  <c r="Q1250" i="4"/>
  <c r="L1249"/>
  <c r="U1318"/>
  <c r="D1318"/>
  <c r="S1320"/>
  <c r="R1319"/>
  <c r="U1319" s="1"/>
  <c r="S1321" l="1"/>
  <c r="R1320"/>
  <c r="D1293" i="11"/>
  <c r="D1318" i="9"/>
  <c r="L1230" i="11"/>
  <c r="N1250" i="9"/>
  <c r="O1250" s="1"/>
  <c r="Q1251" i="4"/>
  <c r="L1250"/>
  <c r="M2274" i="11"/>
  <c r="M2325" i="9"/>
  <c r="P2325" s="1"/>
  <c r="P2326" i="4"/>
  <c r="M2325"/>
  <c r="M2275" i="11" l="1"/>
  <c r="M2326" i="9"/>
  <c r="P2326" s="1"/>
  <c r="P2327" i="4"/>
  <c r="M2326"/>
  <c r="L1231" i="11"/>
  <c r="N1251" i="9"/>
  <c r="O1251" s="1"/>
  <c r="Q1252" i="4"/>
  <c r="L1251"/>
  <c r="U1320"/>
  <c r="D1320"/>
  <c r="S1322"/>
  <c r="R1321"/>
  <c r="U1321" s="1"/>
  <c r="S1323" l="1"/>
  <c r="R1322"/>
  <c r="D1295" i="11"/>
  <c r="D1320" i="9"/>
  <c r="L1232" i="11"/>
  <c r="N1252" i="9"/>
  <c r="O1252" s="1"/>
  <c r="Q1253" i="4"/>
  <c r="L1252"/>
  <c r="M2276" i="11"/>
  <c r="M2327" i="9"/>
  <c r="P2327" s="1"/>
  <c r="P2328" i="4"/>
  <c r="M2327"/>
  <c r="M2277" i="11" l="1"/>
  <c r="M2328" i="9"/>
  <c r="P2328" s="1"/>
  <c r="P2329" i="4"/>
  <c r="M2328"/>
  <c r="L1233" i="11"/>
  <c r="N1253" i="9"/>
  <c r="O1253" s="1"/>
  <c r="Q1254" i="4"/>
  <c r="L1253"/>
  <c r="U1322"/>
  <c r="D1322"/>
  <c r="S1324"/>
  <c r="R1323"/>
  <c r="U1323" s="1"/>
  <c r="S1325" l="1"/>
  <c r="R1324"/>
  <c r="D1297" i="11"/>
  <c r="D1322" i="9"/>
  <c r="L1234" i="11"/>
  <c r="N1254" i="9"/>
  <c r="O1254" s="1"/>
  <c r="Q1255" i="4"/>
  <c r="I1255"/>
  <c r="L1254"/>
  <c r="M2278" i="11"/>
  <c r="M2329" i="9"/>
  <c r="P2329" s="1"/>
  <c r="P2330" i="4"/>
  <c r="M2329"/>
  <c r="M2279" i="11" l="1"/>
  <c r="M2330" i="9"/>
  <c r="P2330" s="1"/>
  <c r="P2331" i="4"/>
  <c r="M2330"/>
  <c r="I1235" i="11"/>
  <c r="I1255" i="9"/>
  <c r="L1235" i="11"/>
  <c r="N1255" i="9"/>
  <c r="O1255" s="1"/>
  <c r="Q1256" i="4"/>
  <c r="L1255"/>
  <c r="U1324"/>
  <c r="D1324"/>
  <c r="S1326"/>
  <c r="R1325"/>
  <c r="U1325" s="1"/>
  <c r="S1327" l="1"/>
  <c r="R1326"/>
  <c r="D1299" i="11"/>
  <c r="D1324" i="9"/>
  <c r="L1236" i="11"/>
  <c r="N1256" i="9"/>
  <c r="O1256" s="1"/>
  <c r="Q1257" i="4"/>
  <c r="L1256"/>
  <c r="M2280" i="11"/>
  <c r="M2331" i="9"/>
  <c r="P2331" s="1"/>
  <c r="P2332" i="4"/>
  <c r="M2331"/>
  <c r="M2281" i="11" l="1"/>
  <c r="M2332" i="9"/>
  <c r="P2332" s="1"/>
  <c r="P2333" i="4"/>
  <c r="M2332"/>
  <c r="L1237" i="11"/>
  <c r="N1257" i="9"/>
  <c r="O1257" s="1"/>
  <c r="Q1258" i="4"/>
  <c r="L1257"/>
  <c r="U1326"/>
  <c r="D1326"/>
  <c r="S1328"/>
  <c r="R1327"/>
  <c r="U1327" s="1"/>
  <c r="S1329" l="1"/>
  <c r="R1328"/>
  <c r="U1328" s="1"/>
  <c r="D1301" i="11"/>
  <c r="D1326" i="9"/>
  <c r="L1238" i="11"/>
  <c r="N1258" i="9"/>
  <c r="O1258" s="1"/>
  <c r="Q1259" i="4"/>
  <c r="L1258"/>
  <c r="M2282" i="11"/>
  <c r="M2333" i="9"/>
  <c r="P2333" s="1"/>
  <c r="P2334" i="4"/>
  <c r="M2333"/>
  <c r="M2283" i="11" l="1"/>
  <c r="M2334" i="9"/>
  <c r="P2334" s="1"/>
  <c r="P2335" i="4"/>
  <c r="M2334"/>
  <c r="L1239" i="11"/>
  <c r="N1259" i="9"/>
  <c r="O1259" s="1"/>
  <c r="Q1260" i="4"/>
  <c r="L1259"/>
  <c r="I1259" s="1"/>
  <c r="S1330"/>
  <c r="R1329"/>
  <c r="U1329" l="1"/>
  <c r="D1329"/>
  <c r="S1331"/>
  <c r="R1330"/>
  <c r="U1330" s="1"/>
  <c r="I1239" i="11"/>
  <c r="I1259" i="9"/>
  <c r="L1240" i="11"/>
  <c r="N1260" i="9"/>
  <c r="O1260" s="1"/>
  <c r="Q1261" i="4"/>
  <c r="L1260"/>
  <c r="M2284" i="11"/>
  <c r="M2335" i="9"/>
  <c r="P2335" s="1"/>
  <c r="P2336" i="4"/>
  <c r="M2335"/>
  <c r="M2285" i="11" l="1"/>
  <c r="M2336" i="9"/>
  <c r="P2336" s="1"/>
  <c r="P2337" i="4"/>
  <c r="M2336"/>
  <c r="L1241" i="11"/>
  <c r="N1261" i="9"/>
  <c r="O1261" s="1"/>
  <c r="Q1262" i="4"/>
  <c r="L1261"/>
  <c r="S1332"/>
  <c r="R1331"/>
  <c r="D1304" i="11"/>
  <c r="D1329" i="9"/>
  <c r="U1331" i="4" l="1"/>
  <c r="D1331"/>
  <c r="S1333"/>
  <c r="R1332"/>
  <c r="U1332" s="1"/>
  <c r="L1242" i="11"/>
  <c r="N1262" i="9"/>
  <c r="O1262" s="1"/>
  <c r="Q1263" i="4"/>
  <c r="L1262"/>
  <c r="I1262" s="1"/>
  <c r="M2286" i="11"/>
  <c r="M2337" i="9"/>
  <c r="P2337" s="1"/>
  <c r="P2338" i="4"/>
  <c r="M2337"/>
  <c r="M2287" i="11" l="1"/>
  <c r="M2338" i="9"/>
  <c r="P2338" s="1"/>
  <c r="P2339" i="4"/>
  <c r="M2338"/>
  <c r="I1242" i="11"/>
  <c r="I1262" i="9"/>
  <c r="L1243" i="11"/>
  <c r="N1263" i="9"/>
  <c r="O1263" s="1"/>
  <c r="F4" i="7"/>
  <c r="Q1264" i="4"/>
  <c r="L1263"/>
  <c r="S1334"/>
  <c r="R1333"/>
  <c r="D1306" i="11"/>
  <c r="D1331" i="9"/>
  <c r="U1333" i="4" l="1"/>
  <c r="D1333"/>
  <c r="S1335"/>
  <c r="R1334"/>
  <c r="U1334" s="1"/>
  <c r="L1244" i="11"/>
  <c r="N1264" i="9"/>
  <c r="O1264" s="1"/>
  <c r="Q1265" i="4"/>
  <c r="L1264"/>
  <c r="F17" i="7"/>
  <c r="E7"/>
  <c r="M2288" i="11"/>
  <c r="M2339" i="9"/>
  <c r="P2339" s="1"/>
  <c r="P2340" i="4"/>
  <c r="M2339"/>
  <c r="M2289" i="11" l="1"/>
  <c r="M2340" i="9"/>
  <c r="P2340" s="1"/>
  <c r="P2341" i="4"/>
  <c r="M2340"/>
  <c r="L1245" i="11"/>
  <c r="N1265" i="9"/>
  <c r="O1265" s="1"/>
  <c r="Q1266" i="4"/>
  <c r="L1265"/>
  <c r="S1336"/>
  <c r="R1335"/>
  <c r="U1335" s="1"/>
  <c r="D1308" i="11"/>
  <c r="D1333" i="9"/>
  <c r="S1337" i="4" l="1"/>
  <c r="R1336"/>
  <c r="L1246" i="11"/>
  <c r="N1266" i="9"/>
  <c r="O1266" s="1"/>
  <c r="Q1267" i="4"/>
  <c r="L1266"/>
  <c r="M2290" i="11"/>
  <c r="M2341" i="9"/>
  <c r="P2341" s="1"/>
  <c r="P2342" i="4"/>
  <c r="M2341"/>
  <c r="M2291" i="11" l="1"/>
  <c r="M2342" i="9"/>
  <c r="P2342" s="1"/>
  <c r="P2343" i="4"/>
  <c r="M2342"/>
  <c r="L1247" i="11"/>
  <c r="N1267" i="9"/>
  <c r="O1267" s="1"/>
  <c r="Q1268" i="4"/>
  <c r="L1267"/>
  <c r="U1336"/>
  <c r="D1336"/>
  <c r="S1338"/>
  <c r="R1337"/>
  <c r="U1337" s="1"/>
  <c r="S1339" l="1"/>
  <c r="R1338"/>
  <c r="D1311" i="11"/>
  <c r="D1336" i="9"/>
  <c r="L1248" i="11"/>
  <c r="N1268" i="9"/>
  <c r="O1268" s="1"/>
  <c r="Q1269" i="4"/>
  <c r="L1268"/>
  <c r="M2292" i="11"/>
  <c r="M2343" i="9"/>
  <c r="P2343" s="1"/>
  <c r="P2344" i="4"/>
  <c r="M2343"/>
  <c r="M2293" i="11" l="1"/>
  <c r="M2344" i="9"/>
  <c r="P2344" s="1"/>
  <c r="P2345" i="4"/>
  <c r="M2344"/>
  <c r="L1249" i="11"/>
  <c r="N1269" i="9"/>
  <c r="O1269" s="1"/>
  <c r="Q1270" i="4"/>
  <c r="L1269"/>
  <c r="U1338"/>
  <c r="D1338"/>
  <c r="S1340"/>
  <c r="R1339"/>
  <c r="U1339" s="1"/>
  <c r="S1341" l="1"/>
  <c r="R1340"/>
  <c r="D1313" i="11"/>
  <c r="D1338" i="9"/>
  <c r="L1250" i="11"/>
  <c r="N1270" i="9"/>
  <c r="O1270" s="1"/>
  <c r="Q1271" i="4"/>
  <c r="L1270"/>
  <c r="M2294" i="11"/>
  <c r="M2345" i="9"/>
  <c r="P2345" s="1"/>
  <c r="P2346" i="4"/>
  <c r="M2345"/>
  <c r="M2295" i="11" l="1"/>
  <c r="M2346" i="9"/>
  <c r="P2346" s="1"/>
  <c r="P2347" i="4"/>
  <c r="M2346"/>
  <c r="L1251" i="11"/>
  <c r="N1271" i="9"/>
  <c r="O1271" s="1"/>
  <c r="Q1272" i="4"/>
  <c r="L1271"/>
  <c r="U1340"/>
  <c r="D1340"/>
  <c r="S1342"/>
  <c r="R1341"/>
  <c r="U1341" s="1"/>
  <c r="S1343" l="1"/>
  <c r="R1342"/>
  <c r="U1342" s="1"/>
  <c r="D1315" i="11"/>
  <c r="D1340" i="9"/>
  <c r="L1252" i="11"/>
  <c r="N1272" i="9"/>
  <c r="O1272" s="1"/>
  <c r="G4" i="7"/>
  <c r="Q1273" i="4"/>
  <c r="L1272"/>
  <c r="M2296" i="11"/>
  <c r="M2347" i="9"/>
  <c r="P2347" s="1"/>
  <c r="P2348" i="4"/>
  <c r="M2347"/>
  <c r="M2297" i="11" l="1"/>
  <c r="M2348" i="9"/>
  <c r="P2348" s="1"/>
  <c r="P2349" i="4"/>
  <c r="M2348"/>
  <c r="L1253" i="11"/>
  <c r="N1273" i="9"/>
  <c r="O1273" s="1"/>
  <c r="Q1274" i="4"/>
  <c r="L1273"/>
  <c r="G17" i="7"/>
  <c r="F7"/>
  <c r="S1344" i="4"/>
  <c r="R1343"/>
  <c r="U1343" s="1"/>
  <c r="S1345" l="1"/>
  <c r="R1344"/>
  <c r="L1254" i="11"/>
  <c r="N1274" i="9"/>
  <c r="O1274" s="1"/>
  <c r="Q1275" i="4"/>
  <c r="J1275"/>
  <c r="L1274"/>
  <c r="M2298" i="11"/>
  <c r="M2349" i="9"/>
  <c r="P2349" s="1"/>
  <c r="P2350" i="4"/>
  <c r="M2349"/>
  <c r="M2299" i="11" l="1"/>
  <c r="M2350" i="9"/>
  <c r="P2350" s="1"/>
  <c r="P2351" i="4"/>
  <c r="M2350"/>
  <c r="J1255" i="11"/>
  <c r="J1275" i="9"/>
  <c r="I1274" i="4"/>
  <c r="L1255" i="11"/>
  <c r="N1275" i="9"/>
  <c r="O1275" s="1"/>
  <c r="Q1276" i="4"/>
  <c r="L1275"/>
  <c r="U1344"/>
  <c r="D1344"/>
  <c r="S1346"/>
  <c r="R1345"/>
  <c r="U1345" s="1"/>
  <c r="S1347" l="1"/>
  <c r="R1346"/>
  <c r="U1346" s="1"/>
  <c r="D1319" i="11"/>
  <c r="D1344" i="9"/>
  <c r="N1276"/>
  <c r="O1276" s="1"/>
  <c r="Q1277" i="4"/>
  <c r="L1276"/>
  <c r="I1254" i="11"/>
  <c r="I1274" i="9"/>
  <c r="M2300" i="11"/>
  <c r="M2351" i="9"/>
  <c r="P2351" s="1"/>
  <c r="P2352" i="4"/>
  <c r="M2351"/>
  <c r="M2301" i="11" l="1"/>
  <c r="M2352" i="9"/>
  <c r="P2352" s="1"/>
  <c r="P2353" i="4"/>
  <c r="M2352"/>
  <c r="L1256" i="11"/>
  <c r="N1277" i="9"/>
  <c r="O1277" s="1"/>
  <c r="Q1278" i="4"/>
  <c r="L1277"/>
  <c r="I1277" s="1"/>
  <c r="S1348"/>
  <c r="R1347"/>
  <c r="U1347" l="1"/>
  <c r="D1347"/>
  <c r="S1349"/>
  <c r="R1348"/>
  <c r="U1348" s="1"/>
  <c r="I1256" i="11"/>
  <c r="I1277" i="9"/>
  <c r="N1278"/>
  <c r="O1278" s="1"/>
  <c r="Q1279" i="4"/>
  <c r="L1278"/>
  <c r="M2302" i="11"/>
  <c r="M2353" i="9"/>
  <c r="P2353" s="1"/>
  <c r="P2354" i="4"/>
  <c r="M2353"/>
  <c r="M2303" i="11" l="1"/>
  <c r="M2354" i="9"/>
  <c r="P2354" s="1"/>
  <c r="P2355" i="4"/>
  <c r="M2354"/>
  <c r="L1257" i="11"/>
  <c r="N1279" i="9"/>
  <c r="O1279" s="1"/>
  <c r="Q1280" i="4"/>
  <c r="L1279"/>
  <c r="S1350"/>
  <c r="R1349"/>
  <c r="D1321" i="11"/>
  <c r="D1347" i="9"/>
  <c r="U1349" i="4" l="1"/>
  <c r="D1349"/>
  <c r="S1351"/>
  <c r="R1350"/>
  <c r="U1350" s="1"/>
  <c r="L1258" i="11"/>
  <c r="N1280" i="9"/>
  <c r="O1280" s="1"/>
  <c r="Q1281" i="4"/>
  <c r="L1280"/>
  <c r="M2304" i="11"/>
  <c r="M2355" i="9"/>
  <c r="P2355" s="1"/>
  <c r="P2356" i="4"/>
  <c r="M2355"/>
  <c r="M2305" i="11" l="1"/>
  <c r="M2356" i="9"/>
  <c r="P2356" s="1"/>
  <c r="P2357" i="4"/>
  <c r="M2356"/>
  <c r="L1259" i="11"/>
  <c r="N1281" i="9"/>
  <c r="O1281" s="1"/>
  <c r="Q1282" i="4"/>
  <c r="L1281"/>
  <c r="S1352"/>
  <c r="R1351"/>
  <c r="D1322" i="11"/>
  <c r="D1349" i="9"/>
  <c r="U1351" i="4" l="1"/>
  <c r="D1351"/>
  <c r="S1353"/>
  <c r="R1352"/>
  <c r="L1260" i="11"/>
  <c r="N1282" i="9"/>
  <c r="O1282" s="1"/>
  <c r="Q1283" i="4"/>
  <c r="L1282"/>
  <c r="M2306" i="11"/>
  <c r="M2357" i="9"/>
  <c r="P2357" s="1"/>
  <c r="P2358" i="4"/>
  <c r="M2357"/>
  <c r="M2307" i="11" l="1"/>
  <c r="M2358" i="9"/>
  <c r="P2358" s="1"/>
  <c r="P2359" i="4"/>
  <c r="M2358"/>
  <c r="L1261" i="11"/>
  <c r="N1283" i="9"/>
  <c r="O1283" s="1"/>
  <c r="Q1284" i="4"/>
  <c r="L1283"/>
  <c r="U1352"/>
  <c r="D1352"/>
  <c r="S1354"/>
  <c r="R1353"/>
  <c r="U1353" s="1"/>
  <c r="D1324" i="11"/>
  <c r="D1351" i="9"/>
  <c r="S1355" i="4" l="1"/>
  <c r="R1354"/>
  <c r="U1354" s="1"/>
  <c r="D1325" i="11"/>
  <c r="D1352" i="9"/>
  <c r="L1262" i="11"/>
  <c r="N1284" i="9"/>
  <c r="O1284" s="1"/>
  <c r="Q1285" i="4"/>
  <c r="L1284"/>
  <c r="M2308" i="11"/>
  <c r="M2359" i="9"/>
  <c r="P2359" s="1"/>
  <c r="P2360" i="4"/>
  <c r="M2359"/>
  <c r="M2309" i="11" l="1"/>
  <c r="M2360" i="9"/>
  <c r="P2360" s="1"/>
  <c r="P2361" i="4"/>
  <c r="M2360"/>
  <c r="L1263" i="11"/>
  <c r="N1285" i="9"/>
  <c r="O1285" s="1"/>
  <c r="Q1286" i="4"/>
  <c r="L1285"/>
  <c r="S1356"/>
  <c r="R1355"/>
  <c r="U1355" s="1"/>
  <c r="S1357" l="1"/>
  <c r="R1356"/>
  <c r="L1264" i="11"/>
  <c r="N1286" i="9"/>
  <c r="O1286" s="1"/>
  <c r="Q1287" i="4"/>
  <c r="J1287"/>
  <c r="L1286"/>
  <c r="M2310" i="11"/>
  <c r="M2361" i="9"/>
  <c r="P2361" s="1"/>
  <c r="P2362" i="4"/>
  <c r="M2361"/>
  <c r="M2311" i="11" l="1"/>
  <c r="M2362" i="9"/>
  <c r="P2362" s="1"/>
  <c r="P2363" i="4"/>
  <c r="M2362"/>
  <c r="J1265" i="11"/>
  <c r="J1287" i="9"/>
  <c r="I1286" i="4"/>
  <c r="L1265" i="11"/>
  <c r="N1287" i="9"/>
  <c r="O1287" s="1"/>
  <c r="Q1288" i="4"/>
  <c r="L1287"/>
  <c r="U1356"/>
  <c r="D1356"/>
  <c r="S1358"/>
  <c r="R1357"/>
  <c r="U1357" s="1"/>
  <c r="S1359" l="1"/>
  <c r="R1358"/>
  <c r="D1329" i="11"/>
  <c r="D1356" i="9"/>
  <c r="L1266" i="11"/>
  <c r="N1288" i="9"/>
  <c r="O1288" s="1"/>
  <c r="Q1289" i="4"/>
  <c r="L1288"/>
  <c r="I1264" i="11"/>
  <c r="I1286" i="9"/>
  <c r="M2312" i="11"/>
  <c r="M2363" i="9"/>
  <c r="P2363" s="1"/>
  <c r="P2364" i="4"/>
  <c r="M2363"/>
  <c r="M2313" i="11" l="1"/>
  <c r="M2364" i="9"/>
  <c r="P2364" s="1"/>
  <c r="P2365" i="4"/>
  <c r="M2364"/>
  <c r="N1289" i="9"/>
  <c r="O1289" s="1"/>
  <c r="Q1290" i="4"/>
  <c r="L1289"/>
  <c r="U1358"/>
  <c r="D1358"/>
  <c r="S1360"/>
  <c r="R1359"/>
  <c r="U1359" s="1"/>
  <c r="S1361" l="1"/>
  <c r="R1360"/>
  <c r="D1331" i="11"/>
  <c r="D1358" i="9"/>
  <c r="N1290"/>
  <c r="O1290" s="1"/>
  <c r="Q1291" i="4"/>
  <c r="L1290"/>
  <c r="I1290" s="1"/>
  <c r="I1290" i="9" s="1"/>
  <c r="M2314" i="11"/>
  <c r="M2365" i="9"/>
  <c r="P2365" s="1"/>
  <c r="P2366" i="4"/>
  <c r="M2365"/>
  <c r="M2315" i="11" l="1"/>
  <c r="M2366" i="9"/>
  <c r="P2366" s="1"/>
  <c r="P2367" i="4"/>
  <c r="M2366"/>
  <c r="L1267" i="11"/>
  <c r="N1291" i="9"/>
  <c r="O1291" s="1"/>
  <c r="Q1292" i="4"/>
  <c r="L1291"/>
  <c r="U1360"/>
  <c r="D1360"/>
  <c r="S1362"/>
  <c r="R1361"/>
  <c r="U1361" s="1"/>
  <c r="S1363" l="1"/>
  <c r="R1362"/>
  <c r="D1333" i="11"/>
  <c r="D1360" i="9"/>
  <c r="L1268" i="11"/>
  <c r="N1292" i="9"/>
  <c r="O1292" s="1"/>
  <c r="Q1293" i="4"/>
  <c r="L1292"/>
  <c r="M2316" i="11"/>
  <c r="M2367" i="9"/>
  <c r="P2367" s="1"/>
  <c r="P2368" i="4"/>
  <c r="M2367"/>
  <c r="M2317" i="11" l="1"/>
  <c r="M2368" i="9"/>
  <c r="P2368" s="1"/>
  <c r="P2369" i="4"/>
  <c r="M2368"/>
  <c r="L1269" i="11"/>
  <c r="N1293" i="9"/>
  <c r="O1293" s="1"/>
  <c r="Q1294" i="4"/>
  <c r="L1293"/>
  <c r="U1362"/>
  <c r="D1362"/>
  <c r="S1364"/>
  <c r="R1363"/>
  <c r="U1363" s="1"/>
  <c r="S1365" l="1"/>
  <c r="R1364"/>
  <c r="U1364" s="1"/>
  <c r="D1335" i="11"/>
  <c r="D1362" i="9"/>
  <c r="N1294"/>
  <c r="O1294" s="1"/>
  <c r="Q1295" i="4"/>
  <c r="L1294"/>
  <c r="M2318" i="11"/>
  <c r="M2369" i="9"/>
  <c r="P2369" s="1"/>
  <c r="P2370" i="4"/>
  <c r="M2369"/>
  <c r="M2319" i="11" l="1"/>
  <c r="M2370" i="9"/>
  <c r="P2370" s="1"/>
  <c r="P2371" i="4"/>
  <c r="M2370"/>
  <c r="L1270" i="11"/>
  <c r="N1295" i="9"/>
  <c r="O1295" s="1"/>
  <c r="Q1296" i="4"/>
  <c r="J1296"/>
  <c r="L1295"/>
  <c r="S1366"/>
  <c r="R1365"/>
  <c r="U1365" l="1"/>
  <c r="D1365"/>
  <c r="S1367"/>
  <c r="R1366"/>
  <c r="U1366" s="1"/>
  <c r="J1271" i="11"/>
  <c r="J1296" i="9"/>
  <c r="I1295" i="4"/>
  <c r="L1271" i="11"/>
  <c r="N1296" i="9"/>
  <c r="O1296" s="1"/>
  <c r="Q1297" i="4"/>
  <c r="L1296"/>
  <c r="M2320" i="11"/>
  <c r="M2371" i="9"/>
  <c r="P2371" s="1"/>
  <c r="P2372" i="4"/>
  <c r="M2371"/>
  <c r="M2321" i="11" l="1"/>
  <c r="M2372" i="9"/>
  <c r="P2372" s="1"/>
  <c r="P2373" i="4"/>
  <c r="M2372"/>
  <c r="L1272" i="11"/>
  <c r="N1297" i="9"/>
  <c r="O1297" s="1"/>
  <c r="Q1298" i="4"/>
  <c r="L1297"/>
  <c r="I1270" i="11"/>
  <c r="I1295" i="9"/>
  <c r="S1368" i="4"/>
  <c r="R1367"/>
  <c r="U1367" s="1"/>
  <c r="D1337" i="11"/>
  <c r="D1365" i="9"/>
  <c r="S1369" i="4" l="1"/>
  <c r="R1368"/>
  <c r="U1368" s="1"/>
  <c r="L1273" i="11"/>
  <c r="N1298" i="9"/>
  <c r="O1298" s="1"/>
  <c r="Q1299" i="4"/>
  <c r="L1298"/>
  <c r="M2322" i="11"/>
  <c r="M2373" i="9"/>
  <c r="P2373" s="1"/>
  <c r="P2374" i="4"/>
  <c r="M2373"/>
  <c r="M2323" i="11" l="1"/>
  <c r="M2374" i="9"/>
  <c r="P2374" s="1"/>
  <c r="P2375" i="4"/>
  <c r="M2374"/>
  <c r="L1274" i="11"/>
  <c r="N1299" i="9"/>
  <c r="O1299" s="1"/>
  <c r="Q1300" i="4"/>
  <c r="J1300"/>
  <c r="L1299"/>
  <c r="S1370"/>
  <c r="R1369"/>
  <c r="U1369" s="1"/>
  <c r="S1371" l="1"/>
  <c r="R1370"/>
  <c r="U1370" s="1"/>
  <c r="J1275" i="11"/>
  <c r="J1300" i="9"/>
  <c r="I1299" i="4"/>
  <c r="L1275" i="11"/>
  <c r="N1300" i="9"/>
  <c r="O1300" s="1"/>
  <c r="Q1301" i="4"/>
  <c r="L1300"/>
  <c r="M2324" i="11"/>
  <c r="M2375" i="9"/>
  <c r="P2375" s="1"/>
  <c r="P2376" i="4"/>
  <c r="M2375"/>
  <c r="M2325" i="11" l="1"/>
  <c r="M2376" i="9"/>
  <c r="P2376" s="1"/>
  <c r="P2377" i="4"/>
  <c r="M2376"/>
  <c r="L1276" i="11"/>
  <c r="N1301" i="9"/>
  <c r="O1301" s="1"/>
  <c r="Q1302" i="4"/>
  <c r="L1301"/>
  <c r="I1274" i="11"/>
  <c r="I1299" i="9"/>
  <c r="S1372" i="4"/>
  <c r="R1371"/>
  <c r="U1371" s="1"/>
  <c r="S1373" l="1"/>
  <c r="R1372"/>
  <c r="L1277" i="11"/>
  <c r="N1302" i="9"/>
  <c r="O1302" s="1"/>
  <c r="Q1303" i="4"/>
  <c r="L1302"/>
  <c r="M2326" i="11"/>
  <c r="M2377" i="9"/>
  <c r="P2377" s="1"/>
  <c r="P2378" i="4"/>
  <c r="M2377"/>
  <c r="M2327" i="11" l="1"/>
  <c r="M2378" i="9"/>
  <c r="P2378" s="1"/>
  <c r="P2379" i="4"/>
  <c r="M2378"/>
  <c r="L1278" i="11"/>
  <c r="N1303" i="9"/>
  <c r="O1303" s="1"/>
  <c r="Q1304" i="4"/>
  <c r="L1303"/>
  <c r="U1372"/>
  <c r="D1372"/>
  <c r="S1374"/>
  <c r="R1373"/>
  <c r="U1373" s="1"/>
  <c r="S1375" l="1"/>
  <c r="R1374"/>
  <c r="D1340" i="11"/>
  <c r="D1372" i="9"/>
  <c r="L1279" i="11"/>
  <c r="N1304" i="9"/>
  <c r="O1304" s="1"/>
  <c r="Q1305" i="4"/>
  <c r="L1304"/>
  <c r="M2328" i="11"/>
  <c r="M2379" i="9"/>
  <c r="P2379" s="1"/>
  <c r="P2380" i="4"/>
  <c r="M2379"/>
  <c r="M2329" i="11" l="1"/>
  <c r="M2380" i="9"/>
  <c r="P2380" s="1"/>
  <c r="P2381" i="4"/>
  <c r="M2380"/>
  <c r="L1280" i="11"/>
  <c r="N1305" i="9"/>
  <c r="O1305" s="1"/>
  <c r="Q1306" i="4"/>
  <c r="L1305"/>
  <c r="U1374"/>
  <c r="D1374"/>
  <c r="S1376"/>
  <c r="R1375"/>
  <c r="U1375" s="1"/>
  <c r="S1377" l="1"/>
  <c r="R1376"/>
  <c r="U1376" s="1"/>
  <c r="D1342" i="11"/>
  <c r="D1374" i="9"/>
  <c r="L1281" i="11"/>
  <c r="N1306" i="9"/>
  <c r="O1306" s="1"/>
  <c r="Q1307" i="4"/>
  <c r="J1307"/>
  <c r="L1306"/>
  <c r="M2330" i="11"/>
  <c r="M2381" i="9"/>
  <c r="P2381" s="1"/>
  <c r="P2382" i="4"/>
  <c r="M2381"/>
  <c r="M2331" i="11" l="1"/>
  <c r="M2382" i="9"/>
  <c r="P2382" s="1"/>
  <c r="P2383" i="4"/>
  <c r="M2382"/>
  <c r="J1282" i="11"/>
  <c r="J1307" i="9"/>
  <c r="I1306" i="4"/>
  <c r="L1282" i="11"/>
  <c r="N1307" i="9"/>
  <c r="O1307" s="1"/>
  <c r="Q1308" i="4"/>
  <c r="L1307"/>
  <c r="S1378"/>
  <c r="R1377"/>
  <c r="U1377" s="1"/>
  <c r="S1379" l="1"/>
  <c r="R1378"/>
  <c r="U1378" s="1"/>
  <c r="L1283" i="11"/>
  <c r="N1308" i="9"/>
  <c r="O1308" s="1"/>
  <c r="Q1309" i="4"/>
  <c r="L1308"/>
  <c r="I1281" i="11"/>
  <c r="I1306" i="9"/>
  <c r="M2332" i="11"/>
  <c r="M2383" i="9"/>
  <c r="P2383" s="1"/>
  <c r="P2384" i="4"/>
  <c r="M2383"/>
  <c r="M2333" i="11" l="1"/>
  <c r="M2384" i="9"/>
  <c r="P2384" s="1"/>
  <c r="P2385" i="4"/>
  <c r="M2384"/>
  <c r="L1284" i="11"/>
  <c r="N1309" i="9"/>
  <c r="O1309" s="1"/>
  <c r="Q1310" i="4"/>
  <c r="L1309"/>
  <c r="S1380"/>
  <c r="R1379"/>
  <c r="U1379" l="1"/>
  <c r="D1379"/>
  <c r="S1381"/>
  <c r="R1380"/>
  <c r="U1380" s="1"/>
  <c r="L1285" i="11"/>
  <c r="N1310" i="9"/>
  <c r="O1310" s="1"/>
  <c r="Q1311" i="4"/>
  <c r="L1310"/>
  <c r="I1310" s="1"/>
  <c r="M2334" i="11"/>
  <c r="M2385" i="9"/>
  <c r="P2385" s="1"/>
  <c r="P2386" i="4"/>
  <c r="M2385"/>
  <c r="M2335" i="11" l="1"/>
  <c r="M2386" i="9"/>
  <c r="P2386" s="1"/>
  <c r="P2387" i="4"/>
  <c r="M2386"/>
  <c r="I1285" i="11"/>
  <c r="I1310" i="9"/>
  <c r="L1286" i="11"/>
  <c r="N1311" i="9"/>
  <c r="O1311" s="1"/>
  <c r="Q1312" i="4"/>
  <c r="L1311"/>
  <c r="S1382"/>
  <c r="R1381"/>
  <c r="D1347" i="11"/>
  <c r="D1379" i="9"/>
  <c r="U1381" i="4" l="1"/>
  <c r="D1381"/>
  <c r="S1383"/>
  <c r="R1382"/>
  <c r="U1382" s="1"/>
  <c r="L1287" i="11"/>
  <c r="N1312" i="9"/>
  <c r="O1312" s="1"/>
  <c r="Q1313" i="4"/>
  <c r="L1312"/>
  <c r="M2336" i="11"/>
  <c r="M2387" i="9"/>
  <c r="P2387" s="1"/>
  <c r="P2388" i="4"/>
  <c r="M2387"/>
  <c r="M2337" i="11" l="1"/>
  <c r="M2388" i="9"/>
  <c r="P2388" s="1"/>
  <c r="P2389" i="4"/>
  <c r="M2388"/>
  <c r="L1288" i="11"/>
  <c r="N1313" i="9"/>
  <c r="O1313" s="1"/>
  <c r="Q1314" i="4"/>
  <c r="L1313"/>
  <c r="S1384"/>
  <c r="R1383"/>
  <c r="D1349" i="11"/>
  <c r="D1381" i="9"/>
  <c r="U1383" i="4" l="1"/>
  <c r="D1383"/>
  <c r="D1383" i="9" s="1"/>
  <c r="S1385" i="4"/>
  <c r="R1384"/>
  <c r="U1384" s="1"/>
  <c r="L1289" i="11"/>
  <c r="N1314" i="9"/>
  <c r="O1314" s="1"/>
  <c r="Q1315" i="4"/>
  <c r="L1314"/>
  <c r="I1314" s="1"/>
  <c r="M2338" i="11"/>
  <c r="M2389" i="9"/>
  <c r="P2389" s="1"/>
  <c r="P2390" i="4"/>
  <c r="M2389"/>
  <c r="M2339" i="11" l="1"/>
  <c r="M2390" i="9"/>
  <c r="P2390" s="1"/>
  <c r="P2391" i="4"/>
  <c r="M2390"/>
  <c r="I1289" i="11"/>
  <c r="I1314" i="9"/>
  <c r="L1290" i="11"/>
  <c r="N1315" i="9"/>
  <c r="O1315" s="1"/>
  <c r="Q1316" i="4"/>
  <c r="L1315"/>
  <c r="S1386"/>
  <c r="R1385"/>
  <c r="U1385" s="1"/>
  <c r="S1387" l="1"/>
  <c r="R1386"/>
  <c r="L1291" i="11"/>
  <c r="N1316" i="9"/>
  <c r="O1316" s="1"/>
  <c r="Q1317" i="4"/>
  <c r="L1316"/>
  <c r="M2340" i="11"/>
  <c r="M2391" i="9"/>
  <c r="P2391" s="1"/>
  <c r="P2392" i="4"/>
  <c r="M2391"/>
  <c r="M2341" i="11" l="1"/>
  <c r="M2392" i="9"/>
  <c r="P2392" s="1"/>
  <c r="P2393" i="4"/>
  <c r="M2392"/>
  <c r="L1292" i="11"/>
  <c r="N1317" i="9"/>
  <c r="O1317" s="1"/>
  <c r="Q1318" i="4"/>
  <c r="L1317"/>
  <c r="U1386"/>
  <c r="D1386"/>
  <c r="S1388"/>
  <c r="R1387"/>
  <c r="U1387" s="1"/>
  <c r="S1389" l="1"/>
  <c r="R1388"/>
  <c r="D1352" i="11"/>
  <c r="D1386" i="9"/>
  <c r="L1293" i="11"/>
  <c r="N1318" i="9"/>
  <c r="O1318" s="1"/>
  <c r="Q1319" i="4"/>
  <c r="L1318"/>
  <c r="M2342" i="11"/>
  <c r="M2393" i="9"/>
  <c r="P2393" s="1"/>
  <c r="P2394" i="4"/>
  <c r="M2393"/>
  <c r="M2343" i="11" l="1"/>
  <c r="M2394" i="9"/>
  <c r="P2394" s="1"/>
  <c r="P2395" i="4"/>
  <c r="M2394"/>
  <c r="L1294" i="11"/>
  <c r="N1319" i="9"/>
  <c r="O1319" s="1"/>
  <c r="Q1320" i="4"/>
  <c r="L1319"/>
  <c r="U1388"/>
  <c r="D1388"/>
  <c r="S1390"/>
  <c r="R1389"/>
  <c r="U1389" s="1"/>
  <c r="S1391" l="1"/>
  <c r="R1390"/>
  <c r="D1354" i="11"/>
  <c r="D1388" i="9"/>
  <c r="L1295" i="11"/>
  <c r="N1320" i="9"/>
  <c r="O1320" s="1"/>
  <c r="Q1321" i="4"/>
  <c r="L1320"/>
  <c r="M2344" i="11"/>
  <c r="M2395" i="9"/>
  <c r="P2395" s="1"/>
  <c r="P2396" i="4"/>
  <c r="M2395"/>
  <c r="M2345" i="11" l="1"/>
  <c r="M2396" i="9"/>
  <c r="P2396" s="1"/>
  <c r="P2397" i="4"/>
  <c r="M2396"/>
  <c r="L1296" i="11"/>
  <c r="N1321" i="9"/>
  <c r="O1321" s="1"/>
  <c r="Q1322" i="4"/>
  <c r="L1321"/>
  <c r="U1390"/>
  <c r="D1390"/>
  <c r="S1392"/>
  <c r="R1391"/>
  <c r="U1391" l="1"/>
  <c r="D1391"/>
  <c r="S1393"/>
  <c r="R1392"/>
  <c r="U1392" s="1"/>
  <c r="D1356" i="11"/>
  <c r="D1390" i="9"/>
  <c r="L1297" i="11"/>
  <c r="N1322" i="9"/>
  <c r="O1322" s="1"/>
  <c r="H4" i="7"/>
  <c r="Q1323" i="4"/>
  <c r="L1322"/>
  <c r="M2346" i="11"/>
  <c r="M2397" i="9"/>
  <c r="P2397" s="1"/>
  <c r="P2398" i="4"/>
  <c r="M2397"/>
  <c r="M2347" i="11" l="1"/>
  <c r="M2398" i="9"/>
  <c r="P2398" s="1"/>
  <c r="P2399" i="4"/>
  <c r="M2398"/>
  <c r="L1298" i="11"/>
  <c r="N1323" i="9"/>
  <c r="O1323" s="1"/>
  <c r="Q1324" i="4"/>
  <c r="L1323"/>
  <c r="H17" i="7"/>
  <c r="G7"/>
  <c r="S1394" i="4"/>
  <c r="R1393"/>
  <c r="U1393" s="1"/>
  <c r="D1357" i="11"/>
  <c r="D1391" i="9"/>
  <c r="S1395" i="4" l="1"/>
  <c r="R1394"/>
  <c r="U1394" s="1"/>
  <c r="L1299" i="11"/>
  <c r="N1324" i="9"/>
  <c r="O1324" s="1"/>
  <c r="Q1325" i="4"/>
  <c r="L1324"/>
  <c r="M2348" i="11"/>
  <c r="M2399" i="9"/>
  <c r="P2399" s="1"/>
  <c r="P2400" i="4"/>
  <c r="M2399"/>
  <c r="M2349" i="11" l="1"/>
  <c r="M2400" i="9"/>
  <c r="P2400" s="1"/>
  <c r="P2401" i="4"/>
  <c r="M2400"/>
  <c r="L1300" i="11"/>
  <c r="N1325" i="9"/>
  <c r="O1325" s="1"/>
  <c r="Q1326" i="4"/>
  <c r="L1325"/>
  <c r="S1396"/>
  <c r="R1395"/>
  <c r="U1395" s="1"/>
  <c r="S1397" l="1"/>
  <c r="R1396"/>
  <c r="U1396" s="1"/>
  <c r="L1301" i="11"/>
  <c r="N1326" i="9"/>
  <c r="O1326" s="1"/>
  <c r="Q1327" i="4"/>
  <c r="L1326"/>
  <c r="M2350" i="11"/>
  <c r="M2401" i="9"/>
  <c r="P2401" s="1"/>
  <c r="P2402" i="4"/>
  <c r="M2401"/>
  <c r="M2351" i="11" l="1"/>
  <c r="M2402" i="9"/>
  <c r="P2402" s="1"/>
  <c r="P2403" i="4"/>
  <c r="M2402"/>
  <c r="L1302" i="11"/>
  <c r="N1327" i="9"/>
  <c r="O1327" s="1"/>
  <c r="Q1328" i="4"/>
  <c r="L1327"/>
  <c r="S1398"/>
  <c r="R1397"/>
  <c r="U1397" l="1"/>
  <c r="D1397"/>
  <c r="S1399"/>
  <c r="R1398"/>
  <c r="U1398" s="1"/>
  <c r="L1303" i="11"/>
  <c r="N1328" i="9"/>
  <c r="O1328" s="1"/>
  <c r="Q1329" i="4"/>
  <c r="L1328"/>
  <c r="M2352" i="11"/>
  <c r="M2403" i="9"/>
  <c r="P2403" s="1"/>
  <c r="P2404" i="4"/>
  <c r="M2403"/>
  <c r="M2353" i="11" l="1"/>
  <c r="M2404" i="9"/>
  <c r="P2404" s="1"/>
  <c r="P2405" i="4"/>
  <c r="M2404"/>
  <c r="L1304" i="11"/>
  <c r="N1329" i="9"/>
  <c r="O1329" s="1"/>
  <c r="Q1330" i="4"/>
  <c r="L1329"/>
  <c r="I1329" s="1"/>
  <c r="S1400"/>
  <c r="R1399"/>
  <c r="D1362" i="11"/>
  <c r="D1397" i="9"/>
  <c r="U1399" i="4" l="1"/>
  <c r="D1399"/>
  <c r="S1401"/>
  <c r="R1400"/>
  <c r="U1400" s="1"/>
  <c r="I1304" i="11"/>
  <c r="I1329" i="9"/>
  <c r="L1305" i="11"/>
  <c r="N1330" i="9"/>
  <c r="O1330" s="1"/>
  <c r="Q1331" i="4"/>
  <c r="L1330"/>
  <c r="M2354" i="11"/>
  <c r="M2405" i="9"/>
  <c r="P2405" s="1"/>
  <c r="P2406" i="4"/>
  <c r="M2405"/>
  <c r="M2355" i="11" l="1"/>
  <c r="M2406" i="9"/>
  <c r="P2406" s="1"/>
  <c r="P2407" i="4"/>
  <c r="M2406"/>
  <c r="L1306" i="11"/>
  <c r="N1331" i="9"/>
  <c r="O1331" s="1"/>
  <c r="Q1332" i="4"/>
  <c r="L1331"/>
  <c r="S1402"/>
  <c r="R1401"/>
  <c r="D1364" i="11"/>
  <c r="D1399" i="9"/>
  <c r="U1401" i="4" l="1"/>
  <c r="D1401"/>
  <c r="S1403"/>
  <c r="R1402"/>
  <c r="U1402" s="1"/>
  <c r="L1307" i="11"/>
  <c r="N1332" i="9"/>
  <c r="O1332" s="1"/>
  <c r="Q1333" i="4"/>
  <c r="L1332"/>
  <c r="M2356" i="11"/>
  <c r="M2407" i="9"/>
  <c r="P2407" s="1"/>
  <c r="P2408" i="4"/>
  <c r="M2407"/>
  <c r="M2357" i="11" l="1"/>
  <c r="M2408" i="9"/>
  <c r="P2408" s="1"/>
  <c r="P2409" i="4"/>
  <c r="M2408"/>
  <c r="L1308" i="11"/>
  <c r="N1333" i="9"/>
  <c r="O1333" s="1"/>
  <c r="Q1334" i="4"/>
  <c r="L1333"/>
  <c r="I1333" s="1"/>
  <c r="S1404"/>
  <c r="R1403"/>
  <c r="U1403" s="1"/>
  <c r="D1366" i="11"/>
  <c r="D1401" i="9"/>
  <c r="S1405" i="4" l="1"/>
  <c r="R1404"/>
  <c r="I1308" i="11"/>
  <c r="I1333" i="9"/>
  <c r="L1309" i="11"/>
  <c r="N1334" i="9"/>
  <c r="O1334" s="1"/>
  <c r="Q1335" i="4"/>
  <c r="L1334"/>
  <c r="M2358" i="11"/>
  <c r="M2409" i="9"/>
  <c r="P2409" s="1"/>
  <c r="P2410" i="4"/>
  <c r="M2409"/>
  <c r="M2359" i="11" l="1"/>
  <c r="M2410" i="9"/>
  <c r="P2410" s="1"/>
  <c r="P2411" i="4"/>
  <c r="M2410"/>
  <c r="L1310" i="11"/>
  <c r="N1335" i="9"/>
  <c r="O1335" s="1"/>
  <c r="Q1336" i="4"/>
  <c r="L1335"/>
  <c r="U1404"/>
  <c r="D1404"/>
  <c r="S1406"/>
  <c r="R1405"/>
  <c r="U1405" s="1"/>
  <c r="S1407" l="1"/>
  <c r="R1406"/>
  <c r="D1369" i="11"/>
  <c r="D1404" i="9"/>
  <c r="L1311" i="11"/>
  <c r="N1336" i="9"/>
  <c r="O1336" s="1"/>
  <c r="Q1337" i="4"/>
  <c r="L1336"/>
  <c r="M2360" i="11"/>
  <c r="M2411" i="9"/>
  <c r="P2411" s="1"/>
  <c r="P2412" i="4"/>
  <c r="M2411"/>
  <c r="M2361" i="11" l="1"/>
  <c r="M2412" i="9"/>
  <c r="P2412" s="1"/>
  <c r="P2413" i="4"/>
  <c r="M2412"/>
  <c r="L1312" i="11"/>
  <c r="N1337" i="9"/>
  <c r="O1337" s="1"/>
  <c r="Q1338" i="4"/>
  <c r="L1337"/>
  <c r="U1406"/>
  <c r="D1406"/>
  <c r="S1408"/>
  <c r="R1407"/>
  <c r="U1407" s="1"/>
  <c r="S1409" l="1"/>
  <c r="R1408"/>
  <c r="D1371" i="11"/>
  <c r="D1406" i="9"/>
  <c r="L1313" i="11"/>
  <c r="N1338" i="9"/>
  <c r="O1338" s="1"/>
  <c r="Q1339" i="4"/>
  <c r="L1338"/>
  <c r="M2362" i="11"/>
  <c r="M2413" i="9"/>
  <c r="P2413" s="1"/>
  <c r="P2414" i="4"/>
  <c r="M2413"/>
  <c r="M2363" i="11" l="1"/>
  <c r="M2414" i="9"/>
  <c r="P2414" s="1"/>
  <c r="P2415" i="4"/>
  <c r="M2414"/>
  <c r="L1314" i="11"/>
  <c r="N1339" i="9"/>
  <c r="O1339" s="1"/>
  <c r="Q1340" i="4"/>
  <c r="J1340"/>
  <c r="L1339"/>
  <c r="U1408"/>
  <c r="D1408"/>
  <c r="S1410"/>
  <c r="R1409"/>
  <c r="U1409" s="1"/>
  <c r="S1411" l="1"/>
  <c r="R1410"/>
  <c r="U1410" s="1"/>
  <c r="D1373" i="11"/>
  <c r="D1408" i="9"/>
  <c r="J1315" i="11"/>
  <c r="J1340" i="9"/>
  <c r="I1339" i="4"/>
  <c r="L1315" i="11"/>
  <c r="N1340" i="9"/>
  <c r="O1340" s="1"/>
  <c r="Q1341" i="4"/>
  <c r="L1340"/>
  <c r="M2364" i="11"/>
  <c r="M2415" i="9"/>
  <c r="P2415" s="1"/>
  <c r="P2416" i="4"/>
  <c r="M2415"/>
  <c r="M2365" i="11" l="1"/>
  <c r="M2416" i="9"/>
  <c r="P2416" s="1"/>
  <c r="P2417" i="4"/>
  <c r="M2416"/>
  <c r="L1316" i="11"/>
  <c r="N1341" i="9"/>
  <c r="O1341" s="1"/>
  <c r="Q1342" i="4"/>
  <c r="L1341"/>
  <c r="I1314" i="11"/>
  <c r="I1339" i="9"/>
  <c r="S1412" i="4"/>
  <c r="R1411"/>
  <c r="U1411" s="1"/>
  <c r="S1413" l="1"/>
  <c r="R1412"/>
  <c r="L1317" i="11"/>
  <c r="N1342" i="9"/>
  <c r="O1342" s="1"/>
  <c r="Q1343" i="4"/>
  <c r="L1342"/>
  <c r="M2366" i="11"/>
  <c r="M2417" i="9"/>
  <c r="P2417" s="1"/>
  <c r="P2418" i="4"/>
  <c r="M2417"/>
  <c r="M2367" i="11" l="1"/>
  <c r="M2418" i="9"/>
  <c r="P2418" s="1"/>
  <c r="P2419" i="4"/>
  <c r="M2418"/>
  <c r="L1318" i="11"/>
  <c r="N1343" i="9"/>
  <c r="O1343" s="1"/>
  <c r="Q1344" i="4"/>
  <c r="L1343"/>
  <c r="U1412"/>
  <c r="D1412"/>
  <c r="S1414"/>
  <c r="R1413"/>
  <c r="U1413" s="1"/>
  <c r="S1415" l="1"/>
  <c r="R1414"/>
  <c r="D1376" i="11"/>
  <c r="D1412" i="9"/>
  <c r="L1319" i="11"/>
  <c r="N1344" i="9"/>
  <c r="O1344" s="1"/>
  <c r="Q1345" i="4"/>
  <c r="L1344"/>
  <c r="M2368" i="11"/>
  <c r="M2419" i="9"/>
  <c r="P2419" s="1"/>
  <c r="P2420" i="4"/>
  <c r="M2419"/>
  <c r="M2369" i="11" l="1"/>
  <c r="M2420" i="9"/>
  <c r="P2420" s="1"/>
  <c r="P2421" i="4"/>
  <c r="M2420"/>
  <c r="L1320" i="11"/>
  <c r="N1345" i="9"/>
  <c r="O1345" s="1"/>
  <c r="Q1346" i="4"/>
  <c r="L1345"/>
  <c r="U1414"/>
  <c r="D1414"/>
  <c r="S1416"/>
  <c r="R1415"/>
  <c r="U1415" s="1"/>
  <c r="S1417" l="1"/>
  <c r="R1416"/>
  <c r="U1416" s="1"/>
  <c r="D1378" i="11"/>
  <c r="D1414" i="9"/>
  <c r="N1346"/>
  <c r="O1346" s="1"/>
  <c r="Q1347" i="4"/>
  <c r="J1347"/>
  <c r="L1346"/>
  <c r="M2370" i="11"/>
  <c r="M2421" i="9"/>
  <c r="P2421" s="1"/>
  <c r="P2422" i="4"/>
  <c r="M2421"/>
  <c r="M2371" i="11" l="1"/>
  <c r="M2422" i="9"/>
  <c r="P2422" s="1"/>
  <c r="P2423" i="4"/>
  <c r="M2422"/>
  <c r="J1327" i="11"/>
  <c r="J1347" i="9"/>
  <c r="I1346" i="4"/>
  <c r="L1321" i="11"/>
  <c r="N1347" i="9"/>
  <c r="O1347" s="1"/>
  <c r="Q1348" i="4"/>
  <c r="L1347"/>
  <c r="S1418"/>
  <c r="R1417"/>
  <c r="U1417" s="1"/>
  <c r="S1419" l="1"/>
  <c r="R1418"/>
  <c r="U1418" s="1"/>
  <c r="N1348" i="9"/>
  <c r="O1348" s="1"/>
  <c r="Q1349" i="4"/>
  <c r="J1349"/>
  <c r="L1348"/>
  <c r="I1326" i="11"/>
  <c r="I1346" i="9"/>
  <c r="M2372" i="11"/>
  <c r="M2423" i="9"/>
  <c r="P2423" s="1"/>
  <c r="P2424" i="4"/>
  <c r="M2423"/>
  <c r="M2373" i="11" l="1"/>
  <c r="M2424" i="9"/>
  <c r="P2424" s="1"/>
  <c r="P2425" i="4"/>
  <c r="M2424"/>
  <c r="J1349" i="9"/>
  <c r="I1348" i="4"/>
  <c r="I1348" i="9" s="1"/>
  <c r="L1322" i="11"/>
  <c r="N1349" i="9"/>
  <c r="O1349" s="1"/>
  <c r="Q1350" i="4"/>
  <c r="L1349"/>
  <c r="S1420"/>
  <c r="R1419"/>
  <c r="U1419" s="1"/>
  <c r="S1421" l="1"/>
  <c r="R1420"/>
  <c r="U1420" s="1"/>
  <c r="L1323" i="11"/>
  <c r="N1350" i="9"/>
  <c r="O1350" s="1"/>
  <c r="Q1351" i="4"/>
  <c r="L1350"/>
  <c r="M2374" i="11"/>
  <c r="M2425" i="9"/>
  <c r="P2425" s="1"/>
  <c r="P2426" i="4"/>
  <c r="M2425"/>
  <c r="M2375" i="11" l="1"/>
  <c r="M2426" i="9"/>
  <c r="P2426" s="1"/>
  <c r="P2427" i="4"/>
  <c r="M2426"/>
  <c r="L1324" i="11"/>
  <c r="N1351" i="9"/>
  <c r="O1351" s="1"/>
  <c r="Q1352" i="4"/>
  <c r="J1352"/>
  <c r="L1351"/>
  <c r="S1422"/>
  <c r="R1421"/>
  <c r="U1421" s="1"/>
  <c r="S1423" l="1"/>
  <c r="R1422"/>
  <c r="U1422" s="1"/>
  <c r="J1325" i="11"/>
  <c r="J1352" i="9"/>
  <c r="I1351" i="4"/>
  <c r="L1325" i="11"/>
  <c r="N1352" i="9"/>
  <c r="O1352" s="1"/>
  <c r="Q1353" i="4"/>
  <c r="L1352"/>
  <c r="M2376" i="11"/>
  <c r="M2427" i="9"/>
  <c r="P2427" s="1"/>
  <c r="P2428" i="4"/>
  <c r="M2427"/>
  <c r="M2377" i="11" l="1"/>
  <c r="M2428" i="9"/>
  <c r="P2428" s="1"/>
  <c r="P2429" i="4"/>
  <c r="M2428"/>
  <c r="L1326" i="11"/>
  <c r="N1353" i="9"/>
  <c r="O1353" s="1"/>
  <c r="Q1354" i="4"/>
  <c r="L1353"/>
  <c r="I1324" i="11"/>
  <c r="I1351" i="9"/>
  <c r="S1424" i="4"/>
  <c r="R1423"/>
  <c r="U1423" l="1"/>
  <c r="D1423"/>
  <c r="S1425"/>
  <c r="R1424"/>
  <c r="U1424" s="1"/>
  <c r="L1327" i="11"/>
  <c r="N1354" i="9"/>
  <c r="O1354" s="1"/>
  <c r="Q1355" i="4"/>
  <c r="L1354"/>
  <c r="M2378" i="11"/>
  <c r="M2429" i="9"/>
  <c r="P2429" s="1"/>
  <c r="P2430" i="4"/>
  <c r="M2429"/>
  <c r="M2379" i="11" l="1"/>
  <c r="M2430" i="9"/>
  <c r="P2430" s="1"/>
  <c r="P2431" i="4"/>
  <c r="M2430"/>
  <c r="L1328" i="11"/>
  <c r="N1355" i="9"/>
  <c r="O1355" s="1"/>
  <c r="Q1356" i="4"/>
  <c r="L1355"/>
  <c r="S1426"/>
  <c r="R1425"/>
  <c r="D1387" i="11"/>
  <c r="D1423" i="9"/>
  <c r="U1425" i="4" l="1"/>
  <c r="D1425"/>
  <c r="S1427"/>
  <c r="R1426"/>
  <c r="U1426" s="1"/>
  <c r="L1329" i="11"/>
  <c r="N1356" i="9"/>
  <c r="O1356" s="1"/>
  <c r="Q1357" i="4"/>
  <c r="L1356"/>
  <c r="M2380" i="11"/>
  <c r="M2431" i="9"/>
  <c r="P2431" s="1"/>
  <c r="P2432" i="4"/>
  <c r="M2431"/>
  <c r="M2381" i="11" l="1"/>
  <c r="M2432" i="9"/>
  <c r="P2432" s="1"/>
  <c r="P2433" i="4"/>
  <c r="M2432"/>
  <c r="L1330" i="11"/>
  <c r="N1357" i="9"/>
  <c r="O1357" s="1"/>
  <c r="Q1358" i="4"/>
  <c r="J1358"/>
  <c r="L1357"/>
  <c r="S1428"/>
  <c r="R1427"/>
  <c r="D1389" i="11"/>
  <c r="D1425" i="9"/>
  <c r="U1427" i="4" l="1"/>
  <c r="D1427"/>
  <c r="S1429"/>
  <c r="R1428"/>
  <c r="U1428" s="1"/>
  <c r="J1331" i="11"/>
  <c r="J1358" i="9"/>
  <c r="I1357" i="4"/>
  <c r="L1331" i="11"/>
  <c r="N1358" i="9"/>
  <c r="O1358" s="1"/>
  <c r="Q1359" i="4"/>
  <c r="L1358"/>
  <c r="M2382" i="11"/>
  <c r="M2433" i="9"/>
  <c r="P2433" s="1"/>
  <c r="P2434" i="4"/>
  <c r="M2433"/>
  <c r="M2383" i="11" l="1"/>
  <c r="M2434" i="9"/>
  <c r="P2434" s="1"/>
  <c r="P2435" i="4"/>
  <c r="M2434"/>
  <c r="L1332" i="11"/>
  <c r="N1359" i="9"/>
  <c r="O1359" s="1"/>
  <c r="Q1360" i="4"/>
  <c r="J1360"/>
  <c r="L1359"/>
  <c r="I1330" i="11"/>
  <c r="I1357" i="9"/>
  <c r="S1430" i="4"/>
  <c r="R1429"/>
  <c r="D1390" i="11"/>
  <c r="D1427" i="9"/>
  <c r="U1429" i="4" l="1"/>
  <c r="D1429"/>
  <c r="S1431"/>
  <c r="R1430"/>
  <c r="U1430" s="1"/>
  <c r="J1333" i="11"/>
  <c r="J1360" i="9"/>
  <c r="I1359" i="4"/>
  <c r="L1333" i="11"/>
  <c r="N1360" i="9"/>
  <c r="O1360" s="1"/>
  <c r="Q1361" i="4"/>
  <c r="L1360"/>
  <c r="M2384" i="11"/>
  <c r="M2435" i="9"/>
  <c r="P2435" s="1"/>
  <c r="P2436" i="4"/>
  <c r="M2435"/>
  <c r="M2385" i="11" l="1"/>
  <c r="M2436" i="9"/>
  <c r="P2436" s="1"/>
  <c r="P2437" i="4"/>
  <c r="M2436"/>
  <c r="L1334" i="11"/>
  <c r="N1361" i="9"/>
  <c r="O1361" s="1"/>
  <c r="Q1362" i="4"/>
  <c r="L1361"/>
  <c r="I1332" i="11"/>
  <c r="I1359" i="9"/>
  <c r="S1432" i="4"/>
  <c r="R1431"/>
  <c r="U1431" s="1"/>
  <c r="D1391" i="11"/>
  <c r="D1429" i="9"/>
  <c r="S1433" i="4" l="1"/>
  <c r="R1432"/>
  <c r="U1432" s="1"/>
  <c r="L1335" i="11"/>
  <c r="N1362" i="9"/>
  <c r="O1362" s="1"/>
  <c r="Q1363" i="4"/>
  <c r="L1362"/>
  <c r="M2386" i="11"/>
  <c r="M2437" i="9"/>
  <c r="P2437" s="1"/>
  <c r="P2438" i="4"/>
  <c r="M2437"/>
  <c r="M2387" i="11" l="1"/>
  <c r="M2438" i="9"/>
  <c r="P2438" s="1"/>
  <c r="P2439" i="4"/>
  <c r="M2438"/>
  <c r="L1336" i="11"/>
  <c r="N1363" i="9"/>
  <c r="O1363" s="1"/>
  <c r="Q1364" i="4"/>
  <c r="L1363"/>
  <c r="S1434"/>
  <c r="R1433"/>
  <c r="U1433" s="1"/>
  <c r="S1435" l="1"/>
  <c r="R1434"/>
  <c r="U1434" s="1"/>
  <c r="N1364" i="9"/>
  <c r="O1364" s="1"/>
  <c r="Q1365" i="4"/>
  <c r="J1365"/>
  <c r="L1364"/>
  <c r="M2388" i="11"/>
  <c r="M2439" i="9"/>
  <c r="P2439" s="1"/>
  <c r="P2440" i="4"/>
  <c r="M2439"/>
  <c r="M2389" i="11" l="1"/>
  <c r="M2440" i="9"/>
  <c r="P2440" s="1"/>
  <c r="P2441" i="4"/>
  <c r="M2440"/>
  <c r="J1337" i="11"/>
  <c r="J1365" i="9"/>
  <c r="I1364" i="4"/>
  <c r="L1337" i="11"/>
  <c r="N1365" i="9"/>
  <c r="O1365" s="1"/>
  <c r="Q1366" i="4"/>
  <c r="L1365"/>
  <c r="S1436"/>
  <c r="R1435"/>
  <c r="U1435" l="1"/>
  <c r="D1435"/>
  <c r="S1437"/>
  <c r="R1436"/>
  <c r="U1436" s="1"/>
  <c r="N1366" i="9"/>
  <c r="O1366" s="1"/>
  <c r="Q1367" i="4"/>
  <c r="L1366"/>
  <c r="I1336" i="11"/>
  <c r="I1364" i="9"/>
  <c r="M2390" i="11"/>
  <c r="M2441" i="9"/>
  <c r="P2441" s="1"/>
  <c r="P2442" i="4"/>
  <c r="M2441"/>
  <c r="M2391" i="11" l="1"/>
  <c r="M2442" i="9"/>
  <c r="P2442" s="1"/>
  <c r="P2443" i="4"/>
  <c r="M2442"/>
  <c r="N1367" i="9"/>
  <c r="O1367" s="1"/>
  <c r="Q1368" i="4"/>
  <c r="L1367"/>
  <c r="S1438"/>
  <c r="R1437"/>
  <c r="U1437" s="1"/>
  <c r="D1397" i="11"/>
  <c r="D1435" i="9"/>
  <c r="S1439" i="4" l="1"/>
  <c r="R1438"/>
  <c r="U1438" s="1"/>
  <c r="N1368" i="9"/>
  <c r="O1368" s="1"/>
  <c r="Q1369" i="4"/>
  <c r="L1368"/>
  <c r="M2392" i="11"/>
  <c r="M2443" i="9"/>
  <c r="P2443" s="1"/>
  <c r="P2444" i="4"/>
  <c r="M2443"/>
  <c r="M2393" i="11" l="1"/>
  <c r="M2444" i="9"/>
  <c r="P2444" s="1"/>
  <c r="P2445" i="4"/>
  <c r="M2444"/>
  <c r="L1338" i="11"/>
  <c r="N1369" i="9"/>
  <c r="O1369" s="1"/>
  <c r="Q1370" i="4"/>
  <c r="L1369"/>
  <c r="I1369" s="1"/>
  <c r="S1440"/>
  <c r="R1439"/>
  <c r="U1439" l="1"/>
  <c r="D1439"/>
  <c r="S1441"/>
  <c r="R1440"/>
  <c r="U1440" s="1"/>
  <c r="I1338" i="11"/>
  <c r="I1369" i="9"/>
  <c r="N1370"/>
  <c r="O1370" s="1"/>
  <c r="Q1371" i="4"/>
  <c r="L1370"/>
  <c r="M2394" i="11"/>
  <c r="M2445" i="9"/>
  <c r="P2445" s="1"/>
  <c r="P2446" i="4"/>
  <c r="M2445"/>
  <c r="M2395" i="11" l="1"/>
  <c r="M2446" i="9"/>
  <c r="P2446" s="1"/>
  <c r="P2447" i="4"/>
  <c r="M2446"/>
  <c r="L1339" i="11"/>
  <c r="N1371" i="9"/>
  <c r="O1371" s="1"/>
  <c r="I4" i="7"/>
  <c r="Q1372" i="4"/>
  <c r="J1372"/>
  <c r="L1371"/>
  <c r="S1442"/>
  <c r="R1441"/>
  <c r="D1399" i="11"/>
  <c r="D1439" i="9"/>
  <c r="U1441" i="4" l="1"/>
  <c r="D1441"/>
  <c r="S1443"/>
  <c r="R1442"/>
  <c r="U1442" s="1"/>
  <c r="J1340" i="11"/>
  <c r="J1372" i="9"/>
  <c r="I1371" i="4"/>
  <c r="L1340" i="11"/>
  <c r="N1372" i="9"/>
  <c r="O1372" s="1"/>
  <c r="Q1373" i="4"/>
  <c r="L1372"/>
  <c r="I17" i="7"/>
  <c r="H7"/>
  <c r="M2396" i="11"/>
  <c r="M2447" i="9"/>
  <c r="P2447" s="1"/>
  <c r="P2448" i="4"/>
  <c r="M2447"/>
  <c r="M2397" i="11" l="1"/>
  <c r="M2448" i="9"/>
  <c r="P2448" s="1"/>
  <c r="P2449" i="4"/>
  <c r="M2448"/>
  <c r="L1341" i="11"/>
  <c r="N1373" i="9"/>
  <c r="O1373" s="1"/>
  <c r="Q1374" i="4"/>
  <c r="J1374"/>
  <c r="L1373"/>
  <c r="I1339" i="11"/>
  <c r="I1371" i="9"/>
  <c r="S1444" i="4"/>
  <c r="R1443"/>
  <c r="D1401" i="11"/>
  <c r="D1441" i="9"/>
  <c r="U1443" i="4" l="1"/>
  <c r="D1443"/>
  <c r="S1445"/>
  <c r="R1444"/>
  <c r="U1444" s="1"/>
  <c r="J1342" i="11"/>
  <c r="J1374" i="9"/>
  <c r="I1373" i="4"/>
  <c r="L1342" i="11"/>
  <c r="N1374" i="9"/>
  <c r="O1374" s="1"/>
  <c r="Q1375" i="4"/>
  <c r="L1374"/>
  <c r="M2398" i="11"/>
  <c r="M2449" i="9"/>
  <c r="P2449" s="1"/>
  <c r="P2450" i="4"/>
  <c r="M2449"/>
  <c r="M2399" i="11" l="1"/>
  <c r="M2450" i="9"/>
  <c r="P2450" s="1"/>
  <c r="P2451" i="4"/>
  <c r="M2450"/>
  <c r="L1343" i="11"/>
  <c r="N1375" i="9"/>
  <c r="O1375" s="1"/>
  <c r="Q1376" i="4"/>
  <c r="L1375"/>
  <c r="I1341" i="11"/>
  <c r="I1373" i="9"/>
  <c r="S1446" i="4"/>
  <c r="R1445"/>
  <c r="D1403" i="11"/>
  <c r="D1443" i="9"/>
  <c r="U1445" i="4" l="1"/>
  <c r="D1445"/>
  <c r="S1447"/>
  <c r="R1446"/>
  <c r="U1446" s="1"/>
  <c r="L1344" i="11"/>
  <c r="N1376" i="9"/>
  <c r="O1376" s="1"/>
  <c r="Q1377" i="4"/>
  <c r="L1376"/>
  <c r="M2400" i="11"/>
  <c r="M2451" i="9"/>
  <c r="P2451" s="1"/>
  <c r="P2452" i="4"/>
  <c r="M2451"/>
  <c r="M2401" i="11" l="1"/>
  <c r="M2452" i="9"/>
  <c r="P2452" s="1"/>
  <c r="P2453" i="4"/>
  <c r="M2452"/>
  <c r="L1345" i="11"/>
  <c r="N1377" i="9"/>
  <c r="O1377" s="1"/>
  <c r="Q1378" i="4"/>
  <c r="L1377"/>
  <c r="S1448"/>
  <c r="R1447"/>
  <c r="D1405" i="11"/>
  <c r="D1445" i="9"/>
  <c r="U1447" i="4" l="1"/>
  <c r="D1447"/>
  <c r="S1449"/>
  <c r="R1448"/>
  <c r="U1448" s="1"/>
  <c r="L1346" i="11"/>
  <c r="N1378" i="9"/>
  <c r="O1378" s="1"/>
  <c r="Q1379" i="4"/>
  <c r="J1379"/>
  <c r="L1378"/>
  <c r="M2402" i="11"/>
  <c r="M2453" i="9"/>
  <c r="P2453" s="1"/>
  <c r="P2454" i="4"/>
  <c r="M2453"/>
  <c r="M2403" i="11" l="1"/>
  <c r="M2454" i="9"/>
  <c r="P2454" s="1"/>
  <c r="P2455" i="4"/>
  <c r="M2454"/>
  <c r="J1347" i="11"/>
  <c r="J1379" i="9"/>
  <c r="I1378" i="4"/>
  <c r="L1347" i="11"/>
  <c r="N1379" i="9"/>
  <c r="O1379" s="1"/>
  <c r="Q1380" i="4"/>
  <c r="L1379"/>
  <c r="S1450"/>
  <c r="R1449"/>
  <c r="U1449" s="1"/>
  <c r="D1407" i="11"/>
  <c r="D1447" i="9"/>
  <c r="S1451" i="4" l="1"/>
  <c r="R1450"/>
  <c r="L1348" i="11"/>
  <c r="N1380" i="9"/>
  <c r="O1380" s="1"/>
  <c r="Q1381" i="4"/>
  <c r="J1381"/>
  <c r="L1380"/>
  <c r="I1346" i="11"/>
  <c r="I1378" i="9"/>
  <c r="M2404" i="11"/>
  <c r="M2455" i="9"/>
  <c r="P2455" s="1"/>
  <c r="P2456" i="4"/>
  <c r="M2455"/>
  <c r="M2405" i="11" l="1"/>
  <c r="M2456" i="9"/>
  <c r="P2456" s="1"/>
  <c r="P2457" i="4"/>
  <c r="M2456"/>
  <c r="J1349" i="11"/>
  <c r="J1381" i="9"/>
  <c r="I1380" i="4"/>
  <c r="L1349" i="11"/>
  <c r="N1381" i="9"/>
  <c r="O1381" s="1"/>
  <c r="J4" i="7"/>
  <c r="Q1382" i="4"/>
  <c r="L1381"/>
  <c r="U1450"/>
  <c r="D1450"/>
  <c r="S1452"/>
  <c r="R1451"/>
  <c r="U1451" s="1"/>
  <c r="S1453" l="1"/>
  <c r="R1452"/>
  <c r="D1410" i="11"/>
  <c r="D1450" i="9"/>
  <c r="L1350" i="11"/>
  <c r="N1382" i="9"/>
  <c r="O1382" s="1"/>
  <c r="Q1383" i="4"/>
  <c r="J1383"/>
  <c r="L1382"/>
  <c r="J17" i="7"/>
  <c r="I7"/>
  <c r="I1348" i="11"/>
  <c r="I1380" i="9"/>
  <c r="M2406" i="11"/>
  <c r="M2457" i="9"/>
  <c r="P2457" s="1"/>
  <c r="P2458" i="4"/>
  <c r="M2457"/>
  <c r="M2407" i="11" l="1"/>
  <c r="M2458" i="9"/>
  <c r="P2458" s="1"/>
  <c r="P2459" i="4"/>
  <c r="M2458"/>
  <c r="J1383" i="9"/>
  <c r="I1382" i="4"/>
  <c r="N1383" i="9"/>
  <c r="O1383" s="1"/>
  <c r="Q1384" i="4"/>
  <c r="L1383"/>
  <c r="U1452"/>
  <c r="D1452"/>
  <c r="S1454"/>
  <c r="R1453"/>
  <c r="U1453" s="1"/>
  <c r="S1455" l="1"/>
  <c r="R1454"/>
  <c r="D1412" i="11"/>
  <c r="D1452" i="9"/>
  <c r="N1384"/>
  <c r="O1384" s="1"/>
  <c r="Q1385" i="4"/>
  <c r="L1384"/>
  <c r="I1350" i="11"/>
  <c r="I1382" i="9"/>
  <c r="M2408" i="11"/>
  <c r="M2459" i="9"/>
  <c r="P2459" s="1"/>
  <c r="P2460" i="4"/>
  <c r="M2459"/>
  <c r="M2409" i="11" l="1"/>
  <c r="M2460" i="9"/>
  <c r="P2460" s="1"/>
  <c r="P2461" i="4"/>
  <c r="M2460"/>
  <c r="L1351" i="11"/>
  <c r="N1385" i="9"/>
  <c r="O1385" s="1"/>
  <c r="Q1386" i="4"/>
  <c r="J1386"/>
  <c r="L1385"/>
  <c r="U1454"/>
  <c r="D1454"/>
  <c r="S1456"/>
  <c r="R1455"/>
  <c r="U1455" l="1"/>
  <c r="D1455"/>
  <c r="S1457"/>
  <c r="R1456"/>
  <c r="D1414" i="11"/>
  <c r="D1454" i="9"/>
  <c r="J1352" i="11"/>
  <c r="J1386" i="9"/>
  <c r="I1385" i="4"/>
  <c r="L1352" i="11"/>
  <c r="N1386" i="9"/>
  <c r="O1386" s="1"/>
  <c r="Q1387" i="4"/>
  <c r="L1386"/>
  <c r="M2410" i="11"/>
  <c r="M2461" i="9"/>
  <c r="P2461" s="1"/>
  <c r="P2462" i="4"/>
  <c r="M2461"/>
  <c r="M2411" i="11" l="1"/>
  <c r="M2462" i="9"/>
  <c r="P2462" s="1"/>
  <c r="P2463" i="4"/>
  <c r="M2462"/>
  <c r="L1353" i="11"/>
  <c r="N1387" i="9"/>
  <c r="O1387" s="1"/>
  <c r="Q1388" i="4"/>
  <c r="L1387"/>
  <c r="I1351" i="11"/>
  <c r="I1385" i="9"/>
  <c r="U1456" i="4"/>
  <c r="D1456"/>
  <c r="S1458"/>
  <c r="R1457"/>
  <c r="U1457" s="1"/>
  <c r="D1415" i="11"/>
  <c r="D1455" i="9"/>
  <c r="S1459" i="4" l="1"/>
  <c r="R1458"/>
  <c r="D1416" i="11"/>
  <c r="D1456" i="9"/>
  <c r="L1354" i="11"/>
  <c r="N1388" i="9"/>
  <c r="O1388" s="1"/>
  <c r="Q1389" i="4"/>
  <c r="L1388"/>
  <c r="M2412" i="11"/>
  <c r="M2463" i="9"/>
  <c r="P2463" s="1"/>
  <c r="P2464" i="4"/>
  <c r="M2463"/>
  <c r="M2413" i="11" l="1"/>
  <c r="M2464" i="9"/>
  <c r="P2464" s="1"/>
  <c r="P2465" i="4"/>
  <c r="M2464"/>
  <c r="L1355" i="11"/>
  <c r="N1389" i="9"/>
  <c r="O1389" s="1"/>
  <c r="Q1390" i="4"/>
  <c r="J1390"/>
  <c r="L1389"/>
  <c r="U1458"/>
  <c r="D1458"/>
  <c r="AN1460"/>
  <c r="S1460"/>
  <c r="R1459"/>
  <c r="U1459" s="1"/>
  <c r="S1461" l="1"/>
  <c r="R1460"/>
  <c r="AN1461"/>
  <c r="AM1460"/>
  <c r="Y1460" s="1"/>
  <c r="D112" i="10" s="1"/>
  <c r="D1418" i="11"/>
  <c r="D1458" i="9"/>
  <c r="J1356" i="11"/>
  <c r="J1390" i="9"/>
  <c r="I1389" i="4"/>
  <c r="L1356" i="11"/>
  <c r="N1390" i="9"/>
  <c r="O1390" s="1"/>
  <c r="Q1391" i="4"/>
  <c r="L1390"/>
  <c r="M2414" i="11"/>
  <c r="M2465" i="9"/>
  <c r="P2465" s="1"/>
  <c r="P2466" i="4"/>
  <c r="M2465"/>
  <c r="M2415" i="11" l="1"/>
  <c r="M2466" i="9"/>
  <c r="P2466" s="1"/>
  <c r="P2467" i="4"/>
  <c r="M2466"/>
  <c r="L1357" i="11"/>
  <c r="N1391" i="9"/>
  <c r="O1391" s="1"/>
  <c r="Q1392" i="4"/>
  <c r="L1391"/>
  <c r="I1355" i="11"/>
  <c r="I1389" i="9"/>
  <c r="AN1462" i="4"/>
  <c r="AM1461"/>
  <c r="Y1461" s="1"/>
  <c r="D113" i="10" s="1"/>
  <c r="U1460" i="4"/>
  <c r="D1460"/>
  <c r="S1462"/>
  <c r="R1461"/>
  <c r="U1461" s="1"/>
  <c r="S1463" l="1"/>
  <c r="R1462"/>
  <c r="D1420" i="11"/>
  <c r="D1460" i="9"/>
  <c r="AN1463" i="4"/>
  <c r="AM1462"/>
  <c r="L1358" i="11"/>
  <c r="N1392" i="9"/>
  <c r="O1392" s="1"/>
  <c r="Q1393" i="4"/>
  <c r="L1392"/>
  <c r="M2416" i="11"/>
  <c r="M2467" i="9"/>
  <c r="P2467" s="1"/>
  <c r="P2468" i="4"/>
  <c r="M2467"/>
  <c r="M2417" i="11" l="1"/>
  <c r="M2468" i="9"/>
  <c r="P2468" s="1"/>
  <c r="P2469" i="4"/>
  <c r="M2468"/>
  <c r="L1359" i="11"/>
  <c r="N1393" i="9"/>
  <c r="O1393" s="1"/>
  <c r="Q1394" i="4"/>
  <c r="L1393"/>
  <c r="AN1464"/>
  <c r="AM1463"/>
  <c r="U1462"/>
  <c r="D1462"/>
  <c r="S1464"/>
  <c r="R1463"/>
  <c r="U1463" s="1"/>
  <c r="S1465" l="1"/>
  <c r="R1464"/>
  <c r="D1422" i="11"/>
  <c r="D1462" i="9"/>
  <c r="AN1465" i="4"/>
  <c r="AM1464"/>
  <c r="Y1464" s="1"/>
  <c r="D116" i="10" s="1"/>
  <c r="N1394" i="9"/>
  <c r="O1394" s="1"/>
  <c r="Q1395" i="4"/>
  <c r="L1394"/>
  <c r="I1394" s="1"/>
  <c r="M2418" i="11"/>
  <c r="M2469" i="9"/>
  <c r="P2469" s="1"/>
  <c r="P2470" i="4"/>
  <c r="M2469"/>
  <c r="M2419" i="11" l="1"/>
  <c r="M2470" i="9"/>
  <c r="P2470" s="1"/>
  <c r="P2471" i="4"/>
  <c r="M2470"/>
  <c r="I1359" i="11"/>
  <c r="I1394" i="9"/>
  <c r="L1360" i="11"/>
  <c r="N1395" i="9"/>
  <c r="O1395" s="1"/>
  <c r="Q1396" i="4"/>
  <c r="L1395"/>
  <c r="AN1466"/>
  <c r="AM1465"/>
  <c r="U1464"/>
  <c r="D1464"/>
  <c r="S1466"/>
  <c r="R1465"/>
  <c r="U1465" s="1"/>
  <c r="S1467" l="1"/>
  <c r="R1466"/>
  <c r="D1424" i="11"/>
  <c r="D1464" i="9"/>
  <c r="AN1467" i="4"/>
  <c r="AM1466"/>
  <c r="Y1466" s="1"/>
  <c r="D118" i="10" s="1"/>
  <c r="L1361" i="11"/>
  <c r="O1361" s="1"/>
  <c r="N1396" i="9"/>
  <c r="O1396" s="1"/>
  <c r="Q1397" i="4"/>
  <c r="L1396"/>
  <c r="M2420" i="11"/>
  <c r="M2471" i="9"/>
  <c r="P2471" s="1"/>
  <c r="P2472" i="4"/>
  <c r="M2471"/>
  <c r="M2421" i="11" l="1"/>
  <c r="M2472" i="9"/>
  <c r="P2472" s="1"/>
  <c r="P2473" i="4"/>
  <c r="M2472"/>
  <c r="L1362" i="11"/>
  <c r="N1397" i="9"/>
  <c r="O1397" s="1"/>
  <c r="Q1398" i="4"/>
  <c r="L1397"/>
  <c r="I1397" s="1"/>
  <c r="AN1468"/>
  <c r="AM1467"/>
  <c r="U1466"/>
  <c r="D1466"/>
  <c r="S1468"/>
  <c r="R1467"/>
  <c r="U1467" s="1"/>
  <c r="S1469" l="1"/>
  <c r="R1468"/>
  <c r="D1426" i="11"/>
  <c r="D1466" i="9"/>
  <c r="AN1469" i="4"/>
  <c r="AM1468"/>
  <c r="Y1468" s="1"/>
  <c r="D120" i="10" s="1"/>
  <c r="I1362" i="11"/>
  <c r="I1397" i="9"/>
  <c r="L1363" i="11"/>
  <c r="N1398" i="9"/>
  <c r="O1398" s="1"/>
  <c r="Q1399" i="4"/>
  <c r="L1398"/>
  <c r="M2422" i="11"/>
  <c r="M2473" i="9"/>
  <c r="P2473" s="1"/>
  <c r="P2474" i="4"/>
  <c r="M2473"/>
  <c r="M2423" i="11" l="1"/>
  <c r="M2474" i="9"/>
  <c r="P2474" s="1"/>
  <c r="P2475" i="4"/>
  <c r="M2474"/>
  <c r="L1364" i="11"/>
  <c r="N1399" i="9"/>
  <c r="O1399" s="1"/>
  <c r="Q1400" i="4"/>
  <c r="L1399"/>
  <c r="AN1470"/>
  <c r="AM1469"/>
  <c r="U1468"/>
  <c r="D1468"/>
  <c r="S1470"/>
  <c r="R1469"/>
  <c r="U1469" s="1"/>
  <c r="S1471" l="1"/>
  <c r="R1470"/>
  <c r="U1470" s="1"/>
  <c r="D1428" i="11"/>
  <c r="D1468" i="9"/>
  <c r="AN1471" i="4"/>
  <c r="AM1470"/>
  <c r="L1365" i="11"/>
  <c r="N1400" i="9"/>
  <c r="O1400" s="1"/>
  <c r="Q1401" i="4"/>
  <c r="L1400"/>
  <c r="M2424" i="11"/>
  <c r="M2475" i="9"/>
  <c r="P2475" s="1"/>
  <c r="P2476" i="4"/>
  <c r="M2475"/>
  <c r="M2425" i="11" l="1"/>
  <c r="M2476" i="9"/>
  <c r="P2476" s="1"/>
  <c r="P2477" i="4"/>
  <c r="M2476"/>
  <c r="L1366" i="11"/>
  <c r="N1401" i="9"/>
  <c r="O1401" s="1"/>
  <c r="Q1402" i="4"/>
  <c r="L1401"/>
  <c r="AN1472"/>
  <c r="AM1471"/>
  <c r="Y1471" s="1"/>
  <c r="D123" i="10" s="1"/>
  <c r="S1472" i="4"/>
  <c r="R1471"/>
  <c r="U1471" l="1"/>
  <c r="D1471"/>
  <c r="S1473"/>
  <c r="R1472"/>
  <c r="U1472" s="1"/>
  <c r="AN1473"/>
  <c r="AM1472"/>
  <c r="L1367" i="11"/>
  <c r="N1402" i="9"/>
  <c r="O1402" s="1"/>
  <c r="Q1403" i="4"/>
  <c r="L1402"/>
  <c r="I1402" s="1"/>
  <c r="M2426" i="11"/>
  <c r="M2477" i="9"/>
  <c r="P2477" s="1"/>
  <c r="P2478" i="4"/>
  <c r="M2477"/>
  <c r="M2427" i="11" l="1"/>
  <c r="M2478" i="9"/>
  <c r="P2478" s="1"/>
  <c r="P2479" i="4"/>
  <c r="M2478"/>
  <c r="I1367" i="11"/>
  <c r="I1402" i="9"/>
  <c r="L1368" i="11"/>
  <c r="N1403" i="9"/>
  <c r="O1403" s="1"/>
  <c r="Q1404" i="4"/>
  <c r="L1403"/>
  <c r="AN1474"/>
  <c r="AM1473"/>
  <c r="Y1473" s="1"/>
  <c r="D125" i="10" s="1"/>
  <c r="S1474" i="4"/>
  <c r="R1473"/>
  <c r="D1431" i="11"/>
  <c r="D1471" i="9"/>
  <c r="U1473" i="4" l="1"/>
  <c r="D1473"/>
  <c r="S1475"/>
  <c r="R1474"/>
  <c r="U1474" s="1"/>
  <c r="AN1475"/>
  <c r="AM1474"/>
  <c r="L1369" i="11"/>
  <c r="N1404" i="9"/>
  <c r="O1404" s="1"/>
  <c r="Q1405" i="4"/>
  <c r="L1404"/>
  <c r="M2428" i="11"/>
  <c r="M2479" i="9"/>
  <c r="P2479" s="1"/>
  <c r="P2480" i="4"/>
  <c r="M2479"/>
  <c r="M2429" i="11" l="1"/>
  <c r="M2480" i="9"/>
  <c r="P2480" s="1"/>
  <c r="P2481" i="4"/>
  <c r="M2480"/>
  <c r="L1370" i="11"/>
  <c r="N1405" i="9"/>
  <c r="O1405" s="1"/>
  <c r="Q1406" i="4"/>
  <c r="L1405"/>
  <c r="AN1476"/>
  <c r="AM1475"/>
  <c r="Y1475" s="1"/>
  <c r="D127" i="10" s="1"/>
  <c r="S1476" i="4"/>
  <c r="R1475"/>
  <c r="D1433" i="11"/>
  <c r="D1473" i="9"/>
  <c r="U1475" i="4" l="1"/>
  <c r="D1475"/>
  <c r="S1477"/>
  <c r="R1476"/>
  <c r="U1476" s="1"/>
  <c r="AN1477"/>
  <c r="AM1476"/>
  <c r="L1371" i="11"/>
  <c r="N1406" i="9"/>
  <c r="O1406" s="1"/>
  <c r="Q1407" i="4"/>
  <c r="L1406"/>
  <c r="M2430" i="11"/>
  <c r="M2481" i="9"/>
  <c r="P2481" s="1"/>
  <c r="P2482" i="4"/>
  <c r="M2481"/>
  <c r="M2431" i="11" l="1"/>
  <c r="M2482" i="9"/>
  <c r="P2482" s="1"/>
  <c r="P2483" i="4"/>
  <c r="M2482"/>
  <c r="L1372" i="11"/>
  <c r="N1407" i="9"/>
  <c r="O1407" s="1"/>
  <c r="Q1408" i="4"/>
  <c r="L1407"/>
  <c r="AN1478"/>
  <c r="AM1478" s="1"/>
  <c r="Y1478" s="1"/>
  <c r="D130" i="10" s="1"/>
  <c r="AM1477" i="4"/>
  <c r="S1478"/>
  <c r="R1477"/>
  <c r="U1477" s="1"/>
  <c r="D1435" i="11"/>
  <c r="D1475" i="9"/>
  <c r="S1479" i="4" l="1"/>
  <c r="R1478"/>
  <c r="U1478" s="1"/>
  <c r="L1373" i="11"/>
  <c r="N1408" i="9"/>
  <c r="O1408" s="1"/>
  <c r="Q1409" i="4"/>
  <c r="L1408"/>
  <c r="I1408" s="1"/>
  <c r="M2432" i="11"/>
  <c r="M2483" i="9"/>
  <c r="P2483" s="1"/>
  <c r="P2484" i="4"/>
  <c r="M2483"/>
  <c r="M2433" i="11" l="1"/>
  <c r="M2484" i="9"/>
  <c r="P2484" s="1"/>
  <c r="P2485" i="4"/>
  <c r="M2484"/>
  <c r="I1373" i="11"/>
  <c r="I1408" i="9"/>
  <c r="N1409"/>
  <c r="O1409" s="1"/>
  <c r="Q1410" i="4"/>
  <c r="L1409"/>
  <c r="S1480"/>
  <c r="R1479"/>
  <c r="U1479" s="1"/>
  <c r="AN1481" l="1"/>
  <c r="S1481"/>
  <c r="R1480"/>
  <c r="U1480" s="1"/>
  <c r="L1374" i="11"/>
  <c r="N1410" i="9"/>
  <c r="O1410" s="1"/>
  <c r="Q1411" i="4"/>
  <c r="L1410"/>
  <c r="M2434" i="11"/>
  <c r="M2485" i="9"/>
  <c r="P2485" s="1"/>
  <c r="P2486" i="4"/>
  <c r="M2485"/>
  <c r="M2435" i="11" l="1"/>
  <c r="M2486" i="9"/>
  <c r="P2486" s="1"/>
  <c r="P2487" i="4"/>
  <c r="M2486"/>
  <c r="L1375" i="11"/>
  <c r="N1411" i="9"/>
  <c r="O1411" s="1"/>
  <c r="Q1412" i="4"/>
  <c r="L1411"/>
  <c r="S1482"/>
  <c r="R1481"/>
  <c r="AN1482"/>
  <c r="AM1481"/>
  <c r="Y1481" s="1"/>
  <c r="D142" i="10" s="1"/>
  <c r="AN1483" i="4" l="1"/>
  <c r="AM1482"/>
  <c r="Y1482" s="1"/>
  <c r="D143" i="10" s="1"/>
  <c r="U1481" i="4"/>
  <c r="D1481"/>
  <c r="S1483"/>
  <c r="R1482"/>
  <c r="U1482" s="1"/>
  <c r="L1376" i="11"/>
  <c r="N1412" i="9"/>
  <c r="O1412" s="1"/>
  <c r="Q1413" i="4"/>
  <c r="L1412"/>
  <c r="M2436" i="11"/>
  <c r="M2487" i="9"/>
  <c r="P2487" s="1"/>
  <c r="P2488" i="4"/>
  <c r="M2487"/>
  <c r="M2437" i="11" l="1"/>
  <c r="M2488" i="9"/>
  <c r="P2488" s="1"/>
  <c r="P2489" i="4"/>
  <c r="M2488"/>
  <c r="L1377" i="11"/>
  <c r="N1413" i="9"/>
  <c r="O1413" s="1"/>
  <c r="Q1414" i="4"/>
  <c r="L1413"/>
  <c r="S1484"/>
  <c r="R1483"/>
  <c r="U1483" s="1"/>
  <c r="D1441" i="11"/>
  <c r="D1481" i="9"/>
  <c r="AN1484" i="4"/>
  <c r="AM1483"/>
  <c r="AN1485" l="1"/>
  <c r="AM1484"/>
  <c r="Y1484" s="1"/>
  <c r="D145" i="10" s="1"/>
  <c r="S1485" i="4"/>
  <c r="R1484"/>
  <c r="L1378" i="11"/>
  <c r="N1414" i="9"/>
  <c r="O1414" s="1"/>
  <c r="Q1415" i="4"/>
  <c r="L1414"/>
  <c r="I1414" s="1"/>
  <c r="M2438" i="11"/>
  <c r="M2489" i="9"/>
  <c r="P2489" s="1"/>
  <c r="P2490" i="4"/>
  <c r="M2489"/>
  <c r="M2439" i="11" l="1"/>
  <c r="M2490" i="9"/>
  <c r="P2490" s="1"/>
  <c r="P2491" i="4"/>
  <c r="M2490"/>
  <c r="I1378" i="11"/>
  <c r="I1414" i="9"/>
  <c r="L1379" i="11"/>
  <c r="N1415" i="9"/>
  <c r="O1415" s="1"/>
  <c r="Q1416" i="4"/>
  <c r="L1415"/>
  <c r="U1484"/>
  <c r="D1484"/>
  <c r="S1486"/>
  <c r="R1485"/>
  <c r="AN1486"/>
  <c r="AM1485"/>
  <c r="AN1487" l="1"/>
  <c r="AM1486"/>
  <c r="Y1486" s="1"/>
  <c r="D147" i="10" s="1"/>
  <c r="U1485" i="4"/>
  <c r="D1485"/>
  <c r="S1487"/>
  <c r="R1486"/>
  <c r="D1444" i="11"/>
  <c r="D1484" i="9"/>
  <c r="L1380" i="11"/>
  <c r="N1416" i="9"/>
  <c r="O1416" s="1"/>
  <c r="Q1417" i="4"/>
  <c r="L1416"/>
  <c r="M2440" i="11"/>
  <c r="M2491" i="9"/>
  <c r="P2491" s="1"/>
  <c r="P2492" i="4"/>
  <c r="M2491"/>
  <c r="M2441" i="11" l="1"/>
  <c r="M2492" i="9"/>
  <c r="P2492" s="1"/>
  <c r="P2493" i="4"/>
  <c r="M2492"/>
  <c r="L1381" i="11"/>
  <c r="N1417" i="9"/>
  <c r="O1417" s="1"/>
  <c r="Q1418" i="4"/>
  <c r="L1417"/>
  <c r="U1486"/>
  <c r="D1486"/>
  <c r="S1488"/>
  <c r="R1487"/>
  <c r="U1487" s="1"/>
  <c r="D1445" i="11"/>
  <c r="D1485" i="9"/>
  <c r="AN1488" i="4"/>
  <c r="AM1487"/>
  <c r="AN1489" l="1"/>
  <c r="AM1488"/>
  <c r="S1489"/>
  <c r="R1488"/>
  <c r="U1488" s="1"/>
  <c r="D1446" i="11"/>
  <c r="D1486" i="9"/>
  <c r="L1382" i="11"/>
  <c r="N1418" i="9"/>
  <c r="O1418" s="1"/>
  <c r="Q1419" i="4"/>
  <c r="L1418"/>
  <c r="I1418" s="1"/>
  <c r="M2442" i="11"/>
  <c r="M2493" i="9"/>
  <c r="P2493" s="1"/>
  <c r="P2494" i="4"/>
  <c r="M2493"/>
  <c r="M2443" i="11" l="1"/>
  <c r="M2494" i="9"/>
  <c r="P2494" s="1"/>
  <c r="P2495" i="4"/>
  <c r="M2494"/>
  <c r="I1382" i="11"/>
  <c r="I1418" i="9"/>
  <c r="L1383" i="11"/>
  <c r="N1419" i="9"/>
  <c r="O1419" s="1"/>
  <c r="Q1420" i="4"/>
  <c r="L1419"/>
  <c r="S1490"/>
  <c r="R1489"/>
  <c r="AN1490"/>
  <c r="AM1489"/>
  <c r="Y1489" s="1"/>
  <c r="D150" i="10" s="1"/>
  <c r="AN1491" i="4" l="1"/>
  <c r="AM1490"/>
  <c r="U1489"/>
  <c r="D1489"/>
  <c r="S1491"/>
  <c r="R1490"/>
  <c r="U1490" s="1"/>
  <c r="L1384" i="11"/>
  <c r="N1420" i="9"/>
  <c r="O1420" s="1"/>
  <c r="Q1421" i="4"/>
  <c r="L1420"/>
  <c r="M2444" i="11"/>
  <c r="M2495" i="9"/>
  <c r="P2495" s="1"/>
  <c r="P2496" i="4"/>
  <c r="M2495"/>
  <c r="M2445" i="11" l="1"/>
  <c r="M2496" i="9"/>
  <c r="P2496" s="1"/>
  <c r="P2497" i="4"/>
  <c r="M2496"/>
  <c r="L1385" i="11"/>
  <c r="N1421" i="9"/>
  <c r="O1421" s="1"/>
  <c r="Q1422" i="4"/>
  <c r="L1421"/>
  <c r="S1492"/>
  <c r="R1491"/>
  <c r="U1491" s="1"/>
  <c r="D1449" i="11"/>
  <c r="D1489" i="9"/>
  <c r="AN1492" i="4"/>
  <c r="AM1491"/>
  <c r="AN1493" l="1"/>
  <c r="AM1492"/>
  <c r="Y1492" s="1"/>
  <c r="D153" i="10" s="1"/>
  <c r="S1493" i="4"/>
  <c r="R1492"/>
  <c r="U1492" s="1"/>
  <c r="L1386" i="11"/>
  <c r="N1422" i="9"/>
  <c r="O1422" s="1"/>
  <c r="Q1423" i="4"/>
  <c r="L1422"/>
  <c r="M2446" i="11"/>
  <c r="M2497" i="9"/>
  <c r="P2497" s="1"/>
  <c r="P2498" i="4"/>
  <c r="M2497"/>
  <c r="M2447" i="11" l="1"/>
  <c r="M2498" i="9"/>
  <c r="P2498" s="1"/>
  <c r="P2499" i="4"/>
  <c r="M2498"/>
  <c r="L1387" i="11"/>
  <c r="N1423" i="9"/>
  <c r="O1423" s="1"/>
  <c r="Q1424" i="4"/>
  <c r="L1423"/>
  <c r="S1494"/>
  <c r="R1493"/>
  <c r="AN1494"/>
  <c r="AM1493"/>
  <c r="AN1495" l="1"/>
  <c r="AM1494"/>
  <c r="Y1494" s="1"/>
  <c r="D155" i="10" s="1"/>
  <c r="U1493" i="4"/>
  <c r="D1493"/>
  <c r="S1495"/>
  <c r="R1494"/>
  <c r="U1494" s="1"/>
  <c r="L1388" i="11"/>
  <c r="N1424" i="9"/>
  <c r="O1424" s="1"/>
  <c r="Q1425" i="4"/>
  <c r="L1424"/>
  <c r="M2448" i="11"/>
  <c r="M2499" i="9"/>
  <c r="P2499" s="1"/>
  <c r="P2500" i="4"/>
  <c r="M2499"/>
  <c r="M2449" i="11" l="1"/>
  <c r="M2500" i="9"/>
  <c r="P2500" s="1"/>
  <c r="P2501" i="4"/>
  <c r="M2500"/>
  <c r="L1389" i="11"/>
  <c r="N1425" i="9"/>
  <c r="O1425" s="1"/>
  <c r="Q1426" i="4"/>
  <c r="L1425"/>
  <c r="S1496"/>
  <c r="R1495"/>
  <c r="D1452" i="11"/>
  <c r="D1493" i="9"/>
  <c r="AN1496" i="4"/>
  <c r="AM1495"/>
  <c r="AN1497" l="1"/>
  <c r="AM1497" s="1"/>
  <c r="Y1497" s="1"/>
  <c r="D158" i="10" s="1"/>
  <c r="AM1496" i="4"/>
  <c r="U1495"/>
  <c r="D1495"/>
  <c r="S1497"/>
  <c r="R1496"/>
  <c r="U1496" s="1"/>
  <c r="N1426" i="9"/>
  <c r="O1426" s="1"/>
  <c r="Q1427" i="4"/>
  <c r="L1426"/>
  <c r="M2450" i="11"/>
  <c r="M2501" i="9"/>
  <c r="P2501" s="1"/>
  <c r="P2502" i="4"/>
  <c r="M2501"/>
  <c r="M2451" i="11" l="1"/>
  <c r="M2502" i="9"/>
  <c r="P2502" s="1"/>
  <c r="P2503" i="4"/>
  <c r="M2502"/>
  <c r="L1390" i="11"/>
  <c r="N1427" i="9"/>
  <c r="O1427" s="1"/>
  <c r="Q1428" i="4"/>
  <c r="L1427"/>
  <c r="I1427" s="1"/>
  <c r="S1498"/>
  <c r="R1497"/>
  <c r="D1454" i="11"/>
  <c r="D1495" i="9"/>
  <c r="U1497" i="4" l="1"/>
  <c r="D1497"/>
  <c r="S1499"/>
  <c r="R1498"/>
  <c r="U1498" s="1"/>
  <c r="I1390" i="11"/>
  <c r="I1427" i="9"/>
  <c r="N1428"/>
  <c r="O1428" s="1"/>
  <c r="Q1429" i="4"/>
  <c r="L1428"/>
  <c r="M2452" i="11"/>
  <c r="M2503" i="9"/>
  <c r="P2503" s="1"/>
  <c r="P2504" i="4"/>
  <c r="M2503"/>
  <c r="M2453" i="11" l="1"/>
  <c r="M2504" i="9"/>
  <c r="P2504" s="1"/>
  <c r="P2505" i="4"/>
  <c r="M2504"/>
  <c r="L1391" i="11"/>
  <c r="N1429" i="9"/>
  <c r="O1429" s="1"/>
  <c r="Q1430" i="4"/>
  <c r="L1429"/>
  <c r="S1500"/>
  <c r="R1499"/>
  <c r="D1456" i="11"/>
  <c r="D1497" i="9"/>
  <c r="U1499" i="4" l="1"/>
  <c r="D1499"/>
  <c r="S1501"/>
  <c r="R1500"/>
  <c r="U1500" s="1"/>
  <c r="L1392" i="11"/>
  <c r="N1430" i="9"/>
  <c r="O1430" s="1"/>
  <c r="Q1431" i="4"/>
  <c r="L1430"/>
  <c r="M2454" i="11"/>
  <c r="M2505" i="9"/>
  <c r="P2505" s="1"/>
  <c r="P2506" i="4"/>
  <c r="M2505"/>
  <c r="M2455" i="11" l="1"/>
  <c r="M2506" i="9"/>
  <c r="P2506" s="1"/>
  <c r="P2507" i="4"/>
  <c r="M2506"/>
  <c r="L1393" i="11"/>
  <c r="N1431" i="9"/>
  <c r="O1431" s="1"/>
  <c r="Q1432" i="4"/>
  <c r="L1431"/>
  <c r="S1502"/>
  <c r="R1501"/>
  <c r="D1458" i="11"/>
  <c r="D1499" i="9"/>
  <c r="U1501" i="4" l="1"/>
  <c r="D1501"/>
  <c r="S1503"/>
  <c r="R1502"/>
  <c r="U1502" s="1"/>
  <c r="L1394" i="11"/>
  <c r="N1432" i="9"/>
  <c r="O1432" s="1"/>
  <c r="Q1433" i="4"/>
  <c r="L1432"/>
  <c r="I1432" s="1"/>
  <c r="I1432" i="9" s="1"/>
  <c r="M2456" i="11"/>
  <c r="M2507" i="9"/>
  <c r="P2507" s="1"/>
  <c r="P2508" i="4"/>
  <c r="M2507"/>
  <c r="M2457" i="11" l="1"/>
  <c r="M2508" i="9"/>
  <c r="P2508" s="1"/>
  <c r="P2509" i="4"/>
  <c r="M2508"/>
  <c r="L1395" i="11"/>
  <c r="N1433" i="9"/>
  <c r="O1433" s="1"/>
  <c r="Q1434" i="4"/>
  <c r="L1433"/>
  <c r="S1504"/>
  <c r="R1503"/>
  <c r="D1460" i="11"/>
  <c r="D1501" i="9"/>
  <c r="U1503" i="4" l="1"/>
  <c r="D1503"/>
  <c r="S1505"/>
  <c r="R1504"/>
  <c r="L1396" i="11"/>
  <c r="N1434" i="9"/>
  <c r="O1434" s="1"/>
  <c r="Q1435" i="4"/>
  <c r="L1434"/>
  <c r="M2458" i="11"/>
  <c r="M2509" i="9"/>
  <c r="P2509" s="1"/>
  <c r="P2510" i="4"/>
  <c r="M2509"/>
  <c r="M2459" i="11" l="1"/>
  <c r="M2510" i="9"/>
  <c r="P2510" s="1"/>
  <c r="P2511" i="4"/>
  <c r="M2510"/>
  <c r="L1397" i="11"/>
  <c r="N1435" i="9"/>
  <c r="O1435" s="1"/>
  <c r="Q1436" i="4"/>
  <c r="L1435"/>
  <c r="U1504"/>
  <c r="D1504"/>
  <c r="S1506"/>
  <c r="R1505"/>
  <c r="U1505" s="1"/>
  <c r="D1462" i="11"/>
  <c r="D1503" i="9"/>
  <c r="S1507" i="4" l="1"/>
  <c r="R1506"/>
  <c r="D1463" i="11"/>
  <c r="D1504" i="9"/>
  <c r="N1436"/>
  <c r="O1436" s="1"/>
  <c r="Q1437" i="4"/>
  <c r="L1436"/>
  <c r="M2460" i="11"/>
  <c r="M2511" i="9"/>
  <c r="P2511" s="1"/>
  <c r="P2512" i="4"/>
  <c r="M2511"/>
  <c r="M2461" i="11" l="1"/>
  <c r="M2512" i="9"/>
  <c r="P2512" s="1"/>
  <c r="P2513" i="4"/>
  <c r="M2512"/>
  <c r="L1398" i="11"/>
  <c r="N1437" i="9"/>
  <c r="O1437" s="1"/>
  <c r="Q1438" i="4"/>
  <c r="L1437"/>
  <c r="U1506"/>
  <c r="D1506"/>
  <c r="S1508"/>
  <c r="R1507"/>
  <c r="U1507" s="1"/>
  <c r="S1509" l="1"/>
  <c r="R1508"/>
  <c r="D1465" i="11"/>
  <c r="D1506" i="9"/>
  <c r="N1438"/>
  <c r="O1438" s="1"/>
  <c r="Q1439" i="4"/>
  <c r="L1438"/>
  <c r="M2462" i="11"/>
  <c r="M2513" i="9"/>
  <c r="P2513" s="1"/>
  <c r="P2514" i="4"/>
  <c r="M2513"/>
  <c r="M2463" i="11" l="1"/>
  <c r="M2514" i="9"/>
  <c r="P2514" s="1"/>
  <c r="P2515" i="4"/>
  <c r="M2514"/>
  <c r="L1399" i="11"/>
  <c r="N1439" i="9"/>
  <c r="O1439" s="1"/>
  <c r="Q1440" i="4"/>
  <c r="L1439"/>
  <c r="U1508"/>
  <c r="D1508"/>
  <c r="S1510"/>
  <c r="R1509"/>
  <c r="U1509" s="1"/>
  <c r="S1511" l="1"/>
  <c r="R1510"/>
  <c r="U1510" s="1"/>
  <c r="D1467" i="11"/>
  <c r="D1508" i="9"/>
  <c r="L1400" i="11"/>
  <c r="N1440" i="9"/>
  <c r="O1440" s="1"/>
  <c r="Q1441" i="4"/>
  <c r="J1441"/>
  <c r="L1440"/>
  <c r="M2464" i="11"/>
  <c r="M2515" i="9"/>
  <c r="P2515" s="1"/>
  <c r="P2516" i="4"/>
  <c r="M2515"/>
  <c r="M2465" i="11" l="1"/>
  <c r="M2516" i="9"/>
  <c r="P2516" s="1"/>
  <c r="P2517" i="4"/>
  <c r="M2516"/>
  <c r="J1401" i="11"/>
  <c r="J1441" i="9"/>
  <c r="I1440" i="4"/>
  <c r="L1401" i="11"/>
  <c r="N1441" i="9"/>
  <c r="O1441" s="1"/>
  <c r="Q1442" i="4"/>
  <c r="L1441"/>
  <c r="S1512"/>
  <c r="R1511"/>
  <c r="U1511" l="1"/>
  <c r="D1511"/>
  <c r="S1513"/>
  <c r="R1512"/>
  <c r="U1512" s="1"/>
  <c r="L1402" i="11"/>
  <c r="N1442" i="9"/>
  <c r="O1442" s="1"/>
  <c r="Q1443" i="4"/>
  <c r="L1442"/>
  <c r="I1400" i="11"/>
  <c r="I1440" i="9"/>
  <c r="M2466" i="11"/>
  <c r="M2517" i="9"/>
  <c r="P2517" s="1"/>
  <c r="P2518" i="4"/>
  <c r="M2517"/>
  <c r="M2467" i="11" l="1"/>
  <c r="M2518" i="9"/>
  <c r="P2518" s="1"/>
  <c r="P2519" i="4"/>
  <c r="M2518"/>
  <c r="L1403" i="11"/>
  <c r="N1443" i="9"/>
  <c r="O1443" s="1"/>
  <c r="Q1444" i="4"/>
  <c r="L1443"/>
  <c r="S1514"/>
  <c r="R1513"/>
  <c r="D1469" i="11"/>
  <c r="D1511" i="9"/>
  <c r="U1513" i="4" l="1"/>
  <c r="D1513"/>
  <c r="S1515"/>
  <c r="R1514"/>
  <c r="U1514" s="1"/>
  <c r="L1404" i="11"/>
  <c r="N1444" i="9"/>
  <c r="O1444" s="1"/>
  <c r="Q1445" i="4"/>
  <c r="L1444"/>
  <c r="M2468" i="11"/>
  <c r="M2519" i="9"/>
  <c r="P2519" s="1"/>
  <c r="P2520" i="4"/>
  <c r="M2519"/>
  <c r="M2469" i="11" l="1"/>
  <c r="M2520" i="9"/>
  <c r="P2520" s="1"/>
  <c r="P2521" i="4"/>
  <c r="M2520"/>
  <c r="L1405" i="11"/>
  <c r="N1445" i="9"/>
  <c r="O1445" s="1"/>
  <c r="Q1446" i="4"/>
  <c r="L1445"/>
  <c r="S1516"/>
  <c r="R1515"/>
  <c r="D1471" i="11"/>
  <c r="D1513" i="9"/>
  <c r="U1515" i="4" l="1"/>
  <c r="D1515"/>
  <c r="S1517"/>
  <c r="R1516"/>
  <c r="L1406" i="11"/>
  <c r="N1446" i="9"/>
  <c r="O1446" s="1"/>
  <c r="Q1447" i="4"/>
  <c r="L1446"/>
  <c r="M2470" i="11"/>
  <c r="M2521" i="9"/>
  <c r="P2521" s="1"/>
  <c r="P2522" i="4"/>
  <c r="M2521"/>
  <c r="M2471" i="11" l="1"/>
  <c r="M2522" i="9"/>
  <c r="P2522" s="1"/>
  <c r="P2523" i="4"/>
  <c r="M2522"/>
  <c r="L1407" i="11"/>
  <c r="N1447" i="9"/>
  <c r="O1447" s="1"/>
  <c r="Q1448" i="4"/>
  <c r="L1447"/>
  <c r="U1516"/>
  <c r="D1516"/>
  <c r="S1518"/>
  <c r="R1517"/>
  <c r="U1517" s="1"/>
  <c r="D1473" i="11"/>
  <c r="D1515" i="9"/>
  <c r="S1519" i="4" l="1"/>
  <c r="R1518"/>
  <c r="U1518" s="1"/>
  <c r="D1474" i="11"/>
  <c r="D1516" i="9"/>
  <c r="L1408" i="11"/>
  <c r="N1448" i="9"/>
  <c r="O1448" s="1"/>
  <c r="Q1449" i="4"/>
  <c r="L1448"/>
  <c r="M2472" i="11"/>
  <c r="M2523" i="9"/>
  <c r="P2523" s="1"/>
  <c r="P2524" i="4"/>
  <c r="M2523"/>
  <c r="M2473" i="11" l="1"/>
  <c r="M2524" i="9"/>
  <c r="P2524" s="1"/>
  <c r="P2525" i="4"/>
  <c r="M2524"/>
  <c r="L1409" i="11"/>
  <c r="N1449" i="9"/>
  <c r="O1449" s="1"/>
  <c r="Q1450" i="4"/>
  <c r="J1450"/>
  <c r="L1449"/>
  <c r="S1520"/>
  <c r="R1519"/>
  <c r="U1519" s="1"/>
  <c r="S1521" l="1"/>
  <c r="R1520"/>
  <c r="U1520" s="1"/>
  <c r="J1410" i="11"/>
  <c r="J1450" i="9"/>
  <c r="I1449" i="4"/>
  <c r="L1410" i="11"/>
  <c r="N1450" i="9"/>
  <c r="O1450" s="1"/>
  <c r="Q1451" i="4"/>
  <c r="L1450"/>
  <c r="M2474" i="11"/>
  <c r="M2525" i="9"/>
  <c r="P2525" s="1"/>
  <c r="P2526" i="4"/>
  <c r="M2525"/>
  <c r="M2475" i="11" l="1"/>
  <c r="M2526" i="9"/>
  <c r="P2526" s="1"/>
  <c r="P2527" i="4"/>
  <c r="M2526"/>
  <c r="L1411" i="11"/>
  <c r="N1451" i="9"/>
  <c r="O1451" s="1"/>
  <c r="Q1452" i="4"/>
  <c r="L1451"/>
  <c r="I1409" i="11"/>
  <c r="I1449" i="9"/>
  <c r="S1522" i="4"/>
  <c r="R1521"/>
  <c r="U1521" l="1"/>
  <c r="D1521"/>
  <c r="S1523"/>
  <c r="R1522"/>
  <c r="U1522" s="1"/>
  <c r="L1412" i="11"/>
  <c r="N1452" i="9"/>
  <c r="O1452" s="1"/>
  <c r="Q1453" i="4"/>
  <c r="L1452"/>
  <c r="M2476" i="11"/>
  <c r="M2527" i="9"/>
  <c r="P2527" s="1"/>
  <c r="P2528" i="4"/>
  <c r="M2527"/>
  <c r="M2477" i="11" l="1"/>
  <c r="M2528" i="9"/>
  <c r="P2528" s="1"/>
  <c r="P2529" i="4"/>
  <c r="M2528"/>
  <c r="L1413" i="11"/>
  <c r="N1453" i="9"/>
  <c r="O1453" s="1"/>
  <c r="Q1454" i="4"/>
  <c r="J1454"/>
  <c r="L1453"/>
  <c r="S1524"/>
  <c r="R1523"/>
  <c r="D1477" i="11"/>
  <c r="D1521" i="9"/>
  <c r="U1523" i="4" l="1"/>
  <c r="D1523"/>
  <c r="S1525"/>
  <c r="R1524"/>
  <c r="U1524" s="1"/>
  <c r="J1414" i="11"/>
  <c r="J1454" i="9"/>
  <c r="I1453" i="4"/>
  <c r="L1414" i="11"/>
  <c r="N1454" i="9"/>
  <c r="O1454" s="1"/>
  <c r="Q1455" i="4"/>
  <c r="L1454"/>
  <c r="M2478" i="11"/>
  <c r="M2529" i="9"/>
  <c r="P2529" s="1"/>
  <c r="P2530" i="4"/>
  <c r="M2529"/>
  <c r="M2479" i="11" l="1"/>
  <c r="M2530" i="9"/>
  <c r="P2530" s="1"/>
  <c r="P2531" i="4"/>
  <c r="M2530"/>
  <c r="L1415" i="11"/>
  <c r="N1455" i="9"/>
  <c r="O1455" s="1"/>
  <c r="Q1456" i="4"/>
  <c r="L1455"/>
  <c r="I1413" i="11"/>
  <c r="I1453" i="9"/>
  <c r="S1526" i="4"/>
  <c r="R1525"/>
  <c r="D1479" i="11"/>
  <c r="D1523" i="9"/>
  <c r="U1525" i="4" l="1"/>
  <c r="D1525"/>
  <c r="S1527"/>
  <c r="R1526"/>
  <c r="U1526" s="1"/>
  <c r="L1416" i="11"/>
  <c r="N1456" i="9"/>
  <c r="O1456" s="1"/>
  <c r="Q1457" i="4"/>
  <c r="L1456"/>
  <c r="M2480" i="11"/>
  <c r="M2531" i="9"/>
  <c r="P2531" s="1"/>
  <c r="P2532" i="4"/>
  <c r="M2531"/>
  <c r="M2481" i="11" l="1"/>
  <c r="M2532" i="9"/>
  <c r="P2532" s="1"/>
  <c r="P2533" i="4"/>
  <c r="M2532"/>
  <c r="L1417" i="11"/>
  <c r="N1457" i="9"/>
  <c r="O1457" s="1"/>
  <c r="Q1458" i="4"/>
  <c r="J1458"/>
  <c r="L1457"/>
  <c r="S1528"/>
  <c r="R1527"/>
  <c r="D1481" i="11"/>
  <c r="D1525" i="9"/>
  <c r="U1527" i="4" l="1"/>
  <c r="D1527"/>
  <c r="S1529"/>
  <c r="R1528"/>
  <c r="U1528" s="1"/>
  <c r="J1418" i="11"/>
  <c r="J1458" i="9"/>
  <c r="I1457" i="4"/>
  <c r="L1418" i="11"/>
  <c r="N1458" i="9"/>
  <c r="O1458" s="1"/>
  <c r="Q1459" i="4"/>
  <c r="L1458"/>
  <c r="M2482" i="11"/>
  <c r="M2533" i="9"/>
  <c r="P2533" s="1"/>
  <c r="P2534" i="4"/>
  <c r="M2533"/>
  <c r="M2483" i="11" l="1"/>
  <c r="M2534" i="9"/>
  <c r="P2534" s="1"/>
  <c r="P2535" i="4"/>
  <c r="M2534"/>
  <c r="L1419" i="11"/>
  <c r="N1459" i="9"/>
  <c r="O1459" s="1"/>
  <c r="K4" i="7"/>
  <c r="AL1460" i="4"/>
  <c r="Q1460"/>
  <c r="AL1459"/>
  <c r="L1459"/>
  <c r="I1417" i="11"/>
  <c r="I1457" i="9"/>
  <c r="S1530" i="4"/>
  <c r="R1529"/>
  <c r="U1529" s="1"/>
  <c r="D1483" i="11"/>
  <c r="D1527" i="9"/>
  <c r="S1531" i="4" l="1"/>
  <c r="R1530"/>
  <c r="L1420" i="11"/>
  <c r="N1460" i="9"/>
  <c r="O1460" s="1"/>
  <c r="Q1461" i="4"/>
  <c r="L1460"/>
  <c r="N112" i="10"/>
  <c r="O112" s="1"/>
  <c r="AL1461" i="4"/>
  <c r="AE1461"/>
  <c r="AG1460"/>
  <c r="K17" i="7"/>
  <c r="J7"/>
  <c r="M2484" i="11"/>
  <c r="M2535" i="9"/>
  <c r="P2535" s="1"/>
  <c r="P2536" i="4"/>
  <c r="M2535"/>
  <c r="M2485" i="11" l="1"/>
  <c r="M2536" i="9"/>
  <c r="P2536" s="1"/>
  <c r="P2537" i="4"/>
  <c r="M2536"/>
  <c r="J113" i="10"/>
  <c r="AD1460" i="4"/>
  <c r="I112" i="10" s="1"/>
  <c r="N113"/>
  <c r="O113" s="1"/>
  <c r="AL1462" i="4"/>
  <c r="AG1461"/>
  <c r="L1421" i="11"/>
  <c r="N1461" i="9"/>
  <c r="O1461" s="1"/>
  <c r="Q1462" i="4"/>
  <c r="L1461"/>
  <c r="U1530"/>
  <c r="D1530"/>
  <c r="S1532"/>
  <c r="R1531"/>
  <c r="U1531" s="1"/>
  <c r="S1533" l="1"/>
  <c r="R1532"/>
  <c r="D1486" i="11"/>
  <c r="D1530" i="9"/>
  <c r="L1422" i="11"/>
  <c r="N1462" i="9"/>
  <c r="O1462" s="1"/>
  <c r="Q1463" i="4"/>
  <c r="L1462"/>
  <c r="N114" i="10"/>
  <c r="O114" s="1"/>
  <c r="AL1463" i="4"/>
  <c r="AG1462"/>
  <c r="M2486" i="11"/>
  <c r="M2537" i="9"/>
  <c r="P2537" s="1"/>
  <c r="P2538" i="4"/>
  <c r="M2537"/>
  <c r="M2487" i="11" l="1"/>
  <c r="M2538" i="9"/>
  <c r="P2538" s="1"/>
  <c r="P2539" i="4"/>
  <c r="M2538"/>
  <c r="N115" i="10"/>
  <c r="O115" s="1"/>
  <c r="AL1464" i="4"/>
  <c r="AE1464"/>
  <c r="AG1463"/>
  <c r="L1423" i="11"/>
  <c r="N1463" i="9"/>
  <c r="O1463" s="1"/>
  <c r="Q1464" i="4"/>
  <c r="L1463"/>
  <c r="U1532"/>
  <c r="D1532"/>
  <c r="S1534"/>
  <c r="R1533"/>
  <c r="U1533" s="1"/>
  <c r="S1535" l="1"/>
  <c r="R1534"/>
  <c r="D1488" i="11"/>
  <c r="D1532" i="9"/>
  <c r="L1424" i="11"/>
  <c r="N1464" i="9"/>
  <c r="O1464" s="1"/>
  <c r="Q1465" i="4"/>
  <c r="L1464"/>
  <c r="J116" i="10"/>
  <c r="AD1463" i="4"/>
  <c r="I115" i="10" s="1"/>
  <c r="N116"/>
  <c r="O116" s="1"/>
  <c r="AL1465" i="4"/>
  <c r="AG1464"/>
  <c r="M2488" i="11"/>
  <c r="M2539" i="9"/>
  <c r="P2539" s="1"/>
  <c r="P2540" i="4"/>
  <c r="M2539"/>
  <c r="M2489" i="11" l="1"/>
  <c r="M2540" i="9"/>
  <c r="P2540" s="1"/>
  <c r="P2541" i="4"/>
  <c r="M2540"/>
  <c r="N117" i="10"/>
  <c r="O117" s="1"/>
  <c r="AL1466" i="4"/>
  <c r="AE1466"/>
  <c r="AG1465"/>
  <c r="L1425" i="11"/>
  <c r="N1465" i="9"/>
  <c r="O1465" s="1"/>
  <c r="Q1466" i="4"/>
  <c r="L1465"/>
  <c r="U1534"/>
  <c r="D1534"/>
  <c r="S1536"/>
  <c r="R1535"/>
  <c r="U1535" s="1"/>
  <c r="S1537" l="1"/>
  <c r="R1536"/>
  <c r="D1490" i="11"/>
  <c r="D1534" i="9"/>
  <c r="L1426" i="11"/>
  <c r="N1466" i="9"/>
  <c r="O1466" s="1"/>
  <c r="Q1467" i="4"/>
  <c r="L1466"/>
  <c r="J118" i="10"/>
  <c r="AD1465" i="4"/>
  <c r="I117" i="10" s="1"/>
  <c r="N118"/>
  <c r="O118" s="1"/>
  <c r="AL1467" i="4"/>
  <c r="AG1466"/>
  <c r="M2490" i="11"/>
  <c r="M2541" i="9"/>
  <c r="P2541" s="1"/>
  <c r="P2542" i="4"/>
  <c r="M2541"/>
  <c r="M2491" i="11" l="1"/>
  <c r="M2542" i="9"/>
  <c r="P2542" s="1"/>
  <c r="P2543" i="4"/>
  <c r="M2542"/>
  <c r="N119" i="10"/>
  <c r="O119" s="1"/>
  <c r="AL1468" i="4"/>
  <c r="AG1467"/>
  <c r="L1427" i="11"/>
  <c r="N1467" i="9"/>
  <c r="O1467" s="1"/>
  <c r="Q1468" i="4"/>
  <c r="L1467"/>
  <c r="U1536"/>
  <c r="D1536"/>
  <c r="S1538"/>
  <c r="R1537"/>
  <c r="U1537" s="1"/>
  <c r="S1539" l="1"/>
  <c r="R1538"/>
  <c r="D1492" i="11"/>
  <c r="D1536" i="9"/>
  <c r="L1428" i="11"/>
  <c r="N1468" i="9"/>
  <c r="O1468" s="1"/>
  <c r="Q1469" i="4"/>
  <c r="L1468"/>
  <c r="N120" i="10"/>
  <c r="O120" s="1"/>
  <c r="AL1469" i="4"/>
  <c r="AG1468"/>
  <c r="M2492" i="11"/>
  <c r="M2543" i="9"/>
  <c r="P2543" s="1"/>
  <c r="P2544" i="4"/>
  <c r="M2543"/>
  <c r="M2493" i="11" l="1"/>
  <c r="M2544" i="9"/>
  <c r="P2544" s="1"/>
  <c r="P2545" i="4"/>
  <c r="M2544"/>
  <c r="N121" i="10"/>
  <c r="O121" s="1"/>
  <c r="AL1470" i="4"/>
  <c r="AG1469"/>
  <c r="L1429" i="11"/>
  <c r="N1469" i="9"/>
  <c r="O1469" s="1"/>
  <c r="Q1470" i="4"/>
  <c r="L1469"/>
  <c r="U1538"/>
  <c r="D1538"/>
  <c r="S1540"/>
  <c r="R1539"/>
  <c r="U1539" s="1"/>
  <c r="S1541" l="1"/>
  <c r="R1540"/>
  <c r="U1540" s="1"/>
  <c r="D1494" i="11"/>
  <c r="D1538" i="9"/>
  <c r="L1430" i="11"/>
  <c r="N1470" i="9"/>
  <c r="O1470" s="1"/>
  <c r="Q1471" i="4"/>
  <c r="L1470"/>
  <c r="N122" i="10"/>
  <c r="O122" s="1"/>
  <c r="AL1471" i="4"/>
  <c r="AE1471"/>
  <c r="AG1470"/>
  <c r="M2494" i="11"/>
  <c r="M2545" i="9"/>
  <c r="P2545" s="1"/>
  <c r="P2546" i="4"/>
  <c r="M2545"/>
  <c r="M2495" i="11" l="1"/>
  <c r="M2546" i="9"/>
  <c r="P2546" s="1"/>
  <c r="P2547" i="4"/>
  <c r="M2546"/>
  <c r="J123" i="10"/>
  <c r="AD1470" i="4"/>
  <c r="I122" i="10" s="1"/>
  <c r="N123"/>
  <c r="O123" s="1"/>
  <c r="AL1472" i="4"/>
  <c r="AG1471"/>
  <c r="L1431" i="11"/>
  <c r="N1471" i="9"/>
  <c r="O1471" s="1"/>
  <c r="Q1472" i="4"/>
  <c r="L1471"/>
  <c r="S1542"/>
  <c r="R1541"/>
  <c r="U1541" s="1"/>
  <c r="S1543" l="1"/>
  <c r="R1542"/>
  <c r="L1432" i="11"/>
  <c r="N1472" i="9"/>
  <c r="O1472" s="1"/>
  <c r="Q1473" i="4"/>
  <c r="J1473"/>
  <c r="L1472"/>
  <c r="N124" i="10"/>
  <c r="O124" s="1"/>
  <c r="AL1473" i="4"/>
  <c r="AG1472"/>
  <c r="M2496" i="11"/>
  <c r="M2547" i="9"/>
  <c r="P2547" s="1"/>
  <c r="P2548" i="4"/>
  <c r="M2547"/>
  <c r="M2497" i="11" l="1"/>
  <c r="M2548" i="9"/>
  <c r="P2548" s="1"/>
  <c r="P2549" i="4"/>
  <c r="M2548"/>
  <c r="N125" i="10"/>
  <c r="O125" s="1"/>
  <c r="AL1474" i="4"/>
  <c r="AG1473"/>
  <c r="J1433" i="11"/>
  <c r="J1473" i="9"/>
  <c r="I1472" i="4"/>
  <c r="L1433" i="11"/>
  <c r="N1473" i="9"/>
  <c r="O1473" s="1"/>
  <c r="Q1474" i="4"/>
  <c r="L1473"/>
  <c r="U1542"/>
  <c r="D1542"/>
  <c r="D1542" i="9" s="1"/>
  <c r="S1544" i="4"/>
  <c r="R1543"/>
  <c r="U1543" s="1"/>
  <c r="S1545" l="1"/>
  <c r="R1544"/>
  <c r="L1434" i="11"/>
  <c r="N1474" i="9"/>
  <c r="O1474" s="1"/>
  <c r="Q1475" i="4"/>
  <c r="L1474"/>
  <c r="I1432" i="11"/>
  <c r="I1472" i="9"/>
  <c r="N126" i="10"/>
  <c r="O126" s="1"/>
  <c r="AL1475" i="4"/>
  <c r="AE1475"/>
  <c r="AG1474"/>
  <c r="M2498" i="11"/>
  <c r="M2549" i="9"/>
  <c r="P2549" s="1"/>
  <c r="P2550" i="4"/>
  <c r="M2549"/>
  <c r="M2499" i="11" l="1"/>
  <c r="M2550" i="9"/>
  <c r="P2550" s="1"/>
  <c r="P2551" i="4"/>
  <c r="M2550"/>
  <c r="J127" i="10"/>
  <c r="AD1474" i="4"/>
  <c r="N127" i="10"/>
  <c r="O127" s="1"/>
  <c r="AL1476" i="4"/>
  <c r="AG1475"/>
  <c r="L1435" i="11"/>
  <c r="N1475" i="9"/>
  <c r="O1475" s="1"/>
  <c r="Q1476" i="4"/>
  <c r="L1475"/>
  <c r="U1544"/>
  <c r="D1544"/>
  <c r="S1546"/>
  <c r="R1545"/>
  <c r="U1545" s="1"/>
  <c r="S1547" l="1"/>
  <c r="R1546"/>
  <c r="D1497" i="11"/>
  <c r="D1544" i="9"/>
  <c r="L1436" i="11"/>
  <c r="N1476" i="9"/>
  <c r="O1476" s="1"/>
  <c r="Q1477" i="4"/>
  <c r="L1476"/>
  <c r="N128" i="10"/>
  <c r="O128" s="1"/>
  <c r="AL1477" i="4"/>
  <c r="AG1476"/>
  <c r="I126" i="10"/>
  <c r="AE1474" i="4"/>
  <c r="J126" i="10" s="1"/>
  <c r="M2500" i="11"/>
  <c r="M2551" i="9"/>
  <c r="P2551" s="1"/>
  <c r="P2552" i="4"/>
  <c r="M2551"/>
  <c r="M2501" i="11" l="1"/>
  <c r="M2552" i="9"/>
  <c r="P2552" s="1"/>
  <c r="P2553" i="4"/>
  <c r="M2552"/>
  <c r="N129" i="10"/>
  <c r="O129" s="1"/>
  <c r="AL1478" i="4"/>
  <c r="AG1477"/>
  <c r="L1437" i="11"/>
  <c r="N1477" i="9"/>
  <c r="O1477" s="1"/>
  <c r="Q1481" i="4"/>
  <c r="Q1478"/>
  <c r="L1477"/>
  <c r="U1546"/>
  <c r="D1546"/>
  <c r="S1548"/>
  <c r="R1547"/>
  <c r="U1547" s="1"/>
  <c r="S1549" l="1"/>
  <c r="R1548"/>
  <c r="D1499" i="11"/>
  <c r="D1546" i="9"/>
  <c r="L1438" i="11"/>
  <c r="N1478" i="9"/>
  <c r="O1478" s="1"/>
  <c r="Q1479" i="4"/>
  <c r="L1478"/>
  <c r="L1441" i="11"/>
  <c r="N1481" i="9"/>
  <c r="Q1482" i="4"/>
  <c r="N130" i="10"/>
  <c r="O130" s="1"/>
  <c r="AG1478" i="4"/>
  <c r="M2502" i="11"/>
  <c r="M2553" i="9"/>
  <c r="P2553" s="1"/>
  <c r="P2554" i="4"/>
  <c r="M2553"/>
  <c r="M2503" i="11" l="1"/>
  <c r="M2554" i="9"/>
  <c r="P2554" s="1"/>
  <c r="P2555" i="4"/>
  <c r="M2554"/>
  <c r="L1442" i="11"/>
  <c r="N1482" i="9"/>
  <c r="O1482" s="1"/>
  <c r="Q1483" i="4"/>
  <c r="L1482"/>
  <c r="L1439" i="11"/>
  <c r="N1479" i="9"/>
  <c r="O1479" s="1"/>
  <c r="Q1480" i="4"/>
  <c r="L1479"/>
  <c r="U1548"/>
  <c r="D1548"/>
  <c r="S1550"/>
  <c r="R1549"/>
  <c r="U1549" s="1"/>
  <c r="S1551" l="1"/>
  <c r="R1550"/>
  <c r="D1501" i="11"/>
  <c r="D1548" i="9"/>
  <c r="L1440" i="11"/>
  <c r="N1480" i="9"/>
  <c r="AL1481" i="4"/>
  <c r="AL1480"/>
  <c r="L1480"/>
  <c r="L1481"/>
  <c r="L1443" i="11"/>
  <c r="N1483" i="9"/>
  <c r="O1483" s="1"/>
  <c r="Q1484" i="4"/>
  <c r="L1483"/>
  <c r="M2504" i="11"/>
  <c r="M2555" i="9"/>
  <c r="P2555" s="1"/>
  <c r="P2556" i="4"/>
  <c r="M2555"/>
  <c r="M2505" i="11" l="1"/>
  <c r="M2556" i="9"/>
  <c r="P2556" s="1"/>
  <c r="P2557" i="4"/>
  <c r="M2556"/>
  <c r="L1444" i="11"/>
  <c r="N1484" i="9"/>
  <c r="O1484" s="1"/>
  <c r="Q1485" i="4"/>
  <c r="L1484"/>
  <c r="N142" i="10"/>
  <c r="O142" s="1"/>
  <c r="AL1482" i="4"/>
  <c r="AE1482"/>
  <c r="AG1481"/>
  <c r="O1480" i="9"/>
  <c r="O1481"/>
  <c r="U1550" i="4"/>
  <c r="D1550"/>
  <c r="S1552"/>
  <c r="R1551"/>
  <c r="U1551" s="1"/>
  <c r="S1553" l="1"/>
  <c r="R1552"/>
  <c r="D1503" i="11"/>
  <c r="D1550" i="9"/>
  <c r="J143" i="10"/>
  <c r="AD1481" i="4"/>
  <c r="I142" i="10" s="1"/>
  <c r="N143"/>
  <c r="O143" s="1"/>
  <c r="AL1483" i="4"/>
  <c r="AG1482"/>
  <c r="L1445" i="11"/>
  <c r="N1485" i="9"/>
  <c r="O1485" s="1"/>
  <c r="Q1486" i="4"/>
  <c r="L1485"/>
  <c r="M2506" i="11"/>
  <c r="M2557" i="9"/>
  <c r="P2557" s="1"/>
  <c r="P2558" i="4"/>
  <c r="M2557"/>
  <c r="M2507" i="11" l="1"/>
  <c r="M2558" i="9"/>
  <c r="P2558" s="1"/>
  <c r="P2559" i="4"/>
  <c r="M2558"/>
  <c r="L1446" i="11"/>
  <c r="N1486" i="9"/>
  <c r="O1486" s="1"/>
  <c r="Q1488" i="4"/>
  <c r="Q1487"/>
  <c r="L1486"/>
  <c r="N144" i="10"/>
  <c r="O144" s="1"/>
  <c r="AL1484" i="4"/>
  <c r="AG1483"/>
  <c r="U1552"/>
  <c r="D1552"/>
  <c r="S1554"/>
  <c r="R1553"/>
  <c r="U1553" s="1"/>
  <c r="S1555" l="1"/>
  <c r="R1554"/>
  <c r="U1554" s="1"/>
  <c r="D1505" i="11"/>
  <c r="D1552" i="9"/>
  <c r="N145" i="10"/>
  <c r="O145" s="1"/>
  <c r="AL1485" i="4"/>
  <c r="AG1484"/>
  <c r="L1447" i="11"/>
  <c r="N1487" i="9"/>
  <c r="O1487" s="1"/>
  <c r="L1487" i="4"/>
  <c r="L1448" i="11"/>
  <c r="N1488" i="9"/>
  <c r="O1488" s="1"/>
  <c r="Q1489" i="4"/>
  <c r="L1488"/>
  <c r="M2508" i="11"/>
  <c r="M2559" i="9"/>
  <c r="P2559" s="1"/>
  <c r="P2560" i="4"/>
  <c r="M2559"/>
  <c r="M2509" i="11" l="1"/>
  <c r="M2560" i="9"/>
  <c r="P2560" s="1"/>
  <c r="P2561" i="4"/>
  <c r="M2560"/>
  <c r="L1449" i="11"/>
  <c r="N1489" i="9"/>
  <c r="O1489" s="1"/>
  <c r="Q1490" i="4"/>
  <c r="L1489"/>
  <c r="N146" i="10"/>
  <c r="O146" s="1"/>
  <c r="AL1486" i="4"/>
  <c r="AG1485"/>
  <c r="S1556"/>
  <c r="R1555"/>
  <c r="U1555" l="1"/>
  <c r="D1555"/>
  <c r="S1557"/>
  <c r="R1556"/>
  <c r="U1556" s="1"/>
  <c r="N147" i="10"/>
  <c r="O147" s="1"/>
  <c r="AL1487" i="4"/>
  <c r="AG1486"/>
  <c r="L1450" i="11"/>
  <c r="N1490" i="9"/>
  <c r="O1490" s="1"/>
  <c r="Q1491" i="4"/>
  <c r="L1490"/>
  <c r="M2510" i="11"/>
  <c r="M2561" i="9"/>
  <c r="P2561" s="1"/>
  <c r="P2562" i="4"/>
  <c r="M2561"/>
  <c r="M2511" i="11" l="1"/>
  <c r="M2562" i="9"/>
  <c r="P2562" s="1"/>
  <c r="P2563" i="4"/>
  <c r="M2562"/>
  <c r="N1491" i="9"/>
  <c r="O1491" s="1"/>
  <c r="Q1492" i="4"/>
  <c r="L1491"/>
  <c r="I1491" s="1"/>
  <c r="N148" i="10"/>
  <c r="O148" s="1"/>
  <c r="AL1488" i="4"/>
  <c r="AG1487"/>
  <c r="S1558"/>
  <c r="R1557"/>
  <c r="D1508" i="11"/>
  <c r="D1555" i="9"/>
  <c r="U1557" i="4" l="1"/>
  <c r="D1557"/>
  <c r="S1559"/>
  <c r="R1558"/>
  <c r="U1558" s="1"/>
  <c r="N149" i="10"/>
  <c r="O149" s="1"/>
  <c r="AL1489" i="4"/>
  <c r="AE1489"/>
  <c r="AG1488"/>
  <c r="I1450" i="11"/>
  <c r="I1491" i="9"/>
  <c r="L1451" i="11"/>
  <c r="N1492" i="9"/>
  <c r="O1492" s="1"/>
  <c r="Q1493" i="4"/>
  <c r="L1492"/>
  <c r="M2512" i="11"/>
  <c r="M2563" i="9"/>
  <c r="P2563" s="1"/>
  <c r="P2564" i="4"/>
  <c r="M2563"/>
  <c r="M2513" i="11" l="1"/>
  <c r="M2564" i="9"/>
  <c r="P2564" s="1"/>
  <c r="P2565" i="4"/>
  <c r="M2564"/>
  <c r="L1452" i="11"/>
  <c r="N1493" i="9"/>
  <c r="O1493" s="1"/>
  <c r="Q1494" i="4"/>
  <c r="L1493"/>
  <c r="J150" i="10"/>
  <c r="AD1488" i="4"/>
  <c r="I149" i="10" s="1"/>
  <c r="N150"/>
  <c r="O150" s="1"/>
  <c r="AL1490" i="4"/>
  <c r="AG1489"/>
  <c r="S1560"/>
  <c r="R1559"/>
  <c r="D1510" i="11"/>
  <c r="D1557" i="9"/>
  <c r="U1559" i="4" l="1"/>
  <c r="D1559"/>
  <c r="S1561"/>
  <c r="R1560"/>
  <c r="N151" i="10"/>
  <c r="O151" s="1"/>
  <c r="AL1491" i="4"/>
  <c r="AG1490"/>
  <c r="L1453" i="11"/>
  <c r="N1494" i="9"/>
  <c r="O1494" s="1"/>
  <c r="Q1495" i="4"/>
  <c r="L1494"/>
  <c r="M2514" i="11"/>
  <c r="M2565" i="9"/>
  <c r="P2565" s="1"/>
  <c r="P2566" i="4"/>
  <c r="M2565"/>
  <c r="M2515" i="11" l="1"/>
  <c r="M2566" i="9"/>
  <c r="P2566" s="1"/>
  <c r="P2567" i="4"/>
  <c r="M2566"/>
  <c r="L1454" i="11"/>
  <c r="N1495" i="9"/>
  <c r="O1495" s="1"/>
  <c r="Q1496" i="4"/>
  <c r="L1495"/>
  <c r="N152" i="10"/>
  <c r="O152" s="1"/>
  <c r="AL1492" i="4"/>
  <c r="AE1492"/>
  <c r="AG1491"/>
  <c r="U1560"/>
  <c r="D1560"/>
  <c r="S1562"/>
  <c r="R1561"/>
  <c r="U1561" s="1"/>
  <c r="D1512" i="11"/>
  <c r="D1559" i="9"/>
  <c r="S1563" i="4" l="1"/>
  <c r="R1562"/>
  <c r="U1562" s="1"/>
  <c r="D1513" i="11"/>
  <c r="D1560" i="9"/>
  <c r="J153" i="10"/>
  <c r="AD1491" i="4"/>
  <c r="I152" i="10" s="1"/>
  <c r="N153"/>
  <c r="O153" s="1"/>
  <c r="AL1493" i="4"/>
  <c r="AG1492"/>
  <c r="L1455" i="11"/>
  <c r="N1496" i="9"/>
  <c r="O1496" s="1"/>
  <c r="Q1497" i="4"/>
  <c r="L1496"/>
  <c r="M2516" i="11"/>
  <c r="M2567" i="9"/>
  <c r="P2567" s="1"/>
  <c r="P2568" i="4"/>
  <c r="M2567"/>
  <c r="M2517" i="11" l="1"/>
  <c r="M2568" i="9"/>
  <c r="P2568" s="1"/>
  <c r="P2569" i="4"/>
  <c r="M2568"/>
  <c r="L1456" i="11"/>
  <c r="N1497" i="9"/>
  <c r="O1497" s="1"/>
  <c r="Q1498" i="4"/>
  <c r="L1497"/>
  <c r="N154" i="10"/>
  <c r="O154" s="1"/>
  <c r="AL1494" i="4"/>
  <c r="AG1493"/>
  <c r="S1564"/>
  <c r="R1563"/>
  <c r="U1563" l="1"/>
  <c r="D1563"/>
  <c r="S1565"/>
  <c r="R1564"/>
  <c r="U1564" s="1"/>
  <c r="N155" i="10"/>
  <c r="O155" s="1"/>
  <c r="AL1495" i="4"/>
  <c r="AG1494"/>
  <c r="L1457" i="11"/>
  <c r="N1498" i="9"/>
  <c r="O1498" s="1"/>
  <c r="Q1499" i="4"/>
  <c r="L1498"/>
  <c r="M2518" i="11"/>
  <c r="M2569" i="9"/>
  <c r="P2569" s="1"/>
  <c r="P2570" i="4"/>
  <c r="M2569"/>
  <c r="M2519" i="11" l="1"/>
  <c r="M2570" i="9"/>
  <c r="P2570" s="1"/>
  <c r="P2571" i="4"/>
  <c r="M2570"/>
  <c r="L1458" i="11"/>
  <c r="N1499" i="9"/>
  <c r="O1499" s="1"/>
  <c r="Q1500" i="4"/>
  <c r="L1499"/>
  <c r="N156" i="10"/>
  <c r="O156" s="1"/>
  <c r="AL1496" i="4"/>
  <c r="AG1495"/>
  <c r="S1566"/>
  <c r="R1565"/>
  <c r="D1516" i="11"/>
  <c r="D1563" i="9"/>
  <c r="U1565" i="4" l="1"/>
  <c r="D1565"/>
  <c r="S1567"/>
  <c r="R1566"/>
  <c r="U1566" s="1"/>
  <c r="N157" i="10"/>
  <c r="O157" s="1"/>
  <c r="AL1497" i="4"/>
  <c r="AG1496"/>
  <c r="L1459" i="11"/>
  <c r="N1500" i="9"/>
  <c r="O1500" s="1"/>
  <c r="Q1501" i="4"/>
  <c r="L1500"/>
  <c r="M2520" i="11"/>
  <c r="M2571" i="9"/>
  <c r="P2571" s="1"/>
  <c r="P2572" i="4"/>
  <c r="M2571"/>
  <c r="M2521" i="11" l="1"/>
  <c r="M2572" i="9"/>
  <c r="P2572" s="1"/>
  <c r="P2573" i="4"/>
  <c r="M2572"/>
  <c r="L1460" i="11"/>
  <c r="N1501" i="9"/>
  <c r="O1501" s="1"/>
  <c r="Q1502" i="4"/>
  <c r="L1501"/>
  <c r="N158" i="10"/>
  <c r="O158" s="1"/>
  <c r="AG1497" i="4"/>
  <c r="S1568"/>
  <c r="R1567"/>
  <c r="D1518" i="11"/>
  <c r="D1565" i="9"/>
  <c r="U1567" i="4" l="1"/>
  <c r="D1567"/>
  <c r="S1569"/>
  <c r="R1568"/>
  <c r="U1568" s="1"/>
  <c r="L1461" i="11"/>
  <c r="N1502" i="9"/>
  <c r="O1502" s="1"/>
  <c r="Q1503" i="4"/>
  <c r="L1502"/>
  <c r="M2522" i="11"/>
  <c r="M2573" i="9"/>
  <c r="P2573" s="1"/>
  <c r="P2574" i="4"/>
  <c r="M2573"/>
  <c r="M2523" i="11" l="1"/>
  <c r="M2574" i="9"/>
  <c r="P2574" s="1"/>
  <c r="P2575" i="4"/>
  <c r="M2574"/>
  <c r="L1462" i="11"/>
  <c r="N1503" i="9"/>
  <c r="O1503" s="1"/>
  <c r="Q1504" i="4"/>
  <c r="L1503"/>
  <c r="S1570"/>
  <c r="R1569"/>
  <c r="U1569" s="1"/>
  <c r="D1520" i="11"/>
  <c r="D1567" i="9"/>
  <c r="S1571" i="4" l="1"/>
  <c r="R1570"/>
  <c r="L1463" i="11"/>
  <c r="N1504" i="9"/>
  <c r="O1504" s="1"/>
  <c r="Q1505" i="4"/>
  <c r="L1504"/>
  <c r="M2524" i="11"/>
  <c r="M2575" i="9"/>
  <c r="P2575" s="1"/>
  <c r="P2576" i="4"/>
  <c r="M2575"/>
  <c r="M2525" i="11" l="1"/>
  <c r="M2576" i="9"/>
  <c r="P2576" s="1"/>
  <c r="P2577" i="4"/>
  <c r="M2576"/>
  <c r="L1464" i="11"/>
  <c r="N1505" i="9"/>
  <c r="O1505" s="1"/>
  <c r="Q1506" i="4"/>
  <c r="L1505"/>
  <c r="U1570"/>
  <c r="D1570"/>
  <c r="S1572"/>
  <c r="R1571"/>
  <c r="U1571" s="1"/>
  <c r="S1573" l="1"/>
  <c r="R1572"/>
  <c r="D1523" i="11"/>
  <c r="D1570" i="9"/>
  <c r="L1465" i="11"/>
  <c r="N1506" i="9"/>
  <c r="O1506" s="1"/>
  <c r="L4" i="7"/>
  <c r="Q1507" i="4"/>
  <c r="L1506"/>
  <c r="M2526" i="11"/>
  <c r="M2577" i="9"/>
  <c r="P2577" s="1"/>
  <c r="P2578" i="4"/>
  <c r="M2577"/>
  <c r="M2527" i="11" l="1"/>
  <c r="M2578" i="9"/>
  <c r="P2578" s="1"/>
  <c r="P2579" i="4"/>
  <c r="M2578"/>
  <c r="L1466" i="11"/>
  <c r="N1507" i="9"/>
  <c r="O1507" s="1"/>
  <c r="Q1508" i="4"/>
  <c r="J1508"/>
  <c r="L1507"/>
  <c r="L17" i="7"/>
  <c r="K7"/>
  <c r="U1572" i="4"/>
  <c r="D1572"/>
  <c r="S1574"/>
  <c r="R1573"/>
  <c r="U1573" s="1"/>
  <c r="S1575" l="1"/>
  <c r="R1574"/>
  <c r="D1525" i="11"/>
  <c r="D1572" i="9"/>
  <c r="J1467" i="11"/>
  <c r="J1508" i="9"/>
  <c r="I1507" i="4"/>
  <c r="L1467" i="11"/>
  <c r="N1508" i="9"/>
  <c r="O1508" s="1"/>
  <c r="Q1509" i="4"/>
  <c r="L1508"/>
  <c r="M2528" i="11"/>
  <c r="M2579" i="9"/>
  <c r="P2579" s="1"/>
  <c r="P2580" i="4"/>
  <c r="M2579"/>
  <c r="M2529" i="11" l="1"/>
  <c r="M2580" i="9"/>
  <c r="P2580" s="1"/>
  <c r="P2581" i="4"/>
  <c r="M2580"/>
  <c r="N1509" i="9"/>
  <c r="O1509" s="1"/>
  <c r="Q1510" i="4"/>
  <c r="L1509"/>
  <c r="I1466" i="11"/>
  <c r="I1507" i="9"/>
  <c r="U1574" i="4"/>
  <c r="D1574"/>
  <c r="S1576"/>
  <c r="R1575"/>
  <c r="U1575" s="1"/>
  <c r="S1577" l="1"/>
  <c r="R1576"/>
  <c r="U1576" s="1"/>
  <c r="D1527" i="11"/>
  <c r="D1574" i="9"/>
  <c r="L1468" i="11"/>
  <c r="N1510" i="9"/>
  <c r="O1510" s="1"/>
  <c r="Q1511" i="4"/>
  <c r="L1510"/>
  <c r="M2530" i="11"/>
  <c r="M2581" i="9"/>
  <c r="P2581" s="1"/>
  <c r="P2582" i="4"/>
  <c r="M2581"/>
  <c r="M2531" i="11" l="1"/>
  <c r="M2582" i="9"/>
  <c r="P2582" s="1"/>
  <c r="P2583" i="4"/>
  <c r="M2582"/>
  <c r="L1469" i="11"/>
  <c r="N1511" i="9"/>
  <c r="O1511" s="1"/>
  <c r="Q1512" i="4"/>
  <c r="L1511"/>
  <c r="I1511" s="1"/>
  <c r="S1578"/>
  <c r="R1577"/>
  <c r="U1577" s="1"/>
  <c r="S1579" l="1"/>
  <c r="R1578"/>
  <c r="U1578" s="1"/>
  <c r="I1469" i="11"/>
  <c r="I1511" i="9"/>
  <c r="L1470" i="11"/>
  <c r="N1512" i="9"/>
  <c r="O1512" s="1"/>
  <c r="Q1513" i="4"/>
  <c r="L1512"/>
  <c r="M2532" i="11"/>
  <c r="M2583" i="9"/>
  <c r="P2583" s="1"/>
  <c r="P2584" i="4"/>
  <c r="M2583"/>
  <c r="M2533" i="11" l="1"/>
  <c r="M2584" i="9"/>
  <c r="P2584" s="1"/>
  <c r="P2585" i="4"/>
  <c r="M2584"/>
  <c r="L1471" i="11"/>
  <c r="N1513" i="9"/>
  <c r="O1513" s="1"/>
  <c r="Q1514" i="4"/>
  <c r="J1514"/>
  <c r="L1513"/>
  <c r="S1580"/>
  <c r="R1579"/>
  <c r="U1579" l="1"/>
  <c r="D1579"/>
  <c r="S1581"/>
  <c r="R1580"/>
  <c r="U1580" s="1"/>
  <c r="J1472" i="11"/>
  <c r="J1514" i="9"/>
  <c r="I1513" i="4"/>
  <c r="L1472" i="11"/>
  <c r="N1514" i="9"/>
  <c r="O1514" s="1"/>
  <c r="Q1515" i="4"/>
  <c r="L1514"/>
  <c r="M2534" i="11"/>
  <c r="M2585" i="9"/>
  <c r="P2585" s="1"/>
  <c r="P2586" i="4"/>
  <c r="M2585"/>
  <c r="M2535" i="11" l="1"/>
  <c r="M2586" i="9"/>
  <c r="P2586" s="1"/>
  <c r="P2587" i="4"/>
  <c r="M2586"/>
  <c r="L1473" i="11"/>
  <c r="N1515" i="9"/>
  <c r="O1515" s="1"/>
  <c r="Q1516" i="4"/>
  <c r="L1515"/>
  <c r="I1471" i="11"/>
  <c r="I1513" i="9"/>
  <c r="S1582" i="4"/>
  <c r="R1581"/>
  <c r="D1531" i="11"/>
  <c r="D1579" i="9"/>
  <c r="U1581" i="4" l="1"/>
  <c r="D1581"/>
  <c r="S1583"/>
  <c r="R1582"/>
  <c r="U1582" s="1"/>
  <c r="L1474" i="11"/>
  <c r="N1516" i="9"/>
  <c r="O1516" s="1"/>
  <c r="Q1517" i="4"/>
  <c r="L1516"/>
  <c r="M2536" i="11"/>
  <c r="M2587" i="9"/>
  <c r="P2587" s="1"/>
  <c r="P2588" i="4"/>
  <c r="M2587"/>
  <c r="M2537" i="11" l="1"/>
  <c r="M2588" i="9"/>
  <c r="P2588" s="1"/>
  <c r="P2589" i="4"/>
  <c r="M2588"/>
  <c r="L1475" i="11"/>
  <c r="N1517" i="9"/>
  <c r="O1517" s="1"/>
  <c r="Q1518" i="4"/>
  <c r="L1517"/>
  <c r="S1584"/>
  <c r="R1583"/>
  <c r="U1583" s="1"/>
  <c r="D1533" i="11"/>
  <c r="D1581" i="9"/>
  <c r="S1585" i="4" l="1"/>
  <c r="R1584"/>
  <c r="U1584" s="1"/>
  <c r="N1518" i="9"/>
  <c r="O1518" s="1"/>
  <c r="Q1519" i="4"/>
  <c r="L1518"/>
  <c r="M2538" i="11"/>
  <c r="M2589" i="9"/>
  <c r="P2589" s="1"/>
  <c r="P2590" i="4"/>
  <c r="M2589"/>
  <c r="M2539" i="11" l="1"/>
  <c r="M2590" i="9"/>
  <c r="P2590" s="1"/>
  <c r="N5" i="7"/>
  <c r="P2591" i="4"/>
  <c r="M2590"/>
  <c r="L1476" i="11"/>
  <c r="N1519" i="9"/>
  <c r="O1519" s="1"/>
  <c r="Q1520" i="4"/>
  <c r="L1519"/>
  <c r="I1519" s="1"/>
  <c r="S1586"/>
  <c r="R1585"/>
  <c r="U1585" s="1"/>
  <c r="S1587" l="1"/>
  <c r="R1586"/>
  <c r="I1476" i="11"/>
  <c r="I1519" i="9"/>
  <c r="N1520"/>
  <c r="O1520" s="1"/>
  <c r="Q1521" i="4"/>
  <c r="L1520"/>
  <c r="M2540" i="11"/>
  <c r="M2591" i="9"/>
  <c r="P2591" s="1"/>
  <c r="P2592" i="4"/>
  <c r="M2591"/>
  <c r="N18" i="7"/>
  <c r="M8"/>
  <c r="M2541" i="11" l="1"/>
  <c r="M2592" i="9"/>
  <c r="P2592" s="1"/>
  <c r="P2593" i="4"/>
  <c r="M2592"/>
  <c r="L1477" i="11"/>
  <c r="N1521" i="9"/>
  <c r="O1521" s="1"/>
  <c r="Q1522" i="4"/>
  <c r="L1521"/>
  <c r="U1586"/>
  <c r="D1586"/>
  <c r="S1588"/>
  <c r="R1587"/>
  <c r="U1587" s="1"/>
  <c r="S1589" l="1"/>
  <c r="R1588"/>
  <c r="U1588" s="1"/>
  <c r="D1538" i="11"/>
  <c r="D1586" i="9"/>
  <c r="L1478" i="11"/>
  <c r="N1522" i="9"/>
  <c r="O1522" s="1"/>
  <c r="Q1523" i="4"/>
  <c r="L1522"/>
  <c r="M2542" i="11"/>
  <c r="M2593" i="9"/>
  <c r="P2593" s="1"/>
  <c r="P2594" i="4"/>
  <c r="M2593"/>
  <c r="M2543" i="11" l="1"/>
  <c r="M2594" i="9"/>
  <c r="P2594" s="1"/>
  <c r="P2595" i="4"/>
  <c r="M2594"/>
  <c r="L1479" i="11"/>
  <c r="N1523" i="9"/>
  <c r="O1523" s="1"/>
  <c r="Q1524" i="4"/>
  <c r="L1523"/>
  <c r="S1590"/>
  <c r="R1589"/>
  <c r="U1589" s="1"/>
  <c r="S1591" l="1"/>
  <c r="R1590"/>
  <c r="L1480" i="11"/>
  <c r="N1524" i="9"/>
  <c r="O1524" s="1"/>
  <c r="Q1525" i="4"/>
  <c r="L1524"/>
  <c r="M2544" i="11"/>
  <c r="M2595" i="9"/>
  <c r="P2595" s="1"/>
  <c r="P2596" i="4"/>
  <c r="M2595"/>
  <c r="M2545" i="11" l="1"/>
  <c r="M2596" i="9"/>
  <c r="P2596" s="1"/>
  <c r="P2597" i="4"/>
  <c r="M2596"/>
  <c r="L1481" i="11"/>
  <c r="N1525" i="9"/>
  <c r="O1525" s="1"/>
  <c r="Q1526" i="4"/>
  <c r="L1525"/>
  <c r="U1590"/>
  <c r="D1590"/>
  <c r="S1592"/>
  <c r="R1591"/>
  <c r="U1591" s="1"/>
  <c r="S1593" l="1"/>
  <c r="R1592"/>
  <c r="D1542" i="11"/>
  <c r="D1590" i="9"/>
  <c r="L1482" i="11"/>
  <c r="N1526" i="9"/>
  <c r="O1526" s="1"/>
  <c r="Q1527" i="4"/>
  <c r="J1527"/>
  <c r="L1526"/>
  <c r="M2546" i="11"/>
  <c r="M2597" i="9"/>
  <c r="P2597" s="1"/>
  <c r="P2598" i="4"/>
  <c r="M2597"/>
  <c r="M2547" i="11" l="1"/>
  <c r="M2598" i="9"/>
  <c r="P2598" s="1"/>
  <c r="P2599" i="4"/>
  <c r="M2598"/>
  <c r="J1483" i="11"/>
  <c r="J1527" i="9"/>
  <c r="I1526" i="4"/>
  <c r="L1483" i="11"/>
  <c r="N1527" i="9"/>
  <c r="O1527" s="1"/>
  <c r="Q1528" i="4"/>
  <c r="L1527"/>
  <c r="U1592"/>
  <c r="D1592"/>
  <c r="S1594"/>
  <c r="R1593"/>
  <c r="U1593" s="1"/>
  <c r="S1595" l="1"/>
  <c r="R1594"/>
  <c r="D1544" i="11"/>
  <c r="D1592" i="9"/>
  <c r="L1484" i="11"/>
  <c r="N1528" i="9"/>
  <c r="O1528" s="1"/>
  <c r="Q1529" i="4"/>
  <c r="L1528"/>
  <c r="I1482" i="11"/>
  <c r="I1526" i="9"/>
  <c r="M2548" i="11"/>
  <c r="M2599" i="9"/>
  <c r="P2599" s="1"/>
  <c r="P2600" i="4"/>
  <c r="M2599"/>
  <c r="M2549" i="11" l="1"/>
  <c r="M2600" i="9"/>
  <c r="P2600" s="1"/>
  <c r="P2601" i="4"/>
  <c r="M2600"/>
  <c r="L1485" i="11"/>
  <c r="N1529" i="9"/>
  <c r="O1529" s="1"/>
  <c r="Q1530" i="4"/>
  <c r="L1529"/>
  <c r="U1594"/>
  <c r="D1594"/>
  <c r="S1596"/>
  <c r="R1595"/>
  <c r="U1595" s="1"/>
  <c r="S1597" l="1"/>
  <c r="R1596"/>
  <c r="D1545" i="11"/>
  <c r="D1594" i="9"/>
  <c r="L1486" i="11"/>
  <c r="N1530" i="9"/>
  <c r="O1530" s="1"/>
  <c r="Q1531" i="4"/>
  <c r="L1530"/>
  <c r="M2550" i="11"/>
  <c r="M2601" i="9"/>
  <c r="P2601" s="1"/>
  <c r="P2602" i="4"/>
  <c r="M2601"/>
  <c r="M2551" i="11" l="1"/>
  <c r="M2602" i="9"/>
  <c r="P2602" s="1"/>
  <c r="P2603" i="4"/>
  <c r="M2602"/>
  <c r="L1487" i="11"/>
  <c r="N1531" i="9"/>
  <c r="O1531" s="1"/>
  <c r="Q1532" i="4"/>
  <c r="J1532"/>
  <c r="L1531"/>
  <c r="U1596"/>
  <c r="D1596"/>
  <c r="S1598"/>
  <c r="R1597"/>
  <c r="U1597" s="1"/>
  <c r="S1599" l="1"/>
  <c r="R1598"/>
  <c r="D1546" i="11"/>
  <c r="D1596" i="9"/>
  <c r="J1488" i="11"/>
  <c r="J1532" i="9"/>
  <c r="I1531" i="4"/>
  <c r="L1488" i="11"/>
  <c r="N1532" i="9"/>
  <c r="O1532" s="1"/>
  <c r="Q1533" i="4"/>
  <c r="L1532"/>
  <c r="M2603" i="9"/>
  <c r="P2603" s="1"/>
  <c r="P2604" i="4"/>
  <c r="M2603"/>
  <c r="M2604" i="9" l="1"/>
  <c r="P2604" s="1"/>
  <c r="P2605" i="4"/>
  <c r="M2604"/>
  <c r="L1489" i="11"/>
  <c r="N1533" i="9"/>
  <c r="O1533" s="1"/>
  <c r="Q1534" i="4"/>
  <c r="L1533"/>
  <c r="I1487" i="11"/>
  <c r="I1531" i="9"/>
  <c r="U1598" i="4"/>
  <c r="D1598"/>
  <c r="S1600"/>
  <c r="R1599"/>
  <c r="U1599" s="1"/>
  <c r="S1601" l="1"/>
  <c r="R1600"/>
  <c r="D1548" i="11"/>
  <c r="D1598" i="9"/>
  <c r="L1490" i="11"/>
  <c r="N1534" i="9"/>
  <c r="O1534" s="1"/>
  <c r="Q1535" i="4"/>
  <c r="L1534"/>
  <c r="M2552" i="11"/>
  <c r="M2605" i="9"/>
  <c r="P2605" s="1"/>
  <c r="P2606" i="4"/>
  <c r="M2605"/>
  <c r="M2553" i="11" l="1"/>
  <c r="M2606" i="9"/>
  <c r="P2606" s="1"/>
  <c r="P2607" i="4"/>
  <c r="M2606"/>
  <c r="L1491" i="11"/>
  <c r="N1535" i="9"/>
  <c r="O1535" s="1"/>
  <c r="Q1536" i="4"/>
  <c r="L1535"/>
  <c r="U1600"/>
  <c r="D1600"/>
  <c r="S1602"/>
  <c r="R1601"/>
  <c r="U1601" s="1"/>
  <c r="S1603" l="1"/>
  <c r="R1602"/>
  <c r="D1550" i="11"/>
  <c r="D1600" i="9"/>
  <c r="L1492" i="11"/>
  <c r="N1536" i="9"/>
  <c r="O1536" s="1"/>
  <c r="Q1537" i="4"/>
  <c r="L1536"/>
  <c r="M2554" i="11"/>
  <c r="M2607" i="9"/>
  <c r="P2607" s="1"/>
  <c r="P2608" i="4"/>
  <c r="M2607"/>
  <c r="M2555" i="11" l="1"/>
  <c r="M2608" i="9"/>
  <c r="P2608" s="1"/>
  <c r="P2609" i="4"/>
  <c r="M2608"/>
  <c r="L1493" i="11"/>
  <c r="N1537" i="9"/>
  <c r="O1537" s="1"/>
  <c r="Q1538" i="4"/>
  <c r="L1537"/>
  <c r="U1602"/>
  <c r="D1602"/>
  <c r="S1604"/>
  <c r="R1603"/>
  <c r="U1603" s="1"/>
  <c r="S1605" l="1"/>
  <c r="R1604"/>
  <c r="D1552" i="11"/>
  <c r="D1602" i="9"/>
  <c r="L1494" i="11"/>
  <c r="N1538" i="9"/>
  <c r="O1538" s="1"/>
  <c r="Q1539" i="4"/>
  <c r="L1538"/>
  <c r="M2556" i="11"/>
  <c r="M2609" i="9"/>
  <c r="P2609" s="1"/>
  <c r="P2610" i="4"/>
  <c r="M2609"/>
  <c r="M2557" i="11" l="1"/>
  <c r="M2610" i="9"/>
  <c r="P2610" s="1"/>
  <c r="P2611" i="4"/>
  <c r="M2610"/>
  <c r="N1539" i="9"/>
  <c r="O1539" s="1"/>
  <c r="Q1540" i="4"/>
  <c r="L1539"/>
  <c r="U1604"/>
  <c r="D1604"/>
  <c r="S1606"/>
  <c r="R1605"/>
  <c r="U1605" l="1"/>
  <c r="D1605"/>
  <c r="S1607"/>
  <c r="R1606"/>
  <c r="U1606" s="1"/>
  <c r="D1554" i="11"/>
  <c r="D1604" i="9"/>
  <c r="L1495" i="11"/>
  <c r="N1540" i="9"/>
  <c r="O1540" s="1"/>
  <c r="Q1541" i="4"/>
  <c r="L1540"/>
  <c r="M2558" i="11"/>
  <c r="M2611" i="9"/>
  <c r="P2611" s="1"/>
  <c r="P2612" i="4"/>
  <c r="M2611"/>
  <c r="M2559" i="11" l="1"/>
  <c r="M2612" i="9"/>
  <c r="P2612" s="1"/>
  <c r="P2613" i="4"/>
  <c r="M2612"/>
  <c r="N1541" i="9"/>
  <c r="O1541" s="1"/>
  <c r="Q1542" i="4"/>
  <c r="J1542"/>
  <c r="L1541"/>
  <c r="S1608"/>
  <c r="R1607"/>
  <c r="D1555" i="11"/>
  <c r="D1605" i="9"/>
  <c r="U1607" i="4" l="1"/>
  <c r="D1607"/>
  <c r="S1609"/>
  <c r="R1608"/>
  <c r="U1608" s="1"/>
  <c r="J1542" i="9"/>
  <c r="I1541" i="4"/>
  <c r="I1541" i="9" s="1"/>
  <c r="N1542"/>
  <c r="O1542" s="1"/>
  <c r="Q1543" i="4"/>
  <c r="L1542"/>
  <c r="M2560" i="11"/>
  <c r="M2613" i="9"/>
  <c r="P2613" s="1"/>
  <c r="P2614" i="4"/>
  <c r="M2613"/>
  <c r="M2561" i="11" l="1"/>
  <c r="M2614" i="9"/>
  <c r="P2614" s="1"/>
  <c r="P2615" i="4"/>
  <c r="M2614"/>
  <c r="L1496" i="11"/>
  <c r="N1543" i="9"/>
  <c r="O1543" s="1"/>
  <c r="Q1544" i="4"/>
  <c r="J1544"/>
  <c r="L1543"/>
  <c r="S1610"/>
  <c r="R1609"/>
  <c r="D1556" i="11"/>
  <c r="D1607" i="9"/>
  <c r="U1609" i="4" l="1"/>
  <c r="D1609"/>
  <c r="S1611"/>
  <c r="R1610"/>
  <c r="U1610" s="1"/>
  <c r="J1497" i="11"/>
  <c r="J1544" i="9"/>
  <c r="I1543" i="4"/>
  <c r="L1497" i="11"/>
  <c r="N1544" i="9"/>
  <c r="O1544" s="1"/>
  <c r="Q1545" i="4"/>
  <c r="L1544"/>
  <c r="M2562" i="11"/>
  <c r="M2615" i="9"/>
  <c r="P2615" s="1"/>
  <c r="P2616" i="4"/>
  <c r="M2615"/>
  <c r="M2563" i="11" l="1"/>
  <c r="M2616" i="9"/>
  <c r="P2616" s="1"/>
  <c r="P2617" i="4"/>
  <c r="M2616"/>
  <c r="L1498" i="11"/>
  <c r="N1545" i="9"/>
  <c r="O1545" s="1"/>
  <c r="Q1546" i="4"/>
  <c r="J1546"/>
  <c r="L1545"/>
  <c r="I1496" i="11"/>
  <c r="I1543" i="9"/>
  <c r="S1612" i="4"/>
  <c r="R1611"/>
  <c r="U1611" s="1"/>
  <c r="D1558" i="11"/>
  <c r="D1609" i="9"/>
  <c r="S1613" i="4" l="1"/>
  <c r="R1612"/>
  <c r="U1612" s="1"/>
  <c r="J1499" i="11"/>
  <c r="J1546" i="9"/>
  <c r="I1545" i="4"/>
  <c r="L1499" i="11"/>
  <c r="N1546" i="9"/>
  <c r="O1546" s="1"/>
  <c r="Q1547" i="4"/>
  <c r="L1546"/>
  <c r="M2564" i="11"/>
  <c r="M2617" i="9"/>
  <c r="P2617" s="1"/>
  <c r="P2618" i="4"/>
  <c r="M2617"/>
  <c r="M2565" i="11" l="1"/>
  <c r="M2618" i="9"/>
  <c r="P2618" s="1"/>
  <c r="P2619" i="4"/>
  <c r="M2618"/>
  <c r="L1500" i="11"/>
  <c r="N1547" i="9"/>
  <c r="O1547" s="1"/>
  <c r="Q1548" i="4"/>
  <c r="L1547"/>
  <c r="I1498" i="11"/>
  <c r="I1545" i="9"/>
  <c r="S1614" i="4"/>
  <c r="R1613"/>
  <c r="U1613" l="1"/>
  <c r="D1613"/>
  <c r="S1615"/>
  <c r="R1614"/>
  <c r="U1614" s="1"/>
  <c r="L1501" i="11"/>
  <c r="N1548" i="9"/>
  <c r="O1548" s="1"/>
  <c r="Q1549" i="4"/>
  <c r="L1548"/>
  <c r="M2566" i="11"/>
  <c r="M2619" i="9"/>
  <c r="P2619" s="1"/>
  <c r="P2620" i="4"/>
  <c r="M2619"/>
  <c r="M2567" i="11" l="1"/>
  <c r="M2620" i="9"/>
  <c r="P2620" s="1"/>
  <c r="P2621" i="4"/>
  <c r="M2620"/>
  <c r="L1502" i="11"/>
  <c r="N1549" i="9"/>
  <c r="O1549" s="1"/>
  <c r="Q1550" i="4"/>
  <c r="J1550"/>
  <c r="L1549"/>
  <c r="S1616"/>
  <c r="R1615"/>
  <c r="D1562" i="11"/>
  <c r="D1613" i="9"/>
  <c r="U1615" i="4" l="1"/>
  <c r="D1615"/>
  <c r="S1617"/>
  <c r="R1616"/>
  <c r="U1616" s="1"/>
  <c r="J1503" i="11"/>
  <c r="J1550" i="9"/>
  <c r="I1549" i="4"/>
  <c r="L1503" i="11"/>
  <c r="N1550" i="9"/>
  <c r="O1550" s="1"/>
  <c r="Q1551" i="4"/>
  <c r="L1550"/>
  <c r="M2568" i="11"/>
  <c r="M2621" i="9"/>
  <c r="P2621" s="1"/>
  <c r="P2622" i="4"/>
  <c r="M2621"/>
  <c r="M2569" i="11" l="1"/>
  <c r="M2622" i="9"/>
  <c r="P2622" s="1"/>
  <c r="P2623" i="4"/>
  <c r="M2622"/>
  <c r="L1504" i="11"/>
  <c r="N1551" i="9"/>
  <c r="O1551" s="1"/>
  <c r="Q1552" i="4"/>
  <c r="L1551"/>
  <c r="I1502" i="11"/>
  <c r="I1549" i="9"/>
  <c r="S1618" i="4"/>
  <c r="R1617"/>
  <c r="D1564" i="11"/>
  <c r="D1615" i="9"/>
  <c r="U1617" i="4" l="1"/>
  <c r="D1617"/>
  <c r="S1619"/>
  <c r="R1618"/>
  <c r="U1618" s="1"/>
  <c r="L1505" i="11"/>
  <c r="N1552" i="9"/>
  <c r="O1552" s="1"/>
  <c r="Q1553" i="4"/>
  <c r="L1552"/>
  <c r="M2570" i="11"/>
  <c r="M2623" i="9"/>
  <c r="P2623" s="1"/>
  <c r="P2624" i="4"/>
  <c r="M2623"/>
  <c r="M2624" i="9" l="1"/>
  <c r="P2624" s="1"/>
  <c r="P2625" i="4"/>
  <c r="M2624"/>
  <c r="L1506" i="11"/>
  <c r="N1553" i="9"/>
  <c r="O1553" s="1"/>
  <c r="Q1554" i="4"/>
  <c r="L1553"/>
  <c r="S1620"/>
  <c r="R1619"/>
  <c r="D1566" i="11"/>
  <c r="D1617" i="9"/>
  <c r="U1619" i="4" l="1"/>
  <c r="D1619"/>
  <c r="S1621"/>
  <c r="R1620"/>
  <c r="U1620" s="1"/>
  <c r="L1507" i="11"/>
  <c r="N1554" i="9"/>
  <c r="O1554" s="1"/>
  <c r="Q1555" i="4"/>
  <c r="J1555"/>
  <c r="L1554"/>
  <c r="M2571" i="11"/>
  <c r="M2625" i="9"/>
  <c r="P2625" s="1"/>
  <c r="P2626" i="4"/>
  <c r="M2625"/>
  <c r="M2572" i="11" l="1"/>
  <c r="M2626" i="9"/>
  <c r="P2626" s="1"/>
  <c r="P2627" i="4"/>
  <c r="M2626"/>
  <c r="J1508" i="11"/>
  <c r="J1555" i="9"/>
  <c r="I1554" i="4"/>
  <c r="L1508" i="11"/>
  <c r="N1555" i="9"/>
  <c r="O1555" s="1"/>
  <c r="Q1556" i="4"/>
  <c r="L1555"/>
  <c r="S1622"/>
  <c r="R1621"/>
  <c r="U1621" s="1"/>
  <c r="D1568" i="11"/>
  <c r="D1619" i="9"/>
  <c r="S1623" i="4" l="1"/>
  <c r="R1622"/>
  <c r="L1509" i="11"/>
  <c r="N1556" i="9"/>
  <c r="O1556" s="1"/>
  <c r="Q1557" i="4"/>
  <c r="L1556"/>
  <c r="I1507" i="11"/>
  <c r="I1554" i="9"/>
  <c r="M2573" i="11"/>
  <c r="M2627" i="9"/>
  <c r="P2627" s="1"/>
  <c r="P2628" i="4"/>
  <c r="M2627"/>
  <c r="M2574" i="11" l="1"/>
  <c r="M2628" i="9"/>
  <c r="P2628" s="1"/>
  <c r="O5" i="7"/>
  <c r="AK2629" i="4"/>
  <c r="P2629"/>
  <c r="AK2628"/>
  <c r="M2628"/>
  <c r="L1510" i="11"/>
  <c r="N1557" i="9"/>
  <c r="O1557" s="1"/>
  <c r="Q1558" i="4"/>
  <c r="J1558"/>
  <c r="L1557"/>
  <c r="U1622"/>
  <c r="D1622"/>
  <c r="S1624"/>
  <c r="R1623"/>
  <c r="U1623" s="1"/>
  <c r="S1625" l="1"/>
  <c r="R1624"/>
  <c r="D1571" i="11"/>
  <c r="D1622" i="9"/>
  <c r="J1511" i="11"/>
  <c r="J1558" i="9"/>
  <c r="I1557" i="4"/>
  <c r="L1511" i="11"/>
  <c r="N1558" i="9"/>
  <c r="O1558" s="1"/>
  <c r="Q1559" i="4"/>
  <c r="L1558"/>
  <c r="M2575" i="11"/>
  <c r="M2629" i="9"/>
  <c r="P2629" s="1"/>
  <c r="P2630" i="4"/>
  <c r="M2629"/>
  <c r="M162" i="10"/>
  <c r="P162" s="1"/>
  <c r="AK2630" i="4"/>
  <c r="AH2629"/>
  <c r="O18" i="7"/>
  <c r="N8"/>
  <c r="M163" i="10" l="1"/>
  <c r="P163" s="1"/>
  <c r="AK2631" i="4"/>
  <c r="AH2630"/>
  <c r="M2576" i="11"/>
  <c r="M2630" i="9"/>
  <c r="P2630" s="1"/>
  <c r="P2631" i="4"/>
  <c r="M2630"/>
  <c r="L1512" i="11"/>
  <c r="N1559" i="9"/>
  <c r="O1559" s="1"/>
  <c r="Q1560" i="4"/>
  <c r="L1559"/>
  <c r="I1510" i="11"/>
  <c r="I1557" i="9"/>
  <c r="U1624" i="4"/>
  <c r="D1624"/>
  <c r="S1626"/>
  <c r="R1625"/>
  <c r="U1625" s="1"/>
  <c r="S1627" l="1"/>
  <c r="R1626"/>
  <c r="D1573" i="11"/>
  <c r="D1624" i="9"/>
  <c r="L1513" i="11"/>
  <c r="N1560" i="9"/>
  <c r="O1560" s="1"/>
  <c r="Q1561" i="4"/>
  <c r="L1560"/>
  <c r="M2577" i="11"/>
  <c r="M2631" i="9"/>
  <c r="P2631" s="1"/>
  <c r="P2632" i="4"/>
  <c r="M2631"/>
  <c r="M164" i="10"/>
  <c r="P164" s="1"/>
  <c r="AK2632" i="4"/>
  <c r="AH2631"/>
  <c r="M165" i="10" l="1"/>
  <c r="P165" s="1"/>
  <c r="AK2633" i="4"/>
  <c r="AH2632"/>
  <c r="M2578" i="11"/>
  <c r="M2632" i="9"/>
  <c r="P2632" s="1"/>
  <c r="P2633" i="4"/>
  <c r="M2632"/>
  <c r="L1514" i="11"/>
  <c r="N1561" i="9"/>
  <c r="O1561" s="1"/>
  <c r="Q1562" i="4"/>
  <c r="L1561"/>
  <c r="U1626"/>
  <c r="D1626"/>
  <c r="S1628"/>
  <c r="R1627"/>
  <c r="U1627" s="1"/>
  <c r="S1629" l="1"/>
  <c r="R1628"/>
  <c r="U1628" s="1"/>
  <c r="D1575" i="11"/>
  <c r="D1626" i="9"/>
  <c r="L1515" i="11"/>
  <c r="N1562" i="9"/>
  <c r="O1562" s="1"/>
  <c r="Q1563" i="4"/>
  <c r="L1562"/>
  <c r="M2579" i="11"/>
  <c r="M2633" i="9"/>
  <c r="P2633" s="1"/>
  <c r="P2634" i="4"/>
  <c r="M2633"/>
  <c r="M166" i="10"/>
  <c r="P166" s="1"/>
  <c r="AK2634" i="4"/>
  <c r="AH2633"/>
  <c r="M167" i="10" l="1"/>
  <c r="P167" s="1"/>
  <c r="AK2635" i="4"/>
  <c r="AH2634"/>
  <c r="M2580" i="11"/>
  <c r="M2634" i="9"/>
  <c r="P2634" s="1"/>
  <c r="P2635" i="4"/>
  <c r="M2634"/>
  <c r="L1516" i="11"/>
  <c r="N1563" i="9"/>
  <c r="O1563" s="1"/>
  <c r="Q1564" i="4"/>
  <c r="L1563"/>
  <c r="I1563" s="1"/>
  <c r="S1630"/>
  <c r="R1629"/>
  <c r="U1629" s="1"/>
  <c r="S1631" l="1"/>
  <c r="R1630"/>
  <c r="I1516" i="11"/>
  <c r="I1563" i="9"/>
  <c r="L1517" i="11"/>
  <c r="N1564" i="9"/>
  <c r="O1564" s="1"/>
  <c r="Q1565" i="4"/>
  <c r="L1564"/>
  <c r="M2581" i="11"/>
  <c r="M2635" i="9"/>
  <c r="P2635" s="1"/>
  <c r="P2636" i="4"/>
  <c r="M2635"/>
  <c r="M168" i="10"/>
  <c r="P168" s="1"/>
  <c r="AK2636" i="4"/>
  <c r="AH2635"/>
  <c r="M169" i="10" l="1"/>
  <c r="P169" s="1"/>
  <c r="AK2637" i="4"/>
  <c r="AH2636"/>
  <c r="M2582" i="11"/>
  <c r="M2636" i="9"/>
  <c r="P2636" s="1"/>
  <c r="P2637" i="4"/>
  <c r="M2636"/>
  <c r="L1518" i="11"/>
  <c r="N1565" i="9"/>
  <c r="O1565" s="1"/>
  <c r="Q1566" i="4"/>
  <c r="L1565"/>
  <c r="U1630"/>
  <c r="D1630"/>
  <c r="S1632"/>
  <c r="R1631"/>
  <c r="D1632" l="1"/>
  <c r="U1631"/>
  <c r="S1633"/>
  <c r="R1632"/>
  <c r="D1579" i="11"/>
  <c r="D1630" i="9"/>
  <c r="L1519" i="11"/>
  <c r="N1566" i="9"/>
  <c r="O1566" s="1"/>
  <c r="Q1567" i="4"/>
  <c r="L1566"/>
  <c r="M2583" i="11"/>
  <c r="M2637" i="9"/>
  <c r="P2637" s="1"/>
  <c r="P2638" i="4"/>
  <c r="M2637"/>
  <c r="M170" i="10"/>
  <c r="P170" s="1"/>
  <c r="AK2638" i="4"/>
  <c r="AH2637"/>
  <c r="M171" i="10" l="1"/>
  <c r="P171" s="1"/>
  <c r="AK2639" i="4"/>
  <c r="AH2638"/>
  <c r="M2584" i="11"/>
  <c r="M2638" i="9"/>
  <c r="P2638" s="1"/>
  <c r="P2639" i="4"/>
  <c r="M2638"/>
  <c r="L1520" i="11"/>
  <c r="N1567" i="9"/>
  <c r="O1567" s="1"/>
  <c r="Q1568" i="4"/>
  <c r="L1567"/>
  <c r="D1633"/>
  <c r="U1632"/>
  <c r="S1634"/>
  <c r="R1633"/>
  <c r="U1633" s="1"/>
  <c r="D1581" i="11"/>
  <c r="D1632" i="9"/>
  <c r="S1635" i="4" l="1"/>
  <c r="R1634"/>
  <c r="U1634" s="1"/>
  <c r="D1582" i="11"/>
  <c r="D1633" i="9"/>
  <c r="L1521" i="11"/>
  <c r="N1568" i="9"/>
  <c r="O1568" s="1"/>
  <c r="Q1569" i="4"/>
  <c r="L1568"/>
  <c r="I1568" s="1"/>
  <c r="M2585" i="11"/>
  <c r="M2639" i="9"/>
  <c r="P2639" s="1"/>
  <c r="P2640" i="4"/>
  <c r="M2639"/>
  <c r="M172" i="10"/>
  <c r="P172" s="1"/>
  <c r="AK2640" i="4"/>
  <c r="AH2639"/>
  <c r="M173" i="10" l="1"/>
  <c r="P173" s="1"/>
  <c r="AK2641" i="4"/>
  <c r="AH2640"/>
  <c r="M2586" i="11"/>
  <c r="M2640" i="9"/>
  <c r="P2640" s="1"/>
  <c r="P2641" i="4"/>
  <c r="M2640"/>
  <c r="I1521" i="11"/>
  <c r="I1568" i="9"/>
  <c r="L1522" i="11"/>
  <c r="N1569" i="9"/>
  <c r="O1569" s="1"/>
  <c r="Q1570" i="4"/>
  <c r="L1569"/>
  <c r="S1636"/>
  <c r="R1635"/>
  <c r="D1636" l="1"/>
  <c r="U1635"/>
  <c r="S1637"/>
  <c r="R1636"/>
  <c r="U1636" s="1"/>
  <c r="L1523" i="11"/>
  <c r="N1570" i="9"/>
  <c r="O1570" s="1"/>
  <c r="Q1571" i="4"/>
  <c r="L1570"/>
  <c r="M2587" i="11"/>
  <c r="M2641" i="9"/>
  <c r="P2641" s="1"/>
  <c r="P2642" i="4"/>
  <c r="M2641"/>
  <c r="M174" i="10"/>
  <c r="P174" s="1"/>
  <c r="AK2642" i="4"/>
  <c r="AH2641"/>
  <c r="M175" i="10" l="1"/>
  <c r="P175" s="1"/>
  <c r="AK2643" i="4"/>
  <c r="AH2642"/>
  <c r="M2588" i="11"/>
  <c r="M2642" i="9"/>
  <c r="P2642" s="1"/>
  <c r="P2643" i="4"/>
  <c r="M2642"/>
  <c r="L1524" i="11"/>
  <c r="N1571" i="9"/>
  <c r="O1571" s="1"/>
  <c r="Q1572" i="4"/>
  <c r="L1571"/>
  <c r="S1638"/>
  <c r="R1637"/>
  <c r="U1637" s="1"/>
  <c r="D1585" i="11"/>
  <c r="D1636" i="9"/>
  <c r="S1639" i="4" l="1"/>
  <c r="R1638"/>
  <c r="U1638" s="1"/>
  <c r="L1525" i="11"/>
  <c r="N1572" i="9"/>
  <c r="O1572" s="1"/>
  <c r="Q1573" i="4"/>
  <c r="L1572"/>
  <c r="M2589" i="11"/>
  <c r="M2643" i="9"/>
  <c r="P2643" s="1"/>
  <c r="P2644" i="4"/>
  <c r="M2643"/>
  <c r="M176" i="10"/>
  <c r="P176" s="1"/>
  <c r="AK2644" i="4"/>
  <c r="AH2643"/>
  <c r="M177" i="10" l="1"/>
  <c r="P177" s="1"/>
  <c r="AK2645" i="4"/>
  <c r="AH2644"/>
  <c r="M2590" i="11"/>
  <c r="M2644" i="9"/>
  <c r="P2644" s="1"/>
  <c r="P2645" i="4"/>
  <c r="M2644"/>
  <c r="L1526" i="11"/>
  <c r="N1573" i="9"/>
  <c r="O1573" s="1"/>
  <c r="Q1574" i="4"/>
  <c r="L1573"/>
  <c r="S1640"/>
  <c r="R1639"/>
  <c r="D1640" l="1"/>
  <c r="U1639"/>
  <c r="S1641"/>
  <c r="R1640"/>
  <c r="L1527" i="11"/>
  <c r="N1574" i="9"/>
  <c r="O1574" s="1"/>
  <c r="Q1575" i="4"/>
  <c r="L1574"/>
  <c r="I1574" s="1"/>
  <c r="M2645" i="9"/>
  <c r="P2645" s="1"/>
  <c r="P2646" i="4"/>
  <c r="M2645"/>
  <c r="M178" i="10"/>
  <c r="P178" s="1"/>
  <c r="AK2646" i="4"/>
  <c r="AH2645"/>
  <c r="M179" i="10" l="1"/>
  <c r="P179" s="1"/>
  <c r="AK2647" i="4"/>
  <c r="AH2646"/>
  <c r="M2591" i="11"/>
  <c r="M2646" i="9"/>
  <c r="P2646" s="1"/>
  <c r="P2647" i="4"/>
  <c r="M2646"/>
  <c r="I1527" i="11"/>
  <c r="I1574" i="9"/>
  <c r="L1528" i="11"/>
  <c r="N1575" i="9"/>
  <c r="O1575" s="1"/>
  <c r="Q1576" i="4"/>
  <c r="L1575"/>
  <c r="D1641"/>
  <c r="U1640"/>
  <c r="S1642"/>
  <c r="R1641"/>
  <c r="U1641" s="1"/>
  <c r="D1589" i="11"/>
  <c r="D1640" i="9"/>
  <c r="S1643" i="4" l="1"/>
  <c r="R1642"/>
  <c r="U1642" s="1"/>
  <c r="D1590" i="11"/>
  <c r="D1641" i="9"/>
  <c r="L1529" i="11"/>
  <c r="N1576" i="9"/>
  <c r="O1576" s="1"/>
  <c r="Q1577" i="4"/>
  <c r="L1576"/>
  <c r="M2592" i="11"/>
  <c r="M2647" i="9"/>
  <c r="P2647" s="1"/>
  <c r="P2648" i="4"/>
  <c r="M2647"/>
  <c r="M180" i="10"/>
  <c r="P180" s="1"/>
  <c r="AK2648" i="4"/>
  <c r="AH2647"/>
  <c r="M181" i="10" l="1"/>
  <c r="P181" s="1"/>
  <c r="AK2649" i="4"/>
  <c r="AH2648"/>
  <c r="M2593" i="11"/>
  <c r="M2648" i="9"/>
  <c r="P2648" s="1"/>
  <c r="P2649" i="4"/>
  <c r="M2648"/>
  <c r="N1577" i="9"/>
  <c r="O1577" s="1"/>
  <c r="Q1578" i="4"/>
  <c r="L1577"/>
  <c r="S1644"/>
  <c r="R1643"/>
  <c r="U1643" s="1"/>
  <c r="S1645" l="1"/>
  <c r="R1644"/>
  <c r="L1530" i="11"/>
  <c r="N1578" i="9"/>
  <c r="O1578" s="1"/>
  <c r="Q1579" i="4"/>
  <c r="J1579"/>
  <c r="L1578"/>
  <c r="M2594" i="11"/>
  <c r="M2649" i="9"/>
  <c r="P2649" s="1"/>
  <c r="P2650" i="4"/>
  <c r="M2649"/>
  <c r="M182" i="10"/>
  <c r="P182" s="1"/>
  <c r="AH2649" i="4"/>
  <c r="M2595" i="11" l="1"/>
  <c r="M2650" i="9"/>
  <c r="P2650" s="1"/>
  <c r="P2651" i="4"/>
  <c r="M2650"/>
  <c r="J1531" i="11"/>
  <c r="J1579" i="9"/>
  <c r="I1578" i="4"/>
  <c r="L1531" i="11"/>
  <c r="N1579" i="9"/>
  <c r="O1579" s="1"/>
  <c r="Q1580" i="4"/>
  <c r="L1579"/>
  <c r="U1644"/>
  <c r="D1644"/>
  <c r="S1646"/>
  <c r="R1645"/>
  <c r="D1646" l="1"/>
  <c r="U1645"/>
  <c r="S1647"/>
  <c r="R1646"/>
  <c r="U1646" s="1"/>
  <c r="D1593" i="11"/>
  <c r="D1644" i="9"/>
  <c r="L1532" i="11"/>
  <c r="N1580" i="9"/>
  <c r="O1580" s="1"/>
  <c r="Q1581" i="4"/>
  <c r="L1580"/>
  <c r="I1530" i="11"/>
  <c r="I1578" i="9"/>
  <c r="M2596" i="11"/>
  <c r="M2651" i="9"/>
  <c r="P2651" s="1"/>
  <c r="P2652" i="4"/>
  <c r="M2651"/>
  <c r="M2597" i="11" l="1"/>
  <c r="M2652" i="9"/>
  <c r="P2652" s="1"/>
  <c r="P2653" i="4"/>
  <c r="M2652"/>
  <c r="L1533" i="11"/>
  <c r="N1581" i="9"/>
  <c r="O1581" s="1"/>
  <c r="Q1582" i="4"/>
  <c r="L1581"/>
  <c r="S1648"/>
  <c r="R1647"/>
  <c r="U1647" s="1"/>
  <c r="D1595" i="11"/>
  <c r="D1646" i="9"/>
  <c r="S1649" i="4" l="1"/>
  <c r="R1648"/>
  <c r="U1648" s="1"/>
  <c r="L1534" i="11"/>
  <c r="N1582" i="9"/>
  <c r="O1582" s="1"/>
  <c r="Q1583" i="4"/>
  <c r="L1582"/>
  <c r="M2598" i="11"/>
  <c r="M2653" i="9"/>
  <c r="P2653" s="1"/>
  <c r="P2654" i="4"/>
  <c r="M2653"/>
  <c r="M2599" i="11" l="1"/>
  <c r="M2654" i="9"/>
  <c r="P2654" s="1"/>
  <c r="P2655" i="4"/>
  <c r="M2654"/>
  <c r="L1535" i="11"/>
  <c r="N1583" i="9"/>
  <c r="O1583" s="1"/>
  <c r="Q1584" i="4"/>
  <c r="L1583"/>
  <c r="S1650"/>
  <c r="R1649"/>
  <c r="D1650" l="1"/>
  <c r="U1649"/>
  <c r="S1651"/>
  <c r="R1650"/>
  <c r="U1650" s="1"/>
  <c r="L1536" i="11"/>
  <c r="N1584" i="9"/>
  <c r="O1584" s="1"/>
  <c r="Q1585" i="4"/>
  <c r="L1584"/>
  <c r="M2600" i="11"/>
  <c r="M2655" i="9"/>
  <c r="P2655" s="1"/>
  <c r="P2656" i="4"/>
  <c r="M2655"/>
  <c r="M2601" i="11" l="1"/>
  <c r="M2656" i="9"/>
  <c r="P2656" s="1"/>
  <c r="P2657" i="4"/>
  <c r="M2656"/>
  <c r="L1537" i="11"/>
  <c r="N1585" i="9"/>
  <c r="O1585" s="1"/>
  <c r="Q1586" i="4"/>
  <c r="L1585"/>
  <c r="S1652"/>
  <c r="R1651"/>
  <c r="U1651" s="1"/>
  <c r="D1599" i="11"/>
  <c r="D1650" i="9"/>
  <c r="S1653" i="4" l="1"/>
  <c r="R1652"/>
  <c r="U1652" s="1"/>
  <c r="L1538" i="11"/>
  <c r="N1586" i="9"/>
  <c r="O1586" s="1"/>
  <c r="Q1587" i="4"/>
  <c r="L1586"/>
  <c r="I1586" s="1"/>
  <c r="M2602" i="11"/>
  <c r="M2657" i="9"/>
  <c r="P2657" s="1"/>
  <c r="P2658" i="4"/>
  <c r="M2657"/>
  <c r="M2603" i="11" l="1"/>
  <c r="M2658" i="9"/>
  <c r="P2658" s="1"/>
  <c r="P2659" i="4"/>
  <c r="M2658"/>
  <c r="I1538" i="11"/>
  <c r="I1586" i="9"/>
  <c r="L1539" i="11"/>
  <c r="N1587" i="9"/>
  <c r="O1587" s="1"/>
  <c r="Q1588" i="4"/>
  <c r="L1587"/>
  <c r="S1654"/>
  <c r="R1653"/>
  <c r="D1654" l="1"/>
  <c r="U1653"/>
  <c r="S1655"/>
  <c r="R1654"/>
  <c r="L1540" i="11"/>
  <c r="N1588" i="9"/>
  <c r="O1588" s="1"/>
  <c r="Q1589" i="4"/>
  <c r="L1588"/>
  <c r="M2604" i="11"/>
  <c r="M2659" i="9"/>
  <c r="P2659" s="1"/>
  <c r="P2660" i="4"/>
  <c r="M2659"/>
  <c r="M2605" i="11" l="1"/>
  <c r="M2660" i="9"/>
  <c r="P2660" s="1"/>
  <c r="P2661" i="4"/>
  <c r="M2660"/>
  <c r="L1541" i="11"/>
  <c r="N1589" i="9"/>
  <c r="O1589" s="1"/>
  <c r="Q1590" i="4"/>
  <c r="L1589"/>
  <c r="D1655"/>
  <c r="U1654"/>
  <c r="S1656"/>
  <c r="R1655"/>
  <c r="U1655" s="1"/>
  <c r="D1603" i="11"/>
  <c r="D1654" i="9"/>
  <c r="S1657" i="4" l="1"/>
  <c r="R1656"/>
  <c r="U1656" s="1"/>
  <c r="D1604" i="11"/>
  <c r="D1655" i="9"/>
  <c r="L1542" i="11"/>
  <c r="N1590" i="9"/>
  <c r="O1590" s="1"/>
  <c r="Q1591" i="4"/>
  <c r="L1590"/>
  <c r="M2661" i="9"/>
  <c r="P2661" s="1"/>
  <c r="P2662" i="4"/>
  <c r="M2661"/>
  <c r="M2606" i="11" l="1"/>
  <c r="M2662" i="9"/>
  <c r="P2662" s="1"/>
  <c r="P2663" i="4"/>
  <c r="M2662"/>
  <c r="L1543" i="11"/>
  <c r="N1591" i="9"/>
  <c r="O1591" s="1"/>
  <c r="Q1592" i="4"/>
  <c r="L1591"/>
  <c r="S1658"/>
  <c r="R1657"/>
  <c r="U1657" s="1"/>
  <c r="S1659" l="1"/>
  <c r="R1658"/>
  <c r="L1544" i="11"/>
  <c r="N1592" i="9"/>
  <c r="O1592" s="1"/>
  <c r="Q1593" i="4"/>
  <c r="L1592"/>
  <c r="M2607" i="11"/>
  <c r="M2663" i="9"/>
  <c r="P2663" s="1"/>
  <c r="P2664" i="4"/>
  <c r="M2663"/>
  <c r="M2608" i="11" l="1"/>
  <c r="M2664" i="9"/>
  <c r="P2664" s="1"/>
  <c r="P2665" i="4"/>
  <c r="M2664"/>
  <c r="N1593" i="9"/>
  <c r="O1593" s="1"/>
  <c r="Q1594" i="4"/>
  <c r="L1593"/>
  <c r="U1658"/>
  <c r="D1658"/>
  <c r="S1660"/>
  <c r="R1659"/>
  <c r="U1659" s="1"/>
  <c r="S1661" l="1"/>
  <c r="R1660"/>
  <c r="D1607" i="11"/>
  <c r="D1658" i="9"/>
  <c r="L1545" i="11"/>
  <c r="N1594" i="9"/>
  <c r="O1594" s="1"/>
  <c r="Q1595" i="4"/>
  <c r="L1594"/>
  <c r="I1594" s="1"/>
  <c r="M2609" i="11"/>
  <c r="M2665" i="9"/>
  <c r="P2665" s="1"/>
  <c r="P2666" i="4"/>
  <c r="M2665"/>
  <c r="M2610" i="11" l="1"/>
  <c r="M2666" i="9"/>
  <c r="P2666" s="1"/>
  <c r="P2667" i="4"/>
  <c r="M2666"/>
  <c r="I1545" i="11"/>
  <c r="I1594" i="9"/>
  <c r="N1595"/>
  <c r="O1595" s="1"/>
  <c r="Q1596" i="4"/>
  <c r="L1595"/>
  <c r="U1660"/>
  <c r="D1660"/>
  <c r="S1662"/>
  <c r="R1661"/>
  <c r="U1661" s="1"/>
  <c r="S1663" l="1"/>
  <c r="R1662"/>
  <c r="D1609" i="11"/>
  <c r="D1660" i="9"/>
  <c r="L1546" i="11"/>
  <c r="N1596" i="9"/>
  <c r="O1596" s="1"/>
  <c r="Q1597" i="4"/>
  <c r="L1596"/>
  <c r="M2667" i="9"/>
  <c r="P2667" s="1"/>
  <c r="P2668" i="4"/>
  <c r="M2667"/>
  <c r="M2611" i="11" l="1"/>
  <c r="M2668" i="9"/>
  <c r="P2668" s="1"/>
  <c r="P2669" i="4"/>
  <c r="M2668"/>
  <c r="L1547" i="11"/>
  <c r="N1597" i="9"/>
  <c r="O1597" s="1"/>
  <c r="Q1598" i="4"/>
  <c r="L1597"/>
  <c r="U1662"/>
  <c r="D1662"/>
  <c r="S1664"/>
  <c r="R1663"/>
  <c r="U1663" s="1"/>
  <c r="S1665" l="1"/>
  <c r="R1664"/>
  <c r="D1611" i="11"/>
  <c r="D1662" i="9"/>
  <c r="L1548" i="11"/>
  <c r="N1598" i="9"/>
  <c r="O1598" s="1"/>
  <c r="Q1599" i="4"/>
  <c r="L1598"/>
  <c r="M2612" i="11"/>
  <c r="M2669" i="9"/>
  <c r="P2669" s="1"/>
  <c r="P2670" i="4"/>
  <c r="M2669"/>
  <c r="M2613" i="11" l="1"/>
  <c r="M2670" i="9"/>
  <c r="P2670" s="1"/>
  <c r="P2671" i="4"/>
  <c r="M2670"/>
  <c r="L1549" i="11"/>
  <c r="N1599" i="9"/>
  <c r="O1599" s="1"/>
  <c r="Q1600" i="4"/>
  <c r="J1600"/>
  <c r="L1599"/>
  <c r="U1664"/>
  <c r="D1664"/>
  <c r="S1666"/>
  <c r="R1665"/>
  <c r="U1665" s="1"/>
  <c r="S1667" l="1"/>
  <c r="R1666"/>
  <c r="D1613" i="11"/>
  <c r="D1664" i="9"/>
  <c r="J1550" i="11"/>
  <c r="J1600" i="9"/>
  <c r="I1599" i="4"/>
  <c r="L1550" i="11"/>
  <c r="N1600" i="9"/>
  <c r="O1600" s="1"/>
  <c r="Q1601" i="4"/>
  <c r="L1600"/>
  <c r="M2614" i="11"/>
  <c r="M2671" i="9"/>
  <c r="P2671" s="1"/>
  <c r="P2672" i="4"/>
  <c r="M2671"/>
  <c r="M2615" i="11" l="1"/>
  <c r="M2672" i="9"/>
  <c r="P2672" s="1"/>
  <c r="P2673" i="4"/>
  <c r="M2672"/>
  <c r="L1551" i="11"/>
  <c r="N1601" i="9"/>
  <c r="O1601" s="1"/>
  <c r="Q1602" i="4"/>
  <c r="L1601"/>
  <c r="I1549" i="11"/>
  <c r="I1599" i="9"/>
  <c r="U1666" i="4"/>
  <c r="D1666"/>
  <c r="S1668"/>
  <c r="R1667"/>
  <c r="D1668" l="1"/>
  <c r="U1667"/>
  <c r="S1669"/>
  <c r="R1668"/>
  <c r="D1615" i="11"/>
  <c r="D1666" i="9"/>
  <c r="L1552" i="11"/>
  <c r="N1602" i="9"/>
  <c r="O1602" s="1"/>
  <c r="Q1603" i="4"/>
  <c r="L1602"/>
  <c r="M2616" i="11"/>
  <c r="M2673" i="9"/>
  <c r="P2673" s="1"/>
  <c r="P2674" i="4"/>
  <c r="M2673"/>
  <c r="M2617" i="11" l="1"/>
  <c r="M2674" i="9"/>
  <c r="P2674" s="1"/>
  <c r="P2675" i="4"/>
  <c r="M2674"/>
  <c r="L1553" i="11"/>
  <c r="N1603" i="9"/>
  <c r="O1603" s="1"/>
  <c r="Q1604" i="4"/>
  <c r="L1603"/>
  <c r="D1669"/>
  <c r="U1668"/>
  <c r="S1670"/>
  <c r="R1669"/>
  <c r="U1669" s="1"/>
  <c r="D1617" i="11"/>
  <c r="D1668" i="9"/>
  <c r="S1671" i="4" l="1"/>
  <c r="R1670"/>
  <c r="U1670" s="1"/>
  <c r="D1618" i="11"/>
  <c r="D1669" i="9"/>
  <c r="L1554" i="11"/>
  <c r="N1604" i="9"/>
  <c r="O1604" s="1"/>
  <c r="Q1605" i="4"/>
  <c r="J1605"/>
  <c r="L1604"/>
  <c r="M2618" i="11"/>
  <c r="M2675" i="9"/>
  <c r="P2675" s="1"/>
  <c r="P2676" i="4"/>
  <c r="M2675"/>
  <c r="M2619" i="11" l="1"/>
  <c r="M2676" i="9"/>
  <c r="P2676" s="1"/>
  <c r="P2677" i="4"/>
  <c r="M2676"/>
  <c r="J1555" i="11"/>
  <c r="J1605" i="9"/>
  <c r="I1604" i="4"/>
  <c r="L1555" i="11"/>
  <c r="N1605" i="9"/>
  <c r="O1605" s="1"/>
  <c r="Q1606" i="4"/>
  <c r="L1605"/>
  <c r="S1672"/>
  <c r="R1671"/>
  <c r="D1672" l="1"/>
  <c r="U1671"/>
  <c r="S1673"/>
  <c r="R1672"/>
  <c r="U1672" s="1"/>
  <c r="N1606" i="9"/>
  <c r="O1606" s="1"/>
  <c r="Q1607" i="4"/>
  <c r="J1607"/>
  <c r="L1606"/>
  <c r="I1554" i="11"/>
  <c r="I1604" i="9"/>
  <c r="M2620" i="11"/>
  <c r="M2677" i="9"/>
  <c r="P2677" s="1"/>
  <c r="P5" i="7"/>
  <c r="P2678" i="4"/>
  <c r="M2677"/>
  <c r="M2621" i="11" l="1"/>
  <c r="M2678" i="9"/>
  <c r="P2678" s="1"/>
  <c r="P2679" i="4"/>
  <c r="M2678"/>
  <c r="P18" i="7"/>
  <c r="O8"/>
  <c r="J1556" i="11"/>
  <c r="J1607" i="9"/>
  <c r="I1606" i="4"/>
  <c r="I1606" i="9" s="1"/>
  <c r="L1556" i="11"/>
  <c r="N1607" i="9"/>
  <c r="O1607" s="1"/>
  <c r="Q1608" i="4"/>
  <c r="L1607"/>
  <c r="S1674"/>
  <c r="R1673"/>
  <c r="U1673" s="1"/>
  <c r="D1621" i="11"/>
  <c r="D1672" i="9"/>
  <c r="S1675" i="4" l="1"/>
  <c r="R1674"/>
  <c r="U1674" s="1"/>
  <c r="L1557" i="11"/>
  <c r="N1608" i="9"/>
  <c r="O1608" s="1"/>
  <c r="Q1609" i="4"/>
  <c r="L1608"/>
  <c r="M2622" i="11"/>
  <c r="M2679" i="9"/>
  <c r="P2679" s="1"/>
  <c r="P2680" i="4"/>
  <c r="M2679"/>
  <c r="M2623" i="11" l="1"/>
  <c r="M2680" i="9"/>
  <c r="P2680" s="1"/>
  <c r="P2681" i="4"/>
  <c r="M2680"/>
  <c r="L1558" i="11"/>
  <c r="N1609" i="9"/>
  <c r="O1609" s="1"/>
  <c r="Q1610" i="4"/>
  <c r="L1609"/>
  <c r="S1676"/>
  <c r="R1675"/>
  <c r="D1676" l="1"/>
  <c r="U1675"/>
  <c r="S1677"/>
  <c r="R1676"/>
  <c r="L1559" i="11"/>
  <c r="N1610" i="9"/>
  <c r="O1610" s="1"/>
  <c r="Q1611" i="4"/>
  <c r="L1610"/>
  <c r="M2624" i="11"/>
  <c r="M2681" i="9"/>
  <c r="P2681" s="1"/>
  <c r="P2682" i="4"/>
  <c r="M2681"/>
  <c r="M2625" i="11" l="1"/>
  <c r="M2682" i="9"/>
  <c r="P2682" s="1"/>
  <c r="P2683" i="4"/>
  <c r="M2682"/>
  <c r="L1560" i="11"/>
  <c r="N1611" i="9"/>
  <c r="O1611" s="1"/>
  <c r="Q1612" i="4"/>
  <c r="L1611"/>
  <c r="D1677"/>
  <c r="U1676"/>
  <c r="S1678"/>
  <c r="R1677"/>
  <c r="U1677" s="1"/>
  <c r="D1625" i="11"/>
  <c r="D1676" i="9"/>
  <c r="S1679" i="4" l="1"/>
  <c r="R1678"/>
  <c r="U1678" s="1"/>
  <c r="D1626" i="11"/>
  <c r="D1677" i="9"/>
  <c r="L1561" i="11"/>
  <c r="N1612" i="9"/>
  <c r="O1612" s="1"/>
  <c r="Q1613" i="4"/>
  <c r="J1613"/>
  <c r="L1612"/>
  <c r="M2626" i="11"/>
  <c r="M2683" i="9"/>
  <c r="P2683" s="1"/>
  <c r="P2684" i="4"/>
  <c r="M2683"/>
  <c r="M2627" i="11" l="1"/>
  <c r="M2684" i="9"/>
  <c r="P2684" s="1"/>
  <c r="P2685" i="4"/>
  <c r="M2684"/>
  <c r="J1562" i="11"/>
  <c r="J1613" i="9"/>
  <c r="I1612" i="4"/>
  <c r="L1562" i="11"/>
  <c r="N1613" i="9"/>
  <c r="O1613" s="1"/>
  <c r="Q1614" i="4"/>
  <c r="L1613"/>
  <c r="S1680"/>
  <c r="R1679"/>
  <c r="U1679" s="1"/>
  <c r="S1681" l="1"/>
  <c r="R1680"/>
  <c r="L1563" i="11"/>
  <c r="N1614" i="9"/>
  <c r="O1614" s="1"/>
  <c r="Q1615" i="4"/>
  <c r="J1615"/>
  <c r="L1614"/>
  <c r="I1561" i="11"/>
  <c r="I1612" i="9"/>
  <c r="M2628" i="11"/>
  <c r="M2685" i="9"/>
  <c r="P2685" s="1"/>
  <c r="P2686" i="4"/>
  <c r="M2685"/>
  <c r="M2629" i="11" l="1"/>
  <c r="M2686" i="9"/>
  <c r="P2686" s="1"/>
  <c r="P2687" i="4"/>
  <c r="M2686"/>
  <c r="J1564" i="11"/>
  <c r="J1615" i="9"/>
  <c r="I1614" i="4"/>
  <c r="L1564" i="11"/>
  <c r="N1615" i="9"/>
  <c r="O1615" s="1"/>
  <c r="Q1616" i="4"/>
  <c r="L1615"/>
  <c r="U1680"/>
  <c r="D1680"/>
  <c r="S1682"/>
  <c r="R1681"/>
  <c r="D1682" l="1"/>
  <c r="U1681"/>
  <c r="S1683"/>
  <c r="R1682"/>
  <c r="U1682" s="1"/>
  <c r="D1629" i="11"/>
  <c r="D1680" i="9"/>
  <c r="L1565" i="11"/>
  <c r="N1616" i="9"/>
  <c r="O1616" s="1"/>
  <c r="Q1617" i="4"/>
  <c r="L1616"/>
  <c r="I1563" i="11"/>
  <c r="I1614" i="9"/>
  <c r="M2630" i="11"/>
  <c r="M2687" i="9"/>
  <c r="P2687" s="1"/>
  <c r="P2688" i="4"/>
  <c r="M2687"/>
  <c r="M2631" i="11" l="1"/>
  <c r="M2688" i="9"/>
  <c r="P2688" s="1"/>
  <c r="P2689" i="4"/>
  <c r="M2688"/>
  <c r="L1566" i="11"/>
  <c r="N1617" i="9"/>
  <c r="O1617" s="1"/>
  <c r="Q1618" i="4"/>
  <c r="L1617"/>
  <c r="S1684"/>
  <c r="R1683"/>
  <c r="U1683" s="1"/>
  <c r="D1631" i="11"/>
  <c r="D1682" i="9"/>
  <c r="S1685" i="4" l="1"/>
  <c r="R1684"/>
  <c r="U1684" s="1"/>
  <c r="L1567" i="11"/>
  <c r="N1618" i="9"/>
  <c r="O1618" s="1"/>
  <c r="Q1619" i="4"/>
  <c r="L1618"/>
  <c r="M2632" i="11"/>
  <c r="M2689" i="9"/>
  <c r="P2689" s="1"/>
  <c r="P2690" i="4"/>
  <c r="M2689"/>
  <c r="M2633" i="11" l="1"/>
  <c r="M2690" i="9"/>
  <c r="P2690" s="1"/>
  <c r="P2691" i="4"/>
  <c r="M2690"/>
  <c r="L1568" i="11"/>
  <c r="N1619" i="9"/>
  <c r="O1619" s="1"/>
  <c r="Q1620" i="4"/>
  <c r="L1619"/>
  <c r="S1686"/>
  <c r="R1685"/>
  <c r="D1686" l="1"/>
  <c r="U1685"/>
  <c r="S1687"/>
  <c r="R1686"/>
  <c r="U1686" s="1"/>
  <c r="L1569" i="11"/>
  <c r="N1620" i="9"/>
  <c r="O1620" s="1"/>
  <c r="Q1621" i="4"/>
  <c r="L1620"/>
  <c r="M2634" i="11"/>
  <c r="M2691" i="9"/>
  <c r="P2691" s="1"/>
  <c r="P2692" i="4"/>
  <c r="M2691"/>
  <c r="M2635" i="11" l="1"/>
  <c r="M2692" i="9"/>
  <c r="P2692" s="1"/>
  <c r="P2693" i="4"/>
  <c r="M2692"/>
  <c r="L1570" i="11"/>
  <c r="N1621" i="9"/>
  <c r="O1621" s="1"/>
  <c r="Q1622" i="4"/>
  <c r="J1622"/>
  <c r="L1621"/>
  <c r="S1688"/>
  <c r="R1687"/>
  <c r="U1687" s="1"/>
  <c r="D1635" i="11"/>
  <c r="D1686" i="9"/>
  <c r="S1689" i="4" l="1"/>
  <c r="R1688"/>
  <c r="U1688" s="1"/>
  <c r="J1571" i="11"/>
  <c r="J1622" i="9"/>
  <c r="I1621" i="4"/>
  <c r="L1571" i="11"/>
  <c r="N1622" i="9"/>
  <c r="O1622" s="1"/>
  <c r="Q1623" i="4"/>
  <c r="L1622"/>
  <c r="M2636" i="11"/>
  <c r="M2693" i="9"/>
  <c r="P2693" s="1"/>
  <c r="P2694" i="4"/>
  <c r="M2693"/>
  <c r="M2637" i="11" l="1"/>
  <c r="M2694" i="9"/>
  <c r="P2694" s="1"/>
  <c r="P2695" i="4"/>
  <c r="M2694"/>
  <c r="L1572" i="11"/>
  <c r="N1623" i="9"/>
  <c r="O1623" s="1"/>
  <c r="Q1624" i="4"/>
  <c r="L1623"/>
  <c r="I1570" i="11"/>
  <c r="I1621" i="9"/>
  <c r="S1690" i="4"/>
  <c r="R1689"/>
  <c r="D1690" l="1"/>
  <c r="U1689"/>
  <c r="S1691"/>
  <c r="R1690"/>
  <c r="L1573" i="11"/>
  <c r="N1624" i="9"/>
  <c r="O1624" s="1"/>
  <c r="Q1625" i="4"/>
  <c r="J1625"/>
  <c r="L1624"/>
  <c r="M2638" i="11"/>
  <c r="M2695" i="9"/>
  <c r="P2695" s="1"/>
  <c r="P2696" i="4"/>
  <c r="M2695"/>
  <c r="M2639" i="11" l="1"/>
  <c r="M2696" i="9"/>
  <c r="P2696" s="1"/>
  <c r="P2697" i="4"/>
  <c r="M2696"/>
  <c r="J1574" i="11"/>
  <c r="J1625" i="9"/>
  <c r="I1624" i="4"/>
  <c r="L1574" i="11"/>
  <c r="N1625" i="9"/>
  <c r="O1625" s="1"/>
  <c r="Q1626" i="4"/>
  <c r="L1625"/>
  <c r="D1691"/>
  <c r="U1690"/>
  <c r="S1692"/>
  <c r="R1691"/>
  <c r="U1691" s="1"/>
  <c r="D1639" i="11"/>
  <c r="D1690" i="9"/>
  <c r="S1693" i="4" l="1"/>
  <c r="R1692"/>
  <c r="U1692" s="1"/>
  <c r="D1640" i="11"/>
  <c r="D1691" i="9"/>
  <c r="L1575" i="11"/>
  <c r="N1626" i="9"/>
  <c r="O1626" s="1"/>
  <c r="Q1627" i="4"/>
  <c r="L1626"/>
  <c r="I1573" i="11"/>
  <c r="I1624" i="9"/>
  <c r="M2640" i="11"/>
  <c r="M2697" i="9"/>
  <c r="P2697" s="1"/>
  <c r="P2698" i="4"/>
  <c r="M2697"/>
  <c r="M2641" i="11" l="1"/>
  <c r="M2698" i="9"/>
  <c r="P2698" s="1"/>
  <c r="P2699" i="4"/>
  <c r="M2698"/>
  <c r="L1576" i="11"/>
  <c r="N1627" i="9"/>
  <c r="O1627" s="1"/>
  <c r="Q1628" i="4"/>
  <c r="L1627"/>
  <c r="S1694"/>
  <c r="R1693"/>
  <c r="U1693" s="1"/>
  <c r="S1695" l="1"/>
  <c r="R1694"/>
  <c r="L1577" i="11"/>
  <c r="N1628" i="9"/>
  <c r="O1628" s="1"/>
  <c r="Q1629" i="4"/>
  <c r="L1628"/>
  <c r="M2642" i="11"/>
  <c r="M2699" i="9"/>
  <c r="P2699" s="1"/>
  <c r="P2700" i="4"/>
  <c r="M2699"/>
  <c r="M2643" i="11" l="1"/>
  <c r="M2700" i="9"/>
  <c r="P2700" s="1"/>
  <c r="P2701" i="4"/>
  <c r="M2700"/>
  <c r="L1578" i="11"/>
  <c r="N1629" i="9"/>
  <c r="O1629" s="1"/>
  <c r="M4" i="7"/>
  <c r="Q1630" i="4"/>
  <c r="L1629"/>
  <c r="U1694"/>
  <c r="D1694"/>
  <c r="S1696"/>
  <c r="R1695"/>
  <c r="U1695" s="1"/>
  <c r="S1697" l="1"/>
  <c r="R1696"/>
  <c r="D1643" i="11"/>
  <c r="D1694" i="9"/>
  <c r="L1579" i="11"/>
  <c r="N1630" i="9"/>
  <c r="O1630" s="1"/>
  <c r="Q1631" i="4"/>
  <c r="L1630"/>
  <c r="M17" i="7"/>
  <c r="L7"/>
  <c r="M2701" i="9"/>
  <c r="P2701" s="1"/>
  <c r="P2702" i="4"/>
  <c r="M2701"/>
  <c r="M2702" i="9" l="1"/>
  <c r="P2702" s="1"/>
  <c r="P2703" i="4"/>
  <c r="M2702"/>
  <c r="L1580" i="11"/>
  <c r="N1631" i="9"/>
  <c r="O1631" s="1"/>
  <c r="Q1632" i="4"/>
  <c r="L1631"/>
  <c r="U1696"/>
  <c r="D1696"/>
  <c r="S1698"/>
  <c r="R1697"/>
  <c r="U1697" s="1"/>
  <c r="S1699" l="1"/>
  <c r="R1698"/>
  <c r="D1645" i="11"/>
  <c r="D1696" i="9"/>
  <c r="L1581" i="11"/>
  <c r="N1632" i="9"/>
  <c r="O1632" s="1"/>
  <c r="Q1633" i="4"/>
  <c r="L1632"/>
  <c r="M2644" i="11"/>
  <c r="M2703" i="9"/>
  <c r="P2703" s="1"/>
  <c r="P2704" i="4"/>
  <c r="M2703"/>
  <c r="M2645" i="11" l="1"/>
  <c r="M2704" i="9"/>
  <c r="P2704" s="1"/>
  <c r="P2705" i="4"/>
  <c r="M2704"/>
  <c r="L1582" i="11"/>
  <c r="N1633" i="9"/>
  <c r="O1633" s="1"/>
  <c r="Q1634" i="4"/>
  <c r="L1633"/>
  <c r="U1698"/>
  <c r="D1698"/>
  <c r="S1700"/>
  <c r="R1699"/>
  <c r="U1699" s="1"/>
  <c r="S1701" l="1"/>
  <c r="R1700"/>
  <c r="D1647" i="11"/>
  <c r="D1698" i="9"/>
  <c r="L1583" i="11"/>
  <c r="N1634" i="9"/>
  <c r="O1634" s="1"/>
  <c r="Q1635" i="4"/>
  <c r="L1634"/>
  <c r="M2646" i="11"/>
  <c r="M2705" i="9"/>
  <c r="P2705" s="1"/>
  <c r="P2706" i="4"/>
  <c r="M2705"/>
  <c r="M2647" i="11" l="1"/>
  <c r="M2706" i="9"/>
  <c r="P2706" s="1"/>
  <c r="P2707" i="4"/>
  <c r="M2706"/>
  <c r="L1584" i="11"/>
  <c r="N1635" i="9"/>
  <c r="O1635" s="1"/>
  <c r="Q1636" i="4"/>
  <c r="L1635"/>
  <c r="U1700"/>
  <c r="D1700"/>
  <c r="S1702"/>
  <c r="R1701"/>
  <c r="U1701" s="1"/>
  <c r="S1703" l="1"/>
  <c r="R1702"/>
  <c r="D1649" i="11"/>
  <c r="D1700" i="9"/>
  <c r="L1585" i="11"/>
  <c r="N1636" i="9"/>
  <c r="O1636" s="1"/>
  <c r="Q1637" i="4"/>
  <c r="L1636"/>
  <c r="M2648" i="11"/>
  <c r="M2707" i="9"/>
  <c r="P2707" s="1"/>
  <c r="P2708" i="4"/>
  <c r="M2707"/>
  <c r="M2649" i="11" l="1"/>
  <c r="M2708" i="9"/>
  <c r="P2708" s="1"/>
  <c r="P2709" i="4"/>
  <c r="M2708"/>
  <c r="L1586" i="11"/>
  <c r="N1637" i="9"/>
  <c r="O1637" s="1"/>
  <c r="Q1638" i="4"/>
  <c r="L1637"/>
  <c r="U1702"/>
  <c r="D1702"/>
  <c r="S1704"/>
  <c r="R1703"/>
  <c r="D1704" l="1"/>
  <c r="U1703"/>
  <c r="S1705"/>
  <c r="R1704"/>
  <c r="D1651" i="11"/>
  <c r="D1702" i="9"/>
  <c r="L1587" i="11"/>
  <c r="N1638" i="9"/>
  <c r="O1638" s="1"/>
  <c r="Q1639" i="4"/>
  <c r="L1638"/>
  <c r="M2650" i="11"/>
  <c r="M2709" i="9"/>
  <c r="P2709" s="1"/>
  <c r="P2710" i="4"/>
  <c r="M2709"/>
  <c r="M2651" i="11" l="1"/>
  <c r="M2710" i="9"/>
  <c r="P2710" s="1"/>
  <c r="P2711" i="4"/>
  <c r="M2710"/>
  <c r="L1588" i="11"/>
  <c r="N1639" i="9"/>
  <c r="O1639" s="1"/>
  <c r="Q1640" i="4"/>
  <c r="L1639"/>
  <c r="D1705"/>
  <c r="U1704"/>
  <c r="S1706"/>
  <c r="R1705"/>
  <c r="U1705" s="1"/>
  <c r="D1653" i="11"/>
  <c r="D1704" i="9"/>
  <c r="S1707" i="4" l="1"/>
  <c r="R1706"/>
  <c r="U1706" s="1"/>
  <c r="D1654" i="11"/>
  <c r="D1705" i="9"/>
  <c r="L1589" i="11"/>
  <c r="N1640" i="9"/>
  <c r="O1640" s="1"/>
  <c r="Q1641" i="4"/>
  <c r="L1640"/>
  <c r="M2652" i="11"/>
  <c r="M2711" i="9"/>
  <c r="P2711" s="1"/>
  <c r="P2712" i="4"/>
  <c r="M2711"/>
  <c r="M2653" i="11" l="1"/>
  <c r="M2712" i="9"/>
  <c r="P2712" s="1"/>
  <c r="P2713" i="4"/>
  <c r="M2712"/>
  <c r="L1590" i="11"/>
  <c r="N1641" i="9"/>
  <c r="O1641" s="1"/>
  <c r="Q1642" i="4"/>
  <c r="L1641"/>
  <c r="S1708"/>
  <c r="R1707"/>
  <c r="D1708" l="1"/>
  <c r="U1707"/>
  <c r="S1709"/>
  <c r="R1708"/>
  <c r="U1708" s="1"/>
  <c r="L1591" i="11"/>
  <c r="N1642" i="9"/>
  <c r="O1642" s="1"/>
  <c r="Q1643" i="4"/>
  <c r="L1642"/>
  <c r="M2654" i="11"/>
  <c r="M2713" i="9"/>
  <c r="P2713" s="1"/>
  <c r="P2714" i="4"/>
  <c r="M2713"/>
  <c r="M2655" i="11" l="1"/>
  <c r="M2714" i="9"/>
  <c r="P2714" s="1"/>
  <c r="P2715" i="4"/>
  <c r="M2714"/>
  <c r="L1592" i="11"/>
  <c r="N1643" i="9"/>
  <c r="O1643" s="1"/>
  <c r="Q1644" i="4"/>
  <c r="L1643"/>
  <c r="S1710"/>
  <c r="R1709"/>
  <c r="U1709" s="1"/>
  <c r="D1657" i="11"/>
  <c r="D1708" i="9"/>
  <c r="S1711" i="4" l="1"/>
  <c r="R1710"/>
  <c r="U1710" s="1"/>
  <c r="L1593" i="11"/>
  <c r="N1644" i="9"/>
  <c r="O1644" s="1"/>
  <c r="Q1645" i="4"/>
  <c r="L1644"/>
  <c r="M2656" i="11"/>
  <c r="M2715" i="9"/>
  <c r="P2715" s="1"/>
  <c r="P2716" i="4"/>
  <c r="M2715"/>
  <c r="M2657" i="11" l="1"/>
  <c r="M2716" i="9"/>
  <c r="P2716" s="1"/>
  <c r="P2717" i="4"/>
  <c r="M2716"/>
  <c r="L1594" i="11"/>
  <c r="N1645" i="9"/>
  <c r="O1645" s="1"/>
  <c r="Q1646" i="4"/>
  <c r="L1645"/>
  <c r="S1712"/>
  <c r="R1711"/>
  <c r="D1712" l="1"/>
  <c r="U1711"/>
  <c r="S1713"/>
  <c r="R1712"/>
  <c r="L1595" i="11"/>
  <c r="N1646" i="9"/>
  <c r="O1646" s="1"/>
  <c r="Q1647" i="4"/>
  <c r="L1646"/>
  <c r="M2658" i="11"/>
  <c r="M2717" i="9"/>
  <c r="P2717" s="1"/>
  <c r="P2718" i="4"/>
  <c r="M2717"/>
  <c r="M2659" i="11" l="1"/>
  <c r="M2718" i="9"/>
  <c r="P2718" s="1"/>
  <c r="P2719" i="4"/>
  <c r="M2718"/>
  <c r="L1596" i="11"/>
  <c r="N1647" i="9"/>
  <c r="O1647" s="1"/>
  <c r="Q1648" i="4"/>
  <c r="L1647"/>
  <c r="D1713"/>
  <c r="U1712"/>
  <c r="S1714"/>
  <c r="R1713"/>
  <c r="U1713" s="1"/>
  <c r="D1661" i="11"/>
  <c r="D1712" i="9"/>
  <c r="S1715" i="4" l="1"/>
  <c r="R1714"/>
  <c r="U1714" s="1"/>
  <c r="D1662" i="11"/>
  <c r="D1713" i="9"/>
  <c r="L1597" i="11"/>
  <c r="N1648" i="9"/>
  <c r="O1648" s="1"/>
  <c r="Q1649" i="4"/>
  <c r="L1648"/>
  <c r="M2660" i="11"/>
  <c r="M2719" i="9"/>
  <c r="P2719" s="1"/>
  <c r="P2720" i="4"/>
  <c r="M2719"/>
  <c r="M2661" i="11" l="1"/>
  <c r="M2720" i="9"/>
  <c r="P2720" s="1"/>
  <c r="P2721" i="4"/>
  <c r="M2720"/>
  <c r="L1598" i="11"/>
  <c r="N1649" i="9"/>
  <c r="O1649" s="1"/>
  <c r="Q1650" i="4"/>
  <c r="L1649"/>
  <c r="S1716"/>
  <c r="R1715"/>
  <c r="U1715" s="1"/>
  <c r="S1717" l="1"/>
  <c r="R1716"/>
  <c r="L1599" i="11"/>
  <c r="N1650" i="9"/>
  <c r="O1650" s="1"/>
  <c r="Q1651" i="4"/>
  <c r="L1650"/>
  <c r="M2662" i="11"/>
  <c r="M2721" i="9"/>
  <c r="P2721" s="1"/>
  <c r="P2722" i="4"/>
  <c r="M2721"/>
  <c r="M2663" i="11" l="1"/>
  <c r="M2722" i="9"/>
  <c r="P2722" s="1"/>
  <c r="P2723" i="4"/>
  <c r="M2722"/>
  <c r="L1600" i="11"/>
  <c r="N1651" i="9"/>
  <c r="O1651" s="1"/>
  <c r="Q1652" i="4"/>
  <c r="L1651"/>
  <c r="U1716"/>
  <c r="D1716"/>
  <c r="S1718"/>
  <c r="R1717"/>
  <c r="D1718" l="1"/>
  <c r="U1717"/>
  <c r="S1719"/>
  <c r="R1718"/>
  <c r="U1718" s="1"/>
  <c r="D1665" i="11"/>
  <c r="D1716" i="9"/>
  <c r="L1601" i="11"/>
  <c r="N1652" i="9"/>
  <c r="O1652" s="1"/>
  <c r="Q1653" i="4"/>
  <c r="L1652"/>
  <c r="M2664" i="11"/>
  <c r="M2723" i="9"/>
  <c r="P2723" s="1"/>
  <c r="P2724" i="4"/>
  <c r="M2723"/>
  <c r="M2724" i="9" l="1"/>
  <c r="P2724" s="1"/>
  <c r="P2725" i="4"/>
  <c r="M2724"/>
  <c r="L1602" i="11"/>
  <c r="N1653" i="9"/>
  <c r="O1653" s="1"/>
  <c r="Q1654" i="4"/>
  <c r="L1653"/>
  <c r="S1720"/>
  <c r="R1719"/>
  <c r="U1719" s="1"/>
  <c r="D1667" i="11"/>
  <c r="D1718" i="9"/>
  <c r="S1721" i="4" l="1"/>
  <c r="R1720"/>
  <c r="U1720" s="1"/>
  <c r="L1603" i="11"/>
  <c r="N1654" i="9"/>
  <c r="O1654" s="1"/>
  <c r="Q1655" i="4"/>
  <c r="L1654"/>
  <c r="M2725" i="9"/>
  <c r="P2725" s="1"/>
  <c r="P2726" i="4"/>
  <c r="M2725"/>
  <c r="M2665" i="11" l="1"/>
  <c r="M2726" i="9"/>
  <c r="P2726" s="1"/>
  <c r="P2727" i="4"/>
  <c r="M2726"/>
  <c r="L1604" i="11"/>
  <c r="N1655" i="9"/>
  <c r="O1655" s="1"/>
  <c r="Q1656" i="4"/>
  <c r="L1655"/>
  <c r="S1722"/>
  <c r="R1721"/>
  <c r="D1722" l="1"/>
  <c r="U1721"/>
  <c r="S1723"/>
  <c r="R1722"/>
  <c r="U1722" s="1"/>
  <c r="L1605" i="11"/>
  <c r="N1656" i="9"/>
  <c r="O1656" s="1"/>
  <c r="Q1657" i="4"/>
  <c r="L1656"/>
  <c r="M2666" i="11"/>
  <c r="M2727" i="9"/>
  <c r="P2727" s="1"/>
  <c r="P2728" i="4"/>
  <c r="M2727"/>
  <c r="M2667" i="11" l="1"/>
  <c r="M2728" i="9"/>
  <c r="P2728" s="1"/>
  <c r="P2729" i="4"/>
  <c r="M2728"/>
  <c r="L1606" i="11"/>
  <c r="N1657" i="9"/>
  <c r="O1657" s="1"/>
  <c r="Q1658" i="4"/>
  <c r="L1657"/>
  <c r="S1724"/>
  <c r="R1723"/>
  <c r="U1723" s="1"/>
  <c r="D1671" i="11"/>
  <c r="D1722" i="9"/>
  <c r="S1725" i="4" l="1"/>
  <c r="R1724"/>
  <c r="U1724" s="1"/>
  <c r="L1607" i="11"/>
  <c r="N1658" i="9"/>
  <c r="O1658" s="1"/>
  <c r="Q1659" i="4"/>
  <c r="L1658"/>
  <c r="M2668" i="11"/>
  <c r="M2729" i="9"/>
  <c r="P2729" s="1"/>
  <c r="P2730" i="4"/>
  <c r="M2729"/>
  <c r="M2669" i="11" l="1"/>
  <c r="M2730" i="9"/>
  <c r="P2730" s="1"/>
  <c r="P2731" i="4"/>
  <c r="M2730"/>
  <c r="L1608" i="11"/>
  <c r="N1659" i="9"/>
  <c r="O1659" s="1"/>
  <c r="Q1660" i="4"/>
  <c r="L1659"/>
  <c r="S1726"/>
  <c r="R1725"/>
  <c r="D1726" l="1"/>
  <c r="U1725"/>
  <c r="S1727"/>
  <c r="R1726"/>
  <c r="L1609" i="11"/>
  <c r="N1660" i="9"/>
  <c r="O1660" s="1"/>
  <c r="Q1661" i="4"/>
  <c r="L1660"/>
  <c r="M2670" i="11"/>
  <c r="M2731" i="9"/>
  <c r="P2731" s="1"/>
  <c r="P2732" i="4"/>
  <c r="M2731"/>
  <c r="M2671" i="11" l="1"/>
  <c r="M2732" i="9"/>
  <c r="P2732" s="1"/>
  <c r="P2733" i="4"/>
  <c r="M2732"/>
  <c r="L1610" i="11"/>
  <c r="N1661" i="9"/>
  <c r="O1661" s="1"/>
  <c r="Q1662" i="4"/>
  <c r="L1661"/>
  <c r="D1727"/>
  <c r="U1726"/>
  <c r="S1728"/>
  <c r="R1727"/>
  <c r="U1727" s="1"/>
  <c r="D1675" i="11"/>
  <c r="D1726" i="9"/>
  <c r="S1729" i="4" l="1"/>
  <c r="R1728"/>
  <c r="U1728" s="1"/>
  <c r="D1676" i="11"/>
  <c r="D1727" i="9"/>
  <c r="L1611" i="11"/>
  <c r="N1662" i="9"/>
  <c r="O1662" s="1"/>
  <c r="Q1663" i="4"/>
  <c r="L1662"/>
  <c r="M2672" i="11"/>
  <c r="M2733" i="9"/>
  <c r="P2733" s="1"/>
  <c r="P2734" i="4"/>
  <c r="M2733"/>
  <c r="M2673" i="11" l="1"/>
  <c r="M2734" i="9"/>
  <c r="P2734" s="1"/>
  <c r="P2735" i="4"/>
  <c r="M2734"/>
  <c r="L1612" i="11"/>
  <c r="N1663" i="9"/>
  <c r="O1663" s="1"/>
  <c r="Q1664" i="4"/>
  <c r="L1663"/>
  <c r="S1730"/>
  <c r="R1729"/>
  <c r="U1729" s="1"/>
  <c r="S1731" l="1"/>
  <c r="R1730"/>
  <c r="L1613" i="11"/>
  <c r="N1664" i="9"/>
  <c r="O1664" s="1"/>
  <c r="Q1665" i="4"/>
  <c r="L1664"/>
  <c r="M2674" i="11"/>
  <c r="M2735" i="9"/>
  <c r="P2735" s="1"/>
  <c r="P2736" i="4"/>
  <c r="M2735"/>
  <c r="M2675" i="11" l="1"/>
  <c r="M2736" i="9"/>
  <c r="P2736" s="1"/>
  <c r="P2737" i="4"/>
  <c r="M2736"/>
  <c r="L1614" i="11"/>
  <c r="N1665" i="9"/>
  <c r="O1665" s="1"/>
  <c r="Q1666" i="4"/>
  <c r="L1665"/>
  <c r="U1730"/>
  <c r="D1730"/>
  <c r="S1732"/>
  <c r="R1731"/>
  <c r="U1731" s="1"/>
  <c r="S1733" l="1"/>
  <c r="R1732"/>
  <c r="D1679" i="11"/>
  <c r="D1730" i="9"/>
  <c r="L1615" i="11"/>
  <c r="N1666" i="9"/>
  <c r="O1666" s="1"/>
  <c r="Q1667" i="4"/>
  <c r="L1666"/>
  <c r="M2676" i="11"/>
  <c r="M2737" i="9"/>
  <c r="P2737" s="1"/>
  <c r="P2738" i="4"/>
  <c r="M2737"/>
  <c r="M2677" i="11" l="1"/>
  <c r="M2738" i="9"/>
  <c r="P2738" s="1"/>
  <c r="P2739" i="4"/>
  <c r="M2738"/>
  <c r="L1616" i="11"/>
  <c r="N1667" i="9"/>
  <c r="O1667" s="1"/>
  <c r="Q1668" i="4"/>
  <c r="L1667"/>
  <c r="U1732"/>
  <c r="D1732"/>
  <c r="S1734"/>
  <c r="R1733"/>
  <c r="U1733" s="1"/>
  <c r="S1735" l="1"/>
  <c r="R1734"/>
  <c r="D1681" i="11"/>
  <c r="D1732" i="9"/>
  <c r="L1617" i="11"/>
  <c r="N1668" i="9"/>
  <c r="O1668" s="1"/>
  <c r="Q1669" i="4"/>
  <c r="L1668"/>
  <c r="M2678" i="11"/>
  <c r="M2739" i="9"/>
  <c r="P2739" s="1"/>
  <c r="P2740" i="4"/>
  <c r="M2739"/>
  <c r="M2679" i="11" l="1"/>
  <c r="M2740" i="9"/>
  <c r="P2740" s="1"/>
  <c r="P2741" i="4"/>
  <c r="M2740"/>
  <c r="L1618" i="11"/>
  <c r="N1669" i="9"/>
  <c r="O1669" s="1"/>
  <c r="Q1670" i="4"/>
  <c r="L1669"/>
  <c r="U1734"/>
  <c r="D1734"/>
  <c r="S1736"/>
  <c r="R1735"/>
  <c r="U1735" s="1"/>
  <c r="S1737" l="1"/>
  <c r="R1736"/>
  <c r="D1683" i="11"/>
  <c r="D1734" i="9"/>
  <c r="L1619" i="11"/>
  <c r="N1670" i="9"/>
  <c r="O1670" s="1"/>
  <c r="Q1671" i="4"/>
  <c r="L1670"/>
  <c r="M2680" i="11"/>
  <c r="M2741" i="9"/>
  <c r="P2741" s="1"/>
  <c r="P2742" i="4"/>
  <c r="M2741"/>
  <c r="M2681" i="11" l="1"/>
  <c r="M2742" i="9"/>
  <c r="P2742" s="1"/>
  <c r="P2743" i="4"/>
  <c r="M2742"/>
  <c r="L1620" i="11"/>
  <c r="N1671" i="9"/>
  <c r="O1671" s="1"/>
  <c r="Q1672" i="4"/>
  <c r="L1671"/>
  <c r="U1736"/>
  <c r="D1736"/>
  <c r="S1738"/>
  <c r="R1737"/>
  <c r="U1737" s="1"/>
  <c r="S1739" l="1"/>
  <c r="R1738"/>
  <c r="D1685" i="11"/>
  <c r="D1736" i="9"/>
  <c r="L1621" i="11"/>
  <c r="N1672" i="9"/>
  <c r="O1672" s="1"/>
  <c r="Q1673" i="4"/>
  <c r="L1672"/>
  <c r="M2743" i="9"/>
  <c r="P2743" s="1"/>
  <c r="P2744" i="4"/>
  <c r="M2743"/>
  <c r="M2744" i="9" l="1"/>
  <c r="P2744" s="1"/>
  <c r="P2745" i="4"/>
  <c r="M2744"/>
  <c r="L1622" i="11"/>
  <c r="N1673" i="9"/>
  <c r="O1673" s="1"/>
  <c r="Q1674" i="4"/>
  <c r="L1673"/>
  <c r="U1738"/>
  <c r="D1738"/>
  <c r="S1740"/>
  <c r="R1739"/>
  <c r="D1740" l="1"/>
  <c r="U1739"/>
  <c r="S1741"/>
  <c r="R1740"/>
  <c r="D1687" i="11"/>
  <c r="D1738" i="9"/>
  <c r="L1623" i="11"/>
  <c r="N1674" i="9"/>
  <c r="O1674" s="1"/>
  <c r="Q1675" i="4"/>
  <c r="L1674"/>
  <c r="M2745" i="9"/>
  <c r="P2745" s="1"/>
  <c r="P2746" i="4"/>
  <c r="M2745"/>
  <c r="M2746" i="9" l="1"/>
  <c r="P2746" s="1"/>
  <c r="P2747" i="4"/>
  <c r="M2746"/>
  <c r="L1624" i="11"/>
  <c r="N1675" i="9"/>
  <c r="O1675" s="1"/>
  <c r="Q1676" i="4"/>
  <c r="L1675"/>
  <c r="D1741"/>
  <c r="U1740"/>
  <c r="S1742"/>
  <c r="R1741"/>
  <c r="U1741" s="1"/>
  <c r="D1689" i="11"/>
  <c r="D1740" i="9"/>
  <c r="S1743" i="4" l="1"/>
  <c r="R1742"/>
  <c r="U1742" s="1"/>
  <c r="D1690" i="11"/>
  <c r="D1741" i="9"/>
  <c r="L1625" i="11"/>
  <c r="N1676" i="9"/>
  <c r="O1676" s="1"/>
  <c r="Q1677" i="4"/>
  <c r="L1676"/>
  <c r="M2682" i="11"/>
  <c r="M2747" i="9"/>
  <c r="P2747" s="1"/>
  <c r="P2748" i="4"/>
  <c r="M2747"/>
  <c r="M2683" i="11" l="1"/>
  <c r="M2748" i="9"/>
  <c r="P2748" s="1"/>
  <c r="P2749" i="4"/>
  <c r="M2748"/>
  <c r="L1626" i="11"/>
  <c r="N1677" i="9"/>
  <c r="O1677" s="1"/>
  <c r="Q1678" i="4"/>
  <c r="L1677"/>
  <c r="S1744"/>
  <c r="R1743"/>
  <c r="D1744" l="1"/>
  <c r="U1743"/>
  <c r="S1745"/>
  <c r="R1744"/>
  <c r="U1744" s="1"/>
  <c r="L1627" i="11"/>
  <c r="N1678" i="9"/>
  <c r="O1678" s="1"/>
  <c r="Q1679" i="4"/>
  <c r="L1678"/>
  <c r="M2684" i="11"/>
  <c r="M2749" i="9"/>
  <c r="P2749" s="1"/>
  <c r="P2750" i="4"/>
  <c r="M2749"/>
  <c r="M2685" i="11" l="1"/>
  <c r="M2750" i="9"/>
  <c r="P2750" s="1"/>
  <c r="P2751" i="4"/>
  <c r="M2750"/>
  <c r="L1628" i="11"/>
  <c r="N1679" i="9"/>
  <c r="O1679" s="1"/>
  <c r="Q1680" i="4"/>
  <c r="L1679"/>
  <c r="S1746"/>
  <c r="R1745"/>
  <c r="U1745" s="1"/>
  <c r="D1693" i="11"/>
  <c r="D1744" i="9"/>
  <c r="S1747" i="4" l="1"/>
  <c r="R1746"/>
  <c r="U1746" s="1"/>
  <c r="L1629" i="11"/>
  <c r="N1680" i="9"/>
  <c r="O1680" s="1"/>
  <c r="Q1681" i="4"/>
  <c r="L1680"/>
  <c r="M2751" i="9"/>
  <c r="P2751" s="1"/>
  <c r="P2752" i="4"/>
  <c r="M2751"/>
  <c r="M2752" i="9" l="1"/>
  <c r="P2752" s="1"/>
  <c r="P2753" i="4"/>
  <c r="M2752"/>
  <c r="L1630" i="11"/>
  <c r="N1681" i="9"/>
  <c r="O1681" s="1"/>
  <c r="Q1682" i="4"/>
  <c r="L1681"/>
  <c r="S1748"/>
  <c r="R1747"/>
  <c r="D1748" l="1"/>
  <c r="U1747"/>
  <c r="S1749"/>
  <c r="R1748"/>
  <c r="L1631" i="11"/>
  <c r="N1682" i="9"/>
  <c r="O1682" s="1"/>
  <c r="Q1683" i="4"/>
  <c r="L1682"/>
  <c r="M2686" i="11"/>
  <c r="M2753" i="9"/>
  <c r="P2753" s="1"/>
  <c r="P2754" i="4"/>
  <c r="M2753"/>
  <c r="M2687" i="11" l="1"/>
  <c r="M2754" i="9"/>
  <c r="P2754" s="1"/>
  <c r="P2755" i="4"/>
  <c r="M2754"/>
  <c r="L1632" i="11"/>
  <c r="N1683" i="9"/>
  <c r="O1683" s="1"/>
  <c r="Q1684" i="4"/>
  <c r="L1683"/>
  <c r="D1749"/>
  <c r="U1748"/>
  <c r="S1750"/>
  <c r="R1749"/>
  <c r="U1749" s="1"/>
  <c r="D1697" i="11"/>
  <c r="D1748" i="9"/>
  <c r="S1751" i="4" l="1"/>
  <c r="R1750"/>
  <c r="U1750" s="1"/>
  <c r="D1698" i="11"/>
  <c r="D1749" i="9"/>
  <c r="L1633" i="11"/>
  <c r="N1684" i="9"/>
  <c r="O1684" s="1"/>
  <c r="Q1685" i="4"/>
  <c r="L1684"/>
  <c r="M2688" i="11"/>
  <c r="M2755" i="9"/>
  <c r="P2755" s="1"/>
  <c r="P2756" i="4"/>
  <c r="M2755"/>
  <c r="M2689" i="11" l="1"/>
  <c r="M2756" i="9"/>
  <c r="P2756" s="1"/>
  <c r="P2757" i="4"/>
  <c r="M2756"/>
  <c r="L1634" i="11"/>
  <c r="N1685" i="9"/>
  <c r="O1685" s="1"/>
  <c r="Q1686" i="4"/>
  <c r="L1685"/>
  <c r="S1752"/>
  <c r="R1751"/>
  <c r="U1751" s="1"/>
  <c r="S1753" l="1"/>
  <c r="R1752"/>
  <c r="L1635" i="11"/>
  <c r="N1686" i="9"/>
  <c r="O1686" s="1"/>
  <c r="Q1687" i="4"/>
  <c r="L1686"/>
  <c r="M2690" i="11"/>
  <c r="M2757" i="9"/>
  <c r="P2757" s="1"/>
  <c r="P2758" i="4"/>
  <c r="M2757"/>
  <c r="M2691" i="11" l="1"/>
  <c r="M2758" i="9"/>
  <c r="P2758" s="1"/>
  <c r="P2759" i="4"/>
  <c r="M2758"/>
  <c r="L1636" i="11"/>
  <c r="N1687" i="9"/>
  <c r="O1687" s="1"/>
  <c r="Q1688" i="4"/>
  <c r="L1687"/>
  <c r="U1752"/>
  <c r="D1752"/>
  <c r="S1754"/>
  <c r="R1753"/>
  <c r="D1754" l="1"/>
  <c r="U1753"/>
  <c r="S1755"/>
  <c r="R1754"/>
  <c r="U1754" s="1"/>
  <c r="D1701" i="11"/>
  <c r="D1752" i="9"/>
  <c r="L1637" i="11"/>
  <c r="N1688" i="9"/>
  <c r="O1688" s="1"/>
  <c r="Q1689" i="4"/>
  <c r="L1688"/>
  <c r="M2692" i="11"/>
  <c r="M2759" i="9"/>
  <c r="P2759" s="1"/>
  <c r="P2760" i="4"/>
  <c r="M2759"/>
  <c r="M2693" i="11" l="1"/>
  <c r="M2760" i="9"/>
  <c r="P2760" s="1"/>
  <c r="P2761" i="4"/>
  <c r="M2760"/>
  <c r="L1638" i="11"/>
  <c r="N1689" i="9"/>
  <c r="O1689" s="1"/>
  <c r="Q1690" i="4"/>
  <c r="L1689"/>
  <c r="S1756"/>
  <c r="R1755"/>
  <c r="U1755" s="1"/>
  <c r="D1703" i="11"/>
  <c r="D1754" i="9"/>
  <c r="S1757" i="4" l="1"/>
  <c r="R1756"/>
  <c r="U1756" s="1"/>
  <c r="L1639" i="11"/>
  <c r="N1690" i="9"/>
  <c r="O1690" s="1"/>
  <c r="Q1691" i="4"/>
  <c r="L1690"/>
  <c r="M2694" i="11"/>
  <c r="M2761" i="9"/>
  <c r="P2761" s="1"/>
  <c r="P2762" i="4"/>
  <c r="M2761"/>
  <c r="M2695" i="11" l="1"/>
  <c r="M2762" i="9"/>
  <c r="P2762" s="1"/>
  <c r="P2763" i="4"/>
  <c r="M2762"/>
  <c r="L1640" i="11"/>
  <c r="N1691" i="9"/>
  <c r="O1691" s="1"/>
  <c r="Q1692" i="4"/>
  <c r="L1691"/>
  <c r="S1758"/>
  <c r="R1757"/>
  <c r="D1758" l="1"/>
  <c r="U1757"/>
  <c r="S1759"/>
  <c r="R1758"/>
  <c r="U1758" s="1"/>
  <c r="L1641" i="11"/>
  <c r="N1692" i="9"/>
  <c r="O1692" s="1"/>
  <c r="Q1693" i="4"/>
  <c r="L1692"/>
  <c r="M2696" i="11"/>
  <c r="M2763" i="9"/>
  <c r="P2763" s="1"/>
  <c r="P2764" i="4"/>
  <c r="M2763"/>
  <c r="M2697" i="11" l="1"/>
  <c r="M2764" i="9"/>
  <c r="P2764" s="1"/>
  <c r="P2765" i="4"/>
  <c r="M2764"/>
  <c r="L1642" i="11"/>
  <c r="N1693" i="9"/>
  <c r="O1693" s="1"/>
  <c r="Q1694" i="4"/>
  <c r="L1693"/>
  <c r="S1760"/>
  <c r="R1759"/>
  <c r="U1759" s="1"/>
  <c r="D1707" i="11"/>
  <c r="D1758" i="9"/>
  <c r="S1761" i="4" l="1"/>
  <c r="R1760"/>
  <c r="U1760" s="1"/>
  <c r="L1643" i="11"/>
  <c r="N1694" i="9"/>
  <c r="O1694" s="1"/>
  <c r="Q1695" i="4"/>
  <c r="L1694"/>
  <c r="M2698" i="11"/>
  <c r="M2765" i="9"/>
  <c r="P2765" s="1"/>
  <c r="P2766" i="4"/>
  <c r="M2765"/>
  <c r="M2699" i="11" l="1"/>
  <c r="M2766" i="9"/>
  <c r="P2766" s="1"/>
  <c r="P2767" i="4"/>
  <c r="M2766"/>
  <c r="L1644" i="11"/>
  <c r="N1695" i="9"/>
  <c r="O1695" s="1"/>
  <c r="Q1696" i="4"/>
  <c r="L1695"/>
  <c r="S1762"/>
  <c r="R1761"/>
  <c r="D1762" l="1"/>
  <c r="U1761"/>
  <c r="S1763"/>
  <c r="R1762"/>
  <c r="L1645" i="11"/>
  <c r="N1696" i="9"/>
  <c r="O1696" s="1"/>
  <c r="Q1697" i="4"/>
  <c r="L1696"/>
  <c r="M2700" i="11"/>
  <c r="M2767" i="9"/>
  <c r="P2767" s="1"/>
  <c r="P2768" i="4"/>
  <c r="M2767"/>
  <c r="M2701" i="11" l="1"/>
  <c r="M2768" i="9"/>
  <c r="P2768" s="1"/>
  <c r="P2769" i="4"/>
  <c r="M2768"/>
  <c r="L1646" i="11"/>
  <c r="N1697" i="9"/>
  <c r="O1697" s="1"/>
  <c r="Q1698" i="4"/>
  <c r="L1697"/>
  <c r="D1763"/>
  <c r="U1762"/>
  <c r="S1764"/>
  <c r="R1763"/>
  <c r="U1763" s="1"/>
  <c r="D1711" i="11"/>
  <c r="D1762" i="9"/>
  <c r="S1765" i="4" l="1"/>
  <c r="R1764"/>
  <c r="U1764" s="1"/>
  <c r="D1712" i="11"/>
  <c r="D1763" i="9"/>
  <c r="L1647" i="11"/>
  <c r="N1698" i="9"/>
  <c r="O1698" s="1"/>
  <c r="Q1699" i="4"/>
  <c r="L1698"/>
  <c r="M2702" i="11"/>
  <c r="M2769" i="9"/>
  <c r="P2769" s="1"/>
  <c r="P2770" i="4"/>
  <c r="M2769"/>
  <c r="M2703" i="11" l="1"/>
  <c r="M2770" i="9"/>
  <c r="P2770" s="1"/>
  <c r="P2771" i="4"/>
  <c r="M2770"/>
  <c r="L1648" i="11"/>
  <c r="N1699" i="9"/>
  <c r="O1699" s="1"/>
  <c r="Q1700" i="4"/>
  <c r="L1699"/>
  <c r="S1766"/>
  <c r="R1765"/>
  <c r="U1765" s="1"/>
  <c r="S1767" l="1"/>
  <c r="R1766"/>
  <c r="L1649" i="11"/>
  <c r="N1700" i="9"/>
  <c r="O1700" s="1"/>
  <c r="Q1701" i="4"/>
  <c r="L1700"/>
  <c r="M2704" i="11"/>
  <c r="M2771" i="9"/>
  <c r="P2771" s="1"/>
  <c r="P2772" i="4"/>
  <c r="M2771"/>
  <c r="M2705" i="11" l="1"/>
  <c r="M2772" i="9"/>
  <c r="P2772" s="1"/>
  <c r="P2773" i="4"/>
  <c r="M2772"/>
  <c r="L1650" i="11"/>
  <c r="N1701" i="9"/>
  <c r="O1701" s="1"/>
  <c r="Q1702" i="4"/>
  <c r="L1701"/>
  <c r="U1766"/>
  <c r="D1766"/>
  <c r="S1768"/>
  <c r="R1767"/>
  <c r="U1767" s="1"/>
  <c r="S1769" l="1"/>
  <c r="R1768"/>
  <c r="D1715" i="11"/>
  <c r="D1766" i="9"/>
  <c r="L1651" i="11"/>
  <c r="N1702" i="9"/>
  <c r="O1702" s="1"/>
  <c r="Q1703" i="4"/>
  <c r="L1702"/>
  <c r="M2706" i="11"/>
  <c r="M2773" i="9"/>
  <c r="P2773" s="1"/>
  <c r="P2774" i="4"/>
  <c r="M2773"/>
  <c r="M2707" i="11" l="1"/>
  <c r="M2774" i="9"/>
  <c r="P2774" s="1"/>
  <c r="Q5" i="7"/>
  <c r="P2775" i="4"/>
  <c r="M2774"/>
  <c r="L1652" i="11"/>
  <c r="N1703" i="9"/>
  <c r="O1703" s="1"/>
  <c r="Q1704" i="4"/>
  <c r="L1703"/>
  <c r="U1768"/>
  <c r="D1768"/>
  <c r="S1770"/>
  <c r="R1769"/>
  <c r="U1769" s="1"/>
  <c r="S1771" l="1"/>
  <c r="R1770"/>
  <c r="D1717" i="11"/>
  <c r="D1768" i="9"/>
  <c r="L1653" i="11"/>
  <c r="N1704" i="9"/>
  <c r="O1704" s="1"/>
  <c r="Q1705" i="4"/>
  <c r="L1704"/>
  <c r="M2708" i="11"/>
  <c r="M2775" i="9"/>
  <c r="P2775" s="1"/>
  <c r="P2776" i="4"/>
  <c r="M2775"/>
  <c r="Q18" i="7"/>
  <c r="P8"/>
  <c r="M2709" i="11" l="1"/>
  <c r="M2776" i="9"/>
  <c r="P2776" s="1"/>
  <c r="P2777" i="4"/>
  <c r="M2776"/>
  <c r="L1654" i="11"/>
  <c r="N1705" i="9"/>
  <c r="O1705" s="1"/>
  <c r="Q1706" i="4"/>
  <c r="L1705"/>
  <c r="U1770"/>
  <c r="D1770"/>
  <c r="S1772"/>
  <c r="R1771"/>
  <c r="U1771" s="1"/>
  <c r="S1773" l="1"/>
  <c r="R1772"/>
  <c r="D1719" i="11"/>
  <c r="D1770" i="9"/>
  <c r="L1655" i="11"/>
  <c r="N1706" i="9"/>
  <c r="O1706" s="1"/>
  <c r="Q1707" i="4"/>
  <c r="L1706"/>
  <c r="M2710" i="11"/>
  <c r="M2777" i="9"/>
  <c r="P2777" s="1"/>
  <c r="P2778" i="4"/>
  <c r="M2777"/>
  <c r="M2711" i="11" l="1"/>
  <c r="M2778" i="9"/>
  <c r="P2778" s="1"/>
  <c r="P2779" i="4"/>
  <c r="M2778"/>
  <c r="L1656" i="11"/>
  <c r="N1707" i="9"/>
  <c r="O1707" s="1"/>
  <c r="Q1708" i="4"/>
  <c r="L1707"/>
  <c r="U1772"/>
  <c r="D1772"/>
  <c r="S1774"/>
  <c r="R1773"/>
  <c r="U1773" s="1"/>
  <c r="S1775" l="1"/>
  <c r="R1774"/>
  <c r="D1721" i="11"/>
  <c r="D1772" i="9"/>
  <c r="L1657" i="11"/>
  <c r="N1708" i="9"/>
  <c r="O1708" s="1"/>
  <c r="Q1709" i="4"/>
  <c r="L1708"/>
  <c r="M2712" i="11"/>
  <c r="M2779" i="9"/>
  <c r="P2779" s="1"/>
  <c r="P2780" i="4"/>
  <c r="M2779"/>
  <c r="M2713" i="11" l="1"/>
  <c r="M2780" i="9"/>
  <c r="P2780" s="1"/>
  <c r="P2781" i="4"/>
  <c r="M2780"/>
  <c r="L1658" i="11"/>
  <c r="N1709" i="9"/>
  <c r="O1709" s="1"/>
  <c r="Q1710" i="4"/>
  <c r="L1709"/>
  <c r="U1774"/>
  <c r="D1774"/>
  <c r="S1776"/>
  <c r="R1775"/>
  <c r="D1776" l="1"/>
  <c r="U1775"/>
  <c r="S1777"/>
  <c r="R1776"/>
  <c r="D1723" i="11"/>
  <c r="D1774" i="9"/>
  <c r="L1659" i="11"/>
  <c r="N1710" i="9"/>
  <c r="O1710" s="1"/>
  <c r="Q1711" i="4"/>
  <c r="L1710"/>
  <c r="M2714" i="11"/>
  <c r="M2781" i="9"/>
  <c r="P2781" s="1"/>
  <c r="P2782" i="4"/>
  <c r="M2781"/>
  <c r="M2715" i="11" l="1"/>
  <c r="M2782" i="9"/>
  <c r="P2782" s="1"/>
  <c r="P2783" i="4"/>
  <c r="M2782"/>
  <c r="L1660" i="11"/>
  <c r="N1711" i="9"/>
  <c r="O1711" s="1"/>
  <c r="Q1712" i="4"/>
  <c r="L1711"/>
  <c r="D1777"/>
  <c r="U1776"/>
  <c r="S1778"/>
  <c r="R1777"/>
  <c r="U1777" s="1"/>
  <c r="D1725" i="11"/>
  <c r="D1776" i="9"/>
  <c r="S1779" i="4" l="1"/>
  <c r="R1778"/>
  <c r="U1778" s="1"/>
  <c r="D1726" i="11"/>
  <c r="D1777" i="9"/>
  <c r="L1661" i="11"/>
  <c r="N1712" i="9"/>
  <c r="O1712" s="1"/>
  <c r="Q1713" i="4"/>
  <c r="L1712"/>
  <c r="M2716" i="11"/>
  <c r="M2783" i="9"/>
  <c r="P2783" s="1"/>
  <c r="P2784" i="4"/>
  <c r="M2783"/>
  <c r="M2717" i="11" l="1"/>
  <c r="M2784" i="9"/>
  <c r="P2784" s="1"/>
  <c r="P2785" i="4"/>
  <c r="M2784"/>
  <c r="L1662" i="11"/>
  <c r="N1713" i="9"/>
  <c r="O1713" s="1"/>
  <c r="Q1714" i="4"/>
  <c r="L1713"/>
  <c r="S1780"/>
  <c r="R1779"/>
  <c r="D1780" l="1"/>
  <c r="U1779"/>
  <c r="S1781"/>
  <c r="R1780"/>
  <c r="U1780" s="1"/>
  <c r="L1663" i="11"/>
  <c r="N1714" i="9"/>
  <c r="O1714" s="1"/>
  <c r="Q1715" i="4"/>
  <c r="L1714"/>
  <c r="M2718" i="11"/>
  <c r="M2785" i="9"/>
  <c r="P2785" s="1"/>
  <c r="P2786" i="4"/>
  <c r="M2785"/>
  <c r="M2719" i="11" l="1"/>
  <c r="M2786" i="9"/>
  <c r="P2786" s="1"/>
  <c r="P2787" i="4"/>
  <c r="M2786"/>
  <c r="L1664" i="11"/>
  <c r="N1715" i="9"/>
  <c r="O1715" s="1"/>
  <c r="Q1716" i="4"/>
  <c r="L1715"/>
  <c r="S1782"/>
  <c r="R1781"/>
  <c r="U1781" s="1"/>
  <c r="D1729" i="11"/>
  <c r="D1780" i="9"/>
  <c r="S1783" i="4" l="1"/>
  <c r="R1782"/>
  <c r="U1782" s="1"/>
  <c r="L1665" i="11"/>
  <c r="N1716" i="9"/>
  <c r="O1716" s="1"/>
  <c r="Q1717" i="4"/>
  <c r="L1716"/>
  <c r="M2720" i="11"/>
  <c r="M2787" i="9"/>
  <c r="P2787" s="1"/>
  <c r="P2788" i="4"/>
  <c r="M2787"/>
  <c r="M2721" i="11" l="1"/>
  <c r="M2788" i="9"/>
  <c r="P2788" s="1"/>
  <c r="P2789" i="4"/>
  <c r="M2788"/>
  <c r="L1666" i="11"/>
  <c r="N1717" i="9"/>
  <c r="O1717" s="1"/>
  <c r="Q1718" i="4"/>
  <c r="L1717"/>
  <c r="S1784"/>
  <c r="R1783"/>
  <c r="D1784" l="1"/>
  <c r="U1783"/>
  <c r="S1785"/>
  <c r="R1784"/>
  <c r="L1667" i="11"/>
  <c r="N1718" i="9"/>
  <c r="O1718" s="1"/>
  <c r="Q1719" i="4"/>
  <c r="L1718"/>
  <c r="M2722" i="11"/>
  <c r="M2789" i="9"/>
  <c r="P2789" s="1"/>
  <c r="P2790" i="4"/>
  <c r="M2789"/>
  <c r="M2723" i="11" l="1"/>
  <c r="M2790" i="9"/>
  <c r="P2790" s="1"/>
  <c r="P2791" i="4"/>
  <c r="M2790"/>
  <c r="L1668" i="11"/>
  <c r="N1719" i="9"/>
  <c r="O1719" s="1"/>
  <c r="Q1720" i="4"/>
  <c r="L1719"/>
  <c r="D1785"/>
  <c r="U1784"/>
  <c r="S1786"/>
  <c r="R1785"/>
  <c r="U1785" s="1"/>
  <c r="D1733" i="11"/>
  <c r="D1784" i="9"/>
  <c r="S1787" i="4" l="1"/>
  <c r="R1786"/>
  <c r="U1786" s="1"/>
  <c r="D1734" i="11"/>
  <c r="D1785" i="9"/>
  <c r="L1669" i="11"/>
  <c r="N1720" i="9"/>
  <c r="O1720" s="1"/>
  <c r="Q1721" i="4"/>
  <c r="L1720"/>
  <c r="M2724" i="11"/>
  <c r="M2791" i="9"/>
  <c r="P2791" s="1"/>
  <c r="P2792" i="4"/>
  <c r="M2791"/>
  <c r="M2725" i="11" l="1"/>
  <c r="M2792" i="9"/>
  <c r="P2792" s="1"/>
  <c r="P2793" i="4"/>
  <c r="M2792"/>
  <c r="L1670" i="11"/>
  <c r="N1721" i="9"/>
  <c r="O1721" s="1"/>
  <c r="Q1722" i="4"/>
  <c r="L1721"/>
  <c r="S1788"/>
  <c r="R1787"/>
  <c r="U1787" s="1"/>
  <c r="S1789" l="1"/>
  <c r="R1788"/>
  <c r="L1671" i="11"/>
  <c r="N1722" i="9"/>
  <c r="O1722" s="1"/>
  <c r="Q1723" i="4"/>
  <c r="L1722"/>
  <c r="M2726" i="11"/>
  <c r="M2793" i="9"/>
  <c r="P2793" s="1"/>
  <c r="P2794" i="4"/>
  <c r="M2793"/>
  <c r="M2727" i="11" l="1"/>
  <c r="M2794" i="9"/>
  <c r="P2794" s="1"/>
  <c r="P2795" i="4"/>
  <c r="M2794"/>
  <c r="L1672" i="11"/>
  <c r="N1723" i="9"/>
  <c r="O1723" s="1"/>
  <c r="Q1724" i="4"/>
  <c r="L1723"/>
  <c r="U1788"/>
  <c r="D1788"/>
  <c r="S1790"/>
  <c r="R1789"/>
  <c r="D1790" l="1"/>
  <c r="U1789"/>
  <c r="S1791"/>
  <c r="R1790"/>
  <c r="U1790" s="1"/>
  <c r="D1737" i="11"/>
  <c r="D1788" i="9"/>
  <c r="L1673" i="11"/>
  <c r="N1724" i="9"/>
  <c r="O1724" s="1"/>
  <c r="Q1725" i="4"/>
  <c r="L1724"/>
  <c r="M2728" i="11"/>
  <c r="M2795" i="9"/>
  <c r="P2795" s="1"/>
  <c r="P2796" i="4"/>
  <c r="M2795"/>
  <c r="M2729" i="11" l="1"/>
  <c r="M2796" i="9"/>
  <c r="P2796" s="1"/>
  <c r="P2797" i="4"/>
  <c r="M2796"/>
  <c r="L1674" i="11"/>
  <c r="N1725" i="9"/>
  <c r="O1725" s="1"/>
  <c r="Q1726" i="4"/>
  <c r="L1725"/>
  <c r="S1792"/>
  <c r="R1791"/>
  <c r="U1791" s="1"/>
  <c r="D1739" i="11"/>
  <c r="D1790" i="9"/>
  <c r="S1793" i="4" l="1"/>
  <c r="R1792"/>
  <c r="U1792" s="1"/>
  <c r="L1675" i="11"/>
  <c r="N1726" i="9"/>
  <c r="O1726" s="1"/>
  <c r="Q1727" i="4"/>
  <c r="L1726"/>
  <c r="M2730" i="11"/>
  <c r="M2797" i="9"/>
  <c r="P2797" s="1"/>
  <c r="P2798" i="4"/>
  <c r="M2797"/>
  <c r="M2731" i="11" l="1"/>
  <c r="M2798" i="9"/>
  <c r="P2798" s="1"/>
  <c r="P2799" i="4"/>
  <c r="M2798"/>
  <c r="L1676" i="11"/>
  <c r="N1727" i="9"/>
  <c r="O1727" s="1"/>
  <c r="Q1728" i="4"/>
  <c r="L1727"/>
  <c r="S1794"/>
  <c r="R1793"/>
  <c r="D1794" l="1"/>
  <c r="U1793"/>
  <c r="S1795"/>
  <c r="R1794"/>
  <c r="U1794" s="1"/>
  <c r="L1677" i="11"/>
  <c r="N1728" i="9"/>
  <c r="O1728" s="1"/>
  <c r="Q1729" i="4"/>
  <c r="L1728"/>
  <c r="M2732" i="11"/>
  <c r="M2799" i="9"/>
  <c r="P2799" s="1"/>
  <c r="P2800" i="4"/>
  <c r="M2799"/>
  <c r="M2733" i="11" l="1"/>
  <c r="M2800" i="9"/>
  <c r="P2800" s="1"/>
  <c r="P2801" i="4"/>
  <c r="M2800"/>
  <c r="L1678" i="11"/>
  <c r="N1729" i="9"/>
  <c r="O1729" s="1"/>
  <c r="Q1730" i="4"/>
  <c r="L1729"/>
  <c r="S1796"/>
  <c r="R1795"/>
  <c r="U1795" s="1"/>
  <c r="D1743" i="11"/>
  <c r="D1794" i="9"/>
  <c r="S1797" i="4" l="1"/>
  <c r="R1796"/>
  <c r="U1796" s="1"/>
  <c r="L1679" i="11"/>
  <c r="N1730" i="9"/>
  <c r="O1730" s="1"/>
  <c r="Q1731" i="4"/>
  <c r="L1730"/>
  <c r="M2734" i="11"/>
  <c r="M2801" i="9"/>
  <c r="P2801" s="1"/>
  <c r="P2802" i="4"/>
  <c r="M2801"/>
  <c r="M2735" i="11" l="1"/>
  <c r="M2802" i="9"/>
  <c r="P2802" s="1"/>
  <c r="P2803" i="4"/>
  <c r="M2802"/>
  <c r="L1680" i="11"/>
  <c r="N1731" i="9"/>
  <c r="O1731" s="1"/>
  <c r="Q1732" i="4"/>
  <c r="L1731"/>
  <c r="S1798"/>
  <c r="R1797"/>
  <c r="D1798" l="1"/>
  <c r="U1797"/>
  <c r="S1799"/>
  <c r="R1798"/>
  <c r="L1681" i="11"/>
  <c r="N1732" i="9"/>
  <c r="O1732" s="1"/>
  <c r="Q1733" i="4"/>
  <c r="L1732"/>
  <c r="M2736" i="11"/>
  <c r="M2803" i="9"/>
  <c r="P2803" s="1"/>
  <c r="P2804" i="4"/>
  <c r="M2803"/>
  <c r="M2737" i="11" l="1"/>
  <c r="M2804" i="9"/>
  <c r="P2804" s="1"/>
  <c r="P2805" i="4"/>
  <c r="M2804"/>
  <c r="L1682" i="11"/>
  <c r="N1733" i="9"/>
  <c r="O1733" s="1"/>
  <c r="Q1734" i="4"/>
  <c r="L1733"/>
  <c r="D1799"/>
  <c r="U1798"/>
  <c r="S1800"/>
  <c r="R1799"/>
  <c r="U1799" s="1"/>
  <c r="D1747" i="11"/>
  <c r="D1798" i="9"/>
  <c r="S1801" i="4" l="1"/>
  <c r="R1800"/>
  <c r="U1800" s="1"/>
  <c r="D1748" i="11"/>
  <c r="D1799" i="9"/>
  <c r="L1683" i="11"/>
  <c r="N1734" i="9"/>
  <c r="O1734" s="1"/>
  <c r="Q1735" i="4"/>
  <c r="L1734"/>
  <c r="M2738" i="11"/>
  <c r="M2805" i="9"/>
  <c r="P2805" s="1"/>
  <c r="P2806" i="4"/>
  <c r="M2805"/>
  <c r="M2739" i="11" l="1"/>
  <c r="M2806" i="9"/>
  <c r="P2806" s="1"/>
  <c r="P2807" i="4"/>
  <c r="M2806"/>
  <c r="L1684" i="11"/>
  <c r="N1735" i="9"/>
  <c r="O1735" s="1"/>
  <c r="Q1736" i="4"/>
  <c r="L1735"/>
  <c r="S1802"/>
  <c r="R1801"/>
  <c r="U1801" s="1"/>
  <c r="S1803" l="1"/>
  <c r="R1802"/>
  <c r="L1685" i="11"/>
  <c r="N1736" i="9"/>
  <c r="O1736" s="1"/>
  <c r="Q1737" i="4"/>
  <c r="L1736"/>
  <c r="M2740" i="11"/>
  <c r="M2807" i="9"/>
  <c r="P2807" s="1"/>
  <c r="P2808" i="4"/>
  <c r="M2807"/>
  <c r="M2741" i="11" l="1"/>
  <c r="M2808" i="9"/>
  <c r="P2808" s="1"/>
  <c r="P2809" i="4"/>
  <c r="M2808"/>
  <c r="L1686" i="11"/>
  <c r="N1737" i="9"/>
  <c r="O1737" s="1"/>
  <c r="Q1738" i="4"/>
  <c r="L1737"/>
  <c r="U1802"/>
  <c r="D1802"/>
  <c r="S1804"/>
  <c r="R1803"/>
  <c r="U1803" s="1"/>
  <c r="S1805" l="1"/>
  <c r="R1804"/>
  <c r="D1751" i="11"/>
  <c r="D1802" i="9"/>
  <c r="L1687" i="11"/>
  <c r="N1738" i="9"/>
  <c r="O1738" s="1"/>
  <c r="Q1739" i="4"/>
  <c r="L1738"/>
  <c r="M2742" i="11"/>
  <c r="M2809" i="9"/>
  <c r="P2809" s="1"/>
  <c r="P2810" i="4"/>
  <c r="M2809"/>
  <c r="M2743" i="11" l="1"/>
  <c r="M2810" i="9"/>
  <c r="P2810" s="1"/>
  <c r="P2811" i="4"/>
  <c r="M2810"/>
  <c r="L1688" i="11"/>
  <c r="N1739" i="9"/>
  <c r="O1739" s="1"/>
  <c r="Q1740" i="4"/>
  <c r="L1739"/>
  <c r="U1804"/>
  <c r="D1804"/>
  <c r="S1806"/>
  <c r="R1805"/>
  <c r="U1805" s="1"/>
  <c r="S1807" l="1"/>
  <c r="R1806"/>
  <c r="D1753" i="11"/>
  <c r="D1804" i="9"/>
  <c r="L1689" i="11"/>
  <c r="N1740" i="9"/>
  <c r="O1740" s="1"/>
  <c r="Q1741" i="4"/>
  <c r="L1740"/>
  <c r="M2744" i="11"/>
  <c r="M2811" i="9"/>
  <c r="P2811" s="1"/>
  <c r="P2812" i="4"/>
  <c r="M2811"/>
  <c r="M2745" i="11" l="1"/>
  <c r="M2812" i="9"/>
  <c r="P2812" s="1"/>
  <c r="P2813" i="4"/>
  <c r="M2812"/>
  <c r="L1690" i="11"/>
  <c r="N1741" i="9"/>
  <c r="O1741" s="1"/>
  <c r="Q1742" i="4"/>
  <c r="L1741"/>
  <c r="U1806"/>
  <c r="D1806"/>
  <c r="S1808"/>
  <c r="R1807"/>
  <c r="U1807" s="1"/>
  <c r="S1809" l="1"/>
  <c r="R1808"/>
  <c r="D1755" i="11"/>
  <c r="D1806" i="9"/>
  <c r="L1691" i="11"/>
  <c r="N1742" i="9"/>
  <c r="O1742" s="1"/>
  <c r="Q1743" i="4"/>
  <c r="L1742"/>
  <c r="M2746" i="11"/>
  <c r="M2813" i="9"/>
  <c r="P2813" s="1"/>
  <c r="P2814" i="4"/>
  <c r="M2813"/>
  <c r="M2747" i="11" l="1"/>
  <c r="M2814" i="9"/>
  <c r="P2814" s="1"/>
  <c r="P2815" i="4"/>
  <c r="M2814"/>
  <c r="L1692" i="11"/>
  <c r="N1743" i="9"/>
  <c r="O1743" s="1"/>
  <c r="Q1744" i="4"/>
  <c r="L1743"/>
  <c r="U1808"/>
  <c r="D1808"/>
  <c r="S1810"/>
  <c r="R1809"/>
  <c r="U1809" s="1"/>
  <c r="S1811" l="1"/>
  <c r="R1810"/>
  <c r="D1757" i="11"/>
  <c r="D1808" i="9"/>
  <c r="L1693" i="11"/>
  <c r="N1744" i="9"/>
  <c r="O1744" s="1"/>
  <c r="Q1745" i="4"/>
  <c r="L1744"/>
  <c r="M2748" i="11"/>
  <c r="M2815" i="9"/>
  <c r="P2815" s="1"/>
  <c r="P2816" i="4"/>
  <c r="M2815"/>
  <c r="M2749" i="11" l="1"/>
  <c r="M2816" i="9"/>
  <c r="P2816" s="1"/>
  <c r="P2817" i="4"/>
  <c r="M2816"/>
  <c r="L1694" i="11"/>
  <c r="N1745" i="9"/>
  <c r="O1745" s="1"/>
  <c r="Q1746" i="4"/>
  <c r="L1745"/>
  <c r="U1810"/>
  <c r="D1810"/>
  <c r="S1812"/>
  <c r="R1811"/>
  <c r="D1812" l="1"/>
  <c r="U1811"/>
  <c r="S1813"/>
  <c r="R1812"/>
  <c r="D1759" i="11"/>
  <c r="D1810" i="9"/>
  <c r="L1695" i="11"/>
  <c r="N1746" i="9"/>
  <c r="O1746" s="1"/>
  <c r="Q1747" i="4"/>
  <c r="L1746"/>
  <c r="M2750" i="11"/>
  <c r="M2817" i="9"/>
  <c r="P2817" s="1"/>
  <c r="P2818" i="4"/>
  <c r="M2817"/>
  <c r="M2751" i="11" l="1"/>
  <c r="M2818" i="9"/>
  <c r="P2818" s="1"/>
  <c r="P2819" i="4"/>
  <c r="M2818"/>
  <c r="L1696" i="11"/>
  <c r="N1747" i="9"/>
  <c r="O1747" s="1"/>
  <c r="Q1748" i="4"/>
  <c r="L1747"/>
  <c r="D1813"/>
  <c r="U1812"/>
  <c r="S1814"/>
  <c r="R1813"/>
  <c r="U1813" s="1"/>
  <c r="D1761" i="11"/>
  <c r="D1812" i="9"/>
  <c r="S1815" i="4" l="1"/>
  <c r="R1814"/>
  <c r="U1814" s="1"/>
  <c r="D1762" i="11"/>
  <c r="D1813" i="9"/>
  <c r="L1697" i="11"/>
  <c r="N1748" i="9"/>
  <c r="O1748" s="1"/>
  <c r="Q1749" i="4"/>
  <c r="L1748"/>
  <c r="M2752" i="11"/>
  <c r="M2819" i="9"/>
  <c r="P2819" s="1"/>
  <c r="P2820" i="4"/>
  <c r="M2819"/>
  <c r="M2753" i="11" l="1"/>
  <c r="M2820" i="9"/>
  <c r="P2820" s="1"/>
  <c r="P2821" i="4"/>
  <c r="M2820"/>
  <c r="L1698" i="11"/>
  <c r="N1749" i="9"/>
  <c r="O1749" s="1"/>
  <c r="Q1750" i="4"/>
  <c r="L1749"/>
  <c r="S1816"/>
  <c r="R1815"/>
  <c r="D1816" l="1"/>
  <c r="U1815"/>
  <c r="S1817"/>
  <c r="R1816"/>
  <c r="U1816" s="1"/>
  <c r="L1699" i="11"/>
  <c r="N1750" i="9"/>
  <c r="O1750" s="1"/>
  <c r="Q1751" i="4"/>
  <c r="L1750"/>
  <c r="M2754" i="11"/>
  <c r="M2821" i="9"/>
  <c r="P2821" s="1"/>
  <c r="P2822" i="4"/>
  <c r="M2821"/>
  <c r="M2755" i="11" l="1"/>
  <c r="M2822" i="9"/>
  <c r="P2822" s="1"/>
  <c r="P2823" i="4"/>
  <c r="M2822"/>
  <c r="L1700" i="11"/>
  <c r="N1751" i="9"/>
  <c r="O1751" s="1"/>
  <c r="Q1752" i="4"/>
  <c r="L1751"/>
  <c r="S1818"/>
  <c r="R1817"/>
  <c r="U1817" s="1"/>
  <c r="D1765" i="11"/>
  <c r="D1816" i="9"/>
  <c r="S1819" i="4" l="1"/>
  <c r="R1818"/>
  <c r="U1818" s="1"/>
  <c r="L1701" i="11"/>
  <c r="N1752" i="9"/>
  <c r="O1752" s="1"/>
  <c r="Q1753" i="4"/>
  <c r="L1752"/>
  <c r="M2756" i="11"/>
  <c r="M2823" i="9"/>
  <c r="P2823" s="1"/>
  <c r="P2824" i="4"/>
  <c r="M2823"/>
  <c r="M2757" i="11" l="1"/>
  <c r="M2824" i="9"/>
  <c r="P2824" s="1"/>
  <c r="P2825" i="4"/>
  <c r="M2824"/>
  <c r="L1702" i="11"/>
  <c r="N1753" i="9"/>
  <c r="O1753" s="1"/>
  <c r="Q1754" i="4"/>
  <c r="L1753"/>
  <c r="S1820"/>
  <c r="R1819"/>
  <c r="D1820" l="1"/>
  <c r="U1819"/>
  <c r="S1821"/>
  <c r="R1820"/>
  <c r="L1703" i="11"/>
  <c r="N1754" i="9"/>
  <c r="O1754" s="1"/>
  <c r="Q1755" i="4"/>
  <c r="L1754"/>
  <c r="M2758" i="11"/>
  <c r="M2825" i="9"/>
  <c r="P2825" s="1"/>
  <c r="P2826" i="4"/>
  <c r="M2825"/>
  <c r="M2759" i="11" l="1"/>
  <c r="M2826" i="9"/>
  <c r="P2826" s="1"/>
  <c r="P2827" i="4"/>
  <c r="M2826"/>
  <c r="L1704" i="11"/>
  <c r="N1755" i="9"/>
  <c r="O1755" s="1"/>
  <c r="Q1756" i="4"/>
  <c r="L1755"/>
  <c r="D1821"/>
  <c r="U1820"/>
  <c r="S1822"/>
  <c r="R1821"/>
  <c r="U1821" s="1"/>
  <c r="D1769" i="11"/>
  <c r="D1820" i="9"/>
  <c r="S1823" i="4" l="1"/>
  <c r="R1822"/>
  <c r="U1822" s="1"/>
  <c r="D1770" i="11"/>
  <c r="D1821" i="9"/>
  <c r="L1705" i="11"/>
  <c r="N1756" i="9"/>
  <c r="O1756" s="1"/>
  <c r="Q1757" i="4"/>
  <c r="L1756"/>
  <c r="M2760" i="11"/>
  <c r="M2827" i="9"/>
  <c r="P2827" s="1"/>
  <c r="P2828" i="4"/>
  <c r="M2827"/>
  <c r="M2761" i="11" l="1"/>
  <c r="M2828" i="9"/>
  <c r="P2828" s="1"/>
  <c r="P2829" i="4"/>
  <c r="M2828"/>
  <c r="L1706" i="11"/>
  <c r="N1757" i="9"/>
  <c r="O1757" s="1"/>
  <c r="Q1758" i="4"/>
  <c r="L1757"/>
  <c r="S1824"/>
  <c r="R1823"/>
  <c r="U1823" s="1"/>
  <c r="S1825" l="1"/>
  <c r="R1824"/>
  <c r="L1707" i="11"/>
  <c r="N1758" i="9"/>
  <c r="O1758" s="1"/>
  <c r="Q1759" i="4"/>
  <c r="L1758"/>
  <c r="M2762" i="11"/>
  <c r="M2829" i="9"/>
  <c r="P2829" s="1"/>
  <c r="P2830" i="4"/>
  <c r="M2829"/>
  <c r="M2763" i="11" l="1"/>
  <c r="M2830" i="9"/>
  <c r="P2830" s="1"/>
  <c r="P2831" i="4"/>
  <c r="M2830"/>
  <c r="L1708" i="11"/>
  <c r="N1759" i="9"/>
  <c r="O1759" s="1"/>
  <c r="Q1760" i="4"/>
  <c r="L1759"/>
  <c r="U1824"/>
  <c r="D1824"/>
  <c r="S1826"/>
  <c r="R1825"/>
  <c r="D1826" l="1"/>
  <c r="U1825"/>
  <c r="S1827"/>
  <c r="R1826"/>
  <c r="U1826" s="1"/>
  <c r="D1773" i="11"/>
  <c r="D1824" i="9"/>
  <c r="L1709" i="11"/>
  <c r="N1760" i="9"/>
  <c r="O1760" s="1"/>
  <c r="Q1761" i="4"/>
  <c r="L1760"/>
  <c r="M2764" i="11"/>
  <c r="M2831" i="9"/>
  <c r="P2831" s="1"/>
  <c r="P2832" i="4"/>
  <c r="M2831"/>
  <c r="M2765" i="11" l="1"/>
  <c r="M2832" i="9"/>
  <c r="P2832" s="1"/>
  <c r="P2833" i="4"/>
  <c r="M2832"/>
  <c r="L1710" i="11"/>
  <c r="N1761" i="9"/>
  <c r="O1761" s="1"/>
  <c r="Q1762" i="4"/>
  <c r="L1761"/>
  <c r="S1828"/>
  <c r="R1827"/>
  <c r="U1827" s="1"/>
  <c r="D1775" i="11"/>
  <c r="D1826" i="9"/>
  <c r="S1829" i="4" l="1"/>
  <c r="R1828"/>
  <c r="U1828" s="1"/>
  <c r="L1711" i="11"/>
  <c r="N1762" i="9"/>
  <c r="O1762" s="1"/>
  <c r="Q1763" i="4"/>
  <c r="L1762"/>
  <c r="M2766" i="11"/>
  <c r="M2833" i="9"/>
  <c r="P2833" s="1"/>
  <c r="P2834" i="4"/>
  <c r="M2833"/>
  <c r="M2767" i="11" l="1"/>
  <c r="M2834" i="9"/>
  <c r="P2834" s="1"/>
  <c r="P2835" i="4"/>
  <c r="M2834"/>
  <c r="L1712" i="11"/>
  <c r="N1763" i="9"/>
  <c r="O1763" s="1"/>
  <c r="Q1764" i="4"/>
  <c r="L1763"/>
  <c r="S1830"/>
  <c r="R1829"/>
  <c r="D1830" l="1"/>
  <c r="U1829"/>
  <c r="S1831"/>
  <c r="R1830"/>
  <c r="U1830" s="1"/>
  <c r="L1713" i="11"/>
  <c r="N1764" i="9"/>
  <c r="O1764" s="1"/>
  <c r="Q1765" i="4"/>
  <c r="L1764"/>
  <c r="M2768" i="11"/>
  <c r="M2835" i="9"/>
  <c r="P2835" s="1"/>
  <c r="P2836" i="4"/>
  <c r="M2835"/>
  <c r="M2769" i="11" l="1"/>
  <c r="M2836" i="9"/>
  <c r="P2836" s="1"/>
  <c r="P2837" i="4"/>
  <c r="M2836"/>
  <c r="L1714" i="11"/>
  <c r="N1765" i="9"/>
  <c r="O1765" s="1"/>
  <c r="Q1766" i="4"/>
  <c r="L1765"/>
  <c r="S1832"/>
  <c r="R1831"/>
  <c r="U1831" s="1"/>
  <c r="D1779" i="11"/>
  <c r="D1830" i="9"/>
  <c r="S1833" i="4" l="1"/>
  <c r="R1832"/>
  <c r="U1832" s="1"/>
  <c r="L1715" i="11"/>
  <c r="N1766" i="9"/>
  <c r="O1766" s="1"/>
  <c r="Q1767" i="4"/>
  <c r="L1766"/>
  <c r="M2770" i="11"/>
  <c r="M2837" i="9"/>
  <c r="P2837" s="1"/>
  <c r="P2838" i="4"/>
  <c r="M2837"/>
  <c r="M2771" i="11" l="1"/>
  <c r="M2838" i="9"/>
  <c r="P2838" s="1"/>
  <c r="P2839" i="4"/>
  <c r="M2838"/>
  <c r="L1716" i="11"/>
  <c r="N1767" i="9"/>
  <c r="O1767" s="1"/>
  <c r="Q1768" i="4"/>
  <c r="L1767"/>
  <c r="S1834"/>
  <c r="R1833"/>
  <c r="D1834" l="1"/>
  <c r="U1833"/>
  <c r="S1835"/>
  <c r="R1834"/>
  <c r="L1717" i="11"/>
  <c r="N1768" i="9"/>
  <c r="O1768" s="1"/>
  <c r="Q1769" i="4"/>
  <c r="L1768"/>
  <c r="M2772" i="11"/>
  <c r="M2839" i="9"/>
  <c r="P2839" s="1"/>
  <c r="P2840" i="4"/>
  <c r="M2839"/>
  <c r="M2773" i="11" l="1"/>
  <c r="M2840" i="9"/>
  <c r="P2840" s="1"/>
  <c r="P2841" i="4"/>
  <c r="M2840"/>
  <c r="L1718" i="11"/>
  <c r="N1769" i="9"/>
  <c r="O1769" s="1"/>
  <c r="Q1770" i="4"/>
  <c r="L1769"/>
  <c r="D1835"/>
  <c r="U1834"/>
  <c r="S1836"/>
  <c r="R1835"/>
  <c r="U1835" s="1"/>
  <c r="D1783" i="11"/>
  <c r="D1834" i="9"/>
  <c r="S1837" i="4" l="1"/>
  <c r="R1836"/>
  <c r="U1836" s="1"/>
  <c r="D1784" i="11"/>
  <c r="D1835" i="9"/>
  <c r="L1719" i="11"/>
  <c r="N1770" i="9"/>
  <c r="O1770" s="1"/>
  <c r="Q1771" i="4"/>
  <c r="L1770"/>
  <c r="M2774" i="11"/>
  <c r="M2841" i="9"/>
  <c r="P2841" s="1"/>
  <c r="P2842" i="4"/>
  <c r="M2841"/>
  <c r="M2775" i="11" l="1"/>
  <c r="M2842" i="9"/>
  <c r="P2842" s="1"/>
  <c r="P2843" i="4"/>
  <c r="M2842"/>
  <c r="L1720" i="11"/>
  <c r="N1771" i="9"/>
  <c r="O1771" s="1"/>
  <c r="Q1772" i="4"/>
  <c r="L1771"/>
  <c r="S1838"/>
  <c r="R1837"/>
  <c r="U1837" s="1"/>
  <c r="S1839" l="1"/>
  <c r="R1838"/>
  <c r="L1721" i="11"/>
  <c r="N1772" i="9"/>
  <c r="O1772" s="1"/>
  <c r="Q1773" i="4"/>
  <c r="L1772"/>
  <c r="M2776" i="11"/>
  <c r="M2843" i="9"/>
  <c r="P2843" s="1"/>
  <c r="P2844" i="4"/>
  <c r="M2843"/>
  <c r="M2777" i="11" l="1"/>
  <c r="M2844" i="9"/>
  <c r="P2844" s="1"/>
  <c r="P2845" i="4"/>
  <c r="M2844"/>
  <c r="L1722" i="11"/>
  <c r="N1773" i="9"/>
  <c r="O1773" s="1"/>
  <c r="Q1774" i="4"/>
  <c r="L1773"/>
  <c r="U1838"/>
  <c r="D1838"/>
  <c r="S1840"/>
  <c r="R1839"/>
  <c r="U1839" s="1"/>
  <c r="S1841" l="1"/>
  <c r="R1840"/>
  <c r="D1787" i="11"/>
  <c r="D1838" i="9"/>
  <c r="L1723" i="11"/>
  <c r="N1774" i="9"/>
  <c r="O1774" s="1"/>
  <c r="Q1775" i="4"/>
  <c r="L1774"/>
  <c r="M2778" i="11"/>
  <c r="M2845" i="9"/>
  <c r="P2845" s="1"/>
  <c r="P2846" i="4"/>
  <c r="M2845"/>
  <c r="M2779" i="11" l="1"/>
  <c r="M2846" i="9"/>
  <c r="P2846" s="1"/>
  <c r="P2847" i="4"/>
  <c r="M2846"/>
  <c r="L1724" i="11"/>
  <c r="N1775" i="9"/>
  <c r="O1775" s="1"/>
  <c r="Q1776" i="4"/>
  <c r="L1775"/>
  <c r="U1840"/>
  <c r="D1840"/>
  <c r="S1842"/>
  <c r="R1841"/>
  <c r="U1841" s="1"/>
  <c r="S1843" l="1"/>
  <c r="R1842"/>
  <c r="D1789" i="11"/>
  <c r="D1840" i="9"/>
  <c r="L1725" i="11"/>
  <c r="N1776" i="9"/>
  <c r="O1776" s="1"/>
  <c r="Q1777" i="4"/>
  <c r="L1776"/>
  <c r="M2780" i="11"/>
  <c r="M2847" i="9"/>
  <c r="P2847" s="1"/>
  <c r="P2848" i="4"/>
  <c r="M2847"/>
  <c r="M2781" i="11" l="1"/>
  <c r="M2848" i="9"/>
  <c r="P2848" s="1"/>
  <c r="P2849" i="4"/>
  <c r="M2848"/>
  <c r="L1726" i="11"/>
  <c r="N1777" i="9"/>
  <c r="O1777" s="1"/>
  <c r="Q1778" i="4"/>
  <c r="L1777"/>
  <c r="U1842"/>
  <c r="D1842"/>
  <c r="S1844"/>
  <c r="R1843"/>
  <c r="U1843" s="1"/>
  <c r="S1845" l="1"/>
  <c r="R1844"/>
  <c r="D1791" i="11"/>
  <c r="D1842" i="9"/>
  <c r="L1727" i="11"/>
  <c r="N1778" i="9"/>
  <c r="O1778" s="1"/>
  <c r="Q1779" i="4"/>
  <c r="L1778"/>
  <c r="M2782" i="11"/>
  <c r="M2849" i="9"/>
  <c r="P2849" s="1"/>
  <c r="P2850" i="4"/>
  <c r="M2849"/>
  <c r="M2783" i="11" l="1"/>
  <c r="M2850" i="9"/>
  <c r="P2850" s="1"/>
  <c r="P2851" i="4"/>
  <c r="M2850"/>
  <c r="L1728" i="11"/>
  <c r="N1779" i="9"/>
  <c r="O1779" s="1"/>
  <c r="Q1780" i="4"/>
  <c r="L1779"/>
  <c r="U1844"/>
  <c r="D1844"/>
  <c r="S1846"/>
  <c r="R1845"/>
  <c r="U1845" s="1"/>
  <c r="S1847" l="1"/>
  <c r="R1846"/>
  <c r="D1793" i="11"/>
  <c r="D1844" i="9"/>
  <c r="L1729" i="11"/>
  <c r="N1780" i="9"/>
  <c r="O1780" s="1"/>
  <c r="Q1781" i="4"/>
  <c r="L1780"/>
  <c r="M2784" i="11"/>
  <c r="M2851" i="9"/>
  <c r="P2851" s="1"/>
  <c r="P2852" i="4"/>
  <c r="M2851"/>
  <c r="M2785" i="11" l="1"/>
  <c r="M2852" i="9"/>
  <c r="P2852" s="1"/>
  <c r="P2853" i="4"/>
  <c r="M2852"/>
  <c r="L1730" i="11"/>
  <c r="N1781" i="9"/>
  <c r="O1781" s="1"/>
  <c r="Q1782" i="4"/>
  <c r="L1781"/>
  <c r="U1846"/>
  <c r="D1846"/>
  <c r="S1848"/>
  <c r="R1847"/>
  <c r="D1848" l="1"/>
  <c r="U1847"/>
  <c r="S1849"/>
  <c r="R1848"/>
  <c r="D1795" i="11"/>
  <c r="D1846" i="9"/>
  <c r="L1731" i="11"/>
  <c r="N1782" i="9"/>
  <c r="O1782" s="1"/>
  <c r="Q1783" i="4"/>
  <c r="L1782"/>
  <c r="M2786" i="11"/>
  <c r="M2853" i="9"/>
  <c r="P2853" s="1"/>
  <c r="P2854" i="4"/>
  <c r="M2853"/>
  <c r="M2787" i="11" l="1"/>
  <c r="M2854" i="9"/>
  <c r="P2854" s="1"/>
  <c r="P2855" i="4"/>
  <c r="M2854"/>
  <c r="L1732" i="11"/>
  <c r="N1783" i="9"/>
  <c r="O1783" s="1"/>
  <c r="Q1784" i="4"/>
  <c r="L1783"/>
  <c r="D1849"/>
  <c r="U1848"/>
  <c r="S1850"/>
  <c r="R1849"/>
  <c r="U1849" s="1"/>
  <c r="D1797" i="11"/>
  <c r="D1848" i="9"/>
  <c r="S1851" i="4" l="1"/>
  <c r="R1850"/>
  <c r="U1850" s="1"/>
  <c r="D1798" i="11"/>
  <c r="D1849" i="9"/>
  <c r="L1733" i="11"/>
  <c r="N1784" i="9"/>
  <c r="O1784" s="1"/>
  <c r="Q1785" i="4"/>
  <c r="L1784"/>
  <c r="M2788" i="11"/>
  <c r="M2855" i="9"/>
  <c r="P2855" s="1"/>
  <c r="P2856" i="4"/>
  <c r="M2855"/>
  <c r="M2789" i="11" l="1"/>
  <c r="M2856" i="9"/>
  <c r="P2856" s="1"/>
  <c r="P2857" i="4"/>
  <c r="M2856"/>
  <c r="L1734" i="11"/>
  <c r="N1785" i="9"/>
  <c r="O1785" s="1"/>
  <c r="Q1786" i="4"/>
  <c r="L1785"/>
  <c r="S1852"/>
  <c r="R1851"/>
  <c r="D1852" l="1"/>
  <c r="U1851"/>
  <c r="S1853"/>
  <c r="R1852"/>
  <c r="U1852" s="1"/>
  <c r="L1735" i="11"/>
  <c r="N1786" i="9"/>
  <c r="O1786" s="1"/>
  <c r="Q1787" i="4"/>
  <c r="L1786"/>
  <c r="M2790" i="11"/>
  <c r="M2857" i="9"/>
  <c r="P2857" s="1"/>
  <c r="P2858" i="4"/>
  <c r="M2857"/>
  <c r="M2791" i="11" l="1"/>
  <c r="M2858" i="9"/>
  <c r="P2858" s="1"/>
  <c r="P2859" i="4"/>
  <c r="M2858"/>
  <c r="L1736" i="11"/>
  <c r="N1787" i="9"/>
  <c r="O1787" s="1"/>
  <c r="Q1788" i="4"/>
  <c r="L1787"/>
  <c r="S1854"/>
  <c r="R1853"/>
  <c r="U1853" s="1"/>
  <c r="D1801" i="11"/>
  <c r="D1852" i="9"/>
  <c r="S1855" i="4" l="1"/>
  <c r="R1854"/>
  <c r="U1854" s="1"/>
  <c r="L1737" i="11"/>
  <c r="N1788" i="9"/>
  <c r="O1788" s="1"/>
  <c r="Q1789" i="4"/>
  <c r="L1788"/>
  <c r="M2792" i="11"/>
  <c r="M2859" i="9"/>
  <c r="P2859" s="1"/>
  <c r="P2860" i="4"/>
  <c r="M2859"/>
  <c r="M2793" i="11" l="1"/>
  <c r="M2860" i="9"/>
  <c r="P2860" s="1"/>
  <c r="P2861" i="4"/>
  <c r="M2860"/>
  <c r="L1738" i="11"/>
  <c r="N1789" i="9"/>
  <c r="O1789" s="1"/>
  <c r="Q1790" i="4"/>
  <c r="L1789"/>
  <c r="S1856"/>
  <c r="R1855"/>
  <c r="D1856" l="1"/>
  <c r="U1855"/>
  <c r="S1857"/>
  <c r="R1856"/>
  <c r="L1739" i="11"/>
  <c r="N1790" i="9"/>
  <c r="O1790" s="1"/>
  <c r="Q1791" i="4"/>
  <c r="L1790"/>
  <c r="M2794" i="11"/>
  <c r="M2861" i="9"/>
  <c r="P2861" s="1"/>
  <c r="P2862" i="4"/>
  <c r="M2861"/>
  <c r="M2795" i="11" l="1"/>
  <c r="M2862" i="9"/>
  <c r="P2862" s="1"/>
  <c r="P2863" i="4"/>
  <c r="M2862"/>
  <c r="L1740" i="11"/>
  <c r="N1791" i="9"/>
  <c r="O1791" s="1"/>
  <c r="Q1792" i="4"/>
  <c r="L1791"/>
  <c r="D1857"/>
  <c r="U1856"/>
  <c r="S1858"/>
  <c r="R1857"/>
  <c r="U1857" s="1"/>
  <c r="D1805" i="11"/>
  <c r="D1856" i="9"/>
  <c r="S1859" i="4" l="1"/>
  <c r="R1858"/>
  <c r="U1858" s="1"/>
  <c r="D1806" i="11"/>
  <c r="D1857" i="9"/>
  <c r="L1741" i="11"/>
  <c r="N1792" i="9"/>
  <c r="O1792" s="1"/>
  <c r="Q1793" i="4"/>
  <c r="L1792"/>
  <c r="M2796" i="11"/>
  <c r="M2863" i="9"/>
  <c r="P2863" s="1"/>
  <c r="P2864" i="4"/>
  <c r="M2863"/>
  <c r="M2797" i="11" l="1"/>
  <c r="M2864" i="9"/>
  <c r="P2864" s="1"/>
  <c r="P2865" i="4"/>
  <c r="M2864"/>
  <c r="L1742" i="11"/>
  <c r="N1793" i="9"/>
  <c r="O1793" s="1"/>
  <c r="Q1794" i="4"/>
  <c r="L1793"/>
  <c r="S1860"/>
  <c r="R1859"/>
  <c r="U1859" s="1"/>
  <c r="S1861" l="1"/>
  <c r="R1860"/>
  <c r="L1743" i="11"/>
  <c r="N1794" i="9"/>
  <c r="O1794" s="1"/>
  <c r="Q1795" i="4"/>
  <c r="L1794"/>
  <c r="M2798" i="11"/>
  <c r="M2865" i="9"/>
  <c r="P2865" s="1"/>
  <c r="P2866" i="4"/>
  <c r="M2865"/>
  <c r="M2799" i="11" l="1"/>
  <c r="M2866" i="9"/>
  <c r="P2866" s="1"/>
  <c r="P2867" i="4"/>
  <c r="M2866"/>
  <c r="L1744" i="11"/>
  <c r="N1795" i="9"/>
  <c r="O1795" s="1"/>
  <c r="Q1796" i="4"/>
  <c r="L1795"/>
  <c r="U1860"/>
  <c r="D1860"/>
  <c r="S1862"/>
  <c r="R1861"/>
  <c r="D1862" l="1"/>
  <c r="U1861"/>
  <c r="S1863"/>
  <c r="R1862"/>
  <c r="U1862" s="1"/>
  <c r="D1809" i="11"/>
  <c r="D1860" i="9"/>
  <c r="L1745" i="11"/>
  <c r="N1796" i="9"/>
  <c r="O1796" s="1"/>
  <c r="Q1797" i="4"/>
  <c r="L1796"/>
  <c r="M2800" i="11"/>
  <c r="M2867" i="9"/>
  <c r="P2867" s="1"/>
  <c r="P2868" i="4"/>
  <c r="M2867"/>
  <c r="M2801" i="11" l="1"/>
  <c r="M2868" i="9"/>
  <c r="P2868" s="1"/>
  <c r="P2869" i="4"/>
  <c r="M2868"/>
  <c r="L1746" i="11"/>
  <c r="N1797" i="9"/>
  <c r="O1797" s="1"/>
  <c r="Q1798" i="4"/>
  <c r="L1797"/>
  <c r="S1864"/>
  <c r="R1863"/>
  <c r="U1863" s="1"/>
  <c r="D1811" i="11"/>
  <c r="D1862" i="9"/>
  <c r="S1865" i="4" l="1"/>
  <c r="R1864"/>
  <c r="U1864" s="1"/>
  <c r="L1747" i="11"/>
  <c r="N1798" i="9"/>
  <c r="O1798" s="1"/>
  <c r="Q1799" i="4"/>
  <c r="L1798"/>
  <c r="M2802" i="11"/>
  <c r="M2869" i="9"/>
  <c r="P2869" s="1"/>
  <c r="P2870" i="4"/>
  <c r="M2869"/>
  <c r="M2803" i="11" l="1"/>
  <c r="M2870" i="9"/>
  <c r="P2870" s="1"/>
  <c r="P2871" i="4"/>
  <c r="M2870"/>
  <c r="L1748" i="11"/>
  <c r="N1799" i="9"/>
  <c r="O1799" s="1"/>
  <c r="Q1800" i="4"/>
  <c r="L1799"/>
  <c r="S1866"/>
  <c r="R1865"/>
  <c r="D1866" l="1"/>
  <c r="U1865"/>
  <c r="S1867"/>
  <c r="R1866"/>
  <c r="U1866" s="1"/>
  <c r="L1749" i="11"/>
  <c r="N1800" i="9"/>
  <c r="O1800" s="1"/>
  <c r="Q1801" i="4"/>
  <c r="L1800"/>
  <c r="M2804" i="11"/>
  <c r="M2871" i="9"/>
  <c r="P2871" s="1"/>
  <c r="P2872" i="4"/>
  <c r="M2871"/>
  <c r="M2805" i="11" l="1"/>
  <c r="M2872" i="9"/>
  <c r="P2872" s="1"/>
  <c r="P2873" i="4"/>
  <c r="M2872"/>
  <c r="L1750" i="11"/>
  <c r="N1801" i="9"/>
  <c r="O1801" s="1"/>
  <c r="Q1802" i="4"/>
  <c r="L1801"/>
  <c r="S1868"/>
  <c r="R1867"/>
  <c r="U1867" s="1"/>
  <c r="D1815" i="11"/>
  <c r="D1866" i="9"/>
  <c r="S1869" i="4" l="1"/>
  <c r="R1868"/>
  <c r="U1868" s="1"/>
  <c r="L1751" i="11"/>
  <c r="N1802" i="9"/>
  <c r="O1802" s="1"/>
  <c r="Q1803" i="4"/>
  <c r="L1802"/>
  <c r="M2806" i="11"/>
  <c r="M2873" i="9"/>
  <c r="P2873" s="1"/>
  <c r="P2874" i="4"/>
  <c r="M2873"/>
  <c r="M2807" i="11" l="1"/>
  <c r="M2874" i="9"/>
  <c r="P2874" s="1"/>
  <c r="P2875" i="4"/>
  <c r="M2874"/>
  <c r="L1752" i="11"/>
  <c r="N1803" i="9"/>
  <c r="O1803" s="1"/>
  <c r="Q1804" i="4"/>
  <c r="L1803"/>
  <c r="S1870"/>
  <c r="R1869"/>
  <c r="D1870" l="1"/>
  <c r="U1869"/>
  <c r="S1871"/>
  <c r="R1870"/>
  <c r="L1753" i="11"/>
  <c r="N1804" i="9"/>
  <c r="O1804" s="1"/>
  <c r="Q1805" i="4"/>
  <c r="L1804"/>
  <c r="M2808" i="11"/>
  <c r="M2875" i="9"/>
  <c r="P2875" s="1"/>
  <c r="P2876" i="4"/>
  <c r="M2875"/>
  <c r="M2809" i="11" l="1"/>
  <c r="M2876" i="9"/>
  <c r="P2876" s="1"/>
  <c r="P2877" i="4"/>
  <c r="M2876"/>
  <c r="L1754" i="11"/>
  <c r="N1805" i="9"/>
  <c r="O1805" s="1"/>
  <c r="Q1806" i="4"/>
  <c r="L1805"/>
  <c r="D1871"/>
  <c r="U1870"/>
  <c r="S1872"/>
  <c r="R1871"/>
  <c r="U1871" s="1"/>
  <c r="D1819" i="11"/>
  <c r="D1870" i="9"/>
  <c r="S1873" i="4" l="1"/>
  <c r="R1872"/>
  <c r="U1872" s="1"/>
  <c r="D1820" i="11"/>
  <c r="D1871" i="9"/>
  <c r="L1755" i="11"/>
  <c r="N1806" i="9"/>
  <c r="O1806" s="1"/>
  <c r="Q1807" i="4"/>
  <c r="L1806"/>
  <c r="M2810" i="11"/>
  <c r="M2877" i="9"/>
  <c r="P2877" s="1"/>
  <c r="P2878" i="4"/>
  <c r="M2877"/>
  <c r="M2811" i="11" l="1"/>
  <c r="M2878" i="9"/>
  <c r="P2878" s="1"/>
  <c r="P2879" i="4"/>
  <c r="M2878"/>
  <c r="L1756" i="11"/>
  <c r="N1807" i="9"/>
  <c r="O1807" s="1"/>
  <c r="Q1808" i="4"/>
  <c r="L1807"/>
  <c r="S1874"/>
  <c r="R1873"/>
  <c r="U1873" s="1"/>
  <c r="S1875" l="1"/>
  <c r="R1874"/>
  <c r="L1757" i="11"/>
  <c r="N1808" i="9"/>
  <c r="O1808" s="1"/>
  <c r="Q1809" i="4"/>
  <c r="L1808"/>
  <c r="M2812" i="11"/>
  <c r="M2879" i="9"/>
  <c r="P2879" s="1"/>
  <c r="P2880" i="4"/>
  <c r="M2879"/>
  <c r="M2813" i="11" l="1"/>
  <c r="M2880" i="9"/>
  <c r="P2880" s="1"/>
  <c r="P2881" i="4"/>
  <c r="M2880"/>
  <c r="L1758" i="11"/>
  <c r="N1809" i="9"/>
  <c r="O1809" s="1"/>
  <c r="Q1810" i="4"/>
  <c r="L1809"/>
  <c r="U1874"/>
  <c r="D1874"/>
  <c r="S1876"/>
  <c r="R1875"/>
  <c r="U1875" s="1"/>
  <c r="S1877" l="1"/>
  <c r="R1876"/>
  <c r="D1823" i="11"/>
  <c r="D1874" i="9"/>
  <c r="L1759" i="11"/>
  <c r="N1810" i="9"/>
  <c r="O1810" s="1"/>
  <c r="Q1811" i="4"/>
  <c r="L1810"/>
  <c r="M2814" i="11"/>
  <c r="M2881" i="9"/>
  <c r="P2881" s="1"/>
  <c r="P2882" i="4"/>
  <c r="M2881"/>
  <c r="M2815" i="11" l="1"/>
  <c r="M2882" i="9"/>
  <c r="P2882" s="1"/>
  <c r="P2883" i="4"/>
  <c r="M2882"/>
  <c r="L1760" i="11"/>
  <c r="N1811" i="9"/>
  <c r="O1811" s="1"/>
  <c r="Q1812" i="4"/>
  <c r="L1811"/>
  <c r="U1876"/>
  <c r="D1876"/>
  <c r="S1878"/>
  <c r="R1877"/>
  <c r="U1877" s="1"/>
  <c r="S1879" l="1"/>
  <c r="R1878"/>
  <c r="D1825" i="11"/>
  <c r="D1876" i="9"/>
  <c r="L1761" i="11"/>
  <c r="N1812" i="9"/>
  <c r="O1812" s="1"/>
  <c r="Q1813" i="4"/>
  <c r="L1812"/>
  <c r="M2816" i="11"/>
  <c r="M2883" i="9"/>
  <c r="P2883" s="1"/>
  <c r="P2884" i="4"/>
  <c r="M2883"/>
  <c r="M2817" i="11" l="1"/>
  <c r="M2884" i="9"/>
  <c r="P2884" s="1"/>
  <c r="P2885" i="4"/>
  <c r="M2884"/>
  <c r="L1762" i="11"/>
  <c r="N1813" i="9"/>
  <c r="O1813" s="1"/>
  <c r="Q1814" i="4"/>
  <c r="L1813"/>
  <c r="U1878"/>
  <c r="D1878"/>
  <c r="S1880"/>
  <c r="R1879"/>
  <c r="U1879" s="1"/>
  <c r="S1881" l="1"/>
  <c r="R1880"/>
  <c r="D1827" i="11"/>
  <c r="D1878" i="9"/>
  <c r="L1763" i="11"/>
  <c r="N1814" i="9"/>
  <c r="O1814" s="1"/>
  <c r="Q1815" i="4"/>
  <c r="L1814"/>
  <c r="M2818" i="11"/>
  <c r="M2885" i="9"/>
  <c r="P2885" s="1"/>
  <c r="P2886" i="4"/>
  <c r="M2885"/>
  <c r="M2819" i="11" l="1"/>
  <c r="M2886" i="9"/>
  <c r="P2886" s="1"/>
  <c r="P2887" i="4"/>
  <c r="M2886"/>
  <c r="L1764" i="11"/>
  <c r="N1815" i="9"/>
  <c r="O1815" s="1"/>
  <c r="Q1816" i="4"/>
  <c r="L1815"/>
  <c r="U1880"/>
  <c r="D1880"/>
  <c r="S1882"/>
  <c r="R1881"/>
  <c r="U1881" s="1"/>
  <c r="S1883" l="1"/>
  <c r="R1882"/>
  <c r="D1829" i="11"/>
  <c r="D1880" i="9"/>
  <c r="L1765" i="11"/>
  <c r="N1816" i="9"/>
  <c r="O1816" s="1"/>
  <c r="Q1817" i="4"/>
  <c r="L1816"/>
  <c r="M2820" i="11"/>
  <c r="M2887" i="9"/>
  <c r="P2887" s="1"/>
  <c r="P2888" i="4"/>
  <c r="M2887"/>
  <c r="M2821" i="11" l="1"/>
  <c r="M2888" i="9"/>
  <c r="P2888" s="1"/>
  <c r="P2889" i="4"/>
  <c r="M2888"/>
  <c r="L1766" i="11"/>
  <c r="N1817" i="9"/>
  <c r="O1817" s="1"/>
  <c r="Q1818" i="4"/>
  <c r="L1817"/>
  <c r="U1882"/>
  <c r="D1882"/>
  <c r="S1884"/>
  <c r="R1883"/>
  <c r="D1884" l="1"/>
  <c r="U1883"/>
  <c r="S1885"/>
  <c r="R1884"/>
  <c r="D1831" i="11"/>
  <c r="D1882" i="9"/>
  <c r="L1767" i="11"/>
  <c r="N1818" i="9"/>
  <c r="O1818" s="1"/>
  <c r="Q1819" i="4"/>
  <c r="L1818"/>
  <c r="M2822" i="11"/>
  <c r="M2889" i="9"/>
  <c r="P2889" s="1"/>
  <c r="P2890" i="4"/>
  <c r="M2889"/>
  <c r="M2823" i="11" l="1"/>
  <c r="M2890" i="9"/>
  <c r="P2890" s="1"/>
  <c r="P2891" i="4"/>
  <c r="M2890"/>
  <c r="L1768" i="11"/>
  <c r="N1819" i="9"/>
  <c r="O1819" s="1"/>
  <c r="Q1820" i="4"/>
  <c r="L1819"/>
  <c r="D1885"/>
  <c r="U1884"/>
  <c r="S1886"/>
  <c r="R1885"/>
  <c r="U1885" s="1"/>
  <c r="D1833" i="11"/>
  <c r="D1884" i="9"/>
  <c r="S1887" i="4" l="1"/>
  <c r="R1886"/>
  <c r="U1886" s="1"/>
  <c r="D1834" i="11"/>
  <c r="D1885" i="9"/>
  <c r="L1769" i="11"/>
  <c r="N1820" i="9"/>
  <c r="O1820" s="1"/>
  <c r="Q1821" i="4"/>
  <c r="L1820"/>
  <c r="M2824" i="11"/>
  <c r="M2891" i="9"/>
  <c r="P2891" s="1"/>
  <c r="P2892" i="4"/>
  <c r="M2891"/>
  <c r="M2825" i="11" l="1"/>
  <c r="M2892" i="9"/>
  <c r="P2892" s="1"/>
  <c r="P2893" i="4"/>
  <c r="M2892"/>
  <c r="L1770" i="11"/>
  <c r="N1821" i="9"/>
  <c r="O1821" s="1"/>
  <c r="Q1822" i="4"/>
  <c r="L1821"/>
  <c r="S1888"/>
  <c r="R1887"/>
  <c r="D1888" l="1"/>
  <c r="U1887"/>
  <c r="S1889"/>
  <c r="R1888"/>
  <c r="U1888" s="1"/>
  <c r="L1771" i="11"/>
  <c r="N1822" i="9"/>
  <c r="O1822" s="1"/>
  <c r="Q1823" i="4"/>
  <c r="L1822"/>
  <c r="M2826" i="11"/>
  <c r="M2893" i="9"/>
  <c r="P2893" s="1"/>
  <c r="P2894" i="4"/>
  <c r="M2893"/>
  <c r="M2827" i="11" l="1"/>
  <c r="M2894" i="9"/>
  <c r="P2894" s="1"/>
  <c r="P2895" i="4"/>
  <c r="M2894"/>
  <c r="L1772" i="11"/>
  <c r="N1823" i="9"/>
  <c r="O1823" s="1"/>
  <c r="Q1824" i="4"/>
  <c r="L1823"/>
  <c r="S1890"/>
  <c r="R1889"/>
  <c r="U1889" s="1"/>
  <c r="D1837" i="11"/>
  <c r="D1888" i="9"/>
  <c r="S1891" i="4" l="1"/>
  <c r="R1890"/>
  <c r="U1890" s="1"/>
  <c r="L1773" i="11"/>
  <c r="N1824" i="9"/>
  <c r="O1824" s="1"/>
  <c r="Q1825" i="4"/>
  <c r="L1824"/>
  <c r="M2828" i="11"/>
  <c r="M2895" i="9"/>
  <c r="P2895" s="1"/>
  <c r="P2896" i="4"/>
  <c r="M2895"/>
  <c r="M2829" i="11" l="1"/>
  <c r="M2896" i="9"/>
  <c r="P2896" s="1"/>
  <c r="P2897" i="4"/>
  <c r="M2896"/>
  <c r="L1774" i="11"/>
  <c r="N1825" i="9"/>
  <c r="O1825" s="1"/>
  <c r="Q1826" i="4"/>
  <c r="L1825"/>
  <c r="S1892"/>
  <c r="R1891"/>
  <c r="D1892" l="1"/>
  <c r="U1891"/>
  <c r="S1893"/>
  <c r="R1892"/>
  <c r="L1775" i="11"/>
  <c r="N1826" i="9"/>
  <c r="O1826" s="1"/>
  <c r="Q1827" i="4"/>
  <c r="L1826"/>
  <c r="M2830" i="11"/>
  <c r="M2897" i="9"/>
  <c r="P2897" s="1"/>
  <c r="P2898" i="4"/>
  <c r="M2897"/>
  <c r="M2831" i="11" l="1"/>
  <c r="M2898" i="9"/>
  <c r="P2898" s="1"/>
  <c r="P2899" i="4"/>
  <c r="M2898"/>
  <c r="L1776" i="11"/>
  <c r="N1827" i="9"/>
  <c r="O1827" s="1"/>
  <c r="Q1828" i="4"/>
  <c r="L1827"/>
  <c r="D1893"/>
  <c r="U1892"/>
  <c r="S1894"/>
  <c r="R1893"/>
  <c r="U1893" s="1"/>
  <c r="D1841" i="11"/>
  <c r="D1892" i="9"/>
  <c r="S1895" i="4" l="1"/>
  <c r="R1894"/>
  <c r="U1894" s="1"/>
  <c r="D1842" i="11"/>
  <c r="D1893" i="9"/>
  <c r="L1777" i="11"/>
  <c r="N1828" i="9"/>
  <c r="O1828" s="1"/>
  <c r="Q1829" i="4"/>
  <c r="L1828"/>
  <c r="M2832" i="11"/>
  <c r="M2899" i="9"/>
  <c r="P2899" s="1"/>
  <c r="P2900" i="4"/>
  <c r="M2899"/>
  <c r="M2833" i="11" l="1"/>
  <c r="M2900" i="9"/>
  <c r="P2900" s="1"/>
  <c r="P2901" i="4"/>
  <c r="M2900"/>
  <c r="L1778" i="11"/>
  <c r="N1829" i="9"/>
  <c r="O1829" s="1"/>
  <c r="Q1830" i="4"/>
  <c r="L1829"/>
  <c r="S1896"/>
  <c r="R1895"/>
  <c r="U1895" s="1"/>
  <c r="S1897" l="1"/>
  <c r="R1896"/>
  <c r="L1779" i="11"/>
  <c r="N1830" i="9"/>
  <c r="O1830" s="1"/>
  <c r="Q1831" i="4"/>
  <c r="L1830"/>
  <c r="M2834" i="11"/>
  <c r="M2901" i="9"/>
  <c r="P2901" s="1"/>
  <c r="P2902" i="4"/>
  <c r="M2901"/>
  <c r="M2835" i="11" l="1"/>
  <c r="M2902" i="9"/>
  <c r="P2902" s="1"/>
  <c r="P2903" i="4"/>
  <c r="M2902"/>
  <c r="L1780" i="11"/>
  <c r="N1831" i="9"/>
  <c r="O1831" s="1"/>
  <c r="Q1832" i="4"/>
  <c r="L1831"/>
  <c r="U1896"/>
  <c r="D1896"/>
  <c r="S1898"/>
  <c r="R1897"/>
  <c r="D1898" l="1"/>
  <c r="U1897"/>
  <c r="S1899"/>
  <c r="R1898"/>
  <c r="U1898" s="1"/>
  <c r="D1845" i="11"/>
  <c r="D1896" i="9"/>
  <c r="L1781" i="11"/>
  <c r="N1832" i="9"/>
  <c r="O1832" s="1"/>
  <c r="Q1833" i="4"/>
  <c r="L1832"/>
  <c r="M2836" i="11"/>
  <c r="M2903" i="9"/>
  <c r="P2903" s="1"/>
  <c r="P2904" i="4"/>
  <c r="M2903"/>
  <c r="M2837" i="11" l="1"/>
  <c r="M2904" i="9"/>
  <c r="P2904" s="1"/>
  <c r="P2905" i="4"/>
  <c r="M2904"/>
  <c r="L1782" i="11"/>
  <c r="N1833" i="9"/>
  <c r="O1833" s="1"/>
  <c r="Q1834" i="4"/>
  <c r="L1833"/>
  <c r="S1900"/>
  <c r="R1899"/>
  <c r="U1899" s="1"/>
  <c r="D1847" i="11"/>
  <c r="D1898" i="9"/>
  <c r="S1901" i="4" l="1"/>
  <c r="R1900"/>
  <c r="U1900" s="1"/>
  <c r="L1783" i="11"/>
  <c r="N1834" i="9"/>
  <c r="O1834" s="1"/>
  <c r="Q1835" i="4"/>
  <c r="L1834"/>
  <c r="M2838" i="11"/>
  <c r="M2905" i="9"/>
  <c r="P2905" s="1"/>
  <c r="P2906" i="4"/>
  <c r="M2905"/>
  <c r="M2839" i="11" l="1"/>
  <c r="M2906" i="9"/>
  <c r="P2906" s="1"/>
  <c r="P2907" i="4"/>
  <c r="M2906"/>
  <c r="L1784" i="11"/>
  <c r="N1835" i="9"/>
  <c r="O1835" s="1"/>
  <c r="Q1836" i="4"/>
  <c r="L1835"/>
  <c r="S1902"/>
  <c r="R1901"/>
  <c r="D1902" l="1"/>
  <c r="U1901"/>
  <c r="S1903"/>
  <c r="R1902"/>
  <c r="U1902" s="1"/>
  <c r="L1785" i="11"/>
  <c r="N1836" i="9"/>
  <c r="O1836" s="1"/>
  <c r="Q1837" i="4"/>
  <c r="L1836"/>
  <c r="M2840" i="11"/>
  <c r="M2907" i="9"/>
  <c r="P2907" s="1"/>
  <c r="P2908" i="4"/>
  <c r="M2907"/>
  <c r="M2841" i="11" l="1"/>
  <c r="M2908" i="9"/>
  <c r="P2908" s="1"/>
  <c r="P2909" i="4"/>
  <c r="M2908"/>
  <c r="L1786" i="11"/>
  <c r="N1837" i="9"/>
  <c r="O1837" s="1"/>
  <c r="Q1838" i="4"/>
  <c r="L1837"/>
  <c r="S1904"/>
  <c r="R1903"/>
  <c r="U1903" s="1"/>
  <c r="D1851" i="11"/>
  <c r="D1902" i="9"/>
  <c r="S1905" i="4" l="1"/>
  <c r="R1904"/>
  <c r="U1904" s="1"/>
  <c r="L1787" i="11"/>
  <c r="N1838" i="9"/>
  <c r="O1838" s="1"/>
  <c r="Q1839" i="4"/>
  <c r="L1838"/>
  <c r="M2842" i="11"/>
  <c r="M2909" i="9"/>
  <c r="P2909" s="1"/>
  <c r="P2910" i="4"/>
  <c r="M2909"/>
  <c r="M2843" i="11" l="1"/>
  <c r="M2910" i="9"/>
  <c r="P2910" s="1"/>
  <c r="P2911" i="4"/>
  <c r="M2910"/>
  <c r="L1788" i="11"/>
  <c r="N1839" i="9"/>
  <c r="O1839" s="1"/>
  <c r="Q1840" i="4"/>
  <c r="L1839"/>
  <c r="S1906"/>
  <c r="R1905"/>
  <c r="D1906" l="1"/>
  <c r="U1905"/>
  <c r="S1907"/>
  <c r="R1906"/>
  <c r="L1789" i="11"/>
  <c r="N1840" i="9"/>
  <c r="O1840" s="1"/>
  <c r="Q1841" i="4"/>
  <c r="L1840"/>
  <c r="M2844" i="11"/>
  <c r="M2911" i="9"/>
  <c r="P2911" s="1"/>
  <c r="P2912" i="4"/>
  <c r="M2911"/>
  <c r="M2845" i="11" l="1"/>
  <c r="M2912" i="9"/>
  <c r="P2912" s="1"/>
  <c r="P2913" i="4"/>
  <c r="M2912"/>
  <c r="L1790" i="11"/>
  <c r="N1841" i="9"/>
  <c r="O1841" s="1"/>
  <c r="Q1842" i="4"/>
  <c r="L1841"/>
  <c r="D1907"/>
  <c r="U1906"/>
  <c r="S1908"/>
  <c r="R1907"/>
  <c r="U1907" s="1"/>
  <c r="D1855" i="11"/>
  <c r="D1906" i="9"/>
  <c r="S1909" i="4" l="1"/>
  <c r="R1908"/>
  <c r="U1908" s="1"/>
  <c r="D1856" i="11"/>
  <c r="D1907" i="9"/>
  <c r="L1791" i="11"/>
  <c r="N1842" i="9"/>
  <c r="O1842" s="1"/>
  <c r="Q1843" i="4"/>
  <c r="L1842"/>
  <c r="M2846" i="11"/>
  <c r="M2913" i="9"/>
  <c r="P2913" s="1"/>
  <c r="P2914" i="4"/>
  <c r="M2913"/>
  <c r="M2847" i="11" l="1"/>
  <c r="M2914" i="9"/>
  <c r="P2914" s="1"/>
  <c r="P2915" i="4"/>
  <c r="M2914"/>
  <c r="L1792" i="11"/>
  <c r="N1843" i="9"/>
  <c r="O1843" s="1"/>
  <c r="Q1844" i="4"/>
  <c r="L1843"/>
  <c r="S1910"/>
  <c r="R1909"/>
  <c r="U1909" s="1"/>
  <c r="S1911" l="1"/>
  <c r="R1910"/>
  <c r="L1793" i="11"/>
  <c r="N1844" i="9"/>
  <c r="O1844" s="1"/>
  <c r="Q1845" i="4"/>
  <c r="L1844"/>
  <c r="M2848" i="11"/>
  <c r="M2915" i="9"/>
  <c r="P2915" s="1"/>
  <c r="P2916" i="4"/>
  <c r="M2915"/>
  <c r="M2849" i="11" l="1"/>
  <c r="M2916" i="9"/>
  <c r="P2916" s="1"/>
  <c r="P2917" i="4"/>
  <c r="M2916"/>
  <c r="L1794" i="11"/>
  <c r="N1845" i="9"/>
  <c r="O1845" s="1"/>
  <c r="Q1846" i="4"/>
  <c r="L1845"/>
  <c r="U1910"/>
  <c r="D1910"/>
  <c r="S1912"/>
  <c r="R1911"/>
  <c r="U1911" s="1"/>
  <c r="S1913" l="1"/>
  <c r="R1912"/>
  <c r="D1859" i="11"/>
  <c r="D1910" i="9"/>
  <c r="L1795" i="11"/>
  <c r="N1846" i="9"/>
  <c r="O1846" s="1"/>
  <c r="Q1847" i="4"/>
  <c r="L1846"/>
  <c r="M2850" i="11"/>
  <c r="M2917" i="9"/>
  <c r="P2917" s="1"/>
  <c r="P2918" i="4"/>
  <c r="M2917"/>
  <c r="M2851" i="11" l="1"/>
  <c r="M2918" i="9"/>
  <c r="P2918" s="1"/>
  <c r="P2919" i="4"/>
  <c r="M2918"/>
  <c r="L1796" i="11"/>
  <c r="N1847" i="9"/>
  <c r="O1847" s="1"/>
  <c r="Q1848" i="4"/>
  <c r="L1847"/>
  <c r="U1912"/>
  <c r="D1912"/>
  <c r="S1914"/>
  <c r="R1913"/>
  <c r="U1913" s="1"/>
  <c r="S1915" l="1"/>
  <c r="R1914"/>
  <c r="D1861" i="11"/>
  <c r="D1912" i="9"/>
  <c r="L1797" i="11"/>
  <c r="N1848" i="9"/>
  <c r="O1848" s="1"/>
  <c r="Q1849" i="4"/>
  <c r="L1848"/>
  <c r="M2852" i="11"/>
  <c r="M2919" i="9"/>
  <c r="P2919" s="1"/>
  <c r="P2920" i="4"/>
  <c r="M2919"/>
  <c r="M2853" i="11" l="1"/>
  <c r="M2920" i="9"/>
  <c r="P2920" s="1"/>
  <c r="P2921" i="4"/>
  <c r="M2920"/>
  <c r="L1798" i="11"/>
  <c r="N1849" i="9"/>
  <c r="O1849" s="1"/>
  <c r="Q1850" i="4"/>
  <c r="L1849"/>
  <c r="U1914"/>
  <c r="D1914"/>
  <c r="S1916"/>
  <c r="R1915"/>
  <c r="U1915" s="1"/>
  <c r="S1917" l="1"/>
  <c r="R1916"/>
  <c r="D1863" i="11"/>
  <c r="D1914" i="9"/>
  <c r="L1799" i="11"/>
  <c r="N1850" i="9"/>
  <c r="O1850" s="1"/>
  <c r="Q1851" i="4"/>
  <c r="L1850"/>
  <c r="M2854" i="11"/>
  <c r="M2921" i="9"/>
  <c r="P2921" s="1"/>
  <c r="P2922" i="4"/>
  <c r="M2921"/>
  <c r="M2855" i="11" l="1"/>
  <c r="M2922" i="9"/>
  <c r="P2922" s="1"/>
  <c r="P2923" i="4"/>
  <c r="M2922"/>
  <c r="L1800" i="11"/>
  <c r="N1851" i="9"/>
  <c r="O1851" s="1"/>
  <c r="Q1852" i="4"/>
  <c r="L1851"/>
  <c r="U1916"/>
  <c r="D1916"/>
  <c r="S1918"/>
  <c r="R1917"/>
  <c r="U1917" s="1"/>
  <c r="S1919" l="1"/>
  <c r="R1918"/>
  <c r="D1865" i="11"/>
  <c r="D1916" i="9"/>
  <c r="L1801" i="11"/>
  <c r="N1852" i="9"/>
  <c r="O1852" s="1"/>
  <c r="Q1853" i="4"/>
  <c r="L1852"/>
  <c r="M2856" i="11"/>
  <c r="M2923" i="9"/>
  <c r="P2923" s="1"/>
  <c r="P2924" i="4"/>
  <c r="M2923"/>
  <c r="M2857" i="11" l="1"/>
  <c r="M2924" i="9"/>
  <c r="P2924" s="1"/>
  <c r="P2925" i="4"/>
  <c r="M2924"/>
  <c r="L1802" i="11"/>
  <c r="N1853" i="9"/>
  <c r="O1853" s="1"/>
  <c r="Q1854" i="4"/>
  <c r="L1853"/>
  <c r="U1918"/>
  <c r="D1918"/>
  <c r="S1920"/>
  <c r="R1919"/>
  <c r="D1920" l="1"/>
  <c r="U1919"/>
  <c r="S1921"/>
  <c r="R1920"/>
  <c r="D1867" i="11"/>
  <c r="D1918" i="9"/>
  <c r="L1803" i="11"/>
  <c r="N1854" i="9"/>
  <c r="O1854" s="1"/>
  <c r="Q1855" i="4"/>
  <c r="L1854"/>
  <c r="M2858" i="11"/>
  <c r="M2925" i="9"/>
  <c r="P2925" s="1"/>
  <c r="P2926" i="4"/>
  <c r="M2925"/>
  <c r="M2859" i="11" l="1"/>
  <c r="M2926" i="9"/>
  <c r="P2926" s="1"/>
  <c r="P2927" i="4"/>
  <c r="M2926"/>
  <c r="L1804" i="11"/>
  <c r="N1855" i="9"/>
  <c r="O1855" s="1"/>
  <c r="Q1856" i="4"/>
  <c r="L1855"/>
  <c r="D1921"/>
  <c r="U1920"/>
  <c r="S1922"/>
  <c r="R1921"/>
  <c r="U1921" s="1"/>
  <c r="D1869" i="11"/>
  <c r="D1920" i="9"/>
  <c r="S1923" i="4" l="1"/>
  <c r="R1922"/>
  <c r="U1922" s="1"/>
  <c r="D1870" i="11"/>
  <c r="D1921" i="9"/>
  <c r="L1805" i="11"/>
  <c r="N1856" i="9"/>
  <c r="O1856" s="1"/>
  <c r="Q1857" i="4"/>
  <c r="L1856"/>
  <c r="M2860" i="11"/>
  <c r="M2927" i="9"/>
  <c r="P2927" s="1"/>
  <c r="P2928" i="4"/>
  <c r="M2927"/>
  <c r="M2861" i="11" l="1"/>
  <c r="M2928" i="9"/>
  <c r="P2928" s="1"/>
  <c r="P2929" i="4"/>
  <c r="M2928"/>
  <c r="L1806" i="11"/>
  <c r="N1857" i="9"/>
  <c r="O1857" s="1"/>
  <c r="Q1858" i="4"/>
  <c r="L1857"/>
  <c r="S1924"/>
  <c r="R1923"/>
  <c r="D1924" l="1"/>
  <c r="U1923"/>
  <c r="S1925"/>
  <c r="R1924"/>
  <c r="U1924" s="1"/>
  <c r="L1807" i="11"/>
  <c r="N1858" i="9"/>
  <c r="O1858" s="1"/>
  <c r="Q1859" i="4"/>
  <c r="L1858"/>
  <c r="M2862" i="11"/>
  <c r="M2929" i="9"/>
  <c r="P2929" s="1"/>
  <c r="P2930" i="4"/>
  <c r="M2929"/>
  <c r="M2863" i="11" l="1"/>
  <c r="M2930" i="9"/>
  <c r="P2930" s="1"/>
  <c r="P2931" i="4"/>
  <c r="M2930"/>
  <c r="L1808" i="11"/>
  <c r="N1859" i="9"/>
  <c r="O1859" s="1"/>
  <c r="Q1860" i="4"/>
  <c r="L1859"/>
  <c r="S1926"/>
  <c r="R1925"/>
  <c r="U1925" s="1"/>
  <c r="D1873" i="11"/>
  <c r="D1924" i="9"/>
  <c r="S1927" i="4" l="1"/>
  <c r="R1926"/>
  <c r="U1926" s="1"/>
  <c r="L1809" i="11"/>
  <c r="N1860" i="9"/>
  <c r="O1860" s="1"/>
  <c r="Q1861" i="4"/>
  <c r="L1860"/>
  <c r="M2864" i="11"/>
  <c r="M2931" i="9"/>
  <c r="P2931" s="1"/>
  <c r="P2932" i="4"/>
  <c r="M2931"/>
  <c r="M2865" i="11" l="1"/>
  <c r="M2932" i="9"/>
  <c r="P2932" s="1"/>
  <c r="P2933" i="4"/>
  <c r="M2932"/>
  <c r="L1810" i="11"/>
  <c r="N1861" i="9"/>
  <c r="O1861" s="1"/>
  <c r="Q1862" i="4"/>
  <c r="L1861"/>
  <c r="S1928"/>
  <c r="R1927"/>
  <c r="D1928" l="1"/>
  <c r="U1927"/>
  <c r="S1929"/>
  <c r="R1928"/>
  <c r="L1811" i="11"/>
  <c r="N1862" i="9"/>
  <c r="O1862" s="1"/>
  <c r="Q1863" i="4"/>
  <c r="L1862"/>
  <c r="M2866" i="11"/>
  <c r="M2933" i="9"/>
  <c r="P2933" s="1"/>
  <c r="P2934" i="4"/>
  <c r="M2933"/>
  <c r="M2867" i="11" l="1"/>
  <c r="M2934" i="9"/>
  <c r="P2934" s="1"/>
  <c r="P2935" i="4"/>
  <c r="M2934"/>
  <c r="L1812" i="11"/>
  <c r="N1863" i="9"/>
  <c r="O1863" s="1"/>
  <c r="Q1864" i="4"/>
  <c r="L1863"/>
  <c r="D1929"/>
  <c r="U1928"/>
  <c r="S1930"/>
  <c r="R1929"/>
  <c r="U1929" s="1"/>
  <c r="D1877" i="11"/>
  <c r="D1928" i="9"/>
  <c r="S1931" i="4" l="1"/>
  <c r="R1930"/>
  <c r="U1930" s="1"/>
  <c r="D1878" i="11"/>
  <c r="D1929" i="9"/>
  <c r="L1813" i="11"/>
  <c r="N1864" i="9"/>
  <c r="O1864" s="1"/>
  <c r="Q1865" i="4"/>
  <c r="L1864"/>
  <c r="M2868" i="11"/>
  <c r="M2935" i="9"/>
  <c r="P2935" s="1"/>
  <c r="P2936" i="4"/>
  <c r="M2935"/>
  <c r="M2869" i="11" l="1"/>
  <c r="M2936" i="9"/>
  <c r="P2936" s="1"/>
  <c r="P2937" i="4"/>
  <c r="M2936"/>
  <c r="L1814" i="11"/>
  <c r="N1865" i="9"/>
  <c r="O1865" s="1"/>
  <c r="Q1866" i="4"/>
  <c r="L1865"/>
  <c r="S1932"/>
  <c r="R1931"/>
  <c r="U1931" s="1"/>
  <c r="S1933" l="1"/>
  <c r="R1932"/>
  <c r="L1815" i="11"/>
  <c r="N1866" i="9"/>
  <c r="O1866" s="1"/>
  <c r="Q1867" i="4"/>
  <c r="L1866"/>
  <c r="M2870" i="11"/>
  <c r="M2937" i="9"/>
  <c r="P2937" s="1"/>
  <c r="P2938" i="4"/>
  <c r="M2937"/>
  <c r="M2871" i="11" l="1"/>
  <c r="M2938" i="9"/>
  <c r="P2938" s="1"/>
  <c r="P2939" i="4"/>
  <c r="M2938"/>
  <c r="L1816" i="11"/>
  <c r="N1867" i="9"/>
  <c r="O1867" s="1"/>
  <c r="Q1868" i="4"/>
  <c r="L1867"/>
  <c r="U1932"/>
  <c r="D1932"/>
  <c r="S1934"/>
  <c r="R1933"/>
  <c r="D1934" l="1"/>
  <c r="U1933"/>
  <c r="S1935"/>
  <c r="R1934"/>
  <c r="U1934" s="1"/>
  <c r="D1881" i="11"/>
  <c r="D1932" i="9"/>
  <c r="L1817" i="11"/>
  <c r="N1868" i="9"/>
  <c r="O1868" s="1"/>
  <c r="Q1869" i="4"/>
  <c r="L1868"/>
  <c r="M2872" i="11"/>
  <c r="M2939" i="9"/>
  <c r="P2939" s="1"/>
  <c r="P2940" i="4"/>
  <c r="M2939"/>
  <c r="M2873" i="11" l="1"/>
  <c r="M2940" i="9"/>
  <c r="P2940" s="1"/>
  <c r="P2941" i="4"/>
  <c r="M2940"/>
  <c r="L1818" i="11"/>
  <c r="N1869" i="9"/>
  <c r="O1869" s="1"/>
  <c r="Q1870" i="4"/>
  <c r="L1869"/>
  <c r="S1936"/>
  <c r="R1935"/>
  <c r="U1935" s="1"/>
  <c r="D1883" i="11"/>
  <c r="D1934" i="9"/>
  <c r="S1937" i="4" l="1"/>
  <c r="R1936"/>
  <c r="U1936" s="1"/>
  <c r="L1819" i="11"/>
  <c r="N1870" i="9"/>
  <c r="O1870" s="1"/>
  <c r="Q1871" i="4"/>
  <c r="L1870"/>
  <c r="M2874" i="11"/>
  <c r="M2941" i="9"/>
  <c r="P2941" s="1"/>
  <c r="P2942" i="4"/>
  <c r="M2941"/>
  <c r="M2875" i="11" l="1"/>
  <c r="M2942" i="9"/>
  <c r="P2942" s="1"/>
  <c r="P2943" i="4"/>
  <c r="M2942"/>
  <c r="L1820" i="11"/>
  <c r="N1871" i="9"/>
  <c r="O1871" s="1"/>
  <c r="Q1872" i="4"/>
  <c r="L1871"/>
  <c r="S1938"/>
  <c r="R1937"/>
  <c r="D1938" l="1"/>
  <c r="U1937"/>
  <c r="S1939"/>
  <c r="R1938"/>
  <c r="U1938" s="1"/>
  <c r="L1821" i="11"/>
  <c r="N1872" i="9"/>
  <c r="O1872" s="1"/>
  <c r="Q1873" i="4"/>
  <c r="L1872"/>
  <c r="M2876" i="11"/>
  <c r="M2943" i="9"/>
  <c r="P2943" s="1"/>
  <c r="P2944" i="4"/>
  <c r="M2943"/>
  <c r="M2877" i="11" l="1"/>
  <c r="M2944" i="9"/>
  <c r="P2944" s="1"/>
  <c r="P2945" i="4"/>
  <c r="M2944"/>
  <c r="L1822" i="11"/>
  <c r="N1873" i="9"/>
  <c r="O1873" s="1"/>
  <c r="Q1874" i="4"/>
  <c r="L1873"/>
  <c r="S1940"/>
  <c r="R1939"/>
  <c r="U1939" s="1"/>
  <c r="D1887" i="11"/>
  <c r="D1938" i="9"/>
  <c r="S1941" i="4" l="1"/>
  <c r="R1940"/>
  <c r="U1940" s="1"/>
  <c r="L1823" i="11"/>
  <c r="N1874" i="9"/>
  <c r="O1874" s="1"/>
  <c r="Q1875" i="4"/>
  <c r="L1874"/>
  <c r="M2878" i="11"/>
  <c r="M2945" i="9"/>
  <c r="P2945" s="1"/>
  <c r="P2946" i="4"/>
  <c r="M2945"/>
  <c r="M2879" i="11" l="1"/>
  <c r="M2946" i="9"/>
  <c r="P2946" s="1"/>
  <c r="P2947" i="4"/>
  <c r="M2946"/>
  <c r="L1824" i="11"/>
  <c r="N1875" i="9"/>
  <c r="O1875" s="1"/>
  <c r="Q1876" i="4"/>
  <c r="L1875"/>
  <c r="S1942"/>
  <c r="R1941"/>
  <c r="D1942" l="1"/>
  <c r="U1941"/>
  <c r="S1943"/>
  <c r="R1942"/>
  <c r="L1825" i="11"/>
  <c r="N1876" i="9"/>
  <c r="O1876" s="1"/>
  <c r="Q1877" i="4"/>
  <c r="L1876"/>
  <c r="M2880" i="11"/>
  <c r="M2947" i="9"/>
  <c r="P2947" s="1"/>
  <c r="P2948" i="4"/>
  <c r="M2947"/>
  <c r="M2881" i="11" l="1"/>
  <c r="M2948" i="9"/>
  <c r="P2948" s="1"/>
  <c r="P2949" i="4"/>
  <c r="M2948"/>
  <c r="L1826" i="11"/>
  <c r="N1877" i="9"/>
  <c r="O1877" s="1"/>
  <c r="Q1878" i="4"/>
  <c r="L1877"/>
  <c r="D1943"/>
  <c r="U1942"/>
  <c r="S1944"/>
  <c r="R1943"/>
  <c r="U1943" s="1"/>
  <c r="D1891" i="11"/>
  <c r="D1942" i="9"/>
  <c r="S1945" i="4" l="1"/>
  <c r="R1944"/>
  <c r="U1944" s="1"/>
  <c r="D1892" i="11"/>
  <c r="D1943" i="9"/>
  <c r="L1827" i="11"/>
  <c r="N1878" i="9"/>
  <c r="O1878" s="1"/>
  <c r="Q1879" i="4"/>
  <c r="L1878"/>
  <c r="M2882" i="11"/>
  <c r="M2949" i="9"/>
  <c r="P2949" s="1"/>
  <c r="P2950" i="4"/>
  <c r="M2949"/>
  <c r="M2883" i="11" l="1"/>
  <c r="M2950" i="9"/>
  <c r="P2950" s="1"/>
  <c r="P2951" i="4"/>
  <c r="M2950"/>
  <c r="L1828" i="11"/>
  <c r="N1879" i="9"/>
  <c r="O1879" s="1"/>
  <c r="Q1880" i="4"/>
  <c r="L1879"/>
  <c r="S1946"/>
  <c r="R1945"/>
  <c r="U1945" s="1"/>
  <c r="S1947" l="1"/>
  <c r="R1946"/>
  <c r="L1829" i="11"/>
  <c r="N1880" i="9"/>
  <c r="O1880" s="1"/>
  <c r="Q1881" i="4"/>
  <c r="L1880"/>
  <c r="M2884" i="11"/>
  <c r="M2951" i="9"/>
  <c r="P2951" s="1"/>
  <c r="P2952" i="4"/>
  <c r="M2951"/>
  <c r="M2885" i="11" l="1"/>
  <c r="M2952" i="9"/>
  <c r="P2952" s="1"/>
  <c r="P2953" i="4"/>
  <c r="M2952"/>
  <c r="L1830" i="11"/>
  <c r="N1881" i="9"/>
  <c r="O1881" s="1"/>
  <c r="Q1882" i="4"/>
  <c r="L1881"/>
  <c r="U1946"/>
  <c r="D1946"/>
  <c r="S1948"/>
  <c r="R1947"/>
  <c r="U1947" s="1"/>
  <c r="S1949" l="1"/>
  <c r="R1948"/>
  <c r="D1895" i="11"/>
  <c r="D1946" i="9"/>
  <c r="L1831" i="11"/>
  <c r="N1882" i="9"/>
  <c r="O1882" s="1"/>
  <c r="Q1883" i="4"/>
  <c r="L1882"/>
  <c r="M2886" i="11"/>
  <c r="M2953" i="9"/>
  <c r="P2953" s="1"/>
  <c r="P2954" i="4"/>
  <c r="M2953"/>
  <c r="M2887" i="11" l="1"/>
  <c r="M2954" i="9"/>
  <c r="P2954" s="1"/>
  <c r="P2955" i="4"/>
  <c r="M2954"/>
  <c r="L1832" i="11"/>
  <c r="N1883" i="9"/>
  <c r="O1883" s="1"/>
  <c r="Q1884" i="4"/>
  <c r="L1883"/>
  <c r="U1948"/>
  <c r="D1948"/>
  <c r="S1950"/>
  <c r="R1949"/>
  <c r="U1949" s="1"/>
  <c r="S1951" l="1"/>
  <c r="R1950"/>
  <c r="D1897" i="11"/>
  <c r="D1948" i="9"/>
  <c r="L1833" i="11"/>
  <c r="N1884" i="9"/>
  <c r="O1884" s="1"/>
  <c r="Q1885" i="4"/>
  <c r="L1884"/>
  <c r="M2888" i="11"/>
  <c r="M2955" i="9"/>
  <c r="P2955" s="1"/>
  <c r="P2956" i="4"/>
  <c r="M2955"/>
  <c r="M2889" i="11" l="1"/>
  <c r="M2956" i="9"/>
  <c r="P2956" s="1"/>
  <c r="P2957" i="4"/>
  <c r="M2956"/>
  <c r="L1834" i="11"/>
  <c r="N1885" i="9"/>
  <c r="O1885" s="1"/>
  <c r="Q1886" i="4"/>
  <c r="L1885"/>
  <c r="U1950"/>
  <c r="D1950"/>
  <c r="S1952"/>
  <c r="R1951"/>
  <c r="U1951" s="1"/>
  <c r="S1953" l="1"/>
  <c r="R1952"/>
  <c r="D1899" i="11"/>
  <c r="D1950" i="9"/>
  <c r="L1835" i="11"/>
  <c r="N1886" i="9"/>
  <c r="O1886" s="1"/>
  <c r="Q1887" i="4"/>
  <c r="L1886"/>
  <c r="M2890" i="11"/>
  <c r="M2957" i="9"/>
  <c r="P2957" s="1"/>
  <c r="P2958" i="4"/>
  <c r="M2957"/>
  <c r="M2891" i="11" l="1"/>
  <c r="M2958" i="9"/>
  <c r="P2958" s="1"/>
  <c r="P2959" i="4"/>
  <c r="M2958"/>
  <c r="L1836" i="11"/>
  <c r="N1887" i="9"/>
  <c r="O1887" s="1"/>
  <c r="Q1888" i="4"/>
  <c r="L1887"/>
  <c r="U1952"/>
  <c r="D1952"/>
  <c r="S1954"/>
  <c r="R1953"/>
  <c r="U1953" s="1"/>
  <c r="S1955" l="1"/>
  <c r="R1954"/>
  <c r="D1901" i="11"/>
  <c r="D1952" i="9"/>
  <c r="L1837" i="11"/>
  <c r="N1888" i="9"/>
  <c r="O1888" s="1"/>
  <c r="Q1889" i="4"/>
  <c r="L1888"/>
  <c r="M2892" i="11"/>
  <c r="M2959" i="9"/>
  <c r="P2959" s="1"/>
  <c r="P2960" i="4"/>
  <c r="M2959"/>
  <c r="M2893" i="11" l="1"/>
  <c r="M2960" i="9"/>
  <c r="P2960" s="1"/>
  <c r="P2961" i="4"/>
  <c r="M2960"/>
  <c r="L1838" i="11"/>
  <c r="N1889" i="9"/>
  <c r="O1889" s="1"/>
  <c r="Q1890" i="4"/>
  <c r="L1889"/>
  <c r="U1954"/>
  <c r="D1954"/>
  <c r="S1956"/>
  <c r="R1955"/>
  <c r="D1956" l="1"/>
  <c r="U1955"/>
  <c r="S1957"/>
  <c r="R1956"/>
  <c r="D1903" i="11"/>
  <c r="D1954" i="9"/>
  <c r="L1839" i="11"/>
  <c r="N1890" i="9"/>
  <c r="O1890" s="1"/>
  <c r="Q1891" i="4"/>
  <c r="L1890"/>
  <c r="M2894" i="11"/>
  <c r="M2961" i="9"/>
  <c r="P2961" s="1"/>
  <c r="P2962" i="4"/>
  <c r="M2961"/>
  <c r="M2895" i="11" l="1"/>
  <c r="M2962" i="9"/>
  <c r="P2962" s="1"/>
  <c r="P2963" i="4"/>
  <c r="M2962"/>
  <c r="L1840" i="11"/>
  <c r="N1891" i="9"/>
  <c r="O1891" s="1"/>
  <c r="Q1892" i="4"/>
  <c r="L1891"/>
  <c r="D1957"/>
  <c r="U1956"/>
  <c r="S1958"/>
  <c r="R1957"/>
  <c r="U1957" s="1"/>
  <c r="D1905" i="11"/>
  <c r="D1956" i="9"/>
  <c r="S1959" i="4" l="1"/>
  <c r="R1958"/>
  <c r="U1958" s="1"/>
  <c r="D1906" i="11"/>
  <c r="D1957" i="9"/>
  <c r="L1841" i="11"/>
  <c r="N1892" i="9"/>
  <c r="O1892" s="1"/>
  <c r="Q1893" i="4"/>
  <c r="L1892"/>
  <c r="M2896" i="11"/>
  <c r="M2963" i="9"/>
  <c r="P2963" s="1"/>
  <c r="P2964" i="4"/>
  <c r="M2963"/>
  <c r="M2897" i="11" l="1"/>
  <c r="M2964" i="9"/>
  <c r="P2964" s="1"/>
  <c r="P2965" i="4"/>
  <c r="M2964"/>
  <c r="L1842" i="11"/>
  <c r="N1893" i="9"/>
  <c r="O1893" s="1"/>
  <c r="Q1894" i="4"/>
  <c r="L1893"/>
  <c r="S1960"/>
  <c r="R1959"/>
  <c r="D1960" l="1"/>
  <c r="U1959"/>
  <c r="S1961"/>
  <c r="R1960"/>
  <c r="U1960" s="1"/>
  <c r="L1843" i="11"/>
  <c r="N1894" i="9"/>
  <c r="O1894" s="1"/>
  <c r="Q1895" i="4"/>
  <c r="L1894"/>
  <c r="M2898" i="11"/>
  <c r="M2965" i="9"/>
  <c r="P2965" s="1"/>
  <c r="P2966" i="4"/>
  <c r="M2965"/>
  <c r="M2899" i="11" l="1"/>
  <c r="M2966" i="9"/>
  <c r="P2966" s="1"/>
  <c r="P2967" i="4"/>
  <c r="M2966"/>
  <c r="L1844" i="11"/>
  <c r="N1895" i="9"/>
  <c r="O1895" s="1"/>
  <c r="Q1896" i="4"/>
  <c r="L1895"/>
  <c r="S1962"/>
  <c r="R1961"/>
  <c r="U1961" s="1"/>
  <c r="D1909" i="11"/>
  <c r="D1960" i="9"/>
  <c r="S1963" i="4" l="1"/>
  <c r="R1962"/>
  <c r="U1962" s="1"/>
  <c r="L1845" i="11"/>
  <c r="N1896" i="9"/>
  <c r="O1896" s="1"/>
  <c r="Q1897" i="4"/>
  <c r="L1896"/>
  <c r="M2900" i="11"/>
  <c r="M2967" i="9"/>
  <c r="P2967" s="1"/>
  <c r="P2968" i="4"/>
  <c r="M2967"/>
  <c r="M2901" i="11" l="1"/>
  <c r="M2968" i="9"/>
  <c r="P2968" s="1"/>
  <c r="P2969" i="4"/>
  <c r="M2968"/>
  <c r="L1846" i="11"/>
  <c r="N1897" i="9"/>
  <c r="O1897" s="1"/>
  <c r="Q1898" i="4"/>
  <c r="L1897"/>
  <c r="S1964"/>
  <c r="R1963"/>
  <c r="D1964" l="1"/>
  <c r="U1963"/>
  <c r="S1965"/>
  <c r="R1964"/>
  <c r="L1847" i="11"/>
  <c r="N1898" i="9"/>
  <c r="O1898" s="1"/>
  <c r="Q1899" i="4"/>
  <c r="L1898"/>
  <c r="M2902" i="11"/>
  <c r="M2969" i="9"/>
  <c r="P2969" s="1"/>
  <c r="P2970" i="4"/>
  <c r="M2969"/>
  <c r="M2903" i="11" l="1"/>
  <c r="M2970" i="9"/>
  <c r="P2970" s="1"/>
  <c r="P2971" i="4"/>
  <c r="M2970"/>
  <c r="L1848" i="11"/>
  <c r="N1899" i="9"/>
  <c r="O1899" s="1"/>
  <c r="Q1900" i="4"/>
  <c r="L1899"/>
  <c r="D1965"/>
  <c r="U1964"/>
  <c r="S1966"/>
  <c r="R1965"/>
  <c r="U1965" s="1"/>
  <c r="D1913" i="11"/>
  <c r="D1964" i="9"/>
  <c r="S1967" i="4" l="1"/>
  <c r="R1966"/>
  <c r="U1966" s="1"/>
  <c r="D1914" i="11"/>
  <c r="D1965" i="9"/>
  <c r="L1849" i="11"/>
  <c r="N1900" i="9"/>
  <c r="O1900" s="1"/>
  <c r="Q1901" i="4"/>
  <c r="L1900"/>
  <c r="M2904" i="11"/>
  <c r="M2971" i="9"/>
  <c r="P2971" s="1"/>
  <c r="P2972" i="4"/>
  <c r="M2971"/>
  <c r="M2905" i="11" l="1"/>
  <c r="M2972" i="9"/>
  <c r="P2972" s="1"/>
  <c r="P2973" i="4"/>
  <c r="M2972"/>
  <c r="L1850" i="11"/>
  <c r="N1901" i="9"/>
  <c r="O1901" s="1"/>
  <c r="Q1902" i="4"/>
  <c r="L1901"/>
  <c r="S1968"/>
  <c r="R1967"/>
  <c r="U1967" s="1"/>
  <c r="S1969" l="1"/>
  <c r="R1968"/>
  <c r="L1851" i="11"/>
  <c r="N1902" i="9"/>
  <c r="O1902" s="1"/>
  <c r="Q1903" i="4"/>
  <c r="L1902"/>
  <c r="M2906" i="11"/>
  <c r="M2973" i="9"/>
  <c r="P2973" s="1"/>
  <c r="P2974" i="4"/>
  <c r="M2973"/>
  <c r="M2907" i="11" l="1"/>
  <c r="M2974" i="9"/>
  <c r="P2974" s="1"/>
  <c r="P2975" i="4"/>
  <c r="M2974"/>
  <c r="L1852" i="11"/>
  <c r="N1903" i="9"/>
  <c r="O1903" s="1"/>
  <c r="Q1904" i="4"/>
  <c r="L1903"/>
  <c r="U1968"/>
  <c r="D1968"/>
  <c r="S1970"/>
  <c r="R1969"/>
  <c r="D1970" l="1"/>
  <c r="U1969"/>
  <c r="S1971"/>
  <c r="R1970"/>
  <c r="U1970" s="1"/>
  <c r="D1917" i="11"/>
  <c r="D1968" i="9"/>
  <c r="L1853" i="11"/>
  <c r="N1904" i="9"/>
  <c r="O1904" s="1"/>
  <c r="Q1905" i="4"/>
  <c r="L1904"/>
  <c r="M2908" i="11"/>
  <c r="M2975" i="9"/>
  <c r="P2975" s="1"/>
  <c r="P2976" i="4"/>
  <c r="M2975"/>
  <c r="M2909" i="11" l="1"/>
  <c r="M2976" i="9"/>
  <c r="P2976" s="1"/>
  <c r="R5" i="7"/>
  <c r="P2977" i="4"/>
  <c r="M2976"/>
  <c r="L1854" i="11"/>
  <c r="N1905" i="9"/>
  <c r="O1905" s="1"/>
  <c r="Q1906" i="4"/>
  <c r="L1905"/>
  <c r="S1972"/>
  <c r="R1971"/>
  <c r="U1971" s="1"/>
  <c r="D1919" i="11"/>
  <c r="D1970" i="9"/>
  <c r="S1973" i="4" l="1"/>
  <c r="R1972"/>
  <c r="U1972" s="1"/>
  <c r="L1855" i="11"/>
  <c r="N1906" i="9"/>
  <c r="O1906" s="1"/>
  <c r="Q1907" i="4"/>
  <c r="L1906"/>
  <c r="M2910" i="11"/>
  <c r="M2977" i="9"/>
  <c r="P2977" s="1"/>
  <c r="P2978" i="4"/>
  <c r="M2977"/>
  <c r="R18" i="7"/>
  <c r="Q8"/>
  <c r="M2911" i="11" l="1"/>
  <c r="M2978" i="9"/>
  <c r="P2978" s="1"/>
  <c r="P2979" i="4"/>
  <c r="M2978"/>
  <c r="L1856" i="11"/>
  <c r="N1907" i="9"/>
  <c r="O1907" s="1"/>
  <c r="Q1908" i="4"/>
  <c r="L1907"/>
  <c r="S1974"/>
  <c r="R1973"/>
  <c r="D1974" l="1"/>
  <c r="U1973"/>
  <c r="S1975"/>
  <c r="R1974"/>
  <c r="U1974" s="1"/>
  <c r="L1857" i="11"/>
  <c r="N1908" i="9"/>
  <c r="O1908" s="1"/>
  <c r="Q1909" i="4"/>
  <c r="L1908"/>
  <c r="M2912" i="11"/>
  <c r="M2979" i="9"/>
  <c r="P2979" s="1"/>
  <c r="P2980" i="4"/>
  <c r="M2979"/>
  <c r="M2913" i="11" l="1"/>
  <c r="M2980" i="9"/>
  <c r="P2980" s="1"/>
  <c r="P2981" i="4"/>
  <c r="M2980"/>
  <c r="L1858" i="11"/>
  <c r="N1909" i="9"/>
  <c r="O1909" s="1"/>
  <c r="Q1910" i="4"/>
  <c r="L1909"/>
  <c r="S1976"/>
  <c r="R1975"/>
  <c r="U1975" s="1"/>
  <c r="D1923" i="11"/>
  <c r="D1974" i="9"/>
  <c r="S1977" i="4" l="1"/>
  <c r="R1976"/>
  <c r="U1976" s="1"/>
  <c r="L1859" i="11"/>
  <c r="N1910" i="9"/>
  <c r="O1910" s="1"/>
  <c r="Q1911" i="4"/>
  <c r="L1910"/>
  <c r="M2914" i="11"/>
  <c r="M2981" i="9"/>
  <c r="P2981" s="1"/>
  <c r="P2982" i="4"/>
  <c r="M2981"/>
  <c r="M2915" i="11" l="1"/>
  <c r="M2982" i="9"/>
  <c r="P2982" s="1"/>
  <c r="P2983" i="4"/>
  <c r="M2982"/>
  <c r="L1860" i="11"/>
  <c r="N1911" i="9"/>
  <c r="O1911" s="1"/>
  <c r="Q1912" i="4"/>
  <c r="L1911"/>
  <c r="S1978"/>
  <c r="R1977"/>
  <c r="D1978" l="1"/>
  <c r="U1977"/>
  <c r="S1979"/>
  <c r="R1978"/>
  <c r="L1861" i="11"/>
  <c r="N1912" i="9"/>
  <c r="O1912" s="1"/>
  <c r="Q1913" i="4"/>
  <c r="L1912"/>
  <c r="M2916" i="11"/>
  <c r="M2983" i="9"/>
  <c r="P2983" s="1"/>
  <c r="P2984" i="4"/>
  <c r="M2983"/>
  <c r="M2917" i="11" l="1"/>
  <c r="M2984" i="9"/>
  <c r="P2984" s="1"/>
  <c r="P2985" i="4"/>
  <c r="M2984"/>
  <c r="L1862" i="11"/>
  <c r="N1913" i="9"/>
  <c r="O1913" s="1"/>
  <c r="Q1914" i="4"/>
  <c r="L1913"/>
  <c r="D1979"/>
  <c r="U1978"/>
  <c r="S1980"/>
  <c r="R1979"/>
  <c r="U1979" s="1"/>
  <c r="D1927" i="11"/>
  <c r="D1978" i="9"/>
  <c r="S1981" i="4" l="1"/>
  <c r="R1980"/>
  <c r="U1980" s="1"/>
  <c r="D1928" i="11"/>
  <c r="D1979" i="9"/>
  <c r="L1863" i="11"/>
  <c r="N1914" i="9"/>
  <c r="O1914" s="1"/>
  <c r="Q1915" i="4"/>
  <c r="L1914"/>
  <c r="M2918" i="11"/>
  <c r="M2985" i="9"/>
  <c r="P2985" s="1"/>
  <c r="P2986" i="4"/>
  <c r="M2985"/>
  <c r="M2919" i="11" l="1"/>
  <c r="M2986" i="9"/>
  <c r="P2986" s="1"/>
  <c r="P2987" i="4"/>
  <c r="M2986"/>
  <c r="L1864" i="11"/>
  <c r="N1915" i="9"/>
  <c r="O1915" s="1"/>
  <c r="Q1916" i="4"/>
  <c r="L1915"/>
  <c r="S1982"/>
  <c r="R1981"/>
  <c r="U1981" s="1"/>
  <c r="S1983" l="1"/>
  <c r="R1982"/>
  <c r="L1865" i="11"/>
  <c r="N1916" i="9"/>
  <c r="O1916" s="1"/>
  <c r="Q1917" i="4"/>
  <c r="L1916"/>
  <c r="M2920" i="11"/>
  <c r="M2987" i="9"/>
  <c r="P2987" s="1"/>
  <c r="P2988" i="4"/>
  <c r="M2987"/>
  <c r="M2921" i="11" l="1"/>
  <c r="M2988" i="9"/>
  <c r="P2988" s="1"/>
  <c r="P2989" i="4"/>
  <c r="M2988"/>
  <c r="L1866" i="11"/>
  <c r="N1917" i="9"/>
  <c r="O1917" s="1"/>
  <c r="Q1918" i="4"/>
  <c r="L1917"/>
  <c r="U1982"/>
  <c r="D1982"/>
  <c r="S1984"/>
  <c r="R1983"/>
  <c r="U1983" s="1"/>
  <c r="S1985" l="1"/>
  <c r="R1984"/>
  <c r="D1931" i="11"/>
  <c r="D1982" i="9"/>
  <c r="L1867" i="11"/>
  <c r="N1918" i="9"/>
  <c r="O1918" s="1"/>
  <c r="Q1919" i="4"/>
  <c r="L1918"/>
  <c r="M2922" i="11"/>
  <c r="M2989" i="9"/>
  <c r="P2989" s="1"/>
  <c r="P2990" i="4"/>
  <c r="M2989"/>
  <c r="M2923" i="11" l="1"/>
  <c r="M2990" i="9"/>
  <c r="P2990" s="1"/>
  <c r="P2991" i="4"/>
  <c r="M2990"/>
  <c r="L1868" i="11"/>
  <c r="N1919" i="9"/>
  <c r="O1919" s="1"/>
  <c r="Q1920" i="4"/>
  <c r="L1919"/>
  <c r="U1984"/>
  <c r="D1984"/>
  <c r="S1986"/>
  <c r="R1985"/>
  <c r="U1985" s="1"/>
  <c r="S1987" l="1"/>
  <c r="R1986"/>
  <c r="D1933" i="11"/>
  <c r="D1984" i="9"/>
  <c r="L1869" i="11"/>
  <c r="N1920" i="9"/>
  <c r="O1920" s="1"/>
  <c r="Q1921" i="4"/>
  <c r="L1920"/>
  <c r="M2924" i="11"/>
  <c r="M2991" i="9"/>
  <c r="P2991" s="1"/>
  <c r="P2992" i="4"/>
  <c r="M2991"/>
  <c r="M2925" i="11" l="1"/>
  <c r="M2992" i="9"/>
  <c r="P2992" s="1"/>
  <c r="P2993" i="4"/>
  <c r="M2992"/>
  <c r="L1870" i="11"/>
  <c r="N1921" i="9"/>
  <c r="O1921" s="1"/>
  <c r="Q1922" i="4"/>
  <c r="L1921"/>
  <c r="U1986"/>
  <c r="D1986"/>
  <c r="S1988"/>
  <c r="R1987"/>
  <c r="U1987" s="1"/>
  <c r="S1989" l="1"/>
  <c r="R1988"/>
  <c r="D1935" i="11"/>
  <c r="D1986" i="9"/>
  <c r="L1871" i="11"/>
  <c r="N1922" i="9"/>
  <c r="O1922" s="1"/>
  <c r="Q1923" i="4"/>
  <c r="L1922"/>
  <c r="M2926" i="11"/>
  <c r="M2993" i="9"/>
  <c r="P2993" s="1"/>
  <c r="P2994" i="4"/>
  <c r="M2993"/>
  <c r="M2927" i="11" l="1"/>
  <c r="M2994" i="9"/>
  <c r="P2994" s="1"/>
  <c r="P2995" i="4"/>
  <c r="M2994"/>
  <c r="L1872" i="11"/>
  <c r="N1923" i="9"/>
  <c r="O1923" s="1"/>
  <c r="Q1924" i="4"/>
  <c r="L1923"/>
  <c r="U1988"/>
  <c r="D1988"/>
  <c r="S1990"/>
  <c r="R1989"/>
  <c r="U1989" s="1"/>
  <c r="S1991" l="1"/>
  <c r="R1990"/>
  <c r="D1937" i="11"/>
  <c r="D1988" i="9"/>
  <c r="L1873" i="11"/>
  <c r="N1924" i="9"/>
  <c r="O1924" s="1"/>
  <c r="Q1925" i="4"/>
  <c r="L1924"/>
  <c r="M2928" i="11"/>
  <c r="M2995" i="9"/>
  <c r="P2995" s="1"/>
  <c r="P2996" i="4"/>
  <c r="M2995"/>
  <c r="M2929" i="11" l="1"/>
  <c r="M2996" i="9"/>
  <c r="P2996" s="1"/>
  <c r="P2997" i="4"/>
  <c r="M2996"/>
  <c r="L1874" i="11"/>
  <c r="N1925" i="9"/>
  <c r="O1925" s="1"/>
  <c r="Q1926" i="4"/>
  <c r="L1925"/>
  <c r="U1990"/>
  <c r="D1990"/>
  <c r="S1992"/>
  <c r="R1991"/>
  <c r="D1992" l="1"/>
  <c r="U1991"/>
  <c r="S1993"/>
  <c r="R1992"/>
  <c r="D1939" i="11"/>
  <c r="D1990" i="9"/>
  <c r="L1875" i="11"/>
  <c r="N1926" i="9"/>
  <c r="O1926" s="1"/>
  <c r="Q1927" i="4"/>
  <c r="L1926"/>
  <c r="M2930" i="11"/>
  <c r="M2997" i="9"/>
  <c r="P2997" s="1"/>
  <c r="P2998" i="4"/>
  <c r="M2997"/>
  <c r="M2931" i="11" l="1"/>
  <c r="M2998" i="9"/>
  <c r="P2998" s="1"/>
  <c r="P2999" i="4"/>
  <c r="M2998"/>
  <c r="L1876" i="11"/>
  <c r="N1927" i="9"/>
  <c r="O1927" s="1"/>
  <c r="Q1928" i="4"/>
  <c r="L1927"/>
  <c r="D1993"/>
  <c r="U1992"/>
  <c r="S1994"/>
  <c r="R1993"/>
  <c r="U1993" s="1"/>
  <c r="D1941" i="11"/>
  <c r="D1992" i="9"/>
  <c r="S1995" i="4" l="1"/>
  <c r="R1994"/>
  <c r="U1994" s="1"/>
  <c r="D1942" i="11"/>
  <c r="D1993" i="9"/>
  <c r="L1877" i="11"/>
  <c r="N1928" i="9"/>
  <c r="O1928" s="1"/>
  <c r="Q1929" i="4"/>
  <c r="L1928"/>
  <c r="M2932" i="11"/>
  <c r="M2999" i="9"/>
  <c r="P2999" s="1"/>
  <c r="P3000" i="4"/>
  <c r="M2999"/>
  <c r="M2933" i="11" l="1"/>
  <c r="M3000" i="9"/>
  <c r="P3000" s="1"/>
  <c r="P3001" i="4"/>
  <c r="M3000"/>
  <c r="L1878" i="11"/>
  <c r="N1929" i="9"/>
  <c r="O1929" s="1"/>
  <c r="Q1930" i="4"/>
  <c r="L1929"/>
  <c r="S1996"/>
  <c r="R1995"/>
  <c r="D1996" l="1"/>
  <c r="U1995"/>
  <c r="S1997"/>
  <c r="R1996"/>
  <c r="U1996" s="1"/>
  <c r="L1879" i="11"/>
  <c r="N1930" i="9"/>
  <c r="O1930" s="1"/>
  <c r="Q1931" i="4"/>
  <c r="L1930"/>
  <c r="M2934" i="11"/>
  <c r="M3001" i="9"/>
  <c r="P3001" s="1"/>
  <c r="P3002" i="4"/>
  <c r="M3001"/>
  <c r="M2935" i="11" l="1"/>
  <c r="M3002" i="9"/>
  <c r="P3002" s="1"/>
  <c r="P3003" i="4"/>
  <c r="M3002"/>
  <c r="L1880" i="11"/>
  <c r="N1931" i="9"/>
  <c r="O1931" s="1"/>
  <c r="Q1932" i="4"/>
  <c r="L1931"/>
  <c r="S1998"/>
  <c r="R1997"/>
  <c r="U1997" s="1"/>
  <c r="D1945" i="11"/>
  <c r="D1996" i="9"/>
  <c r="S1999" i="4" l="1"/>
  <c r="R1998"/>
  <c r="U1998" s="1"/>
  <c r="L1881" i="11"/>
  <c r="N1932" i="9"/>
  <c r="O1932" s="1"/>
  <c r="Q1933" i="4"/>
  <c r="L1932"/>
  <c r="M2936" i="11"/>
  <c r="M3003" i="9"/>
  <c r="P3003" s="1"/>
  <c r="P3004" i="4"/>
  <c r="M3003"/>
  <c r="M2937" i="11" l="1"/>
  <c r="M3004" i="9"/>
  <c r="P3004" s="1"/>
  <c r="P3005" i="4"/>
  <c r="M3004"/>
  <c r="L1882" i="11"/>
  <c r="N1933" i="9"/>
  <c r="O1933" s="1"/>
  <c r="Q1934" i="4"/>
  <c r="L1933"/>
  <c r="S2000"/>
  <c r="R1999"/>
  <c r="D2000" l="1"/>
  <c r="U1999"/>
  <c r="S2001"/>
  <c r="R2000"/>
  <c r="L1883" i="11"/>
  <c r="N1934" i="9"/>
  <c r="O1934" s="1"/>
  <c r="Q1935" i="4"/>
  <c r="L1934"/>
  <c r="M2938" i="11"/>
  <c r="M3005" i="9"/>
  <c r="P3005" s="1"/>
  <c r="P3006" i="4"/>
  <c r="M3005"/>
  <c r="M2939" i="11" l="1"/>
  <c r="M3006" i="9"/>
  <c r="P3006" s="1"/>
  <c r="P3007" i="4"/>
  <c r="M3006"/>
  <c r="L1884" i="11"/>
  <c r="N1935" i="9"/>
  <c r="O1935" s="1"/>
  <c r="Q1936" i="4"/>
  <c r="L1935"/>
  <c r="D2001"/>
  <c r="U2000"/>
  <c r="S2002"/>
  <c r="R2001"/>
  <c r="U2001" s="1"/>
  <c r="D1949" i="11"/>
  <c r="D2000" i="9"/>
  <c r="S2003" i="4" l="1"/>
  <c r="R2002"/>
  <c r="U2002" s="1"/>
  <c r="D1950" i="11"/>
  <c r="D2001" i="9"/>
  <c r="L1885" i="11"/>
  <c r="N1936" i="9"/>
  <c r="O1936" s="1"/>
  <c r="Q1937" i="4"/>
  <c r="L1936"/>
  <c r="M2940" i="11"/>
  <c r="M3007" i="9"/>
  <c r="P3007" s="1"/>
  <c r="P3008" i="4"/>
  <c r="M3007"/>
  <c r="M2941" i="11" l="1"/>
  <c r="M3008" i="9"/>
  <c r="P3008" s="1"/>
  <c r="P3009" i="4"/>
  <c r="M3008"/>
  <c r="L1886" i="11"/>
  <c r="N1937" i="9"/>
  <c r="O1937" s="1"/>
  <c r="Q1938" i="4"/>
  <c r="L1937"/>
  <c r="S2004"/>
  <c r="R2003"/>
  <c r="U2003" s="1"/>
  <c r="S2005" l="1"/>
  <c r="R2004"/>
  <c r="L1887" i="11"/>
  <c r="N1938" i="9"/>
  <c r="O1938" s="1"/>
  <c r="Q1939" i="4"/>
  <c r="L1938"/>
  <c r="M2942" i="11"/>
  <c r="M3009" i="9"/>
  <c r="P3009" s="1"/>
  <c r="P3010" i="4"/>
  <c r="M3009"/>
  <c r="M2943" i="11" l="1"/>
  <c r="M3010" i="9"/>
  <c r="P3010" s="1"/>
  <c r="P3011" i="4"/>
  <c r="M3010"/>
  <c r="L1888" i="11"/>
  <c r="N1939" i="9"/>
  <c r="O1939" s="1"/>
  <c r="Q1940" i="4"/>
  <c r="L1939"/>
  <c r="U2004"/>
  <c r="D2004"/>
  <c r="S2006"/>
  <c r="R2005"/>
  <c r="D2006" l="1"/>
  <c r="U2005"/>
  <c r="S2007"/>
  <c r="R2006"/>
  <c r="U2006" s="1"/>
  <c r="D1953" i="11"/>
  <c r="D2004" i="9"/>
  <c r="L1889" i="11"/>
  <c r="N1940" i="9"/>
  <c r="O1940" s="1"/>
  <c r="Q1941" i="4"/>
  <c r="L1940"/>
  <c r="M2944" i="11"/>
  <c r="M3011" i="9"/>
  <c r="P3011" s="1"/>
  <c r="P3012" i="4"/>
  <c r="M3011"/>
  <c r="M2945" i="11" l="1"/>
  <c r="M3012" i="9"/>
  <c r="P3012" s="1"/>
  <c r="P3013" i="4"/>
  <c r="M3012"/>
  <c r="L1890" i="11"/>
  <c r="N1941" i="9"/>
  <c r="O1941" s="1"/>
  <c r="Q1942" i="4"/>
  <c r="L1941"/>
  <c r="S2008"/>
  <c r="R2007"/>
  <c r="U2007" s="1"/>
  <c r="D1955" i="11"/>
  <c r="D2006" i="9"/>
  <c r="S2009" i="4" l="1"/>
  <c r="R2008"/>
  <c r="U2008" s="1"/>
  <c r="L1891" i="11"/>
  <c r="N1942" i="9"/>
  <c r="O1942" s="1"/>
  <c r="Q1943" i="4"/>
  <c r="L1942"/>
  <c r="M2946" i="11"/>
  <c r="M3013" i="9"/>
  <c r="P3013" s="1"/>
  <c r="P3014" i="4"/>
  <c r="M3013"/>
  <c r="M2947" i="11" l="1"/>
  <c r="M3014" i="9"/>
  <c r="P3014" s="1"/>
  <c r="P3015" i="4"/>
  <c r="M3014"/>
  <c r="L1892" i="11"/>
  <c r="N1943" i="9"/>
  <c r="O1943" s="1"/>
  <c r="Q1944" i="4"/>
  <c r="L1943"/>
  <c r="S2010"/>
  <c r="R2009"/>
  <c r="D2010" l="1"/>
  <c r="U2009"/>
  <c r="S2011"/>
  <c r="R2010"/>
  <c r="U2010" s="1"/>
  <c r="L1893" i="11"/>
  <c r="N1944" i="9"/>
  <c r="O1944" s="1"/>
  <c r="Q1945" i="4"/>
  <c r="L1944"/>
  <c r="M2948" i="11"/>
  <c r="M3015" i="9"/>
  <c r="P3015" s="1"/>
  <c r="P3016" i="4"/>
  <c r="M3015"/>
  <c r="M2949" i="11" l="1"/>
  <c r="M3016" i="9"/>
  <c r="P3016" s="1"/>
  <c r="P3017" i="4"/>
  <c r="M3016"/>
  <c r="L1894" i="11"/>
  <c r="N1945" i="9"/>
  <c r="O1945" s="1"/>
  <c r="Q1946" i="4"/>
  <c r="L1945"/>
  <c r="S2012"/>
  <c r="R2011"/>
  <c r="U2011" s="1"/>
  <c r="D1959" i="11"/>
  <c r="D2010" i="9"/>
  <c r="S2013" i="4" l="1"/>
  <c r="R2012"/>
  <c r="U2012" s="1"/>
  <c r="L1895" i="11"/>
  <c r="N1946" i="9"/>
  <c r="O1946" s="1"/>
  <c r="Q1947" i="4"/>
  <c r="L1946"/>
  <c r="M2950" i="11"/>
  <c r="M3017" i="9"/>
  <c r="P3017" s="1"/>
  <c r="P3018" i="4"/>
  <c r="M3017"/>
  <c r="M2951" i="11" l="1"/>
  <c r="M3018" i="9"/>
  <c r="P3018" s="1"/>
  <c r="P3019" i="4"/>
  <c r="M3018"/>
  <c r="L1896" i="11"/>
  <c r="N1947" i="9"/>
  <c r="O1947" s="1"/>
  <c r="Q1948" i="4"/>
  <c r="L1947"/>
  <c r="S2014"/>
  <c r="R2013"/>
  <c r="D2014" l="1"/>
  <c r="U2013"/>
  <c r="S2015"/>
  <c r="R2014"/>
  <c r="L1897" i="11"/>
  <c r="N1948" i="9"/>
  <c r="O1948" s="1"/>
  <c r="Q1949" i="4"/>
  <c r="L1948"/>
  <c r="M2952" i="11"/>
  <c r="M3019" i="9"/>
  <c r="P3019" s="1"/>
  <c r="P3020" i="4"/>
  <c r="M3019"/>
  <c r="M2953" i="11" l="1"/>
  <c r="M3020" i="9"/>
  <c r="P3020" s="1"/>
  <c r="P3021" i="4"/>
  <c r="M3020"/>
  <c r="L1898" i="11"/>
  <c r="N1949" i="9"/>
  <c r="O1949" s="1"/>
  <c r="Q1950" i="4"/>
  <c r="L1949"/>
  <c r="D2015"/>
  <c r="U2014"/>
  <c r="S2016"/>
  <c r="R2015"/>
  <c r="U2015" s="1"/>
  <c r="D1963" i="11"/>
  <c r="D2014" i="9"/>
  <c r="S2017" i="4" l="1"/>
  <c r="R2016"/>
  <c r="U2016" s="1"/>
  <c r="D1964" i="11"/>
  <c r="D2015" i="9"/>
  <c r="L1899" i="11"/>
  <c r="N1950" i="9"/>
  <c r="O1950" s="1"/>
  <c r="Q1951" i="4"/>
  <c r="L1950"/>
  <c r="M2954" i="11"/>
  <c r="M3021" i="9"/>
  <c r="P3021" s="1"/>
  <c r="P3022" i="4"/>
  <c r="M3021"/>
  <c r="M2955" i="11" l="1"/>
  <c r="M3022" i="9"/>
  <c r="P3022" s="1"/>
  <c r="P3023" i="4"/>
  <c r="M3022"/>
  <c r="L1900" i="11"/>
  <c r="N1951" i="9"/>
  <c r="O1951" s="1"/>
  <c r="Q1952" i="4"/>
  <c r="L1951"/>
  <c r="S2018"/>
  <c r="R2017"/>
  <c r="U2017" s="1"/>
  <c r="S2019" l="1"/>
  <c r="R2018"/>
  <c r="L1901" i="11"/>
  <c r="N1952" i="9"/>
  <c r="O1952" s="1"/>
  <c r="Q1953" i="4"/>
  <c r="L1952"/>
  <c r="M2956" i="11"/>
  <c r="M3023" i="9"/>
  <c r="P3023" s="1"/>
  <c r="P3024" i="4"/>
  <c r="M3023"/>
  <c r="M2957" i="11" l="1"/>
  <c r="M3024" i="9"/>
  <c r="P3024" s="1"/>
  <c r="P3025" i="4"/>
  <c r="M3024"/>
  <c r="L1902" i="11"/>
  <c r="N1953" i="9"/>
  <c r="O1953" s="1"/>
  <c r="Q1954" i="4"/>
  <c r="L1953"/>
  <c r="U2018"/>
  <c r="D2018"/>
  <c r="S2020"/>
  <c r="R2019"/>
  <c r="U2019" s="1"/>
  <c r="S2021" l="1"/>
  <c r="R2020"/>
  <c r="D1967" i="11"/>
  <c r="D2018" i="9"/>
  <c r="L1903" i="11"/>
  <c r="N1954" i="9"/>
  <c r="O1954" s="1"/>
  <c r="Q1955" i="4"/>
  <c r="L1954"/>
  <c r="M2958" i="11"/>
  <c r="M3025" i="9"/>
  <c r="P3025" s="1"/>
  <c r="P3026" i="4"/>
  <c r="M3025"/>
  <c r="M2959" i="11" l="1"/>
  <c r="M3026" i="9"/>
  <c r="P3026" s="1"/>
  <c r="P3027" i="4"/>
  <c r="M3026"/>
  <c r="L1904" i="11"/>
  <c r="N1955" i="9"/>
  <c r="O1955" s="1"/>
  <c r="Q1956" i="4"/>
  <c r="L1955"/>
  <c r="U2020"/>
  <c r="D2020"/>
  <c r="S2022"/>
  <c r="R2021"/>
  <c r="U2021" s="1"/>
  <c r="S2023" l="1"/>
  <c r="R2022"/>
  <c r="D1969" i="11"/>
  <c r="D2020" i="9"/>
  <c r="L1905" i="11"/>
  <c r="N1956" i="9"/>
  <c r="O1956" s="1"/>
  <c r="Q1957" i="4"/>
  <c r="L1956"/>
  <c r="M2960" i="11"/>
  <c r="M3027" i="9"/>
  <c r="P3027" s="1"/>
  <c r="P3028" i="4"/>
  <c r="M3027"/>
  <c r="M2961" i="11" l="1"/>
  <c r="M3028" i="9"/>
  <c r="P3028" s="1"/>
  <c r="P3029" i="4"/>
  <c r="M3028"/>
  <c r="L1906" i="11"/>
  <c r="N1957" i="9"/>
  <c r="O1957" s="1"/>
  <c r="Q1958" i="4"/>
  <c r="L1957"/>
  <c r="U2022"/>
  <c r="D2022"/>
  <c r="S2024"/>
  <c r="R2023"/>
  <c r="U2023" s="1"/>
  <c r="S2025" l="1"/>
  <c r="R2024"/>
  <c r="D1971" i="11"/>
  <c r="D2022" i="9"/>
  <c r="L1907" i="11"/>
  <c r="N1958" i="9"/>
  <c r="O1958" s="1"/>
  <c r="Q1959" i="4"/>
  <c r="L1958"/>
  <c r="M2962" i="11"/>
  <c r="M3029" i="9"/>
  <c r="P3029" s="1"/>
  <c r="P3030" i="4"/>
  <c r="M3029"/>
  <c r="M2963" i="11" l="1"/>
  <c r="M3030" i="9"/>
  <c r="P3030" s="1"/>
  <c r="P3031" i="4"/>
  <c r="M3030"/>
  <c r="L1908" i="11"/>
  <c r="N1959" i="9"/>
  <c r="O1959" s="1"/>
  <c r="Q1960" i="4"/>
  <c r="L1959"/>
  <c r="U2024"/>
  <c r="D2024"/>
  <c r="S2026"/>
  <c r="R2025"/>
  <c r="U2025" s="1"/>
  <c r="S2027" l="1"/>
  <c r="R2026"/>
  <c r="D1973" i="11"/>
  <c r="D2024" i="9"/>
  <c r="L1909" i="11"/>
  <c r="N1960" i="9"/>
  <c r="O1960" s="1"/>
  <c r="Q1961" i="4"/>
  <c r="L1960"/>
  <c r="M2964" i="11"/>
  <c r="M3031" i="9"/>
  <c r="P3031" s="1"/>
  <c r="P3032" i="4"/>
  <c r="M3031"/>
  <c r="M2965" i="11" l="1"/>
  <c r="M3032" i="9"/>
  <c r="P3032" s="1"/>
  <c r="P3033" i="4"/>
  <c r="M3032"/>
  <c r="L1910" i="11"/>
  <c r="N1961" i="9"/>
  <c r="O1961" s="1"/>
  <c r="Q1962" i="4"/>
  <c r="L1961"/>
  <c r="U2026"/>
  <c r="D2026"/>
  <c r="S2028"/>
  <c r="R2027"/>
  <c r="D2028" l="1"/>
  <c r="U2027"/>
  <c r="S2029"/>
  <c r="R2028"/>
  <c r="D1975" i="11"/>
  <c r="D2026" i="9"/>
  <c r="L1911" i="11"/>
  <c r="N1962" i="9"/>
  <c r="O1962" s="1"/>
  <c r="Q1963" i="4"/>
  <c r="L1962"/>
  <c r="M2966" i="11"/>
  <c r="M3033" i="9"/>
  <c r="P3033" s="1"/>
  <c r="P3034" i="4"/>
  <c r="M3033"/>
  <c r="M2967" i="11" l="1"/>
  <c r="M3034" i="9"/>
  <c r="P3034" s="1"/>
  <c r="P3035" i="4"/>
  <c r="M3034"/>
  <c r="L1912" i="11"/>
  <c r="N1963" i="9"/>
  <c r="O1963" s="1"/>
  <c r="Q1964" i="4"/>
  <c r="L1963"/>
  <c r="D2029"/>
  <c r="U2028"/>
  <c r="S2030"/>
  <c r="R2029"/>
  <c r="U2029" s="1"/>
  <c r="D1977" i="11"/>
  <c r="D2028" i="9"/>
  <c r="S2031" i="4" l="1"/>
  <c r="R2030"/>
  <c r="U2030" s="1"/>
  <c r="D1978" i="11"/>
  <c r="D2029" i="9"/>
  <c r="L1913" i="11"/>
  <c r="N1964" i="9"/>
  <c r="O1964" s="1"/>
  <c r="Q1965" i="4"/>
  <c r="L1964"/>
  <c r="M2968" i="11"/>
  <c r="M3035" i="9"/>
  <c r="P3035" s="1"/>
  <c r="P3036" i="4"/>
  <c r="M3035"/>
  <c r="M2969" i="11" l="1"/>
  <c r="M3036" i="9"/>
  <c r="P3036" s="1"/>
  <c r="P3037" i="4"/>
  <c r="M3036"/>
  <c r="L1914" i="11"/>
  <c r="N1965" i="9"/>
  <c r="O1965" s="1"/>
  <c r="Q1966" i="4"/>
  <c r="L1965"/>
  <c r="S2032"/>
  <c r="R2031"/>
  <c r="D2032" l="1"/>
  <c r="U2031"/>
  <c r="S2033"/>
  <c r="R2032"/>
  <c r="U2032" s="1"/>
  <c r="L1915" i="11"/>
  <c r="N1966" i="9"/>
  <c r="O1966" s="1"/>
  <c r="Q1967" i="4"/>
  <c r="L1966"/>
  <c r="M2970" i="11"/>
  <c r="M3037" i="9"/>
  <c r="P3037" s="1"/>
  <c r="P3038" i="4"/>
  <c r="M3037"/>
  <c r="M2971" i="11" l="1"/>
  <c r="M3038" i="9"/>
  <c r="P3038" s="1"/>
  <c r="P3039" i="4"/>
  <c r="M3038"/>
  <c r="L1916" i="11"/>
  <c r="N1967" i="9"/>
  <c r="O1967" s="1"/>
  <c r="Q1968" i="4"/>
  <c r="L1967"/>
  <c r="S2034"/>
  <c r="R2033"/>
  <c r="U2033" s="1"/>
  <c r="D1981" i="11"/>
  <c r="D2032" i="9"/>
  <c r="S2035" i="4" l="1"/>
  <c r="R2034"/>
  <c r="U2034" s="1"/>
  <c r="L1917" i="11"/>
  <c r="N1968" i="9"/>
  <c r="O1968" s="1"/>
  <c r="Q1969" i="4"/>
  <c r="L1968"/>
  <c r="M2972" i="11"/>
  <c r="M3039" i="9"/>
  <c r="P3039" s="1"/>
  <c r="P3040" i="4"/>
  <c r="M3039"/>
  <c r="M2973" i="11" l="1"/>
  <c r="M3040" i="9"/>
  <c r="P3040" s="1"/>
  <c r="P3041" i="4"/>
  <c r="M3040"/>
  <c r="L1918" i="11"/>
  <c r="N1969" i="9"/>
  <c r="O1969" s="1"/>
  <c r="Q1970" i="4"/>
  <c r="L1969"/>
  <c r="S2036"/>
  <c r="R2035"/>
  <c r="D2036" l="1"/>
  <c r="U2035"/>
  <c r="S2037"/>
  <c r="R2036"/>
  <c r="L1919" i="11"/>
  <c r="N1970" i="9"/>
  <c r="O1970" s="1"/>
  <c r="Q1971" i="4"/>
  <c r="L1970"/>
  <c r="M2974" i="11"/>
  <c r="M3041" i="9"/>
  <c r="P3041" s="1"/>
  <c r="P3042" i="4"/>
  <c r="M3041"/>
  <c r="M2975" i="11" l="1"/>
  <c r="M3042" i="9"/>
  <c r="P3042" s="1"/>
  <c r="P3043" i="4"/>
  <c r="M3042"/>
  <c r="L1920" i="11"/>
  <c r="N1971" i="9"/>
  <c r="O1971" s="1"/>
  <c r="Q1972" i="4"/>
  <c r="L1971"/>
  <c r="D2037"/>
  <c r="U2036"/>
  <c r="S2038"/>
  <c r="R2037"/>
  <c r="U2037" s="1"/>
  <c r="D1985" i="11"/>
  <c r="D2036" i="9"/>
  <c r="S2039" i="4" l="1"/>
  <c r="R2038"/>
  <c r="U2038" s="1"/>
  <c r="D1986" i="11"/>
  <c r="D2037" i="9"/>
  <c r="L1921" i="11"/>
  <c r="N1972" i="9"/>
  <c r="O1972" s="1"/>
  <c r="Q1973" i="4"/>
  <c r="L1972"/>
  <c r="M2976" i="11"/>
  <c r="M3043" i="9"/>
  <c r="P3043" s="1"/>
  <c r="P3044" i="4"/>
  <c r="M3043"/>
  <c r="M2977" i="11" l="1"/>
  <c r="M3044" i="9"/>
  <c r="P3044" s="1"/>
  <c r="P3045" i="4"/>
  <c r="M3044"/>
  <c r="L1922" i="11"/>
  <c r="N1973" i="9"/>
  <c r="O1973" s="1"/>
  <c r="Q1974" i="4"/>
  <c r="L1973"/>
  <c r="S2040"/>
  <c r="R2039"/>
  <c r="U2039" s="1"/>
  <c r="S2041" l="1"/>
  <c r="R2040"/>
  <c r="L1923" i="11"/>
  <c r="N1974" i="9"/>
  <c r="O1974" s="1"/>
  <c r="Q1975" i="4"/>
  <c r="L1974"/>
  <c r="M2978" i="11"/>
  <c r="M3045" i="9"/>
  <c r="P3045" s="1"/>
  <c r="P3046" i="4"/>
  <c r="M3045"/>
  <c r="M2979" i="11" l="1"/>
  <c r="M3046" i="9"/>
  <c r="P3046" s="1"/>
  <c r="P3047" i="4"/>
  <c r="M3046"/>
  <c r="L1924" i="11"/>
  <c r="N1975" i="9"/>
  <c r="O1975" s="1"/>
  <c r="Q1976" i="4"/>
  <c r="L1975"/>
  <c r="U2040"/>
  <c r="D2040"/>
  <c r="S2042"/>
  <c r="R2041"/>
  <c r="D2042" l="1"/>
  <c r="U2041"/>
  <c r="S2043"/>
  <c r="R2042"/>
  <c r="U2042" s="1"/>
  <c r="D1989" i="11"/>
  <c r="D2040" i="9"/>
  <c r="L1925" i="11"/>
  <c r="N1976" i="9"/>
  <c r="O1976" s="1"/>
  <c r="Q1977" i="4"/>
  <c r="L1976"/>
  <c r="M2980" i="11"/>
  <c r="M3047" i="9"/>
  <c r="P3047" s="1"/>
  <c r="P3048" i="4"/>
  <c r="M3047"/>
  <c r="M3048" i="9" l="1"/>
  <c r="P3048" s="1"/>
  <c r="P3049" i="4"/>
  <c r="M3048"/>
  <c r="L1926" i="11"/>
  <c r="N1977" i="9"/>
  <c r="O1977" s="1"/>
  <c r="Q1978" i="4"/>
  <c r="L1977"/>
  <c r="S2044"/>
  <c r="R2043"/>
  <c r="U2043" s="1"/>
  <c r="D1991" i="11"/>
  <c r="D2042" i="9"/>
  <c r="S2045" i="4" l="1"/>
  <c r="R2044"/>
  <c r="U2044" s="1"/>
  <c r="L1927" i="11"/>
  <c r="N1978" i="9"/>
  <c r="O1978" s="1"/>
  <c r="Q1979" i="4"/>
  <c r="L1978"/>
  <c r="M2981" i="11"/>
  <c r="M3049" i="9"/>
  <c r="P3049" s="1"/>
  <c r="P3050" i="4"/>
  <c r="M3049"/>
  <c r="M3050" i="9" l="1"/>
  <c r="P3050" s="1"/>
  <c r="P3051" i="4"/>
  <c r="M3050"/>
  <c r="L1928" i="11"/>
  <c r="N1979" i="9"/>
  <c r="O1979" s="1"/>
  <c r="Q1980" i="4"/>
  <c r="L1979"/>
  <c r="S2046"/>
  <c r="R2045"/>
  <c r="D2046" l="1"/>
  <c r="U2045"/>
  <c r="S2047"/>
  <c r="R2046"/>
  <c r="U2046" s="1"/>
  <c r="L1929" i="11"/>
  <c r="N1980" i="9"/>
  <c r="O1980" s="1"/>
  <c r="Q1981" i="4"/>
  <c r="L1980"/>
  <c r="M2982" i="11"/>
  <c r="M3051" i="9"/>
  <c r="P3051" s="1"/>
  <c r="P3052" i="4"/>
  <c r="M3051"/>
  <c r="M2983" i="11" l="1"/>
  <c r="M3052" i="9"/>
  <c r="P3052" s="1"/>
  <c r="P3053" i="4"/>
  <c r="M3052"/>
  <c r="L1930" i="11"/>
  <c r="N1981" i="9"/>
  <c r="O1981" s="1"/>
  <c r="Q1982" i="4"/>
  <c r="L1981"/>
  <c r="S2048"/>
  <c r="R2047"/>
  <c r="U2047" s="1"/>
  <c r="D1995" i="11"/>
  <c r="D2046" i="9"/>
  <c r="S2049" i="4" l="1"/>
  <c r="R2048"/>
  <c r="U2048" s="1"/>
  <c r="L1931" i="11"/>
  <c r="N1982" i="9"/>
  <c r="O1982" s="1"/>
  <c r="Q1983" i="4"/>
  <c r="L1982"/>
  <c r="M2984" i="11"/>
  <c r="M3053" i="9"/>
  <c r="P3053" s="1"/>
  <c r="P3054" i="4"/>
  <c r="M3053"/>
  <c r="M2985" i="11" l="1"/>
  <c r="M3054" i="9"/>
  <c r="P3054" s="1"/>
  <c r="P3055" i="4"/>
  <c r="M3054"/>
  <c r="L1932" i="11"/>
  <c r="N1983" i="9"/>
  <c r="O1983" s="1"/>
  <c r="Q1984" i="4"/>
  <c r="L1983"/>
  <c r="S2050"/>
  <c r="R2049"/>
  <c r="D2050" l="1"/>
  <c r="U2049"/>
  <c r="S2051"/>
  <c r="R2050"/>
  <c r="L1933" i="11"/>
  <c r="N1984" i="9"/>
  <c r="O1984" s="1"/>
  <c r="Q1985" i="4"/>
  <c r="L1984"/>
  <c r="M2986" i="11"/>
  <c r="M3055" i="9"/>
  <c r="P3055" s="1"/>
  <c r="P3056" i="4"/>
  <c r="M3055"/>
  <c r="M2987" i="11" l="1"/>
  <c r="M3056" i="9"/>
  <c r="P3056" s="1"/>
  <c r="P3057" i="4"/>
  <c r="M3056"/>
  <c r="L1934" i="11"/>
  <c r="N1985" i="9"/>
  <c r="O1985" s="1"/>
  <c r="Q1986" i="4"/>
  <c r="L1985"/>
  <c r="D2051"/>
  <c r="U2050"/>
  <c r="S2052"/>
  <c r="R2051"/>
  <c r="U2051" s="1"/>
  <c r="D1999" i="11"/>
  <c r="D2050" i="9"/>
  <c r="S2053" i="4" l="1"/>
  <c r="R2052"/>
  <c r="U2052" s="1"/>
  <c r="D2000" i="11"/>
  <c r="D2051" i="9"/>
  <c r="L1935" i="11"/>
  <c r="N1986" i="9"/>
  <c r="O1986" s="1"/>
  <c r="Q1987" i="4"/>
  <c r="L1986"/>
  <c r="M2988" i="11"/>
  <c r="M3057" i="9"/>
  <c r="P3057" s="1"/>
  <c r="P3058" i="4"/>
  <c r="M3057"/>
  <c r="M2989" i="11" l="1"/>
  <c r="M3058" i="9"/>
  <c r="P3058" s="1"/>
  <c r="P3059" i="4"/>
  <c r="M3058"/>
  <c r="L1936" i="11"/>
  <c r="N1987" i="9"/>
  <c r="O1987" s="1"/>
  <c r="Q1988" i="4"/>
  <c r="L1987"/>
  <c r="S2054"/>
  <c r="R2053"/>
  <c r="U2053" s="1"/>
  <c r="S2055" l="1"/>
  <c r="R2054"/>
  <c r="L1937" i="11"/>
  <c r="N1988" i="9"/>
  <c r="O1988" s="1"/>
  <c r="Q1989" i="4"/>
  <c r="L1988"/>
  <c r="M2990" i="11"/>
  <c r="M3059" i="9"/>
  <c r="P3059" s="1"/>
  <c r="P3060" i="4"/>
  <c r="M3059"/>
  <c r="M2991" i="11" l="1"/>
  <c r="M3060" i="9"/>
  <c r="P3060" s="1"/>
  <c r="P3061" i="4"/>
  <c r="M3060"/>
  <c r="L1938" i="11"/>
  <c r="N1989" i="9"/>
  <c r="O1989" s="1"/>
  <c r="Q1990" i="4"/>
  <c r="L1989"/>
  <c r="U2054"/>
  <c r="D2054"/>
  <c r="S2056"/>
  <c r="R2055"/>
  <c r="U2055" s="1"/>
  <c r="S2057" l="1"/>
  <c r="R2056"/>
  <c r="D2003" i="11"/>
  <c r="D2054" i="9"/>
  <c r="L1939" i="11"/>
  <c r="N1990" i="9"/>
  <c r="O1990" s="1"/>
  <c r="Q1991" i="4"/>
  <c r="L1990"/>
  <c r="M2992" i="11"/>
  <c r="M3061" i="9"/>
  <c r="P3061" s="1"/>
  <c r="P3062" i="4"/>
  <c r="M3061"/>
  <c r="M2993" i="11" l="1"/>
  <c r="M3062" i="9"/>
  <c r="P3062" s="1"/>
  <c r="P3063" i="4"/>
  <c r="M3062"/>
  <c r="L1940" i="11"/>
  <c r="N1991" i="9"/>
  <c r="O1991" s="1"/>
  <c r="Q1992" i="4"/>
  <c r="L1991"/>
  <c r="U2056"/>
  <c r="D2056"/>
  <c r="S2058"/>
  <c r="R2057"/>
  <c r="U2057" s="1"/>
  <c r="S2059" l="1"/>
  <c r="R2058"/>
  <c r="D2005" i="11"/>
  <c r="D2056" i="9"/>
  <c r="L1941" i="11"/>
  <c r="N1992" i="9"/>
  <c r="O1992" s="1"/>
  <c r="Q1993" i="4"/>
  <c r="L1992"/>
  <c r="M2994" i="11"/>
  <c r="M3063" i="9"/>
  <c r="P3063" s="1"/>
  <c r="P3064" i="4"/>
  <c r="M3063"/>
  <c r="M2995" i="11" l="1"/>
  <c r="M3064" i="9"/>
  <c r="P3064" s="1"/>
  <c r="P3065" i="4"/>
  <c r="M3064"/>
  <c r="L1942" i="11"/>
  <c r="N1993" i="9"/>
  <c r="O1993" s="1"/>
  <c r="Q1994" i="4"/>
  <c r="L1993"/>
  <c r="U2058"/>
  <c r="D2058"/>
  <c r="S2060"/>
  <c r="R2059"/>
  <c r="U2059" s="1"/>
  <c r="S2061" l="1"/>
  <c r="R2060"/>
  <c r="D2007" i="11"/>
  <c r="D2058" i="9"/>
  <c r="L1943" i="11"/>
  <c r="N1994" i="9"/>
  <c r="O1994" s="1"/>
  <c r="Q1995" i="4"/>
  <c r="L1994"/>
  <c r="M2996" i="11"/>
  <c r="M3065" i="9"/>
  <c r="P3065" s="1"/>
  <c r="P3066" i="4"/>
  <c r="M3065"/>
  <c r="M2997" i="11" l="1"/>
  <c r="M3066" i="9"/>
  <c r="P3066" s="1"/>
  <c r="P3067" i="4"/>
  <c r="M3066"/>
  <c r="L1944" i="11"/>
  <c r="N1995" i="9"/>
  <c r="O1995" s="1"/>
  <c r="Q1996" i="4"/>
  <c r="L1995"/>
  <c r="U2060"/>
  <c r="D2060"/>
  <c r="S2062"/>
  <c r="R2061"/>
  <c r="U2061" s="1"/>
  <c r="S2063" l="1"/>
  <c r="R2062"/>
  <c r="D2009" i="11"/>
  <c r="D2060" i="9"/>
  <c r="L1945" i="11"/>
  <c r="N1996" i="9"/>
  <c r="O1996" s="1"/>
  <c r="Q1997" i="4"/>
  <c r="L1996"/>
  <c r="M2998" i="11"/>
  <c r="M3067" i="9"/>
  <c r="P3067" s="1"/>
  <c r="P3068" i="4"/>
  <c r="M3067"/>
  <c r="M2999" i="11" l="1"/>
  <c r="M3068" i="9"/>
  <c r="P3068" s="1"/>
  <c r="P3069" i="4"/>
  <c r="M3068"/>
  <c r="L1946" i="11"/>
  <c r="N1997" i="9"/>
  <c r="O1997" s="1"/>
  <c r="Q1998" i="4"/>
  <c r="L1997"/>
  <c r="U2062"/>
  <c r="D2062"/>
  <c r="S2064"/>
  <c r="R2063"/>
  <c r="U2063" s="1"/>
  <c r="S2065" l="1"/>
  <c r="R2064"/>
  <c r="D2011" i="11"/>
  <c r="D2062" i="9"/>
  <c r="L1947" i="11"/>
  <c r="N1998" i="9"/>
  <c r="O1998" s="1"/>
  <c r="Q1999" i="4"/>
  <c r="L1998"/>
  <c r="M3000" i="11"/>
  <c r="M3069" i="9"/>
  <c r="P3069" s="1"/>
  <c r="P3070" i="4"/>
  <c r="M3069"/>
  <c r="M3001" i="11" l="1"/>
  <c r="M3070" i="9"/>
  <c r="P3070" s="1"/>
  <c r="P3071" i="4"/>
  <c r="M3070"/>
  <c r="L1948" i="11"/>
  <c r="N1999" i="9"/>
  <c r="O1999" s="1"/>
  <c r="Q2000" i="4"/>
  <c r="L1999"/>
  <c r="U2064"/>
  <c r="D2064"/>
  <c r="S2066"/>
  <c r="R2065"/>
  <c r="U2065" l="1"/>
  <c r="D2065"/>
  <c r="S2067"/>
  <c r="R2066"/>
  <c r="U2066" s="1"/>
  <c r="D2013" i="11"/>
  <c r="D2064" i="9"/>
  <c r="L1949" i="11"/>
  <c r="N2000" i="9"/>
  <c r="O2000" s="1"/>
  <c r="Q2001" i="4"/>
  <c r="L2000"/>
  <c r="M3002" i="11"/>
  <c r="M3071" i="9"/>
  <c r="P3071" s="1"/>
  <c r="P3072" i="4"/>
  <c r="M3071"/>
  <c r="M3003" i="11" l="1"/>
  <c r="M3072" i="9"/>
  <c r="P3072" s="1"/>
  <c r="P3073" i="4"/>
  <c r="M3072"/>
  <c r="L1950" i="11"/>
  <c r="N2001" i="9"/>
  <c r="O2001" s="1"/>
  <c r="Q2002" i="4"/>
  <c r="L2001"/>
  <c r="S2068"/>
  <c r="R2067"/>
  <c r="U2067" s="1"/>
  <c r="D2014" i="11"/>
  <c r="D2065" i="9"/>
  <c r="S2069" i="4" l="1"/>
  <c r="R2068"/>
  <c r="L1951" i="11"/>
  <c r="N2002" i="9"/>
  <c r="O2002" s="1"/>
  <c r="Q2003" i="4"/>
  <c r="L2002"/>
  <c r="M3004" i="11"/>
  <c r="M3073" i="9"/>
  <c r="P3073" s="1"/>
  <c r="P3074" i="4"/>
  <c r="M3073"/>
  <c r="M3005" i="11" l="1"/>
  <c r="M3074" i="9"/>
  <c r="P3074" s="1"/>
  <c r="P3075" i="4"/>
  <c r="M3074"/>
  <c r="L1952" i="11"/>
  <c r="N2003" i="9"/>
  <c r="O2003" s="1"/>
  <c r="Q2004" i="4"/>
  <c r="L2003"/>
  <c r="U2068"/>
  <c r="D2068"/>
  <c r="S2070"/>
  <c r="R2069"/>
  <c r="U2069" s="1"/>
  <c r="S2071" l="1"/>
  <c r="R2070"/>
  <c r="U2070" s="1"/>
  <c r="D2017" i="11"/>
  <c r="D2068" i="9"/>
  <c r="L1953" i="11"/>
  <c r="N2004" i="9"/>
  <c r="O2004" s="1"/>
  <c r="Q2005" i="4"/>
  <c r="L2004"/>
  <c r="M3006" i="11"/>
  <c r="M3075" i="9"/>
  <c r="P3075" s="1"/>
  <c r="P3076" i="4"/>
  <c r="M3075"/>
  <c r="M3007" i="11" l="1"/>
  <c r="M3076" i="9"/>
  <c r="P3076" s="1"/>
  <c r="P3077" i="4"/>
  <c r="M3076"/>
  <c r="L1954" i="11"/>
  <c r="N2005" i="9"/>
  <c r="O2005" s="1"/>
  <c r="Q2006" i="4"/>
  <c r="L2005"/>
  <c r="S2072"/>
  <c r="R2071"/>
  <c r="U2071" s="1"/>
  <c r="S2073" l="1"/>
  <c r="R2072"/>
  <c r="L1955" i="11"/>
  <c r="N2006" i="9"/>
  <c r="O2006" s="1"/>
  <c r="Q2007" i="4"/>
  <c r="L2006"/>
  <c r="M3008" i="11"/>
  <c r="M3077" i="9"/>
  <c r="P3077" s="1"/>
  <c r="P3078" i="4"/>
  <c r="M3077"/>
  <c r="M3009" i="11" l="1"/>
  <c r="M3078" i="9"/>
  <c r="P3078" s="1"/>
  <c r="P3079" i="4"/>
  <c r="M3078"/>
  <c r="L1956" i="11"/>
  <c r="N2007" i="9"/>
  <c r="O2007" s="1"/>
  <c r="Q2008" i="4"/>
  <c r="L2007"/>
  <c r="U2072"/>
  <c r="D2072"/>
  <c r="S2074"/>
  <c r="R2073"/>
  <c r="U2073" s="1"/>
  <c r="S2075" l="1"/>
  <c r="R2074"/>
  <c r="U2074" s="1"/>
  <c r="D2021" i="11"/>
  <c r="D2072" i="9"/>
  <c r="L1957" i="11"/>
  <c r="N2008" i="9"/>
  <c r="O2008" s="1"/>
  <c r="Q2009" i="4"/>
  <c r="L2008"/>
  <c r="M3010" i="11"/>
  <c r="M3079" i="9"/>
  <c r="P3079" s="1"/>
  <c r="P3080" i="4"/>
  <c r="M3079"/>
  <c r="M3011" i="11" l="1"/>
  <c r="M3080" i="9"/>
  <c r="P3080" s="1"/>
  <c r="P3081" i="4"/>
  <c r="M3080"/>
  <c r="L1958" i="11"/>
  <c r="N2009" i="9"/>
  <c r="O2009" s="1"/>
  <c r="Q2010" i="4"/>
  <c r="L2009"/>
  <c r="S2076"/>
  <c r="R2075"/>
  <c r="U2075" s="1"/>
  <c r="S2077" l="1"/>
  <c r="R2076"/>
  <c r="L1959" i="11"/>
  <c r="N2010" i="9"/>
  <c r="O2010" s="1"/>
  <c r="Q2011" i="4"/>
  <c r="L2010"/>
  <c r="M3012" i="11"/>
  <c r="M3081" i="9"/>
  <c r="P3081" s="1"/>
  <c r="P3082" i="4"/>
  <c r="M3081"/>
  <c r="M3013" i="11" l="1"/>
  <c r="M3082" i="9"/>
  <c r="P3082" s="1"/>
  <c r="P3083" i="4"/>
  <c r="M3082"/>
  <c r="L1960" i="11"/>
  <c r="N2011" i="9"/>
  <c r="O2011" s="1"/>
  <c r="Q2012" i="4"/>
  <c r="L2011"/>
  <c r="U2076"/>
  <c r="D2076"/>
  <c r="S2078"/>
  <c r="R2077"/>
  <c r="U2077" l="1"/>
  <c r="D2077"/>
  <c r="S2079"/>
  <c r="R2078"/>
  <c r="U2078" s="1"/>
  <c r="D2025" i="11"/>
  <c r="D2076" i="9"/>
  <c r="L1961" i="11"/>
  <c r="N2012" i="9"/>
  <c r="O2012" s="1"/>
  <c r="Q2013" i="4"/>
  <c r="L2012"/>
  <c r="M3014" i="11"/>
  <c r="M3083" i="9"/>
  <c r="P3083" s="1"/>
  <c r="P3084" i="4"/>
  <c r="M3083"/>
  <c r="M3015" i="11" l="1"/>
  <c r="M3084" i="9"/>
  <c r="P3084" s="1"/>
  <c r="P3085" i="4"/>
  <c r="M3084"/>
  <c r="L1962" i="11"/>
  <c r="N2013" i="9"/>
  <c r="O2013" s="1"/>
  <c r="Q2014" i="4"/>
  <c r="L2013"/>
  <c r="S2080"/>
  <c r="R2079"/>
  <c r="U2079" s="1"/>
  <c r="D2026" i="11"/>
  <c r="D2077" i="9"/>
  <c r="S2081" i="4" l="1"/>
  <c r="R2080"/>
  <c r="L1963" i="11"/>
  <c r="N2014" i="9"/>
  <c r="O2014" s="1"/>
  <c r="Q2015" i="4"/>
  <c r="L2014"/>
  <c r="M3016" i="11"/>
  <c r="M3085" i="9"/>
  <c r="P3085" s="1"/>
  <c r="P3086" i="4"/>
  <c r="M3085"/>
  <c r="M3017" i="11" l="1"/>
  <c r="M3086" i="9"/>
  <c r="P3086" s="1"/>
  <c r="P3087" i="4"/>
  <c r="M3086"/>
  <c r="L1964" i="11"/>
  <c r="N2015" i="9"/>
  <c r="O2015" s="1"/>
  <c r="Q2016" i="4"/>
  <c r="L2015"/>
  <c r="U2080"/>
  <c r="D2080"/>
  <c r="S2082"/>
  <c r="R2081"/>
  <c r="U2081" s="1"/>
  <c r="S2083" l="1"/>
  <c r="R2082"/>
  <c r="D2029" i="11"/>
  <c r="D2080" i="9"/>
  <c r="L1965" i="11"/>
  <c r="N2016" i="9"/>
  <c r="O2016" s="1"/>
  <c r="Q2017" i="4"/>
  <c r="L2016"/>
  <c r="M3018" i="11"/>
  <c r="M3087" i="9"/>
  <c r="P3087" s="1"/>
  <c r="P3088" i="4"/>
  <c r="M3087"/>
  <c r="M3019" i="11" l="1"/>
  <c r="M3088" i="9"/>
  <c r="P3088" s="1"/>
  <c r="P3089" i="4"/>
  <c r="M3088"/>
  <c r="L1966" i="11"/>
  <c r="N2017" i="9"/>
  <c r="O2017" s="1"/>
  <c r="Q2018" i="4"/>
  <c r="L2017"/>
  <c r="U2082"/>
  <c r="D2082"/>
  <c r="S2084"/>
  <c r="R2083"/>
  <c r="U2083" s="1"/>
  <c r="S2085" l="1"/>
  <c r="R2084"/>
  <c r="U2084" s="1"/>
  <c r="D2031" i="11"/>
  <c r="D2082" i="9"/>
  <c r="L1967" i="11"/>
  <c r="N2018" i="9"/>
  <c r="O2018" s="1"/>
  <c r="Q2019" i="4"/>
  <c r="L2018"/>
  <c r="M3020" i="11"/>
  <c r="M3089" i="9"/>
  <c r="P3089" s="1"/>
  <c r="P3090" i="4"/>
  <c r="M3089"/>
  <c r="M3021" i="11" l="1"/>
  <c r="M3090" i="9"/>
  <c r="P3090" s="1"/>
  <c r="P3091" i="4"/>
  <c r="M3090"/>
  <c r="L1968" i="11"/>
  <c r="N2019" i="9"/>
  <c r="O2019" s="1"/>
  <c r="Q2020" i="4"/>
  <c r="L2019"/>
  <c r="S2086"/>
  <c r="R2085"/>
  <c r="U2085" s="1"/>
  <c r="S2087" l="1"/>
  <c r="R2086"/>
  <c r="L1969" i="11"/>
  <c r="N2020" i="9"/>
  <c r="O2020" s="1"/>
  <c r="Q2021" i="4"/>
  <c r="L2020"/>
  <c r="M3022" i="11"/>
  <c r="M3091" i="9"/>
  <c r="P3091" s="1"/>
  <c r="P3092" i="4"/>
  <c r="M3091"/>
  <c r="M3023" i="11" l="1"/>
  <c r="M3092" i="9"/>
  <c r="P3092" s="1"/>
  <c r="P3093" i="4"/>
  <c r="M3092"/>
  <c r="L1970" i="11"/>
  <c r="N2021" i="9"/>
  <c r="O2021" s="1"/>
  <c r="Q2022" i="4"/>
  <c r="L2021"/>
  <c r="U2086"/>
  <c r="D2086"/>
  <c r="S2088"/>
  <c r="R2087"/>
  <c r="U2087" s="1"/>
  <c r="S2089" l="1"/>
  <c r="R2088"/>
  <c r="U2088" s="1"/>
  <c r="D2035" i="11"/>
  <c r="D2086" i="9"/>
  <c r="L1971" i="11"/>
  <c r="N2022" i="9"/>
  <c r="O2022" s="1"/>
  <c r="Q2023" i="4"/>
  <c r="L2022"/>
  <c r="M3024" i="11"/>
  <c r="M3093" i="9"/>
  <c r="P3093" s="1"/>
  <c r="P3094" i="4"/>
  <c r="M3093"/>
  <c r="M3025" i="11" l="1"/>
  <c r="M3094" i="9"/>
  <c r="P3094" s="1"/>
  <c r="P3095" i="4"/>
  <c r="M3094"/>
  <c r="L1972" i="11"/>
  <c r="N2023" i="9"/>
  <c r="O2023" s="1"/>
  <c r="Q2024" i="4"/>
  <c r="L2023"/>
  <c r="S2090"/>
  <c r="R2089"/>
  <c r="U2089" s="1"/>
  <c r="S2091" l="1"/>
  <c r="R2090"/>
  <c r="L1973" i="11"/>
  <c r="N2024" i="9"/>
  <c r="O2024" s="1"/>
  <c r="Q2025" i="4"/>
  <c r="L2024"/>
  <c r="M3026" i="11"/>
  <c r="M3095" i="9"/>
  <c r="P3095" s="1"/>
  <c r="P3096" i="4"/>
  <c r="M3095"/>
  <c r="M3027" i="11" l="1"/>
  <c r="M3096" i="9"/>
  <c r="P3096" s="1"/>
  <c r="P3097" i="4"/>
  <c r="M3096"/>
  <c r="L1974" i="11"/>
  <c r="N2025" i="9"/>
  <c r="O2025" s="1"/>
  <c r="Q2026" i="4"/>
  <c r="L2025"/>
  <c r="U2090"/>
  <c r="D2090"/>
  <c r="S2092"/>
  <c r="R2091"/>
  <c r="U2091" s="1"/>
  <c r="S2093" l="1"/>
  <c r="R2092"/>
  <c r="U2092" s="1"/>
  <c r="D2039" i="11"/>
  <c r="D2090" i="9"/>
  <c r="L1975" i="11"/>
  <c r="N2026" i="9"/>
  <c r="O2026" s="1"/>
  <c r="Q2027" i="4"/>
  <c r="L2026"/>
  <c r="M3028" i="11"/>
  <c r="M3097" i="9"/>
  <c r="P3097" s="1"/>
  <c r="P3098" i="4"/>
  <c r="M3097"/>
  <c r="M3029" i="11" l="1"/>
  <c r="M3098" i="9"/>
  <c r="P3098" s="1"/>
  <c r="P3099" i="4"/>
  <c r="M3098"/>
  <c r="L1976" i="11"/>
  <c r="N2027" i="9"/>
  <c r="O2027" s="1"/>
  <c r="Q2028" i="4"/>
  <c r="L2027"/>
  <c r="S2094"/>
  <c r="R2093"/>
  <c r="U2093" s="1"/>
  <c r="S2095" l="1"/>
  <c r="R2094"/>
  <c r="L1977" i="11"/>
  <c r="N2028" i="9"/>
  <c r="O2028" s="1"/>
  <c r="Q2029" i="4"/>
  <c r="L2028"/>
  <c r="M3030" i="11"/>
  <c r="M3099" i="9"/>
  <c r="P3099" s="1"/>
  <c r="P3100" i="4"/>
  <c r="M3099"/>
  <c r="M3031" i="11" l="1"/>
  <c r="M3100" i="9"/>
  <c r="P3100" s="1"/>
  <c r="P3101" i="4"/>
  <c r="M3100"/>
  <c r="L1978" i="11"/>
  <c r="N2029" i="9"/>
  <c r="O2029" s="1"/>
  <c r="Q2030" i="4"/>
  <c r="L2029"/>
  <c r="U2094"/>
  <c r="D2094"/>
  <c r="S2096"/>
  <c r="R2095"/>
  <c r="U2095" l="1"/>
  <c r="D2095"/>
  <c r="S2097"/>
  <c r="R2096"/>
  <c r="U2096" s="1"/>
  <c r="D2043" i="11"/>
  <c r="D2094" i="9"/>
  <c r="L1979" i="11"/>
  <c r="N2030" i="9"/>
  <c r="O2030" s="1"/>
  <c r="Q2031" i="4"/>
  <c r="L2030"/>
  <c r="M3032" i="11"/>
  <c r="M3101" i="9"/>
  <c r="P3101" s="1"/>
  <c r="P3102" i="4"/>
  <c r="M3101"/>
  <c r="M3033" i="11" l="1"/>
  <c r="M3102" i="9"/>
  <c r="P3102" s="1"/>
  <c r="P3103" i="4"/>
  <c r="M3102"/>
  <c r="L1980" i="11"/>
  <c r="N2031" i="9"/>
  <c r="O2031" s="1"/>
  <c r="Q2032" i="4"/>
  <c r="L2031"/>
  <c r="S2098"/>
  <c r="R2097"/>
  <c r="U2097" s="1"/>
  <c r="D2044" i="11"/>
  <c r="D2095" i="9"/>
  <c r="S2099" i="4" l="1"/>
  <c r="R2098"/>
  <c r="L1981" i="11"/>
  <c r="N2032" i="9"/>
  <c r="O2032" s="1"/>
  <c r="Q2033" i="4"/>
  <c r="L2032"/>
  <c r="M3034" i="11"/>
  <c r="M3103" i="9"/>
  <c r="P3103" s="1"/>
  <c r="P3104" i="4"/>
  <c r="M3103"/>
  <c r="M3035" i="11" l="1"/>
  <c r="M3104" i="9"/>
  <c r="P3104" s="1"/>
  <c r="P3105" i="4"/>
  <c r="M3104"/>
  <c r="L1982" i="11"/>
  <c r="N2033" i="9"/>
  <c r="O2033" s="1"/>
  <c r="Q2034" i="4"/>
  <c r="L2033"/>
  <c r="U2098"/>
  <c r="D2098"/>
  <c r="S2100"/>
  <c r="R2099"/>
  <c r="U2099" s="1"/>
  <c r="S2101" l="1"/>
  <c r="R2100"/>
  <c r="D2047" i="11"/>
  <c r="D2098" i="9"/>
  <c r="L1983" i="11"/>
  <c r="N2034" i="9"/>
  <c r="O2034" s="1"/>
  <c r="Q2035" i="4"/>
  <c r="L2034"/>
  <c r="M3036" i="11"/>
  <c r="M3105" i="9"/>
  <c r="P3105" s="1"/>
  <c r="P3106" i="4"/>
  <c r="M3105"/>
  <c r="M3037" i="11" l="1"/>
  <c r="M3106" i="9"/>
  <c r="P3106" s="1"/>
  <c r="P3107" i="4"/>
  <c r="M3106"/>
  <c r="L1984" i="11"/>
  <c r="N2035" i="9"/>
  <c r="O2035" s="1"/>
  <c r="Q2036" i="4"/>
  <c r="L2035"/>
  <c r="U2100"/>
  <c r="D2100"/>
  <c r="S2102"/>
  <c r="R2101"/>
  <c r="U2101" s="1"/>
  <c r="S2103" l="1"/>
  <c r="R2102"/>
  <c r="D2049" i="11"/>
  <c r="D2100" i="9"/>
  <c r="L1985" i="11"/>
  <c r="N2036" i="9"/>
  <c r="O2036" s="1"/>
  <c r="Q2037" i="4"/>
  <c r="L2036"/>
  <c r="M3038" i="11"/>
  <c r="M3107" i="9"/>
  <c r="P3107" s="1"/>
  <c r="P3108" i="4"/>
  <c r="M3107"/>
  <c r="M3039" i="11" l="1"/>
  <c r="M3108" i="9"/>
  <c r="P3108" s="1"/>
  <c r="P3109" i="4"/>
  <c r="M3108"/>
  <c r="L1986" i="11"/>
  <c r="N2037" i="9"/>
  <c r="O2037" s="1"/>
  <c r="Q2038" i="4"/>
  <c r="L2037"/>
  <c r="U2102"/>
  <c r="D2102"/>
  <c r="S2104"/>
  <c r="R2103"/>
  <c r="U2103" s="1"/>
  <c r="S2105" l="1"/>
  <c r="R2104"/>
  <c r="D2051" i="11"/>
  <c r="D2102" i="9"/>
  <c r="L1987" i="11"/>
  <c r="N2038" i="9"/>
  <c r="O2038" s="1"/>
  <c r="Q2039" i="4"/>
  <c r="L2038"/>
  <c r="M3040" i="11"/>
  <c r="M3109" i="9"/>
  <c r="P3109" s="1"/>
  <c r="P3110" i="4"/>
  <c r="M3109"/>
  <c r="M3041" i="11" l="1"/>
  <c r="M3110" i="9"/>
  <c r="P3110" s="1"/>
  <c r="P3111" i="4"/>
  <c r="M3110"/>
  <c r="L1988" i="11"/>
  <c r="N2039" i="9"/>
  <c r="O2039" s="1"/>
  <c r="Q2040" i="4"/>
  <c r="L2039"/>
  <c r="U2104"/>
  <c r="D2104"/>
  <c r="S2106"/>
  <c r="R2105"/>
  <c r="U2105" s="1"/>
  <c r="S2107" l="1"/>
  <c r="R2106"/>
  <c r="D2053" i="11"/>
  <c r="D2104" i="9"/>
  <c r="L1989" i="11"/>
  <c r="N2040" i="9"/>
  <c r="O2040" s="1"/>
  <c r="Q2041" i="4"/>
  <c r="L2040"/>
  <c r="M3042" i="11"/>
  <c r="M3111" i="9"/>
  <c r="P3111" s="1"/>
  <c r="P3112" i="4"/>
  <c r="M3111"/>
  <c r="M3043" i="11" l="1"/>
  <c r="M3112" i="9"/>
  <c r="P3112" s="1"/>
  <c r="P3113" i="4"/>
  <c r="M3112"/>
  <c r="L1990" i="11"/>
  <c r="N2041" i="9"/>
  <c r="O2041" s="1"/>
  <c r="Q2042" i="4"/>
  <c r="L2041"/>
  <c r="U2106"/>
  <c r="D2106"/>
  <c r="S2108"/>
  <c r="R2107"/>
  <c r="U2107" s="1"/>
  <c r="S2109" l="1"/>
  <c r="R2108"/>
  <c r="D2055" i="11"/>
  <c r="D2106" i="9"/>
  <c r="L1991" i="11"/>
  <c r="N2042" i="9"/>
  <c r="O2042" s="1"/>
  <c r="Q2043" i="4"/>
  <c r="L2042"/>
  <c r="M3044" i="11"/>
  <c r="M3113" i="9"/>
  <c r="P3113" s="1"/>
  <c r="P3114" i="4"/>
  <c r="M3113"/>
  <c r="M3045" i="11" l="1"/>
  <c r="M3114" i="9"/>
  <c r="P3114" s="1"/>
  <c r="P3115" i="4"/>
  <c r="M3114"/>
  <c r="L1992" i="11"/>
  <c r="N2043" i="9"/>
  <c r="O2043" s="1"/>
  <c r="Q2044" i="4"/>
  <c r="L2043"/>
  <c r="U2108"/>
  <c r="D2108"/>
  <c r="S2110"/>
  <c r="R2109"/>
  <c r="U2109" l="1"/>
  <c r="D2109"/>
  <c r="S2111"/>
  <c r="R2110"/>
  <c r="U2110" s="1"/>
  <c r="D2057" i="11"/>
  <c r="D2108" i="9"/>
  <c r="L1993" i="11"/>
  <c r="N2044" i="9"/>
  <c r="O2044" s="1"/>
  <c r="Q2045" i="4"/>
  <c r="L2044"/>
  <c r="M3046" i="11"/>
  <c r="M3115" i="9"/>
  <c r="P3115" s="1"/>
  <c r="P3116" i="4"/>
  <c r="M3115"/>
  <c r="M3047" i="11" l="1"/>
  <c r="M3116" i="9"/>
  <c r="P3116" s="1"/>
  <c r="P3117" i="4"/>
  <c r="M3116"/>
  <c r="L1994" i="11"/>
  <c r="N2045" i="9"/>
  <c r="O2045" s="1"/>
  <c r="Q2046" i="4"/>
  <c r="L2045"/>
  <c r="S2112"/>
  <c r="R2111"/>
  <c r="U2111" s="1"/>
  <c r="D2058" i="11"/>
  <c r="D2109" i="9"/>
  <c r="S2113" i="4" l="1"/>
  <c r="R2112"/>
  <c r="L1995" i="11"/>
  <c r="N2046" i="9"/>
  <c r="O2046" s="1"/>
  <c r="Q2047" i="4"/>
  <c r="L2046"/>
  <c r="M3048" i="11"/>
  <c r="M3117" i="9"/>
  <c r="P3117" s="1"/>
  <c r="P3118" i="4"/>
  <c r="M3117"/>
  <c r="M3049" i="11" l="1"/>
  <c r="M3118" i="9"/>
  <c r="P3118" s="1"/>
  <c r="P3119" i="4"/>
  <c r="M3118"/>
  <c r="L1996" i="11"/>
  <c r="N2047" i="9"/>
  <c r="O2047" s="1"/>
  <c r="Q2048" i="4"/>
  <c r="L2047"/>
  <c r="U2112"/>
  <c r="D2112"/>
  <c r="S2114"/>
  <c r="R2113"/>
  <c r="U2113" s="1"/>
  <c r="S2115" l="1"/>
  <c r="R2114"/>
  <c r="U2114" s="1"/>
  <c r="D2061" i="11"/>
  <c r="D2112" i="9"/>
  <c r="L1997" i="11"/>
  <c r="N2048" i="9"/>
  <c r="O2048" s="1"/>
  <c r="Q2049" i="4"/>
  <c r="L2048"/>
  <c r="M3050" i="11"/>
  <c r="M3119" i="9"/>
  <c r="P3119" s="1"/>
  <c r="P3120" i="4"/>
  <c r="M3119"/>
  <c r="M3051" i="11" l="1"/>
  <c r="M3120" i="9"/>
  <c r="P3120" s="1"/>
  <c r="P3121" i="4"/>
  <c r="M3120"/>
  <c r="L1998" i="11"/>
  <c r="N2049" i="9"/>
  <c r="O2049" s="1"/>
  <c r="Q2050" i="4"/>
  <c r="L2049"/>
  <c r="S2116"/>
  <c r="R2115"/>
  <c r="U2115" s="1"/>
  <c r="S2117" l="1"/>
  <c r="R2116"/>
  <c r="L1999" i="11"/>
  <c r="N2050" i="9"/>
  <c r="O2050" s="1"/>
  <c r="Q2051" i="4"/>
  <c r="L2050"/>
  <c r="M3052" i="11"/>
  <c r="M3121" i="9"/>
  <c r="P3121" s="1"/>
  <c r="P3122" i="4"/>
  <c r="M3121"/>
  <c r="M3053" i="11" l="1"/>
  <c r="M3122" i="9"/>
  <c r="P3122" s="1"/>
  <c r="P3123" i="4"/>
  <c r="M3122"/>
  <c r="L2000" i="11"/>
  <c r="N2051" i="9"/>
  <c r="O2051" s="1"/>
  <c r="Q2052" i="4"/>
  <c r="L2051"/>
  <c r="U2116"/>
  <c r="D2116"/>
  <c r="S2118"/>
  <c r="R2117"/>
  <c r="U2117" s="1"/>
  <c r="S2119" l="1"/>
  <c r="R2118"/>
  <c r="U2118" s="1"/>
  <c r="D2065" i="11"/>
  <c r="D2116" i="9"/>
  <c r="L2001" i="11"/>
  <c r="N2052" i="9"/>
  <c r="O2052" s="1"/>
  <c r="Q2053" i="4"/>
  <c r="L2052"/>
  <c r="M3054" i="11"/>
  <c r="M3123" i="9"/>
  <c r="P3123" s="1"/>
  <c r="P3124" i="4"/>
  <c r="M3123"/>
  <c r="M3055" i="11" l="1"/>
  <c r="M3124" i="9"/>
  <c r="P3124" s="1"/>
  <c r="P3125" i="4"/>
  <c r="M3124"/>
  <c r="L2002" i="11"/>
  <c r="N2053" i="9"/>
  <c r="O2053" s="1"/>
  <c r="Q2054" i="4"/>
  <c r="L2053"/>
  <c r="S2120"/>
  <c r="R2119"/>
  <c r="U2119" s="1"/>
  <c r="S2121" l="1"/>
  <c r="R2120"/>
  <c r="L2003" i="11"/>
  <c r="N2054" i="9"/>
  <c r="O2054" s="1"/>
  <c r="Q2055" i="4"/>
  <c r="L2054"/>
  <c r="M3056" i="11"/>
  <c r="M3125" i="9"/>
  <c r="P3125" s="1"/>
  <c r="P3126" i="4"/>
  <c r="M3125"/>
  <c r="M3057" i="11" l="1"/>
  <c r="M3126" i="9"/>
  <c r="P3126" s="1"/>
  <c r="P3127" i="4"/>
  <c r="M3126"/>
  <c r="L2004" i="11"/>
  <c r="N2055" i="9"/>
  <c r="O2055" s="1"/>
  <c r="Q2056" i="4"/>
  <c r="L2055"/>
  <c r="U2120"/>
  <c r="D2120"/>
  <c r="S2122"/>
  <c r="R2121"/>
  <c r="U2121" l="1"/>
  <c r="D2121"/>
  <c r="S2123"/>
  <c r="R2122"/>
  <c r="U2122" s="1"/>
  <c r="D2069" i="11"/>
  <c r="D2120" i="9"/>
  <c r="L2005" i="11"/>
  <c r="N2056" i="9"/>
  <c r="O2056" s="1"/>
  <c r="Q2057" i="4"/>
  <c r="L2056"/>
  <c r="M3058" i="11"/>
  <c r="M3127" i="9"/>
  <c r="P3127" s="1"/>
  <c r="P3128" i="4"/>
  <c r="M3127"/>
  <c r="M3059" i="11" l="1"/>
  <c r="M3128" i="9"/>
  <c r="P3128" s="1"/>
  <c r="P3129" i="4"/>
  <c r="M3128"/>
  <c r="L2006" i="11"/>
  <c r="N2057" i="9"/>
  <c r="O2057" s="1"/>
  <c r="Q2058" i="4"/>
  <c r="L2057"/>
  <c r="S2124"/>
  <c r="R2123"/>
  <c r="U2123" s="1"/>
  <c r="D2070" i="11"/>
  <c r="D2121" i="9"/>
  <c r="S2125" i="4" l="1"/>
  <c r="R2124"/>
  <c r="L2007" i="11"/>
  <c r="N2058" i="9"/>
  <c r="O2058" s="1"/>
  <c r="Q2059" i="4"/>
  <c r="L2058"/>
  <c r="M3060" i="11"/>
  <c r="M3129" i="9"/>
  <c r="P3129" s="1"/>
  <c r="P3130" i="4"/>
  <c r="M3129"/>
  <c r="M3061" i="11" l="1"/>
  <c r="M3130" i="9"/>
  <c r="P3130" s="1"/>
  <c r="P3131" i="4"/>
  <c r="M3130"/>
  <c r="L2008" i="11"/>
  <c r="N2059" i="9"/>
  <c r="O2059" s="1"/>
  <c r="Q2060" i="4"/>
  <c r="L2059"/>
  <c r="U2124"/>
  <c r="D2124"/>
  <c r="S2126"/>
  <c r="R2125"/>
  <c r="U2125" s="1"/>
  <c r="S2127" l="1"/>
  <c r="R2126"/>
  <c r="D2073" i="11"/>
  <c r="D2124" i="9"/>
  <c r="L2009" i="11"/>
  <c r="N2060" i="9"/>
  <c r="O2060" s="1"/>
  <c r="Q2061" i="4"/>
  <c r="L2060"/>
  <c r="M3062" i="11"/>
  <c r="M3131" i="9"/>
  <c r="P3131" s="1"/>
  <c r="P3132" i="4"/>
  <c r="M3131"/>
  <c r="M3063" i="11" l="1"/>
  <c r="M3132" i="9"/>
  <c r="P3132" s="1"/>
  <c r="P3133" i="4"/>
  <c r="M3132"/>
  <c r="L2010" i="11"/>
  <c r="N2061" i="9"/>
  <c r="O2061" s="1"/>
  <c r="Q2062" i="4"/>
  <c r="L2061"/>
  <c r="U2126"/>
  <c r="D2126"/>
  <c r="S2128"/>
  <c r="R2127"/>
  <c r="U2127" s="1"/>
  <c r="S2129" l="1"/>
  <c r="R2128"/>
  <c r="U2128" s="1"/>
  <c r="D2075" i="11"/>
  <c r="D2126" i="9"/>
  <c r="L2011" i="11"/>
  <c r="N2062" i="9"/>
  <c r="O2062" s="1"/>
  <c r="Q2063" i="4"/>
  <c r="L2062"/>
  <c r="M3064" i="11"/>
  <c r="M3133" i="9"/>
  <c r="P3133" s="1"/>
  <c r="P3134" i="4"/>
  <c r="M3133"/>
  <c r="M3065" i="11" l="1"/>
  <c r="M3134" i="9"/>
  <c r="P3134" s="1"/>
  <c r="P3135" i="4"/>
  <c r="M3134"/>
  <c r="L2012" i="11"/>
  <c r="N2063" i="9"/>
  <c r="O2063" s="1"/>
  <c r="Q2064" i="4"/>
  <c r="L2063"/>
  <c r="S2130"/>
  <c r="R2129"/>
  <c r="U2129" s="1"/>
  <c r="S2131" l="1"/>
  <c r="R2130"/>
  <c r="L2013" i="11"/>
  <c r="N2064" i="9"/>
  <c r="O2064" s="1"/>
  <c r="Q2065" i="4"/>
  <c r="L2064"/>
  <c r="M3066" i="11"/>
  <c r="M3135" i="9"/>
  <c r="P3135" s="1"/>
  <c r="P3136" i="4"/>
  <c r="M3135"/>
  <c r="M3067" i="11" l="1"/>
  <c r="M3136" i="9"/>
  <c r="P3136" s="1"/>
  <c r="P3137" i="4"/>
  <c r="M3136"/>
  <c r="L2014" i="11"/>
  <c r="N2065" i="9"/>
  <c r="O2065" s="1"/>
  <c r="Q2066" i="4"/>
  <c r="L2065"/>
  <c r="U2130"/>
  <c r="D2130"/>
  <c r="S2132"/>
  <c r="R2131"/>
  <c r="U2131" s="1"/>
  <c r="S2133" l="1"/>
  <c r="R2132"/>
  <c r="U2132" s="1"/>
  <c r="D2079" i="11"/>
  <c r="D2130" i="9"/>
  <c r="L2015" i="11"/>
  <c r="N2066" i="9"/>
  <c r="O2066" s="1"/>
  <c r="Q2067" i="4"/>
  <c r="L2066"/>
  <c r="M3068" i="11"/>
  <c r="M3137" i="9"/>
  <c r="P3137" s="1"/>
  <c r="P3138" i="4"/>
  <c r="M3137"/>
  <c r="M3069" i="11" l="1"/>
  <c r="M3138" i="9"/>
  <c r="P3138" s="1"/>
  <c r="P3139" i="4"/>
  <c r="M3138"/>
  <c r="L2016" i="11"/>
  <c r="N2067" i="9"/>
  <c r="O2067" s="1"/>
  <c r="Q2068" i="4"/>
  <c r="L2067"/>
  <c r="S2134"/>
  <c r="R2133"/>
  <c r="U2133" s="1"/>
  <c r="S2135" l="1"/>
  <c r="R2134"/>
  <c r="L2017" i="11"/>
  <c r="N2068" i="9"/>
  <c r="O2068" s="1"/>
  <c r="Q2069" i="4"/>
  <c r="L2068"/>
  <c r="M3070" i="11"/>
  <c r="M3139" i="9"/>
  <c r="P3139" s="1"/>
  <c r="P3140" i="4"/>
  <c r="M3139"/>
  <c r="M3071" i="11" l="1"/>
  <c r="M3140" i="9"/>
  <c r="P3140" s="1"/>
  <c r="P3141" i="4"/>
  <c r="M3140"/>
  <c r="L2018" i="11"/>
  <c r="N2069" i="9"/>
  <c r="O2069" s="1"/>
  <c r="Q2070" i="4"/>
  <c r="L2069"/>
  <c r="U2134"/>
  <c r="D2134"/>
  <c r="S2136"/>
  <c r="R2135"/>
  <c r="U2135" s="1"/>
  <c r="S2137" l="1"/>
  <c r="R2136"/>
  <c r="U2136" s="1"/>
  <c r="D2083" i="11"/>
  <c r="D2134" i="9"/>
  <c r="L2019" i="11"/>
  <c r="N2070" i="9"/>
  <c r="O2070" s="1"/>
  <c r="Q2071" i="4"/>
  <c r="L2070"/>
  <c r="M3072" i="11"/>
  <c r="M3141" i="9"/>
  <c r="P3141" s="1"/>
  <c r="P3142" i="4"/>
  <c r="M3141"/>
  <c r="M3073" i="11" l="1"/>
  <c r="M3142" i="9"/>
  <c r="P3142" s="1"/>
  <c r="P3143" i="4"/>
  <c r="M3142"/>
  <c r="L2020" i="11"/>
  <c r="N2071" i="9"/>
  <c r="O2071" s="1"/>
  <c r="Q2072" i="4"/>
  <c r="L2071"/>
  <c r="S2138"/>
  <c r="R2137"/>
  <c r="U2137" s="1"/>
  <c r="S2139" l="1"/>
  <c r="R2138"/>
  <c r="L2021" i="11"/>
  <c r="N2072" i="9"/>
  <c r="O2072" s="1"/>
  <c r="Q2073" i="4"/>
  <c r="L2072"/>
  <c r="M3074" i="11"/>
  <c r="M3143" i="9"/>
  <c r="P3143" s="1"/>
  <c r="P3144" i="4"/>
  <c r="M3143"/>
  <c r="M3075" i="11" l="1"/>
  <c r="M3144" i="9"/>
  <c r="P3144" s="1"/>
  <c r="P3145" i="4"/>
  <c r="M3144"/>
  <c r="L2022" i="11"/>
  <c r="N2073" i="9"/>
  <c r="O2073" s="1"/>
  <c r="Q2074" i="4"/>
  <c r="L2073"/>
  <c r="U2138"/>
  <c r="D2138"/>
  <c r="S2140"/>
  <c r="R2139"/>
  <c r="U2139" l="1"/>
  <c r="D2139"/>
  <c r="S2141"/>
  <c r="R2140"/>
  <c r="U2140" s="1"/>
  <c r="D2087" i="11"/>
  <c r="D2138" i="9"/>
  <c r="L2023" i="11"/>
  <c r="N2074" i="9"/>
  <c r="O2074" s="1"/>
  <c r="Q2075" i="4"/>
  <c r="L2074"/>
  <c r="M3076" i="11"/>
  <c r="M3145" i="9"/>
  <c r="P3145" s="1"/>
  <c r="P3146" i="4"/>
  <c r="M3145"/>
  <c r="M3077" i="11" l="1"/>
  <c r="M3146" i="9"/>
  <c r="P3146" s="1"/>
  <c r="P3147" i="4"/>
  <c r="M3146"/>
  <c r="L2024" i="11"/>
  <c r="N2075" i="9"/>
  <c r="O2075" s="1"/>
  <c r="Q2076" i="4"/>
  <c r="L2075"/>
  <c r="S2142"/>
  <c r="R2141"/>
  <c r="U2141" s="1"/>
  <c r="D2088" i="11"/>
  <c r="D2139" i="9"/>
  <c r="S2143" i="4" l="1"/>
  <c r="R2142"/>
  <c r="L2025" i="11"/>
  <c r="N2076" i="9"/>
  <c r="O2076" s="1"/>
  <c r="Q2077" i="4"/>
  <c r="L2076"/>
  <c r="M3078" i="11"/>
  <c r="M3147" i="9"/>
  <c r="P3147" s="1"/>
  <c r="P3148" i="4"/>
  <c r="M3147"/>
  <c r="M3079" i="11" l="1"/>
  <c r="M3148" i="9"/>
  <c r="P3148" s="1"/>
  <c r="P3149" i="4"/>
  <c r="M3148"/>
  <c r="L2026" i="11"/>
  <c r="N2077" i="9"/>
  <c r="O2077" s="1"/>
  <c r="Q2078" i="4"/>
  <c r="L2077"/>
  <c r="U2142"/>
  <c r="D2142"/>
  <c r="S2144"/>
  <c r="R2143"/>
  <c r="U2143" s="1"/>
  <c r="S2145" l="1"/>
  <c r="R2144"/>
  <c r="D2091" i="11"/>
  <c r="D2142" i="9"/>
  <c r="L2027" i="11"/>
  <c r="N2078" i="9"/>
  <c r="O2078" s="1"/>
  <c r="Q2079" i="4"/>
  <c r="L2078"/>
  <c r="M3080" i="11"/>
  <c r="M3149" i="9"/>
  <c r="P3149" s="1"/>
  <c r="P3150" i="4"/>
  <c r="M3149"/>
  <c r="M3081" i="11" l="1"/>
  <c r="M3150" i="9"/>
  <c r="P3150" s="1"/>
  <c r="P3151" i="4"/>
  <c r="M3150"/>
  <c r="L2028" i="11"/>
  <c r="N2079" i="9"/>
  <c r="O2079" s="1"/>
  <c r="Q2080" i="4"/>
  <c r="L2079"/>
  <c r="U2144"/>
  <c r="D2144"/>
  <c r="S2146"/>
  <c r="R2145"/>
  <c r="U2145" s="1"/>
  <c r="S2147" l="1"/>
  <c r="R2146"/>
  <c r="D2093" i="11"/>
  <c r="D2144" i="9"/>
  <c r="L2029" i="11"/>
  <c r="N2080" i="9"/>
  <c r="O2080" s="1"/>
  <c r="Q2081" i="4"/>
  <c r="L2080"/>
  <c r="M3082" i="11"/>
  <c r="M3151" i="9"/>
  <c r="P3151" s="1"/>
  <c r="P3152" i="4"/>
  <c r="M3151"/>
  <c r="M3083" i="11" l="1"/>
  <c r="M3152" i="9"/>
  <c r="P3152" s="1"/>
  <c r="P3153" i="4"/>
  <c r="M3152"/>
  <c r="L2030" i="11"/>
  <c r="N2081" i="9"/>
  <c r="O2081" s="1"/>
  <c r="Q2082" i="4"/>
  <c r="L2081"/>
  <c r="U2146"/>
  <c r="D2146"/>
  <c r="S2148"/>
  <c r="R2147"/>
  <c r="U2147" s="1"/>
  <c r="S2149" l="1"/>
  <c r="R2148"/>
  <c r="D2095" i="11"/>
  <c r="D2146" i="9"/>
  <c r="L2031" i="11"/>
  <c r="N2082" i="9"/>
  <c r="O2082" s="1"/>
  <c r="Q2083" i="4"/>
  <c r="L2082"/>
  <c r="M3084" i="11"/>
  <c r="M3153" i="9"/>
  <c r="P3153" s="1"/>
  <c r="P3154" i="4"/>
  <c r="M3153"/>
  <c r="M3085" i="11" l="1"/>
  <c r="M3154" i="9"/>
  <c r="P3154" s="1"/>
  <c r="P3155" i="4"/>
  <c r="M3154"/>
  <c r="L2032" i="11"/>
  <c r="N2083" i="9"/>
  <c r="O2083" s="1"/>
  <c r="Q2084" i="4"/>
  <c r="L2083"/>
  <c r="U2148"/>
  <c r="D2148"/>
  <c r="S2150"/>
  <c r="R2149"/>
  <c r="U2149" s="1"/>
  <c r="S2151" l="1"/>
  <c r="R2150"/>
  <c r="D2097" i="11"/>
  <c r="D2148" i="9"/>
  <c r="L2033" i="11"/>
  <c r="N2084" i="9"/>
  <c r="O2084" s="1"/>
  <c r="Q2085" i="4"/>
  <c r="L2084"/>
  <c r="M3086" i="11"/>
  <c r="M3155" i="9"/>
  <c r="P3155" s="1"/>
  <c r="P3156" i="4"/>
  <c r="M3155"/>
  <c r="M3087" i="11" l="1"/>
  <c r="M3156" i="9"/>
  <c r="P3156" s="1"/>
  <c r="P3157" i="4"/>
  <c r="M3156"/>
  <c r="L2034" i="11"/>
  <c r="N2085" i="9"/>
  <c r="O2085" s="1"/>
  <c r="Q2086" i="4"/>
  <c r="L2085"/>
  <c r="U2150"/>
  <c r="D2150"/>
  <c r="S2152"/>
  <c r="R2151"/>
  <c r="U2151" s="1"/>
  <c r="S2153" l="1"/>
  <c r="R2152"/>
  <c r="D2099" i="11"/>
  <c r="D2150" i="9"/>
  <c r="L2035" i="11"/>
  <c r="N2086" i="9"/>
  <c r="O2086" s="1"/>
  <c r="Q2087" i="4"/>
  <c r="L2086"/>
  <c r="M3088" i="11"/>
  <c r="M3157" i="9"/>
  <c r="P3157" s="1"/>
  <c r="P3158" i="4"/>
  <c r="M3157"/>
  <c r="M3089" i="11" l="1"/>
  <c r="M3158" i="9"/>
  <c r="P3158" s="1"/>
  <c r="P3159" i="4"/>
  <c r="M3158"/>
  <c r="L2036" i="11"/>
  <c r="N2087" i="9"/>
  <c r="O2087" s="1"/>
  <c r="Q2088" i="4"/>
  <c r="L2087"/>
  <c r="U2152"/>
  <c r="D2152"/>
  <c r="S2154"/>
  <c r="R2153"/>
  <c r="U2153" l="1"/>
  <c r="D2153"/>
  <c r="S2155"/>
  <c r="R2154"/>
  <c r="U2154" s="1"/>
  <c r="D2101" i="11"/>
  <c r="D2152" i="9"/>
  <c r="L2037" i="11"/>
  <c r="N2088" i="9"/>
  <c r="O2088" s="1"/>
  <c r="Q2089" i="4"/>
  <c r="L2088"/>
  <c r="M3090" i="11"/>
  <c r="M3159" i="9"/>
  <c r="P3159" s="1"/>
  <c r="P3160" i="4"/>
  <c r="M3159"/>
  <c r="M3091" i="11" l="1"/>
  <c r="M3160" i="9"/>
  <c r="P3160" s="1"/>
  <c r="P3161" i="4"/>
  <c r="M3160"/>
  <c r="L2038" i="11"/>
  <c r="N2089" i="9"/>
  <c r="O2089" s="1"/>
  <c r="Q2090" i="4"/>
  <c r="L2089"/>
  <c r="S2156"/>
  <c r="R2155"/>
  <c r="U2155" s="1"/>
  <c r="D2102" i="11"/>
  <c r="D2153" i="9"/>
  <c r="S2157" i="4" l="1"/>
  <c r="R2156"/>
  <c r="L2039" i="11"/>
  <c r="N2090" i="9"/>
  <c r="O2090" s="1"/>
  <c r="Q2091" i="4"/>
  <c r="L2090"/>
  <c r="M3092" i="11"/>
  <c r="M3161" i="9"/>
  <c r="P3161" s="1"/>
  <c r="P3162" i="4"/>
  <c r="M3161"/>
  <c r="M3093" i="11" l="1"/>
  <c r="M3162" i="9"/>
  <c r="P3162" s="1"/>
  <c r="P3163" i="4"/>
  <c r="M3162"/>
  <c r="L2040" i="11"/>
  <c r="N2091" i="9"/>
  <c r="O2091" s="1"/>
  <c r="Q2092" i="4"/>
  <c r="L2091"/>
  <c r="U2156"/>
  <c r="D2156"/>
  <c r="S2158"/>
  <c r="R2157"/>
  <c r="U2157" s="1"/>
  <c r="S2159" l="1"/>
  <c r="R2158"/>
  <c r="U2158" s="1"/>
  <c r="D2105" i="11"/>
  <c r="D2156" i="9"/>
  <c r="L2041" i="11"/>
  <c r="N2092" i="9"/>
  <c r="O2092" s="1"/>
  <c r="Q2093" i="4"/>
  <c r="L2092"/>
  <c r="M3094" i="11"/>
  <c r="M3163" i="9"/>
  <c r="P3163" s="1"/>
  <c r="P3164" i="4"/>
  <c r="M3163"/>
  <c r="M3095" i="11" l="1"/>
  <c r="M3164" i="9"/>
  <c r="P3164" s="1"/>
  <c r="P3165" i="4"/>
  <c r="M3164"/>
  <c r="L2042" i="11"/>
  <c r="N2093" i="9"/>
  <c r="O2093" s="1"/>
  <c r="Q2094" i="4"/>
  <c r="L2093"/>
  <c r="S2160"/>
  <c r="R2159"/>
  <c r="U2159" s="1"/>
  <c r="S2161" l="1"/>
  <c r="R2160"/>
  <c r="L2043" i="11"/>
  <c r="N2094" i="9"/>
  <c r="O2094" s="1"/>
  <c r="Q2095" i="4"/>
  <c r="L2094"/>
  <c r="M3096" i="11"/>
  <c r="M3165" i="9"/>
  <c r="P3165" s="1"/>
  <c r="P3166" i="4"/>
  <c r="M3165"/>
  <c r="M3097" i="11" l="1"/>
  <c r="M3166" i="9"/>
  <c r="P3166" s="1"/>
  <c r="P3167" i="4"/>
  <c r="M3166"/>
  <c r="L2044" i="11"/>
  <c r="N2095" i="9"/>
  <c r="O2095" s="1"/>
  <c r="Q2096" i="4"/>
  <c r="L2095"/>
  <c r="U2160"/>
  <c r="D2160"/>
  <c r="S2162"/>
  <c r="R2161"/>
  <c r="U2161" s="1"/>
  <c r="S2163" l="1"/>
  <c r="R2162"/>
  <c r="U2162" s="1"/>
  <c r="D2109" i="11"/>
  <c r="D2160" i="9"/>
  <c r="L2045" i="11"/>
  <c r="N2096" i="9"/>
  <c r="O2096" s="1"/>
  <c r="Q2097" i="4"/>
  <c r="L2096"/>
  <c r="M3098" i="11"/>
  <c r="M3167" i="9"/>
  <c r="P3167" s="1"/>
  <c r="P3168" i="4"/>
  <c r="M3167"/>
  <c r="M3099" i="11" l="1"/>
  <c r="M3168" i="9"/>
  <c r="P3168" s="1"/>
  <c r="P3169" i="4"/>
  <c r="M3168"/>
  <c r="L2046" i="11"/>
  <c r="N2097" i="9"/>
  <c r="O2097" s="1"/>
  <c r="Q2098" i="4"/>
  <c r="L2097"/>
  <c r="S2164"/>
  <c r="R2163"/>
  <c r="U2163" s="1"/>
  <c r="S2165" l="1"/>
  <c r="R2164"/>
  <c r="L2047" i="11"/>
  <c r="N2098" i="9"/>
  <c r="O2098" s="1"/>
  <c r="Q2099" i="4"/>
  <c r="L2098"/>
  <c r="M3100" i="11"/>
  <c r="M3169" i="9"/>
  <c r="P3169" s="1"/>
  <c r="P3170" i="4"/>
  <c r="M3169"/>
  <c r="M3101" i="11" l="1"/>
  <c r="M3170" i="9"/>
  <c r="P3170" s="1"/>
  <c r="P3171" i="4"/>
  <c r="M3170"/>
  <c r="L2048" i="11"/>
  <c r="N2099" i="9"/>
  <c r="O2099" s="1"/>
  <c r="Q2100" i="4"/>
  <c r="L2099"/>
  <c r="U2164"/>
  <c r="D2164"/>
  <c r="S2166"/>
  <c r="R2165"/>
  <c r="U2165" l="1"/>
  <c r="D2165"/>
  <c r="S2167"/>
  <c r="R2166"/>
  <c r="U2166" s="1"/>
  <c r="D2113" i="11"/>
  <c r="D2164" i="9"/>
  <c r="L2049" i="11"/>
  <c r="N2100" i="9"/>
  <c r="O2100" s="1"/>
  <c r="Q2101" i="4"/>
  <c r="L2100"/>
  <c r="M3102" i="11"/>
  <c r="M3171" i="9"/>
  <c r="P3171" s="1"/>
  <c r="P3172" i="4"/>
  <c r="M3171"/>
  <c r="M3103" i="11" l="1"/>
  <c r="M3172" i="9"/>
  <c r="P3172" s="1"/>
  <c r="P3173" i="4"/>
  <c r="M3172"/>
  <c r="L2050" i="11"/>
  <c r="N2101" i="9"/>
  <c r="O2101" s="1"/>
  <c r="Q2102" i="4"/>
  <c r="L2101"/>
  <c r="S2168"/>
  <c r="R2167"/>
  <c r="U2167" s="1"/>
  <c r="D2114" i="11"/>
  <c r="D2165" i="9"/>
  <c r="S2169" i="4" l="1"/>
  <c r="R2168"/>
  <c r="L2051" i="11"/>
  <c r="N2102" i="9"/>
  <c r="O2102" s="1"/>
  <c r="Q2103" i="4"/>
  <c r="L2102"/>
  <c r="M3104" i="11"/>
  <c r="M3173" i="9"/>
  <c r="P3173" s="1"/>
  <c r="P3174" i="4"/>
  <c r="M3173"/>
  <c r="M3105" i="11" l="1"/>
  <c r="M3174" i="9"/>
  <c r="P3174" s="1"/>
  <c r="P3175" i="4"/>
  <c r="M3174"/>
  <c r="L2052" i="11"/>
  <c r="N2103" i="9"/>
  <c r="O2103" s="1"/>
  <c r="Q2104" i="4"/>
  <c r="L2103"/>
  <c r="U2168"/>
  <c r="D2168"/>
  <c r="S2170"/>
  <c r="R2169"/>
  <c r="U2169" s="1"/>
  <c r="S2171" l="1"/>
  <c r="R2170"/>
  <c r="D2117" i="11"/>
  <c r="D2168" i="9"/>
  <c r="L2053" i="11"/>
  <c r="N2104" i="9"/>
  <c r="O2104" s="1"/>
  <c r="Q2105" i="4"/>
  <c r="L2104"/>
  <c r="M3106" i="11"/>
  <c r="M3175" i="9"/>
  <c r="P3175" s="1"/>
  <c r="P3176" i="4"/>
  <c r="M3175"/>
  <c r="M3107" i="11" l="1"/>
  <c r="M3176" i="9"/>
  <c r="P3176" s="1"/>
  <c r="P3177" i="4"/>
  <c r="M3176"/>
  <c r="L2054" i="11"/>
  <c r="N2105" i="9"/>
  <c r="O2105" s="1"/>
  <c r="Q2106" i="4"/>
  <c r="L2105"/>
  <c r="U2170"/>
  <c r="D2170"/>
  <c r="S2172"/>
  <c r="R2171"/>
  <c r="U2171" s="1"/>
  <c r="S2173" l="1"/>
  <c r="R2172"/>
  <c r="U2172" s="1"/>
  <c r="D2119" i="11"/>
  <c r="D2170" i="9"/>
  <c r="L2055" i="11"/>
  <c r="N2106" i="9"/>
  <c r="O2106" s="1"/>
  <c r="Q2107" i="4"/>
  <c r="L2106"/>
  <c r="M3108" i="11"/>
  <c r="M3177" i="9"/>
  <c r="P3177" s="1"/>
  <c r="P3178" i="4"/>
  <c r="M3177"/>
  <c r="M3109" i="11" l="1"/>
  <c r="M3178" i="9"/>
  <c r="P3178" s="1"/>
  <c r="P3179" i="4"/>
  <c r="M3178"/>
  <c r="L2056" i="11"/>
  <c r="N2107" i="9"/>
  <c r="O2107" s="1"/>
  <c r="Q2108" i="4"/>
  <c r="L2107"/>
  <c r="S2174"/>
  <c r="R2173"/>
  <c r="U2173" s="1"/>
  <c r="S2175" l="1"/>
  <c r="R2174"/>
  <c r="L2057" i="11"/>
  <c r="N2108" i="9"/>
  <c r="O2108" s="1"/>
  <c r="Q2109" i="4"/>
  <c r="L2108"/>
  <c r="M3110" i="11"/>
  <c r="M3179" i="9"/>
  <c r="P3179" s="1"/>
  <c r="P3180" i="4"/>
  <c r="M3179"/>
  <c r="M3111" i="11" l="1"/>
  <c r="M3180" i="9"/>
  <c r="P3180" s="1"/>
  <c r="P3181" i="4"/>
  <c r="M3180"/>
  <c r="L2058" i="11"/>
  <c r="N2109" i="9"/>
  <c r="O2109" s="1"/>
  <c r="Q2110" i="4"/>
  <c r="L2109"/>
  <c r="U2174"/>
  <c r="D2174"/>
  <c r="S2176"/>
  <c r="R2175"/>
  <c r="U2175" s="1"/>
  <c r="S2177" l="1"/>
  <c r="R2176"/>
  <c r="U2176" s="1"/>
  <c r="D2123" i="11"/>
  <c r="D2174" i="9"/>
  <c r="L2059" i="11"/>
  <c r="N2110" i="9"/>
  <c r="O2110" s="1"/>
  <c r="Q2111" i="4"/>
  <c r="L2110"/>
  <c r="M3112" i="11"/>
  <c r="M3181" i="9"/>
  <c r="P3181" s="1"/>
  <c r="P3182" i="4"/>
  <c r="M3181"/>
  <c r="M3113" i="11" l="1"/>
  <c r="M3182" i="9"/>
  <c r="P3182" s="1"/>
  <c r="P3183" i="4"/>
  <c r="M3182"/>
  <c r="L2060" i="11"/>
  <c r="N2111" i="9"/>
  <c r="O2111" s="1"/>
  <c r="Q2112" i="4"/>
  <c r="L2111"/>
  <c r="S2178"/>
  <c r="R2177"/>
  <c r="U2177" s="1"/>
  <c r="S2179" l="1"/>
  <c r="R2178"/>
  <c r="L2061" i="11"/>
  <c r="N2112" i="9"/>
  <c r="O2112" s="1"/>
  <c r="Q2113" i="4"/>
  <c r="L2112"/>
  <c r="M3114" i="11"/>
  <c r="M3183" i="9"/>
  <c r="P3183" s="1"/>
  <c r="P3184" i="4"/>
  <c r="M3183"/>
  <c r="M3115" i="11" l="1"/>
  <c r="M3184" i="9"/>
  <c r="P3184" s="1"/>
  <c r="P3185" i="4"/>
  <c r="M3184"/>
  <c r="L2062" i="11"/>
  <c r="N2113" i="9"/>
  <c r="O2113" s="1"/>
  <c r="Q2114" i="4"/>
  <c r="L2113"/>
  <c r="U2178"/>
  <c r="D2178"/>
  <c r="S2180"/>
  <c r="R2179"/>
  <c r="U2179" s="1"/>
  <c r="S2181" l="1"/>
  <c r="R2180"/>
  <c r="U2180" s="1"/>
  <c r="D2127" i="11"/>
  <c r="D2178" i="9"/>
  <c r="L2063" i="11"/>
  <c r="N2114" i="9"/>
  <c r="O2114" s="1"/>
  <c r="Q2115" i="4"/>
  <c r="L2114"/>
  <c r="M3116" i="11"/>
  <c r="M3185" i="9"/>
  <c r="P3185" s="1"/>
  <c r="P3186" i="4"/>
  <c r="M3185"/>
  <c r="M3117" i="11" l="1"/>
  <c r="M3186" i="9"/>
  <c r="P3186" s="1"/>
  <c r="P3187" i="4"/>
  <c r="M3186"/>
  <c r="L2064" i="11"/>
  <c r="N2115" i="9"/>
  <c r="O2115" s="1"/>
  <c r="Q2116" i="4"/>
  <c r="L2115"/>
  <c r="S2182"/>
  <c r="R2181"/>
  <c r="U2181" s="1"/>
  <c r="S2183" l="1"/>
  <c r="R2182"/>
  <c r="L2065" i="11"/>
  <c r="N2116" i="9"/>
  <c r="O2116" s="1"/>
  <c r="Q2117" i="4"/>
  <c r="L2116"/>
  <c r="M3118" i="11"/>
  <c r="M3187" i="9"/>
  <c r="P3187" s="1"/>
  <c r="P3188" i="4"/>
  <c r="M3187"/>
  <c r="M3119" i="11" l="1"/>
  <c r="M3188" i="9"/>
  <c r="P3188" s="1"/>
  <c r="P3189" i="4"/>
  <c r="M3188"/>
  <c r="L2066" i="11"/>
  <c r="N2117" i="9"/>
  <c r="O2117" s="1"/>
  <c r="Q2118" i="4"/>
  <c r="L2117"/>
  <c r="U2182"/>
  <c r="D2182"/>
  <c r="S2184"/>
  <c r="R2183"/>
  <c r="U2183" l="1"/>
  <c r="D2183"/>
  <c r="S2185"/>
  <c r="R2184"/>
  <c r="U2184" s="1"/>
  <c r="D2131" i="11"/>
  <c r="D2182" i="9"/>
  <c r="L2067" i="11"/>
  <c r="N2118" i="9"/>
  <c r="O2118" s="1"/>
  <c r="Q2119" i="4"/>
  <c r="L2118"/>
  <c r="M3120" i="11"/>
  <c r="M3189" i="9"/>
  <c r="P3189" s="1"/>
  <c r="P3190" i="4"/>
  <c r="M3189"/>
  <c r="M3121" i="11" l="1"/>
  <c r="M3190" i="9"/>
  <c r="P3190" s="1"/>
  <c r="P3191" i="4"/>
  <c r="M3190"/>
  <c r="L2068" i="11"/>
  <c r="N2119" i="9"/>
  <c r="O2119" s="1"/>
  <c r="Q2120" i="4"/>
  <c r="L2119"/>
  <c r="S2186"/>
  <c r="R2185"/>
  <c r="U2185" s="1"/>
  <c r="D2132" i="11"/>
  <c r="D2183" i="9"/>
  <c r="S2187" i="4" l="1"/>
  <c r="R2186"/>
  <c r="L2069" i="11"/>
  <c r="N2120" i="9"/>
  <c r="O2120" s="1"/>
  <c r="Q2121" i="4"/>
  <c r="L2120"/>
  <c r="M3122" i="11"/>
  <c r="M3191" i="9"/>
  <c r="P3191" s="1"/>
  <c r="P3192" i="4"/>
  <c r="M3191"/>
  <c r="M3123" i="11" l="1"/>
  <c r="M3192" i="9"/>
  <c r="P3192" s="1"/>
  <c r="P3193" i="4"/>
  <c r="M3192"/>
  <c r="L2070" i="11"/>
  <c r="N2121" i="9"/>
  <c r="O2121" s="1"/>
  <c r="Q2122" i="4"/>
  <c r="L2121"/>
  <c r="U2186"/>
  <c r="D2186"/>
  <c r="S2188"/>
  <c r="R2187"/>
  <c r="U2187" s="1"/>
  <c r="S2189" l="1"/>
  <c r="R2188"/>
  <c r="D2135" i="11"/>
  <c r="D2186" i="9"/>
  <c r="L2071" i="11"/>
  <c r="N2122" i="9"/>
  <c r="O2122" s="1"/>
  <c r="Q2123" i="4"/>
  <c r="L2122"/>
  <c r="M3124" i="11"/>
  <c r="M3193" i="9"/>
  <c r="P3193" s="1"/>
  <c r="P3194" i="4"/>
  <c r="M3193"/>
  <c r="M3125" i="11" l="1"/>
  <c r="M3194" i="9"/>
  <c r="P3194" s="1"/>
  <c r="P3195" i="4"/>
  <c r="M3194"/>
  <c r="L2072" i="11"/>
  <c r="N2123" i="9"/>
  <c r="O2123" s="1"/>
  <c r="Q2124" i="4"/>
  <c r="L2123"/>
  <c r="U2188"/>
  <c r="D2188"/>
  <c r="S2190"/>
  <c r="R2189"/>
  <c r="U2189" s="1"/>
  <c r="S2191" l="1"/>
  <c r="R2190"/>
  <c r="D2137" i="11"/>
  <c r="D2188" i="9"/>
  <c r="L2073" i="11"/>
  <c r="N2124" i="9"/>
  <c r="O2124" s="1"/>
  <c r="Q2125" i="4"/>
  <c r="L2124"/>
  <c r="M3126" i="11"/>
  <c r="M3195" i="9"/>
  <c r="P3195" s="1"/>
  <c r="P3196" i="4"/>
  <c r="M3195"/>
  <c r="M3127" i="11" l="1"/>
  <c r="M3196" i="9"/>
  <c r="P3196" s="1"/>
  <c r="P3197" i="4"/>
  <c r="M3196"/>
  <c r="L2074" i="11"/>
  <c r="N2125" i="9"/>
  <c r="O2125" s="1"/>
  <c r="Q2126" i="4"/>
  <c r="L2125"/>
  <c r="U2190"/>
  <c r="D2190"/>
  <c r="S2192"/>
  <c r="R2191"/>
  <c r="U2191" s="1"/>
  <c r="S2193" l="1"/>
  <c r="R2192"/>
  <c r="D2139" i="11"/>
  <c r="D2190" i="9"/>
  <c r="L2075" i="11"/>
  <c r="N2126" i="9"/>
  <c r="O2126" s="1"/>
  <c r="Q2127" i="4"/>
  <c r="L2126"/>
  <c r="M3128" i="11"/>
  <c r="M3197" i="9"/>
  <c r="P3197" s="1"/>
  <c r="P3198" i="4"/>
  <c r="M3197"/>
  <c r="M3129" i="11" l="1"/>
  <c r="M3198" i="9"/>
  <c r="P3198" s="1"/>
  <c r="P3199" i="4"/>
  <c r="M3198"/>
  <c r="L2076" i="11"/>
  <c r="N2127" i="9"/>
  <c r="O2127" s="1"/>
  <c r="Q2128" i="4"/>
  <c r="L2127"/>
  <c r="U2192"/>
  <c r="D2192"/>
  <c r="S2194"/>
  <c r="R2193"/>
  <c r="U2193" s="1"/>
  <c r="S2195" l="1"/>
  <c r="R2194"/>
  <c r="D2141" i="11"/>
  <c r="D2192" i="9"/>
  <c r="L2077" i="11"/>
  <c r="N2128" i="9"/>
  <c r="O2128" s="1"/>
  <c r="Q2129" i="4"/>
  <c r="L2128"/>
  <c r="M3130" i="11"/>
  <c r="M3199" i="9"/>
  <c r="P3199" s="1"/>
  <c r="P3200" i="4"/>
  <c r="M3199"/>
  <c r="M3131" i="11" l="1"/>
  <c r="M3200" i="9"/>
  <c r="P3200" s="1"/>
  <c r="P3201" i="4"/>
  <c r="M3200"/>
  <c r="L2078" i="11"/>
  <c r="N2129" i="9"/>
  <c r="O2129" s="1"/>
  <c r="Q2130" i="4"/>
  <c r="L2129"/>
  <c r="U2194"/>
  <c r="D2194"/>
  <c r="S2196"/>
  <c r="R2195"/>
  <c r="U2195" s="1"/>
  <c r="S2197" l="1"/>
  <c r="R2196"/>
  <c r="D2143" i="11"/>
  <c r="D2194" i="9"/>
  <c r="L2079" i="11"/>
  <c r="N2130" i="9"/>
  <c r="O2130" s="1"/>
  <c r="Q2131" i="4"/>
  <c r="L2130"/>
  <c r="M3132" i="11"/>
  <c r="M3201" i="9"/>
  <c r="P3201" s="1"/>
  <c r="P3202" i="4"/>
  <c r="M3201"/>
  <c r="M3133" i="11" l="1"/>
  <c r="M3202" i="9"/>
  <c r="P3202" s="1"/>
  <c r="P3203" i="4"/>
  <c r="M3202"/>
  <c r="L2080" i="11"/>
  <c r="N2131" i="9"/>
  <c r="O2131" s="1"/>
  <c r="Q2132" i="4"/>
  <c r="L2131"/>
  <c r="U2196"/>
  <c r="D2196"/>
  <c r="S2198"/>
  <c r="R2197"/>
  <c r="U2197" l="1"/>
  <c r="D2197"/>
  <c r="S2199"/>
  <c r="R2198"/>
  <c r="U2198" s="1"/>
  <c r="D2145" i="11"/>
  <c r="D2196" i="9"/>
  <c r="L2081" i="11"/>
  <c r="N2132" i="9"/>
  <c r="O2132" s="1"/>
  <c r="Q2133" i="4"/>
  <c r="L2132"/>
  <c r="M3134" i="11"/>
  <c r="M3203" i="9"/>
  <c r="P3203" s="1"/>
  <c r="P3204" i="4"/>
  <c r="M3203"/>
  <c r="M3135" i="11" l="1"/>
  <c r="M3204" i="9"/>
  <c r="P3204" s="1"/>
  <c r="P3205" i="4"/>
  <c r="M3204"/>
  <c r="L2082" i="11"/>
  <c r="N2133" i="9"/>
  <c r="O2133" s="1"/>
  <c r="Q2134" i="4"/>
  <c r="L2133"/>
  <c r="S2200"/>
  <c r="R2199"/>
  <c r="U2199" s="1"/>
  <c r="D2146" i="11"/>
  <c r="D2197" i="9"/>
  <c r="S2201" i="4" l="1"/>
  <c r="R2200"/>
  <c r="L2083" i="11"/>
  <c r="N2134" i="9"/>
  <c r="O2134" s="1"/>
  <c r="Q2135" i="4"/>
  <c r="L2134"/>
  <c r="M3136" i="11"/>
  <c r="M3205" i="9"/>
  <c r="P3205" s="1"/>
  <c r="P3206" i="4"/>
  <c r="M3205"/>
  <c r="M3137" i="11" l="1"/>
  <c r="M3206" i="9"/>
  <c r="P3206" s="1"/>
  <c r="P3207" i="4"/>
  <c r="M3206"/>
  <c r="L2084" i="11"/>
  <c r="N2135" i="9"/>
  <c r="O2135" s="1"/>
  <c r="Q2136" i="4"/>
  <c r="L2135"/>
  <c r="U2200"/>
  <c r="D2200"/>
  <c r="S2202"/>
  <c r="R2201"/>
  <c r="U2201" s="1"/>
  <c r="S2203" l="1"/>
  <c r="R2202"/>
  <c r="U2202" s="1"/>
  <c r="D2149" i="11"/>
  <c r="D2200" i="9"/>
  <c r="L2085" i="11"/>
  <c r="N2136" i="9"/>
  <c r="O2136" s="1"/>
  <c r="Q2137" i="4"/>
  <c r="L2136"/>
  <c r="M3138" i="11"/>
  <c r="M3207" i="9"/>
  <c r="P3207" s="1"/>
  <c r="P3208" i="4"/>
  <c r="M3207"/>
  <c r="M3139" i="11" l="1"/>
  <c r="M3208" i="9"/>
  <c r="P3208" s="1"/>
  <c r="P3209" i="4"/>
  <c r="M3208"/>
  <c r="L2086" i="11"/>
  <c r="N2137" i="9"/>
  <c r="O2137" s="1"/>
  <c r="Q2138" i="4"/>
  <c r="L2137"/>
  <c r="S2204"/>
  <c r="R2203"/>
  <c r="U2203" s="1"/>
  <c r="S2205" l="1"/>
  <c r="R2204"/>
  <c r="L2087" i="11"/>
  <c r="N2138" i="9"/>
  <c r="O2138" s="1"/>
  <c r="Q2139" i="4"/>
  <c r="L2138"/>
  <c r="M3140" i="11"/>
  <c r="M3209" i="9"/>
  <c r="P3209" s="1"/>
  <c r="P3210" i="4"/>
  <c r="M3209"/>
  <c r="M3141" i="11" l="1"/>
  <c r="M3210" i="9"/>
  <c r="P3210" s="1"/>
  <c r="P3211" i="4"/>
  <c r="M3210"/>
  <c r="L2088" i="11"/>
  <c r="N2139" i="9"/>
  <c r="O2139" s="1"/>
  <c r="Q2140" i="4"/>
  <c r="L2139"/>
  <c r="U2204"/>
  <c r="D2204"/>
  <c r="S2206"/>
  <c r="R2205"/>
  <c r="U2205" s="1"/>
  <c r="S2207" l="1"/>
  <c r="R2206"/>
  <c r="U2206" s="1"/>
  <c r="D2153" i="11"/>
  <c r="D2204" i="9"/>
  <c r="L2089" i="11"/>
  <c r="N2140" i="9"/>
  <c r="O2140" s="1"/>
  <c r="Q2141" i="4"/>
  <c r="L2140"/>
  <c r="M3142" i="11"/>
  <c r="M3211" i="9"/>
  <c r="P3211" s="1"/>
  <c r="P3212" i="4"/>
  <c r="M3211"/>
  <c r="M3143" i="11" l="1"/>
  <c r="M3212" i="9"/>
  <c r="P3212" s="1"/>
  <c r="P3213" i="4"/>
  <c r="M3212"/>
  <c r="L2090" i="11"/>
  <c r="N2141" i="9"/>
  <c r="O2141" s="1"/>
  <c r="Q2142" i="4"/>
  <c r="L2141"/>
  <c r="S2208"/>
  <c r="R2207"/>
  <c r="U2207" s="1"/>
  <c r="S2209" l="1"/>
  <c r="R2208"/>
  <c r="L2091" i="11"/>
  <c r="N2142" i="9"/>
  <c r="O2142" s="1"/>
  <c r="Q2143" i="4"/>
  <c r="L2142"/>
  <c r="M3144" i="11"/>
  <c r="M3213" i="9"/>
  <c r="P3213" s="1"/>
  <c r="P3214" i="4"/>
  <c r="M3213"/>
  <c r="M3145" i="11" l="1"/>
  <c r="M3214" i="9"/>
  <c r="P3214" s="1"/>
  <c r="P3215" i="4"/>
  <c r="M3214"/>
  <c r="L2092" i="11"/>
  <c r="N2143" i="9"/>
  <c r="O2143" s="1"/>
  <c r="Q2144" i="4"/>
  <c r="L2143"/>
  <c r="U2208"/>
  <c r="D2208"/>
  <c r="S2210"/>
  <c r="R2209"/>
  <c r="U2209" l="1"/>
  <c r="D2209"/>
  <c r="S2211"/>
  <c r="R2210"/>
  <c r="U2210" s="1"/>
  <c r="D2157" i="11"/>
  <c r="D2208" i="9"/>
  <c r="L2093" i="11"/>
  <c r="N2144" i="9"/>
  <c r="O2144" s="1"/>
  <c r="Q2145" i="4"/>
  <c r="L2144"/>
  <c r="M3146" i="11"/>
  <c r="M3215" i="9"/>
  <c r="P3215" s="1"/>
  <c r="P3216" i="4"/>
  <c r="M3215"/>
  <c r="M3147" i="11" l="1"/>
  <c r="M3216" i="9"/>
  <c r="P3216" s="1"/>
  <c r="P3217" i="4"/>
  <c r="M3216"/>
  <c r="L2094" i="11"/>
  <c r="N2145" i="9"/>
  <c r="O2145" s="1"/>
  <c r="Q2146" i="4"/>
  <c r="L2145"/>
  <c r="S2212"/>
  <c r="R2211"/>
  <c r="U2211" s="1"/>
  <c r="D2158" i="11"/>
  <c r="D2209" i="9"/>
  <c r="S2213" i="4" l="1"/>
  <c r="R2212"/>
  <c r="L2095" i="11"/>
  <c r="N2146" i="9"/>
  <c r="O2146" s="1"/>
  <c r="Q2147" i="4"/>
  <c r="L2146"/>
  <c r="M3148" i="11"/>
  <c r="M3217" i="9"/>
  <c r="P3217" s="1"/>
  <c r="P3218" i="4"/>
  <c r="M3217"/>
  <c r="M3149" i="11" l="1"/>
  <c r="M3218" i="9"/>
  <c r="P3218" s="1"/>
  <c r="P3219" i="4"/>
  <c r="M3218"/>
  <c r="L2096" i="11"/>
  <c r="N2147" i="9"/>
  <c r="O2147" s="1"/>
  <c r="Q2148" i="4"/>
  <c r="L2147"/>
  <c r="U2212"/>
  <c r="D2212"/>
  <c r="S2214"/>
  <c r="R2213"/>
  <c r="U2213" s="1"/>
  <c r="S2215" l="1"/>
  <c r="R2214"/>
  <c r="D2161" i="11"/>
  <c r="D2212" i="9"/>
  <c r="L2097" i="11"/>
  <c r="N2148" i="9"/>
  <c r="O2148" s="1"/>
  <c r="Q2149" i="4"/>
  <c r="L2148"/>
  <c r="M3150" i="11"/>
  <c r="M3219" i="9"/>
  <c r="P3219" s="1"/>
  <c r="P3220" i="4"/>
  <c r="M3219"/>
  <c r="M3151" i="11" l="1"/>
  <c r="M3220" i="9"/>
  <c r="P3220" s="1"/>
  <c r="P3221" i="4"/>
  <c r="M3220"/>
  <c r="L2098" i="11"/>
  <c r="N2149" i="9"/>
  <c r="O2149" s="1"/>
  <c r="Q2150" i="4"/>
  <c r="L2149"/>
  <c r="U2214"/>
  <c r="D2214"/>
  <c r="S2216"/>
  <c r="R2215"/>
  <c r="U2215" s="1"/>
  <c r="S2217" l="1"/>
  <c r="R2216"/>
  <c r="U2216" s="1"/>
  <c r="D2163" i="11"/>
  <c r="D2214" i="9"/>
  <c r="L2099" i="11"/>
  <c r="N2150" i="9"/>
  <c r="O2150" s="1"/>
  <c r="Q2151" i="4"/>
  <c r="L2150"/>
  <c r="M3152" i="11"/>
  <c r="M3221" i="9"/>
  <c r="P3221" s="1"/>
  <c r="P3222" i="4"/>
  <c r="M3221"/>
  <c r="M3153" i="11" l="1"/>
  <c r="M3222" i="9"/>
  <c r="P3222" s="1"/>
  <c r="P3223" i="4"/>
  <c r="M3222"/>
  <c r="L2100" i="11"/>
  <c r="N2151" i="9"/>
  <c r="O2151" s="1"/>
  <c r="Q2152" i="4"/>
  <c r="L2151"/>
  <c r="S2218"/>
  <c r="R2217"/>
  <c r="U2217" s="1"/>
  <c r="S2219" l="1"/>
  <c r="R2218"/>
  <c r="L2101" i="11"/>
  <c r="N2152" i="9"/>
  <c r="O2152" s="1"/>
  <c r="Q2153" i="4"/>
  <c r="L2152"/>
  <c r="M3154" i="11"/>
  <c r="M3223" i="9"/>
  <c r="P3223" s="1"/>
  <c r="P3224" i="4"/>
  <c r="M3223"/>
  <c r="M3155" i="11" l="1"/>
  <c r="M3224" i="9"/>
  <c r="P3224" s="1"/>
  <c r="P3225" i="4"/>
  <c r="M3224"/>
  <c r="L2102" i="11"/>
  <c r="N2153" i="9"/>
  <c r="O2153" s="1"/>
  <c r="Q2154" i="4"/>
  <c r="L2153"/>
  <c r="U2218"/>
  <c r="D2218"/>
  <c r="S2220"/>
  <c r="R2219"/>
  <c r="U2219" s="1"/>
  <c r="S2221" l="1"/>
  <c r="R2220"/>
  <c r="U2220" s="1"/>
  <c r="D2167" i="11"/>
  <c r="D2218" i="9"/>
  <c r="L2103" i="11"/>
  <c r="N2154" i="9"/>
  <c r="O2154" s="1"/>
  <c r="Q2155" i="4"/>
  <c r="L2154"/>
  <c r="M3156" i="11"/>
  <c r="M3225" i="9"/>
  <c r="P3225" s="1"/>
  <c r="P3226" i="4"/>
  <c r="M3225"/>
  <c r="M3157" i="11" l="1"/>
  <c r="M3226" i="9"/>
  <c r="P3226" s="1"/>
  <c r="P3227" i="4"/>
  <c r="M3226"/>
  <c r="L2104" i="11"/>
  <c r="N2155" i="9"/>
  <c r="O2155" s="1"/>
  <c r="Q2156" i="4"/>
  <c r="L2155"/>
  <c r="S2222"/>
  <c r="R2221"/>
  <c r="U2221" s="1"/>
  <c r="S2223" l="1"/>
  <c r="R2222"/>
  <c r="L2105" i="11"/>
  <c r="N2156" i="9"/>
  <c r="O2156" s="1"/>
  <c r="Q2157" i="4"/>
  <c r="L2156"/>
  <c r="M3158" i="11"/>
  <c r="M3227" i="9"/>
  <c r="P3227" s="1"/>
  <c r="P3228" i="4"/>
  <c r="M3227"/>
  <c r="M3159" i="11" l="1"/>
  <c r="M3228" i="9"/>
  <c r="P3228" s="1"/>
  <c r="P3229" i="4"/>
  <c r="M3228"/>
  <c r="L2106" i="11"/>
  <c r="N2157" i="9"/>
  <c r="O2157" s="1"/>
  <c r="Q2158" i="4"/>
  <c r="L2157"/>
  <c r="U2222"/>
  <c r="D2222"/>
  <c r="S2224"/>
  <c r="R2223"/>
  <c r="U2223" s="1"/>
  <c r="S2225" l="1"/>
  <c r="R2224"/>
  <c r="U2224" s="1"/>
  <c r="D2171" i="11"/>
  <c r="D2222" i="9"/>
  <c r="L2107" i="11"/>
  <c r="N2158" i="9"/>
  <c r="O2158" s="1"/>
  <c r="Q2159" i="4"/>
  <c r="L2158"/>
  <c r="M3160" i="11"/>
  <c r="M3229" i="9"/>
  <c r="P3229" s="1"/>
  <c r="P3230" i="4"/>
  <c r="M3229"/>
  <c r="M3161" i="11" l="1"/>
  <c r="M3230" i="9"/>
  <c r="P3230" s="1"/>
  <c r="P3231" i="4"/>
  <c r="M3230"/>
  <c r="L2108" i="11"/>
  <c r="N2159" i="9"/>
  <c r="O2159" s="1"/>
  <c r="Q2160" i="4"/>
  <c r="L2159"/>
  <c r="S2226"/>
  <c r="R2225"/>
  <c r="U2225" s="1"/>
  <c r="S2227" l="1"/>
  <c r="R2226"/>
  <c r="L2109" i="11"/>
  <c r="N2160" i="9"/>
  <c r="O2160" s="1"/>
  <c r="Q2161" i="4"/>
  <c r="L2160"/>
  <c r="M3162" i="11"/>
  <c r="M3231" i="9"/>
  <c r="P3231" s="1"/>
  <c r="P3232" i="4"/>
  <c r="M3231"/>
  <c r="M3163" i="11" l="1"/>
  <c r="M3232" i="9"/>
  <c r="P3232" s="1"/>
  <c r="P3233" i="4"/>
  <c r="M3232"/>
  <c r="L2110" i="11"/>
  <c r="N2161" i="9"/>
  <c r="O2161" s="1"/>
  <c r="Q2162" i="4"/>
  <c r="L2161"/>
  <c r="U2226"/>
  <c r="D2226"/>
  <c r="S2228"/>
  <c r="R2227"/>
  <c r="U2227" l="1"/>
  <c r="D2227"/>
  <c r="S2229"/>
  <c r="R2228"/>
  <c r="U2228" s="1"/>
  <c r="D2175" i="11"/>
  <c r="D2226" i="9"/>
  <c r="L2111" i="11"/>
  <c r="N2162" i="9"/>
  <c r="O2162" s="1"/>
  <c r="Q2163" i="4"/>
  <c r="L2162"/>
  <c r="M3164" i="11"/>
  <c r="M3233" i="9"/>
  <c r="P3233" s="1"/>
  <c r="P3234" i="4"/>
  <c r="M3233"/>
  <c r="M3165" i="11" l="1"/>
  <c r="M3234" i="9"/>
  <c r="P3234" s="1"/>
  <c r="P3235" i="4"/>
  <c r="M3234"/>
  <c r="L2112" i="11"/>
  <c r="N2163" i="9"/>
  <c r="O2163" s="1"/>
  <c r="Q2164" i="4"/>
  <c r="L2163"/>
  <c r="S2230"/>
  <c r="R2229"/>
  <c r="U2229" s="1"/>
  <c r="D2176" i="11"/>
  <c r="D2227" i="9"/>
  <c r="S2231" i="4" l="1"/>
  <c r="R2230"/>
  <c r="L2113" i="11"/>
  <c r="N2164" i="9"/>
  <c r="O2164" s="1"/>
  <c r="Q2165" i="4"/>
  <c r="L2164"/>
  <c r="M3166" i="11"/>
  <c r="M3235" i="9"/>
  <c r="P3235" s="1"/>
  <c r="P3236" i="4"/>
  <c r="M3235"/>
  <c r="M3167" i="11" l="1"/>
  <c r="M3236" i="9"/>
  <c r="P3236" s="1"/>
  <c r="P3237" i="4"/>
  <c r="M3236"/>
  <c r="L2114" i="11"/>
  <c r="N2165" i="9"/>
  <c r="O2165" s="1"/>
  <c r="Q2166" i="4"/>
  <c r="L2165"/>
  <c r="U2230"/>
  <c r="D2230"/>
  <c r="S2232"/>
  <c r="R2231"/>
  <c r="U2231" s="1"/>
  <c r="S2233" l="1"/>
  <c r="R2232"/>
  <c r="D2179" i="11"/>
  <c r="D2230" i="9"/>
  <c r="L2115" i="11"/>
  <c r="N2166" i="9"/>
  <c r="O2166" s="1"/>
  <c r="Q2167" i="4"/>
  <c r="L2166"/>
  <c r="M3168" i="11"/>
  <c r="M3237" i="9"/>
  <c r="P3237" s="1"/>
  <c r="P3238" i="4"/>
  <c r="M3237"/>
  <c r="M3169" i="11" l="1"/>
  <c r="M3238" i="9"/>
  <c r="P3238" s="1"/>
  <c r="P3239" i="4"/>
  <c r="M3238"/>
  <c r="L2116" i="11"/>
  <c r="N2167" i="9"/>
  <c r="O2167" s="1"/>
  <c r="Q2168" i="4"/>
  <c r="L2167"/>
  <c r="U2232"/>
  <c r="D2232"/>
  <c r="S2234"/>
  <c r="R2233"/>
  <c r="U2233" s="1"/>
  <c r="S2235" l="1"/>
  <c r="R2234"/>
  <c r="D2181" i="11"/>
  <c r="D2232" i="9"/>
  <c r="L2117" i="11"/>
  <c r="N2168" i="9"/>
  <c r="O2168" s="1"/>
  <c r="Q2169" i="4"/>
  <c r="L2168"/>
  <c r="M3170" i="11"/>
  <c r="M3239" i="9"/>
  <c r="P3239" s="1"/>
  <c r="P3240" i="4"/>
  <c r="M3239"/>
  <c r="M3171" i="11" l="1"/>
  <c r="M3240" i="9"/>
  <c r="P3240" s="1"/>
  <c r="P3241" i="4"/>
  <c r="M3240"/>
  <c r="L2118" i="11"/>
  <c r="N2169" i="9"/>
  <c r="O2169" s="1"/>
  <c r="Q2170" i="4"/>
  <c r="L2169"/>
  <c r="U2234"/>
  <c r="D2234"/>
  <c r="S2236"/>
  <c r="R2235"/>
  <c r="U2235" s="1"/>
  <c r="S2237" l="1"/>
  <c r="R2236"/>
  <c r="D2183" i="11"/>
  <c r="D2234" i="9"/>
  <c r="L2119" i="11"/>
  <c r="N2170" i="9"/>
  <c r="O2170" s="1"/>
  <c r="Q2171" i="4"/>
  <c r="L2170"/>
  <c r="M3172" i="11"/>
  <c r="M3241" i="9"/>
  <c r="P3241" s="1"/>
  <c r="P3242" i="4"/>
  <c r="M3241"/>
  <c r="M3173" i="11" l="1"/>
  <c r="M3242" i="9"/>
  <c r="P3242" s="1"/>
  <c r="P3243" i="4"/>
  <c r="M3242"/>
  <c r="L2120" i="11"/>
  <c r="N2171" i="9"/>
  <c r="O2171" s="1"/>
  <c r="Q2172" i="4"/>
  <c r="L2171"/>
  <c r="U2236"/>
  <c r="D2236"/>
  <c r="S2238"/>
  <c r="R2237"/>
  <c r="U2237" s="1"/>
  <c r="S2239" l="1"/>
  <c r="R2238"/>
  <c r="D2185" i="11"/>
  <c r="D2236" i="9"/>
  <c r="L2121" i="11"/>
  <c r="N2172" i="9"/>
  <c r="O2172" s="1"/>
  <c r="Q2173" i="4"/>
  <c r="L2172"/>
  <c r="M3174" i="11"/>
  <c r="M3243" i="9"/>
  <c r="P3243" s="1"/>
  <c r="P3244" i="4"/>
  <c r="M3243"/>
  <c r="M3175" i="11" l="1"/>
  <c r="M3244" i="9"/>
  <c r="P3244" s="1"/>
  <c r="P3245" i="4"/>
  <c r="M3244"/>
  <c r="L2122" i="11"/>
  <c r="N2173" i="9"/>
  <c r="O2173" s="1"/>
  <c r="Q2174" i="4"/>
  <c r="L2173"/>
  <c r="U2238"/>
  <c r="D2238"/>
  <c r="S2240"/>
  <c r="R2239"/>
  <c r="U2239" s="1"/>
  <c r="S2241" l="1"/>
  <c r="R2240"/>
  <c r="D2187" i="11"/>
  <c r="D2238" i="9"/>
  <c r="L2123" i="11"/>
  <c r="N2174" i="9"/>
  <c r="O2174" s="1"/>
  <c r="Q2175" i="4"/>
  <c r="L2174"/>
  <c r="M3176" i="11"/>
  <c r="M3245" i="9"/>
  <c r="P3245" s="1"/>
  <c r="P3246" i="4"/>
  <c r="M3245"/>
  <c r="M3177" i="11" l="1"/>
  <c r="M3246" i="9"/>
  <c r="P3246" s="1"/>
  <c r="P3247" i="4"/>
  <c r="M3246"/>
  <c r="L2124" i="11"/>
  <c r="N2175" i="9"/>
  <c r="O2175" s="1"/>
  <c r="Q2176" i="4"/>
  <c r="L2175"/>
  <c r="U2240"/>
  <c r="D2240"/>
  <c r="S2242"/>
  <c r="R2241"/>
  <c r="U2241" l="1"/>
  <c r="D2241"/>
  <c r="S2243"/>
  <c r="R2242"/>
  <c r="U2242" s="1"/>
  <c r="D2189" i="11"/>
  <c r="D2240" i="9"/>
  <c r="L2125" i="11"/>
  <c r="N2176" i="9"/>
  <c r="O2176" s="1"/>
  <c r="Q2177" i="4"/>
  <c r="L2176"/>
  <c r="M3178" i="11"/>
  <c r="M3247" i="9"/>
  <c r="P3247" s="1"/>
  <c r="P3248" i="4"/>
  <c r="M3247"/>
  <c r="M3179" i="11" l="1"/>
  <c r="M3248" i="9"/>
  <c r="P3248" s="1"/>
  <c r="P3249" i="4"/>
  <c r="M3248"/>
  <c r="L2126" i="11"/>
  <c r="N2177" i="9"/>
  <c r="O2177" s="1"/>
  <c r="Q2178" i="4"/>
  <c r="L2177"/>
  <c r="S2244"/>
  <c r="R2243"/>
  <c r="U2243" s="1"/>
  <c r="D2190" i="11"/>
  <c r="D2241" i="9"/>
  <c r="S2245" i="4" l="1"/>
  <c r="R2244"/>
  <c r="L2127" i="11"/>
  <c r="N2178" i="9"/>
  <c r="O2178" s="1"/>
  <c r="Q2179" i="4"/>
  <c r="L2178"/>
  <c r="M3180" i="11"/>
  <c r="M3249" i="9"/>
  <c r="P3249" s="1"/>
  <c r="P3250" i="4"/>
  <c r="M3249"/>
  <c r="M3181" i="11" l="1"/>
  <c r="M3250" i="9"/>
  <c r="P3250" s="1"/>
  <c r="P3251" i="4"/>
  <c r="M3250"/>
  <c r="L2128" i="11"/>
  <c r="N2179" i="9"/>
  <c r="O2179" s="1"/>
  <c r="Q2180" i="4"/>
  <c r="L2179"/>
  <c r="U2244"/>
  <c r="D2244"/>
  <c r="S2246"/>
  <c r="R2245"/>
  <c r="U2245" s="1"/>
  <c r="S2247" l="1"/>
  <c r="R2246"/>
  <c r="U2246" s="1"/>
  <c r="D2193" i="11"/>
  <c r="D2244" i="9"/>
  <c r="L2129" i="11"/>
  <c r="N2180" i="9"/>
  <c r="O2180" s="1"/>
  <c r="Q2181" i="4"/>
  <c r="L2180"/>
  <c r="M3182" i="11"/>
  <c r="M3251" i="9"/>
  <c r="P3251" s="1"/>
  <c r="P3252" i="4"/>
  <c r="M3251"/>
  <c r="M3183" i="11" l="1"/>
  <c r="M3252" i="9"/>
  <c r="P3252" s="1"/>
  <c r="P3253" i="4"/>
  <c r="M3252"/>
  <c r="L2130" i="11"/>
  <c r="N2181" i="9"/>
  <c r="O2181" s="1"/>
  <c r="Q2182" i="4"/>
  <c r="L2181"/>
  <c r="S2248"/>
  <c r="R2247"/>
  <c r="U2247" s="1"/>
  <c r="S2249" l="1"/>
  <c r="R2248"/>
  <c r="L2131" i="11"/>
  <c r="N2182" i="9"/>
  <c r="O2182" s="1"/>
  <c r="Q2183" i="4"/>
  <c r="L2182"/>
  <c r="M3184" i="11"/>
  <c r="M3253" i="9"/>
  <c r="P3253" s="1"/>
  <c r="P3254" i="4"/>
  <c r="M3253"/>
  <c r="M3185" i="11" l="1"/>
  <c r="M3254" i="9"/>
  <c r="P3254" s="1"/>
  <c r="P3255" i="4"/>
  <c r="M3254"/>
  <c r="L2132" i="11"/>
  <c r="N2183" i="9"/>
  <c r="O2183" s="1"/>
  <c r="Q2184" i="4"/>
  <c r="L2183"/>
  <c r="U2248"/>
  <c r="D2248"/>
  <c r="S2250"/>
  <c r="R2249"/>
  <c r="U2249" s="1"/>
  <c r="S2251" l="1"/>
  <c r="R2250"/>
  <c r="U2250" s="1"/>
  <c r="D2197" i="11"/>
  <c r="D2248" i="9"/>
  <c r="L2133" i="11"/>
  <c r="N2184" i="9"/>
  <c r="O2184" s="1"/>
  <c r="Q2185" i="4"/>
  <c r="L2184"/>
  <c r="M3186" i="11"/>
  <c r="M3255" i="9"/>
  <c r="P3255" s="1"/>
  <c r="P3256" i="4"/>
  <c r="M3255"/>
  <c r="M3187" i="11" l="1"/>
  <c r="M3256" i="9"/>
  <c r="P3256" s="1"/>
  <c r="P3257" i="4"/>
  <c r="M3256"/>
  <c r="L2134" i="11"/>
  <c r="N2185" i="9"/>
  <c r="O2185" s="1"/>
  <c r="Q2186" i="4"/>
  <c r="L2185"/>
  <c r="S2252"/>
  <c r="R2251"/>
  <c r="U2251" s="1"/>
  <c r="S2253" l="1"/>
  <c r="R2252"/>
  <c r="L2135" i="11"/>
  <c r="N2186" i="9"/>
  <c r="O2186" s="1"/>
  <c r="Q2187" i="4"/>
  <c r="L2186"/>
  <c r="M3188" i="11"/>
  <c r="M3257" i="9"/>
  <c r="P3257" s="1"/>
  <c r="P3258" i="4"/>
  <c r="M3257"/>
  <c r="M3189" i="11" l="1"/>
  <c r="M3258" i="9"/>
  <c r="P3258" s="1"/>
  <c r="P3259" i="4"/>
  <c r="M3258"/>
  <c r="L2136" i="11"/>
  <c r="N2187" i="9"/>
  <c r="O2187" s="1"/>
  <c r="Q2188" i="4"/>
  <c r="L2187"/>
  <c r="U2252"/>
  <c r="D2252"/>
  <c r="S2254"/>
  <c r="R2253"/>
  <c r="U2253" l="1"/>
  <c r="D2253"/>
  <c r="S2255"/>
  <c r="R2254"/>
  <c r="U2254" s="1"/>
  <c r="D2201" i="11"/>
  <c r="D2252" i="9"/>
  <c r="L2137" i="11"/>
  <c r="N2188" i="9"/>
  <c r="O2188" s="1"/>
  <c r="Q2189" i="4"/>
  <c r="L2188"/>
  <c r="M3190" i="11"/>
  <c r="M3259" i="9"/>
  <c r="P3259" s="1"/>
  <c r="P3260" i="4"/>
  <c r="M3259"/>
  <c r="M3191" i="11" l="1"/>
  <c r="M3260" i="9"/>
  <c r="P3260" s="1"/>
  <c r="P3261" i="4"/>
  <c r="M3260"/>
  <c r="L2138" i="11"/>
  <c r="N2189" i="9"/>
  <c r="O2189" s="1"/>
  <c r="Q2190" i="4"/>
  <c r="L2189"/>
  <c r="S2256"/>
  <c r="R2255"/>
  <c r="U2255" s="1"/>
  <c r="D2202" i="11"/>
  <c r="D2253" i="9"/>
  <c r="S2257" i="4" l="1"/>
  <c r="R2256"/>
  <c r="L2139" i="11"/>
  <c r="N2190" i="9"/>
  <c r="O2190" s="1"/>
  <c r="Q2191" i="4"/>
  <c r="L2190"/>
  <c r="M3192" i="11"/>
  <c r="M3261" i="9"/>
  <c r="P3261" s="1"/>
  <c r="P3262" i="4"/>
  <c r="M3261"/>
  <c r="M3193" i="11" l="1"/>
  <c r="M3262" i="9"/>
  <c r="P3262" s="1"/>
  <c r="P3263" i="4"/>
  <c r="M3262"/>
  <c r="L2140" i="11"/>
  <c r="N2191" i="9"/>
  <c r="O2191" s="1"/>
  <c r="Q2192" i="4"/>
  <c r="L2191"/>
  <c r="U2256"/>
  <c r="D2256"/>
  <c r="S2258"/>
  <c r="R2257"/>
  <c r="U2257" s="1"/>
  <c r="S2259" l="1"/>
  <c r="R2258"/>
  <c r="D2205" i="11"/>
  <c r="D2256" i="9"/>
  <c r="L2141" i="11"/>
  <c r="N2192" i="9"/>
  <c r="O2192" s="1"/>
  <c r="Q2193" i="4"/>
  <c r="L2192"/>
  <c r="M3194" i="11"/>
  <c r="M3263" i="9"/>
  <c r="P3263" s="1"/>
  <c r="P3264" i="4"/>
  <c r="M3263"/>
  <c r="M3195" i="11" l="1"/>
  <c r="M3264" i="9"/>
  <c r="P3264" s="1"/>
  <c r="P3265" i="4"/>
  <c r="M3264"/>
  <c r="L2142" i="11"/>
  <c r="N2193" i="9"/>
  <c r="O2193" s="1"/>
  <c r="Q2194" i="4"/>
  <c r="L2193"/>
  <c r="U2258"/>
  <c r="D2258"/>
  <c r="S2260"/>
  <c r="R2259"/>
  <c r="U2259" s="1"/>
  <c r="S2261" l="1"/>
  <c r="R2260"/>
  <c r="U2260" s="1"/>
  <c r="D2207" i="11"/>
  <c r="D2258" i="9"/>
  <c r="L2143" i="11"/>
  <c r="N2194" i="9"/>
  <c r="O2194" s="1"/>
  <c r="Q2195" i="4"/>
  <c r="L2194"/>
  <c r="M3196" i="11"/>
  <c r="M3265" i="9"/>
  <c r="P3265" s="1"/>
  <c r="P3266" i="4"/>
  <c r="M3265"/>
  <c r="M3197" i="11" l="1"/>
  <c r="M3266" i="9"/>
  <c r="P3266" s="1"/>
  <c r="P3267" i="4"/>
  <c r="M3266"/>
  <c r="L2144" i="11"/>
  <c r="N2195" i="9"/>
  <c r="O2195" s="1"/>
  <c r="Q2196" i="4"/>
  <c r="L2195"/>
  <c r="S2262"/>
  <c r="R2261"/>
  <c r="U2261" s="1"/>
  <c r="S2263" l="1"/>
  <c r="R2262"/>
  <c r="L2145" i="11"/>
  <c r="N2196" i="9"/>
  <c r="O2196" s="1"/>
  <c r="Q2197" i="4"/>
  <c r="L2196"/>
  <c r="M3198" i="11"/>
  <c r="M3267" i="9"/>
  <c r="P3267" s="1"/>
  <c r="P3268" i="4"/>
  <c r="M3267"/>
  <c r="M3199" i="11" l="1"/>
  <c r="M3268" i="9"/>
  <c r="P3268" s="1"/>
  <c r="P3269" i="4"/>
  <c r="M3268"/>
  <c r="L2146" i="11"/>
  <c r="N2197" i="9"/>
  <c r="O2197" s="1"/>
  <c r="Q2198" i="4"/>
  <c r="L2197"/>
  <c r="U2262"/>
  <c r="D2262"/>
  <c r="S2264"/>
  <c r="R2263"/>
  <c r="U2263" s="1"/>
  <c r="S2265" l="1"/>
  <c r="R2264"/>
  <c r="U2264" s="1"/>
  <c r="D2211" i="11"/>
  <c r="D2262" i="9"/>
  <c r="L2147" i="11"/>
  <c r="N2198" i="9"/>
  <c r="O2198" s="1"/>
  <c r="Q2199" i="4"/>
  <c r="L2198"/>
  <c r="M3200" i="11"/>
  <c r="M3269" i="9"/>
  <c r="P3269" s="1"/>
  <c r="P3270" i="4"/>
  <c r="M3269"/>
  <c r="M3201" i="11" l="1"/>
  <c r="M3270" i="9"/>
  <c r="P3270" s="1"/>
  <c r="P3271" i="4"/>
  <c r="M3270"/>
  <c r="L2148" i="11"/>
  <c r="N2199" i="9"/>
  <c r="O2199" s="1"/>
  <c r="Q2200" i="4"/>
  <c r="L2199"/>
  <c r="S2266"/>
  <c r="R2265"/>
  <c r="U2265" s="1"/>
  <c r="S2267" l="1"/>
  <c r="R2266"/>
  <c r="L2149" i="11"/>
  <c r="N2200" i="9"/>
  <c r="O2200" s="1"/>
  <c r="Q2201" i="4"/>
  <c r="L2200"/>
  <c r="M3202" i="11"/>
  <c r="M3271" i="9"/>
  <c r="P3271" s="1"/>
  <c r="P3272" i="4"/>
  <c r="M3271"/>
  <c r="M3203" i="11" l="1"/>
  <c r="M3272" i="9"/>
  <c r="P3272" s="1"/>
  <c r="P3273" i="4"/>
  <c r="M3272"/>
  <c r="L2150" i="11"/>
  <c r="N2201" i="9"/>
  <c r="O2201" s="1"/>
  <c r="Q2202" i="4"/>
  <c r="L2201"/>
  <c r="U2266"/>
  <c r="D2266"/>
  <c r="S2268"/>
  <c r="R2267"/>
  <c r="U2267" s="1"/>
  <c r="S2269" l="1"/>
  <c r="R2268"/>
  <c r="U2268" s="1"/>
  <c r="D2215" i="11"/>
  <c r="D2266" i="9"/>
  <c r="L2151" i="11"/>
  <c r="N2202" i="9"/>
  <c r="O2202" s="1"/>
  <c r="Q2203" i="4"/>
  <c r="L2202"/>
  <c r="M3204" i="11"/>
  <c r="M3273" i="9"/>
  <c r="P3273" s="1"/>
  <c r="P3274" i="4"/>
  <c r="M3273"/>
  <c r="M3205" i="11" l="1"/>
  <c r="M3274" i="9"/>
  <c r="P3274" s="1"/>
  <c r="P3275" i="4"/>
  <c r="M3274"/>
  <c r="L2152" i="11"/>
  <c r="N2203" i="9"/>
  <c r="O2203" s="1"/>
  <c r="Q2204" i="4"/>
  <c r="L2203"/>
  <c r="S2270"/>
  <c r="R2269"/>
  <c r="U2269" s="1"/>
  <c r="S2271" l="1"/>
  <c r="R2270"/>
  <c r="L2153" i="11"/>
  <c r="N2204" i="9"/>
  <c r="O2204" s="1"/>
  <c r="Q2205" i="4"/>
  <c r="L2204"/>
  <c r="M3206" i="11"/>
  <c r="M3275" i="9"/>
  <c r="P3275" s="1"/>
  <c r="P3276" i="4"/>
  <c r="M3275"/>
  <c r="M3207" i="11" l="1"/>
  <c r="M3276" i="9"/>
  <c r="P3276" s="1"/>
  <c r="P3277" i="4"/>
  <c r="M3276"/>
  <c r="L2154" i="11"/>
  <c r="N2205" i="9"/>
  <c r="O2205" s="1"/>
  <c r="Q2206" i="4"/>
  <c r="L2205"/>
  <c r="U2270"/>
  <c r="D2270"/>
  <c r="S2272"/>
  <c r="R2271"/>
  <c r="U2271" l="1"/>
  <c r="D2271"/>
  <c r="S2273"/>
  <c r="R2272"/>
  <c r="U2272" s="1"/>
  <c r="D2219" i="11"/>
  <c r="D2270" i="9"/>
  <c r="L2155" i="11"/>
  <c r="N2206" i="9"/>
  <c r="O2206" s="1"/>
  <c r="Q2207" i="4"/>
  <c r="L2206"/>
  <c r="M3208" i="11"/>
  <c r="M3277" i="9"/>
  <c r="P3277" s="1"/>
  <c r="P3278" i="4"/>
  <c r="M3277"/>
  <c r="M3209" i="11" l="1"/>
  <c r="M3278" i="9"/>
  <c r="P3278" s="1"/>
  <c r="P3279" i="4"/>
  <c r="M3278"/>
  <c r="L2156" i="11"/>
  <c r="N2207" i="9"/>
  <c r="O2207" s="1"/>
  <c r="Q2208" i="4"/>
  <c r="L2207"/>
  <c r="S2274"/>
  <c r="R2273"/>
  <c r="U2273" s="1"/>
  <c r="D2220" i="11"/>
  <c r="D2271" i="9"/>
  <c r="S2275" i="4" l="1"/>
  <c r="R2274"/>
  <c r="L2157" i="11"/>
  <c r="N2208" i="9"/>
  <c r="O2208" s="1"/>
  <c r="Q2209" i="4"/>
  <c r="L2208"/>
  <c r="M3210" i="11"/>
  <c r="M3279" i="9"/>
  <c r="P3279" s="1"/>
  <c r="P3280" i="4"/>
  <c r="M3279"/>
  <c r="M3211" i="11" l="1"/>
  <c r="M3280" i="9"/>
  <c r="P3280" s="1"/>
  <c r="P3281" i="4"/>
  <c r="M3280"/>
  <c r="L2158" i="11"/>
  <c r="N2209" i="9"/>
  <c r="O2209" s="1"/>
  <c r="Q2210" i="4"/>
  <c r="L2209"/>
  <c r="U2274"/>
  <c r="D2274"/>
  <c r="S2276"/>
  <c r="R2275"/>
  <c r="U2275" s="1"/>
  <c r="S2277" l="1"/>
  <c r="R2276"/>
  <c r="D2223" i="11"/>
  <c r="D2274" i="9"/>
  <c r="L2159" i="11"/>
  <c r="N2210" i="9"/>
  <c r="O2210" s="1"/>
  <c r="Q2211" i="4"/>
  <c r="L2210"/>
  <c r="M3212" i="11"/>
  <c r="M3281" i="9"/>
  <c r="P3281" s="1"/>
  <c r="P3282" i="4"/>
  <c r="M3281"/>
  <c r="M3213" i="11" l="1"/>
  <c r="M3282" i="9"/>
  <c r="P3282" s="1"/>
  <c r="P3283" i="4"/>
  <c r="M3282"/>
  <c r="L2160" i="11"/>
  <c r="N2211" i="9"/>
  <c r="O2211" s="1"/>
  <c r="Q2212" i="4"/>
  <c r="L2211"/>
  <c r="U2276"/>
  <c r="D2276"/>
  <c r="S2278"/>
  <c r="R2277"/>
  <c r="U2277" s="1"/>
  <c r="S2279" l="1"/>
  <c r="R2278"/>
  <c r="D2225" i="11"/>
  <c r="D2276" i="9"/>
  <c r="L2161" i="11"/>
  <c r="N2212" i="9"/>
  <c r="O2212" s="1"/>
  <c r="Q2213" i="4"/>
  <c r="L2212"/>
  <c r="M3214" i="11"/>
  <c r="M3283" i="9"/>
  <c r="P3283" s="1"/>
  <c r="P3284" i="4"/>
  <c r="M3283"/>
  <c r="M3215" i="11" l="1"/>
  <c r="M3284" i="9"/>
  <c r="P3284" s="1"/>
  <c r="P3285" i="4"/>
  <c r="M3284"/>
  <c r="L2162" i="11"/>
  <c r="N2213" i="9"/>
  <c r="O2213" s="1"/>
  <c r="Q2214" i="4"/>
  <c r="L2213"/>
  <c r="U2278"/>
  <c r="D2278"/>
  <c r="S2280"/>
  <c r="R2279"/>
  <c r="U2279" s="1"/>
  <c r="S2281" l="1"/>
  <c r="R2280"/>
  <c r="D2227" i="11"/>
  <c r="D2278" i="9"/>
  <c r="L2163" i="11"/>
  <c r="N2214" i="9"/>
  <c r="O2214" s="1"/>
  <c r="Q2215" i="4"/>
  <c r="L2214"/>
  <c r="M3216" i="11"/>
  <c r="M3285" i="9"/>
  <c r="P3285" s="1"/>
  <c r="P3286" i="4"/>
  <c r="M3285"/>
  <c r="M3217" i="11" l="1"/>
  <c r="M3286" i="9"/>
  <c r="P3286" s="1"/>
  <c r="P3287" i="4"/>
  <c r="M3286"/>
  <c r="L2164" i="11"/>
  <c r="N2215" i="9"/>
  <c r="O2215" s="1"/>
  <c r="Q2216" i="4"/>
  <c r="L2215"/>
  <c r="U2280"/>
  <c r="D2280"/>
  <c r="S2282"/>
  <c r="R2281"/>
  <c r="U2281" s="1"/>
  <c r="S2283" l="1"/>
  <c r="R2282"/>
  <c r="D2229" i="11"/>
  <c r="D2280" i="9"/>
  <c r="L2165" i="11"/>
  <c r="N2216" i="9"/>
  <c r="O2216" s="1"/>
  <c r="Q2217" i="4"/>
  <c r="L2216"/>
  <c r="M3218" i="11"/>
  <c r="M3287" i="9"/>
  <c r="P3287" s="1"/>
  <c r="P3288" i="4"/>
  <c r="M3287"/>
  <c r="M3219" i="11" l="1"/>
  <c r="M3288" i="9"/>
  <c r="P3288" s="1"/>
  <c r="S5" i="7"/>
  <c r="AK3289" i="4"/>
  <c r="P3289"/>
  <c r="AK3288"/>
  <c r="M3288"/>
  <c r="L2166" i="11"/>
  <c r="N2217" i="9"/>
  <c r="O2217" s="1"/>
  <c r="Q2218" i="4"/>
  <c r="L2217"/>
  <c r="U2282"/>
  <c r="D2282"/>
  <c r="S2284"/>
  <c r="R2283"/>
  <c r="U2283" s="1"/>
  <c r="S2285" l="1"/>
  <c r="R2284"/>
  <c r="D2231" i="11"/>
  <c r="D2282" i="9"/>
  <c r="L2167" i="11"/>
  <c r="N2218" i="9"/>
  <c r="O2218" s="1"/>
  <c r="Q2219" i="4"/>
  <c r="L2218"/>
  <c r="M3220" i="11"/>
  <c r="M3289" i="9"/>
  <c r="P3289" s="1"/>
  <c r="P3290" i="4"/>
  <c r="M3289"/>
  <c r="M192" i="10"/>
  <c r="P192" s="1"/>
  <c r="AK3290" i="4"/>
  <c r="AH3289"/>
  <c r="S18" i="7"/>
  <c r="R8"/>
  <c r="M193" i="10" l="1"/>
  <c r="P193" s="1"/>
  <c r="AK3291" i="4"/>
  <c r="AH3290"/>
  <c r="M3221" i="11"/>
  <c r="M3290" i="9"/>
  <c r="P3290" s="1"/>
  <c r="P3291" i="4"/>
  <c r="M3290"/>
  <c r="L2168" i="11"/>
  <c r="N2219" i="9"/>
  <c r="O2219" s="1"/>
  <c r="Q2220" i="4"/>
  <c r="L2219"/>
  <c r="U2284"/>
  <c r="D2284"/>
  <c r="S2286"/>
  <c r="R2285"/>
  <c r="U2285" l="1"/>
  <c r="D2285"/>
  <c r="S2287"/>
  <c r="R2286"/>
  <c r="U2286" s="1"/>
  <c r="D2233" i="11"/>
  <c r="D2284" i="9"/>
  <c r="L2169" i="11"/>
  <c r="N2220" i="9"/>
  <c r="O2220" s="1"/>
  <c r="Q2221" i="4"/>
  <c r="L2220"/>
  <c r="M3222" i="11"/>
  <c r="M3291" i="9"/>
  <c r="P3291" s="1"/>
  <c r="P3292" i="4"/>
  <c r="M3291"/>
  <c r="M194" i="10"/>
  <c r="P194" s="1"/>
  <c r="AK3292" i="4"/>
  <c r="AH3291"/>
  <c r="M195" i="10" l="1"/>
  <c r="P195" s="1"/>
  <c r="AK3293" i="4"/>
  <c r="AH3292"/>
  <c r="M3223" i="11"/>
  <c r="M3292" i="9"/>
  <c r="P3292" s="1"/>
  <c r="P3293" i="4"/>
  <c r="M3292"/>
  <c r="L2170" i="11"/>
  <c r="N2221" i="9"/>
  <c r="O2221" s="1"/>
  <c r="Q2222" i="4"/>
  <c r="L2221"/>
  <c r="S2288"/>
  <c r="R2287"/>
  <c r="U2287" s="1"/>
  <c r="D2234" i="11"/>
  <c r="D2285" i="9"/>
  <c r="S2289" i="4" l="1"/>
  <c r="R2288"/>
  <c r="L2171" i="11"/>
  <c r="N2222" i="9"/>
  <c r="O2222" s="1"/>
  <c r="Q2223" i="4"/>
  <c r="L2222"/>
  <c r="M3224" i="11"/>
  <c r="M3293" i="9"/>
  <c r="P3293" s="1"/>
  <c r="P3294" i="4"/>
  <c r="M3293"/>
  <c r="M196" i="10"/>
  <c r="P196" s="1"/>
  <c r="AK3294" i="4"/>
  <c r="AH3293"/>
  <c r="M197" i="10" l="1"/>
  <c r="P197" s="1"/>
  <c r="AK3295" i="4"/>
  <c r="AH3294"/>
  <c r="M3225" i="11"/>
  <c r="M3294" i="9"/>
  <c r="P3294" s="1"/>
  <c r="P3295" i="4"/>
  <c r="M3294"/>
  <c r="L2172" i="11"/>
  <c r="N2223" i="9"/>
  <c r="O2223" s="1"/>
  <c r="Q2224" i="4"/>
  <c r="L2223"/>
  <c r="U2288"/>
  <c r="D2288"/>
  <c r="S2290"/>
  <c r="R2289"/>
  <c r="U2289" s="1"/>
  <c r="S2291" l="1"/>
  <c r="R2290"/>
  <c r="U2290" s="1"/>
  <c r="D2237" i="11"/>
  <c r="D2288" i="9"/>
  <c r="L2173" i="11"/>
  <c r="N2224" i="9"/>
  <c r="O2224" s="1"/>
  <c r="Q2225" i="4"/>
  <c r="L2224"/>
  <c r="M3226" i="11"/>
  <c r="M3295" i="9"/>
  <c r="P3295" s="1"/>
  <c r="P3296" i="4"/>
  <c r="M3295"/>
  <c r="M198" i="10"/>
  <c r="P198" s="1"/>
  <c r="AK3296" i="4"/>
  <c r="AH3295"/>
  <c r="M199" i="10" l="1"/>
  <c r="P199" s="1"/>
  <c r="AK3297" i="4"/>
  <c r="AH3296"/>
  <c r="M3227" i="11"/>
  <c r="M3296" i="9"/>
  <c r="P3296" s="1"/>
  <c r="P3297" i="4"/>
  <c r="M3296"/>
  <c r="L2174" i="11"/>
  <c r="N2225" i="9"/>
  <c r="O2225" s="1"/>
  <c r="Q2226" i="4"/>
  <c r="L2225"/>
  <c r="S2292"/>
  <c r="R2291"/>
  <c r="U2291" s="1"/>
  <c r="S2293" l="1"/>
  <c r="R2292"/>
  <c r="L2175" i="11"/>
  <c r="N2226" i="9"/>
  <c r="O2226" s="1"/>
  <c r="Q2227" i="4"/>
  <c r="L2226"/>
  <c r="M3228" i="11"/>
  <c r="M3297" i="9"/>
  <c r="P3297" s="1"/>
  <c r="P3298" i="4"/>
  <c r="M3297"/>
  <c r="M200" i="10"/>
  <c r="P200" s="1"/>
  <c r="AK3298" i="4"/>
  <c r="AH3297"/>
  <c r="M201" i="10" l="1"/>
  <c r="P201" s="1"/>
  <c r="AK3299" i="4"/>
  <c r="AH3298"/>
  <c r="M3229" i="11"/>
  <c r="M3298" i="9"/>
  <c r="P3298" s="1"/>
  <c r="P3299" i="4"/>
  <c r="M3298"/>
  <c r="L2176" i="11"/>
  <c r="N2227" i="9"/>
  <c r="O2227" s="1"/>
  <c r="Q2228" i="4"/>
  <c r="L2227"/>
  <c r="U2292"/>
  <c r="D2292"/>
  <c r="S2294"/>
  <c r="R2293"/>
  <c r="U2293" s="1"/>
  <c r="S2295" l="1"/>
  <c r="R2294"/>
  <c r="U2294" s="1"/>
  <c r="D2241" i="11"/>
  <c r="D2292" i="9"/>
  <c r="L2177" i="11"/>
  <c r="N2228" i="9"/>
  <c r="O2228" s="1"/>
  <c r="Q2229" i="4"/>
  <c r="L2228"/>
  <c r="M3230" i="11"/>
  <c r="M3299" i="9"/>
  <c r="P3299" s="1"/>
  <c r="P3300" i="4"/>
  <c r="M3299"/>
  <c r="M202" i="10"/>
  <c r="P202" s="1"/>
  <c r="AK3300" i="4"/>
  <c r="AH3299"/>
  <c r="M203" i="10" l="1"/>
  <c r="P203" s="1"/>
  <c r="AK3301" i="4"/>
  <c r="AH3300"/>
  <c r="M3231" i="11"/>
  <c r="M3300" i="9"/>
  <c r="P3300" s="1"/>
  <c r="P3301" i="4"/>
  <c r="M3300"/>
  <c r="L2178" i="11"/>
  <c r="N2229" i="9"/>
  <c r="O2229" s="1"/>
  <c r="Q2230" i="4"/>
  <c r="L2229"/>
  <c r="S2296"/>
  <c r="R2295"/>
  <c r="U2295" s="1"/>
  <c r="S2297" l="1"/>
  <c r="R2296"/>
  <c r="L2179" i="11"/>
  <c r="N2230" i="9"/>
  <c r="O2230" s="1"/>
  <c r="Q2231" i="4"/>
  <c r="L2230"/>
  <c r="M3232" i="11"/>
  <c r="M3301" i="9"/>
  <c r="P3301" s="1"/>
  <c r="P3302" i="4"/>
  <c r="M3301"/>
  <c r="M204" i="10"/>
  <c r="P204" s="1"/>
  <c r="AK3302" i="4"/>
  <c r="AH3301"/>
  <c r="M205" i="10" l="1"/>
  <c r="P205" s="1"/>
  <c r="AK3303" i="4"/>
  <c r="AH3302"/>
  <c r="M3233" i="11"/>
  <c r="M3302" i="9"/>
  <c r="P3302" s="1"/>
  <c r="P3303" i="4"/>
  <c r="M3302"/>
  <c r="L2180" i="11"/>
  <c r="N2231" i="9"/>
  <c r="O2231" s="1"/>
  <c r="Q2232" i="4"/>
  <c r="L2231"/>
  <c r="U2296"/>
  <c r="D2296"/>
  <c r="S2298"/>
  <c r="R2297"/>
  <c r="U2297" l="1"/>
  <c r="D2297"/>
  <c r="S2299"/>
  <c r="R2298"/>
  <c r="U2298" s="1"/>
  <c r="D2245" i="11"/>
  <c r="D2296" i="9"/>
  <c r="L2181" i="11"/>
  <c r="N2232" i="9"/>
  <c r="O2232" s="1"/>
  <c r="Q2233" i="4"/>
  <c r="L2232"/>
  <c r="M3234" i="11"/>
  <c r="M3303" i="9"/>
  <c r="P3303" s="1"/>
  <c r="P3304" i="4"/>
  <c r="M3303"/>
  <c r="M206" i="10"/>
  <c r="P206" s="1"/>
  <c r="AK3304" i="4"/>
  <c r="AH3303"/>
  <c r="M207" i="10" l="1"/>
  <c r="P207" s="1"/>
  <c r="AK3305" i="4"/>
  <c r="AH3304"/>
  <c r="M3235" i="11"/>
  <c r="M3304" i="9"/>
  <c r="P3304" s="1"/>
  <c r="P3305" i="4"/>
  <c r="M3304"/>
  <c r="L2182" i="11"/>
  <c r="N2233" i="9"/>
  <c r="O2233" s="1"/>
  <c r="Q2234" i="4"/>
  <c r="L2233"/>
  <c r="S2300"/>
  <c r="R2299"/>
  <c r="U2299" s="1"/>
  <c r="D2246" i="11"/>
  <c r="D2297" i="9"/>
  <c r="S2301" i="4" l="1"/>
  <c r="R2300"/>
  <c r="L2183" i="11"/>
  <c r="N2234" i="9"/>
  <c r="O2234" s="1"/>
  <c r="Q2235" i="4"/>
  <c r="L2234"/>
  <c r="M3236" i="11"/>
  <c r="M3305" i="9"/>
  <c r="P3305" s="1"/>
  <c r="P3306" i="4"/>
  <c r="M3305"/>
  <c r="M208" i="10"/>
  <c r="P208" s="1"/>
  <c r="AK3306" i="4"/>
  <c r="AH3305"/>
  <c r="M209" i="10" l="1"/>
  <c r="P209" s="1"/>
  <c r="AK3307" i="4"/>
  <c r="AH3306"/>
  <c r="M3306" i="9"/>
  <c r="P3306" s="1"/>
  <c r="P3307" i="4"/>
  <c r="M3306"/>
  <c r="L2184" i="11"/>
  <c r="N2235" i="9"/>
  <c r="O2235" s="1"/>
  <c r="Q2236" i="4"/>
  <c r="L2235"/>
  <c r="U2300"/>
  <c r="D2300"/>
  <c r="S2302"/>
  <c r="R2301"/>
  <c r="U2301" s="1"/>
  <c r="S2303" l="1"/>
  <c r="R2302"/>
  <c r="D2249" i="11"/>
  <c r="D2300" i="9"/>
  <c r="L2185" i="11"/>
  <c r="N2236" i="9"/>
  <c r="O2236" s="1"/>
  <c r="Q2237" i="4"/>
  <c r="L2236"/>
  <c r="M3237" i="11"/>
  <c r="M3307" i="9"/>
  <c r="P3307" s="1"/>
  <c r="P3308" i="4"/>
  <c r="M3307"/>
  <c r="M210" i="10"/>
  <c r="P210" s="1"/>
  <c r="AK3308" i="4"/>
  <c r="AH3307"/>
  <c r="M211" i="10" l="1"/>
  <c r="P211" s="1"/>
  <c r="AK3309" i="4"/>
  <c r="AH3308"/>
  <c r="M3238" i="11"/>
  <c r="M3308" i="9"/>
  <c r="P3308" s="1"/>
  <c r="P3309" i="4"/>
  <c r="M3308"/>
  <c r="L2186" i="11"/>
  <c r="N2237" i="9"/>
  <c r="O2237" s="1"/>
  <c r="Q2238" i="4"/>
  <c r="L2237"/>
  <c r="U2302"/>
  <c r="D2302"/>
  <c r="S2304"/>
  <c r="R2303"/>
  <c r="U2303" s="1"/>
  <c r="S2305" l="1"/>
  <c r="R2304"/>
  <c r="U2304" s="1"/>
  <c r="D2251" i="11"/>
  <c r="D2302" i="9"/>
  <c r="L2187" i="11"/>
  <c r="N2238" i="9"/>
  <c r="O2238" s="1"/>
  <c r="Q2239" i="4"/>
  <c r="L2238"/>
  <c r="M3239" i="11"/>
  <c r="M3309" i="9"/>
  <c r="P3309" s="1"/>
  <c r="P3310" i="4"/>
  <c r="M3309"/>
  <c r="M212" i="10"/>
  <c r="P212" s="1"/>
  <c r="AH3309" i="4"/>
  <c r="M3240" i="11" l="1"/>
  <c r="M3310" i="9"/>
  <c r="P3310" s="1"/>
  <c r="P3311" i="4"/>
  <c r="M3310"/>
  <c r="L2188" i="11"/>
  <c r="N2239" i="9"/>
  <c r="O2239" s="1"/>
  <c r="Q2240" i="4"/>
  <c r="L2239"/>
  <c r="S2306"/>
  <c r="R2305"/>
  <c r="U2305" s="1"/>
  <c r="S2307" l="1"/>
  <c r="R2306"/>
  <c r="L2189" i="11"/>
  <c r="N2240" i="9"/>
  <c r="O2240" s="1"/>
  <c r="Q2241" i="4"/>
  <c r="L2240"/>
  <c r="M3241" i="11"/>
  <c r="M3311" i="9"/>
  <c r="P3311" s="1"/>
  <c r="P3312" i="4"/>
  <c r="M3311"/>
  <c r="M3242" i="11" l="1"/>
  <c r="M3312" i="9"/>
  <c r="P3312" s="1"/>
  <c r="P3313" i="4"/>
  <c r="M3312"/>
  <c r="L2190" i="11"/>
  <c r="N2241" i="9"/>
  <c r="O2241" s="1"/>
  <c r="Q2242" i="4"/>
  <c r="L2241"/>
  <c r="U2306"/>
  <c r="D2306"/>
  <c r="S2308"/>
  <c r="R2307"/>
  <c r="U2307" s="1"/>
  <c r="S2309" l="1"/>
  <c r="R2308"/>
  <c r="U2308" s="1"/>
  <c r="D2255" i="11"/>
  <c r="D2306" i="9"/>
  <c r="L2191" i="11"/>
  <c r="N2242" i="9"/>
  <c r="O2242" s="1"/>
  <c r="Q2243" i="4"/>
  <c r="L2242"/>
  <c r="M3313" i="9"/>
  <c r="P3313" s="1"/>
  <c r="P3314" i="4"/>
  <c r="M3313"/>
  <c r="M3243" i="11" l="1"/>
  <c r="M3314" i="9"/>
  <c r="P3314" s="1"/>
  <c r="P3315" i="4"/>
  <c r="M3314"/>
  <c r="L2192" i="11"/>
  <c r="N2243" i="9"/>
  <c r="O2243" s="1"/>
  <c r="Q2244" i="4"/>
  <c r="L2243"/>
  <c r="S2310"/>
  <c r="R2309"/>
  <c r="U2309" s="1"/>
  <c r="J3315"/>
  <c r="J3244" i="11" l="1"/>
  <c r="J3315" i="9"/>
  <c r="S2311" i="4"/>
  <c r="R2310"/>
  <c r="L2193" i="11"/>
  <c r="N2244" i="9"/>
  <c r="O2244" s="1"/>
  <c r="Q2245" i="4"/>
  <c r="L2244"/>
  <c r="M3244" i="11"/>
  <c r="M3315" i="9"/>
  <c r="P3315" s="1"/>
  <c r="P3316" i="4"/>
  <c r="M3315"/>
  <c r="M3245" i="11" l="1"/>
  <c r="M3316" i="9"/>
  <c r="P3316" s="1"/>
  <c r="P3317" i="4"/>
  <c r="M3316"/>
  <c r="L2194" i="11"/>
  <c r="N2245" i="9"/>
  <c r="O2245" s="1"/>
  <c r="Q2246" i="4"/>
  <c r="L2245"/>
  <c r="U2310"/>
  <c r="D2310"/>
  <c r="S2312"/>
  <c r="R2311"/>
  <c r="U2311" s="1"/>
  <c r="S2313" l="1"/>
  <c r="R2312"/>
  <c r="U2312" s="1"/>
  <c r="D2259" i="11"/>
  <c r="D2310" i="9"/>
  <c r="L2195" i="11"/>
  <c r="N2246" i="9"/>
  <c r="O2246" s="1"/>
  <c r="Q2247" i="4"/>
  <c r="L2246"/>
  <c r="M3246" i="11"/>
  <c r="M3317" i="9"/>
  <c r="P3317" s="1"/>
  <c r="P3318" i="4"/>
  <c r="M3317"/>
  <c r="M3247" i="11" l="1"/>
  <c r="M3318" i="9"/>
  <c r="P3318" s="1"/>
  <c r="P3319" i="4"/>
  <c r="M3318"/>
  <c r="L2196" i="11"/>
  <c r="N2247" i="9"/>
  <c r="O2247" s="1"/>
  <c r="Q2248" i="4"/>
  <c r="L2247"/>
  <c r="S2314"/>
  <c r="R2313"/>
  <c r="U2313" s="1"/>
  <c r="S2315" l="1"/>
  <c r="R2314"/>
  <c r="L2197" i="11"/>
  <c r="N2248" i="9"/>
  <c r="O2248" s="1"/>
  <c r="Q2249" i="4"/>
  <c r="L2248"/>
  <c r="M3248" i="11"/>
  <c r="M3319" i="9"/>
  <c r="P3319" s="1"/>
  <c r="P3320" i="4"/>
  <c r="M3319"/>
  <c r="M3249" i="11" l="1"/>
  <c r="M3320" i="9"/>
  <c r="P3320" s="1"/>
  <c r="P3321" i="4"/>
  <c r="M3320"/>
  <c r="L2198" i="11"/>
  <c r="N2249" i="9"/>
  <c r="O2249" s="1"/>
  <c r="Q2250" i="4"/>
  <c r="L2249"/>
  <c r="U2314"/>
  <c r="D2314"/>
  <c r="S2316"/>
  <c r="R2315"/>
  <c r="U2315" l="1"/>
  <c r="D2315"/>
  <c r="S2317"/>
  <c r="R2316"/>
  <c r="U2316" s="1"/>
  <c r="D2263" i="11"/>
  <c r="D2314" i="9"/>
  <c r="L2199" i="11"/>
  <c r="N2250" i="9"/>
  <c r="O2250" s="1"/>
  <c r="Q2251" i="4"/>
  <c r="L2250"/>
  <c r="M3250" i="11"/>
  <c r="M3321" i="9"/>
  <c r="P3321" s="1"/>
  <c r="P3322" i="4"/>
  <c r="M3321"/>
  <c r="M3322" i="9" l="1"/>
  <c r="P3322" s="1"/>
  <c r="P3323" i="4"/>
  <c r="M3322"/>
  <c r="L2200" i="11"/>
  <c r="N2251" i="9"/>
  <c r="O2251" s="1"/>
  <c r="Q2252" i="4"/>
  <c r="L2251"/>
  <c r="S2318"/>
  <c r="R2317"/>
  <c r="U2317" s="1"/>
  <c r="D2264" i="11"/>
  <c r="D2315" i="9"/>
  <c r="S2319" i="4" l="1"/>
  <c r="R2318"/>
  <c r="L2201" i="11"/>
  <c r="N2252" i="9"/>
  <c r="O2252" s="1"/>
  <c r="Q2253" i="4"/>
  <c r="L2252"/>
  <c r="M3251" i="11"/>
  <c r="M3323" i="9"/>
  <c r="P3323" s="1"/>
  <c r="P3324" i="4"/>
  <c r="M3323"/>
  <c r="M3252" i="11" l="1"/>
  <c r="M3324" i="9"/>
  <c r="P3324" s="1"/>
  <c r="P3325" i="4"/>
  <c r="M3324"/>
  <c r="L2202" i="11"/>
  <c r="N2253" i="9"/>
  <c r="O2253" s="1"/>
  <c r="Q2254" i="4"/>
  <c r="L2253"/>
  <c r="U2318"/>
  <c r="D2318"/>
  <c r="S2320"/>
  <c r="R2319"/>
  <c r="U2319" s="1"/>
  <c r="S2321" l="1"/>
  <c r="R2320"/>
  <c r="D2267" i="11"/>
  <c r="D2318" i="9"/>
  <c r="L2203" i="11"/>
  <c r="N2254" i="9"/>
  <c r="O2254" s="1"/>
  <c r="Q2255" i="4"/>
  <c r="L2254"/>
  <c r="M3253" i="11"/>
  <c r="M3325" i="9"/>
  <c r="P3325" s="1"/>
  <c r="P3326" i="4"/>
  <c r="M3325"/>
  <c r="M3254" i="11" l="1"/>
  <c r="M3326" i="9"/>
  <c r="P3326" s="1"/>
  <c r="P3327" i="4"/>
  <c r="M3326"/>
  <c r="L2204" i="11"/>
  <c r="N2255" i="9"/>
  <c r="O2255" s="1"/>
  <c r="Q2256" i="4"/>
  <c r="L2255"/>
  <c r="U2320"/>
  <c r="D2320"/>
  <c r="S2322"/>
  <c r="R2321"/>
  <c r="U2321" s="1"/>
  <c r="S2323" l="1"/>
  <c r="R2322"/>
  <c r="D2269" i="11"/>
  <c r="D2320" i="9"/>
  <c r="L2205" i="11"/>
  <c r="N2256" i="9"/>
  <c r="O2256" s="1"/>
  <c r="Q2257" i="4"/>
  <c r="L2256"/>
  <c r="M3255" i="11"/>
  <c r="M3327" i="9"/>
  <c r="P3327" s="1"/>
  <c r="P3328" i="4"/>
  <c r="M3327"/>
  <c r="M3256" i="11" l="1"/>
  <c r="M3328" i="9"/>
  <c r="P3328" s="1"/>
  <c r="P3329" i="4"/>
  <c r="M3328"/>
  <c r="L2206" i="11"/>
  <c r="N2257" i="9"/>
  <c r="O2257" s="1"/>
  <c r="Q2258" i="4"/>
  <c r="L2257"/>
  <c r="U2322"/>
  <c r="D2322"/>
  <c r="S2324"/>
  <c r="R2323"/>
  <c r="U2323" s="1"/>
  <c r="S2325" l="1"/>
  <c r="R2324"/>
  <c r="D2271" i="11"/>
  <c r="D2322" i="9"/>
  <c r="L2207" i="11"/>
  <c r="N2258" i="9"/>
  <c r="O2258" s="1"/>
  <c r="Q2259" i="4"/>
  <c r="L2258"/>
  <c r="M3257" i="11"/>
  <c r="M3329" i="9"/>
  <c r="P3329" s="1"/>
  <c r="P3330" i="4"/>
  <c r="M3329"/>
  <c r="M3258" i="11" l="1"/>
  <c r="M3330" i="9"/>
  <c r="P3330" s="1"/>
  <c r="P3331" i="4"/>
  <c r="M3330"/>
  <c r="L2208" i="11"/>
  <c r="N2259" i="9"/>
  <c r="O2259" s="1"/>
  <c r="Q2260" i="4"/>
  <c r="L2259"/>
  <c r="U2324"/>
  <c r="D2324"/>
  <c r="S2326"/>
  <c r="R2325"/>
  <c r="U2325" s="1"/>
  <c r="S2327" l="1"/>
  <c r="R2326"/>
  <c r="D2273" i="11"/>
  <c r="D2324" i="9"/>
  <c r="L2209" i="11"/>
  <c r="N2260" i="9"/>
  <c r="O2260" s="1"/>
  <c r="Q2261" i="4"/>
  <c r="L2260"/>
  <c r="M3259" i="11"/>
  <c r="M3331" i="9"/>
  <c r="P3331" s="1"/>
  <c r="T5" i="7"/>
  <c r="P3332" i="4"/>
  <c r="M3331"/>
  <c r="M3260" i="11" l="1"/>
  <c r="M3332" i="9"/>
  <c r="P3332" s="1"/>
  <c r="P3333" i="4"/>
  <c r="M3332"/>
  <c r="T18" i="7"/>
  <c r="S8"/>
  <c r="L2210" i="11"/>
  <c r="N2261" i="9"/>
  <c r="O2261" s="1"/>
  <c r="Q2262" i="4"/>
  <c r="L2261"/>
  <c r="U2326"/>
  <c r="D2326"/>
  <c r="S2328"/>
  <c r="R2327"/>
  <c r="U2327" s="1"/>
  <c r="S2329" l="1"/>
  <c r="R2328"/>
  <c r="D2275" i="11"/>
  <c r="D2326" i="9"/>
  <c r="L2211" i="11"/>
  <c r="N2262" i="9"/>
  <c r="O2262" s="1"/>
  <c r="Q2263" i="4"/>
  <c r="L2262"/>
  <c r="M3261" i="11"/>
  <c r="M3333" i="9"/>
  <c r="P3333" s="1"/>
  <c r="P3334" i="4"/>
  <c r="M3333"/>
  <c r="M3262" i="11" l="1"/>
  <c r="M3334" i="9"/>
  <c r="P3334" s="1"/>
  <c r="P3335" i="4"/>
  <c r="M3334"/>
  <c r="L2212" i="11"/>
  <c r="N2263" i="9"/>
  <c r="O2263" s="1"/>
  <c r="Q2264" i="4"/>
  <c r="L2263"/>
  <c r="U2328"/>
  <c r="D2328"/>
  <c r="S2330"/>
  <c r="R2329"/>
  <c r="U2329" l="1"/>
  <c r="D2329"/>
  <c r="S2331"/>
  <c r="R2330"/>
  <c r="U2330" s="1"/>
  <c r="D2277" i="11"/>
  <c r="D2328" i="9"/>
  <c r="L2213" i="11"/>
  <c r="N2264" i="9"/>
  <c r="O2264" s="1"/>
  <c r="Q2265" i="4"/>
  <c r="L2264"/>
  <c r="M3263" i="11"/>
  <c r="M3335" i="9"/>
  <c r="P3335" s="1"/>
  <c r="P3336" i="4"/>
  <c r="M3335"/>
  <c r="M3264" i="11" l="1"/>
  <c r="M3336" i="9"/>
  <c r="P3336" s="1"/>
  <c r="P3337" i="4"/>
  <c r="M3336"/>
  <c r="L2214" i="11"/>
  <c r="N2265" i="9"/>
  <c r="O2265" s="1"/>
  <c r="Q2266" i="4"/>
  <c r="L2265"/>
  <c r="S2332"/>
  <c r="R2331"/>
  <c r="U2331" s="1"/>
  <c r="D2278" i="11"/>
  <c r="D2329" i="9"/>
  <c r="S2333" i="4" l="1"/>
  <c r="R2332"/>
  <c r="L2215" i="11"/>
  <c r="N2266" i="9"/>
  <c r="O2266" s="1"/>
  <c r="Q2267" i="4"/>
  <c r="L2266"/>
  <c r="M3265" i="11"/>
  <c r="M3337" i="9"/>
  <c r="P3337" s="1"/>
  <c r="P3338" i="4"/>
  <c r="M3337"/>
  <c r="M3266" i="11" l="1"/>
  <c r="M3338" i="9"/>
  <c r="P3338" s="1"/>
  <c r="P3339" i="4"/>
  <c r="M3338"/>
  <c r="L2216" i="11"/>
  <c r="N2267" i="9"/>
  <c r="O2267" s="1"/>
  <c r="Q2268" i="4"/>
  <c r="L2267"/>
  <c r="U2332"/>
  <c r="D2332"/>
  <c r="S2334"/>
  <c r="R2333"/>
  <c r="U2333" s="1"/>
  <c r="S2335" l="1"/>
  <c r="R2334"/>
  <c r="U2334" s="1"/>
  <c r="D2281" i="11"/>
  <c r="D2332" i="9"/>
  <c r="L2217" i="11"/>
  <c r="N2268" i="9"/>
  <c r="O2268" s="1"/>
  <c r="Q2269" i="4"/>
  <c r="L2268"/>
  <c r="M3267" i="11"/>
  <c r="M3339" i="9"/>
  <c r="P3339" s="1"/>
  <c r="P3340" i="4"/>
  <c r="M3339"/>
  <c r="M3268" i="11" l="1"/>
  <c r="M3340" i="9"/>
  <c r="P3340" s="1"/>
  <c r="P3341" i="4"/>
  <c r="M3340"/>
  <c r="J3340"/>
  <c r="L2218" i="11"/>
  <c r="N2269" i="9"/>
  <c r="O2269" s="1"/>
  <c r="Q2270" i="4"/>
  <c r="L2269"/>
  <c r="S2336"/>
  <c r="R2335"/>
  <c r="U2335" s="1"/>
  <c r="S2337" l="1"/>
  <c r="R2336"/>
  <c r="L2219" i="11"/>
  <c r="N2270" i="9"/>
  <c r="O2270" s="1"/>
  <c r="Q2271" i="4"/>
  <c r="L2270"/>
  <c r="J3268" i="11"/>
  <c r="J3340" i="9"/>
  <c r="M3269" i="11"/>
  <c r="M3341" i="9"/>
  <c r="P3341" s="1"/>
  <c r="P3342" i="4"/>
  <c r="M3341"/>
  <c r="M3270" i="11" l="1"/>
  <c r="M3342" i="9"/>
  <c r="P3342" s="1"/>
  <c r="P3343" i="4"/>
  <c r="M3342"/>
  <c r="L2220" i="11"/>
  <c r="N2271" i="9"/>
  <c r="O2271" s="1"/>
  <c r="Q2272" i="4"/>
  <c r="L2271"/>
  <c r="U2336"/>
  <c r="D2336"/>
  <c r="S2338"/>
  <c r="R2337"/>
  <c r="U2337" s="1"/>
  <c r="S2339" l="1"/>
  <c r="R2338"/>
  <c r="U2338" s="1"/>
  <c r="D2285" i="11"/>
  <c r="D2336" i="9"/>
  <c r="L2221" i="11"/>
  <c r="N2272" i="9"/>
  <c r="O2272" s="1"/>
  <c r="Q2273" i="4"/>
  <c r="L2272"/>
  <c r="M3271" i="11"/>
  <c r="M3343" i="9"/>
  <c r="P3343" s="1"/>
  <c r="P3344" i="4"/>
  <c r="M3343"/>
  <c r="M3272" i="11" l="1"/>
  <c r="M3344" i="9"/>
  <c r="P3344" s="1"/>
  <c r="P3345" i="4"/>
  <c r="M3344"/>
  <c r="L2222" i="11"/>
  <c r="N2273" i="9"/>
  <c r="O2273" s="1"/>
  <c r="Q2274" i="4"/>
  <c r="L2273"/>
  <c r="S2340"/>
  <c r="R2339"/>
  <c r="U2339" s="1"/>
  <c r="S2341" l="1"/>
  <c r="R2340"/>
  <c r="L2223" i="11"/>
  <c r="N2274" i="9"/>
  <c r="O2274" s="1"/>
  <c r="Q2275" i="4"/>
  <c r="L2274"/>
  <c r="M3273" i="11"/>
  <c r="M3345" i="9"/>
  <c r="P3345" s="1"/>
  <c r="P3346" i="4"/>
  <c r="M3345"/>
  <c r="M3274" i="11" l="1"/>
  <c r="M3346" i="9"/>
  <c r="P3346" s="1"/>
  <c r="P3347" i="4"/>
  <c r="M3346"/>
  <c r="L2224" i="11"/>
  <c r="N2275" i="9"/>
  <c r="O2275" s="1"/>
  <c r="Q2276" i="4"/>
  <c r="L2275"/>
  <c r="U2340"/>
  <c r="D2340"/>
  <c r="S2342"/>
  <c r="R2341"/>
  <c r="U2341" l="1"/>
  <c r="D2341"/>
  <c r="S2343"/>
  <c r="R2342"/>
  <c r="U2342" s="1"/>
  <c r="D2289" i="11"/>
  <c r="D2340" i="9"/>
  <c r="L2225" i="11"/>
  <c r="N2276" i="9"/>
  <c r="O2276" s="1"/>
  <c r="Q2277" i="4"/>
  <c r="L2276"/>
  <c r="M3275" i="11"/>
  <c r="M3347" i="9"/>
  <c r="P3347" s="1"/>
  <c r="P3348" i="4"/>
  <c r="M3347"/>
  <c r="M3276" i="11" l="1"/>
  <c r="M3348" i="9"/>
  <c r="P3348" s="1"/>
  <c r="P3349" i="4"/>
  <c r="M3348"/>
  <c r="L2226" i="11"/>
  <c r="N2277" i="9"/>
  <c r="O2277" s="1"/>
  <c r="Q2278" i="4"/>
  <c r="L2277"/>
  <c r="S2344"/>
  <c r="R2343"/>
  <c r="U2343" s="1"/>
  <c r="D2290" i="11"/>
  <c r="D2341" i="9"/>
  <c r="S2345" i="4" l="1"/>
  <c r="R2344"/>
  <c r="L2227" i="11"/>
  <c r="N2278" i="9"/>
  <c r="O2278" s="1"/>
  <c r="Q2279" i="4"/>
  <c r="L2278"/>
  <c r="M3277" i="11"/>
  <c r="M3349" i="9"/>
  <c r="P3349" s="1"/>
  <c r="P3350" i="4"/>
  <c r="M3349"/>
  <c r="M3278" i="11" l="1"/>
  <c r="M3350" i="9"/>
  <c r="P3350" s="1"/>
  <c r="P3351" i="4"/>
  <c r="M3350"/>
  <c r="L2228" i="11"/>
  <c r="N2279" i="9"/>
  <c r="O2279" s="1"/>
  <c r="Q2280" i="4"/>
  <c r="L2279"/>
  <c r="U2344"/>
  <c r="D2344"/>
  <c r="S2346"/>
  <c r="R2345"/>
  <c r="U2345" s="1"/>
  <c r="S2347" l="1"/>
  <c r="R2346"/>
  <c r="D2293" i="11"/>
  <c r="D2344" i="9"/>
  <c r="L2229" i="11"/>
  <c r="N2280" i="9"/>
  <c r="O2280" s="1"/>
  <c r="Q2281" i="4"/>
  <c r="L2280"/>
  <c r="M3279" i="11"/>
  <c r="M3351" i="9"/>
  <c r="P3351" s="1"/>
  <c r="P3352" i="4"/>
  <c r="M3351"/>
  <c r="M3280" i="11" l="1"/>
  <c r="M3352" i="9"/>
  <c r="P3352" s="1"/>
  <c r="P3353" i="4"/>
  <c r="M3352"/>
  <c r="L2230" i="11"/>
  <c r="N2281" i="9"/>
  <c r="O2281" s="1"/>
  <c r="Q2282" i="4"/>
  <c r="L2281"/>
  <c r="U2346"/>
  <c r="D2346"/>
  <c r="S2348"/>
  <c r="R2347"/>
  <c r="U2347" s="1"/>
  <c r="S2349" l="1"/>
  <c r="R2348"/>
  <c r="U2348" s="1"/>
  <c r="D2295" i="11"/>
  <c r="D2346" i="9"/>
  <c r="L2231" i="11"/>
  <c r="N2282" i="9"/>
  <c r="O2282" s="1"/>
  <c r="Q2283" i="4"/>
  <c r="L2282"/>
  <c r="M3281" i="11"/>
  <c r="M3353" i="9"/>
  <c r="P3353" s="1"/>
  <c r="P3354" i="4"/>
  <c r="M3353"/>
  <c r="M3282" i="11" l="1"/>
  <c r="M3354" i="9"/>
  <c r="P3354" s="1"/>
  <c r="P3355" i="4"/>
  <c r="M3354"/>
  <c r="L2232" i="11"/>
  <c r="N2283" i="9"/>
  <c r="O2283" s="1"/>
  <c r="Q2284" i="4"/>
  <c r="L2283"/>
  <c r="S2350"/>
  <c r="R2349"/>
  <c r="U2349" s="1"/>
  <c r="S2351" l="1"/>
  <c r="R2350"/>
  <c r="L2233" i="11"/>
  <c r="N2284" i="9"/>
  <c r="O2284" s="1"/>
  <c r="Q2285" i="4"/>
  <c r="L2284"/>
  <c r="M3283" i="11"/>
  <c r="M3355" i="9"/>
  <c r="P3355" s="1"/>
  <c r="P3356" i="4"/>
  <c r="M3355"/>
  <c r="M3284" i="11" l="1"/>
  <c r="M3356" i="9"/>
  <c r="P3356" s="1"/>
  <c r="P3357" i="4"/>
  <c r="M3356"/>
  <c r="L2234" i="11"/>
  <c r="N2285" i="9"/>
  <c r="O2285" s="1"/>
  <c r="Q2286" i="4"/>
  <c r="L2285"/>
  <c r="U2350"/>
  <c r="D2350"/>
  <c r="S2352"/>
  <c r="R2351"/>
  <c r="U2351" s="1"/>
  <c r="S2353" l="1"/>
  <c r="R2352"/>
  <c r="U2352" s="1"/>
  <c r="D2299" i="11"/>
  <c r="D2350" i="9"/>
  <c r="L2235" i="11"/>
  <c r="N2286" i="9"/>
  <c r="O2286" s="1"/>
  <c r="Q2287" i="4"/>
  <c r="L2286"/>
  <c r="M3285" i="11"/>
  <c r="M3357" i="9"/>
  <c r="P3357" s="1"/>
  <c r="P3358" i="4"/>
  <c r="M3357"/>
  <c r="M3286" i="11" l="1"/>
  <c r="M3358" i="9"/>
  <c r="P3358" s="1"/>
  <c r="P3359" i="4"/>
  <c r="M3358"/>
  <c r="L2236" i="11"/>
  <c r="N2287" i="9"/>
  <c r="O2287" s="1"/>
  <c r="Q2288" i="4"/>
  <c r="L2287"/>
  <c r="S2354"/>
  <c r="R2353"/>
  <c r="U2353" s="1"/>
  <c r="S2355" l="1"/>
  <c r="R2354"/>
  <c r="L2237" i="11"/>
  <c r="N2288" i="9"/>
  <c r="O2288" s="1"/>
  <c r="Q2289" i="4"/>
  <c r="L2288"/>
  <c r="M3287" i="11"/>
  <c r="M3359" i="9"/>
  <c r="P3359" s="1"/>
  <c r="P3360" i="4"/>
  <c r="M3359"/>
  <c r="M3288" i="11" l="1"/>
  <c r="M3360" i="9"/>
  <c r="P3360" s="1"/>
  <c r="P3361" i="4"/>
  <c r="M3360"/>
  <c r="L2238" i="11"/>
  <c r="N2289" i="9"/>
  <c r="O2289" s="1"/>
  <c r="Q2290" i="4"/>
  <c r="L2289"/>
  <c r="U2354"/>
  <c r="D2354"/>
  <c r="S2356"/>
  <c r="R2355"/>
  <c r="U2355" s="1"/>
  <c r="S2357" l="1"/>
  <c r="R2356"/>
  <c r="U2356" s="1"/>
  <c r="D2303" i="11"/>
  <c r="D2354" i="9"/>
  <c r="L2239" i="11"/>
  <c r="N2290" i="9"/>
  <c r="O2290" s="1"/>
  <c r="Q2291" i="4"/>
  <c r="L2290"/>
  <c r="M3289" i="11"/>
  <c r="M3361" i="9"/>
  <c r="P3361" s="1"/>
  <c r="P3362" i="4"/>
  <c r="M3361"/>
  <c r="M3290" i="11" l="1"/>
  <c r="M3362" i="9"/>
  <c r="P3362" s="1"/>
  <c r="P3363" i="4"/>
  <c r="M3362"/>
  <c r="L2240" i="11"/>
  <c r="N2291" i="9"/>
  <c r="O2291" s="1"/>
  <c r="Q2292" i="4"/>
  <c r="L2291"/>
  <c r="S2358"/>
  <c r="R2357"/>
  <c r="U2357" s="1"/>
  <c r="S2359" l="1"/>
  <c r="R2358"/>
  <c r="L2241" i="11"/>
  <c r="N2292" i="9"/>
  <c r="O2292" s="1"/>
  <c r="Q2293" i="4"/>
  <c r="L2292"/>
  <c r="M3291" i="11"/>
  <c r="M3363" i="9"/>
  <c r="P3363" s="1"/>
  <c r="P3364" i="4"/>
  <c r="M3363"/>
  <c r="M3364" i="9" l="1"/>
  <c r="P3364" s="1"/>
  <c r="P3365" i="4"/>
  <c r="M3364"/>
  <c r="L2242" i="11"/>
  <c r="N2293" i="9"/>
  <c r="O2293" s="1"/>
  <c r="Q2294" i="4"/>
  <c r="L2293"/>
  <c r="U2358"/>
  <c r="D2358"/>
  <c r="S2360"/>
  <c r="R2359"/>
  <c r="U2359" l="1"/>
  <c r="D2359"/>
  <c r="S2361"/>
  <c r="R2360"/>
  <c r="U2360" s="1"/>
  <c r="D2307" i="11"/>
  <c r="D2358" i="9"/>
  <c r="L2243" i="11"/>
  <c r="N2294" i="9"/>
  <c r="O2294" s="1"/>
  <c r="Q2295" i="4"/>
  <c r="L2294"/>
  <c r="M3292" i="11"/>
  <c r="M3365" i="9"/>
  <c r="P3365" s="1"/>
  <c r="P3366" i="4"/>
  <c r="M3365"/>
  <c r="M3293" i="11" l="1"/>
  <c r="M3366" i="9"/>
  <c r="P3366" s="1"/>
  <c r="P3367" i="4"/>
  <c r="M3366"/>
  <c r="L2244" i="11"/>
  <c r="N2295" i="9"/>
  <c r="O2295" s="1"/>
  <c r="Q2296" i="4"/>
  <c r="L2295"/>
  <c r="S2362"/>
  <c r="R2361"/>
  <c r="U2361" s="1"/>
  <c r="D2308" i="11"/>
  <c r="D2359" i="9"/>
  <c r="S2363" i="4" l="1"/>
  <c r="R2362"/>
  <c r="L2245" i="11"/>
  <c r="N2296" i="9"/>
  <c r="O2296" s="1"/>
  <c r="Q2297" i="4"/>
  <c r="L2296"/>
  <c r="M3294" i="11"/>
  <c r="M3367" i="9"/>
  <c r="P3367" s="1"/>
  <c r="P3368" i="4"/>
  <c r="M3367"/>
  <c r="M3295" i="11" l="1"/>
  <c r="M3368" i="9"/>
  <c r="P3368" s="1"/>
  <c r="P3369" i="4"/>
  <c r="M3368"/>
  <c r="L2246" i="11"/>
  <c r="N2297" i="9"/>
  <c r="O2297" s="1"/>
  <c r="Q2298" i="4"/>
  <c r="L2297"/>
  <c r="U2362"/>
  <c r="D2362"/>
  <c r="S2364"/>
  <c r="R2363"/>
  <c r="U2363" s="1"/>
  <c r="S2365" l="1"/>
  <c r="R2364"/>
  <c r="D2311" i="11"/>
  <c r="D2362" i="9"/>
  <c r="L2247" i="11"/>
  <c r="N2298" i="9"/>
  <c r="O2298" s="1"/>
  <c r="Q2299" i="4"/>
  <c r="L2298"/>
  <c r="M3296" i="11"/>
  <c r="M3369" i="9"/>
  <c r="P3369" s="1"/>
  <c r="P3370" i="4"/>
  <c r="M3369"/>
  <c r="M3297" i="11" l="1"/>
  <c r="M3370" i="9"/>
  <c r="P3370" s="1"/>
  <c r="P3371" i="4"/>
  <c r="M3370"/>
  <c r="L2248" i="11"/>
  <c r="N2299" i="9"/>
  <c r="O2299" s="1"/>
  <c r="Q2300" i="4"/>
  <c r="L2299"/>
  <c r="U2364"/>
  <c r="D2364"/>
  <c r="S2366"/>
  <c r="R2365"/>
  <c r="U2365" s="1"/>
  <c r="S2367" l="1"/>
  <c r="R2366"/>
  <c r="D2313" i="11"/>
  <c r="D2364" i="9"/>
  <c r="L2249" i="11"/>
  <c r="N2300" i="9"/>
  <c r="O2300" s="1"/>
  <c r="Q2301" i="4"/>
  <c r="L2300"/>
  <c r="M3298" i="11"/>
  <c r="M3371" i="9"/>
  <c r="P3371" s="1"/>
  <c r="P3372" i="4"/>
  <c r="M3371"/>
  <c r="M3299" i="11" l="1"/>
  <c r="M3372" i="9"/>
  <c r="P3372" s="1"/>
  <c r="P3373" i="4"/>
  <c r="M3372"/>
  <c r="L2250" i="11"/>
  <c r="N2301" i="9"/>
  <c r="O2301" s="1"/>
  <c r="Q2302" i="4"/>
  <c r="L2301"/>
  <c r="U2366"/>
  <c r="D2366"/>
  <c r="S2368"/>
  <c r="R2367"/>
  <c r="U2367" s="1"/>
  <c r="S2369" l="1"/>
  <c r="R2368"/>
  <c r="D2315" i="11"/>
  <c r="D2366" i="9"/>
  <c r="L2251" i="11"/>
  <c r="N2302" i="9"/>
  <c r="O2302" s="1"/>
  <c r="Q2303" i="4"/>
  <c r="L2302"/>
  <c r="M3373" i="9"/>
  <c r="P3373" s="1"/>
  <c r="P3374" i="4"/>
  <c r="M3373"/>
  <c r="M3300" i="11" l="1"/>
  <c r="M3374" i="9"/>
  <c r="P3374" s="1"/>
  <c r="P3375" i="4"/>
  <c r="M3374"/>
  <c r="L2252" i="11"/>
  <c r="N2303" i="9"/>
  <c r="O2303" s="1"/>
  <c r="Q2304" i="4"/>
  <c r="L2303"/>
  <c r="U2368"/>
  <c r="D2368"/>
  <c r="S2370"/>
  <c r="R2369"/>
  <c r="U2369" s="1"/>
  <c r="S2371" l="1"/>
  <c r="R2370"/>
  <c r="D2317" i="11"/>
  <c r="D2368" i="9"/>
  <c r="L2253" i="11"/>
  <c r="N2304" i="9"/>
  <c r="O2304" s="1"/>
  <c r="Q2305" i="4"/>
  <c r="L2304"/>
  <c r="M3301" i="11"/>
  <c r="M3375" i="9"/>
  <c r="P3375" s="1"/>
  <c r="P3376" i="4"/>
  <c r="M3375"/>
  <c r="M3302" i="11" l="1"/>
  <c r="M3376" i="9"/>
  <c r="P3376" s="1"/>
  <c r="P3377" i="4"/>
  <c r="M3376"/>
  <c r="L2254" i="11"/>
  <c r="N2305" i="9"/>
  <c r="O2305" s="1"/>
  <c r="Q2306" i="4"/>
  <c r="L2305"/>
  <c r="U2370"/>
  <c r="D2370"/>
  <c r="S2372"/>
  <c r="R2371"/>
  <c r="U2371" s="1"/>
  <c r="S2373" l="1"/>
  <c r="R2372"/>
  <c r="D2319" i="11"/>
  <c r="D2370" i="9"/>
  <c r="L2255" i="11"/>
  <c r="N2306" i="9"/>
  <c r="O2306" s="1"/>
  <c r="Q2307" i="4"/>
  <c r="L2306"/>
  <c r="M3303" i="11"/>
  <c r="M3377" i="9"/>
  <c r="P3377" s="1"/>
  <c r="P3378" i="4"/>
  <c r="M3377"/>
  <c r="M3304" i="11" l="1"/>
  <c r="M3378" i="9"/>
  <c r="P3378" s="1"/>
  <c r="P3379" i="4"/>
  <c r="M3378"/>
  <c r="L2256" i="11"/>
  <c r="N2307" i="9"/>
  <c r="O2307" s="1"/>
  <c r="Q2308" i="4"/>
  <c r="L2307"/>
  <c r="U2372"/>
  <c r="D2372"/>
  <c r="S2374"/>
  <c r="R2373"/>
  <c r="U2373" l="1"/>
  <c r="D2373"/>
  <c r="S2375"/>
  <c r="R2374"/>
  <c r="U2374" s="1"/>
  <c r="D2321" i="11"/>
  <c r="D2372" i="9"/>
  <c r="L2257" i="11"/>
  <c r="N2308" i="9"/>
  <c r="O2308" s="1"/>
  <c r="Q2309" i="4"/>
  <c r="L2308"/>
  <c r="M3305" i="11"/>
  <c r="M3379" i="9"/>
  <c r="P3379" s="1"/>
  <c r="P3380" i="4"/>
  <c r="M3379"/>
  <c r="M3380" i="9" l="1"/>
  <c r="P3380" s="1"/>
  <c r="P3381" i="4"/>
  <c r="M3380"/>
  <c r="L2258" i="11"/>
  <c r="N2309" i="9"/>
  <c r="O2309" s="1"/>
  <c r="Q2310" i="4"/>
  <c r="L2309"/>
  <c r="S2376"/>
  <c r="R2375"/>
  <c r="U2375" s="1"/>
  <c r="D2322" i="11"/>
  <c r="D2373" i="9"/>
  <c r="S2377" i="4" l="1"/>
  <c r="R2376"/>
  <c r="L2259" i="11"/>
  <c r="N2310" i="9"/>
  <c r="O2310" s="1"/>
  <c r="Q2311" i="4"/>
  <c r="L2310"/>
  <c r="M3381" i="9"/>
  <c r="P3381" s="1"/>
  <c r="P3382" i="4"/>
  <c r="M3381"/>
  <c r="M3306" i="11" l="1"/>
  <c r="M3382" i="9"/>
  <c r="P3382" s="1"/>
  <c r="P3383" i="4"/>
  <c r="M3382"/>
  <c r="L2260" i="11"/>
  <c r="N2311" i="9"/>
  <c r="O2311" s="1"/>
  <c r="Q2312" i="4"/>
  <c r="L2311"/>
  <c r="U2376"/>
  <c r="D2376"/>
  <c r="S2378"/>
  <c r="R2377"/>
  <c r="U2377" s="1"/>
  <c r="S2379" l="1"/>
  <c r="R2378"/>
  <c r="U2378" s="1"/>
  <c r="D2325" i="11"/>
  <c r="D2376" i="9"/>
  <c r="L2261" i="11"/>
  <c r="N2312" i="9"/>
  <c r="O2312" s="1"/>
  <c r="Q2313" i="4"/>
  <c r="L2312"/>
  <c r="M3307" i="11"/>
  <c r="M3383" i="9"/>
  <c r="P3383" s="1"/>
  <c r="P3384" i="4"/>
  <c r="M3383"/>
  <c r="M3308" i="11" l="1"/>
  <c r="M3384" i="9"/>
  <c r="P3384" s="1"/>
  <c r="P3385" i="4"/>
  <c r="M3384"/>
  <c r="L2262" i="11"/>
  <c r="N2313" i="9"/>
  <c r="O2313" s="1"/>
  <c r="Q2314" i="4"/>
  <c r="L2313"/>
  <c r="S2380"/>
  <c r="R2379"/>
  <c r="U2379" s="1"/>
  <c r="S2381" l="1"/>
  <c r="R2380"/>
  <c r="L2263" i="11"/>
  <c r="N2314" i="9"/>
  <c r="O2314" s="1"/>
  <c r="Q2315" i="4"/>
  <c r="L2314"/>
  <c r="M3309" i="11"/>
  <c r="M3385" i="9"/>
  <c r="P3385" s="1"/>
  <c r="P3386" i="4"/>
  <c r="M3385"/>
  <c r="M3310" i="11" l="1"/>
  <c r="M3386" i="9"/>
  <c r="P3386" s="1"/>
  <c r="U5" i="7"/>
  <c r="M3386" i="4"/>
  <c r="L2264" i="11"/>
  <c r="N2315" i="9"/>
  <c r="O2315" s="1"/>
  <c r="Q2316" i="4"/>
  <c r="L2315"/>
  <c r="U2380"/>
  <c r="D2380"/>
  <c r="S2382"/>
  <c r="R2381"/>
  <c r="U2381" s="1"/>
  <c r="S2383" l="1"/>
  <c r="R2382"/>
  <c r="U2382" s="1"/>
  <c r="D2329" i="11"/>
  <c r="D2380" i="9"/>
  <c r="L2265" i="11"/>
  <c r="N2316" i="9"/>
  <c r="O2316" s="1"/>
  <c r="Q2317" i="4"/>
  <c r="L2316"/>
  <c r="D34" i="7"/>
  <c r="D39" s="1"/>
  <c r="U18"/>
  <c r="T8"/>
  <c r="L2266" i="11" l="1"/>
  <c r="N2317" i="9"/>
  <c r="O2317" s="1"/>
  <c r="Q2318" i="4"/>
  <c r="L2317"/>
  <c r="S2384"/>
  <c r="R2383"/>
  <c r="U2383" s="1"/>
  <c r="S2385" l="1"/>
  <c r="R2384"/>
  <c r="L2267" i="11"/>
  <c r="N2318" i="9"/>
  <c r="O2318" s="1"/>
  <c r="Q2319" i="4"/>
  <c r="L2318"/>
  <c r="L2268" i="11" l="1"/>
  <c r="N2319" i="9"/>
  <c r="O2319" s="1"/>
  <c r="Q2320" i="4"/>
  <c r="L2319"/>
  <c r="U2384"/>
  <c r="D2384"/>
  <c r="S2386"/>
  <c r="R2385"/>
  <c r="U2385" l="1"/>
  <c r="D2385"/>
  <c r="S2387"/>
  <c r="R2386"/>
  <c r="U2386" s="1"/>
  <c r="D2333" i="11"/>
  <c r="D2384" i="9"/>
  <c r="L2269" i="11"/>
  <c r="N2320" i="9"/>
  <c r="O2320" s="1"/>
  <c r="Q2321" i="4"/>
  <c r="L2320"/>
  <c r="L2270" i="11" l="1"/>
  <c r="N2321" i="9"/>
  <c r="O2321" s="1"/>
  <c r="Q2322" i="4"/>
  <c r="L2321"/>
  <c r="S2388"/>
  <c r="R2387"/>
  <c r="U2387" s="1"/>
  <c r="D2334" i="11"/>
  <c r="D2385" i="9"/>
  <c r="S2389" i="4" l="1"/>
  <c r="R2388"/>
  <c r="L2271" i="11"/>
  <c r="N2322" i="9"/>
  <c r="O2322" s="1"/>
  <c r="Q2323" i="4"/>
  <c r="L2322"/>
  <c r="L2272" i="11" l="1"/>
  <c r="N2323" i="9"/>
  <c r="O2323" s="1"/>
  <c r="Q2324" i="4"/>
  <c r="L2323"/>
  <c r="U2388"/>
  <c r="D2388"/>
  <c r="S2390"/>
  <c r="R2389"/>
  <c r="U2389" s="1"/>
  <c r="S2391" l="1"/>
  <c r="R2390"/>
  <c r="D2337" i="11"/>
  <c r="D2388" i="9"/>
  <c r="L2273" i="11"/>
  <c r="N2324" i="9"/>
  <c r="O2324" s="1"/>
  <c r="Q2325" i="4"/>
  <c r="L2324"/>
  <c r="L2274" i="11" l="1"/>
  <c r="N2325" i="9"/>
  <c r="O2325" s="1"/>
  <c r="Q2326" i="4"/>
  <c r="L2325"/>
  <c r="U2390"/>
  <c r="D2390"/>
  <c r="S2392"/>
  <c r="R2391"/>
  <c r="U2391" s="1"/>
  <c r="S2393" l="1"/>
  <c r="R2392"/>
  <c r="U2392" s="1"/>
  <c r="D2339" i="11"/>
  <c r="D2390" i="9"/>
  <c r="L2275" i="11"/>
  <c r="N2326" i="9"/>
  <c r="O2326" s="1"/>
  <c r="Q2327" i="4"/>
  <c r="L2326"/>
  <c r="L2276" i="11" l="1"/>
  <c r="N2327" i="9"/>
  <c r="O2327" s="1"/>
  <c r="Q2328" i="4"/>
  <c r="L2327"/>
  <c r="S2394"/>
  <c r="R2393"/>
  <c r="U2393" s="1"/>
  <c r="S2395" l="1"/>
  <c r="R2394"/>
  <c r="L2277" i="11"/>
  <c r="N2328" i="9"/>
  <c r="O2328" s="1"/>
  <c r="Q2329" i="4"/>
  <c r="L2328"/>
  <c r="L2278" i="11" l="1"/>
  <c r="N2329" i="9"/>
  <c r="O2329" s="1"/>
  <c r="Q2330" i="4"/>
  <c r="L2329"/>
  <c r="U2394"/>
  <c r="D2394"/>
  <c r="S2396"/>
  <c r="R2395"/>
  <c r="U2395" s="1"/>
  <c r="S2397" l="1"/>
  <c r="R2396"/>
  <c r="U2396" s="1"/>
  <c r="D2343" i="11"/>
  <c r="D2394" i="9"/>
  <c r="L2279" i="11"/>
  <c r="N2330" i="9"/>
  <c r="O2330" s="1"/>
  <c r="Q2331" i="4"/>
  <c r="L2330"/>
  <c r="L2280" i="11" l="1"/>
  <c r="N2331" i="9"/>
  <c r="O2331" s="1"/>
  <c r="Q2332" i="4"/>
  <c r="L2331"/>
  <c r="S2398"/>
  <c r="R2397"/>
  <c r="U2397" s="1"/>
  <c r="S2399" l="1"/>
  <c r="R2398"/>
  <c r="L2281" i="11"/>
  <c r="N2332" i="9"/>
  <c r="O2332" s="1"/>
  <c r="Q2333" i="4"/>
  <c r="L2332"/>
  <c r="L2282" i="11" l="1"/>
  <c r="N2333" i="9"/>
  <c r="O2333" s="1"/>
  <c r="Q2334" i="4"/>
  <c r="L2333"/>
  <c r="U2398"/>
  <c r="D2398"/>
  <c r="S2400"/>
  <c r="R2399"/>
  <c r="U2399" s="1"/>
  <c r="S2401" l="1"/>
  <c r="R2400"/>
  <c r="U2400" s="1"/>
  <c r="D2347" i="11"/>
  <c r="D2398" i="9"/>
  <c r="L2283" i="11"/>
  <c r="N2334" i="9"/>
  <c r="O2334" s="1"/>
  <c r="Q2335" i="4"/>
  <c r="L2334"/>
  <c r="L2284" i="11" l="1"/>
  <c r="N2335" i="9"/>
  <c r="O2335" s="1"/>
  <c r="Q2336" i="4"/>
  <c r="L2335"/>
  <c r="S2402"/>
  <c r="R2401"/>
  <c r="U2401" s="1"/>
  <c r="S2403" l="1"/>
  <c r="R2402"/>
  <c r="L2285" i="11"/>
  <c r="N2336" i="9"/>
  <c r="O2336" s="1"/>
  <c r="Q2337" i="4"/>
  <c r="L2336"/>
  <c r="L2286" i="11" l="1"/>
  <c r="N2337" i="9"/>
  <c r="O2337" s="1"/>
  <c r="Q2338" i="4"/>
  <c r="L2337"/>
  <c r="U2402"/>
  <c r="D2402"/>
  <c r="S2404"/>
  <c r="R2403"/>
  <c r="U2403" l="1"/>
  <c r="D2403"/>
  <c r="S2405"/>
  <c r="R2404"/>
  <c r="U2404" s="1"/>
  <c r="D2351" i="11"/>
  <c r="D2402" i="9"/>
  <c r="L2287" i="11"/>
  <c r="N2338" i="9"/>
  <c r="O2338" s="1"/>
  <c r="Q2339" i="4"/>
  <c r="L2338"/>
  <c r="L2288" i="11" l="1"/>
  <c r="N2339" i="9"/>
  <c r="O2339" s="1"/>
  <c r="Q2340" i="4"/>
  <c r="L2339"/>
  <c r="S2406"/>
  <c r="R2405"/>
  <c r="U2405" s="1"/>
  <c r="D2352" i="11"/>
  <c r="D2403" i="9"/>
  <c r="S2407" i="4" l="1"/>
  <c r="R2406"/>
  <c r="L2289" i="11"/>
  <c r="N2340" i="9"/>
  <c r="O2340" s="1"/>
  <c r="Q2341" i="4"/>
  <c r="L2340"/>
  <c r="L2290" i="11" l="1"/>
  <c r="N2341" i="9"/>
  <c r="O2341" s="1"/>
  <c r="Q2342" i="4"/>
  <c r="L2341"/>
  <c r="U2406"/>
  <c r="D2406"/>
  <c r="S2408"/>
  <c r="R2407"/>
  <c r="U2407" s="1"/>
  <c r="S2409" l="1"/>
  <c r="R2408"/>
  <c r="D2355" i="11"/>
  <c r="D2406" i="9"/>
  <c r="L2291" i="11"/>
  <c r="N2342" i="9"/>
  <c r="O2342" s="1"/>
  <c r="Q2343" i="4"/>
  <c r="L2342"/>
  <c r="L2292" i="11" l="1"/>
  <c r="N2343" i="9"/>
  <c r="O2343" s="1"/>
  <c r="Q2344" i="4"/>
  <c r="L2343"/>
  <c r="U2408"/>
  <c r="D2408"/>
  <c r="S2410"/>
  <c r="R2409"/>
  <c r="U2409" s="1"/>
  <c r="S2411" l="1"/>
  <c r="R2410"/>
  <c r="D2357" i="11"/>
  <c r="D2408" i="9"/>
  <c r="L2293" i="11"/>
  <c r="N2344" i="9"/>
  <c r="O2344" s="1"/>
  <c r="Q2345" i="4"/>
  <c r="L2344"/>
  <c r="L2294" i="11" l="1"/>
  <c r="N2345" i="9"/>
  <c r="O2345" s="1"/>
  <c r="Q2346" i="4"/>
  <c r="L2345"/>
  <c r="U2410"/>
  <c r="D2410"/>
  <c r="S2412"/>
  <c r="R2411"/>
  <c r="U2411" s="1"/>
  <c r="S2413" l="1"/>
  <c r="R2412"/>
  <c r="D2359" i="11"/>
  <c r="D2410" i="9"/>
  <c r="L2295" i="11"/>
  <c r="N2346" i="9"/>
  <c r="O2346" s="1"/>
  <c r="Q2347" i="4"/>
  <c r="L2346"/>
  <c r="L2296" i="11" l="1"/>
  <c r="N2347" i="9"/>
  <c r="O2347" s="1"/>
  <c r="Q2348" i="4"/>
  <c r="L2347"/>
  <c r="U2412"/>
  <c r="D2412"/>
  <c r="S2414"/>
  <c r="R2413"/>
  <c r="U2413" s="1"/>
  <c r="S2415" l="1"/>
  <c r="R2414"/>
  <c r="D2361" i="11"/>
  <c r="D2412" i="9"/>
  <c r="L2297" i="11"/>
  <c r="N2348" i="9"/>
  <c r="O2348" s="1"/>
  <c r="Q2349" i="4"/>
  <c r="L2348"/>
  <c r="L2298" i="11" l="1"/>
  <c r="N2349" i="9"/>
  <c r="O2349" s="1"/>
  <c r="Q2350" i="4"/>
  <c r="L2349"/>
  <c r="U2414"/>
  <c r="D2414"/>
  <c r="S2416"/>
  <c r="R2415"/>
  <c r="U2415" s="1"/>
  <c r="S2417" l="1"/>
  <c r="R2416"/>
  <c r="D2363" i="11"/>
  <c r="D2414" i="9"/>
  <c r="L2299" i="11"/>
  <c r="N2350" i="9"/>
  <c r="O2350" s="1"/>
  <c r="Q2351" i="4"/>
  <c r="L2350"/>
  <c r="L2300" i="11" l="1"/>
  <c r="N2351" i="9"/>
  <c r="O2351" s="1"/>
  <c r="Q2352" i="4"/>
  <c r="L2351"/>
  <c r="U2416"/>
  <c r="D2416"/>
  <c r="S2418"/>
  <c r="R2417"/>
  <c r="U2417" l="1"/>
  <c r="D2417"/>
  <c r="S2419"/>
  <c r="R2418"/>
  <c r="U2418" s="1"/>
  <c r="D2365" i="11"/>
  <c r="D2416" i="9"/>
  <c r="L2301" i="11"/>
  <c r="N2352" i="9"/>
  <c r="O2352" s="1"/>
  <c r="Q2353" i="4"/>
  <c r="L2352"/>
  <c r="L2302" i="11" l="1"/>
  <c r="N2353" i="9"/>
  <c r="O2353" s="1"/>
  <c r="Q2354" i="4"/>
  <c r="L2353"/>
  <c r="S2420"/>
  <c r="R2419"/>
  <c r="U2419" s="1"/>
  <c r="D2366" i="11"/>
  <c r="D2417" i="9"/>
  <c r="S2421" i="4" l="1"/>
  <c r="R2420"/>
  <c r="L2303" i="11"/>
  <c r="N2354" i="9"/>
  <c r="O2354" s="1"/>
  <c r="Q2355" i="4"/>
  <c r="L2354"/>
  <c r="L2304" i="11" l="1"/>
  <c r="N2355" i="9"/>
  <c r="O2355" s="1"/>
  <c r="Q2356" i="4"/>
  <c r="L2355"/>
  <c r="U2420"/>
  <c r="D2420"/>
  <c r="S2422"/>
  <c r="R2421"/>
  <c r="U2421" s="1"/>
  <c r="S2423" l="1"/>
  <c r="R2422"/>
  <c r="U2422" s="1"/>
  <c r="D2369" i="11"/>
  <c r="D2420" i="9"/>
  <c r="L2305" i="11"/>
  <c r="N2356" i="9"/>
  <c r="O2356" s="1"/>
  <c r="Q2357" i="4"/>
  <c r="L2356"/>
  <c r="L2306" i="11" l="1"/>
  <c r="N2357" i="9"/>
  <c r="O2357" s="1"/>
  <c r="Q2358" i="4"/>
  <c r="L2357"/>
  <c r="S2424"/>
  <c r="R2423"/>
  <c r="U2423" s="1"/>
  <c r="S2425" l="1"/>
  <c r="R2424"/>
  <c r="L2307" i="11"/>
  <c r="N2358" i="9"/>
  <c r="O2358" s="1"/>
  <c r="Q2359" i="4"/>
  <c r="L2358"/>
  <c r="L2308" i="11" l="1"/>
  <c r="N2359" i="9"/>
  <c r="O2359" s="1"/>
  <c r="Q2360" i="4"/>
  <c r="L2359"/>
  <c r="U2424"/>
  <c r="D2424"/>
  <c r="S2426"/>
  <c r="R2425"/>
  <c r="U2425" s="1"/>
  <c r="S2427" l="1"/>
  <c r="R2426"/>
  <c r="U2426" s="1"/>
  <c r="D2373" i="11"/>
  <c r="D2424" i="9"/>
  <c r="L2309" i="11"/>
  <c r="N2360" i="9"/>
  <c r="O2360" s="1"/>
  <c r="Q2361" i="4"/>
  <c r="L2360"/>
  <c r="L2310" i="11" l="1"/>
  <c r="N2361" i="9"/>
  <c r="O2361" s="1"/>
  <c r="Q2362" i="4"/>
  <c r="L2361"/>
  <c r="S2428"/>
  <c r="R2427"/>
  <c r="U2427" s="1"/>
  <c r="S2429" l="1"/>
  <c r="R2428"/>
  <c r="L2311" i="11"/>
  <c r="N2362" i="9"/>
  <c r="O2362" s="1"/>
  <c r="Q2363" i="4"/>
  <c r="L2362"/>
  <c r="L2312" i="11" l="1"/>
  <c r="N2363" i="9"/>
  <c r="O2363" s="1"/>
  <c r="Q2364" i="4"/>
  <c r="L2363"/>
  <c r="U2428"/>
  <c r="D2428"/>
  <c r="S2430"/>
  <c r="R2429"/>
  <c r="U2429" l="1"/>
  <c r="D2429"/>
  <c r="S2431"/>
  <c r="R2430"/>
  <c r="U2430" s="1"/>
  <c r="D2377" i="11"/>
  <c r="D2428" i="9"/>
  <c r="L2313" i="11"/>
  <c r="N2364" i="9"/>
  <c r="O2364" s="1"/>
  <c r="Q2365" i="4"/>
  <c r="L2364"/>
  <c r="L2314" i="11" l="1"/>
  <c r="N2365" i="9"/>
  <c r="O2365" s="1"/>
  <c r="Q2366" i="4"/>
  <c r="L2365"/>
  <c r="S2432"/>
  <c r="R2431"/>
  <c r="U2431" s="1"/>
  <c r="D2378" i="11"/>
  <c r="D2429" i="9"/>
  <c r="S2433" i="4" l="1"/>
  <c r="R2432"/>
  <c r="L2315" i="11"/>
  <c r="N2366" i="9"/>
  <c r="O2366" s="1"/>
  <c r="Q2367" i="4"/>
  <c r="L2366"/>
  <c r="L2316" i="11" l="1"/>
  <c r="N2367" i="9"/>
  <c r="O2367" s="1"/>
  <c r="Q2368" i="4"/>
  <c r="L2367"/>
  <c r="U2432"/>
  <c r="D2432"/>
  <c r="S2434"/>
  <c r="R2433"/>
  <c r="U2433" s="1"/>
  <c r="S2435" l="1"/>
  <c r="R2434"/>
  <c r="D2381" i="11"/>
  <c r="D2432" i="9"/>
  <c r="L2317" i="11"/>
  <c r="N2368" i="9"/>
  <c r="O2368" s="1"/>
  <c r="Q2369" i="4"/>
  <c r="L2368"/>
  <c r="L2318" i="11" l="1"/>
  <c r="N2369" i="9"/>
  <c r="O2369" s="1"/>
  <c r="Q2370" i="4"/>
  <c r="L2369"/>
  <c r="U2434"/>
  <c r="D2434"/>
  <c r="S2436"/>
  <c r="R2435"/>
  <c r="U2435" s="1"/>
  <c r="S2437" l="1"/>
  <c r="R2436"/>
  <c r="U2436" s="1"/>
  <c r="D2383" i="11"/>
  <c r="D2434" i="9"/>
  <c r="L2319" i="11"/>
  <c r="N2370" i="9"/>
  <c r="O2370" s="1"/>
  <c r="Q2371" i="4"/>
  <c r="L2370"/>
  <c r="L2320" i="11" l="1"/>
  <c r="N2371" i="9"/>
  <c r="O2371" s="1"/>
  <c r="Q2372" i="4"/>
  <c r="L2371"/>
  <c r="S2438"/>
  <c r="R2437"/>
  <c r="U2437" s="1"/>
  <c r="S2439" l="1"/>
  <c r="R2438"/>
  <c r="L2321" i="11"/>
  <c r="N2372" i="9"/>
  <c r="O2372" s="1"/>
  <c r="Q2373" i="4"/>
  <c r="L2372"/>
  <c r="L2322" i="11" l="1"/>
  <c r="N2373" i="9"/>
  <c r="O2373" s="1"/>
  <c r="Q2374" i="4"/>
  <c r="L2373"/>
  <c r="U2438"/>
  <c r="D2438"/>
  <c r="S2440"/>
  <c r="R2439"/>
  <c r="U2439" s="1"/>
  <c r="S2441" l="1"/>
  <c r="R2440"/>
  <c r="U2440" s="1"/>
  <c r="D2387" i="11"/>
  <c r="D2438" i="9"/>
  <c r="L2323" i="11"/>
  <c r="N2374" i="9"/>
  <c r="O2374" s="1"/>
  <c r="Q2375" i="4"/>
  <c r="L2374"/>
  <c r="L2324" i="11" l="1"/>
  <c r="N2375" i="9"/>
  <c r="O2375" s="1"/>
  <c r="Q2376" i="4"/>
  <c r="L2375"/>
  <c r="S2442"/>
  <c r="R2441"/>
  <c r="U2441" s="1"/>
  <c r="S2443" l="1"/>
  <c r="R2442"/>
  <c r="L2325" i="11"/>
  <c r="N2376" i="9"/>
  <c r="O2376" s="1"/>
  <c r="Q2377" i="4"/>
  <c r="L2376"/>
  <c r="L2326" i="11" l="1"/>
  <c r="N2377" i="9"/>
  <c r="O2377" s="1"/>
  <c r="Q2378" i="4"/>
  <c r="L2377"/>
  <c r="U2442"/>
  <c r="D2442"/>
  <c r="S2444"/>
  <c r="R2443"/>
  <c r="U2443" s="1"/>
  <c r="S2445" l="1"/>
  <c r="R2444"/>
  <c r="U2444" s="1"/>
  <c r="D2391" i="11"/>
  <c r="D2442" i="9"/>
  <c r="L2327" i="11"/>
  <c r="N2378" i="9"/>
  <c r="O2378" s="1"/>
  <c r="Q2379" i="4"/>
  <c r="L2378"/>
  <c r="L2328" i="11" l="1"/>
  <c r="N2379" i="9"/>
  <c r="O2379" s="1"/>
  <c r="Q2380" i="4"/>
  <c r="L2379"/>
  <c r="S2446"/>
  <c r="R2445"/>
  <c r="U2445" s="1"/>
  <c r="S2447" l="1"/>
  <c r="R2446"/>
  <c r="L2329" i="11"/>
  <c r="N2380" i="9"/>
  <c r="O2380" s="1"/>
  <c r="Q2381" i="4"/>
  <c r="L2380"/>
  <c r="L2330" i="11" l="1"/>
  <c r="N2381" i="9"/>
  <c r="O2381" s="1"/>
  <c r="Q2382" i="4"/>
  <c r="L2381"/>
  <c r="U2446"/>
  <c r="D2446"/>
  <c r="S2448"/>
  <c r="R2447"/>
  <c r="U2447" l="1"/>
  <c r="D2447"/>
  <c r="S2449"/>
  <c r="R2448"/>
  <c r="U2448" s="1"/>
  <c r="D2395" i="11"/>
  <c r="D2446" i="9"/>
  <c r="L2331" i="11"/>
  <c r="N2382" i="9"/>
  <c r="O2382" s="1"/>
  <c r="Q2383" i="4"/>
  <c r="L2382"/>
  <c r="L2332" i="11" l="1"/>
  <c r="N2383" i="9"/>
  <c r="O2383" s="1"/>
  <c r="Q2384" i="4"/>
  <c r="L2383"/>
  <c r="S2450"/>
  <c r="R2449"/>
  <c r="U2449" s="1"/>
  <c r="D2396" i="11"/>
  <c r="D2447" i="9"/>
  <c r="S2451" i="4" l="1"/>
  <c r="R2450"/>
  <c r="L2333" i="11"/>
  <c r="N2384" i="9"/>
  <c r="O2384" s="1"/>
  <c r="Q2385" i="4"/>
  <c r="L2384"/>
  <c r="L2334" i="11" l="1"/>
  <c r="N2385" i="9"/>
  <c r="O2385" s="1"/>
  <c r="Q2386" i="4"/>
  <c r="L2385"/>
  <c r="U2450"/>
  <c r="D2450"/>
  <c r="S2452"/>
  <c r="R2451"/>
  <c r="U2451" s="1"/>
  <c r="S2453" l="1"/>
  <c r="R2452"/>
  <c r="D2399" i="11"/>
  <c r="D2450" i="9"/>
  <c r="L2335" i="11"/>
  <c r="N2386" i="9"/>
  <c r="O2386" s="1"/>
  <c r="Q2387" i="4"/>
  <c r="L2386"/>
  <c r="L2336" i="11" l="1"/>
  <c r="N2387" i="9"/>
  <c r="O2387" s="1"/>
  <c r="Q2388" i="4"/>
  <c r="L2387"/>
  <c r="U2452"/>
  <c r="D2452"/>
  <c r="S2454"/>
  <c r="R2453"/>
  <c r="U2453" s="1"/>
  <c r="S2455" l="1"/>
  <c r="R2454"/>
  <c r="D2401" i="11"/>
  <c r="D2452" i="9"/>
  <c r="L2337" i="11"/>
  <c r="N2388" i="9"/>
  <c r="O2388" s="1"/>
  <c r="Q2389" i="4"/>
  <c r="L2388"/>
  <c r="L2338" i="11" l="1"/>
  <c r="N2389" i="9"/>
  <c r="O2389" s="1"/>
  <c r="Q2390" i="4"/>
  <c r="L2389"/>
  <c r="U2454"/>
  <c r="D2454"/>
  <c r="S2456"/>
  <c r="R2455"/>
  <c r="U2455" s="1"/>
  <c r="S2457" l="1"/>
  <c r="R2456"/>
  <c r="D2403" i="11"/>
  <c r="D2454" i="9"/>
  <c r="L2339" i="11"/>
  <c r="N2390" i="9"/>
  <c r="O2390" s="1"/>
  <c r="Q2391" i="4"/>
  <c r="L2390"/>
  <c r="L2340" i="11" l="1"/>
  <c r="N2391" i="9"/>
  <c r="O2391" s="1"/>
  <c r="Q2392" i="4"/>
  <c r="L2391"/>
  <c r="U2456"/>
  <c r="D2456"/>
  <c r="S2458"/>
  <c r="R2457"/>
  <c r="U2457" s="1"/>
  <c r="S2459" l="1"/>
  <c r="R2458"/>
  <c r="D2405" i="11"/>
  <c r="D2456" i="9"/>
  <c r="L2341" i="11"/>
  <c r="N2392" i="9"/>
  <c r="O2392" s="1"/>
  <c r="Q2393" i="4"/>
  <c r="L2392"/>
  <c r="L2342" i="11" l="1"/>
  <c r="N2393" i="9"/>
  <c r="O2393" s="1"/>
  <c r="Q2394" i="4"/>
  <c r="L2393"/>
  <c r="U2458"/>
  <c r="D2458"/>
  <c r="S2460"/>
  <c r="R2459"/>
  <c r="U2459" s="1"/>
  <c r="S2461" l="1"/>
  <c r="R2460"/>
  <c r="D2407" i="11"/>
  <c r="D2458" i="9"/>
  <c r="L2343" i="11"/>
  <c r="N2394" i="9"/>
  <c r="O2394" s="1"/>
  <c r="Q2395" i="4"/>
  <c r="L2394"/>
  <c r="L2344" i="11" l="1"/>
  <c r="N2395" i="9"/>
  <c r="O2395" s="1"/>
  <c r="Q2396" i="4"/>
  <c r="L2395"/>
  <c r="U2460"/>
  <c r="D2460"/>
  <c r="S2462"/>
  <c r="R2461"/>
  <c r="U2461" l="1"/>
  <c r="D2461"/>
  <c r="S2463"/>
  <c r="R2462"/>
  <c r="U2462" s="1"/>
  <c r="D2409" i="11"/>
  <c r="D2460" i="9"/>
  <c r="L2345" i="11"/>
  <c r="N2396" i="9"/>
  <c r="O2396" s="1"/>
  <c r="Q2397" i="4"/>
  <c r="L2396"/>
  <c r="L2346" i="11" l="1"/>
  <c r="N2397" i="9"/>
  <c r="O2397" s="1"/>
  <c r="Q2398" i="4"/>
  <c r="L2397"/>
  <c r="S2464"/>
  <c r="R2463"/>
  <c r="U2463" s="1"/>
  <c r="D2410" i="11"/>
  <c r="D2461" i="9"/>
  <c r="S2465" i="4" l="1"/>
  <c r="R2464"/>
  <c r="L2347" i="11"/>
  <c r="N2398" i="9"/>
  <c r="O2398" s="1"/>
  <c r="Q2399" i="4"/>
  <c r="L2398"/>
  <c r="L2348" i="11" l="1"/>
  <c r="N2399" i="9"/>
  <c r="O2399" s="1"/>
  <c r="Q2400" i="4"/>
  <c r="L2399"/>
  <c r="U2464"/>
  <c r="D2464"/>
  <c r="S2466"/>
  <c r="R2465"/>
  <c r="U2465" s="1"/>
  <c r="S2467" l="1"/>
  <c r="R2466"/>
  <c r="U2466" s="1"/>
  <c r="D2413" i="11"/>
  <c r="D2464" i="9"/>
  <c r="L2349" i="11"/>
  <c r="N2400" i="9"/>
  <c r="O2400" s="1"/>
  <c r="Q2401" i="4"/>
  <c r="L2400"/>
  <c r="L2350" i="11" l="1"/>
  <c r="N2401" i="9"/>
  <c r="O2401" s="1"/>
  <c r="Q2402" i="4"/>
  <c r="L2401"/>
  <c r="S2468"/>
  <c r="R2467"/>
  <c r="U2467" s="1"/>
  <c r="S2469" l="1"/>
  <c r="R2468"/>
  <c r="L2351" i="11"/>
  <c r="N2402" i="9"/>
  <c r="O2402" s="1"/>
  <c r="Q2403" i="4"/>
  <c r="L2402"/>
  <c r="L2352" i="11" l="1"/>
  <c r="N2403" i="9"/>
  <c r="O2403" s="1"/>
  <c r="Q2404" i="4"/>
  <c r="L2403"/>
  <c r="U2468"/>
  <c r="D2468"/>
  <c r="S2470"/>
  <c r="R2469"/>
  <c r="U2469" s="1"/>
  <c r="S2471" l="1"/>
  <c r="R2470"/>
  <c r="U2470" s="1"/>
  <c r="D2417" i="11"/>
  <c r="D2468" i="9"/>
  <c r="L2353" i="11"/>
  <c r="N2404" i="9"/>
  <c r="O2404" s="1"/>
  <c r="Q2405" i="4"/>
  <c r="L2404"/>
  <c r="L2354" i="11" l="1"/>
  <c r="N2405" i="9"/>
  <c r="O2405" s="1"/>
  <c r="Q2406" i="4"/>
  <c r="L2405"/>
  <c r="S2472"/>
  <c r="R2471"/>
  <c r="U2471" s="1"/>
  <c r="S2473" l="1"/>
  <c r="R2472"/>
  <c r="L2355" i="11"/>
  <c r="N2406" i="9"/>
  <c r="O2406" s="1"/>
  <c r="Q2407" i="4"/>
  <c r="L2406"/>
  <c r="L2356" i="11" l="1"/>
  <c r="N2407" i="9"/>
  <c r="O2407" s="1"/>
  <c r="Q2408" i="4"/>
  <c r="L2407"/>
  <c r="U2472"/>
  <c r="D2472"/>
  <c r="S2474"/>
  <c r="R2473"/>
  <c r="U2473" l="1"/>
  <c r="D2473"/>
  <c r="S2475"/>
  <c r="R2474"/>
  <c r="U2474" s="1"/>
  <c r="D2421" i="11"/>
  <c r="D2472" i="9"/>
  <c r="L2357" i="11"/>
  <c r="N2408" i="9"/>
  <c r="O2408" s="1"/>
  <c r="Q2409" i="4"/>
  <c r="L2408"/>
  <c r="L2358" i="11" l="1"/>
  <c r="N2409" i="9"/>
  <c r="O2409" s="1"/>
  <c r="Q2410" i="4"/>
  <c r="L2409"/>
  <c r="S2476"/>
  <c r="R2475"/>
  <c r="U2475" s="1"/>
  <c r="D2422" i="11"/>
  <c r="D2473" i="9"/>
  <c r="S2477" i="4" l="1"/>
  <c r="R2476"/>
  <c r="L2359" i="11"/>
  <c r="N2410" i="9"/>
  <c r="O2410" s="1"/>
  <c r="Q2411" i="4"/>
  <c r="L2410"/>
  <c r="L2360" i="11" l="1"/>
  <c r="N2411" i="9"/>
  <c r="O2411" s="1"/>
  <c r="Q2412" i="4"/>
  <c r="L2411"/>
  <c r="U2476"/>
  <c r="D2476"/>
  <c r="S2478"/>
  <c r="R2477"/>
  <c r="U2477" s="1"/>
  <c r="S2479" l="1"/>
  <c r="R2478"/>
  <c r="D2425" i="11"/>
  <c r="D2476" i="9"/>
  <c r="L2361" i="11"/>
  <c r="N2412" i="9"/>
  <c r="O2412" s="1"/>
  <c r="Q2413" i="4"/>
  <c r="L2412"/>
  <c r="L2362" i="11" l="1"/>
  <c r="N2413" i="9"/>
  <c r="O2413" s="1"/>
  <c r="Q2414" i="4"/>
  <c r="L2413"/>
  <c r="U2478"/>
  <c r="D2478"/>
  <c r="S2480"/>
  <c r="R2479"/>
  <c r="U2479" s="1"/>
  <c r="S2481" l="1"/>
  <c r="R2480"/>
  <c r="U2480" s="1"/>
  <c r="D2427" i="11"/>
  <c r="D2478" i="9"/>
  <c r="L2363" i="11"/>
  <c r="N2414" i="9"/>
  <c r="O2414" s="1"/>
  <c r="Q2415" i="4"/>
  <c r="L2414"/>
  <c r="L2364" i="11" l="1"/>
  <c r="N2415" i="9"/>
  <c r="O2415" s="1"/>
  <c r="Q2416" i="4"/>
  <c r="L2415"/>
  <c r="S2482"/>
  <c r="R2481"/>
  <c r="U2481" s="1"/>
  <c r="S2483" l="1"/>
  <c r="R2482"/>
  <c r="L2365" i="11"/>
  <c r="N2416" i="9"/>
  <c r="O2416" s="1"/>
  <c r="Q2417" i="4"/>
  <c r="L2416"/>
  <c r="L2366" i="11" l="1"/>
  <c r="N2417" i="9"/>
  <c r="O2417" s="1"/>
  <c r="Q2418" i="4"/>
  <c r="L2417"/>
  <c r="U2482"/>
  <c r="D2482"/>
  <c r="S2484"/>
  <c r="R2483"/>
  <c r="U2483" s="1"/>
  <c r="S2485" l="1"/>
  <c r="R2484"/>
  <c r="U2484" s="1"/>
  <c r="D2431" i="11"/>
  <c r="D2482" i="9"/>
  <c r="L2367" i="11"/>
  <c r="N2418" i="9"/>
  <c r="O2418" s="1"/>
  <c r="Q2419" i="4"/>
  <c r="L2418"/>
  <c r="L2368" i="11" l="1"/>
  <c r="N2419" i="9"/>
  <c r="O2419" s="1"/>
  <c r="Q2420" i="4"/>
  <c r="L2419"/>
  <c r="S2486"/>
  <c r="R2485"/>
  <c r="U2485" s="1"/>
  <c r="S2487" l="1"/>
  <c r="R2486"/>
  <c r="L2369" i="11"/>
  <c r="N2420" i="9"/>
  <c r="O2420" s="1"/>
  <c r="Q2421" i="4"/>
  <c r="L2420"/>
  <c r="L2370" i="11" l="1"/>
  <c r="N2421" i="9"/>
  <c r="O2421" s="1"/>
  <c r="Q2422" i="4"/>
  <c r="L2421"/>
  <c r="U2486"/>
  <c r="D2486"/>
  <c r="S2488"/>
  <c r="R2487"/>
  <c r="U2487" s="1"/>
  <c r="S2489" l="1"/>
  <c r="R2488"/>
  <c r="U2488" s="1"/>
  <c r="D2435" i="11"/>
  <c r="D2486" i="9"/>
  <c r="L2371" i="11"/>
  <c r="N2422" i="9"/>
  <c r="O2422" s="1"/>
  <c r="Q2423" i="4"/>
  <c r="L2422"/>
  <c r="L2372" i="11" l="1"/>
  <c r="N2423" i="9"/>
  <c r="O2423" s="1"/>
  <c r="Q2424" i="4"/>
  <c r="L2423"/>
  <c r="S2490"/>
  <c r="R2489"/>
  <c r="U2489" s="1"/>
  <c r="S2491" l="1"/>
  <c r="R2490"/>
  <c r="L2373" i="11"/>
  <c r="N2424" i="9"/>
  <c r="O2424" s="1"/>
  <c r="Q2425" i="4"/>
  <c r="L2424"/>
  <c r="L2374" i="11" l="1"/>
  <c r="N2425" i="9"/>
  <c r="O2425" s="1"/>
  <c r="Q2426" i="4"/>
  <c r="L2425"/>
  <c r="U2490"/>
  <c r="D2490"/>
  <c r="S2492"/>
  <c r="R2491"/>
  <c r="U2491" l="1"/>
  <c r="D2491"/>
  <c r="S2493"/>
  <c r="R2492"/>
  <c r="U2492" s="1"/>
  <c r="D2439" i="11"/>
  <c r="D2490" i="9"/>
  <c r="L2375" i="11"/>
  <c r="N2426" i="9"/>
  <c r="O2426" s="1"/>
  <c r="Q2427" i="4"/>
  <c r="L2426"/>
  <c r="L2376" i="11" l="1"/>
  <c r="N2427" i="9"/>
  <c r="O2427" s="1"/>
  <c r="Q2428" i="4"/>
  <c r="L2427"/>
  <c r="S2494"/>
  <c r="R2493"/>
  <c r="U2493" s="1"/>
  <c r="D2440" i="11"/>
  <c r="D2491" i="9"/>
  <c r="S2495" i="4" l="1"/>
  <c r="R2494"/>
  <c r="L2377" i="11"/>
  <c r="N2428" i="9"/>
  <c r="O2428" s="1"/>
  <c r="Q2429" i="4"/>
  <c r="L2428"/>
  <c r="L2378" i="11" l="1"/>
  <c r="N2429" i="9"/>
  <c r="O2429" s="1"/>
  <c r="Q2430" i="4"/>
  <c r="L2429"/>
  <c r="U2494"/>
  <c r="D2494"/>
  <c r="S2496"/>
  <c r="R2495"/>
  <c r="U2495" s="1"/>
  <c r="S2497" l="1"/>
  <c r="R2496"/>
  <c r="D2443" i="11"/>
  <c r="D2494" i="9"/>
  <c r="L2379" i="11"/>
  <c r="N2430" i="9"/>
  <c r="O2430" s="1"/>
  <c r="Q2431" i="4"/>
  <c r="L2430"/>
  <c r="L2380" i="11" l="1"/>
  <c r="N2431" i="9"/>
  <c r="O2431" s="1"/>
  <c r="Q2432" i="4"/>
  <c r="L2431"/>
  <c r="U2496"/>
  <c r="D2496"/>
  <c r="S2498"/>
  <c r="R2497"/>
  <c r="U2497" s="1"/>
  <c r="S2499" l="1"/>
  <c r="R2498"/>
  <c r="D2445" i="11"/>
  <c r="D2496" i="9"/>
  <c r="L2381" i="11"/>
  <c r="N2432" i="9"/>
  <c r="O2432" s="1"/>
  <c r="Q2433" i="4"/>
  <c r="L2432"/>
  <c r="L2382" i="11" l="1"/>
  <c r="N2433" i="9"/>
  <c r="O2433" s="1"/>
  <c r="Q2434" i="4"/>
  <c r="L2433"/>
  <c r="U2498"/>
  <c r="D2498"/>
  <c r="S2500"/>
  <c r="R2499"/>
  <c r="U2499" s="1"/>
  <c r="S2501" l="1"/>
  <c r="R2500"/>
  <c r="D2447" i="11"/>
  <c r="D2498" i="9"/>
  <c r="L2383" i="11"/>
  <c r="N2434" i="9"/>
  <c r="O2434" s="1"/>
  <c r="Q2435" i="4"/>
  <c r="L2434"/>
  <c r="L2384" i="11" l="1"/>
  <c r="N2435" i="9"/>
  <c r="O2435" s="1"/>
  <c r="Q2436" i="4"/>
  <c r="L2435"/>
  <c r="U2500"/>
  <c r="D2500"/>
  <c r="S2502"/>
  <c r="R2501"/>
  <c r="U2501" s="1"/>
  <c r="S2503" l="1"/>
  <c r="R2502"/>
  <c r="D2449" i="11"/>
  <c r="D2500" i="9"/>
  <c r="L2385" i="11"/>
  <c r="N2436" i="9"/>
  <c r="O2436" s="1"/>
  <c r="Q2437" i="4"/>
  <c r="L2436"/>
  <c r="L2386" i="11" l="1"/>
  <c r="N2437" i="9"/>
  <c r="O2437" s="1"/>
  <c r="Q2438" i="4"/>
  <c r="L2437"/>
  <c r="U2502"/>
  <c r="D2502"/>
  <c r="S2504"/>
  <c r="R2503"/>
  <c r="U2503" s="1"/>
  <c r="S2505" l="1"/>
  <c r="R2504"/>
  <c r="D2451" i="11"/>
  <c r="D2502" i="9"/>
  <c r="L2387" i="11"/>
  <c r="N2438" i="9"/>
  <c r="O2438" s="1"/>
  <c r="Q2439" i="4"/>
  <c r="L2438"/>
  <c r="L2388" i="11" l="1"/>
  <c r="N2439" i="9"/>
  <c r="O2439" s="1"/>
  <c r="Q2440" i="4"/>
  <c r="L2439"/>
  <c r="U2504"/>
  <c r="D2504"/>
  <c r="S2506"/>
  <c r="R2505"/>
  <c r="U2505" l="1"/>
  <c r="D2505"/>
  <c r="S2507"/>
  <c r="R2506"/>
  <c r="U2506" s="1"/>
  <c r="D2453" i="11"/>
  <c r="D2504" i="9"/>
  <c r="L2389" i="11"/>
  <c r="N2440" i="9"/>
  <c r="O2440" s="1"/>
  <c r="Q2441" i="4"/>
  <c r="L2440"/>
  <c r="L2390" i="11" l="1"/>
  <c r="N2441" i="9"/>
  <c r="O2441" s="1"/>
  <c r="Q2442" i="4"/>
  <c r="L2441"/>
  <c r="S2508"/>
  <c r="R2507"/>
  <c r="U2507" s="1"/>
  <c r="D2454" i="11"/>
  <c r="D2505" i="9"/>
  <c r="S2509" i="4" l="1"/>
  <c r="R2508"/>
  <c r="L2391" i="11"/>
  <c r="N2442" i="9"/>
  <c r="O2442" s="1"/>
  <c r="Q2443" i="4"/>
  <c r="L2442"/>
  <c r="L2392" i="11" l="1"/>
  <c r="N2443" i="9"/>
  <c r="O2443" s="1"/>
  <c r="Q2444" i="4"/>
  <c r="L2443"/>
  <c r="U2508"/>
  <c r="D2508"/>
  <c r="S2510"/>
  <c r="R2509"/>
  <c r="U2509" s="1"/>
  <c r="S2511" l="1"/>
  <c r="R2510"/>
  <c r="U2510" s="1"/>
  <c r="D2457" i="11"/>
  <c r="D2508" i="9"/>
  <c r="L2393" i="11"/>
  <c r="N2444" i="9"/>
  <c r="O2444" s="1"/>
  <c r="Q2445" i="4"/>
  <c r="L2444"/>
  <c r="L2394" i="11" l="1"/>
  <c r="N2445" i="9"/>
  <c r="O2445" s="1"/>
  <c r="Q2446" i="4"/>
  <c r="L2445"/>
  <c r="S2512"/>
  <c r="R2511"/>
  <c r="U2511" s="1"/>
  <c r="S2513" l="1"/>
  <c r="R2512"/>
  <c r="L2395" i="11"/>
  <c r="N2446" i="9"/>
  <c r="O2446" s="1"/>
  <c r="Q2447" i="4"/>
  <c r="L2446"/>
  <c r="L2396" i="11" l="1"/>
  <c r="N2447" i="9"/>
  <c r="O2447" s="1"/>
  <c r="Q2448" i="4"/>
  <c r="L2447"/>
  <c r="U2512"/>
  <c r="D2512"/>
  <c r="S2514"/>
  <c r="R2513"/>
  <c r="U2513" s="1"/>
  <c r="S2515" l="1"/>
  <c r="R2514"/>
  <c r="U2514" s="1"/>
  <c r="D2461" i="11"/>
  <c r="D2512" i="9"/>
  <c r="L2397" i="11"/>
  <c r="N2448" i="9"/>
  <c r="O2448" s="1"/>
  <c r="Q2449" i="4"/>
  <c r="L2448"/>
  <c r="L2398" i="11" l="1"/>
  <c r="N2449" i="9"/>
  <c r="O2449" s="1"/>
  <c r="Q2450" i="4"/>
  <c r="L2449"/>
  <c r="S2516"/>
  <c r="R2515"/>
  <c r="U2515" s="1"/>
  <c r="S2517" l="1"/>
  <c r="R2516"/>
  <c r="L2399" i="11"/>
  <c r="N2450" i="9"/>
  <c r="O2450" s="1"/>
  <c r="Q2451" i="4"/>
  <c r="L2450"/>
  <c r="L2400" i="11" l="1"/>
  <c r="N2451" i="9"/>
  <c r="O2451" s="1"/>
  <c r="Q2452" i="4"/>
  <c r="L2451"/>
  <c r="U2516"/>
  <c r="D2516"/>
  <c r="S2518"/>
  <c r="R2517"/>
  <c r="U2517" l="1"/>
  <c r="D2517"/>
  <c r="S2519"/>
  <c r="R2518"/>
  <c r="U2518" s="1"/>
  <c r="D2465" i="11"/>
  <c r="D2516" i="9"/>
  <c r="L2401" i="11"/>
  <c r="N2452" i="9"/>
  <c r="O2452" s="1"/>
  <c r="Q2453" i="4"/>
  <c r="L2452"/>
  <c r="L2402" i="11" l="1"/>
  <c r="N2453" i="9"/>
  <c r="O2453" s="1"/>
  <c r="Q2454" i="4"/>
  <c r="L2453"/>
  <c r="S2520"/>
  <c r="R2519"/>
  <c r="U2519" s="1"/>
  <c r="D2466" i="11"/>
  <c r="D2517" i="9"/>
  <c r="S2521" i="4" l="1"/>
  <c r="R2520"/>
  <c r="L2403" i="11"/>
  <c r="N2454" i="9"/>
  <c r="O2454" s="1"/>
  <c r="Q2455" i="4"/>
  <c r="L2454"/>
  <c r="L2404" i="11" l="1"/>
  <c r="N2455" i="9"/>
  <c r="O2455" s="1"/>
  <c r="Q2456" i="4"/>
  <c r="L2455"/>
  <c r="U2520"/>
  <c r="D2520"/>
  <c r="S2522"/>
  <c r="R2521"/>
  <c r="U2521" s="1"/>
  <c r="S2523" l="1"/>
  <c r="R2522"/>
  <c r="D2469" i="11"/>
  <c r="D2520" i="9"/>
  <c r="L2405" i="11"/>
  <c r="N2456" i="9"/>
  <c r="O2456" s="1"/>
  <c r="Q2457" i="4"/>
  <c r="L2456"/>
  <c r="L2406" i="11" l="1"/>
  <c r="N2457" i="9"/>
  <c r="O2457" s="1"/>
  <c r="Q2458" i="4"/>
  <c r="L2457"/>
  <c r="U2522"/>
  <c r="D2522"/>
  <c r="S2524"/>
  <c r="R2523"/>
  <c r="U2523" s="1"/>
  <c r="S2525" l="1"/>
  <c r="R2524"/>
  <c r="U2524" s="1"/>
  <c r="D2471" i="11"/>
  <c r="D2522" i="9"/>
  <c r="L2407" i="11"/>
  <c r="N2458" i="9"/>
  <c r="O2458" s="1"/>
  <c r="Q2459" i="4"/>
  <c r="L2458"/>
  <c r="L2408" i="11" l="1"/>
  <c r="N2459" i="9"/>
  <c r="O2459" s="1"/>
  <c r="Q2460" i="4"/>
  <c r="L2459"/>
  <c r="S2526"/>
  <c r="R2525"/>
  <c r="U2525" s="1"/>
  <c r="S2527" l="1"/>
  <c r="R2526"/>
  <c r="L2409" i="11"/>
  <c r="N2460" i="9"/>
  <c r="O2460" s="1"/>
  <c r="Q2461" i="4"/>
  <c r="L2460"/>
  <c r="L2410" i="11" l="1"/>
  <c r="N2461" i="9"/>
  <c r="O2461" s="1"/>
  <c r="Q2462" i="4"/>
  <c r="L2461"/>
  <c r="U2526"/>
  <c r="D2526"/>
  <c r="S2528"/>
  <c r="R2527"/>
  <c r="U2527" s="1"/>
  <c r="S2529" l="1"/>
  <c r="R2528"/>
  <c r="U2528" s="1"/>
  <c r="D2475" i="11"/>
  <c r="D2526" i="9"/>
  <c r="L2411" i="11"/>
  <c r="N2462" i="9"/>
  <c r="O2462" s="1"/>
  <c r="Q2463" i="4"/>
  <c r="L2462"/>
  <c r="L2412" i="11" l="1"/>
  <c r="N2463" i="9"/>
  <c r="O2463" s="1"/>
  <c r="Q2464" i="4"/>
  <c r="L2463"/>
  <c r="S2530"/>
  <c r="R2529"/>
  <c r="U2529" s="1"/>
  <c r="S2531" l="1"/>
  <c r="R2530"/>
  <c r="L2413" i="11"/>
  <c r="N2464" i="9"/>
  <c r="O2464" s="1"/>
  <c r="Q2465" i="4"/>
  <c r="L2464"/>
  <c r="L2414" i="11" l="1"/>
  <c r="N2465" i="9"/>
  <c r="O2465" s="1"/>
  <c r="Q2466" i="4"/>
  <c r="L2465"/>
  <c r="U2530"/>
  <c r="D2530"/>
  <c r="S2532"/>
  <c r="R2531"/>
  <c r="U2531" s="1"/>
  <c r="S2533" l="1"/>
  <c r="R2532"/>
  <c r="U2532" s="1"/>
  <c r="D2479" i="11"/>
  <c r="D2530" i="9"/>
  <c r="L2415" i="11"/>
  <c r="N2466" i="9"/>
  <c r="O2466" s="1"/>
  <c r="Q2467" i="4"/>
  <c r="L2466"/>
  <c r="L2416" i="11" l="1"/>
  <c r="N2467" i="9"/>
  <c r="O2467" s="1"/>
  <c r="Q2468" i="4"/>
  <c r="L2467"/>
  <c r="S2534"/>
  <c r="R2533"/>
  <c r="U2533" s="1"/>
  <c r="S2535" l="1"/>
  <c r="R2534"/>
  <c r="L2417" i="11"/>
  <c r="N2468" i="9"/>
  <c r="O2468" s="1"/>
  <c r="Q2469" i="4"/>
  <c r="L2468"/>
  <c r="L2418" i="11" l="1"/>
  <c r="N2469" i="9"/>
  <c r="O2469" s="1"/>
  <c r="Q2470" i="4"/>
  <c r="L2469"/>
  <c r="U2534"/>
  <c r="D2534"/>
  <c r="S2536"/>
  <c r="R2535"/>
  <c r="U2535" l="1"/>
  <c r="D2535"/>
  <c r="S2537"/>
  <c r="R2536"/>
  <c r="U2536" s="1"/>
  <c r="D2483" i="11"/>
  <c r="D2534" i="9"/>
  <c r="L2419" i="11"/>
  <c r="N2470" i="9"/>
  <c r="O2470" s="1"/>
  <c r="Q2471" i="4"/>
  <c r="L2470"/>
  <c r="L2420" i="11" l="1"/>
  <c r="N2471" i="9"/>
  <c r="O2471" s="1"/>
  <c r="Q2472" i="4"/>
  <c r="L2471"/>
  <c r="S2538"/>
  <c r="R2537"/>
  <c r="U2537" s="1"/>
  <c r="D2484" i="11"/>
  <c r="D2535" i="9"/>
  <c r="S2539" i="4" l="1"/>
  <c r="R2538"/>
  <c r="L2421" i="11"/>
  <c r="N2472" i="9"/>
  <c r="O2472" s="1"/>
  <c r="Q2473" i="4"/>
  <c r="L2472"/>
  <c r="L2422" i="11" l="1"/>
  <c r="N2473" i="9"/>
  <c r="O2473" s="1"/>
  <c r="Q2474" i="4"/>
  <c r="L2473"/>
  <c r="U2538"/>
  <c r="D2538"/>
  <c r="S2540"/>
  <c r="R2539"/>
  <c r="U2539" s="1"/>
  <c r="S2541" l="1"/>
  <c r="R2540"/>
  <c r="D2487" i="11"/>
  <c r="D2538" i="9"/>
  <c r="L2423" i="11"/>
  <c r="N2474" i="9"/>
  <c r="O2474" s="1"/>
  <c r="Q2475" i="4"/>
  <c r="L2474"/>
  <c r="L2424" i="11" l="1"/>
  <c r="N2475" i="9"/>
  <c r="O2475" s="1"/>
  <c r="Q2476" i="4"/>
  <c r="L2475"/>
  <c r="U2540"/>
  <c r="D2540"/>
  <c r="S2542"/>
  <c r="R2541"/>
  <c r="U2541" s="1"/>
  <c r="S2543" l="1"/>
  <c r="R2542"/>
  <c r="D2489" i="11"/>
  <c r="D2540" i="9"/>
  <c r="L2425" i="11"/>
  <c r="N2476" i="9"/>
  <c r="O2476" s="1"/>
  <c r="Q2477" i="4"/>
  <c r="L2476"/>
  <c r="L2426" i="11" l="1"/>
  <c r="N2477" i="9"/>
  <c r="O2477" s="1"/>
  <c r="Q2478" i="4"/>
  <c r="L2477"/>
  <c r="U2542"/>
  <c r="D2542"/>
  <c r="S2544"/>
  <c r="R2543"/>
  <c r="U2543" s="1"/>
  <c r="S2545" l="1"/>
  <c r="R2544"/>
  <c r="D2491" i="11"/>
  <c r="D2542" i="9"/>
  <c r="L2427" i="11"/>
  <c r="N2478" i="9"/>
  <c r="O2478" s="1"/>
  <c r="Q2479" i="4"/>
  <c r="L2478"/>
  <c r="L2428" i="11" l="1"/>
  <c r="N2479" i="9"/>
  <c r="O2479" s="1"/>
  <c r="Q2480" i="4"/>
  <c r="L2479"/>
  <c r="U2544"/>
  <c r="D2544"/>
  <c r="S2546"/>
  <c r="R2545"/>
  <c r="U2545" s="1"/>
  <c r="S2547" l="1"/>
  <c r="R2546"/>
  <c r="D2493" i="11"/>
  <c r="D2544" i="9"/>
  <c r="L2429" i="11"/>
  <c r="N2480" i="9"/>
  <c r="O2480" s="1"/>
  <c r="Q2481" i="4"/>
  <c r="L2480"/>
  <c r="L2430" i="11" l="1"/>
  <c r="N2481" i="9"/>
  <c r="O2481" s="1"/>
  <c r="Q2482" i="4"/>
  <c r="L2481"/>
  <c r="U2546"/>
  <c r="D2546"/>
  <c r="S2548"/>
  <c r="R2547"/>
  <c r="U2547" s="1"/>
  <c r="S2549" l="1"/>
  <c r="R2548"/>
  <c r="D2495" i="11"/>
  <c r="D2546" i="9"/>
  <c r="L2431" i="11"/>
  <c r="N2482" i="9"/>
  <c r="O2482" s="1"/>
  <c r="Q2483" i="4"/>
  <c r="L2482"/>
  <c r="L2432" i="11" l="1"/>
  <c r="N2483" i="9"/>
  <c r="O2483" s="1"/>
  <c r="Q2484" i="4"/>
  <c r="L2483"/>
  <c r="U2548"/>
  <c r="D2548"/>
  <c r="S2550"/>
  <c r="R2549"/>
  <c r="U2549" l="1"/>
  <c r="D2549"/>
  <c r="S2551"/>
  <c r="R2550"/>
  <c r="U2550" s="1"/>
  <c r="D2497" i="11"/>
  <c r="D2548" i="9"/>
  <c r="L2433" i="11"/>
  <c r="N2484" i="9"/>
  <c r="O2484" s="1"/>
  <c r="Q2485" i="4"/>
  <c r="L2484"/>
  <c r="L2434" i="11" l="1"/>
  <c r="N2485" i="9"/>
  <c r="O2485" s="1"/>
  <c r="Q2486" i="4"/>
  <c r="L2485"/>
  <c r="S2552"/>
  <c r="R2551"/>
  <c r="U2551" s="1"/>
  <c r="D2498" i="11"/>
  <c r="D2549" i="9"/>
  <c r="S2553" i="4" l="1"/>
  <c r="R2552"/>
  <c r="L2435" i="11"/>
  <c r="N2486" i="9"/>
  <c r="O2486" s="1"/>
  <c r="Q2487" i="4"/>
  <c r="L2486"/>
  <c r="L2436" i="11" l="1"/>
  <c r="N2487" i="9"/>
  <c r="O2487" s="1"/>
  <c r="Q2488" i="4"/>
  <c r="L2487"/>
  <c r="U2552"/>
  <c r="D2552"/>
  <c r="S2554"/>
  <c r="R2553"/>
  <c r="U2553" s="1"/>
  <c r="S2555" l="1"/>
  <c r="R2554"/>
  <c r="U2554" s="1"/>
  <c r="D2501" i="11"/>
  <c r="D2552" i="9"/>
  <c r="L2437" i="11"/>
  <c r="N2488" i="9"/>
  <c r="O2488" s="1"/>
  <c r="Q2489" i="4"/>
  <c r="L2488"/>
  <c r="L2438" i="11" l="1"/>
  <c r="N2489" i="9"/>
  <c r="O2489" s="1"/>
  <c r="Q2490" i="4"/>
  <c r="L2489"/>
  <c r="S2556"/>
  <c r="R2555"/>
  <c r="U2555" s="1"/>
  <c r="S2557" l="1"/>
  <c r="R2556"/>
  <c r="L2439" i="11"/>
  <c r="N2490" i="9"/>
  <c r="O2490" s="1"/>
  <c r="Q2491" i="4"/>
  <c r="L2490"/>
  <c r="L2440" i="11" l="1"/>
  <c r="N2491" i="9"/>
  <c r="O2491" s="1"/>
  <c r="Q2492" i="4"/>
  <c r="L2491"/>
  <c r="U2556"/>
  <c r="D2556"/>
  <c r="S2558"/>
  <c r="R2557"/>
  <c r="U2557" s="1"/>
  <c r="S2559" l="1"/>
  <c r="R2558"/>
  <c r="U2558" s="1"/>
  <c r="D2505" i="11"/>
  <c r="D2556" i="9"/>
  <c r="L2441" i="11"/>
  <c r="N2492" i="9"/>
  <c r="O2492" s="1"/>
  <c r="Q2493" i="4"/>
  <c r="L2492"/>
  <c r="L2442" i="11" l="1"/>
  <c r="N2493" i="9"/>
  <c r="O2493" s="1"/>
  <c r="Q2494" i="4"/>
  <c r="L2493"/>
  <c r="S2560"/>
  <c r="R2559"/>
  <c r="U2559" s="1"/>
  <c r="S2561" l="1"/>
  <c r="R2560"/>
  <c r="L2443" i="11"/>
  <c r="N2494" i="9"/>
  <c r="O2494" s="1"/>
  <c r="Q2495" i="4"/>
  <c r="L2494"/>
  <c r="L2444" i="11" l="1"/>
  <c r="N2495" i="9"/>
  <c r="O2495" s="1"/>
  <c r="Q2496" i="4"/>
  <c r="L2495"/>
  <c r="U2560"/>
  <c r="D2560"/>
  <c r="S2562"/>
  <c r="R2561"/>
  <c r="U2561" l="1"/>
  <c r="D2561"/>
  <c r="S2563"/>
  <c r="R2562"/>
  <c r="U2562" s="1"/>
  <c r="D2509" i="11"/>
  <c r="D2560" i="9"/>
  <c r="L2445" i="11"/>
  <c r="N2496" i="9"/>
  <c r="O2496" s="1"/>
  <c r="Q2497" i="4"/>
  <c r="L2496"/>
  <c r="L2446" i="11" l="1"/>
  <c r="N2497" i="9"/>
  <c r="O2497" s="1"/>
  <c r="Q2498" i="4"/>
  <c r="L2497"/>
  <c r="S2564"/>
  <c r="R2563"/>
  <c r="U2563" s="1"/>
  <c r="D2510" i="11"/>
  <c r="D2561" i="9"/>
  <c r="S2565" i="4" l="1"/>
  <c r="R2564"/>
  <c r="L2447" i="11"/>
  <c r="N2498" i="9"/>
  <c r="O2498" s="1"/>
  <c r="Q2499" i="4"/>
  <c r="L2498"/>
  <c r="L2448" i="11" l="1"/>
  <c r="N2499" i="9"/>
  <c r="O2499" s="1"/>
  <c r="Q2500" i="4"/>
  <c r="L2499"/>
  <c r="U2564"/>
  <c r="D2564"/>
  <c r="S2566"/>
  <c r="R2565"/>
  <c r="U2565" s="1"/>
  <c r="S2567" l="1"/>
  <c r="R2566"/>
  <c r="D2513" i="11"/>
  <c r="D2564" i="9"/>
  <c r="L2449" i="11"/>
  <c r="N2500" i="9"/>
  <c r="O2500" s="1"/>
  <c r="Q2501" i="4"/>
  <c r="L2500"/>
  <c r="L2450" i="11" l="1"/>
  <c r="N2501" i="9"/>
  <c r="O2501" s="1"/>
  <c r="Q2502" i="4"/>
  <c r="L2501"/>
  <c r="U2566"/>
  <c r="D2566"/>
  <c r="S2568"/>
  <c r="R2567"/>
  <c r="U2567" s="1"/>
  <c r="S2569" l="1"/>
  <c r="R2568"/>
  <c r="U2568" s="1"/>
  <c r="D2515" i="11"/>
  <c r="D2566" i="9"/>
  <c r="L2451" i="11"/>
  <c r="N2502" i="9"/>
  <c r="O2502" s="1"/>
  <c r="Q2503" i="4"/>
  <c r="L2502"/>
  <c r="L2452" i="11" l="1"/>
  <c r="N2503" i="9"/>
  <c r="O2503" s="1"/>
  <c r="Q2504" i="4"/>
  <c r="L2503"/>
  <c r="S2570"/>
  <c r="R2569"/>
  <c r="U2569" s="1"/>
  <c r="S2571" l="1"/>
  <c r="R2570"/>
  <c r="L2453" i="11"/>
  <c r="N2504" i="9"/>
  <c r="O2504" s="1"/>
  <c r="Q2505" i="4"/>
  <c r="L2504"/>
  <c r="L2454" i="11" l="1"/>
  <c r="N2505" i="9"/>
  <c r="O2505" s="1"/>
  <c r="Q2506" i="4"/>
  <c r="L2505"/>
  <c r="U2570"/>
  <c r="D2570"/>
  <c r="S2572"/>
  <c r="R2571"/>
  <c r="U2571" s="1"/>
  <c r="S2573" l="1"/>
  <c r="R2572"/>
  <c r="U2572" s="1"/>
  <c r="D2519" i="11"/>
  <c r="D2570" i="9"/>
  <c r="L2455" i="11"/>
  <c r="N2506" i="9"/>
  <c r="O2506" s="1"/>
  <c r="Q2507" i="4"/>
  <c r="L2506"/>
  <c r="L2456" i="11" l="1"/>
  <c r="N2507" i="9"/>
  <c r="O2507" s="1"/>
  <c r="Q2508" i="4"/>
  <c r="L2507"/>
  <c r="S2574"/>
  <c r="R2573"/>
  <c r="U2573" s="1"/>
  <c r="S2575" l="1"/>
  <c r="R2574"/>
  <c r="L2457" i="11"/>
  <c r="N2508" i="9"/>
  <c r="O2508" s="1"/>
  <c r="Q2509" i="4"/>
  <c r="L2508"/>
  <c r="L2458" i="11" l="1"/>
  <c r="N2509" i="9"/>
  <c r="O2509" s="1"/>
  <c r="Q2510" i="4"/>
  <c r="L2509"/>
  <c r="U2574"/>
  <c r="D2574"/>
  <c r="S2576"/>
  <c r="R2575"/>
  <c r="U2575" s="1"/>
  <c r="S2577" l="1"/>
  <c r="R2576"/>
  <c r="U2576" s="1"/>
  <c r="D2523" i="11"/>
  <c r="D2574" i="9"/>
  <c r="L2459" i="11"/>
  <c r="N2510" i="9"/>
  <c r="O2510" s="1"/>
  <c r="Q2511" i="4"/>
  <c r="L2510"/>
  <c r="L2460" i="11" l="1"/>
  <c r="N2511" i="9"/>
  <c r="O2511" s="1"/>
  <c r="Q2512" i="4"/>
  <c r="L2511"/>
  <c r="S2578"/>
  <c r="R2577"/>
  <c r="U2577" s="1"/>
  <c r="S2579" l="1"/>
  <c r="R2578"/>
  <c r="L2461" i="11"/>
  <c r="N2512" i="9"/>
  <c r="O2512" s="1"/>
  <c r="Q2513" i="4"/>
  <c r="L2512"/>
  <c r="L2462" i="11" l="1"/>
  <c r="N2513" i="9"/>
  <c r="O2513" s="1"/>
  <c r="Q2514" i="4"/>
  <c r="L2513"/>
  <c r="U2578"/>
  <c r="D2578"/>
  <c r="S2580"/>
  <c r="R2579"/>
  <c r="U2579" l="1"/>
  <c r="D2579"/>
  <c r="S2581"/>
  <c r="R2580"/>
  <c r="U2580" s="1"/>
  <c r="D2527" i="11"/>
  <c r="D2578" i="9"/>
  <c r="L2463" i="11"/>
  <c r="N2514" i="9"/>
  <c r="O2514" s="1"/>
  <c r="Q2515" i="4"/>
  <c r="L2514"/>
  <c r="L2464" i="11" l="1"/>
  <c r="N2515" i="9"/>
  <c r="O2515" s="1"/>
  <c r="Q2516" i="4"/>
  <c r="L2515"/>
  <c r="S2582"/>
  <c r="R2581"/>
  <c r="U2581" s="1"/>
  <c r="D2528" i="11"/>
  <c r="D2579" i="9"/>
  <c r="S2583" i="4" l="1"/>
  <c r="R2582"/>
  <c r="L2465" i="11"/>
  <c r="N2516" i="9"/>
  <c r="O2516" s="1"/>
  <c r="Q2517" i="4"/>
  <c r="L2516"/>
  <c r="L2466" i="11" l="1"/>
  <c r="N2517" i="9"/>
  <c r="O2517" s="1"/>
  <c r="Q2518" i="4"/>
  <c r="L2517"/>
  <c r="U2582"/>
  <c r="D2582"/>
  <c r="S2584"/>
  <c r="R2583"/>
  <c r="U2583" s="1"/>
  <c r="S2585" l="1"/>
  <c r="R2584"/>
  <c r="D2531" i="11"/>
  <c r="D2582" i="9"/>
  <c r="L2467" i="11"/>
  <c r="N2518" i="9"/>
  <c r="O2518" s="1"/>
  <c r="Q2519" i="4"/>
  <c r="L2518"/>
  <c r="L2468" i="11" l="1"/>
  <c r="N2519" i="9"/>
  <c r="O2519" s="1"/>
  <c r="Q2520" i="4"/>
  <c r="L2519"/>
  <c r="U2584"/>
  <c r="D2584"/>
  <c r="S2586"/>
  <c r="R2585"/>
  <c r="U2585" s="1"/>
  <c r="S2587" l="1"/>
  <c r="R2586"/>
  <c r="D2533" i="11"/>
  <c r="D2584" i="9"/>
  <c r="L2469" i="11"/>
  <c r="N2520" i="9"/>
  <c r="O2520" s="1"/>
  <c r="Q2521" i="4"/>
  <c r="L2520"/>
  <c r="L2470" i="11" l="1"/>
  <c r="N2521" i="9"/>
  <c r="O2521" s="1"/>
  <c r="Q2522" i="4"/>
  <c r="L2521"/>
  <c r="U2586"/>
  <c r="D2586"/>
  <c r="S2588"/>
  <c r="R2587"/>
  <c r="U2587" s="1"/>
  <c r="S2589" l="1"/>
  <c r="R2588"/>
  <c r="D2535" i="11"/>
  <c r="D2586" i="9"/>
  <c r="L2471" i="11"/>
  <c r="N2522" i="9"/>
  <c r="O2522" s="1"/>
  <c r="Q2523" i="4"/>
  <c r="L2522"/>
  <c r="L2472" i="11" l="1"/>
  <c r="N2523" i="9"/>
  <c r="O2523" s="1"/>
  <c r="Q2524" i="4"/>
  <c r="L2523"/>
  <c r="U2588"/>
  <c r="D2588"/>
  <c r="S2590"/>
  <c r="R2589"/>
  <c r="U2589" s="1"/>
  <c r="S2591" l="1"/>
  <c r="R2590"/>
  <c r="U2590" s="1"/>
  <c r="D2537" i="11"/>
  <c r="D2588" i="9"/>
  <c r="L2473" i="11"/>
  <c r="N2524" i="9"/>
  <c r="O2524" s="1"/>
  <c r="Q2525" i="4"/>
  <c r="L2524"/>
  <c r="L2474" i="11" l="1"/>
  <c r="N2525" i="9"/>
  <c r="O2525" s="1"/>
  <c r="Q2526" i="4"/>
  <c r="L2525"/>
  <c r="S2592"/>
  <c r="R2591"/>
  <c r="U2591" s="1"/>
  <c r="S2593" l="1"/>
  <c r="R2592"/>
  <c r="L2475" i="11"/>
  <c r="N2526" i="9"/>
  <c r="O2526" s="1"/>
  <c r="Q2527" i="4"/>
  <c r="L2526"/>
  <c r="L2476" i="11" l="1"/>
  <c r="N2527" i="9"/>
  <c r="O2527" s="1"/>
  <c r="Q2528" i="4"/>
  <c r="L2527"/>
  <c r="U2592"/>
  <c r="D2592"/>
  <c r="S2594"/>
  <c r="R2593"/>
  <c r="U2593" s="1"/>
  <c r="S2595" l="1"/>
  <c r="R2594"/>
  <c r="D2541" i="11"/>
  <c r="D2592" i="9"/>
  <c r="L2477" i="11"/>
  <c r="N2528" i="9"/>
  <c r="O2528" s="1"/>
  <c r="Q2529" i="4"/>
  <c r="L2528"/>
  <c r="L2478" i="11" l="1"/>
  <c r="N2529" i="9"/>
  <c r="O2529" s="1"/>
  <c r="Q2530" i="4"/>
  <c r="L2529"/>
  <c r="U2594"/>
  <c r="D2594"/>
  <c r="S2596"/>
  <c r="R2595"/>
  <c r="U2595" s="1"/>
  <c r="S2597" l="1"/>
  <c r="R2596"/>
  <c r="D2543" i="11"/>
  <c r="D2594" i="9"/>
  <c r="L2479" i="11"/>
  <c r="N2530" i="9"/>
  <c r="O2530" s="1"/>
  <c r="Q2531" i="4"/>
  <c r="L2530"/>
  <c r="L2480" i="11" l="1"/>
  <c r="N2531" i="9"/>
  <c r="O2531" s="1"/>
  <c r="Q2532" i="4"/>
  <c r="L2531"/>
  <c r="U2596"/>
  <c r="D2596"/>
  <c r="S2598"/>
  <c r="R2597"/>
  <c r="U2597" s="1"/>
  <c r="S2599" l="1"/>
  <c r="R2598"/>
  <c r="U2598" s="1"/>
  <c r="D2545" i="11"/>
  <c r="D2596" i="9"/>
  <c r="L2481" i="11"/>
  <c r="N2532" i="9"/>
  <c r="O2532" s="1"/>
  <c r="Q2533" i="4"/>
  <c r="L2532"/>
  <c r="L2482" i="11" l="1"/>
  <c r="N2533" i="9"/>
  <c r="O2533" s="1"/>
  <c r="Q2534" i="4"/>
  <c r="L2533"/>
  <c r="S2600"/>
  <c r="R2599"/>
  <c r="U2599" l="1"/>
  <c r="D2599"/>
  <c r="S2601"/>
  <c r="R2600"/>
  <c r="U2600" s="1"/>
  <c r="L2483" i="11"/>
  <c r="N2534" i="9"/>
  <c r="O2534" s="1"/>
  <c r="Q2535" i="4"/>
  <c r="L2534"/>
  <c r="L2484" i="11" l="1"/>
  <c r="N2535" i="9"/>
  <c r="O2535" s="1"/>
  <c r="Q2536" i="4"/>
  <c r="L2535"/>
  <c r="S2602"/>
  <c r="R2601"/>
  <c r="U2601" s="1"/>
  <c r="D2548" i="11"/>
  <c r="D2599" i="9"/>
  <c r="S2603" i="4" l="1"/>
  <c r="R2602"/>
  <c r="L2485" i="11"/>
  <c r="N2536" i="9"/>
  <c r="O2536" s="1"/>
  <c r="Q2537" i="4"/>
  <c r="L2536"/>
  <c r="L2486" i="11" l="1"/>
  <c r="N2537" i="9"/>
  <c r="O2537" s="1"/>
  <c r="Q2538" i="4"/>
  <c r="L2537"/>
  <c r="U2602"/>
  <c r="D2602"/>
  <c r="S2604"/>
  <c r="R2603"/>
  <c r="U2603" s="1"/>
  <c r="S2605" l="1"/>
  <c r="R2604"/>
  <c r="D2551" i="11"/>
  <c r="D2602" i="9"/>
  <c r="L2487" i="11"/>
  <c r="N2538" i="9"/>
  <c r="O2538" s="1"/>
  <c r="Q2539" i="4"/>
  <c r="L2538"/>
  <c r="L2488" i="11" l="1"/>
  <c r="N2539" i="9"/>
  <c r="O2539" s="1"/>
  <c r="Q2540" i="4"/>
  <c r="L2539"/>
  <c r="U2604"/>
  <c r="D2604"/>
  <c r="D2604" i="9" s="1"/>
  <c r="S2606" i="4"/>
  <c r="R2605"/>
  <c r="U2605" s="1"/>
  <c r="S2607" l="1"/>
  <c r="R2606"/>
  <c r="L2489" i="11"/>
  <c r="N2540" i="9"/>
  <c r="O2540" s="1"/>
  <c r="Q2541" i="4"/>
  <c r="L2540"/>
  <c r="L2490" i="11" l="1"/>
  <c r="N2541" i="9"/>
  <c r="O2541" s="1"/>
  <c r="Q2542" i="4"/>
  <c r="L2541"/>
  <c r="U2606"/>
  <c r="D2606"/>
  <c r="S2608"/>
  <c r="R2607"/>
  <c r="U2607" s="1"/>
  <c r="S2609" l="1"/>
  <c r="R2608"/>
  <c r="D2553" i="11"/>
  <c r="D2606" i="9"/>
  <c r="L2491" i="11"/>
  <c r="N2542" i="9"/>
  <c r="O2542" s="1"/>
  <c r="Q2543" i="4"/>
  <c r="L2542"/>
  <c r="L2492" i="11" l="1"/>
  <c r="N2543" i="9"/>
  <c r="O2543" s="1"/>
  <c r="Q2544" i="4"/>
  <c r="L2543"/>
  <c r="U2608"/>
  <c r="D2608"/>
  <c r="S2610"/>
  <c r="R2609"/>
  <c r="U2609" s="1"/>
  <c r="S2611" l="1"/>
  <c r="R2610"/>
  <c r="D2555" i="11"/>
  <c r="D2608" i="9"/>
  <c r="L2493" i="11"/>
  <c r="N2544" i="9"/>
  <c r="O2544" s="1"/>
  <c r="Q2545" i="4"/>
  <c r="L2544"/>
  <c r="L2494" i="11" l="1"/>
  <c r="N2545" i="9"/>
  <c r="O2545" s="1"/>
  <c r="Q2546" i="4"/>
  <c r="L2545"/>
  <c r="U2610"/>
  <c r="D2610"/>
  <c r="S2612"/>
  <c r="R2611"/>
  <c r="U2611" s="1"/>
  <c r="S2613" l="1"/>
  <c r="R2612"/>
  <c r="U2612" s="1"/>
  <c r="D2557" i="11"/>
  <c r="D2610" i="9"/>
  <c r="L2495" i="11"/>
  <c r="N2546" i="9"/>
  <c r="O2546" s="1"/>
  <c r="Q2547" i="4"/>
  <c r="L2546"/>
  <c r="L2496" i="11" l="1"/>
  <c r="N2547" i="9"/>
  <c r="O2547" s="1"/>
  <c r="Q2548" i="4"/>
  <c r="L2547"/>
  <c r="S2614"/>
  <c r="R2613"/>
  <c r="U2613" s="1"/>
  <c r="S2615" l="1"/>
  <c r="R2614"/>
  <c r="L2497" i="11"/>
  <c r="N2548" i="9"/>
  <c r="O2548" s="1"/>
  <c r="Q2549" i="4"/>
  <c r="L2548"/>
  <c r="L2498" i="11" l="1"/>
  <c r="N2549" i="9"/>
  <c r="O2549" s="1"/>
  <c r="Q2550" i="4"/>
  <c r="L2549"/>
  <c r="U2614"/>
  <c r="D2614"/>
  <c r="S2616"/>
  <c r="R2615"/>
  <c r="U2615" s="1"/>
  <c r="S2617" l="1"/>
  <c r="R2616"/>
  <c r="U2616" s="1"/>
  <c r="D2561" i="11"/>
  <c r="D2614" i="9"/>
  <c r="L2499" i="11"/>
  <c r="N2550" i="9"/>
  <c r="O2550" s="1"/>
  <c r="Q2551" i="4"/>
  <c r="L2550"/>
  <c r="L2500" i="11" l="1"/>
  <c r="N2551" i="9"/>
  <c r="O2551" s="1"/>
  <c r="Q2552" i="4"/>
  <c r="L2551"/>
  <c r="S2618"/>
  <c r="R2617"/>
  <c r="U2617" l="1"/>
  <c r="D2617"/>
  <c r="S2619"/>
  <c r="R2618"/>
  <c r="U2618" s="1"/>
  <c r="L2501" i="11"/>
  <c r="N2552" i="9"/>
  <c r="O2552" s="1"/>
  <c r="Q2553" i="4"/>
  <c r="L2552"/>
  <c r="L2502" i="11" l="1"/>
  <c r="N2553" i="9"/>
  <c r="O2553" s="1"/>
  <c r="Q2554" i="4"/>
  <c r="L2553"/>
  <c r="S2620"/>
  <c r="R2619"/>
  <c r="D2564" i="11"/>
  <c r="D2617" i="9"/>
  <c r="U2619" i="4" l="1"/>
  <c r="D2619"/>
  <c r="S2621"/>
  <c r="R2620"/>
  <c r="U2620" s="1"/>
  <c r="L2503" i="11"/>
  <c r="N2554" i="9"/>
  <c r="O2554" s="1"/>
  <c r="Q2555" i="4"/>
  <c r="L2554"/>
  <c r="L2504" i="11" l="1"/>
  <c r="N2555" i="9"/>
  <c r="O2555" s="1"/>
  <c r="Q2556" i="4"/>
  <c r="L2555"/>
  <c r="S2622"/>
  <c r="R2621"/>
  <c r="D2566" i="11"/>
  <c r="D2619" i="9"/>
  <c r="U2621" i="4" l="1"/>
  <c r="D2621"/>
  <c r="S2623"/>
  <c r="R2622"/>
  <c r="L2505" i="11"/>
  <c r="N2556" i="9"/>
  <c r="O2556" s="1"/>
  <c r="Q2557" i="4"/>
  <c r="L2556"/>
  <c r="L2506" i="11" l="1"/>
  <c r="N2557" i="9"/>
  <c r="O2557" s="1"/>
  <c r="Q2558" i="4"/>
  <c r="L2557"/>
  <c r="U2622"/>
  <c r="D2622"/>
  <c r="S2624"/>
  <c r="R2623"/>
  <c r="U2623" s="1"/>
  <c r="D2568" i="11"/>
  <c r="D2621" i="9"/>
  <c r="S2625" i="4" l="1"/>
  <c r="R2624"/>
  <c r="U2624" s="1"/>
  <c r="D2569" i="11"/>
  <c r="D2622" i="9"/>
  <c r="L2507" i="11"/>
  <c r="N2558" i="9"/>
  <c r="O2558" s="1"/>
  <c r="Q2559" i="4"/>
  <c r="L2558"/>
  <c r="L2508" i="11" l="1"/>
  <c r="N2559" i="9"/>
  <c r="O2559" s="1"/>
  <c r="Q2560" i="4"/>
  <c r="L2559"/>
  <c r="S2626"/>
  <c r="R2625"/>
  <c r="U2625" l="1"/>
  <c r="D2625"/>
  <c r="S2627"/>
  <c r="R2626"/>
  <c r="U2626" s="1"/>
  <c r="L2509" i="11"/>
  <c r="N2560" i="9"/>
  <c r="O2560" s="1"/>
  <c r="Q2561" i="4"/>
  <c r="L2560"/>
  <c r="L2510" i="11" l="1"/>
  <c r="N2561" i="9"/>
  <c r="O2561" s="1"/>
  <c r="Q2562" i="4"/>
  <c r="L2561"/>
  <c r="S2628"/>
  <c r="R2627"/>
  <c r="D2571" i="11"/>
  <c r="D2625" i="9"/>
  <c r="U2627" i="4" l="1"/>
  <c r="D2627"/>
  <c r="AN2629"/>
  <c r="S2629"/>
  <c r="R2628"/>
  <c r="U2628" s="1"/>
  <c r="L2511" i="11"/>
  <c r="N2562" i="9"/>
  <c r="O2562" s="1"/>
  <c r="Q2563" i="4"/>
  <c r="L2562"/>
  <c r="L2512" i="11" l="1"/>
  <c r="N2563" i="9"/>
  <c r="O2563" s="1"/>
  <c r="Q2564" i="4"/>
  <c r="L2563"/>
  <c r="S2630"/>
  <c r="R2629"/>
  <c r="AN2630"/>
  <c r="AM2629"/>
  <c r="Y2629" s="1"/>
  <c r="D162" i="10" s="1"/>
  <c r="D2573" i="11"/>
  <c r="D2627" i="9"/>
  <c r="AN2631" i="4" l="1"/>
  <c r="AM2630"/>
  <c r="Y2630" s="1"/>
  <c r="D163" i="10" s="1"/>
  <c r="U2629" i="4"/>
  <c r="D2629"/>
  <c r="S2631"/>
  <c r="R2630"/>
  <c r="U2630" s="1"/>
  <c r="L2513" i="11"/>
  <c r="N2564" i="9"/>
  <c r="O2564" s="1"/>
  <c r="Q2565" i="4"/>
  <c r="L2564"/>
  <c r="L2514" i="11" l="1"/>
  <c r="N2565" i="9"/>
  <c r="O2565" s="1"/>
  <c r="Q2566" i="4"/>
  <c r="L2565"/>
  <c r="S2632"/>
  <c r="R2631"/>
  <c r="D2575" i="11"/>
  <c r="D2629" i="9"/>
  <c r="AN2632" i="4"/>
  <c r="AM2631"/>
  <c r="AN2633" l="1"/>
  <c r="AM2632"/>
  <c r="Y2632" s="1"/>
  <c r="D165" i="10" s="1"/>
  <c r="U2631" i="4"/>
  <c r="D2631"/>
  <c r="S2633"/>
  <c r="R2632"/>
  <c r="U2632" s="1"/>
  <c r="L2515" i="11"/>
  <c r="N2566" i="9"/>
  <c r="O2566" s="1"/>
  <c r="Q2567" i="4"/>
  <c r="L2566"/>
  <c r="L2516" i="11" l="1"/>
  <c r="N2567" i="9"/>
  <c r="O2567" s="1"/>
  <c r="Q2568" i="4"/>
  <c r="L2567"/>
  <c r="S2634"/>
  <c r="R2633"/>
  <c r="D2577" i="11"/>
  <c r="D2631" i="9"/>
  <c r="AN2634" i="4"/>
  <c r="AM2633"/>
  <c r="AN2635" l="1"/>
  <c r="AM2634"/>
  <c r="U2633"/>
  <c r="D2633"/>
  <c r="S2635"/>
  <c r="R2634"/>
  <c r="U2634" s="1"/>
  <c r="L2517" i="11"/>
  <c r="N2568" i="9"/>
  <c r="O2568" s="1"/>
  <c r="Q2569" i="4"/>
  <c r="L2568"/>
  <c r="L2518" i="11" l="1"/>
  <c r="N2569" i="9"/>
  <c r="O2569" s="1"/>
  <c r="Q2570" i="4"/>
  <c r="L2569"/>
  <c r="S2636"/>
  <c r="R2635"/>
  <c r="D2579" i="11"/>
  <c r="D2633" i="9"/>
  <c r="AN2636" i="4"/>
  <c r="AM2635"/>
  <c r="AN2637" l="1"/>
  <c r="AM2636"/>
  <c r="Y2636" s="1"/>
  <c r="D169" i="10" s="1"/>
  <c r="U2635" i="4"/>
  <c r="D2635"/>
  <c r="S2637"/>
  <c r="R2636"/>
  <c r="U2636" s="1"/>
  <c r="L2519" i="11"/>
  <c r="N2570" i="9"/>
  <c r="O2570" s="1"/>
  <c r="Q2571" i="4"/>
  <c r="L2570"/>
  <c r="L2520" i="11" l="1"/>
  <c r="N2571" i="9"/>
  <c r="O2571" s="1"/>
  <c r="Q2572" i="4"/>
  <c r="L2571"/>
  <c r="S2638"/>
  <c r="R2637"/>
  <c r="D2581" i="11"/>
  <c r="D2635" i="9"/>
  <c r="AN2638" i="4"/>
  <c r="AM2637"/>
  <c r="AN2639" l="1"/>
  <c r="AM2638"/>
  <c r="U2637"/>
  <c r="D2637"/>
  <c r="S2639"/>
  <c r="R2638"/>
  <c r="U2638" s="1"/>
  <c r="L2521" i="11"/>
  <c r="N2572" i="9"/>
  <c r="O2572" s="1"/>
  <c r="Q2573" i="4"/>
  <c r="L2572"/>
  <c r="L2522" i="11" l="1"/>
  <c r="N2573" i="9"/>
  <c r="O2573" s="1"/>
  <c r="Q2574" i="4"/>
  <c r="L2573"/>
  <c r="S2640"/>
  <c r="R2639"/>
  <c r="U2639" s="1"/>
  <c r="D2583" i="11"/>
  <c r="D2637" i="9"/>
  <c r="AN2640" i="4"/>
  <c r="AM2639"/>
  <c r="AN2641" l="1"/>
  <c r="AM2640"/>
  <c r="S2641"/>
  <c r="R2640"/>
  <c r="L2523" i="11"/>
  <c r="N2574" i="9"/>
  <c r="O2574" s="1"/>
  <c r="Q2575" i="4"/>
  <c r="L2574"/>
  <c r="L2524" i="11" l="1"/>
  <c r="N2575" i="9"/>
  <c r="O2575" s="1"/>
  <c r="Q2576" i="4"/>
  <c r="L2575"/>
  <c r="U2640"/>
  <c r="D2640"/>
  <c r="S2642"/>
  <c r="R2641"/>
  <c r="U2641" s="1"/>
  <c r="AN2642"/>
  <c r="AM2641"/>
  <c r="Y2641" s="1"/>
  <c r="D174" i="10" s="1"/>
  <c r="AN2643" i="4" l="1"/>
  <c r="AM2642"/>
  <c r="S2643"/>
  <c r="R2642"/>
  <c r="D2586" i="11"/>
  <c r="D2640" i="9"/>
  <c r="L2525" i="11"/>
  <c r="N2576" i="9"/>
  <c r="O2576" s="1"/>
  <c r="Q2577" i="4"/>
  <c r="L2576"/>
  <c r="L2526" i="11" l="1"/>
  <c r="N2577" i="9"/>
  <c r="O2577" s="1"/>
  <c r="Q2578" i="4"/>
  <c r="L2577"/>
  <c r="U2642"/>
  <c r="D2642"/>
  <c r="S2644"/>
  <c r="R2643"/>
  <c r="U2643" s="1"/>
  <c r="AN2644"/>
  <c r="AM2643"/>
  <c r="Y2643" s="1"/>
  <c r="D176" i="10" s="1"/>
  <c r="AN2645" i="4" l="1"/>
  <c r="AM2644"/>
  <c r="S2645"/>
  <c r="R2644"/>
  <c r="D2588" i="11"/>
  <c r="D2642" i="9"/>
  <c r="L2527" i="11"/>
  <c r="N2578" i="9"/>
  <c r="O2578" s="1"/>
  <c r="Q2579" i="4"/>
  <c r="L2578"/>
  <c r="L2528" i="11" l="1"/>
  <c r="N2579" i="9"/>
  <c r="O2579" s="1"/>
  <c r="Q2580" i="4"/>
  <c r="L2579"/>
  <c r="U2644"/>
  <c r="D2644"/>
  <c r="S2646"/>
  <c r="R2645"/>
  <c r="U2645" s="1"/>
  <c r="AN2646"/>
  <c r="AM2645"/>
  <c r="AN2647" l="1"/>
  <c r="AM2646"/>
  <c r="Y2646" s="1"/>
  <c r="D179" i="10" s="1"/>
  <c r="S2647" i="4"/>
  <c r="R2646"/>
  <c r="D2590" i="11"/>
  <c r="D2644" i="9"/>
  <c r="L2529" i="11"/>
  <c r="N2580" i="9"/>
  <c r="O2580" s="1"/>
  <c r="Q2581" i="4"/>
  <c r="L2580"/>
  <c r="L2530" i="11" l="1"/>
  <c r="N2581" i="9"/>
  <c r="O2581" s="1"/>
  <c r="Q2582" i="4"/>
  <c r="L2581"/>
  <c r="U2646"/>
  <c r="D2646"/>
  <c r="S2648"/>
  <c r="R2647"/>
  <c r="U2647" s="1"/>
  <c r="AN2648"/>
  <c r="AM2647"/>
  <c r="AN2649" l="1"/>
  <c r="AM2649" s="1"/>
  <c r="Y2649" s="1"/>
  <c r="D182" i="10" s="1"/>
  <c r="AM2648" i="4"/>
  <c r="S2649"/>
  <c r="R2648"/>
  <c r="D2591" i="11"/>
  <c r="D2646" i="9"/>
  <c r="L2531" i="11"/>
  <c r="N2582" i="9"/>
  <c r="O2582" s="1"/>
  <c r="Q2583" i="4"/>
  <c r="L2582"/>
  <c r="L2532" i="11" l="1"/>
  <c r="N2583" i="9"/>
  <c r="O2583" s="1"/>
  <c r="Q2584" i="4"/>
  <c r="L2583"/>
  <c r="U2648"/>
  <c r="D2648"/>
  <c r="S2650"/>
  <c r="R2649"/>
  <c r="U2649" s="1"/>
  <c r="S2651" l="1"/>
  <c r="R2650"/>
  <c r="D2593" i="11"/>
  <c r="D2648" i="9"/>
  <c r="L2533" i="11"/>
  <c r="N2584" i="9"/>
  <c r="O2584" s="1"/>
  <c r="Q2585" i="4"/>
  <c r="L2584"/>
  <c r="L2534" i="11" l="1"/>
  <c r="N2585" i="9"/>
  <c r="O2585" s="1"/>
  <c r="Q2586" i="4"/>
  <c r="L2585"/>
  <c r="U2650"/>
  <c r="D2650"/>
  <c r="S2652"/>
  <c r="R2651"/>
  <c r="U2651" l="1"/>
  <c r="D2651"/>
  <c r="S2653"/>
  <c r="R2652"/>
  <c r="D2595" i="11"/>
  <c r="D2650" i="9"/>
  <c r="L2535" i="11"/>
  <c r="N2586" i="9"/>
  <c r="O2586" s="1"/>
  <c r="Q2587" i="4"/>
  <c r="L2586"/>
  <c r="L2536" i="11" l="1"/>
  <c r="N2587" i="9"/>
  <c r="O2587" s="1"/>
  <c r="Q2588" i="4"/>
  <c r="L2587"/>
  <c r="U2652"/>
  <c r="D2652"/>
  <c r="S2654"/>
  <c r="R2653"/>
  <c r="U2653" s="1"/>
  <c r="D2596" i="11"/>
  <c r="D2651" i="9"/>
  <c r="S2655" i="4" l="1"/>
  <c r="R2654"/>
  <c r="D2597" i="11"/>
  <c r="D2652" i="9"/>
  <c r="L2537" i="11"/>
  <c r="N2588" i="9"/>
  <c r="O2588" s="1"/>
  <c r="Q2589" i="4"/>
  <c r="L2588"/>
  <c r="L2538" i="11" l="1"/>
  <c r="N2589" i="9"/>
  <c r="O2589" s="1"/>
  <c r="Q2590" i="4"/>
  <c r="L2589"/>
  <c r="U2654"/>
  <c r="D2654"/>
  <c r="S2656"/>
  <c r="R2655"/>
  <c r="U2655" s="1"/>
  <c r="S2657" l="1"/>
  <c r="R2656"/>
  <c r="D2599" i="11"/>
  <c r="D2654" i="9"/>
  <c r="L2539" i="11"/>
  <c r="N2590" i="9"/>
  <c r="O2590" s="1"/>
  <c r="N4" i="7"/>
  <c r="Q2591" i="4"/>
  <c r="L2590"/>
  <c r="L2540" i="11" l="1"/>
  <c r="N2591" i="9"/>
  <c r="O2591" s="1"/>
  <c r="Q2592" i="4"/>
  <c r="L2591"/>
  <c r="N17" i="7"/>
  <c r="M7"/>
  <c r="U2656" i="4"/>
  <c r="D2656"/>
  <c r="S2658"/>
  <c r="R2657"/>
  <c r="U2657" s="1"/>
  <c r="S2659" l="1"/>
  <c r="R2658"/>
  <c r="D2601" i="11"/>
  <c r="D2656" i="9"/>
  <c r="L2541" i="11"/>
  <c r="N2592" i="9"/>
  <c r="O2592" s="1"/>
  <c r="Q2593" i="4"/>
  <c r="L2592"/>
  <c r="I2592" s="1"/>
  <c r="I2541" i="11" l="1"/>
  <c r="I2592" i="9"/>
  <c r="L2542" i="11"/>
  <c r="N2593" i="9"/>
  <c r="O2593" s="1"/>
  <c r="Q2594" i="4"/>
  <c r="J2594"/>
  <c r="L2593"/>
  <c r="U2658"/>
  <c r="D2658"/>
  <c r="S2660"/>
  <c r="R2659"/>
  <c r="U2659" s="1"/>
  <c r="S2661" l="1"/>
  <c r="R2660"/>
  <c r="D2603" i="11"/>
  <c r="D2658" i="9"/>
  <c r="J2543" i="11"/>
  <c r="J2594" i="9"/>
  <c r="L2543" i="11"/>
  <c r="N2594" i="9"/>
  <c r="O2594" s="1"/>
  <c r="Q2595" i="4"/>
  <c r="L2594"/>
  <c r="L2544" i="11" l="1"/>
  <c r="N2595" i="9"/>
  <c r="O2595" s="1"/>
  <c r="Q2596" i="4"/>
  <c r="L2595"/>
  <c r="U2660"/>
  <c r="D2660"/>
  <c r="S2662"/>
  <c r="R2661"/>
  <c r="U2661" s="1"/>
  <c r="S2663" l="1"/>
  <c r="R2662"/>
  <c r="D2605" i="11"/>
  <c r="D2660" i="9"/>
  <c r="L2545" i="11"/>
  <c r="N2596" i="9"/>
  <c r="O2596" s="1"/>
  <c r="Q2597" i="4"/>
  <c r="L2596"/>
  <c r="L2546" i="11" l="1"/>
  <c r="N2597" i="9"/>
  <c r="O2597" s="1"/>
  <c r="Q2598" i="4"/>
  <c r="L2597"/>
  <c r="U2662"/>
  <c r="D2662"/>
  <c r="S2664"/>
  <c r="R2663"/>
  <c r="U2663" s="1"/>
  <c r="S2665" l="1"/>
  <c r="R2664"/>
  <c r="D2606" i="11"/>
  <c r="D2662" i="9"/>
  <c r="L2547" i="11"/>
  <c r="N2598" i="9"/>
  <c r="O2598" s="1"/>
  <c r="Q2599" i="4"/>
  <c r="L2598"/>
  <c r="L2548" i="11" l="1"/>
  <c r="N2599" i="9"/>
  <c r="O2599" s="1"/>
  <c r="Q2600" i="4"/>
  <c r="L2599"/>
  <c r="J2599"/>
  <c r="U2664"/>
  <c r="D2664"/>
  <c r="S2666"/>
  <c r="R2665"/>
  <c r="U2665" s="1"/>
  <c r="S2667" l="1"/>
  <c r="R2666"/>
  <c r="D2608" i="11"/>
  <c r="D2664" i="9"/>
  <c r="J2548" i="11"/>
  <c r="J2599" i="9"/>
  <c r="I2598" i="4"/>
  <c r="L2549" i="11"/>
  <c r="N2600" i="9"/>
  <c r="O2600" s="1"/>
  <c r="Q2601" i="4"/>
  <c r="L2600"/>
  <c r="L2550" i="11" l="1"/>
  <c r="N2601" i="9"/>
  <c r="O2601" s="1"/>
  <c r="Q2602" i="4"/>
  <c r="L2601"/>
  <c r="I2547" i="11"/>
  <c r="I2598" i="9"/>
  <c r="U2666" i="4"/>
  <c r="D2666"/>
  <c r="S2668"/>
  <c r="R2667"/>
  <c r="U2667" s="1"/>
  <c r="S2669" l="1"/>
  <c r="R2668"/>
  <c r="U2668" s="1"/>
  <c r="D2610" i="11"/>
  <c r="D2666" i="9"/>
  <c r="L2551" i="11"/>
  <c r="N2602" i="9"/>
  <c r="O2602" s="1"/>
  <c r="Q2603" i="4"/>
  <c r="L2602"/>
  <c r="N2603" i="9" l="1"/>
  <c r="O2603" s="1"/>
  <c r="Q2604" i="4"/>
  <c r="L2603"/>
  <c r="S2670"/>
  <c r="R2669"/>
  <c r="U2669" l="1"/>
  <c r="D2669"/>
  <c r="S2671"/>
  <c r="R2670"/>
  <c r="U2670" s="1"/>
  <c r="N2604" i="9"/>
  <c r="O2604" s="1"/>
  <c r="Q2605" i="4"/>
  <c r="L2604"/>
  <c r="J2604"/>
  <c r="J2604" i="9" l="1"/>
  <c r="I2603" i="4"/>
  <c r="I2603" i="9" s="1"/>
  <c r="L2552" i="11"/>
  <c r="N2605" i="9"/>
  <c r="O2605" s="1"/>
  <c r="Q2606" i="4"/>
  <c r="L2605"/>
  <c r="S2672"/>
  <c r="R2671"/>
  <c r="D2612" i="11"/>
  <c r="D2669" i="9"/>
  <c r="U2671" i="4" l="1"/>
  <c r="D2671"/>
  <c r="S2673"/>
  <c r="R2672"/>
  <c r="U2672" s="1"/>
  <c r="L2553" i="11"/>
  <c r="N2606" i="9"/>
  <c r="O2606" s="1"/>
  <c r="Q2607" i="4"/>
  <c r="L2606"/>
  <c r="L2554" i="11" l="1"/>
  <c r="N2607" i="9"/>
  <c r="O2607" s="1"/>
  <c r="Q2608" i="4"/>
  <c r="L2607"/>
  <c r="S2674"/>
  <c r="R2673"/>
  <c r="D2614" i="11"/>
  <c r="D2671" i="9"/>
  <c r="U2673" i="4" l="1"/>
  <c r="D2673"/>
  <c r="S2675"/>
  <c r="R2674"/>
  <c r="U2674" s="1"/>
  <c r="L2555" i="11"/>
  <c r="N2608" i="9"/>
  <c r="O2608" s="1"/>
  <c r="Q2609" i="4"/>
  <c r="L2608"/>
  <c r="L2556" i="11" l="1"/>
  <c r="N2609" i="9"/>
  <c r="O2609" s="1"/>
  <c r="Q2610" i="4"/>
  <c r="L2609"/>
  <c r="S2676"/>
  <c r="R2675"/>
  <c r="D2616" i="11"/>
  <c r="D2673" i="9"/>
  <c r="U2675" i="4" l="1"/>
  <c r="D2675"/>
  <c r="S2677"/>
  <c r="R2676"/>
  <c r="U2676" s="1"/>
  <c r="L2557" i="11"/>
  <c r="N2610" i="9"/>
  <c r="O2610" s="1"/>
  <c r="Q2611" i="4"/>
  <c r="L2610"/>
  <c r="L2558" i="11" l="1"/>
  <c r="N2611" i="9"/>
  <c r="O2611" s="1"/>
  <c r="Q2612" i="4"/>
  <c r="L2611"/>
  <c r="S2678"/>
  <c r="R2677"/>
  <c r="D2618" i="11"/>
  <c r="D2675" i="9"/>
  <c r="U2677" i="4" l="1"/>
  <c r="D2677"/>
  <c r="S2679"/>
  <c r="R2678"/>
  <c r="U2678" s="1"/>
  <c r="L2559" i="11"/>
  <c r="N2612" i="9"/>
  <c r="O2612" s="1"/>
  <c r="Q2613" i="4"/>
  <c r="L2612"/>
  <c r="L2560" i="11" l="1"/>
  <c r="N2613" i="9"/>
  <c r="O2613" s="1"/>
  <c r="Q2614" i="4"/>
  <c r="L2613"/>
  <c r="S2680"/>
  <c r="R2679"/>
  <c r="D2620" i="11"/>
  <c r="D2677" i="9"/>
  <c r="U2679" i="4" l="1"/>
  <c r="D2679"/>
  <c r="S2681"/>
  <c r="R2680"/>
  <c r="U2680" s="1"/>
  <c r="L2561" i="11"/>
  <c r="N2614" i="9"/>
  <c r="O2614" s="1"/>
  <c r="Q2615" i="4"/>
  <c r="L2614"/>
  <c r="L2562" i="11" l="1"/>
  <c r="N2615" i="9"/>
  <c r="O2615" s="1"/>
  <c r="Q2616" i="4"/>
  <c r="L2615"/>
  <c r="S2682"/>
  <c r="R2681"/>
  <c r="D2622" i="11"/>
  <c r="D2679" i="9"/>
  <c r="U2681" i="4" l="1"/>
  <c r="D2681"/>
  <c r="S2683"/>
  <c r="R2682"/>
  <c r="U2682" s="1"/>
  <c r="L2563" i="11"/>
  <c r="N2616" i="9"/>
  <c r="O2616" s="1"/>
  <c r="Q2617" i="4"/>
  <c r="L2616"/>
  <c r="L2564" i="11" l="1"/>
  <c r="N2617" i="9"/>
  <c r="O2617" s="1"/>
  <c r="Q2618" i="4"/>
  <c r="L2617"/>
  <c r="I2617" s="1"/>
  <c r="S2684"/>
  <c r="R2683"/>
  <c r="D2624" i="11"/>
  <c r="D2681" i="9"/>
  <c r="U2683" i="4" l="1"/>
  <c r="D2683"/>
  <c r="S2685"/>
  <c r="R2684"/>
  <c r="U2684" s="1"/>
  <c r="I2564" i="11"/>
  <c r="I2617" i="9"/>
  <c r="L2565" i="11"/>
  <c r="N2618" i="9"/>
  <c r="O2618" s="1"/>
  <c r="Q2619" i="4"/>
  <c r="L2618"/>
  <c r="L2566" i="11" l="1"/>
  <c r="N2619" i="9"/>
  <c r="O2619" s="1"/>
  <c r="Q2620" i="4"/>
  <c r="L2619"/>
  <c r="S2686"/>
  <c r="R2685"/>
  <c r="D2626" i="11"/>
  <c r="D2683" i="9"/>
  <c r="U2685" i="4" l="1"/>
  <c r="D2685"/>
  <c r="S2687"/>
  <c r="R2686"/>
  <c r="L2567" i="11"/>
  <c r="N2620" i="9"/>
  <c r="O2620" s="1"/>
  <c r="Q2621" i="4"/>
  <c r="L2620"/>
  <c r="L2568" i="11" l="1"/>
  <c r="N2621" i="9"/>
  <c r="O2621" s="1"/>
  <c r="Q2622" i="4"/>
  <c r="L2621"/>
  <c r="I2621" s="1"/>
  <c r="U2686"/>
  <c r="D2686"/>
  <c r="S2688"/>
  <c r="R2687"/>
  <c r="U2687" s="1"/>
  <c r="D2628" i="11"/>
  <c r="D2685" i="9"/>
  <c r="S2689" i="4" l="1"/>
  <c r="R2688"/>
  <c r="U2688" s="1"/>
  <c r="D2629" i="11"/>
  <c r="D2686" i="9"/>
  <c r="I2568" i="11"/>
  <c r="I2621" i="9"/>
  <c r="L2569" i="11"/>
  <c r="N2622" i="9"/>
  <c r="O2622" s="1"/>
  <c r="Q2623" i="4"/>
  <c r="L2622"/>
  <c r="L2570" i="11" l="1"/>
  <c r="N2623" i="9"/>
  <c r="O2623" s="1"/>
  <c r="Q2624" i="4"/>
  <c r="L2623"/>
  <c r="S2690"/>
  <c r="R2689"/>
  <c r="U2689" l="1"/>
  <c r="D2689"/>
  <c r="S2691"/>
  <c r="R2690"/>
  <c r="U2690" s="1"/>
  <c r="N2624" i="9"/>
  <c r="O2624" s="1"/>
  <c r="Q2625" i="4"/>
  <c r="J2625"/>
  <c r="L2624"/>
  <c r="J2571" i="11" l="1"/>
  <c r="J2625" i="9"/>
  <c r="I2624" i="4"/>
  <c r="L2571" i="11"/>
  <c r="N2625" i="9"/>
  <c r="O2625" s="1"/>
  <c r="Q2626" i="4"/>
  <c r="L2625"/>
  <c r="S2692"/>
  <c r="R2691"/>
  <c r="D2632" i="11"/>
  <c r="D2689" i="9"/>
  <c r="U2691" i="4" l="1"/>
  <c r="D2691"/>
  <c r="S2693"/>
  <c r="R2692"/>
  <c r="U2692" s="1"/>
  <c r="L2572" i="11"/>
  <c r="N2626" i="9"/>
  <c r="O2626" s="1"/>
  <c r="Q2627" i="4"/>
  <c r="L2626"/>
  <c r="I2570" i="11"/>
  <c r="I2624" i="9"/>
  <c r="L2573" i="11" l="1"/>
  <c r="N2627" i="9"/>
  <c r="O2627" s="1"/>
  <c r="Q2628" i="4"/>
  <c r="L2627"/>
  <c r="I2627" s="1"/>
  <c r="S2694"/>
  <c r="R2693"/>
  <c r="D2634" i="11"/>
  <c r="D2691" i="9"/>
  <c r="U2693" i="4" l="1"/>
  <c r="D2693"/>
  <c r="S2695"/>
  <c r="R2694"/>
  <c r="U2694" s="1"/>
  <c r="I2573" i="11"/>
  <c r="I2627" i="9"/>
  <c r="L2574" i="11"/>
  <c r="N2628" i="9"/>
  <c r="O2628" s="1"/>
  <c r="O4" i="7"/>
  <c r="AL2629" i="4"/>
  <c r="Q2629"/>
  <c r="AL2628"/>
  <c r="L2628"/>
  <c r="L2575" i="11" l="1"/>
  <c r="N2629" i="9"/>
  <c r="O2629" s="1"/>
  <c r="Q2630" i="4"/>
  <c r="L2629"/>
  <c r="N162" i="10"/>
  <c r="O162" s="1"/>
  <c r="AL2630" i="4"/>
  <c r="AE2630"/>
  <c r="AG2629"/>
  <c r="O17" i="7"/>
  <c r="N7"/>
  <c r="S2696" i="4"/>
  <c r="R2695"/>
  <c r="D2636" i="11"/>
  <c r="D2693" i="9"/>
  <c r="U2695" i="4" l="1"/>
  <c r="D2695"/>
  <c r="S2697"/>
  <c r="R2696"/>
  <c r="U2696" s="1"/>
  <c r="J163" i="10"/>
  <c r="AD2629" i="4"/>
  <c r="I162" i="10" s="1"/>
  <c r="N163"/>
  <c r="O163" s="1"/>
  <c r="AL2631" i="4"/>
  <c r="AG2630"/>
  <c r="L2576" i="11"/>
  <c r="N2630" i="9"/>
  <c r="O2630" s="1"/>
  <c r="Q2631" i="4"/>
  <c r="L2630"/>
  <c r="L2577" i="11" l="1"/>
  <c r="N2631" i="9"/>
  <c r="O2631" s="1"/>
  <c r="Q2632" i="4"/>
  <c r="L2631"/>
  <c r="N164" i="10"/>
  <c r="O164" s="1"/>
  <c r="AL2632" i="4"/>
  <c r="AE2632"/>
  <c r="AG2631"/>
  <c r="S2698"/>
  <c r="R2697"/>
  <c r="D2638" i="11"/>
  <c r="D2695" i="9"/>
  <c r="U2697" i="4" l="1"/>
  <c r="D2697"/>
  <c r="S2699"/>
  <c r="R2698"/>
  <c r="U2698" s="1"/>
  <c r="J165" i="10"/>
  <c r="AD2631" i="4"/>
  <c r="I164" i="10" s="1"/>
  <c r="N165"/>
  <c r="O165" s="1"/>
  <c r="AL2633" i="4"/>
  <c r="AG2632"/>
  <c r="L2578" i="11"/>
  <c r="N2632" i="9"/>
  <c r="O2632" s="1"/>
  <c r="Q2633" i="4"/>
  <c r="L2632"/>
  <c r="L2579" i="11" l="1"/>
  <c r="N2633" i="9"/>
  <c r="O2633" s="1"/>
  <c r="Q2634" i="4"/>
  <c r="L2633"/>
  <c r="N166" i="10"/>
  <c r="O166" s="1"/>
  <c r="AL2634" i="4"/>
  <c r="AG2633"/>
  <c r="S2700"/>
  <c r="R2699"/>
  <c r="D2640" i="11"/>
  <c r="D2697" i="9"/>
  <c r="U2699" i="4" l="1"/>
  <c r="D2699"/>
  <c r="S2701"/>
  <c r="R2700"/>
  <c r="U2700" s="1"/>
  <c r="N167" i="10"/>
  <c r="O167" s="1"/>
  <c r="AL2635" i="4"/>
  <c r="AG2634"/>
  <c r="L2580" i="11"/>
  <c r="N2634" i="9"/>
  <c r="O2634" s="1"/>
  <c r="Q2635" i="4"/>
  <c r="L2634"/>
  <c r="L2581" i="11" l="1"/>
  <c r="N2635" i="9"/>
  <c r="O2635" s="1"/>
  <c r="Q2636" i="4"/>
  <c r="L2635"/>
  <c r="N168" i="10"/>
  <c r="O168" s="1"/>
  <c r="AL2636" i="4"/>
  <c r="AG2635"/>
  <c r="S2702"/>
  <c r="R2701"/>
  <c r="D2642" i="11"/>
  <c r="D2699" i="9"/>
  <c r="U2701" i="4" l="1"/>
  <c r="D2701"/>
  <c r="D2701" i="9" s="1"/>
  <c r="S2703" i="4"/>
  <c r="R2702"/>
  <c r="U2702" s="1"/>
  <c r="N169" i="10"/>
  <c r="O169" s="1"/>
  <c r="AL2637" i="4"/>
  <c r="AG2636"/>
  <c r="L2582" i="11"/>
  <c r="N2636" i="9"/>
  <c r="O2636" s="1"/>
  <c r="Q2637" i="4"/>
  <c r="L2636"/>
  <c r="L2583" i="11" l="1"/>
  <c r="N2637" i="9"/>
  <c r="O2637" s="1"/>
  <c r="Q2638" i="4"/>
  <c r="L2637"/>
  <c r="N170" i="10"/>
  <c r="O170" s="1"/>
  <c r="AL2638" i="4"/>
  <c r="AG2637"/>
  <c r="S2704"/>
  <c r="R2703"/>
  <c r="U2703" l="1"/>
  <c r="D2703"/>
  <c r="S2705"/>
  <c r="R2704"/>
  <c r="U2704" s="1"/>
  <c r="N171" i="10"/>
  <c r="O171" s="1"/>
  <c r="AL2639" i="4"/>
  <c r="AG2638"/>
  <c r="L2584" i="11"/>
  <c r="N2638" i="9"/>
  <c r="O2638" s="1"/>
  <c r="Q2639" i="4"/>
  <c r="L2638"/>
  <c r="L2585" i="11" l="1"/>
  <c r="N2639" i="9"/>
  <c r="O2639" s="1"/>
  <c r="Q2640" i="4"/>
  <c r="L2639"/>
  <c r="N172" i="10"/>
  <c r="O172" s="1"/>
  <c r="AL2640" i="4"/>
  <c r="AG2639"/>
  <c r="S2706"/>
  <c r="R2705"/>
  <c r="U2705" s="1"/>
  <c r="D2644" i="11"/>
  <c r="D2703" i="9"/>
  <c r="S2707" i="4" l="1"/>
  <c r="R2706"/>
  <c r="U2706" s="1"/>
  <c r="N173" i="10"/>
  <c r="O173" s="1"/>
  <c r="AL2641" i="4"/>
  <c r="AE2641"/>
  <c r="AG2640"/>
  <c r="L2586" i="11"/>
  <c r="N2640" i="9"/>
  <c r="O2640" s="1"/>
  <c r="Q2641" i="4"/>
  <c r="L2640"/>
  <c r="L2587" i="11" l="1"/>
  <c r="N2641" i="9"/>
  <c r="O2641" s="1"/>
  <c r="Q2642" i="4"/>
  <c r="L2641"/>
  <c r="J174" i="10"/>
  <c r="AD2640" i="4"/>
  <c r="I173" i="10" s="1"/>
  <c r="N174"/>
  <c r="O174" s="1"/>
  <c r="AL2642" i="4"/>
  <c r="AG2641"/>
  <c r="S2708"/>
  <c r="R2707"/>
  <c r="U2707" l="1"/>
  <c r="D2707"/>
  <c r="S2709"/>
  <c r="R2708"/>
  <c r="U2708" s="1"/>
  <c r="N175" i="10"/>
  <c r="O175" s="1"/>
  <c r="AL2643" i="4"/>
  <c r="AG2642"/>
  <c r="L2588" i="11"/>
  <c r="N2642" i="9"/>
  <c r="O2642" s="1"/>
  <c r="Q2643" i="4"/>
  <c r="L2642"/>
  <c r="L2589" i="11" l="1"/>
  <c r="N2643" i="9"/>
  <c r="O2643" s="1"/>
  <c r="Q2644" i="4"/>
  <c r="L2643"/>
  <c r="N176" i="10"/>
  <c r="O176" s="1"/>
  <c r="AL2644" i="4"/>
  <c r="AG2643"/>
  <c r="S2710"/>
  <c r="R2709"/>
  <c r="U2709" s="1"/>
  <c r="D2648" i="11"/>
  <c r="D2707" i="9"/>
  <c r="S2711" i="4" l="1"/>
  <c r="R2710"/>
  <c r="N177" i="10"/>
  <c r="O177" s="1"/>
  <c r="AL2645" i="4"/>
  <c r="AG2644"/>
  <c r="L2590" i="11"/>
  <c r="N2644" i="9"/>
  <c r="O2644" s="1"/>
  <c r="Q2645" i="4"/>
  <c r="L2644"/>
  <c r="N2645" i="9" l="1"/>
  <c r="O2645" s="1"/>
  <c r="Q2646" i="4"/>
  <c r="L2645"/>
  <c r="N178" i="10"/>
  <c r="O178" s="1"/>
  <c r="AL2646" i="4"/>
  <c r="AE2646"/>
  <c r="AG2645"/>
  <c r="U2710"/>
  <c r="D2710"/>
  <c r="S2712"/>
  <c r="R2711"/>
  <c r="U2711" s="1"/>
  <c r="S2713" l="1"/>
  <c r="R2712"/>
  <c r="D2651" i="11"/>
  <c r="D2710" i="9"/>
  <c r="J179" i="10"/>
  <c r="AD2645" i="4"/>
  <c r="I178" i="10" s="1"/>
  <c r="N179"/>
  <c r="O179" s="1"/>
  <c r="AL2647" i="4"/>
  <c r="AG2646"/>
  <c r="L2591" i="11"/>
  <c r="N2646" i="9"/>
  <c r="O2646" s="1"/>
  <c r="Q2647" i="4"/>
  <c r="L2646"/>
  <c r="L2592" i="11" l="1"/>
  <c r="N2647" i="9"/>
  <c r="O2647" s="1"/>
  <c r="Q2648" i="4"/>
  <c r="L2647"/>
  <c r="N180" i="10"/>
  <c r="O180" s="1"/>
  <c r="AL2648" i="4"/>
  <c r="AG2647"/>
  <c r="U2712"/>
  <c r="D2712"/>
  <c r="S2714"/>
  <c r="R2713"/>
  <c r="U2713" s="1"/>
  <c r="S2715" l="1"/>
  <c r="R2714"/>
  <c r="D2653" i="11"/>
  <c r="D2712" i="9"/>
  <c r="N181" i="10"/>
  <c r="O181" s="1"/>
  <c r="AL2649" i="4"/>
  <c r="AG2648"/>
  <c r="L2593" i="11"/>
  <c r="N2648" i="9"/>
  <c r="O2648" s="1"/>
  <c r="Q2649" i="4"/>
  <c r="L2648"/>
  <c r="L2594" i="11" l="1"/>
  <c r="N2649" i="9"/>
  <c r="O2649" s="1"/>
  <c r="Q2650" i="4"/>
  <c r="L2649"/>
  <c r="N182" i="10"/>
  <c r="O182" s="1"/>
  <c r="AG2649" i="4"/>
  <c r="U2714"/>
  <c r="D2714"/>
  <c r="S2716"/>
  <c r="R2715"/>
  <c r="U2715" s="1"/>
  <c r="S2717" l="1"/>
  <c r="R2716"/>
  <c r="U2716" s="1"/>
  <c r="D2655" i="11"/>
  <c r="D2714" i="9"/>
  <c r="L2595" i="11"/>
  <c r="N2650" i="9"/>
  <c r="O2650" s="1"/>
  <c r="Q2651" i="4"/>
  <c r="L2650"/>
  <c r="L2596" i="11" l="1"/>
  <c r="N2651" i="9"/>
  <c r="O2651" s="1"/>
  <c r="Q2652" i="4"/>
  <c r="L2651"/>
  <c r="S2718"/>
  <c r="R2717"/>
  <c r="U2717" s="1"/>
  <c r="S2719" l="1"/>
  <c r="R2718"/>
  <c r="L2597" i="11"/>
  <c r="N2652" i="9"/>
  <c r="O2652" s="1"/>
  <c r="Q2653" i="4"/>
  <c r="L2652"/>
  <c r="L2598" i="11" l="1"/>
  <c r="N2653" i="9"/>
  <c r="O2653" s="1"/>
  <c r="Q2654" i="4"/>
  <c r="L2653"/>
  <c r="U2718"/>
  <c r="D2718"/>
  <c r="S2720"/>
  <c r="R2719"/>
  <c r="U2719" s="1"/>
  <c r="S2721" l="1"/>
  <c r="R2720"/>
  <c r="D2659" i="11"/>
  <c r="D2718" i="9"/>
  <c r="L2599" i="11"/>
  <c r="N2654" i="9"/>
  <c r="O2654" s="1"/>
  <c r="Q2655" i="4"/>
  <c r="L2654"/>
  <c r="L2600" i="11" l="1"/>
  <c r="N2655" i="9"/>
  <c r="O2655" s="1"/>
  <c r="Q2656" i="4"/>
  <c r="L2655"/>
  <c r="U2720"/>
  <c r="D2720"/>
  <c r="S2722"/>
  <c r="R2721"/>
  <c r="U2721" s="1"/>
  <c r="S2723" l="1"/>
  <c r="R2722"/>
  <c r="D2661" i="11"/>
  <c r="D2720" i="9"/>
  <c r="L2601" i="11"/>
  <c r="N2656" i="9"/>
  <c r="O2656" s="1"/>
  <c r="Q2657" i="4"/>
  <c r="L2656"/>
  <c r="L2602" i="11" l="1"/>
  <c r="N2657" i="9"/>
  <c r="O2657" s="1"/>
  <c r="Q2658" i="4"/>
  <c r="L2657"/>
  <c r="U2722"/>
  <c r="D2722"/>
  <c r="S2724"/>
  <c r="R2723"/>
  <c r="U2723" s="1"/>
  <c r="S2725" l="1"/>
  <c r="R2724"/>
  <c r="U2724" s="1"/>
  <c r="D2663" i="11"/>
  <c r="D2722" i="9"/>
  <c r="L2603" i="11"/>
  <c r="N2658" i="9"/>
  <c r="O2658" s="1"/>
  <c r="Q2659" i="4"/>
  <c r="L2658"/>
  <c r="L2604" i="11" l="1"/>
  <c r="N2659" i="9"/>
  <c r="O2659" s="1"/>
  <c r="Q2660" i="4"/>
  <c r="L2659"/>
  <c r="S2726"/>
  <c r="R2725"/>
  <c r="U2725" s="1"/>
  <c r="S2727" l="1"/>
  <c r="R2726"/>
  <c r="L2605" i="11"/>
  <c r="N2660" i="9"/>
  <c r="O2660" s="1"/>
  <c r="Q2661" i="4"/>
  <c r="L2660"/>
  <c r="N2661" i="9" l="1"/>
  <c r="O2661" s="1"/>
  <c r="Q2662" i="4"/>
  <c r="L2661"/>
  <c r="U2726"/>
  <c r="D2726"/>
  <c r="S2728"/>
  <c r="R2727"/>
  <c r="U2727" s="1"/>
  <c r="S2729" l="1"/>
  <c r="R2728"/>
  <c r="D2665" i="11"/>
  <c r="D2726" i="9"/>
  <c r="L2606" i="11"/>
  <c r="N2662" i="9"/>
  <c r="O2662" s="1"/>
  <c r="Q2663" i="4"/>
  <c r="L2662"/>
  <c r="L2607" i="11" l="1"/>
  <c r="N2663" i="9"/>
  <c r="O2663" s="1"/>
  <c r="Q2664" i="4"/>
  <c r="L2663"/>
  <c r="U2728"/>
  <c r="D2728"/>
  <c r="S2730"/>
  <c r="R2729"/>
  <c r="U2729" s="1"/>
  <c r="S2731" l="1"/>
  <c r="R2730"/>
  <c r="D2667" i="11"/>
  <c r="D2728" i="9"/>
  <c r="L2608" i="11"/>
  <c r="N2664" i="9"/>
  <c r="O2664" s="1"/>
  <c r="Q2665" i="4"/>
  <c r="L2664"/>
  <c r="L2609" i="11" l="1"/>
  <c r="N2665" i="9"/>
  <c r="O2665" s="1"/>
  <c r="Q2666" i="4"/>
  <c r="L2665"/>
  <c r="U2730"/>
  <c r="D2730"/>
  <c r="S2732"/>
  <c r="R2731"/>
  <c r="U2731" s="1"/>
  <c r="S2733" l="1"/>
  <c r="R2732"/>
  <c r="U2732" s="1"/>
  <c r="D2669" i="11"/>
  <c r="D2730" i="9"/>
  <c r="L2610" i="11"/>
  <c r="N2666" i="9"/>
  <c r="O2666" s="1"/>
  <c r="Q2667" i="4"/>
  <c r="L2666"/>
  <c r="N2667" i="9" l="1"/>
  <c r="O2667" s="1"/>
  <c r="Q2668" i="4"/>
  <c r="L2667"/>
  <c r="S2734"/>
  <c r="R2733"/>
  <c r="U2733" s="1"/>
  <c r="S2735" l="1"/>
  <c r="R2734"/>
  <c r="U2734" s="1"/>
  <c r="L2611" i="11"/>
  <c r="N2668" i="9"/>
  <c r="O2668" s="1"/>
  <c r="Q2669" i="4"/>
  <c r="L2668"/>
  <c r="L2612" i="11" l="1"/>
  <c r="N2669" i="9"/>
  <c r="O2669" s="1"/>
  <c r="Q2670" i="4"/>
  <c r="L2669"/>
  <c r="S2736"/>
  <c r="R2735"/>
  <c r="U2735" s="1"/>
  <c r="S2737" l="1"/>
  <c r="R2736"/>
  <c r="U2736" s="1"/>
  <c r="L2613" i="11"/>
  <c r="N2670" i="9"/>
  <c r="O2670" s="1"/>
  <c r="Q2671" i="4"/>
  <c r="L2670"/>
  <c r="L2614" i="11" l="1"/>
  <c r="N2671" i="9"/>
  <c r="O2671" s="1"/>
  <c r="Q2672" i="4"/>
  <c r="L2671"/>
  <c r="S2738"/>
  <c r="R2737"/>
  <c r="U2737" s="1"/>
  <c r="S2739" l="1"/>
  <c r="R2738"/>
  <c r="L2615" i="11"/>
  <c r="N2672" i="9"/>
  <c r="O2672" s="1"/>
  <c r="Q2673" i="4"/>
  <c r="L2672"/>
  <c r="L2616" i="11" l="1"/>
  <c r="N2673" i="9"/>
  <c r="O2673" s="1"/>
  <c r="Q2674" i="4"/>
  <c r="L2673"/>
  <c r="U2738"/>
  <c r="D2738"/>
  <c r="S2740"/>
  <c r="R2739"/>
  <c r="U2739" s="1"/>
  <c r="S2741" l="1"/>
  <c r="R2740"/>
  <c r="D2677" i="11"/>
  <c r="D2738" i="9"/>
  <c r="L2617" i="11"/>
  <c r="N2674" i="9"/>
  <c r="O2674" s="1"/>
  <c r="Q2675" i="4"/>
  <c r="L2674"/>
  <c r="L2618" i="11" l="1"/>
  <c r="N2675" i="9"/>
  <c r="O2675" s="1"/>
  <c r="Q2676" i="4"/>
  <c r="L2675"/>
  <c r="U2740"/>
  <c r="D2740"/>
  <c r="S2742"/>
  <c r="R2741"/>
  <c r="U2741" s="1"/>
  <c r="S2743" l="1"/>
  <c r="R2742"/>
  <c r="D2679" i="11"/>
  <c r="D2740" i="9"/>
  <c r="L2619" i="11"/>
  <c r="N2676" i="9"/>
  <c r="O2676" s="1"/>
  <c r="Q2677" i="4"/>
  <c r="L2676"/>
  <c r="L2620" i="11" l="1"/>
  <c r="N2677" i="9"/>
  <c r="O2677" s="1"/>
  <c r="P4" i="7"/>
  <c r="Q2678" i="4"/>
  <c r="L2677"/>
  <c r="U2742"/>
  <c r="D2742"/>
  <c r="S2744"/>
  <c r="R2743"/>
  <c r="U2743" s="1"/>
  <c r="S2745" l="1"/>
  <c r="R2744"/>
  <c r="U2744" s="1"/>
  <c r="D2681" i="11"/>
  <c r="D2742" i="9"/>
  <c r="L2621" i="11"/>
  <c r="N2678" i="9"/>
  <c r="O2678" s="1"/>
  <c r="Q2679" i="4"/>
  <c r="J2679"/>
  <c r="L2678"/>
  <c r="P17" i="7"/>
  <c r="O7"/>
  <c r="J2622" i="11" l="1"/>
  <c r="J2679" i="9"/>
  <c r="I2678" i="4"/>
  <c r="L2622" i="11"/>
  <c r="N2679" i="9"/>
  <c r="O2679" s="1"/>
  <c r="Q2680" i="4"/>
  <c r="L2679"/>
  <c r="S2746"/>
  <c r="R2745"/>
  <c r="U2745" s="1"/>
  <c r="D2746" s="1"/>
  <c r="D2746" i="9" s="1"/>
  <c r="S2747" i="4" l="1"/>
  <c r="R2746"/>
  <c r="U2746" s="1"/>
  <c r="L2623" i="11"/>
  <c r="N2680" i="9"/>
  <c r="O2680" s="1"/>
  <c r="Q2681" i="4"/>
  <c r="J2681"/>
  <c r="L2680"/>
  <c r="I2621" i="11"/>
  <c r="I2678" i="9"/>
  <c r="J2624" i="11" l="1"/>
  <c r="J2681" i="9"/>
  <c r="I2680" i="4"/>
  <c r="L2624" i="11"/>
  <c r="N2681" i="9"/>
  <c r="O2681" s="1"/>
  <c r="Q2682" i="4"/>
  <c r="L2681"/>
  <c r="S2748"/>
  <c r="R2747"/>
  <c r="U2747" s="1"/>
  <c r="D2748" s="1"/>
  <c r="D2682" i="11" l="1"/>
  <c r="D2748" i="9"/>
  <c r="S2749" i="4"/>
  <c r="R2748"/>
  <c r="U2748" s="1"/>
  <c r="L2625" i="11"/>
  <c r="N2682" i="9"/>
  <c r="O2682" s="1"/>
  <c r="Q2683" i="4"/>
  <c r="L2682"/>
  <c r="I2623" i="11"/>
  <c r="I2680" i="9"/>
  <c r="L2626" i="11" l="1"/>
  <c r="N2683" i="9"/>
  <c r="O2683" s="1"/>
  <c r="Q2684" i="4"/>
  <c r="J2684"/>
  <c r="L2683"/>
  <c r="S2750"/>
  <c r="R2749"/>
  <c r="U2749" s="1"/>
  <c r="S2751" l="1"/>
  <c r="R2750"/>
  <c r="J2627" i="11"/>
  <c r="J2684" i="9"/>
  <c r="I2683" i="4"/>
  <c r="L2627" i="11"/>
  <c r="N2684" i="9"/>
  <c r="O2684" s="1"/>
  <c r="Q2685" i="4"/>
  <c r="L2684"/>
  <c r="L2628" i="11" l="1"/>
  <c r="N2685" i="9"/>
  <c r="O2685" s="1"/>
  <c r="Q2686" i="4"/>
  <c r="L2685"/>
  <c r="I2626" i="11"/>
  <c r="I2683" i="9"/>
  <c r="U2750" i="4"/>
  <c r="D2750"/>
  <c r="S2752"/>
  <c r="R2751"/>
  <c r="U2751" s="1"/>
  <c r="S2753" l="1"/>
  <c r="R2752"/>
  <c r="D2685" i="11"/>
  <c r="D2750" i="9"/>
  <c r="L2629" i="11"/>
  <c r="N2686" i="9"/>
  <c r="O2686" s="1"/>
  <c r="Q2687" i="4"/>
  <c r="L2686"/>
  <c r="L2630" i="11" l="1"/>
  <c r="N2687" i="9"/>
  <c r="O2687" s="1"/>
  <c r="Q2688" i="4"/>
  <c r="L2687"/>
  <c r="U2752"/>
  <c r="D2752"/>
  <c r="D2752" i="9" s="1"/>
  <c r="S2754" i="4"/>
  <c r="R2753"/>
  <c r="U2753" s="1"/>
  <c r="S2755" l="1"/>
  <c r="R2754"/>
  <c r="L2631" i="11"/>
  <c r="N2688" i="9"/>
  <c r="O2688" s="1"/>
  <c r="Q2689" i="4"/>
  <c r="J2689"/>
  <c r="L2688"/>
  <c r="J2632" i="11" l="1"/>
  <c r="J2689" i="9"/>
  <c r="L2632" i="11"/>
  <c r="N2689" i="9"/>
  <c r="O2689" s="1"/>
  <c r="Q2690" i="4"/>
  <c r="L2689"/>
  <c r="U2754"/>
  <c r="D2754"/>
  <c r="S2756"/>
  <c r="R2755"/>
  <c r="U2755" l="1"/>
  <c r="D2755"/>
  <c r="S2757"/>
  <c r="R2756"/>
  <c r="U2756" s="1"/>
  <c r="D2687" i="11"/>
  <c r="D2754" i="9"/>
  <c r="L2633" i="11"/>
  <c r="N2690" i="9"/>
  <c r="O2690" s="1"/>
  <c r="Q2691" i="4"/>
  <c r="L2690"/>
  <c r="L2634" i="11" l="1"/>
  <c r="N2691" i="9"/>
  <c r="O2691" s="1"/>
  <c r="Q2692" i="4"/>
  <c r="L2691"/>
  <c r="S2758"/>
  <c r="R2757"/>
  <c r="D2688" i="11"/>
  <c r="D2755" i="9"/>
  <c r="U2757" i="4" l="1"/>
  <c r="D2757"/>
  <c r="S2759"/>
  <c r="R2758"/>
  <c r="U2758" s="1"/>
  <c r="L2635" i="11"/>
  <c r="N2692" i="9"/>
  <c r="O2692" s="1"/>
  <c r="Q2693" i="4"/>
  <c r="L2692"/>
  <c r="L2636" i="11" l="1"/>
  <c r="N2693" i="9"/>
  <c r="O2693" s="1"/>
  <c r="Q2694" i="4"/>
  <c r="L2693"/>
  <c r="S2760"/>
  <c r="R2759"/>
  <c r="D2690" i="11"/>
  <c r="D2757" i="9"/>
  <c r="U2759" i="4" l="1"/>
  <c r="D2759"/>
  <c r="S2761"/>
  <c r="R2760"/>
  <c r="U2760" s="1"/>
  <c r="L2637" i="11"/>
  <c r="N2694" i="9"/>
  <c r="O2694" s="1"/>
  <c r="Q2695" i="4"/>
  <c r="L2694"/>
  <c r="L2638" i="11" l="1"/>
  <c r="N2695" i="9"/>
  <c r="O2695" s="1"/>
  <c r="Q2696" i="4"/>
  <c r="L2695"/>
  <c r="S2762"/>
  <c r="R2761"/>
  <c r="D2692" i="11"/>
  <c r="D2759" i="9"/>
  <c r="U2761" i="4" l="1"/>
  <c r="D2761"/>
  <c r="S2763"/>
  <c r="R2762"/>
  <c r="U2762" s="1"/>
  <c r="L2639" i="11"/>
  <c r="N2696" i="9"/>
  <c r="O2696" s="1"/>
  <c r="Q2697" i="4"/>
  <c r="J2697"/>
  <c r="L2696"/>
  <c r="J2640" i="11" l="1"/>
  <c r="J2697" i="9"/>
  <c r="I2696" i="4"/>
  <c r="L2640" i="11"/>
  <c r="N2697" i="9"/>
  <c r="O2697" s="1"/>
  <c r="Q2698" i="4"/>
  <c r="L2697"/>
  <c r="S2764"/>
  <c r="R2763"/>
  <c r="D2694" i="11"/>
  <c r="D2761" i="9"/>
  <c r="U2763" i="4" l="1"/>
  <c r="D2763"/>
  <c r="S2765"/>
  <c r="R2764"/>
  <c r="U2764" s="1"/>
  <c r="L2641" i="11"/>
  <c r="N2698" i="9"/>
  <c r="O2698" s="1"/>
  <c r="Q2699" i="4"/>
  <c r="L2698"/>
  <c r="I2639" i="11"/>
  <c r="I2696" i="9"/>
  <c r="L2642" i="11" l="1"/>
  <c r="N2699" i="9"/>
  <c r="O2699" s="1"/>
  <c r="Q2700" i="4"/>
  <c r="L2699"/>
  <c r="S2766"/>
  <c r="R2765"/>
  <c r="U2765" s="1"/>
  <c r="D2696" i="11"/>
  <c r="D2763" i="9"/>
  <c r="S2767" i="4" l="1"/>
  <c r="R2766"/>
  <c r="U2766" s="1"/>
  <c r="L2643" i="11"/>
  <c r="N2700" i="9"/>
  <c r="O2700" s="1"/>
  <c r="Q2701" i="4"/>
  <c r="J2701"/>
  <c r="L2700"/>
  <c r="J2701" i="9" l="1"/>
  <c r="I2700" i="4"/>
  <c r="N2701" i="9"/>
  <c r="O2701" s="1"/>
  <c r="Q2702" i="4"/>
  <c r="L2701"/>
  <c r="S2768"/>
  <c r="R2767"/>
  <c r="U2767" s="1"/>
  <c r="S2769" l="1"/>
  <c r="R2768"/>
  <c r="N2702" i="9"/>
  <c r="O2702" s="1"/>
  <c r="Q2703" i="4"/>
  <c r="L2702"/>
  <c r="I2643" i="11"/>
  <c r="I2700" i="9"/>
  <c r="L2644" i="11" l="1"/>
  <c r="N2703" i="9"/>
  <c r="O2703" s="1"/>
  <c r="Q2704" i="4"/>
  <c r="L2703"/>
  <c r="U2768"/>
  <c r="D2768"/>
  <c r="S2770"/>
  <c r="R2769"/>
  <c r="U2769" s="1"/>
  <c r="S2771" l="1"/>
  <c r="R2770"/>
  <c r="D2701" i="11"/>
  <c r="D2768" i="9"/>
  <c r="L2645" i="11"/>
  <c r="N2704" i="9"/>
  <c r="O2704" s="1"/>
  <c r="Q2705" i="4"/>
  <c r="L2704"/>
  <c r="L2646" i="11" l="1"/>
  <c r="N2705" i="9"/>
  <c r="O2705" s="1"/>
  <c r="Q2706" i="4"/>
  <c r="L2705"/>
  <c r="U2770"/>
  <c r="D2770"/>
  <c r="S2772"/>
  <c r="R2771"/>
  <c r="U2771" s="1"/>
  <c r="S2773" l="1"/>
  <c r="R2772"/>
  <c r="D2703" i="11"/>
  <c r="D2770" i="9"/>
  <c r="L2647" i="11"/>
  <c r="N2706" i="9"/>
  <c r="O2706" s="1"/>
  <c r="Q2707" i="4"/>
  <c r="J2707"/>
  <c r="L2706"/>
  <c r="J2648" i="11" l="1"/>
  <c r="J2707" i="9"/>
  <c r="I2706" i="4"/>
  <c r="L2648" i="11"/>
  <c r="N2707" i="9"/>
  <c r="O2707" s="1"/>
  <c r="Q2708" i="4"/>
  <c r="L2707"/>
  <c r="U2772"/>
  <c r="D2772"/>
  <c r="S2774"/>
  <c r="R2773"/>
  <c r="U2773" s="1"/>
  <c r="S2775" l="1"/>
  <c r="R2774"/>
  <c r="U2774" s="1"/>
  <c r="D2705" i="11"/>
  <c r="D2772" i="9"/>
  <c r="L2649" i="11"/>
  <c r="N2708" i="9"/>
  <c r="O2708" s="1"/>
  <c r="Q2709" i="4"/>
  <c r="L2708"/>
  <c r="I2647" i="11"/>
  <c r="I2706" i="9"/>
  <c r="L2650" i="11" l="1"/>
  <c r="N2709" i="9"/>
  <c r="O2709" s="1"/>
  <c r="Q2710" i="4"/>
  <c r="L2709"/>
  <c r="S2776"/>
  <c r="R2775"/>
  <c r="U2775" l="1"/>
  <c r="D2775"/>
  <c r="S2777"/>
  <c r="R2776"/>
  <c r="U2776" s="1"/>
  <c r="L2651" i="11"/>
  <c r="N2710" i="9"/>
  <c r="O2710" s="1"/>
  <c r="Q2711" i="4"/>
  <c r="L2710"/>
  <c r="I2710" s="1"/>
  <c r="I2651" i="11" l="1"/>
  <c r="I2710" i="9"/>
  <c r="L2652" i="11"/>
  <c r="N2711" i="9"/>
  <c r="O2711" s="1"/>
  <c r="Q2712" i="4"/>
  <c r="L2711"/>
  <c r="S2778"/>
  <c r="R2777"/>
  <c r="D2708" i="11"/>
  <c r="D2775" i="9"/>
  <c r="U2777" i="4" l="1"/>
  <c r="D2777"/>
  <c r="S2779"/>
  <c r="R2778"/>
  <c r="L2653" i="11"/>
  <c r="N2712" i="9"/>
  <c r="O2712" s="1"/>
  <c r="Q2713" i="4"/>
  <c r="L2712"/>
  <c r="L2654" i="11" l="1"/>
  <c r="N2713" i="9"/>
  <c r="O2713" s="1"/>
  <c r="Q2714" i="4"/>
  <c r="L2713"/>
  <c r="I2713" s="1"/>
  <c r="U2778"/>
  <c r="D2778"/>
  <c r="S2780"/>
  <c r="R2779"/>
  <c r="U2779" s="1"/>
  <c r="D2710" i="11"/>
  <c r="D2777" i="9"/>
  <c r="S2781" i="4" l="1"/>
  <c r="R2780"/>
  <c r="U2780" s="1"/>
  <c r="D2711" i="11"/>
  <c r="D2778" i="9"/>
  <c r="I2654" i="11"/>
  <c r="I2713" i="9"/>
  <c r="L2655" i="11"/>
  <c r="N2714" i="9"/>
  <c r="O2714" s="1"/>
  <c r="Q2715" i="4"/>
  <c r="L2714"/>
  <c r="L2656" i="11" l="1"/>
  <c r="N2715" i="9"/>
  <c r="O2715" s="1"/>
  <c r="Q2716" i="4"/>
  <c r="L2715"/>
  <c r="S2782"/>
  <c r="R2781"/>
  <c r="U2781" l="1"/>
  <c r="D2781"/>
  <c r="S2783"/>
  <c r="R2782"/>
  <c r="U2782" s="1"/>
  <c r="L2657" i="11"/>
  <c r="N2716" i="9"/>
  <c r="O2716" s="1"/>
  <c r="Q2717" i="4"/>
  <c r="L2716"/>
  <c r="L2658" i="11" l="1"/>
  <c r="N2717" i="9"/>
  <c r="O2717" s="1"/>
  <c r="Q2718" i="4"/>
  <c r="L2717"/>
  <c r="S2784"/>
  <c r="R2783"/>
  <c r="U2783" s="1"/>
  <c r="D2714" i="11"/>
  <c r="D2781" i="9"/>
  <c r="S2785" i="4" l="1"/>
  <c r="R2784"/>
  <c r="U2784" s="1"/>
  <c r="L2659" i="11"/>
  <c r="N2718" i="9"/>
  <c r="O2718" s="1"/>
  <c r="Q2719" i="4"/>
  <c r="L2718"/>
  <c r="L2660" i="11" l="1"/>
  <c r="N2719" i="9"/>
  <c r="O2719" s="1"/>
  <c r="Q2720" i="4"/>
  <c r="L2719"/>
  <c r="S2786"/>
  <c r="R2785"/>
  <c r="U2785" l="1"/>
  <c r="D2785"/>
  <c r="S2787"/>
  <c r="R2786"/>
  <c r="U2786" s="1"/>
  <c r="L2661" i="11"/>
  <c r="N2720" i="9"/>
  <c r="O2720" s="1"/>
  <c r="Q2721" i="4"/>
  <c r="L2720"/>
  <c r="L2662" i="11" l="1"/>
  <c r="N2721" i="9"/>
  <c r="O2721" s="1"/>
  <c r="Q2722" i="4"/>
  <c r="L2721"/>
  <c r="S2788"/>
  <c r="R2787"/>
  <c r="U2787" s="1"/>
  <c r="D2718" i="11"/>
  <c r="D2785" i="9"/>
  <c r="S2789" i="4" l="1"/>
  <c r="R2788"/>
  <c r="U2788" s="1"/>
  <c r="L2663" i="11"/>
  <c r="N2722" i="9"/>
  <c r="O2722" s="1"/>
  <c r="Q2723" i="4"/>
  <c r="L2722"/>
  <c r="L2664" i="11" l="1"/>
  <c r="N2723" i="9"/>
  <c r="O2723" s="1"/>
  <c r="Q2724" i="4"/>
  <c r="L2723"/>
  <c r="S2790"/>
  <c r="R2789"/>
  <c r="U2789" l="1"/>
  <c r="D2789"/>
  <c r="S2791"/>
  <c r="R2790"/>
  <c r="N2724" i="9"/>
  <c r="O2724" s="1"/>
  <c r="Q2725" i="4"/>
  <c r="L2724"/>
  <c r="N2725" i="9" l="1"/>
  <c r="O2725" s="1"/>
  <c r="Q2726" i="4"/>
  <c r="L2725"/>
  <c r="U2790"/>
  <c r="D2790"/>
  <c r="S2792"/>
  <c r="R2791"/>
  <c r="U2791" s="1"/>
  <c r="D2722" i="11"/>
  <c r="D2789" i="9"/>
  <c r="S2793" i="4" l="1"/>
  <c r="R2792"/>
  <c r="U2792" s="1"/>
  <c r="D2723" i="11"/>
  <c r="D2790" i="9"/>
  <c r="L2665" i="11"/>
  <c r="N2726" i="9"/>
  <c r="O2726" s="1"/>
  <c r="Q2727" i="4"/>
  <c r="L2726"/>
  <c r="L2666" i="11" l="1"/>
  <c r="N2727" i="9"/>
  <c r="O2727" s="1"/>
  <c r="Q2728" i="4"/>
  <c r="L2727"/>
  <c r="S2794"/>
  <c r="R2793"/>
  <c r="U2793" l="1"/>
  <c r="D2793"/>
  <c r="S2795"/>
  <c r="R2794"/>
  <c r="U2794" s="1"/>
  <c r="L2667" i="11"/>
  <c r="N2728" i="9"/>
  <c r="O2728" s="1"/>
  <c r="Q2729" i="4"/>
  <c r="L2728"/>
  <c r="L2668" i="11" l="1"/>
  <c r="N2729" i="9"/>
  <c r="O2729" s="1"/>
  <c r="Q2730" i="4"/>
  <c r="L2729"/>
  <c r="S2796"/>
  <c r="R2795"/>
  <c r="D2726" i="11"/>
  <c r="D2793" i="9"/>
  <c r="U2795" i="4" l="1"/>
  <c r="D2795"/>
  <c r="S2797"/>
  <c r="R2796"/>
  <c r="U2796" s="1"/>
  <c r="L2669" i="11"/>
  <c r="N2730" i="9"/>
  <c r="O2730" s="1"/>
  <c r="Q2731" i="4"/>
  <c r="L2730"/>
  <c r="J2730"/>
  <c r="J2669" i="11" l="1"/>
  <c r="J2730" i="9"/>
  <c r="I2729" i="4"/>
  <c r="L2670" i="11"/>
  <c r="N2731" i="9"/>
  <c r="O2731" s="1"/>
  <c r="Q2732" i="4"/>
  <c r="L2731"/>
  <c r="S2798"/>
  <c r="R2797"/>
  <c r="U2797" s="1"/>
  <c r="D2728" i="11"/>
  <c r="D2795" i="9"/>
  <c r="S2799" i="4" l="1"/>
  <c r="R2798"/>
  <c r="U2798" s="1"/>
  <c r="L2671" i="11"/>
  <c r="N2732" i="9"/>
  <c r="O2732" s="1"/>
  <c r="Q2733" i="4"/>
  <c r="L2732"/>
  <c r="I2668" i="11"/>
  <c r="I2729" i="9"/>
  <c r="L2672" i="11" l="1"/>
  <c r="N2733" i="9"/>
  <c r="O2733" s="1"/>
  <c r="Q2734" i="4"/>
  <c r="L2733"/>
  <c r="S2800"/>
  <c r="R2799"/>
  <c r="U2799" l="1"/>
  <c r="D2799"/>
  <c r="S2801"/>
  <c r="R2800"/>
  <c r="U2800" s="1"/>
  <c r="L2673" i="11"/>
  <c r="N2734" i="9"/>
  <c r="O2734" s="1"/>
  <c r="Q2735" i="4"/>
  <c r="L2734"/>
  <c r="L2674" i="11" l="1"/>
  <c r="N2735" i="9"/>
  <c r="O2735" s="1"/>
  <c r="Q2736" i="4"/>
  <c r="L2735"/>
  <c r="S2802"/>
  <c r="R2801"/>
  <c r="U2801" s="1"/>
  <c r="D2732" i="11"/>
  <c r="D2799" i="9"/>
  <c r="S2803" i="4" l="1"/>
  <c r="R2802"/>
  <c r="U2802" s="1"/>
  <c r="L2675" i="11"/>
  <c r="N2736" i="9"/>
  <c r="O2736" s="1"/>
  <c r="Q2737" i="4"/>
  <c r="L2736"/>
  <c r="L2676" i="11" l="1"/>
  <c r="N2737" i="9"/>
  <c r="O2737" s="1"/>
  <c r="Q2738" i="4"/>
  <c r="L2737"/>
  <c r="S2804"/>
  <c r="R2803"/>
  <c r="U2803" l="1"/>
  <c r="D2803"/>
  <c r="S2805"/>
  <c r="R2804"/>
  <c r="U2804" s="1"/>
  <c r="L2677" i="11"/>
  <c r="N2738" i="9"/>
  <c r="O2738" s="1"/>
  <c r="Q2739" i="4"/>
  <c r="L2738"/>
  <c r="L2678" i="11" l="1"/>
  <c r="N2739" i="9"/>
  <c r="O2739" s="1"/>
  <c r="Q2740" i="4"/>
  <c r="L2739"/>
  <c r="S2806"/>
  <c r="R2805"/>
  <c r="U2805" s="1"/>
  <c r="D2736" i="11"/>
  <c r="D2803" i="9"/>
  <c r="S2807" i="4" l="1"/>
  <c r="R2806"/>
  <c r="U2806" s="1"/>
  <c r="L2679" i="11"/>
  <c r="N2740" i="9"/>
  <c r="O2740" s="1"/>
  <c r="Q2741" i="4"/>
  <c r="L2740"/>
  <c r="J2740"/>
  <c r="J2679" i="11" l="1"/>
  <c r="J2740" i="9"/>
  <c r="I2739" i="4"/>
  <c r="L2680" i="11"/>
  <c r="N2741" i="9"/>
  <c r="O2741" s="1"/>
  <c r="Q2742" i="4"/>
  <c r="L2741"/>
  <c r="S2808"/>
  <c r="R2807"/>
  <c r="U2807" l="1"/>
  <c r="D2807"/>
  <c r="S2809"/>
  <c r="R2808"/>
  <c r="L2681" i="11"/>
  <c r="N2742" i="9"/>
  <c r="O2742" s="1"/>
  <c r="Q2743" i="4"/>
  <c r="L2742"/>
  <c r="I2678" i="11"/>
  <c r="I2739" i="9"/>
  <c r="N2743" l="1"/>
  <c r="O2743" s="1"/>
  <c r="Q2744" i="4"/>
  <c r="L2743"/>
  <c r="U2808"/>
  <c r="D2808"/>
  <c r="S2810"/>
  <c r="R2809"/>
  <c r="U2809" s="1"/>
  <c r="D2740" i="11"/>
  <c r="D2807" i="9"/>
  <c r="S2811" i="4" l="1"/>
  <c r="R2810"/>
  <c r="U2810" s="1"/>
  <c r="D2741" i="11"/>
  <c r="D2808" i="9"/>
  <c r="N2744"/>
  <c r="O2744" s="1"/>
  <c r="Q2745" i="4"/>
  <c r="L2744"/>
  <c r="N2745" i="9" l="1"/>
  <c r="O2745" s="1"/>
  <c r="Q2746" i="4"/>
  <c r="J2746"/>
  <c r="L2745"/>
  <c r="S2812"/>
  <c r="R2811"/>
  <c r="U2811" l="1"/>
  <c r="D2811"/>
  <c r="S2813"/>
  <c r="R2812"/>
  <c r="U2812" s="1"/>
  <c r="J2746" i="9"/>
  <c r="I2745" i="4"/>
  <c r="I2745" i="9" s="1"/>
  <c r="N2746"/>
  <c r="O2746" s="1"/>
  <c r="Q2747" i="4"/>
  <c r="L2746"/>
  <c r="L2682" i="11" l="1"/>
  <c r="N2747" i="9"/>
  <c r="O2747" s="1"/>
  <c r="Q2748" i="4"/>
  <c r="L2747"/>
  <c r="S2814"/>
  <c r="R2813"/>
  <c r="D2744" i="11"/>
  <c r="D2811" i="9"/>
  <c r="U2813" i="4" l="1"/>
  <c r="D2813"/>
  <c r="S2815"/>
  <c r="R2814"/>
  <c r="U2814" s="1"/>
  <c r="L2683" i="11"/>
  <c r="N2748" i="9"/>
  <c r="O2748" s="1"/>
  <c r="Q2749" i="4"/>
  <c r="L2748"/>
  <c r="L2684" i="11" l="1"/>
  <c r="N2749" i="9"/>
  <c r="O2749" s="1"/>
  <c r="Q2750" i="4"/>
  <c r="L2749"/>
  <c r="S2816"/>
  <c r="R2815"/>
  <c r="D2746" i="11"/>
  <c r="D2813" i="9"/>
  <c r="U2815" i="4" l="1"/>
  <c r="D2815"/>
  <c r="S2817"/>
  <c r="R2816"/>
  <c r="U2816" s="1"/>
  <c r="L2685" i="11"/>
  <c r="N2750" i="9"/>
  <c r="O2750" s="1"/>
  <c r="Q2751" i="4"/>
  <c r="L2750"/>
  <c r="N2751" i="9" l="1"/>
  <c r="O2751" s="1"/>
  <c r="Q2752" i="4"/>
  <c r="L2751"/>
  <c r="S2818"/>
  <c r="R2817"/>
  <c r="D2748" i="11"/>
  <c r="D2815" i="9"/>
  <c r="U2817" i="4" l="1"/>
  <c r="D2817"/>
  <c r="S2819"/>
  <c r="R2818"/>
  <c r="U2818" s="1"/>
  <c r="N2752" i="9"/>
  <c r="O2752" s="1"/>
  <c r="Q2753" i="4"/>
  <c r="L2752"/>
  <c r="I2752" s="1"/>
  <c r="I2752" i="9" s="1"/>
  <c r="L2686" i="11" l="1"/>
  <c r="N2753" i="9"/>
  <c r="O2753" s="1"/>
  <c r="Q2754" i="4"/>
  <c r="L2753"/>
  <c r="S2820"/>
  <c r="R2819"/>
  <c r="D2750" i="11"/>
  <c r="D2817" i="9"/>
  <c r="U2819" i="4" l="1"/>
  <c r="D2819"/>
  <c r="S2821"/>
  <c r="R2820"/>
  <c r="U2820" s="1"/>
  <c r="L2687" i="11"/>
  <c r="N2754" i="9"/>
  <c r="O2754" s="1"/>
  <c r="Q2755" i="4"/>
  <c r="L2754"/>
  <c r="L2688" i="11" l="1"/>
  <c r="N2755" i="9"/>
  <c r="O2755" s="1"/>
  <c r="Q2756" i="4"/>
  <c r="L2755"/>
  <c r="S2822"/>
  <c r="R2821"/>
  <c r="D2752" i="11"/>
  <c r="D2819" i="9"/>
  <c r="U2821" i="4" l="1"/>
  <c r="D2821"/>
  <c r="S2823"/>
  <c r="R2822"/>
  <c r="L2689" i="11"/>
  <c r="N2756" i="9"/>
  <c r="O2756" s="1"/>
  <c r="Q2757" i="4"/>
  <c r="L2756"/>
  <c r="L2690" i="11" l="1"/>
  <c r="N2757" i="9"/>
  <c r="O2757" s="1"/>
  <c r="Q2758" i="4"/>
  <c r="L2757"/>
  <c r="U2822"/>
  <c r="D2822"/>
  <c r="S2824"/>
  <c r="R2823"/>
  <c r="U2823" s="1"/>
  <c r="D2754" i="11"/>
  <c r="D2821" i="9"/>
  <c r="S2825" i="4" l="1"/>
  <c r="R2824"/>
  <c r="U2824" s="1"/>
  <c r="D2755" i="11"/>
  <c r="D2822" i="9"/>
  <c r="L2691" i="11"/>
  <c r="N2758" i="9"/>
  <c r="O2758" s="1"/>
  <c r="Q2759" i="4"/>
  <c r="L2758"/>
  <c r="L2692" i="11" l="1"/>
  <c r="N2759" i="9"/>
  <c r="O2759" s="1"/>
  <c r="Q2760" i="4"/>
  <c r="L2759"/>
  <c r="J2759"/>
  <c r="S2826"/>
  <c r="R2825"/>
  <c r="U2825" l="1"/>
  <c r="D2825"/>
  <c r="S2827"/>
  <c r="R2826"/>
  <c r="U2826" s="1"/>
  <c r="J2692" i="11"/>
  <c r="J2759" i="9"/>
  <c r="I2758" i="4"/>
  <c r="L2693" i="11"/>
  <c r="N2760" i="9"/>
  <c r="O2760" s="1"/>
  <c r="Q2761" i="4"/>
  <c r="L2760"/>
  <c r="L2694" i="11" l="1"/>
  <c r="N2761" i="9"/>
  <c r="O2761" s="1"/>
  <c r="Q2762" i="4"/>
  <c r="L2761"/>
  <c r="I2691" i="11"/>
  <c r="I2758" i="9"/>
  <c r="S2828" i="4"/>
  <c r="R2827"/>
  <c r="U2827" s="1"/>
  <c r="D2758" i="11"/>
  <c r="D2825" i="9"/>
  <c r="S2829" i="4" l="1"/>
  <c r="R2828"/>
  <c r="U2828" s="1"/>
  <c r="L2695" i="11"/>
  <c r="N2762" i="9"/>
  <c r="O2762" s="1"/>
  <c r="Q2763" i="4"/>
  <c r="L2762"/>
  <c r="L2696" i="11" l="1"/>
  <c r="N2763" i="9"/>
  <c r="O2763" s="1"/>
  <c r="Q2764" i="4"/>
  <c r="L2763"/>
  <c r="S2830"/>
  <c r="R2829"/>
  <c r="U2829" l="1"/>
  <c r="D2829"/>
  <c r="S2831"/>
  <c r="R2830"/>
  <c r="U2830" s="1"/>
  <c r="L2697" i="11"/>
  <c r="N2764" i="9"/>
  <c r="O2764" s="1"/>
  <c r="Q2765" i="4"/>
  <c r="L2764"/>
  <c r="L2698" i="11" l="1"/>
  <c r="N2765" i="9"/>
  <c r="O2765" s="1"/>
  <c r="Q2766" i="4"/>
  <c r="L2765"/>
  <c r="S2832"/>
  <c r="R2831"/>
  <c r="U2831" s="1"/>
  <c r="D2762" i="11"/>
  <c r="D2829" i="9"/>
  <c r="S2833" i="4" l="1"/>
  <c r="R2832"/>
  <c r="U2832" s="1"/>
  <c r="L2699" i="11"/>
  <c r="N2766" i="9"/>
  <c r="O2766" s="1"/>
  <c r="Q2767" i="4"/>
  <c r="L2766"/>
  <c r="L2700" i="11" l="1"/>
  <c r="N2767" i="9"/>
  <c r="O2767" s="1"/>
  <c r="Q2768" i="4"/>
  <c r="L2767"/>
  <c r="S2834"/>
  <c r="R2833"/>
  <c r="U2833" l="1"/>
  <c r="D2833"/>
  <c r="S2835"/>
  <c r="R2834"/>
  <c r="L2701" i="11"/>
  <c r="N2768" i="9"/>
  <c r="O2768" s="1"/>
  <c r="Q2769" i="4"/>
  <c r="L2768"/>
  <c r="J2768"/>
  <c r="J2701" i="11" l="1"/>
  <c r="J2768" i="9"/>
  <c r="I2767" i="4"/>
  <c r="L2702" i="11"/>
  <c r="N2769" i="9"/>
  <c r="O2769" s="1"/>
  <c r="Q2770" i="4"/>
  <c r="L2769"/>
  <c r="U2834"/>
  <c r="D2834"/>
  <c r="S2836"/>
  <c r="R2835"/>
  <c r="U2835" s="1"/>
  <c r="D2766" i="11"/>
  <c r="D2833" i="9"/>
  <c r="S2837" i="4" l="1"/>
  <c r="R2836"/>
  <c r="U2836" s="1"/>
  <c r="D2767" i="11"/>
  <c r="D2834" i="9"/>
  <c r="L2703" i="11"/>
  <c r="N2770" i="9"/>
  <c r="O2770" s="1"/>
  <c r="Q2771" i="4"/>
  <c r="L2770"/>
  <c r="I2700" i="11"/>
  <c r="I2767" i="9"/>
  <c r="L2704" i="11" l="1"/>
  <c r="N2771" i="9"/>
  <c r="O2771" s="1"/>
  <c r="Q2772" i="4"/>
  <c r="L2771"/>
  <c r="S2838"/>
  <c r="R2837"/>
  <c r="U2837" l="1"/>
  <c r="D2837"/>
  <c r="S2839"/>
  <c r="R2838"/>
  <c r="U2838" s="1"/>
  <c r="L2705" i="11"/>
  <c r="N2772" i="9"/>
  <c r="O2772" s="1"/>
  <c r="Q2773" i="4"/>
  <c r="L2772"/>
  <c r="J2772"/>
  <c r="J2705" i="11" l="1"/>
  <c r="J2772" i="9"/>
  <c r="I2771" i="4"/>
  <c r="L2706" i="11"/>
  <c r="N2773" i="9"/>
  <c r="O2773" s="1"/>
  <c r="Q2774" i="4"/>
  <c r="L2773"/>
  <c r="S2840"/>
  <c r="R2839"/>
  <c r="D2770" i="11"/>
  <c r="D2837" i="9"/>
  <c r="U2839" i="4" l="1"/>
  <c r="D2839"/>
  <c r="S2841"/>
  <c r="R2840"/>
  <c r="U2840" s="1"/>
  <c r="L2707" i="11"/>
  <c r="N2774" i="9"/>
  <c r="O2774" s="1"/>
  <c r="Q4" i="7"/>
  <c r="Q2775" i="4"/>
  <c r="L2774"/>
  <c r="I2704" i="11"/>
  <c r="I2771" i="9"/>
  <c r="L2708" i="11" l="1"/>
  <c r="N2775" i="9"/>
  <c r="O2775" s="1"/>
  <c r="Q2776" i="4"/>
  <c r="L2775"/>
  <c r="Q17" i="7"/>
  <c r="P7"/>
  <c r="S2842" i="4"/>
  <c r="R2841"/>
  <c r="U2841" s="1"/>
  <c r="D2772" i="11"/>
  <c r="D2839" i="9"/>
  <c r="S2843" i="4" l="1"/>
  <c r="R2842"/>
  <c r="U2842" s="1"/>
  <c r="L2709" i="11"/>
  <c r="N2776" i="9"/>
  <c r="O2776" s="1"/>
  <c r="Q2777" i="4"/>
  <c r="L2776"/>
  <c r="L2710" i="11" l="1"/>
  <c r="N2777" i="9"/>
  <c r="O2777" s="1"/>
  <c r="Q2778" i="4"/>
  <c r="L2777"/>
  <c r="S2844"/>
  <c r="R2843"/>
  <c r="U2843" l="1"/>
  <c r="D2843"/>
  <c r="S2845"/>
  <c r="R2844"/>
  <c r="U2844" s="1"/>
  <c r="L2711" i="11"/>
  <c r="N2778" i="9"/>
  <c r="O2778" s="1"/>
  <c r="Q2779" i="4"/>
  <c r="L2778"/>
  <c r="L2712" i="11" l="1"/>
  <c r="N2779" i="9"/>
  <c r="O2779" s="1"/>
  <c r="Q2780" i="4"/>
  <c r="L2779"/>
  <c r="S2846"/>
  <c r="R2845"/>
  <c r="U2845" s="1"/>
  <c r="D2776" i="11"/>
  <c r="D2843" i="9"/>
  <c r="S2847" i="4" l="1"/>
  <c r="R2846"/>
  <c r="U2846" s="1"/>
  <c r="L2713" i="11"/>
  <c r="N2780" i="9"/>
  <c r="O2780" s="1"/>
  <c r="Q2781" i="4"/>
  <c r="L2780"/>
  <c r="L2714" i="11" l="1"/>
  <c r="N2781" i="9"/>
  <c r="O2781" s="1"/>
  <c r="Q2782" i="4"/>
  <c r="L2781"/>
  <c r="S2848"/>
  <c r="R2847"/>
  <c r="U2847" l="1"/>
  <c r="D2847"/>
  <c r="S2849"/>
  <c r="R2848"/>
  <c r="U2848" s="1"/>
  <c r="L2715" i="11"/>
  <c r="N2782" i="9"/>
  <c r="O2782" s="1"/>
  <c r="Q2783" i="4"/>
  <c r="L2782"/>
  <c r="L2716" i="11" l="1"/>
  <c r="N2783" i="9"/>
  <c r="O2783" s="1"/>
  <c r="Q2784" i="4"/>
  <c r="L2783"/>
  <c r="S2850"/>
  <c r="R2849"/>
  <c r="U2849" s="1"/>
  <c r="D2780" i="11"/>
  <c r="D2847" i="9"/>
  <c r="S2851" i="4" l="1"/>
  <c r="R2850"/>
  <c r="U2850" s="1"/>
  <c r="L2717" i="11"/>
  <c r="N2784" i="9"/>
  <c r="O2784" s="1"/>
  <c r="Q2785" i="4"/>
  <c r="L2784"/>
  <c r="L2718" i="11" l="1"/>
  <c r="N2785" i="9"/>
  <c r="O2785" s="1"/>
  <c r="Q2786" i="4"/>
  <c r="L2785"/>
  <c r="S2852"/>
  <c r="R2851"/>
  <c r="U2851" l="1"/>
  <c r="D2851"/>
  <c r="S2853"/>
  <c r="R2852"/>
  <c r="L2719" i="11"/>
  <c r="N2786" i="9"/>
  <c r="O2786" s="1"/>
  <c r="Q2787" i="4"/>
  <c r="L2786"/>
  <c r="L2720" i="11" l="1"/>
  <c r="N2787" i="9"/>
  <c r="O2787" s="1"/>
  <c r="Q2788" i="4"/>
  <c r="L2787"/>
  <c r="U2852"/>
  <c r="D2852"/>
  <c r="S2854"/>
  <c r="R2853"/>
  <c r="U2853" s="1"/>
  <c r="D2784" i="11"/>
  <c r="D2851" i="9"/>
  <c r="S2855" i="4" l="1"/>
  <c r="R2854"/>
  <c r="U2854" s="1"/>
  <c r="D2785" i="11"/>
  <c r="D2852" i="9"/>
  <c r="L2721" i="11"/>
  <c r="N2788" i="9"/>
  <c r="O2788" s="1"/>
  <c r="Q2789" i="4"/>
  <c r="L2788"/>
  <c r="L2722" i="11" l="1"/>
  <c r="N2789" i="9"/>
  <c r="O2789" s="1"/>
  <c r="Q2790" i="4"/>
  <c r="L2789"/>
  <c r="S2856"/>
  <c r="R2855"/>
  <c r="U2855" l="1"/>
  <c r="D2855"/>
  <c r="S2857"/>
  <c r="R2856"/>
  <c r="U2856" s="1"/>
  <c r="L2723" i="11"/>
  <c r="N2790" i="9"/>
  <c r="O2790" s="1"/>
  <c r="Q2791" i="4"/>
  <c r="L2790"/>
  <c r="L2724" i="11" l="1"/>
  <c r="N2791" i="9"/>
  <c r="O2791" s="1"/>
  <c r="Q2792" i="4"/>
  <c r="L2791"/>
  <c r="S2858"/>
  <c r="R2857"/>
  <c r="D2788" i="11"/>
  <c r="D2855" i="9"/>
  <c r="U2857" i="4" l="1"/>
  <c r="D2857"/>
  <c r="S2859"/>
  <c r="R2858"/>
  <c r="U2858" s="1"/>
  <c r="L2725" i="11"/>
  <c r="N2792" i="9"/>
  <c r="O2792" s="1"/>
  <c r="Q2793" i="4"/>
  <c r="L2792"/>
  <c r="L2726" i="11" l="1"/>
  <c r="N2793" i="9"/>
  <c r="O2793" s="1"/>
  <c r="Q2794" i="4"/>
  <c r="L2793"/>
  <c r="S2860"/>
  <c r="R2859"/>
  <c r="D2790" i="11"/>
  <c r="D2857" i="9"/>
  <c r="U2859" i="4" l="1"/>
  <c r="D2859"/>
  <c r="S2861"/>
  <c r="R2860"/>
  <c r="U2860" s="1"/>
  <c r="L2727" i="11"/>
  <c r="N2794" i="9"/>
  <c r="O2794" s="1"/>
  <c r="Q2795" i="4"/>
  <c r="L2794"/>
  <c r="L2728" i="11" l="1"/>
  <c r="N2795" i="9"/>
  <c r="O2795" s="1"/>
  <c r="Q2796" i="4"/>
  <c r="L2795"/>
  <c r="S2862"/>
  <c r="R2861"/>
  <c r="D2792" i="11"/>
  <c r="D2859" i="9"/>
  <c r="U2861" i="4" l="1"/>
  <c r="D2861"/>
  <c r="S2863"/>
  <c r="R2862"/>
  <c r="U2862" s="1"/>
  <c r="L2729" i="11"/>
  <c r="N2796" i="9"/>
  <c r="O2796" s="1"/>
  <c r="Q2797" i="4"/>
  <c r="L2796"/>
  <c r="L2730" i="11" l="1"/>
  <c r="N2797" i="9"/>
  <c r="O2797" s="1"/>
  <c r="Q2798" i="4"/>
  <c r="L2797"/>
  <c r="S2864"/>
  <c r="R2863"/>
  <c r="D2794" i="11"/>
  <c r="D2861" i="9"/>
  <c r="U2863" i="4" l="1"/>
  <c r="D2863"/>
  <c r="S2865"/>
  <c r="R2864"/>
  <c r="U2864" s="1"/>
  <c r="L2731" i="11"/>
  <c r="N2798" i="9"/>
  <c r="O2798" s="1"/>
  <c r="Q2799" i="4"/>
  <c r="L2798"/>
  <c r="L2732" i="11" l="1"/>
  <c r="N2799" i="9"/>
  <c r="O2799" s="1"/>
  <c r="Q2800" i="4"/>
  <c r="L2799"/>
  <c r="S2866"/>
  <c r="R2865"/>
  <c r="D2796" i="11"/>
  <c r="D2863" i="9"/>
  <c r="U2865" i="4" l="1"/>
  <c r="D2865"/>
  <c r="S2867"/>
  <c r="R2866"/>
  <c r="L2733" i="11"/>
  <c r="N2800" i="9"/>
  <c r="O2800" s="1"/>
  <c r="Q2801" i="4"/>
  <c r="L2800"/>
  <c r="L2734" i="11" l="1"/>
  <c r="N2801" i="9"/>
  <c r="O2801" s="1"/>
  <c r="Q2802" i="4"/>
  <c r="L2801"/>
  <c r="U2866"/>
  <c r="D2866"/>
  <c r="S2868"/>
  <c r="R2867"/>
  <c r="U2867" s="1"/>
  <c r="D2798" i="11"/>
  <c r="D2865" i="9"/>
  <c r="S2869" i="4" l="1"/>
  <c r="R2868"/>
  <c r="U2868" s="1"/>
  <c r="D2799" i="11"/>
  <c r="D2866" i="9"/>
  <c r="L2735" i="11"/>
  <c r="N2802" i="9"/>
  <c r="O2802" s="1"/>
  <c r="Q2803" i="4"/>
  <c r="L2802"/>
  <c r="L2736" i="11" l="1"/>
  <c r="N2803" i="9"/>
  <c r="O2803" s="1"/>
  <c r="Q2804" i="4"/>
  <c r="L2803"/>
  <c r="S2870"/>
  <c r="R2869"/>
  <c r="U2869" l="1"/>
  <c r="D2869"/>
  <c r="S2871"/>
  <c r="R2870"/>
  <c r="U2870" s="1"/>
  <c r="L2737" i="11"/>
  <c r="N2804" i="9"/>
  <c r="O2804" s="1"/>
  <c r="Q2805" i="4"/>
  <c r="L2804"/>
  <c r="L2738" i="11" l="1"/>
  <c r="N2805" i="9"/>
  <c r="O2805" s="1"/>
  <c r="Q2806" i="4"/>
  <c r="L2805"/>
  <c r="S2872"/>
  <c r="R2871"/>
  <c r="U2871" s="1"/>
  <c r="D2802" i="11"/>
  <c r="D2869" i="9"/>
  <c r="S2873" i="4" l="1"/>
  <c r="R2872"/>
  <c r="U2872" s="1"/>
  <c r="L2739" i="11"/>
  <c r="N2806" i="9"/>
  <c r="O2806" s="1"/>
  <c r="Q2807" i="4"/>
  <c r="L2806"/>
  <c r="L2740" i="11" l="1"/>
  <c r="N2807" i="9"/>
  <c r="O2807" s="1"/>
  <c r="Q2808" i="4"/>
  <c r="L2807"/>
  <c r="S2874"/>
  <c r="R2873"/>
  <c r="U2873" l="1"/>
  <c r="D2873"/>
  <c r="S2875"/>
  <c r="R2874"/>
  <c r="U2874" s="1"/>
  <c r="L2741" i="11"/>
  <c r="N2808" i="9"/>
  <c r="O2808" s="1"/>
  <c r="Q2809" i="4"/>
  <c r="L2808"/>
  <c r="L2742" i="11" l="1"/>
  <c r="N2809" i="9"/>
  <c r="O2809" s="1"/>
  <c r="Q2810" i="4"/>
  <c r="L2809"/>
  <c r="S2876"/>
  <c r="R2875"/>
  <c r="U2875" s="1"/>
  <c r="D2806" i="11"/>
  <c r="D2873" i="9"/>
  <c r="S2877" i="4" l="1"/>
  <c r="R2876"/>
  <c r="U2876" s="1"/>
  <c r="L2743" i="11"/>
  <c r="N2810" i="9"/>
  <c r="O2810" s="1"/>
  <c r="Q2811" i="4"/>
  <c r="L2810"/>
  <c r="L2744" i="11" l="1"/>
  <c r="N2811" i="9"/>
  <c r="O2811" s="1"/>
  <c r="Q2812" i="4"/>
  <c r="L2811"/>
  <c r="S2878"/>
  <c r="R2877"/>
  <c r="U2877" l="1"/>
  <c r="D2877"/>
  <c r="S2879"/>
  <c r="R2878"/>
  <c r="L2745" i="11"/>
  <c r="N2812" i="9"/>
  <c r="O2812" s="1"/>
  <c r="Q2813" i="4"/>
  <c r="L2812"/>
  <c r="L2746" i="11" l="1"/>
  <c r="N2813" i="9"/>
  <c r="O2813" s="1"/>
  <c r="Q2814" i="4"/>
  <c r="L2813"/>
  <c r="U2878"/>
  <c r="D2878"/>
  <c r="S2880"/>
  <c r="R2879"/>
  <c r="U2879" s="1"/>
  <c r="D2810" i="11"/>
  <c r="D2877" i="9"/>
  <c r="S2881" i="4" l="1"/>
  <c r="R2880"/>
  <c r="U2880" s="1"/>
  <c r="D2811" i="11"/>
  <c r="D2878" i="9"/>
  <c r="L2747" i="11"/>
  <c r="N2814" i="9"/>
  <c r="O2814" s="1"/>
  <c r="Q2815" i="4"/>
  <c r="L2814"/>
  <c r="L2748" i="11" l="1"/>
  <c r="N2815" i="9"/>
  <c r="O2815" s="1"/>
  <c r="Q2816" i="4"/>
  <c r="L2815"/>
  <c r="S2882"/>
  <c r="R2881"/>
  <c r="U2881" l="1"/>
  <c r="D2881"/>
  <c r="S2883"/>
  <c r="R2882"/>
  <c r="U2882" s="1"/>
  <c r="L2749" i="11"/>
  <c r="N2816" i="9"/>
  <c r="O2816" s="1"/>
  <c r="Q2817" i="4"/>
  <c r="L2816"/>
  <c r="L2750" i="11" l="1"/>
  <c r="N2817" i="9"/>
  <c r="O2817" s="1"/>
  <c r="Q2818" i="4"/>
  <c r="L2817"/>
  <c r="S2884"/>
  <c r="R2883"/>
  <c r="D2814" i="11"/>
  <c r="D2881" i="9"/>
  <c r="U2883" i="4" l="1"/>
  <c r="D2883"/>
  <c r="S2885"/>
  <c r="R2884"/>
  <c r="U2884" s="1"/>
  <c r="L2751" i="11"/>
  <c r="N2818" i="9"/>
  <c r="O2818" s="1"/>
  <c r="Q2819" i="4"/>
  <c r="L2818"/>
  <c r="L2752" i="11" l="1"/>
  <c r="N2819" i="9"/>
  <c r="O2819" s="1"/>
  <c r="Q2820" i="4"/>
  <c r="L2819"/>
  <c r="S2886"/>
  <c r="R2885"/>
  <c r="U2885" s="1"/>
  <c r="D2816" i="11"/>
  <c r="D2883" i="9"/>
  <c r="S2887" i="4" l="1"/>
  <c r="R2886"/>
  <c r="U2886" s="1"/>
  <c r="L2753" i="11"/>
  <c r="N2820" i="9"/>
  <c r="O2820" s="1"/>
  <c r="Q2821" i="4"/>
  <c r="L2820"/>
  <c r="L2754" i="11" l="1"/>
  <c r="N2821" i="9"/>
  <c r="O2821" s="1"/>
  <c r="Q2822" i="4"/>
  <c r="L2821"/>
  <c r="S2888"/>
  <c r="R2887"/>
  <c r="U2887" l="1"/>
  <c r="D2887"/>
  <c r="S2889"/>
  <c r="R2888"/>
  <c r="U2888" s="1"/>
  <c r="L2755" i="11"/>
  <c r="N2822" i="9"/>
  <c r="O2822" s="1"/>
  <c r="Q2823" i="4"/>
  <c r="L2822"/>
  <c r="L2756" i="11" l="1"/>
  <c r="N2823" i="9"/>
  <c r="O2823" s="1"/>
  <c r="Q2824" i="4"/>
  <c r="L2823"/>
  <c r="S2890"/>
  <c r="R2889"/>
  <c r="U2889" s="1"/>
  <c r="D2820" i="11"/>
  <c r="D2887" i="9"/>
  <c r="S2891" i="4" l="1"/>
  <c r="R2890"/>
  <c r="U2890" s="1"/>
  <c r="L2757" i="11"/>
  <c r="N2824" i="9"/>
  <c r="O2824" s="1"/>
  <c r="Q2825" i="4"/>
  <c r="L2824"/>
  <c r="L2758" i="11" l="1"/>
  <c r="N2825" i="9"/>
  <c r="O2825" s="1"/>
  <c r="Q2826" i="4"/>
  <c r="L2825"/>
  <c r="S2892"/>
  <c r="R2891"/>
  <c r="U2891" l="1"/>
  <c r="D2891"/>
  <c r="S2893"/>
  <c r="R2892"/>
  <c r="U2892" s="1"/>
  <c r="L2759" i="11"/>
  <c r="N2826" i="9"/>
  <c r="O2826" s="1"/>
  <c r="Q2827" i="4"/>
  <c r="L2826"/>
  <c r="L2760" i="11" l="1"/>
  <c r="N2827" i="9"/>
  <c r="O2827" s="1"/>
  <c r="Q2828" i="4"/>
  <c r="L2827"/>
  <c r="S2894"/>
  <c r="R2893"/>
  <c r="U2893" s="1"/>
  <c r="D2824" i="11"/>
  <c r="D2891" i="9"/>
  <c r="S2895" i="4" l="1"/>
  <c r="R2894"/>
  <c r="U2894" s="1"/>
  <c r="L2761" i="11"/>
  <c r="N2828" i="9"/>
  <c r="O2828" s="1"/>
  <c r="Q2829" i="4"/>
  <c r="L2828"/>
  <c r="L2762" i="11" l="1"/>
  <c r="N2829" i="9"/>
  <c r="O2829" s="1"/>
  <c r="Q2830" i="4"/>
  <c r="L2829"/>
  <c r="S2896"/>
  <c r="R2895"/>
  <c r="U2895" l="1"/>
  <c r="D2895"/>
  <c r="S2897"/>
  <c r="R2896"/>
  <c r="L2763" i="11"/>
  <c r="N2830" i="9"/>
  <c r="O2830" s="1"/>
  <c r="Q2831" i="4"/>
  <c r="L2830"/>
  <c r="L2764" i="11" l="1"/>
  <c r="N2831" i="9"/>
  <c r="O2831" s="1"/>
  <c r="Q2832" i="4"/>
  <c r="L2831"/>
  <c r="U2896"/>
  <c r="D2896"/>
  <c r="S2898"/>
  <c r="R2897"/>
  <c r="U2897" s="1"/>
  <c r="D2828" i="11"/>
  <c r="D2895" i="9"/>
  <c r="S2899" i="4" l="1"/>
  <c r="R2898"/>
  <c r="U2898" s="1"/>
  <c r="D2829" i="11"/>
  <c r="D2896" i="9"/>
  <c r="L2765" i="11"/>
  <c r="N2832" i="9"/>
  <c r="O2832" s="1"/>
  <c r="Q2833" i="4"/>
  <c r="L2832"/>
  <c r="L2766" i="11" l="1"/>
  <c r="N2833" i="9"/>
  <c r="O2833" s="1"/>
  <c r="Q2834" i="4"/>
  <c r="L2833"/>
  <c r="S2900"/>
  <c r="R2899"/>
  <c r="U2899" l="1"/>
  <c r="D2899"/>
  <c r="S2901"/>
  <c r="R2900"/>
  <c r="U2900" s="1"/>
  <c r="L2767" i="11"/>
  <c r="N2834" i="9"/>
  <c r="O2834" s="1"/>
  <c r="Q2835" i="4"/>
  <c r="L2834"/>
  <c r="L2768" i="11" l="1"/>
  <c r="N2835" i="9"/>
  <c r="O2835" s="1"/>
  <c r="Q2836" i="4"/>
  <c r="L2835"/>
  <c r="S2902"/>
  <c r="R2901"/>
  <c r="D2832" i="11"/>
  <c r="D2899" i="9"/>
  <c r="U2901" i="4" l="1"/>
  <c r="D2901"/>
  <c r="S2903"/>
  <c r="R2902"/>
  <c r="U2902" s="1"/>
  <c r="L2769" i="11"/>
  <c r="N2836" i="9"/>
  <c r="O2836" s="1"/>
  <c r="Q2837" i="4"/>
  <c r="L2836"/>
  <c r="L2770" i="11" l="1"/>
  <c r="N2837" i="9"/>
  <c r="O2837" s="1"/>
  <c r="Q2838" i="4"/>
  <c r="L2837"/>
  <c r="S2904"/>
  <c r="R2903"/>
  <c r="D2834" i="11"/>
  <c r="D2901" i="9"/>
  <c r="U2903" i="4" l="1"/>
  <c r="D2903"/>
  <c r="S2905"/>
  <c r="R2904"/>
  <c r="U2904" s="1"/>
  <c r="L2771" i="11"/>
  <c r="N2838" i="9"/>
  <c r="O2838" s="1"/>
  <c r="Q2839" i="4"/>
  <c r="L2838"/>
  <c r="L2772" i="11" l="1"/>
  <c r="N2839" i="9"/>
  <c r="O2839" s="1"/>
  <c r="Q2840" i="4"/>
  <c r="L2839"/>
  <c r="S2906"/>
  <c r="R2905"/>
  <c r="D2836" i="11"/>
  <c r="D2903" i="9"/>
  <c r="U2905" i="4" l="1"/>
  <c r="D2905"/>
  <c r="S2907"/>
  <c r="R2906"/>
  <c r="U2906" s="1"/>
  <c r="L2773" i="11"/>
  <c r="N2840" i="9"/>
  <c r="O2840" s="1"/>
  <c r="Q2841" i="4"/>
  <c r="L2840"/>
  <c r="L2774" i="11" l="1"/>
  <c r="N2841" i="9"/>
  <c r="O2841" s="1"/>
  <c r="Q2842" i="4"/>
  <c r="L2841"/>
  <c r="S2908"/>
  <c r="R2907"/>
  <c r="D2838" i="11"/>
  <c r="D2905" i="9"/>
  <c r="U2907" i="4" l="1"/>
  <c r="D2907"/>
  <c r="S2909"/>
  <c r="R2908"/>
  <c r="U2908" s="1"/>
  <c r="L2775" i="11"/>
  <c r="N2842" i="9"/>
  <c r="O2842" s="1"/>
  <c r="Q2843" i="4"/>
  <c r="L2842"/>
  <c r="L2776" i="11" l="1"/>
  <c r="N2843" i="9"/>
  <c r="O2843" s="1"/>
  <c r="Q2844" i="4"/>
  <c r="L2843"/>
  <c r="S2910"/>
  <c r="R2909"/>
  <c r="D2840" i="11"/>
  <c r="D2907" i="9"/>
  <c r="U2909" i="4" l="1"/>
  <c r="D2909"/>
  <c r="S2911"/>
  <c r="R2910"/>
  <c r="L2777" i="11"/>
  <c r="N2844" i="9"/>
  <c r="O2844" s="1"/>
  <c r="Q2845" i="4"/>
  <c r="L2844"/>
  <c r="L2778" i="11" l="1"/>
  <c r="N2845" i="9"/>
  <c r="O2845" s="1"/>
  <c r="Q2846" i="4"/>
  <c r="L2845"/>
  <c r="U2910"/>
  <c r="D2910"/>
  <c r="S2912"/>
  <c r="R2911"/>
  <c r="U2911" s="1"/>
  <c r="D2842" i="11"/>
  <c r="D2909" i="9"/>
  <c r="S2913" i="4" l="1"/>
  <c r="R2912"/>
  <c r="U2912" s="1"/>
  <c r="D2843" i="11"/>
  <c r="D2910" i="9"/>
  <c r="L2779" i="11"/>
  <c r="N2846" i="9"/>
  <c r="O2846" s="1"/>
  <c r="Q2847" i="4"/>
  <c r="L2846"/>
  <c r="L2780" i="11" l="1"/>
  <c r="N2847" i="9"/>
  <c r="O2847" s="1"/>
  <c r="Q2848" i="4"/>
  <c r="L2847"/>
  <c r="S2914"/>
  <c r="R2913"/>
  <c r="U2913" l="1"/>
  <c r="D2913"/>
  <c r="S2915"/>
  <c r="R2914"/>
  <c r="U2914" s="1"/>
  <c r="L2781" i="11"/>
  <c r="N2848" i="9"/>
  <c r="O2848" s="1"/>
  <c r="Q2849" i="4"/>
  <c r="L2848"/>
  <c r="L2782" i="11" l="1"/>
  <c r="N2849" i="9"/>
  <c r="O2849" s="1"/>
  <c r="Q2850" i="4"/>
  <c r="L2849"/>
  <c r="S2916"/>
  <c r="R2915"/>
  <c r="U2915" s="1"/>
  <c r="D2846" i="11"/>
  <c r="D2913" i="9"/>
  <c r="S2917" i="4" l="1"/>
  <c r="R2916"/>
  <c r="U2916" s="1"/>
  <c r="L2783" i="11"/>
  <c r="N2850" i="9"/>
  <c r="O2850" s="1"/>
  <c r="Q2851" i="4"/>
  <c r="L2850"/>
  <c r="L2784" i="11" l="1"/>
  <c r="N2851" i="9"/>
  <c r="O2851" s="1"/>
  <c r="Q2852" i="4"/>
  <c r="L2851"/>
  <c r="S2918"/>
  <c r="R2917"/>
  <c r="U2917" l="1"/>
  <c r="D2917"/>
  <c r="S2919"/>
  <c r="R2918"/>
  <c r="U2918" s="1"/>
  <c r="L2785" i="11"/>
  <c r="N2852" i="9"/>
  <c r="O2852" s="1"/>
  <c r="Q2853" i="4"/>
  <c r="L2852"/>
  <c r="L2786" i="11" l="1"/>
  <c r="N2853" i="9"/>
  <c r="O2853" s="1"/>
  <c r="Q2854" i="4"/>
  <c r="L2853"/>
  <c r="S2920"/>
  <c r="R2919"/>
  <c r="U2919" s="1"/>
  <c r="D2850" i="11"/>
  <c r="D2917" i="9"/>
  <c r="S2921" i="4" l="1"/>
  <c r="R2920"/>
  <c r="U2920" s="1"/>
  <c r="L2787" i="11"/>
  <c r="N2854" i="9"/>
  <c r="O2854" s="1"/>
  <c r="Q2855" i="4"/>
  <c r="L2854"/>
  <c r="L2788" i="11" l="1"/>
  <c r="N2855" i="9"/>
  <c r="O2855" s="1"/>
  <c r="Q2856" i="4"/>
  <c r="L2855"/>
  <c r="S2922"/>
  <c r="R2921"/>
  <c r="U2921" l="1"/>
  <c r="D2921"/>
  <c r="S2923"/>
  <c r="R2922"/>
  <c r="L2789" i="11"/>
  <c r="N2856" i="9"/>
  <c r="O2856" s="1"/>
  <c r="Q2857" i="4"/>
  <c r="L2856"/>
  <c r="L2790" i="11" l="1"/>
  <c r="N2857" i="9"/>
  <c r="O2857" s="1"/>
  <c r="Q2858" i="4"/>
  <c r="L2857"/>
  <c r="U2922"/>
  <c r="D2922"/>
  <c r="S2924"/>
  <c r="R2923"/>
  <c r="U2923" s="1"/>
  <c r="D2854" i="11"/>
  <c r="D2921" i="9"/>
  <c r="S2925" i="4" l="1"/>
  <c r="R2924"/>
  <c r="U2924" s="1"/>
  <c r="D2855" i="11"/>
  <c r="D2922" i="9"/>
  <c r="L2791" i="11"/>
  <c r="N2858" i="9"/>
  <c r="O2858" s="1"/>
  <c r="Q2859" i="4"/>
  <c r="L2858"/>
  <c r="L2792" i="11" l="1"/>
  <c r="N2859" i="9"/>
  <c r="O2859" s="1"/>
  <c r="Q2860" i="4"/>
  <c r="L2859"/>
  <c r="S2926"/>
  <c r="R2925"/>
  <c r="U2925" l="1"/>
  <c r="D2925"/>
  <c r="S2927"/>
  <c r="R2926"/>
  <c r="U2926" s="1"/>
  <c r="L2793" i="11"/>
  <c r="N2860" i="9"/>
  <c r="O2860" s="1"/>
  <c r="Q2861" i="4"/>
  <c r="L2860"/>
  <c r="L2794" i="11" l="1"/>
  <c r="N2861" i="9"/>
  <c r="O2861" s="1"/>
  <c r="Q2862" i="4"/>
  <c r="L2861"/>
  <c r="S2928"/>
  <c r="R2927"/>
  <c r="D2858" i="11"/>
  <c r="D2925" i="9"/>
  <c r="U2927" i="4" l="1"/>
  <c r="D2927"/>
  <c r="S2929"/>
  <c r="R2928"/>
  <c r="U2928" s="1"/>
  <c r="L2795" i="11"/>
  <c r="N2862" i="9"/>
  <c r="O2862" s="1"/>
  <c r="Q2863" i="4"/>
  <c r="L2862"/>
  <c r="L2796" i="11" l="1"/>
  <c r="N2863" i="9"/>
  <c r="O2863" s="1"/>
  <c r="Q2864" i="4"/>
  <c r="L2863"/>
  <c r="S2930"/>
  <c r="R2929"/>
  <c r="U2929" s="1"/>
  <c r="D2860" i="11"/>
  <c r="D2927" i="9"/>
  <c r="S2931" i="4" l="1"/>
  <c r="R2930"/>
  <c r="U2930" s="1"/>
  <c r="L2797" i="11"/>
  <c r="N2864" i="9"/>
  <c r="O2864" s="1"/>
  <c r="Q2865" i="4"/>
  <c r="L2864"/>
  <c r="L2798" i="11" l="1"/>
  <c r="N2865" i="9"/>
  <c r="O2865" s="1"/>
  <c r="Q2866" i="4"/>
  <c r="L2865"/>
  <c r="S2932"/>
  <c r="R2931"/>
  <c r="U2931" l="1"/>
  <c r="D2931"/>
  <c r="S2933"/>
  <c r="R2932"/>
  <c r="U2932" s="1"/>
  <c r="L2799" i="11"/>
  <c r="N2866" i="9"/>
  <c r="O2866" s="1"/>
  <c r="Q2867" i="4"/>
  <c r="L2866"/>
  <c r="L2800" i="11" l="1"/>
  <c r="N2867" i="9"/>
  <c r="O2867" s="1"/>
  <c r="Q2868" i="4"/>
  <c r="L2867"/>
  <c r="S2934"/>
  <c r="R2933"/>
  <c r="U2933" s="1"/>
  <c r="D2864" i="11"/>
  <c r="D2931" i="9"/>
  <c r="S2935" i="4" l="1"/>
  <c r="R2934"/>
  <c r="U2934" s="1"/>
  <c r="L2801" i="11"/>
  <c r="N2868" i="9"/>
  <c r="O2868" s="1"/>
  <c r="Q2869" i="4"/>
  <c r="L2868"/>
  <c r="L2802" i="11" l="1"/>
  <c r="N2869" i="9"/>
  <c r="O2869" s="1"/>
  <c r="Q2870" i="4"/>
  <c r="L2869"/>
  <c r="S2936"/>
  <c r="R2935"/>
  <c r="U2935" l="1"/>
  <c r="D2935"/>
  <c r="S2937"/>
  <c r="R2936"/>
  <c r="U2936" s="1"/>
  <c r="L2803" i="11"/>
  <c r="N2870" i="9"/>
  <c r="O2870" s="1"/>
  <c r="Q2871" i="4"/>
  <c r="L2870"/>
  <c r="L2804" i="11" l="1"/>
  <c r="N2871" i="9"/>
  <c r="O2871" s="1"/>
  <c r="Q2872" i="4"/>
  <c r="L2871"/>
  <c r="S2938"/>
  <c r="R2937"/>
  <c r="U2937" s="1"/>
  <c r="D2868" i="11"/>
  <c r="D2935" i="9"/>
  <c r="S2939" i="4" l="1"/>
  <c r="R2938"/>
  <c r="U2938" s="1"/>
  <c r="L2805" i="11"/>
  <c r="N2872" i="9"/>
  <c r="O2872" s="1"/>
  <c r="Q2873" i="4"/>
  <c r="L2872"/>
  <c r="L2806" i="11" l="1"/>
  <c r="N2873" i="9"/>
  <c r="O2873" s="1"/>
  <c r="Q2874" i="4"/>
  <c r="L2873"/>
  <c r="S2940"/>
  <c r="R2939"/>
  <c r="U2939" l="1"/>
  <c r="D2939"/>
  <c r="S2941"/>
  <c r="R2940"/>
  <c r="L2807" i="11"/>
  <c r="N2874" i="9"/>
  <c r="O2874" s="1"/>
  <c r="Q2875" i="4"/>
  <c r="L2874"/>
  <c r="L2808" i="11" l="1"/>
  <c r="N2875" i="9"/>
  <c r="O2875" s="1"/>
  <c r="Q2876" i="4"/>
  <c r="L2875"/>
  <c r="U2940"/>
  <c r="D2940"/>
  <c r="S2942"/>
  <c r="R2941"/>
  <c r="U2941" s="1"/>
  <c r="D2872" i="11"/>
  <c r="D2939" i="9"/>
  <c r="S2943" i="4" l="1"/>
  <c r="R2942"/>
  <c r="U2942" s="1"/>
  <c r="D2873" i="11"/>
  <c r="D2940" i="9"/>
  <c r="L2809" i="11"/>
  <c r="N2876" i="9"/>
  <c r="O2876" s="1"/>
  <c r="Q2877" i="4"/>
  <c r="L2876"/>
  <c r="L2810" i="11" l="1"/>
  <c r="N2877" i="9"/>
  <c r="O2877" s="1"/>
  <c r="Q2878" i="4"/>
  <c r="L2877"/>
  <c r="S2944"/>
  <c r="R2943"/>
  <c r="U2943" l="1"/>
  <c r="D2943"/>
  <c r="S2945"/>
  <c r="R2944"/>
  <c r="U2944" s="1"/>
  <c r="L2811" i="11"/>
  <c r="N2878" i="9"/>
  <c r="O2878" s="1"/>
  <c r="Q2879" i="4"/>
  <c r="L2878"/>
  <c r="L2812" i="11" l="1"/>
  <c r="N2879" i="9"/>
  <c r="O2879" s="1"/>
  <c r="Q2880" i="4"/>
  <c r="L2879"/>
  <c r="S2946"/>
  <c r="R2945"/>
  <c r="D2876" i="11"/>
  <c r="D2943" i="9"/>
  <c r="U2945" i="4" l="1"/>
  <c r="D2945"/>
  <c r="S2947"/>
  <c r="R2946"/>
  <c r="U2946" s="1"/>
  <c r="L2813" i="11"/>
  <c r="N2880" i="9"/>
  <c r="O2880" s="1"/>
  <c r="Q2881" i="4"/>
  <c r="L2880"/>
  <c r="L2814" i="11" l="1"/>
  <c r="N2881" i="9"/>
  <c r="O2881" s="1"/>
  <c r="Q2882" i="4"/>
  <c r="L2881"/>
  <c r="S2948"/>
  <c r="R2947"/>
  <c r="D2878" i="11"/>
  <c r="D2945" i="9"/>
  <c r="U2947" i="4" l="1"/>
  <c r="D2947"/>
  <c r="S2949"/>
  <c r="R2948"/>
  <c r="U2948" s="1"/>
  <c r="L2815" i="11"/>
  <c r="N2882" i="9"/>
  <c r="O2882" s="1"/>
  <c r="Q2883" i="4"/>
  <c r="L2882"/>
  <c r="L2816" i="11" l="1"/>
  <c r="N2883" i="9"/>
  <c r="O2883" s="1"/>
  <c r="Q2884" i="4"/>
  <c r="L2883"/>
  <c r="S2950"/>
  <c r="R2949"/>
  <c r="D2880" i="11"/>
  <c r="D2947" i="9"/>
  <c r="U2949" i="4" l="1"/>
  <c r="D2949"/>
  <c r="S2951"/>
  <c r="R2950"/>
  <c r="U2950" s="1"/>
  <c r="L2817" i="11"/>
  <c r="N2884" i="9"/>
  <c r="O2884" s="1"/>
  <c r="Q2885" i="4"/>
  <c r="L2884"/>
  <c r="L2818" i="11" l="1"/>
  <c r="N2885" i="9"/>
  <c r="O2885" s="1"/>
  <c r="Q2886" i="4"/>
  <c r="L2885"/>
  <c r="S2952"/>
  <c r="R2951"/>
  <c r="D2882" i="11"/>
  <c r="D2949" i="9"/>
  <c r="U2951" i="4" l="1"/>
  <c r="D2951"/>
  <c r="S2953"/>
  <c r="R2952"/>
  <c r="U2952" s="1"/>
  <c r="L2819" i="11"/>
  <c r="N2886" i="9"/>
  <c r="O2886" s="1"/>
  <c r="Q2887" i="4"/>
  <c r="L2886"/>
  <c r="L2820" i="11" l="1"/>
  <c r="N2887" i="9"/>
  <c r="O2887" s="1"/>
  <c r="Q2888" i="4"/>
  <c r="L2887"/>
  <c r="S2954"/>
  <c r="R2953"/>
  <c r="D2884" i="11"/>
  <c r="D2951" i="9"/>
  <c r="U2953" i="4" l="1"/>
  <c r="D2953"/>
  <c r="S2955"/>
  <c r="R2954"/>
  <c r="L2821" i="11"/>
  <c r="N2888" i="9"/>
  <c r="O2888" s="1"/>
  <c r="Q2889" i="4"/>
  <c r="L2888"/>
  <c r="L2822" i="11" l="1"/>
  <c r="N2889" i="9"/>
  <c r="O2889" s="1"/>
  <c r="Q2890" i="4"/>
  <c r="L2889"/>
  <c r="U2954"/>
  <c r="D2954"/>
  <c r="S2956"/>
  <c r="R2955"/>
  <c r="U2955" s="1"/>
  <c r="D2886" i="11"/>
  <c r="D2953" i="9"/>
  <c r="S2957" i="4" l="1"/>
  <c r="R2956"/>
  <c r="U2956" s="1"/>
  <c r="D2887" i="11"/>
  <c r="D2954" i="9"/>
  <c r="L2823" i="11"/>
  <c r="N2890" i="9"/>
  <c r="O2890" s="1"/>
  <c r="Q2891" i="4"/>
  <c r="L2890"/>
  <c r="L2824" i="11" l="1"/>
  <c r="N2891" i="9"/>
  <c r="O2891" s="1"/>
  <c r="Q2892" i="4"/>
  <c r="L2891"/>
  <c r="S2958"/>
  <c r="R2957"/>
  <c r="U2957" l="1"/>
  <c r="D2957"/>
  <c r="S2959"/>
  <c r="R2958"/>
  <c r="U2958" s="1"/>
  <c r="L2825" i="11"/>
  <c r="N2892" i="9"/>
  <c r="O2892" s="1"/>
  <c r="Q2893" i="4"/>
  <c r="L2892"/>
  <c r="L2826" i="11" l="1"/>
  <c r="N2893" i="9"/>
  <c r="O2893" s="1"/>
  <c r="Q2894" i="4"/>
  <c r="L2893"/>
  <c r="S2960"/>
  <c r="R2959"/>
  <c r="U2959" s="1"/>
  <c r="D2890" i="11"/>
  <c r="D2957" i="9"/>
  <c r="S2961" i="4" l="1"/>
  <c r="R2960"/>
  <c r="U2960" s="1"/>
  <c r="L2827" i="11"/>
  <c r="N2894" i="9"/>
  <c r="O2894" s="1"/>
  <c r="Q2895" i="4"/>
  <c r="L2894"/>
  <c r="L2828" i="11" l="1"/>
  <c r="N2895" i="9"/>
  <c r="O2895" s="1"/>
  <c r="Q2896" i="4"/>
  <c r="L2895"/>
  <c r="S2962"/>
  <c r="R2961"/>
  <c r="U2961" l="1"/>
  <c r="D2961"/>
  <c r="S2963"/>
  <c r="R2962"/>
  <c r="U2962" s="1"/>
  <c r="L2829" i="11"/>
  <c r="N2896" i="9"/>
  <c r="O2896" s="1"/>
  <c r="Q2897" i="4"/>
  <c r="L2896"/>
  <c r="L2830" i="11" l="1"/>
  <c r="N2897" i="9"/>
  <c r="O2897" s="1"/>
  <c r="Q2898" i="4"/>
  <c r="L2897"/>
  <c r="S2964"/>
  <c r="R2963"/>
  <c r="U2963" s="1"/>
  <c r="D2894" i="11"/>
  <c r="D2961" i="9"/>
  <c r="S2965" i="4" l="1"/>
  <c r="R2964"/>
  <c r="U2964" s="1"/>
  <c r="L2831" i="11"/>
  <c r="N2898" i="9"/>
  <c r="O2898" s="1"/>
  <c r="Q2899" i="4"/>
  <c r="L2898"/>
  <c r="L2832" i="11" l="1"/>
  <c r="N2899" i="9"/>
  <c r="O2899" s="1"/>
  <c r="Q2900" i="4"/>
  <c r="L2899"/>
  <c r="S2966"/>
  <c r="R2965"/>
  <c r="U2965" l="1"/>
  <c r="D2965"/>
  <c r="S2967"/>
  <c r="R2966"/>
  <c r="L2833" i="11"/>
  <c r="N2900" i="9"/>
  <c r="O2900" s="1"/>
  <c r="Q2901" i="4"/>
  <c r="L2900"/>
  <c r="L2834" i="11" l="1"/>
  <c r="N2901" i="9"/>
  <c r="O2901" s="1"/>
  <c r="Q2902" i="4"/>
  <c r="L2901"/>
  <c r="U2966"/>
  <c r="D2966"/>
  <c r="S2968"/>
  <c r="R2967"/>
  <c r="U2967" s="1"/>
  <c r="D2898" i="11"/>
  <c r="D2965" i="9"/>
  <c r="S2969" i="4" l="1"/>
  <c r="R2968"/>
  <c r="U2968" s="1"/>
  <c r="D2899" i="11"/>
  <c r="D2966" i="9"/>
  <c r="L2835" i="11"/>
  <c r="N2902" i="9"/>
  <c r="O2902" s="1"/>
  <c r="Q2903" i="4"/>
  <c r="L2902"/>
  <c r="L2836" i="11" l="1"/>
  <c r="N2903" i="9"/>
  <c r="O2903" s="1"/>
  <c r="Q2904" i="4"/>
  <c r="L2903"/>
  <c r="S2970"/>
  <c r="R2969"/>
  <c r="U2969" l="1"/>
  <c r="D2969"/>
  <c r="S2971"/>
  <c r="R2970"/>
  <c r="U2970" s="1"/>
  <c r="L2837" i="11"/>
  <c r="N2904" i="9"/>
  <c r="O2904" s="1"/>
  <c r="Q2905" i="4"/>
  <c r="L2904"/>
  <c r="L2838" i="11" l="1"/>
  <c r="N2905" i="9"/>
  <c r="O2905" s="1"/>
  <c r="Q2906" i="4"/>
  <c r="L2905"/>
  <c r="S2972"/>
  <c r="R2971"/>
  <c r="D2902" i="11"/>
  <c r="D2969" i="9"/>
  <c r="U2971" i="4" l="1"/>
  <c r="D2971"/>
  <c r="S2973"/>
  <c r="R2972"/>
  <c r="U2972" s="1"/>
  <c r="L2839" i="11"/>
  <c r="N2906" i="9"/>
  <c r="O2906" s="1"/>
  <c r="Q2907" i="4"/>
  <c r="L2906"/>
  <c r="L2840" i="11" l="1"/>
  <c r="N2907" i="9"/>
  <c r="O2907" s="1"/>
  <c r="Q2908" i="4"/>
  <c r="L2907"/>
  <c r="S2974"/>
  <c r="R2973"/>
  <c r="U2973" s="1"/>
  <c r="D2904" i="11"/>
  <c r="D2971" i="9"/>
  <c r="S2975" i="4" l="1"/>
  <c r="R2974"/>
  <c r="U2974" s="1"/>
  <c r="L2841" i="11"/>
  <c r="N2908" i="9"/>
  <c r="O2908" s="1"/>
  <c r="Q2909" i="4"/>
  <c r="L2908"/>
  <c r="L2842" i="11" l="1"/>
  <c r="N2909" i="9"/>
  <c r="O2909" s="1"/>
  <c r="Q2910" i="4"/>
  <c r="L2909"/>
  <c r="S2976"/>
  <c r="R2975"/>
  <c r="U2975" l="1"/>
  <c r="D2975"/>
  <c r="S2977"/>
  <c r="R2976"/>
  <c r="U2976" s="1"/>
  <c r="L2843" i="11"/>
  <c r="N2910" i="9"/>
  <c r="O2910" s="1"/>
  <c r="Q2911" i="4"/>
  <c r="L2910"/>
  <c r="L2844" i="11" l="1"/>
  <c r="N2911" i="9"/>
  <c r="O2911" s="1"/>
  <c r="Q2912" i="4"/>
  <c r="L2911"/>
  <c r="S2978"/>
  <c r="R2977"/>
  <c r="U2977" s="1"/>
  <c r="D2908" i="11"/>
  <c r="D2975" i="9"/>
  <c r="S2979" i="4" l="1"/>
  <c r="R2978"/>
  <c r="U2978" s="1"/>
  <c r="L2845" i="11"/>
  <c r="N2912" i="9"/>
  <c r="O2912" s="1"/>
  <c r="Q2913" i="4"/>
  <c r="L2912"/>
  <c r="L2846" i="11" l="1"/>
  <c r="N2913" i="9"/>
  <c r="O2913" s="1"/>
  <c r="Q2914" i="4"/>
  <c r="L2913"/>
  <c r="S2980"/>
  <c r="R2979"/>
  <c r="U2979" l="1"/>
  <c r="D2979"/>
  <c r="S2981"/>
  <c r="R2980"/>
  <c r="U2980" s="1"/>
  <c r="L2847" i="11"/>
  <c r="N2914" i="9"/>
  <c r="O2914" s="1"/>
  <c r="Q2915" i="4"/>
  <c r="L2914"/>
  <c r="L2848" i="11" l="1"/>
  <c r="N2915" i="9"/>
  <c r="O2915" s="1"/>
  <c r="Q2916" i="4"/>
  <c r="L2915"/>
  <c r="S2982"/>
  <c r="R2981"/>
  <c r="U2981" s="1"/>
  <c r="D2912" i="11"/>
  <c r="D2979" i="9"/>
  <c r="S2983" i="4" l="1"/>
  <c r="R2982"/>
  <c r="U2982" s="1"/>
  <c r="L2849" i="11"/>
  <c r="N2916" i="9"/>
  <c r="O2916" s="1"/>
  <c r="Q2917" i="4"/>
  <c r="L2916"/>
  <c r="L2850" i="11" l="1"/>
  <c r="N2917" i="9"/>
  <c r="O2917" s="1"/>
  <c r="Q2918" i="4"/>
  <c r="L2917"/>
  <c r="S2984"/>
  <c r="R2983"/>
  <c r="U2983" l="1"/>
  <c r="D2983"/>
  <c r="S2985"/>
  <c r="R2984"/>
  <c r="L2851" i="11"/>
  <c r="N2918" i="9"/>
  <c r="O2918" s="1"/>
  <c r="Q2919" i="4"/>
  <c r="L2918"/>
  <c r="L2852" i="11" l="1"/>
  <c r="N2919" i="9"/>
  <c r="O2919" s="1"/>
  <c r="Q2920" i="4"/>
  <c r="L2919"/>
  <c r="U2984"/>
  <c r="D2984"/>
  <c r="S2986"/>
  <c r="R2985"/>
  <c r="U2985" s="1"/>
  <c r="D2916" i="11"/>
  <c r="D2983" i="9"/>
  <c r="S2987" i="4" l="1"/>
  <c r="R2986"/>
  <c r="U2986" s="1"/>
  <c r="D2917" i="11"/>
  <c r="D2984" i="9"/>
  <c r="L2853" i="11"/>
  <c r="N2920" i="9"/>
  <c r="O2920" s="1"/>
  <c r="Q2921" i="4"/>
  <c r="L2920"/>
  <c r="L2854" i="11" l="1"/>
  <c r="N2921" i="9"/>
  <c r="O2921" s="1"/>
  <c r="Q2922" i="4"/>
  <c r="L2921"/>
  <c r="S2988"/>
  <c r="R2987"/>
  <c r="U2987" l="1"/>
  <c r="D2987"/>
  <c r="S2989"/>
  <c r="R2988"/>
  <c r="U2988" s="1"/>
  <c r="L2855" i="11"/>
  <c r="N2922" i="9"/>
  <c r="O2922" s="1"/>
  <c r="Q2923" i="4"/>
  <c r="L2922"/>
  <c r="L2856" i="11" l="1"/>
  <c r="N2923" i="9"/>
  <c r="O2923" s="1"/>
  <c r="Q2924" i="4"/>
  <c r="L2923"/>
  <c r="S2990"/>
  <c r="R2989"/>
  <c r="D2920" i="11"/>
  <c r="D2987" i="9"/>
  <c r="U2989" i="4" l="1"/>
  <c r="D2989"/>
  <c r="S2991"/>
  <c r="R2990"/>
  <c r="U2990" s="1"/>
  <c r="L2857" i="11"/>
  <c r="N2924" i="9"/>
  <c r="O2924" s="1"/>
  <c r="Q2925" i="4"/>
  <c r="L2924"/>
  <c r="L2858" i="11" l="1"/>
  <c r="N2925" i="9"/>
  <c r="O2925" s="1"/>
  <c r="Q2926" i="4"/>
  <c r="L2925"/>
  <c r="S2992"/>
  <c r="R2991"/>
  <c r="D2922" i="11"/>
  <c r="D2989" i="9"/>
  <c r="U2991" i="4" l="1"/>
  <c r="D2991"/>
  <c r="S2993"/>
  <c r="R2992"/>
  <c r="U2992" s="1"/>
  <c r="L2859" i="11"/>
  <c r="N2926" i="9"/>
  <c r="O2926" s="1"/>
  <c r="Q2927" i="4"/>
  <c r="L2926"/>
  <c r="L2860" i="11" l="1"/>
  <c r="N2927" i="9"/>
  <c r="O2927" s="1"/>
  <c r="Q2928" i="4"/>
  <c r="L2927"/>
  <c r="S2994"/>
  <c r="R2993"/>
  <c r="D2924" i="11"/>
  <c r="D2991" i="9"/>
  <c r="U2993" i="4" l="1"/>
  <c r="D2993"/>
  <c r="S2995"/>
  <c r="R2994"/>
  <c r="U2994" s="1"/>
  <c r="L2861" i="11"/>
  <c r="N2928" i="9"/>
  <c r="O2928" s="1"/>
  <c r="Q2929" i="4"/>
  <c r="L2928"/>
  <c r="L2862" i="11" l="1"/>
  <c r="N2929" i="9"/>
  <c r="O2929" s="1"/>
  <c r="Q2930" i="4"/>
  <c r="L2929"/>
  <c r="S2996"/>
  <c r="R2995"/>
  <c r="D2926" i="11"/>
  <c r="D2993" i="9"/>
  <c r="U2995" i="4" l="1"/>
  <c r="D2995"/>
  <c r="S2997"/>
  <c r="R2996"/>
  <c r="U2996" s="1"/>
  <c r="L2863" i="11"/>
  <c r="N2930" i="9"/>
  <c r="O2930" s="1"/>
  <c r="Q2931" i="4"/>
  <c r="L2930"/>
  <c r="L2864" i="11" l="1"/>
  <c r="N2931" i="9"/>
  <c r="O2931" s="1"/>
  <c r="Q2932" i="4"/>
  <c r="L2931"/>
  <c r="S2998"/>
  <c r="R2997"/>
  <c r="D2928" i="11"/>
  <c r="D2995" i="9"/>
  <c r="U2997" i="4" l="1"/>
  <c r="D2997"/>
  <c r="S2999"/>
  <c r="R2998"/>
  <c r="L2865" i="11"/>
  <c r="N2932" i="9"/>
  <c r="O2932" s="1"/>
  <c r="Q2933" i="4"/>
  <c r="L2932"/>
  <c r="L2866" i="11" l="1"/>
  <c r="N2933" i="9"/>
  <c r="O2933" s="1"/>
  <c r="Q2934" i="4"/>
  <c r="L2933"/>
  <c r="U2998"/>
  <c r="D2998"/>
  <c r="S3000"/>
  <c r="R2999"/>
  <c r="U2999" s="1"/>
  <c r="D2930" i="11"/>
  <c r="D2997" i="9"/>
  <c r="S3001" i="4" l="1"/>
  <c r="R3000"/>
  <c r="U3000" s="1"/>
  <c r="D2931" i="11"/>
  <c r="D2998" i="9"/>
  <c r="L2867" i="11"/>
  <c r="N2934" i="9"/>
  <c r="O2934" s="1"/>
  <c r="Q2935" i="4"/>
  <c r="L2934"/>
  <c r="L2868" i="11" l="1"/>
  <c r="N2935" i="9"/>
  <c r="O2935" s="1"/>
  <c r="Q2936" i="4"/>
  <c r="L2935"/>
  <c r="S3002"/>
  <c r="R3001"/>
  <c r="U3001" l="1"/>
  <c r="D3001"/>
  <c r="S3003"/>
  <c r="R3002"/>
  <c r="U3002" s="1"/>
  <c r="L2869" i="11"/>
  <c r="N2936" i="9"/>
  <c r="O2936" s="1"/>
  <c r="Q2937" i="4"/>
  <c r="L2936"/>
  <c r="L2870" i="11" l="1"/>
  <c r="N2937" i="9"/>
  <c r="O2937" s="1"/>
  <c r="Q2938" i="4"/>
  <c r="L2937"/>
  <c r="S3004"/>
  <c r="R3003"/>
  <c r="U3003" s="1"/>
  <c r="D2934" i="11"/>
  <c r="D3001" i="9"/>
  <c r="S3005" i="4" l="1"/>
  <c r="R3004"/>
  <c r="U3004" s="1"/>
  <c r="L2871" i="11"/>
  <c r="N2938" i="9"/>
  <c r="O2938" s="1"/>
  <c r="Q2939" i="4"/>
  <c r="L2938"/>
  <c r="L2872" i="11" l="1"/>
  <c r="N2939" i="9"/>
  <c r="O2939" s="1"/>
  <c r="Q2940" i="4"/>
  <c r="L2939"/>
  <c r="S3006"/>
  <c r="R3005"/>
  <c r="U3005" l="1"/>
  <c r="D3005"/>
  <c r="S3007"/>
  <c r="R3006"/>
  <c r="U3006" s="1"/>
  <c r="L2873" i="11"/>
  <c r="N2940" i="9"/>
  <c r="O2940" s="1"/>
  <c r="Q2941" i="4"/>
  <c r="L2940"/>
  <c r="L2874" i="11" l="1"/>
  <c r="N2941" i="9"/>
  <c r="O2941" s="1"/>
  <c r="Q2942" i="4"/>
  <c r="L2941"/>
  <c r="S3008"/>
  <c r="R3007"/>
  <c r="U3007" s="1"/>
  <c r="D2938" i="11"/>
  <c r="D3005" i="9"/>
  <c r="S3009" i="4" l="1"/>
  <c r="R3008"/>
  <c r="U3008" s="1"/>
  <c r="L2875" i="11"/>
  <c r="N2942" i="9"/>
  <c r="O2942" s="1"/>
  <c r="Q2943" i="4"/>
  <c r="L2942"/>
  <c r="L2876" i="11" l="1"/>
  <c r="N2943" i="9"/>
  <c r="O2943" s="1"/>
  <c r="Q2944" i="4"/>
  <c r="L2943"/>
  <c r="S3010"/>
  <c r="R3009"/>
  <c r="U3009" l="1"/>
  <c r="D3009"/>
  <c r="S3011"/>
  <c r="R3010"/>
  <c r="L2877" i="11"/>
  <c r="N2944" i="9"/>
  <c r="O2944" s="1"/>
  <c r="Q2945" i="4"/>
  <c r="L2944"/>
  <c r="L2878" i="11" l="1"/>
  <c r="N2945" i="9"/>
  <c r="O2945" s="1"/>
  <c r="Q2946" i="4"/>
  <c r="L2945"/>
  <c r="U3010"/>
  <c r="D3010"/>
  <c r="S3012"/>
  <c r="R3011"/>
  <c r="U3011" s="1"/>
  <c r="D2942" i="11"/>
  <c r="D3009" i="9"/>
  <c r="S3013" i="4" l="1"/>
  <c r="R3012"/>
  <c r="U3012" s="1"/>
  <c r="D2943" i="11"/>
  <c r="D3010" i="9"/>
  <c r="L2879" i="11"/>
  <c r="N2946" i="9"/>
  <c r="O2946" s="1"/>
  <c r="Q2947" i="4"/>
  <c r="L2946"/>
  <c r="L2880" i="11" l="1"/>
  <c r="N2947" i="9"/>
  <c r="O2947" s="1"/>
  <c r="Q2948" i="4"/>
  <c r="L2947"/>
  <c r="S3014"/>
  <c r="R3013"/>
  <c r="U3013" l="1"/>
  <c r="D3013"/>
  <c r="S3015"/>
  <c r="R3014"/>
  <c r="U3014" s="1"/>
  <c r="L2881" i="11"/>
  <c r="N2948" i="9"/>
  <c r="O2948" s="1"/>
  <c r="Q2949" i="4"/>
  <c r="L2948"/>
  <c r="L2882" i="11" l="1"/>
  <c r="N2949" i="9"/>
  <c r="O2949" s="1"/>
  <c r="Q2950" i="4"/>
  <c r="L2949"/>
  <c r="S3016"/>
  <c r="R3015"/>
  <c r="D2946" i="11"/>
  <c r="D3013" i="9"/>
  <c r="U3015" i="4" l="1"/>
  <c r="D3015"/>
  <c r="S3017"/>
  <c r="R3016"/>
  <c r="U3016" s="1"/>
  <c r="L2883" i="11"/>
  <c r="N2950" i="9"/>
  <c r="O2950" s="1"/>
  <c r="Q2951" i="4"/>
  <c r="L2950"/>
  <c r="L2884" i="11" l="1"/>
  <c r="N2951" i="9"/>
  <c r="O2951" s="1"/>
  <c r="Q2952" i="4"/>
  <c r="L2951"/>
  <c r="S3018"/>
  <c r="R3017"/>
  <c r="U3017" s="1"/>
  <c r="D2948" i="11"/>
  <c r="D3015" i="9"/>
  <c r="S3019" i="4" l="1"/>
  <c r="R3018"/>
  <c r="U3018" s="1"/>
  <c r="L2885" i="11"/>
  <c r="N2952" i="9"/>
  <c r="O2952" s="1"/>
  <c r="Q2953" i="4"/>
  <c r="L2952"/>
  <c r="L2886" i="11" l="1"/>
  <c r="N2953" i="9"/>
  <c r="O2953" s="1"/>
  <c r="Q2954" i="4"/>
  <c r="L2953"/>
  <c r="S3020"/>
  <c r="R3019"/>
  <c r="U3019" l="1"/>
  <c r="D3019"/>
  <c r="S3021"/>
  <c r="R3020"/>
  <c r="U3020" s="1"/>
  <c r="L2887" i="11"/>
  <c r="N2954" i="9"/>
  <c r="O2954" s="1"/>
  <c r="Q2955" i="4"/>
  <c r="L2954"/>
  <c r="L2888" i="11" l="1"/>
  <c r="N2955" i="9"/>
  <c r="O2955" s="1"/>
  <c r="Q2956" i="4"/>
  <c r="L2955"/>
  <c r="S3022"/>
  <c r="R3021"/>
  <c r="U3021" s="1"/>
  <c r="D2952" i="11"/>
  <c r="D3019" i="9"/>
  <c r="S3023" i="4" l="1"/>
  <c r="R3022"/>
  <c r="U3022" s="1"/>
  <c r="L2889" i="11"/>
  <c r="N2956" i="9"/>
  <c r="O2956" s="1"/>
  <c r="Q2957" i="4"/>
  <c r="L2956"/>
  <c r="L2890" i="11" l="1"/>
  <c r="N2957" i="9"/>
  <c r="O2957" s="1"/>
  <c r="Q2958" i="4"/>
  <c r="L2957"/>
  <c r="S3024"/>
  <c r="R3023"/>
  <c r="U3023" l="1"/>
  <c r="D3023"/>
  <c r="S3025"/>
  <c r="R3024"/>
  <c r="U3024" s="1"/>
  <c r="L2891" i="11"/>
  <c r="N2958" i="9"/>
  <c r="O2958" s="1"/>
  <c r="Q2959" i="4"/>
  <c r="L2958"/>
  <c r="L2892" i="11" l="1"/>
  <c r="N2959" i="9"/>
  <c r="O2959" s="1"/>
  <c r="Q2960" i="4"/>
  <c r="L2959"/>
  <c r="S3026"/>
  <c r="R3025"/>
  <c r="U3025" s="1"/>
  <c r="D2956" i="11"/>
  <c r="D3023" i="9"/>
  <c r="S3027" i="4" l="1"/>
  <c r="R3026"/>
  <c r="U3026" s="1"/>
  <c r="L2893" i="11"/>
  <c r="N2960" i="9"/>
  <c r="O2960" s="1"/>
  <c r="Q2961" i="4"/>
  <c r="L2960"/>
  <c r="L2894" i="11" l="1"/>
  <c r="N2961" i="9"/>
  <c r="O2961" s="1"/>
  <c r="Q2962" i="4"/>
  <c r="L2961"/>
  <c r="S3028"/>
  <c r="R3027"/>
  <c r="U3027" l="1"/>
  <c r="D3027"/>
  <c r="S3029"/>
  <c r="R3028"/>
  <c r="L2895" i="11"/>
  <c r="N2962" i="9"/>
  <c r="O2962" s="1"/>
  <c r="Q2963" i="4"/>
  <c r="L2962"/>
  <c r="L2896" i="11" l="1"/>
  <c r="N2963" i="9"/>
  <c r="O2963" s="1"/>
  <c r="Q2964" i="4"/>
  <c r="L2963"/>
  <c r="U3028"/>
  <c r="D3028"/>
  <c r="S3030"/>
  <c r="R3029"/>
  <c r="U3029" s="1"/>
  <c r="D2960" i="11"/>
  <c r="D3027" i="9"/>
  <c r="S3031" i="4" l="1"/>
  <c r="R3030"/>
  <c r="U3030" s="1"/>
  <c r="D2961" i="11"/>
  <c r="D3028" i="9"/>
  <c r="L2897" i="11"/>
  <c r="N2964" i="9"/>
  <c r="O2964" s="1"/>
  <c r="Q2965" i="4"/>
  <c r="L2964"/>
  <c r="L2898" i="11" l="1"/>
  <c r="N2965" i="9"/>
  <c r="O2965" s="1"/>
  <c r="Q2966" i="4"/>
  <c r="L2965"/>
  <c r="S3032"/>
  <c r="R3031"/>
  <c r="U3031" l="1"/>
  <c r="D3031"/>
  <c r="S3033"/>
  <c r="R3032"/>
  <c r="U3032" s="1"/>
  <c r="L2899" i="11"/>
  <c r="N2966" i="9"/>
  <c r="O2966" s="1"/>
  <c r="Q2967" i="4"/>
  <c r="L2966"/>
  <c r="L2900" i="11" l="1"/>
  <c r="N2967" i="9"/>
  <c r="O2967" s="1"/>
  <c r="Q2968" i="4"/>
  <c r="L2967"/>
  <c r="S3034"/>
  <c r="R3033"/>
  <c r="D2964" i="11"/>
  <c r="D3031" i="9"/>
  <c r="U3033" i="4" l="1"/>
  <c r="D3033"/>
  <c r="S3035"/>
  <c r="R3034"/>
  <c r="U3034" s="1"/>
  <c r="L2901" i="11"/>
  <c r="N2968" i="9"/>
  <c r="O2968" s="1"/>
  <c r="Q2969" i="4"/>
  <c r="L2968"/>
  <c r="L2902" i="11" l="1"/>
  <c r="N2969" i="9"/>
  <c r="O2969" s="1"/>
  <c r="Q2970" i="4"/>
  <c r="L2969"/>
  <c r="S3036"/>
  <c r="R3035"/>
  <c r="D2966" i="11"/>
  <c r="D3033" i="9"/>
  <c r="U3035" i="4" l="1"/>
  <c r="D3035"/>
  <c r="S3037"/>
  <c r="R3036"/>
  <c r="U3036" s="1"/>
  <c r="L2903" i="11"/>
  <c r="N2970" i="9"/>
  <c r="O2970" s="1"/>
  <c r="Q2971" i="4"/>
  <c r="L2970"/>
  <c r="L2904" i="11" l="1"/>
  <c r="N2971" i="9"/>
  <c r="O2971" s="1"/>
  <c r="Q2972" i="4"/>
  <c r="L2971"/>
  <c r="S3038"/>
  <c r="R3037"/>
  <c r="D2968" i="11"/>
  <c r="D3035" i="9"/>
  <c r="U3037" i="4" l="1"/>
  <c r="D3037"/>
  <c r="S3039"/>
  <c r="R3038"/>
  <c r="U3038" s="1"/>
  <c r="L2905" i="11"/>
  <c r="N2972" i="9"/>
  <c r="O2972" s="1"/>
  <c r="Q2973" i="4"/>
  <c r="L2972"/>
  <c r="L2906" i="11" l="1"/>
  <c r="N2973" i="9"/>
  <c r="O2973" s="1"/>
  <c r="Q2974" i="4"/>
  <c r="L2973"/>
  <c r="S3040"/>
  <c r="R3039"/>
  <c r="U3039" s="1"/>
  <c r="D2970" i="11"/>
  <c r="D3037" i="9"/>
  <c r="S3041" i="4" l="1"/>
  <c r="R3040"/>
  <c r="U3040" s="1"/>
  <c r="L2907" i="11"/>
  <c r="N2974" i="9"/>
  <c r="O2974" s="1"/>
  <c r="Q2975" i="4"/>
  <c r="L2974"/>
  <c r="L2908" i="11" l="1"/>
  <c r="N2975" i="9"/>
  <c r="O2975" s="1"/>
  <c r="Q2976" i="4"/>
  <c r="L2975"/>
  <c r="S3042"/>
  <c r="R3041"/>
  <c r="U3041" l="1"/>
  <c r="D3041"/>
  <c r="S3043"/>
  <c r="R3042"/>
  <c r="U3042" s="1"/>
  <c r="L2909" i="11"/>
  <c r="N2976" i="9"/>
  <c r="O2976" s="1"/>
  <c r="Q2977" i="4"/>
  <c r="L2976"/>
  <c r="L2910" i="11" l="1"/>
  <c r="N2977" i="9"/>
  <c r="O2977" s="1"/>
  <c r="Q2978" i="4"/>
  <c r="L2977"/>
  <c r="S3044"/>
  <c r="R3043"/>
  <c r="D2974" i="11"/>
  <c r="D3041" i="9"/>
  <c r="U3043" i="4" l="1"/>
  <c r="D3043"/>
  <c r="S3045"/>
  <c r="R3044"/>
  <c r="U3044" s="1"/>
  <c r="L2911" i="11"/>
  <c r="N2978" i="9"/>
  <c r="O2978" s="1"/>
  <c r="Q2979" i="4"/>
  <c r="L2978"/>
  <c r="L2912" i="11" l="1"/>
  <c r="N2979" i="9"/>
  <c r="O2979" s="1"/>
  <c r="Q2980" i="4"/>
  <c r="L2979"/>
  <c r="S3046"/>
  <c r="R3045"/>
  <c r="D2976" i="11"/>
  <c r="D3043" i="9"/>
  <c r="U3045" i="4" l="1"/>
  <c r="D3045"/>
  <c r="S3047"/>
  <c r="R3046"/>
  <c r="U3046" s="1"/>
  <c r="L2913" i="11"/>
  <c r="N2980" i="9"/>
  <c r="O2980" s="1"/>
  <c r="Q2981" i="4"/>
  <c r="L2980"/>
  <c r="L2914" i="11" l="1"/>
  <c r="N2981" i="9"/>
  <c r="O2981" s="1"/>
  <c r="Q2982" i="4"/>
  <c r="L2981"/>
  <c r="S3048"/>
  <c r="R3047"/>
  <c r="D2978" i="11"/>
  <c r="D3045" i="9"/>
  <c r="U3047" i="4" l="1"/>
  <c r="D3047"/>
  <c r="S3049"/>
  <c r="R3048"/>
  <c r="U3048" s="1"/>
  <c r="L2915" i="11"/>
  <c r="N2982" i="9"/>
  <c r="O2982" s="1"/>
  <c r="Q2983" i="4"/>
  <c r="L2982"/>
  <c r="L2916" i="11" l="1"/>
  <c r="N2983" i="9"/>
  <c r="O2983" s="1"/>
  <c r="Q2984" i="4"/>
  <c r="L2983"/>
  <c r="S3050"/>
  <c r="R3049"/>
  <c r="D2980" i="11"/>
  <c r="D3047" i="9"/>
  <c r="U3049" i="4" l="1"/>
  <c r="D3049"/>
  <c r="S3051"/>
  <c r="R3050"/>
  <c r="U3050" s="1"/>
  <c r="L2917" i="11"/>
  <c r="N2984" i="9"/>
  <c r="O2984" s="1"/>
  <c r="Q2985" i="4"/>
  <c r="L2984"/>
  <c r="L2918" i="11" l="1"/>
  <c r="N2985" i="9"/>
  <c r="O2985" s="1"/>
  <c r="Q2986" i="4"/>
  <c r="L2985"/>
  <c r="S3052"/>
  <c r="R3051"/>
  <c r="D2981" i="11"/>
  <c r="D3049" i="9"/>
  <c r="U3051" i="4" l="1"/>
  <c r="D3051"/>
  <c r="S3053"/>
  <c r="R3052"/>
  <c r="U3052" s="1"/>
  <c r="L2919" i="11"/>
  <c r="N2986" i="9"/>
  <c r="O2986" s="1"/>
  <c r="Q2987" i="4"/>
  <c r="L2986"/>
  <c r="L2920" i="11" l="1"/>
  <c r="N2987" i="9"/>
  <c r="O2987" s="1"/>
  <c r="Q2988" i="4"/>
  <c r="L2987"/>
  <c r="S3054"/>
  <c r="R3053"/>
  <c r="D2982" i="11"/>
  <c r="D3051" i="9"/>
  <c r="U3053" i="4" l="1"/>
  <c r="D3053"/>
  <c r="S3055"/>
  <c r="R3054"/>
  <c r="U3054" s="1"/>
  <c r="L2921" i="11"/>
  <c r="N2988" i="9"/>
  <c r="O2988" s="1"/>
  <c r="Q2989" i="4"/>
  <c r="L2988"/>
  <c r="L2922" i="11" l="1"/>
  <c r="N2989" i="9"/>
  <c r="O2989" s="1"/>
  <c r="Q2990" i="4"/>
  <c r="L2989"/>
  <c r="S3056"/>
  <c r="R3055"/>
  <c r="D2984" i="11"/>
  <c r="D3053" i="9"/>
  <c r="U3055" i="4" l="1"/>
  <c r="D3055"/>
  <c r="S3057"/>
  <c r="R3056"/>
  <c r="U3056" s="1"/>
  <c r="L2923" i="11"/>
  <c r="N2990" i="9"/>
  <c r="O2990" s="1"/>
  <c r="Q2991" i="4"/>
  <c r="L2990"/>
  <c r="L2924" i="11" l="1"/>
  <c r="N2991" i="9"/>
  <c r="O2991" s="1"/>
  <c r="Q2992" i="4"/>
  <c r="L2991"/>
  <c r="S3058"/>
  <c r="R3057"/>
  <c r="D2986" i="11"/>
  <c r="D3055" i="9"/>
  <c r="U3057" i="4" l="1"/>
  <c r="D3057"/>
  <c r="S3059"/>
  <c r="R3058"/>
  <c r="U3058" s="1"/>
  <c r="L2925" i="11"/>
  <c r="N2992" i="9"/>
  <c r="O2992" s="1"/>
  <c r="Q2993" i="4"/>
  <c r="L2992"/>
  <c r="L2926" i="11" l="1"/>
  <c r="N2993" i="9"/>
  <c r="O2993" s="1"/>
  <c r="Q2994" i="4"/>
  <c r="L2993"/>
  <c r="S3060"/>
  <c r="R3059"/>
  <c r="U3059" s="1"/>
  <c r="D2988" i="11"/>
  <c r="D3057" i="9"/>
  <c r="S3061" i="4" l="1"/>
  <c r="R3060"/>
  <c r="L2927" i="11"/>
  <c r="N2994" i="9"/>
  <c r="O2994" s="1"/>
  <c r="Q2995" i="4"/>
  <c r="L2994"/>
  <c r="L2928" i="11" l="1"/>
  <c r="N2995" i="9"/>
  <c r="O2995" s="1"/>
  <c r="Q2996" i="4"/>
  <c r="L2995"/>
  <c r="U3060"/>
  <c r="D3060"/>
  <c r="S3062"/>
  <c r="R3061"/>
  <c r="U3061" s="1"/>
  <c r="S3063" l="1"/>
  <c r="R3062"/>
  <c r="D2991" i="11"/>
  <c r="D3060" i="9"/>
  <c r="L2929" i="11"/>
  <c r="N2996" i="9"/>
  <c r="O2996" s="1"/>
  <c r="Q2997" i="4"/>
  <c r="L2996"/>
  <c r="L2930" i="11" l="1"/>
  <c r="N2997" i="9"/>
  <c r="O2997" s="1"/>
  <c r="Q2998" i="4"/>
  <c r="L2997"/>
  <c r="U3062"/>
  <c r="D3062"/>
  <c r="S3064"/>
  <c r="R3063"/>
  <c r="U3063" s="1"/>
  <c r="S3065" l="1"/>
  <c r="R3064"/>
  <c r="D2993" i="11"/>
  <c r="D3062" i="9"/>
  <c r="L2931" i="11"/>
  <c r="N2998" i="9"/>
  <c r="O2998" s="1"/>
  <c r="Q2999" i="4"/>
  <c r="L2998"/>
  <c r="L2932" i="11" l="1"/>
  <c r="N2999" i="9"/>
  <c r="O2999" s="1"/>
  <c r="Q3000" i="4"/>
  <c r="L2999"/>
  <c r="U3064"/>
  <c r="D3064"/>
  <c r="S3066"/>
  <c r="R3065"/>
  <c r="U3065" l="1"/>
  <c r="D3065"/>
  <c r="S3067"/>
  <c r="R3066"/>
  <c r="U3066" s="1"/>
  <c r="D2995" i="11"/>
  <c r="D3064" i="9"/>
  <c r="L2933" i="11"/>
  <c r="N3000" i="9"/>
  <c r="O3000" s="1"/>
  <c r="Q3001" i="4"/>
  <c r="L3000"/>
  <c r="L2934" i="11" l="1"/>
  <c r="N3001" i="9"/>
  <c r="O3001" s="1"/>
  <c r="Q3002" i="4"/>
  <c r="L3001"/>
  <c r="S3068"/>
  <c r="R3067"/>
  <c r="U3067" s="1"/>
  <c r="D2996" i="11"/>
  <c r="D3065" i="9"/>
  <c r="S3069" i="4" l="1"/>
  <c r="R3068"/>
  <c r="L2935" i="11"/>
  <c r="N3002" i="9"/>
  <c r="O3002" s="1"/>
  <c r="Q3003" i="4"/>
  <c r="L3002"/>
  <c r="L2936" i="11" l="1"/>
  <c r="N3003" i="9"/>
  <c r="O3003" s="1"/>
  <c r="Q3004" i="4"/>
  <c r="L3003"/>
  <c r="U3068"/>
  <c r="D3068"/>
  <c r="S3070"/>
  <c r="R3069"/>
  <c r="U3069" s="1"/>
  <c r="S3071" l="1"/>
  <c r="R3070"/>
  <c r="D2999" i="11"/>
  <c r="D3068" i="9"/>
  <c r="L2937" i="11"/>
  <c r="N3004" i="9"/>
  <c r="O3004" s="1"/>
  <c r="Q3005" i="4"/>
  <c r="L3004"/>
  <c r="L2938" i="11" l="1"/>
  <c r="N3005" i="9"/>
  <c r="O3005" s="1"/>
  <c r="Q3006" i="4"/>
  <c r="L3005"/>
  <c r="U3070"/>
  <c r="D3070"/>
  <c r="S3072"/>
  <c r="R3071"/>
  <c r="U3071" s="1"/>
  <c r="S3073" l="1"/>
  <c r="R3072"/>
  <c r="D3001" i="11"/>
  <c r="D3070" i="9"/>
  <c r="L2939" i="11"/>
  <c r="N3006" i="9"/>
  <c r="O3006" s="1"/>
  <c r="Q3007" i="4"/>
  <c r="L3006"/>
  <c r="L2940" i="11" l="1"/>
  <c r="N3007" i="9"/>
  <c r="O3007" s="1"/>
  <c r="Q3008" i="4"/>
  <c r="L3007"/>
  <c r="U3072"/>
  <c r="D3072"/>
  <c r="S3074"/>
  <c r="R3073"/>
  <c r="U3073" l="1"/>
  <c r="D3073"/>
  <c r="S3075"/>
  <c r="R3074"/>
  <c r="U3074" s="1"/>
  <c r="D3003" i="11"/>
  <c r="D3072" i="9"/>
  <c r="L2941" i="11"/>
  <c r="N3008" i="9"/>
  <c r="O3008" s="1"/>
  <c r="Q3009" i="4"/>
  <c r="L3008"/>
  <c r="L2942" i="11" l="1"/>
  <c r="N3009" i="9"/>
  <c r="O3009" s="1"/>
  <c r="Q3010" i="4"/>
  <c r="L3009"/>
  <c r="S3076"/>
  <c r="R3075"/>
  <c r="D3004" i="11"/>
  <c r="D3073" i="9"/>
  <c r="U3075" i="4" l="1"/>
  <c r="D3075"/>
  <c r="S3077"/>
  <c r="R3076"/>
  <c r="U3076" s="1"/>
  <c r="L2943" i="11"/>
  <c r="N3010" i="9"/>
  <c r="O3010" s="1"/>
  <c r="Q3011" i="4"/>
  <c r="L3010"/>
  <c r="L2944" i="11" l="1"/>
  <c r="N3011" i="9"/>
  <c r="O3011" s="1"/>
  <c r="Q3012" i="4"/>
  <c r="L3011"/>
  <c r="S3078"/>
  <c r="R3077"/>
  <c r="D3006" i="11"/>
  <c r="D3075" i="9"/>
  <c r="U3077" i="4" l="1"/>
  <c r="D3077"/>
  <c r="S3079"/>
  <c r="R3078"/>
  <c r="L2945" i="11"/>
  <c r="N3012" i="9"/>
  <c r="O3012" s="1"/>
  <c r="Q3013" i="4"/>
  <c r="L3012"/>
  <c r="L2946" i="11" l="1"/>
  <c r="N3013" i="9"/>
  <c r="O3013" s="1"/>
  <c r="Q3014" i="4"/>
  <c r="L3013"/>
  <c r="U3078"/>
  <c r="D3078"/>
  <c r="S3080"/>
  <c r="R3079"/>
  <c r="U3079" s="1"/>
  <c r="D3008" i="11"/>
  <c r="D3077" i="9"/>
  <c r="S3081" i="4" l="1"/>
  <c r="R3080"/>
  <c r="D3009" i="11"/>
  <c r="D3078" i="9"/>
  <c r="L2947" i="11"/>
  <c r="N3014" i="9"/>
  <c r="O3014" s="1"/>
  <c r="Q3015" i="4"/>
  <c r="L3014"/>
  <c r="L2948" i="11" l="1"/>
  <c r="N3015" i="9"/>
  <c r="O3015" s="1"/>
  <c r="Q3016" i="4"/>
  <c r="L3015"/>
  <c r="U3080"/>
  <c r="D3080"/>
  <c r="S3082"/>
  <c r="R3081"/>
  <c r="U3081" s="1"/>
  <c r="S3083" l="1"/>
  <c r="R3082"/>
  <c r="D3011" i="11"/>
  <c r="D3080" i="9"/>
  <c r="L2949" i="11"/>
  <c r="N3016" i="9"/>
  <c r="O3016" s="1"/>
  <c r="Q3017" i="4"/>
  <c r="L3016"/>
  <c r="L2950" i="11" l="1"/>
  <c r="N3017" i="9"/>
  <c r="O3017" s="1"/>
  <c r="Q3018" i="4"/>
  <c r="L3017"/>
  <c r="U3082"/>
  <c r="D3082"/>
  <c r="S3084"/>
  <c r="R3083"/>
  <c r="U3083" s="1"/>
  <c r="S3085" l="1"/>
  <c r="R3084"/>
  <c r="D3013" i="11"/>
  <c r="D3082" i="9"/>
  <c r="L2951" i="11"/>
  <c r="N3018" i="9"/>
  <c r="O3018" s="1"/>
  <c r="Q3019" i="4"/>
  <c r="L3018"/>
  <c r="L2952" i="11" l="1"/>
  <c r="N3019" i="9"/>
  <c r="O3019" s="1"/>
  <c r="Q3020" i="4"/>
  <c r="L3019"/>
  <c r="U3084"/>
  <c r="D3084"/>
  <c r="S3086"/>
  <c r="R3085"/>
  <c r="U3085" s="1"/>
  <c r="S3087" l="1"/>
  <c r="R3086"/>
  <c r="D3015" i="11"/>
  <c r="D3084" i="9"/>
  <c r="L2953" i="11"/>
  <c r="N3020" i="9"/>
  <c r="O3020" s="1"/>
  <c r="Q3021" i="4"/>
  <c r="L3020"/>
  <c r="L2954" i="11" l="1"/>
  <c r="N3021" i="9"/>
  <c r="O3021" s="1"/>
  <c r="Q3022" i="4"/>
  <c r="L3021"/>
  <c r="U3086"/>
  <c r="D3086"/>
  <c r="S3088"/>
  <c r="R3087"/>
  <c r="U3087" l="1"/>
  <c r="D3087"/>
  <c r="S3089"/>
  <c r="R3088"/>
  <c r="U3088" s="1"/>
  <c r="D3017" i="11"/>
  <c r="D3086" i="9"/>
  <c r="L2955" i="11"/>
  <c r="N3022" i="9"/>
  <c r="O3022" s="1"/>
  <c r="Q3023" i="4"/>
  <c r="L3022"/>
  <c r="L2956" i="11" l="1"/>
  <c r="N3023" i="9"/>
  <c r="O3023" s="1"/>
  <c r="Q3024" i="4"/>
  <c r="L3023"/>
  <c r="S3090"/>
  <c r="R3089"/>
  <c r="D3018" i="11"/>
  <c r="D3087" i="9"/>
  <c r="U3089" i="4" l="1"/>
  <c r="D3089"/>
  <c r="S3091"/>
  <c r="R3090"/>
  <c r="U3090" s="1"/>
  <c r="L2957" i="11"/>
  <c r="N3024" i="9"/>
  <c r="O3024" s="1"/>
  <c r="Q3025" i="4"/>
  <c r="L3024"/>
  <c r="L2958" i="11" l="1"/>
  <c r="N3025" i="9"/>
  <c r="O3025" s="1"/>
  <c r="Q3026" i="4"/>
  <c r="L3025"/>
  <c r="S3092"/>
  <c r="R3091"/>
  <c r="D3020" i="11"/>
  <c r="D3089" i="9"/>
  <c r="U3091" i="4" l="1"/>
  <c r="D3091"/>
  <c r="S3093"/>
  <c r="R3092"/>
  <c r="U3092" s="1"/>
  <c r="L2959" i="11"/>
  <c r="N3026" i="9"/>
  <c r="O3026" s="1"/>
  <c r="Q3027" i="4"/>
  <c r="L3026"/>
  <c r="L2960" i="11" l="1"/>
  <c r="N3027" i="9"/>
  <c r="O3027" s="1"/>
  <c r="Q3028" i="4"/>
  <c r="L3027"/>
  <c r="S3094"/>
  <c r="R3093"/>
  <c r="U3093" s="1"/>
  <c r="D3022" i="11"/>
  <c r="D3091" i="9"/>
  <c r="S3095" i="4" l="1"/>
  <c r="R3094"/>
  <c r="L2961" i="11"/>
  <c r="N3028" i="9"/>
  <c r="O3028" s="1"/>
  <c r="Q3029" i="4"/>
  <c r="L3028"/>
  <c r="L2962" i="11" l="1"/>
  <c r="N3029" i="9"/>
  <c r="O3029" s="1"/>
  <c r="Q3030" i="4"/>
  <c r="L3029"/>
  <c r="U3094"/>
  <c r="D3094"/>
  <c r="S3096"/>
  <c r="R3095"/>
  <c r="U3095" s="1"/>
  <c r="S3097" l="1"/>
  <c r="R3096"/>
  <c r="D3025" i="11"/>
  <c r="D3094" i="9"/>
  <c r="L2963" i="11"/>
  <c r="N3030" i="9"/>
  <c r="O3030" s="1"/>
  <c r="Q3031" i="4"/>
  <c r="L3030"/>
  <c r="L2964" i="11" l="1"/>
  <c r="N3031" i="9"/>
  <c r="O3031" s="1"/>
  <c r="Q3032" i="4"/>
  <c r="L3031"/>
  <c r="U3096"/>
  <c r="D3096"/>
  <c r="S3098"/>
  <c r="R3097"/>
  <c r="U3097" s="1"/>
  <c r="S3099" l="1"/>
  <c r="R3098"/>
  <c r="D3027" i="11"/>
  <c r="D3096" i="9"/>
  <c r="L2965" i="11"/>
  <c r="N3032" i="9"/>
  <c r="O3032" s="1"/>
  <c r="Q3033" i="4"/>
  <c r="L3032"/>
  <c r="L2966" i="11" l="1"/>
  <c r="N3033" i="9"/>
  <c r="O3033" s="1"/>
  <c r="Q3034" i="4"/>
  <c r="L3033"/>
  <c r="U3098"/>
  <c r="D3098"/>
  <c r="S3100"/>
  <c r="R3099"/>
  <c r="U3099" s="1"/>
  <c r="S3101" l="1"/>
  <c r="R3100"/>
  <c r="U3100" s="1"/>
  <c r="D3029" i="11"/>
  <c r="D3098" i="9"/>
  <c r="L2967" i="11"/>
  <c r="N3034" i="9"/>
  <c r="O3034" s="1"/>
  <c r="Q3035" i="4"/>
  <c r="L3034"/>
  <c r="L2968" i="11" l="1"/>
  <c r="N3035" i="9"/>
  <c r="O3035" s="1"/>
  <c r="Q3036" i="4"/>
  <c r="L3035"/>
  <c r="S3102"/>
  <c r="R3101"/>
  <c r="U3101" l="1"/>
  <c r="D3101"/>
  <c r="S3103"/>
  <c r="R3102"/>
  <c r="U3102" s="1"/>
  <c r="L2969" i="11"/>
  <c r="N3036" i="9"/>
  <c r="O3036" s="1"/>
  <c r="Q3037" i="4"/>
  <c r="L3036"/>
  <c r="L2970" i="11" l="1"/>
  <c r="N3037" i="9"/>
  <c r="O3037" s="1"/>
  <c r="Q3038" i="4"/>
  <c r="L3037"/>
  <c r="S3104"/>
  <c r="R3103"/>
  <c r="D3032" i="11"/>
  <c r="D3101" i="9"/>
  <c r="U3103" i="4" l="1"/>
  <c r="D3103"/>
  <c r="S3105"/>
  <c r="R3104"/>
  <c r="U3104" s="1"/>
  <c r="L2971" i="11"/>
  <c r="N3038" i="9"/>
  <c r="O3038" s="1"/>
  <c r="R4" i="7"/>
  <c r="Q3039" i="4"/>
  <c r="L3038"/>
  <c r="L2972" i="11" l="1"/>
  <c r="N3039" i="9"/>
  <c r="O3039" s="1"/>
  <c r="Q3040" i="4"/>
  <c r="L3039"/>
  <c r="R17" i="7"/>
  <c r="Q7"/>
  <c r="S3106" i="4"/>
  <c r="R3105"/>
  <c r="D3034" i="11"/>
  <c r="D3103" i="9"/>
  <c r="U3105" i="4" l="1"/>
  <c r="D3105"/>
  <c r="S3107"/>
  <c r="R3106"/>
  <c r="U3106" s="1"/>
  <c r="L2973" i="11"/>
  <c r="N3040" i="9"/>
  <c r="O3040" s="1"/>
  <c r="Q3041" i="4"/>
  <c r="L3040"/>
  <c r="L2974" i="11" l="1"/>
  <c r="N3041" i="9"/>
  <c r="O3041" s="1"/>
  <c r="Q3042" i="4"/>
  <c r="L3041"/>
  <c r="J3041"/>
  <c r="S3108"/>
  <c r="R3107"/>
  <c r="U3107" s="1"/>
  <c r="D3036" i="11"/>
  <c r="D3105" i="9"/>
  <c r="S3109" i="4" l="1"/>
  <c r="R3108"/>
  <c r="U3108" s="1"/>
  <c r="J2974" i="11"/>
  <c r="J3041" i="9"/>
  <c r="I3040" i="4"/>
  <c r="L2975" i="11"/>
  <c r="N3042" i="9"/>
  <c r="O3042" s="1"/>
  <c r="Q3043" i="4"/>
  <c r="L3042"/>
  <c r="L2976" i="11" l="1"/>
  <c r="N3043" i="9"/>
  <c r="O3043" s="1"/>
  <c r="Q3044" i="4"/>
  <c r="L3043"/>
  <c r="I2973" i="11"/>
  <c r="I3040" i="9"/>
  <c r="S3110" i="4"/>
  <c r="R3109"/>
  <c r="U3109" s="1"/>
  <c r="S3111" l="1"/>
  <c r="R3110"/>
  <c r="L2977" i="11"/>
  <c r="N3044" i="9"/>
  <c r="O3044" s="1"/>
  <c r="Q3045" i="4"/>
  <c r="L3044"/>
  <c r="L2978" i="11" l="1"/>
  <c r="N3045" i="9"/>
  <c r="O3045" s="1"/>
  <c r="Q3046" i="4"/>
  <c r="L3045"/>
  <c r="U3110"/>
  <c r="D3110"/>
  <c r="S3112"/>
  <c r="R3111"/>
  <c r="U3111" s="1"/>
  <c r="S3113" l="1"/>
  <c r="R3112"/>
  <c r="D3041" i="11"/>
  <c r="D3110" i="9"/>
  <c r="L2979" i="11"/>
  <c r="N3046" i="9"/>
  <c r="O3046" s="1"/>
  <c r="Q3047" i="4"/>
  <c r="L3046"/>
  <c r="L2980" i="11" l="1"/>
  <c r="N3047" i="9"/>
  <c r="O3047" s="1"/>
  <c r="Q3048" i="4"/>
  <c r="L3047"/>
  <c r="U3112"/>
  <c r="D3112"/>
  <c r="S3114"/>
  <c r="R3113"/>
  <c r="U3113" s="1"/>
  <c r="S3115" l="1"/>
  <c r="R3114"/>
  <c r="U3114" s="1"/>
  <c r="D3043" i="11"/>
  <c r="D3112" i="9"/>
  <c r="N3048"/>
  <c r="O3048" s="1"/>
  <c r="Q3049" i="4"/>
  <c r="L3048"/>
  <c r="L2981" i="11" l="1"/>
  <c r="N3049" i="9"/>
  <c r="O3049" s="1"/>
  <c r="Q3050" i="4"/>
  <c r="L3049"/>
  <c r="I3049" s="1"/>
  <c r="S3116"/>
  <c r="R3115"/>
  <c r="U3115" l="1"/>
  <c r="D3115"/>
  <c r="S3117"/>
  <c r="R3116"/>
  <c r="U3116" s="1"/>
  <c r="I2981" i="11"/>
  <c r="I3049" i="9"/>
  <c r="N3050"/>
  <c r="O3050" s="1"/>
  <c r="Q3051" i="4"/>
  <c r="L3050"/>
  <c r="L2982" i="11" l="1"/>
  <c r="N3051" i="9"/>
  <c r="O3051" s="1"/>
  <c r="Q3052" i="4"/>
  <c r="L3051"/>
  <c r="S3118"/>
  <c r="R3117"/>
  <c r="D3046" i="11"/>
  <c r="D3115" i="9"/>
  <c r="U3117" i="4" l="1"/>
  <c r="D3117"/>
  <c r="S3119"/>
  <c r="R3118"/>
  <c r="U3118" s="1"/>
  <c r="L2983" i="11"/>
  <c r="N3052" i="9"/>
  <c r="O3052" s="1"/>
  <c r="Q3053" i="4"/>
  <c r="L3052"/>
  <c r="L2984" i="11" l="1"/>
  <c r="N3053" i="9"/>
  <c r="O3053" s="1"/>
  <c r="Q3054" i="4"/>
  <c r="L3053"/>
  <c r="S3120"/>
  <c r="R3119"/>
  <c r="D3048" i="11"/>
  <c r="D3117" i="9"/>
  <c r="U3119" i="4" l="1"/>
  <c r="D3119"/>
  <c r="S3121"/>
  <c r="R3120"/>
  <c r="U3120" s="1"/>
  <c r="L2985" i="11"/>
  <c r="N3054" i="9"/>
  <c r="O3054" s="1"/>
  <c r="Q3055" i="4"/>
  <c r="L3054"/>
  <c r="L2986" i="11" l="1"/>
  <c r="N3055" i="9"/>
  <c r="O3055" s="1"/>
  <c r="Q3056" i="4"/>
  <c r="L3055"/>
  <c r="S3122"/>
  <c r="R3121"/>
  <c r="D3050" i="11"/>
  <c r="D3119" i="9"/>
  <c r="U3121" i="4" l="1"/>
  <c r="D3121"/>
  <c r="S3123"/>
  <c r="R3122"/>
  <c r="U3122" s="1"/>
  <c r="L2987" i="11"/>
  <c r="N3056" i="9"/>
  <c r="O3056" s="1"/>
  <c r="Q3057" i="4"/>
  <c r="L3056"/>
  <c r="L2988" i="11" l="1"/>
  <c r="N3057" i="9"/>
  <c r="O3057" s="1"/>
  <c r="Q3058" i="4"/>
  <c r="L3057"/>
  <c r="S3124"/>
  <c r="R3123"/>
  <c r="U3123" s="1"/>
  <c r="D3052" i="11"/>
  <c r="D3121" i="9"/>
  <c r="S3125" i="4" l="1"/>
  <c r="R3124"/>
  <c r="L2989" i="11"/>
  <c r="N3058" i="9"/>
  <c r="O3058" s="1"/>
  <c r="Q3059" i="4"/>
  <c r="L3058"/>
  <c r="L2990" i="11" l="1"/>
  <c r="N3059" i="9"/>
  <c r="O3059" s="1"/>
  <c r="Q3060" i="4"/>
  <c r="L3059"/>
  <c r="U3124"/>
  <c r="D3124"/>
  <c r="S3126"/>
  <c r="R3125"/>
  <c r="U3125" s="1"/>
  <c r="S3127" l="1"/>
  <c r="R3126"/>
  <c r="D3055" i="11"/>
  <c r="D3124" i="9"/>
  <c r="L2991" i="11"/>
  <c r="N3060" i="9"/>
  <c r="O3060" s="1"/>
  <c r="Q3061" i="4"/>
  <c r="L3060"/>
  <c r="J3060"/>
  <c r="J2991" i="11" l="1"/>
  <c r="J3060" i="9"/>
  <c r="I3059" i="4"/>
  <c r="L2992" i="11"/>
  <c r="N3061" i="9"/>
  <c r="O3061" s="1"/>
  <c r="Q3062" i="4"/>
  <c r="L3061"/>
  <c r="U3126"/>
  <c r="D3126"/>
  <c r="S3128"/>
  <c r="R3127"/>
  <c r="U3127" s="1"/>
  <c r="S3129" l="1"/>
  <c r="R3128"/>
  <c r="D3057" i="11"/>
  <c r="D3126" i="9"/>
  <c r="L2993" i="11"/>
  <c r="N3062" i="9"/>
  <c r="O3062" s="1"/>
  <c r="Q3063" i="4"/>
  <c r="L3062"/>
  <c r="I2990" i="11"/>
  <c r="I3059" i="9"/>
  <c r="L2994" i="11" l="1"/>
  <c r="N3063" i="9"/>
  <c r="O3063" s="1"/>
  <c r="Q3064" i="4"/>
  <c r="L3063"/>
  <c r="J3063"/>
  <c r="U3128"/>
  <c r="D3128"/>
  <c r="S3130"/>
  <c r="R3129"/>
  <c r="U3129" s="1"/>
  <c r="S3131" l="1"/>
  <c r="R3130"/>
  <c r="U3130" s="1"/>
  <c r="D3059" i="11"/>
  <c r="D3128" i="9"/>
  <c r="J2994" i="11"/>
  <c r="J3063" i="9"/>
  <c r="I3062" i="4"/>
  <c r="L2995" i="11"/>
  <c r="N3064" i="9"/>
  <c r="O3064" s="1"/>
  <c r="Q3065" i="4"/>
  <c r="L3064"/>
  <c r="L2996" i="11" l="1"/>
  <c r="N3065" i="9"/>
  <c r="O3065" s="1"/>
  <c r="Q3066" i="4"/>
  <c r="L3065"/>
  <c r="I2993" i="11"/>
  <c r="I3062" i="9"/>
  <c r="S3132" i="4"/>
  <c r="R3131"/>
  <c r="U3131" l="1"/>
  <c r="D3131"/>
  <c r="S3133"/>
  <c r="R3132"/>
  <c r="U3132" s="1"/>
  <c r="L2997" i="11"/>
  <c r="N3066" i="9"/>
  <c r="O3066" s="1"/>
  <c r="Q3067" i="4"/>
  <c r="L3066"/>
  <c r="L2998" i="11" l="1"/>
  <c r="N3067" i="9"/>
  <c r="O3067" s="1"/>
  <c r="Q3068" i="4"/>
  <c r="L3067"/>
  <c r="S3134"/>
  <c r="R3133"/>
  <c r="D3062" i="11"/>
  <c r="D3131" i="9"/>
  <c r="U3133" i="4" l="1"/>
  <c r="D3133"/>
  <c r="S3135"/>
  <c r="R3134"/>
  <c r="U3134" s="1"/>
  <c r="L2999" i="11"/>
  <c r="N3068" i="9"/>
  <c r="O3068" s="1"/>
  <c r="Q3069" i="4"/>
  <c r="L3068"/>
  <c r="L3000" i="11" l="1"/>
  <c r="N3069" i="9"/>
  <c r="O3069" s="1"/>
  <c r="Q3070" i="4"/>
  <c r="L3069"/>
  <c r="S3136"/>
  <c r="R3135"/>
  <c r="D3064" i="11"/>
  <c r="D3133" i="9"/>
  <c r="U3135" i="4" l="1"/>
  <c r="D3135"/>
  <c r="S3137"/>
  <c r="R3136"/>
  <c r="U3136" s="1"/>
  <c r="L3001" i="11"/>
  <c r="N3070" i="9"/>
  <c r="O3070" s="1"/>
  <c r="Q3071" i="4"/>
  <c r="L3070"/>
  <c r="L3002" i="11" l="1"/>
  <c r="N3071" i="9"/>
  <c r="O3071" s="1"/>
  <c r="Q3072" i="4"/>
  <c r="L3071"/>
  <c r="S3138"/>
  <c r="R3137"/>
  <c r="U3137" s="1"/>
  <c r="D3066" i="11"/>
  <c r="D3135" i="9"/>
  <c r="S3139" i="4" l="1"/>
  <c r="R3138"/>
  <c r="U3138" s="1"/>
  <c r="L3003" i="11"/>
  <c r="N3072" i="9"/>
  <c r="O3072" s="1"/>
  <c r="Q3073" i="4"/>
  <c r="L3072"/>
  <c r="J3072"/>
  <c r="J3004" i="11" l="1"/>
  <c r="J3072" i="9"/>
  <c r="I3071" i="4"/>
  <c r="L3004" i="11"/>
  <c r="N3073" i="9"/>
  <c r="O3073" s="1"/>
  <c r="Q3074" i="4"/>
  <c r="L3073"/>
  <c r="S3140"/>
  <c r="R3139"/>
  <c r="U3139" s="1"/>
  <c r="S3141" l="1"/>
  <c r="R3140"/>
  <c r="L3005" i="11"/>
  <c r="N3074" i="9"/>
  <c r="O3074" s="1"/>
  <c r="Q3075" i="4"/>
  <c r="L3074"/>
  <c r="I3003" i="11"/>
  <c r="I3071" i="9"/>
  <c r="L3006" i="11" l="1"/>
  <c r="N3075" i="9"/>
  <c r="O3075" s="1"/>
  <c r="Q3076" i="4"/>
  <c r="L3075"/>
  <c r="U3140"/>
  <c r="D3140"/>
  <c r="S3142"/>
  <c r="R3141"/>
  <c r="U3141" s="1"/>
  <c r="S3143" l="1"/>
  <c r="R3142"/>
  <c r="D3071" i="11"/>
  <c r="D3140" i="9"/>
  <c r="L3007" i="11"/>
  <c r="N3076" i="9"/>
  <c r="O3076" s="1"/>
  <c r="Q3077" i="4"/>
  <c r="L3076"/>
  <c r="L3008" i="11" l="1"/>
  <c r="N3077" i="9"/>
  <c r="O3077" s="1"/>
  <c r="Q3078" i="4"/>
  <c r="L3077"/>
  <c r="J3077"/>
  <c r="U3142"/>
  <c r="D3142"/>
  <c r="S3144"/>
  <c r="R3143"/>
  <c r="U3143" s="1"/>
  <c r="S3145" l="1"/>
  <c r="R3144"/>
  <c r="U3144" s="1"/>
  <c r="D3073" i="11"/>
  <c r="D3142" i="9"/>
  <c r="J3008" i="11"/>
  <c r="J3077" i="9"/>
  <c r="I3076" i="4"/>
  <c r="L3009" i="11"/>
  <c r="N3078" i="9"/>
  <c r="O3078" s="1"/>
  <c r="Q3079" i="4"/>
  <c r="L3078"/>
  <c r="L3010" i="11" l="1"/>
  <c r="N3079" i="9"/>
  <c r="O3079" s="1"/>
  <c r="Q3080" i="4"/>
  <c r="L3079"/>
  <c r="I3007" i="11"/>
  <c r="I3076" i="9"/>
  <c r="S3146" i="4"/>
  <c r="R3145"/>
  <c r="U3145" s="1"/>
  <c r="S3147" l="1"/>
  <c r="R3146"/>
  <c r="L3011" i="11"/>
  <c r="N3080" i="9"/>
  <c r="O3080" s="1"/>
  <c r="Q3081" i="4"/>
  <c r="L3080"/>
  <c r="J3080"/>
  <c r="J3011" i="11" l="1"/>
  <c r="J3080" i="9"/>
  <c r="I3079" i="4"/>
  <c r="L3012" i="11"/>
  <c r="N3081" i="9"/>
  <c r="O3081" s="1"/>
  <c r="Q3082" i="4"/>
  <c r="L3081"/>
  <c r="U3146"/>
  <c r="D3146"/>
  <c r="S3148"/>
  <c r="R3147"/>
  <c r="U3147" s="1"/>
  <c r="S3149" l="1"/>
  <c r="R3148"/>
  <c r="D3077" i="11"/>
  <c r="D3146" i="9"/>
  <c r="L3013" i="11"/>
  <c r="N3082" i="9"/>
  <c r="O3082" s="1"/>
  <c r="Q3083" i="4"/>
  <c r="L3082"/>
  <c r="J3082"/>
  <c r="I3010" i="11"/>
  <c r="I3079" i="9"/>
  <c r="J3013" i="11" l="1"/>
  <c r="J3082" i="9"/>
  <c r="I3081" i="4"/>
  <c r="L3014" i="11"/>
  <c r="N3083" i="9"/>
  <c r="O3083" s="1"/>
  <c r="Q3084" i="4"/>
  <c r="L3083"/>
  <c r="U3148"/>
  <c r="D3148"/>
  <c r="S3150"/>
  <c r="R3149"/>
  <c r="U3149" s="1"/>
  <c r="S3151" l="1"/>
  <c r="R3150"/>
  <c r="D3079" i="11"/>
  <c r="D3148" i="9"/>
  <c r="L3015" i="11"/>
  <c r="N3084" i="9"/>
  <c r="O3084" s="1"/>
  <c r="Q3085" i="4"/>
  <c r="L3084"/>
  <c r="I3012" i="11"/>
  <c r="I3081" i="9"/>
  <c r="L3016" i="11" l="1"/>
  <c r="N3085" i="9"/>
  <c r="O3085" s="1"/>
  <c r="Q3086" i="4"/>
  <c r="L3085"/>
  <c r="U3150"/>
  <c r="D3150"/>
  <c r="S3152"/>
  <c r="R3151"/>
  <c r="U3151" s="1"/>
  <c r="S3153" l="1"/>
  <c r="R3152"/>
  <c r="D3081" i="11"/>
  <c r="D3150" i="9"/>
  <c r="L3017" i="11"/>
  <c r="N3086" i="9"/>
  <c r="O3086" s="1"/>
  <c r="Q3087" i="4"/>
  <c r="L3086"/>
  <c r="L3018" i="11" l="1"/>
  <c r="N3087" i="9"/>
  <c r="O3087" s="1"/>
  <c r="Q3088" i="4"/>
  <c r="L3087"/>
  <c r="U3152"/>
  <c r="D3152"/>
  <c r="S3154"/>
  <c r="R3153"/>
  <c r="U3153" s="1"/>
  <c r="S3155" l="1"/>
  <c r="R3154"/>
  <c r="U3154" s="1"/>
  <c r="D3083" i="11"/>
  <c r="D3152" i="9"/>
  <c r="L3019" i="11"/>
  <c r="N3088" i="9"/>
  <c r="O3088" s="1"/>
  <c r="Q3089" i="4"/>
  <c r="L3088"/>
  <c r="L3020" i="11" l="1"/>
  <c r="N3089" i="9"/>
  <c r="O3089" s="1"/>
  <c r="Q3090" i="4"/>
  <c r="L3089"/>
  <c r="S3156"/>
  <c r="R3155"/>
  <c r="U3155" l="1"/>
  <c r="D3155"/>
  <c r="S3157"/>
  <c r="R3156"/>
  <c r="U3156" s="1"/>
  <c r="L3021" i="11"/>
  <c r="N3090" i="9"/>
  <c r="O3090" s="1"/>
  <c r="Q3091" i="4"/>
  <c r="L3090"/>
  <c r="L3022" i="11" l="1"/>
  <c r="N3091" i="9"/>
  <c r="O3091" s="1"/>
  <c r="Q3092" i="4"/>
  <c r="L3091"/>
  <c r="J3091"/>
  <c r="S3158"/>
  <c r="R3157"/>
  <c r="D3086" i="11"/>
  <c r="D3155" i="9"/>
  <c r="U3157" i="4" l="1"/>
  <c r="D3157"/>
  <c r="S3159"/>
  <c r="R3158"/>
  <c r="U3158" s="1"/>
  <c r="J3022" i="11"/>
  <c r="J3091" i="9"/>
  <c r="I3090" i="4"/>
  <c r="L3023" i="11"/>
  <c r="N3092" i="9"/>
  <c r="O3092" s="1"/>
  <c r="Q3093" i="4"/>
  <c r="L3092"/>
  <c r="L3024" i="11" l="1"/>
  <c r="N3093" i="9"/>
  <c r="O3093" s="1"/>
  <c r="Q3094" i="4"/>
  <c r="L3093"/>
  <c r="I3021" i="11"/>
  <c r="I3090" i="9"/>
  <c r="S3160" i="4"/>
  <c r="R3159"/>
  <c r="D3088" i="11"/>
  <c r="D3157" i="9"/>
  <c r="U3159" i="4" l="1"/>
  <c r="D3159"/>
  <c r="S3161"/>
  <c r="R3160"/>
  <c r="U3160" s="1"/>
  <c r="L3025" i="11"/>
  <c r="N3094" i="9"/>
  <c r="O3094" s="1"/>
  <c r="Q3095" i="4"/>
  <c r="L3094"/>
  <c r="J3094"/>
  <c r="J3025" i="11" l="1"/>
  <c r="J3094" i="9"/>
  <c r="I3093" i="4"/>
  <c r="L3026" i="11"/>
  <c r="N3095" i="9"/>
  <c r="O3095" s="1"/>
  <c r="Q3096" i="4"/>
  <c r="L3095"/>
  <c r="S3162"/>
  <c r="R3161"/>
  <c r="U3161" s="1"/>
  <c r="D3090" i="11"/>
  <c r="D3159" i="9"/>
  <c r="S3163" i="4" l="1"/>
  <c r="R3162"/>
  <c r="L3027" i="11"/>
  <c r="N3096" i="9"/>
  <c r="O3096" s="1"/>
  <c r="Q3097" i="4"/>
  <c r="L3096"/>
  <c r="J3096"/>
  <c r="I3024" i="11"/>
  <c r="I3093" i="9"/>
  <c r="J3027" i="11" l="1"/>
  <c r="J3096" i="9"/>
  <c r="I3095" i="4"/>
  <c r="L3028" i="11"/>
  <c r="N3097" i="9"/>
  <c r="O3097" s="1"/>
  <c r="Q3098" i="4"/>
  <c r="L3097"/>
  <c r="U3162"/>
  <c r="D3162"/>
  <c r="S3164"/>
  <c r="R3163"/>
  <c r="U3163" s="1"/>
  <c r="S3165" l="1"/>
  <c r="R3164"/>
  <c r="D3093" i="11"/>
  <c r="D3162" i="9"/>
  <c r="L3029" i="11"/>
  <c r="N3098" i="9"/>
  <c r="O3098" s="1"/>
  <c r="Q3099" i="4"/>
  <c r="L3098"/>
  <c r="I3026" i="11"/>
  <c r="I3095" i="9"/>
  <c r="L3030" i="11" l="1"/>
  <c r="N3099" i="9"/>
  <c r="O3099" s="1"/>
  <c r="Q3100" i="4"/>
  <c r="L3099"/>
  <c r="U3164"/>
  <c r="D3164"/>
  <c r="S3166"/>
  <c r="R3165"/>
  <c r="U3165" s="1"/>
  <c r="S3167" l="1"/>
  <c r="R3166"/>
  <c r="D3095" i="11"/>
  <c r="D3164" i="9"/>
  <c r="L3031" i="11"/>
  <c r="N3100" i="9"/>
  <c r="O3100" s="1"/>
  <c r="Q3101" i="4"/>
  <c r="L3100"/>
  <c r="L3032" i="11" l="1"/>
  <c r="N3101" i="9"/>
  <c r="O3101" s="1"/>
  <c r="Q3102" i="4"/>
  <c r="L3101"/>
  <c r="U3166"/>
  <c r="D3166"/>
  <c r="S3168"/>
  <c r="R3167"/>
  <c r="U3167" s="1"/>
  <c r="S3169" l="1"/>
  <c r="R3168"/>
  <c r="U3168" s="1"/>
  <c r="D3097" i="11"/>
  <c r="D3166" i="9"/>
  <c r="L3033" i="11"/>
  <c r="N3102" i="9"/>
  <c r="O3102" s="1"/>
  <c r="Q3103" i="4"/>
  <c r="L3102"/>
  <c r="L3034" i="11" l="1"/>
  <c r="N3103" i="9"/>
  <c r="O3103" s="1"/>
  <c r="Q3104" i="4"/>
  <c r="L3103"/>
  <c r="S3170"/>
  <c r="R3169"/>
  <c r="U3169" s="1"/>
  <c r="S3171" l="1"/>
  <c r="R3170"/>
  <c r="U3170" s="1"/>
  <c r="L3035" i="11"/>
  <c r="N3104" i="9"/>
  <c r="O3104" s="1"/>
  <c r="Q3105" i="4"/>
  <c r="L3104"/>
  <c r="L3036" i="11" l="1"/>
  <c r="N3105" i="9"/>
  <c r="O3105" s="1"/>
  <c r="Q3106" i="4"/>
  <c r="L3105"/>
  <c r="S3172"/>
  <c r="R3171"/>
  <c r="U3171" l="1"/>
  <c r="D3171"/>
  <c r="S3173"/>
  <c r="R3172"/>
  <c r="U3172" s="1"/>
  <c r="L3037" i="11"/>
  <c r="N3106" i="9"/>
  <c r="O3106" s="1"/>
  <c r="Q3107" i="4"/>
  <c r="L3106"/>
  <c r="L3038" i="11" l="1"/>
  <c r="N3107" i="9"/>
  <c r="O3107" s="1"/>
  <c r="Q3108" i="4"/>
  <c r="L3107"/>
  <c r="S3174"/>
  <c r="R3173"/>
  <c r="D3102" i="11"/>
  <c r="D3171" i="9"/>
  <c r="U3173" i="4" l="1"/>
  <c r="D3173"/>
  <c r="S3175"/>
  <c r="R3174"/>
  <c r="U3174" s="1"/>
  <c r="L3039" i="11"/>
  <c r="N3108" i="9"/>
  <c r="O3108" s="1"/>
  <c r="Q3109" i="4"/>
  <c r="L3108"/>
  <c r="L3040" i="11" l="1"/>
  <c r="N3109" i="9"/>
  <c r="O3109" s="1"/>
  <c r="Q3110" i="4"/>
  <c r="L3109"/>
  <c r="S3176"/>
  <c r="R3175"/>
  <c r="U3175" s="1"/>
  <c r="D3104" i="11"/>
  <c r="D3173" i="9"/>
  <c r="S3177" i="4" l="1"/>
  <c r="R3176"/>
  <c r="U3176" s="1"/>
  <c r="L3041" i="11"/>
  <c r="N3110" i="9"/>
  <c r="O3110" s="1"/>
  <c r="Q3111" i="4"/>
  <c r="L3110"/>
  <c r="L3042" i="11" l="1"/>
  <c r="N3111" i="9"/>
  <c r="O3111" s="1"/>
  <c r="Q3112" i="4"/>
  <c r="L3111"/>
  <c r="S3178"/>
  <c r="R3177"/>
  <c r="U3177" l="1"/>
  <c r="D3177"/>
  <c r="S3179"/>
  <c r="R3178"/>
  <c r="U3178" s="1"/>
  <c r="L3043" i="11"/>
  <c r="N3112" i="9"/>
  <c r="O3112" s="1"/>
  <c r="Q3113" i="4"/>
  <c r="L3112"/>
  <c r="J3112"/>
  <c r="J3043" i="11" l="1"/>
  <c r="J3112" i="9"/>
  <c r="I3111" i="4"/>
  <c r="L3044" i="11"/>
  <c r="N3113" i="9"/>
  <c r="O3113" s="1"/>
  <c r="Q3114" i="4"/>
  <c r="L3113"/>
  <c r="S3180"/>
  <c r="R3179"/>
  <c r="D3108" i="11"/>
  <c r="D3177" i="9"/>
  <c r="U3179" i="4" l="1"/>
  <c r="D3179"/>
  <c r="S3181"/>
  <c r="R3180"/>
  <c r="U3180" s="1"/>
  <c r="L3045" i="11"/>
  <c r="N3114" i="9"/>
  <c r="O3114" s="1"/>
  <c r="Q3115" i="4"/>
  <c r="L3114"/>
  <c r="I3042" i="11"/>
  <c r="I3111" i="9"/>
  <c r="L3046" i="11" l="1"/>
  <c r="N3115" i="9"/>
  <c r="O3115" s="1"/>
  <c r="Q3116" i="4"/>
  <c r="L3115"/>
  <c r="J3115"/>
  <c r="S3182"/>
  <c r="R3181"/>
  <c r="D3110" i="11"/>
  <c r="D3179" i="9"/>
  <c r="U3181" i="4" l="1"/>
  <c r="D3181"/>
  <c r="S3183"/>
  <c r="R3182"/>
  <c r="U3182" s="1"/>
  <c r="J3046" i="11"/>
  <c r="J3115" i="9"/>
  <c r="I3114" i="4"/>
  <c r="L3047" i="11"/>
  <c r="N3116" i="9"/>
  <c r="O3116" s="1"/>
  <c r="Q3117" i="4"/>
  <c r="L3116"/>
  <c r="L3048" i="11" l="1"/>
  <c r="N3117" i="9"/>
  <c r="O3117" s="1"/>
  <c r="Q3118" i="4"/>
  <c r="L3117"/>
  <c r="J3117"/>
  <c r="I3045" i="11"/>
  <c r="I3114" i="9"/>
  <c r="S3184" i="4"/>
  <c r="R3183"/>
  <c r="D3112" i="11"/>
  <c r="D3181" i="9"/>
  <c r="U3183" i="4" l="1"/>
  <c r="D3183"/>
  <c r="S3185"/>
  <c r="R3184"/>
  <c r="U3184" s="1"/>
  <c r="J3048" i="11"/>
  <c r="J3117" i="9"/>
  <c r="I3116" i="4"/>
  <c r="L3049" i="11"/>
  <c r="N3118" i="9"/>
  <c r="O3118" s="1"/>
  <c r="Q3119" i="4"/>
  <c r="L3118"/>
  <c r="L3050" i="11" l="1"/>
  <c r="N3119" i="9"/>
  <c r="O3119" s="1"/>
  <c r="Q3120" i="4"/>
  <c r="L3119"/>
  <c r="I3047" i="11"/>
  <c r="I3116" i="9"/>
  <c r="S3186" i="4"/>
  <c r="R3185"/>
  <c r="U3185" s="1"/>
  <c r="D3114" i="11"/>
  <c r="D3183" i="9"/>
  <c r="S3187" i="4" l="1"/>
  <c r="R3186"/>
  <c r="L3051" i="11"/>
  <c r="N3120" i="9"/>
  <c r="O3120" s="1"/>
  <c r="Q3121" i="4"/>
  <c r="L3120"/>
  <c r="L3052" i="11" l="1"/>
  <c r="N3121" i="9"/>
  <c r="O3121" s="1"/>
  <c r="Q3122" i="4"/>
  <c r="L3121"/>
  <c r="U3186"/>
  <c r="D3186"/>
  <c r="S3188"/>
  <c r="R3187"/>
  <c r="U3187" s="1"/>
  <c r="S3189" l="1"/>
  <c r="R3188"/>
  <c r="D3117" i="11"/>
  <c r="D3186" i="9"/>
  <c r="L3053" i="11"/>
  <c r="N3122" i="9"/>
  <c r="O3122" s="1"/>
  <c r="Q3123" i="4"/>
  <c r="L3122"/>
  <c r="L3054" i="11" l="1"/>
  <c r="N3123" i="9"/>
  <c r="O3123" s="1"/>
  <c r="Q3124" i="4"/>
  <c r="L3123"/>
  <c r="U3188"/>
  <c r="D3188"/>
  <c r="S3190"/>
  <c r="R3189"/>
  <c r="U3189" s="1"/>
  <c r="S3191" l="1"/>
  <c r="R3190"/>
  <c r="D3119" i="11"/>
  <c r="D3188" i="9"/>
  <c r="L3055" i="11"/>
  <c r="N3124" i="9"/>
  <c r="O3124" s="1"/>
  <c r="Q3125" i="4"/>
  <c r="L3124"/>
  <c r="J3124"/>
  <c r="J3055" i="11" l="1"/>
  <c r="J3124" i="9"/>
  <c r="I3123" i="4"/>
  <c r="L3056" i="11"/>
  <c r="N3125" i="9"/>
  <c r="O3125" s="1"/>
  <c r="Q3126" i="4"/>
  <c r="L3125"/>
  <c r="U3190"/>
  <c r="D3190"/>
  <c r="S3192"/>
  <c r="R3191"/>
  <c r="U3191" s="1"/>
  <c r="S3193" l="1"/>
  <c r="R3192"/>
  <c r="U3192" s="1"/>
  <c r="D3121" i="11"/>
  <c r="D3190" i="9"/>
  <c r="L3057" i="11"/>
  <c r="N3126" i="9"/>
  <c r="O3126" s="1"/>
  <c r="Q3127" i="4"/>
  <c r="L3126"/>
  <c r="J3126"/>
  <c r="I3054" i="11"/>
  <c r="I3123" i="9"/>
  <c r="J3057" i="11" l="1"/>
  <c r="J3126" i="9"/>
  <c r="I3125" i="4"/>
  <c r="L3058" i="11"/>
  <c r="N3127" i="9"/>
  <c r="O3127" s="1"/>
  <c r="Q3128" i="4"/>
  <c r="L3127"/>
  <c r="S3194"/>
  <c r="R3193"/>
  <c r="U3193" l="1"/>
  <c r="D3193"/>
  <c r="S3195"/>
  <c r="R3194"/>
  <c r="U3194" s="1"/>
  <c r="L3059" i="11"/>
  <c r="N3128" i="9"/>
  <c r="O3128" s="1"/>
  <c r="Q3129" i="4"/>
  <c r="L3128"/>
  <c r="I3056" i="11"/>
  <c r="I3125" i="9"/>
  <c r="L3060" i="11" l="1"/>
  <c r="N3129" i="9"/>
  <c r="O3129" s="1"/>
  <c r="Q3130" i="4"/>
  <c r="L3129"/>
  <c r="S3196"/>
  <c r="R3195"/>
  <c r="D3124" i="11"/>
  <c r="D3193" i="9"/>
  <c r="U3195" i="4" l="1"/>
  <c r="D3195"/>
  <c r="S3197"/>
  <c r="R3196"/>
  <c r="U3196" s="1"/>
  <c r="L3061" i="11"/>
  <c r="N3130" i="9"/>
  <c r="O3130" s="1"/>
  <c r="Q3131" i="4"/>
  <c r="L3130"/>
  <c r="L3062" i="11" l="1"/>
  <c r="N3131" i="9"/>
  <c r="O3131" s="1"/>
  <c r="Q3132" i="4"/>
  <c r="L3131"/>
  <c r="S3198"/>
  <c r="R3197"/>
  <c r="D3126" i="11"/>
  <c r="D3195" i="9"/>
  <c r="U3197" i="4" l="1"/>
  <c r="D3197"/>
  <c r="S3199"/>
  <c r="R3198"/>
  <c r="U3198" s="1"/>
  <c r="L3063" i="11"/>
  <c r="N3132" i="9"/>
  <c r="O3132" s="1"/>
  <c r="Q3133" i="4"/>
  <c r="L3132"/>
  <c r="L3064" i="11" l="1"/>
  <c r="N3133" i="9"/>
  <c r="O3133" s="1"/>
  <c r="Q3134" i="4"/>
  <c r="L3133"/>
  <c r="S3200"/>
  <c r="R3199"/>
  <c r="U3199" s="1"/>
  <c r="D3128" i="11"/>
  <c r="D3197" i="9"/>
  <c r="S3201" i="4" l="1"/>
  <c r="R3200"/>
  <c r="U3200" s="1"/>
  <c r="L3065" i="11"/>
  <c r="N3134" i="9"/>
  <c r="O3134" s="1"/>
  <c r="Q3135" i="4"/>
  <c r="L3134"/>
  <c r="L3066" i="11" l="1"/>
  <c r="N3135" i="9"/>
  <c r="O3135" s="1"/>
  <c r="Q3136" i="4"/>
  <c r="L3135"/>
  <c r="S3202"/>
  <c r="R3201"/>
  <c r="U3201" s="1"/>
  <c r="S3203" l="1"/>
  <c r="R3202"/>
  <c r="L3067" i="11"/>
  <c r="N3136" i="9"/>
  <c r="O3136" s="1"/>
  <c r="Q3137" i="4"/>
  <c r="L3136"/>
  <c r="L3068" i="11" l="1"/>
  <c r="N3137" i="9"/>
  <c r="O3137" s="1"/>
  <c r="Q3138" i="4"/>
  <c r="L3137"/>
  <c r="U3202"/>
  <c r="D3202"/>
  <c r="S3204"/>
  <c r="R3203"/>
  <c r="U3203" s="1"/>
  <c r="S3205" l="1"/>
  <c r="R3204"/>
  <c r="D3133" i="11"/>
  <c r="D3202" i="9"/>
  <c r="L3069" i="11"/>
  <c r="N3138" i="9"/>
  <c r="O3138" s="1"/>
  <c r="Q3139" i="4"/>
  <c r="L3138"/>
  <c r="L3070" i="11" l="1"/>
  <c r="N3139" i="9"/>
  <c r="O3139" s="1"/>
  <c r="Q3140" i="4"/>
  <c r="L3139"/>
  <c r="U3204"/>
  <c r="D3204"/>
  <c r="S3206"/>
  <c r="R3205"/>
  <c r="U3205" s="1"/>
  <c r="S3207" l="1"/>
  <c r="R3206"/>
  <c r="U3206" s="1"/>
  <c r="D3135" i="11"/>
  <c r="D3204" i="9"/>
  <c r="L3071" i="11"/>
  <c r="N3140" i="9"/>
  <c r="O3140" s="1"/>
  <c r="Q3141" i="4"/>
  <c r="L3140"/>
  <c r="L3072" i="11" l="1"/>
  <c r="N3141" i="9"/>
  <c r="O3141" s="1"/>
  <c r="Q3142" i="4"/>
  <c r="L3141"/>
  <c r="S3208"/>
  <c r="R3207"/>
  <c r="U3207" s="1"/>
  <c r="S3209" l="1"/>
  <c r="R3208"/>
  <c r="L3073" i="11"/>
  <c r="N3142" i="9"/>
  <c r="O3142" s="1"/>
  <c r="Q3143" i="4"/>
  <c r="L3142"/>
  <c r="J3142"/>
  <c r="J3073" i="11" l="1"/>
  <c r="J3142" i="9"/>
  <c r="I3141" i="4"/>
  <c r="L3074" i="11"/>
  <c r="N3143" i="9"/>
  <c r="O3143" s="1"/>
  <c r="Q3144" i="4"/>
  <c r="L3143"/>
  <c r="U3208"/>
  <c r="D3208"/>
  <c r="S3210"/>
  <c r="R3209"/>
  <c r="U3209" s="1"/>
  <c r="S3211" l="1"/>
  <c r="R3210"/>
  <c r="D3139" i="11"/>
  <c r="D3208" i="9"/>
  <c r="L3075" i="11"/>
  <c r="N3144" i="9"/>
  <c r="O3144" s="1"/>
  <c r="Q3145" i="4"/>
  <c r="L3144"/>
  <c r="I3072" i="11"/>
  <c r="I3141" i="9"/>
  <c r="L3076" i="11" l="1"/>
  <c r="N3145" i="9"/>
  <c r="O3145" s="1"/>
  <c r="Q3146" i="4"/>
  <c r="L3145"/>
  <c r="U3210"/>
  <c r="D3210"/>
  <c r="S3212"/>
  <c r="R3211"/>
  <c r="U3211" s="1"/>
  <c r="S3213" l="1"/>
  <c r="R3212"/>
  <c r="D3141" i="11"/>
  <c r="D3210" i="9"/>
  <c r="L3077" i="11"/>
  <c r="N3146" i="9"/>
  <c r="O3146" s="1"/>
  <c r="Q3147" i="4"/>
  <c r="L3146"/>
  <c r="J3146"/>
  <c r="J3077" i="11" l="1"/>
  <c r="J3146" i="9"/>
  <c r="I3145" i="4"/>
  <c r="L3078" i="11"/>
  <c r="N3147" i="9"/>
  <c r="O3147" s="1"/>
  <c r="Q3148" i="4"/>
  <c r="L3147"/>
  <c r="U3212"/>
  <c r="D3212"/>
  <c r="S3214"/>
  <c r="R3213"/>
  <c r="U3213" s="1"/>
  <c r="S3215" l="1"/>
  <c r="R3214"/>
  <c r="D3143" i="11"/>
  <c r="D3212" i="9"/>
  <c r="L3079" i="11"/>
  <c r="N3148" i="9"/>
  <c r="O3148" s="1"/>
  <c r="Q3149" i="4"/>
  <c r="L3148"/>
  <c r="J3148"/>
  <c r="I3076" i="11"/>
  <c r="I3145" i="9"/>
  <c r="J3079" i="11" l="1"/>
  <c r="J3148" i="9"/>
  <c r="I3147" i="4"/>
  <c r="L3080" i="11"/>
  <c r="N3149" i="9"/>
  <c r="O3149" s="1"/>
  <c r="Q3150" i="4"/>
  <c r="L3149"/>
  <c r="U3214"/>
  <c r="D3214"/>
  <c r="S3216"/>
  <c r="R3215"/>
  <c r="U3215" s="1"/>
  <c r="S3217" l="1"/>
  <c r="R3216"/>
  <c r="U3216" s="1"/>
  <c r="D3145" i="11"/>
  <c r="D3214" i="9"/>
  <c r="L3081" i="11"/>
  <c r="N3150" i="9"/>
  <c r="O3150" s="1"/>
  <c r="Q3151" i="4"/>
  <c r="L3150"/>
  <c r="I3078" i="11"/>
  <c r="I3147" i="9"/>
  <c r="L3082" i="11" l="1"/>
  <c r="N3151" i="9"/>
  <c r="O3151" s="1"/>
  <c r="Q3152" i="4"/>
  <c r="L3151"/>
  <c r="S3218"/>
  <c r="R3217"/>
  <c r="U3217" l="1"/>
  <c r="D3217"/>
  <c r="S3219"/>
  <c r="R3218"/>
  <c r="U3218" s="1"/>
  <c r="L3083" i="11"/>
  <c r="N3152" i="9"/>
  <c r="O3152" s="1"/>
  <c r="Q3153" i="4"/>
  <c r="L3152"/>
  <c r="L3084" i="11" l="1"/>
  <c r="N3153" i="9"/>
  <c r="O3153" s="1"/>
  <c r="Q3154" i="4"/>
  <c r="L3153"/>
  <c r="S3220"/>
  <c r="R3219"/>
  <c r="D3148" i="11"/>
  <c r="D3217" i="9"/>
  <c r="U3219" i="4" l="1"/>
  <c r="D3219"/>
  <c r="S3221"/>
  <c r="R3220"/>
  <c r="U3220" s="1"/>
  <c r="L3085" i="11"/>
  <c r="N3154" i="9"/>
  <c r="O3154" s="1"/>
  <c r="Q3155" i="4"/>
  <c r="L3154"/>
  <c r="L3086" i="11" l="1"/>
  <c r="N3155" i="9"/>
  <c r="O3155" s="1"/>
  <c r="Q3156" i="4"/>
  <c r="L3155"/>
  <c r="I3155" s="1"/>
  <c r="S3222"/>
  <c r="R3221"/>
  <c r="D3150" i="11"/>
  <c r="D3219" i="9"/>
  <c r="U3221" i="4" l="1"/>
  <c r="D3221"/>
  <c r="S3223"/>
  <c r="R3222"/>
  <c r="U3222" s="1"/>
  <c r="I3086" i="11"/>
  <c r="I3155" i="9"/>
  <c r="L3087" i="11"/>
  <c r="N3156" i="9"/>
  <c r="O3156" s="1"/>
  <c r="Q3157" i="4"/>
  <c r="L3156"/>
  <c r="L3088" i="11" l="1"/>
  <c r="N3157" i="9"/>
  <c r="O3157" s="1"/>
  <c r="Q3158" i="4"/>
  <c r="L3157"/>
  <c r="S3224"/>
  <c r="R3223"/>
  <c r="U3223" s="1"/>
  <c r="D3152" i="11"/>
  <c r="D3221" i="9"/>
  <c r="S3225" i="4" l="1"/>
  <c r="R3224"/>
  <c r="L3089" i="11"/>
  <c r="N3158" i="9"/>
  <c r="O3158" s="1"/>
  <c r="Q3159" i="4"/>
  <c r="L3158"/>
  <c r="L3090" i="11" l="1"/>
  <c r="N3159" i="9"/>
  <c r="O3159" s="1"/>
  <c r="Q3160" i="4"/>
  <c r="L3159"/>
  <c r="U3224"/>
  <c r="D3224"/>
  <c r="S3226"/>
  <c r="R3225"/>
  <c r="U3225" s="1"/>
  <c r="S3227" l="1"/>
  <c r="R3226"/>
  <c r="D3155" i="11"/>
  <c r="D3224" i="9"/>
  <c r="L3091" i="11"/>
  <c r="N3160" i="9"/>
  <c r="O3160" s="1"/>
  <c r="Q3161" i="4"/>
  <c r="L3160"/>
  <c r="L3092" i="11" l="1"/>
  <c r="N3161" i="9"/>
  <c r="O3161" s="1"/>
  <c r="Q3162" i="4"/>
  <c r="L3161"/>
  <c r="U3226"/>
  <c r="D3226"/>
  <c r="S3228"/>
  <c r="R3227"/>
  <c r="U3227" s="1"/>
  <c r="S3229" l="1"/>
  <c r="R3228"/>
  <c r="D3157" i="11"/>
  <c r="D3226" i="9"/>
  <c r="L3093" i="11"/>
  <c r="N3162" i="9"/>
  <c r="O3162" s="1"/>
  <c r="Q3163" i="4"/>
  <c r="L3162"/>
  <c r="L3094" i="11" l="1"/>
  <c r="N3163" i="9"/>
  <c r="O3163" s="1"/>
  <c r="Q3164" i="4"/>
  <c r="L3163"/>
  <c r="U3228"/>
  <c r="D3228"/>
  <c r="S3230"/>
  <c r="R3229"/>
  <c r="U3229" s="1"/>
  <c r="S3231" l="1"/>
  <c r="R3230"/>
  <c r="D3159" i="11"/>
  <c r="D3228" i="9"/>
  <c r="L3095" i="11"/>
  <c r="N3164" i="9"/>
  <c r="O3164" s="1"/>
  <c r="Q3165" i="4"/>
  <c r="L3164"/>
  <c r="L3096" i="11" l="1"/>
  <c r="N3165" i="9"/>
  <c r="O3165" s="1"/>
  <c r="Q3166" i="4"/>
  <c r="L3165"/>
  <c r="U3230"/>
  <c r="D3230"/>
  <c r="S3232"/>
  <c r="R3231"/>
  <c r="U3231" s="1"/>
  <c r="S3233" l="1"/>
  <c r="R3232"/>
  <c r="D3161" i="11"/>
  <c r="D3230" i="9"/>
  <c r="L3097" i="11"/>
  <c r="N3166" i="9"/>
  <c r="O3166" s="1"/>
  <c r="Q3167" i="4"/>
  <c r="L3166"/>
  <c r="L3098" i="11" l="1"/>
  <c r="N3167" i="9"/>
  <c r="O3167" s="1"/>
  <c r="Q3168" i="4"/>
  <c r="L3167"/>
  <c r="U3232"/>
  <c r="D3232"/>
  <c r="S3234"/>
  <c r="R3233"/>
  <c r="U3233" s="1"/>
  <c r="S3235" l="1"/>
  <c r="R3234"/>
  <c r="D3163" i="11"/>
  <c r="D3232" i="9"/>
  <c r="L3099" i="11"/>
  <c r="N3168" i="9"/>
  <c r="O3168" s="1"/>
  <c r="Q3169" i="4"/>
  <c r="L3168"/>
  <c r="L3100" i="11" l="1"/>
  <c r="N3169" i="9"/>
  <c r="O3169" s="1"/>
  <c r="Q3170" i="4"/>
  <c r="L3169"/>
  <c r="U3234"/>
  <c r="D3234"/>
  <c r="S3236"/>
  <c r="R3235"/>
  <c r="U3235" s="1"/>
  <c r="S3237" l="1"/>
  <c r="R3236"/>
  <c r="D3165" i="11"/>
  <c r="D3234" i="9"/>
  <c r="L3101" i="11"/>
  <c r="N3170" i="9"/>
  <c r="O3170" s="1"/>
  <c r="Q3171" i="4"/>
  <c r="L3170"/>
  <c r="L3102" i="11" l="1"/>
  <c r="N3171" i="9"/>
  <c r="O3171" s="1"/>
  <c r="Q3172" i="4"/>
  <c r="L3171"/>
  <c r="U3236"/>
  <c r="D3236"/>
  <c r="S3238"/>
  <c r="R3237"/>
  <c r="U3237" s="1"/>
  <c r="S3239" l="1"/>
  <c r="R3238"/>
  <c r="U3238" s="1"/>
  <c r="D3167" i="11"/>
  <c r="D3236" i="9"/>
  <c r="L3103" i="11"/>
  <c r="N3172" i="9"/>
  <c r="O3172" s="1"/>
  <c r="Q3173" i="4"/>
  <c r="L3172"/>
  <c r="L3104" i="11" l="1"/>
  <c r="N3173" i="9"/>
  <c r="O3173" s="1"/>
  <c r="Q3174" i="4"/>
  <c r="L3173"/>
  <c r="S3240"/>
  <c r="R3239"/>
  <c r="U3239" l="1"/>
  <c r="D3239"/>
  <c r="S3241"/>
  <c r="R3240"/>
  <c r="U3240" s="1"/>
  <c r="L3105" i="11"/>
  <c r="N3174" i="9"/>
  <c r="O3174" s="1"/>
  <c r="Q3175" i="4"/>
  <c r="L3174"/>
  <c r="L3106" i="11" l="1"/>
  <c r="N3175" i="9"/>
  <c r="O3175" s="1"/>
  <c r="Q3176" i="4"/>
  <c r="L3175"/>
  <c r="S3242"/>
  <c r="R3241"/>
  <c r="D3170" i="11"/>
  <c r="D3239" i="9"/>
  <c r="U3241" i="4" l="1"/>
  <c r="D3241"/>
  <c r="S3243"/>
  <c r="R3242"/>
  <c r="U3242" s="1"/>
  <c r="L3107" i="11"/>
  <c r="N3176" i="9"/>
  <c r="O3176" s="1"/>
  <c r="Q3177" i="4"/>
  <c r="L3176"/>
  <c r="L3108" i="11" l="1"/>
  <c r="N3177" i="9"/>
  <c r="O3177" s="1"/>
  <c r="Q3178" i="4"/>
  <c r="L3177"/>
  <c r="S3244"/>
  <c r="R3243"/>
  <c r="D3172" i="11"/>
  <c r="D3241" i="9"/>
  <c r="U3243" i="4" l="1"/>
  <c r="D3243"/>
  <c r="S3245"/>
  <c r="R3244"/>
  <c r="U3244" s="1"/>
  <c r="L3109" i="11"/>
  <c r="N3178" i="9"/>
  <c r="O3178" s="1"/>
  <c r="Q3179" i="4"/>
  <c r="L3178"/>
  <c r="L3110" i="11" l="1"/>
  <c r="N3179" i="9"/>
  <c r="O3179" s="1"/>
  <c r="Q3180" i="4"/>
  <c r="L3179"/>
  <c r="I3179" s="1"/>
  <c r="S3246"/>
  <c r="R3245"/>
  <c r="U3245" s="1"/>
  <c r="D3174" i="11"/>
  <c r="D3243" i="9"/>
  <c r="S3247" i="4" l="1"/>
  <c r="R3246"/>
  <c r="U3246" s="1"/>
  <c r="I3110" i="11"/>
  <c r="I3179" i="9"/>
  <c r="L3111" i="11"/>
  <c r="N3180" i="9"/>
  <c r="O3180" s="1"/>
  <c r="Q3181" i="4"/>
  <c r="L3180"/>
  <c r="L3112" i="11" l="1"/>
  <c r="N3181" i="9"/>
  <c r="O3181" s="1"/>
  <c r="Q3182" i="4"/>
  <c r="L3181"/>
  <c r="S3248"/>
  <c r="R3247"/>
  <c r="U3247" l="1"/>
  <c r="D3247"/>
  <c r="S3249"/>
  <c r="R3248"/>
  <c r="U3248" s="1"/>
  <c r="L3113" i="11"/>
  <c r="N3182" i="9"/>
  <c r="O3182" s="1"/>
  <c r="Q3183" i="4"/>
  <c r="L3182"/>
  <c r="L3114" i="11" l="1"/>
  <c r="N3183" i="9"/>
  <c r="O3183" s="1"/>
  <c r="Q3184" i="4"/>
  <c r="L3183"/>
  <c r="S3250"/>
  <c r="R3249"/>
  <c r="D3178" i="11"/>
  <c r="D3247" i="9"/>
  <c r="U3249" i="4" l="1"/>
  <c r="D3249"/>
  <c r="S3251"/>
  <c r="R3250"/>
  <c r="U3250" s="1"/>
  <c r="L3115" i="11"/>
  <c r="N3184" i="9"/>
  <c r="O3184" s="1"/>
  <c r="Q3185" i="4"/>
  <c r="L3184"/>
  <c r="L3116" i="11" l="1"/>
  <c r="N3185" i="9"/>
  <c r="O3185" s="1"/>
  <c r="Q3186" i="4"/>
  <c r="L3185"/>
  <c r="S3252"/>
  <c r="R3251"/>
  <c r="D3180" i="11"/>
  <c r="D3249" i="9"/>
  <c r="U3251" i="4" l="1"/>
  <c r="D3251"/>
  <c r="S3253"/>
  <c r="R3252"/>
  <c r="U3252" s="1"/>
  <c r="L3117" i="11"/>
  <c r="N3186" i="9"/>
  <c r="O3186" s="1"/>
  <c r="Q3187" i="4"/>
  <c r="L3186"/>
  <c r="I3186" s="1"/>
  <c r="I3117" i="11" l="1"/>
  <c r="I3186" i="9"/>
  <c r="L3118" i="11"/>
  <c r="N3187" i="9"/>
  <c r="O3187" s="1"/>
  <c r="Q3188" i="4"/>
  <c r="L3187"/>
  <c r="S3254"/>
  <c r="R3253"/>
  <c r="D3182" i="11"/>
  <c r="D3251" i="9"/>
  <c r="U3253" i="4" l="1"/>
  <c r="D3253"/>
  <c r="S3255"/>
  <c r="R3254"/>
  <c r="U3254" s="1"/>
  <c r="L3119" i="11"/>
  <c r="N3188" i="9"/>
  <c r="O3188" s="1"/>
  <c r="Q3189" i="4"/>
  <c r="L3188"/>
  <c r="L3120" i="11" l="1"/>
  <c r="N3189" i="9"/>
  <c r="O3189" s="1"/>
  <c r="Q3190" i="4"/>
  <c r="L3189"/>
  <c r="I3189" s="1"/>
  <c r="S3256"/>
  <c r="R3255"/>
  <c r="D3184" i="11"/>
  <c r="D3253" i="9"/>
  <c r="U3255" i="4" l="1"/>
  <c r="D3255"/>
  <c r="S3257"/>
  <c r="R3256"/>
  <c r="U3256" s="1"/>
  <c r="I3120" i="11"/>
  <c r="I3189" i="9"/>
  <c r="L3121" i="11"/>
  <c r="N3190" i="9"/>
  <c r="O3190" s="1"/>
  <c r="Q3191" i="4"/>
  <c r="L3190"/>
  <c r="L3122" i="11" l="1"/>
  <c r="N3191" i="9"/>
  <c r="O3191" s="1"/>
  <c r="Q3192" i="4"/>
  <c r="L3191"/>
  <c r="S3258"/>
  <c r="R3257"/>
  <c r="D3186" i="11"/>
  <c r="D3255" i="9"/>
  <c r="U3257" i="4" l="1"/>
  <c r="D3257"/>
  <c r="S3259"/>
  <c r="R3258"/>
  <c r="U3258" s="1"/>
  <c r="L3123" i="11"/>
  <c r="N3192" i="9"/>
  <c r="O3192" s="1"/>
  <c r="Q3193" i="4"/>
  <c r="L3192"/>
  <c r="L3124" i="11" l="1"/>
  <c r="N3193" i="9"/>
  <c r="O3193" s="1"/>
  <c r="Q3194" i="4"/>
  <c r="L3193"/>
  <c r="S3260"/>
  <c r="R3259"/>
  <c r="D3188" i="11"/>
  <c r="D3257" i="9"/>
  <c r="U3259" i="4" l="1"/>
  <c r="D3259"/>
  <c r="S3261"/>
  <c r="R3260"/>
  <c r="U3260" s="1"/>
  <c r="L3125" i="11"/>
  <c r="N3194" i="9"/>
  <c r="O3194" s="1"/>
  <c r="Q3195" i="4"/>
  <c r="L3194"/>
  <c r="L3126" i="11" l="1"/>
  <c r="N3195" i="9"/>
  <c r="O3195" s="1"/>
  <c r="Q3196" i="4"/>
  <c r="L3195"/>
  <c r="S3262"/>
  <c r="R3261"/>
  <c r="U3261" s="1"/>
  <c r="D3190" i="11"/>
  <c r="D3259" i="9"/>
  <c r="S3263" i="4" l="1"/>
  <c r="R3262"/>
  <c r="L3127" i="11"/>
  <c r="N3196" i="9"/>
  <c r="O3196" s="1"/>
  <c r="Q3197" i="4"/>
  <c r="L3196"/>
  <c r="L3128" i="11" l="1"/>
  <c r="N3197" i="9"/>
  <c r="O3197" s="1"/>
  <c r="Q3198" i="4"/>
  <c r="L3197"/>
  <c r="U3262"/>
  <c r="D3262"/>
  <c r="S3264"/>
  <c r="R3263"/>
  <c r="U3263" s="1"/>
  <c r="S3265" l="1"/>
  <c r="R3264"/>
  <c r="D3193" i="11"/>
  <c r="D3262" i="9"/>
  <c r="L3129" i="11"/>
  <c r="N3198" i="9"/>
  <c r="O3198" s="1"/>
  <c r="Q3199" i="4"/>
  <c r="L3198"/>
  <c r="L3130" i="11" l="1"/>
  <c r="N3199" i="9"/>
  <c r="O3199" s="1"/>
  <c r="Q3200" i="4"/>
  <c r="L3199"/>
  <c r="U3264"/>
  <c r="D3264"/>
  <c r="S3266"/>
  <c r="R3265"/>
  <c r="U3265" s="1"/>
  <c r="S3267" l="1"/>
  <c r="R3266"/>
  <c r="D3195" i="11"/>
  <c r="D3264" i="9"/>
  <c r="L3131" i="11"/>
  <c r="N3200" i="9"/>
  <c r="O3200" s="1"/>
  <c r="Q3201" i="4"/>
  <c r="L3200"/>
  <c r="L3132" i="11" l="1"/>
  <c r="N3201" i="9"/>
  <c r="O3201" s="1"/>
  <c r="Q3202" i="4"/>
  <c r="L3201"/>
  <c r="U3266"/>
  <c r="D3266"/>
  <c r="S3268"/>
  <c r="R3267"/>
  <c r="U3267" s="1"/>
  <c r="S3269" l="1"/>
  <c r="R3268"/>
  <c r="U3268" s="1"/>
  <c r="D3197" i="11"/>
  <c r="D3266" i="9"/>
  <c r="L3133" i="11"/>
  <c r="N3202" i="9"/>
  <c r="O3202" s="1"/>
  <c r="Q3203" i="4"/>
  <c r="L3202"/>
  <c r="L3134" i="11" l="1"/>
  <c r="N3203" i="9"/>
  <c r="O3203" s="1"/>
  <c r="Q3204" i="4"/>
  <c r="L3203"/>
  <c r="S3270"/>
  <c r="R3269"/>
  <c r="U3269" s="1"/>
  <c r="S3271" l="1"/>
  <c r="R3270"/>
  <c r="L3135" i="11"/>
  <c r="N3204" i="9"/>
  <c r="O3204" s="1"/>
  <c r="Q3205" i="4"/>
  <c r="L3204"/>
  <c r="I3204" s="1"/>
  <c r="I3135" i="11" l="1"/>
  <c r="I3204" i="9"/>
  <c r="L3136" i="11"/>
  <c r="N3205" i="9"/>
  <c r="O3205" s="1"/>
  <c r="Q3206" i="4"/>
  <c r="L3205"/>
  <c r="U3270"/>
  <c r="D3270"/>
  <c r="S3272"/>
  <c r="R3271"/>
  <c r="U3271" s="1"/>
  <c r="S3273" l="1"/>
  <c r="R3272"/>
  <c r="D3201" i="11"/>
  <c r="D3270" i="9"/>
  <c r="L3137" i="11"/>
  <c r="N3206" i="9"/>
  <c r="O3206" s="1"/>
  <c r="Q3207" i="4"/>
  <c r="L3206"/>
  <c r="L3138" i="11" l="1"/>
  <c r="N3207" i="9"/>
  <c r="O3207" s="1"/>
  <c r="Q3208" i="4"/>
  <c r="L3207"/>
  <c r="U3272"/>
  <c r="D3272"/>
  <c r="S3274"/>
  <c r="R3273"/>
  <c r="U3273" s="1"/>
  <c r="S3275" l="1"/>
  <c r="R3274"/>
  <c r="D3203" i="11"/>
  <c r="D3272" i="9"/>
  <c r="L3139" i="11"/>
  <c r="N3208" i="9"/>
  <c r="O3208" s="1"/>
  <c r="Q3209" i="4"/>
  <c r="L3208"/>
  <c r="L3140" i="11" l="1"/>
  <c r="N3209" i="9"/>
  <c r="O3209" s="1"/>
  <c r="Q3210" i="4"/>
  <c r="L3209"/>
  <c r="U3274"/>
  <c r="D3274"/>
  <c r="S3276"/>
  <c r="R3275"/>
  <c r="U3275" s="1"/>
  <c r="S3277" l="1"/>
  <c r="R3276"/>
  <c r="D3205" i="11"/>
  <c r="D3274" i="9"/>
  <c r="L3141" i="11"/>
  <c r="N3210" i="9"/>
  <c r="O3210" s="1"/>
  <c r="Q3211" i="4"/>
  <c r="L3210"/>
  <c r="I3210" s="1"/>
  <c r="I3141" i="11" l="1"/>
  <c r="I3210" i="9"/>
  <c r="L3142" i="11"/>
  <c r="N3211" i="9"/>
  <c r="O3211" s="1"/>
  <c r="Q3212" i="4"/>
  <c r="L3211"/>
  <c r="U3276"/>
  <c r="D3276"/>
  <c r="S3278"/>
  <c r="R3277"/>
  <c r="U3277" s="1"/>
  <c r="S3279" l="1"/>
  <c r="R3278"/>
  <c r="D3207" i="11"/>
  <c r="D3276" i="9"/>
  <c r="L3143" i="11"/>
  <c r="N3212" i="9"/>
  <c r="O3212" s="1"/>
  <c r="Q3213" i="4"/>
  <c r="L3212"/>
  <c r="L3144" i="11" l="1"/>
  <c r="N3213" i="9"/>
  <c r="O3213" s="1"/>
  <c r="Q3214" i="4"/>
  <c r="L3213"/>
  <c r="U3278"/>
  <c r="D3278"/>
  <c r="S3280"/>
  <c r="R3279"/>
  <c r="U3279" s="1"/>
  <c r="S3281" l="1"/>
  <c r="R3280"/>
  <c r="U3280" s="1"/>
  <c r="D3209" i="11"/>
  <c r="D3278" i="9"/>
  <c r="L3145" i="11"/>
  <c r="N3214" i="9"/>
  <c r="O3214" s="1"/>
  <c r="Q3215" i="4"/>
  <c r="L3214"/>
  <c r="L3146" i="11" l="1"/>
  <c r="N3215" i="9"/>
  <c r="O3215" s="1"/>
  <c r="Q3216" i="4"/>
  <c r="L3215"/>
  <c r="S3282"/>
  <c r="R3281"/>
  <c r="U3281" l="1"/>
  <c r="D3281"/>
  <c r="S3283"/>
  <c r="R3282"/>
  <c r="U3282" s="1"/>
  <c r="L3147" i="11"/>
  <c r="N3216" i="9"/>
  <c r="O3216" s="1"/>
  <c r="Q3217" i="4"/>
  <c r="L3216"/>
  <c r="L3148" i="11" l="1"/>
  <c r="N3217" i="9"/>
  <c r="O3217" s="1"/>
  <c r="Q3218" i="4"/>
  <c r="L3217"/>
  <c r="I3217" s="1"/>
  <c r="S3284"/>
  <c r="R3283"/>
  <c r="D3212" i="11"/>
  <c r="D3281" i="9"/>
  <c r="U3283" i="4" l="1"/>
  <c r="D3283"/>
  <c r="S3285"/>
  <c r="R3284"/>
  <c r="U3284" s="1"/>
  <c r="I3148" i="11"/>
  <c r="I3217" i="9"/>
  <c r="L3149" i="11"/>
  <c r="N3218" i="9"/>
  <c r="O3218" s="1"/>
  <c r="Q3219" i="4"/>
  <c r="L3218"/>
  <c r="L3150" i="11" l="1"/>
  <c r="N3219" i="9"/>
  <c r="O3219" s="1"/>
  <c r="Q3220" i="4"/>
  <c r="L3219"/>
  <c r="S3286"/>
  <c r="R3285"/>
  <c r="D3214" i="11"/>
  <c r="D3283" i="9"/>
  <c r="U3285" i="4" l="1"/>
  <c r="D3285"/>
  <c r="S3287"/>
  <c r="R3286"/>
  <c r="U3286" s="1"/>
  <c r="L3151" i="11"/>
  <c r="N3220" i="9"/>
  <c r="O3220" s="1"/>
  <c r="Q3221" i="4"/>
  <c r="L3220"/>
  <c r="L3152" i="11" l="1"/>
  <c r="N3221" i="9"/>
  <c r="O3221" s="1"/>
  <c r="Q3222" i="4"/>
  <c r="L3221"/>
  <c r="I3221" s="1"/>
  <c r="S3288"/>
  <c r="R3287"/>
  <c r="U3287" s="1"/>
  <c r="D3216" i="11"/>
  <c r="D3285" i="9"/>
  <c r="AN3289" i="4" l="1"/>
  <c r="S3289"/>
  <c r="R3288"/>
  <c r="U3288" s="1"/>
  <c r="I3152" i="11"/>
  <c r="I3221" i="9"/>
  <c r="L3153" i="11"/>
  <c r="N3222" i="9"/>
  <c r="O3222" s="1"/>
  <c r="Q3223" i="4"/>
  <c r="L3222"/>
  <c r="L3154" i="11" l="1"/>
  <c r="N3223" i="9"/>
  <c r="O3223" s="1"/>
  <c r="Q3224" i="4"/>
  <c r="L3223"/>
  <c r="S3290"/>
  <c r="R3289"/>
  <c r="AN3290"/>
  <c r="AM3289"/>
  <c r="Y3289" s="1"/>
  <c r="D192" i="10" s="1"/>
  <c r="AN3291" i="4" l="1"/>
  <c r="AM3290"/>
  <c r="Y3290" s="1"/>
  <c r="D193" i="10" s="1"/>
  <c r="U3289" i="4"/>
  <c r="D3289"/>
  <c r="S3291"/>
  <c r="R3290"/>
  <c r="U3290" s="1"/>
  <c r="L3155" i="11"/>
  <c r="N3224" i="9"/>
  <c r="O3224" s="1"/>
  <c r="Q3225" i="4"/>
  <c r="L3224"/>
  <c r="L3156" i="11" l="1"/>
  <c r="N3225" i="9"/>
  <c r="O3225" s="1"/>
  <c r="Q3226" i="4"/>
  <c r="L3225"/>
  <c r="S3292"/>
  <c r="R3291"/>
  <c r="U3291" s="1"/>
  <c r="D3220" i="11"/>
  <c r="D3289" i="9"/>
  <c r="AN3292" i="4"/>
  <c r="AM3291"/>
  <c r="AN3293" l="1"/>
  <c r="AM3292"/>
  <c r="S3293"/>
  <c r="R3292"/>
  <c r="U3292" s="1"/>
  <c r="L3157" i="11"/>
  <c r="N3226" i="9"/>
  <c r="O3226" s="1"/>
  <c r="Q3227" i="4"/>
  <c r="L3226"/>
  <c r="L3158" i="11" l="1"/>
  <c r="N3227" i="9"/>
  <c r="O3227" s="1"/>
  <c r="Q3228" i="4"/>
  <c r="L3227"/>
  <c r="S3294"/>
  <c r="R3293"/>
  <c r="AN3294"/>
  <c r="AM3293"/>
  <c r="AN3295" l="1"/>
  <c r="AM3294"/>
  <c r="U3293"/>
  <c r="D3293"/>
  <c r="S3295"/>
  <c r="R3294"/>
  <c r="U3294" s="1"/>
  <c r="L3159" i="11"/>
  <c r="N3228" i="9"/>
  <c r="O3228" s="1"/>
  <c r="Q3229" i="4"/>
  <c r="L3228"/>
  <c r="L3160" i="11" l="1"/>
  <c r="N3229" i="9"/>
  <c r="O3229" s="1"/>
  <c r="Q3230" i="4"/>
  <c r="L3229"/>
  <c r="S3296"/>
  <c r="R3295"/>
  <c r="D3224" i="11"/>
  <c r="D3293" i="9"/>
  <c r="AN3296" i="4"/>
  <c r="AM3295"/>
  <c r="AN3297" l="1"/>
  <c r="AM3296"/>
  <c r="Y3296" s="1"/>
  <c r="D199" i="10" s="1"/>
  <c r="U3295" i="4"/>
  <c r="D3295"/>
  <c r="S3297"/>
  <c r="R3296"/>
  <c r="U3296" s="1"/>
  <c r="L3161" i="11"/>
  <c r="N3230" i="9"/>
  <c r="O3230" s="1"/>
  <c r="Q3231" i="4"/>
  <c r="L3230"/>
  <c r="J3230"/>
  <c r="J3161" i="11" l="1"/>
  <c r="J3230" i="9"/>
  <c r="I3229" i="4"/>
  <c r="L3162" i="11"/>
  <c r="N3231" i="9"/>
  <c r="O3231" s="1"/>
  <c r="Q3232" i="4"/>
  <c r="L3231"/>
  <c r="S3298"/>
  <c r="R3297"/>
  <c r="D3226" i="11"/>
  <c r="D3295" i="9"/>
  <c r="AN3298" i="4"/>
  <c r="AM3297"/>
  <c r="AN3299" l="1"/>
  <c r="AM3298"/>
  <c r="Y3298" s="1"/>
  <c r="D201" i="10" s="1"/>
  <c r="U3297" i="4"/>
  <c r="D3297"/>
  <c r="S3299"/>
  <c r="R3298"/>
  <c r="U3298" s="1"/>
  <c r="L3163" i="11"/>
  <c r="N3232" i="9"/>
  <c r="O3232" s="1"/>
  <c r="Q3233" i="4"/>
  <c r="L3232"/>
  <c r="J3232"/>
  <c r="I3160" i="11"/>
  <c r="I3229" i="9"/>
  <c r="J3163" i="11" l="1"/>
  <c r="J3232" i="9"/>
  <c r="I3231" i="4"/>
  <c r="L3164" i="11"/>
  <c r="N3233" i="9"/>
  <c r="O3233" s="1"/>
  <c r="Q3234" i="4"/>
  <c r="L3233"/>
  <c r="S3300"/>
  <c r="R3299"/>
  <c r="U3299" s="1"/>
  <c r="D3228" i="11"/>
  <c r="D3297" i="9"/>
  <c r="AN3300" i="4"/>
  <c r="AM3299"/>
  <c r="AN3301" l="1"/>
  <c r="AM3300"/>
  <c r="S3301"/>
  <c r="R3300"/>
  <c r="L3165" i="11"/>
  <c r="N3234" i="9"/>
  <c r="O3234" s="1"/>
  <c r="Q3235" i="4"/>
  <c r="L3234"/>
  <c r="I3162" i="11"/>
  <c r="I3231" i="9"/>
  <c r="L3166" i="11" l="1"/>
  <c r="N3235" i="9"/>
  <c r="O3235" s="1"/>
  <c r="Q3236" i="4"/>
  <c r="L3235"/>
  <c r="U3300"/>
  <c r="D3300"/>
  <c r="S3302"/>
  <c r="R3301"/>
  <c r="U3301" s="1"/>
  <c r="AN3302"/>
  <c r="AM3301"/>
  <c r="Y3301" s="1"/>
  <c r="D204" i="10" s="1"/>
  <c r="AN3303" i="4" l="1"/>
  <c r="AM3302"/>
  <c r="S3303"/>
  <c r="R3302"/>
  <c r="D3231" i="11"/>
  <c r="D3300" i="9"/>
  <c r="L3167" i="11"/>
  <c r="N3236" i="9"/>
  <c r="O3236" s="1"/>
  <c r="Q3237" i="4"/>
  <c r="L3236"/>
  <c r="L3168" i="11" l="1"/>
  <c r="N3237" i="9"/>
  <c r="O3237" s="1"/>
  <c r="Q3238" i="4"/>
  <c r="L3237"/>
  <c r="U3302"/>
  <c r="D3302"/>
  <c r="S3304"/>
  <c r="R3303"/>
  <c r="U3303" s="1"/>
  <c r="AN3304"/>
  <c r="AM3303"/>
  <c r="Y3303" s="1"/>
  <c r="D206" i="10" s="1"/>
  <c r="AN3305" i="4" l="1"/>
  <c r="AM3304"/>
  <c r="S3305"/>
  <c r="R3304"/>
  <c r="D3233" i="11"/>
  <c r="D3302" i="9"/>
  <c r="L3169" i="11"/>
  <c r="N3238" i="9"/>
  <c r="O3238" s="1"/>
  <c r="Q3239" i="4"/>
  <c r="L3238"/>
  <c r="L3170" i="11" l="1"/>
  <c r="N3239" i="9"/>
  <c r="O3239" s="1"/>
  <c r="Q3240" i="4"/>
  <c r="L3239"/>
  <c r="J3239"/>
  <c r="U3304"/>
  <c r="D3304"/>
  <c r="S3306"/>
  <c r="R3305"/>
  <c r="AN3306"/>
  <c r="AM3305"/>
  <c r="Y3305" s="1"/>
  <c r="D208" i="10" s="1"/>
  <c r="AN3307" i="4" l="1"/>
  <c r="AM3306"/>
  <c r="U3305"/>
  <c r="D3305"/>
  <c r="S3307"/>
  <c r="R3306"/>
  <c r="U3306" s="1"/>
  <c r="D3235" i="11"/>
  <c r="D3304" i="9"/>
  <c r="J3170" i="11"/>
  <c r="J3239" i="9"/>
  <c r="I3238" i="4"/>
  <c r="L3171" i="11"/>
  <c r="N3240" i="9"/>
  <c r="O3240" s="1"/>
  <c r="Q3241" i="4"/>
  <c r="L3240"/>
  <c r="L3172" i="11" l="1"/>
  <c r="N3241" i="9"/>
  <c r="O3241" s="1"/>
  <c r="Q3242" i="4"/>
  <c r="L3241"/>
  <c r="J3241"/>
  <c r="I3169" i="11"/>
  <c r="I3238" i="9"/>
  <c r="S3308" i="4"/>
  <c r="R3307"/>
  <c r="D3236" i="11"/>
  <c r="D3305" i="9"/>
  <c r="AN3308" i="4"/>
  <c r="AM3307"/>
  <c r="AN3309" l="1"/>
  <c r="AM3309" s="1"/>
  <c r="Y3309" s="1"/>
  <c r="D212" i="10" s="1"/>
  <c r="AM3308" i="4"/>
  <c r="U3307"/>
  <c r="D3307"/>
  <c r="S3309"/>
  <c r="R3308"/>
  <c r="U3308" s="1"/>
  <c r="J3172" i="11"/>
  <c r="J3241" i="9"/>
  <c r="I3240" i="4"/>
  <c r="L3173" i="11"/>
  <c r="N3242" i="9"/>
  <c r="O3242" s="1"/>
  <c r="Q3243" i="4"/>
  <c r="L3242"/>
  <c r="L3174" i="11" l="1"/>
  <c r="N3243" i="9"/>
  <c r="O3243" s="1"/>
  <c r="Q3244" i="4"/>
  <c r="L3243"/>
  <c r="I3171" i="11"/>
  <c r="I3240" i="9"/>
  <c r="S3310" i="4"/>
  <c r="R3309"/>
  <c r="D3237" i="11"/>
  <c r="D3307" i="9"/>
  <c r="U3309" i="4" l="1"/>
  <c r="D3309"/>
  <c r="S3311"/>
  <c r="R3310"/>
  <c r="U3310" s="1"/>
  <c r="L3175" i="11"/>
  <c r="N3244" i="9"/>
  <c r="O3244" s="1"/>
  <c r="Q3245" i="4"/>
  <c r="L3244"/>
  <c r="L3176" i="11" l="1"/>
  <c r="N3245" i="9"/>
  <c r="O3245" s="1"/>
  <c r="Q3246" i="4"/>
  <c r="L3245"/>
  <c r="S3312"/>
  <c r="R3311"/>
  <c r="D3239" i="11"/>
  <c r="D3309" i="9"/>
  <c r="U3311" i="4" l="1"/>
  <c r="D3311"/>
  <c r="S3313"/>
  <c r="R3312"/>
  <c r="L3177" i="11"/>
  <c r="N3246" i="9"/>
  <c r="O3246" s="1"/>
  <c r="Q3247" i="4"/>
  <c r="L3246"/>
  <c r="L3178" i="11" l="1"/>
  <c r="N3247" i="9"/>
  <c r="O3247" s="1"/>
  <c r="Q3248" i="4"/>
  <c r="L3247"/>
  <c r="U3312"/>
  <c r="D3312"/>
  <c r="S3314"/>
  <c r="R3313"/>
  <c r="U3313" s="1"/>
  <c r="D3241" i="11"/>
  <c r="D3311" i="9"/>
  <c r="S3315" i="4" l="1"/>
  <c r="R3314"/>
  <c r="D3242" i="11"/>
  <c r="D3312" i="9"/>
  <c r="L3179" i="11"/>
  <c r="N3248" i="9"/>
  <c r="O3248" s="1"/>
  <c r="Q3249" i="4"/>
  <c r="L3248"/>
  <c r="L3180" i="11" l="1"/>
  <c r="N3249" i="9"/>
  <c r="O3249" s="1"/>
  <c r="Q3250" i="4"/>
  <c r="L3249"/>
  <c r="U3314"/>
  <c r="D3314"/>
  <c r="S3316"/>
  <c r="R3315"/>
  <c r="U3315" s="1"/>
  <c r="S3317" l="1"/>
  <c r="R3316"/>
  <c r="D3243" i="11"/>
  <c r="D3314" i="9"/>
  <c r="L3181" i="11"/>
  <c r="N3250" i="9"/>
  <c r="O3250" s="1"/>
  <c r="Q3251" i="4"/>
  <c r="L3250"/>
  <c r="L3182" i="11" l="1"/>
  <c r="N3251" i="9"/>
  <c r="O3251" s="1"/>
  <c r="Q3252" i="4"/>
  <c r="L3251"/>
  <c r="U3316"/>
  <c r="D3316"/>
  <c r="S3318"/>
  <c r="R3317"/>
  <c r="U3317" s="1"/>
  <c r="S3319" l="1"/>
  <c r="R3318"/>
  <c r="D3245" i="11"/>
  <c r="D3316" i="9"/>
  <c r="L3183" i="11"/>
  <c r="N3252" i="9"/>
  <c r="O3252" s="1"/>
  <c r="Q3253" i="4"/>
  <c r="L3252"/>
  <c r="L3184" i="11" l="1"/>
  <c r="N3253" i="9"/>
  <c r="O3253" s="1"/>
  <c r="Q3254" i="4"/>
  <c r="L3253"/>
  <c r="U3318"/>
  <c r="D3318"/>
  <c r="S3320"/>
  <c r="R3319"/>
  <c r="U3319" s="1"/>
  <c r="S3321" l="1"/>
  <c r="R3320"/>
  <c r="D3247" i="11"/>
  <c r="D3318" i="9"/>
  <c r="L3185" i="11"/>
  <c r="N3254" i="9"/>
  <c r="O3254" s="1"/>
  <c r="Q3255" i="4"/>
  <c r="L3254"/>
  <c r="L3186" i="11" l="1"/>
  <c r="N3255" i="9"/>
  <c r="O3255" s="1"/>
  <c r="Q3256" i="4"/>
  <c r="L3255"/>
  <c r="J3255"/>
  <c r="U3320"/>
  <c r="D3320"/>
  <c r="S3322"/>
  <c r="R3321"/>
  <c r="U3321" l="1"/>
  <c r="D3321"/>
  <c r="S3323"/>
  <c r="R3322"/>
  <c r="U3322" s="1"/>
  <c r="D3249" i="11"/>
  <c r="D3320" i="9"/>
  <c r="J3186" i="11"/>
  <c r="J3255" i="9"/>
  <c r="I3254" i="4"/>
  <c r="L3187" i="11"/>
  <c r="N3256" i="9"/>
  <c r="O3256" s="1"/>
  <c r="Q3257" i="4"/>
  <c r="L3256"/>
  <c r="L3188" i="11" l="1"/>
  <c r="N3257" i="9"/>
  <c r="O3257" s="1"/>
  <c r="Q3258" i="4"/>
  <c r="L3257"/>
  <c r="I3185" i="11"/>
  <c r="I3254" i="9"/>
  <c r="S3324" i="4"/>
  <c r="R3323"/>
  <c r="D3250" i="11"/>
  <c r="D3321" i="9"/>
  <c r="U3323" i="4" l="1"/>
  <c r="D3323"/>
  <c r="S3325"/>
  <c r="R3324"/>
  <c r="U3324" s="1"/>
  <c r="L3189" i="11"/>
  <c r="N3258" i="9"/>
  <c r="O3258" s="1"/>
  <c r="Q3259" i="4"/>
  <c r="L3258"/>
  <c r="L3190" i="11" l="1"/>
  <c r="N3259" i="9"/>
  <c r="O3259" s="1"/>
  <c r="Q3260" i="4"/>
  <c r="L3259"/>
  <c r="S3326"/>
  <c r="R3325"/>
  <c r="D3251" i="11"/>
  <c r="D3323" i="9"/>
  <c r="U3325" i="4" l="1"/>
  <c r="D3325"/>
  <c r="S3327"/>
  <c r="R3326"/>
  <c r="U3326" s="1"/>
  <c r="L3191" i="11"/>
  <c r="N3260" i="9"/>
  <c r="O3260" s="1"/>
  <c r="Q3261" i="4"/>
  <c r="L3260"/>
  <c r="L3192" i="11" l="1"/>
  <c r="N3261" i="9"/>
  <c r="O3261" s="1"/>
  <c r="Q3262" i="4"/>
  <c r="L3261"/>
  <c r="S3328"/>
  <c r="R3327"/>
  <c r="D3253" i="11"/>
  <c r="D3325" i="9"/>
  <c r="U3327" i="4" l="1"/>
  <c r="D3327"/>
  <c r="S3329"/>
  <c r="R3328"/>
  <c r="U3328" s="1"/>
  <c r="L3193" i="11"/>
  <c r="N3262" i="9"/>
  <c r="O3262" s="1"/>
  <c r="Q3263" i="4"/>
  <c r="L3262"/>
  <c r="J3262"/>
  <c r="J3193" i="11" l="1"/>
  <c r="J3262" i="9"/>
  <c r="I3261" i="4"/>
  <c r="L3194" i="11"/>
  <c r="N3263" i="9"/>
  <c r="O3263" s="1"/>
  <c r="Q3264" i="4"/>
  <c r="L3263"/>
  <c r="S3330"/>
  <c r="R3329"/>
  <c r="D3255" i="11"/>
  <c r="D3327" i="9"/>
  <c r="U3329" i="4" l="1"/>
  <c r="D3329"/>
  <c r="S3331"/>
  <c r="R3330"/>
  <c r="U3330" s="1"/>
  <c r="L3195" i="11"/>
  <c r="N3264" i="9"/>
  <c r="O3264" s="1"/>
  <c r="Q3265" i="4"/>
  <c r="L3264"/>
  <c r="I3192" i="11"/>
  <c r="I3261" i="9"/>
  <c r="L3196" i="11" l="1"/>
  <c r="N3265" i="9"/>
  <c r="O3265" s="1"/>
  <c r="Q3266" i="4"/>
  <c r="L3265"/>
  <c r="S3332"/>
  <c r="R3331"/>
  <c r="D3257" i="11"/>
  <c r="D3329" i="9"/>
  <c r="U3331" i="4" l="1"/>
  <c r="D3331"/>
  <c r="S3333"/>
  <c r="R3332"/>
  <c r="U3332" s="1"/>
  <c r="L3197" i="11"/>
  <c r="N3266" i="9"/>
  <c r="O3266" s="1"/>
  <c r="Q3267" i="4"/>
  <c r="L3266"/>
  <c r="L3198" i="11" l="1"/>
  <c r="N3267" i="9"/>
  <c r="O3267" s="1"/>
  <c r="Q3268" i="4"/>
  <c r="L3267"/>
  <c r="S3334"/>
  <c r="R3333"/>
  <c r="U3333" s="1"/>
  <c r="D3259" i="11"/>
  <c r="D3331" i="9"/>
  <c r="S3335" i="4" l="1"/>
  <c r="R3334"/>
  <c r="L3199" i="11"/>
  <c r="N3268" i="9"/>
  <c r="O3268" s="1"/>
  <c r="Q3269" i="4"/>
  <c r="L3268"/>
  <c r="L3200" i="11" l="1"/>
  <c r="N3269" i="9"/>
  <c r="O3269" s="1"/>
  <c r="Q3270" i="4"/>
  <c r="L3269"/>
  <c r="U3334"/>
  <c r="D3334"/>
  <c r="S3336"/>
  <c r="R3335"/>
  <c r="U3335" s="1"/>
  <c r="S3337" l="1"/>
  <c r="R3336"/>
  <c r="D3262" i="11"/>
  <c r="D3334" i="9"/>
  <c r="L3201" i="11"/>
  <c r="N3270" i="9"/>
  <c r="O3270" s="1"/>
  <c r="Q3271" i="4"/>
  <c r="L3270"/>
  <c r="J3270"/>
  <c r="J3201" i="11" l="1"/>
  <c r="J3270" i="9"/>
  <c r="I3269" i="4"/>
  <c r="L3202" i="11"/>
  <c r="N3271" i="9"/>
  <c r="O3271" s="1"/>
  <c r="Q3272" i="4"/>
  <c r="L3271"/>
  <c r="U3336"/>
  <c r="D3336"/>
  <c r="S3338"/>
  <c r="R3337"/>
  <c r="U3337" s="1"/>
  <c r="S3339" l="1"/>
  <c r="R3338"/>
  <c r="D3264" i="11"/>
  <c r="D3336" i="9"/>
  <c r="L3203" i="11"/>
  <c r="N3272" i="9"/>
  <c r="O3272" s="1"/>
  <c r="Q3273" i="4"/>
  <c r="L3272"/>
  <c r="J3272"/>
  <c r="I3200" i="11"/>
  <c r="I3269" i="9"/>
  <c r="J3203" i="11" l="1"/>
  <c r="J3272" i="9"/>
  <c r="I3271" i="4"/>
  <c r="L3204" i="11"/>
  <c r="N3273" i="9"/>
  <c r="O3273" s="1"/>
  <c r="Q3274" i="4"/>
  <c r="L3273"/>
  <c r="U3338"/>
  <c r="D3338"/>
  <c r="S3340"/>
  <c r="R3339"/>
  <c r="U3339" s="1"/>
  <c r="S3341" l="1"/>
  <c r="R3340"/>
  <c r="U3340" s="1"/>
  <c r="D3266" i="11"/>
  <c r="D3338" i="9"/>
  <c r="L3205" i="11"/>
  <c r="N3274" i="9"/>
  <c r="O3274" s="1"/>
  <c r="Q3275" i="4"/>
  <c r="L3274"/>
  <c r="I3202" i="11"/>
  <c r="I3271" i="9"/>
  <c r="L3206" i="11" l="1"/>
  <c r="N3275" i="9"/>
  <c r="O3275" s="1"/>
  <c r="Q3276" i="4"/>
  <c r="L3275"/>
  <c r="S3342"/>
  <c r="R3341"/>
  <c r="U3341" l="1"/>
  <c r="D3341"/>
  <c r="S3343"/>
  <c r="R3342"/>
  <c r="U3342" s="1"/>
  <c r="L3207" i="11"/>
  <c r="N3276" i="9"/>
  <c r="O3276" s="1"/>
  <c r="Q3277" i="4"/>
  <c r="L3276"/>
  <c r="L3208" i="11" l="1"/>
  <c r="N3277" i="9"/>
  <c r="O3277" s="1"/>
  <c r="Q3278" i="4"/>
  <c r="L3277"/>
  <c r="S3344"/>
  <c r="R3343"/>
  <c r="D3269" i="11"/>
  <c r="D3341" i="9"/>
  <c r="U3343" i="4" l="1"/>
  <c r="D3343"/>
  <c r="S3345"/>
  <c r="R3344"/>
  <c r="U3344" s="1"/>
  <c r="L3209" i="11"/>
  <c r="N3278" i="9"/>
  <c r="O3278" s="1"/>
  <c r="Q3279" i="4"/>
  <c r="L3278"/>
  <c r="L3210" i="11" l="1"/>
  <c r="N3279" i="9"/>
  <c r="O3279" s="1"/>
  <c r="Q3280" i="4"/>
  <c r="L3279"/>
  <c r="S3346"/>
  <c r="R3345"/>
  <c r="D3271" i="11"/>
  <c r="D3343" i="9"/>
  <c r="U3345" i="4" l="1"/>
  <c r="D3345"/>
  <c r="S3347"/>
  <c r="R3346"/>
  <c r="U3346" s="1"/>
  <c r="L3211" i="11"/>
  <c r="N3280" i="9"/>
  <c r="O3280" s="1"/>
  <c r="Q3281" i="4"/>
  <c r="L3280"/>
  <c r="L3212" i="11" l="1"/>
  <c r="N3281" i="9"/>
  <c r="O3281" s="1"/>
  <c r="Q3282" i="4"/>
  <c r="L3281"/>
  <c r="I3281" s="1"/>
  <c r="S3348"/>
  <c r="R3347"/>
  <c r="U3347" s="1"/>
  <c r="D3273" i="11"/>
  <c r="D3345" i="9"/>
  <c r="S3349" i="4" l="1"/>
  <c r="R3348"/>
  <c r="I3212" i="11"/>
  <c r="I3281" i="9"/>
  <c r="L3213" i="11"/>
  <c r="N3282" i="9"/>
  <c r="O3282" s="1"/>
  <c r="Q3283" i="4"/>
  <c r="L3282"/>
  <c r="L3214" i="11" l="1"/>
  <c r="N3283" i="9"/>
  <c r="O3283" s="1"/>
  <c r="Q3284" i="4"/>
  <c r="L3283"/>
  <c r="U3348"/>
  <c r="D3348"/>
  <c r="S3350"/>
  <c r="R3349"/>
  <c r="U3349" s="1"/>
  <c r="S3351" l="1"/>
  <c r="R3350"/>
  <c r="D3276" i="11"/>
  <c r="D3348" i="9"/>
  <c r="L3215" i="11"/>
  <c r="N3284" i="9"/>
  <c r="O3284" s="1"/>
  <c r="Q3285" i="4"/>
  <c r="L3284"/>
  <c r="L3216" i="11" l="1"/>
  <c r="N3285" i="9"/>
  <c r="O3285" s="1"/>
  <c r="Q3286" i="4"/>
  <c r="L3285"/>
  <c r="I3285" s="1"/>
  <c r="U3350"/>
  <c r="D3350"/>
  <c r="S3352"/>
  <c r="R3351"/>
  <c r="U3351" s="1"/>
  <c r="S3353" l="1"/>
  <c r="R3352"/>
  <c r="D3278" i="11"/>
  <c r="D3350" i="9"/>
  <c r="I3216" i="11"/>
  <c r="I3285" i="9"/>
  <c r="L3217" i="11"/>
  <c r="N3286" i="9"/>
  <c r="O3286" s="1"/>
  <c r="Q3287" i="4"/>
  <c r="L3286"/>
  <c r="L3218" i="11" l="1"/>
  <c r="N3287" i="9"/>
  <c r="O3287" s="1"/>
  <c r="Q3288" i="4"/>
  <c r="L3287"/>
  <c r="U3352"/>
  <c r="D3352"/>
  <c r="S3354"/>
  <c r="R3353"/>
  <c r="U3353" s="1"/>
  <c r="S3355" l="1"/>
  <c r="R3354"/>
  <c r="U3354" s="1"/>
  <c r="D3280" i="11"/>
  <c r="D3352" i="9"/>
  <c r="L3219" i="11"/>
  <c r="N3288" i="9"/>
  <c r="O3288" s="1"/>
  <c r="S4" i="7"/>
  <c r="AL3289" i="4"/>
  <c r="Q3289"/>
  <c r="AL3288"/>
  <c r="L3288"/>
  <c r="L3220" i="11" l="1"/>
  <c r="N3289" i="9"/>
  <c r="O3289" s="1"/>
  <c r="Q3290" i="4"/>
  <c r="L3289"/>
  <c r="N192" i="10"/>
  <c r="O192" s="1"/>
  <c r="AL3290" i="4"/>
  <c r="AE3290"/>
  <c r="AG3289"/>
  <c r="S17" i="7"/>
  <c r="R7"/>
  <c r="S3356" i="4"/>
  <c r="R3355"/>
  <c r="U3355" l="1"/>
  <c r="D3355"/>
  <c r="S3357"/>
  <c r="R3356"/>
  <c r="U3356" s="1"/>
  <c r="J193" i="10"/>
  <c r="AD3289" i="4"/>
  <c r="N193" i="10"/>
  <c r="O193" s="1"/>
  <c r="AL3291" i="4"/>
  <c r="AG3290"/>
  <c r="L3221" i="11"/>
  <c r="N3290" i="9"/>
  <c r="O3290" s="1"/>
  <c r="Q3291" i="4"/>
  <c r="L3290"/>
  <c r="L3222" i="11" l="1"/>
  <c r="N3291" i="9"/>
  <c r="O3291" s="1"/>
  <c r="Q3292" i="4"/>
  <c r="L3291"/>
  <c r="N194" i="10"/>
  <c r="O194" s="1"/>
  <c r="AL3292" i="4"/>
  <c r="AG3291"/>
  <c r="I192" i="10"/>
  <c r="AE3291" i="4"/>
  <c r="J194" i="10" s="1"/>
  <c r="AE3289" i="4"/>
  <c r="J192" i="10" s="1"/>
  <c r="S3358" i="4"/>
  <c r="R3357"/>
  <c r="D3283" i="11"/>
  <c r="D3355" i="9"/>
  <c r="U3357" i="4" l="1"/>
  <c r="D3357"/>
  <c r="S3359"/>
  <c r="R3358"/>
  <c r="U3358" s="1"/>
  <c r="N195" i="10"/>
  <c r="O195" s="1"/>
  <c r="AL3293" i="4"/>
  <c r="AG3292"/>
  <c r="L3223" i="11"/>
  <c r="N3292" i="9"/>
  <c r="O3292" s="1"/>
  <c r="Q3293" i="4"/>
  <c r="L3292"/>
  <c r="L3224" i="11" l="1"/>
  <c r="N3293" i="9"/>
  <c r="O3293" s="1"/>
  <c r="Q3294" i="4"/>
  <c r="L3293"/>
  <c r="N196" i="10"/>
  <c r="O196" s="1"/>
  <c r="AL3294" i="4"/>
  <c r="AG3293"/>
  <c r="S3360"/>
  <c r="R3359"/>
  <c r="D3285" i="11"/>
  <c r="D3357" i="9"/>
  <c r="U3359" i="4" l="1"/>
  <c r="D3359"/>
  <c r="S3361"/>
  <c r="R3360"/>
  <c r="U3360" s="1"/>
  <c r="N197" i="10"/>
  <c r="O197" s="1"/>
  <c r="AL3295" i="4"/>
  <c r="AG3294"/>
  <c r="L3225" i="11"/>
  <c r="N3294" i="9"/>
  <c r="O3294" s="1"/>
  <c r="Q3295" i="4"/>
  <c r="L3294"/>
  <c r="L3226" i="11" l="1"/>
  <c r="N3295" i="9"/>
  <c r="O3295" s="1"/>
  <c r="Q3296" i="4"/>
  <c r="L3295"/>
  <c r="N198" i="10"/>
  <c r="O198" s="1"/>
  <c r="AL3296" i="4"/>
  <c r="AG3295"/>
  <c r="S3362"/>
  <c r="R3361"/>
  <c r="D3287" i="11"/>
  <c r="D3359" i="9"/>
  <c r="U3361" i="4" l="1"/>
  <c r="D3361"/>
  <c r="S3363"/>
  <c r="R3362"/>
  <c r="U3362" s="1"/>
  <c r="N199" i="10"/>
  <c r="O199" s="1"/>
  <c r="AL3297" i="4"/>
  <c r="AG3296"/>
  <c r="L3227" i="11"/>
  <c r="N3296" i="9"/>
  <c r="O3296" s="1"/>
  <c r="Q3297" i="4"/>
  <c r="L3296"/>
  <c r="L3228" i="11" l="1"/>
  <c r="N3297" i="9"/>
  <c r="O3297" s="1"/>
  <c r="Q3298" i="4"/>
  <c r="L3297"/>
  <c r="N200" i="10"/>
  <c r="O200" s="1"/>
  <c r="AL3298" i="4"/>
  <c r="AG3297"/>
  <c r="S3364"/>
  <c r="R3363"/>
  <c r="D3289" i="11"/>
  <c r="D3361" i="9"/>
  <c r="U3363" i="4" l="1"/>
  <c r="D3363"/>
  <c r="S3365"/>
  <c r="R3364"/>
  <c r="U3364" s="1"/>
  <c r="N201" i="10"/>
  <c r="O201" s="1"/>
  <c r="AL3299" i="4"/>
  <c r="AG3298"/>
  <c r="L3229" i="11"/>
  <c r="N3298" i="9"/>
  <c r="O3298" s="1"/>
  <c r="Q3299" i="4"/>
  <c r="L3298"/>
  <c r="L3230" i="11" l="1"/>
  <c r="N3299" i="9"/>
  <c r="O3299" s="1"/>
  <c r="Q3300" i="4"/>
  <c r="L3299"/>
  <c r="N202" i="10"/>
  <c r="O202" s="1"/>
  <c r="AL3300" i="4"/>
  <c r="AG3299"/>
  <c r="S3366"/>
  <c r="R3365"/>
  <c r="U3365" s="1"/>
  <c r="D3291" i="11"/>
  <c r="D3363" i="9"/>
  <c r="S3367" i="4" l="1"/>
  <c r="R3366"/>
  <c r="N203" i="10"/>
  <c r="O203" s="1"/>
  <c r="AL3301" i="4"/>
  <c r="AE3301"/>
  <c r="AG3300"/>
  <c r="L3231" i="11"/>
  <c r="N3300" i="9"/>
  <c r="O3300" s="1"/>
  <c r="Q3301" i="4"/>
  <c r="L3300"/>
  <c r="L3232" i="11" l="1"/>
  <c r="N3301" i="9"/>
  <c r="O3301" s="1"/>
  <c r="Q3302" i="4"/>
  <c r="L3301"/>
  <c r="J204" i="10"/>
  <c r="AD3300" i="4"/>
  <c r="I203" i="10" s="1"/>
  <c r="N204"/>
  <c r="O204" s="1"/>
  <c r="AL3302" i="4"/>
  <c r="AG3301"/>
  <c r="U3366"/>
  <c r="D3366"/>
  <c r="S3368"/>
  <c r="R3367"/>
  <c r="U3367" s="1"/>
  <c r="S3369" l="1"/>
  <c r="R3368"/>
  <c r="D3293" i="11"/>
  <c r="D3366" i="9"/>
  <c r="N205" i="10"/>
  <c r="O205" s="1"/>
  <c r="AL3303" i="4"/>
  <c r="AG3302"/>
  <c r="L3233" i="11"/>
  <c r="N3302" i="9"/>
  <c r="O3302" s="1"/>
  <c r="Q3303" i="4"/>
  <c r="L3302"/>
  <c r="L3234" i="11" l="1"/>
  <c r="N3303" i="9"/>
  <c r="O3303" s="1"/>
  <c r="Q3304" i="4"/>
  <c r="L3303"/>
  <c r="N206" i="10"/>
  <c r="O206" s="1"/>
  <c r="AL3304" i="4"/>
  <c r="AG3303"/>
  <c r="U3368"/>
  <c r="D3368"/>
  <c r="S3370"/>
  <c r="R3369"/>
  <c r="U3369" s="1"/>
  <c r="S3371" l="1"/>
  <c r="R3370"/>
  <c r="D3295" i="11"/>
  <c r="D3368" i="9"/>
  <c r="N207" i="10"/>
  <c r="O207" s="1"/>
  <c r="AL3305" i="4"/>
  <c r="AG3304"/>
  <c r="L3235" i="11"/>
  <c r="N3304" i="9"/>
  <c r="O3304" s="1"/>
  <c r="Q3305" i="4"/>
  <c r="L3304"/>
  <c r="L3236" i="11" l="1"/>
  <c r="N3305" i="9"/>
  <c r="O3305" s="1"/>
  <c r="Q3306" i="4"/>
  <c r="L3305"/>
  <c r="N208" i="10"/>
  <c r="O208" s="1"/>
  <c r="AL3306" i="4"/>
  <c r="AG3305"/>
  <c r="AD3305"/>
  <c r="I208" i="10" s="1"/>
  <c r="U3370" i="4"/>
  <c r="D3370"/>
  <c r="S3372"/>
  <c r="R3371"/>
  <c r="U3371" s="1"/>
  <c r="S3373" l="1"/>
  <c r="R3372"/>
  <c r="U3372" s="1"/>
  <c r="D3297" i="11"/>
  <c r="D3370" i="9"/>
  <c r="N209" i="10"/>
  <c r="O209" s="1"/>
  <c r="AL3307" i="4"/>
  <c r="AG3306"/>
  <c r="N3306" i="9"/>
  <c r="O3306" s="1"/>
  <c r="Q3307" i="4"/>
  <c r="L3306"/>
  <c r="L3237" i="11" l="1"/>
  <c r="N3307" i="9"/>
  <c r="O3307" s="1"/>
  <c r="Q3308" i="4"/>
  <c r="L3307"/>
  <c r="N210" i="10"/>
  <c r="O210" s="1"/>
  <c r="AL3308" i="4"/>
  <c r="AG3307"/>
  <c r="S3374"/>
  <c r="R3373"/>
  <c r="U3373" l="1"/>
  <c r="D3373"/>
  <c r="D3373" i="9" s="1"/>
  <c r="S3375" i="4"/>
  <c r="R3374"/>
  <c r="U3374" s="1"/>
  <c r="N211" i="10"/>
  <c r="O211" s="1"/>
  <c r="AL3309" i="4"/>
  <c r="AG3308"/>
  <c r="L3238" i="11"/>
  <c r="N3308" i="9"/>
  <c r="O3308" s="1"/>
  <c r="Q3309" i="4"/>
  <c r="L3308"/>
  <c r="L3239" i="11" l="1"/>
  <c r="N3309" i="9"/>
  <c r="O3309" s="1"/>
  <c r="Q3310" i="4"/>
  <c r="L3309"/>
  <c r="N212" i="10"/>
  <c r="O212" s="1"/>
  <c r="AG3309" i="4"/>
  <c r="S3376"/>
  <c r="R3375"/>
  <c r="U3375" l="1"/>
  <c r="D3375"/>
  <c r="S3377"/>
  <c r="R3376"/>
  <c r="U3376" s="1"/>
  <c r="L3240" i="11"/>
  <c r="N3310" i="9"/>
  <c r="O3310" s="1"/>
  <c r="Q3311" i="4"/>
  <c r="L3310"/>
  <c r="L3241" i="11" l="1"/>
  <c r="N3311" i="9"/>
  <c r="O3311" s="1"/>
  <c r="Q3312" i="4"/>
  <c r="L3311"/>
  <c r="S3378"/>
  <c r="R3377"/>
  <c r="D3301" i="11"/>
  <c r="D3375" i="9"/>
  <c r="U3377" i="4" l="1"/>
  <c r="D3377"/>
  <c r="S3379"/>
  <c r="R3378"/>
  <c r="U3378" s="1"/>
  <c r="L3242" i="11"/>
  <c r="N3312" i="9"/>
  <c r="O3312" s="1"/>
  <c r="Q3313" i="4"/>
  <c r="L3312"/>
  <c r="N3313" i="9" l="1"/>
  <c r="O3313" s="1"/>
  <c r="Q3314" i="4"/>
  <c r="J3314"/>
  <c r="L3313"/>
  <c r="S3380"/>
  <c r="R3379"/>
  <c r="D3303" i="11"/>
  <c r="D3377" i="9"/>
  <c r="U3379" i="4" l="1"/>
  <c r="D3379"/>
  <c r="S3381"/>
  <c r="R3380"/>
  <c r="U3380" s="1"/>
  <c r="J3243" i="11"/>
  <c r="J3314" i="9"/>
  <c r="I3313" i="4"/>
  <c r="L3243" i="11"/>
  <c r="N3314" i="9"/>
  <c r="O3314" s="1"/>
  <c r="Q3315" i="4"/>
  <c r="L3314"/>
  <c r="L3244" i="11" l="1"/>
  <c r="N3315" i="9"/>
  <c r="O3315" s="1"/>
  <c r="Q3316" i="4"/>
  <c r="L3315"/>
  <c r="I3242" i="11"/>
  <c r="I3313" i="9"/>
  <c r="S3382" i="4"/>
  <c r="R3381"/>
  <c r="D3305" i="11"/>
  <c r="D3379" i="9"/>
  <c r="U3381" i="4" l="1"/>
  <c r="D3381"/>
  <c r="D3381" i="9" s="1"/>
  <c r="S3383" i="4"/>
  <c r="R3382"/>
  <c r="U3382" s="1"/>
  <c r="L3245" i="11"/>
  <c r="N3316" i="9"/>
  <c r="O3316" s="1"/>
  <c r="Q3317" i="4"/>
  <c r="L3316"/>
  <c r="L3246" i="11" l="1"/>
  <c r="N3317" i="9"/>
  <c r="O3317" s="1"/>
  <c r="Q3318" i="4"/>
  <c r="L3317"/>
  <c r="S3384"/>
  <c r="R3383"/>
  <c r="U3383" l="1"/>
  <c r="D3383"/>
  <c r="S3385"/>
  <c r="R3384"/>
  <c r="U3384" s="1"/>
  <c r="L3247" i="11"/>
  <c r="N3318" i="9"/>
  <c r="O3318" s="1"/>
  <c r="Q3319" i="4"/>
  <c r="L3318"/>
  <c r="L3248" i="11" l="1"/>
  <c r="N3319" i="9"/>
  <c r="O3319" s="1"/>
  <c r="Q3320" i="4"/>
  <c r="L3319"/>
  <c r="S3386"/>
  <c r="R3386" s="1"/>
  <c r="U3386" s="1"/>
  <c r="R3385"/>
  <c r="U3385" s="1"/>
  <c r="D3307" i="11"/>
  <c r="D3383" i="9"/>
  <c r="L3249" i="11" l="1"/>
  <c r="N3320" i="9"/>
  <c r="O3320" s="1"/>
  <c r="Q3321" i="4"/>
  <c r="L3320"/>
  <c r="L3250" i="11" l="1"/>
  <c r="N3321" i="9"/>
  <c r="O3321" s="1"/>
  <c r="Q3322" i="4"/>
  <c r="L3321"/>
  <c r="N3322" i="9" l="1"/>
  <c r="O3322" s="1"/>
  <c r="Q3323" i="4"/>
  <c r="L3322"/>
  <c r="L3251" i="11" l="1"/>
  <c r="N3323" i="9"/>
  <c r="O3323" s="1"/>
  <c r="Q3324" i="4"/>
  <c r="L3323"/>
  <c r="L3252" i="11" l="1"/>
  <c r="N3324" i="9"/>
  <c r="O3324" s="1"/>
  <c r="Q3325" i="4"/>
  <c r="L3324"/>
  <c r="L3253" i="11" l="1"/>
  <c r="N3325" i="9"/>
  <c r="O3325" s="1"/>
  <c r="Q3326" i="4"/>
  <c r="L3325"/>
  <c r="L3254" i="11" l="1"/>
  <c r="N3326" i="9"/>
  <c r="O3326" s="1"/>
  <c r="Q3327" i="4"/>
  <c r="L3326"/>
  <c r="L3255" i="11" l="1"/>
  <c r="N3327" i="9"/>
  <c r="O3327" s="1"/>
  <c r="Q3328" i="4"/>
  <c r="L3327"/>
  <c r="L3256" i="11" l="1"/>
  <c r="N3328" i="9"/>
  <c r="O3328" s="1"/>
  <c r="Q3329" i="4"/>
  <c r="L3328"/>
  <c r="L3257" i="11" l="1"/>
  <c r="N3329" i="9"/>
  <c r="O3329" s="1"/>
  <c r="Q3330" i="4"/>
  <c r="L3329"/>
  <c r="L3258" i="11" l="1"/>
  <c r="N3330" i="9"/>
  <c r="O3330" s="1"/>
  <c r="Q3331" i="4"/>
  <c r="L3330"/>
  <c r="L3259" i="11" l="1"/>
  <c r="N3331" i="9"/>
  <c r="O3331" s="1"/>
  <c r="T4" i="7"/>
  <c r="Q3332" i="4"/>
  <c r="L3331"/>
  <c r="L3260" i="11" l="1"/>
  <c r="N3332" i="9"/>
  <c r="O3332" s="1"/>
  <c r="Q3333" i="4"/>
  <c r="L3332"/>
  <c r="T17" i="7"/>
  <c r="S7"/>
  <c r="L3261" i="11" l="1"/>
  <c r="N3333" i="9"/>
  <c r="O3333" s="1"/>
  <c r="Q3334" i="4"/>
  <c r="J3334"/>
  <c r="L3333"/>
  <c r="J3262" i="11" l="1"/>
  <c r="J3334" i="9"/>
  <c r="I3333" i="4"/>
  <c r="L3262" i="11"/>
  <c r="N3334" i="9"/>
  <c r="O3334" s="1"/>
  <c r="Q3335" i="4"/>
  <c r="L3334"/>
  <c r="L3263" i="11" l="1"/>
  <c r="N3335" i="9"/>
  <c r="O3335" s="1"/>
  <c r="Q3336" i="4"/>
  <c r="L3335"/>
  <c r="I3261" i="11"/>
  <c r="I3333" i="9"/>
  <c r="L3264" i="11" l="1"/>
  <c r="N3336" i="9"/>
  <c r="O3336" s="1"/>
  <c r="Q3337" i="4"/>
  <c r="L3336"/>
  <c r="L3265" i="11" l="1"/>
  <c r="N3337" i="9"/>
  <c r="O3337" s="1"/>
  <c r="Q3338" i="4"/>
  <c r="L3337"/>
  <c r="L3266" i="11" l="1"/>
  <c r="N3338" i="9"/>
  <c r="O3338" s="1"/>
  <c r="Q3339" i="4"/>
  <c r="L3338"/>
  <c r="L3267" i="11" l="1"/>
  <c r="N3339" i="9"/>
  <c r="O3339" s="1"/>
  <c r="Q3340" i="4"/>
  <c r="L3339"/>
  <c r="L3268" i="11" l="1"/>
  <c r="N3340" i="9"/>
  <c r="O3340" s="1"/>
  <c r="Q3341" i="4"/>
  <c r="L3340"/>
  <c r="J3339"/>
  <c r="J3269" i="11" l="1"/>
  <c r="J3339" i="9"/>
  <c r="I3338" i="4"/>
  <c r="L3269" i="11"/>
  <c r="N3341" i="9"/>
  <c r="O3341" s="1"/>
  <c r="Q3342" i="4"/>
  <c r="L3341"/>
  <c r="L3270" i="11" l="1"/>
  <c r="N3342" i="9"/>
  <c r="O3342" s="1"/>
  <c r="Q3343" i="4"/>
  <c r="L3342"/>
  <c r="I3266" i="11"/>
  <c r="I3338" i="9"/>
  <c r="L3271" i="11" l="1"/>
  <c r="N3343" i="9"/>
  <c r="O3343" s="1"/>
  <c r="Q3344" i="4"/>
  <c r="L3343"/>
  <c r="L3272" i="11" l="1"/>
  <c r="N3344" i="9"/>
  <c r="O3344" s="1"/>
  <c r="Q3345" i="4"/>
  <c r="L3344"/>
  <c r="L3273" i="11" l="1"/>
  <c r="N3345" i="9"/>
  <c r="O3345" s="1"/>
  <c r="Q3346" i="4"/>
  <c r="L3345"/>
  <c r="L3274" i="11" l="1"/>
  <c r="N3346" i="9"/>
  <c r="O3346" s="1"/>
  <c r="Q3347" i="4"/>
  <c r="L3346"/>
  <c r="L3275" i="11" l="1"/>
  <c r="N3347" i="9"/>
  <c r="O3347" s="1"/>
  <c r="Q3348" i="4"/>
  <c r="J3348"/>
  <c r="L3347"/>
  <c r="J3276" i="11" l="1"/>
  <c r="J3348" i="9"/>
  <c r="L3276" i="11"/>
  <c r="N3348" i="9"/>
  <c r="O3348" s="1"/>
  <c r="Q3349" i="4"/>
  <c r="L3348"/>
  <c r="L3277" i="11" l="1"/>
  <c r="N3349" i="9"/>
  <c r="O3349" s="1"/>
  <c r="Q3350" i="4"/>
  <c r="L3349"/>
  <c r="L3278" i="11" l="1"/>
  <c r="N3350" i="9"/>
  <c r="O3350" s="1"/>
  <c r="Q3351" i="4"/>
  <c r="L3350"/>
  <c r="L3279" i="11" l="1"/>
  <c r="N3351" i="9"/>
  <c r="O3351" s="1"/>
  <c r="Q3352" i="4"/>
  <c r="L3351"/>
  <c r="L3280" i="11" l="1"/>
  <c r="N3352" i="9"/>
  <c r="O3352" s="1"/>
  <c r="Q3353" i="4"/>
  <c r="L3352"/>
  <c r="L3281" i="11" l="1"/>
  <c r="N3353" i="9"/>
  <c r="O3353" s="1"/>
  <c r="Q3354" i="4"/>
  <c r="L3353"/>
  <c r="L3282" i="11" l="1"/>
  <c r="N3354" i="9"/>
  <c r="O3354" s="1"/>
  <c r="Q3355" i="4"/>
  <c r="L3354"/>
  <c r="L3283" i="11" l="1"/>
  <c r="N3355" i="9"/>
  <c r="O3355" s="1"/>
  <c r="Q3356" i="4"/>
  <c r="L3355"/>
  <c r="L3284" i="11" l="1"/>
  <c r="N3356" i="9"/>
  <c r="O3356" s="1"/>
  <c r="Q3357" i="4"/>
  <c r="L3356"/>
  <c r="L3285" i="11" l="1"/>
  <c r="N3357" i="9"/>
  <c r="O3357" s="1"/>
  <c r="Q3358" i="4"/>
  <c r="L3357"/>
  <c r="L3286" i="11" l="1"/>
  <c r="N3358" i="9"/>
  <c r="O3358" s="1"/>
  <c r="Q3359" i="4"/>
  <c r="L3358"/>
  <c r="L3287" i="11" l="1"/>
  <c r="N3359" i="9"/>
  <c r="O3359" s="1"/>
  <c r="Q3360" i="4"/>
  <c r="L3359"/>
  <c r="L3288" i="11" l="1"/>
  <c r="N3360" i="9"/>
  <c r="O3360" s="1"/>
  <c r="Q3361" i="4"/>
  <c r="L3360"/>
  <c r="L3289" i="11" l="1"/>
  <c r="N3361" i="9"/>
  <c r="O3361" s="1"/>
  <c r="Q3362" i="4"/>
  <c r="L3361"/>
  <c r="L3290" i="11" l="1"/>
  <c r="N3362" i="9"/>
  <c r="O3362" s="1"/>
  <c r="Q3363" i="4"/>
  <c r="L3362"/>
  <c r="L3291" i="11" l="1"/>
  <c r="N3363" i="9"/>
  <c r="O3363" s="1"/>
  <c r="Q3364" i="4"/>
  <c r="L3363"/>
  <c r="N3364" i="9" l="1"/>
  <c r="O3364" s="1"/>
  <c r="Q3365" i="4"/>
  <c r="L3364"/>
  <c r="L3292" i="11" l="1"/>
  <c r="N3365" i="9"/>
  <c r="O3365" s="1"/>
  <c r="Q3366" i="4"/>
  <c r="L3365"/>
  <c r="L3293" i="11" l="1"/>
  <c r="N3366" i="9"/>
  <c r="O3366" s="1"/>
  <c r="Q3367" i="4"/>
  <c r="L3366"/>
  <c r="L3294" i="11" l="1"/>
  <c r="N3367" i="9"/>
  <c r="O3367" s="1"/>
  <c r="Q3368" i="4"/>
  <c r="L3367"/>
  <c r="L3295" i="11" l="1"/>
  <c r="N3368" i="9"/>
  <c r="O3368" s="1"/>
  <c r="Q3369" i="4"/>
  <c r="L3368"/>
  <c r="L3296" i="11" l="1"/>
  <c r="N3369" i="9"/>
  <c r="O3369" s="1"/>
  <c r="Q3370" i="4"/>
  <c r="L3369"/>
  <c r="L3297" i="11" l="1"/>
  <c r="N3370" i="9"/>
  <c r="O3370" s="1"/>
  <c r="Q3371" i="4"/>
  <c r="L3370"/>
  <c r="L3298" i="11" l="1"/>
  <c r="N3371" i="9"/>
  <c r="O3371" s="1"/>
  <c r="Q3372" i="4"/>
  <c r="L3371"/>
  <c r="L3299" i="11" l="1"/>
  <c r="N3372" i="9"/>
  <c r="O3372" s="1"/>
  <c r="Q3373" i="4"/>
  <c r="L3372"/>
  <c r="N3373" i="9" l="1"/>
  <c r="O3373" s="1"/>
  <c r="Q3374" i="4"/>
  <c r="L3373"/>
  <c r="L3300" i="11" l="1"/>
  <c r="N3374" i="9"/>
  <c r="O3374" s="1"/>
  <c r="Q3375" i="4"/>
  <c r="L3374"/>
  <c r="L3301" i="11" l="1"/>
  <c r="N3375" i="9"/>
  <c r="O3375" s="1"/>
  <c r="Q3376" i="4"/>
  <c r="L3375"/>
  <c r="L3302" i="11" l="1"/>
  <c r="N3376" i="9"/>
  <c r="O3376" s="1"/>
  <c r="Q3377" i="4"/>
  <c r="L3376"/>
  <c r="L3303" i="11" l="1"/>
  <c r="N3377" i="9"/>
  <c r="O3377" s="1"/>
  <c r="Q3378" i="4"/>
  <c r="L3377"/>
  <c r="L3304" i="11" l="1"/>
  <c r="N3378" i="9"/>
  <c r="O3378" s="1"/>
  <c r="Q3379" i="4"/>
  <c r="L3378"/>
  <c r="L3305" i="11" l="1"/>
  <c r="N3379" i="9"/>
  <c r="O3379" s="1"/>
  <c r="Q3380" i="4"/>
  <c r="L3379"/>
  <c r="N3380" i="9" l="1"/>
  <c r="O3380" s="1"/>
  <c r="Q3381" i="4"/>
  <c r="L3380"/>
  <c r="N3381" i="9" l="1"/>
  <c r="O3381" s="1"/>
  <c r="Q3382" i="4"/>
  <c r="L3381"/>
  <c r="L3306" i="11" l="1"/>
  <c r="N3382" i="9"/>
  <c r="O3382" s="1"/>
  <c r="Q3383" i="4"/>
  <c r="L3382"/>
  <c r="L3307" i="11" l="1"/>
  <c r="N3383" i="9"/>
  <c r="O3383" s="1"/>
  <c r="Q3384" i="4"/>
  <c r="L3383"/>
  <c r="L3308" i="11" l="1"/>
  <c r="N3384" i="9"/>
  <c r="O3384" s="1"/>
  <c r="Q3385" i="4"/>
  <c r="L3384"/>
  <c r="L3309" i="11" l="1"/>
  <c r="N3385" i="9"/>
  <c r="O3385" s="1"/>
  <c r="Q3386" i="4"/>
  <c r="L3385"/>
  <c r="L3310" i="11" l="1"/>
  <c r="N3386" i="9"/>
  <c r="O3386" s="1"/>
  <c r="U4" i="7"/>
  <c r="L3386" i="4"/>
  <c r="E33" i="5"/>
  <c r="G32"/>
  <c r="G34" s="1"/>
  <c r="H32"/>
  <c r="H34" s="1"/>
  <c r="D33"/>
  <c r="C33"/>
  <c r="G3"/>
  <c r="C4"/>
  <c r="D4"/>
  <c r="E4"/>
  <c r="F4"/>
  <c r="G4"/>
  <c r="D5"/>
  <c r="E5"/>
  <c r="F5"/>
  <c r="G5"/>
  <c r="D6"/>
  <c r="E6"/>
  <c r="F6"/>
  <c r="G6"/>
  <c r="D7"/>
  <c r="F7"/>
  <c r="G7"/>
  <c r="C8"/>
  <c r="D8"/>
  <c r="C9"/>
  <c r="D9"/>
  <c r="C10"/>
  <c r="D10"/>
  <c r="D11"/>
  <c r="D12"/>
  <c r="C17"/>
  <c r="D17"/>
  <c r="E17"/>
  <c r="F17"/>
  <c r="G17"/>
  <c r="H17"/>
  <c r="I17"/>
  <c r="I24" s="1"/>
  <c r="J17"/>
  <c r="C18"/>
  <c r="D18"/>
  <c r="E18"/>
  <c r="F18"/>
  <c r="G18"/>
  <c r="H18"/>
  <c r="J18"/>
  <c r="C19"/>
  <c r="D19"/>
  <c r="E19"/>
  <c r="F19"/>
  <c r="G19"/>
  <c r="J19"/>
  <c r="C20"/>
  <c r="D20"/>
  <c r="E20"/>
  <c r="F20"/>
  <c r="G20"/>
  <c r="C21"/>
  <c r="D21"/>
  <c r="E21"/>
  <c r="F21"/>
  <c r="G21"/>
  <c r="C22"/>
  <c r="D22"/>
  <c r="E22"/>
  <c r="F22"/>
  <c r="G22"/>
  <c r="C23"/>
  <c r="D23"/>
  <c r="E23"/>
  <c r="F23"/>
  <c r="G23"/>
  <c r="C28"/>
  <c r="D28"/>
  <c r="E28"/>
  <c r="F28"/>
  <c r="C29"/>
  <c r="D29"/>
  <c r="E29"/>
  <c r="F29"/>
  <c r="C30"/>
  <c r="D30"/>
  <c r="E30"/>
  <c r="F30"/>
  <c r="D31"/>
  <c r="F31"/>
  <c r="D33" i="7" l="1"/>
  <c r="D38" s="1"/>
  <c r="U17"/>
  <c r="T7"/>
  <c r="U9" s="1"/>
  <c r="F34" i="5"/>
  <c r="E34"/>
  <c r="D34"/>
  <c r="C34"/>
  <c r="J24"/>
  <c r="H24"/>
  <c r="G24"/>
  <c r="F24"/>
  <c r="E24"/>
  <c r="D24"/>
  <c r="C24"/>
  <c r="F13"/>
  <c r="E13"/>
  <c r="D13"/>
  <c r="C13"/>
  <c r="G13"/>
</calcChain>
</file>

<file path=xl/comments1.xml><?xml version="1.0" encoding="utf-8"?>
<comments xmlns="http://schemas.openxmlformats.org/spreadsheetml/2006/main">
  <authors>
    <author/>
  </authors>
  <commentList>
    <comment ref="G3" authorId="0">
      <text>
        <r>
          <rPr>
            <b/>
            <sz val="9"/>
            <color rgb="FF000000"/>
            <rFont val="Tahoma"/>
            <family val="2"/>
            <charset val="1"/>
          </rPr>
          <t xml:space="preserve">Author:
</t>
        </r>
        <r>
          <rPr>
            <sz val="9"/>
            <color rgb="FF000000"/>
            <rFont val="Tahoma"/>
            <family val="2"/>
            <charset val="1"/>
          </rPr>
          <t>S0 - an existing solenoid from Artemis B source</t>
        </r>
      </text>
    </comment>
    <comment ref="G4" authorId="0">
      <text>
        <r>
          <rPr>
            <b/>
            <sz val="9"/>
            <color rgb="FF000000"/>
            <rFont val="Tahoma"/>
            <family val="2"/>
            <charset val="1"/>
          </rPr>
          <t xml:space="preserve">Author:
</t>
        </r>
        <r>
          <rPr>
            <sz val="9"/>
            <color rgb="FF000000"/>
            <rFont val="Tahoma"/>
            <family val="2"/>
            <charset val="1"/>
          </rPr>
          <t xml:space="preserve">"25-cm" superconducting solenoid with both horizontal and vertical steerers </t>
        </r>
      </text>
    </comment>
    <comment ref="G5" authorId="0">
      <text>
        <r>
          <rPr>
            <b/>
            <sz val="9"/>
            <color rgb="FF000000"/>
            <rFont val="Tahoma"/>
            <family val="2"/>
            <charset val="1"/>
          </rPr>
          <t xml:space="preserve">Author:
</t>
        </r>
        <r>
          <rPr>
            <sz val="9"/>
            <color rgb="FF000000"/>
            <rFont val="Tahoma"/>
            <family val="2"/>
            <charset val="1"/>
          </rPr>
          <t xml:space="preserve">"50-cm" superconducting solenoid with both horizontal and vertical steerers </t>
        </r>
      </text>
    </comment>
    <comment ref="G6" authorId="0">
      <text>
        <r>
          <rPr>
            <b/>
            <sz val="9"/>
            <color rgb="FF000000"/>
            <rFont val="Tahoma"/>
            <family val="2"/>
            <charset val="1"/>
          </rPr>
          <t xml:space="preserve">Author:
</t>
        </r>
        <r>
          <rPr>
            <sz val="9"/>
            <color rgb="FF000000"/>
            <rFont val="Tahoma"/>
            <family val="2"/>
            <charset val="1"/>
          </rPr>
          <t>used for SC solenoid in MEBT</t>
        </r>
      </text>
    </comment>
    <comment ref="G7" authorId="0">
      <text>
        <r>
          <rPr>
            <b/>
            <sz val="9"/>
            <color rgb="FF000000"/>
            <rFont val="Tahoma"/>
            <family val="2"/>
            <charset val="1"/>
          </rPr>
          <t xml:space="preserve">Author:
</t>
        </r>
        <r>
          <rPr>
            <sz val="9"/>
            <color rgb="FF000000"/>
            <rFont val="Tahoma"/>
            <family val="2"/>
            <charset val="1"/>
          </rPr>
          <t>including S4, S4b &amp; S4s
S4   (6) – full size solenoid with solid yoke
S4b (3) – solenoid with a split yoke on one side, simplify installation in specific locations where space and access is limited
S4s (1) – solenoid with reduced length, attached to the yoke of the high performance ECR ion source</t>
        </r>
      </text>
    </comment>
  </commentList>
</comments>
</file>

<file path=xl/comments2.xml><?xml version="1.0" encoding="utf-8"?>
<comments xmlns="http://schemas.openxmlformats.org/spreadsheetml/2006/main">
  <authors>
    <author/>
  </authors>
  <commentList>
    <comment ref="U2" authorId="0">
      <text>
        <r>
          <rPr>
            <b/>
            <sz val="9"/>
            <color rgb="FF000000"/>
            <rFont val="Tahoma"/>
            <family val="2"/>
            <charset val="1"/>
          </rPr>
          <t xml:space="preserve">Author:
</t>
        </r>
        <r>
          <rPr>
            <sz val="9"/>
            <color rgb="FF000000"/>
            <rFont val="Tahoma"/>
            <family val="2"/>
            <charset val="1"/>
          </rPr>
          <t>longitudinal distance between the outside surface of cryomodule upstream valve and the bayonet centerline</t>
        </r>
      </text>
    </comment>
    <comment ref="V2" authorId="0">
      <text>
        <r>
          <rPr>
            <b/>
            <sz val="9"/>
            <color rgb="FF000000"/>
            <rFont val="Tahoma"/>
            <family val="2"/>
            <charset val="1"/>
          </rPr>
          <t xml:space="preserve">Author:
</t>
        </r>
        <r>
          <rPr>
            <sz val="9"/>
            <color rgb="FF000000"/>
            <rFont val="Tahoma"/>
            <family val="2"/>
            <charset val="1"/>
          </rPr>
          <t>lateral offset from beamline to cryoline bayonet (33"+15")</t>
        </r>
      </text>
    </comment>
    <comment ref="W2" authorId="0">
      <text>
        <r>
          <rPr>
            <b/>
            <sz val="9"/>
            <color rgb="FF000000"/>
            <rFont val="Tahoma"/>
            <family val="2"/>
            <charset val="1"/>
          </rPr>
          <t xml:space="preserve">Author:
</t>
        </r>
        <r>
          <rPr>
            <sz val="9"/>
            <color rgb="FF000000"/>
            <rFont val="Tahoma"/>
            <family val="2"/>
            <charset val="1"/>
          </rPr>
          <t>vertical distance between the bayonet flange and beamline (bayonet flange is higher than beamline)</t>
        </r>
      </text>
    </comment>
    <comment ref="X2" authorId="0">
      <text>
        <r>
          <rPr>
            <b/>
            <sz val="9"/>
            <color rgb="FF000000"/>
            <rFont val="Tahoma"/>
            <family val="2"/>
            <charset val="1"/>
          </rPr>
          <t xml:space="preserve">Author:
</t>
        </r>
        <r>
          <rPr>
            <sz val="9"/>
            <color rgb="FF000000"/>
            <rFont val="Tahoma"/>
            <family val="2"/>
            <charset val="1"/>
          </rPr>
          <t>cryomodule bayonet lateral offset (33")</t>
        </r>
      </text>
    </comment>
    <comment ref="Y2" authorId="0">
      <text>
        <r>
          <rPr>
            <b/>
            <sz val="9"/>
            <color rgb="FF000000"/>
            <rFont val="Tahoma"/>
            <family val="2"/>
            <charset val="1"/>
          </rPr>
          <t xml:space="preserve">Author:
</t>
        </r>
        <r>
          <rPr>
            <sz val="9"/>
            <color rgb="FF000000"/>
            <rFont val="Tahoma"/>
            <family val="2"/>
            <charset val="1"/>
          </rPr>
          <t>lateral offset between CM bayonet and cryoline bayonet (15")</t>
        </r>
      </text>
    </comment>
  </commentList>
</comments>
</file>

<file path=xl/sharedStrings.xml><?xml version="1.0" encoding="utf-8"?>
<sst xmlns="http://schemas.openxmlformats.org/spreadsheetml/2006/main" count="9137" uniqueCount="2390">
  <si>
    <t>FRIB Accelerator Expanded Lattice File</t>
  </si>
  <si>
    <t>FRIB-T30102-CM-000155-R001</t>
  </si>
  <si>
    <t>Issued 7 April 2014</t>
  </si>
  <si>
    <t>Prepared by</t>
  </si>
  <si>
    <t>Reviewed by</t>
  </si>
  <si>
    <t>Approved by</t>
  </si>
  <si>
    <t>Concurred</t>
  </si>
  <si>
    <t>Revision History</t>
  </si>
  <si>
    <t>Revision</t>
  </si>
  <si>
    <t>Issued</t>
  </si>
  <si>
    <t>Changes</t>
  </si>
  <si>
    <t>R001</t>
  </si>
  <si>
    <t>Supersedes DCC # T31201-CM-000022. Added global coordinates, dump lines, parts of vacuum, count data, beam plug in BDS. Replaced combined function magnets with separate ones. Length of solenoid in b041 module changed. See ChangeInfo worksheet for more information.</t>
  </si>
  <si>
    <t>Date</t>
  </si>
  <si>
    <t>Version</t>
  </si>
  <si>
    <t>Originator</t>
  </si>
  <si>
    <t>Comment</t>
  </si>
  <si>
    <t>FRIB_CD3b_R4</t>
  </si>
  <si>
    <t>Q. Zhao</t>
  </si>
  <si>
    <t>updated the Global Coordinate element center Xc,Yc,Zc for FS1 dump2 line in the Alignment-branch sheet (they were not dynamically linked)</t>
  </si>
  <si>
    <t xml:space="preserve">Added Global Coordinate element center Xc,Yc,Zc for BRANCHes as well. </t>
  </si>
  <si>
    <t>K. Schrock</t>
  </si>
  <si>
    <t>Updates per T30000-RC-002175 document: (1) all the names (Column E) are frozen (not dynamically linked to "distance"); (2) the scope of subsystem ISRC changed from the entrance of first analyzing magnet to the exit of acceleration column; (3) changed names of Device for vacuum pumps (not using "Port")</t>
  </si>
  <si>
    <t>on request of alignment group, updated the alignment sheets; updated/added element center in FRIB Global Coordinate; adjusted residuals</t>
  </si>
  <si>
    <t>Named the subsystem of the two room temperature bunchers in FS1 as MGB01 and MGB02 (Multiple Gap Buncher)</t>
  </si>
  <si>
    <t xml:space="preserve">(1)adjusted additional spares in warm areas; (2) adjusted the length of stripper module as well as the position of Li film to match with drawings; </t>
  </si>
  <si>
    <t>(1) based on the feedback of ME group, spaces in all warm areas (including dump lines but not FE) were adjusted to match with drawings: the superconducting buncher in FS1 moved 165 mm upstream to accommodate the fast valve in front of the first chicane; added gate valves requested by linac area manager; added all collimation flanges  (2) replaced the two superconducting bunchers in FS1 with room temperature bunchers</t>
  </si>
  <si>
    <t xml:space="preserve">(1) updated the dump lines based on ME group provided information (2) refreshed the data in the alignment tab </t>
  </si>
  <si>
    <t>(1) adjusted the space at entrance and exit of solenoids and the length of the middle drift (between 2nd and 3rd resonator) of the CM41 module to match with the real design by Jlab, no other changes (e.g. gate-to-gate kept same). (S.M. 3/2/17); (2) removed the temporarily introduced "slot-device-FE" sheet, since now CCDB provides this information.</t>
  </si>
  <si>
    <t>updated all linac warm area by checking with the most recent Solidwork layout (with Paul S.)</t>
  </si>
  <si>
    <t xml:space="preserve">updated the straight sections of FS2 by checking with the most recent Solidwork layout (with Paul S.), updated FS1 from the LS1 exit to the first RT rebuncher </t>
  </si>
  <si>
    <t>updated the layout of b54 buncher module (CM54b) based on "CM tab"; updated the CM valves based on "CM tab"</t>
  </si>
  <si>
    <t>(G.M. 1/24/17)the first pair of steerer in ArtemisB line moved into upstream of acceleration column; adjusted the VENUS source line by +6 cm; and corrected the VENUS achromat by +5 mm; (G.K. 1/10/17) the PM removed at RFQ exit;</t>
  </si>
  <si>
    <t>updated LS1, LS2, LS3 and FS1, FS2, BDS for the layout of 38-cm diagnostic boxes based on the recent ME drawing of this device; ME should figure out all minor discrepancies.</t>
  </si>
  <si>
    <t>FRIB_CD3b_R3</t>
  </si>
  <si>
    <t>add "slot-device-FE" sheet provided by E.P. on 2016-11-15</t>
  </si>
  <si>
    <t>frontend updated based on G.M.'s drawings on 2016-10-19</t>
  </si>
  <si>
    <t>added three angle columns of alignment tabs on request from alignment group</t>
  </si>
  <si>
    <t>added more info at artemis_b extraction area based on discussion with G.Machicoane, G.Morgan (also email) and alignment group</t>
  </si>
  <si>
    <t>FRIB_CD3b_R2</t>
  </si>
  <si>
    <t>created "bayonet" sheet based on the discussion with mechanical group (Alignment Work Authorization Form Cryogenic Transfer Line, LS1 on 2016-05-16); updated b085 buncher module (CM85b) on "CM" sheet; a beam plug added upstream of the first ES bender in FE</t>
  </si>
  <si>
    <t>updated the "Device Type" for S4 solenoid (S4,S4b,S4s) per E. Pozdeyev's email on 2016-05-14; added comments for all solenoid types on "counts" sheet</t>
  </si>
  <si>
    <t>updated "dipole" sheet with front-end dipoles</t>
  </si>
  <si>
    <t>added "(not costed)" under "Element Name" for future diagnostics so they do not show up in the "alignment" sheets</t>
  </si>
  <si>
    <t>added "alignment-branch" sheet for high power ECR, MEBT bender, and 4 dump lines</t>
  </si>
  <si>
    <t>space update between Artemis-B and 1st gate valve based on G.Morgan's email on 2016-03-24</t>
  </si>
  <si>
    <t>updated the 2nd aperture position in LEBT provided by S. Rodriguez on 2016-03-17</t>
  </si>
  <si>
    <t>several spacing changes (Artemis-B to 1st e-bender) based on G.Morgan's updated on 2016-03-16</t>
  </si>
  <si>
    <t>marked the location change for 3 PMs in FS1, to be finalized with ME; the LPM needs its own slot length</t>
  </si>
  <si>
    <t>changed "C2" into "C3R", and renamed "Q2", "Q3" into "Q2R", "Q3R", respectively in final focusing section; updated the "counts" tab accordingly.</t>
  </si>
  <si>
    <t>on the request of M. Ikegami, the beam plug/stop in BDS was removed</t>
  </si>
  <si>
    <t>FRIB_CD3b_R1</t>
  </si>
  <si>
    <t>tiny adjustment (a few micrometers or less, due to the accomulation of residuals) to make the coordinates of key locations (e. g. target) unchanged (&lt; 0.1 um), updated "point" sheet</t>
  </si>
  <si>
    <t>updated the alignment sheet</t>
  </si>
  <si>
    <t>added 1 collimation flange between the Q6 and H3 (between the third and fouth dipole) in the first bender based on Maruta's proposal</t>
  </si>
  <si>
    <t>added 3 collimation flanges between stripper and first bender,  4 collimation flanges between first bender and entrance of segment 2 based on Vera's proposal</t>
  </si>
  <si>
    <t>replaced Q1L with Q2 on the dumplines, except the the second bender where first Q1L replaced with Q3, added one more Q1 on the straight dumpline in first bender</t>
  </si>
  <si>
    <t>updated the D3 dipole ID gap from 40 mm to 35 mm, updated the ID gap and width of the D4 dipole from 40x100 to 35x50 mm</t>
  </si>
  <si>
    <t>updatd the counts sheet</t>
  </si>
  <si>
    <t xml:space="preserve">updated the vacuum system for the high power ECRIS, fixed the mistake of cooreinates before the first analyzing magnet for the HP ECRIS line </t>
  </si>
  <si>
    <t xml:space="preserve">requested by vacuum group, pump types updated/added, fast valve sensors added, and the gate valve in final focusing area moved upstream of the pump </t>
  </si>
  <si>
    <t>updated the LEBT based on the information from frontend group</t>
  </si>
  <si>
    <t>updated the MEBT with RT quadrupoles instead of SC solenoids</t>
  </si>
  <si>
    <t>added the "key points" of the D1 dogleg dipoles on the dipole sheet</t>
  </si>
  <si>
    <t>updated the b041 cryomodule</t>
  </si>
  <si>
    <t>M. Ikegami</t>
  </si>
  <si>
    <t>updated the rebuncher modules between stripper and entrance of Segment 2 from 3 b085 cavity to 4 b085 cavities</t>
  </si>
  <si>
    <t>updated the lattice between exit of Segment 1 and the entrance of Stripper with the proposed rebuncher modules with 4 b085 cavities instead of 2 b29 cavities</t>
  </si>
  <si>
    <t>added device name for stripper</t>
  </si>
  <si>
    <t>BCM at MHB shifted</t>
  </si>
  <si>
    <t>insert alignment sheet</t>
  </si>
  <si>
    <t>requested by diagnostics group, some BCMs moved to positions with less stray magnetic field</t>
  </si>
  <si>
    <t>FRIB_CD3b_R0</t>
  </si>
  <si>
    <t>E. Pozdeyev</t>
  </si>
  <si>
    <t xml:space="preserve"> changed the "S5" solenoid at the exit of high power ion source into "S4" type (layout to be updated)</t>
  </si>
  <si>
    <t>replaced combined function magnets with separate ones in FS1, FS2 and BDS</t>
  </si>
  <si>
    <t>added a beam plug after the 1st dipole in BDS for safety purpose</t>
  </si>
  <si>
    <t xml:space="preserve">changed the SC solenoid length in beta=0.041 cryomodules from 20cm into 25cm with the field dropped from 9T into 8T </t>
  </si>
  <si>
    <t>frib_DF4_v13r1</t>
  </si>
  <si>
    <t>updated several diagnostics device name, and labeled not-costed diagnostics as "for future"</t>
  </si>
  <si>
    <t>added sheets to summarize counts (number and type of cavity, cryomodule, diagnostics, vacuum, etc.)</t>
  </si>
  <si>
    <t xml:space="preserve">implemented the four dump lines: need larger aperture for five quads, the other three remain Q1 quads.  </t>
  </si>
  <si>
    <t>updated frontend part based on the results from G.Morgan and E.Pozdeyev: some elements were slightly moved to reflect the real mechanical drawings, length RFQ was increased by about 13cm (reduced the drift in MEBT)</t>
  </si>
  <si>
    <t>implemented global coordinates using "FRIB origin"</t>
  </si>
  <si>
    <t>vacuum system updates based on P. Gibson's request: added fast valves/sendors, added pump type, etc.</t>
  </si>
  <si>
    <t>updated several names</t>
  </si>
  <si>
    <t>frib_DF4_v13r0</t>
  </si>
  <si>
    <t>ESD part (from the center of target on) is removed and listed in a separate file decided by ESD and Project Office; The tiltle of this file changed into "FRIB Accelerator Expanded Lattice File" to reflect the change.</t>
  </si>
  <si>
    <t>a few BCMs and fast valves in warm area were moved around, several correctors in Seg3 quad-lattice were shifted slightly</t>
  </si>
  <si>
    <t>updated diagnostics and vacuum pumps in Front-End</t>
  </si>
  <si>
    <t>(1) further updated diagnostics (except FE) based on the discussions (area managers, diagnostics group, AP) on 2012/01/27; (2) updated vacuum pumps (except FE) based on the information from P. Gibson</t>
  </si>
  <si>
    <t>updated diagnostics with E.Pozdeyev in FS1, FS2 &amp; BDS</t>
  </si>
  <si>
    <t>this new version includes the changes: (1) removed 1 b085 CM &amp; added 4 quads (2 correctors, 1 BPM); (2) removed 1 b29 CM and rearranged elements upstream Seg2; (3) used 3 instead of 2 cavities in the b085 rebuncher CMs between Stripper and entrance of Seg2; (4) used 4 instead of 3 cavities in the b53 rebuncher CM upstream Seg3; (5) all QWRs aperture changed from R=15 into 17 mm</t>
  </si>
  <si>
    <t>frib_DF4_v12r5</t>
  </si>
  <si>
    <t>Separator updated based on M.Hausmann's spread sheet "frib_FULL_separator_lattice_20111108_PresepMagnetSpecs.xlsx"</t>
  </si>
  <si>
    <t>M. Syphers</t>
  </si>
  <si>
    <t>Fixed names to be consistent with naming convention</t>
  </si>
  <si>
    <t>frib_DF4_v12r4</t>
  </si>
  <si>
    <t>Updated SC linac diagnostics, added an "Element Name" column</t>
  </si>
  <si>
    <t>updated stripper area with new proposed layout for rebuncher cryomodules</t>
  </si>
  <si>
    <t>frontend updated based on G.M.'s drawings on 08/03/2011</t>
  </si>
  <si>
    <t>updated segment 1 with 3 beta=0.04 QWR cryomodules</t>
  </si>
  <si>
    <t>updated frontend based on G.M.'s drawings on 07/29/2011</t>
  </si>
  <si>
    <t>updated BDS area based on the drawings that E.Pozdeyev, X.Wu &amp; P.Guetscho worked out together (e.g. FFS back to 3 quads)</t>
  </si>
  <si>
    <t>updated 1st 180-degree bending area based on the drawings that E.Pozdeyev, X.Wu &amp; P.Guetscho worked out together</t>
  </si>
  <si>
    <t>frib_DF4_v12r3</t>
  </si>
  <si>
    <t>updated stripper area based on the drawings that X.Wu &amp; P.Guetscho worked out together</t>
  </si>
  <si>
    <t>frib_DF4_v12r2</t>
  </si>
  <si>
    <t>inserted a column named "Device Type" requested by E.Tanke</t>
  </si>
  <si>
    <t>inner diameter of b29 HWR drift tube increased from 30 to 40 mm based on SRF department's (A.F.) new design</t>
  </si>
  <si>
    <t>Separator updated based on M.Hausmann's spread sheet "frib_FULL_separator_lattice_06092011.xlsx"; lattice V15</t>
  </si>
  <si>
    <t>frib_DF4_v12r1</t>
  </si>
  <si>
    <t>Based on the information provided by E.Tanke, corrected the links for the "Beam line position" in the second ECR("FE SRC2") columns(V83:V113)</t>
  </si>
  <si>
    <t>frib_DF4_v12r0</t>
  </si>
  <si>
    <t>E.Tanke</t>
  </si>
  <si>
    <t>Changed FS2 from six 50 cm quad/sext. combos to two; reintroduced four 40 cm quad/sext. Combos (input from EP)</t>
  </si>
  <si>
    <t>This version reflects 2 T dipoles and 50 cm quad/sext. combo's in FS2; plan same combo's in BDS.</t>
  </si>
  <si>
    <t>Changed final focus of BDS (now 4 quads, as opposed to 3). Validity of BDS overall layout to be confirmed.</t>
  </si>
  <si>
    <t>Last updated on (see details on the "ChangeInfo" sheet):</t>
  </si>
  <si>
    <t>BRANCH 1  Artemis_B Source Line</t>
  </si>
  <si>
    <t>BRANCH 2  High Power Source Line</t>
  </si>
  <si>
    <t>System</t>
  </si>
  <si>
    <t>Sub-
system</t>
  </si>
  <si>
    <t>Device</t>
  </si>
  <si>
    <t>Beam line position (dm)</t>
  </si>
  <si>
    <t>Name</t>
  </si>
  <si>
    <t>Device Type</t>
  </si>
  <si>
    <t>Element Name</t>
  </si>
  <si>
    <t>Minimum Beam Pipe Inner Diameter (mm)</t>
  </si>
  <si>
    <t>Element Flange to Flange Length (m)</t>
  </si>
  <si>
    <t xml:space="preserve">PLACE HOLDER </t>
  </si>
  <si>
    <t>Element Effective Length (m)</t>
  </si>
  <si>
    <t>Global Coordinate element center Xc (m)</t>
  </si>
  <si>
    <t>Global Coordinate element center Yc (m)</t>
  </si>
  <si>
    <t>Global Coordinate element center Zc (m)</t>
  </si>
  <si>
    <t>Global Coordinate Z (m)</t>
  </si>
  <si>
    <t>Global Coordinate Y (m)</t>
  </si>
  <si>
    <t>Global Coordinate X (m)</t>
  </si>
  <si>
    <t>Accumulated center-to-center Length (m)</t>
  </si>
  <si>
    <t>Accumulated end-to-end Length (m)</t>
  </si>
  <si>
    <t>Distance from Artemis source (m)</t>
  </si>
  <si>
    <t>FE</t>
  </si>
  <si>
    <t>ISRC2</t>
  </si>
  <si>
    <t>ELC1</t>
  </si>
  <si>
    <t>FE_ISRC2:ELC1_D0664</t>
  </si>
  <si>
    <t>VENUS electrode</t>
  </si>
  <si>
    <t>ELC2</t>
  </si>
  <si>
    <t>FE_ISRC2:ELC2_D0665</t>
  </si>
  <si>
    <t>VENUS extraction/puller</t>
  </si>
  <si>
    <t>SOLR</t>
  </si>
  <si>
    <t>FE_ISRC2:SOLR_D0670</t>
  </si>
  <si>
    <t>S4s</t>
  </si>
  <si>
    <t>solenoid</t>
  </si>
  <si>
    <t>TMP</t>
  </si>
  <si>
    <t>FE_ISRC2:TMP_D0673</t>
  </si>
  <si>
    <t>TMP_L</t>
  </si>
  <si>
    <t>turbo pump, 2050 l/s</t>
  </si>
  <si>
    <t>GV</t>
  </si>
  <si>
    <t>FE_ISRC2:GV_D0675</t>
  </si>
  <si>
    <t>GV_L</t>
  </si>
  <si>
    <t>gate valve, 10" x 8"</t>
  </si>
  <si>
    <t>ACC</t>
  </si>
  <si>
    <t>FE_ISRC2:ACC_D0677</t>
  </si>
  <si>
    <t>acceleration column</t>
  </si>
  <si>
    <t>ISRC1</t>
  </si>
  <si>
    <t>FE_ISRC1:ELC1_D0685</t>
  </si>
  <si>
    <t>extraction electrode inner wall</t>
  </si>
  <si>
    <t>suppression electrode</t>
  </si>
  <si>
    <t>8 mm extraction hole</t>
  </si>
  <si>
    <t>bellows</t>
  </si>
  <si>
    <t>artemis_b extraction conical wall</t>
  </si>
  <si>
    <t>extraction mounting plate</t>
  </si>
  <si>
    <t>SCS2</t>
  </si>
  <si>
    <t>DCHV</t>
  </si>
  <si>
    <t>FE_SCS2:DCHV_D0680</t>
  </si>
  <si>
    <t>C4</t>
  </si>
  <si>
    <t>corrector magnet &amp; bellow</t>
  </si>
  <si>
    <t>gap (puller &amp; extraction hole)</t>
  </si>
  <si>
    <t>FE_ISRC1:ELC2_D0685</t>
  </si>
  <si>
    <t>PULL_B</t>
  </si>
  <si>
    <t>puller electrode (bias)</t>
  </si>
  <si>
    <t>FE_SCS2:SOLR_D0683</t>
  </si>
  <si>
    <t>S4b</t>
  </si>
  <si>
    <t>gap (puller main &amp; bias)</t>
  </si>
  <si>
    <t>ELC3</t>
  </si>
  <si>
    <t>FE_ISRC1:ELC3_D0685</t>
  </si>
  <si>
    <t>PULL_M</t>
  </si>
  <si>
    <t>puller electrode (main)</t>
  </si>
  <si>
    <t>puller tube</t>
  </si>
  <si>
    <t>FE_SCS2:TMP_D0686</t>
  </si>
  <si>
    <t>TMP_M</t>
  </si>
  <si>
    <t>turbo pump, 700 l/s</t>
  </si>
  <si>
    <t>extraction box</t>
  </si>
  <si>
    <t>FE_ISRC1:TMP_D0687</t>
  </si>
  <si>
    <t>FE_ISRC1:SOLR_D0690</t>
  </si>
  <si>
    <t>S0</t>
  </si>
  <si>
    <t>40cm effective length</t>
  </si>
  <si>
    <t>FE_SCS2:DCHV_D0688</t>
  </si>
  <si>
    <t>bellow</t>
  </si>
  <si>
    <t>FE_ISRC1:DCHV_D0695</t>
  </si>
  <si>
    <t>tube</t>
  </si>
  <si>
    <t>FE_ISRC1:GV_D0696</t>
  </si>
  <si>
    <t>gate valve</t>
  </si>
  <si>
    <t>DH</t>
  </si>
  <si>
    <t>FE_SCS2:DH_D0696</t>
  </si>
  <si>
    <t>D5</t>
  </si>
  <si>
    <t>dipole-90deg, D5-1</t>
  </si>
  <si>
    <t>120 X 150</t>
  </si>
  <si>
    <t>extra length due to a 10" CFF on GV_D0696</t>
  </si>
  <si>
    <t>SRC2</t>
  </si>
  <si>
    <t>FE_SRC2:TMP_D0701</t>
  </si>
  <si>
    <t>FE_ISRC1:ACC_D0698</t>
  </si>
  <si>
    <t>FE_ISRC1:ACC_D0700</t>
  </si>
  <si>
    <t>FE_SCS2:DCHV_D0702</t>
  </si>
  <si>
    <t>Moved to D0695 location</t>
  </si>
  <si>
    <t>QHE</t>
  </si>
  <si>
    <t>FE_SCS2:QHE_D0705</t>
  </si>
  <si>
    <t>Q7</t>
  </si>
  <si>
    <t>ES_quad_X</t>
  </si>
  <si>
    <t>TRIPLET HOUSING</t>
  </si>
  <si>
    <t>SCS1</t>
  </si>
  <si>
    <t>FE_SCS1:SOLR_D0704</t>
  </si>
  <si>
    <t>QVE</t>
  </si>
  <si>
    <t>FE_SCS2:QVE_D0709</t>
  </si>
  <si>
    <t>ES_quad_Y</t>
  </si>
  <si>
    <t>FE_SCS1:TMP_D0707</t>
  </si>
  <si>
    <t>FE_SCS2:QHE_D0712</t>
  </si>
  <si>
    <t>bellow+box</t>
  </si>
  <si>
    <t>FE_SCS1:DCHV_D0709</t>
  </si>
  <si>
    <t>dimension to yoke not flange</t>
  </si>
  <si>
    <t>SLT</t>
  </si>
  <si>
    <t>FE_SCS2:SLT_D0715</t>
  </si>
  <si>
    <t>four jaw collimator</t>
  </si>
  <si>
    <t>FE_SCS1:DH_D0717</t>
  </si>
  <si>
    <t>120 x 150</t>
  </si>
  <si>
    <t>FE_SCS2:TMP_D0716</t>
  </si>
  <si>
    <t>FE_SCS1:TMP_D0717</t>
  </si>
  <si>
    <t>special: pump port on the side of magnet</t>
  </si>
  <si>
    <t>straight port</t>
  </si>
  <si>
    <t>FC</t>
  </si>
  <si>
    <t>FE_SCS2:FC_D0717</t>
  </si>
  <si>
    <t>FC2</t>
  </si>
  <si>
    <t>Faraday cup</t>
  </si>
  <si>
    <t>VD</t>
  </si>
  <si>
    <t>FE_SCS2:VD_D0718</t>
  </si>
  <si>
    <t>V1</t>
  </si>
  <si>
    <t>viewer</t>
  </si>
  <si>
    <t>FE_SCS1:DCHV_D0723</t>
  </si>
  <si>
    <t>EMS</t>
  </si>
  <si>
    <t>FE_SCS2:EMS_D0718</t>
  </si>
  <si>
    <t>EM1</t>
  </si>
  <si>
    <t>emittance scanner (x &amp; y)</t>
  </si>
  <si>
    <t>FE_SCS1:QHE_D0726</t>
  </si>
  <si>
    <t>FE_SCS2:QHE_D0722</t>
  </si>
  <si>
    <t>FE_SCS1:QVE_D0730</t>
  </si>
  <si>
    <t>FE_SCS2:QVE_D0725</t>
  </si>
  <si>
    <t>FE_SCS1:QHE_D0733</t>
  </si>
  <si>
    <t>FE_SCS2:QHE_D0728</t>
  </si>
  <si>
    <t>FE_SCS1:SLT_D0736</t>
  </si>
  <si>
    <t>FE_SCS1:TMP_D0737</t>
  </si>
  <si>
    <t>box</t>
  </si>
  <si>
    <t>FE_SCS2:DCHV_D0731</t>
  </si>
  <si>
    <t>FE_SCS1:FC_D0738</t>
  </si>
  <si>
    <t>FE_SCS2:DH_D0738</t>
  </si>
  <si>
    <t>dipole-90deg, D5-2</t>
  </si>
  <si>
    <t>FE_SCS1:VD_D0739</t>
  </si>
  <si>
    <t>FE_SCS2:TMP_D0743</t>
  </si>
  <si>
    <t>FE_SCS1:EMS_D0739</t>
  </si>
  <si>
    <t>FE_SCS2:QVE_D0746</t>
  </si>
  <si>
    <t>DOUBLET HOUSING</t>
  </si>
  <si>
    <t>FE_SCS1:QHE_D0743</t>
  </si>
  <si>
    <t>FE_SCS2:QHE_D0749</t>
  </si>
  <si>
    <t>FE_SCS1:QVE_D0746</t>
  </si>
  <si>
    <t>PM</t>
  </si>
  <si>
    <t>FE_SCS2:PM_D0752</t>
  </si>
  <si>
    <t>PM1</t>
  </si>
  <si>
    <t>profile monitor (large fork)</t>
  </si>
  <si>
    <t>and 700 l/s turbo pump</t>
  </si>
  <si>
    <t>FE_SCS1:QHE_D0749</t>
  </si>
  <si>
    <t>FE_SCS2:TMP_D0752</t>
  </si>
  <si>
    <t>FE_SCS1:GV_D0752</t>
  </si>
  <si>
    <t>FE_SCS2:DCHV_D0755</t>
  </si>
  <si>
    <t>LEBT</t>
  </si>
  <si>
    <t>FE_LEBT:DH_D0759</t>
  </si>
  <si>
    <t>FE_SCS2:GV_D0756</t>
  </si>
  <si>
    <t>FE_LEBT:QVE_D0767</t>
  </si>
  <si>
    <t>reducer / tie-in to LEBT</t>
  </si>
  <si>
    <t>FE_LEBT:QHE_D0770</t>
  </si>
  <si>
    <t>FE_LEBT:DCHV_D0773</t>
  </si>
  <si>
    <t>FE_LEBT:QHE_D0776</t>
  </si>
  <si>
    <t>FE_LEBT:QVE_D0780</t>
  </si>
  <si>
    <t>FE_LEBT:PM_D0783</t>
  </si>
  <si>
    <t>FE_LEBT:TMP_D0783</t>
  </si>
  <si>
    <t>pump, 700 l/s</t>
  </si>
  <si>
    <t>FE_LEBT:SOLR_D0787</t>
  </si>
  <si>
    <t>S4</t>
  </si>
  <si>
    <t>FE_LEBT:DCHV_D0790</t>
  </si>
  <si>
    <t>CHP</t>
  </si>
  <si>
    <t>FE_LEBT:CHP_D0792</t>
  </si>
  <si>
    <t>chopper</t>
  </si>
  <si>
    <t>70 x 150</t>
  </si>
  <si>
    <t>10cm deflector plates</t>
  </si>
  <si>
    <t>box+tube</t>
  </si>
  <si>
    <t>NEGP</t>
  </si>
  <si>
    <t>FE_LEBT:NEGP_D0795</t>
  </si>
  <si>
    <t>NEG-0</t>
  </si>
  <si>
    <t>getter pump, 3500 l/s</t>
  </si>
  <si>
    <t>AP</t>
  </si>
  <si>
    <t>FE_LEBT:AP_D0796</t>
  </si>
  <si>
    <t>apertures</t>
  </si>
  <si>
    <t>bellow+tube/box</t>
  </si>
  <si>
    <t>FE_LEBT:FC_D0796</t>
  </si>
  <si>
    <t>FC1</t>
  </si>
  <si>
    <t>FE_LEBT:SOLR_D0802</t>
  </si>
  <si>
    <t>FE_LEBT:DCHV_D0805</t>
  </si>
  <si>
    <t>FE_LEBT:AP_D0807</t>
  </si>
  <si>
    <t>FE_LEBT:PM_D0808</t>
  </si>
  <si>
    <t>FE_LEBT:EMS_D0812</t>
  </si>
  <si>
    <t>EM2</t>
  </si>
  <si>
    <t>Pepper Pot</t>
  </si>
  <si>
    <t>FE_LEBT:VD_D0812</t>
  </si>
  <si>
    <t>FE_LEBT:NEGP_D0814</t>
  </si>
  <si>
    <t>FE_LEBT:FC_D0814</t>
  </si>
  <si>
    <t>FE_LEBT:SOLR_D0818</t>
  </si>
  <si>
    <t>FE_LEBT:DCHV_D0821</t>
  </si>
  <si>
    <t>DUMP</t>
  </si>
  <si>
    <t>FE_LEBT:DUMP_D0824</t>
  </si>
  <si>
    <t>dump</t>
  </si>
  <si>
    <t>beam plug (low power)</t>
  </si>
  <si>
    <t>FE_LEBT:PM1_D0824</t>
  </si>
  <si>
    <t>FE_LEBT:GV_D0826</t>
  </si>
  <si>
    <t>DVE</t>
  </si>
  <si>
    <t>FE_LEBT:DVE_D0833</t>
  </si>
  <si>
    <t>D7</t>
  </si>
  <si>
    <t>ES_bender 1</t>
  </si>
  <si>
    <t>100 x 150</t>
  </si>
  <si>
    <t>FE_LEBT:TMP_D0833</t>
  </si>
  <si>
    <t>special: pump port on the side of e-bender</t>
  </si>
  <si>
    <t>FE_LEBT:DCHV_D0840</t>
  </si>
  <si>
    <t>FE_LEBT:QHE_D0844</t>
  </si>
  <si>
    <t>FE_LEBT:QVE_D0848</t>
  </si>
  <si>
    <t>FE_LEBT:QHE_D0851</t>
  </si>
  <si>
    <t>bellow ?</t>
  </si>
  <si>
    <t>FE_LEBT:PM_D0856</t>
  </si>
  <si>
    <t>bellow+tube</t>
  </si>
  <si>
    <t>4 way cross</t>
  </si>
  <si>
    <t>FE_LEBT:NEGP_D0863</t>
  </si>
  <si>
    <t>FE_LEBT:DCHV_D0868</t>
  </si>
  <si>
    <t>FE_LEBT:QVE_D0871</t>
  </si>
  <si>
    <t>FE_LEBT:QHE_D0874</t>
  </si>
  <si>
    <t>FE_LEBT:QVE_D0878</t>
  </si>
  <si>
    <t>FE_LEBT:DCHV_D0880</t>
  </si>
  <si>
    <t>corrector+bellow+tube</t>
  </si>
  <si>
    <t>FE_LEBT:PM_D0885</t>
  </si>
  <si>
    <t>4 way cross ??</t>
  </si>
  <si>
    <t>FE_LEBT:NEGP_D0886</t>
  </si>
  <si>
    <t>FE_LEBT:QVE_D0891</t>
  </si>
  <si>
    <t>FE_LEBT:QHE_D0895</t>
  </si>
  <si>
    <t>FE_LEBT:QVE_D0898</t>
  </si>
  <si>
    <t>FE_LEBT:DCHV_D0901</t>
  </si>
  <si>
    <t>FE_LEBT:NEGP_D0906</t>
  </si>
  <si>
    <t>FE_LEBT:PM_D0912</t>
  </si>
  <si>
    <t>FE_LEBT:QHE_D0918</t>
  </si>
  <si>
    <t>FE_LEBT:QVE_D0921</t>
  </si>
  <si>
    <t>FE_LEBT:QHE_D0924</t>
  </si>
  <si>
    <t>FE_LEBT:DCHV_D0929</t>
  </si>
  <si>
    <t>FE_LEBT:DVE_D0936</t>
  </si>
  <si>
    <t>ES_bender 2</t>
  </si>
  <si>
    <t>FE_LEBT:NEGP_D0936</t>
  </si>
  <si>
    <t>adjustment for residuals</t>
  </si>
  <si>
    <t>FE_LEBT:GV_D0943</t>
  </si>
  <si>
    <t>FE_LEBT:PM_D0945</t>
  </si>
  <si>
    <t>FE_LEBT:DCHV_D0948</t>
  </si>
  <si>
    <t>FE_LEBT:SOLR_D0951</t>
  </si>
  <si>
    <t>FE_LEBT:NEGP_D0955</t>
  </si>
  <si>
    <t>ATT</t>
  </si>
  <si>
    <t>FE_LEBT:ATT_D0957</t>
  </si>
  <si>
    <t>ATT1</t>
  </si>
  <si>
    <t>beam attenuator</t>
  </si>
  <si>
    <t>FE_LEBT:ATT_D0958</t>
  </si>
  <si>
    <t>FE_LEBT:PM_D0961</t>
  </si>
  <si>
    <t>FE_LEBT:DCHV_D0964</t>
  </si>
  <si>
    <t>FE_LEBT:SOLR_D0967</t>
  </si>
  <si>
    <t>FE_LEBT:PM_D0972</t>
  </si>
  <si>
    <t>no longer has aperture</t>
  </si>
  <si>
    <t>FE_LEBT:ATT_D0974</t>
  </si>
  <si>
    <t>FE_LEBT:ATT_D0975</t>
  </si>
  <si>
    <t>FE_LEBT:VD_D0977</t>
  </si>
  <si>
    <t>V2</t>
  </si>
  <si>
    <t>IP</t>
  </si>
  <si>
    <t>FE_LEBT:IP_D0977</t>
  </si>
  <si>
    <t>IP_L</t>
  </si>
  <si>
    <t>ion pump, 300 L/s</t>
  </si>
  <si>
    <t>FE_LEBT:FC_D0977</t>
  </si>
  <si>
    <t>faraday cup</t>
  </si>
  <si>
    <t>FE_LEBT:DCHV_D0979</t>
  </si>
  <si>
    <t>FE_LEBT:SOLR_D0982</t>
  </si>
  <si>
    <t>mhb box &amp; bellows</t>
  </si>
  <si>
    <t>FE_LEBT:PM_D0986</t>
  </si>
  <si>
    <t>profile monitor (small fork)</t>
  </si>
  <si>
    <t>mhb box</t>
  </si>
  <si>
    <t>CAV</t>
  </si>
  <si>
    <t>FE_LEBT:CAV_D0987</t>
  </si>
  <si>
    <t>multi harmonic buncher</t>
  </si>
  <si>
    <t>FE_LEBT:NEGP_D0987</t>
  </si>
  <si>
    <t>Possible HV tube starts here</t>
  </si>
  <si>
    <t>BCM</t>
  </si>
  <si>
    <t>FE_LEBT:BCM_D0989</t>
  </si>
  <si>
    <t>BCM1</t>
  </si>
  <si>
    <t>AC current transformer</t>
  </si>
  <si>
    <t>50mm</t>
  </si>
  <si>
    <t>FE_LEBT:DCHV_D0992</t>
  </si>
  <si>
    <t>Possible HV tube ends in solenoid</t>
  </si>
  <si>
    <t>FE_LEBT:SOLR_D0995</t>
  </si>
  <si>
    <t>one side ISO flange connection</t>
  </si>
  <si>
    <t>FE_LEBT:FC_D0998</t>
  </si>
  <si>
    <t>Not used currently</t>
  </si>
  <si>
    <t>FFC</t>
  </si>
  <si>
    <t>FE_LEBT:FFC_D0998</t>
  </si>
  <si>
    <t>LPM1</t>
  </si>
  <si>
    <t>fast faraday cup</t>
  </si>
  <si>
    <t>FE_LEBT:PM_D0998</t>
  </si>
  <si>
    <t>FE_LEBT:CAV_D0999</t>
  </si>
  <si>
    <t>velocity equalizer resonator</t>
  </si>
  <si>
    <t>port available</t>
  </si>
  <si>
    <t>FE_LEBT:GV_D0999</t>
  </si>
  <si>
    <t>GV_C</t>
  </si>
  <si>
    <t>gate valve w/ special clamp</t>
  </si>
  <si>
    <t>insertable gate valve</t>
  </si>
  <si>
    <t>moved</t>
  </si>
  <si>
    <t>end</t>
  </si>
  <si>
    <t>RFQ end wall</t>
  </si>
  <si>
    <t>RFQ inn-wall (match point)</t>
  </si>
  <si>
    <t>RFQ</t>
  </si>
  <si>
    <t>FE_RFQ:CAV_D1005</t>
  </si>
  <si>
    <t>RFQ tank -1</t>
  </si>
  <si>
    <t>FE_RFQ:IP_D1005</t>
  </si>
  <si>
    <t>NEG-I</t>
  </si>
  <si>
    <t>getter-ion pump 2000-10 l/s</t>
  </si>
  <si>
    <t>FE_RFQ:CAV_D1015</t>
  </si>
  <si>
    <t>RFQ tank -2</t>
  </si>
  <si>
    <t>FE_RFQ:IP_D1015</t>
  </si>
  <si>
    <t>FE_RFQ:CAV_D1025</t>
  </si>
  <si>
    <t>RFQ tank -3</t>
  </si>
  <si>
    <t>FE_RFQ:TMP_D1025</t>
  </si>
  <si>
    <t>FE_RFQ:CAV_D1035</t>
  </si>
  <si>
    <t>RFQ tank -4</t>
  </si>
  <si>
    <t>FE_RFQ:IP_D1035</t>
  </si>
  <si>
    <t>FE_RFQ:CAV_D1045</t>
  </si>
  <si>
    <t>RFQ tank -5</t>
  </si>
  <si>
    <t>FE_RFQ:IP_D1045</t>
  </si>
  <si>
    <t>RFQ inn-wall</t>
  </si>
  <si>
    <t>MEBT</t>
  </si>
  <si>
    <t>start</t>
  </si>
  <si>
    <t>FE_MEBT:GV_D1052</t>
  </si>
  <si>
    <t>GV_S</t>
  </si>
  <si>
    <t>FE_MEBT:PM_D1053</t>
  </si>
  <si>
    <t>this PM was removed per Gerlind K. 1/10/2017</t>
  </si>
  <si>
    <t>FE_MEBT:IP_D1053</t>
  </si>
  <si>
    <t>IP_S</t>
  </si>
  <si>
    <t>ion pump, 75 l/s</t>
  </si>
  <si>
    <t>FE_MEBT:BCM_D1055</t>
  </si>
  <si>
    <t>BPM bellow</t>
  </si>
  <si>
    <t>BPM</t>
  </si>
  <si>
    <t>FE_MEBT:BPM_D1056</t>
  </si>
  <si>
    <t>BPM1</t>
  </si>
  <si>
    <t>position monitor</t>
  </si>
  <si>
    <t>Q</t>
  </si>
  <si>
    <t>FE_MEBT:Q_D1057</t>
  </si>
  <si>
    <t>Q8</t>
  </si>
  <si>
    <t>quad, triplet 1-1</t>
  </si>
  <si>
    <t>FE_MEBT:Q_D1060</t>
  </si>
  <si>
    <t>Q9</t>
  </si>
  <si>
    <t>quad, triplet 1-2</t>
  </si>
  <si>
    <t>FE_MEBT:Q_D1062</t>
  </si>
  <si>
    <t>quad, triplet 1-3</t>
  </si>
  <si>
    <t>bellow?</t>
  </si>
  <si>
    <t>47.5/30</t>
  </si>
  <si>
    <t>FE_MEBT:CAV_D1066</t>
  </si>
  <si>
    <t>rebuncher</t>
  </si>
  <si>
    <t>FE_MEBT:IP_D1066</t>
  </si>
  <si>
    <t>ion pump, 300 l/s</t>
  </si>
  <si>
    <t>bellow+tube ??</t>
  </si>
  <si>
    <t>6 way cross ??</t>
  </si>
  <si>
    <t>FE_MEBT:IP_D1070</t>
  </si>
  <si>
    <t>FVS</t>
  </si>
  <si>
    <t>FE_MEBT:FVS_D1070</t>
  </si>
  <si>
    <t>fast valve sensor</t>
  </si>
  <si>
    <t>FE_MEBT:BPM_D1072</t>
  </si>
  <si>
    <t>FE_MEBT:Q_D1074</t>
  </si>
  <si>
    <t>quad, triplet 2-1</t>
  </si>
  <si>
    <t>FE_MEBT:Q_D1076</t>
  </si>
  <si>
    <t>quad, triplet 2-2</t>
  </si>
  <si>
    <t>FE_MEBT:Q_D1078</t>
  </si>
  <si>
    <t>quad, triplet 2-3</t>
  </si>
  <si>
    <t>FE_MEBT:DH_D1086</t>
  </si>
  <si>
    <t>D6</t>
  </si>
  <si>
    <t>dipole-45deg, D6 (straight leg)</t>
  </si>
  <si>
    <t>BTS</t>
  </si>
  <si>
    <t>FE_BTS:DH_D1089</t>
  </si>
  <si>
    <t>dipole-45deg, D6 (bent leg)</t>
  </si>
  <si>
    <t>FE_MEBT:PM_D1092</t>
  </si>
  <si>
    <t>30 ?</t>
  </si>
  <si>
    <t>FE_BTS:GV_D1091</t>
  </si>
  <si>
    <t>FE_MEBT:IP_D1092</t>
  </si>
  <si>
    <t>FE_BTS:SLT_D1101</t>
  </si>
  <si>
    <t>2-jaw collimator</t>
  </si>
  <si>
    <t>FE_MEBT:BPM_D1094</t>
  </si>
  <si>
    <t>FE_BTS:VD_D1101</t>
  </si>
  <si>
    <t>FE_BTS:IP_D1101</t>
  </si>
  <si>
    <t>FE_MEBT:Q_D1095</t>
  </si>
  <si>
    <t>quad, triplet 3-1</t>
  </si>
  <si>
    <t>FE_BTS:FC_D1104</t>
  </si>
  <si>
    <t>beam stopper &amp; faraday cup</t>
  </si>
  <si>
    <t>FE_MEBT:Q_D1098</t>
  </si>
  <si>
    <t>quad, triplet 3-2</t>
  </si>
  <si>
    <t>FE_MEBT:Q_D1100</t>
  </si>
  <si>
    <t>quad, triplet 3-3</t>
  </si>
  <si>
    <t>FE_MEBT:FC_D1102</t>
  </si>
  <si>
    <t>FC3</t>
  </si>
  <si>
    <t>beam stopper / faraday cup</t>
  </si>
  <si>
    <t>FE_MEBT:FFC_D1102</t>
  </si>
  <si>
    <t>FE_MEBT:IP_D1102</t>
  </si>
  <si>
    <t>FE_MEBT:GV_D1104</t>
  </si>
  <si>
    <t>FE_MEBT:CAV_D1107</t>
  </si>
  <si>
    <t>FE_MEBT:IP_D1107</t>
  </si>
  <si>
    <t>FE_MEBT:BPM_D1111</t>
  </si>
  <si>
    <t>FE_MEBT:Q_D1113</t>
  </si>
  <si>
    <t>quad, triplet 4-1</t>
  </si>
  <si>
    <t>FE_MEBT:Q_D1115</t>
  </si>
  <si>
    <t>quad, triplet 4-2</t>
  </si>
  <si>
    <t>FE_MEBT:Q_D1117</t>
  </si>
  <si>
    <t>quad, triplet 4-3</t>
  </si>
  <si>
    <t>FAV</t>
  </si>
  <si>
    <t>FE_MEBT:FAV_D1118</t>
  </si>
  <si>
    <t>FV</t>
  </si>
  <si>
    <t>fast valve</t>
  </si>
  <si>
    <t>FE_MEBT:BCM_D1120</t>
  </si>
  <si>
    <t>FE_MEBT:IP_D1121</t>
  </si>
  <si>
    <t>END</t>
  </si>
  <si>
    <t>SEGMENT 1 START (begin with b=0.041 QWR cryomodules)</t>
  </si>
  <si>
    <t>LS1</t>
  </si>
  <si>
    <t>CA01</t>
  </si>
  <si>
    <t>LS1_CA01:GV_D1124</t>
  </si>
  <si>
    <t>CAV1</t>
  </si>
  <si>
    <t>LS1_CA01:CAV1_D1127</t>
  </si>
  <si>
    <t>b04 resonator</t>
  </si>
  <si>
    <t>BLM</t>
  </si>
  <si>
    <t>LS1_CA01:BLM_D1128</t>
  </si>
  <si>
    <t>outside loss monitor</t>
  </si>
  <si>
    <t>LS1_CA01:BPM_D1129</t>
  </si>
  <si>
    <t>BPM6</t>
  </si>
  <si>
    <t>position monitor, BPMc</t>
  </si>
  <si>
    <t>BPM-box</t>
  </si>
  <si>
    <t>solenoid-entry</t>
  </si>
  <si>
    <t>20170302 space adjusted to match Jlab design</t>
  </si>
  <si>
    <t>SOL1</t>
  </si>
  <si>
    <t>LS1_CA01:SOL1_D1132</t>
  </si>
  <si>
    <t>S1</t>
  </si>
  <si>
    <t>solenoid+correctors</t>
  </si>
  <si>
    <t>solenoid-exit</t>
  </si>
  <si>
    <t>CAV2</t>
  </si>
  <si>
    <t>LS1_CA01:CAV2_D1136</t>
  </si>
  <si>
    <t xml:space="preserve"> </t>
  </si>
  <si>
    <t>2 bellows + tube</t>
  </si>
  <si>
    <t>CAV3</t>
  </si>
  <si>
    <t>LS1_CA01:CAV3_D1142</t>
  </si>
  <si>
    <t>LS1_CA01:BLM_D1143</t>
  </si>
  <si>
    <t>LS1_CA01:BPM_D1144</t>
  </si>
  <si>
    <t>SOL2</t>
  </si>
  <si>
    <t>LS1_CA01:SOL2_D1146</t>
  </si>
  <si>
    <t>CAV4</t>
  </si>
  <si>
    <t>LS1_CA01:CAV4_D1150</t>
  </si>
  <si>
    <t>LS1_CA01:GV_D1153</t>
  </si>
  <si>
    <t>WA01</t>
  </si>
  <si>
    <t>LS1_WA01:BPM_D1155</t>
  </si>
  <si>
    <t>BPM2</t>
  </si>
  <si>
    <t>diagnostic box</t>
  </si>
  <si>
    <t>BL</t>
  </si>
  <si>
    <t>LS1_WA01:BL_D1156</t>
  </si>
  <si>
    <t>LPMx</t>
  </si>
  <si>
    <t>bunch length monitor  (not costed)</t>
  </si>
  <si>
    <t>future LPM</t>
  </si>
  <si>
    <t>LS1_WA01:IP_D1156</t>
  </si>
  <si>
    <t>CA02</t>
  </si>
  <si>
    <t>LS1_CA02:GV_D1158</t>
  </si>
  <si>
    <t>LS1_CA02:CAV1_D1161</t>
  </si>
  <si>
    <t>LS1_CA02:BLM_D1162</t>
  </si>
  <si>
    <t>LS1_CA02:BPM_D1163</t>
  </si>
  <si>
    <t>LS1_CA02:SOL1_D1165</t>
  </si>
  <si>
    <t>LS1_CA02:CAV2_D1169</t>
  </si>
  <si>
    <t>LS1_CA02:CAV3_D1176</t>
  </si>
  <si>
    <t>LS1_CA02:BLM_D1177</t>
  </si>
  <si>
    <t>LS1_CA02:BPM_D1177</t>
  </si>
  <si>
    <t>LS1_CA02:SOL2_D1180</t>
  </si>
  <si>
    <t>LS1_CA02:CAV4_D1184</t>
  </si>
  <si>
    <t>LS1_CA02:GV_D1187</t>
  </si>
  <si>
    <t>WA02</t>
  </si>
  <si>
    <t>LS1_WA02:BPM_D1188</t>
  </si>
  <si>
    <t>PORT</t>
  </si>
  <si>
    <t>LS1_WA02:PORT_D1190</t>
  </si>
  <si>
    <t>port for future diagnostics</t>
  </si>
  <si>
    <t>LS1_WA02:IP_D1190</t>
  </si>
  <si>
    <t>CA03</t>
  </si>
  <si>
    <t>LS1_CA03:GV_D1191</t>
  </si>
  <si>
    <t>LS1_CA03:CAV1_D1195</t>
  </si>
  <si>
    <t>LS1_CA03:BLM_D1195</t>
  </si>
  <si>
    <t>LS1_CA03:BPM_D1196</t>
  </si>
  <si>
    <t>LS1_CA03:SOL1_D1199</t>
  </si>
  <si>
    <t>LS1_CA03:CAV2_D1203</t>
  </si>
  <si>
    <t>LS1_CA03:CAV3_D1209</t>
  </si>
  <si>
    <t>LS1_CA03:BLM_D1210</t>
  </si>
  <si>
    <t>LS1_CA03:BPM_D1211</t>
  </si>
  <si>
    <t>LS1_CA03:SOL2_D1214</t>
  </si>
  <si>
    <t>LS1_CA03:CAV4_D1218</t>
  </si>
  <si>
    <t>LS1_CA03:GV_D1221</t>
  </si>
  <si>
    <t>WA03</t>
  </si>
  <si>
    <t>LS1_WA03:BPM_D1222</t>
  </si>
  <si>
    <t>LS1_WA03:PM_D1224</t>
  </si>
  <si>
    <t>PMx</t>
  </si>
  <si>
    <t>profile monitor  (not costed)</t>
  </si>
  <si>
    <t>future PM</t>
  </si>
  <si>
    <t>LS1_WA03:IP_D1224</t>
  </si>
  <si>
    <t>beta=0.085 QWR cryomodules START</t>
  </si>
  <si>
    <t>CB01</t>
  </si>
  <si>
    <t>LS1_CB01:GV_D1225</t>
  </si>
  <si>
    <t>LS1_CB01:CAV1_D1229</t>
  </si>
  <si>
    <t>b08 resonator</t>
  </si>
  <si>
    <t>LS1_CB01:BLM_D1230</t>
  </si>
  <si>
    <t>LS1_CB01:BPM_D1231</t>
  </si>
  <si>
    <t>LS1_CB01:SOL1_D1235</t>
  </si>
  <si>
    <t>S2</t>
  </si>
  <si>
    <t>LS1_CB01:CAV2_D1241</t>
  </si>
  <si>
    <t>LS1_CB01:CAV3_D1245</t>
  </si>
  <si>
    <t>LS1_CB01:CAV4_D1249</t>
  </si>
  <si>
    <t>LS1_CB01:BLM_D1250</t>
  </si>
  <si>
    <t>LS1_CB01:BPM_D1251</t>
  </si>
  <si>
    <t>LS1_CB01:SOL2_D1255</t>
  </si>
  <si>
    <t>CAV5</t>
  </si>
  <si>
    <t>LS1_CB01:CAV5_D1261</t>
  </si>
  <si>
    <t>CAV6</t>
  </si>
  <si>
    <t>LS1_CB01:CAV6_D1265</t>
  </si>
  <si>
    <t>CAV7</t>
  </si>
  <si>
    <t>LS1_CB01:CAV7_D1269</t>
  </si>
  <si>
    <t>LS1_CB01:BLM_D1270</t>
  </si>
  <si>
    <t>LS1_CB01:BPM_D1271</t>
  </si>
  <si>
    <t>SOL3</t>
  </si>
  <si>
    <t>LS1_CB01:SOL3_D1275</t>
  </si>
  <si>
    <t>CAV8</t>
  </si>
  <si>
    <t>LS1_CB01:CAV8_D1281</t>
  </si>
  <si>
    <t>LS1_CB01:GV_D1285</t>
  </si>
  <si>
    <t>WB01</t>
  </si>
  <si>
    <t>LS1_WB01:BPM_D1286</t>
  </si>
  <si>
    <t>LS1_WB01:PM_D1287</t>
  </si>
  <si>
    <t>LS1_WB01:IP_D1287</t>
  </si>
  <si>
    <t>CB02</t>
  </si>
  <si>
    <t>LS1_CB02:GV_D1289</t>
  </si>
  <si>
    <t>LS1_CB02:CAV1_D1293</t>
  </si>
  <si>
    <t>LS1_CB02:BLM_D1294</t>
  </si>
  <si>
    <t>LS1_CB02:BPM_D1295</t>
  </si>
  <si>
    <t>LS1_CB02:SOL1_D1299</t>
  </si>
  <si>
    <t>LS1_CB02:CAV2_D1305</t>
  </si>
  <si>
    <t>LS1_CB02:CAV3_D1309</t>
  </si>
  <si>
    <t>LS1_CB02:CAV4_D1313</t>
  </si>
  <si>
    <t>LS1_CB02:BLM_D1314</t>
  </si>
  <si>
    <t>LS1_CB02:BPM_D1315</t>
  </si>
  <si>
    <t>LS1_CB02:SOL2_D1319</t>
  </si>
  <si>
    <t>LS1_CB02:CAV5_D1325</t>
  </si>
  <si>
    <t>LS1_CB02:CAV6_D1329</t>
  </si>
  <si>
    <t>LS1_CB02:CAV7_D1333</t>
  </si>
  <si>
    <t>LS1_CB02:BLM_D1334</t>
  </si>
  <si>
    <t>LS1_CB02:BPM_D1335</t>
  </si>
  <si>
    <t>LS1_CB02:SOL3_D1339</t>
  </si>
  <si>
    <t>LS1_CB02:CAV8_D1345</t>
  </si>
  <si>
    <t>LS1_CB02:GV_D1348</t>
  </si>
  <si>
    <t>WB02</t>
  </si>
  <si>
    <t>LS1_WB02:BPM_D1350</t>
  </si>
  <si>
    <t>LS1_WB02:PM_D1351</t>
  </si>
  <si>
    <t>LS1_WB02:IP_D1351</t>
  </si>
  <si>
    <t>CB03</t>
  </si>
  <si>
    <t>LS1_CB03:GV_D1353</t>
  </si>
  <si>
    <t>LS1_CB03:CAV1_D1356</t>
  </si>
  <si>
    <t>LS1_CB03:BLM_D1358</t>
  </si>
  <si>
    <t>LS1_CB03:BPM_D1359</t>
  </si>
  <si>
    <t>LS1_CB03:SOL1_D1363</t>
  </si>
  <si>
    <t>LS1_CB03:CAV2_D1368</t>
  </si>
  <si>
    <t>LS1_CB03:CAV3_D1372</t>
  </si>
  <si>
    <t>LS1_CB03:CAV4_D1376</t>
  </si>
  <si>
    <t>LS1_CB03:BLM_D1378</t>
  </si>
  <si>
    <t>LS1_CB03:BPM_D1379</t>
  </si>
  <si>
    <t>LS1_CB03:SOL2_D1383</t>
  </si>
  <si>
    <t>LS1_CB03:CAV5_D1388</t>
  </si>
  <si>
    <t>LS1_CB03:CAV6_D1392</t>
  </si>
  <si>
    <t>LS1_CB03:CAV7_D1396</t>
  </si>
  <si>
    <t>LS1_CB03:BLM_D1398</t>
  </si>
  <si>
    <t>LS1_CB03:BPM_D1399</t>
  </si>
  <si>
    <t>LS1_CB03:SOL3_D1403</t>
  </si>
  <si>
    <t>LS1_CB03:CAV8_D1408</t>
  </si>
  <si>
    <t>LS1_CB03:GV_D1412</t>
  </si>
  <si>
    <t>WB03</t>
  </si>
  <si>
    <t>LS1_WB03:BPM_D1413</t>
  </si>
  <si>
    <t>LS1_WB03:PM_D1415</t>
  </si>
  <si>
    <t>LS1_WB03:IP_D1415</t>
  </si>
  <si>
    <t>CB04</t>
  </si>
  <si>
    <t>LS1_CB04:GV_D1416</t>
  </si>
  <si>
    <t>LS1_CB04:CAV1_D1420</t>
  </si>
  <si>
    <t>LS1_CB04:BLM_D1422</t>
  </si>
  <si>
    <t>LS1_CB04:BPM_D1423</t>
  </si>
  <si>
    <t>LS1_CB04:SOL1_D1426</t>
  </si>
  <si>
    <t>LS1_CB04:CAV2_D1432</t>
  </si>
  <si>
    <t>LS1_CB04:CAV3_D1436</t>
  </si>
  <si>
    <t>LS1_CB04:CAV4_D1440</t>
  </si>
  <si>
    <t>LS1_CB04:BLM_D1442</t>
  </si>
  <si>
    <t>LS1_CB04:BPM_D1442</t>
  </si>
  <si>
    <t>LS1_CB04:SOL2_D1446</t>
  </si>
  <si>
    <t>LS1_CB04:CAV5_D1452</t>
  </si>
  <si>
    <t>LS1_CB04:CAV6_D1456</t>
  </si>
  <si>
    <t>LS1_CB04:CAV7_D1460</t>
  </si>
  <si>
    <t>LS1_CB04:BLM_D1462</t>
  </si>
  <si>
    <t>LS1_CB04:BPM_D1462</t>
  </si>
  <si>
    <t>LS1_CB04:SOL3_D1466</t>
  </si>
  <si>
    <t>LS1_CB04:CAV8_D1472</t>
  </si>
  <si>
    <t>LS1_CB04:GV_D1476</t>
  </si>
  <si>
    <t>WB04</t>
  </si>
  <si>
    <t>LS1_WB04:BPM_D1477</t>
  </si>
  <si>
    <t>LS1_WB04:PORT_D1478</t>
  </si>
  <si>
    <t>LS1_WB04:IP_D1478</t>
  </si>
  <si>
    <t>CB05</t>
  </si>
  <si>
    <t>LS1_CB05:GV_D1480</t>
  </si>
  <si>
    <t>LS1_CB05:CAV1_D1484</t>
  </si>
  <si>
    <t>LS1_CB05:BLM_D1485</t>
  </si>
  <si>
    <t>LS1_CB05:BPM_D1486</t>
  </si>
  <si>
    <t>LS1_CB05:SOL1_D1490</t>
  </si>
  <si>
    <t>LS1_CB05:CAV2_D1496</t>
  </si>
  <si>
    <t>LS1_CB05:CAV3_D1500</t>
  </si>
  <si>
    <t>LS1_CB05:CAV4_D1504</t>
  </si>
  <si>
    <t>LS1_CB05:BLM_D1505</t>
  </si>
  <si>
    <t>LS1_CB05:BPM_D1506</t>
  </si>
  <si>
    <t>LS1_CB05:SOL2_D1510</t>
  </si>
  <si>
    <t>LS1_CB05:CAV5_D1516</t>
  </si>
  <si>
    <t>LS1_CB05:CAV6_D1520</t>
  </si>
  <si>
    <t>LS1_CB05:CAV7_D1524</t>
  </si>
  <si>
    <t>LS1_CB05:BLM_D1525</t>
  </si>
  <si>
    <t>LS1_CB05:BPM_D1526</t>
  </si>
  <si>
    <t>LS1_CB05:SOL3_D1530</t>
  </si>
  <si>
    <t>LS1_CB05:CAV8_D1536</t>
  </si>
  <si>
    <t>LS1_CB05:GV_D1539</t>
  </si>
  <si>
    <t>WB05</t>
  </si>
  <si>
    <t>LS1_WB05:BPM_D1541</t>
  </si>
  <si>
    <t>LS1_WB05:PORT_D1542</t>
  </si>
  <si>
    <t>LS1_WB05:IP_D1542</t>
  </si>
  <si>
    <t>CB06</t>
  </si>
  <si>
    <t>LS1_CB06:GV_D1544</t>
  </si>
  <si>
    <t>LS1_CB06:CAV1_D1548</t>
  </si>
  <si>
    <t>LS1_CB06:BLM_D1549</t>
  </si>
  <si>
    <t>LS1_CB06:BPM_D1550</t>
  </si>
  <si>
    <t>LS1_CB06:SOL1_D1554</t>
  </si>
  <si>
    <t>LS1_CB06:CAV2_D1560</t>
  </si>
  <si>
    <t>LS1_CB06:CAV3_D1564</t>
  </si>
  <si>
    <t>LS1_CB06:CAV4_D1567</t>
  </si>
  <si>
    <t>LS1_CB06:BLM_D1569</t>
  </si>
  <si>
    <t>LS1_CB06:BPM_D1570</t>
  </si>
  <si>
    <t>LS1_CB06:SOL2_D1574</t>
  </si>
  <si>
    <t>LS1_CB06:CAV5_D1580</t>
  </si>
  <si>
    <t>LS1_CB06:CAV6_D1583</t>
  </si>
  <si>
    <t>LS1_CB06:CAV7_D1587</t>
  </si>
  <si>
    <t>LS1_CB06:BLM_D1589</t>
  </si>
  <si>
    <t>LS1_CB06:BPM_D1590</t>
  </si>
  <si>
    <t>LS1_CB06:SOL3_D1594</t>
  </si>
  <si>
    <t>LS1_CB06:CAV8_D1599</t>
  </si>
  <si>
    <t>LS1_CB06:GV_D1603</t>
  </si>
  <si>
    <t>WB06</t>
  </si>
  <si>
    <t>LS1_WB06:BPM_D1604</t>
  </si>
  <si>
    <t>LS1_WB06:PORT_D1606</t>
  </si>
  <si>
    <t>LS1_WB06:IP_D1606</t>
  </si>
  <si>
    <t>CB07</t>
  </si>
  <si>
    <t>LS1_CB07:GV_D1608</t>
  </si>
  <si>
    <t>LS1_CB07:CAV1_D1611</t>
  </si>
  <si>
    <t>LS1_CB07:BLM_D1613</t>
  </si>
  <si>
    <t>LS1_CB07:BPM_D1614</t>
  </si>
  <si>
    <t>LS1_CB07:SOL1_D1618</t>
  </si>
  <si>
    <t>LS1_CB07:CAV2_D1623</t>
  </si>
  <si>
    <t>LS1_CB07:CAV3_D1627</t>
  </si>
  <si>
    <t>LS1_CB07:CAV4_D1631</t>
  </si>
  <si>
    <t>LS1_CB07:BLM_D1633</t>
  </si>
  <si>
    <t>LS1_CB07:BPM_D1634</t>
  </si>
  <si>
    <t>LS1_CB07:SOL2_D1637</t>
  </si>
  <si>
    <t>LS1_CB07:CAV5_D1643</t>
  </si>
  <si>
    <t>LS1_CB07:CAV6_D1647</t>
  </si>
  <si>
    <t>LS1_CB07:CAV7_D1651</t>
  </si>
  <si>
    <t>LS1_CB07:BLM_D1653</t>
  </si>
  <si>
    <t>LS1_CB07:BPM_D1654</t>
  </si>
  <si>
    <t>LS1_CB07:SOL3_D1657</t>
  </si>
  <si>
    <t>LS1_CB07:CAV8_D1663</t>
  </si>
  <si>
    <t>LS1_CB07:GV_D1667</t>
  </si>
  <si>
    <t>WB07</t>
  </si>
  <si>
    <t>LS1_WB07:BPM_D1668</t>
  </si>
  <si>
    <t>LS1_WB07:PORT_D1670</t>
  </si>
  <si>
    <t>LS1_WB07:IP_D1670</t>
  </si>
  <si>
    <t>CB08</t>
  </si>
  <si>
    <t>LS1_CB08:GV_D1671</t>
  </si>
  <si>
    <t>LS1_CB08:CAV1_D1675</t>
  </si>
  <si>
    <t>LS1_CB08:BLM_D1676</t>
  </si>
  <si>
    <t>LS1_CB08:BPM_D1677</t>
  </si>
  <si>
    <t>LS1_CB08:SOL1_D1681</t>
  </si>
  <si>
    <t>LS1_CB08:CAV2_D1687</t>
  </si>
  <si>
    <t>LS1_CB08:CAV3_D1691</t>
  </si>
  <si>
    <t>LS1_CB08:CAV4_D1695</t>
  </si>
  <si>
    <t>LS1_CB08:BLM_D1696</t>
  </si>
  <si>
    <t>LS1_CB08:BPM_D1697</t>
  </si>
  <si>
    <t>LS1_CB08:SOL2_D1701</t>
  </si>
  <si>
    <t>LS1_CB08:CAV5_D1707</t>
  </si>
  <si>
    <t>LS1_CB08:CAV6_D1711</t>
  </si>
  <si>
    <t>LS1_CB08:CAV7_D1715</t>
  </si>
  <si>
    <t>LS1_CB08:BLM_D1716</t>
  </si>
  <si>
    <t>LS1_CB08:BPM_D1717</t>
  </si>
  <si>
    <t>LS1_CB08:SOL3_D1721</t>
  </si>
  <si>
    <t>LS1_CB08:CAV8_D1727</t>
  </si>
  <si>
    <t>LS1_CB08:GV_D1731</t>
  </si>
  <si>
    <t>WB08</t>
  </si>
  <si>
    <t>LS1_WB08:BPM_D1732</t>
  </si>
  <si>
    <t>LS1_WB08:PORT_D1733</t>
  </si>
  <si>
    <t>LS1_WB08:IP_D1733</t>
  </si>
  <si>
    <t>CB09</t>
  </si>
  <si>
    <t>LS1_CB09:GV_D1735</t>
  </si>
  <si>
    <t>LS1_CB09:CAV1_D1739</t>
  </si>
  <si>
    <t>LS1_CB09:BLM_D1740</t>
  </si>
  <si>
    <t>LS1_CB09:BPM_D1741</t>
  </si>
  <si>
    <t>LS1_CB09:SOL1_D1745</t>
  </si>
  <si>
    <t>LS1_CB09:CAV2_D1751</t>
  </si>
  <si>
    <t>LS1_CB09:CAV3_D1755</t>
  </si>
  <si>
    <t>LS1_CB09:CAV4_D1759</t>
  </si>
  <si>
    <t>LS1_CB09:BLM_D1760</t>
  </si>
  <si>
    <t>LS1_CB09:BPM_D1761</t>
  </si>
  <si>
    <t>LS1_CB09:SOL2_D1765</t>
  </si>
  <si>
    <t>LS1_CB09:CAV5_D1771</t>
  </si>
  <si>
    <t>LS1_CB09:CAV6_D1775</t>
  </si>
  <si>
    <t>LS1_CB09:CAV7_D1779</t>
  </si>
  <si>
    <t>LS1_CB09:BLM_D1780</t>
  </si>
  <si>
    <t>LS1_CB09:BPM_D1781</t>
  </si>
  <si>
    <t>LS1_CB09:SOL3_D1785</t>
  </si>
  <si>
    <t>LS1_CB09:CAV8_D1791</t>
  </si>
  <si>
    <t>LS1_CB09:GV_D1794</t>
  </si>
  <si>
    <t>WB09</t>
  </si>
  <si>
    <t>LS1_WB09:BPM_D1796</t>
  </si>
  <si>
    <t>LS1_WB09:PORT_D1797</t>
  </si>
  <si>
    <t>LS1_WB09:IP_D1797</t>
  </si>
  <si>
    <t>CB10</t>
  </si>
  <si>
    <t>LS1_CB10:GV_D1799</t>
  </si>
  <si>
    <t>LS1_CB10:CAV1_D1802</t>
  </si>
  <si>
    <t>LS1_CB10:BLM_D1804</t>
  </si>
  <si>
    <t>LS1_CB10:BPM_D1805</t>
  </si>
  <si>
    <t>LS1_CB10:SOL1_D1809</t>
  </si>
  <si>
    <t>LS1_CB10:CAV2_D1814</t>
  </si>
  <si>
    <t>LS1_CB10:CAV3_D1818</t>
  </si>
  <si>
    <t>LS1_CB10:CAV4_D1822</t>
  </si>
  <si>
    <t>LS1_CB10:BLM_D1824</t>
  </si>
  <si>
    <t>LS1_CB10:BPM_D1825</t>
  </si>
  <si>
    <t>LS1_CB10:SOL2_D1829</t>
  </si>
  <si>
    <t>LS1_CB10:CAV5_D1834</t>
  </si>
  <si>
    <t>LS1_CB10:CAV6_D1838</t>
  </si>
  <si>
    <t>LS1_CB10:CAV7_D1842</t>
  </si>
  <si>
    <t>LS1_CB10:BLM_D1844</t>
  </si>
  <si>
    <t>LS1_CB10:BPM_D1845</t>
  </si>
  <si>
    <t>LS1_CB10:SOL3_D1849</t>
  </si>
  <si>
    <t>LS1_CB10:CAV8_D1854</t>
  </si>
  <si>
    <t>LS1_CB10:GV_D1858</t>
  </si>
  <si>
    <t>WB10</t>
  </si>
  <si>
    <t>LS1_WB10:BPM_D1859</t>
  </si>
  <si>
    <t>LS1_WB10:PORT_D1861</t>
  </si>
  <si>
    <t>LS1_WB10:IP_D1861</t>
  </si>
  <si>
    <t>CB11</t>
  </si>
  <si>
    <t>LS1_CB11:GV_D1862</t>
  </si>
  <si>
    <t>LS1_CB11:CAV1_D1866</t>
  </si>
  <si>
    <t>LS1_CB11:BLM_D1868</t>
  </si>
  <si>
    <t>LS1_CB11:BPM_D1869</t>
  </si>
  <si>
    <t>LS1_CB11:SOL1_D1872</t>
  </si>
  <si>
    <t>LS1_CB11:CAV2_D1878</t>
  </si>
  <si>
    <t>LS1_CB11:CAV3_D1882</t>
  </si>
  <si>
    <t>LS1_CB11:CAV4_D1886</t>
  </si>
  <si>
    <t>LS1_CB11:BLM_D1888</t>
  </si>
  <si>
    <t>LS1_CB11:BPM_D1889</t>
  </si>
  <si>
    <t>LS1_CB11:SOL2_D1892</t>
  </si>
  <si>
    <t>LS1_CB11:CAV5_D1898</t>
  </si>
  <si>
    <t>LS1_CB11:CAV6_D1902</t>
  </si>
  <si>
    <t>LS1_CB11:CAV7_D1906</t>
  </si>
  <si>
    <t>LS1_CB11:BLM_D1908</t>
  </si>
  <si>
    <t>LS1_CB11:BPM_D1909</t>
  </si>
  <si>
    <t>LS1_CB11:SOL3_D1912</t>
  </si>
  <si>
    <t>LS1_CB11:CAV8_D1918</t>
  </si>
  <si>
    <t>LS1_CB11:GV_D1922</t>
  </si>
  <si>
    <t>WB11</t>
  </si>
  <si>
    <t>LS1_WB11:BPM_D1923</t>
  </si>
  <si>
    <t>LS1_WB11:PORT_D1925</t>
  </si>
  <si>
    <t>LS1_WB11:IP_D1925</t>
  </si>
  <si>
    <t>SEGMENT 1  END</t>
  </si>
  <si>
    <t>DC</t>
  </si>
  <si>
    <t>LS1_BTS:DC_D1937</t>
  </si>
  <si>
    <t>C2</t>
  </si>
  <si>
    <t>correctors-X,Y</t>
  </si>
  <si>
    <t>QH</t>
  </si>
  <si>
    <t>LS1_BTS:QH_D1942</t>
  </si>
  <si>
    <t>Q1</t>
  </si>
  <si>
    <t>quadrupole-X</t>
  </si>
  <si>
    <t>LS1_BTS:GV_D1947</t>
  </si>
  <si>
    <t>GV_M</t>
  </si>
  <si>
    <t>QV</t>
  </si>
  <si>
    <t>LS1_BTS:QV_D1950</t>
  </si>
  <si>
    <t>quadrupole-Y</t>
  </si>
  <si>
    <t>LS1_BTS:DC_D1964</t>
  </si>
  <si>
    <t>LS1_BTS:BPM_D1967</t>
  </si>
  <si>
    <t>BPM3</t>
  </si>
  <si>
    <t>inconsisent with next one</t>
  </si>
  <si>
    <t>LS1_BTS:QH_D1969</t>
  </si>
  <si>
    <t>LS1_BTS:QV_D1976</t>
  </si>
  <si>
    <t>LS1_BTS:BPM_D1980</t>
  </si>
  <si>
    <t>Should be BMP3a, 4/24/2017</t>
  </si>
  <si>
    <t>LS1_BTS:PORT_D1981</t>
  </si>
  <si>
    <t>LS1_BTS:IP_D1981</t>
  </si>
  <si>
    <t>vacuum box</t>
  </si>
  <si>
    <t>LS1_BTS:PORT_D1993</t>
  </si>
  <si>
    <t>future diagnostic port</t>
  </si>
  <si>
    <t>LS1_BTS:IP_D1993</t>
  </si>
  <si>
    <t>LS1_BTS:DC_D1997</t>
  </si>
  <si>
    <t>LS1_BTS:QH_D2002</t>
  </si>
  <si>
    <t>LS1_BTS:QV_D2013</t>
  </si>
  <si>
    <t>LS1_BTS:DC_D2024</t>
  </si>
  <si>
    <t>LS1_BTS:BPM_D2027</t>
  </si>
  <si>
    <t>inconsisent with previous one</t>
  </si>
  <si>
    <t>LS1_BTS:QH_D2029</t>
  </si>
  <si>
    <t>LS1_BTS:QV_D2042</t>
  </si>
  <si>
    <t>LS1_BTS:BPM_D2054</t>
  </si>
  <si>
    <t>LS1_BTS:PM_D2056</t>
  </si>
  <si>
    <t>PM3</t>
  </si>
  <si>
    <t>profile monitor</t>
  </si>
  <si>
    <t>LS1_BTS:IP_D2056</t>
  </si>
  <si>
    <t>2012-03-09 why this odd length ? Make it say 0.78</t>
  </si>
  <si>
    <t>LS1_BTS:DC_D2061</t>
  </si>
  <si>
    <t>LS1_BTS:QV_D2066</t>
  </si>
  <si>
    <t>LS1_BTS:QH_D2073</t>
  </si>
  <si>
    <t>CH01</t>
  </si>
  <si>
    <t>LS1_CH01:GV_D2082</t>
  </si>
  <si>
    <t>LS1_CH01:CAV1_D2085</t>
  </si>
  <si>
    <t>LS1_CH01:CAV2_D2089</t>
  </si>
  <si>
    <t>LS1_CH01:CAV3_D2096</t>
  </si>
  <si>
    <t>LS1_CH01:CAV4_D2100</t>
  </si>
  <si>
    <t>LS1_CH01:GV_D2104</t>
  </si>
  <si>
    <t>LS1_BTS:GV_D2105</t>
  </si>
  <si>
    <t>LS1_BTS:IP_D2106</t>
  </si>
  <si>
    <t>LS1_BTS:DC_D2114</t>
  </si>
  <si>
    <t>LS1_BTS:BPM_D2116</t>
  </si>
  <si>
    <t>LS1_BTS:QV_D2118</t>
  </si>
  <si>
    <t>LS1_BTS:QH_D2126</t>
  </si>
  <si>
    <t>LS1_BTS:BPM_D2130</t>
  </si>
  <si>
    <t>LS1_BTS:PM_D2131</t>
  </si>
  <si>
    <t>PM2</t>
  </si>
  <si>
    <t>LS1_BTS:IP_D2131</t>
  </si>
  <si>
    <t>FS1</t>
  </si>
  <si>
    <t>CH02</t>
  </si>
  <si>
    <t>FS1_CH02:GV_D2134</t>
  </si>
  <si>
    <t>b85 buncher moved 0.165123 m upstream</t>
  </si>
  <si>
    <t>FS1_CH02:CAV1_D2137</t>
  </si>
  <si>
    <t>FS1_CH02:CAV2_D2141</t>
  </si>
  <si>
    <t>FS1_CH02:CAV3_D2148</t>
  </si>
  <si>
    <t>FS1_CH02:CAV4_D2152</t>
  </si>
  <si>
    <t>FS1_CH02:GV_D2156</t>
  </si>
  <si>
    <t>CSS</t>
  </si>
  <si>
    <t>FS1_CSS:FVS_D2158</t>
  </si>
  <si>
    <t>FS1_CSS:IP_D2158</t>
  </si>
  <si>
    <t>FS1_CSS:FAV_D2160</t>
  </si>
  <si>
    <t>FS1_CSS:DH_D2163</t>
  </si>
  <si>
    <t>D1</t>
  </si>
  <si>
    <t>dipole-5deg, D1-1, C1</t>
  </si>
  <si>
    <t>40 x 40</t>
  </si>
  <si>
    <t>FS1_CSS:DH_D2169</t>
  </si>
  <si>
    <t>dipole-5deg, D1-2, C1</t>
  </si>
  <si>
    <t>20170214 moved upstream</t>
  </si>
  <si>
    <t>FS1_CSS:DH_D2174</t>
  </si>
  <si>
    <t>dipole-5deg, D1-3, C1</t>
  </si>
  <si>
    <t>FS1_CSS:DH_D2180</t>
  </si>
  <si>
    <t>dipole-5deg, D1-4, C1</t>
  </si>
  <si>
    <t>coil-out (assumed)</t>
  </si>
  <si>
    <t>FS1_CSS:BCM_D2183</t>
  </si>
  <si>
    <t>BCM2</t>
  </si>
  <si>
    <t>current monitor</t>
  </si>
  <si>
    <t>FS1_CSS:TMP_D2186</t>
  </si>
  <si>
    <t>turbo pump 2050 l/s</t>
  </si>
  <si>
    <t>coil-out</t>
  </si>
  <si>
    <t>FS1_CSS:DC_D2189</t>
  </si>
  <si>
    <t>FS1_CSS:QH_D2194</t>
  </si>
  <si>
    <t>FS1_CSS:BL_D2198</t>
  </si>
  <si>
    <t>bunch length monitor (no costed)</t>
  </si>
  <si>
    <t>future LPM3</t>
  </si>
  <si>
    <t>FS1_CSS:PM_D2198</t>
  </si>
  <si>
    <t>FS1_CSS:GV_D2199</t>
  </si>
  <si>
    <t>FS1_CSS:QV_D2202</t>
  </si>
  <si>
    <t>FS1_CSS:TMP_D2206</t>
  </si>
  <si>
    <t>FS1_CSS:FVS_D2206</t>
  </si>
  <si>
    <t>FS1_CSS:DC_D2210</t>
  </si>
  <si>
    <t>FS1_CSS:BPM_D2212</t>
  </si>
  <si>
    <t>FS1_CSS:QH_D2215</t>
  </si>
  <si>
    <t>FS1_CSS:QV_D2220</t>
  </si>
  <si>
    <t>FS1_CSS:GV_D2222</t>
  </si>
  <si>
    <t>bellow compressed by 0.008803 m, 4/24/2017</t>
  </si>
  <si>
    <t>FS1_CSS:BPM_D2223</t>
  </si>
  <si>
    <t>FS1_CSS:PM_D2225</t>
  </si>
  <si>
    <t>PM6</t>
  </si>
  <si>
    <t>profile monitor (small)</t>
  </si>
  <si>
    <t>FS1_CSS:IP_D2225</t>
  </si>
  <si>
    <t>STRL</t>
  </si>
  <si>
    <t>FS1_STRL:GV_D2227</t>
  </si>
  <si>
    <t>stripper module length: 1.975607</t>
  </si>
  <si>
    <t>stripper module</t>
  </si>
  <si>
    <t>CP</t>
  </si>
  <si>
    <t>FS1_STRL:CP_D2233</t>
  </si>
  <si>
    <t>CP_L</t>
  </si>
  <si>
    <t>cryo pump, 1500 l/s</t>
  </si>
  <si>
    <t>#stripper</t>
  </si>
  <si>
    <t>STRIP</t>
  </si>
  <si>
    <t>FS1_STRL:STRIP_D2237</t>
  </si>
  <si>
    <t>lithium film stripper</t>
  </si>
  <si>
    <t>FS1_STRL:CP_D2241</t>
  </si>
  <si>
    <t>FS1_STRL:GV_D2246</t>
  </si>
  <si>
    <t>stripper module increased by 0.008836 m, 4/24/2017</t>
  </si>
  <si>
    <t>FS1_CSS:BPM_D2248</t>
  </si>
  <si>
    <t>FS1_CSS:PM_D2249</t>
  </si>
  <si>
    <t>FS1_CSS:IP_D2249</t>
  </si>
  <si>
    <t>bellow compressed by 0.008836 m, 4/24/2017</t>
  </si>
  <si>
    <t>FS1_CSS:GV_D2251</t>
  </si>
  <si>
    <t>FS1_CSS:QV_D2254</t>
  </si>
  <si>
    <t>FS1_CSS:DC_D2257</t>
  </si>
  <si>
    <t>FS1_CSS:QH_D2260</t>
  </si>
  <si>
    <t>coil out + leads</t>
  </si>
  <si>
    <t>FS1_CSS:BL_D2263</t>
  </si>
  <si>
    <t>LPM3</t>
  </si>
  <si>
    <t>bunch length monitor</t>
  </si>
  <si>
    <t>FS1_CSS:BCM_D2264</t>
  </si>
  <si>
    <t>BCM4</t>
  </si>
  <si>
    <t>FS1_CSS:TMP_D2267</t>
  </si>
  <si>
    <t>FS1_CSS:FVS_D2267</t>
  </si>
  <si>
    <t>collimation flange</t>
  </si>
  <si>
    <t>FS1_CSS:QV_D2272</t>
  </si>
  <si>
    <t>FS1_CSS:DC_D2276</t>
  </si>
  <si>
    <t>FS1_CSS:BPM_D2278</t>
  </si>
  <si>
    <t>FS1_CSS:QH_D2280</t>
  </si>
  <si>
    <t>FS1_CSS:TMP_D2285</t>
  </si>
  <si>
    <t>20170215 D1-1 &amp; D1-2 moved 0.229406 m upstream</t>
  </si>
  <si>
    <t>FS1_CSS:DH_D2290</t>
  </si>
  <si>
    <t>dipole-5deg, D1-1, C2</t>
  </si>
  <si>
    <t>FS1_CSS:DH_D2296</t>
  </si>
  <si>
    <t>FS1_CSS:DH_D2302</t>
  </si>
  <si>
    <t>20170215 added 0.2294 m</t>
  </si>
  <si>
    <t>FS1_CSS:DH_D2308</t>
  </si>
  <si>
    <t>FS1_CSS:FAV_D2312</t>
  </si>
  <si>
    <t>FV still required ?</t>
  </si>
  <si>
    <t>FS1_CSS:BPM_D2313</t>
  </si>
  <si>
    <t>FS1_CSS:PM_D2315</t>
  </si>
  <si>
    <t>profile monitor (not costed)</t>
  </si>
  <si>
    <t>FS1_CSS:IP_D2315</t>
  </si>
  <si>
    <t>pump, 75 l/s</t>
  </si>
  <si>
    <t>FS1_CSS:FVS_D2315</t>
  </si>
  <si>
    <t>20170216 reduced 0.022604 m</t>
  </si>
  <si>
    <t xml:space="preserve">        </t>
  </si>
  <si>
    <t>enough or not ?</t>
  </si>
  <si>
    <t>MGB01</t>
  </si>
  <si>
    <t>FS1_MGB01:GV_D2318</t>
  </si>
  <si>
    <t>FS1_MGB01:CAV_D2320</t>
  </si>
  <si>
    <t>b19 resonator 1 1/4</t>
  </si>
  <si>
    <t>FS1_MGB01:CAV_D2323</t>
  </si>
  <si>
    <t>b19 resonator 1 2/4</t>
  </si>
  <si>
    <t>FS1_MGB01:CAV_D2327</t>
  </si>
  <si>
    <t>b19 resonator 1 3/4</t>
  </si>
  <si>
    <t>FS1_MGB01:CAV_D2330</t>
  </si>
  <si>
    <t>b19 resonator 1 4/4</t>
  </si>
  <si>
    <t>FS1_MGB01:GV_D2332</t>
  </si>
  <si>
    <t>diag bx moved down by 0.12119 m, 4/24/2017</t>
  </si>
  <si>
    <t>FS1_CSS:FVS_D2343</t>
  </si>
  <si>
    <t>FS1_CSS:IP_D2343</t>
  </si>
  <si>
    <t>FS1_CSS:FAV_D2348</t>
  </si>
  <si>
    <t>FS1_CSS:DC_D2351</t>
  </si>
  <si>
    <t>FS1_CSS:BCM_D2353</t>
  </si>
  <si>
    <t>FS1_CSS:QH_D2356</t>
  </si>
  <si>
    <t>coil out</t>
  </si>
  <si>
    <t>20170216 space adjusted</t>
  </si>
  <si>
    <t>FS1_CSS:QH_D2362</t>
  </si>
  <si>
    <t xml:space="preserve">  </t>
  </si>
  <si>
    <t>FS1_CSS:DC_D2367</t>
  </si>
  <si>
    <t>FS1_CSS:BPM_D2369</t>
  </si>
  <si>
    <t>FS1_CSS:QV_D2372</t>
  </si>
  <si>
    <t>FS1_CSS:QH_D2377</t>
  </si>
  <si>
    <t>FS1_CSS:DC_D2381</t>
  </si>
  <si>
    <t>FS1_CSS:BPM_D2383</t>
  </si>
  <si>
    <t>FS1_CSS:PM_D2385</t>
  </si>
  <si>
    <t>FS1_CSS:FVS_D2385</t>
  </si>
  <si>
    <t>FS1_CSS:IP_D2385</t>
  </si>
  <si>
    <t>FS1_CSS:GV_D2386</t>
  </si>
  <si>
    <t>dump1</t>
  </si>
  <si>
    <t>dump1 (straight line dump)</t>
  </si>
  <si>
    <t>straight line</t>
  </si>
  <si>
    <t>BBS</t>
  </si>
  <si>
    <t>FS1_BBS:DH_D2394</t>
  </si>
  <si>
    <t>D2</t>
  </si>
  <si>
    <t>dipole-45deg, D2-1</t>
  </si>
  <si>
    <t>40 x 100</t>
  </si>
  <si>
    <t>FS1_BTS:DH_D2394</t>
  </si>
  <si>
    <t>2013/06/20 length updated from 5.892 to 5.922 Nathan Bultman</t>
  </si>
  <si>
    <t>FS1_BTS:GV_D2400</t>
  </si>
  <si>
    <t>SLH</t>
  </si>
  <si>
    <t>FS1_BBS:SLH_D2405</t>
  </si>
  <si>
    <t>charge selection slit high power</t>
  </si>
  <si>
    <t>FS1_BBS:TMP_D2405</t>
  </si>
  <si>
    <t>FS1_BTS:Q_D2409</t>
  </si>
  <si>
    <t xml:space="preserve">quadrupole-25cm </t>
  </si>
  <si>
    <t>FS1_BBS:DC_D2412</t>
  </si>
  <si>
    <t>C1</t>
  </si>
  <si>
    <t>FS1_BTS:Q_D2413</t>
  </si>
  <si>
    <t>FS1_BBS:QH_D2416</t>
  </si>
  <si>
    <t>Q6</t>
  </si>
  <si>
    <t>quadrupole-X, B1</t>
  </si>
  <si>
    <t>40 x 140</t>
  </si>
  <si>
    <t>FS1_BTS:Q_D2421</t>
  </si>
  <si>
    <t>Q2</t>
  </si>
  <si>
    <t xml:space="preserve">quadrupole-26cm </t>
  </si>
  <si>
    <t>S</t>
  </si>
  <si>
    <t>FS1_BBS:S_D2419</t>
  </si>
  <si>
    <t>H3</t>
  </si>
  <si>
    <t>hexapole-X+</t>
  </si>
  <si>
    <t>FS1_BTS:BPM_D2436</t>
  </si>
  <si>
    <t>BPM4</t>
  </si>
  <si>
    <t>20170427 adjusted based on ME</t>
  </si>
  <si>
    <t>FS1_BBS:BPM_D2421</t>
  </si>
  <si>
    <t>BPM5</t>
  </si>
  <si>
    <t>position monitor 142x42</t>
  </si>
  <si>
    <t>20170216 move up 0.03175 m</t>
  </si>
  <si>
    <t>FS1_BTS:PM_D2439</t>
  </si>
  <si>
    <t>PM5</t>
  </si>
  <si>
    <t>FS1_BBS:QV_D2424</t>
  </si>
  <si>
    <t>quadrupole-Y, B1</t>
  </si>
  <si>
    <t>FS1_BTS:IP_D2439</t>
  </si>
  <si>
    <t>ion pump 300 l/s</t>
  </si>
  <si>
    <t>FS1_BTS:dump_D2448</t>
  </si>
  <si>
    <t>dump2</t>
  </si>
  <si>
    <t>dump2 (45-deg line dump)</t>
  </si>
  <si>
    <t>45-deg line</t>
  </si>
  <si>
    <t>FS1_BBS:DH_D2435</t>
  </si>
  <si>
    <t>dipole-45deg, D2-2</t>
  </si>
  <si>
    <t>FS1_BTS:DH_D2435</t>
  </si>
  <si>
    <t>2013/06/20 length updated from 5.222 to 4.922 Nathan Bultman</t>
  </si>
  <si>
    <t>FS1_BTS:GV_D2441</t>
  </si>
  <si>
    <t>FS1_BBS:PM_D2444</t>
  </si>
  <si>
    <t>PM4</t>
  </si>
  <si>
    <t>20170216  moved dwon 0.004971 m</t>
  </si>
  <si>
    <t>FS1_BTS:Q_D2445</t>
  </si>
  <si>
    <t>FS1_BBS:IP_D2444</t>
  </si>
  <si>
    <t>FS1_BBS:FVS_D2444</t>
  </si>
  <si>
    <t>FS1_BTS:Q_D2453</t>
  </si>
  <si>
    <t>FS1_BBS:DH_D2453</t>
  </si>
  <si>
    <t>dipole-45deg, D2-3</t>
  </si>
  <si>
    <t>FS1_BTS:BPM_D2467</t>
  </si>
  <si>
    <t>FS1_BTS:PM_D2470</t>
  </si>
  <si>
    <t>FS1_BBS:QV_D2463</t>
  </si>
  <si>
    <t>FS1_BTS:IP_D2470</t>
  </si>
  <si>
    <t>FS1_BBS:BPM_D2466</t>
  </si>
  <si>
    <t>position monitor R=75mm</t>
  </si>
  <si>
    <t>FS1_BBS:S_D2469</t>
  </si>
  <si>
    <t>FS1_BTS:dump_D2479</t>
  </si>
  <si>
    <t>FS1_BBS:QH_D2472</t>
  </si>
  <si>
    <t>FS1_BBS:DC_D2476</t>
  </si>
  <si>
    <t>FS1_BBS:PM_D2482</t>
  </si>
  <si>
    <t>FS1_BBS:IP_D2482</t>
  </si>
  <si>
    <t>FS1_BBS:DH_D2494</t>
  </si>
  <si>
    <t>dipole-45deg, D2-4</t>
  </si>
  <si>
    <t>FS1_BMS:GV_D2501</t>
  </si>
  <si>
    <t>20170216 seems X of GV incorrect</t>
  </si>
  <si>
    <t>bellow compressed by 0.008801 m, 4/24/2017</t>
  </si>
  <si>
    <t>BMS</t>
  </si>
  <si>
    <t>FS1_BMS:BPM_D2502</t>
  </si>
  <si>
    <t>FS1_BMS:PM_D2504</t>
  </si>
  <si>
    <t>FS1_BMS:FVS_D2504</t>
  </si>
  <si>
    <t>FS1_BMS:IP_D2504</t>
  </si>
  <si>
    <t>20170216 collimation flange moved from upstream</t>
  </si>
  <si>
    <t>FS1_BMS:DC_D2507</t>
  </si>
  <si>
    <t>FS1_BMS:QV_D2511</t>
  </si>
  <si>
    <t>collimation flange moved??</t>
  </si>
  <si>
    <t>FS1_BMS:QH_D2515</t>
  </si>
  <si>
    <t>FS1_BMS:BCM_D2519</t>
  </si>
  <si>
    <t>BCM3</t>
  </si>
  <si>
    <t>FS1_BMS:DC_D2534</t>
  </si>
  <si>
    <t>FS1_BMS:BPM_D2537</t>
  </si>
  <si>
    <t>FS1_BMS:QV_D2539</t>
  </si>
  <si>
    <t>FS1_BMS:IP_D2552</t>
  </si>
  <si>
    <t>FS1_BMS:QH_D2563</t>
  </si>
  <si>
    <t>FS1_BMS:GV_D2566</t>
  </si>
  <si>
    <t>20170216 GV inserted</t>
  </si>
  <si>
    <t>FS1_BMS:DC_D2584</t>
  </si>
  <si>
    <t>FS1_BMS:BPM_D2587</t>
  </si>
  <si>
    <t>FS1_BMS:QV_D2590</t>
  </si>
  <si>
    <t>FS1_BMS:FAV_D2594</t>
  </si>
  <si>
    <t>20170216 fast valve moved from downstream</t>
  </si>
  <si>
    <t>Is it the good place for FV ?</t>
  </si>
  <si>
    <t>FS1_BMS:QH_D2597</t>
  </si>
  <si>
    <t>FS1_BMS:BPM_D2600</t>
  </si>
  <si>
    <t>FS1_BMS:PM_D2602</t>
  </si>
  <si>
    <t>FS1_BMS:FVS_D2602</t>
  </si>
  <si>
    <t>FS1_BMS:IP_D2602</t>
  </si>
  <si>
    <t>MGB02</t>
  </si>
  <si>
    <t>FS1_MGB02:GV_D2604</t>
  </si>
  <si>
    <t>FS1_MGB02:CAV_D2606</t>
  </si>
  <si>
    <t>FS1_MGB02:CAV_D2609</t>
  </si>
  <si>
    <t>FS1_MGB02:CAV_D2613</t>
  </si>
  <si>
    <t>FS1_MGB02:CAV_D2616</t>
  </si>
  <si>
    <t>FS1_MGB02:GV_D2618</t>
  </si>
  <si>
    <t>FS1_BMS:FVS_D2629</t>
  </si>
  <si>
    <t>FS1_BMS:IP_D2629</t>
  </si>
  <si>
    <t>20170216 moved from down stream</t>
  </si>
  <si>
    <t>FS1_BMS:dump_D2634</t>
  </si>
  <si>
    <t>dump 25W no current reading</t>
  </si>
  <si>
    <t>FS1_BMS:DC_D2640</t>
  </si>
  <si>
    <t>FS1_BMS:QH_D2645</t>
  </si>
  <si>
    <t>FS1_BMS:QV_D2651</t>
  </si>
  <si>
    <t>FS1_BMS:QV_D2654</t>
  </si>
  <si>
    <t>FS1_BMS:DC_D2662</t>
  </si>
  <si>
    <t>FS1_BMS:BPM_D2665</t>
  </si>
  <si>
    <t>FS1_BMS:QH_D2666</t>
  </si>
  <si>
    <t>FS1_BMS:BL_D2673</t>
  </si>
  <si>
    <t>bunch length monitor (not costed)</t>
  </si>
  <si>
    <t>future LPM2</t>
  </si>
  <si>
    <t>FS1_BMS:IP_D2673</t>
  </si>
  <si>
    <t>FS1_BMS:BCM_D2675</t>
  </si>
  <si>
    <t>FS1_BMS:QH_D2679</t>
  </si>
  <si>
    <t>FS1_BMS:DC_D2688</t>
  </si>
  <si>
    <t>FS1_BMS:BPM_D2690</t>
  </si>
  <si>
    <t>FS1_BMS:QV_D2693</t>
  </si>
  <si>
    <t>FS1_BMS:QH_D2698</t>
  </si>
  <si>
    <t>FS1_BMS:BPM_D2702</t>
  </si>
  <si>
    <t>FS1_BMS:PM_D2703</t>
  </si>
  <si>
    <t>TO BE CHECKED</t>
  </si>
  <si>
    <t>FS1_BMS:IP_D2703</t>
  </si>
  <si>
    <t>SEGMENT 2 START (12 b29 CMs +12 b54 CMs)</t>
  </si>
  <si>
    <t>LS2</t>
  </si>
  <si>
    <t>CC01</t>
  </si>
  <si>
    <t>LS2_CC01:GV_D2705</t>
  </si>
  <si>
    <t>LS2_CC01:CAV1_D2706</t>
  </si>
  <si>
    <t>b29 resonator</t>
  </si>
  <si>
    <t>LS2_CC01:BLM_D2709</t>
  </si>
  <si>
    <t>LS2_CC01:CAV2_D2711</t>
  </si>
  <si>
    <t>LS2_CC01:CAV3_D2715</t>
  </si>
  <si>
    <t>LS2_CC01:BLM_D2717</t>
  </si>
  <si>
    <t>LS2_CC01:SOL1_D2723</t>
  </si>
  <si>
    <t>LS2_CC01:CAV4_D2726</t>
  </si>
  <si>
    <t>LS2_CC01:CAV5_D2730</t>
  </si>
  <si>
    <t>LS2_CC01:CAV6_D2735</t>
  </si>
  <si>
    <t>LS2_CC01:BLM_D2737</t>
  </si>
  <si>
    <t>LS2_CC01:GV_D2740</t>
  </si>
  <si>
    <t>WC01</t>
  </si>
  <si>
    <t>LS2_WC01:BPM_D2742</t>
  </si>
  <si>
    <t>LS2_WC01:PORT_D2743</t>
  </si>
  <si>
    <t>LS2_WC01:IP_D2743</t>
  </si>
  <si>
    <t>CC02</t>
  </si>
  <si>
    <t>LS2_CC02:GV_D2745</t>
  </si>
  <si>
    <t>LS2_CC02:CAV1_D2746</t>
  </si>
  <si>
    <t>LS2_CC02:BLM_D2748</t>
  </si>
  <si>
    <t>LS2_CC02:CAV2_D2750</t>
  </si>
  <si>
    <t>LS2_CC02:CAV3_D2755</t>
  </si>
  <si>
    <t>LS2_CC02:BLM_D2757</t>
  </si>
  <si>
    <t>LS2_CC02:SOL1_D2762</t>
  </si>
  <si>
    <t>LS2_CC02:CAV4_D2766</t>
  </si>
  <si>
    <t>LS2_CC02:CAV5_D2770</t>
  </si>
  <si>
    <t>LS2_CC02:CAV6_D2774</t>
  </si>
  <si>
    <t>LS2_CC02:BLM_D2777</t>
  </si>
  <si>
    <t>LS2_CC02:GV_D2780</t>
  </si>
  <si>
    <t>WC02</t>
  </si>
  <si>
    <t>LS2_WC02:BPM_D2782</t>
  </si>
  <si>
    <t>LS2_WC02:PORT_D2783</t>
  </si>
  <si>
    <t>LS2_WC02:IP_D2783</t>
  </si>
  <si>
    <t>CC03</t>
  </si>
  <si>
    <t>LS2_CC03:GV_D2785</t>
  </si>
  <si>
    <t>LS2_CC03:CAV1_D2786</t>
  </si>
  <si>
    <t>LS2_CC03:BLM_D2788</t>
  </si>
  <si>
    <t>LS2_CC03:CAV2_D2790</t>
  </si>
  <si>
    <t>LS2_CC03:CAV3_D2794</t>
  </si>
  <si>
    <t>LS2_CC03:BLM_D2797</t>
  </si>
  <si>
    <t>LS2_CC03:SOL1_D2802</t>
  </si>
  <si>
    <t>LS2_CC03:CAV4_D2806</t>
  </si>
  <si>
    <t>LS2_CC03:CAV5_D2810</t>
  </si>
  <si>
    <t>LS2_CC03:CAV6_D2814</t>
  </si>
  <si>
    <t>LS2_CC03:BLM_D2816</t>
  </si>
  <si>
    <t>LS2_CC03:GV_D2820</t>
  </si>
  <si>
    <t>WC03</t>
  </si>
  <si>
    <t>LS2_WC03:BPM_D2821</t>
  </si>
  <si>
    <t>LS2_WC03:PORT_D2823</t>
  </si>
  <si>
    <t>LS2_WC03:IP_D2823</t>
  </si>
  <si>
    <t>CC04</t>
  </si>
  <si>
    <t>LS2_CC04:GV_D2824</t>
  </si>
  <si>
    <t>LS2_CC04:CAV1_D2825</t>
  </si>
  <si>
    <t>LS2_CC04:BLM_D2828</t>
  </si>
  <si>
    <t>LS2_CC04:CAV2_D2830</t>
  </si>
  <si>
    <t>LS2_CC04:CAV3_D2834</t>
  </si>
  <si>
    <t>LS2_CC04:BLM_D2836</t>
  </si>
  <si>
    <t>LS2_CC04:SOL1_D2842</t>
  </si>
  <si>
    <t>LS2_CC04:CAV4_D2845</t>
  </si>
  <si>
    <t>LS2_CC04:CAV5_D2850</t>
  </si>
  <si>
    <t>LS2_CC04:CAV6_D2854</t>
  </si>
  <si>
    <t>LS2_CC04:BLM_D2856</t>
  </si>
  <si>
    <t>LS2_CC04:GV_D2860</t>
  </si>
  <si>
    <t>WC04</t>
  </si>
  <si>
    <t>LS2_WC04:BPM_D2861</t>
  </si>
  <si>
    <t>LS2_WC04:PORT_D2863</t>
  </si>
  <si>
    <t>LS2_WC04:IP_D2863</t>
  </si>
  <si>
    <t>CC05</t>
  </si>
  <si>
    <t>LS2_CC05:GV_D2864</t>
  </si>
  <si>
    <t>LS2_CC05:CAV1_D2865</t>
  </si>
  <si>
    <t>LS2_CC05:BLM_D2868</t>
  </si>
  <si>
    <t>LS2_CC05:CAV2_D2870</t>
  </si>
  <si>
    <t>LS2_CC05:CAV3_D2874</t>
  </si>
  <si>
    <t>LS2_CC05:BLM_D2876</t>
  </si>
  <si>
    <t>LS2_CC05:SOL1_D2882</t>
  </si>
  <si>
    <t>LS2_CC05:CAV4_D2885</t>
  </si>
  <si>
    <t>LS2_CC05:CAV5_D2890</t>
  </si>
  <si>
    <t>LS2_CC05:CAV6_D2894</t>
  </si>
  <si>
    <t>LS2_CC05:BLM_D2896</t>
  </si>
  <si>
    <t>LS2_CC05:GV_D2900</t>
  </si>
  <si>
    <t>WC05</t>
  </si>
  <si>
    <t>LS2_WC05:BPM_D2901</t>
  </si>
  <si>
    <t>LS2_WC05:PORT_D2902</t>
  </si>
  <si>
    <t>LS2_WC05:IP_D2902</t>
  </si>
  <si>
    <t>CC06</t>
  </si>
  <si>
    <t>LS2_CC06:GV_D2904</t>
  </si>
  <si>
    <t>LS2_CC06:CAV1_D2905</t>
  </si>
  <si>
    <t>LS2_CC06:BLM_D2908</t>
  </si>
  <si>
    <t>LS2_CC06:CAV2_D2910</t>
  </si>
  <si>
    <t>LS2_CC06:CAV3_D2914</t>
  </si>
  <si>
    <t>LS2_CC06:BLM_D2916</t>
  </si>
  <si>
    <t>LS2_CC06:SOL1_D2922</t>
  </si>
  <si>
    <t>LS2_CC06:CAV4_D2925</t>
  </si>
  <si>
    <t>LS2_CC06:CAV5_D2929</t>
  </si>
  <si>
    <t>LS2_CC06:CAV6_D2934</t>
  </si>
  <si>
    <t>LS2_CC06:BLM_D2936</t>
  </si>
  <si>
    <t>LS2_CC06:GV_D2939</t>
  </si>
  <si>
    <t>WC06</t>
  </si>
  <si>
    <t>LS2_WC06:BPM_D2941</t>
  </si>
  <si>
    <t>LS2_WC06:PORT_D2942</t>
  </si>
  <si>
    <t>LS2_WC06:IP_D2942</t>
  </si>
  <si>
    <t>CC07</t>
  </si>
  <si>
    <t>LS2_CC07:GV_D2944</t>
  </si>
  <si>
    <t>LS2_CC07:CAV1_D2945</t>
  </si>
  <si>
    <t>LS2_CC07:BLM_D2947</t>
  </si>
  <si>
    <t>LS2_CC07:CAV2_D2949</t>
  </si>
  <si>
    <t>LS2_CC07:CAV3_D2954</t>
  </si>
  <si>
    <t>LS2_CC07:BLM_D2956</t>
  </si>
  <si>
    <t>LS2_CC07:SOL1_D2961</t>
  </si>
  <si>
    <t>LS2_CC07:CAV4_D2965</t>
  </si>
  <si>
    <t>LS2_CC07:CAV5_D2969</t>
  </si>
  <si>
    <t>LS2_CC07:CAV6_D2974</t>
  </si>
  <si>
    <t>LS2_CC07:BLM_D2976</t>
  </si>
  <si>
    <t>LS2_CC07:GV_D2979</t>
  </si>
  <si>
    <t>WC07</t>
  </si>
  <si>
    <t>LS2_WC07:BPM_D2981</t>
  </si>
  <si>
    <t>LS2_WC07:PORT_D2982</t>
  </si>
  <si>
    <t>LS2_WC07:IP_D2982</t>
  </si>
  <si>
    <t>CC08</t>
  </si>
  <si>
    <t>LS2_CC08:GV_D2984</t>
  </si>
  <si>
    <t>LS2_CC08:CAV1_D2985</t>
  </si>
  <si>
    <t>LS2_CC08:BLM_D2987</t>
  </si>
  <si>
    <t>LS2_CC08:CAV2_D2989</t>
  </si>
  <si>
    <t>LS2_CC08:CAV3_D2994</t>
  </si>
  <si>
    <t>LS2_CC08:BLM_D2996</t>
  </si>
  <si>
    <t>LS2_CC08:SOL1_D3001</t>
  </si>
  <si>
    <t>LS2_CC08:CAV4_D3005</t>
  </si>
  <si>
    <t>LS2_CC08:CAV5_D3009</t>
  </si>
  <si>
    <t>LS2_CC08:CAV6_D3013</t>
  </si>
  <si>
    <t>LS2_CC08:BLM_D3015</t>
  </si>
  <si>
    <t>LS2_CC08:GV_D3019</t>
  </si>
  <si>
    <t>WC08</t>
  </si>
  <si>
    <t>LS2_WC08:BPM_D3020</t>
  </si>
  <si>
    <t>LS2_WC08:PORT_D3022</t>
  </si>
  <si>
    <t>LS2_WC08:IP_D3022</t>
  </si>
  <si>
    <t>CC09</t>
  </si>
  <si>
    <t>LS2_CC09:GV_D3023</t>
  </si>
  <si>
    <t>LS2_CC09:CAV1_D3025</t>
  </si>
  <si>
    <t>LS2_CC09:BLM_D3027</t>
  </si>
  <si>
    <t>LS2_CC09:CAV2_D3029</t>
  </si>
  <si>
    <t>LS2_CC09:CAV3_D3033</t>
  </si>
  <si>
    <t>LS2_CC09:BLM_D3035</t>
  </si>
  <si>
    <t>LS2_CC09:SOL1_D3041</t>
  </si>
  <si>
    <t>LS2_CC09:CAV4_D3044</t>
  </si>
  <si>
    <t>LS2_CC09:CAV5_D3049</t>
  </si>
  <si>
    <t>LS2_CC09:CAV6_D3053</t>
  </si>
  <si>
    <t>LS2_CC09:BLM_D3055</t>
  </si>
  <si>
    <t>LS2_CC09:GV_D3059</t>
  </si>
  <si>
    <t>WC09</t>
  </si>
  <si>
    <t>LS2_WC09:BPM_D3060</t>
  </si>
  <si>
    <t>LS2_WC09:PORT_D3062</t>
  </si>
  <si>
    <t>LS2_WC09:IP_D3062</t>
  </si>
  <si>
    <t>CC10</t>
  </si>
  <si>
    <t>LS2_CC10:GV_D3063</t>
  </si>
  <si>
    <t>LS2_CC10:CAV1_D3064</t>
  </si>
  <si>
    <t>LS2_CC10:BLM_D3067</t>
  </si>
  <si>
    <t>LS2_CC10:CAV2_D3069</t>
  </si>
  <si>
    <t>LS2_CC10:CAV3_D3073</t>
  </si>
  <si>
    <t>LS2_CC10:BLM_D3075</t>
  </si>
  <si>
    <t>LS2_CC10:SOL1_D3081</t>
  </si>
  <si>
    <t>LS2_CC10:CAV4_D3084</t>
  </si>
  <si>
    <t>LS2_CC10:CAV5_D3089</t>
  </si>
  <si>
    <t>LS2_CC10:CAV6_D3093</t>
  </si>
  <si>
    <t>LS2_CC10:BLM_D3095</t>
  </si>
  <si>
    <t>LS2_CC10:GV_D3099</t>
  </si>
  <si>
    <t>WC10</t>
  </si>
  <si>
    <t>LS2_WC10:BPM_D3100</t>
  </si>
  <si>
    <t>LS2_WC10:PORT_D3101</t>
  </si>
  <si>
    <t>LS2_WC10:IP_D3101</t>
  </si>
  <si>
    <t>CC11</t>
  </si>
  <si>
    <t>LS2_CC11:GV_D3103</t>
  </si>
  <si>
    <t>LS2_CC11:CAV1_D3104</t>
  </si>
  <si>
    <t>LS2_CC11:BLM_D3107</t>
  </si>
  <si>
    <t>LS2_CC11:CAV2_D3109</t>
  </si>
  <si>
    <t>LS2_CC11:CAV3_D3113</t>
  </si>
  <si>
    <t>LS2_CC11:BLM_D3115</t>
  </si>
  <si>
    <t>LS2_CC11:SOL1_D3121</t>
  </si>
  <si>
    <t>LS2_CC11:CAV4_D3124</t>
  </si>
  <si>
    <t>LS2_CC11:CAV5_D3129</t>
  </si>
  <si>
    <t>LS2_CC11:CAV6_D3133</t>
  </si>
  <si>
    <t>LS2_CC11:BLM_D3135</t>
  </si>
  <si>
    <t>LS2_CC11:GV_D3138</t>
  </si>
  <si>
    <t>WC11</t>
  </si>
  <si>
    <t>LS2_WC11:BPM_D3140</t>
  </si>
  <si>
    <t>LS2_WC11:PORT_D3141</t>
  </si>
  <si>
    <t>LS2_WC11:IP_D3141</t>
  </si>
  <si>
    <t>CC12</t>
  </si>
  <si>
    <t>LS2_CC12:GV_D3143</t>
  </si>
  <si>
    <t>LS2_CC12:CAV1_D3144</t>
  </si>
  <si>
    <t>LS2_CC12:BLM_D3146</t>
  </si>
  <si>
    <t>LS2_CC12:CAV2_D3149</t>
  </si>
  <si>
    <t>LS2_CC12:CAV3_D3153</t>
  </si>
  <si>
    <t>LS2_CC12:BLM_D3155</t>
  </si>
  <si>
    <t>LS2_CC12:SOL1_D3161</t>
  </si>
  <si>
    <t>LS2_CC12:CAV4_D3164</t>
  </si>
  <si>
    <t>LS2_CC12:CAV5_D3168</t>
  </si>
  <si>
    <t>LS2_CC12:CAV6_D3173</t>
  </si>
  <si>
    <t>LS2_CC12:BLM_D3175</t>
  </si>
  <si>
    <t>LS2_CC12:GV_D3178</t>
  </si>
  <si>
    <t>WC12</t>
  </si>
  <si>
    <t>LS2_WC12:BPM_D3180</t>
  </si>
  <si>
    <t>LS2_WC12:PM_D3181</t>
  </si>
  <si>
    <t>LS2_WC12:IP_D3181</t>
  </si>
  <si>
    <t>CD01</t>
  </si>
  <si>
    <t>LS2_CD01:GV_D3183</t>
  </si>
  <si>
    <t>LS2_CD01:CAV1_D3187</t>
  </si>
  <si>
    <t>b54 resonator</t>
  </si>
  <si>
    <t>LS2_CD01:BLM_D3190</t>
  </si>
  <si>
    <t>LS2_CD01:CAV2_D3193</t>
  </si>
  <si>
    <t>LS2_CD01:CAV3_D3199</t>
  </si>
  <si>
    <t>LS2_CD01:CAV4_D3205</t>
  </si>
  <si>
    <t>LS2_CD01:BLM_D3207</t>
  </si>
  <si>
    <t>LS2_CD01:SOL1_D3211</t>
  </si>
  <si>
    <t>LS2_CD01:CAV5_D3218</t>
  </si>
  <si>
    <t>LS2_CD01:CAV6_D3224</t>
  </si>
  <si>
    <t>LS2_CD01:CAV7_D3230</t>
  </si>
  <si>
    <t>LS2_CD01:CAV8_D3236</t>
  </si>
  <si>
    <t>LS2_CD01:BLM_D3238</t>
  </si>
  <si>
    <t>LS2_CD01:GV_D3240</t>
  </si>
  <si>
    <t>WD01</t>
  </si>
  <si>
    <t>LS2_WD01:BPM_D3242</t>
  </si>
  <si>
    <t>LS2_WD01:PM_D3243</t>
  </si>
  <si>
    <t>LS2_WD01:IP_D3243</t>
  </si>
  <si>
    <t>CD02</t>
  </si>
  <si>
    <t>LS2_CD02:GV_D3245</t>
  </si>
  <si>
    <t>LS2_CD02:CAV1_D3249</t>
  </si>
  <si>
    <t>LS2_CD02:BLM_D3252</t>
  </si>
  <si>
    <t>LS2_CD02:CAV2_D3255</t>
  </si>
  <si>
    <t>LS2_CD02:CAV3_D3261</t>
  </si>
  <si>
    <t>LS2_CD02:CAV4_D3267</t>
  </si>
  <si>
    <t>LS2_CD02:BLM_D3269</t>
  </si>
  <si>
    <t>LS2_CD02:SOL1_D3273</t>
  </si>
  <si>
    <t>LS2_CD02:CAV5_D3280</t>
  </si>
  <si>
    <t>LS2_CD02:CAV6_D3286</t>
  </si>
  <si>
    <t>LS2_CD02:CAV7_D3292</t>
  </si>
  <si>
    <t>LS2_CD02:CAV8_D3298</t>
  </si>
  <si>
    <t>LS2_CD02:BLM_D3300</t>
  </si>
  <si>
    <t>LS2_CD02:GV_D3302</t>
  </si>
  <si>
    <t>WD02</t>
  </si>
  <si>
    <t>LS2_WD02:BPM_D3304</t>
  </si>
  <si>
    <t>LS2_WD02:PM_D3305</t>
  </si>
  <si>
    <t>LS2_WD02:IP_D3305</t>
  </si>
  <si>
    <t>CD03</t>
  </si>
  <si>
    <t>LS2_CD03:GV_D3307</t>
  </si>
  <si>
    <t>LS2_CD03:CAV1_D3311</t>
  </si>
  <si>
    <t>LS2_CD03:BLM_D3314</t>
  </si>
  <si>
    <t>LS2_CD03:CAV2_D3317</t>
  </si>
  <si>
    <t>LS2_CD03:CAV3_D3323</t>
  </si>
  <si>
    <t>LS2_CD03:CAV4_D3329</t>
  </si>
  <si>
    <t>LS2_CD03:BLM_D3331</t>
  </si>
  <si>
    <t>LS2_CD03:SOL1_D3336</t>
  </si>
  <si>
    <t>LS2_CD03:CAV5_D3342</t>
  </si>
  <si>
    <t>LS2_CD03:CAV6_D3348</t>
  </si>
  <si>
    <t>LS2_CD03:CAV7_D3354</t>
  </si>
  <si>
    <t>LS2_CD03:CAV8_D3360</t>
  </si>
  <si>
    <t>LS2_CD03:BLM_D3362</t>
  </si>
  <si>
    <t>LS2_CD03:GV_D3364</t>
  </si>
  <si>
    <t>WD03</t>
  </si>
  <si>
    <t>LS2_WD03:BPM_D3366</t>
  </si>
  <si>
    <t>LS2_WD03:PM_D3367</t>
  </si>
  <si>
    <t>LS2_WD03:IP_D3367</t>
  </si>
  <si>
    <t>CD04</t>
  </si>
  <si>
    <t>LS2_CD04:GV_D3369</t>
  </si>
  <si>
    <t>LS2_CD04:CAV1_D3373</t>
  </si>
  <si>
    <t>LS2_CD04:BLM_D3376</t>
  </si>
  <si>
    <t>LS2_CD04:CAV2_D3379</t>
  </si>
  <si>
    <t>LS2_CD04:CAV3_D3385</t>
  </si>
  <si>
    <t>LS2_CD04:CAV4_D3391</t>
  </si>
  <si>
    <t>LS2_CD04:BLM_D3393</t>
  </si>
  <si>
    <t>LS2_CD04:SOL1_D3398</t>
  </si>
  <si>
    <t>LS2_CD04:CAV5_D3404</t>
  </si>
  <si>
    <t>LS2_CD04:CAV6_D3410</t>
  </si>
  <si>
    <t>LS2_CD04:CAV7_D3416</t>
  </si>
  <si>
    <t>LS2_CD04:CAV8_D3422</t>
  </si>
  <si>
    <t>LS2_CD04:BLM_D3424</t>
  </si>
  <si>
    <t>LS2_CD04:GV_D3426</t>
  </si>
  <si>
    <t>WD04</t>
  </si>
  <si>
    <t>LS2_WD04:BPM_D3428</t>
  </si>
  <si>
    <t>LS2_WD04:PORT_D3429</t>
  </si>
  <si>
    <t>LS2_WD04:IP_D3429</t>
  </si>
  <si>
    <t>CD05</t>
  </si>
  <si>
    <t>LS2_CD05:GV_D3431</t>
  </si>
  <si>
    <t>LS2_CD05:CAV1_D3435</t>
  </si>
  <si>
    <t>LS2_CD05:BLM_D3438</t>
  </si>
  <si>
    <t>LS2_CD05:CAV2_D3441</t>
  </si>
  <si>
    <t>LS2_CD05:CAV3_D3447</t>
  </si>
  <si>
    <t>LS2_CD05:CAV4_D3453</t>
  </si>
  <si>
    <t>LS2_CD05:BLM_D3456</t>
  </si>
  <si>
    <t>LS2_CD05:SOL1_D3460</t>
  </si>
  <si>
    <t>LS2_CD05:CAV5_D3466</t>
  </si>
  <si>
    <t>LS2_CD05:CAV6_D3472</t>
  </si>
  <si>
    <t>LS2_CD05:CAV7_D3478</t>
  </si>
  <si>
    <t>LS2_CD05:CAV8_D3484</t>
  </si>
  <si>
    <t>LS2_CD05:BLM_D3486</t>
  </si>
  <si>
    <t>LS2_CD05:GV_D3488</t>
  </si>
  <si>
    <t>WD05</t>
  </si>
  <si>
    <t>LS2_WD05:BPM_D3490</t>
  </si>
  <si>
    <t>LS2_WD05:PORT_D3491</t>
  </si>
  <si>
    <t>LS2_WD05:IP_D3491</t>
  </si>
  <si>
    <t>CD06</t>
  </si>
  <si>
    <t>LS2_CD06:GV_D3493</t>
  </si>
  <si>
    <t>LS2_CD06:CAV1_D3497</t>
  </si>
  <si>
    <t>LS2_CD06:BLM_D3500</t>
  </si>
  <si>
    <t>LS2_CD06:CAV2_D3503</t>
  </si>
  <si>
    <t>LS2_CD06:CAV3_D3509</t>
  </si>
  <si>
    <t>LS2_CD06:CAV4_D3515</t>
  </si>
  <si>
    <t>LS2_CD06:BLM_D3518</t>
  </si>
  <si>
    <t>LS2_CD06:SOL1_D3522</t>
  </si>
  <si>
    <t>LS2_CD06:CAV5_D3528</t>
  </si>
  <si>
    <t>LS2_CD06:CAV6_D3534</t>
  </si>
  <si>
    <t>LS2_CD06:CAV7_D3540</t>
  </si>
  <si>
    <t>LS2_CD06:CAV8_D3546</t>
  </si>
  <si>
    <t>LS2_CD06:BLM_D3548</t>
  </si>
  <si>
    <t>LS2_CD06:GV_D3550</t>
  </si>
  <si>
    <t>WD06</t>
  </si>
  <si>
    <t>LS2_WD06:BPM_D3552</t>
  </si>
  <si>
    <t>LS2_WD06:PORT_D3553</t>
  </si>
  <si>
    <t>LS2_WD06:IP_D3553</t>
  </si>
  <si>
    <t>CD07</t>
  </si>
  <si>
    <t>LS2_CD07:GV_D3555</t>
  </si>
  <si>
    <t>LS2_CD07:CAV1_D3559</t>
  </si>
  <si>
    <t>LS2_CD07:BLM_D3562</t>
  </si>
  <si>
    <t>LS2_CD07:CAV2_D3565</t>
  </si>
  <si>
    <t>LS2_CD07:CAV3_D3571</t>
  </si>
  <si>
    <t>LS2_CD07:CAV4_D3577</t>
  </si>
  <si>
    <t>LS2_CD07:BLM_D3580</t>
  </si>
  <si>
    <t>LS2_CD07:SOL1_D3584</t>
  </si>
  <si>
    <t>LS2_CD07:CAV5_D3590</t>
  </si>
  <si>
    <t>LS2_CD07:CAV6_D3596</t>
  </si>
  <si>
    <t>LS2_CD07:CAV7_D3602</t>
  </si>
  <si>
    <t>LS2_CD07:CAV8_D3608</t>
  </si>
  <si>
    <t>LS2_CD07:BLM_D3610</t>
  </si>
  <si>
    <t>LS2_CD07:GV_D3612</t>
  </si>
  <si>
    <t>WD07</t>
  </si>
  <si>
    <t>LS2_WD07:BPM_D3614</t>
  </si>
  <si>
    <t>LS2_WD07:PORT_D3615</t>
  </si>
  <si>
    <t>LS2_WD07:IP_D3615</t>
  </si>
  <si>
    <t>CD08</t>
  </si>
  <si>
    <t>LS2_CD08:GV_D3617</t>
  </si>
  <si>
    <t>LS2_CD08:CAV1_D3621</t>
  </si>
  <si>
    <t>LS2_CD08:BLM_D3624</t>
  </si>
  <si>
    <t>LS2_CD08:CAV2_D3627</t>
  </si>
  <si>
    <t>LS2_CD08:CAV3_D3633</t>
  </si>
  <si>
    <t>LS2_CD08:CAV4_D3639</t>
  </si>
  <si>
    <t>LS2_CD08:BLM_D3642</t>
  </si>
  <si>
    <t>LS2_CD08:SOL1_D3646</t>
  </si>
  <si>
    <t>LS2_CD08:CAV5_D3652</t>
  </si>
  <si>
    <t>LS2_CD08:CAV6_D3658</t>
  </si>
  <si>
    <t>LS2_CD08:CAV7_D3664</t>
  </si>
  <si>
    <t>LS2_CD08:CAV8_D3670</t>
  </si>
  <si>
    <t>LS2_CD08:BLM_D3673</t>
  </si>
  <si>
    <t>LS2_CD08:GV_D3674</t>
  </si>
  <si>
    <t>WD08</t>
  </si>
  <si>
    <t>LS2_WD08:BPM_D3676</t>
  </si>
  <si>
    <t>LS2_WD08:PORT_D3677</t>
  </si>
  <si>
    <t>LS2_WD08:IP_D3677</t>
  </si>
  <si>
    <t>CD09</t>
  </si>
  <si>
    <t>LS2_CD09:GV_D3679</t>
  </si>
  <si>
    <t>LS2_CD09:CAV1_D3683</t>
  </si>
  <si>
    <t>LS2_CD09:BLM_D3686</t>
  </si>
  <si>
    <t>LS2_CD09:CAV2_D3689</t>
  </si>
  <si>
    <t>LS2_CD09:CAV3_D3695</t>
  </si>
  <si>
    <t>LS2_CD09:CAV4_D3701</t>
  </si>
  <si>
    <t>LS2_CD09:BLM_D3704</t>
  </si>
  <si>
    <t>LS2_CD09:SOL1_D3708</t>
  </si>
  <si>
    <t>LS2_CD09:CAV5_D3714</t>
  </si>
  <si>
    <t>LS2_CD09:CAV6_D3720</t>
  </si>
  <si>
    <t>LS2_CD09:CAV7_D3726</t>
  </si>
  <si>
    <t>LS2_CD09:CAV8_D3732</t>
  </si>
  <si>
    <t>LS2_CD09:BLM_D3735</t>
  </si>
  <si>
    <t>LS2_CD09:GV_D3737</t>
  </si>
  <si>
    <t>WD09</t>
  </si>
  <si>
    <t>LS2_WD09:BPM_D3738</t>
  </si>
  <si>
    <t>LS2_WD09:PORT_D3739</t>
  </si>
  <si>
    <t>LS2_WD09:IP_D3739</t>
  </si>
  <si>
    <t>CD10</t>
  </si>
  <si>
    <t>LS2_CD10:GV_D3741</t>
  </si>
  <si>
    <t>LS2_CD10:CAV1_D3745</t>
  </si>
  <si>
    <t>LS2_CD10:BLM_D3748</t>
  </si>
  <si>
    <t>LS2_CD10:CAV2_D3751</t>
  </si>
  <si>
    <t>LS2_CD10:CAV3_D3757</t>
  </si>
  <si>
    <t>LS2_CD10:CAV4_D3763</t>
  </si>
  <si>
    <t>LS2_CD10:BLM_D3766</t>
  </si>
  <si>
    <t>LS2_CD10:SOL1_D3770</t>
  </si>
  <si>
    <t>LS2_CD10:CAV5_D3776</t>
  </si>
  <si>
    <t>LS2_CD10:CAV6_D3782</t>
  </si>
  <si>
    <t>LS2_CD10:CAV7_D3788</t>
  </si>
  <si>
    <t>LS2_CD10:CAV8_D3794</t>
  </si>
  <si>
    <t>LS2_CD10:BLM_D3797</t>
  </si>
  <si>
    <t>LS2_CD10:GV_D3799</t>
  </si>
  <si>
    <t>WD10</t>
  </si>
  <si>
    <t>LS2_WD10:BPM_D3800</t>
  </si>
  <si>
    <t>LS2_WD10:PORT_D3801</t>
  </si>
  <si>
    <t>LS2_WD10:IP_D3801</t>
  </si>
  <si>
    <t>CD11</t>
  </si>
  <si>
    <t>LS2_CD11:GV_D3803</t>
  </si>
  <si>
    <t>LS2_CD11:CAV1_D3807</t>
  </si>
  <si>
    <t>LS2_CD11:BLM_D3810</t>
  </si>
  <si>
    <t>LS2_CD11:CAV2_D3813</t>
  </si>
  <si>
    <t>LS2_CD11:CAV3_D3819</t>
  </si>
  <si>
    <t>LS2_CD11:CAV4_D3825</t>
  </si>
  <si>
    <t>LS2_CD11:BLM_D3828</t>
  </si>
  <si>
    <t>LS2_CD11:SOL1_D3832</t>
  </si>
  <si>
    <t>LS2_CD11:CAV5_D3838</t>
  </si>
  <si>
    <t>LS2_CD11:CAV6_D3844</t>
  </si>
  <si>
    <t>LS2_CD11:CAV7_D3850</t>
  </si>
  <si>
    <t>LS2_CD11:CAV8_D3856</t>
  </si>
  <si>
    <t>LS2_CD11:BLM_D3859</t>
  </si>
  <si>
    <t>LS2_CD11:GV_D3861</t>
  </si>
  <si>
    <t>WD11</t>
  </si>
  <si>
    <t>LS2_WD11:BPM_D3862</t>
  </si>
  <si>
    <t>LS2_WD11:PORT_D3863</t>
  </si>
  <si>
    <t>LS2_WD11:IP_D3863</t>
  </si>
  <si>
    <t>CD12</t>
  </si>
  <si>
    <t>LS2_CD12:GV_D3865</t>
  </si>
  <si>
    <t>LS2_CD12:CAV1_D3869</t>
  </si>
  <si>
    <t>LS2_CD12:BLM_D3872</t>
  </si>
  <si>
    <t>LS2_CD12:CAV2_D3875</t>
  </si>
  <si>
    <t>LS2_CD12:CAV3_D3881</t>
  </si>
  <si>
    <t>LS2_CD12:CAV4_D3887</t>
  </si>
  <si>
    <t>LS2_CD12:BLM_D3890</t>
  </si>
  <si>
    <t>LS2_CD12:SOL1_D3894</t>
  </si>
  <si>
    <t>LS2_CD12:CAV5_D3900</t>
  </si>
  <si>
    <t>LS2_CD12:CAV6_D3906</t>
  </si>
  <si>
    <t>LS2_CD12:CAV7_D3912</t>
  </si>
  <si>
    <t>LS2_CD12:CAV8_D3918</t>
  </si>
  <si>
    <t>LS2_CD12:BLM_D3921</t>
  </si>
  <si>
    <t>LS2_CD12:GV_D3923</t>
  </si>
  <si>
    <t>WD12</t>
  </si>
  <si>
    <t>LS2_WD12:BPM_D3924</t>
  </si>
  <si>
    <t>LS2_WD12:PORT_D3925</t>
  </si>
  <si>
    <t>LS2_WD12:IP_D3925</t>
  </si>
  <si>
    <t>SEGMENT 2 END (12 b29 CMs +12 b54 CMs)</t>
  </si>
  <si>
    <t>FS2</t>
  </si>
  <si>
    <t>FS2_BTS:FAV_D3927</t>
  </si>
  <si>
    <t>FS2_BTS:DC_D3930</t>
  </si>
  <si>
    <t>FS2_BTS:QH_D3934</t>
  </si>
  <si>
    <t>FS2_BTS:BCM_D3936</t>
  </si>
  <si>
    <t>FS2_BTS:QV_D3940</t>
  </si>
  <si>
    <t>FS2_WD12:BPM_D3943</t>
  </si>
  <si>
    <t>FS2_BTS:DC_D3945</t>
  </si>
  <si>
    <t>20170214 BPM moved upstream</t>
  </si>
  <si>
    <t>FS2_BTS:QV_D3950</t>
  </si>
  <si>
    <t>FS2_BTS:QH_D3955</t>
  </si>
  <si>
    <t>FS2_BTS:BPM_D3958</t>
  </si>
  <si>
    <t>FS2_BTS:PM_D3959</t>
  </si>
  <si>
    <t>FS2_BTS:FVS_D3959</t>
  </si>
  <si>
    <t>FS2_BTS:IP_D3959</t>
  </si>
  <si>
    <t>FS2:DC_D3962</t>
  </si>
  <si>
    <t>FS2_BTS:GV_D3965</t>
  </si>
  <si>
    <t>dump3</t>
  </si>
  <si>
    <t>dump3 (straight line dump)</t>
  </si>
  <si>
    <t>FS2_BBS:DH_D3979</t>
  </si>
  <si>
    <t>D3</t>
  </si>
  <si>
    <t>dipole-45deg, D3-1</t>
  </si>
  <si>
    <t>35 x 100</t>
  </si>
  <si>
    <t>FS2_BTS:DH_D3979</t>
  </si>
  <si>
    <t>2013/06/20 length updated from 5.283 to 5.0992 Nathan Bultman</t>
  </si>
  <si>
    <t>FS2_BTS:GV_D3990</t>
  </si>
  <si>
    <t>FS2_BBS:QH_D3996</t>
  </si>
  <si>
    <t>Q4</t>
  </si>
  <si>
    <t>quadrupole-X,33cm,B2</t>
  </si>
  <si>
    <t>FS2_BTS:Q_D3994</t>
  </si>
  <si>
    <t>Q3</t>
  </si>
  <si>
    <t>quadrupole-40cm</t>
  </si>
  <si>
    <t>FS2_BBS:S_D4000</t>
  </si>
  <si>
    <t>H1</t>
  </si>
  <si>
    <t>FS2_BBS:QV_D4004</t>
  </si>
  <si>
    <t>Q5</t>
  </si>
  <si>
    <t>quadrupole-Y,40cm,B2</t>
  </si>
  <si>
    <t>20170216 .13 -&gt; .11323</t>
  </si>
  <si>
    <t>FS2_BTS:Q_D4000</t>
  </si>
  <si>
    <t>FS2_BBS:S_D4007</t>
  </si>
  <si>
    <t>hexapole-X-</t>
  </si>
  <si>
    <t>20170216 .07 -&gt; .09572</t>
  </si>
  <si>
    <t>FS2_BBS:DC_D4010</t>
  </si>
  <si>
    <t>C3</t>
  </si>
  <si>
    <t>20170216 .12 -&gt; .111055</t>
  </si>
  <si>
    <t>FS2_BTS:BPM_D4006</t>
  </si>
  <si>
    <t>FS2_BBS:QH_D4014</t>
  </si>
  <si>
    <t>20170427 adjusted based on ME, but .1657 is different from .1513 other areas</t>
  </si>
  <si>
    <t>20170216 .157931 -&gt; .23844</t>
  </si>
  <si>
    <t>FS2_BTS:PM_D4009</t>
  </si>
  <si>
    <t>FS2_BBS:IP_D4018</t>
  </si>
  <si>
    <t>20170216 .0 -&gt; .150549</t>
  </si>
  <si>
    <t>FS2_BBS:BPM_D4019</t>
  </si>
  <si>
    <t>position monitor R=50mm</t>
  </si>
  <si>
    <t>20170216 BPM moved after box</t>
  </si>
  <si>
    <t>FS2_BTS:IP_D4009</t>
  </si>
  <si>
    <t>20170216 .485861 -&gt; .254803</t>
  </si>
  <si>
    <t>FS2_BBS:DH_D4034</t>
  </si>
  <si>
    <t>dipole-45deg, D3-2</t>
  </si>
  <si>
    <t>FS2_BTS:dump_D4018</t>
  </si>
  <si>
    <t>FS2_BBS:PM_D4051</t>
  </si>
  <si>
    <t>FS2_BBS:FVS_D4051</t>
  </si>
  <si>
    <t>FS2_BBS:BPM_D4054</t>
  </si>
  <si>
    <t>FS2_BBS:DC_D4055</t>
  </si>
  <si>
    <t>FS2_BBS:DH_D4072</t>
  </si>
  <si>
    <t>dipole-45deg, D3-3</t>
  </si>
  <si>
    <t>20170216 this space NOT symmetric</t>
  </si>
  <si>
    <t>FS2_BBS:BPM_D4087</t>
  </si>
  <si>
    <t>FS2_BBS:IP_D4089</t>
  </si>
  <si>
    <t>FS2_BBS:QH_D4092</t>
  </si>
  <si>
    <t>FS2_BBS:DC_D4096</t>
  </si>
  <si>
    <t>FS2_BBS:S_D4098</t>
  </si>
  <si>
    <t>FS2_BBS:QV_D4102</t>
  </si>
  <si>
    <t>FS2_BBS:S_D4106</t>
  </si>
  <si>
    <t>FS2_BBS:QH_D4109</t>
  </si>
  <si>
    <t>FS2_BBS:DH_D4127</t>
  </si>
  <si>
    <t>dipole-45deg, D3-4</t>
  </si>
  <si>
    <t>20170214 more space needed</t>
  </si>
  <si>
    <t>FS2_BMS:GV_D4141</t>
  </si>
  <si>
    <t>FS2_BMS:BPM_D4142</t>
  </si>
  <si>
    <t>FS2_BMS:PM_D4144</t>
  </si>
  <si>
    <t>FS2_BMS:FVS_D4144</t>
  </si>
  <si>
    <t>FS2_BMS:IP_D4144</t>
  </si>
  <si>
    <t>FS2_BMS:DC_D4146</t>
  </si>
  <si>
    <t>20170214 0.2 --&gt;  0.225 per ME</t>
  </si>
  <si>
    <t>FS2_BMS:QH_D4151</t>
  </si>
  <si>
    <t>FS2_BMS:QV_D4156</t>
  </si>
  <si>
    <t>FS2_BMS:DC_D4161</t>
  </si>
  <si>
    <t>FS2_BMS:BPM_D4164</t>
  </si>
  <si>
    <t>FS2_BMS:QV_D4166</t>
  </si>
  <si>
    <t>FS2_BBS:BCM_D4169</t>
  </si>
  <si>
    <t>FS2_BMS:QH_D4172</t>
  </si>
  <si>
    <t>FS2_BMS:FAV_D4175</t>
  </si>
  <si>
    <t>FS2_BMS:BPM_D4177</t>
  </si>
  <si>
    <t>FS2_BMS:PM_D4178</t>
  </si>
  <si>
    <t>FS2_BMS:IP_D4178</t>
  </si>
  <si>
    <t>???</t>
  </si>
  <si>
    <t>20120312: why this odd number?</t>
  </si>
  <si>
    <t>CG01</t>
  </si>
  <si>
    <t>FS2_CG01:GV_D4180</t>
  </si>
  <si>
    <t>FS2_CG01:CAV1_D4184</t>
  </si>
  <si>
    <t>FS2_CG01:CAV2_D4190</t>
  </si>
  <si>
    <t>FS2_CG01:CAV3_D4199</t>
  </si>
  <si>
    <t>FS2_CG01:CAV4_D4205</t>
  </si>
  <si>
    <t>FS2_CG01:GV_D4210</t>
  </si>
  <si>
    <t>20170214 box moved downstream</t>
  </si>
  <si>
    <t>FS2_BMS:DC_D4213</t>
  </si>
  <si>
    <t>FS2_BMS:BPM_D4216</t>
  </si>
  <si>
    <t>FS2_BMS:QH_D4218</t>
  </si>
  <si>
    <t>20170214 split between the bellow and nipple</t>
  </si>
  <si>
    <t>FS2_BMS:FVS_D3537</t>
  </si>
  <si>
    <t>FS2_BMS:IP_D3537</t>
  </si>
  <si>
    <t>FS2_BMS:QV_D4226</t>
  </si>
  <si>
    <t>FS2_BMS:dump_D4253</t>
  </si>
  <si>
    <t>20170214 check position with ME</t>
  </si>
  <si>
    <t>FS2_BMS:BL_D4277</t>
  </si>
  <si>
    <t>FS2_BMS:IP_D4277</t>
  </si>
  <si>
    <t>FS2_BMS:DC_D4281</t>
  </si>
  <si>
    <t>FS2_BMS:BPM_D4283</t>
  </si>
  <si>
    <t>FS2_BMS:QH_D4286</t>
  </si>
  <si>
    <t>FS2_BMS:QV_D4296</t>
  </si>
  <si>
    <t>dump moved upstream</t>
  </si>
  <si>
    <t>FS2_BMS:BPM_D4326</t>
  </si>
  <si>
    <t>FS2_BMS:PM_D4328</t>
  </si>
  <si>
    <t>FS2_BMS:IP_D4328</t>
  </si>
  <si>
    <t>LS3</t>
  </si>
  <si>
    <t>LS3_CD01:GV_D4330</t>
  </si>
  <si>
    <t>LS3_CD01:CAV1_D4334</t>
  </si>
  <si>
    <t>LS3_CD01:BLM_D4336</t>
  </si>
  <si>
    <t>LS3_CD01:CAV2_D4340</t>
  </si>
  <si>
    <t>LS3_CD01:CAV3_D4346</t>
  </si>
  <si>
    <t>LS3_CD01:CAV4_D4352</t>
  </si>
  <si>
    <t>LS3_CD01:BLM_D4354</t>
  </si>
  <si>
    <t>LS3_CD01:SOL1_D4358</t>
  </si>
  <si>
    <t>LS3_CD01:CAV5_D4365</t>
  </si>
  <si>
    <t>LS3_CD01:CAV6_D4371</t>
  </si>
  <si>
    <t>LS3_CD01:CAV7_D4377</t>
  </si>
  <si>
    <t>LS3_CD01:CAV8_D4383</t>
  </si>
  <si>
    <t>LS3_CD01:BLM_D4385</t>
  </si>
  <si>
    <t>LS3_CD01:GV_D4387</t>
  </si>
  <si>
    <t>LS3_WD01:BPM_D4389</t>
  </si>
  <si>
    <t>LS3_WD01:PORT_D4390</t>
  </si>
  <si>
    <t>LS3_WD01:IP_D4390</t>
  </si>
  <si>
    <t>LS3_CD02:GV_D4392</t>
  </si>
  <si>
    <t>LS3_CD02:CAV1_D4396</t>
  </si>
  <si>
    <t>LS3_CD02:BLM_D4398</t>
  </si>
  <si>
    <t>LS3_CD02:CAV2_D4402</t>
  </si>
  <si>
    <t>LS3_CD02:CAV3_D4408</t>
  </si>
  <si>
    <t>LS3_CD02:CAV4_D4414</t>
  </si>
  <si>
    <t>LS3_CD02:BLM_D4416</t>
  </si>
  <si>
    <t>LS3_CD02:SOL1_D4420</t>
  </si>
  <si>
    <t>LS3_CD02:CAV5_D4427</t>
  </si>
  <si>
    <t>LS3_CD02:CAV6_D4433</t>
  </si>
  <si>
    <t>LS3_CD02:CAV7_D4439</t>
  </si>
  <si>
    <t>LS3_CD02:CAV8_D4445</t>
  </si>
  <si>
    <t>LS3_CD02:BLM_D4447</t>
  </si>
  <si>
    <t>LS3_CD02:GV_D4449</t>
  </si>
  <si>
    <t>LS3_WD02:BPM_D4451</t>
  </si>
  <si>
    <t>LS3_WD02:PORT_D4452</t>
  </si>
  <si>
    <t>LS3_WD02:IP_D4452</t>
  </si>
  <si>
    <t>LS3_CD03:GV_D4454</t>
  </si>
  <si>
    <t>LS3_CD03:CAV1_D4458</t>
  </si>
  <si>
    <t>LS3_CD03:BLM_D4461</t>
  </si>
  <si>
    <t>LS3_CD03:CAV2_D4464</t>
  </si>
  <si>
    <t>LS3_CD03:CAV3_D4470</t>
  </si>
  <si>
    <t>LS3_CD03:CAV4_D4476</t>
  </si>
  <si>
    <t>LS3_CD03:BLM_D4478</t>
  </si>
  <si>
    <t>LS3_CD03:SOL1_D4482</t>
  </si>
  <si>
    <t>LS3_CD03:CAV5_D4489</t>
  </si>
  <si>
    <t>LS3_CD03:CAV6_D4495</t>
  </si>
  <si>
    <t>LS3_CD03:CAV7_D4501</t>
  </si>
  <si>
    <t>LS3_CD03:CAV8_D4507</t>
  </si>
  <si>
    <t>LS3_CD03:BLM_D4509</t>
  </si>
  <si>
    <t>LS3_CD03:GV_D4511</t>
  </si>
  <si>
    <t>LS3_WD03:BPM_D4513</t>
  </si>
  <si>
    <t>LS3_WD03:PORT_D4514</t>
  </si>
  <si>
    <t>LS3_WD03:IP_D4514</t>
  </si>
  <si>
    <t>LS3_CD04:GV_D4516</t>
  </si>
  <si>
    <t>LS3_CD04:CAV1_D4520</t>
  </si>
  <si>
    <t>LS3_CD04:BLM_D4523</t>
  </si>
  <si>
    <t>LS3_CD04:CAV2_D4526</t>
  </si>
  <si>
    <t>LS3_CD04:CAV3_D4532</t>
  </si>
  <si>
    <t>LS3_CD04:CAV4_D4538</t>
  </si>
  <si>
    <t>LS3_CD04:BLM_D4540</t>
  </si>
  <si>
    <t>LS3_CD04:SOL1_D4544</t>
  </si>
  <si>
    <t>LS3_CD04:CAV5_D4551</t>
  </si>
  <si>
    <t>LS3_CD04:CAV6_D4557</t>
  </si>
  <si>
    <t>LS3_CD04:CAV7_D4563</t>
  </si>
  <si>
    <t>LS3_CD04:CAV8_D4569</t>
  </si>
  <si>
    <t>LS3_CD04:BLM_D4571</t>
  </si>
  <si>
    <t>LS3_CD04:GV_D4573</t>
  </si>
  <si>
    <t>LS3_WD04:BPM_D4575</t>
  </si>
  <si>
    <t>LS3_WD04:PORT_D4576</t>
  </si>
  <si>
    <t>LS3_WD04:IP_D4576</t>
  </si>
  <si>
    <t>LS3_CD05:GV_D4578</t>
  </si>
  <si>
    <t>LS3_CD05:CAV1_D4582</t>
  </si>
  <si>
    <t>LS3_CD05:BLM_D4585</t>
  </si>
  <si>
    <t>LS3_CD05:CAV2_D4588</t>
  </si>
  <si>
    <t>LS3_CD05:CAV3_D4594</t>
  </si>
  <si>
    <t>LS3_CD05:CAV4_D4600</t>
  </si>
  <si>
    <t>LS3_CD05:BLM_D4602</t>
  </si>
  <si>
    <t>LS3_CD05:SOL1_D4606</t>
  </si>
  <si>
    <t>LS3_CD05:CAV5_D4613</t>
  </si>
  <si>
    <t>LS3_CD05:CAV6_D4619</t>
  </si>
  <si>
    <t>LS3_CD05:CAV7_D4625</t>
  </si>
  <si>
    <t>LS3_CD05:CAV8_D4631</t>
  </si>
  <si>
    <t>LS3_CD05:BLM_D4633</t>
  </si>
  <si>
    <t>LS3_CD05:GV_D4635</t>
  </si>
  <si>
    <t>LS3_WD05:BPM_D4637</t>
  </si>
  <si>
    <t>LS3_WD05:PORT_D4638</t>
  </si>
  <si>
    <t>LS3_WD05:IP_D4638</t>
  </si>
  <si>
    <t>LS3_CD06:GV_D4640</t>
  </si>
  <si>
    <t>LS3_CD06:CAV1_D4644</t>
  </si>
  <si>
    <t>LS3_CD06:BLM_D4647</t>
  </si>
  <si>
    <t>LS3_CD06:CAV2_D4650</t>
  </si>
  <si>
    <t>LS3_CD06:CAV3_D4656</t>
  </si>
  <si>
    <t>LS3_CD06:CAV4_D4662</t>
  </si>
  <si>
    <t>LS3_CD06:BLM_D4664</t>
  </si>
  <si>
    <t>LS3_CD06:SOL1_D4669</t>
  </si>
  <si>
    <t>LS3_CD06:CAV5_D4675</t>
  </si>
  <si>
    <t>LS3_CD06:CAV6_D4681</t>
  </si>
  <si>
    <t>LS3_CD06:CAV7_D4687</t>
  </si>
  <si>
    <t>LS3_CD06:CAV8_D4693</t>
  </si>
  <si>
    <t>LS3_CD06:BLM_D4695</t>
  </si>
  <si>
    <t>LS3_CD06:GV_D4697</t>
  </si>
  <si>
    <t>LS3_WD06:BPM_D4699</t>
  </si>
  <si>
    <t>LS3_WD06:PORT_D4700</t>
  </si>
  <si>
    <t>LS3_WD06:IP_D4700</t>
  </si>
  <si>
    <t>LINAC SEGMENT 3 CM END</t>
  </si>
  <si>
    <t>LS3_BTS:FAV_D4702</t>
  </si>
  <si>
    <t>LS3_BTS:DC_D4709</t>
  </si>
  <si>
    <t>LS3_BTS:QV_D4713</t>
  </si>
  <si>
    <t>LS3_BTS:QH_D4718</t>
  </si>
  <si>
    <t>LS3_BTS:GV_D4726</t>
  </si>
  <si>
    <t>20170217 space adjusted</t>
  </si>
  <si>
    <t>LS3_BTS:DC_D4750</t>
  </si>
  <si>
    <t>LS3_BTS:BPM_D4753</t>
  </si>
  <si>
    <t>20170217 changed from .137 to .02 m (button diameter)</t>
  </si>
  <si>
    <t>LS3_BTS:QV_D4755</t>
  </si>
  <si>
    <t>LS3_BTS:QH_D4760</t>
  </si>
  <si>
    <t>LS3_BTS:BPM_D4769</t>
  </si>
  <si>
    <t>LS3_BTS:PM_D4771</t>
  </si>
  <si>
    <t>LS3_BTS:IP_D4771</t>
  </si>
  <si>
    <t>LS3_BTS:FVS_D4771</t>
  </si>
  <si>
    <t>LS3_BTS:DC_D4779</t>
  </si>
  <si>
    <t>LS3_BTS:QH_D4783</t>
  </si>
  <si>
    <t>LS3_BTS:PM_D4797</t>
  </si>
  <si>
    <t>LS3_BTS:IP_D4797</t>
  </si>
  <si>
    <t>LS3_BTS:QV_D4806</t>
  </si>
  <si>
    <t>LS3_BTS:PM_D4827</t>
  </si>
  <si>
    <t>LS3_BTS:IP_D4827</t>
  </si>
  <si>
    <t>LS3_BTS:DC_D4841</t>
  </si>
  <si>
    <t>LS3_BTS:BPM_D4843</t>
  </si>
  <si>
    <t>LS3_BTS:QH_D4845</t>
  </si>
  <si>
    <t>LS3_BTS:PM_D4862</t>
  </si>
  <si>
    <t>LS3_BTS:IP_D4862</t>
  </si>
  <si>
    <t>LS3_BTS:QV_D4868</t>
  </si>
  <si>
    <t>LS3_BTS:GV_D4871</t>
  </si>
  <si>
    <t>LS3_BTS:BPM_D4886</t>
  </si>
  <si>
    <t>LS3_BTS:PORT_D4888</t>
  </si>
  <si>
    <t>LS3_BTS:IP_D4888</t>
  </si>
  <si>
    <t>LS3_BTS:DC_D4903</t>
  </si>
  <si>
    <t>LS3_BTS:QH_D4907</t>
  </si>
  <si>
    <t>LS3_BTS:QV_D4930</t>
  </si>
  <si>
    <t>LS3_BTS:PORT_D4948</t>
  </si>
  <si>
    <t>LS3_BTS:IP_D4948</t>
  </si>
  <si>
    <t>LS3_BTS:DC_D4965</t>
  </si>
  <si>
    <t>LS3_BTS:BPM_D4968</t>
  </si>
  <si>
    <t>LS3_BTS:QH_D4969</t>
  </si>
  <si>
    <t>LS3_BTS:QV_D4992</t>
  </si>
  <si>
    <t>LS3_BTS:BPM_D5010</t>
  </si>
  <si>
    <t>LS3_BTS:PORT_D5012</t>
  </si>
  <si>
    <t>LS3_BTS:IP_D5012</t>
  </si>
  <si>
    <t>LS3_BTS:DC_D5027</t>
  </si>
  <si>
    <t>LS3_BTS:QH_D5031</t>
  </si>
  <si>
    <t>LS3_BTS:QV_D5054</t>
  </si>
  <si>
    <t>LS3_BTS:PORT_D5073</t>
  </si>
  <si>
    <t>LS3_BTS:IP_D5073</t>
  </si>
  <si>
    <t>LS3_BTS:DC_D5089</t>
  </si>
  <si>
    <t>LS3_BTS:BPM_D5092</t>
  </si>
  <si>
    <t>LS3_BTS:QH_D5093</t>
  </si>
  <si>
    <t>LS3_BTS:QV_D5116</t>
  </si>
  <si>
    <t>LS3_BTS:BPM_D5134</t>
  </si>
  <si>
    <t>LS3_BTS:PORT_D5136</t>
  </si>
  <si>
    <t>LS3_BTS:IP_D5136</t>
  </si>
  <si>
    <t>LS3_BTS:DC_D5151</t>
  </si>
  <si>
    <t>LS3_BTS:QH_D5155</t>
  </si>
  <si>
    <t>LS3_BTS:QV_D5178</t>
  </si>
  <si>
    <t>LS3_BTS:PORT_D5197</t>
  </si>
  <si>
    <t>LS3_BTS:IP_D5198</t>
  </si>
  <si>
    <t>LS3_BTS:DC_D5213</t>
  </si>
  <si>
    <t>LS3_BTS:BPM_D5216</t>
  </si>
  <si>
    <t>LS3_BTS:QH_D5218</t>
  </si>
  <si>
    <t>LS3_BTS:QV_D5240</t>
  </si>
  <si>
    <t>LS3_BTS:BPM_D5259</t>
  </si>
  <si>
    <t>LS3_BTS:PORT_D5260</t>
  </si>
  <si>
    <t>LS3_BTS:IP_D5260</t>
  </si>
  <si>
    <t>LS3_BTS:DC_D5275</t>
  </si>
  <si>
    <t>LS3_BTS:QH_D5280</t>
  </si>
  <si>
    <t>LS3_BTS:QV_D5302</t>
  </si>
  <si>
    <t>LS3_BTS:PORT_D5321</t>
  </si>
  <si>
    <t>LS3_BTS:IP_D5321</t>
  </si>
  <si>
    <t>LS3_BTS:DC_D5337</t>
  </si>
  <si>
    <t>LS3_BTS:BPM_D5340</t>
  </si>
  <si>
    <t>LS3_BTS:QH_D5342</t>
  </si>
  <si>
    <t>LS3_BTS:QV_D5364</t>
  </si>
  <si>
    <t>LS3_BTS:BPM_D5381</t>
  </si>
  <si>
    <t>LS3_BTS:PORT_D5383</t>
  </si>
  <si>
    <t>LS3_BTS:IP_D5383</t>
  </si>
  <si>
    <t>LS3_BTS:DC_D5389</t>
  </si>
  <si>
    <t>LS3_BTS:QH_D5393</t>
  </si>
  <si>
    <t>LS3_BTS:QV_D5408</t>
  </si>
  <si>
    <t>LS3_BTS:DC_D5428</t>
  </si>
  <si>
    <t>LS3_BTS:BPM_D5430</t>
  </si>
  <si>
    <t>LS3_BTS:QH_D5432</t>
  </si>
  <si>
    <t>LS3_BTS:QV_D5440</t>
  </si>
  <si>
    <t>LS3_BTS:BPM_D5445</t>
  </si>
  <si>
    <t>LS3_BTS:PORT_D5446</t>
  </si>
  <si>
    <t>LS3_BTS:IP_D5446</t>
  </si>
  <si>
    <t>BDS</t>
  </si>
  <si>
    <t>BDS_BTS:DC_D5467</t>
  </si>
  <si>
    <t>20170217 C3 used to replace C2</t>
  </si>
  <si>
    <t>BDS_BTS:QH_D5471</t>
  </si>
  <si>
    <t>BDS_BTS:QV_D5479</t>
  </si>
  <si>
    <t>BDS_BTS:DC_D5496</t>
  </si>
  <si>
    <t>BDS_BTS:BPM_D5499</t>
  </si>
  <si>
    <t>BDS_BTS:QV_D5501</t>
  </si>
  <si>
    <t>BDS_BTS:QH_D5509</t>
  </si>
  <si>
    <t>BDS_BTS:BPM_D5513</t>
  </si>
  <si>
    <t>BDS_BTS:PM_D5514</t>
  </si>
  <si>
    <t>BDS_BTS:IP_D5514</t>
  </si>
  <si>
    <t>BDS_BTS:BCM_D5521</t>
  </si>
  <si>
    <t>BDS_BTS:GV_D5547</t>
  </si>
  <si>
    <t>BDS_BTS:QV_D5552</t>
  </si>
  <si>
    <t>BDS_BTS:QH_D5559</t>
  </si>
  <si>
    <t>BDS_BTS:DC_D5563</t>
  </si>
  <si>
    <t>BDS_BTS:BPM_D5565</t>
  </si>
  <si>
    <t>BDS_BTS:PM_D5567</t>
  </si>
  <si>
    <t>BDS_BTS:IP_D5567</t>
  </si>
  <si>
    <t>dump4</t>
  </si>
  <si>
    <t>dump4 (straight line dump)</t>
  </si>
  <si>
    <t>BDS_BBS:DH_D5578</t>
  </si>
  <si>
    <t>D4</t>
  </si>
  <si>
    <t>dipole-17.5deg, D4-1</t>
  </si>
  <si>
    <t>35 x 50</t>
  </si>
  <si>
    <t>BDS_BTS:DH_D5579</t>
  </si>
  <si>
    <t>2013/06/20 length updated from 10.47 to 9.1406 Nathan Bultman</t>
  </si>
  <si>
    <t>BDS_BTS:GV_D5588</t>
  </si>
  <si>
    <t>BDS_BBS:S_D5606</t>
  </si>
  <si>
    <t>H2</t>
  </si>
  <si>
    <t>BDS_BBS:QH_D5611</t>
  </si>
  <si>
    <t>quadrupole-X,40cm,B3</t>
  </si>
  <si>
    <t>BDS_BTS:Q_D5599</t>
  </si>
  <si>
    <t>quadrupole-25cm</t>
  </si>
  <si>
    <t>BDS_BBS:DC_D5616</t>
  </si>
  <si>
    <t>BDS_BTS:Q_D5609</t>
  </si>
  <si>
    <t>quadrupole-26cm</t>
  </si>
  <si>
    <t>BDS_BBS:QV_D5621</t>
  </si>
  <si>
    <t>quadrupole-Y,40cm,B3</t>
  </si>
  <si>
    <t>20170216 space reduced by 0.79852</t>
  </si>
  <si>
    <t>BDS_BTS:BPM_D5649</t>
  </si>
  <si>
    <t>BDS_BBS:BPM_D5625</t>
  </si>
  <si>
    <t>20170216 0.049913 m added</t>
  </si>
  <si>
    <t>BDS_BTS:PM_D5652</t>
  </si>
  <si>
    <t>PM5 NOT COSTED</t>
  </si>
  <si>
    <t>BDS_BBS:PM_D5628</t>
  </si>
  <si>
    <t>BDS_BBS:IP_D5628</t>
  </si>
  <si>
    <t>BDS_BTS:IP_D5652</t>
  </si>
  <si>
    <t>20170216 0.029939 m added</t>
  </si>
  <si>
    <t>BDS_BBS:DH_D5641</t>
  </si>
  <si>
    <t>dipole-17.5deg, D4-2</t>
  </si>
  <si>
    <t>BDS_BBS:BPM_D5653</t>
  </si>
  <si>
    <t>BDS_BTS:dump_D5661</t>
  </si>
  <si>
    <t>BDS_BBS:PM_D5653</t>
  </si>
  <si>
    <t>BDS_BBS:IP_D5653</t>
  </si>
  <si>
    <t>BDS_BBS:DC_D5657</t>
  </si>
  <si>
    <t>C3 Y not match !!!</t>
  </si>
  <si>
    <t>BDS_BBS:DH_D5668</t>
  </si>
  <si>
    <t>dipole-17.5deg, D4-3</t>
  </si>
  <si>
    <t>BDS_BBS:BPM_D5680</t>
  </si>
  <si>
    <t>BDS_BBS:PM_D5683</t>
  </si>
  <si>
    <t>future PM5</t>
  </si>
  <si>
    <t>BDS_BBS:IP_D5683</t>
  </si>
  <si>
    <t>BDS_BBS:QV_D5688</t>
  </si>
  <si>
    <t>BDS_BBS:DC_D5693</t>
  </si>
  <si>
    <t>BDS_BBS:QH_D5698</t>
  </si>
  <si>
    <t>BDS_BBS:S_D5703</t>
  </si>
  <si>
    <t>BDS_BBS:DH_D5731</t>
  </si>
  <si>
    <t>dipole-17.5deg, D4-4</t>
  </si>
  <si>
    <t>FFS</t>
  </si>
  <si>
    <t>BDS_FFS:BPM_D5742</t>
  </si>
  <si>
    <t>BDS_FFS:PM_D5743</t>
  </si>
  <si>
    <t>BDS_FFS:IP_D5743</t>
  </si>
  <si>
    <t>C2 Y matched!</t>
  </si>
  <si>
    <t>BDS_FFS:DC_D5746</t>
  </si>
  <si>
    <t>moved 1" upstream</t>
  </si>
  <si>
    <t>BDS_FFS:QH_D5750</t>
  </si>
  <si>
    <t>BDS_FFS:QV_D5757</t>
  </si>
  <si>
    <t>BDS_FFS:BPM_D5772</t>
  </si>
  <si>
    <t>BDS_FFS:PM_D5774</t>
  </si>
  <si>
    <t>BDS_FFS:IP_D5774</t>
  </si>
  <si>
    <t>BDS_FFS:QH_D5777</t>
  </si>
  <si>
    <t>BDS_FFS:DC_D5781</t>
  </si>
  <si>
    <t>BDS_FFS:QV_D5784</t>
  </si>
  <si>
    <t>BDS_FFS:GV_D5788</t>
  </si>
  <si>
    <t>BDS_FFS:BCM_D5789</t>
  </si>
  <si>
    <t>BDS_FFS:BPM_D5790</t>
  </si>
  <si>
    <t>BDS_FFS:PM_D5792</t>
  </si>
  <si>
    <t>20170217 box (pump,PM), BPM, BCM, GV moved upstream</t>
  </si>
  <si>
    <t>BDS_FFS:TMP_D5792</t>
  </si>
  <si>
    <t>turbo pump, 550 l/s</t>
  </si>
  <si>
    <t>20170217 pump 300 -&gt; 550 l/s</t>
  </si>
  <si>
    <t>BDS_FFS:BPM_D5803</t>
  </si>
  <si>
    <t>BPM?</t>
  </si>
  <si>
    <t>20170217 BPM added</t>
  </si>
  <si>
    <t>CH</t>
  </si>
  <si>
    <t>BDS_FFS:CH_D5805</t>
  </si>
  <si>
    <t>C3R</t>
  </si>
  <si>
    <t>BDS_FFS:QH_D5810</t>
  </si>
  <si>
    <t>Q2R</t>
  </si>
  <si>
    <t>BDS_FFS:QV_D5815</t>
  </si>
  <si>
    <t>Q3R</t>
  </si>
  <si>
    <t>BDS_FFS:BPM_D5818</t>
  </si>
  <si>
    <t>BDS_FFS:QH_D5821</t>
  </si>
  <si>
    <t>Target Center</t>
  </si>
  <si>
    <t>Magnetic and electrostatic elements counts by Type</t>
  </si>
  <si>
    <t>Magnetic and electrostatic elements counts by System</t>
  </si>
  <si>
    <t>Type</t>
  </si>
  <si>
    <t>D</t>
  </si>
  <si>
    <t>H</t>
  </si>
  <si>
    <t>C</t>
  </si>
  <si>
    <t>Flange-to-BPMcenter</t>
  </si>
  <si>
    <t>.137 --&gt; .02</t>
  </si>
  <si>
    <t>each side add</t>
  </si>
  <si>
    <t>BPMcenter-to-PortCenter</t>
  </si>
  <si>
    <t>PortCenter-to-Flange</t>
  </si>
  <si>
    <t>total</t>
  </si>
  <si>
    <t>Diagnostics counts by Type</t>
  </si>
  <si>
    <t>Diagnostics counts by System</t>
  </si>
  <si>
    <t>BPMs</t>
  </si>
  <si>
    <t>PMs</t>
  </si>
  <si>
    <t>BCMs</t>
  </si>
  <si>
    <t>LPMs</t>
  </si>
  <si>
    <t>FCs</t>
  </si>
  <si>
    <t>Viewers</t>
  </si>
  <si>
    <t>Emit</t>
  </si>
  <si>
    <t>x</t>
  </si>
  <si>
    <t>The BPM right after charge seletion in FS1 is call BPM7 instead of BPM5</t>
  </si>
  <si>
    <t>the BPM5 is at the symmetic position in FS1</t>
  </si>
  <si>
    <t>Vacuum counts by Type</t>
  </si>
  <si>
    <t>Vacuum counts by System</t>
  </si>
  <si>
    <t>Turbo</t>
  </si>
  <si>
    <t>NEG</t>
  </si>
  <si>
    <t>Ion</t>
  </si>
  <si>
    <t>G valve</t>
  </si>
  <si>
    <t>F valve</t>
  </si>
  <si>
    <t>sensor</t>
  </si>
  <si>
    <t>Small</t>
  </si>
  <si>
    <t>Aperture</t>
  </si>
  <si>
    <t>Length</t>
  </si>
  <si>
    <t>Medium</t>
  </si>
  <si>
    <t>Large gate valve, 10" x 8"</t>
  </si>
  <si>
    <t>Large</t>
  </si>
  <si>
    <t>Medium gate valve</t>
  </si>
  <si>
    <t>Special</t>
  </si>
  <si>
    <t>Small gate valve</t>
  </si>
  <si>
    <t>GV_module</t>
  </si>
  <si>
    <t>b041 Cryomodule (CM41)</t>
  </si>
  <si>
    <t>Lattice</t>
  </si>
  <si>
    <t>IMPACT</t>
  </si>
  <si>
    <t>b085 Cryomodule (CM85)</t>
  </si>
  <si>
    <t>Bayonet location (to be completed upon data provided from mechanical group)</t>
  </si>
  <si>
    <t xml:space="preserve">total number of installed cryomodules </t>
  </si>
  <si>
    <t>dX</t>
  </si>
  <si>
    <t>dY</t>
  </si>
  <si>
    <t>dZ</t>
  </si>
  <si>
    <t>y1</t>
  </si>
  <si>
    <t>y2</t>
  </si>
  <si>
    <t>CM41</t>
  </si>
  <si>
    <t>CM85</t>
  </si>
  <si>
    <t>CM85b</t>
  </si>
  <si>
    <t>CM29</t>
  </si>
  <si>
    <t>CM29b</t>
  </si>
  <si>
    <t>CM54</t>
  </si>
  <si>
    <t>CM54b</t>
  </si>
  <si>
    <t>b04 cavity</t>
  </si>
  <si>
    <t>b08 cavity</t>
  </si>
  <si>
    <t>total number of cavities for installed cryomodules</t>
  </si>
  <si>
    <t>b04 QWR</t>
  </si>
  <si>
    <t>b08 QWR</t>
  </si>
  <si>
    <t>b29 HWR</t>
  </si>
  <si>
    <t>b54 HWR</t>
  </si>
  <si>
    <r>
      <rPr>
        <b/>
        <sz val="11"/>
        <color rgb="FF000000"/>
        <rFont val="Arial"/>
        <family val="2"/>
        <charset val="1"/>
      </rPr>
      <t xml:space="preserve">total spare cryomodule numbers </t>
    </r>
    <r>
      <rPr>
        <b/>
        <sz val="11"/>
        <color rgb="FFFF0000"/>
        <rFont val="Arial"/>
        <family val="2"/>
        <charset val="1"/>
      </rPr>
      <t>to be comfirmed by management</t>
    </r>
  </si>
  <si>
    <r>
      <rPr>
        <b/>
        <sz val="11"/>
        <color rgb="FF000000"/>
        <rFont val="Arial"/>
        <family val="2"/>
        <charset val="1"/>
      </rPr>
      <t xml:space="preserve">total cavity numbers for spare cryomodules </t>
    </r>
    <r>
      <rPr>
        <b/>
        <sz val="11"/>
        <color rgb="FFFF0000"/>
        <rFont val="Arial"/>
        <family val="2"/>
        <charset val="1"/>
      </rPr>
      <t>to be comfirmed by management</t>
    </r>
  </si>
  <si>
    <t>Note: (1) we also claim "hot spare" cryomodules</t>
  </si>
  <si>
    <t xml:space="preserve"> (2) there will be additional 3 b54_acc CMs (24 b54 cavities) in case of using gas stripper</t>
  </si>
  <si>
    <t>2013-04-30: 3 CMs in risk register been removed recently due to the successful test of Lli stripper at ANL</t>
  </si>
  <si>
    <t>Standard 38 cm diag</t>
  </si>
  <si>
    <t>total length</t>
  </si>
  <si>
    <t>b29 Cryomodule (CM29)</t>
  </si>
  <si>
    <t>port</t>
  </si>
  <si>
    <t>b29 cavity</t>
  </si>
  <si>
    <t>b54 Cryomodule (CM54)</t>
  </si>
  <si>
    <t>b54 cavity</t>
  </si>
  <si>
    <t>b085 buncher module (CM85b)</t>
  </si>
  <si>
    <t>drift</t>
  </si>
  <si>
    <t>b08 rebuncher CM</t>
  </si>
  <si>
    <t>b54 buncher module (CM54b)</t>
  </si>
  <si>
    <t>b29 rebuncher CM</t>
  </si>
  <si>
    <t>sampled position coordinates in the current lattice</t>
  </si>
  <si>
    <t>FRIB origin</t>
  </si>
  <si>
    <t>dropline</t>
  </si>
  <si>
    <t>FEout</t>
  </si>
  <si>
    <t>A1out</t>
  </si>
  <si>
    <t>dogleg1in</t>
  </si>
  <si>
    <t>dogleg1out</t>
  </si>
  <si>
    <t>stripper</t>
  </si>
  <si>
    <t>dogleg2in</t>
  </si>
  <si>
    <t>dogleg2out</t>
  </si>
  <si>
    <t>B1in</t>
  </si>
  <si>
    <t>B1out</t>
  </si>
  <si>
    <t>A2in</t>
  </si>
  <si>
    <t>A2out</t>
  </si>
  <si>
    <t>B2in</t>
  </si>
  <si>
    <t>B2out</t>
  </si>
  <si>
    <t>A3in</t>
  </si>
  <si>
    <t>A3out</t>
  </si>
  <si>
    <t>B3in</t>
  </si>
  <si>
    <t>B3out</t>
  </si>
  <si>
    <t>target</t>
  </si>
  <si>
    <t>X</t>
  </si>
  <si>
    <t>Y</t>
  </si>
  <si>
    <t>Z</t>
  </si>
  <si>
    <t>sampled position coordinates, as released in T30102-CM-000155-R001</t>
  </si>
  <si>
    <t>difference of the sampled position coordinates between the current lattice and the released lattice T30102-CM-000155-R001</t>
  </si>
  <si>
    <t>previous table</t>
  </si>
  <si>
    <t>current lattice</t>
  </si>
  <si>
    <t>difference</t>
  </si>
  <si>
    <t>circle center Z(m)</t>
  </si>
  <si>
    <t>circle center Y(m)</t>
  </si>
  <si>
    <t>circle center X(m)</t>
  </si>
  <si>
    <t>entry of the 1st ArtemisB dipole</t>
  </si>
  <si>
    <t>middle of the 1st ArtemisB dipole</t>
  </si>
  <si>
    <t>analyzing magnet 1</t>
  </si>
  <si>
    <t>exit of the 1st ArtemisB dipole</t>
  </si>
  <si>
    <t>entry of the 2nd ArtemisB dipole</t>
  </si>
  <si>
    <t>middle of the 2nd ArtemisB dipole</t>
  </si>
  <si>
    <t>analyzing magnet 2</t>
  </si>
  <si>
    <t>exit of the 2nd ArtemisB dipole</t>
  </si>
  <si>
    <t>entry of the 1st ES bender</t>
  </si>
  <si>
    <t>middle of the 1st ES bender</t>
  </si>
  <si>
    <t>exit of the 1st ES bender</t>
  </si>
  <si>
    <t>entry of the 2nd ES bender</t>
  </si>
  <si>
    <t>middle of the 2nd ES bender</t>
  </si>
  <si>
    <t>exit of the 2nd ES bender</t>
  </si>
  <si>
    <t>entry of the 1st HP ECR dipole</t>
  </si>
  <si>
    <t>middle of the 1st HP ECR dipole</t>
  </si>
  <si>
    <t>exit of the 1st HP ECR dipole</t>
  </si>
  <si>
    <t>entry of the 2nd HP ECR dipole</t>
  </si>
  <si>
    <t>middle of the 2nd HP ECR dipole</t>
  </si>
  <si>
    <t>exit of the 2nd HP ECR dipole</t>
  </si>
  <si>
    <t>entry of 1st dipole in 1st dogleg</t>
  </si>
  <si>
    <t>middle of 1st dipole in 1st dogleg</t>
  </si>
  <si>
    <t>C1 dipole-5deg, D1-1</t>
  </si>
  <si>
    <t>exit of 1st dipole in 1st dogleg</t>
  </si>
  <si>
    <t>entry of 2nd dipole in 1st dogleg</t>
  </si>
  <si>
    <t>middle of 2nd dipole in 1st dogleg</t>
  </si>
  <si>
    <t>C1 dipole-5deg, D1-2</t>
  </si>
  <si>
    <t>exit of 2nd dipole in 1st dogleg</t>
  </si>
  <si>
    <t>entry of 3rd dipole in 1st dogleg</t>
  </si>
  <si>
    <t>middle of 3rd dipole in 1st dogleg</t>
  </si>
  <si>
    <t>C1 dipole-5deg, D1-3</t>
  </si>
  <si>
    <t>exit of 3rd dipole in 1st dogleg</t>
  </si>
  <si>
    <t>entry of 4th dipole in 1st dogleg</t>
  </si>
  <si>
    <t>middle of 4th dipole in 1st dogleg</t>
  </si>
  <si>
    <t>C1 dipole-5deg, D1-4</t>
  </si>
  <si>
    <t>exit of 4th dipole in 1st dogleg</t>
  </si>
  <si>
    <t>entry of 1st dipole in 2nd dogleg</t>
  </si>
  <si>
    <t>middle of 1st dipole in 2nd dogleg</t>
  </si>
  <si>
    <t>C2 dipole-5deg, D1-1</t>
  </si>
  <si>
    <t>exit of 1st dipole in 2nd dogleg</t>
  </si>
  <si>
    <t>entry of 2nd dipole in 2nd dogleg</t>
  </si>
  <si>
    <t>middle of 2nd dipole in 2nd dogleg</t>
  </si>
  <si>
    <t>C2 dipole-5deg, D1-2</t>
  </si>
  <si>
    <t>exit of 2nd dipole in 2nd dogleg</t>
  </si>
  <si>
    <t>entry of 3rd dipole in 2nd dogleg</t>
  </si>
  <si>
    <t>middle of 3rd dipole in 2nd dogleg</t>
  </si>
  <si>
    <t>C2 dipole-5deg, D1-3</t>
  </si>
  <si>
    <t>exit of 3rd dipole in 2nd dogleg</t>
  </si>
  <si>
    <t>entry of 4th dipole in 2nd dogleg</t>
  </si>
  <si>
    <t>middle of 4th dipole in 2nd dogleg</t>
  </si>
  <si>
    <t>C2 dipole-5deg, D1-4</t>
  </si>
  <si>
    <t>exit of 4th dipole in 2nd dogleg</t>
  </si>
  <si>
    <t>1st FS1 dipole entrance</t>
  </si>
  <si>
    <t>1st FS1 dipole middle</t>
  </si>
  <si>
    <t>1st FS1 dipole exit</t>
  </si>
  <si>
    <t>2nd FS1 dipole entrance</t>
  </si>
  <si>
    <t>2nd FS1 dipole middle</t>
  </si>
  <si>
    <t>2nd FS1 dipole exit</t>
  </si>
  <si>
    <t>3rd FS1 dipole entrance</t>
  </si>
  <si>
    <t>3rd FS1 dipole middle</t>
  </si>
  <si>
    <t>3rd FS1 dipole exit</t>
  </si>
  <si>
    <t>4th FS1 dipole entrance</t>
  </si>
  <si>
    <t>4th FS1 dipole middle</t>
  </si>
  <si>
    <t>4th FS1 dipole exit</t>
  </si>
  <si>
    <t>1st FS2 dipole entrance</t>
  </si>
  <si>
    <t>1st FS2 dipole middle</t>
  </si>
  <si>
    <t>1st FS2 dipole exit</t>
  </si>
  <si>
    <t>2nd FS2 dipole entrance</t>
  </si>
  <si>
    <t>2nd FS2 dipole middle</t>
  </si>
  <si>
    <t>2nd FS2 dipole exit</t>
  </si>
  <si>
    <t>3rd FS2 dipole entrance</t>
  </si>
  <si>
    <t>3rd FS2 dipole middle</t>
  </si>
  <si>
    <t>3rd FS2 dipole exit</t>
  </si>
  <si>
    <t>4th FS2 dipole entrance</t>
  </si>
  <si>
    <t>4th FS2 dipole middle</t>
  </si>
  <si>
    <t>4th FS2 dipole exit</t>
  </si>
  <si>
    <t>1st BDS dipole entrance</t>
  </si>
  <si>
    <t>1st BDS dipole middle</t>
  </si>
  <si>
    <t>1st BDS dipole exit</t>
  </si>
  <si>
    <t>2nd BDS dipole entrance</t>
  </si>
  <si>
    <t>2nd BDS dipole middle</t>
  </si>
  <si>
    <t>2nd BDS dipole exit</t>
  </si>
  <si>
    <t>3rd BDS dipole entrance</t>
  </si>
  <si>
    <t>3rd BDS dipole middle</t>
  </si>
  <si>
    <t>3rd BDS dipole exit</t>
  </si>
  <si>
    <t>4th BDS dipole entrance</t>
  </si>
  <si>
    <t>4th BDS dipole middle</t>
  </si>
  <si>
    <t>4th BDS dipole exit</t>
  </si>
  <si>
    <t>Global Coordinate Element Center Xc (m)</t>
  </si>
  <si>
    <t>Global Coordinate Element Center Yc (m)</t>
  </si>
  <si>
    <t>Global Coordinate Element Center Zc (m)</t>
  </si>
  <si>
    <t>Azimuth Angle X' (deg)</t>
  </si>
  <si>
    <t>Slope Angle Y' (deg)</t>
  </si>
  <si>
    <t>Roll Angle Z' (deg)</t>
  </si>
  <si>
    <t>D5-1</t>
  </si>
  <si>
    <t>D5-2</t>
  </si>
  <si>
    <t>D7-1</t>
  </si>
  <si>
    <t>D7-2</t>
  </si>
  <si>
    <t>D2-1</t>
  </si>
  <si>
    <t>D2-2</t>
  </si>
  <si>
    <t>D2-3</t>
  </si>
  <si>
    <t>D2-4</t>
  </si>
  <si>
    <t>D3-1</t>
  </si>
  <si>
    <t>D3-2</t>
  </si>
  <si>
    <t>D3-3</t>
  </si>
  <si>
    <t>D3-4</t>
  </si>
  <si>
    <t>D4-1</t>
  </si>
  <si>
    <t>D4-2</t>
  </si>
  <si>
    <t>D4-3</t>
  </si>
  <si>
    <t>D4-4</t>
  </si>
  <si>
    <t>MEBT diagnostic leg, "290" - "298", 2016/05/09</t>
  </si>
  <si>
    <t>Dump line #1, "1420" - "1438", 2016/05/09</t>
  </si>
  <si>
    <t>Dump line #2, "1441" - "1456", 2016/05/09</t>
  </si>
  <si>
    <t>Dump line #3, "2575" - "2594", 2016/05/09</t>
  </si>
  <si>
    <t>BDS dump line #4, "3220" - "3239", 2016/05/09</t>
  </si>
  <si>
    <t>Valve</t>
  </si>
  <si>
    <t xml:space="preserve">Outside Surface Center of Cryomodule Gate Valve      Xv (m) </t>
  </si>
  <si>
    <t xml:space="preserve">Outside Surface Center of Cryomodule Gate Valve      Yv (m) </t>
  </si>
  <si>
    <t xml:space="preserve">Outside Surface Center of Cryomodule Gate Valve      Zv (m) </t>
  </si>
  <si>
    <t>Top Surface Center of Cromodule/Cryoline Bayonet Flange        Xb (m)</t>
  </si>
  <si>
    <t>Top Surface Center of Cryomodule Bayonet Flange        Yb_CM (m)</t>
  </si>
  <si>
    <t>Top Surface Center of Cromodule/Cryoline Bayonet Flange        Zb (m)</t>
  </si>
  <si>
    <t>Top Surface Center of Cryoline Bayonet Flange        Yb_CL (m)</t>
  </si>
  <si>
    <t>Cryomodule</t>
  </si>
  <si>
    <t>upstream gate valve</t>
  </si>
  <si>
    <t>CM41-1</t>
  </si>
  <si>
    <t>downstream gate valve</t>
  </si>
  <si>
    <t>CM41-2</t>
  </si>
  <si>
    <t>CM41-3</t>
  </si>
  <si>
    <t>CM85-1</t>
  </si>
  <si>
    <t>CM85-2</t>
  </si>
  <si>
    <t>CM85-3</t>
  </si>
  <si>
    <t>CM85-4</t>
  </si>
  <si>
    <t>CM85-5</t>
  </si>
  <si>
    <t>CM85-6</t>
  </si>
  <si>
    <t>CM85-7</t>
  </si>
  <si>
    <t>CM85-8</t>
  </si>
  <si>
    <t>CM85-9</t>
  </si>
  <si>
    <t>CM85-10</t>
  </si>
  <si>
    <t>CM85-11</t>
  </si>
  <si>
    <t>CM85b-1</t>
  </si>
  <si>
    <t>CM85b-2</t>
  </si>
  <si>
    <t>CM85b-3</t>
  </si>
  <si>
    <t>CM85b-4</t>
  </si>
  <si>
    <t>CM29-1</t>
  </si>
  <si>
    <t>CM29-2</t>
  </si>
  <si>
    <t>CM29-3</t>
  </si>
  <si>
    <t>CM29-4</t>
  </si>
  <si>
    <t>CM29-5</t>
  </si>
  <si>
    <t>CM29-6</t>
  </si>
  <si>
    <t>CM29-7</t>
  </si>
  <si>
    <t>CM29-8</t>
  </si>
  <si>
    <t>CM29-9</t>
  </si>
  <si>
    <t>CM29-10</t>
  </si>
  <si>
    <t>CM29-11</t>
  </si>
  <si>
    <t>CM29-12</t>
  </si>
  <si>
    <t>CM54-1</t>
  </si>
  <si>
    <t>CM54-2</t>
  </si>
  <si>
    <t>CM54-3</t>
  </si>
  <si>
    <t>CM54-4</t>
  </si>
  <si>
    <t>CM54-5</t>
  </si>
  <si>
    <t>CM54-6</t>
  </si>
  <si>
    <t>CM54-7</t>
  </si>
  <si>
    <t>CM54-8</t>
  </si>
  <si>
    <t>CM54-9</t>
  </si>
  <si>
    <t>CM54-10</t>
  </si>
  <si>
    <t>CM54-11</t>
  </si>
  <si>
    <t>CM54-12</t>
  </si>
  <si>
    <t>CM54-13</t>
  </si>
  <si>
    <t>CM54-14</t>
  </si>
  <si>
    <t>CM54-15</t>
  </si>
  <si>
    <t>CM54-16</t>
  </si>
  <si>
    <t>CM54-17</t>
  </si>
  <si>
    <t>CM54-18</t>
  </si>
</sst>
</file>

<file path=xl/styles.xml><?xml version="1.0" encoding="utf-8"?>
<styleSheet xmlns="http://schemas.openxmlformats.org/spreadsheetml/2006/main">
  <numFmts count="10">
    <numFmt numFmtId="178" formatCode="d\-mmm\-yy"/>
    <numFmt numFmtId="179" formatCode="yyyy\-mm\-dd;@"/>
    <numFmt numFmtId="180" formatCode="m/d/yyyy"/>
    <numFmt numFmtId="181" formatCode="0000"/>
    <numFmt numFmtId="182" formatCode="0.000000"/>
    <numFmt numFmtId="183" formatCode="0.00000000"/>
    <numFmt numFmtId="184" formatCode="0.00000000000000000"/>
    <numFmt numFmtId="185" formatCode="0.00000"/>
    <numFmt numFmtId="186" formatCode="0.000000000"/>
    <numFmt numFmtId="187" formatCode="0.0000000"/>
  </numFmts>
  <fonts count="54">
    <font>
      <sz val="11"/>
      <color rgb="FF000000"/>
      <name val="Calibri"/>
      <family val="2"/>
      <charset val="1"/>
    </font>
    <font>
      <sz val="10"/>
      <color rgb="FF000000"/>
      <name val="Arial"/>
      <family val="2"/>
      <charset val="1"/>
    </font>
    <font>
      <b/>
      <sz val="20"/>
      <color rgb="FF000000"/>
      <name val="Arial"/>
      <family val="2"/>
      <charset val="1"/>
    </font>
    <font>
      <sz val="20"/>
      <color rgb="FF000000"/>
      <name val="Arial"/>
      <family val="2"/>
      <charset val="1"/>
    </font>
    <font>
      <sz val="20"/>
      <color rgb="FF000000"/>
      <name val="Calibri"/>
      <family val="2"/>
      <charset val="1"/>
    </font>
    <font>
      <sz val="12"/>
      <color rgb="FF000000"/>
      <name val="Arial"/>
      <family val="2"/>
      <charset val="1"/>
    </font>
    <font>
      <sz val="12"/>
      <color rgb="FF000000"/>
      <name val="Calibri"/>
      <family val="2"/>
      <charset val="1"/>
    </font>
    <font>
      <sz val="11"/>
      <name val="Arial"/>
      <family val="2"/>
      <charset val="1"/>
    </font>
    <font>
      <sz val="10"/>
      <color rgb="FF000000"/>
      <name val="Calibri"/>
      <family val="2"/>
      <charset val="1"/>
    </font>
    <font>
      <b/>
      <sz val="10"/>
      <color rgb="FF000000"/>
      <name val="Arial"/>
      <family val="2"/>
      <charset val="1"/>
    </font>
    <font>
      <b/>
      <sz val="16"/>
      <name val="Arial"/>
      <family val="2"/>
      <charset val="1"/>
    </font>
    <font>
      <b/>
      <sz val="12"/>
      <name val="Arial Narrow"/>
      <family val="2"/>
      <charset val="1"/>
    </font>
    <font>
      <sz val="12"/>
      <name val="Arial Narrow"/>
      <family val="2"/>
      <charset val="1"/>
    </font>
    <font>
      <sz val="10"/>
      <color rgb="FF000000"/>
      <name val="Arial Narrow"/>
      <family val="2"/>
      <charset val="1"/>
    </font>
    <font>
      <b/>
      <sz val="10"/>
      <color rgb="FF000000"/>
      <name val="Arial Narrow"/>
      <family val="2"/>
      <charset val="1"/>
    </font>
    <font>
      <sz val="10"/>
      <name val="Arial Narrow"/>
      <family val="2"/>
      <charset val="1"/>
    </font>
    <font>
      <b/>
      <sz val="10"/>
      <name val="Arial Narrow"/>
      <family val="2"/>
      <charset val="1"/>
    </font>
    <font>
      <b/>
      <sz val="10"/>
      <color rgb="FFFF0000"/>
      <name val="Arial Narrow"/>
      <family val="2"/>
      <charset val="1"/>
    </font>
    <font>
      <b/>
      <sz val="10"/>
      <color rgb="FF00B050"/>
      <name val="Arial Narrow"/>
      <family val="2"/>
      <charset val="1"/>
    </font>
    <font>
      <sz val="10"/>
      <color rgb="FF00B050"/>
      <name val="Arial Narrow"/>
      <family val="2"/>
      <charset val="1"/>
    </font>
    <font>
      <b/>
      <sz val="10"/>
      <color rgb="FFFFFFFF"/>
      <name val="Arial Narrow"/>
      <family val="2"/>
      <charset val="1"/>
    </font>
    <font>
      <sz val="10"/>
      <color rgb="FFFF0000"/>
      <name val="Arial Narrow"/>
      <family val="2"/>
      <charset val="1"/>
    </font>
    <font>
      <sz val="10"/>
      <color rgb="FF254061"/>
      <name val="Arial Narrow"/>
      <family val="2"/>
      <charset val="1"/>
    </font>
    <font>
      <strike/>
      <sz val="10"/>
      <color rgb="FFFF0000"/>
      <name val="Arial Narrow"/>
      <family val="2"/>
      <charset val="1"/>
    </font>
    <font>
      <strike/>
      <sz val="10"/>
      <name val="Arial Narrow"/>
      <family val="2"/>
      <charset val="1"/>
    </font>
    <font>
      <strike/>
      <sz val="10"/>
      <color rgb="FF254061"/>
      <name val="Arial Narrow"/>
      <family val="2"/>
      <charset val="1"/>
    </font>
    <font>
      <b/>
      <strike/>
      <sz val="10"/>
      <name val="Arial Narrow"/>
      <family val="2"/>
      <charset val="1"/>
    </font>
    <font>
      <b/>
      <strike/>
      <sz val="10"/>
      <color rgb="FFFF0000"/>
      <name val="Arial Narrow"/>
      <family val="2"/>
      <charset val="1"/>
    </font>
    <font>
      <b/>
      <sz val="10"/>
      <color rgb="FFC00000"/>
      <name val="Arial Narrow"/>
      <family val="2"/>
      <charset val="1"/>
    </font>
    <font>
      <strike/>
      <sz val="10"/>
      <color rgb="FF000000"/>
      <name val="Arial Narrow"/>
      <family val="2"/>
      <charset val="1"/>
    </font>
    <font>
      <b/>
      <strike/>
      <sz val="10"/>
      <color rgb="FF000000"/>
      <name val="Arial Narrow"/>
      <family val="2"/>
      <charset val="1"/>
    </font>
    <font>
      <sz val="10"/>
      <color rgb="FFFFFFFF"/>
      <name val="Arial Narrow"/>
      <family val="2"/>
      <charset val="1"/>
    </font>
    <font>
      <sz val="10"/>
      <color rgb="FFBFBFBF"/>
      <name val="Arial Narrow"/>
      <family val="2"/>
      <charset val="1"/>
    </font>
    <font>
      <b/>
      <sz val="10"/>
      <color rgb="FFBFBFBF"/>
      <name val="Arial Narrow"/>
      <family val="2"/>
      <charset val="1"/>
    </font>
    <font>
      <sz val="10"/>
      <color rgb="FF948A54"/>
      <name val="Arial Narrow"/>
      <family val="2"/>
      <charset val="1"/>
    </font>
    <font>
      <b/>
      <sz val="10"/>
      <color rgb="FF948A54"/>
      <name val="Arial Narrow"/>
      <family val="2"/>
      <charset val="1"/>
    </font>
    <font>
      <b/>
      <sz val="11"/>
      <color rgb="FF000000"/>
      <name val="Calibri"/>
      <family val="2"/>
      <charset val="1"/>
    </font>
    <font>
      <sz val="12"/>
      <color rgb="FF000000"/>
      <name val="Arial Narrow"/>
      <family val="2"/>
      <charset val="1"/>
    </font>
    <font>
      <sz val="11"/>
      <name val="Calibri"/>
      <family val="2"/>
      <charset val="1"/>
    </font>
    <font>
      <sz val="11"/>
      <color rgb="FFFF0000"/>
      <name val="Calibri"/>
      <family val="2"/>
      <charset val="1"/>
    </font>
    <font>
      <b/>
      <sz val="9"/>
      <color rgb="FF000000"/>
      <name val="Tahoma"/>
      <family val="2"/>
      <charset val="1"/>
    </font>
    <font>
      <sz val="9"/>
      <color rgb="FF000000"/>
      <name val="Tahoma"/>
      <family val="2"/>
      <charset val="1"/>
    </font>
    <font>
      <b/>
      <sz val="11"/>
      <color rgb="FF000000"/>
      <name val="Arial"/>
      <family val="2"/>
      <charset val="1"/>
    </font>
    <font>
      <sz val="11"/>
      <color rgb="FF000000"/>
      <name val="Arial"/>
      <family val="2"/>
      <charset val="1"/>
    </font>
    <font>
      <b/>
      <sz val="11"/>
      <color rgb="FFFF0000"/>
      <name val="Arial"/>
      <family val="2"/>
      <charset val="1"/>
    </font>
    <font>
      <b/>
      <sz val="11"/>
      <color rgb="FF0000FF"/>
      <name val="Calibri"/>
      <family val="2"/>
      <charset val="1"/>
    </font>
    <font>
      <b/>
      <sz val="11"/>
      <color rgb="FF006600"/>
      <name val="Calibri"/>
      <family val="2"/>
      <charset val="1"/>
    </font>
    <font>
      <b/>
      <sz val="11"/>
      <name val="Calibri"/>
      <family val="2"/>
      <charset val="1"/>
    </font>
    <font>
      <b/>
      <sz val="10"/>
      <color rgb="FF7F7F7F"/>
      <name val="Arial Narrow"/>
      <family val="2"/>
      <charset val="1"/>
    </font>
    <font>
      <sz val="8"/>
      <color rgb="FFA6A6A6"/>
      <name val="Calibri"/>
      <family val="2"/>
      <charset val="1"/>
    </font>
    <font>
      <sz val="8"/>
      <color rgb="FF000000"/>
      <name val="Arial"/>
      <family val="2"/>
      <charset val="1"/>
    </font>
    <font>
      <sz val="8"/>
      <color rgb="FF000000"/>
      <name val="Calibri"/>
      <family val="2"/>
      <charset val="1"/>
    </font>
    <font>
      <sz val="11"/>
      <color rgb="FF000000"/>
      <name val="Calibri"/>
      <family val="2"/>
      <charset val="1"/>
    </font>
    <font>
      <sz val="9"/>
      <name val="宋体"/>
      <family val="3"/>
      <charset val="134"/>
    </font>
  </fonts>
  <fills count="24">
    <fill>
      <patternFill patternType="none"/>
    </fill>
    <fill>
      <patternFill patternType="gray125"/>
    </fill>
    <fill>
      <patternFill patternType="solid">
        <fgColor rgb="FF254061"/>
        <bgColor rgb="FF003366"/>
      </patternFill>
    </fill>
    <fill>
      <patternFill patternType="solid">
        <fgColor rgb="FFF2F2F2"/>
        <bgColor rgb="FFEEECE1"/>
      </patternFill>
    </fill>
    <fill>
      <patternFill patternType="solid">
        <fgColor rgb="FFD9D9D9"/>
        <bgColor rgb="FFDDD9C3"/>
      </patternFill>
    </fill>
    <fill>
      <patternFill patternType="solid">
        <fgColor rgb="FFFDEADA"/>
        <bgColor rgb="FFEEECE1"/>
      </patternFill>
    </fill>
    <fill>
      <patternFill patternType="solid">
        <fgColor rgb="FFE6E0EC"/>
        <bgColor rgb="FFF2DCDB"/>
      </patternFill>
    </fill>
    <fill>
      <patternFill patternType="solid">
        <fgColor rgb="FFCCC1DA"/>
        <bgColor rgb="FFBFBFBF"/>
      </patternFill>
    </fill>
    <fill>
      <patternFill patternType="solid">
        <fgColor rgb="FFDBEEF4"/>
        <bgColor rgb="FFEBF1DE"/>
      </patternFill>
    </fill>
    <fill>
      <patternFill patternType="solid">
        <fgColor rgb="FF93CDDD"/>
        <bgColor rgb="FFB9CDE5"/>
      </patternFill>
    </fill>
    <fill>
      <patternFill patternType="solid">
        <fgColor rgb="FFDDD9C3"/>
        <bgColor rgb="FFD9D9D9"/>
      </patternFill>
    </fill>
    <fill>
      <patternFill patternType="solid">
        <fgColor rgb="FFFFC000"/>
        <bgColor rgb="FFFFFF00"/>
      </patternFill>
    </fill>
    <fill>
      <patternFill patternType="solid">
        <fgColor rgb="FFB9CDE5"/>
        <bgColor rgb="FFB7DEE8"/>
      </patternFill>
    </fill>
    <fill>
      <patternFill patternType="solid">
        <fgColor rgb="FFD7E4BD"/>
        <bgColor rgb="FFDDD9C3"/>
      </patternFill>
    </fill>
    <fill>
      <patternFill patternType="solid">
        <fgColor rgb="FFFFFF00"/>
        <bgColor rgb="FFFFC000"/>
      </patternFill>
    </fill>
    <fill>
      <patternFill patternType="solid">
        <fgColor rgb="FFFFCCFF"/>
        <bgColor rgb="FFF2DCDB"/>
      </patternFill>
    </fill>
    <fill>
      <patternFill patternType="solid">
        <fgColor rgb="FF92D050"/>
        <bgColor rgb="FF9BBB59"/>
      </patternFill>
    </fill>
    <fill>
      <patternFill patternType="solid">
        <fgColor rgb="FFF2DCDB"/>
        <bgColor rgb="FFE6E0EC"/>
      </patternFill>
    </fill>
    <fill>
      <patternFill patternType="solid">
        <fgColor rgb="FFC4BD97"/>
        <bgColor rgb="FFBFBFBF"/>
      </patternFill>
    </fill>
    <fill>
      <patternFill patternType="solid">
        <fgColor rgb="FFEBF1DE"/>
        <bgColor rgb="FFEEECE1"/>
      </patternFill>
    </fill>
    <fill>
      <patternFill patternType="solid">
        <fgColor rgb="FFEEECE1"/>
        <bgColor rgb="FFEBF1DE"/>
      </patternFill>
    </fill>
    <fill>
      <patternFill patternType="solid">
        <fgColor rgb="FFB7DEE8"/>
        <bgColor rgb="FFB9CDE5"/>
      </patternFill>
    </fill>
    <fill>
      <patternFill patternType="solid">
        <fgColor rgb="FFFFFFFF"/>
        <bgColor rgb="FFF2F2F2"/>
      </patternFill>
    </fill>
    <fill>
      <patternFill patternType="solid">
        <fgColor rgb="FFFCD5B5"/>
        <bgColor rgb="FFF2DCDB"/>
      </patternFill>
    </fill>
  </fills>
  <borders count="25">
    <border>
      <left/>
      <right/>
      <top/>
      <bottom/>
      <diagonal/>
    </border>
    <border>
      <left/>
      <right/>
      <top/>
      <bottom style="medium">
        <color auto="1"/>
      </bottom>
      <diagonal/>
    </border>
    <border>
      <left style="medium">
        <color auto="1"/>
      </left>
      <right style="medium">
        <color auto="1"/>
      </right>
      <top style="medium">
        <color auto="1"/>
      </top>
      <bottom/>
      <diagonal/>
    </border>
    <border>
      <left/>
      <right style="medium">
        <color auto="1"/>
      </right>
      <top style="medium">
        <color auto="1"/>
      </top>
      <bottom/>
      <diagonal/>
    </border>
    <border>
      <left style="thin">
        <color auto="1"/>
      </left>
      <right style="thin">
        <color auto="1"/>
      </right>
      <top style="thin">
        <color auto="1"/>
      </top>
      <bottom style="thin">
        <color auto="1"/>
      </bottom>
      <diagonal/>
    </border>
    <border>
      <left/>
      <right/>
      <top style="thin">
        <color rgb="FFD9D9D9"/>
      </top>
      <bottom style="thin">
        <color rgb="FFD9D9D9"/>
      </bottom>
      <diagonal/>
    </border>
    <border>
      <left style="thin">
        <color auto="1"/>
      </left>
      <right/>
      <top style="thin">
        <color rgb="FFD9D9D9"/>
      </top>
      <bottom style="thin">
        <color rgb="FFD9D9D9"/>
      </bottom>
      <diagonal/>
    </border>
    <border>
      <left/>
      <right/>
      <top style="thin">
        <color rgb="FFD9D9D9"/>
      </top>
      <bottom/>
      <diagonal/>
    </border>
    <border>
      <left style="double">
        <color auto="1"/>
      </left>
      <right style="thin">
        <color auto="1"/>
      </right>
      <top style="double">
        <color auto="1"/>
      </top>
      <bottom style="thin">
        <color auto="1"/>
      </bottom>
      <diagonal/>
    </border>
    <border>
      <left style="thin">
        <color auto="1"/>
      </left>
      <right style="thin">
        <color auto="1"/>
      </right>
      <top style="double">
        <color auto="1"/>
      </top>
      <bottom style="thin">
        <color auto="1"/>
      </bottom>
      <diagonal/>
    </border>
    <border>
      <left style="thin">
        <color auto="1"/>
      </left>
      <right/>
      <top style="double">
        <color auto="1"/>
      </top>
      <bottom style="thin">
        <color auto="1"/>
      </bottom>
      <diagonal/>
    </border>
    <border>
      <left style="thin">
        <color auto="1"/>
      </left>
      <right style="double">
        <color auto="1"/>
      </right>
      <top style="double">
        <color auto="1"/>
      </top>
      <bottom style="thin">
        <color auto="1"/>
      </bottom>
      <diagonal/>
    </border>
    <border>
      <left style="double">
        <color auto="1"/>
      </left>
      <right style="thin">
        <color auto="1"/>
      </right>
      <top/>
      <bottom style="thin">
        <color auto="1"/>
      </bottom>
      <diagonal/>
    </border>
    <border>
      <left style="thin">
        <color auto="1"/>
      </left>
      <right style="thin">
        <color auto="1"/>
      </right>
      <top/>
      <bottom style="thin">
        <color auto="1"/>
      </bottom>
      <diagonal/>
    </border>
    <border>
      <left style="thin">
        <color auto="1"/>
      </left>
      <right/>
      <top/>
      <bottom style="thin">
        <color auto="1"/>
      </bottom>
      <diagonal/>
    </border>
    <border>
      <left style="thin">
        <color auto="1"/>
      </left>
      <right style="double">
        <color auto="1"/>
      </right>
      <top/>
      <bottom style="thin">
        <color auto="1"/>
      </bottom>
      <diagonal/>
    </border>
    <border>
      <left style="double">
        <color auto="1"/>
      </left>
      <right style="thin">
        <color auto="1"/>
      </right>
      <top style="thin">
        <color auto="1"/>
      </top>
      <bottom style="thin">
        <color auto="1"/>
      </bottom>
      <diagonal/>
    </border>
    <border>
      <left style="thin">
        <color auto="1"/>
      </left>
      <right/>
      <top style="thin">
        <color auto="1"/>
      </top>
      <bottom style="thin">
        <color auto="1"/>
      </bottom>
      <diagonal/>
    </border>
    <border>
      <left style="thin">
        <color auto="1"/>
      </left>
      <right style="double">
        <color auto="1"/>
      </right>
      <top style="thin">
        <color auto="1"/>
      </top>
      <bottom style="thin">
        <color auto="1"/>
      </bottom>
      <diagonal/>
    </border>
    <border>
      <left style="double">
        <color auto="1"/>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double">
        <color auto="1"/>
      </right>
      <top style="thin">
        <color auto="1"/>
      </top>
      <bottom style="double">
        <color auto="1"/>
      </bottom>
      <diagonal/>
    </border>
    <border>
      <left style="thin">
        <color auto="1"/>
      </left>
      <right style="thin">
        <color auto="1"/>
      </right>
      <top style="thin">
        <color auto="1"/>
      </top>
      <bottom/>
      <diagonal/>
    </border>
    <border>
      <left style="thin">
        <color auto="1"/>
      </left>
      <right/>
      <top style="thin">
        <color auto="1"/>
      </top>
      <bottom/>
      <diagonal/>
    </border>
    <border>
      <left style="thin">
        <color auto="1"/>
      </left>
      <right style="double">
        <color auto="1"/>
      </right>
      <top style="thin">
        <color auto="1"/>
      </top>
      <bottom/>
      <diagonal/>
    </border>
  </borders>
  <cellStyleXfs count="2">
    <xf numFmtId="0" fontId="0" fillId="0" borderId="0"/>
    <xf numFmtId="9" fontId="52" fillId="0" borderId="0" applyBorder="0" applyProtection="0"/>
  </cellStyleXfs>
  <cellXfs count="719">
    <xf numFmtId="0" fontId="0" fillId="0" borderId="0" xfId="0"/>
    <xf numFmtId="0" fontId="10" fillId="0" borderId="1" xfId="0" applyFont="1" applyBorder="1" applyAlignment="1">
      <alignment horizontal="left"/>
    </xf>
    <xf numFmtId="0" fontId="1" fillId="0" borderId="0" xfId="1" applyNumberFormat="1" applyFont="1" applyBorder="1" applyAlignment="1">
      <alignment horizontal="left"/>
    </xf>
    <xf numFmtId="0" fontId="7" fillId="0" borderId="0" xfId="1" applyNumberFormat="1" applyFont="1" applyBorder="1" applyAlignment="1">
      <alignment horizontal="center"/>
    </xf>
    <xf numFmtId="0" fontId="5" fillId="0" borderId="0" xfId="1" applyNumberFormat="1" applyFont="1" applyBorder="1" applyAlignment="1">
      <alignment horizontal="center"/>
    </xf>
    <xf numFmtId="0" fontId="3" fillId="0" borderId="0" xfId="1" applyNumberFormat="1" applyFont="1" applyBorder="1" applyAlignment="1">
      <alignment horizontal="left"/>
    </xf>
    <xf numFmtId="0" fontId="2" fillId="0" borderId="0" xfId="1" applyNumberFormat="1" applyFont="1" applyBorder="1" applyAlignment="1">
      <alignment horizontal="center" vertical="center"/>
    </xf>
    <xf numFmtId="0" fontId="4" fillId="0" borderId="0" xfId="0" applyFont="1"/>
    <xf numFmtId="0" fontId="6" fillId="0" borderId="0" xfId="0" applyFont="1"/>
    <xf numFmtId="0" fontId="1" fillId="0" borderId="0" xfId="1" applyNumberFormat="1" applyFont="1" applyBorder="1" applyAlignment="1">
      <alignment horizontal="left"/>
    </xf>
    <xf numFmtId="0" fontId="1" fillId="0" borderId="0" xfId="1" applyNumberFormat="1" applyFont="1" applyBorder="1"/>
    <xf numFmtId="0" fontId="8" fillId="0" borderId="0" xfId="1" applyNumberFormat="1" applyFont="1" applyBorder="1"/>
    <xf numFmtId="0" fontId="9" fillId="0" borderId="0" xfId="1" applyNumberFormat="1" applyFont="1" applyBorder="1" applyAlignment="1">
      <alignment horizontal="center" vertical="center"/>
    </xf>
    <xf numFmtId="0" fontId="8" fillId="0" borderId="0" xfId="0" applyFont="1"/>
    <xf numFmtId="0" fontId="9" fillId="0" borderId="0" xfId="1" applyNumberFormat="1" applyFont="1" applyBorder="1" applyAlignment="1">
      <alignment horizontal="center"/>
    </xf>
    <xf numFmtId="0" fontId="1" fillId="0" borderId="0" xfId="1" applyNumberFormat="1" applyFont="1" applyBorder="1" applyAlignment="1">
      <alignment horizontal="left" indent="1"/>
    </xf>
    <xf numFmtId="0" fontId="1" fillId="0" borderId="0" xfId="1" applyNumberFormat="1" applyFont="1" applyBorder="1"/>
    <xf numFmtId="49" fontId="9" fillId="0" borderId="0" xfId="1" applyNumberFormat="1" applyFont="1" applyBorder="1"/>
    <xf numFmtId="0" fontId="1" fillId="0" borderId="0" xfId="0" applyFont="1"/>
    <xf numFmtId="0" fontId="8" fillId="0" borderId="0" xfId="0" applyFont="1" applyAlignment="1">
      <alignment horizontal="left"/>
    </xf>
    <xf numFmtId="0" fontId="0" fillId="0" borderId="0" xfId="0" applyFont="1" applyBorder="1"/>
    <xf numFmtId="0" fontId="11" fillId="0" borderId="2" xfId="0" applyFont="1" applyBorder="1" applyAlignment="1">
      <alignment horizontal="left" vertical="top" wrapText="1"/>
    </xf>
    <xf numFmtId="0" fontId="11" fillId="0" borderId="3" xfId="0" applyFont="1" applyBorder="1" applyAlignment="1">
      <alignment horizontal="left" vertical="top" wrapText="1"/>
    </xf>
    <xf numFmtId="0" fontId="12" fillId="0" borderId="4" xfId="0" applyFont="1" applyBorder="1" applyAlignment="1">
      <alignment horizontal="left" vertical="top" wrapText="1"/>
    </xf>
    <xf numFmtId="178" fontId="12" fillId="0" borderId="4" xfId="0" applyNumberFormat="1" applyFont="1" applyBorder="1" applyAlignment="1">
      <alignment horizontal="left" vertical="top" wrapText="1"/>
    </xf>
    <xf numFmtId="179" fontId="13" fillId="0" borderId="0" xfId="0" applyNumberFormat="1" applyFont="1" applyAlignment="1">
      <alignment horizontal="left"/>
    </xf>
    <xf numFmtId="0" fontId="13" fillId="0" borderId="0" xfId="0" applyFont="1"/>
    <xf numFmtId="0" fontId="13" fillId="0" borderId="0" xfId="0" applyFont="1" applyAlignment="1">
      <alignment wrapText="1"/>
    </xf>
    <xf numFmtId="179" fontId="14" fillId="0" borderId="5" xfId="0" applyNumberFormat="1" applyFont="1" applyBorder="1" applyAlignment="1">
      <alignment horizontal="left" vertical="center"/>
    </xf>
    <xf numFmtId="0" fontId="14" fillId="0" borderId="5" xfId="0" applyFont="1" applyBorder="1" applyAlignment="1">
      <alignment horizontal="left"/>
    </xf>
    <xf numFmtId="0" fontId="14" fillId="0" borderId="5" xfId="0" applyFont="1" applyBorder="1"/>
    <xf numFmtId="0" fontId="14" fillId="0" borderId="5" xfId="0" applyFont="1" applyBorder="1" applyAlignment="1">
      <alignment wrapText="1"/>
    </xf>
    <xf numFmtId="179" fontId="13" fillId="0" borderId="0" xfId="0" applyNumberFormat="1" applyFont="1" applyBorder="1" applyAlignment="1">
      <alignment horizontal="left" vertical="center"/>
    </xf>
    <xf numFmtId="0" fontId="13" fillId="0" borderId="5" xfId="0" applyFont="1" applyBorder="1" applyAlignment="1">
      <alignment horizontal="left" vertical="center"/>
    </xf>
    <xf numFmtId="0" fontId="13" fillId="0" borderId="0" xfId="0" applyFont="1" applyBorder="1" applyAlignment="1">
      <alignment horizontal="left" vertical="center"/>
    </xf>
    <xf numFmtId="0" fontId="13" fillId="0" borderId="0" xfId="0" applyFont="1" applyBorder="1" applyAlignment="1">
      <alignment wrapText="1"/>
    </xf>
    <xf numFmtId="0" fontId="13" fillId="0" borderId="0" xfId="0" applyFont="1" applyBorder="1" applyAlignment="1">
      <alignment vertical="center"/>
    </xf>
    <xf numFmtId="0" fontId="13" fillId="0" borderId="0" xfId="0" applyFont="1" applyBorder="1" applyAlignment="1">
      <alignment vertical="center" wrapText="1"/>
    </xf>
    <xf numFmtId="0" fontId="13" fillId="0" borderId="5" xfId="0" applyFont="1" applyBorder="1" applyAlignment="1">
      <alignment horizontal="left"/>
    </xf>
    <xf numFmtId="0" fontId="13" fillId="0" borderId="0" xfId="0" applyFont="1" applyBorder="1"/>
    <xf numFmtId="0" fontId="13" fillId="0" borderId="0" xfId="0" applyFont="1" applyBorder="1" applyAlignment="1"/>
    <xf numFmtId="0" fontId="13" fillId="0" borderId="5" xfId="0" applyFont="1" applyBorder="1" applyAlignment="1">
      <alignment vertical="center"/>
    </xf>
    <xf numFmtId="180" fontId="13" fillId="0" borderId="5" xfId="0" applyNumberFormat="1" applyFont="1" applyBorder="1" applyAlignment="1">
      <alignment horizontal="left" vertical="center"/>
    </xf>
    <xf numFmtId="49" fontId="13" fillId="0" borderId="0" xfId="0" applyNumberFormat="1" applyFont="1" applyBorder="1" applyAlignment="1">
      <alignment wrapText="1"/>
    </xf>
    <xf numFmtId="0" fontId="13" fillId="0" borderId="0" xfId="0" applyFont="1" applyAlignment="1">
      <alignment vertical="center"/>
    </xf>
    <xf numFmtId="0" fontId="13" fillId="0" borderId="0" xfId="0" applyFont="1" applyBorder="1" applyAlignment="1">
      <alignment horizontal="left" vertical="center" wrapText="1"/>
    </xf>
    <xf numFmtId="0" fontId="15" fillId="0" borderId="0" xfId="0" applyFont="1" applyBorder="1" applyAlignment="1">
      <alignment vertical="center" wrapText="1"/>
    </xf>
    <xf numFmtId="179" fontId="13" fillId="0" borderId="0" xfId="0" applyNumberFormat="1" applyFont="1" applyBorder="1" applyAlignment="1">
      <alignment horizontal="left"/>
    </xf>
    <xf numFmtId="180" fontId="13" fillId="0" borderId="5" xfId="0" applyNumberFormat="1" applyFont="1" applyBorder="1" applyAlignment="1">
      <alignment horizontal="left"/>
    </xf>
    <xf numFmtId="180" fontId="15" fillId="0" borderId="5" xfId="0" applyNumberFormat="1" applyFont="1" applyBorder="1" applyAlignment="1">
      <alignment horizontal="left" wrapText="1"/>
    </xf>
    <xf numFmtId="179" fontId="13" fillId="0" borderId="0" xfId="0" applyNumberFormat="1" applyFont="1" applyAlignment="1">
      <alignment horizontal="left" vertical="center"/>
    </xf>
    <xf numFmtId="0" fontId="13" fillId="0" borderId="0" xfId="0" applyFont="1" applyAlignment="1">
      <alignment vertical="center" wrapText="1"/>
    </xf>
    <xf numFmtId="181" fontId="13" fillId="0" borderId="5" xfId="0" applyNumberFormat="1" applyFont="1" applyBorder="1" applyAlignment="1">
      <alignment vertical="center"/>
    </xf>
    <xf numFmtId="0" fontId="16" fillId="0" borderId="5" xfId="0" applyFont="1" applyBorder="1" applyAlignment="1">
      <alignment vertical="center"/>
    </xf>
    <xf numFmtId="0" fontId="14" fillId="0" borderId="5" xfId="0" applyFont="1" applyBorder="1" applyAlignment="1">
      <alignment vertical="center"/>
    </xf>
    <xf numFmtId="182" fontId="13" fillId="0" borderId="5" xfId="0" applyNumberFormat="1" applyFont="1" applyBorder="1" applyAlignment="1">
      <alignment vertical="center"/>
    </xf>
    <xf numFmtId="0" fontId="13" fillId="0" borderId="5" xfId="0" applyFont="1" applyBorder="1" applyAlignment="1">
      <alignment vertical="center"/>
    </xf>
    <xf numFmtId="182" fontId="14" fillId="0" borderId="5" xfId="0" applyNumberFormat="1" applyFont="1" applyBorder="1" applyAlignment="1">
      <alignment vertical="center"/>
    </xf>
    <xf numFmtId="181" fontId="14" fillId="0" borderId="5" xfId="0" applyNumberFormat="1" applyFont="1" applyBorder="1" applyAlignment="1">
      <alignment vertical="center"/>
    </xf>
    <xf numFmtId="179" fontId="14" fillId="0" borderId="5" xfId="0" applyNumberFormat="1" applyFont="1" applyBorder="1" applyAlignment="1">
      <alignment vertical="center"/>
    </xf>
    <xf numFmtId="183" fontId="15" fillId="0" borderId="5" xfId="0" applyNumberFormat="1" applyFont="1" applyBorder="1" applyAlignment="1">
      <alignment vertical="center"/>
    </xf>
    <xf numFmtId="182" fontId="17" fillId="0" borderId="5" xfId="0" applyNumberFormat="1" applyFont="1" applyBorder="1" applyAlignment="1">
      <alignment vertical="center"/>
    </xf>
    <xf numFmtId="0" fontId="15" fillId="0" borderId="5" xfId="0" applyFont="1" applyBorder="1" applyAlignment="1">
      <alignment vertical="center"/>
    </xf>
    <xf numFmtId="182" fontId="16" fillId="0" borderId="5" xfId="0" applyNumberFormat="1" applyFont="1" applyBorder="1" applyAlignment="1">
      <alignment vertical="center"/>
    </xf>
    <xf numFmtId="182" fontId="18" fillId="0" borderId="5" xfId="0" applyNumberFormat="1" applyFont="1" applyBorder="1" applyAlignment="1">
      <alignment vertical="center"/>
    </xf>
    <xf numFmtId="182" fontId="19" fillId="0" borderId="5" xfId="0" applyNumberFormat="1" applyFont="1" applyBorder="1" applyAlignment="1">
      <alignment horizontal="left" vertical="center"/>
    </xf>
    <xf numFmtId="0" fontId="13" fillId="0" borderId="5" xfId="0" applyFont="1" applyBorder="1" applyAlignment="1">
      <alignment vertical="center" wrapText="1"/>
    </xf>
    <xf numFmtId="0" fontId="14" fillId="0" borderId="5" xfId="0" applyFont="1" applyBorder="1" applyAlignment="1">
      <alignment vertical="center" wrapText="1"/>
    </xf>
    <xf numFmtId="182" fontId="13" fillId="0" borderId="5" xfId="0" applyNumberFormat="1" applyFont="1" applyBorder="1" applyAlignment="1">
      <alignment horizontal="left" vertical="center"/>
    </xf>
    <xf numFmtId="0" fontId="20" fillId="2" borderId="6" xfId="0" applyFont="1" applyFill="1" applyBorder="1" applyAlignment="1">
      <alignment vertical="center"/>
    </xf>
    <xf numFmtId="0" fontId="20" fillId="2" borderId="5" xfId="0" applyFont="1" applyFill="1" applyBorder="1" applyAlignment="1">
      <alignment vertical="center"/>
    </xf>
    <xf numFmtId="181" fontId="13" fillId="0" borderId="5" xfId="0" applyNumberFormat="1" applyFont="1" applyBorder="1" applyAlignment="1">
      <alignment vertical="center" wrapText="1"/>
    </xf>
    <xf numFmtId="0" fontId="16" fillId="0" borderId="5" xfId="0" applyFont="1" applyBorder="1" applyAlignment="1">
      <alignment vertical="center" wrapText="1"/>
    </xf>
    <xf numFmtId="0" fontId="13" fillId="0" borderId="5" xfId="0" applyFont="1" applyBorder="1" applyAlignment="1">
      <alignment horizontal="left" vertical="center" wrapText="1"/>
    </xf>
    <xf numFmtId="182" fontId="13" fillId="0" borderId="5" xfId="0" applyNumberFormat="1" applyFont="1" applyBorder="1" applyAlignment="1">
      <alignment vertical="center" wrapText="1"/>
    </xf>
    <xf numFmtId="183" fontId="15" fillId="0" borderId="5" xfId="0" applyNumberFormat="1" applyFont="1" applyBorder="1" applyAlignment="1">
      <alignment vertical="center" wrapText="1"/>
    </xf>
    <xf numFmtId="182" fontId="21" fillId="0" borderId="5" xfId="0" applyNumberFormat="1" applyFont="1" applyBorder="1" applyAlignment="1">
      <alignment vertical="center" wrapText="1"/>
    </xf>
    <xf numFmtId="0" fontId="15" fillId="0" borderId="5" xfId="0" applyFont="1" applyBorder="1" applyAlignment="1">
      <alignment vertical="center" wrapText="1"/>
    </xf>
    <xf numFmtId="0" fontId="13" fillId="0" borderId="5" xfId="0" applyFont="1" applyBorder="1" applyAlignment="1">
      <alignment vertical="center" wrapText="1"/>
    </xf>
    <xf numFmtId="182" fontId="14" fillId="0" borderId="5" xfId="0" applyNumberFormat="1" applyFont="1" applyBorder="1" applyAlignment="1">
      <alignment vertical="center" wrapText="1"/>
    </xf>
    <xf numFmtId="0" fontId="22" fillId="3" borderId="5" xfId="0" applyFont="1" applyFill="1" applyBorder="1" applyAlignment="1">
      <alignment vertical="center"/>
    </xf>
    <xf numFmtId="0" fontId="15" fillId="3" borderId="5" xfId="0" applyFont="1" applyFill="1" applyBorder="1" applyAlignment="1">
      <alignment vertical="center"/>
    </xf>
    <xf numFmtId="181" fontId="22" fillId="3" borderId="5" xfId="0" applyNumberFormat="1" applyFont="1" applyFill="1" applyBorder="1" applyAlignment="1">
      <alignment vertical="center"/>
    </xf>
    <xf numFmtId="0" fontId="16" fillId="3" borderId="5" xfId="0" applyFont="1" applyFill="1" applyBorder="1" applyAlignment="1">
      <alignment vertical="center"/>
    </xf>
    <xf numFmtId="182" fontId="15" fillId="3" borderId="5" xfId="0" applyNumberFormat="1" applyFont="1" applyFill="1" applyBorder="1" applyAlignment="1">
      <alignment vertical="center"/>
    </xf>
    <xf numFmtId="182" fontId="13" fillId="0" borderId="5" xfId="0" applyNumberFormat="1" applyFont="1" applyBorder="1" applyAlignment="1">
      <alignment vertical="center"/>
    </xf>
    <xf numFmtId="0" fontId="13" fillId="3" borderId="5" xfId="0" applyFont="1" applyFill="1" applyBorder="1" applyAlignment="1">
      <alignment vertical="center"/>
    </xf>
    <xf numFmtId="0" fontId="17" fillId="3" borderId="5" xfId="0" applyFont="1" applyFill="1" applyBorder="1" applyAlignment="1">
      <alignment vertical="center"/>
    </xf>
    <xf numFmtId="0" fontId="13" fillId="4" borderId="5" xfId="0" applyFont="1" applyFill="1" applyBorder="1" applyAlignment="1">
      <alignment vertical="center"/>
    </xf>
    <xf numFmtId="0" fontId="13" fillId="4" borderId="5" xfId="0" applyFont="1" applyFill="1" applyBorder="1" applyAlignment="1">
      <alignment vertical="center" wrapText="1"/>
    </xf>
    <xf numFmtId="181" fontId="13" fillId="4" borderId="5" xfId="0" applyNumberFormat="1" applyFont="1" applyFill="1" applyBorder="1" applyAlignment="1">
      <alignment vertical="center" wrapText="1"/>
    </xf>
    <xf numFmtId="0" fontId="16" fillId="4" borderId="5" xfId="0" applyFont="1" applyFill="1" applyBorder="1" applyAlignment="1">
      <alignment vertical="center"/>
    </xf>
    <xf numFmtId="0" fontId="14" fillId="4" borderId="5" xfId="0" applyFont="1" applyFill="1" applyBorder="1" applyAlignment="1">
      <alignment vertical="center"/>
    </xf>
    <xf numFmtId="0" fontId="13" fillId="4" borderId="5" xfId="0" applyFont="1" applyFill="1" applyBorder="1" applyAlignment="1">
      <alignment horizontal="left" vertical="center" wrapText="1"/>
    </xf>
    <xf numFmtId="182" fontId="13" fillId="4" borderId="5" xfId="0" applyNumberFormat="1" applyFont="1" applyFill="1" applyBorder="1" applyAlignment="1">
      <alignment vertical="center" wrapText="1"/>
    </xf>
    <xf numFmtId="183" fontId="16" fillId="4" borderId="5" xfId="0" applyNumberFormat="1" applyFont="1" applyFill="1" applyBorder="1" applyAlignment="1">
      <alignment vertical="center" wrapText="1"/>
    </xf>
    <xf numFmtId="0" fontId="13" fillId="4" borderId="5" xfId="0" applyFont="1" applyFill="1" applyBorder="1" applyAlignment="1">
      <alignment vertical="center" wrapText="1"/>
    </xf>
    <xf numFmtId="182" fontId="14" fillId="4" borderId="5" xfId="0" applyNumberFormat="1" applyFont="1" applyFill="1" applyBorder="1" applyAlignment="1">
      <alignment vertical="center" wrapText="1"/>
    </xf>
    <xf numFmtId="0" fontId="15" fillId="4" borderId="5" xfId="0" applyFont="1" applyFill="1" applyBorder="1" applyAlignment="1">
      <alignment vertical="center"/>
    </xf>
    <xf numFmtId="181" fontId="15" fillId="4" borderId="5" xfId="0" applyNumberFormat="1" applyFont="1" applyFill="1" applyBorder="1" applyAlignment="1">
      <alignment vertical="center"/>
    </xf>
    <xf numFmtId="0" fontId="15" fillId="4" borderId="5" xfId="0" applyFont="1" applyFill="1" applyBorder="1" applyAlignment="1">
      <alignment horizontal="left" vertical="center"/>
    </xf>
    <xf numFmtId="182" fontId="15" fillId="4" borderId="5" xfId="0" applyNumberFormat="1" applyFont="1" applyFill="1" applyBorder="1" applyAlignment="1">
      <alignment vertical="center"/>
    </xf>
    <xf numFmtId="183" fontId="17" fillId="4" borderId="5" xfId="0" applyNumberFormat="1" applyFont="1" applyFill="1" applyBorder="1" applyAlignment="1">
      <alignment vertical="center"/>
    </xf>
    <xf numFmtId="182" fontId="23" fillId="4" borderId="5" xfId="0" applyNumberFormat="1" applyFont="1" applyFill="1" applyBorder="1" applyAlignment="1">
      <alignment vertical="center" wrapText="1"/>
    </xf>
    <xf numFmtId="183" fontId="15" fillId="4" borderId="5" xfId="0" applyNumberFormat="1" applyFont="1" applyFill="1" applyBorder="1" applyAlignment="1">
      <alignment vertical="center"/>
    </xf>
    <xf numFmtId="182" fontId="15" fillId="4" borderId="5" xfId="0" applyNumberFormat="1" applyFont="1" applyFill="1" applyBorder="1" applyAlignment="1">
      <alignment vertical="center" wrapText="1"/>
    </xf>
    <xf numFmtId="182" fontId="24" fillId="3" borderId="5" xfId="0" applyNumberFormat="1" applyFont="1" applyFill="1" applyBorder="1" applyAlignment="1">
      <alignment vertical="center"/>
    </xf>
    <xf numFmtId="0" fontId="22" fillId="5" borderId="5" xfId="0" applyFont="1" applyFill="1" applyBorder="1" applyAlignment="1">
      <alignment vertical="center"/>
    </xf>
    <xf numFmtId="0" fontId="15" fillId="5" borderId="5" xfId="0" applyFont="1" applyFill="1" applyBorder="1" applyAlignment="1">
      <alignment vertical="center"/>
    </xf>
    <xf numFmtId="181" fontId="22" fillId="5" borderId="5" xfId="0" applyNumberFormat="1" applyFont="1" applyFill="1" applyBorder="1" applyAlignment="1">
      <alignment vertical="center"/>
    </xf>
    <xf numFmtId="0" fontId="16" fillId="5" borderId="5" xfId="0" applyFont="1" applyFill="1" applyBorder="1" applyAlignment="1">
      <alignment vertical="center"/>
    </xf>
    <xf numFmtId="182" fontId="15" fillId="5" borderId="5" xfId="0" applyNumberFormat="1" applyFont="1" applyFill="1" applyBorder="1" applyAlignment="1">
      <alignment vertical="center"/>
    </xf>
    <xf numFmtId="0" fontId="13" fillId="5" borderId="5" xfId="0" applyFont="1" applyFill="1" applyBorder="1" applyAlignment="1">
      <alignment vertical="center"/>
    </xf>
    <xf numFmtId="182" fontId="24" fillId="5" borderId="5" xfId="0" applyNumberFormat="1" applyFont="1" applyFill="1" applyBorder="1" applyAlignment="1">
      <alignment vertical="center"/>
    </xf>
    <xf numFmtId="183" fontId="16" fillId="4" borderId="5" xfId="0" applyNumberFormat="1" applyFont="1" applyFill="1" applyBorder="1" applyAlignment="1">
      <alignment vertical="center"/>
    </xf>
    <xf numFmtId="0" fontId="25" fillId="5" borderId="5" xfId="0" applyFont="1" applyFill="1" applyBorder="1" applyAlignment="1">
      <alignment vertical="center"/>
    </xf>
    <xf numFmtId="181" fontId="25" fillId="5" borderId="5" xfId="0" applyNumberFormat="1" applyFont="1" applyFill="1" applyBorder="1" applyAlignment="1">
      <alignment vertical="center"/>
    </xf>
    <xf numFmtId="0" fontId="24" fillId="5" borderId="5" xfId="0" applyFont="1" applyFill="1" applyBorder="1" applyAlignment="1">
      <alignment vertical="center"/>
    </xf>
    <xf numFmtId="0" fontId="26" fillId="5" borderId="5" xfId="0" applyFont="1" applyFill="1" applyBorder="1" applyAlignment="1">
      <alignment vertical="center"/>
    </xf>
    <xf numFmtId="0" fontId="24" fillId="4" borderId="5" xfId="0" applyFont="1" applyFill="1" applyBorder="1" applyAlignment="1">
      <alignment vertical="center"/>
    </xf>
    <xf numFmtId="181" fontId="24" fillId="4" borderId="5" xfId="0" applyNumberFormat="1" applyFont="1" applyFill="1" applyBorder="1" applyAlignment="1">
      <alignment vertical="center"/>
    </xf>
    <xf numFmtId="0" fontId="26" fillId="4" borderId="5" xfId="0" applyFont="1" applyFill="1" applyBorder="1" applyAlignment="1">
      <alignment vertical="center"/>
    </xf>
    <xf numFmtId="182" fontId="16" fillId="5" borderId="5" xfId="0" applyNumberFormat="1" applyFont="1" applyFill="1" applyBorder="1" applyAlignment="1">
      <alignment vertical="center"/>
    </xf>
    <xf numFmtId="0" fontId="22" fillId="6" borderId="5" xfId="0" applyFont="1" applyFill="1" applyBorder="1" applyAlignment="1">
      <alignment vertical="center"/>
    </xf>
    <xf numFmtId="181" fontId="22" fillId="6" borderId="5" xfId="0" applyNumberFormat="1" applyFont="1" applyFill="1" applyBorder="1" applyAlignment="1">
      <alignment vertical="center"/>
    </xf>
    <xf numFmtId="0" fontId="15" fillId="6" borderId="5" xfId="0" applyFont="1" applyFill="1" applyBorder="1" applyAlignment="1">
      <alignment vertical="center"/>
    </xf>
    <xf numFmtId="0" fontId="16" fillId="6" borderId="5" xfId="0" applyFont="1" applyFill="1" applyBorder="1" applyAlignment="1">
      <alignment vertical="center"/>
    </xf>
    <xf numFmtId="0" fontId="16" fillId="6" borderId="5" xfId="0" applyFont="1" applyFill="1" applyBorder="1" applyAlignment="1">
      <alignment horizontal="right" vertical="center"/>
    </xf>
    <xf numFmtId="182" fontId="15" fillId="6" borderId="5" xfId="0" applyNumberFormat="1" applyFont="1" applyFill="1" applyBorder="1" applyAlignment="1">
      <alignment vertical="center"/>
    </xf>
    <xf numFmtId="0" fontId="13" fillId="6" borderId="5" xfId="0" applyFont="1" applyFill="1" applyBorder="1" applyAlignment="1">
      <alignment vertical="center"/>
    </xf>
    <xf numFmtId="0" fontId="21" fillId="4" borderId="5" xfId="0" applyFont="1" applyFill="1" applyBorder="1" applyAlignment="1">
      <alignment vertical="center"/>
    </xf>
    <xf numFmtId="0" fontId="23" fillId="4" borderId="5" xfId="0" applyFont="1" applyFill="1" applyBorder="1" applyAlignment="1">
      <alignment vertical="center"/>
    </xf>
    <xf numFmtId="181" fontId="23" fillId="4" borderId="5" xfId="0" applyNumberFormat="1" applyFont="1" applyFill="1" applyBorder="1" applyAlignment="1">
      <alignment vertical="center"/>
    </xf>
    <xf numFmtId="0" fontId="27" fillId="4" borderId="5" xfId="0" applyFont="1" applyFill="1" applyBorder="1" applyAlignment="1">
      <alignment vertical="center"/>
    </xf>
    <xf numFmtId="181" fontId="15" fillId="5" borderId="5" xfId="0" applyNumberFormat="1" applyFont="1" applyFill="1" applyBorder="1" applyAlignment="1">
      <alignment vertical="center"/>
    </xf>
    <xf numFmtId="0" fontId="15" fillId="5" borderId="5" xfId="0" applyFont="1" applyFill="1" applyBorder="1" applyAlignment="1">
      <alignment horizontal="left" vertical="center"/>
    </xf>
    <xf numFmtId="183" fontId="16" fillId="5" borderId="5" xfId="0" applyNumberFormat="1" applyFont="1" applyFill="1" applyBorder="1" applyAlignment="1">
      <alignment vertical="center"/>
    </xf>
    <xf numFmtId="182" fontId="13" fillId="5" borderId="5" xfId="0" applyNumberFormat="1" applyFont="1" applyFill="1" applyBorder="1" applyAlignment="1">
      <alignment vertical="center"/>
    </xf>
    <xf numFmtId="0" fontId="21" fillId="5" borderId="5" xfId="0" applyFont="1" applyFill="1" applyBorder="1" applyAlignment="1">
      <alignment vertical="center"/>
    </xf>
    <xf numFmtId="183" fontId="15" fillId="5" borderId="5" xfId="0" applyNumberFormat="1" applyFont="1" applyFill="1" applyBorder="1" applyAlignment="1">
      <alignment vertical="center"/>
    </xf>
    <xf numFmtId="0" fontId="17" fillId="5" borderId="5" xfId="0" applyFont="1" applyFill="1" applyBorder="1" applyAlignment="1">
      <alignment vertical="center"/>
    </xf>
    <xf numFmtId="0" fontId="15" fillId="7" borderId="5" xfId="0" applyFont="1" applyFill="1" applyBorder="1" applyAlignment="1">
      <alignment vertical="center"/>
    </xf>
    <xf numFmtId="181" fontId="15" fillId="7" borderId="5" xfId="0" applyNumberFormat="1" applyFont="1" applyFill="1" applyBorder="1" applyAlignment="1">
      <alignment vertical="center"/>
    </xf>
    <xf numFmtId="0" fontId="16" fillId="7" borderId="5" xfId="0" applyFont="1" applyFill="1" applyBorder="1" applyAlignment="1">
      <alignment vertical="center"/>
    </xf>
    <xf numFmtId="0" fontId="15" fillId="7" borderId="5" xfId="0" applyFont="1" applyFill="1" applyBorder="1" applyAlignment="1">
      <alignment horizontal="left" vertical="center"/>
    </xf>
    <xf numFmtId="182" fontId="15" fillId="7" borderId="5" xfId="0" applyNumberFormat="1" applyFont="1" applyFill="1" applyBorder="1" applyAlignment="1">
      <alignment vertical="center"/>
    </xf>
    <xf numFmtId="183" fontId="17" fillId="7" borderId="5" xfId="0" applyNumberFormat="1" applyFont="1" applyFill="1" applyBorder="1" applyAlignment="1">
      <alignment vertical="center"/>
    </xf>
    <xf numFmtId="183" fontId="15" fillId="7" borderId="5" xfId="0" applyNumberFormat="1" applyFont="1" applyFill="1" applyBorder="1" applyAlignment="1">
      <alignment vertical="center"/>
    </xf>
    <xf numFmtId="0" fontId="25" fillId="6" borderId="5" xfId="0" applyFont="1" applyFill="1" applyBorder="1" applyAlignment="1">
      <alignment vertical="center"/>
    </xf>
    <xf numFmtId="181" fontId="25" fillId="6" borderId="5" xfId="0" applyNumberFormat="1" applyFont="1" applyFill="1" applyBorder="1" applyAlignment="1">
      <alignment vertical="center"/>
    </xf>
    <xf numFmtId="0" fontId="24" fillId="6" borderId="5" xfId="0" applyFont="1" applyFill="1" applyBorder="1" applyAlignment="1">
      <alignment vertical="center"/>
    </xf>
    <xf numFmtId="0" fontId="26" fillId="6" borderId="5" xfId="0" applyFont="1" applyFill="1" applyBorder="1" applyAlignment="1">
      <alignment vertical="center"/>
    </xf>
    <xf numFmtId="182" fontId="24" fillId="6" borderId="5" xfId="0" applyNumberFormat="1" applyFont="1" applyFill="1" applyBorder="1" applyAlignment="1">
      <alignment vertical="center"/>
    </xf>
    <xf numFmtId="182" fontId="16" fillId="6" borderId="5" xfId="0" applyNumberFormat="1" applyFont="1" applyFill="1" applyBorder="1" applyAlignment="1">
      <alignment vertical="center"/>
    </xf>
    <xf numFmtId="182" fontId="16" fillId="7" borderId="5" xfId="0" applyNumberFormat="1" applyFont="1" applyFill="1" applyBorder="1" applyAlignment="1">
      <alignment vertical="center"/>
    </xf>
    <xf numFmtId="0" fontId="15" fillId="8" borderId="5" xfId="0" applyFont="1" applyFill="1" applyBorder="1" applyAlignment="1">
      <alignment vertical="center"/>
    </xf>
    <xf numFmtId="181" fontId="15" fillId="8" borderId="5" xfId="0" applyNumberFormat="1" applyFont="1" applyFill="1" applyBorder="1" applyAlignment="1">
      <alignment vertical="center"/>
    </xf>
    <xf numFmtId="0" fontId="16" fillId="8" borderId="5" xfId="0" applyFont="1" applyFill="1" applyBorder="1" applyAlignment="1">
      <alignment vertical="center"/>
    </xf>
    <xf numFmtId="0" fontId="15" fillId="8" borderId="5" xfId="0" applyFont="1" applyFill="1" applyBorder="1" applyAlignment="1">
      <alignment horizontal="left" vertical="center"/>
    </xf>
    <xf numFmtId="182" fontId="15" fillId="8" borderId="5" xfId="0" applyNumberFormat="1" applyFont="1" applyFill="1" applyBorder="1" applyAlignment="1">
      <alignment vertical="center"/>
    </xf>
    <xf numFmtId="183" fontId="17" fillId="8" borderId="5" xfId="0" applyNumberFormat="1" applyFont="1" applyFill="1" applyBorder="1" applyAlignment="1">
      <alignment vertical="center"/>
    </xf>
    <xf numFmtId="0" fontId="24" fillId="8" borderId="5" xfId="0" applyFont="1" applyFill="1" applyBorder="1" applyAlignment="1">
      <alignment vertical="center"/>
    </xf>
    <xf numFmtId="181" fontId="24" fillId="8" borderId="5" xfId="0" applyNumberFormat="1" applyFont="1" applyFill="1" applyBorder="1" applyAlignment="1">
      <alignment vertical="center"/>
    </xf>
    <xf numFmtId="0" fontId="26" fillId="8" borderId="5" xfId="0" applyFont="1" applyFill="1" applyBorder="1" applyAlignment="1">
      <alignment vertical="center"/>
    </xf>
    <xf numFmtId="0" fontId="24" fillId="8" borderId="5" xfId="0" applyFont="1" applyFill="1" applyBorder="1" applyAlignment="1">
      <alignment horizontal="left" vertical="center"/>
    </xf>
    <xf numFmtId="182" fontId="24" fillId="8" borderId="5" xfId="0" applyNumberFormat="1" applyFont="1" applyFill="1" applyBorder="1" applyAlignment="1">
      <alignment vertical="center"/>
    </xf>
    <xf numFmtId="184" fontId="13" fillId="0" borderId="5" xfId="0" applyNumberFormat="1" applyFont="1" applyBorder="1" applyAlignment="1">
      <alignment vertical="center"/>
    </xf>
    <xf numFmtId="0" fontId="23" fillId="0" borderId="5" xfId="0" applyFont="1" applyBorder="1" applyAlignment="1">
      <alignment vertical="center"/>
    </xf>
    <xf numFmtId="0" fontId="23" fillId="8" borderId="5" xfId="0" applyFont="1" applyFill="1" applyBorder="1" applyAlignment="1">
      <alignment vertical="center"/>
    </xf>
    <xf numFmtId="181" fontId="23" fillId="8" borderId="5" xfId="0" applyNumberFormat="1" applyFont="1" applyFill="1" applyBorder="1" applyAlignment="1">
      <alignment vertical="center"/>
    </xf>
    <xf numFmtId="0" fontId="27" fillId="8" borderId="5" xfId="0" applyFont="1" applyFill="1" applyBorder="1" applyAlignment="1">
      <alignment vertical="center"/>
    </xf>
    <xf numFmtId="185" fontId="13" fillId="0" borderId="5" xfId="0" applyNumberFormat="1" applyFont="1" applyBorder="1" applyAlignment="1">
      <alignment vertical="center"/>
    </xf>
    <xf numFmtId="182" fontId="16" fillId="8" borderId="5" xfId="0" applyNumberFormat="1" applyFont="1" applyFill="1" applyBorder="1" applyAlignment="1">
      <alignment vertical="center"/>
    </xf>
    <xf numFmtId="0" fontId="15" fillId="9" borderId="5" xfId="0" applyFont="1" applyFill="1" applyBorder="1" applyAlignment="1">
      <alignment vertical="center"/>
    </xf>
    <xf numFmtId="181" fontId="15" fillId="9" borderId="5" xfId="0" applyNumberFormat="1" applyFont="1" applyFill="1" applyBorder="1" applyAlignment="1">
      <alignment vertical="center"/>
    </xf>
    <xf numFmtId="0" fontId="16" fillId="9" borderId="5" xfId="0" applyFont="1" applyFill="1" applyBorder="1" applyAlignment="1">
      <alignment vertical="center"/>
    </xf>
    <xf numFmtId="0" fontId="15" fillId="9" borderId="5" xfId="0" applyFont="1" applyFill="1" applyBorder="1" applyAlignment="1">
      <alignment horizontal="left" vertical="center"/>
    </xf>
    <xf numFmtId="182" fontId="15" fillId="9" borderId="5" xfId="0" applyNumberFormat="1" applyFont="1" applyFill="1" applyBorder="1" applyAlignment="1">
      <alignment vertical="center"/>
    </xf>
    <xf numFmtId="183" fontId="15" fillId="9" borderId="5" xfId="0" applyNumberFormat="1" applyFont="1" applyFill="1" applyBorder="1" applyAlignment="1">
      <alignment vertical="center"/>
    </xf>
    <xf numFmtId="0" fontId="28" fillId="9" borderId="5" xfId="0" applyFont="1" applyFill="1" applyBorder="1" applyAlignment="1">
      <alignment vertical="center"/>
    </xf>
    <xf numFmtId="0" fontId="26" fillId="9" borderId="5" xfId="0" applyFont="1" applyFill="1" applyBorder="1" applyAlignment="1">
      <alignment vertical="center"/>
    </xf>
    <xf numFmtId="0" fontId="23" fillId="9" borderId="5" xfId="0" applyFont="1" applyFill="1" applyBorder="1" applyAlignment="1">
      <alignment vertical="center"/>
    </xf>
    <xf numFmtId="181" fontId="23" fillId="9" borderId="5" xfId="0" applyNumberFormat="1" applyFont="1" applyFill="1" applyBorder="1" applyAlignment="1">
      <alignment vertical="center"/>
    </xf>
    <xf numFmtId="0" fontId="21" fillId="9" borderId="5" xfId="0" applyFont="1" applyFill="1" applyBorder="1" applyAlignment="1">
      <alignment vertical="center"/>
    </xf>
    <xf numFmtId="182" fontId="16" fillId="9" borderId="5" xfId="0" applyNumberFormat="1" applyFont="1" applyFill="1" applyBorder="1" applyAlignment="1">
      <alignment vertical="center"/>
    </xf>
    <xf numFmtId="0" fontId="15" fillId="10" borderId="5" xfId="0" applyFont="1" applyFill="1" applyBorder="1" applyAlignment="1">
      <alignment vertical="center"/>
    </xf>
    <xf numFmtId="181" fontId="15" fillId="10" borderId="5" xfId="0" applyNumberFormat="1" applyFont="1" applyFill="1" applyBorder="1" applyAlignment="1">
      <alignment vertical="center"/>
    </xf>
    <xf numFmtId="0" fontId="16" fillId="10" borderId="5" xfId="0" applyFont="1" applyFill="1" applyBorder="1" applyAlignment="1">
      <alignment vertical="center"/>
    </xf>
    <xf numFmtId="0" fontId="15" fillId="10" borderId="5" xfId="0" applyFont="1" applyFill="1" applyBorder="1" applyAlignment="1">
      <alignment horizontal="left" vertical="center"/>
    </xf>
    <xf numFmtId="182" fontId="15" fillId="10" borderId="5" xfId="0" applyNumberFormat="1" applyFont="1" applyFill="1" applyBorder="1" applyAlignment="1">
      <alignment vertical="center"/>
    </xf>
    <xf numFmtId="183" fontId="17" fillId="10" borderId="5" xfId="0" applyNumberFormat="1" applyFont="1" applyFill="1" applyBorder="1" applyAlignment="1">
      <alignment vertical="center"/>
    </xf>
    <xf numFmtId="0" fontId="23" fillId="10" borderId="5" xfId="0" applyFont="1" applyFill="1" applyBorder="1" applyAlignment="1">
      <alignment vertical="center"/>
    </xf>
    <xf numFmtId="181" fontId="23" fillId="10" borderId="5" xfId="0" applyNumberFormat="1" applyFont="1" applyFill="1" applyBorder="1" applyAlignment="1">
      <alignment vertical="center"/>
    </xf>
    <xf numFmtId="0" fontId="26" fillId="10" borderId="5" xfId="0" applyFont="1" applyFill="1" applyBorder="1" applyAlignment="1">
      <alignment vertical="center"/>
    </xf>
    <xf numFmtId="0" fontId="27" fillId="10" borderId="5" xfId="0" applyFont="1" applyFill="1" applyBorder="1" applyAlignment="1">
      <alignment vertical="center"/>
    </xf>
    <xf numFmtId="186" fontId="13" fillId="0" borderId="5" xfId="0" applyNumberFormat="1" applyFont="1" applyBorder="1" applyAlignment="1">
      <alignment vertical="center"/>
    </xf>
    <xf numFmtId="0" fontId="21" fillId="10" borderId="5" xfId="0" applyFont="1" applyFill="1" applyBorder="1" applyAlignment="1">
      <alignment vertical="center"/>
    </xf>
    <xf numFmtId="0" fontId="24" fillId="10" borderId="5" xfId="0" applyFont="1" applyFill="1" applyBorder="1" applyAlignment="1">
      <alignment vertical="center"/>
    </xf>
    <xf numFmtId="181" fontId="24" fillId="10" borderId="5" xfId="0" applyNumberFormat="1" applyFont="1" applyFill="1" applyBorder="1" applyAlignment="1">
      <alignment vertical="center"/>
    </xf>
    <xf numFmtId="182" fontId="24" fillId="10" borderId="5" xfId="0" applyNumberFormat="1" applyFont="1" applyFill="1" applyBorder="1" applyAlignment="1">
      <alignment vertical="center"/>
    </xf>
    <xf numFmtId="0" fontId="14" fillId="0" borderId="5" xfId="0" applyFont="1" applyBorder="1" applyAlignment="1">
      <alignment vertical="center"/>
    </xf>
    <xf numFmtId="0" fontId="13" fillId="0" borderId="5" xfId="0" applyFont="1" applyBorder="1" applyAlignment="1">
      <alignment vertical="center"/>
    </xf>
    <xf numFmtId="0" fontId="24" fillId="0" borderId="5" xfId="0" applyFont="1" applyBorder="1" applyAlignment="1">
      <alignment vertical="center"/>
    </xf>
    <xf numFmtId="181" fontId="24" fillId="0" borderId="5" xfId="0" applyNumberFormat="1" applyFont="1" applyBorder="1" applyAlignment="1">
      <alignment vertical="center"/>
    </xf>
    <xf numFmtId="0" fontId="26" fillId="0" borderId="5" xfId="0" applyFont="1" applyBorder="1" applyAlignment="1">
      <alignment vertical="center"/>
    </xf>
    <xf numFmtId="0" fontId="27" fillId="0" borderId="5" xfId="0" applyFont="1" applyBorder="1" applyAlignment="1">
      <alignment vertical="center"/>
    </xf>
    <xf numFmtId="182" fontId="24" fillId="0" borderId="5" xfId="0" applyNumberFormat="1" applyFont="1" applyBorder="1" applyAlignment="1">
      <alignment vertical="center"/>
    </xf>
    <xf numFmtId="0" fontId="23" fillId="0" borderId="5" xfId="0" applyFont="1" applyBorder="1" applyAlignment="1">
      <alignment vertical="center"/>
    </xf>
    <xf numFmtId="0" fontId="24" fillId="10" borderId="5" xfId="0" applyFont="1" applyFill="1" applyBorder="1" applyAlignment="1">
      <alignment horizontal="left" vertical="center"/>
    </xf>
    <xf numFmtId="0" fontId="16" fillId="0" borderId="5" xfId="0" applyFont="1" applyBorder="1" applyAlignment="1">
      <alignment vertical="center"/>
    </xf>
    <xf numFmtId="181" fontId="16" fillId="0" borderId="5" xfId="0" applyNumberFormat="1" applyFont="1" applyBorder="1" applyAlignment="1">
      <alignment vertical="center"/>
    </xf>
    <xf numFmtId="0" fontId="15" fillId="0" borderId="5" xfId="0" applyFont="1" applyBorder="1" applyAlignment="1">
      <alignment vertical="center"/>
    </xf>
    <xf numFmtId="0" fontId="15" fillId="0" borderId="5" xfId="0" applyFont="1" applyBorder="1" applyAlignment="1">
      <alignment horizontal="left" vertical="center"/>
    </xf>
    <xf numFmtId="182" fontId="16" fillId="0" borderId="5" xfId="0" applyNumberFormat="1" applyFont="1" applyBorder="1" applyAlignment="1">
      <alignment vertical="center"/>
    </xf>
    <xf numFmtId="182" fontId="15" fillId="0" borderId="5" xfId="0" applyNumberFormat="1" applyFont="1" applyBorder="1" applyAlignment="1">
      <alignment vertical="center"/>
    </xf>
    <xf numFmtId="182" fontId="14" fillId="0" borderId="5" xfId="0" applyNumberFormat="1" applyFont="1" applyBorder="1" applyAlignment="1">
      <alignment vertical="center"/>
    </xf>
    <xf numFmtId="0" fontId="13" fillId="11" borderId="5" xfId="0" applyFont="1" applyFill="1" applyBorder="1" applyAlignment="1">
      <alignment vertical="center"/>
    </xf>
    <xf numFmtId="0" fontId="15" fillId="11" borderId="5" xfId="0" applyFont="1" applyFill="1" applyBorder="1" applyAlignment="1">
      <alignment vertical="center"/>
    </xf>
    <xf numFmtId="0" fontId="16" fillId="11" borderId="5" xfId="0" applyFont="1" applyFill="1" applyBorder="1" applyAlignment="1">
      <alignment vertical="center"/>
    </xf>
    <xf numFmtId="0" fontId="15" fillId="11" borderId="5" xfId="0" applyFont="1" applyFill="1" applyBorder="1" applyAlignment="1">
      <alignment horizontal="left" vertical="center"/>
    </xf>
    <xf numFmtId="182" fontId="13" fillId="11" borderId="5" xfId="0" applyNumberFormat="1" applyFont="1" applyFill="1" applyBorder="1" applyAlignment="1">
      <alignment vertical="center"/>
    </xf>
    <xf numFmtId="0" fontId="14" fillId="11" borderId="5" xfId="0" applyFont="1" applyFill="1" applyBorder="1" applyAlignment="1">
      <alignment vertical="center"/>
    </xf>
    <xf numFmtId="182" fontId="14" fillId="11" borderId="5" xfId="0" applyNumberFormat="1" applyFont="1" applyFill="1" applyBorder="1" applyAlignment="1">
      <alignment vertical="center"/>
    </xf>
    <xf numFmtId="182" fontId="15" fillId="11" borderId="5" xfId="0" applyNumberFormat="1" applyFont="1" applyFill="1" applyBorder="1" applyAlignment="1">
      <alignment vertical="center"/>
    </xf>
    <xf numFmtId="181" fontId="13" fillId="4" borderId="5" xfId="0" applyNumberFormat="1" applyFont="1" applyFill="1" applyBorder="1" applyAlignment="1">
      <alignment vertical="center"/>
    </xf>
    <xf numFmtId="0" fontId="13" fillId="4" borderId="5" xfId="0" applyFont="1" applyFill="1" applyBorder="1" applyAlignment="1">
      <alignment horizontal="left" vertical="center"/>
    </xf>
    <xf numFmtId="182" fontId="13" fillId="4" borderId="5" xfId="0" applyNumberFormat="1" applyFont="1" applyFill="1" applyBorder="1" applyAlignment="1">
      <alignment vertical="center"/>
    </xf>
    <xf numFmtId="0" fontId="29" fillId="4" borderId="5" xfId="0" applyFont="1" applyFill="1" applyBorder="1" applyAlignment="1">
      <alignment vertical="center"/>
    </xf>
    <xf numFmtId="181" fontId="29" fillId="4" borderId="5" xfId="0" applyNumberFormat="1" applyFont="1" applyFill="1" applyBorder="1" applyAlignment="1">
      <alignment vertical="center"/>
    </xf>
    <xf numFmtId="0" fontId="30" fillId="4" borderId="5" xfId="0" applyFont="1" applyFill="1" applyBorder="1" applyAlignment="1">
      <alignment vertical="center"/>
    </xf>
    <xf numFmtId="0" fontId="29" fillId="4" borderId="5" xfId="0" applyFont="1" applyFill="1" applyBorder="1" applyAlignment="1">
      <alignment horizontal="left" vertical="center"/>
    </xf>
    <xf numFmtId="182" fontId="29" fillId="4" borderId="5" xfId="0" applyNumberFormat="1" applyFont="1" applyFill="1" applyBorder="1" applyAlignment="1">
      <alignment vertical="center"/>
    </xf>
    <xf numFmtId="0" fontId="17" fillId="4" borderId="5" xfId="0" applyFont="1" applyFill="1" applyBorder="1" applyAlignment="1">
      <alignment vertical="center"/>
    </xf>
    <xf numFmtId="182" fontId="16" fillId="4" borderId="5" xfId="0" applyNumberFormat="1" applyFont="1" applyFill="1" applyBorder="1" applyAlignment="1">
      <alignment vertical="center"/>
    </xf>
    <xf numFmtId="182" fontId="14" fillId="4" borderId="5" xfId="0" applyNumberFormat="1" applyFont="1" applyFill="1" applyBorder="1" applyAlignment="1">
      <alignment vertical="center"/>
    </xf>
    <xf numFmtId="187" fontId="13" fillId="0" borderId="5" xfId="0" applyNumberFormat="1" applyFont="1" applyBorder="1" applyAlignment="1">
      <alignment vertical="center"/>
    </xf>
    <xf numFmtId="0" fontId="13" fillId="12" borderId="5" xfId="0" applyFont="1" applyFill="1" applyBorder="1" applyAlignment="1">
      <alignment vertical="center"/>
    </xf>
    <xf numFmtId="181" fontId="13" fillId="12" borderId="5" xfId="0" applyNumberFormat="1" applyFont="1" applyFill="1" applyBorder="1" applyAlignment="1">
      <alignment vertical="center"/>
    </xf>
    <xf numFmtId="0" fontId="16" fillId="12" borderId="5" xfId="0" applyFont="1" applyFill="1" applyBorder="1" applyAlignment="1">
      <alignment vertical="center"/>
    </xf>
    <xf numFmtId="0" fontId="14" fillId="12" borderId="5" xfId="0" applyFont="1" applyFill="1" applyBorder="1" applyAlignment="1">
      <alignment vertical="center"/>
    </xf>
    <xf numFmtId="182" fontId="13" fillId="12" borderId="5" xfId="0" applyNumberFormat="1" applyFont="1" applyFill="1" applyBorder="1" applyAlignment="1">
      <alignment vertical="center"/>
    </xf>
    <xf numFmtId="187" fontId="17" fillId="12" borderId="5" xfId="0" applyNumberFormat="1" applyFont="1" applyFill="1" applyBorder="1" applyAlignment="1">
      <alignment vertical="center"/>
    </xf>
    <xf numFmtId="182" fontId="31" fillId="0" borderId="5" xfId="0" applyNumberFormat="1" applyFont="1" applyBorder="1" applyAlignment="1">
      <alignment vertical="center"/>
    </xf>
    <xf numFmtId="182" fontId="16" fillId="12" borderId="5" xfId="0" applyNumberFormat="1" applyFont="1" applyFill="1" applyBorder="1" applyAlignment="1">
      <alignment vertical="center"/>
    </xf>
    <xf numFmtId="0" fontId="21" fillId="12" borderId="5" xfId="0" applyFont="1" applyFill="1" applyBorder="1" applyAlignment="1">
      <alignment vertical="center"/>
    </xf>
    <xf numFmtId="187" fontId="13" fillId="12" borderId="5" xfId="0" applyNumberFormat="1" applyFont="1" applyFill="1" applyBorder="1" applyAlignment="1">
      <alignment vertical="center"/>
    </xf>
    <xf numFmtId="182" fontId="15" fillId="12" borderId="5" xfId="0" applyNumberFormat="1" applyFont="1" applyFill="1" applyBorder="1" applyAlignment="1">
      <alignment vertical="center"/>
    </xf>
    <xf numFmtId="0" fontId="15" fillId="12" borderId="5" xfId="0" applyFont="1" applyFill="1" applyBorder="1" applyAlignment="1">
      <alignment vertical="center"/>
    </xf>
    <xf numFmtId="187" fontId="14" fillId="12" borderId="5" xfId="0" applyNumberFormat="1" applyFont="1" applyFill="1" applyBorder="1" applyAlignment="1">
      <alignment vertical="center"/>
    </xf>
    <xf numFmtId="182" fontId="13" fillId="4" borderId="5" xfId="0" applyNumberFormat="1" applyFont="1" applyFill="1" applyBorder="1" applyAlignment="1">
      <alignment horizontal="left" vertical="center"/>
    </xf>
    <xf numFmtId="181" fontId="13" fillId="0" borderId="5" xfId="0" applyNumberFormat="1" applyFont="1" applyBorder="1" applyAlignment="1">
      <alignment vertical="center"/>
    </xf>
    <xf numFmtId="182" fontId="13" fillId="0" borderId="5" xfId="0" applyNumberFormat="1" applyFont="1" applyBorder="1" applyAlignment="1">
      <alignment horizontal="left" vertical="center"/>
    </xf>
    <xf numFmtId="182" fontId="15" fillId="0" borderId="5" xfId="0" applyNumberFormat="1" applyFont="1" applyBorder="1" applyAlignment="1">
      <alignment horizontal="right"/>
    </xf>
    <xf numFmtId="0" fontId="21" fillId="0" borderId="5" xfId="0" applyFont="1" applyBorder="1" applyAlignment="1">
      <alignment vertical="center"/>
    </xf>
    <xf numFmtId="183" fontId="16" fillId="0" borderId="5" xfId="0" applyNumberFormat="1" applyFont="1" applyBorder="1" applyAlignment="1">
      <alignment horizontal="right"/>
    </xf>
    <xf numFmtId="0" fontId="13" fillId="13" borderId="5" xfId="0" applyFont="1" applyFill="1" applyBorder="1" applyAlignment="1">
      <alignment vertical="center"/>
    </xf>
    <xf numFmtId="181" fontId="13" fillId="13" borderId="5" xfId="0" applyNumberFormat="1" applyFont="1" applyFill="1" applyBorder="1" applyAlignment="1">
      <alignment vertical="center"/>
    </xf>
    <xf numFmtId="182" fontId="13" fillId="13" borderId="5" xfId="0" applyNumberFormat="1" applyFont="1" applyFill="1" applyBorder="1" applyAlignment="1">
      <alignment vertical="center"/>
    </xf>
    <xf numFmtId="182" fontId="16" fillId="13" borderId="5" xfId="0" applyNumberFormat="1" applyFont="1" applyFill="1" applyBorder="1" applyAlignment="1">
      <alignment vertical="center"/>
    </xf>
    <xf numFmtId="182" fontId="14" fillId="13" borderId="5" xfId="0" applyNumberFormat="1" applyFont="1" applyFill="1" applyBorder="1" applyAlignment="1">
      <alignment vertical="center"/>
    </xf>
    <xf numFmtId="0" fontId="13" fillId="13" borderId="5" xfId="0" applyFont="1" applyFill="1" applyBorder="1" applyAlignment="1">
      <alignment horizontal="left" vertical="center"/>
    </xf>
    <xf numFmtId="182" fontId="15" fillId="13" borderId="5" xfId="0" applyNumberFormat="1" applyFont="1" applyFill="1" applyBorder="1" applyAlignment="1">
      <alignment vertical="center"/>
    </xf>
    <xf numFmtId="0" fontId="16" fillId="13" borderId="5" xfId="0" applyFont="1" applyFill="1" applyBorder="1" applyAlignment="1">
      <alignment vertical="center"/>
    </xf>
    <xf numFmtId="0" fontId="14" fillId="13" borderId="5" xfId="0" applyFont="1" applyFill="1" applyBorder="1" applyAlignment="1">
      <alignment vertical="center"/>
    </xf>
    <xf numFmtId="0" fontId="21" fillId="13" borderId="5" xfId="0" applyFont="1" applyFill="1" applyBorder="1" applyAlignment="1">
      <alignment vertical="center"/>
    </xf>
    <xf numFmtId="0" fontId="15" fillId="13" borderId="5" xfId="0" applyFont="1" applyFill="1" applyBorder="1" applyAlignment="1">
      <alignment vertical="center"/>
    </xf>
    <xf numFmtId="0" fontId="15" fillId="13" borderId="5" xfId="0" applyFont="1" applyFill="1" applyBorder="1" applyAlignment="1">
      <alignment horizontal="left" vertical="center"/>
    </xf>
    <xf numFmtId="182" fontId="21" fillId="13" borderId="5" xfId="0" applyNumberFormat="1" applyFont="1" applyFill="1" applyBorder="1" applyAlignment="1">
      <alignment vertical="center"/>
    </xf>
    <xf numFmtId="0" fontId="21" fillId="13" borderId="5" xfId="0" applyFont="1" applyFill="1" applyBorder="1" applyAlignment="1">
      <alignment horizontal="left" vertical="center"/>
    </xf>
    <xf numFmtId="182" fontId="13" fillId="14" borderId="5" xfId="0" applyNumberFormat="1" applyFont="1" applyFill="1" applyBorder="1" applyAlignment="1">
      <alignment vertical="center"/>
    </xf>
    <xf numFmtId="0" fontId="17" fillId="13" borderId="5" xfId="0" applyFont="1" applyFill="1" applyBorder="1" applyAlignment="1">
      <alignment vertical="center"/>
    </xf>
    <xf numFmtId="0" fontId="13" fillId="15" borderId="5" xfId="0" applyFont="1" applyFill="1" applyBorder="1" applyAlignment="1">
      <alignment vertical="center"/>
    </xf>
    <xf numFmtId="181" fontId="13" fillId="15" borderId="5" xfId="0" applyNumberFormat="1" applyFont="1" applyFill="1" applyBorder="1" applyAlignment="1">
      <alignment vertical="center"/>
    </xf>
    <xf numFmtId="0" fontId="21" fillId="15" borderId="5" xfId="0" applyFont="1" applyFill="1" applyBorder="1" applyAlignment="1">
      <alignment vertical="center"/>
    </xf>
    <xf numFmtId="0" fontId="16" fillId="15" borderId="5" xfId="0" applyFont="1" applyFill="1" applyBorder="1" applyAlignment="1">
      <alignment vertical="center"/>
    </xf>
    <xf numFmtId="0" fontId="15" fillId="15" borderId="5" xfId="0" applyFont="1" applyFill="1" applyBorder="1" applyAlignment="1">
      <alignment horizontal="left" vertical="center"/>
    </xf>
    <xf numFmtId="182" fontId="21" fillId="15" borderId="5" xfId="0" applyNumberFormat="1" applyFont="1" applyFill="1" applyBorder="1" applyAlignment="1">
      <alignment vertical="center"/>
    </xf>
    <xf numFmtId="183" fontId="15" fillId="15" borderId="5" xfId="0" applyNumberFormat="1" applyFont="1" applyFill="1" applyBorder="1" applyAlignment="1">
      <alignment vertical="center"/>
    </xf>
    <xf numFmtId="182" fontId="13" fillId="15" borderId="5" xfId="0" applyNumberFormat="1" applyFont="1" applyFill="1" applyBorder="1" applyAlignment="1">
      <alignment vertical="center"/>
    </xf>
    <xf numFmtId="182" fontId="15" fillId="15" borderId="5" xfId="0" applyNumberFormat="1" applyFont="1" applyFill="1" applyBorder="1" applyAlignment="1">
      <alignment vertical="center"/>
    </xf>
    <xf numFmtId="0" fontId="15" fillId="15" borderId="5" xfId="0" applyFont="1" applyFill="1" applyBorder="1" applyAlignment="1">
      <alignment vertical="center"/>
    </xf>
    <xf numFmtId="0" fontId="21" fillId="15" borderId="5" xfId="0" applyFont="1" applyFill="1" applyBorder="1" applyAlignment="1">
      <alignment horizontal="left" vertical="center"/>
    </xf>
    <xf numFmtId="183" fontId="15" fillId="13" borderId="5" xfId="0" applyNumberFormat="1" applyFont="1" applyFill="1" applyBorder="1" applyAlignment="1">
      <alignment vertical="center"/>
    </xf>
    <xf numFmtId="0" fontId="13" fillId="7" borderId="5" xfId="0" applyFont="1" applyFill="1" applyBorder="1" applyAlignment="1">
      <alignment vertical="center"/>
    </xf>
    <xf numFmtId="181" fontId="13" fillId="7" borderId="5" xfId="0" applyNumberFormat="1" applyFont="1" applyFill="1" applyBorder="1" applyAlignment="1">
      <alignment vertical="center"/>
    </xf>
    <xf numFmtId="182" fontId="13" fillId="7" borderId="5" xfId="0" applyNumberFormat="1" applyFont="1" applyFill="1" applyBorder="1" applyAlignment="1">
      <alignment vertical="center"/>
    </xf>
    <xf numFmtId="182" fontId="14" fillId="7" borderId="5" xfId="0" applyNumberFormat="1" applyFont="1" applyFill="1" applyBorder="1" applyAlignment="1">
      <alignment vertical="center"/>
    </xf>
    <xf numFmtId="0" fontId="15" fillId="7" borderId="5" xfId="0" applyFont="1" applyFill="1" applyBorder="1" applyAlignment="1">
      <alignment horizontal="left" vertical="center"/>
    </xf>
    <xf numFmtId="0" fontId="13" fillId="7" borderId="0" xfId="0" applyFont="1" applyFill="1"/>
    <xf numFmtId="0" fontId="14" fillId="7" borderId="5" xfId="0" applyFont="1" applyFill="1" applyBorder="1" applyAlignment="1">
      <alignment vertical="center"/>
    </xf>
    <xf numFmtId="182" fontId="21" fillId="7" borderId="5" xfId="0" applyNumberFormat="1" applyFont="1" applyFill="1" applyBorder="1" applyAlignment="1">
      <alignment vertical="center"/>
    </xf>
    <xf numFmtId="0" fontId="21" fillId="7" borderId="5" xfId="0" applyFont="1" applyFill="1" applyBorder="1" applyAlignment="1">
      <alignment vertical="center"/>
    </xf>
    <xf numFmtId="0" fontId="21" fillId="3" borderId="5" xfId="0" applyFont="1" applyFill="1" applyBorder="1" applyAlignment="1">
      <alignment vertical="center"/>
    </xf>
    <xf numFmtId="181" fontId="15" fillId="3" borderId="5" xfId="0" applyNumberFormat="1" applyFont="1" applyFill="1" applyBorder="1" applyAlignment="1">
      <alignment vertical="center"/>
    </xf>
    <xf numFmtId="0" fontId="15" fillId="3" borderId="5" xfId="0" applyFont="1" applyFill="1" applyBorder="1" applyAlignment="1">
      <alignment horizontal="left" vertical="center"/>
    </xf>
    <xf numFmtId="183" fontId="15" fillId="3" borderId="5" xfId="0" applyNumberFormat="1" applyFont="1" applyFill="1" applyBorder="1" applyAlignment="1">
      <alignment vertical="center"/>
    </xf>
    <xf numFmtId="182" fontId="13" fillId="3" borderId="5" xfId="0" applyNumberFormat="1" applyFont="1" applyFill="1" applyBorder="1" applyAlignment="1">
      <alignment vertical="center"/>
    </xf>
    <xf numFmtId="181" fontId="16" fillId="3" borderId="5" xfId="0" applyNumberFormat="1" applyFont="1" applyFill="1" applyBorder="1" applyAlignment="1">
      <alignment vertical="center"/>
    </xf>
    <xf numFmtId="182" fontId="16" fillId="3" borderId="5" xfId="0" applyNumberFormat="1" applyFont="1" applyFill="1" applyBorder="1" applyAlignment="1">
      <alignment vertical="center"/>
    </xf>
    <xf numFmtId="182" fontId="15" fillId="16" borderId="5" xfId="0" applyNumberFormat="1" applyFont="1" applyFill="1" applyBorder="1" applyAlignment="1">
      <alignment vertical="center"/>
    </xf>
    <xf numFmtId="182" fontId="17" fillId="3" borderId="5" xfId="0" applyNumberFormat="1" applyFont="1" applyFill="1" applyBorder="1" applyAlignment="1">
      <alignment vertical="center"/>
    </xf>
    <xf numFmtId="182" fontId="21" fillId="3" borderId="5" xfId="0" applyNumberFormat="1" applyFont="1" applyFill="1" applyBorder="1" applyAlignment="1">
      <alignment vertical="center"/>
    </xf>
    <xf numFmtId="182" fontId="15" fillId="14" borderId="5" xfId="0" applyNumberFormat="1" applyFont="1" applyFill="1" applyBorder="1" applyAlignment="1">
      <alignment vertical="center"/>
    </xf>
    <xf numFmtId="0" fontId="16" fillId="14" borderId="5" xfId="0" applyFont="1" applyFill="1" applyBorder="1" applyAlignment="1">
      <alignment vertical="center"/>
    </xf>
    <xf numFmtId="183" fontId="17" fillId="3" borderId="5" xfId="0" applyNumberFormat="1" applyFont="1" applyFill="1" applyBorder="1" applyAlignment="1">
      <alignment vertical="center"/>
    </xf>
    <xf numFmtId="181" fontId="13" fillId="3" borderId="5" xfId="0" applyNumberFormat="1" applyFont="1" applyFill="1" applyBorder="1" applyAlignment="1">
      <alignment vertical="center"/>
    </xf>
    <xf numFmtId="0" fontId="13" fillId="3" borderId="5" xfId="0" applyFont="1" applyFill="1" applyBorder="1" applyAlignment="1">
      <alignment horizontal="left" vertical="center"/>
    </xf>
    <xf numFmtId="0" fontId="21" fillId="3" borderId="5" xfId="0" applyFont="1" applyFill="1" applyBorder="1" applyAlignment="1">
      <alignment horizontal="left" vertical="center"/>
    </xf>
    <xf numFmtId="0" fontId="15" fillId="3" borderId="5" xfId="0" applyFont="1" applyFill="1" applyBorder="1" applyAlignment="1">
      <alignment horizontal="left" vertical="center"/>
    </xf>
    <xf numFmtId="181" fontId="17" fillId="3" borderId="5" xfId="0" applyNumberFormat="1" applyFont="1" applyFill="1" applyBorder="1" applyAlignment="1">
      <alignment vertical="center"/>
    </xf>
    <xf numFmtId="182" fontId="14" fillId="3" borderId="5" xfId="0" applyNumberFormat="1" applyFont="1" applyFill="1" applyBorder="1" applyAlignment="1">
      <alignment vertical="center"/>
    </xf>
    <xf numFmtId="0" fontId="32" fillId="3" borderId="5" xfId="0" applyFont="1" applyFill="1" applyBorder="1" applyAlignment="1">
      <alignment vertical="center"/>
    </xf>
    <xf numFmtId="181" fontId="32" fillId="3" borderId="5" xfId="0" applyNumberFormat="1" applyFont="1" applyFill="1" applyBorder="1" applyAlignment="1">
      <alignment vertical="center"/>
    </xf>
    <xf numFmtId="182" fontId="32" fillId="3" borderId="5" xfId="0" applyNumberFormat="1" applyFont="1" applyFill="1" applyBorder="1" applyAlignment="1">
      <alignment vertical="center"/>
    </xf>
    <xf numFmtId="0" fontId="33" fillId="3" borderId="5" xfId="0" applyFont="1" applyFill="1" applyBorder="1" applyAlignment="1">
      <alignment vertical="center"/>
    </xf>
    <xf numFmtId="0" fontId="32" fillId="3" borderId="5" xfId="0" applyFont="1" applyFill="1" applyBorder="1" applyAlignment="1">
      <alignment horizontal="left" vertical="center"/>
    </xf>
    <xf numFmtId="183" fontId="32" fillId="3" borderId="5" xfId="0" applyNumberFormat="1" applyFont="1" applyFill="1" applyBorder="1" applyAlignment="1">
      <alignment vertical="center"/>
    </xf>
    <xf numFmtId="182" fontId="32" fillId="0" borderId="5" xfId="0" applyNumberFormat="1" applyFont="1" applyBorder="1" applyAlignment="1">
      <alignment vertical="center"/>
    </xf>
    <xf numFmtId="182" fontId="32" fillId="0" borderId="5" xfId="0" applyNumberFormat="1" applyFont="1" applyBorder="1" applyAlignment="1">
      <alignment vertical="center"/>
    </xf>
    <xf numFmtId="0" fontId="33" fillId="0" borderId="5" xfId="0" applyFont="1" applyBorder="1" applyAlignment="1">
      <alignment vertical="center"/>
    </xf>
    <xf numFmtId="0" fontId="33" fillId="3" borderId="5" xfId="0" applyFont="1" applyFill="1" applyBorder="1" applyAlignment="1">
      <alignment horizontal="left" vertical="center"/>
    </xf>
    <xf numFmtId="0" fontId="16" fillId="3" borderId="5" xfId="0" applyFont="1" applyFill="1" applyBorder="1" applyAlignment="1">
      <alignment horizontal="left" vertical="center"/>
    </xf>
    <xf numFmtId="0" fontId="17" fillId="3" borderId="5" xfId="0" applyFont="1" applyFill="1" applyBorder="1" applyAlignment="1">
      <alignment horizontal="left" vertical="center"/>
    </xf>
    <xf numFmtId="182" fontId="15" fillId="0" borderId="5" xfId="0" applyNumberFormat="1" applyFont="1" applyBorder="1" applyAlignment="1">
      <alignment vertical="center"/>
    </xf>
    <xf numFmtId="183" fontId="16" fillId="3" borderId="5" xfId="0" applyNumberFormat="1" applyFont="1" applyFill="1" applyBorder="1" applyAlignment="1">
      <alignment vertical="center"/>
    </xf>
    <xf numFmtId="181" fontId="21" fillId="3" borderId="5" xfId="0" applyNumberFormat="1" applyFont="1" applyFill="1" applyBorder="1" applyAlignment="1">
      <alignment vertical="center"/>
    </xf>
    <xf numFmtId="183" fontId="21" fillId="3" borderId="5" xfId="0" applyNumberFormat="1" applyFont="1" applyFill="1" applyBorder="1" applyAlignment="1">
      <alignment vertical="center"/>
    </xf>
    <xf numFmtId="181" fontId="13" fillId="6" borderId="5" xfId="0" applyNumberFormat="1" applyFont="1" applyFill="1" applyBorder="1" applyAlignment="1">
      <alignment vertical="center"/>
    </xf>
    <xf numFmtId="182" fontId="13" fillId="6" borderId="5" xfId="0" applyNumberFormat="1" applyFont="1" applyFill="1" applyBorder="1" applyAlignment="1">
      <alignment vertical="center"/>
    </xf>
    <xf numFmtId="0" fontId="13" fillId="6" borderId="5" xfId="0" applyFont="1" applyFill="1" applyBorder="1" applyAlignment="1">
      <alignment horizontal="left" vertical="center"/>
    </xf>
    <xf numFmtId="183" fontId="15" fillId="6" borderId="5" xfId="0" applyNumberFormat="1" applyFont="1" applyFill="1" applyBorder="1" applyAlignment="1">
      <alignment vertical="center"/>
    </xf>
    <xf numFmtId="0" fontId="21" fillId="6" borderId="5" xfId="0" applyFont="1" applyFill="1" applyBorder="1" applyAlignment="1">
      <alignment vertical="center"/>
    </xf>
    <xf numFmtId="0" fontId="21" fillId="6" borderId="5" xfId="0" applyFont="1" applyFill="1" applyBorder="1" applyAlignment="1">
      <alignment horizontal="left" vertical="center"/>
    </xf>
    <xf numFmtId="182" fontId="21" fillId="6" borderId="5" xfId="0" applyNumberFormat="1" applyFont="1" applyFill="1" applyBorder="1" applyAlignment="1">
      <alignment vertical="center"/>
    </xf>
    <xf numFmtId="0" fontId="15" fillId="6" borderId="5" xfId="0" applyFont="1" applyFill="1" applyBorder="1" applyAlignment="1">
      <alignment horizontal="left" vertical="center"/>
    </xf>
    <xf numFmtId="182" fontId="13" fillId="16" borderId="5" xfId="0" applyNumberFormat="1" applyFont="1" applyFill="1" applyBorder="1" applyAlignment="1">
      <alignment vertical="center"/>
    </xf>
    <xf numFmtId="0" fontId="13" fillId="14" borderId="5" xfId="0" applyFont="1" applyFill="1" applyBorder="1" applyAlignment="1">
      <alignment vertical="center"/>
    </xf>
    <xf numFmtId="0" fontId="15" fillId="14" borderId="5" xfId="0" applyFont="1" applyFill="1" applyBorder="1" applyAlignment="1">
      <alignment vertical="center"/>
    </xf>
    <xf numFmtId="181" fontId="13" fillId="14" borderId="5" xfId="0" applyNumberFormat="1" applyFont="1" applyFill="1" applyBorder="1" applyAlignment="1">
      <alignment vertical="center"/>
    </xf>
    <xf numFmtId="0" fontId="15" fillId="14" borderId="5" xfId="0" applyFont="1" applyFill="1" applyBorder="1" applyAlignment="1">
      <alignment horizontal="left" vertical="center"/>
    </xf>
    <xf numFmtId="0" fontId="21" fillId="3" borderId="5" xfId="0" applyFont="1" applyFill="1" applyBorder="1" applyAlignment="1">
      <alignment horizontal="left" vertical="center"/>
    </xf>
    <xf numFmtId="183" fontId="13" fillId="3" borderId="5" xfId="0" applyNumberFormat="1" applyFont="1" applyFill="1" applyBorder="1" applyAlignment="1">
      <alignment vertical="center"/>
    </xf>
    <xf numFmtId="182" fontId="21" fillId="3" borderId="5" xfId="0" applyNumberFormat="1" applyFont="1" applyFill="1" applyBorder="1" applyAlignment="1">
      <alignment horizontal="left" vertical="center"/>
    </xf>
    <xf numFmtId="182" fontId="15" fillId="3" borderId="5" xfId="0" applyNumberFormat="1" applyFont="1" applyFill="1" applyBorder="1" applyAlignment="1">
      <alignment horizontal="left" vertical="center"/>
    </xf>
    <xf numFmtId="182" fontId="21" fillId="0" borderId="5" xfId="0" applyNumberFormat="1" applyFont="1" applyBorder="1" applyAlignment="1">
      <alignment vertical="center"/>
    </xf>
    <xf numFmtId="0" fontId="17" fillId="0" borderId="5" xfId="0" applyFont="1" applyBorder="1" applyAlignment="1">
      <alignment vertical="center"/>
    </xf>
    <xf numFmtId="181" fontId="13" fillId="5" borderId="5" xfId="0" applyNumberFormat="1" applyFont="1" applyFill="1" applyBorder="1" applyAlignment="1">
      <alignment vertical="center"/>
    </xf>
    <xf numFmtId="182" fontId="21" fillId="5" borderId="5" xfId="0" applyNumberFormat="1" applyFont="1" applyFill="1" applyBorder="1" applyAlignment="1">
      <alignment vertical="center"/>
    </xf>
    <xf numFmtId="181" fontId="15" fillId="14" borderId="5" xfId="0" applyNumberFormat="1" applyFont="1" applyFill="1" applyBorder="1" applyAlignment="1">
      <alignment vertical="center"/>
    </xf>
    <xf numFmtId="182" fontId="16" fillId="14" borderId="5" xfId="0" applyNumberFormat="1" applyFont="1" applyFill="1" applyBorder="1" applyAlignment="1">
      <alignment vertical="center"/>
    </xf>
    <xf numFmtId="183" fontId="15" fillId="14" borderId="5" xfId="0" applyNumberFormat="1" applyFont="1" applyFill="1" applyBorder="1" applyAlignment="1">
      <alignment vertical="center"/>
    </xf>
    <xf numFmtId="183" fontId="15" fillId="3" borderId="5" xfId="0" applyNumberFormat="1" applyFont="1" applyFill="1" applyBorder="1" applyAlignment="1">
      <alignment horizontal="left" vertical="center"/>
    </xf>
    <xf numFmtId="182" fontId="17" fillId="3" borderId="5" xfId="0" applyNumberFormat="1" applyFont="1" applyFill="1" applyBorder="1" applyAlignment="1">
      <alignment horizontal="left" vertical="center"/>
    </xf>
    <xf numFmtId="0" fontId="13" fillId="16" borderId="5" xfId="0" applyFont="1" applyFill="1" applyBorder="1" applyAlignment="1">
      <alignment vertical="center"/>
    </xf>
    <xf numFmtId="181" fontId="13" fillId="16" borderId="5" xfId="0" applyNumberFormat="1" applyFont="1" applyFill="1" applyBorder="1" applyAlignment="1">
      <alignment vertical="center"/>
    </xf>
    <xf numFmtId="0" fontId="15" fillId="16" borderId="5" xfId="0" applyFont="1" applyFill="1" applyBorder="1" applyAlignment="1">
      <alignment vertical="center"/>
    </xf>
    <xf numFmtId="0" fontId="16" fillId="16" borderId="5" xfId="0" applyFont="1" applyFill="1" applyBorder="1" applyAlignment="1">
      <alignment vertical="center"/>
    </xf>
    <xf numFmtId="0" fontId="17" fillId="16" borderId="5" xfId="0" applyFont="1" applyFill="1" applyBorder="1" applyAlignment="1">
      <alignment horizontal="left" vertical="center"/>
    </xf>
    <xf numFmtId="181" fontId="15" fillId="6" borderId="5" xfId="0" applyNumberFormat="1" applyFont="1" applyFill="1" applyBorder="1" applyAlignment="1">
      <alignment vertical="center"/>
    </xf>
    <xf numFmtId="0" fontId="15" fillId="6" borderId="5" xfId="0" applyFont="1" applyFill="1" applyBorder="1" applyAlignment="1">
      <alignment horizontal="left" vertical="center"/>
    </xf>
    <xf numFmtId="183" fontId="17" fillId="6" borderId="5" xfId="0" applyNumberFormat="1" applyFont="1" applyFill="1" applyBorder="1" applyAlignment="1">
      <alignment vertical="center"/>
    </xf>
    <xf numFmtId="0" fontId="34" fillId="3" borderId="5" xfId="0" applyFont="1" applyFill="1" applyBorder="1" applyAlignment="1">
      <alignment vertical="center"/>
    </xf>
    <xf numFmtId="181" fontId="34" fillId="3" borderId="5" xfId="0" applyNumberFormat="1" applyFont="1" applyFill="1" applyBorder="1" applyAlignment="1">
      <alignment vertical="center"/>
    </xf>
    <xf numFmtId="182" fontId="34" fillId="3" borderId="5" xfId="0" applyNumberFormat="1" applyFont="1" applyFill="1" applyBorder="1" applyAlignment="1">
      <alignment vertical="center"/>
    </xf>
    <xf numFmtId="0" fontId="35" fillId="3" borderId="5" xfId="0" applyFont="1" applyFill="1" applyBorder="1" applyAlignment="1">
      <alignment vertical="center"/>
    </xf>
    <xf numFmtId="182" fontId="35" fillId="3" borderId="5" xfId="0" applyNumberFormat="1" applyFont="1" applyFill="1" applyBorder="1" applyAlignment="1">
      <alignment vertical="center"/>
    </xf>
    <xf numFmtId="0" fontId="34" fillId="3" borderId="5" xfId="0" applyFont="1" applyFill="1" applyBorder="1" applyAlignment="1">
      <alignment horizontal="left" vertical="center"/>
    </xf>
    <xf numFmtId="183" fontId="34" fillId="3" borderId="5" xfId="0" applyNumberFormat="1" applyFont="1" applyFill="1" applyBorder="1" applyAlignment="1">
      <alignment vertical="center"/>
    </xf>
    <xf numFmtId="182" fontId="34" fillId="3" borderId="5" xfId="0" applyNumberFormat="1" applyFont="1" applyFill="1" applyBorder="1" applyAlignment="1">
      <alignment horizontal="left" vertical="center"/>
    </xf>
    <xf numFmtId="0" fontId="15" fillId="17" borderId="5" xfId="0" applyFont="1" applyFill="1" applyBorder="1" applyAlignment="1">
      <alignment vertical="center"/>
    </xf>
    <xf numFmtId="181" fontId="15" fillId="17" borderId="5" xfId="0" applyNumberFormat="1" applyFont="1" applyFill="1" applyBorder="1" applyAlignment="1">
      <alignment vertical="center"/>
    </xf>
    <xf numFmtId="0" fontId="16" fillId="17" borderId="5" xfId="0" applyFont="1" applyFill="1" applyBorder="1" applyAlignment="1">
      <alignment vertical="center"/>
    </xf>
    <xf numFmtId="0" fontId="15" fillId="17" borderId="5" xfId="0" applyFont="1" applyFill="1" applyBorder="1" applyAlignment="1">
      <alignment horizontal="left" vertical="center"/>
    </xf>
    <xf numFmtId="182" fontId="15" fillId="17" borderId="5" xfId="0" applyNumberFormat="1" applyFont="1" applyFill="1" applyBorder="1" applyAlignment="1">
      <alignment vertical="center"/>
    </xf>
    <xf numFmtId="183" fontId="15" fillId="17" borderId="5" xfId="0" applyNumberFormat="1" applyFont="1" applyFill="1" applyBorder="1" applyAlignment="1">
      <alignment vertical="center"/>
    </xf>
    <xf numFmtId="182" fontId="16" fillId="17" borderId="5" xfId="0" applyNumberFormat="1" applyFont="1" applyFill="1" applyBorder="1" applyAlignment="1">
      <alignment vertical="center"/>
    </xf>
    <xf numFmtId="181" fontId="15" fillId="15" borderId="5" xfId="0" applyNumberFormat="1" applyFont="1" applyFill="1" applyBorder="1" applyAlignment="1">
      <alignment vertical="center"/>
    </xf>
    <xf numFmtId="182" fontId="16" fillId="15" borderId="5" xfId="0" applyNumberFormat="1" applyFont="1" applyFill="1" applyBorder="1" applyAlignment="1">
      <alignment vertical="center"/>
    </xf>
    <xf numFmtId="0" fontId="14" fillId="15" borderId="5" xfId="0" applyFont="1" applyFill="1" applyBorder="1" applyAlignment="1">
      <alignment vertical="center"/>
    </xf>
    <xf numFmtId="182" fontId="21" fillId="17" borderId="5" xfId="0" applyNumberFormat="1" applyFont="1" applyFill="1" applyBorder="1" applyAlignment="1">
      <alignment vertical="center"/>
    </xf>
    <xf numFmtId="182" fontId="21" fillId="14" borderId="5" xfId="0" applyNumberFormat="1" applyFont="1" applyFill="1" applyBorder="1" applyAlignment="1">
      <alignment vertical="center"/>
    </xf>
    <xf numFmtId="0" fontId="17" fillId="15" borderId="5" xfId="0" applyFont="1" applyFill="1" applyBorder="1" applyAlignment="1">
      <alignment vertical="center"/>
    </xf>
    <xf numFmtId="0" fontId="17" fillId="17" borderId="5" xfId="0" applyFont="1" applyFill="1" applyBorder="1" applyAlignment="1">
      <alignment vertical="center"/>
    </xf>
    <xf numFmtId="0" fontId="17" fillId="0" borderId="5" xfId="0" applyFont="1" applyBorder="1" applyAlignment="1">
      <alignment vertical="center"/>
    </xf>
    <xf numFmtId="182" fontId="13" fillId="17" borderId="5" xfId="0" applyNumberFormat="1" applyFont="1" applyFill="1" applyBorder="1" applyAlignment="1">
      <alignment vertical="center"/>
    </xf>
    <xf numFmtId="183" fontId="17" fillId="17" borderId="5" xfId="0" applyNumberFormat="1" applyFont="1" applyFill="1" applyBorder="1" applyAlignment="1">
      <alignment vertical="center"/>
    </xf>
    <xf numFmtId="182" fontId="17" fillId="17" borderId="5" xfId="0" applyNumberFormat="1" applyFont="1" applyFill="1" applyBorder="1" applyAlignment="1">
      <alignment vertical="center"/>
    </xf>
    <xf numFmtId="11" fontId="13" fillId="0" borderId="5" xfId="0" applyNumberFormat="1" applyFont="1" applyBorder="1" applyAlignment="1">
      <alignment vertical="center"/>
    </xf>
    <xf numFmtId="181" fontId="15" fillId="0" borderId="5" xfId="0" applyNumberFormat="1" applyFont="1" applyBorder="1" applyAlignment="1">
      <alignment vertical="center"/>
    </xf>
    <xf numFmtId="0" fontId="17" fillId="3" borderId="5" xfId="0" applyFont="1" applyFill="1" applyBorder="1" applyAlignment="1">
      <alignment vertical="center"/>
    </xf>
    <xf numFmtId="0" fontId="13" fillId="10" borderId="5" xfId="0" applyFont="1" applyFill="1" applyBorder="1" applyAlignment="1">
      <alignment vertical="center"/>
    </xf>
    <xf numFmtId="181" fontId="13" fillId="10" borderId="5" xfId="0" applyNumberFormat="1" applyFont="1" applyFill="1" applyBorder="1" applyAlignment="1">
      <alignment vertical="center"/>
    </xf>
    <xf numFmtId="183" fontId="15" fillId="10" borderId="5" xfId="0" applyNumberFormat="1" applyFont="1" applyFill="1" applyBorder="1" applyAlignment="1">
      <alignment vertical="center"/>
    </xf>
    <xf numFmtId="182" fontId="13" fillId="10" borderId="5" xfId="0" applyNumberFormat="1" applyFont="1" applyFill="1" applyBorder="1" applyAlignment="1">
      <alignment vertical="center"/>
    </xf>
    <xf numFmtId="182" fontId="17" fillId="10" borderId="5" xfId="0" applyNumberFormat="1" applyFont="1" applyFill="1" applyBorder="1" applyAlignment="1">
      <alignment vertical="center"/>
    </xf>
    <xf numFmtId="182" fontId="21" fillId="10" borderId="5" xfId="0" applyNumberFormat="1" applyFont="1" applyFill="1" applyBorder="1" applyAlignment="1">
      <alignment vertical="center"/>
    </xf>
    <xf numFmtId="181" fontId="21" fillId="10" borderId="5" xfId="0" applyNumberFormat="1" applyFont="1" applyFill="1" applyBorder="1" applyAlignment="1">
      <alignment vertical="center"/>
    </xf>
    <xf numFmtId="0" fontId="17" fillId="10" borderId="5" xfId="0" applyFont="1" applyFill="1" applyBorder="1" applyAlignment="1">
      <alignment vertical="center"/>
    </xf>
    <xf numFmtId="182" fontId="15" fillId="10" borderId="5" xfId="0" applyNumberFormat="1" applyFont="1" applyFill="1" applyBorder="1" applyAlignment="1">
      <alignment horizontal="left" vertical="center"/>
    </xf>
    <xf numFmtId="0" fontId="15" fillId="16" borderId="5" xfId="0" applyFont="1" applyFill="1" applyBorder="1" applyAlignment="1">
      <alignment horizontal="left" vertical="center"/>
    </xf>
    <xf numFmtId="0" fontId="15" fillId="18" borderId="5" xfId="0" applyFont="1" applyFill="1" applyBorder="1" applyAlignment="1">
      <alignment vertical="center"/>
    </xf>
    <xf numFmtId="181" fontId="15" fillId="18" borderId="5" xfId="0" applyNumberFormat="1" applyFont="1" applyFill="1" applyBorder="1" applyAlignment="1">
      <alignment vertical="center"/>
    </xf>
    <xf numFmtId="182" fontId="15" fillId="18" borderId="5" xfId="0" applyNumberFormat="1" applyFont="1" applyFill="1" applyBorder="1" applyAlignment="1">
      <alignment vertical="center"/>
    </xf>
    <xf numFmtId="182" fontId="16" fillId="18" borderId="5" xfId="0" applyNumberFormat="1" applyFont="1" applyFill="1" applyBorder="1" applyAlignment="1">
      <alignment vertical="center"/>
    </xf>
    <xf numFmtId="0" fontId="15" fillId="18" borderId="5" xfId="0" applyFont="1" applyFill="1" applyBorder="1" applyAlignment="1">
      <alignment horizontal="left" vertical="center"/>
    </xf>
    <xf numFmtId="183" fontId="15" fillId="18" borderId="5" xfId="0" applyNumberFormat="1" applyFont="1" applyFill="1" applyBorder="1" applyAlignment="1">
      <alignment vertical="center"/>
    </xf>
    <xf numFmtId="0" fontId="13" fillId="18" borderId="0" xfId="0" applyFont="1" applyFill="1"/>
    <xf numFmtId="0" fontId="16" fillId="18" borderId="5" xfId="0" applyFont="1" applyFill="1" applyBorder="1" applyAlignment="1">
      <alignment vertical="center"/>
    </xf>
    <xf numFmtId="0" fontId="15" fillId="18" borderId="5" xfId="0" applyFont="1" applyFill="1" applyBorder="1" applyAlignment="1">
      <alignment horizontal="left" vertical="center"/>
    </xf>
    <xf numFmtId="0" fontId="21" fillId="5" borderId="5" xfId="0" applyFont="1" applyFill="1" applyBorder="1" applyAlignment="1">
      <alignment horizontal="left" vertical="center"/>
    </xf>
    <xf numFmtId="0" fontId="15" fillId="8" borderId="5" xfId="0" applyFont="1" applyFill="1" applyBorder="1" applyAlignment="1">
      <alignment horizontal="left" vertical="center"/>
    </xf>
    <xf numFmtId="183" fontId="15" fillId="8" borderId="5" xfId="0" applyNumberFormat="1" applyFont="1" applyFill="1" applyBorder="1" applyAlignment="1">
      <alignment vertical="center"/>
    </xf>
    <xf numFmtId="0" fontId="13" fillId="8" borderId="5" xfId="0" applyFont="1" applyFill="1" applyBorder="1" applyAlignment="1">
      <alignment vertical="center"/>
    </xf>
    <xf numFmtId="181" fontId="13" fillId="8" borderId="5" xfId="0" applyNumberFormat="1" applyFont="1" applyFill="1" applyBorder="1" applyAlignment="1">
      <alignment vertical="center"/>
    </xf>
    <xf numFmtId="182" fontId="13" fillId="8" borderId="5" xfId="0" applyNumberFormat="1" applyFont="1" applyFill="1" applyBorder="1" applyAlignment="1">
      <alignment vertical="center"/>
    </xf>
    <xf numFmtId="182" fontId="21" fillId="8" borderId="5" xfId="0" applyNumberFormat="1" applyFont="1" applyFill="1" applyBorder="1" applyAlignment="1">
      <alignment vertical="center"/>
    </xf>
    <xf numFmtId="0" fontId="13" fillId="19" borderId="5" xfId="0" applyFont="1" applyFill="1" applyBorder="1" applyAlignment="1">
      <alignment vertical="center"/>
    </xf>
    <xf numFmtId="181" fontId="13" fillId="19" borderId="5" xfId="0" applyNumberFormat="1" applyFont="1" applyFill="1" applyBorder="1" applyAlignment="1">
      <alignment vertical="center"/>
    </xf>
    <xf numFmtId="0" fontId="15" fillId="19" borderId="5" xfId="0" applyFont="1" applyFill="1" applyBorder="1" applyAlignment="1">
      <alignment vertical="center"/>
    </xf>
    <xf numFmtId="0" fontId="16" fillId="19" borderId="5" xfId="0" applyFont="1" applyFill="1" applyBorder="1" applyAlignment="1">
      <alignment vertical="center"/>
    </xf>
    <xf numFmtId="0" fontId="15" fillId="19" borderId="5" xfId="0" applyFont="1" applyFill="1" applyBorder="1" applyAlignment="1">
      <alignment horizontal="left" vertical="center"/>
    </xf>
    <xf numFmtId="182" fontId="15" fillId="19" borderId="5" xfId="0" applyNumberFormat="1" applyFont="1" applyFill="1" applyBorder="1" applyAlignment="1">
      <alignment vertical="center"/>
    </xf>
    <xf numFmtId="183" fontId="15" fillId="19" borderId="5" xfId="0" applyNumberFormat="1" applyFont="1" applyFill="1" applyBorder="1" applyAlignment="1">
      <alignment vertical="center"/>
    </xf>
    <xf numFmtId="182" fontId="13" fillId="19" borderId="5" xfId="0" applyNumberFormat="1" applyFont="1" applyFill="1" applyBorder="1" applyAlignment="1">
      <alignment vertical="center"/>
    </xf>
    <xf numFmtId="182" fontId="14" fillId="19" borderId="5" xfId="0" applyNumberFormat="1" applyFont="1" applyFill="1" applyBorder="1" applyAlignment="1">
      <alignment vertical="center"/>
    </xf>
    <xf numFmtId="182" fontId="21" fillId="19" borderId="5" xfId="0" applyNumberFormat="1" applyFont="1" applyFill="1" applyBorder="1" applyAlignment="1">
      <alignment vertical="center"/>
    </xf>
    <xf numFmtId="183" fontId="17" fillId="19" borderId="5" xfId="0" applyNumberFormat="1" applyFont="1" applyFill="1" applyBorder="1" applyAlignment="1">
      <alignment vertical="center"/>
    </xf>
    <xf numFmtId="181" fontId="15" fillId="19" borderId="5" xfId="0" applyNumberFormat="1" applyFont="1" applyFill="1" applyBorder="1" applyAlignment="1">
      <alignment vertical="center"/>
    </xf>
    <xf numFmtId="182" fontId="16" fillId="19" borderId="5" xfId="0" applyNumberFormat="1" applyFont="1" applyFill="1" applyBorder="1" applyAlignment="1">
      <alignment vertical="center"/>
    </xf>
    <xf numFmtId="0" fontId="21" fillId="19" borderId="5" xfId="0" applyFont="1" applyFill="1" applyBorder="1" applyAlignment="1">
      <alignment vertical="center"/>
    </xf>
    <xf numFmtId="0" fontId="21" fillId="19" borderId="5" xfId="0" applyFont="1" applyFill="1" applyBorder="1" applyAlignment="1">
      <alignment horizontal="left" vertical="center"/>
    </xf>
    <xf numFmtId="0" fontId="15" fillId="20" borderId="5" xfId="0" applyFont="1" applyFill="1" applyBorder="1" applyAlignment="1">
      <alignment horizontal="left" vertical="center"/>
    </xf>
    <xf numFmtId="182" fontId="21" fillId="20" borderId="5" xfId="0" applyNumberFormat="1" applyFont="1" applyFill="1" applyBorder="1" applyAlignment="1">
      <alignment vertical="center"/>
    </xf>
    <xf numFmtId="183" fontId="15" fillId="20" borderId="5" xfId="0" applyNumberFormat="1" applyFont="1" applyFill="1" applyBorder="1" applyAlignment="1">
      <alignment vertical="center"/>
    </xf>
    <xf numFmtId="0" fontId="21" fillId="20" borderId="5" xfId="0" applyFont="1" applyFill="1" applyBorder="1" applyAlignment="1">
      <alignment horizontal="left" vertical="center"/>
    </xf>
    <xf numFmtId="182" fontId="15" fillId="20" borderId="5" xfId="0" applyNumberFormat="1" applyFont="1" applyFill="1" applyBorder="1" applyAlignment="1">
      <alignment vertical="center"/>
    </xf>
    <xf numFmtId="0" fontId="17" fillId="19" borderId="5" xfId="0" applyFont="1" applyFill="1" applyBorder="1" applyAlignment="1">
      <alignment vertical="center"/>
    </xf>
    <xf numFmtId="0" fontId="15" fillId="21" borderId="5" xfId="0" applyFont="1" applyFill="1" applyBorder="1" applyAlignment="1">
      <alignment vertical="center"/>
    </xf>
    <xf numFmtId="181" fontId="15" fillId="21" borderId="5" xfId="0" applyNumberFormat="1" applyFont="1" applyFill="1" applyBorder="1" applyAlignment="1">
      <alignment vertical="center"/>
    </xf>
    <xf numFmtId="0" fontId="16" fillId="21" borderId="5" xfId="0" applyFont="1" applyFill="1" applyBorder="1" applyAlignment="1">
      <alignment vertical="center"/>
    </xf>
    <xf numFmtId="0" fontId="15" fillId="21" borderId="5" xfId="0" applyFont="1" applyFill="1" applyBorder="1" applyAlignment="1">
      <alignment horizontal="left" vertical="center"/>
    </xf>
    <xf numFmtId="182" fontId="15" fillId="21" borderId="5" xfId="0" applyNumberFormat="1" applyFont="1" applyFill="1" applyBorder="1" applyAlignment="1">
      <alignment vertical="center"/>
    </xf>
    <xf numFmtId="183" fontId="15" fillId="21" borderId="5" xfId="0" applyNumberFormat="1" applyFont="1" applyFill="1" applyBorder="1" applyAlignment="1">
      <alignment vertical="center"/>
    </xf>
    <xf numFmtId="182" fontId="16" fillId="21" borderId="5" xfId="0" applyNumberFormat="1" applyFont="1" applyFill="1" applyBorder="1" applyAlignment="1">
      <alignment vertical="center"/>
    </xf>
    <xf numFmtId="185" fontId="21" fillId="21" borderId="5" xfId="0" applyNumberFormat="1" applyFont="1" applyFill="1" applyBorder="1" applyAlignment="1">
      <alignment vertical="center"/>
    </xf>
    <xf numFmtId="185" fontId="15" fillId="21" borderId="5" xfId="0" applyNumberFormat="1" applyFont="1" applyFill="1" applyBorder="1" applyAlignment="1">
      <alignment vertical="center"/>
    </xf>
    <xf numFmtId="187" fontId="15" fillId="21" borderId="5" xfId="0" applyNumberFormat="1" applyFont="1" applyFill="1" applyBorder="1" applyAlignment="1">
      <alignment horizontal="left" vertical="center"/>
    </xf>
    <xf numFmtId="11" fontId="13" fillId="0" borderId="5" xfId="0" applyNumberFormat="1" applyFont="1" applyBorder="1" applyAlignment="1">
      <alignment vertical="center"/>
    </xf>
    <xf numFmtId="11" fontId="15" fillId="0" borderId="5" xfId="0" applyNumberFormat="1" applyFont="1" applyBorder="1" applyAlignment="1">
      <alignment vertical="center"/>
    </xf>
    <xf numFmtId="183" fontId="16" fillId="21" borderId="5" xfId="0" applyNumberFormat="1" applyFont="1" applyFill="1" applyBorder="1" applyAlignment="1">
      <alignment vertical="center"/>
    </xf>
    <xf numFmtId="182" fontId="21" fillId="0" borderId="5" xfId="0" applyNumberFormat="1" applyFont="1" applyBorder="1" applyAlignment="1">
      <alignment vertical="center"/>
    </xf>
    <xf numFmtId="0" fontId="21" fillId="0" borderId="5" xfId="0" applyFont="1" applyBorder="1" applyAlignment="1">
      <alignment horizontal="left" vertical="center"/>
    </xf>
    <xf numFmtId="182" fontId="15" fillId="0" borderId="5" xfId="0" applyNumberFormat="1" applyFont="1" applyBorder="1" applyAlignment="1">
      <alignment horizontal="left" vertical="center"/>
    </xf>
    <xf numFmtId="0" fontId="13" fillId="22" borderId="5" xfId="0" applyFont="1" applyFill="1" applyBorder="1" applyAlignment="1">
      <alignment vertical="center"/>
    </xf>
    <xf numFmtId="181" fontId="13" fillId="22" borderId="5" xfId="0" applyNumberFormat="1" applyFont="1" applyFill="1" applyBorder="1" applyAlignment="1">
      <alignment vertical="center"/>
    </xf>
    <xf numFmtId="0" fontId="15" fillId="22" borderId="5" xfId="0" applyFont="1" applyFill="1" applyBorder="1" applyAlignment="1">
      <alignment vertical="center"/>
    </xf>
    <xf numFmtId="0" fontId="16" fillId="22" borderId="5" xfId="0" applyFont="1" applyFill="1" applyBorder="1" applyAlignment="1">
      <alignment vertical="center"/>
    </xf>
    <xf numFmtId="0" fontId="15" fillId="22" borderId="5" xfId="0" applyFont="1" applyFill="1" applyBorder="1" applyAlignment="1">
      <alignment horizontal="left" vertical="center"/>
    </xf>
    <xf numFmtId="182" fontId="15" fillId="22" borderId="5" xfId="0" applyNumberFormat="1" applyFont="1" applyFill="1" applyBorder="1" applyAlignment="1">
      <alignment vertical="center"/>
    </xf>
    <xf numFmtId="182" fontId="13" fillId="22" borderId="5" xfId="0" applyNumberFormat="1" applyFont="1" applyFill="1" applyBorder="1" applyAlignment="1">
      <alignment vertical="center"/>
    </xf>
    <xf numFmtId="0" fontId="14" fillId="22" borderId="5" xfId="0" applyFont="1" applyFill="1" applyBorder="1" applyAlignment="1">
      <alignment vertical="center"/>
    </xf>
    <xf numFmtId="183" fontId="15" fillId="22" borderId="5" xfId="0" applyNumberFormat="1" applyFont="1" applyFill="1" applyBorder="1" applyAlignment="1">
      <alignment vertical="center"/>
    </xf>
    <xf numFmtId="182" fontId="14" fillId="22" borderId="5" xfId="0" applyNumberFormat="1" applyFont="1" applyFill="1" applyBorder="1" applyAlignment="1">
      <alignment vertical="center"/>
    </xf>
    <xf numFmtId="0" fontId="17" fillId="22" borderId="5" xfId="0" applyFont="1" applyFill="1" applyBorder="1" applyAlignment="1">
      <alignment vertical="center"/>
    </xf>
    <xf numFmtId="182" fontId="21" fillId="22" borderId="5" xfId="0" applyNumberFormat="1" applyFont="1" applyFill="1" applyBorder="1" applyAlignment="1">
      <alignment vertical="center"/>
    </xf>
    <xf numFmtId="181" fontId="15" fillId="22" borderId="5" xfId="0" applyNumberFormat="1" applyFont="1" applyFill="1" applyBorder="1" applyAlignment="1">
      <alignment vertical="center"/>
    </xf>
    <xf numFmtId="0" fontId="21" fillId="22" borderId="5" xfId="0" applyFont="1" applyFill="1" applyBorder="1" applyAlignment="1">
      <alignment vertical="center"/>
    </xf>
    <xf numFmtId="181" fontId="21" fillId="22" borderId="5" xfId="0" applyNumberFormat="1" applyFont="1" applyFill="1" applyBorder="1" applyAlignment="1">
      <alignment vertical="center"/>
    </xf>
    <xf numFmtId="183" fontId="17" fillId="22" borderId="5" xfId="0" applyNumberFormat="1" applyFont="1" applyFill="1" applyBorder="1" applyAlignment="1">
      <alignment vertical="center"/>
    </xf>
    <xf numFmtId="183" fontId="17" fillId="0" borderId="5" xfId="0" applyNumberFormat="1" applyFont="1" applyBorder="1" applyAlignment="1">
      <alignment vertical="center"/>
    </xf>
    <xf numFmtId="0" fontId="17" fillId="22" borderId="5" xfId="0" applyFont="1" applyFill="1" applyBorder="1" applyAlignment="1">
      <alignment horizontal="left" vertical="center"/>
    </xf>
    <xf numFmtId="0" fontId="21" fillId="22" borderId="5" xfId="0" applyFont="1" applyFill="1" applyBorder="1" applyAlignment="1">
      <alignment horizontal="left" vertical="center"/>
    </xf>
    <xf numFmtId="0" fontId="13" fillId="21" borderId="5" xfId="0" applyFont="1" applyFill="1" applyBorder="1" applyAlignment="1">
      <alignment vertical="center"/>
    </xf>
    <xf numFmtId="181" fontId="13" fillId="21" borderId="5" xfId="0" applyNumberFormat="1" applyFont="1" applyFill="1" applyBorder="1" applyAlignment="1">
      <alignment vertical="center"/>
    </xf>
    <xf numFmtId="0" fontId="21" fillId="21" borderId="5" xfId="0" applyFont="1" applyFill="1" applyBorder="1" applyAlignment="1">
      <alignment vertical="center"/>
    </xf>
    <xf numFmtId="0" fontId="21" fillId="21" borderId="5" xfId="0" applyFont="1" applyFill="1" applyBorder="1" applyAlignment="1">
      <alignment horizontal="left" vertical="center"/>
    </xf>
    <xf numFmtId="182" fontId="13" fillId="21" borderId="5" xfId="0" applyNumberFormat="1" applyFont="1" applyFill="1" applyBorder="1" applyAlignment="1">
      <alignment vertical="center"/>
    </xf>
    <xf numFmtId="182" fontId="17" fillId="21" borderId="5" xfId="0" applyNumberFormat="1" applyFont="1" applyFill="1" applyBorder="1" applyAlignment="1">
      <alignment vertical="center"/>
    </xf>
    <xf numFmtId="0" fontId="13" fillId="21" borderId="5" xfId="0" applyFont="1" applyFill="1" applyBorder="1" applyAlignment="1">
      <alignment horizontal="left" vertical="center"/>
    </xf>
    <xf numFmtId="0" fontId="13" fillId="14" borderId="5" xfId="0" applyFont="1" applyFill="1" applyBorder="1" applyAlignment="1">
      <alignment horizontal="left" vertical="center"/>
    </xf>
    <xf numFmtId="182" fontId="13" fillId="22" borderId="5" xfId="0" applyNumberFormat="1" applyFont="1" applyFill="1" applyBorder="1" applyAlignment="1">
      <alignment horizontal="right" vertical="center"/>
    </xf>
    <xf numFmtId="0" fontId="13" fillId="22" borderId="5" xfId="0" applyFont="1" applyFill="1" applyBorder="1" applyAlignment="1">
      <alignment horizontal="left" vertical="center"/>
    </xf>
    <xf numFmtId="182" fontId="16" fillId="22" borderId="5" xfId="0" applyNumberFormat="1" applyFont="1" applyFill="1" applyBorder="1" applyAlignment="1">
      <alignment vertical="center"/>
    </xf>
    <xf numFmtId="0" fontId="21" fillId="8" borderId="5" xfId="0" applyFont="1" applyFill="1" applyBorder="1" applyAlignment="1">
      <alignment vertical="center"/>
    </xf>
    <xf numFmtId="181" fontId="21" fillId="8" borderId="5" xfId="0" applyNumberFormat="1" applyFont="1" applyFill="1" applyBorder="1" applyAlignment="1">
      <alignment vertical="center"/>
    </xf>
    <xf numFmtId="0" fontId="17" fillId="8" borderId="5" xfId="0" applyFont="1" applyFill="1" applyBorder="1" applyAlignment="1">
      <alignment vertical="center"/>
    </xf>
    <xf numFmtId="0" fontId="21" fillId="8" borderId="5" xfId="0" applyFont="1" applyFill="1" applyBorder="1" applyAlignment="1">
      <alignment horizontal="left" vertical="center"/>
    </xf>
    <xf numFmtId="182" fontId="17" fillId="8" borderId="5" xfId="0" applyNumberFormat="1" applyFont="1" applyFill="1" applyBorder="1" applyAlignment="1">
      <alignment vertical="center"/>
    </xf>
    <xf numFmtId="181" fontId="21" fillId="6" borderId="5" xfId="0" applyNumberFormat="1" applyFont="1" applyFill="1" applyBorder="1" applyAlignment="1">
      <alignment vertical="center"/>
    </xf>
    <xf numFmtId="0" fontId="17" fillId="6" borderId="5" xfId="0" applyFont="1" applyFill="1" applyBorder="1" applyAlignment="1">
      <alignment vertical="center"/>
    </xf>
    <xf numFmtId="0" fontId="16" fillId="6" borderId="5" xfId="0" applyFont="1" applyFill="1" applyBorder="1" applyAlignment="1">
      <alignment horizontal="left" vertical="center"/>
    </xf>
    <xf numFmtId="0" fontId="14" fillId="6" borderId="5" xfId="0" applyFont="1" applyFill="1" applyBorder="1" applyAlignment="1">
      <alignment vertical="center"/>
    </xf>
    <xf numFmtId="0" fontId="16" fillId="14" borderId="5" xfId="0" applyFont="1" applyFill="1" applyBorder="1" applyAlignment="1">
      <alignment horizontal="left" vertical="center"/>
    </xf>
    <xf numFmtId="183" fontId="16" fillId="6" borderId="5" xfId="0" applyNumberFormat="1" applyFont="1" applyFill="1" applyBorder="1" applyAlignment="1">
      <alignment vertical="center"/>
    </xf>
    <xf numFmtId="0" fontId="13" fillId="15" borderId="7" xfId="0" applyFont="1" applyFill="1" applyBorder="1" applyAlignment="1">
      <alignment vertical="center"/>
    </xf>
    <xf numFmtId="0" fontId="13" fillId="15" borderId="5" xfId="0" applyFont="1" applyFill="1" applyBorder="1" applyAlignment="1">
      <alignment horizontal="left" vertical="center"/>
    </xf>
    <xf numFmtId="0" fontId="14" fillId="0" borderId="5" xfId="0" applyFont="1" applyBorder="1" applyAlignment="1">
      <alignment vertical="center" wrapText="1"/>
    </xf>
    <xf numFmtId="0" fontId="14" fillId="0" borderId="5" xfId="0" applyFont="1" applyBorder="1" applyAlignment="1">
      <alignment horizontal="left" vertical="center" wrapText="1"/>
    </xf>
    <xf numFmtId="183" fontId="16" fillId="0" borderId="0" xfId="0" applyNumberFormat="1" applyFont="1" applyAlignment="1">
      <alignment vertical="center" wrapText="1"/>
    </xf>
    <xf numFmtId="182" fontId="14" fillId="0" borderId="0" xfId="0" applyNumberFormat="1" applyFont="1" applyAlignment="1">
      <alignment vertical="center" wrapText="1"/>
    </xf>
    <xf numFmtId="0" fontId="14" fillId="0" borderId="0" xfId="0" applyFont="1" applyAlignment="1">
      <alignment vertical="center" wrapText="1"/>
    </xf>
    <xf numFmtId="0" fontId="14" fillId="0" borderId="0" xfId="0" applyFont="1" applyAlignment="1">
      <alignment vertical="center"/>
    </xf>
    <xf numFmtId="0" fontId="36" fillId="0" borderId="0" xfId="0" applyFont="1"/>
    <xf numFmtId="0" fontId="0" fillId="0" borderId="8" xfId="0" applyFont="1" applyBorder="1" applyAlignment="1">
      <alignment horizontal="center" vertical="center"/>
    </xf>
    <xf numFmtId="0" fontId="0" fillId="0" borderId="9" xfId="0" applyFont="1" applyBorder="1" applyAlignment="1">
      <alignment horizontal="center" vertical="center"/>
    </xf>
    <xf numFmtId="0" fontId="0" fillId="0" borderId="10" xfId="0" applyFont="1" applyBorder="1" applyAlignment="1">
      <alignment horizontal="center" vertical="center"/>
    </xf>
    <xf numFmtId="0" fontId="0" fillId="0" borderId="9" xfId="0" applyFont="1" applyBorder="1" applyAlignment="1">
      <alignment horizontal="center" vertical="center"/>
    </xf>
    <xf numFmtId="0" fontId="0" fillId="0" borderId="11" xfId="0" applyBorder="1" applyAlignment="1">
      <alignment horizontal="center" vertical="center"/>
    </xf>
    <xf numFmtId="0" fontId="0" fillId="0" borderId="0" xfId="0" applyBorder="1" applyAlignment="1">
      <alignment horizontal="center" vertical="center"/>
    </xf>
    <xf numFmtId="0" fontId="37" fillId="0" borderId="0" xfId="0" applyFont="1"/>
    <xf numFmtId="0" fontId="0" fillId="0" borderId="12" xfId="0" applyBorder="1" applyAlignment="1">
      <alignment horizontal="center" vertical="center"/>
    </xf>
    <xf numFmtId="0" fontId="0" fillId="0" borderId="13" xfId="0" applyBorder="1" applyAlignment="1">
      <alignment horizontal="center" vertical="center"/>
    </xf>
    <xf numFmtId="0" fontId="0" fillId="0" borderId="14" xfId="0" applyBorder="1" applyAlignment="1">
      <alignment horizontal="center" vertical="center"/>
    </xf>
    <xf numFmtId="0" fontId="0" fillId="0" borderId="13" xfId="0" applyBorder="1" applyAlignment="1">
      <alignment horizontal="center" vertical="center"/>
    </xf>
    <xf numFmtId="0" fontId="0" fillId="0" borderId="15" xfId="0" applyBorder="1" applyAlignment="1">
      <alignment horizontal="center" vertical="center"/>
    </xf>
    <xf numFmtId="0" fontId="0" fillId="0" borderId="16" xfId="0" applyFont="1" applyBorder="1" applyAlignment="1">
      <alignment horizontal="center" vertical="center"/>
    </xf>
    <xf numFmtId="0" fontId="0" fillId="0" borderId="4" xfId="0" applyFont="1" applyBorder="1" applyAlignment="1">
      <alignment horizontal="center" vertical="center"/>
    </xf>
    <xf numFmtId="0" fontId="0" fillId="0" borderId="17" xfId="0" applyFont="1" applyBorder="1" applyAlignment="1">
      <alignment horizontal="center" vertical="center"/>
    </xf>
    <xf numFmtId="0" fontId="0" fillId="0" borderId="18" xfId="0" applyFont="1" applyBorder="1" applyAlignment="1">
      <alignment horizontal="center" vertical="center"/>
    </xf>
    <xf numFmtId="0" fontId="0" fillId="0" borderId="0" xfId="0" applyFont="1" applyBorder="1" applyAlignment="1">
      <alignment horizontal="center" vertical="center"/>
    </xf>
    <xf numFmtId="0" fontId="0" fillId="0" borderId="18" xfId="0" applyBorder="1"/>
    <xf numFmtId="0" fontId="0" fillId="0" borderId="0" xfId="0" applyBorder="1"/>
    <xf numFmtId="0" fontId="38" fillId="0" borderId="16" xfId="0" applyFont="1" applyBorder="1" applyAlignment="1">
      <alignment horizontal="center" vertical="center"/>
    </xf>
    <xf numFmtId="0" fontId="0" fillId="0" borderId="19" xfId="0" applyFont="1" applyBorder="1" applyAlignment="1">
      <alignment horizontal="center" vertical="center"/>
    </xf>
    <xf numFmtId="0" fontId="0" fillId="0" borderId="20" xfId="0" applyBorder="1" applyAlignment="1">
      <alignment horizontal="center" vertical="center"/>
    </xf>
    <xf numFmtId="0" fontId="0" fillId="0" borderId="21" xfId="0" applyBorder="1"/>
    <xf numFmtId="0" fontId="0" fillId="0" borderId="22" xfId="0" applyFont="1" applyBorder="1" applyAlignment="1">
      <alignment horizontal="center" vertical="center"/>
    </xf>
    <xf numFmtId="0" fontId="0" fillId="0" borderId="23" xfId="0" applyFont="1" applyBorder="1" applyAlignment="1">
      <alignment horizontal="center" vertical="center"/>
    </xf>
    <xf numFmtId="0" fontId="0" fillId="0" borderId="24" xfId="0" applyBorder="1"/>
    <xf numFmtId="0" fontId="0" fillId="0" borderId="0" xfId="0" applyBorder="1" applyAlignment="1">
      <alignment horizontal="center" vertical="center"/>
    </xf>
    <xf numFmtId="0" fontId="0" fillId="0" borderId="4" xfId="0" applyBorder="1"/>
    <xf numFmtId="0" fontId="39" fillId="0" borderId="16" xfId="0" applyFont="1" applyBorder="1" applyAlignment="1">
      <alignment horizontal="center" vertical="center"/>
    </xf>
    <xf numFmtId="0" fontId="39" fillId="0" borderId="4" xfId="0" applyFont="1" applyBorder="1" applyAlignment="1">
      <alignment horizontal="center" vertical="center"/>
    </xf>
    <xf numFmtId="0" fontId="39" fillId="0" borderId="17" xfId="0" applyFont="1" applyBorder="1" applyAlignment="1">
      <alignment horizontal="center" vertical="center"/>
    </xf>
    <xf numFmtId="0" fontId="0" fillId="0" borderId="21" xfId="0" applyBorder="1" applyAlignment="1">
      <alignment horizontal="center" vertical="center"/>
    </xf>
    <xf numFmtId="0" fontId="0" fillId="0" borderId="11" xfId="0" applyFont="1" applyBorder="1" applyAlignment="1">
      <alignment horizontal="center" vertical="center"/>
    </xf>
    <xf numFmtId="0" fontId="0" fillId="0" borderId="0" xfId="0" applyAlignment="1">
      <alignment horizontal="center"/>
    </xf>
    <xf numFmtId="0" fontId="16" fillId="3" borderId="4" xfId="0" applyFont="1" applyFill="1" applyBorder="1" applyAlignment="1">
      <alignment vertical="center"/>
    </xf>
    <xf numFmtId="0" fontId="16" fillId="3" borderId="4" xfId="0" applyFont="1" applyFill="1" applyBorder="1" applyAlignment="1">
      <alignment horizontal="left" vertical="center"/>
    </xf>
    <xf numFmtId="182" fontId="15" fillId="3" borderId="4" xfId="0" applyNumberFormat="1" applyFont="1" applyFill="1" applyBorder="1" applyAlignment="1">
      <alignment vertical="center"/>
    </xf>
    <xf numFmtId="182" fontId="15" fillId="3" borderId="4" xfId="0" applyNumberFormat="1" applyFont="1" applyFill="1" applyBorder="1" applyAlignment="1">
      <alignment horizontal="left" vertical="center"/>
    </xf>
    <xf numFmtId="0" fontId="15" fillId="3" borderId="4" xfId="0" applyFont="1" applyFill="1" applyBorder="1" applyAlignment="1">
      <alignment horizontal="left" vertical="center"/>
    </xf>
    <xf numFmtId="183" fontId="15" fillId="3" borderId="4" xfId="0" applyNumberFormat="1" applyFont="1" applyFill="1" applyBorder="1" applyAlignment="1">
      <alignment vertical="center"/>
    </xf>
    <xf numFmtId="0" fontId="16" fillId="4" borderId="4" xfId="0" applyFont="1" applyFill="1" applyBorder="1" applyAlignment="1">
      <alignment vertical="center"/>
    </xf>
    <xf numFmtId="0" fontId="15" fillId="4" borderId="4" xfId="0" applyFont="1" applyFill="1" applyBorder="1" applyAlignment="1">
      <alignment horizontal="left" vertical="center"/>
    </xf>
    <xf numFmtId="182" fontId="13" fillId="4" borderId="4" xfId="0" applyNumberFormat="1" applyFont="1" applyFill="1" applyBorder="1" applyAlignment="1">
      <alignment vertical="center"/>
    </xf>
    <xf numFmtId="183" fontId="17" fillId="4" borderId="4" xfId="0" applyNumberFormat="1" applyFont="1" applyFill="1" applyBorder="1" applyAlignment="1">
      <alignment vertical="center"/>
    </xf>
    <xf numFmtId="182" fontId="13" fillId="4" borderId="4" xfId="0" applyNumberFormat="1" applyFont="1" applyFill="1" applyBorder="1" applyAlignment="1">
      <alignment horizontal="left" vertical="center"/>
    </xf>
    <xf numFmtId="0" fontId="0" fillId="0" borderId="4" xfId="0" applyBorder="1" applyAlignment="1">
      <alignment horizontal="left"/>
    </xf>
    <xf numFmtId="182" fontId="14" fillId="7" borderId="4" xfId="0" applyNumberFormat="1" applyFont="1" applyFill="1" applyBorder="1" applyAlignment="1">
      <alignment vertical="center"/>
    </xf>
    <xf numFmtId="0" fontId="15" fillId="7" borderId="4" xfId="0" applyFont="1" applyFill="1" applyBorder="1" applyAlignment="1">
      <alignment horizontal="left" vertical="center"/>
    </xf>
    <xf numFmtId="182" fontId="15" fillId="7" borderId="4" xfId="0" applyNumberFormat="1" applyFont="1" applyFill="1" applyBorder="1" applyAlignment="1">
      <alignment vertical="center"/>
    </xf>
    <xf numFmtId="183" fontId="15" fillId="7" borderId="4" xfId="0" applyNumberFormat="1" applyFont="1" applyFill="1" applyBorder="1" applyAlignment="1">
      <alignment vertical="center"/>
    </xf>
    <xf numFmtId="0" fontId="13" fillId="7" borderId="4" xfId="0" applyFont="1" applyFill="1" applyBorder="1" applyAlignment="1">
      <alignment horizontal="left"/>
    </xf>
    <xf numFmtId="0" fontId="14" fillId="13" borderId="0" xfId="0" applyFont="1" applyFill="1"/>
    <xf numFmtId="0" fontId="14" fillId="7" borderId="0" xfId="0" applyFont="1" applyFill="1"/>
    <xf numFmtId="0" fontId="13" fillId="13" borderId="0" xfId="0" applyFont="1" applyFill="1"/>
    <xf numFmtId="0" fontId="42" fillId="0" borderId="0" xfId="0" applyFont="1"/>
    <xf numFmtId="0" fontId="43" fillId="0" borderId="0" xfId="0" applyFont="1"/>
    <xf numFmtId="0" fontId="43" fillId="0" borderId="8" xfId="0" applyFont="1" applyBorder="1"/>
    <xf numFmtId="0" fontId="43" fillId="0" borderId="9" xfId="0" applyFont="1" applyBorder="1"/>
    <xf numFmtId="0" fontId="43" fillId="0" borderId="11" xfId="0" applyFont="1" applyBorder="1"/>
    <xf numFmtId="0" fontId="14" fillId="0" borderId="0" xfId="0" applyFont="1"/>
    <xf numFmtId="0" fontId="43" fillId="0" borderId="8" xfId="0" applyFont="1" applyBorder="1" applyAlignment="1">
      <alignment horizontal="center" vertical="center"/>
    </xf>
    <xf numFmtId="0" fontId="43" fillId="0" borderId="9" xfId="0" applyFont="1" applyBorder="1" applyAlignment="1">
      <alignment horizontal="center" vertical="center"/>
    </xf>
    <xf numFmtId="0" fontId="43" fillId="0" borderId="11" xfId="0" applyFont="1" applyBorder="1" applyAlignment="1">
      <alignment horizontal="center" vertical="center"/>
    </xf>
    <xf numFmtId="0" fontId="43" fillId="0" borderId="16" xfId="0" applyFont="1" applyBorder="1"/>
    <xf numFmtId="182" fontId="43" fillId="0" borderId="4" xfId="0" applyNumberFormat="1" applyFont="1" applyBorder="1"/>
    <xf numFmtId="182" fontId="43" fillId="0" borderId="18" xfId="0" applyNumberFormat="1" applyFont="1" applyBorder="1"/>
    <xf numFmtId="0" fontId="0" fillId="0" borderId="20" xfId="0" applyFont="1" applyBorder="1" applyAlignment="1">
      <alignment horizontal="center" vertical="center"/>
    </xf>
    <xf numFmtId="0" fontId="17" fillId="0" borderId="0" xfId="0" applyFont="1"/>
    <xf numFmtId="0" fontId="0" fillId="0" borderId="21" xfId="0" applyFont="1" applyBorder="1" applyAlignment="1">
      <alignment horizontal="center" vertical="center"/>
    </xf>
    <xf numFmtId="0" fontId="43" fillId="0" borderId="19" xfId="0" applyFont="1" applyBorder="1"/>
    <xf numFmtId="0" fontId="43" fillId="0" borderId="20" xfId="0" applyFont="1" applyBorder="1"/>
    <xf numFmtId="0" fontId="43" fillId="0" borderId="21" xfId="0" applyFont="1" applyBorder="1"/>
    <xf numFmtId="0" fontId="43" fillId="0" borderId="19" xfId="0" applyFont="1" applyBorder="1" applyAlignment="1">
      <alignment horizontal="center" vertical="center"/>
    </xf>
    <xf numFmtId="0" fontId="43" fillId="0" borderId="20" xfId="0" applyFont="1" applyBorder="1" applyAlignment="1">
      <alignment horizontal="center" vertical="center"/>
    </xf>
    <xf numFmtId="0" fontId="7" fillId="0" borderId="21" xfId="0" applyFont="1" applyBorder="1" applyAlignment="1">
      <alignment horizontal="center" vertical="center"/>
    </xf>
    <xf numFmtId="0" fontId="13" fillId="0" borderId="0" xfId="0" applyFont="1"/>
    <xf numFmtId="0" fontId="13" fillId="23" borderId="0" xfId="0" applyFont="1" applyFill="1"/>
    <xf numFmtId="0" fontId="14" fillId="18" borderId="0" xfId="0" applyFont="1" applyFill="1"/>
    <xf numFmtId="0" fontId="14" fillId="23" borderId="0" xfId="0" applyFont="1" applyFill="1"/>
    <xf numFmtId="182" fontId="8" fillId="0" borderId="0" xfId="0" applyNumberFormat="1" applyFont="1"/>
    <xf numFmtId="0" fontId="14" fillId="8" borderId="0" xfId="0" applyFont="1" applyFill="1"/>
    <xf numFmtId="0" fontId="13" fillId="8" borderId="0" xfId="0" applyFont="1" applyFill="1"/>
    <xf numFmtId="0" fontId="14" fillId="6" borderId="0" xfId="0" applyFont="1" applyFill="1"/>
    <xf numFmtId="0" fontId="13" fillId="6" borderId="0" xfId="0" applyFont="1" applyFill="1"/>
    <xf numFmtId="182" fontId="14" fillId="6" borderId="0" xfId="0" applyNumberFormat="1" applyFont="1" applyFill="1"/>
    <xf numFmtId="0" fontId="32" fillId="3" borderId="0" xfId="0" applyFont="1" applyFill="1"/>
    <xf numFmtId="0" fontId="32" fillId="0" borderId="0" xfId="0" applyFont="1"/>
    <xf numFmtId="0" fontId="14" fillId="21" borderId="0" xfId="0" applyFont="1" applyFill="1"/>
    <xf numFmtId="0" fontId="32" fillId="0" borderId="5" xfId="0" applyFont="1" applyBorder="1" applyAlignment="1">
      <alignment vertical="center"/>
    </xf>
    <xf numFmtId="182" fontId="33" fillId="0" borderId="0" xfId="0" applyNumberFormat="1" applyFont="1"/>
    <xf numFmtId="182" fontId="14" fillId="0" borderId="0" xfId="0" applyNumberFormat="1" applyFont="1"/>
    <xf numFmtId="0" fontId="32" fillId="0" borderId="5" xfId="0" applyFont="1" applyBorder="1" applyAlignment="1">
      <alignment vertical="center"/>
    </xf>
    <xf numFmtId="0" fontId="33" fillId="0" borderId="0" xfId="0" applyFont="1"/>
    <xf numFmtId="0" fontId="14" fillId="0" borderId="0" xfId="0" applyFont="1"/>
    <xf numFmtId="182" fontId="14" fillId="0" borderId="0" xfId="0" applyNumberFormat="1" applyFont="1"/>
    <xf numFmtId="0" fontId="32" fillId="5" borderId="0" xfId="0" applyFont="1" applyFill="1"/>
    <xf numFmtId="182" fontId="13" fillId="0" borderId="0" xfId="0" applyNumberFormat="1" applyFont="1"/>
    <xf numFmtId="187" fontId="0" fillId="0" borderId="0" xfId="0" applyNumberFormat="1"/>
    <xf numFmtId="0" fontId="0" fillId="0" borderId="4" xfId="0" applyBorder="1" applyAlignment="1">
      <alignment horizontal="center" vertical="center"/>
    </xf>
    <xf numFmtId="0" fontId="45" fillId="0" borderId="4" xfId="0" applyFont="1" applyBorder="1" applyAlignment="1">
      <alignment horizontal="center" vertical="center"/>
    </xf>
    <xf numFmtId="0" fontId="45" fillId="0" borderId="4" xfId="0" applyFont="1" applyBorder="1" applyAlignment="1">
      <alignment horizontal="center" vertical="center"/>
    </xf>
    <xf numFmtId="0" fontId="46" fillId="0" borderId="4" xfId="0" applyFont="1" applyBorder="1" applyAlignment="1">
      <alignment horizontal="center" vertical="center"/>
    </xf>
    <xf numFmtId="0" fontId="0" fillId="0" borderId="4" xfId="0" applyBorder="1" applyAlignment="1">
      <alignment horizontal="center" vertical="center"/>
    </xf>
    <xf numFmtId="187" fontId="0" fillId="0" borderId="4" xfId="0" applyNumberFormat="1" applyBorder="1" applyAlignment="1">
      <alignment horizontal="center" vertical="center"/>
    </xf>
    <xf numFmtId="187" fontId="38" fillId="0" borderId="4" xfId="0" applyNumberFormat="1" applyFont="1" applyBorder="1" applyAlignment="1">
      <alignment horizontal="center" vertical="center"/>
    </xf>
    <xf numFmtId="0" fontId="0" fillId="0" borderId="0" xfId="0"/>
    <xf numFmtId="0" fontId="36" fillId="0" borderId="0" xfId="0" applyFont="1"/>
    <xf numFmtId="187" fontId="38" fillId="14" borderId="4" xfId="0" applyNumberFormat="1" applyFont="1" applyFill="1" applyBorder="1" applyAlignment="1">
      <alignment horizontal="center" vertical="center"/>
    </xf>
    <xf numFmtId="0" fontId="0" fillId="0" borderId="22" xfId="0" applyBorder="1" applyAlignment="1">
      <alignment horizontal="center" vertical="center"/>
    </xf>
    <xf numFmtId="0" fontId="46" fillId="0" borderId="0" xfId="0" applyFont="1" applyBorder="1" applyAlignment="1">
      <alignment horizontal="center" vertical="center"/>
    </xf>
    <xf numFmtId="187" fontId="0" fillId="0" borderId="0" xfId="0" applyNumberFormat="1" applyBorder="1" applyAlignment="1">
      <alignment horizontal="center" vertical="center"/>
    </xf>
    <xf numFmtId="187" fontId="38" fillId="0" borderId="0" xfId="0" applyNumberFormat="1" applyFont="1" applyBorder="1" applyAlignment="1">
      <alignment horizontal="center" vertical="center"/>
    </xf>
    <xf numFmtId="0" fontId="46" fillId="5" borderId="0" xfId="0" applyFont="1" applyFill="1" applyBorder="1" applyAlignment="1">
      <alignment horizontal="center" vertical="center"/>
    </xf>
    <xf numFmtId="183" fontId="0" fillId="5" borderId="0" xfId="0" applyNumberFormat="1" applyFill="1" applyBorder="1"/>
    <xf numFmtId="183" fontId="0" fillId="5" borderId="0" xfId="0" applyNumberFormat="1" applyFill="1"/>
    <xf numFmtId="0" fontId="38" fillId="0" borderId="4" xfId="0" applyFont="1" applyBorder="1" applyAlignment="1">
      <alignment horizontal="center" vertical="center"/>
    </xf>
    <xf numFmtId="0" fontId="47" fillId="0" borderId="4" xfId="0" applyFont="1" applyBorder="1" applyAlignment="1">
      <alignment horizontal="center" vertical="center"/>
    </xf>
    <xf numFmtId="182" fontId="13" fillId="0" borderId="0" xfId="0" applyNumberFormat="1" applyFont="1" applyBorder="1" applyAlignment="1">
      <alignment vertical="center" wrapText="1"/>
    </xf>
    <xf numFmtId="0" fontId="13" fillId="7" borderId="5" xfId="0" applyFont="1" applyFill="1" applyBorder="1" applyAlignment="1">
      <alignment vertical="center" wrapText="1"/>
    </xf>
    <xf numFmtId="181" fontId="13" fillId="7" borderId="5" xfId="0" applyNumberFormat="1" applyFont="1" applyFill="1" applyBorder="1" applyAlignment="1">
      <alignment vertical="center" wrapText="1"/>
    </xf>
    <xf numFmtId="0" fontId="16" fillId="7" borderId="5" xfId="0" applyFont="1" applyFill="1" applyBorder="1" applyAlignment="1">
      <alignment vertical="center" wrapText="1"/>
    </xf>
    <xf numFmtId="0" fontId="48" fillId="7" borderId="5" xfId="0" applyFont="1" applyFill="1" applyBorder="1" applyAlignment="1">
      <alignment vertical="center"/>
    </xf>
    <xf numFmtId="0" fontId="13" fillId="7" borderId="5" xfId="0" applyFont="1" applyFill="1" applyBorder="1" applyAlignment="1">
      <alignment horizontal="left" vertical="center" wrapText="1"/>
    </xf>
    <xf numFmtId="0" fontId="15" fillId="7" borderId="5" xfId="0" applyFont="1" applyFill="1" applyBorder="1" applyAlignment="1">
      <alignment vertical="center" wrapText="1"/>
    </xf>
    <xf numFmtId="182" fontId="13" fillId="7" borderId="5" xfId="0" applyNumberFormat="1" applyFont="1" applyFill="1" applyBorder="1" applyAlignment="1">
      <alignment vertical="center" wrapText="1"/>
    </xf>
    <xf numFmtId="182" fontId="13" fillId="7" borderId="0" xfId="0" applyNumberFormat="1" applyFont="1" applyFill="1" applyBorder="1" applyAlignment="1">
      <alignment vertical="center" wrapText="1"/>
    </xf>
    <xf numFmtId="182" fontId="48" fillId="7" borderId="5" xfId="0" applyNumberFormat="1" applyFont="1" applyFill="1" applyBorder="1" applyAlignment="1">
      <alignment vertical="center"/>
    </xf>
    <xf numFmtId="182" fontId="13" fillId="7" borderId="0" xfId="0" applyNumberFormat="1" applyFont="1" applyFill="1"/>
    <xf numFmtId="182" fontId="49" fillId="0" borderId="0" xfId="0" applyNumberFormat="1" applyFont="1"/>
    <xf numFmtId="0" fontId="13" fillId="8" borderId="5" xfId="0" applyFont="1" applyFill="1" applyBorder="1" applyAlignment="1">
      <alignment vertical="center" wrapText="1"/>
    </xf>
    <xf numFmtId="181" fontId="13" fillId="8" borderId="5" xfId="0" applyNumberFormat="1" applyFont="1" applyFill="1" applyBorder="1" applyAlignment="1">
      <alignment vertical="center" wrapText="1"/>
    </xf>
    <xf numFmtId="0" fontId="16" fillId="8" borderId="5" xfId="0" applyFont="1" applyFill="1" applyBorder="1" applyAlignment="1">
      <alignment vertical="center" wrapText="1"/>
    </xf>
    <xf numFmtId="0" fontId="48" fillId="8" borderId="5" xfId="0" applyFont="1" applyFill="1" applyBorder="1" applyAlignment="1">
      <alignment vertical="center"/>
    </xf>
    <xf numFmtId="0" fontId="13" fillId="8" borderId="5" xfId="0" applyFont="1" applyFill="1" applyBorder="1" applyAlignment="1">
      <alignment horizontal="left" vertical="center" wrapText="1"/>
    </xf>
    <xf numFmtId="0" fontId="15" fillId="8" borderId="5" xfId="0" applyFont="1" applyFill="1" applyBorder="1" applyAlignment="1">
      <alignment vertical="center" wrapText="1"/>
    </xf>
    <xf numFmtId="182" fontId="13" fillId="8" borderId="5" xfId="0" applyNumberFormat="1" applyFont="1" applyFill="1" applyBorder="1" applyAlignment="1">
      <alignment vertical="center" wrapText="1"/>
    </xf>
    <xf numFmtId="182" fontId="13" fillId="8" borderId="0" xfId="0" applyNumberFormat="1" applyFont="1" applyFill="1" applyBorder="1" applyAlignment="1">
      <alignment vertical="center" wrapText="1"/>
    </xf>
    <xf numFmtId="182" fontId="48" fillId="8" borderId="5" xfId="0" applyNumberFormat="1" applyFont="1" applyFill="1" applyBorder="1" applyAlignment="1">
      <alignment vertical="center"/>
    </xf>
    <xf numFmtId="182" fontId="13" fillId="8" borderId="0" xfId="0" applyNumberFormat="1" applyFont="1" applyFill="1"/>
    <xf numFmtId="0" fontId="13" fillId="9" borderId="5" xfId="0" applyFont="1" applyFill="1" applyBorder="1" applyAlignment="1">
      <alignment vertical="center"/>
    </xf>
    <xf numFmtId="0" fontId="13" fillId="9" borderId="5" xfId="0" applyFont="1" applyFill="1" applyBorder="1" applyAlignment="1">
      <alignment vertical="center" wrapText="1"/>
    </xf>
    <xf numFmtId="181" fontId="13" fillId="9" borderId="5" xfId="0" applyNumberFormat="1" applyFont="1" applyFill="1" applyBorder="1" applyAlignment="1">
      <alignment vertical="center" wrapText="1"/>
    </xf>
    <xf numFmtId="0" fontId="16" fillId="9" borderId="5" xfId="0" applyFont="1" applyFill="1" applyBorder="1" applyAlignment="1">
      <alignment vertical="center" wrapText="1"/>
    </xf>
    <xf numFmtId="0" fontId="48" fillId="9" borderId="5" xfId="0" applyFont="1" applyFill="1" applyBorder="1" applyAlignment="1">
      <alignment vertical="center"/>
    </xf>
    <xf numFmtId="0" fontId="13" fillId="9" borderId="5" xfId="0" applyFont="1" applyFill="1" applyBorder="1" applyAlignment="1">
      <alignment horizontal="left" vertical="center" wrapText="1"/>
    </xf>
    <xf numFmtId="182" fontId="13" fillId="9" borderId="5" xfId="0" applyNumberFormat="1" applyFont="1" applyFill="1" applyBorder="1" applyAlignment="1">
      <alignment vertical="center"/>
    </xf>
    <xf numFmtId="0" fontId="15" fillId="9" borderId="5" xfId="0" applyFont="1" applyFill="1" applyBorder="1" applyAlignment="1">
      <alignment vertical="center" wrapText="1"/>
    </xf>
    <xf numFmtId="182" fontId="13" fillId="9" borderId="5" xfId="0" applyNumberFormat="1" applyFont="1" applyFill="1" applyBorder="1" applyAlignment="1">
      <alignment vertical="center" wrapText="1"/>
    </xf>
    <xf numFmtId="182" fontId="13" fillId="9" borderId="0" xfId="0" applyNumberFormat="1" applyFont="1" applyFill="1" applyBorder="1" applyAlignment="1">
      <alignment vertical="center" wrapText="1"/>
    </xf>
    <xf numFmtId="182" fontId="48" fillId="9" borderId="5" xfId="0" applyNumberFormat="1" applyFont="1" applyFill="1" applyBorder="1" applyAlignment="1">
      <alignment vertical="center"/>
    </xf>
    <xf numFmtId="182" fontId="13" fillId="9" borderId="0" xfId="0" applyNumberFormat="1" applyFont="1" applyFill="1"/>
    <xf numFmtId="0" fontId="13" fillId="9" borderId="0" xfId="0" applyFont="1" applyFill="1"/>
    <xf numFmtId="182" fontId="15" fillId="0" borderId="5" xfId="0" applyNumberFormat="1" applyFont="1" applyBorder="1" applyAlignment="1">
      <alignment vertical="center" wrapText="1"/>
    </xf>
    <xf numFmtId="0" fontId="13" fillId="6" borderId="5" xfId="0" applyFont="1" applyFill="1" applyBorder="1" applyAlignment="1">
      <alignment vertical="center" wrapText="1"/>
    </xf>
    <xf numFmtId="181" fontId="13" fillId="6" borderId="5" xfId="0" applyNumberFormat="1" applyFont="1" applyFill="1" applyBorder="1" applyAlignment="1">
      <alignment vertical="center" wrapText="1"/>
    </xf>
    <xf numFmtId="0" fontId="16" fillId="6" borderId="5" xfId="0" applyFont="1" applyFill="1" applyBorder="1" applyAlignment="1">
      <alignment vertical="center" wrapText="1"/>
    </xf>
    <xf numFmtId="0" fontId="48" fillId="6" borderId="5" xfId="0" applyFont="1" applyFill="1" applyBorder="1" applyAlignment="1">
      <alignment vertical="center"/>
    </xf>
    <xf numFmtId="0" fontId="13" fillId="6" borderId="5" xfId="0" applyFont="1" applyFill="1" applyBorder="1" applyAlignment="1">
      <alignment horizontal="left" vertical="center" wrapText="1"/>
    </xf>
    <xf numFmtId="0" fontId="15" fillId="6" borderId="5" xfId="0" applyFont="1" applyFill="1" applyBorder="1" applyAlignment="1">
      <alignment vertical="center" wrapText="1"/>
    </xf>
    <xf numFmtId="182" fontId="13" fillId="6" borderId="5" xfId="0" applyNumberFormat="1" applyFont="1" applyFill="1" applyBorder="1" applyAlignment="1">
      <alignment vertical="center" wrapText="1"/>
    </xf>
    <xf numFmtId="182" fontId="13" fillId="6" borderId="0" xfId="0" applyNumberFormat="1" applyFont="1" applyFill="1" applyBorder="1" applyAlignment="1">
      <alignment vertical="center" wrapText="1"/>
    </xf>
    <xf numFmtId="182" fontId="48" fillId="6" borderId="5" xfId="0" applyNumberFormat="1" applyFont="1" applyFill="1" applyBorder="1" applyAlignment="1">
      <alignment vertical="center"/>
    </xf>
    <xf numFmtId="182" fontId="13" fillId="6" borderId="0" xfId="0" applyNumberFormat="1" applyFont="1" applyFill="1"/>
    <xf numFmtId="182" fontId="14" fillId="8" borderId="5" xfId="0" applyNumberFormat="1" applyFont="1" applyFill="1" applyBorder="1" applyAlignment="1">
      <alignment vertical="center"/>
    </xf>
    <xf numFmtId="0" fontId="13" fillId="0" borderId="0" xfId="0" applyFont="1" applyBorder="1" applyAlignment="1">
      <alignment vertical="center"/>
    </xf>
    <xf numFmtId="181" fontId="13" fillId="0" borderId="0" xfId="0" applyNumberFormat="1" applyFont="1" applyBorder="1" applyAlignment="1">
      <alignment vertical="center"/>
    </xf>
    <xf numFmtId="0" fontId="15" fillId="0" borderId="0" xfId="0" applyFont="1" applyBorder="1" applyAlignment="1">
      <alignment vertical="center"/>
    </xf>
    <xf numFmtId="0" fontId="16" fillId="0" borderId="0" xfId="0" applyFont="1" applyBorder="1" applyAlignment="1">
      <alignment vertical="center"/>
    </xf>
    <xf numFmtId="0" fontId="15" fillId="0" borderId="0" xfId="0" applyFont="1" applyBorder="1" applyAlignment="1">
      <alignment horizontal="left" vertical="center"/>
    </xf>
    <xf numFmtId="182" fontId="15" fillId="0" borderId="0" xfId="0" applyNumberFormat="1" applyFont="1" applyBorder="1" applyAlignment="1">
      <alignment vertical="center"/>
    </xf>
    <xf numFmtId="182" fontId="13" fillId="0" borderId="0" xfId="0" applyNumberFormat="1" applyFont="1" applyBorder="1" applyAlignment="1">
      <alignment vertical="center"/>
    </xf>
    <xf numFmtId="182" fontId="14" fillId="0" borderId="0" xfId="0" applyNumberFormat="1" applyFont="1" applyBorder="1" applyAlignment="1">
      <alignment vertical="center"/>
    </xf>
    <xf numFmtId="0" fontId="14" fillId="0" borderId="0" xfId="0" applyFont="1" applyBorder="1" applyAlignment="1">
      <alignment vertical="center"/>
    </xf>
    <xf numFmtId="0" fontId="13" fillId="8" borderId="0" xfId="0" applyFont="1" applyFill="1" applyBorder="1" applyAlignment="1">
      <alignment vertical="center"/>
    </xf>
    <xf numFmtId="181" fontId="13" fillId="8" borderId="0" xfId="0" applyNumberFormat="1" applyFont="1" applyFill="1" applyBorder="1" applyAlignment="1">
      <alignment vertical="center"/>
    </xf>
    <xf numFmtId="0" fontId="15" fillId="8" borderId="0" xfId="0" applyFont="1" applyFill="1" applyBorder="1" applyAlignment="1">
      <alignment vertical="center"/>
    </xf>
    <xf numFmtId="0" fontId="16" fillId="8" borderId="0" xfId="0" applyFont="1" applyFill="1" applyBorder="1" applyAlignment="1">
      <alignment vertical="center"/>
    </xf>
    <xf numFmtId="0" fontId="15" fillId="8" borderId="0" xfId="0" applyFont="1" applyFill="1" applyBorder="1" applyAlignment="1">
      <alignment horizontal="left" vertical="center"/>
    </xf>
    <xf numFmtId="182" fontId="15" fillId="8" borderId="0" xfId="0" applyNumberFormat="1" applyFont="1" applyFill="1" applyBorder="1" applyAlignment="1">
      <alignment vertical="center"/>
    </xf>
    <xf numFmtId="182" fontId="13" fillId="8" borderId="0" xfId="0" applyNumberFormat="1" applyFont="1" applyFill="1" applyBorder="1" applyAlignment="1">
      <alignment vertical="center"/>
    </xf>
    <xf numFmtId="182" fontId="14" fillId="8" borderId="0" xfId="0" applyNumberFormat="1" applyFont="1" applyFill="1" applyBorder="1" applyAlignment="1">
      <alignment vertical="center"/>
    </xf>
    <xf numFmtId="182" fontId="13" fillId="0" borderId="0" xfId="0" applyNumberFormat="1" applyFont="1" applyBorder="1" applyAlignment="1">
      <alignment vertical="center"/>
    </xf>
    <xf numFmtId="0" fontId="14" fillId="0" borderId="0" xfId="0" applyFont="1" applyBorder="1" applyAlignment="1">
      <alignment vertical="center"/>
    </xf>
    <xf numFmtId="0" fontId="13" fillId="17" borderId="0" xfId="0" applyFont="1" applyFill="1"/>
    <xf numFmtId="0" fontId="48" fillId="17" borderId="5" xfId="0" applyFont="1" applyFill="1" applyBorder="1" applyAlignment="1">
      <alignment vertical="center"/>
    </xf>
    <xf numFmtId="182" fontId="13" fillId="17" borderId="0" xfId="0" applyNumberFormat="1" applyFont="1" applyFill="1"/>
    <xf numFmtId="182" fontId="48" fillId="17" borderId="5" xfId="0" applyNumberFormat="1" applyFont="1" applyFill="1" applyBorder="1" applyAlignment="1">
      <alignment vertical="center"/>
    </xf>
    <xf numFmtId="182" fontId="0" fillId="0" borderId="0" xfId="0" applyNumberFormat="1"/>
    <xf numFmtId="182" fontId="49" fillId="0" borderId="0" xfId="0" applyNumberFormat="1" applyFont="1"/>
    <xf numFmtId="182" fontId="50" fillId="0" borderId="0" xfId="0" applyNumberFormat="1" applyFont="1"/>
    <xf numFmtId="0" fontId="0" fillId="17" borderId="0" xfId="0" applyFill="1"/>
    <xf numFmtId="0" fontId="51" fillId="0" borderId="0" xfId="0" applyFont="1"/>
    <xf numFmtId="0" fontId="0" fillId="21" borderId="0" xfId="0" applyFill="1"/>
    <xf numFmtId="0" fontId="13" fillId="21" borderId="0" xfId="0" applyFont="1" applyFill="1"/>
    <xf numFmtId="0" fontId="50" fillId="0" borderId="0" xfId="0" applyFont="1"/>
    <xf numFmtId="0" fontId="49" fillId="0" borderId="0" xfId="0" applyFont="1"/>
    <xf numFmtId="181" fontId="15" fillId="0" borderId="0" xfId="0" applyNumberFormat="1" applyFont="1" applyBorder="1" applyAlignment="1">
      <alignment vertical="center"/>
    </xf>
    <xf numFmtId="182" fontId="49" fillId="0" borderId="0" xfId="0" applyNumberFormat="1" applyFont="1" applyBorder="1" applyAlignment="1">
      <alignment vertical="center"/>
    </xf>
    <xf numFmtId="0" fontId="0" fillId="0" borderId="0" xfId="0"/>
    <xf numFmtId="0" fontId="0" fillId="6" borderId="0" xfId="0" applyFill="1"/>
    <xf numFmtId="179" fontId="13" fillId="0" borderId="0" xfId="0" applyNumberFormat="1" applyFont="1"/>
    <xf numFmtId="0" fontId="13" fillId="0" borderId="0" xfId="0" applyFont="1" applyAlignment="1">
      <alignment horizontal="center" vertical="center" wrapText="1"/>
    </xf>
    <xf numFmtId="182" fontId="13" fillId="0" borderId="0" xfId="0" applyNumberFormat="1" applyFont="1" applyAlignment="1">
      <alignment horizontal="center" vertical="center" wrapText="1"/>
    </xf>
    <xf numFmtId="0" fontId="13" fillId="14" borderId="0" xfId="0" applyFont="1" applyFill="1"/>
    <xf numFmtId="0" fontId="0" fillId="0" borderId="0" xfId="0" applyAlignment="1">
      <alignment wrapText="1"/>
    </xf>
    <xf numFmtId="0" fontId="13" fillId="0" borderId="0" xfId="0" applyFont="1" applyAlignment="1">
      <alignment horizontal="right" vertical="center"/>
    </xf>
    <xf numFmtId="0" fontId="14" fillId="0" borderId="0" xfId="0" applyFont="1" applyAlignment="1">
      <alignment horizontal="center" vertical="center" wrapText="1"/>
    </xf>
    <xf numFmtId="182" fontId="14" fillId="0" borderId="0" xfId="0" applyNumberFormat="1" applyFont="1" applyAlignment="1">
      <alignment horizontal="center" vertical="center" wrapText="1"/>
    </xf>
    <xf numFmtId="182" fontId="13" fillId="13" borderId="0" xfId="0" applyNumberFormat="1" applyFont="1" applyFill="1"/>
    <xf numFmtId="182" fontId="13" fillId="19" borderId="0" xfId="0" applyNumberFormat="1" applyFont="1" applyFill="1"/>
    <xf numFmtId="0" fontId="13" fillId="19" borderId="0" xfId="0" applyFont="1" applyFill="1"/>
    <xf numFmtId="182" fontId="32" fillId="6" borderId="0" xfId="0" applyNumberFormat="1" applyFont="1" applyFill="1"/>
    <xf numFmtId="182" fontId="32" fillId="0" borderId="0" xfId="0" applyNumberFormat="1" applyFont="1"/>
    <xf numFmtId="182" fontId="13" fillId="18" borderId="0" xfId="0" applyNumberFormat="1" applyFont="1" applyFill="1"/>
    <xf numFmtId="0" fontId="13" fillId="10" borderId="0" xfId="0" applyFont="1" applyFill="1"/>
    <xf numFmtId="182" fontId="13" fillId="21" borderId="0" xfId="0" applyNumberFormat="1" applyFont="1" applyFill="1"/>
  </cellXfs>
  <cellStyles count="2">
    <cellStyle name="常规" xfId="0" builtinId="0"/>
    <cellStyle name="解释性文本" xfId="1" builtinId="53" customBuiltin="1"/>
  </cellStyles>
  <dxfs count="0"/>
  <tableStyles count="0" defaultTableStyle="TableStyleMedium9" defaultPivotStyle="PivotStyleLight16"/>
  <colors>
    <indexedColors>
      <rgbColor rgb="FF000000"/>
      <rgbColor rgb="FFFFFFFF"/>
      <rgbColor rgb="FFFF0000"/>
      <rgbColor rgb="FF00FF00"/>
      <rgbColor rgb="FF0000FF"/>
      <rgbColor rgb="FFFFFF00"/>
      <rgbColor rgb="FFFF00FF"/>
      <rgbColor rgb="FFEEECE1"/>
      <rgbColor rgb="FFC00000"/>
      <rgbColor rgb="FF006600"/>
      <rgbColor rgb="FF000080"/>
      <rgbColor rgb="FF948A54"/>
      <rgbColor rgb="FF800080"/>
      <rgbColor rgb="FF008080"/>
      <rgbColor rgb="FFBFBFBF"/>
      <rgbColor rgb="FF7F7F7F"/>
      <rgbColor rgb="FFC4BD97"/>
      <rgbColor rgb="FFC0504D"/>
      <rgbColor rgb="FFEBF1DE"/>
      <rgbColor rgb="FFDBEEF4"/>
      <rgbColor rgb="FF660066"/>
      <rgbColor rgb="FFF2DCDB"/>
      <rgbColor rgb="FF0066CC"/>
      <rgbColor rgb="FFB9CDE5"/>
      <rgbColor rgb="FF000080"/>
      <rgbColor rgb="FFFF00FF"/>
      <rgbColor rgb="FFDDD9C3"/>
      <rgbColor rgb="FF00FFFF"/>
      <rgbColor rgb="FF800080"/>
      <rgbColor rgb="FF800000"/>
      <rgbColor rgb="FF008080"/>
      <rgbColor rgb="FF0000FF"/>
      <rgbColor rgb="FFE6E0EC"/>
      <rgbColor rgb="FFF2F2F2"/>
      <rgbColor rgb="FFD7E4BD"/>
      <rgbColor rgb="FFFDEADA"/>
      <rgbColor rgb="FF93CDDD"/>
      <rgbColor rgb="FFFFCCFF"/>
      <rgbColor rgb="FFCCC1DA"/>
      <rgbColor rgb="FFFCD5B5"/>
      <rgbColor rgb="FF4F81BD"/>
      <rgbColor rgb="FFB7DEE8"/>
      <rgbColor rgb="FF92D050"/>
      <rgbColor rgb="FFFFC000"/>
      <rgbColor rgb="FF9BBB59"/>
      <rgbColor rgb="FFD9D9D9"/>
      <rgbColor rgb="FF8064A2"/>
      <rgbColor rgb="FFA6A6A6"/>
      <rgbColor rgb="FF003366"/>
      <rgbColor rgb="FF00B050"/>
      <rgbColor rgb="FF003300"/>
      <rgbColor rgb="FF333300"/>
      <rgbColor rgb="FF993300"/>
      <rgbColor rgb="FF993366"/>
      <rgbColor rgb="FF595959"/>
      <rgbColor rgb="FF254061"/>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c:lang val="zh-CN"/>
  <c:chart>
    <c:plotArea>
      <c:layout/>
      <c:scatterChart>
        <c:scatterStyle val="lineMarker"/>
        <c:ser>
          <c:idx val="0"/>
          <c:order val="0"/>
          <c:spPr>
            <a:ln w="28440">
              <a:noFill/>
            </a:ln>
          </c:spPr>
          <c:marker>
            <c:symbol val="circle"/>
            <c:size val="5"/>
            <c:spPr>
              <a:solidFill>
                <a:srgbClr val="4F81BD"/>
              </a:solidFill>
            </c:spPr>
          </c:marker>
          <c:xVal>
            <c:numRef>
              <c:f>dipole!$N$61:$N$63</c:f>
              <c:numCache>
                <c:formatCode>0.000000</c:formatCode>
                <c:ptCount val="3"/>
                <c:pt idx="0">
                  <c:v>229.66201582405</c:v>
                </c:pt>
                <c:pt idx="1">
                  <c:v>229.15496027616626</c:v>
                </c:pt>
                <c:pt idx="2">
                  <c:v>228.72509933897783</c:v>
                </c:pt>
              </c:numCache>
            </c:numRef>
          </c:xVal>
          <c:yVal>
            <c:numRef>
              <c:f>dipole!$M$61:$M$63</c:f>
              <c:numCache>
                <c:formatCode>0.000000</c:formatCode>
                <c:ptCount val="3"/>
                <c:pt idx="0">
                  <c:v>423.0996045</c:v>
                </c:pt>
                <c:pt idx="1">
                  <c:v>422.99874488057748</c:v>
                </c:pt>
                <c:pt idx="2">
                  <c:v>422.71152098507218</c:v>
                </c:pt>
              </c:numCache>
            </c:numRef>
          </c:yVal>
        </c:ser>
        <c:ser>
          <c:idx val="1"/>
          <c:order val="1"/>
          <c:spPr>
            <a:ln w="28440">
              <a:noFill/>
            </a:ln>
          </c:spPr>
          <c:marker>
            <c:symbol val="circle"/>
            <c:size val="5"/>
            <c:spPr>
              <a:solidFill>
                <a:srgbClr val="9BBB59"/>
              </a:solidFill>
            </c:spPr>
          </c:marker>
          <c:xVal>
            <c:numRef>
              <c:f>dipole!$N$69:$N$71</c:f>
              <c:numCache>
                <c:formatCode>0.000000</c:formatCode>
                <c:ptCount val="3"/>
                <c:pt idx="0">
                  <c:v>226.170990068463</c:v>
                </c:pt>
                <c:pt idx="1">
                  <c:v>226.27184968788555</c:v>
                </c:pt>
                <c:pt idx="2">
                  <c:v>226.55907358339081</c:v>
                </c:pt>
              </c:numCache>
            </c:numRef>
          </c:xVal>
          <c:yVal>
            <c:numRef>
              <c:f>dipole!$M$69:$M$71</c:f>
              <c:numCache>
                <c:formatCode>0.000000</c:formatCode>
                <c:ptCount val="3"/>
                <c:pt idx="0">
                  <c:v>418.83857874441401</c:v>
                </c:pt>
                <c:pt idx="1">
                  <c:v>418.33152319653027</c:v>
                </c:pt>
                <c:pt idx="2">
                  <c:v>417.90166225934183</c:v>
                </c:pt>
              </c:numCache>
            </c:numRef>
          </c:yVal>
        </c:ser>
        <c:ser>
          <c:idx val="2"/>
          <c:order val="2"/>
          <c:spPr>
            <a:ln w="28440">
              <a:noFill/>
            </a:ln>
          </c:spPr>
          <c:marker>
            <c:symbol val="circle"/>
            <c:size val="5"/>
            <c:spPr>
              <a:solidFill>
                <a:srgbClr val="8064A2"/>
              </a:solidFill>
            </c:spPr>
          </c:marker>
          <c:xVal>
            <c:numRef>
              <c:f>dipole!$N$65:$N$67</c:f>
              <c:numCache>
                <c:formatCode>0.000000</c:formatCode>
                <c:ptCount val="3"/>
                <c:pt idx="0">
                  <c:v>226.55907358339101</c:v>
                </c:pt>
                <c:pt idx="1">
                  <c:v>226.27184968788572</c:v>
                </c:pt>
                <c:pt idx="2">
                  <c:v>226.1709900684632</c:v>
                </c:pt>
              </c:numCache>
            </c:numRef>
          </c:xVal>
          <c:yVal>
            <c:numRef>
              <c:f>dipole!$M$65:$M$67</c:f>
              <c:numCache>
                <c:formatCode>0.000000</c:formatCode>
                <c:ptCount val="3"/>
                <c:pt idx="0">
                  <c:v>420.54549522948599</c:v>
                </c:pt>
                <c:pt idx="1">
                  <c:v>420.11563429229756</c:v>
                </c:pt>
                <c:pt idx="2">
                  <c:v>419.60857874441382</c:v>
                </c:pt>
              </c:numCache>
            </c:numRef>
          </c:yVal>
        </c:ser>
        <c:ser>
          <c:idx val="3"/>
          <c:order val="3"/>
          <c:spPr>
            <a:ln w="28440">
              <a:noFill/>
            </a:ln>
          </c:spPr>
          <c:marker>
            <c:symbol val="circle"/>
            <c:size val="5"/>
            <c:spPr>
              <a:solidFill>
                <a:srgbClr val="C0504D"/>
              </a:solidFill>
            </c:spPr>
          </c:marker>
          <c:xVal>
            <c:numRef>
              <c:f>dipole!$N$73:$N$75</c:f>
              <c:numCache>
                <c:formatCode>0.000000</c:formatCode>
                <c:ptCount val="3"/>
                <c:pt idx="0">
                  <c:v>228.725099338977</c:v>
                </c:pt>
                <c:pt idx="1">
                  <c:v>229.15496027616544</c:v>
                </c:pt>
                <c:pt idx="2">
                  <c:v>229.66201582404918</c:v>
                </c:pt>
              </c:numCache>
            </c:numRef>
          </c:xVal>
          <c:yVal>
            <c:numRef>
              <c:f>dipole!$M$73:$M$75</c:f>
              <c:numCache>
                <c:formatCode>0.000000</c:formatCode>
                <c:ptCount val="3"/>
                <c:pt idx="0">
                  <c:v>415.73563650375502</c:v>
                </c:pt>
                <c:pt idx="1">
                  <c:v>415.44841260824973</c:v>
                </c:pt>
                <c:pt idx="2">
                  <c:v>415.3475529888272</c:v>
                </c:pt>
              </c:numCache>
            </c:numRef>
          </c:yVal>
        </c:ser>
        <c:axId val="99358592"/>
        <c:axId val="99360128"/>
      </c:scatterChart>
      <c:valAx>
        <c:axId val="99358592"/>
        <c:scaling>
          <c:orientation val="minMax"/>
          <c:max val="232"/>
          <c:min val="224"/>
        </c:scaling>
        <c:axPos val="b"/>
        <c:majorGridlines>
          <c:spPr>
            <a:ln w="9360">
              <a:solidFill>
                <a:srgbClr val="D9D9D9"/>
              </a:solidFill>
              <a:round/>
            </a:ln>
          </c:spPr>
        </c:majorGridlines>
        <c:numFmt formatCode="General" sourceLinked="0"/>
        <c:majorTickMark val="none"/>
        <c:tickLblPos val="nextTo"/>
        <c:spPr>
          <a:ln w="9360">
            <a:solidFill>
              <a:srgbClr val="BFBFBF"/>
            </a:solidFill>
            <a:round/>
          </a:ln>
        </c:spPr>
        <c:txPr>
          <a:bodyPr/>
          <a:lstStyle/>
          <a:p>
            <a:pPr>
              <a:defRPr sz="900" b="0" strike="noStrike" spc="-1">
                <a:solidFill>
                  <a:srgbClr val="595959"/>
                </a:solidFill>
                <a:uFill>
                  <a:solidFill>
                    <a:srgbClr val="FFFFFF"/>
                  </a:solidFill>
                </a:uFill>
                <a:latin typeface="Calibri"/>
              </a:defRPr>
            </a:pPr>
            <a:endParaRPr lang="zh-CN"/>
          </a:p>
        </c:txPr>
        <c:crossAx val="99360128"/>
        <c:crosses val="autoZero"/>
        <c:crossBetween val="midCat"/>
      </c:valAx>
      <c:valAx>
        <c:axId val="99360128"/>
        <c:scaling>
          <c:orientation val="minMax"/>
          <c:max val="423.2"/>
          <c:min val="415.2"/>
        </c:scaling>
        <c:axPos val="l"/>
        <c:majorGridlines>
          <c:spPr>
            <a:ln w="9360">
              <a:solidFill>
                <a:srgbClr val="D9D9D9"/>
              </a:solidFill>
              <a:round/>
            </a:ln>
          </c:spPr>
        </c:majorGridlines>
        <c:numFmt formatCode="General" sourceLinked="0"/>
        <c:majorTickMark val="none"/>
        <c:tickLblPos val="nextTo"/>
        <c:spPr>
          <a:ln w="9360">
            <a:solidFill>
              <a:srgbClr val="BFBFBF"/>
            </a:solidFill>
            <a:round/>
          </a:ln>
        </c:spPr>
        <c:txPr>
          <a:bodyPr/>
          <a:lstStyle/>
          <a:p>
            <a:pPr>
              <a:defRPr sz="900" b="0" strike="noStrike" spc="-1">
                <a:solidFill>
                  <a:srgbClr val="595959"/>
                </a:solidFill>
                <a:uFill>
                  <a:solidFill>
                    <a:srgbClr val="FFFFFF"/>
                  </a:solidFill>
                </a:uFill>
                <a:latin typeface="Calibri"/>
              </a:defRPr>
            </a:pPr>
            <a:endParaRPr lang="zh-CN"/>
          </a:p>
        </c:txPr>
        <c:crossAx val="99358592"/>
        <c:crosses val="autoZero"/>
        <c:crossBetween val="midCat"/>
        <c:majorUnit val="2"/>
      </c:valAx>
      <c:spPr>
        <a:noFill/>
        <a:ln>
          <a:noFill/>
        </a:ln>
      </c:spPr>
    </c:plotArea>
    <c:plotVisOnly val="1"/>
    <c:dispBlanksAs val="gap"/>
  </c:chart>
  <c:spPr>
    <a:solidFill>
      <a:srgbClr val="FFFFFF"/>
    </a:solidFill>
    <a:ln w="9360">
      <a:solidFill>
        <a:srgbClr val="D9D9D9"/>
      </a:solidFill>
      <a:round/>
    </a:ln>
  </c:sp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lang val="zh-CN"/>
  <c:chart>
    <c:plotArea>
      <c:layout/>
      <c:scatterChart>
        <c:scatterStyle val="lineMarker"/>
        <c:ser>
          <c:idx val="0"/>
          <c:order val="0"/>
          <c:spPr>
            <a:ln w="12600">
              <a:solidFill>
                <a:srgbClr val="000000"/>
              </a:solidFill>
              <a:round/>
            </a:ln>
          </c:spPr>
          <c:marker>
            <c:symbol val="plus"/>
            <c:size val="2"/>
            <c:spPr>
              <a:solidFill>
                <a:srgbClr val="000000"/>
              </a:solidFill>
            </c:spPr>
          </c:marker>
          <c:xVal>
            <c:numRef>
              <c:f>LatticeLayout!$AL$191:$AL$3389</c:f>
              <c:numCache>
                <c:formatCode>General</c:formatCode>
                <c:ptCount val="3199"/>
                <c:pt idx="115" formatCode="0.000000">
                  <c:v>359.55647556216314</c:v>
                </c:pt>
                <c:pt idx="116" formatCode="0.000000">
                  <c:v>359.55647556216314</c:v>
                </c:pt>
                <c:pt idx="117" formatCode="0.000000">
                  <c:v>359.51354993790443</c:v>
                </c:pt>
                <c:pt idx="118" formatCode="0.000000">
                  <c:v>358.84786151216184</c:v>
                </c:pt>
                <c:pt idx="119" formatCode="0.000000">
                  <c:v>358.84786151216184</c:v>
                </c:pt>
                <c:pt idx="120" formatCode="0.000000">
                  <c:v>358.84786151216184</c:v>
                </c:pt>
                <c:pt idx="121" formatCode="0.000000">
                  <c:v>358.84786151216184</c:v>
                </c:pt>
                <c:pt idx="122" formatCode="0.000000">
                  <c:v>358.71452281069759</c:v>
                </c:pt>
                <c:pt idx="123" formatCode="0.000000">
                  <c:v>358.56358238297196</c:v>
                </c:pt>
                <c:pt idx="1268" formatCode="0.000000">
                  <c:v>229.6620158240473</c:v>
                </c:pt>
                <c:pt idx="1269" formatCode="0.000000">
                  <c:v>228.56460616999996</c:v>
                </c:pt>
                <c:pt idx="1270" formatCode="0.000000">
                  <c:v>228.48960616999997</c:v>
                </c:pt>
                <c:pt idx="1271" formatCode="0.000000">
                  <c:v>227.70701016999996</c:v>
                </c:pt>
                <c:pt idx="1272" formatCode="0.000000">
                  <c:v>227.70701016999996</c:v>
                </c:pt>
                <c:pt idx="1273" formatCode="0.000000">
                  <c:v>227.45701016999996</c:v>
                </c:pt>
                <c:pt idx="1274" formatCode="0.000000">
                  <c:v>227.36701016999996</c:v>
                </c:pt>
                <c:pt idx="1275" formatCode="0.000000">
                  <c:v>227.11701016999996</c:v>
                </c:pt>
                <c:pt idx="1276" formatCode="0.000000">
                  <c:v>226.52701582404728</c:v>
                </c:pt>
                <c:pt idx="1277" formatCode="0.000000">
                  <c:v>226.26701582404729</c:v>
                </c:pt>
                <c:pt idx="1278" formatCode="0.000000">
                  <c:v>225.02324616999996</c:v>
                </c:pt>
                <c:pt idx="1279" formatCode="0.000000">
                  <c:v>224.91974416999997</c:v>
                </c:pt>
                <c:pt idx="1280" formatCode="0.000000">
                  <c:v>224.91974416999997</c:v>
                </c:pt>
                <c:pt idx="1281" formatCode="0.000000">
                  <c:v>224.62313917000006</c:v>
                </c:pt>
                <c:pt idx="1282" formatCode="0.000000">
                  <c:v>224.62313917000006</c:v>
                </c:pt>
                <c:pt idx="1283" formatCode="0.000000">
                  <c:v>224.62313917000006</c:v>
                </c:pt>
                <c:pt idx="1284" formatCode="0.000000">
                  <c:v>224.62313917000006</c:v>
                </c:pt>
                <c:pt idx="1285" formatCode="0.000000">
                  <c:v>224.49192317000006</c:v>
                </c:pt>
                <c:pt idx="1286" formatCode="0.000000">
                  <c:v>223.74001582404728</c:v>
                </c:pt>
                <c:pt idx="1287" formatCode="0.000000">
                  <c:v>223.74001582404728</c:v>
                </c:pt>
                <c:pt idx="1289" formatCode="0.000000">
                  <c:v>226.55907358338848</c:v>
                </c:pt>
                <c:pt idx="1290" formatCode="0.000000">
                  <c:v>225.78308777527204</c:v>
                </c:pt>
                <c:pt idx="1291" formatCode="0.000000">
                  <c:v>225.73005476668305</c:v>
                </c:pt>
                <c:pt idx="1292" formatCode="0.000000">
                  <c:v>225.54083981847987</c:v>
                </c:pt>
                <c:pt idx="1293" formatCode="0.000000">
                  <c:v>225.36406312318323</c:v>
                </c:pt>
                <c:pt idx="1294" formatCode="0.000000">
                  <c:v>225.00343866477809</c:v>
                </c:pt>
                <c:pt idx="1295" formatCode="0.000000">
                  <c:v>224.81959090166959</c:v>
                </c:pt>
                <c:pt idx="1296" formatCode="0.000000">
                  <c:v>223.97260354992193</c:v>
                </c:pt>
                <c:pt idx="1297" formatCode="0.000000">
                  <c:v>223.89941658385555</c:v>
                </c:pt>
                <c:pt idx="1298" formatCode="0.000000">
                  <c:v>223.89941658385555</c:v>
                </c:pt>
                <c:pt idx="1299" formatCode="0.000000">
                  <c:v>223.68968517702172</c:v>
                </c:pt>
                <c:pt idx="1300" formatCode="0.000000">
                  <c:v>223.68968517702172</c:v>
                </c:pt>
                <c:pt idx="1301" formatCode="0.000000">
                  <c:v>223.68968517702172</c:v>
                </c:pt>
                <c:pt idx="1302" formatCode="0.000000">
                  <c:v>223.68968517702172</c:v>
                </c:pt>
                <c:pt idx="1303" formatCode="0.000000">
                  <c:v>223.68968517702172</c:v>
                </c:pt>
                <c:pt idx="1304" formatCode="0.000000">
                  <c:v>223.59690145362154</c:v>
                </c:pt>
                <c:pt idx="1305" formatCode="0.000000">
                  <c:v>223.0786940063883</c:v>
                </c:pt>
                <c:pt idx="1306" formatCode="0.000000">
                  <c:v>223.0786940063883</c:v>
                </c:pt>
                <c:pt idx="2437" formatCode="0.000000">
                  <c:v>376.47503682404829</c:v>
                </c:pt>
                <c:pt idx="2438" formatCode="0.000000">
                  <c:v>378.71696996999992</c:v>
                </c:pt>
                <c:pt idx="2439" formatCode="0.000000">
                  <c:v>378.79196996999991</c:v>
                </c:pt>
                <c:pt idx="2440" formatCode="0.000000">
                  <c:v>378.96073096999993</c:v>
                </c:pt>
                <c:pt idx="2441" formatCode="0.000000">
                  <c:v>379.36073096999991</c:v>
                </c:pt>
                <c:pt idx="2442" formatCode="0.000000">
                  <c:v>379.36073096999991</c:v>
                </c:pt>
                <c:pt idx="2443" formatCode="0.000000">
                  <c:v>379.36073096999991</c:v>
                </c:pt>
                <c:pt idx="2444" formatCode="0.000000">
                  <c:v>379.58803682404829</c:v>
                </c:pt>
                <c:pt idx="2445" formatCode="0.000000">
                  <c:v>379.84803682404828</c:v>
                </c:pt>
                <c:pt idx="2446" formatCode="0.000000">
                  <c:v>379.84803682404828</c:v>
                </c:pt>
                <c:pt idx="2447" formatCode="0.000000">
                  <c:v>380.23627896999994</c:v>
                </c:pt>
                <c:pt idx="2448" formatCode="0.000000">
                  <c:v>380.23627896999994</c:v>
                </c:pt>
                <c:pt idx="2449" formatCode="0.000000">
                  <c:v>380.33978096999994</c:v>
                </c:pt>
                <c:pt idx="2450" formatCode="0.000000">
                  <c:v>380.33978096999994</c:v>
                </c:pt>
                <c:pt idx="2451" formatCode="0.000000">
                  <c:v>380.65073697000003</c:v>
                </c:pt>
                <c:pt idx="2452" formatCode="0.000000">
                  <c:v>380.65073697000003</c:v>
                </c:pt>
                <c:pt idx="2453" formatCode="0.000000">
                  <c:v>380.65073697000003</c:v>
                </c:pt>
                <c:pt idx="2454" formatCode="0.000000">
                  <c:v>380.65073697000003</c:v>
                </c:pt>
                <c:pt idx="2455" formatCode="0.000000">
                  <c:v>380.65073697000003</c:v>
                </c:pt>
                <c:pt idx="2456" formatCode="0.000000">
                  <c:v>380.78195297000002</c:v>
                </c:pt>
                <c:pt idx="2457" formatCode="0.000000">
                  <c:v>381.57423682404823</c:v>
                </c:pt>
                <c:pt idx="2458" formatCode="0.000000">
                  <c:v>381.57423682404823</c:v>
                </c:pt>
                <c:pt idx="3095">
                  <c:v>233.36236685404799</c:v>
                </c:pt>
                <c:pt idx="3096">
                  <c:v>231.556217</c:v>
                </c:pt>
                <c:pt idx="3097" formatCode="0.000000">
                  <c:v>233.36236482404806</c:v>
                </c:pt>
                <c:pt idx="3098" formatCode="0.000000">
                  <c:v>231.55621496999998</c:v>
                </c:pt>
                <c:pt idx="3099" formatCode="0.000000">
                  <c:v>231.48121497</c:v>
                </c:pt>
                <c:pt idx="3100" formatCode="0.000000">
                  <c:v>231.48121497</c:v>
                </c:pt>
                <c:pt idx="3101" formatCode="0.000000">
                  <c:v>231.48121497</c:v>
                </c:pt>
                <c:pt idx="3102" formatCode="0.000000">
                  <c:v>231.48121497</c:v>
                </c:pt>
                <c:pt idx="3103" formatCode="0.000000">
                  <c:v>231.48121497</c:v>
                </c:pt>
                <c:pt idx="3104" formatCode="0.000000">
                  <c:v>230.49236482404808</c:v>
                </c:pt>
                <c:pt idx="3105" formatCode="0.000000">
                  <c:v>230.24236482404808</c:v>
                </c:pt>
                <c:pt idx="3106" formatCode="0.000000">
                  <c:v>229.49236482404808</c:v>
                </c:pt>
                <c:pt idx="3107" formatCode="0.000000">
                  <c:v>229.23236482404809</c:v>
                </c:pt>
                <c:pt idx="3108" formatCode="0.000000">
                  <c:v>225.50499596999998</c:v>
                </c:pt>
                <c:pt idx="3109" formatCode="0.000000">
                  <c:v>225.40149396999999</c:v>
                </c:pt>
                <c:pt idx="3110" formatCode="0.000000">
                  <c:v>225.40149396999999</c:v>
                </c:pt>
                <c:pt idx="3111" formatCode="0.000000">
                  <c:v>225.10488897000005</c:v>
                </c:pt>
                <c:pt idx="3112" formatCode="0.000000">
                  <c:v>225.10488897000005</c:v>
                </c:pt>
                <c:pt idx="3113" formatCode="0.000000">
                  <c:v>225.10488897000005</c:v>
                </c:pt>
                <c:pt idx="3114" formatCode="0.000000">
                  <c:v>225.10488897000005</c:v>
                </c:pt>
                <c:pt idx="3115" formatCode="0.000000">
                  <c:v>225.10488897000005</c:v>
                </c:pt>
                <c:pt idx="3116" formatCode="0.000000">
                  <c:v>224.97367297000005</c:v>
                </c:pt>
                <c:pt idx="3117" formatCode="0.000000">
                  <c:v>224.22176482404808</c:v>
                </c:pt>
                <c:pt idx="3118" formatCode="0.000000">
                  <c:v>224.22176482404808</c:v>
                </c:pt>
              </c:numCache>
            </c:numRef>
          </c:xVal>
          <c:yVal>
            <c:numRef>
              <c:f>LatticeLayout!$AK$191:$AK$3389</c:f>
              <c:numCache>
                <c:formatCode>General</c:formatCode>
                <c:ptCount val="3199"/>
                <c:pt idx="115" formatCode="0.000000">
                  <c:v>422.73953851453064</c:v>
                </c:pt>
                <c:pt idx="116" formatCode="0.000000">
                  <c:v>422.73953851453064</c:v>
                </c:pt>
                <c:pt idx="117" formatCode="0.000000">
                  <c:v>422.69661289027192</c:v>
                </c:pt>
                <c:pt idx="118" formatCode="0.000000">
                  <c:v>422.03092446452933</c:v>
                </c:pt>
                <c:pt idx="119" formatCode="0.000000">
                  <c:v>422.03092446452933</c:v>
                </c:pt>
                <c:pt idx="120" formatCode="0.000000">
                  <c:v>422.03092446452933</c:v>
                </c:pt>
                <c:pt idx="121" formatCode="0.000000">
                  <c:v>422.03092446452933</c:v>
                </c:pt>
                <c:pt idx="122" formatCode="0.000000">
                  <c:v>421.89758576306508</c:v>
                </c:pt>
                <c:pt idx="123" formatCode="0.000000">
                  <c:v>421.74664533533945</c:v>
                </c:pt>
                <c:pt idx="1268" formatCode="0.000000">
                  <c:v>423.0996045</c:v>
                </c:pt>
                <c:pt idx="1269" formatCode="0.000000">
                  <c:v>423.0996045</c:v>
                </c:pt>
                <c:pt idx="1270" formatCode="0.000000">
                  <c:v>423.0996045</c:v>
                </c:pt>
                <c:pt idx="1271" formatCode="0.000000">
                  <c:v>423.0996045</c:v>
                </c:pt>
                <c:pt idx="1272" formatCode="0.000000">
                  <c:v>423.0996045</c:v>
                </c:pt>
                <c:pt idx="1273" formatCode="0.000000">
                  <c:v>423.0996045</c:v>
                </c:pt>
                <c:pt idx="1274" formatCode="0.000000">
                  <c:v>423.0996045</c:v>
                </c:pt>
                <c:pt idx="1275" formatCode="0.000000">
                  <c:v>423.0996045</c:v>
                </c:pt>
                <c:pt idx="1276" formatCode="0.000000">
                  <c:v>423.0996045</c:v>
                </c:pt>
                <c:pt idx="1277" formatCode="0.000000">
                  <c:v>423.0996045</c:v>
                </c:pt>
                <c:pt idx="1278" formatCode="0.000000">
                  <c:v>423.0996045</c:v>
                </c:pt>
                <c:pt idx="1279" formatCode="0.000000">
                  <c:v>423.0996045</c:v>
                </c:pt>
                <c:pt idx="1280" formatCode="0.000000">
                  <c:v>423.0996045</c:v>
                </c:pt>
                <c:pt idx="1281" formatCode="0.000000">
                  <c:v>423.0996045</c:v>
                </c:pt>
                <c:pt idx="1282" formatCode="0.000000">
                  <c:v>423.0996045</c:v>
                </c:pt>
                <c:pt idx="1283" formatCode="0.000000">
                  <c:v>423.0996045</c:v>
                </c:pt>
                <c:pt idx="1284" formatCode="0.000000">
                  <c:v>423.0996045</c:v>
                </c:pt>
                <c:pt idx="1285" formatCode="0.000000">
                  <c:v>423.0996045</c:v>
                </c:pt>
                <c:pt idx="1286" formatCode="0.000000">
                  <c:v>423.0996045</c:v>
                </c:pt>
                <c:pt idx="1287" formatCode="0.000000">
                  <c:v>423.0996045</c:v>
                </c:pt>
                <c:pt idx="1289" formatCode="0.000000">
                  <c:v>420.54549522948577</c:v>
                </c:pt>
                <c:pt idx="1290" formatCode="0.000000">
                  <c:v>419.76950942136932</c:v>
                </c:pt>
                <c:pt idx="1291" formatCode="0.000000">
                  <c:v>419.71647641278031</c:v>
                </c:pt>
                <c:pt idx="1292" formatCode="0.000000">
                  <c:v>419.52726146457712</c:v>
                </c:pt>
                <c:pt idx="1293" formatCode="0.000000">
                  <c:v>419.35048476928051</c:v>
                </c:pt>
                <c:pt idx="1294" formatCode="0.000000">
                  <c:v>418.98986031087537</c:v>
                </c:pt>
                <c:pt idx="1295" formatCode="0.000000">
                  <c:v>418.8060125477669</c:v>
                </c:pt>
                <c:pt idx="1296" formatCode="0.000000">
                  <c:v>417.95902519601924</c:v>
                </c:pt>
                <c:pt idx="1297" formatCode="0.000000">
                  <c:v>417.88583822995287</c:v>
                </c:pt>
                <c:pt idx="1298" formatCode="0.000000">
                  <c:v>417.88583822995287</c:v>
                </c:pt>
                <c:pt idx="1299" formatCode="0.000000">
                  <c:v>417.67610682311903</c:v>
                </c:pt>
                <c:pt idx="1300" formatCode="0.000000">
                  <c:v>417.67610682311903</c:v>
                </c:pt>
                <c:pt idx="1301" formatCode="0.000000">
                  <c:v>417.67610682311903</c:v>
                </c:pt>
                <c:pt idx="1302" formatCode="0.000000">
                  <c:v>417.67610682311903</c:v>
                </c:pt>
                <c:pt idx="1303" formatCode="0.000000">
                  <c:v>417.67610682311903</c:v>
                </c:pt>
                <c:pt idx="1304" formatCode="0.000000">
                  <c:v>417.58332309971888</c:v>
                </c:pt>
                <c:pt idx="1305" formatCode="0.000000">
                  <c:v>417.06511565248564</c:v>
                </c:pt>
                <c:pt idx="1306" formatCode="0.000000">
                  <c:v>417.06511565248564</c:v>
                </c:pt>
                <c:pt idx="2437" formatCode="0.000000">
                  <c:v>415.3475529888272</c:v>
                </c:pt>
                <c:pt idx="2438" formatCode="0.000000">
                  <c:v>415.3475529888272</c:v>
                </c:pt>
                <c:pt idx="2439" formatCode="0.000000">
                  <c:v>415.3475529888272</c:v>
                </c:pt>
                <c:pt idx="2440" formatCode="0.000000">
                  <c:v>415.3475529888272</c:v>
                </c:pt>
                <c:pt idx="2441" formatCode="0.000000">
                  <c:v>415.3475529888272</c:v>
                </c:pt>
                <c:pt idx="2442" formatCode="0.000000">
                  <c:v>415.3475529888272</c:v>
                </c:pt>
                <c:pt idx="2443" formatCode="0.000000">
                  <c:v>415.3475529888272</c:v>
                </c:pt>
                <c:pt idx="2444" formatCode="0.000000">
                  <c:v>415.3475529888272</c:v>
                </c:pt>
                <c:pt idx="2445" formatCode="0.000000">
                  <c:v>415.3475529888272</c:v>
                </c:pt>
                <c:pt idx="2446" formatCode="0.000000">
                  <c:v>415.3475529888272</c:v>
                </c:pt>
                <c:pt idx="2447" formatCode="0.000000">
                  <c:v>415.3475529888272</c:v>
                </c:pt>
                <c:pt idx="2448" formatCode="0.000000">
                  <c:v>415.3475529888272</c:v>
                </c:pt>
                <c:pt idx="2449" formatCode="0.000000">
                  <c:v>415.3475529888272</c:v>
                </c:pt>
                <c:pt idx="2450" formatCode="0.000000">
                  <c:v>415.3475529888272</c:v>
                </c:pt>
                <c:pt idx="2451" formatCode="0.000000">
                  <c:v>415.3475529888272</c:v>
                </c:pt>
                <c:pt idx="2452" formatCode="0.000000">
                  <c:v>415.3475529888272</c:v>
                </c:pt>
                <c:pt idx="2453" formatCode="0.000000">
                  <c:v>415.3475529888272</c:v>
                </c:pt>
                <c:pt idx="2454" formatCode="0.000000">
                  <c:v>415.3475529888272</c:v>
                </c:pt>
                <c:pt idx="2455" formatCode="0.000000">
                  <c:v>415.3475529888272</c:v>
                </c:pt>
                <c:pt idx="2456" formatCode="0.000000">
                  <c:v>415.3475529888272</c:v>
                </c:pt>
                <c:pt idx="2457" formatCode="0.000000">
                  <c:v>415.3475529888272</c:v>
                </c:pt>
                <c:pt idx="2458" formatCode="0.000000">
                  <c:v>415.3475529888272</c:v>
                </c:pt>
                <c:pt idx="3095">
                  <c:v>427.19421835962999</c:v>
                </c:pt>
                <c:pt idx="3096">
                  <c:v>427.19421835962999</c:v>
                </c:pt>
                <c:pt idx="3097" formatCode="0.000000">
                  <c:v>427.1942183596297</c:v>
                </c:pt>
                <c:pt idx="3098" formatCode="0.000000">
                  <c:v>427.1942183596297</c:v>
                </c:pt>
                <c:pt idx="3099" formatCode="0.000000">
                  <c:v>427.1942183596297</c:v>
                </c:pt>
                <c:pt idx="3100" formatCode="0.000000">
                  <c:v>427.1942183596297</c:v>
                </c:pt>
                <c:pt idx="3101" formatCode="0.000000">
                  <c:v>427.1942183596297</c:v>
                </c:pt>
                <c:pt idx="3102" formatCode="0.000000">
                  <c:v>427.1942183596297</c:v>
                </c:pt>
                <c:pt idx="3103" formatCode="0.000000">
                  <c:v>427.1942183596297</c:v>
                </c:pt>
                <c:pt idx="3104" formatCode="0.000000">
                  <c:v>427.1942183596297</c:v>
                </c:pt>
                <c:pt idx="3105" formatCode="0.000000">
                  <c:v>427.1942183596297</c:v>
                </c:pt>
                <c:pt idx="3106" formatCode="0.000000">
                  <c:v>427.1942183596297</c:v>
                </c:pt>
                <c:pt idx="3107" formatCode="0.000000">
                  <c:v>427.1942183596297</c:v>
                </c:pt>
                <c:pt idx="3108" formatCode="0.000000">
                  <c:v>427.1942183596297</c:v>
                </c:pt>
                <c:pt idx="3109" formatCode="0.000000">
                  <c:v>427.1942183596297</c:v>
                </c:pt>
                <c:pt idx="3110" formatCode="0.000000">
                  <c:v>427.1942183596297</c:v>
                </c:pt>
                <c:pt idx="3111" formatCode="0.000000">
                  <c:v>427.1942183596297</c:v>
                </c:pt>
                <c:pt idx="3112" formatCode="0.000000">
                  <c:v>427.1942183596297</c:v>
                </c:pt>
                <c:pt idx="3113" formatCode="0.000000">
                  <c:v>427.1942183596297</c:v>
                </c:pt>
                <c:pt idx="3114" formatCode="0.000000">
                  <c:v>427.1942183596297</c:v>
                </c:pt>
                <c:pt idx="3115" formatCode="0.000000">
                  <c:v>427.1942183596297</c:v>
                </c:pt>
                <c:pt idx="3116" formatCode="0.000000">
                  <c:v>427.1942183596297</c:v>
                </c:pt>
                <c:pt idx="3117" formatCode="0.000000">
                  <c:v>427.1942183596297</c:v>
                </c:pt>
                <c:pt idx="3118" formatCode="0.000000">
                  <c:v>427.1942183596297</c:v>
                </c:pt>
              </c:numCache>
            </c:numRef>
          </c:yVal>
        </c:ser>
        <c:ser>
          <c:idx val="1"/>
          <c:order val="1"/>
          <c:spPr>
            <a:ln w="19080">
              <a:solidFill>
                <a:srgbClr val="006600"/>
              </a:solidFill>
              <a:round/>
            </a:ln>
          </c:spPr>
          <c:marker>
            <c:symbol val="plus"/>
            <c:size val="3"/>
            <c:spPr>
              <a:solidFill>
                <a:srgbClr val="006600"/>
              </a:solidFill>
            </c:spPr>
          </c:marker>
          <c:xVal>
            <c:numRef>
              <c:f>LatticeLayout!$Q$191:$Q$3389</c:f>
              <c:numCache>
                <c:formatCode>0.000000</c:formatCode>
                <c:ptCount val="3199"/>
                <c:pt idx="0">
                  <c:v>375.05526500000002</c:v>
                </c:pt>
                <c:pt idx="1">
                  <c:v>374.41864222763246</c:v>
                </c:pt>
                <c:pt idx="2">
                  <c:v>374.29513348563245</c:v>
                </c:pt>
                <c:pt idx="3">
                  <c:v>374.21486948563245</c:v>
                </c:pt>
                <c:pt idx="4">
                  <c:v>374.01307416763245</c:v>
                </c:pt>
                <c:pt idx="5">
                  <c:v>374.01307416763245</c:v>
                </c:pt>
                <c:pt idx="6">
                  <c:v>373.83454122763243</c:v>
                </c:pt>
                <c:pt idx="7">
                  <c:v>373.64404122763244</c:v>
                </c:pt>
                <c:pt idx="8">
                  <c:v>373.61864122763245</c:v>
                </c:pt>
                <c:pt idx="9">
                  <c:v>373.21864122763247</c:v>
                </c:pt>
                <c:pt idx="10">
                  <c:v>373.00171292763247</c:v>
                </c:pt>
                <c:pt idx="11">
                  <c:v>373.00171292763247</c:v>
                </c:pt>
                <c:pt idx="12">
                  <c:v>372.81625482763246</c:v>
                </c:pt>
                <c:pt idx="13">
                  <c:v>372.81625482763246</c:v>
                </c:pt>
                <c:pt idx="14">
                  <c:v>372.74322982763249</c:v>
                </c:pt>
                <c:pt idx="15">
                  <c:v>372.74322982763249</c:v>
                </c:pt>
                <c:pt idx="16">
                  <c:v>372.39795814763249</c:v>
                </c:pt>
                <c:pt idx="17">
                  <c:v>372.39795814763249</c:v>
                </c:pt>
                <c:pt idx="18">
                  <c:v>372.19439122763248</c:v>
                </c:pt>
                <c:pt idx="19">
                  <c:v>372.00389122763249</c:v>
                </c:pt>
                <c:pt idx="20">
                  <c:v>371.9784912276325</c:v>
                </c:pt>
                <c:pt idx="21">
                  <c:v>371.9784912276325</c:v>
                </c:pt>
                <c:pt idx="22">
                  <c:v>371.57849122763253</c:v>
                </c:pt>
                <c:pt idx="23">
                  <c:v>371.35994055763251</c:v>
                </c:pt>
                <c:pt idx="24">
                  <c:v>371.35994055763251</c:v>
                </c:pt>
                <c:pt idx="25">
                  <c:v>371.0733353376325</c:v>
                </c:pt>
                <c:pt idx="26">
                  <c:v>371.0733353376325</c:v>
                </c:pt>
                <c:pt idx="27">
                  <c:v>371.00031033763253</c:v>
                </c:pt>
                <c:pt idx="28">
                  <c:v>371.00031033763253</c:v>
                </c:pt>
                <c:pt idx="29">
                  <c:v>370.8440114376325</c:v>
                </c:pt>
                <c:pt idx="30">
                  <c:v>370.8440114376325</c:v>
                </c:pt>
                <c:pt idx="31">
                  <c:v>370.8440114376325</c:v>
                </c:pt>
                <c:pt idx="32">
                  <c:v>370.8440114376325</c:v>
                </c:pt>
                <c:pt idx="33">
                  <c:v>370.8440114376325</c:v>
                </c:pt>
                <c:pt idx="34">
                  <c:v>370.8440114376325</c:v>
                </c:pt>
                <c:pt idx="35">
                  <c:v>370.71924122763249</c:v>
                </c:pt>
                <c:pt idx="36">
                  <c:v>370.52874122763251</c:v>
                </c:pt>
                <c:pt idx="37">
                  <c:v>370.50334122763252</c:v>
                </c:pt>
                <c:pt idx="38">
                  <c:v>370.10334122763254</c:v>
                </c:pt>
                <c:pt idx="39">
                  <c:v>369.88334222763257</c:v>
                </c:pt>
                <c:pt idx="40">
                  <c:v>369.88334222763257</c:v>
                </c:pt>
                <c:pt idx="41">
                  <c:v>369.88334222763257</c:v>
                </c:pt>
                <c:pt idx="42">
                  <c:v>369.77834122763255</c:v>
                </c:pt>
                <c:pt idx="43">
                  <c:v>369.77834122763255</c:v>
                </c:pt>
                <c:pt idx="44">
                  <c:v>369.77834122763255</c:v>
                </c:pt>
                <c:pt idx="45">
                  <c:v>369.77834122763255</c:v>
                </c:pt>
                <c:pt idx="46">
                  <c:v>369.77834122763255</c:v>
                </c:pt>
                <c:pt idx="47">
                  <c:v>369.77834122763255</c:v>
                </c:pt>
                <c:pt idx="48">
                  <c:v>369.77834122763255</c:v>
                </c:pt>
                <c:pt idx="49">
                  <c:v>369.63184922763253</c:v>
                </c:pt>
                <c:pt idx="50">
                  <c:v>369.63184922763253</c:v>
                </c:pt>
                <c:pt idx="51">
                  <c:v>369.40924122763255</c:v>
                </c:pt>
                <c:pt idx="52">
                  <c:v>369.21874122763256</c:v>
                </c:pt>
                <c:pt idx="53">
                  <c:v>369.19334122763257</c:v>
                </c:pt>
                <c:pt idx="54">
                  <c:v>368.7933412276326</c:v>
                </c:pt>
                <c:pt idx="55">
                  <c:v>368.71781752763258</c:v>
                </c:pt>
                <c:pt idx="56">
                  <c:v>368.71781752763258</c:v>
                </c:pt>
                <c:pt idx="57">
                  <c:v>368.71781752763258</c:v>
                </c:pt>
                <c:pt idx="58">
                  <c:v>368.69450032763257</c:v>
                </c:pt>
                <c:pt idx="59">
                  <c:v>368.69450032763257</c:v>
                </c:pt>
                <c:pt idx="60">
                  <c:v>368.61834122763258</c:v>
                </c:pt>
                <c:pt idx="61">
                  <c:v>368.61834122763258</c:v>
                </c:pt>
                <c:pt idx="62">
                  <c:v>368.5930057276326</c:v>
                </c:pt>
                <c:pt idx="63">
                  <c:v>368.55830572763261</c:v>
                </c:pt>
                <c:pt idx="64">
                  <c:v>368.54509122763261</c:v>
                </c:pt>
                <c:pt idx="65">
                  <c:v>368.54509122763261</c:v>
                </c:pt>
                <c:pt idx="66">
                  <c:v>368.54509122763261</c:v>
                </c:pt>
                <c:pt idx="67">
                  <c:v>368.51334122763262</c:v>
                </c:pt>
                <c:pt idx="68">
                  <c:v>368.51334122763262</c:v>
                </c:pt>
                <c:pt idx="69">
                  <c:v>367.50518616763264</c:v>
                </c:pt>
                <c:pt idx="70">
                  <c:v>367.50518616763264</c:v>
                </c:pt>
                <c:pt idx="71">
                  <c:v>366.49703110763267</c:v>
                </c:pt>
                <c:pt idx="72">
                  <c:v>366.49703110763267</c:v>
                </c:pt>
                <c:pt idx="73">
                  <c:v>365.48887604763269</c:v>
                </c:pt>
                <c:pt idx="74">
                  <c:v>365.48887604763269</c:v>
                </c:pt>
                <c:pt idx="75">
                  <c:v>364.48072098763271</c:v>
                </c:pt>
                <c:pt idx="76">
                  <c:v>364.48072098763271</c:v>
                </c:pt>
                <c:pt idx="77">
                  <c:v>363.47256592763273</c:v>
                </c:pt>
                <c:pt idx="78">
                  <c:v>363.47256592763273</c:v>
                </c:pt>
                <c:pt idx="79">
                  <c:v>363.47256592763273</c:v>
                </c:pt>
                <c:pt idx="80">
                  <c:v>363.44081592763274</c:v>
                </c:pt>
                <c:pt idx="81">
                  <c:v>363.44081592763274</c:v>
                </c:pt>
                <c:pt idx="82">
                  <c:v>363.38290937763276</c:v>
                </c:pt>
                <c:pt idx="83">
                  <c:v>363.32220337763277</c:v>
                </c:pt>
                <c:pt idx="84">
                  <c:v>363.19102002763276</c:v>
                </c:pt>
                <c:pt idx="85">
                  <c:v>363.19102002763276</c:v>
                </c:pt>
                <c:pt idx="86">
                  <c:v>363.19102002763276</c:v>
                </c:pt>
                <c:pt idx="87">
                  <c:v>363.06810942763275</c:v>
                </c:pt>
                <c:pt idx="88">
                  <c:v>363.02810942763273</c:v>
                </c:pt>
                <c:pt idx="89">
                  <c:v>362.92461077763272</c:v>
                </c:pt>
                <c:pt idx="90">
                  <c:v>362.92461077763272</c:v>
                </c:pt>
                <c:pt idx="91">
                  <c:v>362.81798212763272</c:v>
                </c:pt>
                <c:pt idx="92">
                  <c:v>362.71798212763269</c:v>
                </c:pt>
                <c:pt idx="93">
                  <c:v>362.61798212763267</c:v>
                </c:pt>
                <c:pt idx="94">
                  <c:v>362.46798212763269</c:v>
                </c:pt>
                <c:pt idx="95">
                  <c:v>362.36798212763267</c:v>
                </c:pt>
                <c:pt idx="96">
                  <c:v>362.26798212763265</c:v>
                </c:pt>
                <c:pt idx="97">
                  <c:v>362.02706592763263</c:v>
                </c:pt>
                <c:pt idx="98">
                  <c:v>361.70706592763264</c:v>
                </c:pt>
                <c:pt idx="99">
                  <c:v>361.70706592763264</c:v>
                </c:pt>
                <c:pt idx="100">
                  <c:v>361.48484352763262</c:v>
                </c:pt>
                <c:pt idx="101">
                  <c:v>361.48484352763262</c:v>
                </c:pt>
                <c:pt idx="102">
                  <c:v>361.48484352763262</c:v>
                </c:pt>
                <c:pt idx="103">
                  <c:v>361.48484352763262</c:v>
                </c:pt>
                <c:pt idx="104">
                  <c:v>361.2704041076326</c:v>
                </c:pt>
                <c:pt idx="105">
                  <c:v>361.2704041076326</c:v>
                </c:pt>
                <c:pt idx="106">
                  <c:v>361.1637754576326</c:v>
                </c:pt>
                <c:pt idx="107">
                  <c:v>361.06377545763257</c:v>
                </c:pt>
                <c:pt idx="108">
                  <c:v>360.96377545763255</c:v>
                </c:pt>
                <c:pt idx="109">
                  <c:v>360.81377545763257</c:v>
                </c:pt>
                <c:pt idx="110">
                  <c:v>360.71377545763255</c:v>
                </c:pt>
                <c:pt idx="111">
                  <c:v>360.61377545763253</c:v>
                </c:pt>
                <c:pt idx="112">
                  <c:v>360.61377545763253</c:v>
                </c:pt>
                <c:pt idx="113">
                  <c:v>360.61377545763253</c:v>
                </c:pt>
                <c:pt idx="114">
                  <c:v>359.91654154763251</c:v>
                </c:pt>
                <c:pt idx="115">
                  <c:v>359.91654154763251</c:v>
                </c:pt>
                <c:pt idx="116">
                  <c:v>359.35454082763249</c:v>
                </c:pt>
                <c:pt idx="117">
                  <c:v>359.35454082763249</c:v>
                </c:pt>
                <c:pt idx="118">
                  <c:v>359.35454082763249</c:v>
                </c:pt>
                <c:pt idx="119">
                  <c:v>359.12813157763247</c:v>
                </c:pt>
                <c:pt idx="120">
                  <c:v>359.12813157763247</c:v>
                </c:pt>
                <c:pt idx="121">
                  <c:v>359.02150292763247</c:v>
                </c:pt>
                <c:pt idx="122">
                  <c:v>359.02150292763247</c:v>
                </c:pt>
                <c:pt idx="123">
                  <c:v>358.92150292763245</c:v>
                </c:pt>
                <c:pt idx="124">
                  <c:v>358.82150292763242</c:v>
                </c:pt>
                <c:pt idx="125">
                  <c:v>358.67150292763245</c:v>
                </c:pt>
                <c:pt idx="126">
                  <c:v>358.57150292763242</c:v>
                </c:pt>
                <c:pt idx="127">
                  <c:v>358.4715029276324</c:v>
                </c:pt>
                <c:pt idx="128">
                  <c:v>358.30085992763242</c:v>
                </c:pt>
                <c:pt idx="129">
                  <c:v>358.30085992763242</c:v>
                </c:pt>
                <c:pt idx="130">
                  <c:v>358.30085992763242</c:v>
                </c:pt>
                <c:pt idx="131">
                  <c:v>358.30085992763242</c:v>
                </c:pt>
                <c:pt idx="132">
                  <c:v>358.18783242763243</c:v>
                </c:pt>
                <c:pt idx="133">
                  <c:v>358.1271214276324</c:v>
                </c:pt>
                <c:pt idx="134">
                  <c:v>357.94381592763239</c:v>
                </c:pt>
                <c:pt idx="135">
                  <c:v>357.62381592763239</c:v>
                </c:pt>
                <c:pt idx="136">
                  <c:v>357.62381592763239</c:v>
                </c:pt>
                <c:pt idx="137">
                  <c:v>357.4131945776324</c:v>
                </c:pt>
                <c:pt idx="138">
                  <c:v>357.4131945776324</c:v>
                </c:pt>
                <c:pt idx="139">
                  <c:v>357.30656592763239</c:v>
                </c:pt>
                <c:pt idx="140">
                  <c:v>357.30656592763239</c:v>
                </c:pt>
                <c:pt idx="141">
                  <c:v>357.20656592763237</c:v>
                </c:pt>
                <c:pt idx="142">
                  <c:v>357.10656592763235</c:v>
                </c:pt>
                <c:pt idx="143">
                  <c:v>356.95656592763237</c:v>
                </c:pt>
                <c:pt idx="144">
                  <c:v>356.85656592763235</c:v>
                </c:pt>
                <c:pt idx="145">
                  <c:v>356.75656592763232</c:v>
                </c:pt>
                <c:pt idx="146">
                  <c:v>356.69895592752232</c:v>
                </c:pt>
                <c:pt idx="147">
                  <c:v>356.64235392752232</c:v>
                </c:pt>
                <c:pt idx="148">
                  <c:v>356.64235392752232</c:v>
                </c:pt>
                <c:pt idx="149">
                  <c:v>356.52487622763232</c:v>
                </c:pt>
                <c:pt idx="150">
                  <c:v>356.52487622763232</c:v>
                </c:pt>
                <c:pt idx="151">
                  <c:v>356.4848762276323</c:v>
                </c:pt>
                <c:pt idx="152">
                  <c:v>356.4848762276323</c:v>
                </c:pt>
                <c:pt idx="153">
                  <c:v>356.37184622763232</c:v>
                </c:pt>
                <c:pt idx="154">
                  <c:v>356.37184622763232</c:v>
                </c:pt>
                <c:pt idx="155">
                  <c:v>356.1413431376323</c:v>
                </c:pt>
                <c:pt idx="156">
                  <c:v>356.14134576763229</c:v>
                </c:pt>
                <c:pt idx="157">
                  <c:v>356.14134576763229</c:v>
                </c:pt>
                <c:pt idx="158">
                  <c:v>356.14134576763229</c:v>
                </c:pt>
                <c:pt idx="159">
                  <c:v>356.08394176763227</c:v>
                </c:pt>
                <c:pt idx="160">
                  <c:v>355.89494076763225</c:v>
                </c:pt>
                <c:pt idx="161">
                  <c:v>355.71157776763226</c:v>
                </c:pt>
                <c:pt idx="162">
                  <c:v>355.71157776763226</c:v>
                </c:pt>
                <c:pt idx="163">
                  <c:v>355.71157776763226</c:v>
                </c:pt>
                <c:pt idx="164">
                  <c:v>355.61506776763224</c:v>
                </c:pt>
                <c:pt idx="165">
                  <c:v>355.61506776763224</c:v>
                </c:pt>
                <c:pt idx="166">
                  <c:v>355.55918776763224</c:v>
                </c:pt>
                <c:pt idx="167">
                  <c:v>355.48098126763222</c:v>
                </c:pt>
                <c:pt idx="168">
                  <c:v>355.23098126763222</c:v>
                </c:pt>
                <c:pt idx="169">
                  <c:v>355.1527747676322</c:v>
                </c:pt>
                <c:pt idx="170">
                  <c:v>355.0532577676322</c:v>
                </c:pt>
                <c:pt idx="171">
                  <c:v>354.86989476763222</c:v>
                </c:pt>
                <c:pt idx="172">
                  <c:v>354.86989476763222</c:v>
                </c:pt>
                <c:pt idx="173">
                  <c:v>354.86989476763222</c:v>
                </c:pt>
                <c:pt idx="174">
                  <c:v>354.4197017676322</c:v>
                </c:pt>
                <c:pt idx="175">
                  <c:v>354.4197017676322</c:v>
                </c:pt>
                <c:pt idx="176">
                  <c:v>354.23633876763222</c:v>
                </c:pt>
                <c:pt idx="177">
                  <c:v>354.23633876763222</c:v>
                </c:pt>
                <c:pt idx="178">
                  <c:v>354.23633876763222</c:v>
                </c:pt>
                <c:pt idx="179">
                  <c:v>354.1398287676322</c:v>
                </c:pt>
                <c:pt idx="180">
                  <c:v>354.1398287676322</c:v>
                </c:pt>
                <c:pt idx="181">
                  <c:v>354.08394876763219</c:v>
                </c:pt>
                <c:pt idx="182">
                  <c:v>354.00574226763217</c:v>
                </c:pt>
                <c:pt idx="183">
                  <c:v>353.75574226763217</c:v>
                </c:pt>
                <c:pt idx="184">
                  <c:v>353.67753576763215</c:v>
                </c:pt>
                <c:pt idx="185">
                  <c:v>353.57801876763216</c:v>
                </c:pt>
                <c:pt idx="186">
                  <c:v>353.39465576763217</c:v>
                </c:pt>
                <c:pt idx="187">
                  <c:v>353.39465576763217</c:v>
                </c:pt>
                <c:pt idx="188">
                  <c:v>353.39465576763217</c:v>
                </c:pt>
                <c:pt idx="189">
                  <c:v>353.20565476763215</c:v>
                </c:pt>
                <c:pt idx="190">
                  <c:v>353.14825076763213</c:v>
                </c:pt>
                <c:pt idx="191">
                  <c:v>353.04474876763214</c:v>
                </c:pt>
                <c:pt idx="192">
                  <c:v>353.04474876763214</c:v>
                </c:pt>
                <c:pt idx="193">
                  <c:v>352.89946676763213</c:v>
                </c:pt>
                <c:pt idx="194">
                  <c:v>352.89946676763213</c:v>
                </c:pt>
                <c:pt idx="195">
                  <c:v>352.89946676763213</c:v>
                </c:pt>
                <c:pt idx="196">
                  <c:v>352.89946676763213</c:v>
                </c:pt>
                <c:pt idx="197">
                  <c:v>352.76825076763214</c:v>
                </c:pt>
                <c:pt idx="198">
                  <c:v>352.71084676763212</c:v>
                </c:pt>
                <c:pt idx="199">
                  <c:v>352.5218457676321</c:v>
                </c:pt>
                <c:pt idx="200">
                  <c:v>352.33848276763212</c:v>
                </c:pt>
                <c:pt idx="201">
                  <c:v>352.33848276763212</c:v>
                </c:pt>
                <c:pt idx="202">
                  <c:v>352.33848276763212</c:v>
                </c:pt>
                <c:pt idx="203">
                  <c:v>352.24197276763209</c:v>
                </c:pt>
                <c:pt idx="204">
                  <c:v>352.24197276763209</c:v>
                </c:pt>
                <c:pt idx="205">
                  <c:v>352.18609276763209</c:v>
                </c:pt>
                <c:pt idx="206">
                  <c:v>352.10788626763207</c:v>
                </c:pt>
                <c:pt idx="207">
                  <c:v>351.85788626763207</c:v>
                </c:pt>
                <c:pt idx="208">
                  <c:v>351.77967976763205</c:v>
                </c:pt>
                <c:pt idx="209">
                  <c:v>351.68016276763205</c:v>
                </c:pt>
                <c:pt idx="210">
                  <c:v>351.49679976763207</c:v>
                </c:pt>
                <c:pt idx="211">
                  <c:v>351.49679976763207</c:v>
                </c:pt>
                <c:pt idx="212">
                  <c:v>351.49679976763207</c:v>
                </c:pt>
                <c:pt idx="213">
                  <c:v>351.04660676763206</c:v>
                </c:pt>
                <c:pt idx="214">
                  <c:v>351.04660676763206</c:v>
                </c:pt>
                <c:pt idx="215">
                  <c:v>350.86324376763207</c:v>
                </c:pt>
                <c:pt idx="216">
                  <c:v>350.86324376763207</c:v>
                </c:pt>
                <c:pt idx="217">
                  <c:v>350.86324376763207</c:v>
                </c:pt>
                <c:pt idx="218">
                  <c:v>350.76673376763205</c:v>
                </c:pt>
                <c:pt idx="219">
                  <c:v>350.76673376763205</c:v>
                </c:pt>
                <c:pt idx="220">
                  <c:v>350.71085376763205</c:v>
                </c:pt>
                <c:pt idx="221">
                  <c:v>350.63264726763202</c:v>
                </c:pt>
                <c:pt idx="222">
                  <c:v>350.38264726763202</c:v>
                </c:pt>
                <c:pt idx="223">
                  <c:v>350.304440767632</c:v>
                </c:pt>
                <c:pt idx="224">
                  <c:v>350.20492376763201</c:v>
                </c:pt>
                <c:pt idx="225">
                  <c:v>350.02156076763202</c:v>
                </c:pt>
                <c:pt idx="226">
                  <c:v>350.02156076763202</c:v>
                </c:pt>
                <c:pt idx="227">
                  <c:v>350.02156076763202</c:v>
                </c:pt>
                <c:pt idx="228">
                  <c:v>349.83255976763201</c:v>
                </c:pt>
                <c:pt idx="229">
                  <c:v>349.77515576763199</c:v>
                </c:pt>
                <c:pt idx="230">
                  <c:v>349.67165376763199</c:v>
                </c:pt>
                <c:pt idx="231">
                  <c:v>349.67165376763199</c:v>
                </c:pt>
                <c:pt idx="232">
                  <c:v>349.52637176763199</c:v>
                </c:pt>
                <c:pt idx="233">
                  <c:v>349.52637176763199</c:v>
                </c:pt>
                <c:pt idx="234">
                  <c:v>349.52637176763199</c:v>
                </c:pt>
                <c:pt idx="235">
                  <c:v>349.52637176763199</c:v>
                </c:pt>
                <c:pt idx="236">
                  <c:v>349.39515576763199</c:v>
                </c:pt>
                <c:pt idx="237">
                  <c:v>349.33775176763197</c:v>
                </c:pt>
                <c:pt idx="238">
                  <c:v>349.14875076763195</c:v>
                </c:pt>
                <c:pt idx="239">
                  <c:v>348.96538776763197</c:v>
                </c:pt>
                <c:pt idx="240">
                  <c:v>348.96538776763197</c:v>
                </c:pt>
                <c:pt idx="241">
                  <c:v>348.96538776763197</c:v>
                </c:pt>
                <c:pt idx="242">
                  <c:v>348.86887776763194</c:v>
                </c:pt>
                <c:pt idx="243">
                  <c:v>348.86887776763194</c:v>
                </c:pt>
                <c:pt idx="244">
                  <c:v>348.81299776763194</c:v>
                </c:pt>
                <c:pt idx="245">
                  <c:v>348.73479126763192</c:v>
                </c:pt>
                <c:pt idx="246">
                  <c:v>348.48479126763192</c:v>
                </c:pt>
                <c:pt idx="247">
                  <c:v>348.4065847676319</c:v>
                </c:pt>
                <c:pt idx="248">
                  <c:v>348.30706776763191</c:v>
                </c:pt>
                <c:pt idx="249">
                  <c:v>348.12370476763192</c:v>
                </c:pt>
                <c:pt idx="250">
                  <c:v>348.12370476763192</c:v>
                </c:pt>
                <c:pt idx="251">
                  <c:v>348.12370476763192</c:v>
                </c:pt>
                <c:pt idx="252">
                  <c:v>347.67351176763191</c:v>
                </c:pt>
                <c:pt idx="253">
                  <c:v>347.67351176763191</c:v>
                </c:pt>
                <c:pt idx="254">
                  <c:v>347.49014876763192</c:v>
                </c:pt>
                <c:pt idx="255">
                  <c:v>347.49014876763192</c:v>
                </c:pt>
                <c:pt idx="256">
                  <c:v>347.49014876763192</c:v>
                </c:pt>
                <c:pt idx="257">
                  <c:v>347.3936387676319</c:v>
                </c:pt>
                <c:pt idx="258">
                  <c:v>347.3936387676319</c:v>
                </c:pt>
                <c:pt idx="259">
                  <c:v>347.3377587676319</c:v>
                </c:pt>
                <c:pt idx="260">
                  <c:v>347.25955226763188</c:v>
                </c:pt>
                <c:pt idx="261">
                  <c:v>347.00955226763188</c:v>
                </c:pt>
                <c:pt idx="262">
                  <c:v>346.93134576763185</c:v>
                </c:pt>
                <c:pt idx="263">
                  <c:v>346.83182876763186</c:v>
                </c:pt>
                <c:pt idx="264">
                  <c:v>346.64846576763188</c:v>
                </c:pt>
                <c:pt idx="265">
                  <c:v>346.64846576763188</c:v>
                </c:pt>
                <c:pt idx="266">
                  <c:v>346.64846576763188</c:v>
                </c:pt>
                <c:pt idx="267">
                  <c:v>346.45946476763186</c:v>
                </c:pt>
                <c:pt idx="268">
                  <c:v>346.40206076763184</c:v>
                </c:pt>
                <c:pt idx="269">
                  <c:v>346.29855876763185</c:v>
                </c:pt>
                <c:pt idx="270">
                  <c:v>346.29855876763185</c:v>
                </c:pt>
                <c:pt idx="271">
                  <c:v>346.15327676763184</c:v>
                </c:pt>
                <c:pt idx="272">
                  <c:v>346.15327676763184</c:v>
                </c:pt>
                <c:pt idx="273">
                  <c:v>346.15327676763184</c:v>
                </c:pt>
                <c:pt idx="274">
                  <c:v>346.15327676763184</c:v>
                </c:pt>
                <c:pt idx="275">
                  <c:v>346.02206076763184</c:v>
                </c:pt>
                <c:pt idx="276">
                  <c:v>346.02206076763184</c:v>
                </c:pt>
                <c:pt idx="277">
                  <c:v>345.96465676763182</c:v>
                </c:pt>
                <c:pt idx="278">
                  <c:v>345.7738347676318</c:v>
                </c:pt>
                <c:pt idx="279">
                  <c:v>345.47566376763177</c:v>
                </c:pt>
                <c:pt idx="280">
                  <c:v>345.47566376763177</c:v>
                </c:pt>
                <c:pt idx="281">
                  <c:v>345.47566376763177</c:v>
                </c:pt>
                <c:pt idx="282">
                  <c:v>345.37915392763176</c:v>
                </c:pt>
                <c:pt idx="283">
                  <c:v>345.37915392763176</c:v>
                </c:pt>
                <c:pt idx="284">
                  <c:v>345.32327392763176</c:v>
                </c:pt>
                <c:pt idx="285">
                  <c:v>345.24713792763174</c:v>
                </c:pt>
                <c:pt idx="286">
                  <c:v>344.74713792763174</c:v>
                </c:pt>
                <c:pt idx="287">
                  <c:v>344.67100192763172</c:v>
                </c:pt>
                <c:pt idx="288">
                  <c:v>344.57148492763173</c:v>
                </c:pt>
                <c:pt idx="289">
                  <c:v>344.2733139276317</c:v>
                </c:pt>
                <c:pt idx="290">
                  <c:v>344.2733139276317</c:v>
                </c:pt>
                <c:pt idx="291">
                  <c:v>344.2733139276317</c:v>
                </c:pt>
                <c:pt idx="292">
                  <c:v>344.17379692763171</c:v>
                </c:pt>
                <c:pt idx="293">
                  <c:v>343.87562592763169</c:v>
                </c:pt>
                <c:pt idx="294">
                  <c:v>343.87562592763169</c:v>
                </c:pt>
                <c:pt idx="295">
                  <c:v>343.87562592763169</c:v>
                </c:pt>
                <c:pt idx="296">
                  <c:v>343.7761089276317</c:v>
                </c:pt>
                <c:pt idx="297">
                  <c:v>343.47793792763167</c:v>
                </c:pt>
                <c:pt idx="298">
                  <c:v>343.47793792763167</c:v>
                </c:pt>
                <c:pt idx="299">
                  <c:v>343.47793792763167</c:v>
                </c:pt>
                <c:pt idx="300">
                  <c:v>343.38142808763166</c:v>
                </c:pt>
                <c:pt idx="301">
                  <c:v>343.38142808763166</c:v>
                </c:pt>
                <c:pt idx="302">
                  <c:v>343.32554808763166</c:v>
                </c:pt>
                <c:pt idx="303">
                  <c:v>343.24941208763164</c:v>
                </c:pt>
                <c:pt idx="304">
                  <c:v>342.74941208763164</c:v>
                </c:pt>
                <c:pt idx="305">
                  <c:v>342.67327608763162</c:v>
                </c:pt>
                <c:pt idx="306">
                  <c:v>342.57375908763163</c:v>
                </c:pt>
                <c:pt idx="307">
                  <c:v>342.2755880876316</c:v>
                </c:pt>
                <c:pt idx="308">
                  <c:v>342.2755880876316</c:v>
                </c:pt>
                <c:pt idx="309">
                  <c:v>342.2755880876316</c:v>
                </c:pt>
                <c:pt idx="310">
                  <c:v>342.17607108763161</c:v>
                </c:pt>
                <c:pt idx="311">
                  <c:v>341.87790008763159</c:v>
                </c:pt>
                <c:pt idx="312">
                  <c:v>341.87790008763159</c:v>
                </c:pt>
                <c:pt idx="313">
                  <c:v>341.87790008763159</c:v>
                </c:pt>
                <c:pt idx="314">
                  <c:v>341.7783830876316</c:v>
                </c:pt>
                <c:pt idx="315">
                  <c:v>341.48021208763157</c:v>
                </c:pt>
                <c:pt idx="316">
                  <c:v>341.48021208763157</c:v>
                </c:pt>
                <c:pt idx="317">
                  <c:v>341.48021208763157</c:v>
                </c:pt>
                <c:pt idx="318">
                  <c:v>341.38370224763156</c:v>
                </c:pt>
                <c:pt idx="319">
                  <c:v>341.38370224763156</c:v>
                </c:pt>
                <c:pt idx="320">
                  <c:v>341.32782224763156</c:v>
                </c:pt>
                <c:pt idx="321">
                  <c:v>341.25168624763154</c:v>
                </c:pt>
                <c:pt idx="322">
                  <c:v>340.75168624763154</c:v>
                </c:pt>
                <c:pt idx="323">
                  <c:v>340.67555024763152</c:v>
                </c:pt>
                <c:pt idx="324">
                  <c:v>340.57603324763153</c:v>
                </c:pt>
                <c:pt idx="325">
                  <c:v>340.2778622476315</c:v>
                </c:pt>
                <c:pt idx="326">
                  <c:v>340.2778622476315</c:v>
                </c:pt>
                <c:pt idx="327">
                  <c:v>340.2778622476315</c:v>
                </c:pt>
                <c:pt idx="328">
                  <c:v>340.08704024763148</c:v>
                </c:pt>
                <c:pt idx="329">
                  <c:v>340.02963624763146</c:v>
                </c:pt>
                <c:pt idx="330">
                  <c:v>339.92613424763147</c:v>
                </c:pt>
                <c:pt idx="331">
                  <c:v>339.92613424763147</c:v>
                </c:pt>
                <c:pt idx="332">
                  <c:v>339.78085224763146</c:v>
                </c:pt>
                <c:pt idx="333">
                  <c:v>339.78085224763146</c:v>
                </c:pt>
                <c:pt idx="334">
                  <c:v>339.78085224763146</c:v>
                </c:pt>
                <c:pt idx="335">
                  <c:v>339.78085224763146</c:v>
                </c:pt>
                <c:pt idx="336">
                  <c:v>339.64963624763146</c:v>
                </c:pt>
                <c:pt idx="337">
                  <c:v>339.59223224763144</c:v>
                </c:pt>
                <c:pt idx="338">
                  <c:v>339.40141024763142</c:v>
                </c:pt>
                <c:pt idx="339">
                  <c:v>339.10323924763139</c:v>
                </c:pt>
                <c:pt idx="340">
                  <c:v>339.10323924763139</c:v>
                </c:pt>
                <c:pt idx="341">
                  <c:v>339.10323924763139</c:v>
                </c:pt>
                <c:pt idx="342">
                  <c:v>339.00672940763138</c:v>
                </c:pt>
                <c:pt idx="343">
                  <c:v>339.00672940763138</c:v>
                </c:pt>
                <c:pt idx="344">
                  <c:v>338.95084940763138</c:v>
                </c:pt>
                <c:pt idx="345">
                  <c:v>338.87471340763136</c:v>
                </c:pt>
                <c:pt idx="346">
                  <c:v>338.37471340763136</c:v>
                </c:pt>
                <c:pt idx="347">
                  <c:v>338.29857740763134</c:v>
                </c:pt>
                <c:pt idx="348">
                  <c:v>338.19906040763135</c:v>
                </c:pt>
                <c:pt idx="349">
                  <c:v>337.90088940763133</c:v>
                </c:pt>
                <c:pt idx="350">
                  <c:v>337.90088940763133</c:v>
                </c:pt>
                <c:pt idx="351">
                  <c:v>337.90088940763133</c:v>
                </c:pt>
                <c:pt idx="352">
                  <c:v>337.80137240763133</c:v>
                </c:pt>
                <c:pt idx="353">
                  <c:v>337.50320140763131</c:v>
                </c:pt>
                <c:pt idx="354">
                  <c:v>337.50320140763131</c:v>
                </c:pt>
                <c:pt idx="355">
                  <c:v>337.50320140763131</c:v>
                </c:pt>
                <c:pt idx="356">
                  <c:v>337.40368440763132</c:v>
                </c:pt>
                <c:pt idx="357">
                  <c:v>337.10551340763129</c:v>
                </c:pt>
                <c:pt idx="358">
                  <c:v>337.10551340763129</c:v>
                </c:pt>
                <c:pt idx="359">
                  <c:v>337.10551340763129</c:v>
                </c:pt>
                <c:pt idx="360">
                  <c:v>337.00900356763128</c:v>
                </c:pt>
                <c:pt idx="361">
                  <c:v>337.00900356763128</c:v>
                </c:pt>
                <c:pt idx="362">
                  <c:v>336.95312356763128</c:v>
                </c:pt>
                <c:pt idx="363">
                  <c:v>336.87698756763126</c:v>
                </c:pt>
                <c:pt idx="364">
                  <c:v>336.37698756763126</c:v>
                </c:pt>
                <c:pt idx="365">
                  <c:v>336.30085156763124</c:v>
                </c:pt>
                <c:pt idx="366">
                  <c:v>336.20133456763125</c:v>
                </c:pt>
                <c:pt idx="367">
                  <c:v>335.90316356763122</c:v>
                </c:pt>
                <c:pt idx="368">
                  <c:v>335.90316356763122</c:v>
                </c:pt>
                <c:pt idx="369">
                  <c:v>335.90316356763122</c:v>
                </c:pt>
                <c:pt idx="370">
                  <c:v>335.80364656763123</c:v>
                </c:pt>
                <c:pt idx="371">
                  <c:v>335.50547556763121</c:v>
                </c:pt>
                <c:pt idx="372">
                  <c:v>335.50547556763121</c:v>
                </c:pt>
                <c:pt idx="373">
                  <c:v>335.50547556763121</c:v>
                </c:pt>
                <c:pt idx="374">
                  <c:v>335.40595856763122</c:v>
                </c:pt>
                <c:pt idx="375">
                  <c:v>335.10778756763119</c:v>
                </c:pt>
                <c:pt idx="376">
                  <c:v>335.10778756763119</c:v>
                </c:pt>
                <c:pt idx="377">
                  <c:v>335.10778756763119</c:v>
                </c:pt>
                <c:pt idx="378">
                  <c:v>335.01127772763118</c:v>
                </c:pt>
                <c:pt idx="379">
                  <c:v>335.01127772763118</c:v>
                </c:pt>
                <c:pt idx="380">
                  <c:v>334.95539772763118</c:v>
                </c:pt>
                <c:pt idx="381">
                  <c:v>334.87926172763116</c:v>
                </c:pt>
                <c:pt idx="382">
                  <c:v>334.37926172763116</c:v>
                </c:pt>
                <c:pt idx="383">
                  <c:v>334.30312572763114</c:v>
                </c:pt>
                <c:pt idx="384">
                  <c:v>334.20360872763115</c:v>
                </c:pt>
                <c:pt idx="385">
                  <c:v>333.90543772763112</c:v>
                </c:pt>
                <c:pt idx="386">
                  <c:v>333.90543772763112</c:v>
                </c:pt>
                <c:pt idx="387">
                  <c:v>333.90543772763112</c:v>
                </c:pt>
                <c:pt idx="388">
                  <c:v>333.7146157276311</c:v>
                </c:pt>
                <c:pt idx="389">
                  <c:v>333.65721172763108</c:v>
                </c:pt>
                <c:pt idx="390">
                  <c:v>333.55370972763109</c:v>
                </c:pt>
                <c:pt idx="391">
                  <c:v>333.55370972763109</c:v>
                </c:pt>
                <c:pt idx="392">
                  <c:v>333.40842772763108</c:v>
                </c:pt>
                <c:pt idx="393">
                  <c:v>333.40842772763108</c:v>
                </c:pt>
                <c:pt idx="394">
                  <c:v>333.40842772763108</c:v>
                </c:pt>
                <c:pt idx="395">
                  <c:v>333.40842772763108</c:v>
                </c:pt>
                <c:pt idx="396">
                  <c:v>333.27721172763108</c:v>
                </c:pt>
                <c:pt idx="397">
                  <c:v>333.21980772763106</c:v>
                </c:pt>
                <c:pt idx="398">
                  <c:v>333.02898572763104</c:v>
                </c:pt>
                <c:pt idx="399">
                  <c:v>332.73081472763101</c:v>
                </c:pt>
                <c:pt idx="400">
                  <c:v>332.73081472763101</c:v>
                </c:pt>
                <c:pt idx="401">
                  <c:v>332.73081472763101</c:v>
                </c:pt>
                <c:pt idx="402">
                  <c:v>332.634304887631</c:v>
                </c:pt>
                <c:pt idx="403">
                  <c:v>332.634304887631</c:v>
                </c:pt>
                <c:pt idx="404">
                  <c:v>332.578424887631</c:v>
                </c:pt>
                <c:pt idx="405">
                  <c:v>332.50228888763098</c:v>
                </c:pt>
                <c:pt idx="406">
                  <c:v>332.00228888763098</c:v>
                </c:pt>
                <c:pt idx="407">
                  <c:v>331.92615288763096</c:v>
                </c:pt>
                <c:pt idx="408">
                  <c:v>331.82663588763097</c:v>
                </c:pt>
                <c:pt idx="409">
                  <c:v>331.52846488763095</c:v>
                </c:pt>
                <c:pt idx="410">
                  <c:v>331.52846488763095</c:v>
                </c:pt>
                <c:pt idx="411">
                  <c:v>331.52846488763095</c:v>
                </c:pt>
                <c:pt idx="412">
                  <c:v>331.42894788763095</c:v>
                </c:pt>
                <c:pt idx="413">
                  <c:v>331.13077688763093</c:v>
                </c:pt>
                <c:pt idx="414">
                  <c:v>331.13077688763093</c:v>
                </c:pt>
                <c:pt idx="415">
                  <c:v>331.13077688763093</c:v>
                </c:pt>
                <c:pt idx="416">
                  <c:v>331.03125988763094</c:v>
                </c:pt>
                <c:pt idx="417">
                  <c:v>330.73308888763091</c:v>
                </c:pt>
                <c:pt idx="418">
                  <c:v>330.73308888763091</c:v>
                </c:pt>
                <c:pt idx="419">
                  <c:v>330.73308888763091</c:v>
                </c:pt>
                <c:pt idx="420">
                  <c:v>330.6365790476309</c:v>
                </c:pt>
                <c:pt idx="421">
                  <c:v>330.6365790476309</c:v>
                </c:pt>
                <c:pt idx="422">
                  <c:v>330.5806990476309</c:v>
                </c:pt>
                <c:pt idx="423">
                  <c:v>330.50456304763088</c:v>
                </c:pt>
                <c:pt idx="424">
                  <c:v>330.00456304763088</c:v>
                </c:pt>
                <c:pt idx="425">
                  <c:v>329.92842704763086</c:v>
                </c:pt>
                <c:pt idx="426">
                  <c:v>329.82891004763087</c:v>
                </c:pt>
                <c:pt idx="427">
                  <c:v>329.53073904763085</c:v>
                </c:pt>
                <c:pt idx="428">
                  <c:v>329.53073904763085</c:v>
                </c:pt>
                <c:pt idx="429">
                  <c:v>329.53073904763085</c:v>
                </c:pt>
                <c:pt idx="430">
                  <c:v>329.43122204763085</c:v>
                </c:pt>
                <c:pt idx="431">
                  <c:v>329.13305104763083</c:v>
                </c:pt>
                <c:pt idx="432">
                  <c:v>329.13305104763083</c:v>
                </c:pt>
                <c:pt idx="433">
                  <c:v>329.13305104763083</c:v>
                </c:pt>
                <c:pt idx="434">
                  <c:v>329.03353404763084</c:v>
                </c:pt>
                <c:pt idx="435">
                  <c:v>328.73536304763081</c:v>
                </c:pt>
                <c:pt idx="436">
                  <c:v>328.73536304763081</c:v>
                </c:pt>
                <c:pt idx="437">
                  <c:v>328.73536304763081</c:v>
                </c:pt>
                <c:pt idx="438">
                  <c:v>328.6388532076308</c:v>
                </c:pt>
                <c:pt idx="439">
                  <c:v>328.6388532076308</c:v>
                </c:pt>
                <c:pt idx="440">
                  <c:v>328.5829732076308</c:v>
                </c:pt>
                <c:pt idx="441">
                  <c:v>328.50683720763078</c:v>
                </c:pt>
                <c:pt idx="442">
                  <c:v>328.00683720763078</c:v>
                </c:pt>
                <c:pt idx="443">
                  <c:v>327.93070120763076</c:v>
                </c:pt>
                <c:pt idx="444">
                  <c:v>327.83118420763077</c:v>
                </c:pt>
                <c:pt idx="445">
                  <c:v>327.53301320763075</c:v>
                </c:pt>
                <c:pt idx="446">
                  <c:v>327.53301320763075</c:v>
                </c:pt>
                <c:pt idx="447">
                  <c:v>327.53301320763075</c:v>
                </c:pt>
                <c:pt idx="448">
                  <c:v>327.34219120763072</c:v>
                </c:pt>
                <c:pt idx="449">
                  <c:v>327.2847872076307</c:v>
                </c:pt>
                <c:pt idx="450">
                  <c:v>327.18128520763071</c:v>
                </c:pt>
                <c:pt idx="451">
                  <c:v>327.18128520763071</c:v>
                </c:pt>
                <c:pt idx="452">
                  <c:v>327.0360032076307</c:v>
                </c:pt>
                <c:pt idx="453">
                  <c:v>327.0360032076307</c:v>
                </c:pt>
                <c:pt idx="454">
                  <c:v>327.0360032076307</c:v>
                </c:pt>
                <c:pt idx="455">
                  <c:v>327.0360032076307</c:v>
                </c:pt>
                <c:pt idx="456">
                  <c:v>326.9047872076307</c:v>
                </c:pt>
                <c:pt idx="457">
                  <c:v>326.84738320763068</c:v>
                </c:pt>
                <c:pt idx="458">
                  <c:v>326.65656120763066</c:v>
                </c:pt>
                <c:pt idx="459">
                  <c:v>326.35839020763063</c:v>
                </c:pt>
                <c:pt idx="460">
                  <c:v>326.35839020763063</c:v>
                </c:pt>
                <c:pt idx="461">
                  <c:v>326.35839020763063</c:v>
                </c:pt>
                <c:pt idx="462">
                  <c:v>326.26188036763062</c:v>
                </c:pt>
                <c:pt idx="463">
                  <c:v>326.26188036763062</c:v>
                </c:pt>
                <c:pt idx="464">
                  <c:v>326.20600036763062</c:v>
                </c:pt>
                <c:pt idx="465">
                  <c:v>326.1298643676306</c:v>
                </c:pt>
                <c:pt idx="466">
                  <c:v>325.6298643676306</c:v>
                </c:pt>
                <c:pt idx="467">
                  <c:v>325.55372836763058</c:v>
                </c:pt>
                <c:pt idx="468">
                  <c:v>325.45421136763059</c:v>
                </c:pt>
                <c:pt idx="469">
                  <c:v>325.15604036763057</c:v>
                </c:pt>
                <c:pt idx="470">
                  <c:v>325.15604036763057</c:v>
                </c:pt>
                <c:pt idx="471">
                  <c:v>325.15604036763057</c:v>
                </c:pt>
                <c:pt idx="472">
                  <c:v>325.05652336763058</c:v>
                </c:pt>
                <c:pt idx="473">
                  <c:v>324.75835236763055</c:v>
                </c:pt>
                <c:pt idx="474">
                  <c:v>324.75835236763055</c:v>
                </c:pt>
                <c:pt idx="475">
                  <c:v>324.75835236763055</c:v>
                </c:pt>
                <c:pt idx="476">
                  <c:v>324.65883536763056</c:v>
                </c:pt>
                <c:pt idx="477">
                  <c:v>324.36066436763053</c:v>
                </c:pt>
                <c:pt idx="478">
                  <c:v>324.36066436763053</c:v>
                </c:pt>
                <c:pt idx="479">
                  <c:v>324.36066436763053</c:v>
                </c:pt>
                <c:pt idx="480">
                  <c:v>324.26415452763052</c:v>
                </c:pt>
                <c:pt idx="481">
                  <c:v>324.26415452763052</c:v>
                </c:pt>
                <c:pt idx="482">
                  <c:v>324.20827452763052</c:v>
                </c:pt>
                <c:pt idx="483">
                  <c:v>324.1321385276305</c:v>
                </c:pt>
                <c:pt idx="484">
                  <c:v>323.6321385276305</c:v>
                </c:pt>
                <c:pt idx="485">
                  <c:v>323.55600252763048</c:v>
                </c:pt>
                <c:pt idx="486">
                  <c:v>323.45648552763049</c:v>
                </c:pt>
                <c:pt idx="487">
                  <c:v>323.15831452763047</c:v>
                </c:pt>
                <c:pt idx="488">
                  <c:v>323.15831452763047</c:v>
                </c:pt>
                <c:pt idx="489">
                  <c:v>323.15831452763047</c:v>
                </c:pt>
                <c:pt idx="490">
                  <c:v>323.05879752763047</c:v>
                </c:pt>
                <c:pt idx="491">
                  <c:v>322.76062652763045</c:v>
                </c:pt>
                <c:pt idx="492">
                  <c:v>322.76062652763045</c:v>
                </c:pt>
                <c:pt idx="493">
                  <c:v>322.76062652763045</c:v>
                </c:pt>
                <c:pt idx="494">
                  <c:v>322.66110952763046</c:v>
                </c:pt>
                <c:pt idx="495">
                  <c:v>322.36293852763043</c:v>
                </c:pt>
                <c:pt idx="496">
                  <c:v>322.36293852763043</c:v>
                </c:pt>
                <c:pt idx="497">
                  <c:v>322.36293852763043</c:v>
                </c:pt>
                <c:pt idx="498">
                  <c:v>322.26642868763042</c:v>
                </c:pt>
                <c:pt idx="499">
                  <c:v>322.26642868763042</c:v>
                </c:pt>
                <c:pt idx="500">
                  <c:v>322.21054868763042</c:v>
                </c:pt>
                <c:pt idx="501">
                  <c:v>322.1344126876304</c:v>
                </c:pt>
                <c:pt idx="502">
                  <c:v>321.6344126876304</c:v>
                </c:pt>
                <c:pt idx="503">
                  <c:v>321.55827668763038</c:v>
                </c:pt>
                <c:pt idx="504">
                  <c:v>321.45875968763039</c:v>
                </c:pt>
                <c:pt idx="505">
                  <c:v>321.16058868763037</c:v>
                </c:pt>
                <c:pt idx="506">
                  <c:v>321.16058868763037</c:v>
                </c:pt>
                <c:pt idx="507">
                  <c:v>321.16058868763037</c:v>
                </c:pt>
                <c:pt idx="508">
                  <c:v>320.96976668763034</c:v>
                </c:pt>
                <c:pt idx="509">
                  <c:v>320.91236268763032</c:v>
                </c:pt>
                <c:pt idx="510">
                  <c:v>320.80886068763033</c:v>
                </c:pt>
                <c:pt idx="511">
                  <c:v>320.80886068763033</c:v>
                </c:pt>
                <c:pt idx="512">
                  <c:v>320.66357868763032</c:v>
                </c:pt>
                <c:pt idx="513">
                  <c:v>320.66357868763032</c:v>
                </c:pt>
                <c:pt idx="514">
                  <c:v>320.66357868763032</c:v>
                </c:pt>
                <c:pt idx="515">
                  <c:v>320.66357868763032</c:v>
                </c:pt>
                <c:pt idx="516">
                  <c:v>320.53236268763033</c:v>
                </c:pt>
                <c:pt idx="517">
                  <c:v>320.47495868763031</c:v>
                </c:pt>
                <c:pt idx="518">
                  <c:v>320.28413668763028</c:v>
                </c:pt>
                <c:pt idx="519">
                  <c:v>319.98596568763026</c:v>
                </c:pt>
                <c:pt idx="520">
                  <c:v>319.98596568763026</c:v>
                </c:pt>
                <c:pt idx="521">
                  <c:v>319.98596568763026</c:v>
                </c:pt>
                <c:pt idx="522">
                  <c:v>319.88945584763024</c:v>
                </c:pt>
                <c:pt idx="523">
                  <c:v>319.88945584763024</c:v>
                </c:pt>
                <c:pt idx="524">
                  <c:v>319.83357584763024</c:v>
                </c:pt>
                <c:pt idx="525">
                  <c:v>319.75743984763022</c:v>
                </c:pt>
                <c:pt idx="526">
                  <c:v>319.25743984763022</c:v>
                </c:pt>
                <c:pt idx="527">
                  <c:v>319.1813038476302</c:v>
                </c:pt>
                <c:pt idx="528">
                  <c:v>319.08178684763021</c:v>
                </c:pt>
                <c:pt idx="529">
                  <c:v>318.78361584763019</c:v>
                </c:pt>
                <c:pt idx="530">
                  <c:v>318.78361584763019</c:v>
                </c:pt>
                <c:pt idx="531">
                  <c:v>318.78361584763019</c:v>
                </c:pt>
                <c:pt idx="532">
                  <c:v>318.6840988476302</c:v>
                </c:pt>
                <c:pt idx="533">
                  <c:v>318.38592784763017</c:v>
                </c:pt>
                <c:pt idx="534">
                  <c:v>318.38592784763017</c:v>
                </c:pt>
                <c:pt idx="535">
                  <c:v>318.38592784763017</c:v>
                </c:pt>
                <c:pt idx="536">
                  <c:v>318.28641084763018</c:v>
                </c:pt>
                <c:pt idx="537">
                  <c:v>317.98823984763015</c:v>
                </c:pt>
                <c:pt idx="538">
                  <c:v>317.98823984763015</c:v>
                </c:pt>
                <c:pt idx="539">
                  <c:v>317.98823984763015</c:v>
                </c:pt>
                <c:pt idx="540">
                  <c:v>317.89173000763014</c:v>
                </c:pt>
                <c:pt idx="541">
                  <c:v>317.89173000763014</c:v>
                </c:pt>
                <c:pt idx="542">
                  <c:v>317.83585000763014</c:v>
                </c:pt>
                <c:pt idx="543">
                  <c:v>317.75971400763012</c:v>
                </c:pt>
                <c:pt idx="544">
                  <c:v>317.25971400763012</c:v>
                </c:pt>
                <c:pt idx="545">
                  <c:v>317.1835780076301</c:v>
                </c:pt>
                <c:pt idx="546">
                  <c:v>317.08406100763011</c:v>
                </c:pt>
                <c:pt idx="547">
                  <c:v>316.78589000763009</c:v>
                </c:pt>
                <c:pt idx="548">
                  <c:v>316.78589000763009</c:v>
                </c:pt>
                <c:pt idx="549">
                  <c:v>316.78589000763009</c:v>
                </c:pt>
                <c:pt idx="550">
                  <c:v>316.6863730076301</c:v>
                </c:pt>
                <c:pt idx="551">
                  <c:v>316.38820200763007</c:v>
                </c:pt>
                <c:pt idx="552">
                  <c:v>316.38820200763007</c:v>
                </c:pt>
                <c:pt idx="553">
                  <c:v>316.38820200763007</c:v>
                </c:pt>
                <c:pt idx="554">
                  <c:v>316.28868500763008</c:v>
                </c:pt>
                <c:pt idx="555">
                  <c:v>315.99051400763005</c:v>
                </c:pt>
                <c:pt idx="556">
                  <c:v>315.99051400763005</c:v>
                </c:pt>
                <c:pt idx="557">
                  <c:v>315.99051400763005</c:v>
                </c:pt>
                <c:pt idx="558">
                  <c:v>315.89400416763004</c:v>
                </c:pt>
                <c:pt idx="559">
                  <c:v>315.89400416763004</c:v>
                </c:pt>
                <c:pt idx="560">
                  <c:v>315.83812416763004</c:v>
                </c:pt>
                <c:pt idx="561">
                  <c:v>315.76198816763002</c:v>
                </c:pt>
                <c:pt idx="562">
                  <c:v>315.26198816763002</c:v>
                </c:pt>
                <c:pt idx="563">
                  <c:v>315.18585216763</c:v>
                </c:pt>
                <c:pt idx="564">
                  <c:v>315.08633516763001</c:v>
                </c:pt>
                <c:pt idx="565">
                  <c:v>314.78816416762999</c:v>
                </c:pt>
                <c:pt idx="566">
                  <c:v>314.78816416762999</c:v>
                </c:pt>
                <c:pt idx="567">
                  <c:v>314.78816416762999</c:v>
                </c:pt>
                <c:pt idx="568">
                  <c:v>314.59734216762996</c:v>
                </c:pt>
                <c:pt idx="569">
                  <c:v>314.53993816762994</c:v>
                </c:pt>
                <c:pt idx="570">
                  <c:v>314.43643616762995</c:v>
                </c:pt>
                <c:pt idx="571">
                  <c:v>314.43643616762995</c:v>
                </c:pt>
                <c:pt idx="572">
                  <c:v>314.29115416762994</c:v>
                </c:pt>
                <c:pt idx="573">
                  <c:v>314.29115416762994</c:v>
                </c:pt>
                <c:pt idx="574">
                  <c:v>314.29115416762994</c:v>
                </c:pt>
                <c:pt idx="575">
                  <c:v>314.29115416762994</c:v>
                </c:pt>
                <c:pt idx="576">
                  <c:v>314.15993816762995</c:v>
                </c:pt>
                <c:pt idx="577">
                  <c:v>314.10253416762993</c:v>
                </c:pt>
                <c:pt idx="578">
                  <c:v>313.9117121676299</c:v>
                </c:pt>
                <c:pt idx="579">
                  <c:v>313.61354116762988</c:v>
                </c:pt>
                <c:pt idx="580">
                  <c:v>313.61354116762988</c:v>
                </c:pt>
                <c:pt idx="581">
                  <c:v>313.61354116762988</c:v>
                </c:pt>
                <c:pt idx="582">
                  <c:v>313.51703132762987</c:v>
                </c:pt>
                <c:pt idx="583">
                  <c:v>313.51703132762987</c:v>
                </c:pt>
                <c:pt idx="584">
                  <c:v>313.46115132762986</c:v>
                </c:pt>
                <c:pt idx="585">
                  <c:v>313.38501532762984</c:v>
                </c:pt>
                <c:pt idx="586">
                  <c:v>312.88501532762984</c:v>
                </c:pt>
                <c:pt idx="587">
                  <c:v>312.80887932762982</c:v>
                </c:pt>
                <c:pt idx="588">
                  <c:v>312.70936232762983</c:v>
                </c:pt>
                <c:pt idx="589">
                  <c:v>312.41119132762981</c:v>
                </c:pt>
                <c:pt idx="590">
                  <c:v>312.41119132762981</c:v>
                </c:pt>
                <c:pt idx="591">
                  <c:v>312.41119132762981</c:v>
                </c:pt>
                <c:pt idx="592">
                  <c:v>312.31167432762982</c:v>
                </c:pt>
                <c:pt idx="593">
                  <c:v>312.01350332762979</c:v>
                </c:pt>
                <c:pt idx="594">
                  <c:v>312.01350332762979</c:v>
                </c:pt>
                <c:pt idx="595">
                  <c:v>312.01350332762979</c:v>
                </c:pt>
                <c:pt idx="596">
                  <c:v>311.9139863276298</c:v>
                </c:pt>
                <c:pt idx="597">
                  <c:v>311.61581532762978</c:v>
                </c:pt>
                <c:pt idx="598">
                  <c:v>311.61581532762978</c:v>
                </c:pt>
                <c:pt idx="599">
                  <c:v>311.61581532762978</c:v>
                </c:pt>
                <c:pt idx="600">
                  <c:v>311.51930548762977</c:v>
                </c:pt>
                <c:pt idx="601">
                  <c:v>311.51930548762977</c:v>
                </c:pt>
                <c:pt idx="602">
                  <c:v>311.46342548762976</c:v>
                </c:pt>
                <c:pt idx="603">
                  <c:v>311.38728948762974</c:v>
                </c:pt>
                <c:pt idx="604">
                  <c:v>310.88728948762974</c:v>
                </c:pt>
                <c:pt idx="605">
                  <c:v>310.81115348762972</c:v>
                </c:pt>
                <c:pt idx="606">
                  <c:v>310.71163648762973</c:v>
                </c:pt>
                <c:pt idx="607">
                  <c:v>310.41346548762971</c:v>
                </c:pt>
                <c:pt idx="608">
                  <c:v>310.41346548762971</c:v>
                </c:pt>
                <c:pt idx="609">
                  <c:v>310.41346548762971</c:v>
                </c:pt>
                <c:pt idx="610">
                  <c:v>310.31394848762972</c:v>
                </c:pt>
                <c:pt idx="611">
                  <c:v>310.01577748762969</c:v>
                </c:pt>
                <c:pt idx="612">
                  <c:v>310.01577748762969</c:v>
                </c:pt>
                <c:pt idx="613">
                  <c:v>310.01577748762969</c:v>
                </c:pt>
                <c:pt idx="614">
                  <c:v>309.9162604876297</c:v>
                </c:pt>
                <c:pt idx="615">
                  <c:v>309.61808948762967</c:v>
                </c:pt>
                <c:pt idx="616">
                  <c:v>309.61808948762967</c:v>
                </c:pt>
                <c:pt idx="617">
                  <c:v>309.61808948762967</c:v>
                </c:pt>
                <c:pt idx="618">
                  <c:v>309.52157964762966</c:v>
                </c:pt>
                <c:pt idx="619">
                  <c:v>309.52157964762966</c:v>
                </c:pt>
                <c:pt idx="620">
                  <c:v>309.46569964762966</c:v>
                </c:pt>
                <c:pt idx="621">
                  <c:v>309.38956364762964</c:v>
                </c:pt>
                <c:pt idx="622">
                  <c:v>308.88956364762964</c:v>
                </c:pt>
                <c:pt idx="623">
                  <c:v>308.81342764762962</c:v>
                </c:pt>
                <c:pt idx="624">
                  <c:v>308.71391064762963</c:v>
                </c:pt>
                <c:pt idx="625">
                  <c:v>308.41573964762961</c:v>
                </c:pt>
                <c:pt idx="626">
                  <c:v>308.41573964762961</c:v>
                </c:pt>
                <c:pt idx="627">
                  <c:v>308.41573964762961</c:v>
                </c:pt>
                <c:pt idx="628">
                  <c:v>308.22491764762958</c:v>
                </c:pt>
                <c:pt idx="629">
                  <c:v>308.16751364762956</c:v>
                </c:pt>
                <c:pt idx="630">
                  <c:v>308.06401164762957</c:v>
                </c:pt>
                <c:pt idx="631">
                  <c:v>308.06401164762957</c:v>
                </c:pt>
                <c:pt idx="632">
                  <c:v>307.91872964762956</c:v>
                </c:pt>
                <c:pt idx="633">
                  <c:v>307.91872964762956</c:v>
                </c:pt>
                <c:pt idx="634">
                  <c:v>307.91872964762956</c:v>
                </c:pt>
                <c:pt idx="635">
                  <c:v>307.91872964762956</c:v>
                </c:pt>
                <c:pt idx="636">
                  <c:v>307.78751364762957</c:v>
                </c:pt>
                <c:pt idx="637">
                  <c:v>307.73010964762955</c:v>
                </c:pt>
                <c:pt idx="638">
                  <c:v>307.53928764762952</c:v>
                </c:pt>
                <c:pt idx="639">
                  <c:v>307.2411166476295</c:v>
                </c:pt>
                <c:pt idx="640">
                  <c:v>307.2411166476295</c:v>
                </c:pt>
                <c:pt idx="641">
                  <c:v>307.2411166476295</c:v>
                </c:pt>
                <c:pt idx="642">
                  <c:v>307.14460680762949</c:v>
                </c:pt>
                <c:pt idx="643">
                  <c:v>307.14460680762949</c:v>
                </c:pt>
                <c:pt idx="644">
                  <c:v>307.08872680762948</c:v>
                </c:pt>
                <c:pt idx="645">
                  <c:v>307.01259080762946</c:v>
                </c:pt>
                <c:pt idx="646">
                  <c:v>306.51259080762946</c:v>
                </c:pt>
                <c:pt idx="647">
                  <c:v>306.43645480762945</c:v>
                </c:pt>
                <c:pt idx="648">
                  <c:v>306.33693780762945</c:v>
                </c:pt>
                <c:pt idx="649">
                  <c:v>306.03876680762943</c:v>
                </c:pt>
                <c:pt idx="650">
                  <c:v>306.03876680762943</c:v>
                </c:pt>
                <c:pt idx="651">
                  <c:v>306.03876680762943</c:v>
                </c:pt>
                <c:pt idx="652">
                  <c:v>305.93924980762944</c:v>
                </c:pt>
                <c:pt idx="653">
                  <c:v>305.64107880762941</c:v>
                </c:pt>
                <c:pt idx="654">
                  <c:v>305.64107880762941</c:v>
                </c:pt>
                <c:pt idx="655">
                  <c:v>305.64107880762941</c:v>
                </c:pt>
                <c:pt idx="656">
                  <c:v>305.54156180762942</c:v>
                </c:pt>
                <c:pt idx="657">
                  <c:v>305.2433908076294</c:v>
                </c:pt>
                <c:pt idx="658">
                  <c:v>305.2433908076294</c:v>
                </c:pt>
                <c:pt idx="659">
                  <c:v>305.2433908076294</c:v>
                </c:pt>
                <c:pt idx="660">
                  <c:v>305.14688096762939</c:v>
                </c:pt>
                <c:pt idx="661">
                  <c:v>305.14688096762939</c:v>
                </c:pt>
                <c:pt idx="662">
                  <c:v>305.09100096762938</c:v>
                </c:pt>
                <c:pt idx="663">
                  <c:v>305.01486496762936</c:v>
                </c:pt>
                <c:pt idx="664">
                  <c:v>304.51486496762936</c:v>
                </c:pt>
                <c:pt idx="665">
                  <c:v>304.43872896762934</c:v>
                </c:pt>
                <c:pt idx="666">
                  <c:v>304.33921196762935</c:v>
                </c:pt>
                <c:pt idx="667">
                  <c:v>304.04104096762933</c:v>
                </c:pt>
                <c:pt idx="668">
                  <c:v>304.04104096762933</c:v>
                </c:pt>
                <c:pt idx="669">
                  <c:v>304.04104096762933</c:v>
                </c:pt>
                <c:pt idx="670">
                  <c:v>303.94152396762934</c:v>
                </c:pt>
                <c:pt idx="671">
                  <c:v>303.64335296762931</c:v>
                </c:pt>
                <c:pt idx="672">
                  <c:v>303.64335296762931</c:v>
                </c:pt>
                <c:pt idx="673">
                  <c:v>303.64335296762931</c:v>
                </c:pt>
                <c:pt idx="674">
                  <c:v>303.54383596762932</c:v>
                </c:pt>
                <c:pt idx="675">
                  <c:v>303.2456649676293</c:v>
                </c:pt>
                <c:pt idx="676">
                  <c:v>303.2456649676293</c:v>
                </c:pt>
                <c:pt idx="677">
                  <c:v>303.2456649676293</c:v>
                </c:pt>
                <c:pt idx="678">
                  <c:v>303.14915512762929</c:v>
                </c:pt>
                <c:pt idx="679">
                  <c:v>303.14915512762929</c:v>
                </c:pt>
                <c:pt idx="680">
                  <c:v>303.09327512762928</c:v>
                </c:pt>
                <c:pt idx="681">
                  <c:v>303.01713912762926</c:v>
                </c:pt>
                <c:pt idx="682">
                  <c:v>302.51713912762926</c:v>
                </c:pt>
                <c:pt idx="683">
                  <c:v>302.44100312762924</c:v>
                </c:pt>
                <c:pt idx="684">
                  <c:v>302.34148612762925</c:v>
                </c:pt>
                <c:pt idx="685">
                  <c:v>302.04331512762923</c:v>
                </c:pt>
                <c:pt idx="686">
                  <c:v>302.04331512762923</c:v>
                </c:pt>
                <c:pt idx="687">
                  <c:v>302.04331512762923</c:v>
                </c:pt>
                <c:pt idx="688">
                  <c:v>301.8524931276292</c:v>
                </c:pt>
                <c:pt idx="689">
                  <c:v>301.79508912762918</c:v>
                </c:pt>
                <c:pt idx="690">
                  <c:v>301.69158712762919</c:v>
                </c:pt>
                <c:pt idx="691">
                  <c:v>301.69158712762919</c:v>
                </c:pt>
                <c:pt idx="692">
                  <c:v>301.54630512762918</c:v>
                </c:pt>
                <c:pt idx="693">
                  <c:v>301.54630512762918</c:v>
                </c:pt>
                <c:pt idx="694">
                  <c:v>301.54630512762918</c:v>
                </c:pt>
                <c:pt idx="695">
                  <c:v>301.54630512762918</c:v>
                </c:pt>
                <c:pt idx="696">
                  <c:v>301.41508912762919</c:v>
                </c:pt>
                <c:pt idx="697">
                  <c:v>301.35768512762917</c:v>
                </c:pt>
                <c:pt idx="698">
                  <c:v>301.16686312762914</c:v>
                </c:pt>
                <c:pt idx="699">
                  <c:v>300.86869212762912</c:v>
                </c:pt>
                <c:pt idx="700">
                  <c:v>300.86869212762912</c:v>
                </c:pt>
                <c:pt idx="701">
                  <c:v>300.86869212762912</c:v>
                </c:pt>
                <c:pt idx="702">
                  <c:v>300.77218228762911</c:v>
                </c:pt>
                <c:pt idx="703">
                  <c:v>300.77218228762911</c:v>
                </c:pt>
                <c:pt idx="704">
                  <c:v>300.71630228762911</c:v>
                </c:pt>
                <c:pt idx="705">
                  <c:v>300.64016628762909</c:v>
                </c:pt>
                <c:pt idx="706">
                  <c:v>300.14016628762909</c:v>
                </c:pt>
                <c:pt idx="707">
                  <c:v>300.06403028762907</c:v>
                </c:pt>
                <c:pt idx="708">
                  <c:v>299.96451328762907</c:v>
                </c:pt>
                <c:pt idx="709">
                  <c:v>299.66634228762905</c:v>
                </c:pt>
                <c:pt idx="710">
                  <c:v>299.66634228762905</c:v>
                </c:pt>
                <c:pt idx="711">
                  <c:v>299.66634228762905</c:v>
                </c:pt>
                <c:pt idx="712">
                  <c:v>299.56682528762906</c:v>
                </c:pt>
                <c:pt idx="713">
                  <c:v>299.26865428762903</c:v>
                </c:pt>
                <c:pt idx="714">
                  <c:v>299.26865428762903</c:v>
                </c:pt>
                <c:pt idx="715">
                  <c:v>299.26865428762903</c:v>
                </c:pt>
                <c:pt idx="716">
                  <c:v>299.16913728762904</c:v>
                </c:pt>
                <c:pt idx="717">
                  <c:v>298.87096628762902</c:v>
                </c:pt>
                <c:pt idx="718">
                  <c:v>298.87096628762902</c:v>
                </c:pt>
                <c:pt idx="719">
                  <c:v>298.87096628762902</c:v>
                </c:pt>
                <c:pt idx="720">
                  <c:v>298.77445644762901</c:v>
                </c:pt>
                <c:pt idx="721">
                  <c:v>298.77445644762901</c:v>
                </c:pt>
                <c:pt idx="722">
                  <c:v>298.718576447629</c:v>
                </c:pt>
                <c:pt idx="723">
                  <c:v>298.64244044762899</c:v>
                </c:pt>
                <c:pt idx="724">
                  <c:v>298.14244044762899</c:v>
                </c:pt>
                <c:pt idx="725">
                  <c:v>298.06630444762897</c:v>
                </c:pt>
                <c:pt idx="726">
                  <c:v>297.96678744762897</c:v>
                </c:pt>
                <c:pt idx="727">
                  <c:v>297.66861644762895</c:v>
                </c:pt>
                <c:pt idx="728">
                  <c:v>297.66861644762895</c:v>
                </c:pt>
                <c:pt idx="729">
                  <c:v>297.66861644762895</c:v>
                </c:pt>
                <c:pt idx="730">
                  <c:v>297.56909944762896</c:v>
                </c:pt>
                <c:pt idx="731">
                  <c:v>297.27092844762893</c:v>
                </c:pt>
                <c:pt idx="732">
                  <c:v>297.27092844762893</c:v>
                </c:pt>
                <c:pt idx="733">
                  <c:v>297.27092844762893</c:v>
                </c:pt>
                <c:pt idx="734">
                  <c:v>297.17141144762894</c:v>
                </c:pt>
                <c:pt idx="735">
                  <c:v>296.87324044762892</c:v>
                </c:pt>
                <c:pt idx="736">
                  <c:v>296.87324044762892</c:v>
                </c:pt>
                <c:pt idx="737">
                  <c:v>296.87324044762892</c:v>
                </c:pt>
                <c:pt idx="738">
                  <c:v>296.77673060762891</c:v>
                </c:pt>
                <c:pt idx="739">
                  <c:v>296.77673060762891</c:v>
                </c:pt>
                <c:pt idx="740">
                  <c:v>296.7208506076289</c:v>
                </c:pt>
                <c:pt idx="741">
                  <c:v>296.64471460762888</c:v>
                </c:pt>
                <c:pt idx="742">
                  <c:v>296.14471460762888</c:v>
                </c:pt>
                <c:pt idx="743">
                  <c:v>296.06857860762887</c:v>
                </c:pt>
                <c:pt idx="744">
                  <c:v>295.96906160762887</c:v>
                </c:pt>
                <c:pt idx="745">
                  <c:v>295.67089060762885</c:v>
                </c:pt>
                <c:pt idx="746">
                  <c:v>295.67089060762885</c:v>
                </c:pt>
                <c:pt idx="747">
                  <c:v>295.67089060762885</c:v>
                </c:pt>
                <c:pt idx="748">
                  <c:v>295.48006860762882</c:v>
                </c:pt>
                <c:pt idx="749">
                  <c:v>295.4226646076288</c:v>
                </c:pt>
                <c:pt idx="750">
                  <c:v>295.31916260762881</c:v>
                </c:pt>
                <c:pt idx="751">
                  <c:v>295.31916260762881</c:v>
                </c:pt>
                <c:pt idx="752">
                  <c:v>295.1738806076288</c:v>
                </c:pt>
                <c:pt idx="753">
                  <c:v>295.1738806076288</c:v>
                </c:pt>
                <c:pt idx="754">
                  <c:v>295.1738806076288</c:v>
                </c:pt>
                <c:pt idx="755">
                  <c:v>295.1738806076288</c:v>
                </c:pt>
                <c:pt idx="756">
                  <c:v>295.04266460762881</c:v>
                </c:pt>
                <c:pt idx="757">
                  <c:v>294.98526060762879</c:v>
                </c:pt>
                <c:pt idx="758">
                  <c:v>294.79443860762876</c:v>
                </c:pt>
                <c:pt idx="759">
                  <c:v>294.49626760762874</c:v>
                </c:pt>
                <c:pt idx="760">
                  <c:v>294.49626760762874</c:v>
                </c:pt>
                <c:pt idx="761">
                  <c:v>294.49626760762874</c:v>
                </c:pt>
                <c:pt idx="762">
                  <c:v>294.39975776762873</c:v>
                </c:pt>
                <c:pt idx="763">
                  <c:v>294.39975776762873</c:v>
                </c:pt>
                <c:pt idx="764">
                  <c:v>294.34387776762873</c:v>
                </c:pt>
                <c:pt idx="765">
                  <c:v>294.26774176762871</c:v>
                </c:pt>
                <c:pt idx="766">
                  <c:v>293.76774176762871</c:v>
                </c:pt>
                <c:pt idx="767">
                  <c:v>293.69160576762869</c:v>
                </c:pt>
                <c:pt idx="768">
                  <c:v>293.5920887676287</c:v>
                </c:pt>
                <c:pt idx="769">
                  <c:v>293.29391776762867</c:v>
                </c:pt>
                <c:pt idx="770">
                  <c:v>293.29391776762867</c:v>
                </c:pt>
                <c:pt idx="771">
                  <c:v>293.29391776762867</c:v>
                </c:pt>
                <c:pt idx="772">
                  <c:v>293.19440076762868</c:v>
                </c:pt>
                <c:pt idx="773">
                  <c:v>292.89622976762865</c:v>
                </c:pt>
                <c:pt idx="774">
                  <c:v>292.89622976762865</c:v>
                </c:pt>
                <c:pt idx="775">
                  <c:v>292.89622976762865</c:v>
                </c:pt>
                <c:pt idx="776">
                  <c:v>292.79671276762866</c:v>
                </c:pt>
                <c:pt idx="777">
                  <c:v>292.49854176762864</c:v>
                </c:pt>
                <c:pt idx="778">
                  <c:v>292.49854176762864</c:v>
                </c:pt>
                <c:pt idx="779">
                  <c:v>292.49854176762864</c:v>
                </c:pt>
                <c:pt idx="780">
                  <c:v>292.40203192762863</c:v>
                </c:pt>
                <c:pt idx="781">
                  <c:v>292.40203192762863</c:v>
                </c:pt>
                <c:pt idx="782">
                  <c:v>292.34615192762863</c:v>
                </c:pt>
                <c:pt idx="783">
                  <c:v>292.27001592762861</c:v>
                </c:pt>
                <c:pt idx="784">
                  <c:v>291.77001592762861</c:v>
                </c:pt>
                <c:pt idx="785">
                  <c:v>291.69387992762859</c:v>
                </c:pt>
                <c:pt idx="786">
                  <c:v>291.59436292762859</c:v>
                </c:pt>
                <c:pt idx="787">
                  <c:v>291.29619192762857</c:v>
                </c:pt>
                <c:pt idx="788">
                  <c:v>291.29619192762857</c:v>
                </c:pt>
                <c:pt idx="789">
                  <c:v>291.29619192762857</c:v>
                </c:pt>
                <c:pt idx="790">
                  <c:v>291.19667492762858</c:v>
                </c:pt>
                <c:pt idx="791">
                  <c:v>290.89850392762855</c:v>
                </c:pt>
                <c:pt idx="792">
                  <c:v>290.89850392762855</c:v>
                </c:pt>
                <c:pt idx="793">
                  <c:v>290.89850392762855</c:v>
                </c:pt>
                <c:pt idx="794">
                  <c:v>290.79898692762856</c:v>
                </c:pt>
                <c:pt idx="795">
                  <c:v>290.50081592762854</c:v>
                </c:pt>
                <c:pt idx="796">
                  <c:v>290.50081592762854</c:v>
                </c:pt>
                <c:pt idx="797">
                  <c:v>290.50081592762854</c:v>
                </c:pt>
                <c:pt idx="798">
                  <c:v>290.40430608762853</c:v>
                </c:pt>
                <c:pt idx="799">
                  <c:v>290.40430608762853</c:v>
                </c:pt>
                <c:pt idx="800">
                  <c:v>290.34842608762852</c:v>
                </c:pt>
                <c:pt idx="801">
                  <c:v>290.27229008762851</c:v>
                </c:pt>
                <c:pt idx="802">
                  <c:v>289.77229008762851</c:v>
                </c:pt>
                <c:pt idx="803">
                  <c:v>289.69615408762849</c:v>
                </c:pt>
                <c:pt idx="804">
                  <c:v>289.59663708762849</c:v>
                </c:pt>
                <c:pt idx="805">
                  <c:v>289.29846608762847</c:v>
                </c:pt>
                <c:pt idx="806">
                  <c:v>289.29846608762847</c:v>
                </c:pt>
                <c:pt idx="807">
                  <c:v>289.29846608762847</c:v>
                </c:pt>
                <c:pt idx="808">
                  <c:v>289.10764408762844</c:v>
                </c:pt>
                <c:pt idx="809">
                  <c:v>289.05024008762842</c:v>
                </c:pt>
                <c:pt idx="810">
                  <c:v>288.94673808762843</c:v>
                </c:pt>
                <c:pt idx="811">
                  <c:v>288.94673808762843</c:v>
                </c:pt>
                <c:pt idx="812">
                  <c:v>288.80145608762842</c:v>
                </c:pt>
                <c:pt idx="813">
                  <c:v>288.80145608762842</c:v>
                </c:pt>
                <c:pt idx="814">
                  <c:v>288.80145608762842</c:v>
                </c:pt>
                <c:pt idx="815">
                  <c:v>288.80145608762842</c:v>
                </c:pt>
                <c:pt idx="816">
                  <c:v>288.67024008762843</c:v>
                </c:pt>
                <c:pt idx="817">
                  <c:v>288.61283608762841</c:v>
                </c:pt>
                <c:pt idx="818">
                  <c:v>288.42201408762838</c:v>
                </c:pt>
                <c:pt idx="819">
                  <c:v>288.12384308762836</c:v>
                </c:pt>
                <c:pt idx="820">
                  <c:v>288.12384308762836</c:v>
                </c:pt>
                <c:pt idx="821">
                  <c:v>288.12384308762836</c:v>
                </c:pt>
                <c:pt idx="822">
                  <c:v>288.02733324762835</c:v>
                </c:pt>
                <c:pt idx="823">
                  <c:v>288.02733324762835</c:v>
                </c:pt>
                <c:pt idx="824">
                  <c:v>287.97145324762835</c:v>
                </c:pt>
                <c:pt idx="825">
                  <c:v>287.89531724762833</c:v>
                </c:pt>
                <c:pt idx="826">
                  <c:v>287.39531724762833</c:v>
                </c:pt>
                <c:pt idx="827">
                  <c:v>287.31918124762831</c:v>
                </c:pt>
                <c:pt idx="828">
                  <c:v>287.21966424762832</c:v>
                </c:pt>
                <c:pt idx="829">
                  <c:v>286.92149324762829</c:v>
                </c:pt>
                <c:pt idx="830">
                  <c:v>286.92149324762829</c:v>
                </c:pt>
                <c:pt idx="831">
                  <c:v>286.92149324762829</c:v>
                </c:pt>
                <c:pt idx="832">
                  <c:v>286.8219762476283</c:v>
                </c:pt>
                <c:pt idx="833">
                  <c:v>286.52380524762827</c:v>
                </c:pt>
                <c:pt idx="834">
                  <c:v>286.52380524762827</c:v>
                </c:pt>
                <c:pt idx="835">
                  <c:v>286.52380524762827</c:v>
                </c:pt>
                <c:pt idx="836">
                  <c:v>286.42428824762828</c:v>
                </c:pt>
                <c:pt idx="837">
                  <c:v>286.12611724762826</c:v>
                </c:pt>
                <c:pt idx="838">
                  <c:v>286.12611724762826</c:v>
                </c:pt>
                <c:pt idx="839">
                  <c:v>286.12611724762826</c:v>
                </c:pt>
                <c:pt idx="840">
                  <c:v>286.02960740762825</c:v>
                </c:pt>
                <c:pt idx="841">
                  <c:v>286.02960740762825</c:v>
                </c:pt>
                <c:pt idx="842">
                  <c:v>285.97372740762825</c:v>
                </c:pt>
                <c:pt idx="843">
                  <c:v>285.89759140762823</c:v>
                </c:pt>
                <c:pt idx="844">
                  <c:v>285.39759140762823</c:v>
                </c:pt>
                <c:pt idx="845">
                  <c:v>285.32145540762821</c:v>
                </c:pt>
                <c:pt idx="846">
                  <c:v>285.22193840762822</c:v>
                </c:pt>
                <c:pt idx="847">
                  <c:v>284.92376740762819</c:v>
                </c:pt>
                <c:pt idx="848">
                  <c:v>284.92376740762819</c:v>
                </c:pt>
                <c:pt idx="849">
                  <c:v>284.92376740762819</c:v>
                </c:pt>
                <c:pt idx="850">
                  <c:v>284.8242504076282</c:v>
                </c:pt>
                <c:pt idx="851">
                  <c:v>284.52607940762817</c:v>
                </c:pt>
                <c:pt idx="852">
                  <c:v>284.52607940762817</c:v>
                </c:pt>
                <c:pt idx="853">
                  <c:v>284.52607940762817</c:v>
                </c:pt>
                <c:pt idx="854">
                  <c:v>284.42656240762818</c:v>
                </c:pt>
                <c:pt idx="855">
                  <c:v>284.12839140762816</c:v>
                </c:pt>
                <c:pt idx="856">
                  <c:v>284.12839140762816</c:v>
                </c:pt>
                <c:pt idx="857">
                  <c:v>284.12839140762816</c:v>
                </c:pt>
                <c:pt idx="858">
                  <c:v>284.03188156762815</c:v>
                </c:pt>
                <c:pt idx="859">
                  <c:v>284.03188156762815</c:v>
                </c:pt>
                <c:pt idx="860">
                  <c:v>283.97600156762815</c:v>
                </c:pt>
                <c:pt idx="861">
                  <c:v>283.89986556762813</c:v>
                </c:pt>
                <c:pt idx="862">
                  <c:v>283.39986556762813</c:v>
                </c:pt>
                <c:pt idx="863">
                  <c:v>283.32372956762811</c:v>
                </c:pt>
                <c:pt idx="864">
                  <c:v>283.22421256762811</c:v>
                </c:pt>
                <c:pt idx="865">
                  <c:v>282.92604156762809</c:v>
                </c:pt>
                <c:pt idx="866">
                  <c:v>282.92604156762809</c:v>
                </c:pt>
                <c:pt idx="867">
                  <c:v>282.92604156762809</c:v>
                </c:pt>
                <c:pt idx="868">
                  <c:v>282.73521956762806</c:v>
                </c:pt>
                <c:pt idx="869">
                  <c:v>282.67781556762804</c:v>
                </c:pt>
                <c:pt idx="870">
                  <c:v>282.57431356762805</c:v>
                </c:pt>
                <c:pt idx="871">
                  <c:v>282.57431356762805</c:v>
                </c:pt>
                <c:pt idx="872">
                  <c:v>282.42903156762804</c:v>
                </c:pt>
                <c:pt idx="873">
                  <c:v>282.42903156762804</c:v>
                </c:pt>
                <c:pt idx="874">
                  <c:v>282.42903156762804</c:v>
                </c:pt>
                <c:pt idx="875">
                  <c:v>282.42903156762804</c:v>
                </c:pt>
                <c:pt idx="876">
                  <c:v>282.29781556762805</c:v>
                </c:pt>
                <c:pt idx="877">
                  <c:v>282.24041156762803</c:v>
                </c:pt>
                <c:pt idx="878">
                  <c:v>282.049589567628</c:v>
                </c:pt>
                <c:pt idx="879">
                  <c:v>281.75141856762798</c:v>
                </c:pt>
                <c:pt idx="880">
                  <c:v>281.75141856762798</c:v>
                </c:pt>
                <c:pt idx="881">
                  <c:v>281.75141856762798</c:v>
                </c:pt>
                <c:pt idx="882">
                  <c:v>281.65490872762797</c:v>
                </c:pt>
                <c:pt idx="883">
                  <c:v>281.65490872762797</c:v>
                </c:pt>
                <c:pt idx="884">
                  <c:v>281.59902872762797</c:v>
                </c:pt>
                <c:pt idx="885">
                  <c:v>281.52289272762795</c:v>
                </c:pt>
                <c:pt idx="886">
                  <c:v>281.02289272762795</c:v>
                </c:pt>
                <c:pt idx="887">
                  <c:v>280.94675672762793</c:v>
                </c:pt>
                <c:pt idx="888">
                  <c:v>280.84723972762794</c:v>
                </c:pt>
                <c:pt idx="889">
                  <c:v>280.54906872762791</c:v>
                </c:pt>
                <c:pt idx="890">
                  <c:v>280.54906872762791</c:v>
                </c:pt>
                <c:pt idx="891">
                  <c:v>280.54906872762791</c:v>
                </c:pt>
                <c:pt idx="892">
                  <c:v>280.44955172762792</c:v>
                </c:pt>
                <c:pt idx="893">
                  <c:v>280.1513807276279</c:v>
                </c:pt>
                <c:pt idx="894">
                  <c:v>280.1513807276279</c:v>
                </c:pt>
                <c:pt idx="895">
                  <c:v>280.1513807276279</c:v>
                </c:pt>
                <c:pt idx="896">
                  <c:v>280.0518637276279</c:v>
                </c:pt>
                <c:pt idx="897">
                  <c:v>279.75369272762788</c:v>
                </c:pt>
                <c:pt idx="898">
                  <c:v>279.75369272762788</c:v>
                </c:pt>
                <c:pt idx="899">
                  <c:v>279.75369272762788</c:v>
                </c:pt>
                <c:pt idx="900">
                  <c:v>279.65718288762787</c:v>
                </c:pt>
                <c:pt idx="901">
                  <c:v>279.65718288762787</c:v>
                </c:pt>
                <c:pt idx="902">
                  <c:v>279.60130288762787</c:v>
                </c:pt>
                <c:pt idx="903">
                  <c:v>279.52516688762785</c:v>
                </c:pt>
                <c:pt idx="904">
                  <c:v>279.02516688762785</c:v>
                </c:pt>
                <c:pt idx="905">
                  <c:v>278.94903088762783</c:v>
                </c:pt>
                <c:pt idx="906">
                  <c:v>278.84951388762784</c:v>
                </c:pt>
                <c:pt idx="907">
                  <c:v>278.55134288762781</c:v>
                </c:pt>
                <c:pt idx="908">
                  <c:v>278.55134288762781</c:v>
                </c:pt>
                <c:pt idx="909">
                  <c:v>278.55134288762781</c:v>
                </c:pt>
                <c:pt idx="910">
                  <c:v>278.45182588762782</c:v>
                </c:pt>
                <c:pt idx="911">
                  <c:v>278.15365488762779</c:v>
                </c:pt>
                <c:pt idx="912">
                  <c:v>278.15365488762779</c:v>
                </c:pt>
                <c:pt idx="913">
                  <c:v>278.15365488762779</c:v>
                </c:pt>
                <c:pt idx="914">
                  <c:v>278.0541378876278</c:v>
                </c:pt>
                <c:pt idx="915">
                  <c:v>277.75596688762778</c:v>
                </c:pt>
                <c:pt idx="916">
                  <c:v>277.75596688762778</c:v>
                </c:pt>
                <c:pt idx="917">
                  <c:v>277.75596688762778</c:v>
                </c:pt>
                <c:pt idx="918">
                  <c:v>277.65945704762777</c:v>
                </c:pt>
                <c:pt idx="919">
                  <c:v>277.65945704762777</c:v>
                </c:pt>
                <c:pt idx="920">
                  <c:v>277.60357704762777</c:v>
                </c:pt>
                <c:pt idx="921">
                  <c:v>277.52744104762775</c:v>
                </c:pt>
                <c:pt idx="922">
                  <c:v>277.02744104762775</c:v>
                </c:pt>
                <c:pt idx="923">
                  <c:v>276.95130504762773</c:v>
                </c:pt>
                <c:pt idx="924">
                  <c:v>276.85178804762774</c:v>
                </c:pt>
                <c:pt idx="925">
                  <c:v>276.55361704762771</c:v>
                </c:pt>
                <c:pt idx="926">
                  <c:v>276.55361704762771</c:v>
                </c:pt>
                <c:pt idx="927">
                  <c:v>276.55361704762771</c:v>
                </c:pt>
                <c:pt idx="928">
                  <c:v>276.36279504762769</c:v>
                </c:pt>
                <c:pt idx="929">
                  <c:v>276.30539104762767</c:v>
                </c:pt>
                <c:pt idx="930">
                  <c:v>276.20188904762767</c:v>
                </c:pt>
                <c:pt idx="931">
                  <c:v>276.20188904762767</c:v>
                </c:pt>
                <c:pt idx="932">
                  <c:v>276.05660704762766</c:v>
                </c:pt>
                <c:pt idx="933">
                  <c:v>276.05660704762766</c:v>
                </c:pt>
                <c:pt idx="934">
                  <c:v>276.05660704762766</c:v>
                </c:pt>
                <c:pt idx="935">
                  <c:v>276.05660704762766</c:v>
                </c:pt>
                <c:pt idx="936">
                  <c:v>275.92539104762767</c:v>
                </c:pt>
                <c:pt idx="937">
                  <c:v>275.92539200762769</c:v>
                </c:pt>
                <c:pt idx="938">
                  <c:v>274.87539200762768</c:v>
                </c:pt>
                <c:pt idx="939">
                  <c:v>274.67539200762769</c:v>
                </c:pt>
                <c:pt idx="940">
                  <c:v>274.42539200762769</c:v>
                </c:pt>
                <c:pt idx="941">
                  <c:v>274.17539200762769</c:v>
                </c:pt>
                <c:pt idx="942">
                  <c:v>273.87944600762768</c:v>
                </c:pt>
                <c:pt idx="943">
                  <c:v>273.80444600762769</c:v>
                </c:pt>
                <c:pt idx="944">
                  <c:v>273.67539200762769</c:v>
                </c:pt>
                <c:pt idx="945">
                  <c:v>273.42539200762769</c:v>
                </c:pt>
                <c:pt idx="946">
                  <c:v>272.22739200762771</c:v>
                </c:pt>
                <c:pt idx="947">
                  <c:v>272.02739200762772</c:v>
                </c:pt>
                <c:pt idx="948">
                  <c:v>272.02739200762772</c:v>
                </c:pt>
                <c:pt idx="949">
                  <c:v>271.83524800762774</c:v>
                </c:pt>
                <c:pt idx="950">
                  <c:v>271.83524800762774</c:v>
                </c:pt>
                <c:pt idx="951">
                  <c:v>271.77739200762772</c:v>
                </c:pt>
                <c:pt idx="952">
                  <c:v>271.52739200762772</c:v>
                </c:pt>
                <c:pt idx="953">
                  <c:v>271.02739200762772</c:v>
                </c:pt>
                <c:pt idx="954">
                  <c:v>270.77739200762772</c:v>
                </c:pt>
                <c:pt idx="955">
                  <c:v>270.64488867</c:v>
                </c:pt>
                <c:pt idx="956">
                  <c:v>270.54138667000001</c:v>
                </c:pt>
                <c:pt idx="957">
                  <c:v>270.54138667000001</c:v>
                </c:pt>
                <c:pt idx="958">
                  <c:v>270.39610467</c:v>
                </c:pt>
                <c:pt idx="959">
                  <c:v>270.39610467</c:v>
                </c:pt>
                <c:pt idx="960">
                  <c:v>270.39610467</c:v>
                </c:pt>
                <c:pt idx="961">
                  <c:v>270.39610467</c:v>
                </c:pt>
                <c:pt idx="962">
                  <c:v>270.26488867</c:v>
                </c:pt>
                <c:pt idx="963">
                  <c:v>270.26488867</c:v>
                </c:pt>
                <c:pt idx="964">
                  <c:v>270.20539200762772</c:v>
                </c:pt>
                <c:pt idx="965">
                  <c:v>270.15329450762772</c:v>
                </c:pt>
                <c:pt idx="966">
                  <c:v>269.82965050762772</c:v>
                </c:pt>
                <c:pt idx="967">
                  <c:v>269.82965050762772</c:v>
                </c:pt>
                <c:pt idx="968">
                  <c:v>269.82965050762772</c:v>
                </c:pt>
                <c:pt idx="969">
                  <c:v>269.73013350762773</c:v>
                </c:pt>
                <c:pt idx="970">
                  <c:v>269.40648950762773</c:v>
                </c:pt>
                <c:pt idx="971">
                  <c:v>269.40648950762773</c:v>
                </c:pt>
                <c:pt idx="972">
                  <c:v>269.40648950762773</c:v>
                </c:pt>
                <c:pt idx="973">
                  <c:v>269.35439200762772</c:v>
                </c:pt>
                <c:pt idx="974">
                  <c:v>269.28239200762772</c:v>
                </c:pt>
                <c:pt idx="975">
                  <c:v>269.28239200762772</c:v>
                </c:pt>
                <c:pt idx="976">
                  <c:v>269.18838600762774</c:v>
                </c:pt>
                <c:pt idx="977">
                  <c:v>269.18838600762774</c:v>
                </c:pt>
                <c:pt idx="978">
                  <c:v>269.18838600762774</c:v>
                </c:pt>
                <c:pt idx="979">
                  <c:v>269.18838600762774</c:v>
                </c:pt>
                <c:pt idx="980">
                  <c:v>269.18838600762774</c:v>
                </c:pt>
                <c:pt idx="981">
                  <c:v>268.99839200762773</c:v>
                </c:pt>
                <c:pt idx="982">
                  <c:v>268.89239200762773</c:v>
                </c:pt>
                <c:pt idx="983">
                  <c:v>268.69239200762775</c:v>
                </c:pt>
                <c:pt idx="984">
                  <c:v>268.44239200762775</c:v>
                </c:pt>
                <c:pt idx="985">
                  <c:v>268.19239200762775</c:v>
                </c:pt>
                <c:pt idx="986">
                  <c:v>267.30618000762774</c:v>
                </c:pt>
                <c:pt idx="987">
                  <c:v>267.05618000762774</c:v>
                </c:pt>
                <c:pt idx="988">
                  <c:v>266.18618000762774</c:v>
                </c:pt>
                <c:pt idx="989">
                  <c:v>265.98618000762775</c:v>
                </c:pt>
                <c:pt idx="990">
                  <c:v>265.79527500762777</c:v>
                </c:pt>
                <c:pt idx="991">
                  <c:v>265.79527500762777</c:v>
                </c:pt>
                <c:pt idx="992">
                  <c:v>265.79527500762777</c:v>
                </c:pt>
                <c:pt idx="993">
                  <c:v>265.73618000762775</c:v>
                </c:pt>
                <c:pt idx="994">
                  <c:v>265.48618000762775</c:v>
                </c:pt>
                <c:pt idx="995">
                  <c:v>264.39996800762776</c:v>
                </c:pt>
                <c:pt idx="996">
                  <c:v>264.14996800762776</c:v>
                </c:pt>
                <c:pt idx="997">
                  <c:v>263.17963600762778</c:v>
                </c:pt>
                <c:pt idx="998">
                  <c:v>263.07613400762779</c:v>
                </c:pt>
                <c:pt idx="999">
                  <c:v>263.07613400762779</c:v>
                </c:pt>
                <c:pt idx="1000">
                  <c:v>262.93085200762778</c:v>
                </c:pt>
                <c:pt idx="1001">
                  <c:v>262.93085200762778</c:v>
                </c:pt>
                <c:pt idx="1002">
                  <c:v>262.93085200762778</c:v>
                </c:pt>
                <c:pt idx="1003">
                  <c:v>262.93085200762778</c:v>
                </c:pt>
                <c:pt idx="1004">
                  <c:v>262.79963600762778</c:v>
                </c:pt>
                <c:pt idx="1005">
                  <c:v>262.79963600762778</c:v>
                </c:pt>
                <c:pt idx="1006">
                  <c:v>262.53085900762778</c:v>
                </c:pt>
                <c:pt idx="1007">
                  <c:v>262.33085900762779</c:v>
                </c:pt>
                <c:pt idx="1008">
                  <c:v>262.08085900762779</c:v>
                </c:pt>
                <c:pt idx="1009">
                  <c:v>261.83085900762779</c:v>
                </c:pt>
                <c:pt idx="1010">
                  <c:v>261.33085900762779</c:v>
                </c:pt>
                <c:pt idx="1011">
                  <c:v>261.08085900762779</c:v>
                </c:pt>
                <c:pt idx="1012">
                  <c:v>260.38085900762781</c:v>
                </c:pt>
                <c:pt idx="1013">
                  <c:v>260.38085900762781</c:v>
                </c:pt>
                <c:pt idx="1014">
                  <c:v>260.32345500762779</c:v>
                </c:pt>
                <c:pt idx="1015">
                  <c:v>260.13296400762778</c:v>
                </c:pt>
                <c:pt idx="1016">
                  <c:v>259.83479300762775</c:v>
                </c:pt>
                <c:pt idx="1017">
                  <c:v>259.73527600762776</c:v>
                </c:pt>
                <c:pt idx="1018">
                  <c:v>259.43710500762774</c:v>
                </c:pt>
                <c:pt idx="1019">
                  <c:v>259.33758800762774</c:v>
                </c:pt>
                <c:pt idx="1020">
                  <c:v>259.13960300762773</c:v>
                </c:pt>
                <c:pt idx="1021">
                  <c:v>259.04008600762774</c:v>
                </c:pt>
                <c:pt idx="1022">
                  <c:v>258.74191500762771</c:v>
                </c:pt>
                <c:pt idx="1023">
                  <c:v>258.64239800762772</c:v>
                </c:pt>
                <c:pt idx="1024">
                  <c:v>258.34422700762769</c:v>
                </c:pt>
                <c:pt idx="1025">
                  <c:v>258.15373600762769</c:v>
                </c:pt>
                <c:pt idx="1026">
                  <c:v>258.09633200762767</c:v>
                </c:pt>
                <c:pt idx="1027">
                  <c:v>258.03762400762764</c:v>
                </c:pt>
                <c:pt idx="1028">
                  <c:v>257.96262400762765</c:v>
                </c:pt>
                <c:pt idx="1029">
                  <c:v>257.87502800762763</c:v>
                </c:pt>
                <c:pt idx="1030">
                  <c:v>257.87502800762763</c:v>
                </c:pt>
                <c:pt idx="1031">
                  <c:v>257.35579000762766</c:v>
                </c:pt>
                <c:pt idx="1032">
                  <c:v>257.35579000762766</c:v>
                </c:pt>
                <c:pt idx="1033">
                  <c:v>257.25579000762764</c:v>
                </c:pt>
                <c:pt idx="1034">
                  <c:v>257.05579000762765</c:v>
                </c:pt>
                <c:pt idx="1035">
                  <c:v>257.05579000762765</c:v>
                </c:pt>
                <c:pt idx="1036">
                  <c:v>256.86361400762763</c:v>
                </c:pt>
                <c:pt idx="1037">
                  <c:v>256.86361400762763</c:v>
                </c:pt>
                <c:pt idx="1038">
                  <c:v>256.80579000762765</c:v>
                </c:pt>
                <c:pt idx="1039">
                  <c:v>256.55579000762765</c:v>
                </c:pt>
                <c:pt idx="1040">
                  <c:v>256.05579000762765</c:v>
                </c:pt>
                <c:pt idx="1041">
                  <c:v>255.80579000762765</c:v>
                </c:pt>
                <c:pt idx="1042">
                  <c:v>255.64414000762764</c:v>
                </c:pt>
                <c:pt idx="1043">
                  <c:v>255.54063800762765</c:v>
                </c:pt>
                <c:pt idx="1044">
                  <c:v>255.54063800762765</c:v>
                </c:pt>
                <c:pt idx="1045">
                  <c:v>255.39535600762764</c:v>
                </c:pt>
                <c:pt idx="1046">
                  <c:v>255.39535600762764</c:v>
                </c:pt>
                <c:pt idx="1047">
                  <c:v>255.39535600762764</c:v>
                </c:pt>
                <c:pt idx="1048">
                  <c:v>255.39535600762764</c:v>
                </c:pt>
                <c:pt idx="1049">
                  <c:v>255.26414000762765</c:v>
                </c:pt>
                <c:pt idx="1050">
                  <c:v>255.17550700762766</c:v>
                </c:pt>
                <c:pt idx="1051">
                  <c:v>255.11810300762767</c:v>
                </c:pt>
                <c:pt idx="1052">
                  <c:v>254.92761200762766</c:v>
                </c:pt>
                <c:pt idx="1053">
                  <c:v>254.62944100762766</c:v>
                </c:pt>
                <c:pt idx="1054">
                  <c:v>254.52992400762767</c:v>
                </c:pt>
                <c:pt idx="1055">
                  <c:v>254.23175300762767</c:v>
                </c:pt>
                <c:pt idx="1056">
                  <c:v>254.13223600762768</c:v>
                </c:pt>
                <c:pt idx="1057">
                  <c:v>253.93425100762769</c:v>
                </c:pt>
                <c:pt idx="1058">
                  <c:v>253.8347340076277</c:v>
                </c:pt>
                <c:pt idx="1059">
                  <c:v>253.53656300762771</c:v>
                </c:pt>
                <c:pt idx="1060">
                  <c:v>253.43704600762771</c:v>
                </c:pt>
                <c:pt idx="1061">
                  <c:v>253.13887500762772</c:v>
                </c:pt>
                <c:pt idx="1062">
                  <c:v>252.94838400762771</c:v>
                </c:pt>
                <c:pt idx="1063">
                  <c:v>252.89098000762772</c:v>
                </c:pt>
                <c:pt idx="1064">
                  <c:v>252.72583700762772</c:v>
                </c:pt>
                <c:pt idx="1065">
                  <c:v>252.71478300762772</c:v>
                </c:pt>
                <c:pt idx="1066">
                  <c:v>252.71478300762772</c:v>
                </c:pt>
                <c:pt idx="1067">
                  <c:v>252.71478300762772</c:v>
                </c:pt>
                <c:pt idx="1068">
                  <c:v>252.71478300762772</c:v>
                </c:pt>
                <c:pt idx="1069">
                  <c:v>252.71478300762772</c:v>
                </c:pt>
                <c:pt idx="1070">
                  <c:v>252.54610300762772</c:v>
                </c:pt>
                <c:pt idx="1071">
                  <c:v>252.54610300762772</c:v>
                </c:pt>
                <c:pt idx="1072">
                  <c:v>252.34303700762771</c:v>
                </c:pt>
                <c:pt idx="1073">
                  <c:v>252.0434176344416</c:v>
                </c:pt>
                <c:pt idx="1074">
                  <c:v>251.79436895991867</c:v>
                </c:pt>
                <c:pt idx="1075">
                  <c:v>251.49474958673255</c:v>
                </c:pt>
                <c:pt idx="1076">
                  <c:v>251.40334758673256</c:v>
                </c:pt>
                <c:pt idx="1077">
                  <c:v>251.33615158673257</c:v>
                </c:pt>
                <c:pt idx="1078">
                  <c:v>251.24474958673258</c:v>
                </c:pt>
                <c:pt idx="1079">
                  <c:v>250.94513021354646</c:v>
                </c:pt>
                <c:pt idx="1080">
                  <c:v>250.69608153902354</c:v>
                </c:pt>
                <c:pt idx="1081">
                  <c:v>250.39646216583742</c:v>
                </c:pt>
                <c:pt idx="1082">
                  <c:v>250.33646216583742</c:v>
                </c:pt>
                <c:pt idx="1083">
                  <c:v>250.21922716583742</c:v>
                </c:pt>
                <c:pt idx="1084">
                  <c:v>250.11922716583743</c:v>
                </c:pt>
                <c:pt idx="1085">
                  <c:v>249.94678967000002</c:v>
                </c:pt>
                <c:pt idx="1086">
                  <c:v>249.94678967000002</c:v>
                </c:pt>
                <c:pt idx="1087">
                  <c:v>249.80746216583742</c:v>
                </c:pt>
                <c:pt idx="1088">
                  <c:v>249.70746216583743</c:v>
                </c:pt>
                <c:pt idx="1089">
                  <c:v>249.67146216583743</c:v>
                </c:pt>
                <c:pt idx="1090">
                  <c:v>249.47146216583744</c:v>
                </c:pt>
                <c:pt idx="1091">
                  <c:v>249.22146216583744</c:v>
                </c:pt>
                <c:pt idx="1092">
                  <c:v>248.97146216583744</c:v>
                </c:pt>
                <c:pt idx="1093">
                  <c:v>248.92396216583742</c:v>
                </c:pt>
                <c:pt idx="1094">
                  <c:v>248.92396216583742</c:v>
                </c:pt>
                <c:pt idx="1095">
                  <c:v>248.72881316583744</c:v>
                </c:pt>
                <c:pt idx="1096">
                  <c:v>248.72881316583744</c:v>
                </c:pt>
                <c:pt idx="1097">
                  <c:v>248.72881316583744</c:v>
                </c:pt>
                <c:pt idx="1098">
                  <c:v>248.60642816583743</c:v>
                </c:pt>
                <c:pt idx="1099">
                  <c:v>248.53142816583744</c:v>
                </c:pt>
                <c:pt idx="1100">
                  <c:v>248.43361216583745</c:v>
                </c:pt>
                <c:pt idx="1101">
                  <c:v>248.18361216583745</c:v>
                </c:pt>
                <c:pt idx="1102">
                  <c:v>248.04809416583745</c:v>
                </c:pt>
                <c:pt idx="1103">
                  <c:v>247.89707066583745</c:v>
                </c:pt>
                <c:pt idx="1104">
                  <c:v>247.89707066583745</c:v>
                </c:pt>
                <c:pt idx="1105">
                  <c:v>247.89707066583745</c:v>
                </c:pt>
                <c:pt idx="1106">
                  <c:v>247.63361216583743</c:v>
                </c:pt>
                <c:pt idx="1107">
                  <c:v>247.43361216583745</c:v>
                </c:pt>
                <c:pt idx="1108">
                  <c:v>247.40650616583744</c:v>
                </c:pt>
                <c:pt idx="1109">
                  <c:v>247.26950616583744</c:v>
                </c:pt>
                <c:pt idx="1110">
                  <c:v>247.18361216583745</c:v>
                </c:pt>
                <c:pt idx="1111">
                  <c:v>246.93361216583745</c:v>
                </c:pt>
                <c:pt idx="1112">
                  <c:v>246.68361216583745</c:v>
                </c:pt>
                <c:pt idx="1113">
                  <c:v>246.43361216583745</c:v>
                </c:pt>
                <c:pt idx="1114">
                  <c:v>246.43361216583745</c:v>
                </c:pt>
                <c:pt idx="1115">
                  <c:v>246.35960116583743</c:v>
                </c:pt>
                <c:pt idx="1116">
                  <c:v>246.28460116583744</c:v>
                </c:pt>
                <c:pt idx="1117">
                  <c:v>246.28460116583744</c:v>
                </c:pt>
                <c:pt idx="1118">
                  <c:v>246.18990216583745</c:v>
                </c:pt>
                <c:pt idx="1119">
                  <c:v>246.18990216583745</c:v>
                </c:pt>
                <c:pt idx="1120">
                  <c:v>246.04462016583744</c:v>
                </c:pt>
                <c:pt idx="1121">
                  <c:v>246.04462016583744</c:v>
                </c:pt>
                <c:pt idx="1122">
                  <c:v>246.04462016583744</c:v>
                </c:pt>
                <c:pt idx="1123">
                  <c:v>246.04462016583744</c:v>
                </c:pt>
                <c:pt idx="1124">
                  <c:v>246.04462016583744</c:v>
                </c:pt>
                <c:pt idx="1125">
                  <c:v>245.91340416583745</c:v>
                </c:pt>
                <c:pt idx="1126">
                  <c:v>245.85861216583746</c:v>
                </c:pt>
                <c:pt idx="1127">
                  <c:v>245.78661216583745</c:v>
                </c:pt>
                <c:pt idx="1128">
                  <c:v>245.25861216583746</c:v>
                </c:pt>
                <c:pt idx="1129">
                  <c:v>245.25861216583746</c:v>
                </c:pt>
                <c:pt idx="1130">
                  <c:v>244.85861216583746</c:v>
                </c:pt>
                <c:pt idx="1131">
                  <c:v>244.85861216583746</c:v>
                </c:pt>
                <c:pt idx="1132">
                  <c:v>244.45861216583745</c:v>
                </c:pt>
                <c:pt idx="1133">
                  <c:v>244.45861216583745</c:v>
                </c:pt>
                <c:pt idx="1134">
                  <c:v>243.93061216583746</c:v>
                </c:pt>
                <c:pt idx="1135">
                  <c:v>243.85861216583746</c:v>
                </c:pt>
                <c:pt idx="1136">
                  <c:v>243.84977616583745</c:v>
                </c:pt>
                <c:pt idx="1137">
                  <c:v>243.74627416583746</c:v>
                </c:pt>
                <c:pt idx="1138">
                  <c:v>243.74627416583746</c:v>
                </c:pt>
                <c:pt idx="1139">
                  <c:v>243.60099216583745</c:v>
                </c:pt>
                <c:pt idx="1140">
                  <c:v>243.60099216583745</c:v>
                </c:pt>
                <c:pt idx="1141">
                  <c:v>243.60099216583745</c:v>
                </c:pt>
                <c:pt idx="1142">
                  <c:v>243.60099216583745</c:v>
                </c:pt>
                <c:pt idx="1143">
                  <c:v>243.60099216583745</c:v>
                </c:pt>
                <c:pt idx="1144">
                  <c:v>243.47861216583746</c:v>
                </c:pt>
                <c:pt idx="1145">
                  <c:v>243.40361216583747</c:v>
                </c:pt>
                <c:pt idx="1146">
                  <c:v>243.28361216583747</c:v>
                </c:pt>
                <c:pt idx="1147">
                  <c:v>243.03361216583747</c:v>
                </c:pt>
                <c:pt idx="1148">
                  <c:v>242.94110616583748</c:v>
                </c:pt>
                <c:pt idx="1149">
                  <c:v>242.74110616583749</c:v>
                </c:pt>
                <c:pt idx="1150">
                  <c:v>242.74110616583749</c:v>
                </c:pt>
                <c:pt idx="1151">
                  <c:v>242.63361216583749</c:v>
                </c:pt>
                <c:pt idx="1152">
                  <c:v>242.63361216583749</c:v>
                </c:pt>
                <c:pt idx="1153">
                  <c:v>242.38361216583749</c:v>
                </c:pt>
                <c:pt idx="1154">
                  <c:v>242.28561216583748</c:v>
                </c:pt>
                <c:pt idx="1155">
                  <c:v>242.20136116583748</c:v>
                </c:pt>
                <c:pt idx="1156">
                  <c:v>242.20136116583748</c:v>
                </c:pt>
                <c:pt idx="1157">
                  <c:v>242.11761116583747</c:v>
                </c:pt>
                <c:pt idx="1158">
                  <c:v>242.01761116583748</c:v>
                </c:pt>
                <c:pt idx="1159">
                  <c:v>241.81405916583748</c:v>
                </c:pt>
                <c:pt idx="1160">
                  <c:v>241.81405916583748</c:v>
                </c:pt>
                <c:pt idx="1161">
                  <c:v>241.81405916583748</c:v>
                </c:pt>
                <c:pt idx="1162">
                  <c:v>241.81405916583748</c:v>
                </c:pt>
                <c:pt idx="1163">
                  <c:v>241.53161216583749</c:v>
                </c:pt>
                <c:pt idx="1164">
                  <c:v>241.43361216583747</c:v>
                </c:pt>
                <c:pt idx="1165">
                  <c:v>241.18361216583747</c:v>
                </c:pt>
                <c:pt idx="1166">
                  <c:v>241.04495616583748</c:v>
                </c:pt>
                <c:pt idx="1167">
                  <c:v>240.84495616583749</c:v>
                </c:pt>
                <c:pt idx="1168">
                  <c:v>240.70556216583748</c:v>
                </c:pt>
                <c:pt idx="1169">
                  <c:v>240.70556216583748</c:v>
                </c:pt>
                <c:pt idx="1170">
                  <c:v>240.64576216583748</c:v>
                </c:pt>
                <c:pt idx="1171">
                  <c:v>240.39576216583748</c:v>
                </c:pt>
                <c:pt idx="1172">
                  <c:v>240.11576216583748</c:v>
                </c:pt>
                <c:pt idx="1173">
                  <c:v>240.03309016583748</c:v>
                </c:pt>
                <c:pt idx="1174">
                  <c:v>240.03309016583748</c:v>
                </c:pt>
                <c:pt idx="1175">
                  <c:v>239.81319116583748</c:v>
                </c:pt>
                <c:pt idx="1176">
                  <c:v>239.81319116583748</c:v>
                </c:pt>
                <c:pt idx="1177">
                  <c:v>239.81319116583748</c:v>
                </c:pt>
                <c:pt idx="1178">
                  <c:v>239.81319116583748</c:v>
                </c:pt>
                <c:pt idx="1179">
                  <c:v>239.63016816583749</c:v>
                </c:pt>
                <c:pt idx="1180">
                  <c:v>239.63016816583749</c:v>
                </c:pt>
                <c:pt idx="1181">
                  <c:v>239.33054879265137</c:v>
                </c:pt>
                <c:pt idx="1182">
                  <c:v>239.08150011812845</c:v>
                </c:pt>
                <c:pt idx="1183">
                  <c:v>238.78188074494233</c:v>
                </c:pt>
                <c:pt idx="1184">
                  <c:v>238.69907674494232</c:v>
                </c:pt>
                <c:pt idx="1185">
                  <c:v>238.59907674494232</c:v>
                </c:pt>
                <c:pt idx="1186">
                  <c:v>238.53188074494233</c:v>
                </c:pt>
                <c:pt idx="1187">
                  <c:v>238.43188074494233</c:v>
                </c:pt>
                <c:pt idx="1188">
                  <c:v>238.13226137175621</c:v>
                </c:pt>
                <c:pt idx="1189">
                  <c:v>237.88321269723329</c:v>
                </c:pt>
                <c:pt idx="1190">
                  <c:v>237.58359332404717</c:v>
                </c:pt>
                <c:pt idx="1191">
                  <c:v>237.38714732404716</c:v>
                </c:pt>
                <c:pt idx="1192">
                  <c:v>237.31995132404717</c:v>
                </c:pt>
                <c:pt idx="1193">
                  <c:v>237.31605332404718</c:v>
                </c:pt>
                <c:pt idx="1194">
                  <c:v>237.21255132404718</c:v>
                </c:pt>
                <c:pt idx="1195">
                  <c:v>237.21255132404718</c:v>
                </c:pt>
                <c:pt idx="1196">
                  <c:v>237.06726932404717</c:v>
                </c:pt>
                <c:pt idx="1197">
                  <c:v>237.06726932404717</c:v>
                </c:pt>
                <c:pt idx="1198">
                  <c:v>237.06726932404717</c:v>
                </c:pt>
                <c:pt idx="1199">
                  <c:v>237.06726932404717</c:v>
                </c:pt>
                <c:pt idx="1200">
                  <c:v>237.06726932404717</c:v>
                </c:pt>
                <c:pt idx="1201">
                  <c:v>236.93605332404718</c:v>
                </c:pt>
                <c:pt idx="1202">
                  <c:v>236.91862432404719</c:v>
                </c:pt>
                <c:pt idx="1203">
                  <c:v>236.91862432404719</c:v>
                </c:pt>
                <c:pt idx="1204">
                  <c:v>236.82186732404719</c:v>
                </c:pt>
                <c:pt idx="1205">
                  <c:v>236.7218673240472</c:v>
                </c:pt>
                <c:pt idx="1206">
                  <c:v>236.6644633240472</c:v>
                </c:pt>
                <c:pt idx="1207">
                  <c:v>236.6644633240472</c:v>
                </c:pt>
                <c:pt idx="1208">
                  <c:v>236.34613782404722</c:v>
                </c:pt>
                <c:pt idx="1209">
                  <c:v>236.34613782404722</c:v>
                </c:pt>
                <c:pt idx="1210">
                  <c:v>236.02781232404723</c:v>
                </c:pt>
                <c:pt idx="1211">
                  <c:v>236.02781232404723</c:v>
                </c:pt>
                <c:pt idx="1212">
                  <c:v>236.02781232404723</c:v>
                </c:pt>
                <c:pt idx="1213">
                  <c:v>235.70948682404725</c:v>
                </c:pt>
                <c:pt idx="1214">
                  <c:v>235.70948682404725</c:v>
                </c:pt>
                <c:pt idx="1215">
                  <c:v>235.39116132404726</c:v>
                </c:pt>
                <c:pt idx="1216">
                  <c:v>235.39116132404726</c:v>
                </c:pt>
                <c:pt idx="1217">
                  <c:v>235.33375732404727</c:v>
                </c:pt>
                <c:pt idx="1218">
                  <c:v>234.41615032404727</c:v>
                </c:pt>
                <c:pt idx="1219">
                  <c:v>234.26415032404728</c:v>
                </c:pt>
                <c:pt idx="1220">
                  <c:v>234.26415032404728</c:v>
                </c:pt>
                <c:pt idx="1221">
                  <c:v>234.26415032404728</c:v>
                </c:pt>
                <c:pt idx="1222">
                  <c:v>234.26415032404728</c:v>
                </c:pt>
                <c:pt idx="1223">
                  <c:v>234.26415032404728</c:v>
                </c:pt>
                <c:pt idx="1224">
                  <c:v>234.13215032404727</c:v>
                </c:pt>
                <c:pt idx="1225">
                  <c:v>234.13109832404729</c:v>
                </c:pt>
                <c:pt idx="1226">
                  <c:v>234.11550432404729</c:v>
                </c:pt>
                <c:pt idx="1227">
                  <c:v>234.11550432404729</c:v>
                </c:pt>
                <c:pt idx="1228">
                  <c:v>233.80592232404729</c:v>
                </c:pt>
                <c:pt idx="1229">
                  <c:v>233.80592232404729</c:v>
                </c:pt>
                <c:pt idx="1230">
                  <c:v>233.80592232404729</c:v>
                </c:pt>
                <c:pt idx="1231">
                  <c:v>233.7363263240473</c:v>
                </c:pt>
                <c:pt idx="1232">
                  <c:v>233.6691303240473</c:v>
                </c:pt>
                <c:pt idx="1233">
                  <c:v>233.52189032404729</c:v>
                </c:pt>
                <c:pt idx="1234">
                  <c:v>233.3218903240473</c:v>
                </c:pt>
                <c:pt idx="1235">
                  <c:v>233.21518932404732</c:v>
                </c:pt>
                <c:pt idx="1236">
                  <c:v>233.21518932404732</c:v>
                </c:pt>
                <c:pt idx="1237">
                  <c:v>233.0718903240473</c:v>
                </c:pt>
                <c:pt idx="1238">
                  <c:v>232.8218903240473</c:v>
                </c:pt>
                <c:pt idx="1239">
                  <c:v>232.77489032404731</c:v>
                </c:pt>
                <c:pt idx="1240">
                  <c:v>232.5837223240473</c:v>
                </c:pt>
                <c:pt idx="1241">
                  <c:v>232.5837223240473</c:v>
                </c:pt>
                <c:pt idx="1242">
                  <c:v>232.54489032404729</c:v>
                </c:pt>
                <c:pt idx="1243">
                  <c:v>232.44689032404727</c:v>
                </c:pt>
                <c:pt idx="1244">
                  <c:v>232.19689032404727</c:v>
                </c:pt>
                <c:pt idx="1245">
                  <c:v>232.19689032404727</c:v>
                </c:pt>
                <c:pt idx="1246">
                  <c:v>232.19689032404727</c:v>
                </c:pt>
                <c:pt idx="1247">
                  <c:v>231.89689032404726</c:v>
                </c:pt>
                <c:pt idx="1248">
                  <c:v>231.69689032404727</c:v>
                </c:pt>
                <c:pt idx="1249">
                  <c:v>231.70904032404727</c:v>
                </c:pt>
                <c:pt idx="1250">
                  <c:v>231.57204032404726</c:v>
                </c:pt>
                <c:pt idx="1251">
                  <c:v>231.44689032404727</c:v>
                </c:pt>
                <c:pt idx="1252">
                  <c:v>231.19689032404727</c:v>
                </c:pt>
                <c:pt idx="1253">
                  <c:v>230.94689032404727</c:v>
                </c:pt>
                <c:pt idx="1254">
                  <c:v>230.69689032404727</c:v>
                </c:pt>
                <c:pt idx="1255">
                  <c:v>230.55189032404726</c:v>
                </c:pt>
                <c:pt idx="1256">
                  <c:v>230.35189032404728</c:v>
                </c:pt>
                <c:pt idx="1257">
                  <c:v>230.29240232404729</c:v>
                </c:pt>
                <c:pt idx="1258">
                  <c:v>230.1889003240473</c:v>
                </c:pt>
                <c:pt idx="1259">
                  <c:v>230.1889003240473</c:v>
                </c:pt>
                <c:pt idx="1260">
                  <c:v>230.04361832404729</c:v>
                </c:pt>
                <c:pt idx="1261">
                  <c:v>230.04361832404729</c:v>
                </c:pt>
                <c:pt idx="1262">
                  <c:v>230.04361832404729</c:v>
                </c:pt>
                <c:pt idx="1263">
                  <c:v>230.04361832404729</c:v>
                </c:pt>
                <c:pt idx="1264">
                  <c:v>230.04361832404729</c:v>
                </c:pt>
                <c:pt idx="1265">
                  <c:v>230.04361832404729</c:v>
                </c:pt>
                <c:pt idx="1266">
                  <c:v>229.92123332404728</c:v>
                </c:pt>
                <c:pt idx="1267">
                  <c:v>229.84623332404729</c:v>
                </c:pt>
                <c:pt idx="1268">
                  <c:v>229.6620158240473</c:v>
                </c:pt>
                <c:pt idx="1269">
                  <c:v>228.72509933897513</c:v>
                </c:pt>
                <c:pt idx="1270">
                  <c:v>228.27962206682761</c:v>
                </c:pt>
                <c:pt idx="1271">
                  <c:v>228.27962206682761</c:v>
                </c:pt>
                <c:pt idx="1272">
                  <c:v>228.27962206682761</c:v>
                </c:pt>
                <c:pt idx="1273">
                  <c:v>228.27962206682761</c:v>
                </c:pt>
                <c:pt idx="1274">
                  <c:v>227.86950013373942</c:v>
                </c:pt>
                <c:pt idx="1275">
                  <c:v>227.72807877750211</c:v>
                </c:pt>
                <c:pt idx="1276">
                  <c:v>227.62201276032411</c:v>
                </c:pt>
                <c:pt idx="1277">
                  <c:v>227.44523606502747</c:v>
                </c:pt>
                <c:pt idx="1278">
                  <c:v>227.44523606502747</c:v>
                </c:pt>
                <c:pt idx="1279">
                  <c:v>227.34624111566134</c:v>
                </c:pt>
                <c:pt idx="1280">
                  <c:v>227.24017509848335</c:v>
                </c:pt>
                <c:pt idx="1281">
                  <c:v>227.16509379335017</c:v>
                </c:pt>
                <c:pt idx="1282">
                  <c:v>227.10559924299469</c:v>
                </c:pt>
                <c:pt idx="1283">
                  <c:v>227.0209719963155</c:v>
                </c:pt>
                <c:pt idx="1284">
                  <c:v>226.84419530101886</c:v>
                </c:pt>
                <c:pt idx="1285">
                  <c:v>226.55907358338848</c:v>
                </c:pt>
                <c:pt idx="1286">
                  <c:v>226.55907358338848</c:v>
                </c:pt>
                <c:pt idx="1287">
                  <c:v>226.55907358338848</c:v>
                </c:pt>
                <c:pt idx="1288">
                  <c:v>226.55907358338848</c:v>
                </c:pt>
                <c:pt idx="1289">
                  <c:v>226.55907358338848</c:v>
                </c:pt>
                <c:pt idx="1290">
                  <c:v>226.17099006846067</c:v>
                </c:pt>
                <c:pt idx="1291">
                  <c:v>226.17099006846067</c:v>
                </c:pt>
                <c:pt idx="1292">
                  <c:v>226.17099006846067</c:v>
                </c:pt>
                <c:pt idx="1293">
                  <c:v>226.17099006846067</c:v>
                </c:pt>
                <c:pt idx="1294">
                  <c:v>226.17099006846067</c:v>
                </c:pt>
                <c:pt idx="1295">
                  <c:v>226.17099006846067</c:v>
                </c:pt>
                <c:pt idx="1296">
                  <c:v>226.17099006846067</c:v>
                </c:pt>
                <c:pt idx="1297">
                  <c:v>226.17099006846067</c:v>
                </c:pt>
                <c:pt idx="1298">
                  <c:v>226.55907358338848</c:v>
                </c:pt>
                <c:pt idx="1299">
                  <c:v>226.69151256218439</c:v>
                </c:pt>
                <c:pt idx="1300">
                  <c:v>226.69151256218439</c:v>
                </c:pt>
                <c:pt idx="1301">
                  <c:v>226.84419530101889</c:v>
                </c:pt>
                <c:pt idx="1302">
                  <c:v>227.02097199631552</c:v>
                </c:pt>
                <c:pt idx="1303">
                  <c:v>227.10559924299471</c:v>
                </c:pt>
                <c:pt idx="1304">
                  <c:v>227.1650937933502</c:v>
                </c:pt>
                <c:pt idx="1305">
                  <c:v>227.24017509848338</c:v>
                </c:pt>
                <c:pt idx="1306">
                  <c:v>227.34624111566137</c:v>
                </c:pt>
                <c:pt idx="1307">
                  <c:v>227.4452360650275</c:v>
                </c:pt>
                <c:pt idx="1308">
                  <c:v>227.62201276032414</c:v>
                </c:pt>
                <c:pt idx="1309">
                  <c:v>227.72807877750213</c:v>
                </c:pt>
                <c:pt idx="1310">
                  <c:v>227.86950013373945</c:v>
                </c:pt>
                <c:pt idx="1311">
                  <c:v>228.27962206682764</c:v>
                </c:pt>
                <c:pt idx="1312">
                  <c:v>228.27962206682764</c:v>
                </c:pt>
                <c:pt idx="1313">
                  <c:v>228.27962206682764</c:v>
                </c:pt>
                <c:pt idx="1314">
                  <c:v>228.72509933897516</c:v>
                </c:pt>
                <c:pt idx="1315">
                  <c:v>229.66201582404733</c:v>
                </c:pt>
                <c:pt idx="1316">
                  <c:v>229.82067882404732</c:v>
                </c:pt>
                <c:pt idx="1317">
                  <c:v>229.89567882404731</c:v>
                </c:pt>
                <c:pt idx="1318">
                  <c:v>229.89567882404731</c:v>
                </c:pt>
                <c:pt idx="1319">
                  <c:v>229.9903798240473</c:v>
                </c:pt>
                <c:pt idx="1320">
                  <c:v>229.9903798240473</c:v>
                </c:pt>
                <c:pt idx="1321">
                  <c:v>230.1356618240473</c:v>
                </c:pt>
                <c:pt idx="1322">
                  <c:v>230.1356618240473</c:v>
                </c:pt>
                <c:pt idx="1323">
                  <c:v>230.1356618240473</c:v>
                </c:pt>
                <c:pt idx="1324">
                  <c:v>230.1356618240473</c:v>
                </c:pt>
                <c:pt idx="1325">
                  <c:v>230.1356618240473</c:v>
                </c:pt>
                <c:pt idx="1326">
                  <c:v>230.2668778240473</c:v>
                </c:pt>
                <c:pt idx="1327">
                  <c:v>230.28430782404729</c:v>
                </c:pt>
                <c:pt idx="1328">
                  <c:v>230.28430782404729</c:v>
                </c:pt>
                <c:pt idx="1329">
                  <c:v>230.3520158240473</c:v>
                </c:pt>
                <c:pt idx="1330">
                  <c:v>230.55201582404729</c:v>
                </c:pt>
                <c:pt idx="1331">
                  <c:v>230.6970158240473</c:v>
                </c:pt>
                <c:pt idx="1332">
                  <c:v>230.9470158240473</c:v>
                </c:pt>
                <c:pt idx="1333">
                  <c:v>231.14701582404729</c:v>
                </c:pt>
                <c:pt idx="1334">
                  <c:v>231.39701582404729</c:v>
                </c:pt>
                <c:pt idx="1335">
                  <c:v>231.62884482404729</c:v>
                </c:pt>
                <c:pt idx="1336">
                  <c:v>231.72884482404729</c:v>
                </c:pt>
                <c:pt idx="1337">
                  <c:v>232.92201582404729</c:v>
                </c:pt>
                <c:pt idx="1338">
                  <c:v>233.02201582404729</c:v>
                </c:pt>
                <c:pt idx="1339">
                  <c:v>233.22201582404728</c:v>
                </c:pt>
                <c:pt idx="1340">
                  <c:v>233.34593682404727</c:v>
                </c:pt>
                <c:pt idx="1341">
                  <c:v>233.48293682404727</c:v>
                </c:pt>
                <c:pt idx="1342">
                  <c:v>233.47201582404728</c:v>
                </c:pt>
                <c:pt idx="1343">
                  <c:v>233.72201582404728</c:v>
                </c:pt>
                <c:pt idx="1344">
                  <c:v>234.92201582404726</c:v>
                </c:pt>
                <c:pt idx="1345">
                  <c:v>234.92201582404726</c:v>
                </c:pt>
                <c:pt idx="1346">
                  <c:v>235.92201582404726</c:v>
                </c:pt>
                <c:pt idx="1347">
                  <c:v>236.17201582404726</c:v>
                </c:pt>
                <c:pt idx="1348">
                  <c:v>236.17201582404726</c:v>
                </c:pt>
                <c:pt idx="1349">
                  <c:v>236.27201582404726</c:v>
                </c:pt>
                <c:pt idx="1350">
                  <c:v>236.27620882404725</c:v>
                </c:pt>
                <c:pt idx="1351">
                  <c:v>236.35120882404723</c:v>
                </c:pt>
                <c:pt idx="1352">
                  <c:v>238.06961392404725</c:v>
                </c:pt>
                <c:pt idx="1353">
                  <c:v>238.26961392404723</c:v>
                </c:pt>
                <c:pt idx="1354">
                  <c:v>238.34341892404723</c:v>
                </c:pt>
                <c:pt idx="1355">
                  <c:v>238.48041892404723</c:v>
                </c:pt>
                <c:pt idx="1356">
                  <c:v>238.57042092404723</c:v>
                </c:pt>
                <c:pt idx="1357">
                  <c:v>238.82042092404723</c:v>
                </c:pt>
                <c:pt idx="1358">
                  <c:v>239.06634192404724</c:v>
                </c:pt>
                <c:pt idx="1359">
                  <c:v>239.13353792404723</c:v>
                </c:pt>
                <c:pt idx="1360">
                  <c:v>239.32042092404723</c:v>
                </c:pt>
                <c:pt idx="1361">
                  <c:v>239.57042092404723</c:v>
                </c:pt>
                <c:pt idx="1362">
                  <c:v>239.67940292404722</c:v>
                </c:pt>
                <c:pt idx="1363">
                  <c:v>239.78290492404722</c:v>
                </c:pt>
                <c:pt idx="1364">
                  <c:v>239.78290492404722</c:v>
                </c:pt>
                <c:pt idx="1365">
                  <c:v>239.92818692404722</c:v>
                </c:pt>
                <c:pt idx="1366">
                  <c:v>239.92818692404722</c:v>
                </c:pt>
                <c:pt idx="1367">
                  <c:v>239.92818692404722</c:v>
                </c:pt>
                <c:pt idx="1368">
                  <c:v>239.92818692404722</c:v>
                </c:pt>
                <c:pt idx="1369">
                  <c:v>239.92818692404722</c:v>
                </c:pt>
                <c:pt idx="1370">
                  <c:v>240.05940292404722</c:v>
                </c:pt>
                <c:pt idx="1371">
                  <c:v>240.14802392404721</c:v>
                </c:pt>
                <c:pt idx="1372">
                  <c:v>240.2054279240472</c:v>
                </c:pt>
                <c:pt idx="1373">
                  <c:v>240.2054279240472</c:v>
                </c:pt>
                <c:pt idx="1374">
                  <c:v>240.52375342404719</c:v>
                </c:pt>
                <c:pt idx="1375">
                  <c:v>240.52375342404719</c:v>
                </c:pt>
                <c:pt idx="1376">
                  <c:v>240.84207892404717</c:v>
                </c:pt>
                <c:pt idx="1377">
                  <c:v>240.84207892404717</c:v>
                </c:pt>
                <c:pt idx="1378">
                  <c:v>240.84207892404717</c:v>
                </c:pt>
                <c:pt idx="1379">
                  <c:v>241.16040442404716</c:v>
                </c:pt>
                <c:pt idx="1380">
                  <c:v>241.16040442404716</c:v>
                </c:pt>
                <c:pt idx="1381">
                  <c:v>241.47872992404714</c:v>
                </c:pt>
                <c:pt idx="1382">
                  <c:v>241.47872992404714</c:v>
                </c:pt>
                <c:pt idx="1383">
                  <c:v>241.53613392404714</c:v>
                </c:pt>
                <c:pt idx="1384">
                  <c:v>242.43255092404715</c:v>
                </c:pt>
                <c:pt idx="1385">
                  <c:v>242.43255092404715</c:v>
                </c:pt>
                <c:pt idx="1386">
                  <c:v>242.68134492404715</c:v>
                </c:pt>
                <c:pt idx="1387">
                  <c:v>242.68134492404715</c:v>
                </c:pt>
                <c:pt idx="1388">
                  <c:v>242.68134492404715</c:v>
                </c:pt>
                <c:pt idx="1389">
                  <c:v>242.68134492404715</c:v>
                </c:pt>
                <c:pt idx="1390">
                  <c:v>242.68134492404715</c:v>
                </c:pt>
                <c:pt idx="1391">
                  <c:v>242.71655092404714</c:v>
                </c:pt>
                <c:pt idx="1392">
                  <c:v>242.71760292404713</c:v>
                </c:pt>
                <c:pt idx="1393">
                  <c:v>242.78960292404713</c:v>
                </c:pt>
                <c:pt idx="1394">
                  <c:v>243.16389792404712</c:v>
                </c:pt>
                <c:pt idx="1395">
                  <c:v>243.16389792404712</c:v>
                </c:pt>
                <c:pt idx="1396">
                  <c:v>243.43956392404712</c:v>
                </c:pt>
                <c:pt idx="1397">
                  <c:v>243.51156392404712</c:v>
                </c:pt>
                <c:pt idx="1398">
                  <c:v>243.68906392404713</c:v>
                </c:pt>
                <c:pt idx="1399">
                  <c:v>243.88906392404712</c:v>
                </c:pt>
                <c:pt idx="1400">
                  <c:v>244.13906392404712</c:v>
                </c:pt>
                <c:pt idx="1401">
                  <c:v>244.38906392404712</c:v>
                </c:pt>
                <c:pt idx="1402">
                  <c:v>244.80507492404712</c:v>
                </c:pt>
                <c:pt idx="1403">
                  <c:v>244.88007492404711</c:v>
                </c:pt>
                <c:pt idx="1404">
                  <c:v>245.0114690240471</c:v>
                </c:pt>
                <c:pt idx="1405">
                  <c:v>245.2614690240471</c:v>
                </c:pt>
                <c:pt idx="1406">
                  <c:v>245.81146902404711</c:v>
                </c:pt>
                <c:pt idx="1407">
                  <c:v>246.0114690240471</c:v>
                </c:pt>
                <c:pt idx="1408">
                  <c:v>246.13539022404711</c:v>
                </c:pt>
                <c:pt idx="1409">
                  <c:v>246.27239022404711</c:v>
                </c:pt>
                <c:pt idx="1410">
                  <c:v>246.2614690240471</c:v>
                </c:pt>
                <c:pt idx="1411">
                  <c:v>246.5114690240471</c:v>
                </c:pt>
                <c:pt idx="1412">
                  <c:v>247.0017430240471</c:v>
                </c:pt>
                <c:pt idx="1413">
                  <c:v>247.0017430240471</c:v>
                </c:pt>
                <c:pt idx="1414">
                  <c:v>247.0017430240471</c:v>
                </c:pt>
                <c:pt idx="1415">
                  <c:v>247.1479290240471</c:v>
                </c:pt>
                <c:pt idx="1416">
                  <c:v>247.34792902404709</c:v>
                </c:pt>
                <c:pt idx="1417">
                  <c:v>247.56146902404708</c:v>
                </c:pt>
                <c:pt idx="1418">
                  <c:v>247.81146902404708</c:v>
                </c:pt>
                <c:pt idx="1419">
                  <c:v>248.16096902404709</c:v>
                </c:pt>
                <c:pt idx="1420">
                  <c:v>248.16096902404709</c:v>
                </c:pt>
                <c:pt idx="1421">
                  <c:v>248.45206202404708</c:v>
                </c:pt>
                <c:pt idx="1422">
                  <c:v>248.65206202404707</c:v>
                </c:pt>
                <c:pt idx="1423">
                  <c:v>248.64090902404706</c:v>
                </c:pt>
                <c:pt idx="1424">
                  <c:v>248.77790902404706</c:v>
                </c:pt>
                <c:pt idx="1425">
                  <c:v>248.96046902404706</c:v>
                </c:pt>
                <c:pt idx="1426">
                  <c:v>249.21046902404706</c:v>
                </c:pt>
                <c:pt idx="1427">
                  <c:v>249.46046902404706</c:v>
                </c:pt>
                <c:pt idx="1428">
                  <c:v>249.71046902404706</c:v>
                </c:pt>
                <c:pt idx="1429">
                  <c:v>249.83046902404706</c:v>
                </c:pt>
                <c:pt idx="1430">
                  <c:v>249.93397102404705</c:v>
                </c:pt>
                <c:pt idx="1431">
                  <c:v>249.93397102404705</c:v>
                </c:pt>
                <c:pt idx="1432">
                  <c:v>250.07925302404706</c:v>
                </c:pt>
                <c:pt idx="1433">
                  <c:v>250.07925302404706</c:v>
                </c:pt>
                <c:pt idx="1434">
                  <c:v>250.07925302404706</c:v>
                </c:pt>
                <c:pt idx="1435">
                  <c:v>250.07925302404706</c:v>
                </c:pt>
                <c:pt idx="1436">
                  <c:v>250.07925302404706</c:v>
                </c:pt>
                <c:pt idx="1437">
                  <c:v>250.21046902404706</c:v>
                </c:pt>
                <c:pt idx="1438">
                  <c:v>250.21046882404707</c:v>
                </c:pt>
                <c:pt idx="1439">
                  <c:v>250.26787282404706</c:v>
                </c:pt>
                <c:pt idx="1440">
                  <c:v>250.43557682404705</c:v>
                </c:pt>
                <c:pt idx="1441">
                  <c:v>250.75922082404705</c:v>
                </c:pt>
                <c:pt idx="1442">
                  <c:v>250.75922082404705</c:v>
                </c:pt>
                <c:pt idx="1443">
                  <c:v>250.75922082404705</c:v>
                </c:pt>
                <c:pt idx="1444">
                  <c:v>250.85873782404704</c:v>
                </c:pt>
                <c:pt idx="1445">
                  <c:v>251.18238182404704</c:v>
                </c:pt>
                <c:pt idx="1446">
                  <c:v>251.18238182404704</c:v>
                </c:pt>
                <c:pt idx="1447">
                  <c:v>251.18238182404704</c:v>
                </c:pt>
                <c:pt idx="1448">
                  <c:v>251.28189882404703</c:v>
                </c:pt>
                <c:pt idx="1449">
                  <c:v>251.60554282404703</c:v>
                </c:pt>
                <c:pt idx="1450">
                  <c:v>251.60554282404703</c:v>
                </c:pt>
                <c:pt idx="1451">
                  <c:v>251.60554282404703</c:v>
                </c:pt>
                <c:pt idx="1452">
                  <c:v>251.76079282404703</c:v>
                </c:pt>
                <c:pt idx="1453">
                  <c:v>252.26079282404703</c:v>
                </c:pt>
                <c:pt idx="1454">
                  <c:v>252.41604282404703</c:v>
                </c:pt>
                <c:pt idx="1455">
                  <c:v>252.73968682404703</c:v>
                </c:pt>
                <c:pt idx="1456">
                  <c:v>252.73968682404703</c:v>
                </c:pt>
                <c:pt idx="1457">
                  <c:v>252.73968682404703</c:v>
                </c:pt>
                <c:pt idx="1458">
                  <c:v>252.83920382404702</c:v>
                </c:pt>
                <c:pt idx="1459">
                  <c:v>253.16284782404702</c:v>
                </c:pt>
                <c:pt idx="1460">
                  <c:v>253.16284782404702</c:v>
                </c:pt>
                <c:pt idx="1461">
                  <c:v>253.16284782404702</c:v>
                </c:pt>
                <c:pt idx="1462">
                  <c:v>253.26236482404701</c:v>
                </c:pt>
                <c:pt idx="1463">
                  <c:v>253.58600882404701</c:v>
                </c:pt>
                <c:pt idx="1464">
                  <c:v>253.58600882404701</c:v>
                </c:pt>
                <c:pt idx="1465">
                  <c:v>253.58600882404701</c:v>
                </c:pt>
                <c:pt idx="1466">
                  <c:v>253.753712824047</c:v>
                </c:pt>
                <c:pt idx="1467">
                  <c:v>253.81111682404699</c:v>
                </c:pt>
                <c:pt idx="1468">
                  <c:v>253.91461882404698</c:v>
                </c:pt>
                <c:pt idx="1469">
                  <c:v>253.91461882404698</c:v>
                </c:pt>
                <c:pt idx="1470">
                  <c:v>254.05990082404699</c:v>
                </c:pt>
                <c:pt idx="1471">
                  <c:v>254.05990082404699</c:v>
                </c:pt>
                <c:pt idx="1472">
                  <c:v>254.05990082404699</c:v>
                </c:pt>
                <c:pt idx="1473">
                  <c:v>254.05990082404699</c:v>
                </c:pt>
                <c:pt idx="1474">
                  <c:v>254.19111682404699</c:v>
                </c:pt>
                <c:pt idx="1475">
                  <c:v>254.24852082404698</c:v>
                </c:pt>
                <c:pt idx="1476">
                  <c:v>254.41622482404696</c:v>
                </c:pt>
                <c:pt idx="1477">
                  <c:v>254.73986882404697</c:v>
                </c:pt>
                <c:pt idx="1478">
                  <c:v>254.73986882404697</c:v>
                </c:pt>
                <c:pt idx="1479">
                  <c:v>254.73986882404697</c:v>
                </c:pt>
                <c:pt idx="1480">
                  <c:v>254.83938582404696</c:v>
                </c:pt>
                <c:pt idx="1481">
                  <c:v>255.16302982404696</c:v>
                </c:pt>
                <c:pt idx="1482">
                  <c:v>255.16302982404696</c:v>
                </c:pt>
                <c:pt idx="1483">
                  <c:v>255.16302982404696</c:v>
                </c:pt>
                <c:pt idx="1484">
                  <c:v>255.26254682404695</c:v>
                </c:pt>
                <c:pt idx="1485">
                  <c:v>255.58619082404695</c:v>
                </c:pt>
                <c:pt idx="1486">
                  <c:v>255.58619082404695</c:v>
                </c:pt>
                <c:pt idx="1487">
                  <c:v>255.58619082404695</c:v>
                </c:pt>
                <c:pt idx="1488">
                  <c:v>255.74144082404695</c:v>
                </c:pt>
                <c:pt idx="1489">
                  <c:v>256.24144082404695</c:v>
                </c:pt>
                <c:pt idx="1490">
                  <c:v>256.39669082404697</c:v>
                </c:pt>
                <c:pt idx="1491">
                  <c:v>256.72033482404697</c:v>
                </c:pt>
                <c:pt idx="1492">
                  <c:v>256.72033482404697</c:v>
                </c:pt>
                <c:pt idx="1493">
                  <c:v>256.72033482404697</c:v>
                </c:pt>
                <c:pt idx="1494">
                  <c:v>256.81985182404696</c:v>
                </c:pt>
                <c:pt idx="1495">
                  <c:v>257.14349582404697</c:v>
                </c:pt>
                <c:pt idx="1496">
                  <c:v>257.14349582404697</c:v>
                </c:pt>
                <c:pt idx="1497">
                  <c:v>257.14349582404697</c:v>
                </c:pt>
                <c:pt idx="1498">
                  <c:v>257.24301282404696</c:v>
                </c:pt>
                <c:pt idx="1499">
                  <c:v>257.56665682404696</c:v>
                </c:pt>
                <c:pt idx="1500">
                  <c:v>257.56665682404696</c:v>
                </c:pt>
                <c:pt idx="1501">
                  <c:v>257.56665682404696</c:v>
                </c:pt>
                <c:pt idx="1502">
                  <c:v>257.73436082404697</c:v>
                </c:pt>
                <c:pt idx="1503">
                  <c:v>257.79176482404699</c:v>
                </c:pt>
                <c:pt idx="1504">
                  <c:v>257.89526682404698</c:v>
                </c:pt>
                <c:pt idx="1505">
                  <c:v>257.89526682404698</c:v>
                </c:pt>
                <c:pt idx="1506">
                  <c:v>258.04054882404699</c:v>
                </c:pt>
                <c:pt idx="1507">
                  <c:v>258.04054882404699</c:v>
                </c:pt>
                <c:pt idx="1508">
                  <c:v>258.04054882404699</c:v>
                </c:pt>
                <c:pt idx="1509">
                  <c:v>258.04054882404699</c:v>
                </c:pt>
                <c:pt idx="1510">
                  <c:v>258.17176482404699</c:v>
                </c:pt>
                <c:pt idx="1511">
                  <c:v>258.22916882404701</c:v>
                </c:pt>
                <c:pt idx="1512">
                  <c:v>258.39687282404702</c:v>
                </c:pt>
                <c:pt idx="1513">
                  <c:v>258.72051682404702</c:v>
                </c:pt>
                <c:pt idx="1514">
                  <c:v>258.72051682404702</c:v>
                </c:pt>
                <c:pt idx="1515">
                  <c:v>258.72051682404702</c:v>
                </c:pt>
                <c:pt idx="1516">
                  <c:v>258.82003382404702</c:v>
                </c:pt>
                <c:pt idx="1517">
                  <c:v>259.14367782404702</c:v>
                </c:pt>
                <c:pt idx="1518">
                  <c:v>259.14367782404702</c:v>
                </c:pt>
                <c:pt idx="1519">
                  <c:v>259.14367782404702</c:v>
                </c:pt>
                <c:pt idx="1520">
                  <c:v>259.24319482404701</c:v>
                </c:pt>
                <c:pt idx="1521">
                  <c:v>259.56683882404701</c:v>
                </c:pt>
                <c:pt idx="1522">
                  <c:v>259.56683882404701</c:v>
                </c:pt>
                <c:pt idx="1523">
                  <c:v>259.56683882404701</c:v>
                </c:pt>
                <c:pt idx="1524">
                  <c:v>259.72208882404703</c:v>
                </c:pt>
                <c:pt idx="1525">
                  <c:v>260.22208882404703</c:v>
                </c:pt>
                <c:pt idx="1526">
                  <c:v>260.37733882404706</c:v>
                </c:pt>
                <c:pt idx="1527">
                  <c:v>260.70098282404706</c:v>
                </c:pt>
                <c:pt idx="1528">
                  <c:v>260.70098282404706</c:v>
                </c:pt>
                <c:pt idx="1529">
                  <c:v>260.70098282404706</c:v>
                </c:pt>
                <c:pt idx="1530">
                  <c:v>260.80049982404705</c:v>
                </c:pt>
                <c:pt idx="1531">
                  <c:v>261.12414382404705</c:v>
                </c:pt>
                <c:pt idx="1532">
                  <c:v>261.12414382404705</c:v>
                </c:pt>
                <c:pt idx="1533">
                  <c:v>261.12414382404705</c:v>
                </c:pt>
                <c:pt idx="1534">
                  <c:v>261.22366082404704</c:v>
                </c:pt>
                <c:pt idx="1535">
                  <c:v>261.54730482404705</c:v>
                </c:pt>
                <c:pt idx="1536">
                  <c:v>261.54730482404705</c:v>
                </c:pt>
                <c:pt idx="1537">
                  <c:v>261.54730482404705</c:v>
                </c:pt>
                <c:pt idx="1538">
                  <c:v>261.71500882404706</c:v>
                </c:pt>
                <c:pt idx="1539">
                  <c:v>261.77241282404708</c:v>
                </c:pt>
                <c:pt idx="1540">
                  <c:v>261.87591482404707</c:v>
                </c:pt>
                <c:pt idx="1541">
                  <c:v>261.87591482404707</c:v>
                </c:pt>
                <c:pt idx="1542">
                  <c:v>262.02119682404708</c:v>
                </c:pt>
                <c:pt idx="1543">
                  <c:v>262.02119682404708</c:v>
                </c:pt>
                <c:pt idx="1544">
                  <c:v>262.02119682404708</c:v>
                </c:pt>
                <c:pt idx="1545">
                  <c:v>262.02119682404708</c:v>
                </c:pt>
                <c:pt idx="1546">
                  <c:v>262.15241282404708</c:v>
                </c:pt>
                <c:pt idx="1547">
                  <c:v>262.2098168240471</c:v>
                </c:pt>
                <c:pt idx="1548">
                  <c:v>262.37752082404711</c:v>
                </c:pt>
                <c:pt idx="1549">
                  <c:v>262.70116482404711</c:v>
                </c:pt>
                <c:pt idx="1550">
                  <c:v>262.70116482404711</c:v>
                </c:pt>
                <c:pt idx="1551">
                  <c:v>262.70116482404711</c:v>
                </c:pt>
                <c:pt idx="1552">
                  <c:v>262.8006818240471</c:v>
                </c:pt>
                <c:pt idx="1553">
                  <c:v>263.12432582404711</c:v>
                </c:pt>
                <c:pt idx="1554">
                  <c:v>263.12432582404711</c:v>
                </c:pt>
                <c:pt idx="1555">
                  <c:v>263.12432582404711</c:v>
                </c:pt>
                <c:pt idx="1556">
                  <c:v>263.2238428240471</c:v>
                </c:pt>
                <c:pt idx="1557">
                  <c:v>263.5474868240471</c:v>
                </c:pt>
                <c:pt idx="1558">
                  <c:v>263.5474868240471</c:v>
                </c:pt>
                <c:pt idx="1559">
                  <c:v>263.5474868240471</c:v>
                </c:pt>
                <c:pt idx="1560">
                  <c:v>263.70273682404712</c:v>
                </c:pt>
                <c:pt idx="1561">
                  <c:v>264.20273682404712</c:v>
                </c:pt>
                <c:pt idx="1562">
                  <c:v>264.35798682404715</c:v>
                </c:pt>
                <c:pt idx="1563">
                  <c:v>264.68163082404715</c:v>
                </c:pt>
                <c:pt idx="1564">
                  <c:v>264.68163082404715</c:v>
                </c:pt>
                <c:pt idx="1565">
                  <c:v>264.68163082404715</c:v>
                </c:pt>
                <c:pt idx="1566">
                  <c:v>264.78114782404714</c:v>
                </c:pt>
                <c:pt idx="1567">
                  <c:v>265.10479182404714</c:v>
                </c:pt>
                <c:pt idx="1568">
                  <c:v>265.10479182404714</c:v>
                </c:pt>
                <c:pt idx="1569">
                  <c:v>265.10479182404714</c:v>
                </c:pt>
                <c:pt idx="1570">
                  <c:v>265.20430882404713</c:v>
                </c:pt>
                <c:pt idx="1571">
                  <c:v>265.52795282404713</c:v>
                </c:pt>
                <c:pt idx="1572">
                  <c:v>265.52795282404713</c:v>
                </c:pt>
                <c:pt idx="1573">
                  <c:v>265.52795282404713</c:v>
                </c:pt>
                <c:pt idx="1574">
                  <c:v>265.69565682404715</c:v>
                </c:pt>
                <c:pt idx="1575">
                  <c:v>265.75306082404717</c:v>
                </c:pt>
                <c:pt idx="1576">
                  <c:v>265.85656282404716</c:v>
                </c:pt>
                <c:pt idx="1577">
                  <c:v>265.85656282404716</c:v>
                </c:pt>
                <c:pt idx="1578">
                  <c:v>266.00184482404717</c:v>
                </c:pt>
                <c:pt idx="1579">
                  <c:v>266.00184482404717</c:v>
                </c:pt>
                <c:pt idx="1580">
                  <c:v>266.00184482404717</c:v>
                </c:pt>
                <c:pt idx="1581">
                  <c:v>266.00184482404717</c:v>
                </c:pt>
                <c:pt idx="1582">
                  <c:v>266.13306082404716</c:v>
                </c:pt>
                <c:pt idx="1583">
                  <c:v>266.19046482404718</c:v>
                </c:pt>
                <c:pt idx="1584">
                  <c:v>266.3581688240472</c:v>
                </c:pt>
                <c:pt idx="1585">
                  <c:v>266.6818128240472</c:v>
                </c:pt>
                <c:pt idx="1586">
                  <c:v>266.6818128240472</c:v>
                </c:pt>
                <c:pt idx="1587">
                  <c:v>266.6818128240472</c:v>
                </c:pt>
                <c:pt idx="1588">
                  <c:v>266.78132982404719</c:v>
                </c:pt>
                <c:pt idx="1589">
                  <c:v>267.10497382404719</c:v>
                </c:pt>
                <c:pt idx="1590">
                  <c:v>267.10497382404719</c:v>
                </c:pt>
                <c:pt idx="1591">
                  <c:v>267.10497382404719</c:v>
                </c:pt>
                <c:pt idx="1592">
                  <c:v>267.20449082404718</c:v>
                </c:pt>
                <c:pt idx="1593">
                  <c:v>267.52813482404719</c:v>
                </c:pt>
                <c:pt idx="1594">
                  <c:v>267.52813482404719</c:v>
                </c:pt>
                <c:pt idx="1595">
                  <c:v>267.52813482404719</c:v>
                </c:pt>
                <c:pt idx="1596">
                  <c:v>267.68338482404721</c:v>
                </c:pt>
                <c:pt idx="1597">
                  <c:v>268.18338482404721</c:v>
                </c:pt>
                <c:pt idx="1598">
                  <c:v>268.33863482404723</c:v>
                </c:pt>
                <c:pt idx="1599">
                  <c:v>268.66227882404723</c:v>
                </c:pt>
                <c:pt idx="1600">
                  <c:v>268.66227882404723</c:v>
                </c:pt>
                <c:pt idx="1601">
                  <c:v>268.66227882404723</c:v>
                </c:pt>
                <c:pt idx="1602">
                  <c:v>268.76179582404723</c:v>
                </c:pt>
                <c:pt idx="1603">
                  <c:v>269.08543982404723</c:v>
                </c:pt>
                <c:pt idx="1604">
                  <c:v>269.08543982404723</c:v>
                </c:pt>
                <c:pt idx="1605">
                  <c:v>269.08543982404723</c:v>
                </c:pt>
                <c:pt idx="1606">
                  <c:v>269.18495682404722</c:v>
                </c:pt>
                <c:pt idx="1607">
                  <c:v>269.50860082404722</c:v>
                </c:pt>
                <c:pt idx="1608">
                  <c:v>269.50860082404722</c:v>
                </c:pt>
                <c:pt idx="1609">
                  <c:v>269.50860082404722</c:v>
                </c:pt>
                <c:pt idx="1610">
                  <c:v>269.67630482404724</c:v>
                </c:pt>
                <c:pt idx="1611">
                  <c:v>269.73370882404726</c:v>
                </c:pt>
                <c:pt idx="1612">
                  <c:v>269.83721082404725</c:v>
                </c:pt>
                <c:pt idx="1613">
                  <c:v>269.83721082404725</c:v>
                </c:pt>
                <c:pt idx="1614">
                  <c:v>269.98249282404726</c:v>
                </c:pt>
                <c:pt idx="1615">
                  <c:v>269.98249282404726</c:v>
                </c:pt>
                <c:pt idx="1616">
                  <c:v>269.98249282404726</c:v>
                </c:pt>
                <c:pt idx="1617">
                  <c:v>269.98249282404726</c:v>
                </c:pt>
                <c:pt idx="1618">
                  <c:v>270.11370882404725</c:v>
                </c:pt>
                <c:pt idx="1619">
                  <c:v>270.17111282404727</c:v>
                </c:pt>
                <c:pt idx="1620">
                  <c:v>270.33881682404729</c:v>
                </c:pt>
                <c:pt idx="1621">
                  <c:v>270.66246082404729</c:v>
                </c:pt>
                <c:pt idx="1622">
                  <c:v>270.66246082404729</c:v>
                </c:pt>
                <c:pt idx="1623">
                  <c:v>270.66246082404729</c:v>
                </c:pt>
                <c:pt idx="1624">
                  <c:v>270.76197782404728</c:v>
                </c:pt>
                <c:pt idx="1625">
                  <c:v>271.08562182404728</c:v>
                </c:pt>
                <c:pt idx="1626">
                  <c:v>271.08562182404728</c:v>
                </c:pt>
                <c:pt idx="1627">
                  <c:v>271.08562182404728</c:v>
                </c:pt>
                <c:pt idx="1628">
                  <c:v>271.18513882404727</c:v>
                </c:pt>
                <c:pt idx="1629">
                  <c:v>271.50878282404727</c:v>
                </c:pt>
                <c:pt idx="1630">
                  <c:v>271.50878282404727</c:v>
                </c:pt>
                <c:pt idx="1631">
                  <c:v>271.50878282404727</c:v>
                </c:pt>
                <c:pt idx="1632">
                  <c:v>271.6640328240473</c:v>
                </c:pt>
                <c:pt idx="1633">
                  <c:v>272.1640328240473</c:v>
                </c:pt>
                <c:pt idx="1634">
                  <c:v>272.31928282404732</c:v>
                </c:pt>
                <c:pt idx="1635">
                  <c:v>272.64292682404732</c:v>
                </c:pt>
                <c:pt idx="1636">
                  <c:v>272.64292682404732</c:v>
                </c:pt>
                <c:pt idx="1637">
                  <c:v>272.64292682404732</c:v>
                </c:pt>
                <c:pt idx="1638">
                  <c:v>272.74244382404731</c:v>
                </c:pt>
                <c:pt idx="1639">
                  <c:v>273.06608782404732</c:v>
                </c:pt>
                <c:pt idx="1640">
                  <c:v>273.06608782404732</c:v>
                </c:pt>
                <c:pt idx="1641">
                  <c:v>273.06608782404732</c:v>
                </c:pt>
                <c:pt idx="1642">
                  <c:v>273.16560482404731</c:v>
                </c:pt>
                <c:pt idx="1643">
                  <c:v>273.48924882404731</c:v>
                </c:pt>
                <c:pt idx="1644">
                  <c:v>273.48924882404731</c:v>
                </c:pt>
                <c:pt idx="1645">
                  <c:v>273.48924882404731</c:v>
                </c:pt>
                <c:pt idx="1646">
                  <c:v>273.65695282404732</c:v>
                </c:pt>
                <c:pt idx="1647">
                  <c:v>273.71435682404734</c:v>
                </c:pt>
                <c:pt idx="1648">
                  <c:v>273.81785882404733</c:v>
                </c:pt>
                <c:pt idx="1649">
                  <c:v>273.81785882404733</c:v>
                </c:pt>
                <c:pt idx="1650">
                  <c:v>273.96314082404734</c:v>
                </c:pt>
                <c:pt idx="1651">
                  <c:v>273.96314082404734</c:v>
                </c:pt>
                <c:pt idx="1652">
                  <c:v>273.96314082404734</c:v>
                </c:pt>
                <c:pt idx="1653">
                  <c:v>273.96314082404734</c:v>
                </c:pt>
                <c:pt idx="1654">
                  <c:v>274.09435682404734</c:v>
                </c:pt>
                <c:pt idx="1655">
                  <c:v>274.15176082404736</c:v>
                </c:pt>
                <c:pt idx="1656">
                  <c:v>274.31946482404737</c:v>
                </c:pt>
                <c:pt idx="1657">
                  <c:v>274.64310882404737</c:v>
                </c:pt>
                <c:pt idx="1658">
                  <c:v>274.64310882404737</c:v>
                </c:pt>
                <c:pt idx="1659">
                  <c:v>274.64310882404737</c:v>
                </c:pt>
                <c:pt idx="1660">
                  <c:v>274.74262582404737</c:v>
                </c:pt>
                <c:pt idx="1661">
                  <c:v>275.06626982404737</c:v>
                </c:pt>
                <c:pt idx="1662">
                  <c:v>275.06626982404737</c:v>
                </c:pt>
                <c:pt idx="1663">
                  <c:v>275.06626982404737</c:v>
                </c:pt>
                <c:pt idx="1664">
                  <c:v>275.16578682404736</c:v>
                </c:pt>
                <c:pt idx="1665">
                  <c:v>275.48943082404736</c:v>
                </c:pt>
                <c:pt idx="1666">
                  <c:v>275.48943082404736</c:v>
                </c:pt>
                <c:pt idx="1667">
                  <c:v>275.48943082404736</c:v>
                </c:pt>
                <c:pt idx="1668">
                  <c:v>275.64468082404738</c:v>
                </c:pt>
                <c:pt idx="1669">
                  <c:v>276.14468082404738</c:v>
                </c:pt>
                <c:pt idx="1670">
                  <c:v>276.29993082404741</c:v>
                </c:pt>
                <c:pt idx="1671">
                  <c:v>276.62357482404741</c:v>
                </c:pt>
                <c:pt idx="1672">
                  <c:v>276.62357482404741</c:v>
                </c:pt>
                <c:pt idx="1673">
                  <c:v>276.62357482404741</c:v>
                </c:pt>
                <c:pt idx="1674">
                  <c:v>276.7230918240474</c:v>
                </c:pt>
                <c:pt idx="1675">
                  <c:v>277.0467358240474</c:v>
                </c:pt>
                <c:pt idx="1676">
                  <c:v>277.0467358240474</c:v>
                </c:pt>
                <c:pt idx="1677">
                  <c:v>277.0467358240474</c:v>
                </c:pt>
                <c:pt idx="1678">
                  <c:v>277.14625282404739</c:v>
                </c:pt>
                <c:pt idx="1679">
                  <c:v>277.4698968240474</c:v>
                </c:pt>
                <c:pt idx="1680">
                  <c:v>277.4698968240474</c:v>
                </c:pt>
                <c:pt idx="1681">
                  <c:v>277.4698968240474</c:v>
                </c:pt>
                <c:pt idx="1682">
                  <c:v>277.63760082404741</c:v>
                </c:pt>
                <c:pt idx="1683">
                  <c:v>277.69500482404743</c:v>
                </c:pt>
                <c:pt idx="1684">
                  <c:v>277.79850682404742</c:v>
                </c:pt>
                <c:pt idx="1685">
                  <c:v>277.79850682404742</c:v>
                </c:pt>
                <c:pt idx="1686">
                  <c:v>277.94378882404743</c:v>
                </c:pt>
                <c:pt idx="1687">
                  <c:v>277.94378882404743</c:v>
                </c:pt>
                <c:pt idx="1688">
                  <c:v>277.94378882404743</c:v>
                </c:pt>
                <c:pt idx="1689">
                  <c:v>277.94378882404743</c:v>
                </c:pt>
                <c:pt idx="1690">
                  <c:v>278.07500482404743</c:v>
                </c:pt>
                <c:pt idx="1691">
                  <c:v>278.13240882404745</c:v>
                </c:pt>
                <c:pt idx="1692">
                  <c:v>278.30011282404746</c:v>
                </c:pt>
                <c:pt idx="1693">
                  <c:v>278.62375682404746</c:v>
                </c:pt>
                <c:pt idx="1694">
                  <c:v>278.62375682404746</c:v>
                </c:pt>
                <c:pt idx="1695">
                  <c:v>278.62375682404746</c:v>
                </c:pt>
                <c:pt idx="1696">
                  <c:v>278.72327382404745</c:v>
                </c:pt>
                <c:pt idx="1697">
                  <c:v>279.04691782404745</c:v>
                </c:pt>
                <c:pt idx="1698">
                  <c:v>279.04691782404745</c:v>
                </c:pt>
                <c:pt idx="1699">
                  <c:v>279.04691782404745</c:v>
                </c:pt>
                <c:pt idx="1700">
                  <c:v>279.14643482404745</c:v>
                </c:pt>
                <c:pt idx="1701">
                  <c:v>279.47007882404745</c:v>
                </c:pt>
                <c:pt idx="1702">
                  <c:v>279.47007882404745</c:v>
                </c:pt>
                <c:pt idx="1703">
                  <c:v>279.47007882404745</c:v>
                </c:pt>
                <c:pt idx="1704">
                  <c:v>279.62532882404747</c:v>
                </c:pt>
                <c:pt idx="1705">
                  <c:v>280.12532882404747</c:v>
                </c:pt>
                <c:pt idx="1706">
                  <c:v>280.2805788240475</c:v>
                </c:pt>
                <c:pt idx="1707">
                  <c:v>280.6042228240475</c:v>
                </c:pt>
                <c:pt idx="1708">
                  <c:v>280.6042228240475</c:v>
                </c:pt>
                <c:pt idx="1709">
                  <c:v>280.6042228240475</c:v>
                </c:pt>
                <c:pt idx="1710">
                  <c:v>280.70373982404749</c:v>
                </c:pt>
                <c:pt idx="1711">
                  <c:v>281.02738382404749</c:v>
                </c:pt>
                <c:pt idx="1712">
                  <c:v>281.02738382404749</c:v>
                </c:pt>
                <c:pt idx="1713">
                  <c:v>281.02738382404749</c:v>
                </c:pt>
                <c:pt idx="1714">
                  <c:v>281.12690082404748</c:v>
                </c:pt>
                <c:pt idx="1715">
                  <c:v>281.45054482404748</c:v>
                </c:pt>
                <c:pt idx="1716">
                  <c:v>281.45054482404748</c:v>
                </c:pt>
                <c:pt idx="1717">
                  <c:v>281.45054482404748</c:v>
                </c:pt>
                <c:pt idx="1718">
                  <c:v>281.6182488240475</c:v>
                </c:pt>
                <c:pt idx="1719">
                  <c:v>281.67565282404752</c:v>
                </c:pt>
                <c:pt idx="1720">
                  <c:v>281.77915482404751</c:v>
                </c:pt>
                <c:pt idx="1721">
                  <c:v>281.77915482404751</c:v>
                </c:pt>
                <c:pt idx="1722">
                  <c:v>281.92443682404752</c:v>
                </c:pt>
                <c:pt idx="1723">
                  <c:v>281.92443682404752</c:v>
                </c:pt>
                <c:pt idx="1724">
                  <c:v>281.92443682404752</c:v>
                </c:pt>
                <c:pt idx="1725">
                  <c:v>281.92443682404752</c:v>
                </c:pt>
                <c:pt idx="1726">
                  <c:v>282.05565282404751</c:v>
                </c:pt>
                <c:pt idx="1727">
                  <c:v>282.11305682404753</c:v>
                </c:pt>
                <c:pt idx="1728">
                  <c:v>282.28076082404755</c:v>
                </c:pt>
                <c:pt idx="1729">
                  <c:v>282.60440482404755</c:v>
                </c:pt>
                <c:pt idx="1730">
                  <c:v>282.60440482404755</c:v>
                </c:pt>
                <c:pt idx="1731">
                  <c:v>282.60440482404755</c:v>
                </c:pt>
                <c:pt idx="1732">
                  <c:v>282.70392182404754</c:v>
                </c:pt>
                <c:pt idx="1733">
                  <c:v>283.02756582404754</c:v>
                </c:pt>
                <c:pt idx="1734">
                  <c:v>283.02756582404754</c:v>
                </c:pt>
                <c:pt idx="1735">
                  <c:v>283.02756582404754</c:v>
                </c:pt>
                <c:pt idx="1736">
                  <c:v>283.12708282404753</c:v>
                </c:pt>
                <c:pt idx="1737">
                  <c:v>283.45072682404754</c:v>
                </c:pt>
                <c:pt idx="1738">
                  <c:v>283.45072682404754</c:v>
                </c:pt>
                <c:pt idx="1739">
                  <c:v>283.45072682404754</c:v>
                </c:pt>
                <c:pt idx="1740">
                  <c:v>283.60597682404756</c:v>
                </c:pt>
                <c:pt idx="1741">
                  <c:v>284.10597682404756</c:v>
                </c:pt>
                <c:pt idx="1742">
                  <c:v>284.26122682404758</c:v>
                </c:pt>
                <c:pt idx="1743">
                  <c:v>284.58487082404758</c:v>
                </c:pt>
                <c:pt idx="1744">
                  <c:v>284.58487082404758</c:v>
                </c:pt>
                <c:pt idx="1745">
                  <c:v>284.58487082404758</c:v>
                </c:pt>
                <c:pt idx="1746">
                  <c:v>284.68438782404758</c:v>
                </c:pt>
                <c:pt idx="1747">
                  <c:v>285.00803182404758</c:v>
                </c:pt>
                <c:pt idx="1748">
                  <c:v>285.00803182404758</c:v>
                </c:pt>
                <c:pt idx="1749">
                  <c:v>285.00803182404758</c:v>
                </c:pt>
                <c:pt idx="1750">
                  <c:v>285.10754882404757</c:v>
                </c:pt>
                <c:pt idx="1751">
                  <c:v>285.43119282404757</c:v>
                </c:pt>
                <c:pt idx="1752">
                  <c:v>285.43119282404757</c:v>
                </c:pt>
                <c:pt idx="1753">
                  <c:v>285.43119282404757</c:v>
                </c:pt>
                <c:pt idx="1754">
                  <c:v>285.59889682404759</c:v>
                </c:pt>
                <c:pt idx="1755">
                  <c:v>285.65630082404761</c:v>
                </c:pt>
                <c:pt idx="1756">
                  <c:v>285.7598028240476</c:v>
                </c:pt>
                <c:pt idx="1757">
                  <c:v>285.7598028240476</c:v>
                </c:pt>
                <c:pt idx="1758">
                  <c:v>285.90508482404761</c:v>
                </c:pt>
                <c:pt idx="1759">
                  <c:v>285.90508482404761</c:v>
                </c:pt>
                <c:pt idx="1760">
                  <c:v>285.90508482404761</c:v>
                </c:pt>
                <c:pt idx="1761">
                  <c:v>285.90508482404761</c:v>
                </c:pt>
                <c:pt idx="1762">
                  <c:v>286.0363008240476</c:v>
                </c:pt>
                <c:pt idx="1763">
                  <c:v>286.09370482404762</c:v>
                </c:pt>
                <c:pt idx="1764">
                  <c:v>286.26140882404763</c:v>
                </c:pt>
                <c:pt idx="1765">
                  <c:v>286.58505282404764</c:v>
                </c:pt>
                <c:pt idx="1766">
                  <c:v>286.58505282404764</c:v>
                </c:pt>
                <c:pt idx="1767">
                  <c:v>286.58505282404764</c:v>
                </c:pt>
                <c:pt idx="1768">
                  <c:v>286.68456982404763</c:v>
                </c:pt>
                <c:pt idx="1769">
                  <c:v>287.00821382404763</c:v>
                </c:pt>
                <c:pt idx="1770">
                  <c:v>287.00821382404763</c:v>
                </c:pt>
                <c:pt idx="1771">
                  <c:v>287.00821382404763</c:v>
                </c:pt>
                <c:pt idx="1772">
                  <c:v>287.10773082404762</c:v>
                </c:pt>
                <c:pt idx="1773">
                  <c:v>287.43137482404762</c:v>
                </c:pt>
                <c:pt idx="1774">
                  <c:v>287.43137482404762</c:v>
                </c:pt>
                <c:pt idx="1775">
                  <c:v>287.43137482404762</c:v>
                </c:pt>
                <c:pt idx="1776">
                  <c:v>287.58662482404765</c:v>
                </c:pt>
                <c:pt idx="1777">
                  <c:v>288.08662482404765</c:v>
                </c:pt>
                <c:pt idx="1778">
                  <c:v>288.24187482404767</c:v>
                </c:pt>
                <c:pt idx="1779">
                  <c:v>288.56551882404767</c:v>
                </c:pt>
                <c:pt idx="1780">
                  <c:v>288.56551882404767</c:v>
                </c:pt>
                <c:pt idx="1781">
                  <c:v>288.56551882404767</c:v>
                </c:pt>
                <c:pt idx="1782">
                  <c:v>288.66503582404766</c:v>
                </c:pt>
                <c:pt idx="1783">
                  <c:v>288.98867982404767</c:v>
                </c:pt>
                <c:pt idx="1784">
                  <c:v>288.98867982404767</c:v>
                </c:pt>
                <c:pt idx="1785">
                  <c:v>288.98867982404767</c:v>
                </c:pt>
                <c:pt idx="1786">
                  <c:v>289.08819682404766</c:v>
                </c:pt>
                <c:pt idx="1787">
                  <c:v>289.41184082404766</c:v>
                </c:pt>
                <c:pt idx="1788">
                  <c:v>289.41184082404766</c:v>
                </c:pt>
                <c:pt idx="1789">
                  <c:v>289.41184082404766</c:v>
                </c:pt>
                <c:pt idx="1790">
                  <c:v>289.57954482404767</c:v>
                </c:pt>
                <c:pt idx="1791">
                  <c:v>289.63694882404769</c:v>
                </c:pt>
                <c:pt idx="1792">
                  <c:v>289.74045082404768</c:v>
                </c:pt>
                <c:pt idx="1793">
                  <c:v>289.74045082404768</c:v>
                </c:pt>
                <c:pt idx="1794">
                  <c:v>289.88573282404769</c:v>
                </c:pt>
                <c:pt idx="1795">
                  <c:v>289.88573282404769</c:v>
                </c:pt>
                <c:pt idx="1796">
                  <c:v>289.88573282404769</c:v>
                </c:pt>
                <c:pt idx="1797">
                  <c:v>289.88573282404769</c:v>
                </c:pt>
                <c:pt idx="1798">
                  <c:v>290.01694882404769</c:v>
                </c:pt>
                <c:pt idx="1799">
                  <c:v>290.07435282404771</c:v>
                </c:pt>
                <c:pt idx="1800">
                  <c:v>290.24205682404772</c:v>
                </c:pt>
                <c:pt idx="1801">
                  <c:v>290.56570082404772</c:v>
                </c:pt>
                <c:pt idx="1802">
                  <c:v>290.56570082404772</c:v>
                </c:pt>
                <c:pt idx="1803">
                  <c:v>290.56570082404772</c:v>
                </c:pt>
                <c:pt idx="1804">
                  <c:v>290.66521782404772</c:v>
                </c:pt>
                <c:pt idx="1805">
                  <c:v>290.98886182404772</c:v>
                </c:pt>
                <c:pt idx="1806">
                  <c:v>290.98886182404772</c:v>
                </c:pt>
                <c:pt idx="1807">
                  <c:v>290.98886182404772</c:v>
                </c:pt>
                <c:pt idx="1808">
                  <c:v>291.08837882404771</c:v>
                </c:pt>
                <c:pt idx="1809">
                  <c:v>291.41202282404771</c:v>
                </c:pt>
                <c:pt idx="1810">
                  <c:v>291.41202282404771</c:v>
                </c:pt>
                <c:pt idx="1811">
                  <c:v>291.41202282404771</c:v>
                </c:pt>
                <c:pt idx="1812">
                  <c:v>291.56727282404773</c:v>
                </c:pt>
                <c:pt idx="1813">
                  <c:v>292.06727282404773</c:v>
                </c:pt>
                <c:pt idx="1814">
                  <c:v>292.22252282404776</c:v>
                </c:pt>
                <c:pt idx="1815">
                  <c:v>292.54616682404776</c:v>
                </c:pt>
                <c:pt idx="1816">
                  <c:v>292.54616682404776</c:v>
                </c:pt>
                <c:pt idx="1817">
                  <c:v>292.54616682404776</c:v>
                </c:pt>
                <c:pt idx="1818">
                  <c:v>292.64568382404775</c:v>
                </c:pt>
                <c:pt idx="1819">
                  <c:v>292.96932782404775</c:v>
                </c:pt>
                <c:pt idx="1820">
                  <c:v>292.96932782404775</c:v>
                </c:pt>
                <c:pt idx="1821">
                  <c:v>292.96932782404775</c:v>
                </c:pt>
                <c:pt idx="1822">
                  <c:v>293.06884482404774</c:v>
                </c:pt>
                <c:pt idx="1823">
                  <c:v>293.39248882404775</c:v>
                </c:pt>
                <c:pt idx="1824">
                  <c:v>293.39248882404775</c:v>
                </c:pt>
                <c:pt idx="1825">
                  <c:v>293.39248882404775</c:v>
                </c:pt>
                <c:pt idx="1826">
                  <c:v>293.56019282404776</c:v>
                </c:pt>
                <c:pt idx="1827">
                  <c:v>293.61759682404778</c:v>
                </c:pt>
                <c:pt idx="1828">
                  <c:v>293.72109882404777</c:v>
                </c:pt>
                <c:pt idx="1829">
                  <c:v>293.72109882404777</c:v>
                </c:pt>
                <c:pt idx="1830">
                  <c:v>293.86638082404778</c:v>
                </c:pt>
                <c:pt idx="1831">
                  <c:v>293.86638082404778</c:v>
                </c:pt>
                <c:pt idx="1832">
                  <c:v>293.86638082404778</c:v>
                </c:pt>
                <c:pt idx="1833">
                  <c:v>293.86638082404778</c:v>
                </c:pt>
                <c:pt idx="1834">
                  <c:v>293.99759682404778</c:v>
                </c:pt>
                <c:pt idx="1835">
                  <c:v>294.0550008240478</c:v>
                </c:pt>
                <c:pt idx="1836">
                  <c:v>294.22270482404781</c:v>
                </c:pt>
                <c:pt idx="1837">
                  <c:v>294.54634882404781</c:v>
                </c:pt>
                <c:pt idx="1838">
                  <c:v>294.54634882404781</c:v>
                </c:pt>
                <c:pt idx="1839">
                  <c:v>294.54634882404781</c:v>
                </c:pt>
                <c:pt idx="1840">
                  <c:v>294.6458658240478</c:v>
                </c:pt>
                <c:pt idx="1841">
                  <c:v>294.9695098240478</c:v>
                </c:pt>
                <c:pt idx="1842">
                  <c:v>294.9695098240478</c:v>
                </c:pt>
                <c:pt idx="1843">
                  <c:v>294.9695098240478</c:v>
                </c:pt>
                <c:pt idx="1844">
                  <c:v>295.0690268240478</c:v>
                </c:pt>
                <c:pt idx="1845">
                  <c:v>295.3926708240478</c:v>
                </c:pt>
                <c:pt idx="1846">
                  <c:v>295.3926708240478</c:v>
                </c:pt>
                <c:pt idx="1847">
                  <c:v>295.3926708240478</c:v>
                </c:pt>
                <c:pt idx="1848">
                  <c:v>295.54792082404782</c:v>
                </c:pt>
                <c:pt idx="1849">
                  <c:v>296.04792082404782</c:v>
                </c:pt>
                <c:pt idx="1850">
                  <c:v>296.20317082404785</c:v>
                </c:pt>
                <c:pt idx="1851">
                  <c:v>296.52681482404785</c:v>
                </c:pt>
                <c:pt idx="1852">
                  <c:v>296.52681482404785</c:v>
                </c:pt>
                <c:pt idx="1853">
                  <c:v>296.52681482404785</c:v>
                </c:pt>
                <c:pt idx="1854">
                  <c:v>296.62633182404784</c:v>
                </c:pt>
                <c:pt idx="1855">
                  <c:v>296.94997582404784</c:v>
                </c:pt>
                <c:pt idx="1856">
                  <c:v>296.94997582404784</c:v>
                </c:pt>
                <c:pt idx="1857">
                  <c:v>296.94997582404784</c:v>
                </c:pt>
                <c:pt idx="1858">
                  <c:v>297.04949282404783</c:v>
                </c:pt>
                <c:pt idx="1859">
                  <c:v>297.37313682404783</c:v>
                </c:pt>
                <c:pt idx="1860">
                  <c:v>297.37313682404783</c:v>
                </c:pt>
                <c:pt idx="1861">
                  <c:v>297.37313682404783</c:v>
                </c:pt>
                <c:pt idx="1862">
                  <c:v>297.54084082404785</c:v>
                </c:pt>
                <c:pt idx="1863">
                  <c:v>297.59824482404787</c:v>
                </c:pt>
                <c:pt idx="1864">
                  <c:v>297.70174682404786</c:v>
                </c:pt>
                <c:pt idx="1865">
                  <c:v>297.70174682404786</c:v>
                </c:pt>
                <c:pt idx="1866">
                  <c:v>297.84702882404787</c:v>
                </c:pt>
                <c:pt idx="1867">
                  <c:v>297.84702882404787</c:v>
                </c:pt>
                <c:pt idx="1868">
                  <c:v>297.84702882404787</c:v>
                </c:pt>
                <c:pt idx="1869">
                  <c:v>297.84702882404787</c:v>
                </c:pt>
                <c:pt idx="1870">
                  <c:v>297.97824482404786</c:v>
                </c:pt>
                <c:pt idx="1871">
                  <c:v>298.03564882404788</c:v>
                </c:pt>
                <c:pt idx="1872">
                  <c:v>298.2033528240479</c:v>
                </c:pt>
                <c:pt idx="1873">
                  <c:v>298.69900882404789</c:v>
                </c:pt>
                <c:pt idx="1874">
                  <c:v>298.69900882404789</c:v>
                </c:pt>
                <c:pt idx="1875">
                  <c:v>298.69900882404789</c:v>
                </c:pt>
                <c:pt idx="1876">
                  <c:v>298.79852582404789</c:v>
                </c:pt>
                <c:pt idx="1877">
                  <c:v>299.29418182404788</c:v>
                </c:pt>
                <c:pt idx="1878">
                  <c:v>299.29418182404788</c:v>
                </c:pt>
                <c:pt idx="1879">
                  <c:v>299.29418182404788</c:v>
                </c:pt>
                <c:pt idx="1880">
                  <c:v>299.39369882404787</c:v>
                </c:pt>
                <c:pt idx="1881">
                  <c:v>299.88935482404787</c:v>
                </c:pt>
                <c:pt idx="1882">
                  <c:v>299.88935482404787</c:v>
                </c:pt>
                <c:pt idx="1883">
                  <c:v>299.88935482404787</c:v>
                </c:pt>
                <c:pt idx="1884">
                  <c:v>299.98887182404786</c:v>
                </c:pt>
                <c:pt idx="1885">
                  <c:v>300.48452782404786</c:v>
                </c:pt>
                <c:pt idx="1886">
                  <c:v>300.48452782404786</c:v>
                </c:pt>
                <c:pt idx="1887">
                  <c:v>300.48452782404786</c:v>
                </c:pt>
                <c:pt idx="1888">
                  <c:v>300.63977782404788</c:v>
                </c:pt>
                <c:pt idx="1889">
                  <c:v>301.13977782404788</c:v>
                </c:pt>
                <c:pt idx="1890">
                  <c:v>301.29502782404791</c:v>
                </c:pt>
                <c:pt idx="1891">
                  <c:v>301.7906838240479</c:v>
                </c:pt>
                <c:pt idx="1892">
                  <c:v>301.7906838240479</c:v>
                </c:pt>
                <c:pt idx="1893">
                  <c:v>301.7906838240479</c:v>
                </c:pt>
                <c:pt idx="1894">
                  <c:v>301.89020082404789</c:v>
                </c:pt>
                <c:pt idx="1895">
                  <c:v>302.38585682404789</c:v>
                </c:pt>
                <c:pt idx="1896">
                  <c:v>302.38585682404789</c:v>
                </c:pt>
                <c:pt idx="1897">
                  <c:v>302.38585682404789</c:v>
                </c:pt>
                <c:pt idx="1898">
                  <c:v>302.48537382404788</c:v>
                </c:pt>
                <c:pt idx="1899">
                  <c:v>302.98102982404788</c:v>
                </c:pt>
                <c:pt idx="1900">
                  <c:v>302.98102982404788</c:v>
                </c:pt>
                <c:pt idx="1901">
                  <c:v>302.98102982404788</c:v>
                </c:pt>
                <c:pt idx="1902">
                  <c:v>303.08054682404787</c:v>
                </c:pt>
                <c:pt idx="1903">
                  <c:v>303.57620282404787</c:v>
                </c:pt>
                <c:pt idx="1904">
                  <c:v>303.57620282404787</c:v>
                </c:pt>
                <c:pt idx="1905">
                  <c:v>303.57620282404787</c:v>
                </c:pt>
                <c:pt idx="1906">
                  <c:v>303.74390682404788</c:v>
                </c:pt>
                <c:pt idx="1907">
                  <c:v>303.8013108240479</c:v>
                </c:pt>
                <c:pt idx="1908">
                  <c:v>303.90481282404789</c:v>
                </c:pt>
                <c:pt idx="1909">
                  <c:v>303.90481282404789</c:v>
                </c:pt>
                <c:pt idx="1910">
                  <c:v>304.0500948240479</c:v>
                </c:pt>
                <c:pt idx="1911">
                  <c:v>304.0500948240479</c:v>
                </c:pt>
                <c:pt idx="1912">
                  <c:v>304.0500948240479</c:v>
                </c:pt>
                <c:pt idx="1913">
                  <c:v>304.0500948240479</c:v>
                </c:pt>
                <c:pt idx="1914">
                  <c:v>304.1813108240479</c:v>
                </c:pt>
                <c:pt idx="1915">
                  <c:v>304.23871482404792</c:v>
                </c:pt>
                <c:pt idx="1916">
                  <c:v>304.40641882404793</c:v>
                </c:pt>
                <c:pt idx="1917">
                  <c:v>304.90207482404793</c:v>
                </c:pt>
                <c:pt idx="1918">
                  <c:v>304.90207482404793</c:v>
                </c:pt>
                <c:pt idx="1919">
                  <c:v>304.90207482404793</c:v>
                </c:pt>
                <c:pt idx="1920">
                  <c:v>305.00159182404792</c:v>
                </c:pt>
                <c:pt idx="1921">
                  <c:v>305.49724782404792</c:v>
                </c:pt>
                <c:pt idx="1922">
                  <c:v>305.49724782404792</c:v>
                </c:pt>
                <c:pt idx="1923">
                  <c:v>305.49724782404792</c:v>
                </c:pt>
                <c:pt idx="1924">
                  <c:v>305.59676482404791</c:v>
                </c:pt>
                <c:pt idx="1925">
                  <c:v>306.09242082404791</c:v>
                </c:pt>
                <c:pt idx="1926">
                  <c:v>306.09242082404791</c:v>
                </c:pt>
                <c:pt idx="1927">
                  <c:v>306.09242082404791</c:v>
                </c:pt>
                <c:pt idx="1928">
                  <c:v>306.1919378240479</c:v>
                </c:pt>
                <c:pt idx="1929">
                  <c:v>306.68759382404789</c:v>
                </c:pt>
                <c:pt idx="1930">
                  <c:v>306.68759382404789</c:v>
                </c:pt>
                <c:pt idx="1931">
                  <c:v>306.68759382404789</c:v>
                </c:pt>
                <c:pt idx="1932">
                  <c:v>306.84284382404792</c:v>
                </c:pt>
                <c:pt idx="1933">
                  <c:v>307.34284382404792</c:v>
                </c:pt>
                <c:pt idx="1934">
                  <c:v>307.49809382404794</c:v>
                </c:pt>
                <c:pt idx="1935">
                  <c:v>307.99374982404794</c:v>
                </c:pt>
                <c:pt idx="1936">
                  <c:v>307.99374982404794</c:v>
                </c:pt>
                <c:pt idx="1937">
                  <c:v>307.99374982404794</c:v>
                </c:pt>
                <c:pt idx="1938">
                  <c:v>308.09326682404793</c:v>
                </c:pt>
                <c:pt idx="1939">
                  <c:v>308.58892282404793</c:v>
                </c:pt>
                <c:pt idx="1940">
                  <c:v>308.58892282404793</c:v>
                </c:pt>
                <c:pt idx="1941">
                  <c:v>308.58892282404793</c:v>
                </c:pt>
                <c:pt idx="1942">
                  <c:v>308.68843982404792</c:v>
                </c:pt>
                <c:pt idx="1943">
                  <c:v>309.18409582404792</c:v>
                </c:pt>
                <c:pt idx="1944">
                  <c:v>309.18409582404792</c:v>
                </c:pt>
                <c:pt idx="1945">
                  <c:v>309.18409582404792</c:v>
                </c:pt>
                <c:pt idx="1946">
                  <c:v>309.28361282404791</c:v>
                </c:pt>
                <c:pt idx="1947">
                  <c:v>309.7792688240479</c:v>
                </c:pt>
                <c:pt idx="1948">
                  <c:v>309.7792688240479</c:v>
                </c:pt>
                <c:pt idx="1949">
                  <c:v>309.7792688240479</c:v>
                </c:pt>
                <c:pt idx="1950">
                  <c:v>309.94697282404792</c:v>
                </c:pt>
                <c:pt idx="1951">
                  <c:v>310.00437682404794</c:v>
                </c:pt>
                <c:pt idx="1952">
                  <c:v>310.10787882404793</c:v>
                </c:pt>
                <c:pt idx="1953">
                  <c:v>310.10787882404793</c:v>
                </c:pt>
                <c:pt idx="1954">
                  <c:v>310.25316082404794</c:v>
                </c:pt>
                <c:pt idx="1955">
                  <c:v>310.25316082404794</c:v>
                </c:pt>
                <c:pt idx="1956">
                  <c:v>310.25316082404794</c:v>
                </c:pt>
                <c:pt idx="1957">
                  <c:v>310.25316082404794</c:v>
                </c:pt>
                <c:pt idx="1958">
                  <c:v>310.38437682404793</c:v>
                </c:pt>
                <c:pt idx="1959">
                  <c:v>310.44178082404795</c:v>
                </c:pt>
                <c:pt idx="1960">
                  <c:v>310.60948482404797</c:v>
                </c:pt>
                <c:pt idx="1961">
                  <c:v>311.10514082404796</c:v>
                </c:pt>
                <c:pt idx="1962">
                  <c:v>311.10514082404796</c:v>
                </c:pt>
                <c:pt idx="1963">
                  <c:v>311.10514082404796</c:v>
                </c:pt>
                <c:pt idx="1964">
                  <c:v>311.20465782404796</c:v>
                </c:pt>
                <c:pt idx="1965">
                  <c:v>311.70031382404795</c:v>
                </c:pt>
                <c:pt idx="1966">
                  <c:v>311.70031382404795</c:v>
                </c:pt>
                <c:pt idx="1967">
                  <c:v>311.70031382404795</c:v>
                </c:pt>
                <c:pt idx="1968">
                  <c:v>311.79983082404794</c:v>
                </c:pt>
                <c:pt idx="1969">
                  <c:v>312.29548682404794</c:v>
                </c:pt>
                <c:pt idx="1970">
                  <c:v>312.29548682404794</c:v>
                </c:pt>
                <c:pt idx="1971">
                  <c:v>312.29548682404794</c:v>
                </c:pt>
                <c:pt idx="1972">
                  <c:v>312.39500382404793</c:v>
                </c:pt>
                <c:pt idx="1973">
                  <c:v>312.89065982404793</c:v>
                </c:pt>
                <c:pt idx="1974">
                  <c:v>312.89065982404793</c:v>
                </c:pt>
                <c:pt idx="1975">
                  <c:v>312.89065982404793</c:v>
                </c:pt>
                <c:pt idx="1976">
                  <c:v>313.04590982404795</c:v>
                </c:pt>
                <c:pt idx="1977">
                  <c:v>313.54590982404795</c:v>
                </c:pt>
                <c:pt idx="1978">
                  <c:v>313.70115982404798</c:v>
                </c:pt>
                <c:pt idx="1979">
                  <c:v>314.19681582404797</c:v>
                </c:pt>
                <c:pt idx="1980">
                  <c:v>314.19681582404797</c:v>
                </c:pt>
                <c:pt idx="1981">
                  <c:v>314.19681582404797</c:v>
                </c:pt>
                <c:pt idx="1982">
                  <c:v>314.29633282404797</c:v>
                </c:pt>
                <c:pt idx="1983">
                  <c:v>314.79198882404796</c:v>
                </c:pt>
                <c:pt idx="1984">
                  <c:v>314.79198882404796</c:v>
                </c:pt>
                <c:pt idx="1985">
                  <c:v>314.79198882404796</c:v>
                </c:pt>
                <c:pt idx="1986">
                  <c:v>314.89150582404795</c:v>
                </c:pt>
                <c:pt idx="1987">
                  <c:v>315.38716182404795</c:v>
                </c:pt>
                <c:pt idx="1988">
                  <c:v>315.38716182404795</c:v>
                </c:pt>
                <c:pt idx="1989">
                  <c:v>315.38716182404795</c:v>
                </c:pt>
                <c:pt idx="1990">
                  <c:v>315.48667882404794</c:v>
                </c:pt>
                <c:pt idx="1991">
                  <c:v>315.98233482404794</c:v>
                </c:pt>
                <c:pt idx="1992">
                  <c:v>315.98233482404794</c:v>
                </c:pt>
                <c:pt idx="1993">
                  <c:v>315.98233482404794</c:v>
                </c:pt>
                <c:pt idx="1994">
                  <c:v>316.15003882404795</c:v>
                </c:pt>
                <c:pt idx="1995">
                  <c:v>316.20744282404797</c:v>
                </c:pt>
                <c:pt idx="1996">
                  <c:v>316.31094482404797</c:v>
                </c:pt>
                <c:pt idx="1997">
                  <c:v>316.31094482404797</c:v>
                </c:pt>
                <c:pt idx="1998">
                  <c:v>316.45622682404797</c:v>
                </c:pt>
                <c:pt idx="1999">
                  <c:v>316.45622682404797</c:v>
                </c:pt>
                <c:pt idx="2000">
                  <c:v>316.45622682404797</c:v>
                </c:pt>
                <c:pt idx="2001">
                  <c:v>316.45622682404797</c:v>
                </c:pt>
                <c:pt idx="2002">
                  <c:v>316.58744282404797</c:v>
                </c:pt>
                <c:pt idx="2003">
                  <c:v>316.64484682404799</c:v>
                </c:pt>
                <c:pt idx="2004">
                  <c:v>316.812550824048</c:v>
                </c:pt>
                <c:pt idx="2005">
                  <c:v>317.308206824048</c:v>
                </c:pt>
                <c:pt idx="2006">
                  <c:v>317.308206824048</c:v>
                </c:pt>
                <c:pt idx="2007">
                  <c:v>317.308206824048</c:v>
                </c:pt>
                <c:pt idx="2008">
                  <c:v>317.40772382404799</c:v>
                </c:pt>
                <c:pt idx="2009">
                  <c:v>317.90337982404799</c:v>
                </c:pt>
                <c:pt idx="2010">
                  <c:v>317.90337982404799</c:v>
                </c:pt>
                <c:pt idx="2011">
                  <c:v>317.90337982404799</c:v>
                </c:pt>
                <c:pt idx="2012">
                  <c:v>318.00289682404798</c:v>
                </c:pt>
                <c:pt idx="2013">
                  <c:v>318.49855282404798</c:v>
                </c:pt>
                <c:pt idx="2014">
                  <c:v>318.49855282404798</c:v>
                </c:pt>
                <c:pt idx="2015">
                  <c:v>318.49855282404798</c:v>
                </c:pt>
                <c:pt idx="2016">
                  <c:v>318.59806982404797</c:v>
                </c:pt>
                <c:pt idx="2017">
                  <c:v>319.09372582404797</c:v>
                </c:pt>
                <c:pt idx="2018">
                  <c:v>319.09372582404797</c:v>
                </c:pt>
                <c:pt idx="2019">
                  <c:v>319.09372582404797</c:v>
                </c:pt>
                <c:pt idx="2020">
                  <c:v>319.24897582404799</c:v>
                </c:pt>
                <c:pt idx="2021">
                  <c:v>319.74897582404799</c:v>
                </c:pt>
                <c:pt idx="2022">
                  <c:v>319.90422582404801</c:v>
                </c:pt>
                <c:pt idx="2023">
                  <c:v>320.39988182404801</c:v>
                </c:pt>
                <c:pt idx="2024">
                  <c:v>320.39988182404801</c:v>
                </c:pt>
                <c:pt idx="2025">
                  <c:v>320.39988182404801</c:v>
                </c:pt>
                <c:pt idx="2026">
                  <c:v>320.499398824048</c:v>
                </c:pt>
                <c:pt idx="2027">
                  <c:v>320.995054824048</c:v>
                </c:pt>
                <c:pt idx="2028">
                  <c:v>320.995054824048</c:v>
                </c:pt>
                <c:pt idx="2029">
                  <c:v>320.995054824048</c:v>
                </c:pt>
                <c:pt idx="2030">
                  <c:v>321.09457182404799</c:v>
                </c:pt>
                <c:pt idx="2031">
                  <c:v>321.59022782404799</c:v>
                </c:pt>
                <c:pt idx="2032">
                  <c:v>321.59022782404799</c:v>
                </c:pt>
                <c:pt idx="2033">
                  <c:v>321.59022782404799</c:v>
                </c:pt>
                <c:pt idx="2034">
                  <c:v>321.68974482404798</c:v>
                </c:pt>
                <c:pt idx="2035">
                  <c:v>322.18540082404797</c:v>
                </c:pt>
                <c:pt idx="2036">
                  <c:v>322.18540082404797</c:v>
                </c:pt>
                <c:pt idx="2037">
                  <c:v>322.18540082404797</c:v>
                </c:pt>
                <c:pt idx="2038">
                  <c:v>322.35310482404799</c:v>
                </c:pt>
                <c:pt idx="2039">
                  <c:v>322.41050882404801</c:v>
                </c:pt>
                <c:pt idx="2040">
                  <c:v>322.514010824048</c:v>
                </c:pt>
                <c:pt idx="2041">
                  <c:v>322.514010824048</c:v>
                </c:pt>
                <c:pt idx="2042">
                  <c:v>322.65929282404801</c:v>
                </c:pt>
                <c:pt idx="2043">
                  <c:v>322.65929282404801</c:v>
                </c:pt>
                <c:pt idx="2044">
                  <c:v>322.65929282404801</c:v>
                </c:pt>
                <c:pt idx="2045">
                  <c:v>322.65929282404801</c:v>
                </c:pt>
                <c:pt idx="2046">
                  <c:v>322.790508824048</c:v>
                </c:pt>
                <c:pt idx="2047">
                  <c:v>322.84791282404802</c:v>
                </c:pt>
                <c:pt idx="2048">
                  <c:v>323.01561682404804</c:v>
                </c:pt>
                <c:pt idx="2049">
                  <c:v>323.51127282404804</c:v>
                </c:pt>
                <c:pt idx="2050">
                  <c:v>323.51127282404804</c:v>
                </c:pt>
                <c:pt idx="2051">
                  <c:v>323.51127282404804</c:v>
                </c:pt>
                <c:pt idx="2052">
                  <c:v>323.61078982404803</c:v>
                </c:pt>
                <c:pt idx="2053">
                  <c:v>324.10644582404802</c:v>
                </c:pt>
                <c:pt idx="2054">
                  <c:v>324.10644582404802</c:v>
                </c:pt>
                <c:pt idx="2055">
                  <c:v>324.10644582404802</c:v>
                </c:pt>
                <c:pt idx="2056">
                  <c:v>324.20596282404802</c:v>
                </c:pt>
                <c:pt idx="2057">
                  <c:v>324.70161882404801</c:v>
                </c:pt>
                <c:pt idx="2058">
                  <c:v>324.70161882404801</c:v>
                </c:pt>
                <c:pt idx="2059">
                  <c:v>324.70161882404801</c:v>
                </c:pt>
                <c:pt idx="2060">
                  <c:v>324.801135824048</c:v>
                </c:pt>
                <c:pt idx="2061">
                  <c:v>325.296791824048</c:v>
                </c:pt>
                <c:pt idx="2062">
                  <c:v>325.296791824048</c:v>
                </c:pt>
                <c:pt idx="2063">
                  <c:v>325.296791824048</c:v>
                </c:pt>
                <c:pt idx="2064">
                  <c:v>325.45204182404802</c:v>
                </c:pt>
                <c:pt idx="2065">
                  <c:v>325.95204182404802</c:v>
                </c:pt>
                <c:pt idx="2066">
                  <c:v>326.10729182404805</c:v>
                </c:pt>
                <c:pt idx="2067">
                  <c:v>326.60294782404804</c:v>
                </c:pt>
                <c:pt idx="2068">
                  <c:v>326.60294782404804</c:v>
                </c:pt>
                <c:pt idx="2069">
                  <c:v>326.60294782404804</c:v>
                </c:pt>
                <c:pt idx="2070">
                  <c:v>326.70246482404804</c:v>
                </c:pt>
                <c:pt idx="2071">
                  <c:v>327.19812082404803</c:v>
                </c:pt>
                <c:pt idx="2072">
                  <c:v>327.19812082404803</c:v>
                </c:pt>
                <c:pt idx="2073">
                  <c:v>327.19812082404803</c:v>
                </c:pt>
                <c:pt idx="2074">
                  <c:v>327.29763782404802</c:v>
                </c:pt>
                <c:pt idx="2075">
                  <c:v>327.79329382404802</c:v>
                </c:pt>
                <c:pt idx="2076">
                  <c:v>327.79329382404802</c:v>
                </c:pt>
                <c:pt idx="2077">
                  <c:v>327.79329382404802</c:v>
                </c:pt>
                <c:pt idx="2078">
                  <c:v>327.89281082404801</c:v>
                </c:pt>
                <c:pt idx="2079">
                  <c:v>328.38846682404801</c:v>
                </c:pt>
                <c:pt idx="2080">
                  <c:v>328.38846682404801</c:v>
                </c:pt>
                <c:pt idx="2081">
                  <c:v>328.38846682404801</c:v>
                </c:pt>
                <c:pt idx="2082">
                  <c:v>328.55617082404802</c:v>
                </c:pt>
                <c:pt idx="2083">
                  <c:v>328.61357482404804</c:v>
                </c:pt>
                <c:pt idx="2084">
                  <c:v>328.71707682404804</c:v>
                </c:pt>
                <c:pt idx="2085">
                  <c:v>328.71707682404804</c:v>
                </c:pt>
                <c:pt idx="2086">
                  <c:v>328.86235882404804</c:v>
                </c:pt>
                <c:pt idx="2087">
                  <c:v>328.86235882404804</c:v>
                </c:pt>
                <c:pt idx="2088">
                  <c:v>328.86235882404804</c:v>
                </c:pt>
                <c:pt idx="2089">
                  <c:v>328.86235882404804</c:v>
                </c:pt>
                <c:pt idx="2090">
                  <c:v>328.99357482404804</c:v>
                </c:pt>
                <c:pt idx="2091">
                  <c:v>329.05097882404806</c:v>
                </c:pt>
                <c:pt idx="2092">
                  <c:v>329.21868282404807</c:v>
                </c:pt>
                <c:pt idx="2093">
                  <c:v>329.71433882404807</c:v>
                </c:pt>
                <c:pt idx="2094">
                  <c:v>329.71433882404807</c:v>
                </c:pt>
                <c:pt idx="2095">
                  <c:v>329.71433882404807</c:v>
                </c:pt>
                <c:pt idx="2096">
                  <c:v>329.81385582404806</c:v>
                </c:pt>
                <c:pt idx="2097">
                  <c:v>330.30951182404806</c:v>
                </c:pt>
                <c:pt idx="2098">
                  <c:v>330.30951182404806</c:v>
                </c:pt>
                <c:pt idx="2099">
                  <c:v>330.30951182404806</c:v>
                </c:pt>
                <c:pt idx="2100">
                  <c:v>330.40902882404805</c:v>
                </c:pt>
                <c:pt idx="2101">
                  <c:v>330.90468482404805</c:v>
                </c:pt>
                <c:pt idx="2102">
                  <c:v>330.90468482404805</c:v>
                </c:pt>
                <c:pt idx="2103">
                  <c:v>330.90468482404805</c:v>
                </c:pt>
                <c:pt idx="2104">
                  <c:v>331.00420182404804</c:v>
                </c:pt>
                <c:pt idx="2105">
                  <c:v>331.49985782404804</c:v>
                </c:pt>
                <c:pt idx="2106">
                  <c:v>331.49985782404804</c:v>
                </c:pt>
                <c:pt idx="2107">
                  <c:v>331.49985782404804</c:v>
                </c:pt>
                <c:pt idx="2108">
                  <c:v>331.65510782404806</c:v>
                </c:pt>
                <c:pt idx="2109">
                  <c:v>332.15510782404806</c:v>
                </c:pt>
                <c:pt idx="2110">
                  <c:v>332.31035782404808</c:v>
                </c:pt>
                <c:pt idx="2111">
                  <c:v>332.80601382404808</c:v>
                </c:pt>
                <c:pt idx="2112">
                  <c:v>332.80601382404808</c:v>
                </c:pt>
                <c:pt idx="2113">
                  <c:v>332.80601382404808</c:v>
                </c:pt>
                <c:pt idx="2114">
                  <c:v>332.90553082404807</c:v>
                </c:pt>
                <c:pt idx="2115">
                  <c:v>333.40118682404807</c:v>
                </c:pt>
                <c:pt idx="2116">
                  <c:v>333.40118682404807</c:v>
                </c:pt>
                <c:pt idx="2117">
                  <c:v>333.40118682404807</c:v>
                </c:pt>
                <c:pt idx="2118">
                  <c:v>333.50070382404806</c:v>
                </c:pt>
                <c:pt idx="2119">
                  <c:v>333.99635982404806</c:v>
                </c:pt>
                <c:pt idx="2120">
                  <c:v>333.99635982404806</c:v>
                </c:pt>
                <c:pt idx="2121">
                  <c:v>333.99635982404806</c:v>
                </c:pt>
                <c:pt idx="2122">
                  <c:v>334.09587682404805</c:v>
                </c:pt>
                <c:pt idx="2123">
                  <c:v>334.59153282404804</c:v>
                </c:pt>
                <c:pt idx="2124">
                  <c:v>334.59153282404804</c:v>
                </c:pt>
                <c:pt idx="2125">
                  <c:v>334.59153282404804</c:v>
                </c:pt>
                <c:pt idx="2126">
                  <c:v>334.75923682404806</c:v>
                </c:pt>
                <c:pt idx="2127">
                  <c:v>334.81664082404808</c:v>
                </c:pt>
                <c:pt idx="2128">
                  <c:v>334.92014282404807</c:v>
                </c:pt>
                <c:pt idx="2129">
                  <c:v>334.92014282404807</c:v>
                </c:pt>
                <c:pt idx="2130">
                  <c:v>335.06542482404808</c:v>
                </c:pt>
                <c:pt idx="2131">
                  <c:v>335.06542482404808</c:v>
                </c:pt>
                <c:pt idx="2132">
                  <c:v>335.06542482404808</c:v>
                </c:pt>
                <c:pt idx="2133">
                  <c:v>335.06542482404808</c:v>
                </c:pt>
                <c:pt idx="2134">
                  <c:v>335.19664082404807</c:v>
                </c:pt>
                <c:pt idx="2135">
                  <c:v>335.25404482404809</c:v>
                </c:pt>
                <c:pt idx="2136">
                  <c:v>335.42174882404811</c:v>
                </c:pt>
                <c:pt idx="2137">
                  <c:v>335.91740482404811</c:v>
                </c:pt>
                <c:pt idx="2138">
                  <c:v>335.91740482404811</c:v>
                </c:pt>
                <c:pt idx="2139">
                  <c:v>335.91740482404811</c:v>
                </c:pt>
                <c:pt idx="2140">
                  <c:v>336.0169218240481</c:v>
                </c:pt>
                <c:pt idx="2141">
                  <c:v>336.51257782404809</c:v>
                </c:pt>
                <c:pt idx="2142">
                  <c:v>336.51257782404809</c:v>
                </c:pt>
                <c:pt idx="2143">
                  <c:v>336.51257782404809</c:v>
                </c:pt>
                <c:pt idx="2144">
                  <c:v>336.61209482404809</c:v>
                </c:pt>
                <c:pt idx="2145">
                  <c:v>337.10775082404808</c:v>
                </c:pt>
                <c:pt idx="2146">
                  <c:v>337.10775082404808</c:v>
                </c:pt>
                <c:pt idx="2147">
                  <c:v>337.10775082404808</c:v>
                </c:pt>
                <c:pt idx="2148">
                  <c:v>337.20726782404807</c:v>
                </c:pt>
                <c:pt idx="2149">
                  <c:v>337.70292382404807</c:v>
                </c:pt>
                <c:pt idx="2150">
                  <c:v>337.70292382404807</c:v>
                </c:pt>
                <c:pt idx="2151">
                  <c:v>337.70292382404807</c:v>
                </c:pt>
                <c:pt idx="2152">
                  <c:v>337.85817382404809</c:v>
                </c:pt>
                <c:pt idx="2153">
                  <c:v>338.35817382404809</c:v>
                </c:pt>
                <c:pt idx="2154">
                  <c:v>338.51342382404812</c:v>
                </c:pt>
                <c:pt idx="2155">
                  <c:v>339.00907982404811</c:v>
                </c:pt>
                <c:pt idx="2156">
                  <c:v>339.00907982404811</c:v>
                </c:pt>
                <c:pt idx="2157">
                  <c:v>339.00907982404811</c:v>
                </c:pt>
                <c:pt idx="2158">
                  <c:v>339.10859682404811</c:v>
                </c:pt>
                <c:pt idx="2159">
                  <c:v>339.6042528240481</c:v>
                </c:pt>
                <c:pt idx="2160">
                  <c:v>339.6042528240481</c:v>
                </c:pt>
                <c:pt idx="2161">
                  <c:v>339.6042528240481</c:v>
                </c:pt>
                <c:pt idx="2162">
                  <c:v>339.70376982404809</c:v>
                </c:pt>
                <c:pt idx="2163">
                  <c:v>340.19942582404809</c:v>
                </c:pt>
                <c:pt idx="2164">
                  <c:v>340.19942582404809</c:v>
                </c:pt>
                <c:pt idx="2165">
                  <c:v>340.19942582404809</c:v>
                </c:pt>
                <c:pt idx="2166">
                  <c:v>340.29894282404808</c:v>
                </c:pt>
                <c:pt idx="2167">
                  <c:v>340.79459882404808</c:v>
                </c:pt>
                <c:pt idx="2168">
                  <c:v>340.79459882404808</c:v>
                </c:pt>
                <c:pt idx="2169">
                  <c:v>340.79459882404808</c:v>
                </c:pt>
                <c:pt idx="2170">
                  <c:v>340.96230282404809</c:v>
                </c:pt>
                <c:pt idx="2171">
                  <c:v>341.01970682404811</c:v>
                </c:pt>
                <c:pt idx="2172">
                  <c:v>341.12320882404811</c:v>
                </c:pt>
                <c:pt idx="2173">
                  <c:v>341.12320882404811</c:v>
                </c:pt>
                <c:pt idx="2174">
                  <c:v>341.26849082404811</c:v>
                </c:pt>
                <c:pt idx="2175">
                  <c:v>341.26849082404811</c:v>
                </c:pt>
                <c:pt idx="2176">
                  <c:v>341.26849082404811</c:v>
                </c:pt>
                <c:pt idx="2177">
                  <c:v>341.26849082404811</c:v>
                </c:pt>
                <c:pt idx="2178">
                  <c:v>341.39970682404811</c:v>
                </c:pt>
                <c:pt idx="2179">
                  <c:v>341.45711082404813</c:v>
                </c:pt>
                <c:pt idx="2180">
                  <c:v>341.62481482404814</c:v>
                </c:pt>
                <c:pt idx="2181">
                  <c:v>342.12047082404814</c:v>
                </c:pt>
                <c:pt idx="2182">
                  <c:v>342.12047082404814</c:v>
                </c:pt>
                <c:pt idx="2183">
                  <c:v>342.12047082404814</c:v>
                </c:pt>
                <c:pt idx="2184">
                  <c:v>342.21998782404813</c:v>
                </c:pt>
                <c:pt idx="2185">
                  <c:v>342.71564382404813</c:v>
                </c:pt>
                <c:pt idx="2186">
                  <c:v>342.71564382404813</c:v>
                </c:pt>
                <c:pt idx="2187">
                  <c:v>342.71564382404813</c:v>
                </c:pt>
                <c:pt idx="2188">
                  <c:v>342.81516082404812</c:v>
                </c:pt>
                <c:pt idx="2189">
                  <c:v>343.31081682404812</c:v>
                </c:pt>
                <c:pt idx="2190">
                  <c:v>343.31081682404812</c:v>
                </c:pt>
                <c:pt idx="2191">
                  <c:v>343.31081682404812</c:v>
                </c:pt>
                <c:pt idx="2192">
                  <c:v>343.41033382404811</c:v>
                </c:pt>
                <c:pt idx="2193">
                  <c:v>343.90598982404811</c:v>
                </c:pt>
                <c:pt idx="2194">
                  <c:v>343.90598982404811</c:v>
                </c:pt>
                <c:pt idx="2195">
                  <c:v>343.90598982404811</c:v>
                </c:pt>
                <c:pt idx="2196">
                  <c:v>344.06123982404813</c:v>
                </c:pt>
                <c:pt idx="2197">
                  <c:v>344.56123982404813</c:v>
                </c:pt>
                <c:pt idx="2198">
                  <c:v>344.71648982404815</c:v>
                </c:pt>
                <c:pt idx="2199">
                  <c:v>345.21214582404815</c:v>
                </c:pt>
                <c:pt idx="2200">
                  <c:v>345.21214582404815</c:v>
                </c:pt>
                <c:pt idx="2201">
                  <c:v>345.21214582404815</c:v>
                </c:pt>
                <c:pt idx="2202">
                  <c:v>345.31166282404814</c:v>
                </c:pt>
                <c:pt idx="2203">
                  <c:v>345.80731882404814</c:v>
                </c:pt>
                <c:pt idx="2204">
                  <c:v>345.80731882404814</c:v>
                </c:pt>
                <c:pt idx="2205">
                  <c:v>345.80731882404814</c:v>
                </c:pt>
                <c:pt idx="2206">
                  <c:v>345.90683582404813</c:v>
                </c:pt>
                <c:pt idx="2207">
                  <c:v>346.40249182404813</c:v>
                </c:pt>
                <c:pt idx="2208">
                  <c:v>346.40249182404813</c:v>
                </c:pt>
                <c:pt idx="2209">
                  <c:v>346.40249182404813</c:v>
                </c:pt>
                <c:pt idx="2210">
                  <c:v>346.50200882404812</c:v>
                </c:pt>
                <c:pt idx="2211">
                  <c:v>346.99766482404812</c:v>
                </c:pt>
                <c:pt idx="2212">
                  <c:v>346.99766482404812</c:v>
                </c:pt>
                <c:pt idx="2213">
                  <c:v>346.99766482404812</c:v>
                </c:pt>
                <c:pt idx="2214">
                  <c:v>347.16536882404813</c:v>
                </c:pt>
                <c:pt idx="2215">
                  <c:v>347.22277282404815</c:v>
                </c:pt>
                <c:pt idx="2216">
                  <c:v>347.32627482404814</c:v>
                </c:pt>
                <c:pt idx="2217">
                  <c:v>347.32627482404814</c:v>
                </c:pt>
                <c:pt idx="2218">
                  <c:v>347.47155682404815</c:v>
                </c:pt>
                <c:pt idx="2219">
                  <c:v>347.47155682404815</c:v>
                </c:pt>
                <c:pt idx="2220">
                  <c:v>347.47155682404815</c:v>
                </c:pt>
                <c:pt idx="2221">
                  <c:v>347.47155682404815</c:v>
                </c:pt>
                <c:pt idx="2222">
                  <c:v>347.60277282404815</c:v>
                </c:pt>
                <c:pt idx="2223">
                  <c:v>347.66017682404816</c:v>
                </c:pt>
                <c:pt idx="2224">
                  <c:v>347.82788082404818</c:v>
                </c:pt>
                <c:pt idx="2225">
                  <c:v>348.32353682404818</c:v>
                </c:pt>
                <c:pt idx="2226">
                  <c:v>348.32353682404818</c:v>
                </c:pt>
                <c:pt idx="2227">
                  <c:v>348.32353682404818</c:v>
                </c:pt>
                <c:pt idx="2228">
                  <c:v>348.42305382404817</c:v>
                </c:pt>
                <c:pt idx="2229">
                  <c:v>348.91870982404816</c:v>
                </c:pt>
                <c:pt idx="2230">
                  <c:v>348.91870982404816</c:v>
                </c:pt>
                <c:pt idx="2231">
                  <c:v>348.91870982404816</c:v>
                </c:pt>
                <c:pt idx="2232">
                  <c:v>349.01822682404816</c:v>
                </c:pt>
                <c:pt idx="2233">
                  <c:v>349.51388282404815</c:v>
                </c:pt>
                <c:pt idx="2234">
                  <c:v>349.51388282404815</c:v>
                </c:pt>
                <c:pt idx="2235">
                  <c:v>349.51388282404815</c:v>
                </c:pt>
                <c:pt idx="2236">
                  <c:v>349.61339982404814</c:v>
                </c:pt>
                <c:pt idx="2237">
                  <c:v>350.10905582404814</c:v>
                </c:pt>
                <c:pt idx="2238">
                  <c:v>350.10905582404814</c:v>
                </c:pt>
                <c:pt idx="2239">
                  <c:v>350.10905582404814</c:v>
                </c:pt>
                <c:pt idx="2240">
                  <c:v>350.26430582404817</c:v>
                </c:pt>
                <c:pt idx="2241">
                  <c:v>350.76430582404817</c:v>
                </c:pt>
                <c:pt idx="2242">
                  <c:v>350.91955582404819</c:v>
                </c:pt>
                <c:pt idx="2243">
                  <c:v>351.41521182404819</c:v>
                </c:pt>
                <c:pt idx="2244">
                  <c:v>351.41521182404819</c:v>
                </c:pt>
                <c:pt idx="2245">
                  <c:v>351.41521182404819</c:v>
                </c:pt>
                <c:pt idx="2246">
                  <c:v>351.51472882404818</c:v>
                </c:pt>
                <c:pt idx="2247">
                  <c:v>352.01038482404817</c:v>
                </c:pt>
                <c:pt idx="2248">
                  <c:v>352.01038482404817</c:v>
                </c:pt>
                <c:pt idx="2249">
                  <c:v>352.01038482404817</c:v>
                </c:pt>
                <c:pt idx="2250">
                  <c:v>352.10990182404817</c:v>
                </c:pt>
                <c:pt idx="2251">
                  <c:v>352.60555782404816</c:v>
                </c:pt>
                <c:pt idx="2252">
                  <c:v>352.60555782404816</c:v>
                </c:pt>
                <c:pt idx="2253">
                  <c:v>352.60555782404816</c:v>
                </c:pt>
                <c:pt idx="2254">
                  <c:v>352.70507482404815</c:v>
                </c:pt>
                <c:pt idx="2255">
                  <c:v>353.20073082404815</c:v>
                </c:pt>
                <c:pt idx="2256">
                  <c:v>353.20073082404815</c:v>
                </c:pt>
                <c:pt idx="2257">
                  <c:v>353.20073082404815</c:v>
                </c:pt>
                <c:pt idx="2258">
                  <c:v>353.36843482404817</c:v>
                </c:pt>
                <c:pt idx="2259">
                  <c:v>353.42583882404818</c:v>
                </c:pt>
                <c:pt idx="2260">
                  <c:v>353.52934082404818</c:v>
                </c:pt>
                <c:pt idx="2261">
                  <c:v>353.52934082404818</c:v>
                </c:pt>
                <c:pt idx="2262">
                  <c:v>353.67462282404819</c:v>
                </c:pt>
                <c:pt idx="2263">
                  <c:v>353.67462282404819</c:v>
                </c:pt>
                <c:pt idx="2264">
                  <c:v>353.67462282404819</c:v>
                </c:pt>
                <c:pt idx="2265">
                  <c:v>353.67462282404819</c:v>
                </c:pt>
                <c:pt idx="2266">
                  <c:v>353.80583882404818</c:v>
                </c:pt>
                <c:pt idx="2267">
                  <c:v>353.8632428240482</c:v>
                </c:pt>
                <c:pt idx="2268">
                  <c:v>354.03094682404821</c:v>
                </c:pt>
                <c:pt idx="2269">
                  <c:v>354.52660282404821</c:v>
                </c:pt>
                <c:pt idx="2270">
                  <c:v>354.52660282404821</c:v>
                </c:pt>
                <c:pt idx="2271">
                  <c:v>354.52660282404821</c:v>
                </c:pt>
                <c:pt idx="2272">
                  <c:v>354.6261198240482</c:v>
                </c:pt>
                <c:pt idx="2273">
                  <c:v>355.1217758240482</c:v>
                </c:pt>
                <c:pt idx="2274">
                  <c:v>355.1217758240482</c:v>
                </c:pt>
                <c:pt idx="2275">
                  <c:v>355.1217758240482</c:v>
                </c:pt>
                <c:pt idx="2276">
                  <c:v>355.22129282404819</c:v>
                </c:pt>
                <c:pt idx="2277">
                  <c:v>355.71694882404819</c:v>
                </c:pt>
                <c:pt idx="2278">
                  <c:v>355.71694882404819</c:v>
                </c:pt>
                <c:pt idx="2279">
                  <c:v>355.71694882404819</c:v>
                </c:pt>
                <c:pt idx="2280">
                  <c:v>355.81646582404818</c:v>
                </c:pt>
                <c:pt idx="2281">
                  <c:v>356.31212182404818</c:v>
                </c:pt>
                <c:pt idx="2282">
                  <c:v>356.31212182404818</c:v>
                </c:pt>
                <c:pt idx="2283">
                  <c:v>356.31212182404818</c:v>
                </c:pt>
                <c:pt idx="2284">
                  <c:v>356.4673718240482</c:v>
                </c:pt>
                <c:pt idx="2285">
                  <c:v>356.9673718240482</c:v>
                </c:pt>
                <c:pt idx="2286">
                  <c:v>357.12262182404822</c:v>
                </c:pt>
                <c:pt idx="2287">
                  <c:v>357.61827782404822</c:v>
                </c:pt>
                <c:pt idx="2288">
                  <c:v>357.61827782404822</c:v>
                </c:pt>
                <c:pt idx="2289">
                  <c:v>357.61827782404822</c:v>
                </c:pt>
                <c:pt idx="2290">
                  <c:v>357.71779482404821</c:v>
                </c:pt>
                <c:pt idx="2291">
                  <c:v>358.21345082404821</c:v>
                </c:pt>
                <c:pt idx="2292">
                  <c:v>358.21345082404821</c:v>
                </c:pt>
                <c:pt idx="2293">
                  <c:v>358.21345082404821</c:v>
                </c:pt>
                <c:pt idx="2294">
                  <c:v>358.3129678240482</c:v>
                </c:pt>
                <c:pt idx="2295">
                  <c:v>358.8086238240482</c:v>
                </c:pt>
                <c:pt idx="2296">
                  <c:v>358.8086238240482</c:v>
                </c:pt>
                <c:pt idx="2297">
                  <c:v>358.8086238240482</c:v>
                </c:pt>
                <c:pt idx="2298">
                  <c:v>358.90814082404819</c:v>
                </c:pt>
                <c:pt idx="2299">
                  <c:v>359.40379682404819</c:v>
                </c:pt>
                <c:pt idx="2300">
                  <c:v>359.40379682404819</c:v>
                </c:pt>
                <c:pt idx="2301">
                  <c:v>359.40379682404819</c:v>
                </c:pt>
                <c:pt idx="2302">
                  <c:v>359.5715008240482</c:v>
                </c:pt>
                <c:pt idx="2303">
                  <c:v>359.62890482404822</c:v>
                </c:pt>
                <c:pt idx="2304">
                  <c:v>359.73240682404821</c:v>
                </c:pt>
                <c:pt idx="2305">
                  <c:v>359.73240682404821</c:v>
                </c:pt>
                <c:pt idx="2306">
                  <c:v>359.87768882404822</c:v>
                </c:pt>
                <c:pt idx="2307">
                  <c:v>359.87768882404822</c:v>
                </c:pt>
                <c:pt idx="2308">
                  <c:v>359.87768882404822</c:v>
                </c:pt>
                <c:pt idx="2309">
                  <c:v>359.87768882404822</c:v>
                </c:pt>
                <c:pt idx="2310">
                  <c:v>360.00890482404822</c:v>
                </c:pt>
                <c:pt idx="2311">
                  <c:v>360.06630882404824</c:v>
                </c:pt>
                <c:pt idx="2312">
                  <c:v>360.23401282404825</c:v>
                </c:pt>
                <c:pt idx="2313">
                  <c:v>360.72966882404825</c:v>
                </c:pt>
                <c:pt idx="2314">
                  <c:v>360.72966882404825</c:v>
                </c:pt>
                <c:pt idx="2315">
                  <c:v>360.72966882404825</c:v>
                </c:pt>
                <c:pt idx="2316">
                  <c:v>360.82918582404824</c:v>
                </c:pt>
                <c:pt idx="2317">
                  <c:v>361.32484182404824</c:v>
                </c:pt>
                <c:pt idx="2318">
                  <c:v>361.32484182404824</c:v>
                </c:pt>
                <c:pt idx="2319">
                  <c:v>361.32484182404824</c:v>
                </c:pt>
                <c:pt idx="2320">
                  <c:v>361.42435882404823</c:v>
                </c:pt>
                <c:pt idx="2321">
                  <c:v>361.92001482404822</c:v>
                </c:pt>
                <c:pt idx="2322">
                  <c:v>361.92001482404822</c:v>
                </c:pt>
                <c:pt idx="2323">
                  <c:v>361.92001482404822</c:v>
                </c:pt>
                <c:pt idx="2324">
                  <c:v>362.01953182404822</c:v>
                </c:pt>
                <c:pt idx="2325">
                  <c:v>362.51518782404821</c:v>
                </c:pt>
                <c:pt idx="2326">
                  <c:v>362.51518782404821</c:v>
                </c:pt>
                <c:pt idx="2327">
                  <c:v>362.51518782404821</c:v>
                </c:pt>
                <c:pt idx="2328">
                  <c:v>362.67043782404824</c:v>
                </c:pt>
                <c:pt idx="2329">
                  <c:v>363.17043782404824</c:v>
                </c:pt>
                <c:pt idx="2330">
                  <c:v>363.32568782404826</c:v>
                </c:pt>
                <c:pt idx="2331">
                  <c:v>363.82134382404826</c:v>
                </c:pt>
                <c:pt idx="2332">
                  <c:v>363.82134382404826</c:v>
                </c:pt>
                <c:pt idx="2333">
                  <c:v>363.82134382404826</c:v>
                </c:pt>
                <c:pt idx="2334">
                  <c:v>363.92086082404825</c:v>
                </c:pt>
                <c:pt idx="2335">
                  <c:v>364.41651682404824</c:v>
                </c:pt>
                <c:pt idx="2336">
                  <c:v>364.41651682404824</c:v>
                </c:pt>
                <c:pt idx="2337">
                  <c:v>364.41651682404824</c:v>
                </c:pt>
                <c:pt idx="2338">
                  <c:v>364.51603382404824</c:v>
                </c:pt>
                <c:pt idx="2339">
                  <c:v>365.01168982404823</c:v>
                </c:pt>
                <c:pt idx="2340">
                  <c:v>365.01168982404823</c:v>
                </c:pt>
                <c:pt idx="2341">
                  <c:v>365.01168982404823</c:v>
                </c:pt>
                <c:pt idx="2342">
                  <c:v>365.11120682404822</c:v>
                </c:pt>
                <c:pt idx="2343">
                  <c:v>365.60686282404822</c:v>
                </c:pt>
                <c:pt idx="2344">
                  <c:v>365.60686282404822</c:v>
                </c:pt>
                <c:pt idx="2345">
                  <c:v>365.60686282404822</c:v>
                </c:pt>
                <c:pt idx="2346">
                  <c:v>365.77456682404824</c:v>
                </c:pt>
                <c:pt idx="2347">
                  <c:v>365.83197082404826</c:v>
                </c:pt>
                <c:pt idx="2348">
                  <c:v>365.93547282404825</c:v>
                </c:pt>
                <c:pt idx="2349">
                  <c:v>365.93547282404825</c:v>
                </c:pt>
                <c:pt idx="2350">
                  <c:v>366.08075482404826</c:v>
                </c:pt>
                <c:pt idx="2351">
                  <c:v>366.08075482404826</c:v>
                </c:pt>
                <c:pt idx="2352">
                  <c:v>366.08075482404826</c:v>
                </c:pt>
                <c:pt idx="2353">
                  <c:v>366.08075482404826</c:v>
                </c:pt>
                <c:pt idx="2354">
                  <c:v>366.21197082404825</c:v>
                </c:pt>
                <c:pt idx="2355">
                  <c:v>366.26937482404827</c:v>
                </c:pt>
                <c:pt idx="2356">
                  <c:v>366.43707882404829</c:v>
                </c:pt>
                <c:pt idx="2357">
                  <c:v>366.93273482404828</c:v>
                </c:pt>
                <c:pt idx="2358">
                  <c:v>366.93273482404828</c:v>
                </c:pt>
                <c:pt idx="2359">
                  <c:v>366.93273482404828</c:v>
                </c:pt>
                <c:pt idx="2360">
                  <c:v>367.03225182404827</c:v>
                </c:pt>
                <c:pt idx="2361">
                  <c:v>367.52790782404827</c:v>
                </c:pt>
                <c:pt idx="2362">
                  <c:v>367.52790782404827</c:v>
                </c:pt>
                <c:pt idx="2363">
                  <c:v>367.52790782404827</c:v>
                </c:pt>
                <c:pt idx="2364">
                  <c:v>367.62742482404826</c:v>
                </c:pt>
                <c:pt idx="2365">
                  <c:v>368.12308082404826</c:v>
                </c:pt>
                <c:pt idx="2366">
                  <c:v>368.12308082404826</c:v>
                </c:pt>
                <c:pt idx="2367">
                  <c:v>368.12308082404826</c:v>
                </c:pt>
                <c:pt idx="2368">
                  <c:v>368.22259782404825</c:v>
                </c:pt>
                <c:pt idx="2369">
                  <c:v>368.71825382404825</c:v>
                </c:pt>
                <c:pt idx="2370">
                  <c:v>368.71825382404825</c:v>
                </c:pt>
                <c:pt idx="2371">
                  <c:v>368.71825382404825</c:v>
                </c:pt>
                <c:pt idx="2372">
                  <c:v>368.87350382404827</c:v>
                </c:pt>
                <c:pt idx="2373">
                  <c:v>369.37350382404827</c:v>
                </c:pt>
                <c:pt idx="2374">
                  <c:v>369.52875382404829</c:v>
                </c:pt>
                <c:pt idx="2375">
                  <c:v>370.02440982404829</c:v>
                </c:pt>
                <c:pt idx="2376">
                  <c:v>370.02440982404829</c:v>
                </c:pt>
                <c:pt idx="2377">
                  <c:v>370.02440982404829</c:v>
                </c:pt>
                <c:pt idx="2378">
                  <c:v>370.12392682404828</c:v>
                </c:pt>
                <c:pt idx="2379">
                  <c:v>370.61958282404828</c:v>
                </c:pt>
                <c:pt idx="2380">
                  <c:v>370.61958282404828</c:v>
                </c:pt>
                <c:pt idx="2381">
                  <c:v>370.61958282404828</c:v>
                </c:pt>
                <c:pt idx="2382">
                  <c:v>370.71909982404827</c:v>
                </c:pt>
                <c:pt idx="2383">
                  <c:v>371.21475582404827</c:v>
                </c:pt>
                <c:pt idx="2384">
                  <c:v>371.21475582404827</c:v>
                </c:pt>
                <c:pt idx="2385">
                  <c:v>371.21475582404827</c:v>
                </c:pt>
                <c:pt idx="2386">
                  <c:v>371.31427282404826</c:v>
                </c:pt>
                <c:pt idx="2387">
                  <c:v>371.80992882404826</c:v>
                </c:pt>
                <c:pt idx="2388">
                  <c:v>371.80992882404826</c:v>
                </c:pt>
                <c:pt idx="2389">
                  <c:v>371.80992882404826</c:v>
                </c:pt>
                <c:pt idx="2390">
                  <c:v>371.97763282404827</c:v>
                </c:pt>
                <c:pt idx="2391">
                  <c:v>372.03503682404829</c:v>
                </c:pt>
                <c:pt idx="2392">
                  <c:v>372.13853882404828</c:v>
                </c:pt>
                <c:pt idx="2393">
                  <c:v>372.13853882404828</c:v>
                </c:pt>
                <c:pt idx="2394">
                  <c:v>372.28382082404829</c:v>
                </c:pt>
                <c:pt idx="2395">
                  <c:v>372.28382082404829</c:v>
                </c:pt>
                <c:pt idx="2396">
                  <c:v>372.28382082404829</c:v>
                </c:pt>
                <c:pt idx="2397">
                  <c:v>372.28382082404829</c:v>
                </c:pt>
                <c:pt idx="2398">
                  <c:v>372.41503682404829</c:v>
                </c:pt>
                <c:pt idx="2399">
                  <c:v>372.41503682404829</c:v>
                </c:pt>
                <c:pt idx="2400">
                  <c:v>372.45244082404827</c:v>
                </c:pt>
                <c:pt idx="2401">
                  <c:v>372.45244082404827</c:v>
                </c:pt>
                <c:pt idx="2402">
                  <c:v>372.61503682404827</c:v>
                </c:pt>
                <c:pt idx="2403">
                  <c:v>372.81503682404826</c:v>
                </c:pt>
                <c:pt idx="2404">
                  <c:v>373.01503682404825</c:v>
                </c:pt>
                <c:pt idx="2405">
                  <c:v>373.26503682404825</c:v>
                </c:pt>
                <c:pt idx="2406">
                  <c:v>373.36303682404827</c:v>
                </c:pt>
                <c:pt idx="2407">
                  <c:v>373.36452182404827</c:v>
                </c:pt>
                <c:pt idx="2408">
                  <c:v>373.36452182404827</c:v>
                </c:pt>
                <c:pt idx="2409">
                  <c:v>373.54303682404827</c:v>
                </c:pt>
                <c:pt idx="2410">
                  <c:v>373.5900368240483</c:v>
                </c:pt>
                <c:pt idx="2411">
                  <c:v>373.8400368240483</c:v>
                </c:pt>
                <c:pt idx="2412">
                  <c:v>374.0587428240483</c:v>
                </c:pt>
                <c:pt idx="2413">
                  <c:v>374.0587428240483</c:v>
                </c:pt>
                <c:pt idx="2414">
                  <c:v>374.14003682404831</c:v>
                </c:pt>
                <c:pt idx="2415">
                  <c:v>374.3400368240483</c:v>
                </c:pt>
                <c:pt idx="2416">
                  <c:v>374.3400368240483</c:v>
                </c:pt>
                <c:pt idx="2417">
                  <c:v>374.3400368240483</c:v>
                </c:pt>
                <c:pt idx="2418">
                  <c:v>374.5900368240483</c:v>
                </c:pt>
                <c:pt idx="2419">
                  <c:v>374.8400368240483</c:v>
                </c:pt>
                <c:pt idx="2420">
                  <c:v>374.8400368240483</c:v>
                </c:pt>
                <c:pt idx="2421">
                  <c:v>375.0900368240483</c:v>
                </c:pt>
                <c:pt idx="2422">
                  <c:v>375.0900368240483</c:v>
                </c:pt>
                <c:pt idx="2423">
                  <c:v>375.3400368240483</c:v>
                </c:pt>
                <c:pt idx="2424">
                  <c:v>375.40238997000006</c:v>
                </c:pt>
                <c:pt idx="2425">
                  <c:v>375.50589197000005</c:v>
                </c:pt>
                <c:pt idx="2426">
                  <c:v>375.50589197000005</c:v>
                </c:pt>
                <c:pt idx="2427">
                  <c:v>375.67769097000001</c:v>
                </c:pt>
                <c:pt idx="2428">
                  <c:v>375.67769097000001</c:v>
                </c:pt>
                <c:pt idx="2429">
                  <c:v>375.67769097000001</c:v>
                </c:pt>
                <c:pt idx="2430">
                  <c:v>375.67769097000001</c:v>
                </c:pt>
                <c:pt idx="2431">
                  <c:v>375.67769097000001</c:v>
                </c:pt>
                <c:pt idx="2432">
                  <c:v>375.80890697000001</c:v>
                </c:pt>
                <c:pt idx="2433">
                  <c:v>375.87867982404833</c:v>
                </c:pt>
                <c:pt idx="2434">
                  <c:v>376.07867982404832</c:v>
                </c:pt>
                <c:pt idx="2435">
                  <c:v>376.19176982404832</c:v>
                </c:pt>
                <c:pt idx="2436">
                  <c:v>376.26676982404831</c:v>
                </c:pt>
                <c:pt idx="2437">
                  <c:v>376.47503682404829</c:v>
                </c:pt>
                <c:pt idx="2438">
                  <c:v>378.57952621306555</c:v>
                </c:pt>
                <c:pt idx="2439">
                  <c:v>378.86236892554018</c:v>
                </c:pt>
                <c:pt idx="2440">
                  <c:v>379.09571416333176</c:v>
                </c:pt>
                <c:pt idx="2441">
                  <c:v>379.18056697707414</c:v>
                </c:pt>
                <c:pt idx="2442">
                  <c:v>379.25127765519278</c:v>
                </c:pt>
                <c:pt idx="2443">
                  <c:v>379.35734367237075</c:v>
                </c:pt>
                <c:pt idx="2444">
                  <c:v>379.64018638484538</c:v>
                </c:pt>
                <c:pt idx="2445">
                  <c:v>379.72025208567914</c:v>
                </c:pt>
                <c:pt idx="2446">
                  <c:v>379.79096276379778</c:v>
                </c:pt>
                <c:pt idx="2447">
                  <c:v>379.85864348935905</c:v>
                </c:pt>
                <c:pt idx="2448">
                  <c:v>379.85864348935905</c:v>
                </c:pt>
                <c:pt idx="2449">
                  <c:v>380.00006484559634</c:v>
                </c:pt>
                <c:pt idx="2450">
                  <c:v>380.07859258918103</c:v>
                </c:pt>
                <c:pt idx="2451">
                  <c:v>380.31193782697261</c:v>
                </c:pt>
                <c:pt idx="2452">
                  <c:v>380.48054036787875</c:v>
                </c:pt>
                <c:pt idx="2453">
                  <c:v>380.48054036787875</c:v>
                </c:pt>
                <c:pt idx="2454">
                  <c:v>380.58699458667962</c:v>
                </c:pt>
                <c:pt idx="2455">
                  <c:v>380.64648878348169</c:v>
                </c:pt>
                <c:pt idx="2456">
                  <c:v>380.82666171264839</c:v>
                </c:pt>
                <c:pt idx="2457">
                  <c:v>381.69836975944958</c:v>
                </c:pt>
                <c:pt idx="2458">
                  <c:v>381.69836975944958</c:v>
                </c:pt>
                <c:pt idx="2459">
                  <c:v>381.69836975944958</c:v>
                </c:pt>
                <c:pt idx="2460">
                  <c:v>381.69836975944958</c:v>
                </c:pt>
                <c:pt idx="2461">
                  <c:v>381.69836975944958</c:v>
                </c:pt>
                <c:pt idx="2462">
                  <c:v>381.69836975944958</c:v>
                </c:pt>
                <c:pt idx="2463">
                  <c:v>381.69836975944958</c:v>
                </c:pt>
                <c:pt idx="2464">
                  <c:v>381.69836975944958</c:v>
                </c:pt>
                <c:pt idx="2465">
                  <c:v>381.69836975944958</c:v>
                </c:pt>
                <c:pt idx="2466">
                  <c:v>381.69836975944958</c:v>
                </c:pt>
                <c:pt idx="2467">
                  <c:v>380.82666171264839</c:v>
                </c:pt>
                <c:pt idx="2468">
                  <c:v>380.59647299952803</c:v>
                </c:pt>
                <c:pt idx="2469">
                  <c:v>380.53697880272597</c:v>
                </c:pt>
                <c:pt idx="2470">
                  <c:v>380.43052458392509</c:v>
                </c:pt>
                <c:pt idx="2471">
                  <c:v>380.43052458392509</c:v>
                </c:pt>
                <c:pt idx="2472">
                  <c:v>380.31193782697267</c:v>
                </c:pt>
                <c:pt idx="2473">
                  <c:v>380.07859258918108</c:v>
                </c:pt>
                <c:pt idx="2474">
                  <c:v>380.0000648455964</c:v>
                </c:pt>
                <c:pt idx="2475">
                  <c:v>379.85864348935911</c:v>
                </c:pt>
                <c:pt idx="2476">
                  <c:v>379.85864348935911</c:v>
                </c:pt>
                <c:pt idx="2477">
                  <c:v>379.79096276379784</c:v>
                </c:pt>
                <c:pt idx="2478">
                  <c:v>379.72025208567919</c:v>
                </c:pt>
                <c:pt idx="2479">
                  <c:v>379.64018638484544</c:v>
                </c:pt>
                <c:pt idx="2480">
                  <c:v>379.3573436723708</c:v>
                </c:pt>
                <c:pt idx="2481">
                  <c:v>379.25127765519284</c:v>
                </c:pt>
                <c:pt idx="2482">
                  <c:v>379.18056697707419</c:v>
                </c:pt>
                <c:pt idx="2483">
                  <c:v>379.09571416333182</c:v>
                </c:pt>
                <c:pt idx="2484">
                  <c:v>378.86236892554024</c:v>
                </c:pt>
                <c:pt idx="2485">
                  <c:v>378.57952621306561</c:v>
                </c:pt>
                <c:pt idx="2486">
                  <c:v>376.47503682404835</c:v>
                </c:pt>
                <c:pt idx="2487">
                  <c:v>376.26677082404836</c:v>
                </c:pt>
                <c:pt idx="2488">
                  <c:v>376.19177082404838</c:v>
                </c:pt>
                <c:pt idx="2489">
                  <c:v>376.09706982404839</c:v>
                </c:pt>
                <c:pt idx="2490">
                  <c:v>376.09706982404839</c:v>
                </c:pt>
                <c:pt idx="2491">
                  <c:v>375.95178782404838</c:v>
                </c:pt>
                <c:pt idx="2492">
                  <c:v>375.95178782404838</c:v>
                </c:pt>
                <c:pt idx="2493">
                  <c:v>375.95178782404838</c:v>
                </c:pt>
                <c:pt idx="2494">
                  <c:v>375.95178782404838</c:v>
                </c:pt>
                <c:pt idx="2495">
                  <c:v>375.95178782404838</c:v>
                </c:pt>
                <c:pt idx="2496">
                  <c:v>375.85278782404839</c:v>
                </c:pt>
                <c:pt idx="2497">
                  <c:v>375.76503682404837</c:v>
                </c:pt>
                <c:pt idx="2498">
                  <c:v>375.56503682404838</c:v>
                </c:pt>
                <c:pt idx="2499">
                  <c:v>375.34003682404835</c:v>
                </c:pt>
                <c:pt idx="2500">
                  <c:v>375.09003682404835</c:v>
                </c:pt>
                <c:pt idx="2501">
                  <c:v>374.84003682404835</c:v>
                </c:pt>
                <c:pt idx="2502">
                  <c:v>374.59003682404835</c:v>
                </c:pt>
                <c:pt idx="2503">
                  <c:v>374.29003682404834</c:v>
                </c:pt>
                <c:pt idx="2504">
                  <c:v>374.09003682404835</c:v>
                </c:pt>
                <c:pt idx="2505">
                  <c:v>373.89687882404837</c:v>
                </c:pt>
                <c:pt idx="2506">
                  <c:v>373.89687882404837</c:v>
                </c:pt>
                <c:pt idx="2507">
                  <c:v>373.84003682404835</c:v>
                </c:pt>
                <c:pt idx="2508">
                  <c:v>373.59003682404835</c:v>
                </c:pt>
                <c:pt idx="2509">
                  <c:v>373.40672582404835</c:v>
                </c:pt>
                <c:pt idx="2510">
                  <c:v>373.40672582404835</c:v>
                </c:pt>
                <c:pt idx="2511">
                  <c:v>373.26503682404837</c:v>
                </c:pt>
                <c:pt idx="2512">
                  <c:v>373.01503682404837</c:v>
                </c:pt>
                <c:pt idx="2513">
                  <c:v>372.87565882404834</c:v>
                </c:pt>
                <c:pt idx="2514">
                  <c:v>372.77565882404832</c:v>
                </c:pt>
                <c:pt idx="2515">
                  <c:v>372.77565882404832</c:v>
                </c:pt>
                <c:pt idx="2516">
                  <c:v>372.77565882404832</c:v>
                </c:pt>
                <c:pt idx="2517">
                  <c:v>372.73816396999996</c:v>
                </c:pt>
                <c:pt idx="2518">
                  <c:v>372.63466196999997</c:v>
                </c:pt>
                <c:pt idx="2519">
                  <c:v>372.63466196999997</c:v>
                </c:pt>
                <c:pt idx="2520">
                  <c:v>372.48937996999996</c:v>
                </c:pt>
                <c:pt idx="2521">
                  <c:v>372.48937996999996</c:v>
                </c:pt>
                <c:pt idx="2522">
                  <c:v>372.48937996999996</c:v>
                </c:pt>
                <c:pt idx="2523">
                  <c:v>372.48937996999996</c:v>
                </c:pt>
                <c:pt idx="2524">
                  <c:v>372.48937996999996</c:v>
                </c:pt>
                <c:pt idx="2525">
                  <c:v>372.35816396999996</c:v>
                </c:pt>
                <c:pt idx="2526">
                  <c:v>372.34956382404835</c:v>
                </c:pt>
                <c:pt idx="2527">
                  <c:v>372.29215982404833</c:v>
                </c:pt>
                <c:pt idx="2528">
                  <c:v>372.1162648240483</c:v>
                </c:pt>
                <c:pt idx="2529">
                  <c:v>371.6206088240483</c:v>
                </c:pt>
                <c:pt idx="2530">
                  <c:v>371.52109182404831</c:v>
                </c:pt>
                <c:pt idx="2531">
                  <c:v>371.02543582404832</c:v>
                </c:pt>
                <c:pt idx="2532">
                  <c:v>370.92591882404832</c:v>
                </c:pt>
                <c:pt idx="2533">
                  <c:v>370.7254358240483</c:v>
                </c:pt>
                <c:pt idx="2534">
                  <c:v>370.62591882404831</c:v>
                </c:pt>
                <c:pt idx="2535">
                  <c:v>370.13026282404832</c:v>
                </c:pt>
                <c:pt idx="2536">
                  <c:v>370.03074582404832</c:v>
                </c:pt>
                <c:pt idx="2537">
                  <c:v>369.53508982404833</c:v>
                </c:pt>
                <c:pt idx="2538">
                  <c:v>369.3591948240483</c:v>
                </c:pt>
                <c:pt idx="2539">
                  <c:v>369.30179082404828</c:v>
                </c:pt>
                <c:pt idx="2540">
                  <c:v>369.30179082404828</c:v>
                </c:pt>
                <c:pt idx="2541">
                  <c:v>369.30179082404828</c:v>
                </c:pt>
                <c:pt idx="2542">
                  <c:v>369.30179082404828</c:v>
                </c:pt>
                <c:pt idx="2543">
                  <c:v>369.30179082404828</c:v>
                </c:pt>
                <c:pt idx="2544">
                  <c:v>369.30179082404828</c:v>
                </c:pt>
                <c:pt idx="2545">
                  <c:v>369.11341782404827</c:v>
                </c:pt>
                <c:pt idx="2546">
                  <c:v>369.07686382404825</c:v>
                </c:pt>
                <c:pt idx="2547">
                  <c:v>368.87686382404826</c:v>
                </c:pt>
                <c:pt idx="2548">
                  <c:v>368.68214382404824</c:v>
                </c:pt>
                <c:pt idx="2549">
                  <c:v>368.68214382404824</c:v>
                </c:pt>
                <c:pt idx="2550">
                  <c:v>368.62686382404826</c:v>
                </c:pt>
                <c:pt idx="2551">
                  <c:v>368.37686382404826</c:v>
                </c:pt>
                <c:pt idx="2552">
                  <c:v>368.37686382404826</c:v>
                </c:pt>
                <c:pt idx="2553">
                  <c:v>368.08909282404824</c:v>
                </c:pt>
                <c:pt idx="2554">
                  <c:v>368.08909282404824</c:v>
                </c:pt>
                <c:pt idx="2555">
                  <c:v>368.08909282404824</c:v>
                </c:pt>
                <c:pt idx="2556">
                  <c:v>368.08909282404824</c:v>
                </c:pt>
                <c:pt idx="2557">
                  <c:v>368.08909282404824</c:v>
                </c:pt>
                <c:pt idx="2558">
                  <c:v>367.87686382404826</c:v>
                </c:pt>
                <c:pt idx="2559">
                  <c:v>367.62686382404826</c:v>
                </c:pt>
                <c:pt idx="2560">
                  <c:v>365.03456982404828</c:v>
                </c:pt>
                <c:pt idx="2561">
                  <c:v>365.03456982404828</c:v>
                </c:pt>
                <c:pt idx="2562">
                  <c:v>362.65686382404829</c:v>
                </c:pt>
                <c:pt idx="2563">
                  <c:v>362.65686382404829</c:v>
                </c:pt>
                <c:pt idx="2564">
                  <c:v>362.65686382404829</c:v>
                </c:pt>
                <c:pt idx="2565">
                  <c:v>362.3350368240483</c:v>
                </c:pt>
                <c:pt idx="2566">
                  <c:v>362.13503682404831</c:v>
                </c:pt>
                <c:pt idx="2567">
                  <c:v>362.00788682404834</c:v>
                </c:pt>
                <c:pt idx="2568">
                  <c:v>362.00788682404834</c:v>
                </c:pt>
                <c:pt idx="2569">
                  <c:v>361.88503682404831</c:v>
                </c:pt>
                <c:pt idx="2570">
                  <c:v>361.63503682404831</c:v>
                </c:pt>
                <c:pt idx="2571">
                  <c:v>360.88503682404831</c:v>
                </c:pt>
                <c:pt idx="2572">
                  <c:v>360.63503682404831</c:v>
                </c:pt>
                <c:pt idx="2573">
                  <c:v>359.76503682404831</c:v>
                </c:pt>
                <c:pt idx="2574">
                  <c:v>359.76503682404831</c:v>
                </c:pt>
                <c:pt idx="2575">
                  <c:v>357.76503682404831</c:v>
                </c:pt>
                <c:pt idx="2576">
                  <c:v>357.66153482404832</c:v>
                </c:pt>
                <c:pt idx="2577">
                  <c:v>357.66153482404832</c:v>
                </c:pt>
                <c:pt idx="2578">
                  <c:v>357.51625282404831</c:v>
                </c:pt>
                <c:pt idx="2579">
                  <c:v>357.51625282404831</c:v>
                </c:pt>
                <c:pt idx="2580">
                  <c:v>357.51625282404831</c:v>
                </c:pt>
                <c:pt idx="2581">
                  <c:v>357.51625282404831</c:v>
                </c:pt>
                <c:pt idx="2582">
                  <c:v>357.38503682404831</c:v>
                </c:pt>
                <c:pt idx="2583">
                  <c:v>357.38503682404831</c:v>
                </c:pt>
                <c:pt idx="2584">
                  <c:v>357.32763282404829</c:v>
                </c:pt>
                <c:pt idx="2585">
                  <c:v>357.15992882404828</c:v>
                </c:pt>
                <c:pt idx="2586">
                  <c:v>356.66427282404828</c:v>
                </c:pt>
                <c:pt idx="2587">
                  <c:v>356.66427282404828</c:v>
                </c:pt>
                <c:pt idx="2588">
                  <c:v>356.66427282404828</c:v>
                </c:pt>
                <c:pt idx="2589">
                  <c:v>356.56475582404829</c:v>
                </c:pt>
                <c:pt idx="2590">
                  <c:v>356.06909982404829</c:v>
                </c:pt>
                <c:pt idx="2591">
                  <c:v>356.06909982404829</c:v>
                </c:pt>
                <c:pt idx="2592">
                  <c:v>356.06909982404829</c:v>
                </c:pt>
                <c:pt idx="2593">
                  <c:v>355.9695828240483</c:v>
                </c:pt>
                <c:pt idx="2594">
                  <c:v>355.47392682404831</c:v>
                </c:pt>
                <c:pt idx="2595">
                  <c:v>355.47392682404831</c:v>
                </c:pt>
                <c:pt idx="2596">
                  <c:v>355.47392682404831</c:v>
                </c:pt>
                <c:pt idx="2597">
                  <c:v>355.37440982404831</c:v>
                </c:pt>
                <c:pt idx="2598">
                  <c:v>354.87875382404832</c:v>
                </c:pt>
                <c:pt idx="2599">
                  <c:v>354.87875382404832</c:v>
                </c:pt>
                <c:pt idx="2600">
                  <c:v>354.87875382404832</c:v>
                </c:pt>
                <c:pt idx="2601">
                  <c:v>354.72350382404829</c:v>
                </c:pt>
                <c:pt idx="2602">
                  <c:v>354.22350382404829</c:v>
                </c:pt>
                <c:pt idx="2603">
                  <c:v>354.06825382404827</c:v>
                </c:pt>
                <c:pt idx="2604">
                  <c:v>353.57259782404827</c:v>
                </c:pt>
                <c:pt idx="2605">
                  <c:v>353.57259782404827</c:v>
                </c:pt>
                <c:pt idx="2606">
                  <c:v>353.57259782404827</c:v>
                </c:pt>
                <c:pt idx="2607">
                  <c:v>353.47308082404828</c:v>
                </c:pt>
                <c:pt idx="2608">
                  <c:v>352.97742482404828</c:v>
                </c:pt>
                <c:pt idx="2609">
                  <c:v>352.97742482404828</c:v>
                </c:pt>
                <c:pt idx="2610">
                  <c:v>352.97742482404828</c:v>
                </c:pt>
                <c:pt idx="2611">
                  <c:v>352.87790782404829</c:v>
                </c:pt>
                <c:pt idx="2612">
                  <c:v>352.3822518240483</c:v>
                </c:pt>
                <c:pt idx="2613">
                  <c:v>352.3822518240483</c:v>
                </c:pt>
                <c:pt idx="2614">
                  <c:v>352.3822518240483</c:v>
                </c:pt>
                <c:pt idx="2615">
                  <c:v>352.2827348240483</c:v>
                </c:pt>
                <c:pt idx="2616">
                  <c:v>351.78707882404831</c:v>
                </c:pt>
                <c:pt idx="2617">
                  <c:v>351.78707882404831</c:v>
                </c:pt>
                <c:pt idx="2618">
                  <c:v>351.78707882404831</c:v>
                </c:pt>
                <c:pt idx="2619">
                  <c:v>351.61937482404829</c:v>
                </c:pt>
                <c:pt idx="2620">
                  <c:v>351.56197082404827</c:v>
                </c:pt>
                <c:pt idx="2621">
                  <c:v>351.45846882404828</c:v>
                </c:pt>
                <c:pt idx="2622">
                  <c:v>351.45846882404828</c:v>
                </c:pt>
                <c:pt idx="2623">
                  <c:v>351.31318682404827</c:v>
                </c:pt>
                <c:pt idx="2624">
                  <c:v>351.31318682404827</c:v>
                </c:pt>
                <c:pt idx="2625">
                  <c:v>351.31318682404827</c:v>
                </c:pt>
                <c:pt idx="2626">
                  <c:v>351.31318682404827</c:v>
                </c:pt>
                <c:pt idx="2627">
                  <c:v>351.18197082404828</c:v>
                </c:pt>
                <c:pt idx="2628">
                  <c:v>351.12456682404826</c:v>
                </c:pt>
                <c:pt idx="2629">
                  <c:v>350.95686282404824</c:v>
                </c:pt>
                <c:pt idx="2630">
                  <c:v>350.46120682404825</c:v>
                </c:pt>
                <c:pt idx="2631">
                  <c:v>350.46120682404825</c:v>
                </c:pt>
                <c:pt idx="2632">
                  <c:v>350.46120682404825</c:v>
                </c:pt>
                <c:pt idx="2633">
                  <c:v>350.36168982404826</c:v>
                </c:pt>
                <c:pt idx="2634">
                  <c:v>349.86603382404826</c:v>
                </c:pt>
                <c:pt idx="2635">
                  <c:v>349.86603382404826</c:v>
                </c:pt>
                <c:pt idx="2636">
                  <c:v>349.86603382404826</c:v>
                </c:pt>
                <c:pt idx="2637">
                  <c:v>349.76651682404827</c:v>
                </c:pt>
                <c:pt idx="2638">
                  <c:v>349.27086082404827</c:v>
                </c:pt>
                <c:pt idx="2639">
                  <c:v>349.27086082404827</c:v>
                </c:pt>
                <c:pt idx="2640">
                  <c:v>349.27086082404827</c:v>
                </c:pt>
                <c:pt idx="2641">
                  <c:v>349.17134382404828</c:v>
                </c:pt>
                <c:pt idx="2642">
                  <c:v>348.67568782404828</c:v>
                </c:pt>
                <c:pt idx="2643">
                  <c:v>348.67568782404828</c:v>
                </c:pt>
                <c:pt idx="2644">
                  <c:v>348.67568782404828</c:v>
                </c:pt>
                <c:pt idx="2645">
                  <c:v>348.52043782404826</c:v>
                </c:pt>
                <c:pt idx="2646">
                  <c:v>348.02043782404826</c:v>
                </c:pt>
                <c:pt idx="2647">
                  <c:v>347.86518782404823</c:v>
                </c:pt>
                <c:pt idx="2648">
                  <c:v>347.36953182404824</c:v>
                </c:pt>
                <c:pt idx="2649">
                  <c:v>347.36953182404824</c:v>
                </c:pt>
                <c:pt idx="2650">
                  <c:v>347.36953182404824</c:v>
                </c:pt>
                <c:pt idx="2651">
                  <c:v>347.27001482404825</c:v>
                </c:pt>
                <c:pt idx="2652">
                  <c:v>346.77435882404825</c:v>
                </c:pt>
                <c:pt idx="2653">
                  <c:v>346.77435882404825</c:v>
                </c:pt>
                <c:pt idx="2654">
                  <c:v>346.77435882404825</c:v>
                </c:pt>
                <c:pt idx="2655">
                  <c:v>346.67484182404826</c:v>
                </c:pt>
                <c:pt idx="2656">
                  <c:v>346.17918582404826</c:v>
                </c:pt>
                <c:pt idx="2657">
                  <c:v>346.17918582404826</c:v>
                </c:pt>
                <c:pt idx="2658">
                  <c:v>346.17918582404826</c:v>
                </c:pt>
                <c:pt idx="2659">
                  <c:v>346.07966882404827</c:v>
                </c:pt>
                <c:pt idx="2660">
                  <c:v>345.58401282404827</c:v>
                </c:pt>
                <c:pt idx="2661">
                  <c:v>345.58401282404827</c:v>
                </c:pt>
                <c:pt idx="2662">
                  <c:v>345.58401282404827</c:v>
                </c:pt>
                <c:pt idx="2663">
                  <c:v>345.41630882404826</c:v>
                </c:pt>
                <c:pt idx="2664">
                  <c:v>345.35890482404824</c:v>
                </c:pt>
                <c:pt idx="2665">
                  <c:v>345.25540282404825</c:v>
                </c:pt>
                <c:pt idx="2666">
                  <c:v>345.25540282404825</c:v>
                </c:pt>
                <c:pt idx="2667">
                  <c:v>345.11012082404824</c:v>
                </c:pt>
                <c:pt idx="2668">
                  <c:v>345.11012082404824</c:v>
                </c:pt>
                <c:pt idx="2669">
                  <c:v>345.11012082404824</c:v>
                </c:pt>
                <c:pt idx="2670">
                  <c:v>345.11012082404824</c:v>
                </c:pt>
                <c:pt idx="2671">
                  <c:v>344.97890482404824</c:v>
                </c:pt>
                <c:pt idx="2672">
                  <c:v>344.92150082404822</c:v>
                </c:pt>
                <c:pt idx="2673">
                  <c:v>344.75379682404821</c:v>
                </c:pt>
                <c:pt idx="2674">
                  <c:v>344.25814082404821</c:v>
                </c:pt>
                <c:pt idx="2675">
                  <c:v>344.25814082404821</c:v>
                </c:pt>
                <c:pt idx="2676">
                  <c:v>344.25814082404821</c:v>
                </c:pt>
                <c:pt idx="2677">
                  <c:v>344.15862382404822</c:v>
                </c:pt>
                <c:pt idx="2678">
                  <c:v>343.66296782404822</c:v>
                </c:pt>
                <c:pt idx="2679">
                  <c:v>343.66296782404822</c:v>
                </c:pt>
                <c:pt idx="2680">
                  <c:v>343.66296782404822</c:v>
                </c:pt>
                <c:pt idx="2681">
                  <c:v>343.56345082404823</c:v>
                </c:pt>
                <c:pt idx="2682">
                  <c:v>343.06779482404824</c:v>
                </c:pt>
                <c:pt idx="2683">
                  <c:v>343.06779482404824</c:v>
                </c:pt>
                <c:pt idx="2684">
                  <c:v>343.06779482404824</c:v>
                </c:pt>
                <c:pt idx="2685">
                  <c:v>342.96827782404824</c:v>
                </c:pt>
                <c:pt idx="2686">
                  <c:v>342.47262182404825</c:v>
                </c:pt>
                <c:pt idx="2687">
                  <c:v>342.47262182404825</c:v>
                </c:pt>
                <c:pt idx="2688">
                  <c:v>342.47262182404825</c:v>
                </c:pt>
                <c:pt idx="2689">
                  <c:v>342.31737182404822</c:v>
                </c:pt>
                <c:pt idx="2690">
                  <c:v>341.81737182404822</c:v>
                </c:pt>
                <c:pt idx="2691">
                  <c:v>341.6621218240482</c:v>
                </c:pt>
                <c:pt idx="2692">
                  <c:v>341.1664658240482</c:v>
                </c:pt>
                <c:pt idx="2693">
                  <c:v>341.1664658240482</c:v>
                </c:pt>
                <c:pt idx="2694">
                  <c:v>341.1664658240482</c:v>
                </c:pt>
                <c:pt idx="2695">
                  <c:v>341.06694882404821</c:v>
                </c:pt>
                <c:pt idx="2696">
                  <c:v>340.57129282404821</c:v>
                </c:pt>
                <c:pt idx="2697">
                  <c:v>340.57129282404821</c:v>
                </c:pt>
                <c:pt idx="2698">
                  <c:v>340.57129282404821</c:v>
                </c:pt>
                <c:pt idx="2699">
                  <c:v>340.47177582404822</c:v>
                </c:pt>
                <c:pt idx="2700">
                  <c:v>339.97611982404823</c:v>
                </c:pt>
                <c:pt idx="2701">
                  <c:v>339.97611982404823</c:v>
                </c:pt>
                <c:pt idx="2702">
                  <c:v>339.97611982404823</c:v>
                </c:pt>
                <c:pt idx="2703">
                  <c:v>339.87660282404823</c:v>
                </c:pt>
                <c:pt idx="2704">
                  <c:v>339.38094682404824</c:v>
                </c:pt>
                <c:pt idx="2705">
                  <c:v>339.38094682404824</c:v>
                </c:pt>
                <c:pt idx="2706">
                  <c:v>339.38094682404824</c:v>
                </c:pt>
                <c:pt idx="2707">
                  <c:v>339.21324282404822</c:v>
                </c:pt>
                <c:pt idx="2708">
                  <c:v>339.1558388240482</c:v>
                </c:pt>
                <c:pt idx="2709">
                  <c:v>339.05233682404821</c:v>
                </c:pt>
                <c:pt idx="2710">
                  <c:v>339.05233682404821</c:v>
                </c:pt>
                <c:pt idx="2711">
                  <c:v>338.9070548240482</c:v>
                </c:pt>
                <c:pt idx="2712">
                  <c:v>338.9070548240482</c:v>
                </c:pt>
                <c:pt idx="2713">
                  <c:v>338.9070548240482</c:v>
                </c:pt>
                <c:pt idx="2714">
                  <c:v>338.9070548240482</c:v>
                </c:pt>
                <c:pt idx="2715">
                  <c:v>338.77583882404821</c:v>
                </c:pt>
                <c:pt idx="2716">
                  <c:v>338.71843482404819</c:v>
                </c:pt>
                <c:pt idx="2717">
                  <c:v>338.55073082404817</c:v>
                </c:pt>
                <c:pt idx="2718">
                  <c:v>338.05507482404818</c:v>
                </c:pt>
                <c:pt idx="2719">
                  <c:v>338.05507482404818</c:v>
                </c:pt>
                <c:pt idx="2720">
                  <c:v>338.05507482404818</c:v>
                </c:pt>
                <c:pt idx="2721">
                  <c:v>337.95555782404819</c:v>
                </c:pt>
                <c:pt idx="2722">
                  <c:v>337.45990182404819</c:v>
                </c:pt>
                <c:pt idx="2723">
                  <c:v>337.45990182404819</c:v>
                </c:pt>
                <c:pt idx="2724">
                  <c:v>337.45990182404819</c:v>
                </c:pt>
                <c:pt idx="2725">
                  <c:v>337.3603848240482</c:v>
                </c:pt>
                <c:pt idx="2726">
                  <c:v>336.8647288240482</c:v>
                </c:pt>
                <c:pt idx="2727">
                  <c:v>336.8647288240482</c:v>
                </c:pt>
                <c:pt idx="2728">
                  <c:v>336.8647288240482</c:v>
                </c:pt>
                <c:pt idx="2729">
                  <c:v>336.76521182404821</c:v>
                </c:pt>
                <c:pt idx="2730">
                  <c:v>336.26955582404821</c:v>
                </c:pt>
                <c:pt idx="2731">
                  <c:v>336.26955582404821</c:v>
                </c:pt>
                <c:pt idx="2732">
                  <c:v>336.26955582404821</c:v>
                </c:pt>
                <c:pt idx="2733">
                  <c:v>336.11430582404819</c:v>
                </c:pt>
                <c:pt idx="2734">
                  <c:v>335.61430582404819</c:v>
                </c:pt>
                <c:pt idx="2735">
                  <c:v>335.45905582404816</c:v>
                </c:pt>
                <c:pt idx="2736">
                  <c:v>334.96339982404817</c:v>
                </c:pt>
                <c:pt idx="2737">
                  <c:v>334.96339982404817</c:v>
                </c:pt>
                <c:pt idx="2738">
                  <c:v>334.96339982404817</c:v>
                </c:pt>
                <c:pt idx="2739">
                  <c:v>334.86388282404818</c:v>
                </c:pt>
                <c:pt idx="2740">
                  <c:v>334.36822682404818</c:v>
                </c:pt>
                <c:pt idx="2741">
                  <c:v>334.36822682404818</c:v>
                </c:pt>
                <c:pt idx="2742">
                  <c:v>334.36822682404818</c:v>
                </c:pt>
                <c:pt idx="2743">
                  <c:v>334.26870982404819</c:v>
                </c:pt>
                <c:pt idx="2744">
                  <c:v>333.77305382404819</c:v>
                </c:pt>
                <c:pt idx="2745">
                  <c:v>333.77305382404819</c:v>
                </c:pt>
                <c:pt idx="2746">
                  <c:v>333.77305382404819</c:v>
                </c:pt>
                <c:pt idx="2747">
                  <c:v>333.6735368240482</c:v>
                </c:pt>
                <c:pt idx="2748">
                  <c:v>333.1778808240482</c:v>
                </c:pt>
                <c:pt idx="2749">
                  <c:v>333.1778808240482</c:v>
                </c:pt>
                <c:pt idx="2750">
                  <c:v>333.1778808240482</c:v>
                </c:pt>
                <c:pt idx="2751">
                  <c:v>333.01017682404819</c:v>
                </c:pt>
                <c:pt idx="2752">
                  <c:v>332.95277282404817</c:v>
                </c:pt>
                <c:pt idx="2753">
                  <c:v>332.84927082404818</c:v>
                </c:pt>
                <c:pt idx="2754">
                  <c:v>332.84927082404818</c:v>
                </c:pt>
                <c:pt idx="2755">
                  <c:v>332.70398882404817</c:v>
                </c:pt>
                <c:pt idx="2756">
                  <c:v>332.70398882404817</c:v>
                </c:pt>
                <c:pt idx="2757">
                  <c:v>332.70398882404817</c:v>
                </c:pt>
                <c:pt idx="2758">
                  <c:v>332.70398882404817</c:v>
                </c:pt>
                <c:pt idx="2759">
                  <c:v>332.57277282404817</c:v>
                </c:pt>
                <c:pt idx="2760">
                  <c:v>332.51536882404815</c:v>
                </c:pt>
                <c:pt idx="2761">
                  <c:v>332.34766482404814</c:v>
                </c:pt>
                <c:pt idx="2762">
                  <c:v>331.85200882404814</c:v>
                </c:pt>
                <c:pt idx="2763">
                  <c:v>331.85200882404814</c:v>
                </c:pt>
                <c:pt idx="2764">
                  <c:v>331.85200882404814</c:v>
                </c:pt>
                <c:pt idx="2765">
                  <c:v>331.75249182404815</c:v>
                </c:pt>
                <c:pt idx="2766">
                  <c:v>331.25683582404815</c:v>
                </c:pt>
                <c:pt idx="2767">
                  <c:v>331.25683582404815</c:v>
                </c:pt>
                <c:pt idx="2768">
                  <c:v>331.25683582404815</c:v>
                </c:pt>
                <c:pt idx="2769">
                  <c:v>331.15731882404816</c:v>
                </c:pt>
                <c:pt idx="2770">
                  <c:v>330.66166282404816</c:v>
                </c:pt>
                <c:pt idx="2771">
                  <c:v>330.66166282404816</c:v>
                </c:pt>
                <c:pt idx="2772">
                  <c:v>330.66166282404816</c:v>
                </c:pt>
                <c:pt idx="2773">
                  <c:v>330.56214582404817</c:v>
                </c:pt>
                <c:pt idx="2774">
                  <c:v>330.06648982404818</c:v>
                </c:pt>
                <c:pt idx="2775">
                  <c:v>330.06648982404818</c:v>
                </c:pt>
                <c:pt idx="2776">
                  <c:v>330.06648982404818</c:v>
                </c:pt>
                <c:pt idx="2777">
                  <c:v>329.91123982404815</c:v>
                </c:pt>
                <c:pt idx="2778">
                  <c:v>329.41123982404815</c:v>
                </c:pt>
                <c:pt idx="2779">
                  <c:v>329.25598982404813</c:v>
                </c:pt>
                <c:pt idx="2780">
                  <c:v>328.76033382404813</c:v>
                </c:pt>
                <c:pt idx="2781">
                  <c:v>328.76033382404813</c:v>
                </c:pt>
                <c:pt idx="2782">
                  <c:v>328.76033382404813</c:v>
                </c:pt>
                <c:pt idx="2783">
                  <c:v>328.66081682404814</c:v>
                </c:pt>
                <c:pt idx="2784">
                  <c:v>328.16516082404814</c:v>
                </c:pt>
                <c:pt idx="2785">
                  <c:v>328.16516082404814</c:v>
                </c:pt>
                <c:pt idx="2786">
                  <c:v>328.16516082404814</c:v>
                </c:pt>
                <c:pt idx="2787">
                  <c:v>328.06564382404815</c:v>
                </c:pt>
                <c:pt idx="2788">
                  <c:v>327.56998782404816</c:v>
                </c:pt>
                <c:pt idx="2789">
                  <c:v>327.56998782404816</c:v>
                </c:pt>
                <c:pt idx="2790">
                  <c:v>327.56998782404816</c:v>
                </c:pt>
                <c:pt idx="2791">
                  <c:v>327.47047082404816</c:v>
                </c:pt>
                <c:pt idx="2792">
                  <c:v>326.97481482404817</c:v>
                </c:pt>
                <c:pt idx="2793">
                  <c:v>326.97481482404817</c:v>
                </c:pt>
                <c:pt idx="2794">
                  <c:v>326.97481482404817</c:v>
                </c:pt>
                <c:pt idx="2795">
                  <c:v>326.80711082404815</c:v>
                </c:pt>
                <c:pt idx="2796">
                  <c:v>326.74970682404813</c:v>
                </c:pt>
                <c:pt idx="2797">
                  <c:v>326.64620482404814</c:v>
                </c:pt>
                <c:pt idx="2798">
                  <c:v>326.64620482404814</c:v>
                </c:pt>
                <c:pt idx="2799">
                  <c:v>326.50092282404813</c:v>
                </c:pt>
                <c:pt idx="2800">
                  <c:v>326.50092282404813</c:v>
                </c:pt>
                <c:pt idx="2801">
                  <c:v>326.50092282404813</c:v>
                </c:pt>
                <c:pt idx="2802">
                  <c:v>326.50092282404813</c:v>
                </c:pt>
                <c:pt idx="2803">
                  <c:v>326.36970682404814</c:v>
                </c:pt>
                <c:pt idx="2804">
                  <c:v>326.31230282404812</c:v>
                </c:pt>
                <c:pt idx="2805">
                  <c:v>326.1445988240481</c:v>
                </c:pt>
                <c:pt idx="2806">
                  <c:v>325.64894282404811</c:v>
                </c:pt>
                <c:pt idx="2807">
                  <c:v>325.64894282404811</c:v>
                </c:pt>
                <c:pt idx="2808">
                  <c:v>325.64894282404811</c:v>
                </c:pt>
                <c:pt idx="2809">
                  <c:v>325.54942582404811</c:v>
                </c:pt>
                <c:pt idx="2810">
                  <c:v>325.05376982404812</c:v>
                </c:pt>
                <c:pt idx="2811">
                  <c:v>325.05376982404812</c:v>
                </c:pt>
                <c:pt idx="2812">
                  <c:v>325.05376982404812</c:v>
                </c:pt>
                <c:pt idx="2813">
                  <c:v>324.95425282404813</c:v>
                </c:pt>
                <c:pt idx="2814">
                  <c:v>324.45859682404813</c:v>
                </c:pt>
                <c:pt idx="2815">
                  <c:v>324.45859682404813</c:v>
                </c:pt>
                <c:pt idx="2816">
                  <c:v>324.45859682404813</c:v>
                </c:pt>
                <c:pt idx="2817">
                  <c:v>324.35907982404814</c:v>
                </c:pt>
                <c:pt idx="2818">
                  <c:v>323.86342382404814</c:v>
                </c:pt>
                <c:pt idx="2819">
                  <c:v>323.86342382404814</c:v>
                </c:pt>
                <c:pt idx="2820">
                  <c:v>323.86342382404814</c:v>
                </c:pt>
                <c:pt idx="2821">
                  <c:v>323.70817382404812</c:v>
                </c:pt>
                <c:pt idx="2822">
                  <c:v>323.20817382404812</c:v>
                </c:pt>
                <c:pt idx="2823">
                  <c:v>323.05292382404809</c:v>
                </c:pt>
                <c:pt idx="2824">
                  <c:v>322.5572678240481</c:v>
                </c:pt>
                <c:pt idx="2825">
                  <c:v>322.5572678240481</c:v>
                </c:pt>
                <c:pt idx="2826">
                  <c:v>322.5572678240481</c:v>
                </c:pt>
                <c:pt idx="2827">
                  <c:v>322.45775082404811</c:v>
                </c:pt>
                <c:pt idx="2828">
                  <c:v>321.96209482404811</c:v>
                </c:pt>
                <c:pt idx="2829">
                  <c:v>321.96209482404811</c:v>
                </c:pt>
                <c:pt idx="2830">
                  <c:v>321.96209482404811</c:v>
                </c:pt>
                <c:pt idx="2831">
                  <c:v>321.86257782404812</c:v>
                </c:pt>
                <c:pt idx="2832">
                  <c:v>321.36692182404812</c:v>
                </c:pt>
                <c:pt idx="2833">
                  <c:v>321.36692182404812</c:v>
                </c:pt>
                <c:pt idx="2834">
                  <c:v>321.36692182404812</c:v>
                </c:pt>
                <c:pt idx="2835">
                  <c:v>321.26740482404813</c:v>
                </c:pt>
                <c:pt idx="2836">
                  <c:v>320.77174882404813</c:v>
                </c:pt>
                <c:pt idx="2837">
                  <c:v>320.77174882404813</c:v>
                </c:pt>
                <c:pt idx="2838">
                  <c:v>320.77174882404813</c:v>
                </c:pt>
                <c:pt idx="2839">
                  <c:v>320.60404482404812</c:v>
                </c:pt>
                <c:pt idx="2840">
                  <c:v>320.5466408240481</c:v>
                </c:pt>
                <c:pt idx="2841">
                  <c:v>320.44313882404811</c:v>
                </c:pt>
                <c:pt idx="2842">
                  <c:v>320.44313882404811</c:v>
                </c:pt>
                <c:pt idx="2843">
                  <c:v>320.2978568240481</c:v>
                </c:pt>
                <c:pt idx="2844">
                  <c:v>320.2978568240481</c:v>
                </c:pt>
                <c:pt idx="2845">
                  <c:v>320.2978568240481</c:v>
                </c:pt>
                <c:pt idx="2846">
                  <c:v>320.2978568240481</c:v>
                </c:pt>
                <c:pt idx="2847">
                  <c:v>320.1666408240481</c:v>
                </c:pt>
                <c:pt idx="2848">
                  <c:v>320.1666408240481</c:v>
                </c:pt>
                <c:pt idx="2849">
                  <c:v>320.1666408240481</c:v>
                </c:pt>
                <c:pt idx="2850">
                  <c:v>320.09944482404808</c:v>
                </c:pt>
                <c:pt idx="2851">
                  <c:v>319.54364082404805</c:v>
                </c:pt>
                <c:pt idx="2852">
                  <c:v>319.34364082404807</c:v>
                </c:pt>
                <c:pt idx="2853">
                  <c:v>319.14364082404808</c:v>
                </c:pt>
                <c:pt idx="2854">
                  <c:v>318.89364082404808</c:v>
                </c:pt>
                <c:pt idx="2855">
                  <c:v>318.64364082404808</c:v>
                </c:pt>
                <c:pt idx="2856">
                  <c:v>318.39364082404808</c:v>
                </c:pt>
                <c:pt idx="2857">
                  <c:v>317.7240068240481</c:v>
                </c:pt>
                <c:pt idx="2858">
                  <c:v>317.64900682404812</c:v>
                </c:pt>
                <c:pt idx="2859">
                  <c:v>315.36466982404812</c:v>
                </c:pt>
                <c:pt idx="2860">
                  <c:v>315.16466982404813</c:v>
                </c:pt>
                <c:pt idx="2861">
                  <c:v>315.03146082404811</c:v>
                </c:pt>
                <c:pt idx="2862">
                  <c:v>315.01146082404813</c:v>
                </c:pt>
                <c:pt idx="2863">
                  <c:v>314.96364082404813</c:v>
                </c:pt>
                <c:pt idx="2864">
                  <c:v>314.71364082404813</c:v>
                </c:pt>
                <c:pt idx="2865">
                  <c:v>314.46364082404813</c:v>
                </c:pt>
                <c:pt idx="2866">
                  <c:v>314.21364082404813</c:v>
                </c:pt>
                <c:pt idx="2867">
                  <c:v>313.48552582404812</c:v>
                </c:pt>
                <c:pt idx="2868">
                  <c:v>313.38202382404813</c:v>
                </c:pt>
                <c:pt idx="2869">
                  <c:v>313.38202382404813</c:v>
                </c:pt>
                <c:pt idx="2870">
                  <c:v>313.23674182404812</c:v>
                </c:pt>
                <c:pt idx="2871">
                  <c:v>313.23674182404812</c:v>
                </c:pt>
                <c:pt idx="2872">
                  <c:v>313.23674182404812</c:v>
                </c:pt>
                <c:pt idx="2873">
                  <c:v>313.23674182404812</c:v>
                </c:pt>
                <c:pt idx="2874">
                  <c:v>313.23674182404812</c:v>
                </c:pt>
                <c:pt idx="2875">
                  <c:v>313.10552582404813</c:v>
                </c:pt>
                <c:pt idx="2876">
                  <c:v>312.51164082404813</c:v>
                </c:pt>
                <c:pt idx="2877">
                  <c:v>312.31164082404814</c:v>
                </c:pt>
                <c:pt idx="2878">
                  <c:v>312.11164082404815</c:v>
                </c:pt>
                <c:pt idx="2879">
                  <c:v>311.86164082404815</c:v>
                </c:pt>
                <c:pt idx="2880">
                  <c:v>310.65706582404817</c:v>
                </c:pt>
                <c:pt idx="2881">
                  <c:v>310.65706582404817</c:v>
                </c:pt>
                <c:pt idx="2882">
                  <c:v>310.65706582404817</c:v>
                </c:pt>
                <c:pt idx="2883">
                  <c:v>309.86164082404815</c:v>
                </c:pt>
                <c:pt idx="2884">
                  <c:v>309.61164082404815</c:v>
                </c:pt>
                <c:pt idx="2885">
                  <c:v>307.60005682404812</c:v>
                </c:pt>
                <c:pt idx="2886">
                  <c:v>307.60005682404812</c:v>
                </c:pt>
                <c:pt idx="2887">
                  <c:v>307.60005682404812</c:v>
                </c:pt>
                <c:pt idx="2888">
                  <c:v>306.30865982404811</c:v>
                </c:pt>
                <c:pt idx="2889">
                  <c:v>306.10865982404812</c:v>
                </c:pt>
                <c:pt idx="2890">
                  <c:v>305.97546082404813</c:v>
                </c:pt>
                <c:pt idx="2891">
                  <c:v>305.95546082404815</c:v>
                </c:pt>
                <c:pt idx="2892">
                  <c:v>305.90764082404814</c:v>
                </c:pt>
                <c:pt idx="2893">
                  <c:v>305.65764082404814</c:v>
                </c:pt>
                <c:pt idx="2894">
                  <c:v>304.15764082404814</c:v>
                </c:pt>
                <c:pt idx="2895">
                  <c:v>304.15764082404814</c:v>
                </c:pt>
                <c:pt idx="2896">
                  <c:v>304.15764082404814</c:v>
                </c:pt>
                <c:pt idx="2897">
                  <c:v>303.65764082404814</c:v>
                </c:pt>
                <c:pt idx="2898">
                  <c:v>303.40764082404814</c:v>
                </c:pt>
                <c:pt idx="2899">
                  <c:v>303.28120882404812</c:v>
                </c:pt>
                <c:pt idx="2900">
                  <c:v>303.20620882404813</c:v>
                </c:pt>
                <c:pt idx="2901">
                  <c:v>301.85814082404812</c:v>
                </c:pt>
                <c:pt idx="2902">
                  <c:v>301.67898782404814</c:v>
                </c:pt>
                <c:pt idx="2903">
                  <c:v>301.67898782404814</c:v>
                </c:pt>
                <c:pt idx="2904">
                  <c:v>301.53370582404813</c:v>
                </c:pt>
                <c:pt idx="2905">
                  <c:v>301.53370582404813</c:v>
                </c:pt>
                <c:pt idx="2906">
                  <c:v>301.53370582404813</c:v>
                </c:pt>
                <c:pt idx="2907">
                  <c:v>301.53370582404813</c:v>
                </c:pt>
                <c:pt idx="2908">
                  <c:v>301.40248982404813</c:v>
                </c:pt>
                <c:pt idx="2909">
                  <c:v>300.10364082404811</c:v>
                </c:pt>
                <c:pt idx="2910">
                  <c:v>299.90364082404813</c:v>
                </c:pt>
                <c:pt idx="2911">
                  <c:v>299.70364082404814</c:v>
                </c:pt>
                <c:pt idx="2912">
                  <c:v>299.45364082404814</c:v>
                </c:pt>
                <c:pt idx="2913">
                  <c:v>297.45364082404814</c:v>
                </c:pt>
                <c:pt idx="2914">
                  <c:v>297.20364082404814</c:v>
                </c:pt>
                <c:pt idx="2915">
                  <c:v>295.65414082404811</c:v>
                </c:pt>
                <c:pt idx="2916">
                  <c:v>295.55814082404811</c:v>
                </c:pt>
                <c:pt idx="2917">
                  <c:v>295.55814082404811</c:v>
                </c:pt>
                <c:pt idx="2918">
                  <c:v>295.46414082404812</c:v>
                </c:pt>
                <c:pt idx="2919">
                  <c:v>295.46414082404812</c:v>
                </c:pt>
                <c:pt idx="2920">
                  <c:v>295.46413482404813</c:v>
                </c:pt>
                <c:pt idx="2921">
                  <c:v>295.46413482404813</c:v>
                </c:pt>
                <c:pt idx="2922">
                  <c:v>295.27414082404812</c:v>
                </c:pt>
                <c:pt idx="2923">
                  <c:v>293.90065982404809</c:v>
                </c:pt>
                <c:pt idx="2924">
                  <c:v>293.7006598240481</c:v>
                </c:pt>
                <c:pt idx="2925">
                  <c:v>293.56746082404811</c:v>
                </c:pt>
                <c:pt idx="2926">
                  <c:v>293.54746082404813</c:v>
                </c:pt>
                <c:pt idx="2927">
                  <c:v>293.49964082404813</c:v>
                </c:pt>
                <c:pt idx="2928">
                  <c:v>293.24964082404813</c:v>
                </c:pt>
                <c:pt idx="2929">
                  <c:v>291.24964082404813</c:v>
                </c:pt>
                <c:pt idx="2930">
                  <c:v>290.99964082404813</c:v>
                </c:pt>
                <c:pt idx="2931">
                  <c:v>289.37449182404811</c:v>
                </c:pt>
                <c:pt idx="2932">
                  <c:v>289.27098982404812</c:v>
                </c:pt>
                <c:pt idx="2933">
                  <c:v>289.27098982404812</c:v>
                </c:pt>
                <c:pt idx="2934">
                  <c:v>289.12570782404811</c:v>
                </c:pt>
                <c:pt idx="2935">
                  <c:v>289.12570782404811</c:v>
                </c:pt>
                <c:pt idx="2936">
                  <c:v>289.12570782404811</c:v>
                </c:pt>
                <c:pt idx="2937">
                  <c:v>289.12570782404811</c:v>
                </c:pt>
                <c:pt idx="2938">
                  <c:v>288.99449182404811</c:v>
                </c:pt>
                <c:pt idx="2939">
                  <c:v>287.6956408240481</c:v>
                </c:pt>
                <c:pt idx="2940">
                  <c:v>287.49564082404811</c:v>
                </c:pt>
                <c:pt idx="2941">
                  <c:v>287.29564082404812</c:v>
                </c:pt>
                <c:pt idx="2942">
                  <c:v>287.04564082404812</c:v>
                </c:pt>
                <c:pt idx="2943">
                  <c:v>285.04564082404812</c:v>
                </c:pt>
                <c:pt idx="2944">
                  <c:v>284.79564082404812</c:v>
                </c:pt>
                <c:pt idx="2945">
                  <c:v>283.2461408240481</c:v>
                </c:pt>
                <c:pt idx="2946">
                  <c:v>283.15014082404809</c:v>
                </c:pt>
                <c:pt idx="2947">
                  <c:v>283.15014082404809</c:v>
                </c:pt>
                <c:pt idx="2948">
                  <c:v>283.0561408240481</c:v>
                </c:pt>
                <c:pt idx="2949">
                  <c:v>283.0561408240481</c:v>
                </c:pt>
                <c:pt idx="2950">
                  <c:v>283.05613482404812</c:v>
                </c:pt>
                <c:pt idx="2951">
                  <c:v>283.05613482404812</c:v>
                </c:pt>
                <c:pt idx="2952">
                  <c:v>282.8661408240481</c:v>
                </c:pt>
                <c:pt idx="2953">
                  <c:v>281.49265982404808</c:v>
                </c:pt>
                <c:pt idx="2954">
                  <c:v>281.49265982404808</c:v>
                </c:pt>
                <c:pt idx="2955">
                  <c:v>281.29265982404809</c:v>
                </c:pt>
                <c:pt idx="2956">
                  <c:v>281.1594608240481</c:v>
                </c:pt>
                <c:pt idx="2957">
                  <c:v>281.13946082404811</c:v>
                </c:pt>
                <c:pt idx="2958">
                  <c:v>281.09164082404811</c:v>
                </c:pt>
                <c:pt idx="2959">
                  <c:v>280.84164082404811</c:v>
                </c:pt>
                <c:pt idx="2960">
                  <c:v>278.84164082404811</c:v>
                </c:pt>
                <c:pt idx="2961">
                  <c:v>278.59164082404811</c:v>
                </c:pt>
                <c:pt idx="2962">
                  <c:v>276.96649597000004</c:v>
                </c:pt>
                <c:pt idx="2963">
                  <c:v>276.86299397000005</c:v>
                </c:pt>
                <c:pt idx="2964">
                  <c:v>276.86299397000005</c:v>
                </c:pt>
                <c:pt idx="2965">
                  <c:v>276.71771197000004</c:v>
                </c:pt>
                <c:pt idx="2966">
                  <c:v>276.71771197000004</c:v>
                </c:pt>
                <c:pt idx="2967">
                  <c:v>276.71771197000004</c:v>
                </c:pt>
                <c:pt idx="2968">
                  <c:v>276.71771197000004</c:v>
                </c:pt>
                <c:pt idx="2969">
                  <c:v>276.58649597000004</c:v>
                </c:pt>
                <c:pt idx="2970">
                  <c:v>275.28764082404808</c:v>
                </c:pt>
                <c:pt idx="2971">
                  <c:v>275.08764082404809</c:v>
                </c:pt>
                <c:pt idx="2972">
                  <c:v>274.88764082404811</c:v>
                </c:pt>
                <c:pt idx="2973">
                  <c:v>274.63764082404811</c:v>
                </c:pt>
                <c:pt idx="2974">
                  <c:v>272.63764082404811</c:v>
                </c:pt>
                <c:pt idx="2975">
                  <c:v>272.38764082404811</c:v>
                </c:pt>
                <c:pt idx="2976">
                  <c:v>270.83814082404808</c:v>
                </c:pt>
                <c:pt idx="2977">
                  <c:v>270.74214082404808</c:v>
                </c:pt>
                <c:pt idx="2978">
                  <c:v>270.74214082404808</c:v>
                </c:pt>
                <c:pt idx="2979">
                  <c:v>270.64814082404808</c:v>
                </c:pt>
                <c:pt idx="2980">
                  <c:v>270.64814082404808</c:v>
                </c:pt>
                <c:pt idx="2981">
                  <c:v>270.55714082404808</c:v>
                </c:pt>
                <c:pt idx="2982">
                  <c:v>270.55714082404808</c:v>
                </c:pt>
                <c:pt idx="2983">
                  <c:v>270.45814082404809</c:v>
                </c:pt>
                <c:pt idx="2984">
                  <c:v>269.08364082404808</c:v>
                </c:pt>
                <c:pt idx="2985">
                  <c:v>269.08364082404808</c:v>
                </c:pt>
                <c:pt idx="2986">
                  <c:v>268.88364082404809</c:v>
                </c:pt>
                <c:pt idx="2987">
                  <c:v>268.74146182404809</c:v>
                </c:pt>
                <c:pt idx="2988">
                  <c:v>268.74146182404809</c:v>
                </c:pt>
                <c:pt idx="2989">
                  <c:v>268.6836408240481</c:v>
                </c:pt>
                <c:pt idx="2990">
                  <c:v>268.4336408240481</c:v>
                </c:pt>
                <c:pt idx="2991">
                  <c:v>266.4336408240481</c:v>
                </c:pt>
                <c:pt idx="2992">
                  <c:v>266.1836408240481</c:v>
                </c:pt>
                <c:pt idx="2993">
                  <c:v>264.55847797000001</c:v>
                </c:pt>
                <c:pt idx="2994">
                  <c:v>264.45497597000002</c:v>
                </c:pt>
                <c:pt idx="2995">
                  <c:v>264.45497597000002</c:v>
                </c:pt>
                <c:pt idx="2996">
                  <c:v>264.30969397000001</c:v>
                </c:pt>
                <c:pt idx="2997">
                  <c:v>264.30969397000001</c:v>
                </c:pt>
                <c:pt idx="2998">
                  <c:v>264.30969397000001</c:v>
                </c:pt>
                <c:pt idx="2999">
                  <c:v>264.30969397000001</c:v>
                </c:pt>
                <c:pt idx="3000">
                  <c:v>264.17847797000002</c:v>
                </c:pt>
                <c:pt idx="3001">
                  <c:v>262.87964082404807</c:v>
                </c:pt>
                <c:pt idx="3002">
                  <c:v>262.67964082404808</c:v>
                </c:pt>
                <c:pt idx="3003">
                  <c:v>262.47964082404809</c:v>
                </c:pt>
                <c:pt idx="3004">
                  <c:v>262.22964082404809</c:v>
                </c:pt>
                <c:pt idx="3005">
                  <c:v>260.22964082404809</c:v>
                </c:pt>
                <c:pt idx="3006">
                  <c:v>259.97964082404809</c:v>
                </c:pt>
                <c:pt idx="3007">
                  <c:v>258.43014082404807</c:v>
                </c:pt>
                <c:pt idx="3008">
                  <c:v>258.33414082404806</c:v>
                </c:pt>
                <c:pt idx="3009">
                  <c:v>258.33414082404806</c:v>
                </c:pt>
                <c:pt idx="3010">
                  <c:v>258.24014082404807</c:v>
                </c:pt>
                <c:pt idx="3011">
                  <c:v>258.24014082404807</c:v>
                </c:pt>
                <c:pt idx="3012">
                  <c:v>258.24014082404807</c:v>
                </c:pt>
                <c:pt idx="3013">
                  <c:v>258.24014082404807</c:v>
                </c:pt>
                <c:pt idx="3014">
                  <c:v>258.05014082404807</c:v>
                </c:pt>
                <c:pt idx="3015">
                  <c:v>256.67564082404806</c:v>
                </c:pt>
                <c:pt idx="3016">
                  <c:v>256.67564082404806</c:v>
                </c:pt>
                <c:pt idx="3017">
                  <c:v>256.47564082404807</c:v>
                </c:pt>
                <c:pt idx="3018">
                  <c:v>256.33344982404805</c:v>
                </c:pt>
                <c:pt idx="3019">
                  <c:v>256.33344982404805</c:v>
                </c:pt>
                <c:pt idx="3020">
                  <c:v>256.27564082404803</c:v>
                </c:pt>
                <c:pt idx="3021">
                  <c:v>256.02564082404803</c:v>
                </c:pt>
                <c:pt idx="3022">
                  <c:v>254.02564082404803</c:v>
                </c:pt>
                <c:pt idx="3023">
                  <c:v>253.77564082404803</c:v>
                </c:pt>
                <c:pt idx="3024">
                  <c:v>252.29041982404803</c:v>
                </c:pt>
                <c:pt idx="3025">
                  <c:v>252.18691782404804</c:v>
                </c:pt>
                <c:pt idx="3026">
                  <c:v>252.18691782404804</c:v>
                </c:pt>
                <c:pt idx="3027">
                  <c:v>252.04163582404803</c:v>
                </c:pt>
                <c:pt idx="3028">
                  <c:v>252.04163582404803</c:v>
                </c:pt>
                <c:pt idx="3029">
                  <c:v>252.04163582404803</c:v>
                </c:pt>
                <c:pt idx="3030">
                  <c:v>252.04163582404803</c:v>
                </c:pt>
                <c:pt idx="3031">
                  <c:v>251.91041982404803</c:v>
                </c:pt>
                <c:pt idx="3032">
                  <c:v>251.55064082404803</c:v>
                </c:pt>
                <c:pt idx="3033">
                  <c:v>251.35064082404804</c:v>
                </c:pt>
                <c:pt idx="3034">
                  <c:v>251.15064082404805</c:v>
                </c:pt>
                <c:pt idx="3035">
                  <c:v>250.90064082404805</c:v>
                </c:pt>
                <c:pt idx="3036">
                  <c:v>249.65064082404805</c:v>
                </c:pt>
                <c:pt idx="3037">
                  <c:v>249.40064082404805</c:v>
                </c:pt>
                <c:pt idx="3038">
                  <c:v>247.62165982404807</c:v>
                </c:pt>
                <c:pt idx="3039">
                  <c:v>247.42165982404808</c:v>
                </c:pt>
                <c:pt idx="3040">
                  <c:v>247.28846082404809</c:v>
                </c:pt>
                <c:pt idx="3041">
                  <c:v>247.26846082404808</c:v>
                </c:pt>
                <c:pt idx="3042">
                  <c:v>247.22064082404808</c:v>
                </c:pt>
                <c:pt idx="3043">
                  <c:v>246.97064082404808</c:v>
                </c:pt>
                <c:pt idx="3044">
                  <c:v>246.47064082404808</c:v>
                </c:pt>
                <c:pt idx="3045">
                  <c:v>246.22064082404808</c:v>
                </c:pt>
                <c:pt idx="3046">
                  <c:v>245.94741801000012</c:v>
                </c:pt>
                <c:pt idx="3047">
                  <c:v>245.84391601000013</c:v>
                </c:pt>
                <c:pt idx="3048">
                  <c:v>245.84391601000013</c:v>
                </c:pt>
                <c:pt idx="3049">
                  <c:v>245.69863401000012</c:v>
                </c:pt>
                <c:pt idx="3050">
                  <c:v>245.69863401000012</c:v>
                </c:pt>
                <c:pt idx="3051">
                  <c:v>245.69863401000012</c:v>
                </c:pt>
                <c:pt idx="3052">
                  <c:v>245.69863401000012</c:v>
                </c:pt>
                <c:pt idx="3053">
                  <c:v>245.56741801000013</c:v>
                </c:pt>
                <c:pt idx="3054">
                  <c:v>245.32064082404807</c:v>
                </c:pt>
                <c:pt idx="3055">
                  <c:v>243.72064082404808</c:v>
                </c:pt>
                <c:pt idx="3056">
                  <c:v>243.52064082404809</c:v>
                </c:pt>
                <c:pt idx="3057">
                  <c:v>243.3206408240481</c:v>
                </c:pt>
                <c:pt idx="3058">
                  <c:v>243.0706408240481</c:v>
                </c:pt>
                <c:pt idx="3059">
                  <c:v>242.5706408240481</c:v>
                </c:pt>
                <c:pt idx="3060">
                  <c:v>242.3206408240481</c:v>
                </c:pt>
                <c:pt idx="3061">
                  <c:v>240.77064082404809</c:v>
                </c:pt>
                <c:pt idx="3062">
                  <c:v>240.5706408240481</c:v>
                </c:pt>
                <c:pt idx="3063">
                  <c:v>240.38846502404809</c:v>
                </c:pt>
                <c:pt idx="3064">
                  <c:v>240.36846502404808</c:v>
                </c:pt>
                <c:pt idx="3065">
                  <c:v>240.32064082404807</c:v>
                </c:pt>
                <c:pt idx="3066">
                  <c:v>240.07064082404807</c:v>
                </c:pt>
                <c:pt idx="3067">
                  <c:v>239.57064082404807</c:v>
                </c:pt>
                <c:pt idx="3068">
                  <c:v>239.32064082404807</c:v>
                </c:pt>
                <c:pt idx="3069">
                  <c:v>239.15056201000013</c:v>
                </c:pt>
                <c:pt idx="3070">
                  <c:v>239.04706001000014</c:v>
                </c:pt>
                <c:pt idx="3071">
                  <c:v>239.04706001000014</c:v>
                </c:pt>
                <c:pt idx="3072">
                  <c:v>238.90177801000013</c:v>
                </c:pt>
                <c:pt idx="3073">
                  <c:v>238.90177801000013</c:v>
                </c:pt>
                <c:pt idx="3074">
                  <c:v>238.90177801000013</c:v>
                </c:pt>
                <c:pt idx="3075">
                  <c:v>238.90177801000013</c:v>
                </c:pt>
                <c:pt idx="3076">
                  <c:v>238.77056201000013</c:v>
                </c:pt>
                <c:pt idx="3077">
                  <c:v>238.77056201000013</c:v>
                </c:pt>
                <c:pt idx="3078">
                  <c:v>238.24592682404807</c:v>
                </c:pt>
                <c:pt idx="3079">
                  <c:v>238.14592682404808</c:v>
                </c:pt>
                <c:pt idx="3080">
                  <c:v>235.66234382404807</c:v>
                </c:pt>
                <c:pt idx="3081">
                  <c:v>235.58734382404808</c:v>
                </c:pt>
                <c:pt idx="3082">
                  <c:v>235.26236482404806</c:v>
                </c:pt>
                <c:pt idx="3083">
                  <c:v>235.01236482404806</c:v>
                </c:pt>
                <c:pt idx="3084">
                  <c:v>234.51236482404806</c:v>
                </c:pt>
                <c:pt idx="3085">
                  <c:v>234.26236482404806</c:v>
                </c:pt>
                <c:pt idx="3086">
                  <c:v>234.13736482404806</c:v>
                </c:pt>
                <c:pt idx="3087">
                  <c:v>233.93736482404807</c:v>
                </c:pt>
                <c:pt idx="3088">
                  <c:v>233.90679482404806</c:v>
                </c:pt>
                <c:pt idx="3089">
                  <c:v>233.80329282404807</c:v>
                </c:pt>
                <c:pt idx="3090">
                  <c:v>233.80329282404807</c:v>
                </c:pt>
                <c:pt idx="3091">
                  <c:v>233.65801082404806</c:v>
                </c:pt>
                <c:pt idx="3092">
                  <c:v>233.65801082404806</c:v>
                </c:pt>
                <c:pt idx="3093">
                  <c:v>233.65801082404806</c:v>
                </c:pt>
                <c:pt idx="3094">
                  <c:v>233.65801082404806</c:v>
                </c:pt>
                <c:pt idx="3095">
                  <c:v>233.65801082404806</c:v>
                </c:pt>
                <c:pt idx="3096">
                  <c:v>233.52679482404807</c:v>
                </c:pt>
                <c:pt idx="3097">
                  <c:v>233.36236482404806</c:v>
                </c:pt>
                <c:pt idx="3098">
                  <c:v>231.73765138932646</c:v>
                </c:pt>
                <c:pt idx="3099">
                  <c:v>230.98786868787369</c:v>
                </c:pt>
                <c:pt idx="3100">
                  <c:v>230.69087646082593</c:v>
                </c:pt>
                <c:pt idx="3101">
                  <c:v>229.92790290022734</c:v>
                </c:pt>
                <c:pt idx="3102">
                  <c:v>229.7371595100777</c:v>
                </c:pt>
                <c:pt idx="3103">
                  <c:v>229.54641611992807</c:v>
                </c:pt>
                <c:pt idx="3104">
                  <c:v>229.16492933962877</c:v>
                </c:pt>
                <c:pt idx="3105">
                  <c:v>228.97418594947914</c:v>
                </c:pt>
                <c:pt idx="3106">
                  <c:v>228.7834425593295</c:v>
                </c:pt>
                <c:pt idx="3107">
                  <c:v>228.59269916917987</c:v>
                </c:pt>
                <c:pt idx="3108">
                  <c:v>228.59269916917987</c:v>
                </c:pt>
                <c:pt idx="3109">
                  <c:v>228.21121238888057</c:v>
                </c:pt>
                <c:pt idx="3110">
                  <c:v>228.02706967374706</c:v>
                </c:pt>
                <c:pt idx="3111">
                  <c:v>227.95636300645251</c:v>
                </c:pt>
                <c:pt idx="3112">
                  <c:v>227.73417842958753</c:v>
                </c:pt>
                <c:pt idx="3113">
                  <c:v>227.73417842958753</c:v>
                </c:pt>
                <c:pt idx="3114">
                  <c:v>227.73417842958753</c:v>
                </c:pt>
                <c:pt idx="3115">
                  <c:v>227.30518128566976</c:v>
                </c:pt>
                <c:pt idx="3116">
                  <c:v>225.83086123478665</c:v>
                </c:pt>
                <c:pt idx="3117">
                  <c:v>225.55782557114446</c:v>
                </c:pt>
                <c:pt idx="3118">
                  <c:v>225.49709527688498</c:v>
                </c:pt>
                <c:pt idx="3119">
                  <c:v>225.49131206345228</c:v>
                </c:pt>
                <c:pt idx="3120">
                  <c:v>225.49131206345228</c:v>
                </c:pt>
                <c:pt idx="3121">
                  <c:v>225.49131206345228</c:v>
                </c:pt>
                <c:pt idx="3122">
                  <c:v>225.28868825208104</c:v>
                </c:pt>
                <c:pt idx="3123">
                  <c:v>225.12485784322325</c:v>
                </c:pt>
                <c:pt idx="3124">
                  <c:v>224.92979398606877</c:v>
                </c:pt>
                <c:pt idx="3125">
                  <c:v>223.74233937407993</c:v>
                </c:pt>
                <c:pt idx="3126">
                  <c:v>223.55551292656287</c:v>
                </c:pt>
                <c:pt idx="3127">
                  <c:v>223.51038057173903</c:v>
                </c:pt>
                <c:pt idx="3128">
                  <c:v>223.36855863914573</c:v>
                </c:pt>
                <c:pt idx="3129">
                  <c:v>223.36855863914573</c:v>
                </c:pt>
                <c:pt idx="3130">
                  <c:v>223.36855863914573</c:v>
                </c:pt>
                <c:pt idx="3131">
                  <c:v>223.16401601652166</c:v>
                </c:pt>
                <c:pt idx="3132">
                  <c:v>222.92051144491816</c:v>
                </c:pt>
                <c:pt idx="3133">
                  <c:v>222.79875915911643</c:v>
                </c:pt>
                <c:pt idx="3134">
                  <c:v>222.6770068733147</c:v>
                </c:pt>
                <c:pt idx="3135">
                  <c:v>222.55525458751296</c:v>
                </c:pt>
                <c:pt idx="3136">
                  <c:v>222.31175001590947</c:v>
                </c:pt>
                <c:pt idx="3137">
                  <c:v>222.18999773010773</c:v>
                </c:pt>
                <c:pt idx="3138">
                  <c:v>222.068245444306</c:v>
                </c:pt>
                <c:pt idx="3139">
                  <c:v>220.91307558441622</c:v>
                </c:pt>
                <c:pt idx="3140">
                  <c:v>220.12240445190349</c:v>
                </c:pt>
                <c:pt idx="3141">
                  <c:v>220.07029734104768</c:v>
                </c:pt>
                <c:pt idx="3142">
                  <c:v>220.03489757217318</c:v>
                </c:pt>
                <c:pt idx="3143">
                  <c:v>220.03489757217318</c:v>
                </c:pt>
                <c:pt idx="3144">
                  <c:v>219.98520820171055</c:v>
                </c:pt>
                <c:pt idx="3145">
                  <c:v>219.98520820171055</c:v>
                </c:pt>
                <c:pt idx="3146">
                  <c:v>219.98520820171055</c:v>
                </c:pt>
                <c:pt idx="3147">
                  <c:v>219.98520820171055</c:v>
                </c:pt>
                <c:pt idx="3148">
                  <c:v>219.94032968658394</c:v>
                </c:pt>
                <c:pt idx="3149">
                  <c:v>219.91705555785077</c:v>
                </c:pt>
                <c:pt idx="3150">
                  <c:v>219.84865152918564</c:v>
                </c:pt>
                <c:pt idx="3151">
                  <c:v>219.8145863229104</c:v>
                </c:pt>
                <c:pt idx="3152">
                  <c:v>219.729081287079</c:v>
                </c:pt>
                <c:pt idx="3153">
                  <c:v>219.55807121541616</c:v>
                </c:pt>
                <c:pt idx="3154">
                  <c:v>219.47256617958476</c:v>
                </c:pt>
                <c:pt idx="3155">
                  <c:v>219.03906625054393</c:v>
                </c:pt>
                <c:pt idx="3156">
                  <c:v>219.00366648166943</c:v>
                </c:pt>
                <c:pt idx="3157">
                  <c:v>219.00366648166943</c:v>
                </c:pt>
                <c:pt idx="3158">
                  <c:v>218.9539771112068</c:v>
                </c:pt>
                <c:pt idx="3159">
                  <c:v>218.9539771112068</c:v>
                </c:pt>
                <c:pt idx="3160">
                  <c:v>218.9539771112068</c:v>
                </c:pt>
                <c:pt idx="3161">
                  <c:v>218.9539771112068</c:v>
                </c:pt>
                <c:pt idx="3162">
                  <c:v>218.90909859608018</c:v>
                </c:pt>
                <c:pt idx="3163">
                  <c:v>218.88157691918707</c:v>
                </c:pt>
                <c:pt idx="3164">
                  <c:v>218.79607188335567</c:v>
                </c:pt>
                <c:pt idx="3165">
                  <c:v>218.73621835827367</c:v>
                </c:pt>
                <c:pt idx="3166">
                  <c:v>218.66781432960855</c:v>
                </c:pt>
                <c:pt idx="3167">
                  <c:v>218.62506181169283</c:v>
                </c:pt>
                <c:pt idx="3168">
                  <c:v>218.53955677586143</c:v>
                </c:pt>
                <c:pt idx="3169">
                  <c:v>218.48868572580361</c:v>
                </c:pt>
                <c:pt idx="3170">
                  <c:v>218.46303421505419</c:v>
                </c:pt>
                <c:pt idx="3171">
                  <c:v>218.43357533606925</c:v>
                </c:pt>
                <c:pt idx="3172">
                  <c:v>218.43357533606925</c:v>
                </c:pt>
                <c:pt idx="3173">
                  <c:v>218.42673595926317</c:v>
                </c:pt>
                <c:pt idx="3174">
                  <c:v>218.39133619038867</c:v>
                </c:pt>
                <c:pt idx="3175">
                  <c:v>218.39133619038867</c:v>
                </c:pt>
                <c:pt idx="3176">
                  <c:v>218.34164681992604</c:v>
                </c:pt>
                <c:pt idx="3177">
                  <c:v>218.34164681992604</c:v>
                </c:pt>
                <c:pt idx="3178">
                  <c:v>218.34164681992604</c:v>
                </c:pt>
                <c:pt idx="3179">
                  <c:v>218.34164681992604</c:v>
                </c:pt>
                <c:pt idx="3180">
                  <c:v>218.29676830479943</c:v>
                </c:pt>
                <c:pt idx="3181">
                  <c:v>217.94502316071845</c:v>
                </c:pt>
                <c:pt idx="3182">
                  <c:v>217.94502316071845</c:v>
                </c:pt>
                <c:pt idx="3183">
                  <c:v>217.89826900712583</c:v>
                </c:pt>
                <c:pt idx="3184">
                  <c:v>217.82986497846071</c:v>
                </c:pt>
                <c:pt idx="3185">
                  <c:v>217.76998990610969</c:v>
                </c:pt>
                <c:pt idx="3186">
                  <c:v>217.68106466884501</c:v>
                </c:pt>
                <c:pt idx="3187">
                  <c:v>217.59897983444685</c:v>
                </c:pt>
                <c:pt idx="3188">
                  <c:v>217.46217177711659</c:v>
                </c:pt>
                <c:pt idx="3189">
                  <c:v>217.42014434190475</c:v>
                </c:pt>
                <c:pt idx="3190">
                  <c:v>217.42014434190475</c:v>
                </c:pt>
                <c:pt idx="3191">
                  <c:v>217.38008694271844</c:v>
                </c:pt>
                <c:pt idx="3192">
                  <c:v>217.29116170545376</c:v>
                </c:pt>
                <c:pt idx="3193">
                  <c:v>217.04271827334199</c:v>
                </c:pt>
                <c:pt idx="3194">
                  <c:v>216.69262645463382</c:v>
                </c:pt>
                <c:pt idx="3195">
                  <c:v>216.69262645463382</c:v>
                </c:pt>
              </c:numCache>
            </c:numRef>
          </c:xVal>
          <c:yVal>
            <c:numRef>
              <c:f>LatticeLayout!$P$191:$P$3389</c:f>
              <c:numCache>
                <c:formatCode>0.000000</c:formatCode>
                <c:ptCount val="3199"/>
                <c:pt idx="0">
                  <c:v>423.0996045</c:v>
                </c:pt>
                <c:pt idx="1">
                  <c:v>423.0996045</c:v>
                </c:pt>
                <c:pt idx="2">
                  <c:v>423.0996045</c:v>
                </c:pt>
                <c:pt idx="3">
                  <c:v>423.0996045</c:v>
                </c:pt>
                <c:pt idx="4">
                  <c:v>423.0996045</c:v>
                </c:pt>
                <c:pt idx="5">
                  <c:v>423.0996045</c:v>
                </c:pt>
                <c:pt idx="6">
                  <c:v>423.0996045</c:v>
                </c:pt>
                <c:pt idx="7">
                  <c:v>423.0996045</c:v>
                </c:pt>
                <c:pt idx="8">
                  <c:v>423.0996045</c:v>
                </c:pt>
                <c:pt idx="9">
                  <c:v>423.0996045</c:v>
                </c:pt>
                <c:pt idx="10">
                  <c:v>423.0996045</c:v>
                </c:pt>
                <c:pt idx="11">
                  <c:v>423.0996045</c:v>
                </c:pt>
                <c:pt idx="12">
                  <c:v>423.0996045</c:v>
                </c:pt>
                <c:pt idx="13">
                  <c:v>423.0996045</c:v>
                </c:pt>
                <c:pt idx="14">
                  <c:v>423.0996045</c:v>
                </c:pt>
                <c:pt idx="15">
                  <c:v>423.0996045</c:v>
                </c:pt>
                <c:pt idx="16">
                  <c:v>423.0996045</c:v>
                </c:pt>
                <c:pt idx="17">
                  <c:v>423.0996045</c:v>
                </c:pt>
                <c:pt idx="18">
                  <c:v>423.0996045</c:v>
                </c:pt>
                <c:pt idx="19">
                  <c:v>423.0996045</c:v>
                </c:pt>
                <c:pt idx="20">
                  <c:v>423.0996045</c:v>
                </c:pt>
                <c:pt idx="21">
                  <c:v>423.0996045</c:v>
                </c:pt>
                <c:pt idx="22">
                  <c:v>423.0996045</c:v>
                </c:pt>
                <c:pt idx="23">
                  <c:v>423.0996045</c:v>
                </c:pt>
                <c:pt idx="24">
                  <c:v>423.0996045</c:v>
                </c:pt>
                <c:pt idx="25">
                  <c:v>423.0996045</c:v>
                </c:pt>
                <c:pt idx="26">
                  <c:v>423.0996045</c:v>
                </c:pt>
                <c:pt idx="27">
                  <c:v>423.0996045</c:v>
                </c:pt>
                <c:pt idx="28">
                  <c:v>423.0996045</c:v>
                </c:pt>
                <c:pt idx="29">
                  <c:v>423.0996045</c:v>
                </c:pt>
                <c:pt idx="30">
                  <c:v>423.0996045</c:v>
                </c:pt>
                <c:pt idx="31">
                  <c:v>423.0996045</c:v>
                </c:pt>
                <c:pt idx="32">
                  <c:v>423.0996045</c:v>
                </c:pt>
                <c:pt idx="33">
                  <c:v>423.0996045</c:v>
                </c:pt>
                <c:pt idx="34">
                  <c:v>423.0996045</c:v>
                </c:pt>
                <c:pt idx="35">
                  <c:v>423.0996045</c:v>
                </c:pt>
                <c:pt idx="36">
                  <c:v>423.0996045</c:v>
                </c:pt>
                <c:pt idx="37">
                  <c:v>423.0996045</c:v>
                </c:pt>
                <c:pt idx="38">
                  <c:v>423.0996045</c:v>
                </c:pt>
                <c:pt idx="39">
                  <c:v>423.0996045</c:v>
                </c:pt>
                <c:pt idx="40">
                  <c:v>423.0996045</c:v>
                </c:pt>
                <c:pt idx="41">
                  <c:v>423.0996045</c:v>
                </c:pt>
                <c:pt idx="42">
                  <c:v>423.0996045</c:v>
                </c:pt>
                <c:pt idx="43">
                  <c:v>423.0996045</c:v>
                </c:pt>
                <c:pt idx="44">
                  <c:v>423.0996045</c:v>
                </c:pt>
                <c:pt idx="45">
                  <c:v>423.0996045</c:v>
                </c:pt>
                <c:pt idx="46">
                  <c:v>423.0996045</c:v>
                </c:pt>
                <c:pt idx="47">
                  <c:v>423.0996045</c:v>
                </c:pt>
                <c:pt idx="48">
                  <c:v>423.0996045</c:v>
                </c:pt>
                <c:pt idx="49">
                  <c:v>423.0996045</c:v>
                </c:pt>
                <c:pt idx="50">
                  <c:v>423.0996045</c:v>
                </c:pt>
                <c:pt idx="51">
                  <c:v>423.0996045</c:v>
                </c:pt>
                <c:pt idx="52">
                  <c:v>423.0996045</c:v>
                </c:pt>
                <c:pt idx="53">
                  <c:v>423.0996045</c:v>
                </c:pt>
                <c:pt idx="54">
                  <c:v>423.0996045</c:v>
                </c:pt>
                <c:pt idx="55">
                  <c:v>423.0996045</c:v>
                </c:pt>
                <c:pt idx="56">
                  <c:v>423.0996045</c:v>
                </c:pt>
                <c:pt idx="57">
                  <c:v>423.0996045</c:v>
                </c:pt>
                <c:pt idx="58">
                  <c:v>423.0996045</c:v>
                </c:pt>
                <c:pt idx="59">
                  <c:v>423.0996045</c:v>
                </c:pt>
                <c:pt idx="60">
                  <c:v>423.0996045</c:v>
                </c:pt>
                <c:pt idx="61">
                  <c:v>423.0996045</c:v>
                </c:pt>
                <c:pt idx="62">
                  <c:v>423.0996045</c:v>
                </c:pt>
                <c:pt idx="63">
                  <c:v>423.0996045</c:v>
                </c:pt>
                <c:pt idx="64">
                  <c:v>423.0996045</c:v>
                </c:pt>
                <c:pt idx="65">
                  <c:v>423.0996045</c:v>
                </c:pt>
                <c:pt idx="66">
                  <c:v>423.0996045</c:v>
                </c:pt>
                <c:pt idx="67">
                  <c:v>423.0996045</c:v>
                </c:pt>
                <c:pt idx="68">
                  <c:v>423.0996045</c:v>
                </c:pt>
                <c:pt idx="69">
                  <c:v>423.0996045</c:v>
                </c:pt>
                <c:pt idx="70">
                  <c:v>423.0996045</c:v>
                </c:pt>
                <c:pt idx="71">
                  <c:v>423.0996045</c:v>
                </c:pt>
                <c:pt idx="72">
                  <c:v>423.0996045</c:v>
                </c:pt>
                <c:pt idx="73">
                  <c:v>423.0996045</c:v>
                </c:pt>
                <c:pt idx="74">
                  <c:v>423.0996045</c:v>
                </c:pt>
                <c:pt idx="75">
                  <c:v>423.0996045</c:v>
                </c:pt>
                <c:pt idx="76">
                  <c:v>423.0996045</c:v>
                </c:pt>
                <c:pt idx="77">
                  <c:v>423.0996045</c:v>
                </c:pt>
                <c:pt idx="78">
                  <c:v>423.0996045</c:v>
                </c:pt>
                <c:pt idx="79">
                  <c:v>423.0996045</c:v>
                </c:pt>
                <c:pt idx="80">
                  <c:v>423.0996045</c:v>
                </c:pt>
                <c:pt idx="81">
                  <c:v>423.0996045</c:v>
                </c:pt>
                <c:pt idx="82">
                  <c:v>423.0996045</c:v>
                </c:pt>
                <c:pt idx="83">
                  <c:v>423.0996045</c:v>
                </c:pt>
                <c:pt idx="84">
                  <c:v>423.0996045</c:v>
                </c:pt>
                <c:pt idx="85">
                  <c:v>423.0996045</c:v>
                </c:pt>
                <c:pt idx="86">
                  <c:v>423.0996045</c:v>
                </c:pt>
                <c:pt idx="87">
                  <c:v>423.0996045</c:v>
                </c:pt>
                <c:pt idx="88">
                  <c:v>423.0996045</c:v>
                </c:pt>
                <c:pt idx="89">
                  <c:v>423.0996045</c:v>
                </c:pt>
                <c:pt idx="90">
                  <c:v>423.0996045</c:v>
                </c:pt>
                <c:pt idx="91">
                  <c:v>423.0996045</c:v>
                </c:pt>
                <c:pt idx="92">
                  <c:v>423.0996045</c:v>
                </c:pt>
                <c:pt idx="93">
                  <c:v>423.0996045</c:v>
                </c:pt>
                <c:pt idx="94">
                  <c:v>423.0996045</c:v>
                </c:pt>
                <c:pt idx="95">
                  <c:v>423.0996045</c:v>
                </c:pt>
                <c:pt idx="96">
                  <c:v>423.0996045</c:v>
                </c:pt>
                <c:pt idx="97">
                  <c:v>423.0996045</c:v>
                </c:pt>
                <c:pt idx="98">
                  <c:v>423.0996045</c:v>
                </c:pt>
                <c:pt idx="99">
                  <c:v>423.0996045</c:v>
                </c:pt>
                <c:pt idx="100">
                  <c:v>423.0996045</c:v>
                </c:pt>
                <c:pt idx="101">
                  <c:v>423.0996045</c:v>
                </c:pt>
                <c:pt idx="102">
                  <c:v>423.0996045</c:v>
                </c:pt>
                <c:pt idx="103">
                  <c:v>423.0996045</c:v>
                </c:pt>
                <c:pt idx="104">
                  <c:v>423.0996045</c:v>
                </c:pt>
                <c:pt idx="105">
                  <c:v>423.0996045</c:v>
                </c:pt>
                <c:pt idx="106">
                  <c:v>423.0996045</c:v>
                </c:pt>
                <c:pt idx="107">
                  <c:v>423.0996045</c:v>
                </c:pt>
                <c:pt idx="108">
                  <c:v>423.0996045</c:v>
                </c:pt>
                <c:pt idx="109">
                  <c:v>423.0996045</c:v>
                </c:pt>
                <c:pt idx="110">
                  <c:v>423.0996045</c:v>
                </c:pt>
                <c:pt idx="111">
                  <c:v>423.0996045</c:v>
                </c:pt>
                <c:pt idx="112">
                  <c:v>423.0996045</c:v>
                </c:pt>
                <c:pt idx="113">
                  <c:v>423.0996045</c:v>
                </c:pt>
                <c:pt idx="114">
                  <c:v>423.0996045</c:v>
                </c:pt>
                <c:pt idx="115">
                  <c:v>423.0996045</c:v>
                </c:pt>
                <c:pt idx="116">
                  <c:v>423.0996045</c:v>
                </c:pt>
                <c:pt idx="117">
                  <c:v>423.0996045</c:v>
                </c:pt>
                <c:pt idx="118">
                  <c:v>423.0996045</c:v>
                </c:pt>
                <c:pt idx="119">
                  <c:v>423.0996045</c:v>
                </c:pt>
                <c:pt idx="120">
                  <c:v>423.0996045</c:v>
                </c:pt>
                <c:pt idx="121">
                  <c:v>423.0996045</c:v>
                </c:pt>
                <c:pt idx="122">
                  <c:v>423.0996045</c:v>
                </c:pt>
                <c:pt idx="123">
                  <c:v>423.0996045</c:v>
                </c:pt>
                <c:pt idx="124">
                  <c:v>423.0996045</c:v>
                </c:pt>
                <c:pt idx="125">
                  <c:v>423.0996045</c:v>
                </c:pt>
                <c:pt idx="126">
                  <c:v>423.0996045</c:v>
                </c:pt>
                <c:pt idx="127">
                  <c:v>423.0996045</c:v>
                </c:pt>
                <c:pt idx="128">
                  <c:v>423.0996045</c:v>
                </c:pt>
                <c:pt idx="129">
                  <c:v>423.0996045</c:v>
                </c:pt>
                <c:pt idx="130">
                  <c:v>423.0996045</c:v>
                </c:pt>
                <c:pt idx="131">
                  <c:v>423.0996045</c:v>
                </c:pt>
                <c:pt idx="132">
                  <c:v>423.0996045</c:v>
                </c:pt>
                <c:pt idx="133">
                  <c:v>423.0996045</c:v>
                </c:pt>
                <c:pt idx="134">
                  <c:v>423.0996045</c:v>
                </c:pt>
                <c:pt idx="135">
                  <c:v>423.0996045</c:v>
                </c:pt>
                <c:pt idx="136">
                  <c:v>423.0996045</c:v>
                </c:pt>
                <c:pt idx="137">
                  <c:v>423.0996045</c:v>
                </c:pt>
                <c:pt idx="138">
                  <c:v>423.0996045</c:v>
                </c:pt>
                <c:pt idx="139">
                  <c:v>423.0996045</c:v>
                </c:pt>
                <c:pt idx="140">
                  <c:v>423.0996045</c:v>
                </c:pt>
                <c:pt idx="141">
                  <c:v>423.0996045</c:v>
                </c:pt>
                <c:pt idx="142">
                  <c:v>423.0996045</c:v>
                </c:pt>
                <c:pt idx="143">
                  <c:v>423.0996045</c:v>
                </c:pt>
                <c:pt idx="144">
                  <c:v>423.0996045</c:v>
                </c:pt>
                <c:pt idx="145">
                  <c:v>423.0996045</c:v>
                </c:pt>
                <c:pt idx="146">
                  <c:v>423.0996045</c:v>
                </c:pt>
                <c:pt idx="147">
                  <c:v>423.0996045</c:v>
                </c:pt>
                <c:pt idx="148">
                  <c:v>423.0996045</c:v>
                </c:pt>
                <c:pt idx="149">
                  <c:v>423.0996045</c:v>
                </c:pt>
                <c:pt idx="150">
                  <c:v>423.0996045</c:v>
                </c:pt>
                <c:pt idx="151">
                  <c:v>423.0996045</c:v>
                </c:pt>
                <c:pt idx="152">
                  <c:v>423.0996045</c:v>
                </c:pt>
                <c:pt idx="153">
                  <c:v>423.0996045</c:v>
                </c:pt>
                <c:pt idx="154">
                  <c:v>423.0996045</c:v>
                </c:pt>
                <c:pt idx="155">
                  <c:v>423.0996045</c:v>
                </c:pt>
                <c:pt idx="156">
                  <c:v>423.0996045</c:v>
                </c:pt>
                <c:pt idx="157">
                  <c:v>423.0996045</c:v>
                </c:pt>
                <c:pt idx="158">
                  <c:v>423.0996045</c:v>
                </c:pt>
                <c:pt idx="159">
                  <c:v>423.0996045</c:v>
                </c:pt>
                <c:pt idx="160">
                  <c:v>423.0996045</c:v>
                </c:pt>
                <c:pt idx="161">
                  <c:v>423.0996045</c:v>
                </c:pt>
                <c:pt idx="162">
                  <c:v>423.0996045</c:v>
                </c:pt>
                <c:pt idx="163">
                  <c:v>423.0996045</c:v>
                </c:pt>
                <c:pt idx="164">
                  <c:v>423.0996045</c:v>
                </c:pt>
                <c:pt idx="165">
                  <c:v>423.0996045</c:v>
                </c:pt>
                <c:pt idx="166">
                  <c:v>423.0996045</c:v>
                </c:pt>
                <c:pt idx="167">
                  <c:v>423.0996045</c:v>
                </c:pt>
                <c:pt idx="168">
                  <c:v>423.0996045</c:v>
                </c:pt>
                <c:pt idx="169">
                  <c:v>423.0996045</c:v>
                </c:pt>
                <c:pt idx="170">
                  <c:v>423.0996045</c:v>
                </c:pt>
                <c:pt idx="171">
                  <c:v>423.0996045</c:v>
                </c:pt>
                <c:pt idx="172">
                  <c:v>423.0996045</c:v>
                </c:pt>
                <c:pt idx="173">
                  <c:v>423.0996045</c:v>
                </c:pt>
                <c:pt idx="174">
                  <c:v>423.0996045</c:v>
                </c:pt>
                <c:pt idx="175">
                  <c:v>423.0996045</c:v>
                </c:pt>
                <c:pt idx="176">
                  <c:v>423.0996045</c:v>
                </c:pt>
                <c:pt idx="177">
                  <c:v>423.0996045</c:v>
                </c:pt>
                <c:pt idx="178">
                  <c:v>423.0996045</c:v>
                </c:pt>
                <c:pt idx="179">
                  <c:v>423.0996045</c:v>
                </c:pt>
                <c:pt idx="180">
                  <c:v>423.0996045</c:v>
                </c:pt>
                <c:pt idx="181">
                  <c:v>423.0996045</c:v>
                </c:pt>
                <c:pt idx="182">
                  <c:v>423.0996045</c:v>
                </c:pt>
                <c:pt idx="183">
                  <c:v>423.0996045</c:v>
                </c:pt>
                <c:pt idx="184">
                  <c:v>423.0996045</c:v>
                </c:pt>
                <c:pt idx="185">
                  <c:v>423.0996045</c:v>
                </c:pt>
                <c:pt idx="186">
                  <c:v>423.0996045</c:v>
                </c:pt>
                <c:pt idx="187">
                  <c:v>423.0996045</c:v>
                </c:pt>
                <c:pt idx="188">
                  <c:v>423.0996045</c:v>
                </c:pt>
                <c:pt idx="189">
                  <c:v>423.0996045</c:v>
                </c:pt>
                <c:pt idx="190">
                  <c:v>423.0996045</c:v>
                </c:pt>
                <c:pt idx="191">
                  <c:v>423.0996045</c:v>
                </c:pt>
                <c:pt idx="192">
                  <c:v>423.0996045</c:v>
                </c:pt>
                <c:pt idx="193">
                  <c:v>423.0996045</c:v>
                </c:pt>
                <c:pt idx="194">
                  <c:v>423.0996045</c:v>
                </c:pt>
                <c:pt idx="195">
                  <c:v>423.0996045</c:v>
                </c:pt>
                <c:pt idx="196">
                  <c:v>423.0996045</c:v>
                </c:pt>
                <c:pt idx="197">
                  <c:v>423.0996045</c:v>
                </c:pt>
                <c:pt idx="198">
                  <c:v>423.0996045</c:v>
                </c:pt>
                <c:pt idx="199">
                  <c:v>423.0996045</c:v>
                </c:pt>
                <c:pt idx="200">
                  <c:v>423.0996045</c:v>
                </c:pt>
                <c:pt idx="201">
                  <c:v>423.0996045</c:v>
                </c:pt>
                <c:pt idx="202">
                  <c:v>423.0996045</c:v>
                </c:pt>
                <c:pt idx="203">
                  <c:v>423.0996045</c:v>
                </c:pt>
                <c:pt idx="204">
                  <c:v>423.0996045</c:v>
                </c:pt>
                <c:pt idx="205">
                  <c:v>423.0996045</c:v>
                </c:pt>
                <c:pt idx="206">
                  <c:v>423.0996045</c:v>
                </c:pt>
                <c:pt idx="207">
                  <c:v>423.0996045</c:v>
                </c:pt>
                <c:pt idx="208">
                  <c:v>423.0996045</c:v>
                </c:pt>
                <c:pt idx="209">
                  <c:v>423.0996045</c:v>
                </c:pt>
                <c:pt idx="210">
                  <c:v>423.0996045</c:v>
                </c:pt>
                <c:pt idx="211">
                  <c:v>423.0996045</c:v>
                </c:pt>
                <c:pt idx="212">
                  <c:v>423.0996045</c:v>
                </c:pt>
                <c:pt idx="213">
                  <c:v>423.0996045</c:v>
                </c:pt>
                <c:pt idx="214">
                  <c:v>423.0996045</c:v>
                </c:pt>
                <c:pt idx="215">
                  <c:v>423.0996045</c:v>
                </c:pt>
                <c:pt idx="216">
                  <c:v>423.0996045</c:v>
                </c:pt>
                <c:pt idx="217">
                  <c:v>423.0996045</c:v>
                </c:pt>
                <c:pt idx="218">
                  <c:v>423.0996045</c:v>
                </c:pt>
                <c:pt idx="219">
                  <c:v>423.0996045</c:v>
                </c:pt>
                <c:pt idx="220">
                  <c:v>423.0996045</c:v>
                </c:pt>
                <c:pt idx="221">
                  <c:v>423.0996045</c:v>
                </c:pt>
                <c:pt idx="222">
                  <c:v>423.0996045</c:v>
                </c:pt>
                <c:pt idx="223">
                  <c:v>423.0996045</c:v>
                </c:pt>
                <c:pt idx="224">
                  <c:v>423.0996045</c:v>
                </c:pt>
                <c:pt idx="225">
                  <c:v>423.0996045</c:v>
                </c:pt>
                <c:pt idx="226">
                  <c:v>423.0996045</c:v>
                </c:pt>
                <c:pt idx="227">
                  <c:v>423.0996045</c:v>
                </c:pt>
                <c:pt idx="228">
                  <c:v>423.0996045</c:v>
                </c:pt>
                <c:pt idx="229">
                  <c:v>423.0996045</c:v>
                </c:pt>
                <c:pt idx="230">
                  <c:v>423.0996045</c:v>
                </c:pt>
                <c:pt idx="231">
                  <c:v>423.0996045</c:v>
                </c:pt>
                <c:pt idx="232">
                  <c:v>423.0996045</c:v>
                </c:pt>
                <c:pt idx="233">
                  <c:v>423.0996045</c:v>
                </c:pt>
                <c:pt idx="234">
                  <c:v>423.0996045</c:v>
                </c:pt>
                <c:pt idx="235">
                  <c:v>423.0996045</c:v>
                </c:pt>
                <c:pt idx="236">
                  <c:v>423.0996045</c:v>
                </c:pt>
                <c:pt idx="237">
                  <c:v>423.0996045</c:v>
                </c:pt>
                <c:pt idx="238">
                  <c:v>423.0996045</c:v>
                </c:pt>
                <c:pt idx="239">
                  <c:v>423.0996045</c:v>
                </c:pt>
                <c:pt idx="240">
                  <c:v>423.0996045</c:v>
                </c:pt>
                <c:pt idx="241">
                  <c:v>423.0996045</c:v>
                </c:pt>
                <c:pt idx="242">
                  <c:v>423.0996045</c:v>
                </c:pt>
                <c:pt idx="243">
                  <c:v>423.0996045</c:v>
                </c:pt>
                <c:pt idx="244">
                  <c:v>423.0996045</c:v>
                </c:pt>
                <c:pt idx="245">
                  <c:v>423.0996045</c:v>
                </c:pt>
                <c:pt idx="246">
                  <c:v>423.0996045</c:v>
                </c:pt>
                <c:pt idx="247">
                  <c:v>423.0996045</c:v>
                </c:pt>
                <c:pt idx="248">
                  <c:v>423.0996045</c:v>
                </c:pt>
                <c:pt idx="249">
                  <c:v>423.0996045</c:v>
                </c:pt>
                <c:pt idx="250">
                  <c:v>423.0996045</c:v>
                </c:pt>
                <c:pt idx="251">
                  <c:v>423.0996045</c:v>
                </c:pt>
                <c:pt idx="252">
                  <c:v>423.0996045</c:v>
                </c:pt>
                <c:pt idx="253">
                  <c:v>423.0996045</c:v>
                </c:pt>
                <c:pt idx="254">
                  <c:v>423.0996045</c:v>
                </c:pt>
                <c:pt idx="255">
                  <c:v>423.0996045</c:v>
                </c:pt>
                <c:pt idx="256">
                  <c:v>423.0996045</c:v>
                </c:pt>
                <c:pt idx="257">
                  <c:v>423.0996045</c:v>
                </c:pt>
                <c:pt idx="258">
                  <c:v>423.0996045</c:v>
                </c:pt>
                <c:pt idx="259">
                  <c:v>423.0996045</c:v>
                </c:pt>
                <c:pt idx="260">
                  <c:v>423.0996045</c:v>
                </c:pt>
                <c:pt idx="261">
                  <c:v>423.0996045</c:v>
                </c:pt>
                <c:pt idx="262">
                  <c:v>423.0996045</c:v>
                </c:pt>
                <c:pt idx="263">
                  <c:v>423.0996045</c:v>
                </c:pt>
                <c:pt idx="264">
                  <c:v>423.0996045</c:v>
                </c:pt>
                <c:pt idx="265">
                  <c:v>423.0996045</c:v>
                </c:pt>
                <c:pt idx="266">
                  <c:v>423.0996045</c:v>
                </c:pt>
                <c:pt idx="267">
                  <c:v>423.0996045</c:v>
                </c:pt>
                <c:pt idx="268">
                  <c:v>423.0996045</c:v>
                </c:pt>
                <c:pt idx="269">
                  <c:v>423.0996045</c:v>
                </c:pt>
                <c:pt idx="270">
                  <c:v>423.0996045</c:v>
                </c:pt>
                <c:pt idx="271">
                  <c:v>423.0996045</c:v>
                </c:pt>
                <c:pt idx="272">
                  <c:v>423.0996045</c:v>
                </c:pt>
                <c:pt idx="273">
                  <c:v>423.0996045</c:v>
                </c:pt>
                <c:pt idx="274">
                  <c:v>423.0996045</c:v>
                </c:pt>
                <c:pt idx="275">
                  <c:v>423.0996045</c:v>
                </c:pt>
                <c:pt idx="276">
                  <c:v>423.0996045</c:v>
                </c:pt>
                <c:pt idx="277">
                  <c:v>423.0996045</c:v>
                </c:pt>
                <c:pt idx="278">
                  <c:v>423.0996045</c:v>
                </c:pt>
                <c:pt idx="279">
                  <c:v>423.0996045</c:v>
                </c:pt>
                <c:pt idx="280">
                  <c:v>423.0996045</c:v>
                </c:pt>
                <c:pt idx="281">
                  <c:v>423.0996045</c:v>
                </c:pt>
                <c:pt idx="282">
                  <c:v>423.0996045</c:v>
                </c:pt>
                <c:pt idx="283">
                  <c:v>423.0996045</c:v>
                </c:pt>
                <c:pt idx="284">
                  <c:v>423.0996045</c:v>
                </c:pt>
                <c:pt idx="285">
                  <c:v>423.0996045</c:v>
                </c:pt>
                <c:pt idx="286">
                  <c:v>423.0996045</c:v>
                </c:pt>
                <c:pt idx="287">
                  <c:v>423.0996045</c:v>
                </c:pt>
                <c:pt idx="288">
                  <c:v>423.0996045</c:v>
                </c:pt>
                <c:pt idx="289">
                  <c:v>423.0996045</c:v>
                </c:pt>
                <c:pt idx="290">
                  <c:v>423.0996045</c:v>
                </c:pt>
                <c:pt idx="291">
                  <c:v>423.0996045</c:v>
                </c:pt>
                <c:pt idx="292">
                  <c:v>423.0996045</c:v>
                </c:pt>
                <c:pt idx="293">
                  <c:v>423.0996045</c:v>
                </c:pt>
                <c:pt idx="294">
                  <c:v>423.0996045</c:v>
                </c:pt>
                <c:pt idx="295">
                  <c:v>423.0996045</c:v>
                </c:pt>
                <c:pt idx="296">
                  <c:v>423.0996045</c:v>
                </c:pt>
                <c:pt idx="297">
                  <c:v>423.0996045</c:v>
                </c:pt>
                <c:pt idx="298">
                  <c:v>423.0996045</c:v>
                </c:pt>
                <c:pt idx="299">
                  <c:v>423.0996045</c:v>
                </c:pt>
                <c:pt idx="300">
                  <c:v>423.0996045</c:v>
                </c:pt>
                <c:pt idx="301">
                  <c:v>423.0996045</c:v>
                </c:pt>
                <c:pt idx="302">
                  <c:v>423.0996045</c:v>
                </c:pt>
                <c:pt idx="303">
                  <c:v>423.0996045</c:v>
                </c:pt>
                <c:pt idx="304">
                  <c:v>423.0996045</c:v>
                </c:pt>
                <c:pt idx="305">
                  <c:v>423.0996045</c:v>
                </c:pt>
                <c:pt idx="306">
                  <c:v>423.0996045</c:v>
                </c:pt>
                <c:pt idx="307">
                  <c:v>423.0996045</c:v>
                </c:pt>
                <c:pt idx="308">
                  <c:v>423.0996045</c:v>
                </c:pt>
                <c:pt idx="309">
                  <c:v>423.0996045</c:v>
                </c:pt>
                <c:pt idx="310">
                  <c:v>423.0996045</c:v>
                </c:pt>
                <c:pt idx="311">
                  <c:v>423.0996045</c:v>
                </c:pt>
                <c:pt idx="312">
                  <c:v>423.0996045</c:v>
                </c:pt>
                <c:pt idx="313">
                  <c:v>423.0996045</c:v>
                </c:pt>
                <c:pt idx="314">
                  <c:v>423.0996045</c:v>
                </c:pt>
                <c:pt idx="315">
                  <c:v>423.0996045</c:v>
                </c:pt>
                <c:pt idx="316">
                  <c:v>423.0996045</c:v>
                </c:pt>
                <c:pt idx="317">
                  <c:v>423.0996045</c:v>
                </c:pt>
                <c:pt idx="318">
                  <c:v>423.0996045</c:v>
                </c:pt>
                <c:pt idx="319">
                  <c:v>423.0996045</c:v>
                </c:pt>
                <c:pt idx="320">
                  <c:v>423.0996045</c:v>
                </c:pt>
                <c:pt idx="321">
                  <c:v>423.0996045</c:v>
                </c:pt>
                <c:pt idx="322">
                  <c:v>423.0996045</c:v>
                </c:pt>
                <c:pt idx="323">
                  <c:v>423.0996045</c:v>
                </c:pt>
                <c:pt idx="324">
                  <c:v>423.0996045</c:v>
                </c:pt>
                <c:pt idx="325">
                  <c:v>423.0996045</c:v>
                </c:pt>
                <c:pt idx="326">
                  <c:v>423.0996045</c:v>
                </c:pt>
                <c:pt idx="327">
                  <c:v>423.0996045</c:v>
                </c:pt>
                <c:pt idx="328">
                  <c:v>423.0996045</c:v>
                </c:pt>
                <c:pt idx="329">
                  <c:v>423.0996045</c:v>
                </c:pt>
                <c:pt idx="330">
                  <c:v>423.0996045</c:v>
                </c:pt>
                <c:pt idx="331">
                  <c:v>423.0996045</c:v>
                </c:pt>
                <c:pt idx="332">
                  <c:v>423.0996045</c:v>
                </c:pt>
                <c:pt idx="333">
                  <c:v>423.0996045</c:v>
                </c:pt>
                <c:pt idx="334">
                  <c:v>423.0996045</c:v>
                </c:pt>
                <c:pt idx="335">
                  <c:v>423.0996045</c:v>
                </c:pt>
                <c:pt idx="336">
                  <c:v>423.0996045</c:v>
                </c:pt>
                <c:pt idx="337">
                  <c:v>423.0996045</c:v>
                </c:pt>
                <c:pt idx="338">
                  <c:v>423.0996045</c:v>
                </c:pt>
                <c:pt idx="339">
                  <c:v>423.0996045</c:v>
                </c:pt>
                <c:pt idx="340">
                  <c:v>423.0996045</c:v>
                </c:pt>
                <c:pt idx="341">
                  <c:v>423.0996045</c:v>
                </c:pt>
                <c:pt idx="342">
                  <c:v>423.0996045</c:v>
                </c:pt>
                <c:pt idx="343">
                  <c:v>423.0996045</c:v>
                </c:pt>
                <c:pt idx="344">
                  <c:v>423.0996045</c:v>
                </c:pt>
                <c:pt idx="345">
                  <c:v>423.0996045</c:v>
                </c:pt>
                <c:pt idx="346">
                  <c:v>423.0996045</c:v>
                </c:pt>
                <c:pt idx="347">
                  <c:v>423.0996045</c:v>
                </c:pt>
                <c:pt idx="348">
                  <c:v>423.0996045</c:v>
                </c:pt>
                <c:pt idx="349">
                  <c:v>423.0996045</c:v>
                </c:pt>
                <c:pt idx="350">
                  <c:v>423.0996045</c:v>
                </c:pt>
                <c:pt idx="351">
                  <c:v>423.0996045</c:v>
                </c:pt>
                <c:pt idx="352">
                  <c:v>423.0996045</c:v>
                </c:pt>
                <c:pt idx="353">
                  <c:v>423.0996045</c:v>
                </c:pt>
                <c:pt idx="354">
                  <c:v>423.0996045</c:v>
                </c:pt>
                <c:pt idx="355">
                  <c:v>423.0996045</c:v>
                </c:pt>
                <c:pt idx="356">
                  <c:v>423.0996045</c:v>
                </c:pt>
                <c:pt idx="357">
                  <c:v>423.0996045</c:v>
                </c:pt>
                <c:pt idx="358">
                  <c:v>423.0996045</c:v>
                </c:pt>
                <c:pt idx="359">
                  <c:v>423.0996045</c:v>
                </c:pt>
                <c:pt idx="360">
                  <c:v>423.0996045</c:v>
                </c:pt>
                <c:pt idx="361">
                  <c:v>423.0996045</c:v>
                </c:pt>
                <c:pt idx="362">
                  <c:v>423.0996045</c:v>
                </c:pt>
                <c:pt idx="363">
                  <c:v>423.0996045</c:v>
                </c:pt>
                <c:pt idx="364">
                  <c:v>423.0996045</c:v>
                </c:pt>
                <c:pt idx="365">
                  <c:v>423.0996045</c:v>
                </c:pt>
                <c:pt idx="366">
                  <c:v>423.0996045</c:v>
                </c:pt>
                <c:pt idx="367">
                  <c:v>423.0996045</c:v>
                </c:pt>
                <c:pt idx="368">
                  <c:v>423.0996045</c:v>
                </c:pt>
                <c:pt idx="369">
                  <c:v>423.0996045</c:v>
                </c:pt>
                <c:pt idx="370">
                  <c:v>423.0996045</c:v>
                </c:pt>
                <c:pt idx="371">
                  <c:v>423.0996045</c:v>
                </c:pt>
                <c:pt idx="372">
                  <c:v>423.0996045</c:v>
                </c:pt>
                <c:pt idx="373">
                  <c:v>423.0996045</c:v>
                </c:pt>
                <c:pt idx="374">
                  <c:v>423.0996045</c:v>
                </c:pt>
                <c:pt idx="375">
                  <c:v>423.0996045</c:v>
                </c:pt>
                <c:pt idx="376">
                  <c:v>423.0996045</c:v>
                </c:pt>
                <c:pt idx="377">
                  <c:v>423.0996045</c:v>
                </c:pt>
                <c:pt idx="378">
                  <c:v>423.0996045</c:v>
                </c:pt>
                <c:pt idx="379">
                  <c:v>423.0996045</c:v>
                </c:pt>
                <c:pt idx="380">
                  <c:v>423.0996045</c:v>
                </c:pt>
                <c:pt idx="381">
                  <c:v>423.0996045</c:v>
                </c:pt>
                <c:pt idx="382">
                  <c:v>423.0996045</c:v>
                </c:pt>
                <c:pt idx="383">
                  <c:v>423.0996045</c:v>
                </c:pt>
                <c:pt idx="384">
                  <c:v>423.0996045</c:v>
                </c:pt>
                <c:pt idx="385">
                  <c:v>423.0996045</c:v>
                </c:pt>
                <c:pt idx="386">
                  <c:v>423.0996045</c:v>
                </c:pt>
                <c:pt idx="387">
                  <c:v>423.0996045</c:v>
                </c:pt>
                <c:pt idx="388">
                  <c:v>423.0996045</c:v>
                </c:pt>
                <c:pt idx="389">
                  <c:v>423.0996045</c:v>
                </c:pt>
                <c:pt idx="390">
                  <c:v>423.0996045</c:v>
                </c:pt>
                <c:pt idx="391">
                  <c:v>423.0996045</c:v>
                </c:pt>
                <c:pt idx="392">
                  <c:v>423.0996045</c:v>
                </c:pt>
                <c:pt idx="393">
                  <c:v>423.0996045</c:v>
                </c:pt>
                <c:pt idx="394">
                  <c:v>423.0996045</c:v>
                </c:pt>
                <c:pt idx="395">
                  <c:v>423.0996045</c:v>
                </c:pt>
                <c:pt idx="396">
                  <c:v>423.0996045</c:v>
                </c:pt>
                <c:pt idx="397">
                  <c:v>423.0996045</c:v>
                </c:pt>
                <c:pt idx="398">
                  <c:v>423.0996045</c:v>
                </c:pt>
                <c:pt idx="399">
                  <c:v>423.0996045</c:v>
                </c:pt>
                <c:pt idx="400">
                  <c:v>423.0996045</c:v>
                </c:pt>
                <c:pt idx="401">
                  <c:v>423.0996045</c:v>
                </c:pt>
                <c:pt idx="402">
                  <c:v>423.0996045</c:v>
                </c:pt>
                <c:pt idx="403">
                  <c:v>423.0996045</c:v>
                </c:pt>
                <c:pt idx="404">
                  <c:v>423.0996045</c:v>
                </c:pt>
                <c:pt idx="405">
                  <c:v>423.0996045</c:v>
                </c:pt>
                <c:pt idx="406">
                  <c:v>423.0996045</c:v>
                </c:pt>
                <c:pt idx="407">
                  <c:v>423.0996045</c:v>
                </c:pt>
                <c:pt idx="408">
                  <c:v>423.0996045</c:v>
                </c:pt>
                <c:pt idx="409">
                  <c:v>423.0996045</c:v>
                </c:pt>
                <c:pt idx="410">
                  <c:v>423.0996045</c:v>
                </c:pt>
                <c:pt idx="411">
                  <c:v>423.0996045</c:v>
                </c:pt>
                <c:pt idx="412">
                  <c:v>423.0996045</c:v>
                </c:pt>
                <c:pt idx="413">
                  <c:v>423.0996045</c:v>
                </c:pt>
                <c:pt idx="414">
                  <c:v>423.0996045</c:v>
                </c:pt>
                <c:pt idx="415">
                  <c:v>423.0996045</c:v>
                </c:pt>
                <c:pt idx="416">
                  <c:v>423.0996045</c:v>
                </c:pt>
                <c:pt idx="417">
                  <c:v>423.0996045</c:v>
                </c:pt>
                <c:pt idx="418">
                  <c:v>423.0996045</c:v>
                </c:pt>
                <c:pt idx="419">
                  <c:v>423.0996045</c:v>
                </c:pt>
                <c:pt idx="420">
                  <c:v>423.0996045</c:v>
                </c:pt>
                <c:pt idx="421">
                  <c:v>423.0996045</c:v>
                </c:pt>
                <c:pt idx="422">
                  <c:v>423.0996045</c:v>
                </c:pt>
                <c:pt idx="423">
                  <c:v>423.0996045</c:v>
                </c:pt>
                <c:pt idx="424">
                  <c:v>423.0996045</c:v>
                </c:pt>
                <c:pt idx="425">
                  <c:v>423.0996045</c:v>
                </c:pt>
                <c:pt idx="426">
                  <c:v>423.0996045</c:v>
                </c:pt>
                <c:pt idx="427">
                  <c:v>423.0996045</c:v>
                </c:pt>
                <c:pt idx="428">
                  <c:v>423.0996045</c:v>
                </c:pt>
                <c:pt idx="429">
                  <c:v>423.0996045</c:v>
                </c:pt>
                <c:pt idx="430">
                  <c:v>423.0996045</c:v>
                </c:pt>
                <c:pt idx="431">
                  <c:v>423.0996045</c:v>
                </c:pt>
                <c:pt idx="432">
                  <c:v>423.0996045</c:v>
                </c:pt>
                <c:pt idx="433">
                  <c:v>423.0996045</c:v>
                </c:pt>
                <c:pt idx="434">
                  <c:v>423.0996045</c:v>
                </c:pt>
                <c:pt idx="435">
                  <c:v>423.0996045</c:v>
                </c:pt>
                <c:pt idx="436">
                  <c:v>423.0996045</c:v>
                </c:pt>
                <c:pt idx="437">
                  <c:v>423.0996045</c:v>
                </c:pt>
                <c:pt idx="438">
                  <c:v>423.0996045</c:v>
                </c:pt>
                <c:pt idx="439">
                  <c:v>423.0996045</c:v>
                </c:pt>
                <c:pt idx="440">
                  <c:v>423.0996045</c:v>
                </c:pt>
                <c:pt idx="441">
                  <c:v>423.0996045</c:v>
                </c:pt>
                <c:pt idx="442">
                  <c:v>423.0996045</c:v>
                </c:pt>
                <c:pt idx="443">
                  <c:v>423.0996045</c:v>
                </c:pt>
                <c:pt idx="444">
                  <c:v>423.0996045</c:v>
                </c:pt>
                <c:pt idx="445">
                  <c:v>423.0996045</c:v>
                </c:pt>
                <c:pt idx="446">
                  <c:v>423.0996045</c:v>
                </c:pt>
                <c:pt idx="447">
                  <c:v>423.0996045</c:v>
                </c:pt>
                <c:pt idx="448">
                  <c:v>423.0996045</c:v>
                </c:pt>
                <c:pt idx="449">
                  <c:v>423.0996045</c:v>
                </c:pt>
                <c:pt idx="450">
                  <c:v>423.0996045</c:v>
                </c:pt>
                <c:pt idx="451">
                  <c:v>423.0996045</c:v>
                </c:pt>
                <c:pt idx="452">
                  <c:v>423.0996045</c:v>
                </c:pt>
                <c:pt idx="453">
                  <c:v>423.0996045</c:v>
                </c:pt>
                <c:pt idx="454">
                  <c:v>423.0996045</c:v>
                </c:pt>
                <c:pt idx="455">
                  <c:v>423.0996045</c:v>
                </c:pt>
                <c:pt idx="456">
                  <c:v>423.0996045</c:v>
                </c:pt>
                <c:pt idx="457">
                  <c:v>423.0996045</c:v>
                </c:pt>
                <c:pt idx="458">
                  <c:v>423.0996045</c:v>
                </c:pt>
                <c:pt idx="459">
                  <c:v>423.0996045</c:v>
                </c:pt>
                <c:pt idx="460">
                  <c:v>423.0996045</c:v>
                </c:pt>
                <c:pt idx="461">
                  <c:v>423.0996045</c:v>
                </c:pt>
                <c:pt idx="462">
                  <c:v>423.0996045</c:v>
                </c:pt>
                <c:pt idx="463">
                  <c:v>423.0996045</c:v>
                </c:pt>
                <c:pt idx="464">
                  <c:v>423.0996045</c:v>
                </c:pt>
                <c:pt idx="465">
                  <c:v>423.0996045</c:v>
                </c:pt>
                <c:pt idx="466">
                  <c:v>423.0996045</c:v>
                </c:pt>
                <c:pt idx="467">
                  <c:v>423.0996045</c:v>
                </c:pt>
                <c:pt idx="468">
                  <c:v>423.0996045</c:v>
                </c:pt>
                <c:pt idx="469">
                  <c:v>423.0996045</c:v>
                </c:pt>
                <c:pt idx="470">
                  <c:v>423.0996045</c:v>
                </c:pt>
                <c:pt idx="471">
                  <c:v>423.0996045</c:v>
                </c:pt>
                <c:pt idx="472">
                  <c:v>423.0996045</c:v>
                </c:pt>
                <c:pt idx="473">
                  <c:v>423.0996045</c:v>
                </c:pt>
                <c:pt idx="474">
                  <c:v>423.0996045</c:v>
                </c:pt>
                <c:pt idx="475">
                  <c:v>423.0996045</c:v>
                </c:pt>
                <c:pt idx="476">
                  <c:v>423.0996045</c:v>
                </c:pt>
                <c:pt idx="477">
                  <c:v>423.0996045</c:v>
                </c:pt>
                <c:pt idx="478">
                  <c:v>423.0996045</c:v>
                </c:pt>
                <c:pt idx="479">
                  <c:v>423.0996045</c:v>
                </c:pt>
                <c:pt idx="480">
                  <c:v>423.0996045</c:v>
                </c:pt>
                <c:pt idx="481">
                  <c:v>423.0996045</c:v>
                </c:pt>
                <c:pt idx="482">
                  <c:v>423.0996045</c:v>
                </c:pt>
                <c:pt idx="483">
                  <c:v>423.0996045</c:v>
                </c:pt>
                <c:pt idx="484">
                  <c:v>423.0996045</c:v>
                </c:pt>
                <c:pt idx="485">
                  <c:v>423.0996045</c:v>
                </c:pt>
                <c:pt idx="486">
                  <c:v>423.0996045</c:v>
                </c:pt>
                <c:pt idx="487">
                  <c:v>423.0996045</c:v>
                </c:pt>
                <c:pt idx="488">
                  <c:v>423.0996045</c:v>
                </c:pt>
                <c:pt idx="489">
                  <c:v>423.0996045</c:v>
                </c:pt>
                <c:pt idx="490">
                  <c:v>423.0996045</c:v>
                </c:pt>
                <c:pt idx="491">
                  <c:v>423.0996045</c:v>
                </c:pt>
                <c:pt idx="492">
                  <c:v>423.0996045</c:v>
                </c:pt>
                <c:pt idx="493">
                  <c:v>423.0996045</c:v>
                </c:pt>
                <c:pt idx="494">
                  <c:v>423.0996045</c:v>
                </c:pt>
                <c:pt idx="495">
                  <c:v>423.0996045</c:v>
                </c:pt>
                <c:pt idx="496">
                  <c:v>423.0996045</c:v>
                </c:pt>
                <c:pt idx="497">
                  <c:v>423.0996045</c:v>
                </c:pt>
                <c:pt idx="498">
                  <c:v>423.0996045</c:v>
                </c:pt>
                <c:pt idx="499">
                  <c:v>423.0996045</c:v>
                </c:pt>
                <c:pt idx="500">
                  <c:v>423.0996045</c:v>
                </c:pt>
                <c:pt idx="501">
                  <c:v>423.0996045</c:v>
                </c:pt>
                <c:pt idx="502">
                  <c:v>423.0996045</c:v>
                </c:pt>
                <c:pt idx="503">
                  <c:v>423.0996045</c:v>
                </c:pt>
                <c:pt idx="504">
                  <c:v>423.0996045</c:v>
                </c:pt>
                <c:pt idx="505">
                  <c:v>423.0996045</c:v>
                </c:pt>
                <c:pt idx="506">
                  <c:v>423.0996045</c:v>
                </c:pt>
                <c:pt idx="507">
                  <c:v>423.0996045</c:v>
                </c:pt>
                <c:pt idx="508">
                  <c:v>423.0996045</c:v>
                </c:pt>
                <c:pt idx="509">
                  <c:v>423.0996045</c:v>
                </c:pt>
                <c:pt idx="510">
                  <c:v>423.0996045</c:v>
                </c:pt>
                <c:pt idx="511">
                  <c:v>423.0996045</c:v>
                </c:pt>
                <c:pt idx="512">
                  <c:v>423.0996045</c:v>
                </c:pt>
                <c:pt idx="513">
                  <c:v>423.0996045</c:v>
                </c:pt>
                <c:pt idx="514">
                  <c:v>423.0996045</c:v>
                </c:pt>
                <c:pt idx="515">
                  <c:v>423.0996045</c:v>
                </c:pt>
                <c:pt idx="516">
                  <c:v>423.0996045</c:v>
                </c:pt>
                <c:pt idx="517">
                  <c:v>423.0996045</c:v>
                </c:pt>
                <c:pt idx="518">
                  <c:v>423.0996045</c:v>
                </c:pt>
                <c:pt idx="519">
                  <c:v>423.0996045</c:v>
                </c:pt>
                <c:pt idx="520">
                  <c:v>423.0996045</c:v>
                </c:pt>
                <c:pt idx="521">
                  <c:v>423.0996045</c:v>
                </c:pt>
                <c:pt idx="522">
                  <c:v>423.0996045</c:v>
                </c:pt>
                <c:pt idx="523">
                  <c:v>423.0996045</c:v>
                </c:pt>
                <c:pt idx="524">
                  <c:v>423.0996045</c:v>
                </c:pt>
                <c:pt idx="525">
                  <c:v>423.0996045</c:v>
                </c:pt>
                <c:pt idx="526">
                  <c:v>423.0996045</c:v>
                </c:pt>
                <c:pt idx="527">
                  <c:v>423.0996045</c:v>
                </c:pt>
                <c:pt idx="528">
                  <c:v>423.0996045</c:v>
                </c:pt>
                <c:pt idx="529">
                  <c:v>423.0996045</c:v>
                </c:pt>
                <c:pt idx="530">
                  <c:v>423.0996045</c:v>
                </c:pt>
                <c:pt idx="531">
                  <c:v>423.0996045</c:v>
                </c:pt>
                <c:pt idx="532">
                  <c:v>423.0996045</c:v>
                </c:pt>
                <c:pt idx="533">
                  <c:v>423.0996045</c:v>
                </c:pt>
                <c:pt idx="534">
                  <c:v>423.0996045</c:v>
                </c:pt>
                <c:pt idx="535">
                  <c:v>423.0996045</c:v>
                </c:pt>
                <c:pt idx="536">
                  <c:v>423.0996045</c:v>
                </c:pt>
                <c:pt idx="537">
                  <c:v>423.0996045</c:v>
                </c:pt>
                <c:pt idx="538">
                  <c:v>423.0996045</c:v>
                </c:pt>
                <c:pt idx="539">
                  <c:v>423.0996045</c:v>
                </c:pt>
                <c:pt idx="540">
                  <c:v>423.0996045</c:v>
                </c:pt>
                <c:pt idx="541">
                  <c:v>423.0996045</c:v>
                </c:pt>
                <c:pt idx="542">
                  <c:v>423.0996045</c:v>
                </c:pt>
                <c:pt idx="543">
                  <c:v>423.0996045</c:v>
                </c:pt>
                <c:pt idx="544">
                  <c:v>423.0996045</c:v>
                </c:pt>
                <c:pt idx="545">
                  <c:v>423.0996045</c:v>
                </c:pt>
                <c:pt idx="546">
                  <c:v>423.0996045</c:v>
                </c:pt>
                <c:pt idx="547">
                  <c:v>423.0996045</c:v>
                </c:pt>
                <c:pt idx="548">
                  <c:v>423.0996045</c:v>
                </c:pt>
                <c:pt idx="549">
                  <c:v>423.0996045</c:v>
                </c:pt>
                <c:pt idx="550">
                  <c:v>423.0996045</c:v>
                </c:pt>
                <c:pt idx="551">
                  <c:v>423.0996045</c:v>
                </c:pt>
                <c:pt idx="552">
                  <c:v>423.0996045</c:v>
                </c:pt>
                <c:pt idx="553">
                  <c:v>423.0996045</c:v>
                </c:pt>
                <c:pt idx="554">
                  <c:v>423.0996045</c:v>
                </c:pt>
                <c:pt idx="555">
                  <c:v>423.0996045</c:v>
                </c:pt>
                <c:pt idx="556">
                  <c:v>423.0996045</c:v>
                </c:pt>
                <c:pt idx="557">
                  <c:v>423.0996045</c:v>
                </c:pt>
                <c:pt idx="558">
                  <c:v>423.0996045</c:v>
                </c:pt>
                <c:pt idx="559">
                  <c:v>423.0996045</c:v>
                </c:pt>
                <c:pt idx="560">
                  <c:v>423.0996045</c:v>
                </c:pt>
                <c:pt idx="561">
                  <c:v>423.0996045</c:v>
                </c:pt>
                <c:pt idx="562">
                  <c:v>423.0996045</c:v>
                </c:pt>
                <c:pt idx="563">
                  <c:v>423.0996045</c:v>
                </c:pt>
                <c:pt idx="564">
                  <c:v>423.0996045</c:v>
                </c:pt>
                <c:pt idx="565">
                  <c:v>423.0996045</c:v>
                </c:pt>
                <c:pt idx="566">
                  <c:v>423.0996045</c:v>
                </c:pt>
                <c:pt idx="567">
                  <c:v>423.0996045</c:v>
                </c:pt>
                <c:pt idx="568">
                  <c:v>423.0996045</c:v>
                </c:pt>
                <c:pt idx="569">
                  <c:v>423.0996045</c:v>
                </c:pt>
                <c:pt idx="570">
                  <c:v>423.0996045</c:v>
                </c:pt>
                <c:pt idx="571">
                  <c:v>423.0996045</c:v>
                </c:pt>
                <c:pt idx="572">
                  <c:v>423.0996045</c:v>
                </c:pt>
                <c:pt idx="573">
                  <c:v>423.0996045</c:v>
                </c:pt>
                <c:pt idx="574">
                  <c:v>423.0996045</c:v>
                </c:pt>
                <c:pt idx="575">
                  <c:v>423.0996045</c:v>
                </c:pt>
                <c:pt idx="576">
                  <c:v>423.0996045</c:v>
                </c:pt>
                <c:pt idx="577">
                  <c:v>423.0996045</c:v>
                </c:pt>
                <c:pt idx="578">
                  <c:v>423.0996045</c:v>
                </c:pt>
                <c:pt idx="579">
                  <c:v>423.0996045</c:v>
                </c:pt>
                <c:pt idx="580">
                  <c:v>423.0996045</c:v>
                </c:pt>
                <c:pt idx="581">
                  <c:v>423.0996045</c:v>
                </c:pt>
                <c:pt idx="582">
                  <c:v>423.0996045</c:v>
                </c:pt>
                <c:pt idx="583">
                  <c:v>423.0996045</c:v>
                </c:pt>
                <c:pt idx="584">
                  <c:v>423.0996045</c:v>
                </c:pt>
                <c:pt idx="585">
                  <c:v>423.0996045</c:v>
                </c:pt>
                <c:pt idx="586">
                  <c:v>423.0996045</c:v>
                </c:pt>
                <c:pt idx="587">
                  <c:v>423.0996045</c:v>
                </c:pt>
                <c:pt idx="588">
                  <c:v>423.0996045</c:v>
                </c:pt>
                <c:pt idx="589">
                  <c:v>423.0996045</c:v>
                </c:pt>
                <c:pt idx="590">
                  <c:v>423.0996045</c:v>
                </c:pt>
                <c:pt idx="591">
                  <c:v>423.0996045</c:v>
                </c:pt>
                <c:pt idx="592">
                  <c:v>423.0996045</c:v>
                </c:pt>
                <c:pt idx="593">
                  <c:v>423.0996045</c:v>
                </c:pt>
                <c:pt idx="594">
                  <c:v>423.0996045</c:v>
                </c:pt>
                <c:pt idx="595">
                  <c:v>423.0996045</c:v>
                </c:pt>
                <c:pt idx="596">
                  <c:v>423.0996045</c:v>
                </c:pt>
                <c:pt idx="597">
                  <c:v>423.0996045</c:v>
                </c:pt>
                <c:pt idx="598">
                  <c:v>423.0996045</c:v>
                </c:pt>
                <c:pt idx="599">
                  <c:v>423.0996045</c:v>
                </c:pt>
                <c:pt idx="600">
                  <c:v>423.0996045</c:v>
                </c:pt>
                <c:pt idx="601">
                  <c:v>423.0996045</c:v>
                </c:pt>
                <c:pt idx="602">
                  <c:v>423.0996045</c:v>
                </c:pt>
                <c:pt idx="603">
                  <c:v>423.0996045</c:v>
                </c:pt>
                <c:pt idx="604">
                  <c:v>423.0996045</c:v>
                </c:pt>
                <c:pt idx="605">
                  <c:v>423.0996045</c:v>
                </c:pt>
                <c:pt idx="606">
                  <c:v>423.0996045</c:v>
                </c:pt>
                <c:pt idx="607">
                  <c:v>423.0996045</c:v>
                </c:pt>
                <c:pt idx="608">
                  <c:v>423.0996045</c:v>
                </c:pt>
                <c:pt idx="609">
                  <c:v>423.0996045</c:v>
                </c:pt>
                <c:pt idx="610">
                  <c:v>423.0996045</c:v>
                </c:pt>
                <c:pt idx="611">
                  <c:v>423.0996045</c:v>
                </c:pt>
                <c:pt idx="612">
                  <c:v>423.0996045</c:v>
                </c:pt>
                <c:pt idx="613">
                  <c:v>423.0996045</c:v>
                </c:pt>
                <c:pt idx="614">
                  <c:v>423.0996045</c:v>
                </c:pt>
                <c:pt idx="615">
                  <c:v>423.0996045</c:v>
                </c:pt>
                <c:pt idx="616">
                  <c:v>423.0996045</c:v>
                </c:pt>
                <c:pt idx="617">
                  <c:v>423.0996045</c:v>
                </c:pt>
                <c:pt idx="618">
                  <c:v>423.0996045</c:v>
                </c:pt>
                <c:pt idx="619">
                  <c:v>423.0996045</c:v>
                </c:pt>
                <c:pt idx="620">
                  <c:v>423.0996045</c:v>
                </c:pt>
                <c:pt idx="621">
                  <c:v>423.0996045</c:v>
                </c:pt>
                <c:pt idx="622">
                  <c:v>423.0996045</c:v>
                </c:pt>
                <c:pt idx="623">
                  <c:v>423.0996045</c:v>
                </c:pt>
                <c:pt idx="624">
                  <c:v>423.0996045</c:v>
                </c:pt>
                <c:pt idx="625">
                  <c:v>423.0996045</c:v>
                </c:pt>
                <c:pt idx="626">
                  <c:v>423.0996045</c:v>
                </c:pt>
                <c:pt idx="627">
                  <c:v>423.0996045</c:v>
                </c:pt>
                <c:pt idx="628">
                  <c:v>423.0996045</c:v>
                </c:pt>
                <c:pt idx="629">
                  <c:v>423.0996045</c:v>
                </c:pt>
                <c:pt idx="630">
                  <c:v>423.0996045</c:v>
                </c:pt>
                <c:pt idx="631">
                  <c:v>423.0996045</c:v>
                </c:pt>
                <c:pt idx="632">
                  <c:v>423.0996045</c:v>
                </c:pt>
                <c:pt idx="633">
                  <c:v>423.0996045</c:v>
                </c:pt>
                <c:pt idx="634">
                  <c:v>423.0996045</c:v>
                </c:pt>
                <c:pt idx="635">
                  <c:v>423.0996045</c:v>
                </c:pt>
                <c:pt idx="636">
                  <c:v>423.0996045</c:v>
                </c:pt>
                <c:pt idx="637">
                  <c:v>423.0996045</c:v>
                </c:pt>
                <c:pt idx="638">
                  <c:v>423.0996045</c:v>
                </c:pt>
                <c:pt idx="639">
                  <c:v>423.0996045</c:v>
                </c:pt>
                <c:pt idx="640">
                  <c:v>423.0996045</c:v>
                </c:pt>
                <c:pt idx="641">
                  <c:v>423.0996045</c:v>
                </c:pt>
                <c:pt idx="642">
                  <c:v>423.0996045</c:v>
                </c:pt>
                <c:pt idx="643">
                  <c:v>423.0996045</c:v>
                </c:pt>
                <c:pt idx="644">
                  <c:v>423.0996045</c:v>
                </c:pt>
                <c:pt idx="645">
                  <c:v>423.0996045</c:v>
                </c:pt>
                <c:pt idx="646">
                  <c:v>423.0996045</c:v>
                </c:pt>
                <c:pt idx="647">
                  <c:v>423.0996045</c:v>
                </c:pt>
                <c:pt idx="648">
                  <c:v>423.0996045</c:v>
                </c:pt>
                <c:pt idx="649">
                  <c:v>423.0996045</c:v>
                </c:pt>
                <c:pt idx="650">
                  <c:v>423.0996045</c:v>
                </c:pt>
                <c:pt idx="651">
                  <c:v>423.0996045</c:v>
                </c:pt>
                <c:pt idx="652">
                  <c:v>423.0996045</c:v>
                </c:pt>
                <c:pt idx="653">
                  <c:v>423.0996045</c:v>
                </c:pt>
                <c:pt idx="654">
                  <c:v>423.0996045</c:v>
                </c:pt>
                <c:pt idx="655">
                  <c:v>423.0996045</c:v>
                </c:pt>
                <c:pt idx="656">
                  <c:v>423.0996045</c:v>
                </c:pt>
                <c:pt idx="657">
                  <c:v>423.0996045</c:v>
                </c:pt>
                <c:pt idx="658">
                  <c:v>423.0996045</c:v>
                </c:pt>
                <c:pt idx="659">
                  <c:v>423.0996045</c:v>
                </c:pt>
                <c:pt idx="660">
                  <c:v>423.0996045</c:v>
                </c:pt>
                <c:pt idx="661">
                  <c:v>423.0996045</c:v>
                </c:pt>
                <c:pt idx="662">
                  <c:v>423.0996045</c:v>
                </c:pt>
                <c:pt idx="663">
                  <c:v>423.0996045</c:v>
                </c:pt>
                <c:pt idx="664">
                  <c:v>423.0996045</c:v>
                </c:pt>
                <c:pt idx="665">
                  <c:v>423.0996045</c:v>
                </c:pt>
                <c:pt idx="666">
                  <c:v>423.0996045</c:v>
                </c:pt>
                <c:pt idx="667">
                  <c:v>423.0996045</c:v>
                </c:pt>
                <c:pt idx="668">
                  <c:v>423.0996045</c:v>
                </c:pt>
                <c:pt idx="669">
                  <c:v>423.0996045</c:v>
                </c:pt>
                <c:pt idx="670">
                  <c:v>423.0996045</c:v>
                </c:pt>
                <c:pt idx="671">
                  <c:v>423.0996045</c:v>
                </c:pt>
                <c:pt idx="672">
                  <c:v>423.0996045</c:v>
                </c:pt>
                <c:pt idx="673">
                  <c:v>423.0996045</c:v>
                </c:pt>
                <c:pt idx="674">
                  <c:v>423.0996045</c:v>
                </c:pt>
                <c:pt idx="675">
                  <c:v>423.0996045</c:v>
                </c:pt>
                <c:pt idx="676">
                  <c:v>423.0996045</c:v>
                </c:pt>
                <c:pt idx="677">
                  <c:v>423.0996045</c:v>
                </c:pt>
                <c:pt idx="678">
                  <c:v>423.0996045</c:v>
                </c:pt>
                <c:pt idx="679">
                  <c:v>423.0996045</c:v>
                </c:pt>
                <c:pt idx="680">
                  <c:v>423.0996045</c:v>
                </c:pt>
                <c:pt idx="681">
                  <c:v>423.0996045</c:v>
                </c:pt>
                <c:pt idx="682">
                  <c:v>423.0996045</c:v>
                </c:pt>
                <c:pt idx="683">
                  <c:v>423.0996045</c:v>
                </c:pt>
                <c:pt idx="684">
                  <c:v>423.0996045</c:v>
                </c:pt>
                <c:pt idx="685">
                  <c:v>423.0996045</c:v>
                </c:pt>
                <c:pt idx="686">
                  <c:v>423.0996045</c:v>
                </c:pt>
                <c:pt idx="687">
                  <c:v>423.0996045</c:v>
                </c:pt>
                <c:pt idx="688">
                  <c:v>423.0996045</c:v>
                </c:pt>
                <c:pt idx="689">
                  <c:v>423.0996045</c:v>
                </c:pt>
                <c:pt idx="690">
                  <c:v>423.0996045</c:v>
                </c:pt>
                <c:pt idx="691">
                  <c:v>423.0996045</c:v>
                </c:pt>
                <c:pt idx="692">
                  <c:v>423.0996045</c:v>
                </c:pt>
                <c:pt idx="693">
                  <c:v>423.0996045</c:v>
                </c:pt>
                <c:pt idx="694">
                  <c:v>423.0996045</c:v>
                </c:pt>
                <c:pt idx="695">
                  <c:v>423.0996045</c:v>
                </c:pt>
                <c:pt idx="696">
                  <c:v>423.0996045</c:v>
                </c:pt>
                <c:pt idx="697">
                  <c:v>423.0996045</c:v>
                </c:pt>
                <c:pt idx="698">
                  <c:v>423.0996045</c:v>
                </c:pt>
                <c:pt idx="699">
                  <c:v>423.0996045</c:v>
                </c:pt>
                <c:pt idx="700">
                  <c:v>423.0996045</c:v>
                </c:pt>
                <c:pt idx="701">
                  <c:v>423.0996045</c:v>
                </c:pt>
                <c:pt idx="702">
                  <c:v>423.0996045</c:v>
                </c:pt>
                <c:pt idx="703">
                  <c:v>423.0996045</c:v>
                </c:pt>
                <c:pt idx="704">
                  <c:v>423.0996045</c:v>
                </c:pt>
                <c:pt idx="705">
                  <c:v>423.0996045</c:v>
                </c:pt>
                <c:pt idx="706">
                  <c:v>423.0996045</c:v>
                </c:pt>
                <c:pt idx="707">
                  <c:v>423.0996045</c:v>
                </c:pt>
                <c:pt idx="708">
                  <c:v>423.0996045</c:v>
                </c:pt>
                <c:pt idx="709">
                  <c:v>423.0996045</c:v>
                </c:pt>
                <c:pt idx="710">
                  <c:v>423.0996045</c:v>
                </c:pt>
                <c:pt idx="711">
                  <c:v>423.0996045</c:v>
                </c:pt>
                <c:pt idx="712">
                  <c:v>423.0996045</c:v>
                </c:pt>
                <c:pt idx="713">
                  <c:v>423.0996045</c:v>
                </c:pt>
                <c:pt idx="714">
                  <c:v>423.0996045</c:v>
                </c:pt>
                <c:pt idx="715">
                  <c:v>423.0996045</c:v>
                </c:pt>
                <c:pt idx="716">
                  <c:v>423.0996045</c:v>
                </c:pt>
                <c:pt idx="717">
                  <c:v>423.0996045</c:v>
                </c:pt>
                <c:pt idx="718">
                  <c:v>423.0996045</c:v>
                </c:pt>
                <c:pt idx="719">
                  <c:v>423.0996045</c:v>
                </c:pt>
                <c:pt idx="720">
                  <c:v>423.0996045</c:v>
                </c:pt>
                <c:pt idx="721">
                  <c:v>423.0996045</c:v>
                </c:pt>
                <c:pt idx="722">
                  <c:v>423.0996045</c:v>
                </c:pt>
                <c:pt idx="723">
                  <c:v>423.0996045</c:v>
                </c:pt>
                <c:pt idx="724">
                  <c:v>423.0996045</c:v>
                </c:pt>
                <c:pt idx="725">
                  <c:v>423.0996045</c:v>
                </c:pt>
                <c:pt idx="726">
                  <c:v>423.0996045</c:v>
                </c:pt>
                <c:pt idx="727">
                  <c:v>423.0996045</c:v>
                </c:pt>
                <c:pt idx="728">
                  <c:v>423.0996045</c:v>
                </c:pt>
                <c:pt idx="729">
                  <c:v>423.0996045</c:v>
                </c:pt>
                <c:pt idx="730">
                  <c:v>423.0996045</c:v>
                </c:pt>
                <c:pt idx="731">
                  <c:v>423.0996045</c:v>
                </c:pt>
                <c:pt idx="732">
                  <c:v>423.0996045</c:v>
                </c:pt>
                <c:pt idx="733">
                  <c:v>423.0996045</c:v>
                </c:pt>
                <c:pt idx="734">
                  <c:v>423.0996045</c:v>
                </c:pt>
                <c:pt idx="735">
                  <c:v>423.0996045</c:v>
                </c:pt>
                <c:pt idx="736">
                  <c:v>423.0996045</c:v>
                </c:pt>
                <c:pt idx="737">
                  <c:v>423.0996045</c:v>
                </c:pt>
                <c:pt idx="738">
                  <c:v>423.0996045</c:v>
                </c:pt>
                <c:pt idx="739">
                  <c:v>423.0996045</c:v>
                </c:pt>
                <c:pt idx="740">
                  <c:v>423.0996045</c:v>
                </c:pt>
                <c:pt idx="741">
                  <c:v>423.0996045</c:v>
                </c:pt>
                <c:pt idx="742">
                  <c:v>423.0996045</c:v>
                </c:pt>
                <c:pt idx="743">
                  <c:v>423.0996045</c:v>
                </c:pt>
                <c:pt idx="744">
                  <c:v>423.0996045</c:v>
                </c:pt>
                <c:pt idx="745">
                  <c:v>423.0996045</c:v>
                </c:pt>
                <c:pt idx="746">
                  <c:v>423.0996045</c:v>
                </c:pt>
                <c:pt idx="747">
                  <c:v>423.0996045</c:v>
                </c:pt>
                <c:pt idx="748">
                  <c:v>423.0996045</c:v>
                </c:pt>
                <c:pt idx="749">
                  <c:v>423.0996045</c:v>
                </c:pt>
                <c:pt idx="750">
                  <c:v>423.0996045</c:v>
                </c:pt>
                <c:pt idx="751">
                  <c:v>423.0996045</c:v>
                </c:pt>
                <c:pt idx="752">
                  <c:v>423.0996045</c:v>
                </c:pt>
                <c:pt idx="753">
                  <c:v>423.0996045</c:v>
                </c:pt>
                <c:pt idx="754">
                  <c:v>423.0996045</c:v>
                </c:pt>
                <c:pt idx="755">
                  <c:v>423.0996045</c:v>
                </c:pt>
                <c:pt idx="756">
                  <c:v>423.0996045</c:v>
                </c:pt>
                <c:pt idx="757">
                  <c:v>423.0996045</c:v>
                </c:pt>
                <c:pt idx="758">
                  <c:v>423.0996045</c:v>
                </c:pt>
                <c:pt idx="759">
                  <c:v>423.0996045</c:v>
                </c:pt>
                <c:pt idx="760">
                  <c:v>423.0996045</c:v>
                </c:pt>
                <c:pt idx="761">
                  <c:v>423.0996045</c:v>
                </c:pt>
                <c:pt idx="762">
                  <c:v>423.0996045</c:v>
                </c:pt>
                <c:pt idx="763">
                  <c:v>423.0996045</c:v>
                </c:pt>
                <c:pt idx="764">
                  <c:v>423.0996045</c:v>
                </c:pt>
                <c:pt idx="765">
                  <c:v>423.0996045</c:v>
                </c:pt>
                <c:pt idx="766">
                  <c:v>423.0996045</c:v>
                </c:pt>
                <c:pt idx="767">
                  <c:v>423.0996045</c:v>
                </c:pt>
                <c:pt idx="768">
                  <c:v>423.0996045</c:v>
                </c:pt>
                <c:pt idx="769">
                  <c:v>423.0996045</c:v>
                </c:pt>
                <c:pt idx="770">
                  <c:v>423.0996045</c:v>
                </c:pt>
                <c:pt idx="771">
                  <c:v>423.0996045</c:v>
                </c:pt>
                <c:pt idx="772">
                  <c:v>423.0996045</c:v>
                </c:pt>
                <c:pt idx="773">
                  <c:v>423.0996045</c:v>
                </c:pt>
                <c:pt idx="774">
                  <c:v>423.0996045</c:v>
                </c:pt>
                <c:pt idx="775">
                  <c:v>423.0996045</c:v>
                </c:pt>
                <c:pt idx="776">
                  <c:v>423.0996045</c:v>
                </c:pt>
                <c:pt idx="777">
                  <c:v>423.0996045</c:v>
                </c:pt>
                <c:pt idx="778">
                  <c:v>423.0996045</c:v>
                </c:pt>
                <c:pt idx="779">
                  <c:v>423.0996045</c:v>
                </c:pt>
                <c:pt idx="780">
                  <c:v>423.0996045</c:v>
                </c:pt>
                <c:pt idx="781">
                  <c:v>423.0996045</c:v>
                </c:pt>
                <c:pt idx="782">
                  <c:v>423.0996045</c:v>
                </c:pt>
                <c:pt idx="783">
                  <c:v>423.0996045</c:v>
                </c:pt>
                <c:pt idx="784">
                  <c:v>423.0996045</c:v>
                </c:pt>
                <c:pt idx="785">
                  <c:v>423.0996045</c:v>
                </c:pt>
                <c:pt idx="786">
                  <c:v>423.0996045</c:v>
                </c:pt>
                <c:pt idx="787">
                  <c:v>423.0996045</c:v>
                </c:pt>
                <c:pt idx="788">
                  <c:v>423.0996045</c:v>
                </c:pt>
                <c:pt idx="789">
                  <c:v>423.0996045</c:v>
                </c:pt>
                <c:pt idx="790">
                  <c:v>423.0996045</c:v>
                </c:pt>
                <c:pt idx="791">
                  <c:v>423.0996045</c:v>
                </c:pt>
                <c:pt idx="792">
                  <c:v>423.0996045</c:v>
                </c:pt>
                <c:pt idx="793">
                  <c:v>423.0996045</c:v>
                </c:pt>
                <c:pt idx="794">
                  <c:v>423.0996045</c:v>
                </c:pt>
                <c:pt idx="795">
                  <c:v>423.0996045</c:v>
                </c:pt>
                <c:pt idx="796">
                  <c:v>423.0996045</c:v>
                </c:pt>
                <c:pt idx="797">
                  <c:v>423.0996045</c:v>
                </c:pt>
                <c:pt idx="798">
                  <c:v>423.0996045</c:v>
                </c:pt>
                <c:pt idx="799">
                  <c:v>423.0996045</c:v>
                </c:pt>
                <c:pt idx="800">
                  <c:v>423.0996045</c:v>
                </c:pt>
                <c:pt idx="801">
                  <c:v>423.0996045</c:v>
                </c:pt>
                <c:pt idx="802">
                  <c:v>423.0996045</c:v>
                </c:pt>
                <c:pt idx="803">
                  <c:v>423.0996045</c:v>
                </c:pt>
                <c:pt idx="804">
                  <c:v>423.0996045</c:v>
                </c:pt>
                <c:pt idx="805">
                  <c:v>423.0996045</c:v>
                </c:pt>
                <c:pt idx="806">
                  <c:v>423.0996045</c:v>
                </c:pt>
                <c:pt idx="807">
                  <c:v>423.0996045</c:v>
                </c:pt>
                <c:pt idx="808">
                  <c:v>423.0996045</c:v>
                </c:pt>
                <c:pt idx="809">
                  <c:v>423.0996045</c:v>
                </c:pt>
                <c:pt idx="810">
                  <c:v>423.0996045</c:v>
                </c:pt>
                <c:pt idx="811">
                  <c:v>423.0996045</c:v>
                </c:pt>
                <c:pt idx="812">
                  <c:v>423.0996045</c:v>
                </c:pt>
                <c:pt idx="813">
                  <c:v>423.0996045</c:v>
                </c:pt>
                <c:pt idx="814">
                  <c:v>423.0996045</c:v>
                </c:pt>
                <c:pt idx="815">
                  <c:v>423.0996045</c:v>
                </c:pt>
                <c:pt idx="816">
                  <c:v>423.0996045</c:v>
                </c:pt>
                <c:pt idx="817">
                  <c:v>423.0996045</c:v>
                </c:pt>
                <c:pt idx="818">
                  <c:v>423.0996045</c:v>
                </c:pt>
                <c:pt idx="819">
                  <c:v>423.0996045</c:v>
                </c:pt>
                <c:pt idx="820">
                  <c:v>423.0996045</c:v>
                </c:pt>
                <c:pt idx="821">
                  <c:v>423.0996045</c:v>
                </c:pt>
                <c:pt idx="822">
                  <c:v>423.0996045</c:v>
                </c:pt>
                <c:pt idx="823">
                  <c:v>423.0996045</c:v>
                </c:pt>
                <c:pt idx="824">
                  <c:v>423.0996045</c:v>
                </c:pt>
                <c:pt idx="825">
                  <c:v>423.0996045</c:v>
                </c:pt>
                <c:pt idx="826">
                  <c:v>423.0996045</c:v>
                </c:pt>
                <c:pt idx="827">
                  <c:v>423.0996045</c:v>
                </c:pt>
                <c:pt idx="828">
                  <c:v>423.0996045</c:v>
                </c:pt>
                <c:pt idx="829">
                  <c:v>423.0996045</c:v>
                </c:pt>
                <c:pt idx="830">
                  <c:v>423.0996045</c:v>
                </c:pt>
                <c:pt idx="831">
                  <c:v>423.0996045</c:v>
                </c:pt>
                <c:pt idx="832">
                  <c:v>423.0996045</c:v>
                </c:pt>
                <c:pt idx="833">
                  <c:v>423.0996045</c:v>
                </c:pt>
                <c:pt idx="834">
                  <c:v>423.0996045</c:v>
                </c:pt>
                <c:pt idx="835">
                  <c:v>423.0996045</c:v>
                </c:pt>
                <c:pt idx="836">
                  <c:v>423.0996045</c:v>
                </c:pt>
                <c:pt idx="837">
                  <c:v>423.0996045</c:v>
                </c:pt>
                <c:pt idx="838">
                  <c:v>423.0996045</c:v>
                </c:pt>
                <c:pt idx="839">
                  <c:v>423.0996045</c:v>
                </c:pt>
                <c:pt idx="840">
                  <c:v>423.0996045</c:v>
                </c:pt>
                <c:pt idx="841">
                  <c:v>423.0996045</c:v>
                </c:pt>
                <c:pt idx="842">
                  <c:v>423.0996045</c:v>
                </c:pt>
                <c:pt idx="843">
                  <c:v>423.0996045</c:v>
                </c:pt>
                <c:pt idx="844">
                  <c:v>423.0996045</c:v>
                </c:pt>
                <c:pt idx="845">
                  <c:v>423.0996045</c:v>
                </c:pt>
                <c:pt idx="846">
                  <c:v>423.0996045</c:v>
                </c:pt>
                <c:pt idx="847">
                  <c:v>423.0996045</c:v>
                </c:pt>
                <c:pt idx="848">
                  <c:v>423.0996045</c:v>
                </c:pt>
                <c:pt idx="849">
                  <c:v>423.0996045</c:v>
                </c:pt>
                <c:pt idx="850">
                  <c:v>423.0996045</c:v>
                </c:pt>
                <c:pt idx="851">
                  <c:v>423.0996045</c:v>
                </c:pt>
                <c:pt idx="852">
                  <c:v>423.0996045</c:v>
                </c:pt>
                <c:pt idx="853">
                  <c:v>423.0996045</c:v>
                </c:pt>
                <c:pt idx="854">
                  <c:v>423.0996045</c:v>
                </c:pt>
                <c:pt idx="855">
                  <c:v>423.0996045</c:v>
                </c:pt>
                <c:pt idx="856">
                  <c:v>423.0996045</c:v>
                </c:pt>
                <c:pt idx="857">
                  <c:v>423.0996045</c:v>
                </c:pt>
                <c:pt idx="858">
                  <c:v>423.0996045</c:v>
                </c:pt>
                <c:pt idx="859">
                  <c:v>423.0996045</c:v>
                </c:pt>
                <c:pt idx="860">
                  <c:v>423.0996045</c:v>
                </c:pt>
                <c:pt idx="861">
                  <c:v>423.0996045</c:v>
                </c:pt>
                <c:pt idx="862">
                  <c:v>423.0996045</c:v>
                </c:pt>
                <c:pt idx="863">
                  <c:v>423.0996045</c:v>
                </c:pt>
                <c:pt idx="864">
                  <c:v>423.0996045</c:v>
                </c:pt>
                <c:pt idx="865">
                  <c:v>423.0996045</c:v>
                </c:pt>
                <c:pt idx="866">
                  <c:v>423.0996045</c:v>
                </c:pt>
                <c:pt idx="867">
                  <c:v>423.0996045</c:v>
                </c:pt>
                <c:pt idx="868">
                  <c:v>423.0996045</c:v>
                </c:pt>
                <c:pt idx="869">
                  <c:v>423.0996045</c:v>
                </c:pt>
                <c:pt idx="870">
                  <c:v>423.0996045</c:v>
                </c:pt>
                <c:pt idx="871">
                  <c:v>423.0996045</c:v>
                </c:pt>
                <c:pt idx="872">
                  <c:v>423.0996045</c:v>
                </c:pt>
                <c:pt idx="873">
                  <c:v>423.0996045</c:v>
                </c:pt>
                <c:pt idx="874">
                  <c:v>423.0996045</c:v>
                </c:pt>
                <c:pt idx="875">
                  <c:v>423.0996045</c:v>
                </c:pt>
                <c:pt idx="876">
                  <c:v>423.0996045</c:v>
                </c:pt>
                <c:pt idx="877">
                  <c:v>423.0996045</c:v>
                </c:pt>
                <c:pt idx="878">
                  <c:v>423.0996045</c:v>
                </c:pt>
                <c:pt idx="879">
                  <c:v>423.0996045</c:v>
                </c:pt>
                <c:pt idx="880">
                  <c:v>423.0996045</c:v>
                </c:pt>
                <c:pt idx="881">
                  <c:v>423.0996045</c:v>
                </c:pt>
                <c:pt idx="882">
                  <c:v>423.0996045</c:v>
                </c:pt>
                <c:pt idx="883">
                  <c:v>423.0996045</c:v>
                </c:pt>
                <c:pt idx="884">
                  <c:v>423.0996045</c:v>
                </c:pt>
                <c:pt idx="885">
                  <c:v>423.0996045</c:v>
                </c:pt>
                <c:pt idx="886">
                  <c:v>423.0996045</c:v>
                </c:pt>
                <c:pt idx="887">
                  <c:v>423.0996045</c:v>
                </c:pt>
                <c:pt idx="888">
                  <c:v>423.0996045</c:v>
                </c:pt>
                <c:pt idx="889">
                  <c:v>423.0996045</c:v>
                </c:pt>
                <c:pt idx="890">
                  <c:v>423.0996045</c:v>
                </c:pt>
                <c:pt idx="891">
                  <c:v>423.0996045</c:v>
                </c:pt>
                <c:pt idx="892">
                  <c:v>423.0996045</c:v>
                </c:pt>
                <c:pt idx="893">
                  <c:v>423.0996045</c:v>
                </c:pt>
                <c:pt idx="894">
                  <c:v>423.0996045</c:v>
                </c:pt>
                <c:pt idx="895">
                  <c:v>423.0996045</c:v>
                </c:pt>
                <c:pt idx="896">
                  <c:v>423.0996045</c:v>
                </c:pt>
                <c:pt idx="897">
                  <c:v>423.0996045</c:v>
                </c:pt>
                <c:pt idx="898">
                  <c:v>423.0996045</c:v>
                </c:pt>
                <c:pt idx="899">
                  <c:v>423.0996045</c:v>
                </c:pt>
                <c:pt idx="900">
                  <c:v>423.0996045</c:v>
                </c:pt>
                <c:pt idx="901">
                  <c:v>423.0996045</c:v>
                </c:pt>
                <c:pt idx="902">
                  <c:v>423.0996045</c:v>
                </c:pt>
                <c:pt idx="903">
                  <c:v>423.0996045</c:v>
                </c:pt>
                <c:pt idx="904">
                  <c:v>423.0996045</c:v>
                </c:pt>
                <c:pt idx="905">
                  <c:v>423.0996045</c:v>
                </c:pt>
                <c:pt idx="906">
                  <c:v>423.0996045</c:v>
                </c:pt>
                <c:pt idx="907">
                  <c:v>423.0996045</c:v>
                </c:pt>
                <c:pt idx="908">
                  <c:v>423.0996045</c:v>
                </c:pt>
                <c:pt idx="909">
                  <c:v>423.0996045</c:v>
                </c:pt>
                <c:pt idx="910">
                  <c:v>423.0996045</c:v>
                </c:pt>
                <c:pt idx="911">
                  <c:v>423.0996045</c:v>
                </c:pt>
                <c:pt idx="912">
                  <c:v>423.0996045</c:v>
                </c:pt>
                <c:pt idx="913">
                  <c:v>423.0996045</c:v>
                </c:pt>
                <c:pt idx="914">
                  <c:v>423.0996045</c:v>
                </c:pt>
                <c:pt idx="915">
                  <c:v>423.0996045</c:v>
                </c:pt>
                <c:pt idx="916">
                  <c:v>423.0996045</c:v>
                </c:pt>
                <c:pt idx="917">
                  <c:v>423.0996045</c:v>
                </c:pt>
                <c:pt idx="918">
                  <c:v>423.0996045</c:v>
                </c:pt>
                <c:pt idx="919">
                  <c:v>423.0996045</c:v>
                </c:pt>
                <c:pt idx="920">
                  <c:v>423.0996045</c:v>
                </c:pt>
                <c:pt idx="921">
                  <c:v>423.0996045</c:v>
                </c:pt>
                <c:pt idx="922">
                  <c:v>423.0996045</c:v>
                </c:pt>
                <c:pt idx="923">
                  <c:v>423.0996045</c:v>
                </c:pt>
                <c:pt idx="924">
                  <c:v>423.0996045</c:v>
                </c:pt>
                <c:pt idx="925">
                  <c:v>423.0996045</c:v>
                </c:pt>
                <c:pt idx="926">
                  <c:v>423.0996045</c:v>
                </c:pt>
                <c:pt idx="927">
                  <c:v>423.0996045</c:v>
                </c:pt>
                <c:pt idx="928">
                  <c:v>423.0996045</c:v>
                </c:pt>
                <c:pt idx="929">
                  <c:v>423.0996045</c:v>
                </c:pt>
                <c:pt idx="930">
                  <c:v>423.0996045</c:v>
                </c:pt>
                <c:pt idx="931">
                  <c:v>423.0996045</c:v>
                </c:pt>
                <c:pt idx="932">
                  <c:v>423.0996045</c:v>
                </c:pt>
                <c:pt idx="933">
                  <c:v>423.0996045</c:v>
                </c:pt>
                <c:pt idx="934">
                  <c:v>423.0996045</c:v>
                </c:pt>
                <c:pt idx="935">
                  <c:v>423.0996045</c:v>
                </c:pt>
                <c:pt idx="936">
                  <c:v>423.0996045</c:v>
                </c:pt>
                <c:pt idx="937">
                  <c:v>423.0996045</c:v>
                </c:pt>
                <c:pt idx="938">
                  <c:v>423.0996045</c:v>
                </c:pt>
                <c:pt idx="939">
                  <c:v>423.0996045</c:v>
                </c:pt>
                <c:pt idx="940">
                  <c:v>423.0996045</c:v>
                </c:pt>
                <c:pt idx="941">
                  <c:v>423.0996045</c:v>
                </c:pt>
                <c:pt idx="942">
                  <c:v>423.0996045</c:v>
                </c:pt>
                <c:pt idx="943">
                  <c:v>423.0996045</c:v>
                </c:pt>
                <c:pt idx="944">
                  <c:v>423.0996045</c:v>
                </c:pt>
                <c:pt idx="945">
                  <c:v>423.0996045</c:v>
                </c:pt>
                <c:pt idx="946">
                  <c:v>423.0996045</c:v>
                </c:pt>
                <c:pt idx="947">
                  <c:v>423.0996045</c:v>
                </c:pt>
                <c:pt idx="948">
                  <c:v>423.0996045</c:v>
                </c:pt>
                <c:pt idx="949">
                  <c:v>423.0996045</c:v>
                </c:pt>
                <c:pt idx="950">
                  <c:v>423.0996045</c:v>
                </c:pt>
                <c:pt idx="951">
                  <c:v>423.0996045</c:v>
                </c:pt>
                <c:pt idx="952">
                  <c:v>423.0996045</c:v>
                </c:pt>
                <c:pt idx="953">
                  <c:v>423.0996045</c:v>
                </c:pt>
                <c:pt idx="954">
                  <c:v>423.0996045</c:v>
                </c:pt>
                <c:pt idx="955">
                  <c:v>423.0996045</c:v>
                </c:pt>
                <c:pt idx="956">
                  <c:v>423.0996045</c:v>
                </c:pt>
                <c:pt idx="957">
                  <c:v>423.0996045</c:v>
                </c:pt>
                <c:pt idx="958">
                  <c:v>423.0996045</c:v>
                </c:pt>
                <c:pt idx="959">
                  <c:v>423.0996045</c:v>
                </c:pt>
                <c:pt idx="960">
                  <c:v>423.0996045</c:v>
                </c:pt>
                <c:pt idx="961">
                  <c:v>423.0996045</c:v>
                </c:pt>
                <c:pt idx="962">
                  <c:v>423.0996045</c:v>
                </c:pt>
                <c:pt idx="963">
                  <c:v>423.0996045</c:v>
                </c:pt>
                <c:pt idx="964">
                  <c:v>423.0996045</c:v>
                </c:pt>
                <c:pt idx="965">
                  <c:v>423.0996045</c:v>
                </c:pt>
                <c:pt idx="966">
                  <c:v>423.0996045</c:v>
                </c:pt>
                <c:pt idx="967">
                  <c:v>423.0996045</c:v>
                </c:pt>
                <c:pt idx="968">
                  <c:v>423.0996045</c:v>
                </c:pt>
                <c:pt idx="969">
                  <c:v>423.0996045</c:v>
                </c:pt>
                <c:pt idx="970">
                  <c:v>423.0996045</c:v>
                </c:pt>
                <c:pt idx="971">
                  <c:v>423.0996045</c:v>
                </c:pt>
                <c:pt idx="972">
                  <c:v>423.0996045</c:v>
                </c:pt>
                <c:pt idx="973">
                  <c:v>423.0996045</c:v>
                </c:pt>
                <c:pt idx="974">
                  <c:v>423.0996045</c:v>
                </c:pt>
                <c:pt idx="975">
                  <c:v>423.0996045</c:v>
                </c:pt>
                <c:pt idx="976">
                  <c:v>423.0996045</c:v>
                </c:pt>
                <c:pt idx="977">
                  <c:v>423.0996045</c:v>
                </c:pt>
                <c:pt idx="978">
                  <c:v>423.0996045</c:v>
                </c:pt>
                <c:pt idx="979">
                  <c:v>423.0996045</c:v>
                </c:pt>
                <c:pt idx="980">
                  <c:v>423.0996045</c:v>
                </c:pt>
                <c:pt idx="981">
                  <c:v>423.0996045</c:v>
                </c:pt>
                <c:pt idx="982">
                  <c:v>423.0996045</c:v>
                </c:pt>
                <c:pt idx="983">
                  <c:v>423.0996045</c:v>
                </c:pt>
                <c:pt idx="984">
                  <c:v>423.0996045</c:v>
                </c:pt>
                <c:pt idx="985">
                  <c:v>423.0996045</c:v>
                </c:pt>
                <c:pt idx="986">
                  <c:v>423.0996045</c:v>
                </c:pt>
                <c:pt idx="987">
                  <c:v>423.0996045</c:v>
                </c:pt>
                <c:pt idx="988">
                  <c:v>423.0996045</c:v>
                </c:pt>
                <c:pt idx="989">
                  <c:v>423.0996045</c:v>
                </c:pt>
                <c:pt idx="990">
                  <c:v>423.0996045</c:v>
                </c:pt>
                <c:pt idx="991">
                  <c:v>423.0996045</c:v>
                </c:pt>
                <c:pt idx="992">
                  <c:v>423.0996045</c:v>
                </c:pt>
                <c:pt idx="993">
                  <c:v>423.0996045</c:v>
                </c:pt>
                <c:pt idx="994">
                  <c:v>423.0996045</c:v>
                </c:pt>
                <c:pt idx="995">
                  <c:v>423.0996045</c:v>
                </c:pt>
                <c:pt idx="996">
                  <c:v>423.0996045</c:v>
                </c:pt>
                <c:pt idx="997">
                  <c:v>423.0996045</c:v>
                </c:pt>
                <c:pt idx="998">
                  <c:v>423.0996045</c:v>
                </c:pt>
                <c:pt idx="999">
                  <c:v>423.0996045</c:v>
                </c:pt>
                <c:pt idx="1000">
                  <c:v>423.0996045</c:v>
                </c:pt>
                <c:pt idx="1001">
                  <c:v>423.0996045</c:v>
                </c:pt>
                <c:pt idx="1002">
                  <c:v>423.0996045</c:v>
                </c:pt>
                <c:pt idx="1003">
                  <c:v>423.0996045</c:v>
                </c:pt>
                <c:pt idx="1004">
                  <c:v>423.0996045</c:v>
                </c:pt>
                <c:pt idx="1005">
                  <c:v>423.0996045</c:v>
                </c:pt>
                <c:pt idx="1006">
                  <c:v>423.0996045</c:v>
                </c:pt>
                <c:pt idx="1007">
                  <c:v>423.0996045</c:v>
                </c:pt>
                <c:pt idx="1008">
                  <c:v>423.0996045</c:v>
                </c:pt>
                <c:pt idx="1009">
                  <c:v>423.0996045</c:v>
                </c:pt>
                <c:pt idx="1010">
                  <c:v>423.0996045</c:v>
                </c:pt>
                <c:pt idx="1011">
                  <c:v>423.0996045</c:v>
                </c:pt>
                <c:pt idx="1012">
                  <c:v>423.0996045</c:v>
                </c:pt>
                <c:pt idx="1013">
                  <c:v>423.0996045</c:v>
                </c:pt>
                <c:pt idx="1014">
                  <c:v>423.0996045</c:v>
                </c:pt>
                <c:pt idx="1015">
                  <c:v>423.0996045</c:v>
                </c:pt>
                <c:pt idx="1016">
                  <c:v>423.0996045</c:v>
                </c:pt>
                <c:pt idx="1017">
                  <c:v>423.0996045</c:v>
                </c:pt>
                <c:pt idx="1018">
                  <c:v>423.0996045</c:v>
                </c:pt>
                <c:pt idx="1019">
                  <c:v>423.0996045</c:v>
                </c:pt>
                <c:pt idx="1020">
                  <c:v>423.0996045</c:v>
                </c:pt>
                <c:pt idx="1021">
                  <c:v>423.0996045</c:v>
                </c:pt>
                <c:pt idx="1022">
                  <c:v>423.0996045</c:v>
                </c:pt>
                <c:pt idx="1023">
                  <c:v>423.0996045</c:v>
                </c:pt>
                <c:pt idx="1024">
                  <c:v>423.0996045</c:v>
                </c:pt>
                <c:pt idx="1025">
                  <c:v>423.0996045</c:v>
                </c:pt>
                <c:pt idx="1026">
                  <c:v>423.0996045</c:v>
                </c:pt>
                <c:pt idx="1027">
                  <c:v>423.0996045</c:v>
                </c:pt>
                <c:pt idx="1028">
                  <c:v>423.0996045</c:v>
                </c:pt>
                <c:pt idx="1029">
                  <c:v>423.0996045</c:v>
                </c:pt>
                <c:pt idx="1030">
                  <c:v>423.0996045</c:v>
                </c:pt>
                <c:pt idx="1031">
                  <c:v>423.0996045</c:v>
                </c:pt>
                <c:pt idx="1032">
                  <c:v>423.0996045</c:v>
                </c:pt>
                <c:pt idx="1033">
                  <c:v>423.0996045</c:v>
                </c:pt>
                <c:pt idx="1034">
                  <c:v>423.0996045</c:v>
                </c:pt>
                <c:pt idx="1035">
                  <c:v>423.0996045</c:v>
                </c:pt>
                <c:pt idx="1036">
                  <c:v>423.0996045</c:v>
                </c:pt>
                <c:pt idx="1037">
                  <c:v>423.0996045</c:v>
                </c:pt>
                <c:pt idx="1038">
                  <c:v>423.0996045</c:v>
                </c:pt>
                <c:pt idx="1039">
                  <c:v>423.0996045</c:v>
                </c:pt>
                <c:pt idx="1040">
                  <c:v>423.0996045</c:v>
                </c:pt>
                <c:pt idx="1041">
                  <c:v>423.0996045</c:v>
                </c:pt>
                <c:pt idx="1042">
                  <c:v>423.0996045</c:v>
                </c:pt>
                <c:pt idx="1043">
                  <c:v>423.0996045</c:v>
                </c:pt>
                <c:pt idx="1044">
                  <c:v>423.0996045</c:v>
                </c:pt>
                <c:pt idx="1045">
                  <c:v>423.0996045</c:v>
                </c:pt>
                <c:pt idx="1046">
                  <c:v>423.0996045</c:v>
                </c:pt>
                <c:pt idx="1047">
                  <c:v>423.0996045</c:v>
                </c:pt>
                <c:pt idx="1048">
                  <c:v>423.0996045</c:v>
                </c:pt>
                <c:pt idx="1049">
                  <c:v>423.0996045</c:v>
                </c:pt>
                <c:pt idx="1050">
                  <c:v>423.0996045</c:v>
                </c:pt>
                <c:pt idx="1051">
                  <c:v>423.0996045</c:v>
                </c:pt>
                <c:pt idx="1052">
                  <c:v>423.0996045</c:v>
                </c:pt>
                <c:pt idx="1053">
                  <c:v>423.0996045</c:v>
                </c:pt>
                <c:pt idx="1054">
                  <c:v>423.0996045</c:v>
                </c:pt>
                <c:pt idx="1055">
                  <c:v>423.0996045</c:v>
                </c:pt>
                <c:pt idx="1056">
                  <c:v>423.0996045</c:v>
                </c:pt>
                <c:pt idx="1057">
                  <c:v>423.0996045</c:v>
                </c:pt>
                <c:pt idx="1058">
                  <c:v>423.0996045</c:v>
                </c:pt>
                <c:pt idx="1059">
                  <c:v>423.0996045</c:v>
                </c:pt>
                <c:pt idx="1060">
                  <c:v>423.0996045</c:v>
                </c:pt>
                <c:pt idx="1061">
                  <c:v>423.0996045</c:v>
                </c:pt>
                <c:pt idx="1062">
                  <c:v>423.0996045</c:v>
                </c:pt>
                <c:pt idx="1063">
                  <c:v>423.0996045</c:v>
                </c:pt>
                <c:pt idx="1064">
                  <c:v>423.0996045</c:v>
                </c:pt>
                <c:pt idx="1065">
                  <c:v>423.0996045</c:v>
                </c:pt>
                <c:pt idx="1066">
                  <c:v>423.0996045</c:v>
                </c:pt>
                <c:pt idx="1067">
                  <c:v>423.0996045</c:v>
                </c:pt>
                <c:pt idx="1068">
                  <c:v>423.0996045</c:v>
                </c:pt>
                <c:pt idx="1069">
                  <c:v>423.0996045</c:v>
                </c:pt>
                <c:pt idx="1070">
                  <c:v>423.0996045</c:v>
                </c:pt>
                <c:pt idx="1071">
                  <c:v>423.0996045</c:v>
                </c:pt>
                <c:pt idx="1072">
                  <c:v>423.0996045</c:v>
                </c:pt>
                <c:pt idx="1073">
                  <c:v>423.08652283565306</c:v>
                </c:pt>
                <c:pt idx="1074">
                  <c:v>423.06473389996614</c:v>
                </c:pt>
                <c:pt idx="1075">
                  <c:v>423.0516522356192</c:v>
                </c:pt>
                <c:pt idx="1076">
                  <c:v>423.0516522356192</c:v>
                </c:pt>
                <c:pt idx="1077">
                  <c:v>423.0516522356192</c:v>
                </c:pt>
                <c:pt idx="1078">
                  <c:v>423.0516522356192</c:v>
                </c:pt>
                <c:pt idx="1079">
                  <c:v>423.06473389996614</c:v>
                </c:pt>
                <c:pt idx="1080">
                  <c:v>423.08652283565306</c:v>
                </c:pt>
                <c:pt idx="1081">
                  <c:v>423.0996045</c:v>
                </c:pt>
                <c:pt idx="1082">
                  <c:v>423.0996045</c:v>
                </c:pt>
                <c:pt idx="1083">
                  <c:v>423.0996045</c:v>
                </c:pt>
                <c:pt idx="1084">
                  <c:v>423.0996045</c:v>
                </c:pt>
                <c:pt idx="1085">
                  <c:v>423.0996045</c:v>
                </c:pt>
                <c:pt idx="1086">
                  <c:v>423.0996045</c:v>
                </c:pt>
                <c:pt idx="1087">
                  <c:v>423.0996045</c:v>
                </c:pt>
                <c:pt idx="1088">
                  <c:v>423.0996045</c:v>
                </c:pt>
                <c:pt idx="1089">
                  <c:v>423.0996045</c:v>
                </c:pt>
                <c:pt idx="1090">
                  <c:v>423.0996045</c:v>
                </c:pt>
                <c:pt idx="1091">
                  <c:v>423.0996045</c:v>
                </c:pt>
                <c:pt idx="1092">
                  <c:v>423.0996045</c:v>
                </c:pt>
                <c:pt idx="1093">
                  <c:v>423.0996045</c:v>
                </c:pt>
                <c:pt idx="1094">
                  <c:v>423.0996045</c:v>
                </c:pt>
                <c:pt idx="1095">
                  <c:v>423.0996045</c:v>
                </c:pt>
                <c:pt idx="1096">
                  <c:v>423.0996045</c:v>
                </c:pt>
                <c:pt idx="1097">
                  <c:v>423.0996045</c:v>
                </c:pt>
                <c:pt idx="1098">
                  <c:v>423.0996045</c:v>
                </c:pt>
                <c:pt idx="1099">
                  <c:v>423.0996045</c:v>
                </c:pt>
                <c:pt idx="1100">
                  <c:v>423.0996045</c:v>
                </c:pt>
                <c:pt idx="1101">
                  <c:v>423.0996045</c:v>
                </c:pt>
                <c:pt idx="1102">
                  <c:v>423.0996045</c:v>
                </c:pt>
                <c:pt idx="1103">
                  <c:v>423.0996045</c:v>
                </c:pt>
                <c:pt idx="1104">
                  <c:v>423.0996045</c:v>
                </c:pt>
                <c:pt idx="1105">
                  <c:v>423.0996045</c:v>
                </c:pt>
                <c:pt idx="1106">
                  <c:v>423.0996045</c:v>
                </c:pt>
                <c:pt idx="1107">
                  <c:v>423.0996045</c:v>
                </c:pt>
                <c:pt idx="1108">
                  <c:v>423.0996045</c:v>
                </c:pt>
                <c:pt idx="1109">
                  <c:v>423.0996045</c:v>
                </c:pt>
                <c:pt idx="1110">
                  <c:v>423.0996045</c:v>
                </c:pt>
                <c:pt idx="1111">
                  <c:v>423.0996045</c:v>
                </c:pt>
                <c:pt idx="1112">
                  <c:v>423.0996045</c:v>
                </c:pt>
                <c:pt idx="1113">
                  <c:v>423.0996045</c:v>
                </c:pt>
                <c:pt idx="1114">
                  <c:v>423.0996045</c:v>
                </c:pt>
                <c:pt idx="1115">
                  <c:v>423.0996045</c:v>
                </c:pt>
                <c:pt idx="1116">
                  <c:v>423.0996045</c:v>
                </c:pt>
                <c:pt idx="1117">
                  <c:v>423.0996045</c:v>
                </c:pt>
                <c:pt idx="1118">
                  <c:v>423.0996045</c:v>
                </c:pt>
                <c:pt idx="1119">
                  <c:v>423.0996045</c:v>
                </c:pt>
                <c:pt idx="1120">
                  <c:v>423.0996045</c:v>
                </c:pt>
                <c:pt idx="1121">
                  <c:v>423.0996045</c:v>
                </c:pt>
                <c:pt idx="1122">
                  <c:v>423.0996045</c:v>
                </c:pt>
                <c:pt idx="1123">
                  <c:v>423.0996045</c:v>
                </c:pt>
                <c:pt idx="1124">
                  <c:v>423.0996045</c:v>
                </c:pt>
                <c:pt idx="1125">
                  <c:v>423.0996045</c:v>
                </c:pt>
                <c:pt idx="1126">
                  <c:v>423.0996045</c:v>
                </c:pt>
                <c:pt idx="1127">
                  <c:v>423.0996045</c:v>
                </c:pt>
                <c:pt idx="1128">
                  <c:v>423.0996045</c:v>
                </c:pt>
                <c:pt idx="1129">
                  <c:v>423.0996045</c:v>
                </c:pt>
                <c:pt idx="1130">
                  <c:v>423.0996045</c:v>
                </c:pt>
                <c:pt idx="1131">
                  <c:v>423.0996045</c:v>
                </c:pt>
                <c:pt idx="1132">
                  <c:v>423.0996045</c:v>
                </c:pt>
                <c:pt idx="1133">
                  <c:v>423.0996045</c:v>
                </c:pt>
                <c:pt idx="1134">
                  <c:v>423.0996045</c:v>
                </c:pt>
                <c:pt idx="1135">
                  <c:v>423.0996045</c:v>
                </c:pt>
                <c:pt idx="1136">
                  <c:v>423.0996045</c:v>
                </c:pt>
                <c:pt idx="1137">
                  <c:v>423.0996045</c:v>
                </c:pt>
                <c:pt idx="1138">
                  <c:v>423.0996045</c:v>
                </c:pt>
                <c:pt idx="1139">
                  <c:v>423.0996045</c:v>
                </c:pt>
                <c:pt idx="1140">
                  <c:v>423.0996045</c:v>
                </c:pt>
                <c:pt idx="1141">
                  <c:v>423.0996045</c:v>
                </c:pt>
                <c:pt idx="1142">
                  <c:v>423.0996045</c:v>
                </c:pt>
                <c:pt idx="1143">
                  <c:v>423.0996045</c:v>
                </c:pt>
                <c:pt idx="1144">
                  <c:v>423.0996045</c:v>
                </c:pt>
                <c:pt idx="1145">
                  <c:v>423.0996045</c:v>
                </c:pt>
                <c:pt idx="1146">
                  <c:v>423.0996045</c:v>
                </c:pt>
                <c:pt idx="1147">
                  <c:v>423.0996045</c:v>
                </c:pt>
                <c:pt idx="1148">
                  <c:v>423.0996045</c:v>
                </c:pt>
                <c:pt idx="1149">
                  <c:v>423.0996045</c:v>
                </c:pt>
                <c:pt idx="1150">
                  <c:v>423.0996045</c:v>
                </c:pt>
                <c:pt idx="1151">
                  <c:v>423.0996045</c:v>
                </c:pt>
                <c:pt idx="1152">
                  <c:v>423.0996045</c:v>
                </c:pt>
                <c:pt idx="1153">
                  <c:v>423.0996045</c:v>
                </c:pt>
                <c:pt idx="1154">
                  <c:v>423.0996045</c:v>
                </c:pt>
                <c:pt idx="1155">
                  <c:v>423.0996045</c:v>
                </c:pt>
                <c:pt idx="1156">
                  <c:v>423.0996045</c:v>
                </c:pt>
                <c:pt idx="1157">
                  <c:v>423.0996045</c:v>
                </c:pt>
                <c:pt idx="1158">
                  <c:v>423.0996045</c:v>
                </c:pt>
                <c:pt idx="1159">
                  <c:v>423.0996045</c:v>
                </c:pt>
                <c:pt idx="1160">
                  <c:v>423.0996045</c:v>
                </c:pt>
                <c:pt idx="1161">
                  <c:v>423.0996045</c:v>
                </c:pt>
                <c:pt idx="1162">
                  <c:v>423.0996045</c:v>
                </c:pt>
                <c:pt idx="1163">
                  <c:v>423.0996045</c:v>
                </c:pt>
                <c:pt idx="1164">
                  <c:v>423.0996045</c:v>
                </c:pt>
                <c:pt idx="1165">
                  <c:v>423.0996045</c:v>
                </c:pt>
                <c:pt idx="1166">
                  <c:v>423.0996045</c:v>
                </c:pt>
                <c:pt idx="1167">
                  <c:v>423.0996045</c:v>
                </c:pt>
                <c:pt idx="1168">
                  <c:v>423.0996045</c:v>
                </c:pt>
                <c:pt idx="1169">
                  <c:v>423.0996045</c:v>
                </c:pt>
                <c:pt idx="1170">
                  <c:v>423.0996045</c:v>
                </c:pt>
                <c:pt idx="1171">
                  <c:v>423.0996045</c:v>
                </c:pt>
                <c:pt idx="1172">
                  <c:v>423.0996045</c:v>
                </c:pt>
                <c:pt idx="1173">
                  <c:v>423.0996045</c:v>
                </c:pt>
                <c:pt idx="1174">
                  <c:v>423.0996045</c:v>
                </c:pt>
                <c:pt idx="1175">
                  <c:v>423.0996045</c:v>
                </c:pt>
                <c:pt idx="1176">
                  <c:v>423.0996045</c:v>
                </c:pt>
                <c:pt idx="1177">
                  <c:v>423.0996045</c:v>
                </c:pt>
                <c:pt idx="1178">
                  <c:v>423.0996045</c:v>
                </c:pt>
                <c:pt idx="1179">
                  <c:v>423.0996045</c:v>
                </c:pt>
                <c:pt idx="1180">
                  <c:v>423.0996045</c:v>
                </c:pt>
                <c:pt idx="1181">
                  <c:v>423.08652283565306</c:v>
                </c:pt>
                <c:pt idx="1182">
                  <c:v>423.06473389996614</c:v>
                </c:pt>
                <c:pt idx="1183">
                  <c:v>423.0516522356192</c:v>
                </c:pt>
                <c:pt idx="1184">
                  <c:v>423.0516522356192</c:v>
                </c:pt>
                <c:pt idx="1185">
                  <c:v>423.0516522356192</c:v>
                </c:pt>
                <c:pt idx="1186">
                  <c:v>423.0516522356192</c:v>
                </c:pt>
                <c:pt idx="1187">
                  <c:v>423.0516522356192</c:v>
                </c:pt>
                <c:pt idx="1188">
                  <c:v>423.06473389996614</c:v>
                </c:pt>
                <c:pt idx="1189">
                  <c:v>423.08652283565306</c:v>
                </c:pt>
                <c:pt idx="1190">
                  <c:v>423.0996045</c:v>
                </c:pt>
                <c:pt idx="1191">
                  <c:v>423.0996045</c:v>
                </c:pt>
                <c:pt idx="1192">
                  <c:v>423.0996045</c:v>
                </c:pt>
                <c:pt idx="1193">
                  <c:v>423.0996045</c:v>
                </c:pt>
                <c:pt idx="1194">
                  <c:v>423.0996045</c:v>
                </c:pt>
                <c:pt idx="1195">
                  <c:v>423.0996045</c:v>
                </c:pt>
                <c:pt idx="1196">
                  <c:v>423.0996045</c:v>
                </c:pt>
                <c:pt idx="1197">
                  <c:v>423.0996045</c:v>
                </c:pt>
                <c:pt idx="1198">
                  <c:v>423.0996045</c:v>
                </c:pt>
                <c:pt idx="1199">
                  <c:v>423.0996045</c:v>
                </c:pt>
                <c:pt idx="1200">
                  <c:v>423.0996045</c:v>
                </c:pt>
                <c:pt idx="1201">
                  <c:v>423.0996045</c:v>
                </c:pt>
                <c:pt idx="1202">
                  <c:v>423.0996045</c:v>
                </c:pt>
                <c:pt idx="1203">
                  <c:v>423.0996045</c:v>
                </c:pt>
                <c:pt idx="1204">
                  <c:v>423.0996045</c:v>
                </c:pt>
                <c:pt idx="1205">
                  <c:v>423.0996045</c:v>
                </c:pt>
                <c:pt idx="1206">
                  <c:v>423.0996045</c:v>
                </c:pt>
                <c:pt idx="1207">
                  <c:v>423.0996045</c:v>
                </c:pt>
                <c:pt idx="1208">
                  <c:v>423.0996045</c:v>
                </c:pt>
                <c:pt idx="1209">
                  <c:v>423.0996045</c:v>
                </c:pt>
                <c:pt idx="1210">
                  <c:v>423.0996045</c:v>
                </c:pt>
                <c:pt idx="1211">
                  <c:v>423.0996045</c:v>
                </c:pt>
                <c:pt idx="1212">
                  <c:v>423.0996045</c:v>
                </c:pt>
                <c:pt idx="1213">
                  <c:v>423.0996045</c:v>
                </c:pt>
                <c:pt idx="1214">
                  <c:v>423.0996045</c:v>
                </c:pt>
                <c:pt idx="1215">
                  <c:v>423.0996045</c:v>
                </c:pt>
                <c:pt idx="1216">
                  <c:v>423.0996045</c:v>
                </c:pt>
                <c:pt idx="1217">
                  <c:v>423.0996045</c:v>
                </c:pt>
                <c:pt idx="1218">
                  <c:v>423.0996045</c:v>
                </c:pt>
                <c:pt idx="1219">
                  <c:v>423.0996045</c:v>
                </c:pt>
                <c:pt idx="1220">
                  <c:v>423.0996045</c:v>
                </c:pt>
                <c:pt idx="1221">
                  <c:v>423.0996045</c:v>
                </c:pt>
                <c:pt idx="1222">
                  <c:v>423.0996045</c:v>
                </c:pt>
                <c:pt idx="1223">
                  <c:v>423.0996045</c:v>
                </c:pt>
                <c:pt idx="1224">
                  <c:v>423.0996045</c:v>
                </c:pt>
                <c:pt idx="1225">
                  <c:v>423.0996045</c:v>
                </c:pt>
                <c:pt idx="1226">
                  <c:v>423.0996045</c:v>
                </c:pt>
                <c:pt idx="1227">
                  <c:v>423.0996045</c:v>
                </c:pt>
                <c:pt idx="1228">
                  <c:v>423.0996045</c:v>
                </c:pt>
                <c:pt idx="1229">
                  <c:v>423.0996045</c:v>
                </c:pt>
                <c:pt idx="1230">
                  <c:v>423.0996045</c:v>
                </c:pt>
                <c:pt idx="1231">
                  <c:v>423.0996045</c:v>
                </c:pt>
                <c:pt idx="1232">
                  <c:v>423.0996045</c:v>
                </c:pt>
                <c:pt idx="1233">
                  <c:v>423.0996045</c:v>
                </c:pt>
                <c:pt idx="1234">
                  <c:v>423.0996045</c:v>
                </c:pt>
                <c:pt idx="1235">
                  <c:v>423.0996045</c:v>
                </c:pt>
                <c:pt idx="1236">
                  <c:v>423.0996045</c:v>
                </c:pt>
                <c:pt idx="1237">
                  <c:v>423.0996045</c:v>
                </c:pt>
                <c:pt idx="1238">
                  <c:v>423.0996045</c:v>
                </c:pt>
                <c:pt idx="1239">
                  <c:v>423.0996045</c:v>
                </c:pt>
                <c:pt idx="1240">
                  <c:v>423.0996045</c:v>
                </c:pt>
                <c:pt idx="1241">
                  <c:v>423.0996045</c:v>
                </c:pt>
                <c:pt idx="1242">
                  <c:v>423.0996045</c:v>
                </c:pt>
                <c:pt idx="1243">
                  <c:v>423.0996045</c:v>
                </c:pt>
                <c:pt idx="1244">
                  <c:v>423.0996045</c:v>
                </c:pt>
                <c:pt idx="1245">
                  <c:v>423.0996045</c:v>
                </c:pt>
                <c:pt idx="1246">
                  <c:v>423.0996045</c:v>
                </c:pt>
                <c:pt idx="1247">
                  <c:v>423.0996045</c:v>
                </c:pt>
                <c:pt idx="1248">
                  <c:v>423.0996045</c:v>
                </c:pt>
                <c:pt idx="1249">
                  <c:v>423.0996045</c:v>
                </c:pt>
                <c:pt idx="1250">
                  <c:v>423.0996045</c:v>
                </c:pt>
                <c:pt idx="1251">
                  <c:v>423.0996045</c:v>
                </c:pt>
                <c:pt idx="1252">
                  <c:v>423.0996045</c:v>
                </c:pt>
                <c:pt idx="1253">
                  <c:v>423.0996045</c:v>
                </c:pt>
                <c:pt idx="1254">
                  <c:v>423.0996045</c:v>
                </c:pt>
                <c:pt idx="1255">
                  <c:v>423.0996045</c:v>
                </c:pt>
                <c:pt idx="1256">
                  <c:v>423.0996045</c:v>
                </c:pt>
                <c:pt idx="1257">
                  <c:v>423.0996045</c:v>
                </c:pt>
                <c:pt idx="1258">
                  <c:v>423.0996045</c:v>
                </c:pt>
                <c:pt idx="1259">
                  <c:v>423.0996045</c:v>
                </c:pt>
                <c:pt idx="1260">
                  <c:v>423.0996045</c:v>
                </c:pt>
                <c:pt idx="1261">
                  <c:v>423.0996045</c:v>
                </c:pt>
                <c:pt idx="1262">
                  <c:v>423.0996045</c:v>
                </c:pt>
                <c:pt idx="1263">
                  <c:v>423.0996045</c:v>
                </c:pt>
                <c:pt idx="1264">
                  <c:v>423.0996045</c:v>
                </c:pt>
                <c:pt idx="1265">
                  <c:v>423.0996045</c:v>
                </c:pt>
                <c:pt idx="1266">
                  <c:v>423.0996045</c:v>
                </c:pt>
                <c:pt idx="1267">
                  <c:v>423.0996045</c:v>
                </c:pt>
                <c:pt idx="1268">
                  <c:v>423.0996045</c:v>
                </c:pt>
                <c:pt idx="1269">
                  <c:v>422.71152098507218</c:v>
                </c:pt>
                <c:pt idx="1270">
                  <c:v>422.26604371292467</c:v>
                </c:pt>
                <c:pt idx="1271">
                  <c:v>422.26604371292467</c:v>
                </c:pt>
                <c:pt idx="1272">
                  <c:v>422.26604371292467</c:v>
                </c:pt>
                <c:pt idx="1273">
                  <c:v>422.26604371292467</c:v>
                </c:pt>
                <c:pt idx="1274">
                  <c:v>421.85592177983648</c:v>
                </c:pt>
                <c:pt idx="1275">
                  <c:v>421.71450042359919</c:v>
                </c:pt>
                <c:pt idx="1276">
                  <c:v>421.60843440642122</c:v>
                </c:pt>
                <c:pt idx="1277">
                  <c:v>421.43165771112461</c:v>
                </c:pt>
                <c:pt idx="1278">
                  <c:v>421.43165771112461</c:v>
                </c:pt>
                <c:pt idx="1279">
                  <c:v>421.33266276175851</c:v>
                </c:pt>
                <c:pt idx="1280">
                  <c:v>421.22659674458055</c:v>
                </c:pt>
                <c:pt idx="1281">
                  <c:v>421.15151543944739</c:v>
                </c:pt>
                <c:pt idx="1282">
                  <c:v>421.09202088909194</c:v>
                </c:pt>
                <c:pt idx="1283">
                  <c:v>421.00739364241275</c:v>
                </c:pt>
                <c:pt idx="1284">
                  <c:v>420.83061694711614</c:v>
                </c:pt>
                <c:pt idx="1285">
                  <c:v>420.54549522948577</c:v>
                </c:pt>
                <c:pt idx="1286">
                  <c:v>420.54549522948577</c:v>
                </c:pt>
                <c:pt idx="1287">
                  <c:v>420.54549522948577</c:v>
                </c:pt>
                <c:pt idx="1288">
                  <c:v>420.54549522948577</c:v>
                </c:pt>
                <c:pt idx="1289">
                  <c:v>420.54549522948577</c:v>
                </c:pt>
                <c:pt idx="1290">
                  <c:v>419.60857874441359</c:v>
                </c:pt>
                <c:pt idx="1291">
                  <c:v>419.60857874441359</c:v>
                </c:pt>
                <c:pt idx="1292">
                  <c:v>419.219537</c:v>
                </c:pt>
                <c:pt idx="1293">
                  <c:v>419.219537</c:v>
                </c:pt>
                <c:pt idx="1294">
                  <c:v>419.219537</c:v>
                </c:pt>
                <c:pt idx="1295">
                  <c:v>419.219537</c:v>
                </c:pt>
                <c:pt idx="1296">
                  <c:v>418.83857874441361</c:v>
                </c:pt>
                <c:pt idx="1297">
                  <c:v>418.83857874441361</c:v>
                </c:pt>
                <c:pt idx="1298">
                  <c:v>417.90166225934144</c:v>
                </c:pt>
                <c:pt idx="1299">
                  <c:v>417.76922328054553</c:v>
                </c:pt>
                <c:pt idx="1300">
                  <c:v>417.76922328054553</c:v>
                </c:pt>
                <c:pt idx="1301">
                  <c:v>417.61654054171106</c:v>
                </c:pt>
                <c:pt idx="1302">
                  <c:v>417.43976384641445</c:v>
                </c:pt>
                <c:pt idx="1303">
                  <c:v>417.35513659973526</c:v>
                </c:pt>
                <c:pt idx="1304">
                  <c:v>417.29564204937981</c:v>
                </c:pt>
                <c:pt idx="1305">
                  <c:v>417.22056074424665</c:v>
                </c:pt>
                <c:pt idx="1306">
                  <c:v>417.11449472706869</c:v>
                </c:pt>
                <c:pt idx="1307">
                  <c:v>417.01549977770259</c:v>
                </c:pt>
                <c:pt idx="1308">
                  <c:v>416.83872308240598</c:v>
                </c:pt>
                <c:pt idx="1309">
                  <c:v>416.73265706522801</c:v>
                </c:pt>
                <c:pt idx="1310">
                  <c:v>416.59123570899072</c:v>
                </c:pt>
                <c:pt idx="1311">
                  <c:v>416.18111377590253</c:v>
                </c:pt>
                <c:pt idx="1312">
                  <c:v>416.18111377590253</c:v>
                </c:pt>
                <c:pt idx="1313">
                  <c:v>416.18111377590253</c:v>
                </c:pt>
                <c:pt idx="1314">
                  <c:v>415.73563650375502</c:v>
                </c:pt>
                <c:pt idx="1315">
                  <c:v>415.3475529888272</c:v>
                </c:pt>
                <c:pt idx="1316">
                  <c:v>415.3475529888272</c:v>
                </c:pt>
                <c:pt idx="1317">
                  <c:v>415.3475529888272</c:v>
                </c:pt>
                <c:pt idx="1318">
                  <c:v>415.3475529888272</c:v>
                </c:pt>
                <c:pt idx="1319">
                  <c:v>415.3475529888272</c:v>
                </c:pt>
                <c:pt idx="1320">
                  <c:v>415.3475529888272</c:v>
                </c:pt>
                <c:pt idx="1321">
                  <c:v>415.3475529888272</c:v>
                </c:pt>
                <c:pt idx="1322">
                  <c:v>415.3475529888272</c:v>
                </c:pt>
                <c:pt idx="1323">
                  <c:v>415.3475529888272</c:v>
                </c:pt>
                <c:pt idx="1324">
                  <c:v>415.3475529888272</c:v>
                </c:pt>
                <c:pt idx="1325">
                  <c:v>415.3475529888272</c:v>
                </c:pt>
                <c:pt idx="1326">
                  <c:v>415.3475529888272</c:v>
                </c:pt>
                <c:pt idx="1327">
                  <c:v>415.3475529888272</c:v>
                </c:pt>
                <c:pt idx="1328">
                  <c:v>415.3475529888272</c:v>
                </c:pt>
                <c:pt idx="1329">
                  <c:v>415.3475529888272</c:v>
                </c:pt>
                <c:pt idx="1330">
                  <c:v>415.3475529888272</c:v>
                </c:pt>
                <c:pt idx="1331">
                  <c:v>415.3475529888272</c:v>
                </c:pt>
                <c:pt idx="1332">
                  <c:v>415.3475529888272</c:v>
                </c:pt>
                <c:pt idx="1333">
                  <c:v>415.3475529888272</c:v>
                </c:pt>
                <c:pt idx="1334">
                  <c:v>415.3475529888272</c:v>
                </c:pt>
                <c:pt idx="1335">
                  <c:v>415.3475529888272</c:v>
                </c:pt>
                <c:pt idx="1336">
                  <c:v>415.3475529888272</c:v>
                </c:pt>
                <c:pt idx="1337">
                  <c:v>415.3475529888272</c:v>
                </c:pt>
                <c:pt idx="1338">
                  <c:v>415.3475529888272</c:v>
                </c:pt>
                <c:pt idx="1339">
                  <c:v>415.3475529888272</c:v>
                </c:pt>
                <c:pt idx="1340">
                  <c:v>415.3475529888272</c:v>
                </c:pt>
                <c:pt idx="1341">
                  <c:v>415.3475529888272</c:v>
                </c:pt>
                <c:pt idx="1342">
                  <c:v>415.3475529888272</c:v>
                </c:pt>
                <c:pt idx="1343">
                  <c:v>415.3475529888272</c:v>
                </c:pt>
                <c:pt idx="1344">
                  <c:v>415.3475529888272</c:v>
                </c:pt>
                <c:pt idx="1345">
                  <c:v>415.3475529888272</c:v>
                </c:pt>
                <c:pt idx="1346">
                  <c:v>415.3475529888272</c:v>
                </c:pt>
                <c:pt idx="1347">
                  <c:v>415.3475529888272</c:v>
                </c:pt>
                <c:pt idx="1348">
                  <c:v>415.3475529888272</c:v>
                </c:pt>
                <c:pt idx="1349">
                  <c:v>415.3475529888272</c:v>
                </c:pt>
                <c:pt idx="1350">
                  <c:v>415.3475529888272</c:v>
                </c:pt>
                <c:pt idx="1351">
                  <c:v>415.3475529888272</c:v>
                </c:pt>
                <c:pt idx="1352">
                  <c:v>415.3475529888272</c:v>
                </c:pt>
                <c:pt idx="1353">
                  <c:v>415.3475529888272</c:v>
                </c:pt>
                <c:pt idx="1354">
                  <c:v>415.3475529888272</c:v>
                </c:pt>
                <c:pt idx="1355">
                  <c:v>415.3475529888272</c:v>
                </c:pt>
                <c:pt idx="1356">
                  <c:v>415.3475529888272</c:v>
                </c:pt>
                <c:pt idx="1357">
                  <c:v>415.3475529888272</c:v>
                </c:pt>
                <c:pt idx="1358">
                  <c:v>415.3475529888272</c:v>
                </c:pt>
                <c:pt idx="1359">
                  <c:v>415.3475529888272</c:v>
                </c:pt>
                <c:pt idx="1360">
                  <c:v>415.3475529888272</c:v>
                </c:pt>
                <c:pt idx="1361">
                  <c:v>415.3475529888272</c:v>
                </c:pt>
                <c:pt idx="1362">
                  <c:v>415.3475529888272</c:v>
                </c:pt>
                <c:pt idx="1363">
                  <c:v>415.3475529888272</c:v>
                </c:pt>
                <c:pt idx="1364">
                  <c:v>415.3475529888272</c:v>
                </c:pt>
                <c:pt idx="1365">
                  <c:v>415.3475529888272</c:v>
                </c:pt>
                <c:pt idx="1366">
                  <c:v>415.3475529888272</c:v>
                </c:pt>
                <c:pt idx="1367">
                  <c:v>415.3475529888272</c:v>
                </c:pt>
                <c:pt idx="1368">
                  <c:v>415.3475529888272</c:v>
                </c:pt>
                <c:pt idx="1369">
                  <c:v>415.3475529888272</c:v>
                </c:pt>
                <c:pt idx="1370">
                  <c:v>415.3475529888272</c:v>
                </c:pt>
                <c:pt idx="1371">
                  <c:v>415.3475529888272</c:v>
                </c:pt>
                <c:pt idx="1372">
                  <c:v>415.3475529888272</c:v>
                </c:pt>
                <c:pt idx="1373">
                  <c:v>415.3475529888272</c:v>
                </c:pt>
                <c:pt idx="1374">
                  <c:v>415.3475529888272</c:v>
                </c:pt>
                <c:pt idx="1375">
                  <c:v>415.3475529888272</c:v>
                </c:pt>
                <c:pt idx="1376">
                  <c:v>415.3475529888272</c:v>
                </c:pt>
                <c:pt idx="1377">
                  <c:v>415.3475529888272</c:v>
                </c:pt>
                <c:pt idx="1378">
                  <c:v>415.3475529888272</c:v>
                </c:pt>
                <c:pt idx="1379">
                  <c:v>415.3475529888272</c:v>
                </c:pt>
                <c:pt idx="1380">
                  <c:v>415.3475529888272</c:v>
                </c:pt>
                <c:pt idx="1381">
                  <c:v>415.3475529888272</c:v>
                </c:pt>
                <c:pt idx="1382">
                  <c:v>415.3475529888272</c:v>
                </c:pt>
                <c:pt idx="1383">
                  <c:v>415.3475529888272</c:v>
                </c:pt>
                <c:pt idx="1384">
                  <c:v>415.3475529888272</c:v>
                </c:pt>
                <c:pt idx="1385">
                  <c:v>415.3475529888272</c:v>
                </c:pt>
                <c:pt idx="1386">
                  <c:v>415.3475529888272</c:v>
                </c:pt>
                <c:pt idx="1387">
                  <c:v>415.3475529888272</c:v>
                </c:pt>
                <c:pt idx="1388">
                  <c:v>415.3475529888272</c:v>
                </c:pt>
                <c:pt idx="1389">
                  <c:v>415.3475529888272</c:v>
                </c:pt>
                <c:pt idx="1390">
                  <c:v>415.3475529888272</c:v>
                </c:pt>
                <c:pt idx="1391">
                  <c:v>415.3475529888272</c:v>
                </c:pt>
                <c:pt idx="1392">
                  <c:v>415.3475529888272</c:v>
                </c:pt>
                <c:pt idx="1393">
                  <c:v>415.3475529888272</c:v>
                </c:pt>
                <c:pt idx="1394">
                  <c:v>415.3475529888272</c:v>
                </c:pt>
                <c:pt idx="1395">
                  <c:v>415.3475529888272</c:v>
                </c:pt>
                <c:pt idx="1396">
                  <c:v>415.3475529888272</c:v>
                </c:pt>
                <c:pt idx="1397">
                  <c:v>415.3475529888272</c:v>
                </c:pt>
                <c:pt idx="1398">
                  <c:v>415.3475529888272</c:v>
                </c:pt>
                <c:pt idx="1399">
                  <c:v>415.3475529888272</c:v>
                </c:pt>
                <c:pt idx="1400">
                  <c:v>415.3475529888272</c:v>
                </c:pt>
                <c:pt idx="1401">
                  <c:v>415.3475529888272</c:v>
                </c:pt>
                <c:pt idx="1402">
                  <c:v>415.3475529888272</c:v>
                </c:pt>
                <c:pt idx="1403">
                  <c:v>415.3475529888272</c:v>
                </c:pt>
                <c:pt idx="1404">
                  <c:v>415.3475529888272</c:v>
                </c:pt>
                <c:pt idx="1405">
                  <c:v>415.3475529888272</c:v>
                </c:pt>
                <c:pt idx="1406">
                  <c:v>415.3475529888272</c:v>
                </c:pt>
                <c:pt idx="1407">
                  <c:v>415.3475529888272</c:v>
                </c:pt>
                <c:pt idx="1408">
                  <c:v>415.3475529888272</c:v>
                </c:pt>
                <c:pt idx="1409">
                  <c:v>415.3475529888272</c:v>
                </c:pt>
                <c:pt idx="1410">
                  <c:v>415.3475529888272</c:v>
                </c:pt>
                <c:pt idx="1411">
                  <c:v>415.3475529888272</c:v>
                </c:pt>
                <c:pt idx="1412">
                  <c:v>415.3475529888272</c:v>
                </c:pt>
                <c:pt idx="1413">
                  <c:v>415.3475529888272</c:v>
                </c:pt>
                <c:pt idx="1414">
                  <c:v>415.3475529888272</c:v>
                </c:pt>
                <c:pt idx="1415">
                  <c:v>415.3475529888272</c:v>
                </c:pt>
                <c:pt idx="1416">
                  <c:v>415.3475529888272</c:v>
                </c:pt>
                <c:pt idx="1417">
                  <c:v>415.3475529888272</c:v>
                </c:pt>
                <c:pt idx="1418">
                  <c:v>415.3475529888272</c:v>
                </c:pt>
                <c:pt idx="1419">
                  <c:v>415.3475529888272</c:v>
                </c:pt>
                <c:pt idx="1420">
                  <c:v>415.3475529888272</c:v>
                </c:pt>
                <c:pt idx="1421">
                  <c:v>415.3475529888272</c:v>
                </c:pt>
                <c:pt idx="1422">
                  <c:v>415.3475529888272</c:v>
                </c:pt>
                <c:pt idx="1423">
                  <c:v>415.3475529888272</c:v>
                </c:pt>
                <c:pt idx="1424">
                  <c:v>415.3475529888272</c:v>
                </c:pt>
                <c:pt idx="1425">
                  <c:v>415.3475529888272</c:v>
                </c:pt>
                <c:pt idx="1426">
                  <c:v>415.3475529888272</c:v>
                </c:pt>
                <c:pt idx="1427">
                  <c:v>415.3475529888272</c:v>
                </c:pt>
                <c:pt idx="1428">
                  <c:v>415.3475529888272</c:v>
                </c:pt>
                <c:pt idx="1429">
                  <c:v>415.3475529888272</c:v>
                </c:pt>
                <c:pt idx="1430">
                  <c:v>415.3475529888272</c:v>
                </c:pt>
                <c:pt idx="1431">
                  <c:v>415.3475529888272</c:v>
                </c:pt>
                <c:pt idx="1432">
                  <c:v>415.3475529888272</c:v>
                </c:pt>
                <c:pt idx="1433">
                  <c:v>415.3475529888272</c:v>
                </c:pt>
                <c:pt idx="1434">
                  <c:v>415.3475529888272</c:v>
                </c:pt>
                <c:pt idx="1435">
                  <c:v>415.3475529888272</c:v>
                </c:pt>
                <c:pt idx="1436">
                  <c:v>415.3475529888272</c:v>
                </c:pt>
                <c:pt idx="1437">
                  <c:v>415.3475529888272</c:v>
                </c:pt>
                <c:pt idx="1438">
                  <c:v>415.3475529888272</c:v>
                </c:pt>
                <c:pt idx="1439">
                  <c:v>415.3475529888272</c:v>
                </c:pt>
                <c:pt idx="1440">
                  <c:v>415.3475529888272</c:v>
                </c:pt>
                <c:pt idx="1441">
                  <c:v>415.3475529888272</c:v>
                </c:pt>
                <c:pt idx="1442">
                  <c:v>415.3475529888272</c:v>
                </c:pt>
                <c:pt idx="1443">
                  <c:v>415.3475529888272</c:v>
                </c:pt>
                <c:pt idx="1444">
                  <c:v>415.3475529888272</c:v>
                </c:pt>
                <c:pt idx="1445">
                  <c:v>415.3475529888272</c:v>
                </c:pt>
                <c:pt idx="1446">
                  <c:v>415.3475529888272</c:v>
                </c:pt>
                <c:pt idx="1447">
                  <c:v>415.3475529888272</c:v>
                </c:pt>
                <c:pt idx="1448">
                  <c:v>415.3475529888272</c:v>
                </c:pt>
                <c:pt idx="1449">
                  <c:v>415.3475529888272</c:v>
                </c:pt>
                <c:pt idx="1450">
                  <c:v>415.3475529888272</c:v>
                </c:pt>
                <c:pt idx="1451">
                  <c:v>415.3475529888272</c:v>
                </c:pt>
                <c:pt idx="1452">
                  <c:v>415.3475529888272</c:v>
                </c:pt>
                <c:pt idx="1453">
                  <c:v>415.3475529888272</c:v>
                </c:pt>
                <c:pt idx="1454">
                  <c:v>415.3475529888272</c:v>
                </c:pt>
                <c:pt idx="1455">
                  <c:v>415.3475529888272</c:v>
                </c:pt>
                <c:pt idx="1456">
                  <c:v>415.3475529888272</c:v>
                </c:pt>
                <c:pt idx="1457">
                  <c:v>415.3475529888272</c:v>
                </c:pt>
                <c:pt idx="1458">
                  <c:v>415.3475529888272</c:v>
                </c:pt>
                <c:pt idx="1459">
                  <c:v>415.3475529888272</c:v>
                </c:pt>
                <c:pt idx="1460">
                  <c:v>415.3475529888272</c:v>
                </c:pt>
                <c:pt idx="1461">
                  <c:v>415.3475529888272</c:v>
                </c:pt>
                <c:pt idx="1462">
                  <c:v>415.3475529888272</c:v>
                </c:pt>
                <c:pt idx="1463">
                  <c:v>415.3475529888272</c:v>
                </c:pt>
                <c:pt idx="1464">
                  <c:v>415.3475529888272</c:v>
                </c:pt>
                <c:pt idx="1465">
                  <c:v>415.3475529888272</c:v>
                </c:pt>
                <c:pt idx="1466">
                  <c:v>415.3475529888272</c:v>
                </c:pt>
                <c:pt idx="1467">
                  <c:v>415.3475529888272</c:v>
                </c:pt>
                <c:pt idx="1468">
                  <c:v>415.3475529888272</c:v>
                </c:pt>
                <c:pt idx="1469">
                  <c:v>415.3475529888272</c:v>
                </c:pt>
                <c:pt idx="1470">
                  <c:v>415.3475529888272</c:v>
                </c:pt>
                <c:pt idx="1471">
                  <c:v>415.3475529888272</c:v>
                </c:pt>
                <c:pt idx="1472">
                  <c:v>415.3475529888272</c:v>
                </c:pt>
                <c:pt idx="1473">
                  <c:v>415.3475529888272</c:v>
                </c:pt>
                <c:pt idx="1474">
                  <c:v>415.3475529888272</c:v>
                </c:pt>
                <c:pt idx="1475">
                  <c:v>415.3475529888272</c:v>
                </c:pt>
                <c:pt idx="1476">
                  <c:v>415.3475529888272</c:v>
                </c:pt>
                <c:pt idx="1477">
                  <c:v>415.3475529888272</c:v>
                </c:pt>
                <c:pt idx="1478">
                  <c:v>415.3475529888272</c:v>
                </c:pt>
                <c:pt idx="1479">
                  <c:v>415.3475529888272</c:v>
                </c:pt>
                <c:pt idx="1480">
                  <c:v>415.3475529888272</c:v>
                </c:pt>
                <c:pt idx="1481">
                  <c:v>415.3475529888272</c:v>
                </c:pt>
                <c:pt idx="1482">
                  <c:v>415.3475529888272</c:v>
                </c:pt>
                <c:pt idx="1483">
                  <c:v>415.3475529888272</c:v>
                </c:pt>
                <c:pt idx="1484">
                  <c:v>415.3475529888272</c:v>
                </c:pt>
                <c:pt idx="1485">
                  <c:v>415.3475529888272</c:v>
                </c:pt>
                <c:pt idx="1486">
                  <c:v>415.3475529888272</c:v>
                </c:pt>
                <c:pt idx="1487">
                  <c:v>415.3475529888272</c:v>
                </c:pt>
                <c:pt idx="1488">
                  <c:v>415.3475529888272</c:v>
                </c:pt>
                <c:pt idx="1489">
                  <c:v>415.3475529888272</c:v>
                </c:pt>
                <c:pt idx="1490">
                  <c:v>415.3475529888272</c:v>
                </c:pt>
                <c:pt idx="1491">
                  <c:v>415.3475529888272</c:v>
                </c:pt>
                <c:pt idx="1492">
                  <c:v>415.3475529888272</c:v>
                </c:pt>
                <c:pt idx="1493">
                  <c:v>415.3475529888272</c:v>
                </c:pt>
                <c:pt idx="1494">
                  <c:v>415.3475529888272</c:v>
                </c:pt>
                <c:pt idx="1495">
                  <c:v>415.3475529888272</c:v>
                </c:pt>
                <c:pt idx="1496">
                  <c:v>415.3475529888272</c:v>
                </c:pt>
                <c:pt idx="1497">
                  <c:v>415.3475529888272</c:v>
                </c:pt>
                <c:pt idx="1498">
                  <c:v>415.3475529888272</c:v>
                </c:pt>
                <c:pt idx="1499">
                  <c:v>415.3475529888272</c:v>
                </c:pt>
                <c:pt idx="1500">
                  <c:v>415.3475529888272</c:v>
                </c:pt>
                <c:pt idx="1501">
                  <c:v>415.3475529888272</c:v>
                </c:pt>
                <c:pt idx="1502">
                  <c:v>415.3475529888272</c:v>
                </c:pt>
                <c:pt idx="1503">
                  <c:v>415.3475529888272</c:v>
                </c:pt>
                <c:pt idx="1504">
                  <c:v>415.3475529888272</c:v>
                </c:pt>
                <c:pt idx="1505">
                  <c:v>415.3475529888272</c:v>
                </c:pt>
                <c:pt idx="1506">
                  <c:v>415.3475529888272</c:v>
                </c:pt>
                <c:pt idx="1507">
                  <c:v>415.3475529888272</c:v>
                </c:pt>
                <c:pt idx="1508">
                  <c:v>415.3475529888272</c:v>
                </c:pt>
                <c:pt idx="1509">
                  <c:v>415.3475529888272</c:v>
                </c:pt>
                <c:pt idx="1510">
                  <c:v>415.3475529888272</c:v>
                </c:pt>
                <c:pt idx="1511">
                  <c:v>415.3475529888272</c:v>
                </c:pt>
                <c:pt idx="1512">
                  <c:v>415.3475529888272</c:v>
                </c:pt>
                <c:pt idx="1513">
                  <c:v>415.3475529888272</c:v>
                </c:pt>
                <c:pt idx="1514">
                  <c:v>415.3475529888272</c:v>
                </c:pt>
                <c:pt idx="1515">
                  <c:v>415.3475529888272</c:v>
                </c:pt>
                <c:pt idx="1516">
                  <c:v>415.3475529888272</c:v>
                </c:pt>
                <c:pt idx="1517">
                  <c:v>415.3475529888272</c:v>
                </c:pt>
                <c:pt idx="1518">
                  <c:v>415.3475529888272</c:v>
                </c:pt>
                <c:pt idx="1519">
                  <c:v>415.3475529888272</c:v>
                </c:pt>
                <c:pt idx="1520">
                  <c:v>415.3475529888272</c:v>
                </c:pt>
                <c:pt idx="1521">
                  <c:v>415.3475529888272</c:v>
                </c:pt>
                <c:pt idx="1522">
                  <c:v>415.3475529888272</c:v>
                </c:pt>
                <c:pt idx="1523">
                  <c:v>415.3475529888272</c:v>
                </c:pt>
                <c:pt idx="1524">
                  <c:v>415.3475529888272</c:v>
                </c:pt>
                <c:pt idx="1525">
                  <c:v>415.3475529888272</c:v>
                </c:pt>
                <c:pt idx="1526">
                  <c:v>415.3475529888272</c:v>
                </c:pt>
                <c:pt idx="1527">
                  <c:v>415.3475529888272</c:v>
                </c:pt>
                <c:pt idx="1528">
                  <c:v>415.3475529888272</c:v>
                </c:pt>
                <c:pt idx="1529">
                  <c:v>415.3475529888272</c:v>
                </c:pt>
                <c:pt idx="1530">
                  <c:v>415.3475529888272</c:v>
                </c:pt>
                <c:pt idx="1531">
                  <c:v>415.3475529888272</c:v>
                </c:pt>
                <c:pt idx="1532">
                  <c:v>415.3475529888272</c:v>
                </c:pt>
                <c:pt idx="1533">
                  <c:v>415.3475529888272</c:v>
                </c:pt>
                <c:pt idx="1534">
                  <c:v>415.3475529888272</c:v>
                </c:pt>
                <c:pt idx="1535">
                  <c:v>415.3475529888272</c:v>
                </c:pt>
                <c:pt idx="1536">
                  <c:v>415.3475529888272</c:v>
                </c:pt>
                <c:pt idx="1537">
                  <c:v>415.3475529888272</c:v>
                </c:pt>
                <c:pt idx="1538">
                  <c:v>415.3475529888272</c:v>
                </c:pt>
                <c:pt idx="1539">
                  <c:v>415.3475529888272</c:v>
                </c:pt>
                <c:pt idx="1540">
                  <c:v>415.3475529888272</c:v>
                </c:pt>
                <c:pt idx="1541">
                  <c:v>415.3475529888272</c:v>
                </c:pt>
                <c:pt idx="1542">
                  <c:v>415.3475529888272</c:v>
                </c:pt>
                <c:pt idx="1543">
                  <c:v>415.3475529888272</c:v>
                </c:pt>
                <c:pt idx="1544">
                  <c:v>415.3475529888272</c:v>
                </c:pt>
                <c:pt idx="1545">
                  <c:v>415.3475529888272</c:v>
                </c:pt>
                <c:pt idx="1546">
                  <c:v>415.3475529888272</c:v>
                </c:pt>
                <c:pt idx="1547">
                  <c:v>415.3475529888272</c:v>
                </c:pt>
                <c:pt idx="1548">
                  <c:v>415.3475529888272</c:v>
                </c:pt>
                <c:pt idx="1549">
                  <c:v>415.3475529888272</c:v>
                </c:pt>
                <c:pt idx="1550">
                  <c:v>415.3475529888272</c:v>
                </c:pt>
                <c:pt idx="1551">
                  <c:v>415.3475529888272</c:v>
                </c:pt>
                <c:pt idx="1552">
                  <c:v>415.3475529888272</c:v>
                </c:pt>
                <c:pt idx="1553">
                  <c:v>415.3475529888272</c:v>
                </c:pt>
                <c:pt idx="1554">
                  <c:v>415.3475529888272</c:v>
                </c:pt>
                <c:pt idx="1555">
                  <c:v>415.3475529888272</c:v>
                </c:pt>
                <c:pt idx="1556">
                  <c:v>415.3475529888272</c:v>
                </c:pt>
                <c:pt idx="1557">
                  <c:v>415.3475529888272</c:v>
                </c:pt>
                <c:pt idx="1558">
                  <c:v>415.3475529888272</c:v>
                </c:pt>
                <c:pt idx="1559">
                  <c:v>415.3475529888272</c:v>
                </c:pt>
                <c:pt idx="1560">
                  <c:v>415.3475529888272</c:v>
                </c:pt>
                <c:pt idx="1561">
                  <c:v>415.3475529888272</c:v>
                </c:pt>
                <c:pt idx="1562">
                  <c:v>415.3475529888272</c:v>
                </c:pt>
                <c:pt idx="1563">
                  <c:v>415.3475529888272</c:v>
                </c:pt>
                <c:pt idx="1564">
                  <c:v>415.3475529888272</c:v>
                </c:pt>
                <c:pt idx="1565">
                  <c:v>415.3475529888272</c:v>
                </c:pt>
                <c:pt idx="1566">
                  <c:v>415.3475529888272</c:v>
                </c:pt>
                <c:pt idx="1567">
                  <c:v>415.3475529888272</c:v>
                </c:pt>
                <c:pt idx="1568">
                  <c:v>415.3475529888272</c:v>
                </c:pt>
                <c:pt idx="1569">
                  <c:v>415.3475529888272</c:v>
                </c:pt>
                <c:pt idx="1570">
                  <c:v>415.3475529888272</c:v>
                </c:pt>
                <c:pt idx="1571">
                  <c:v>415.3475529888272</c:v>
                </c:pt>
                <c:pt idx="1572">
                  <c:v>415.3475529888272</c:v>
                </c:pt>
                <c:pt idx="1573">
                  <c:v>415.3475529888272</c:v>
                </c:pt>
                <c:pt idx="1574">
                  <c:v>415.3475529888272</c:v>
                </c:pt>
                <c:pt idx="1575">
                  <c:v>415.3475529888272</c:v>
                </c:pt>
                <c:pt idx="1576">
                  <c:v>415.3475529888272</c:v>
                </c:pt>
                <c:pt idx="1577">
                  <c:v>415.3475529888272</c:v>
                </c:pt>
                <c:pt idx="1578">
                  <c:v>415.3475529888272</c:v>
                </c:pt>
                <c:pt idx="1579">
                  <c:v>415.3475529888272</c:v>
                </c:pt>
                <c:pt idx="1580">
                  <c:v>415.3475529888272</c:v>
                </c:pt>
                <c:pt idx="1581">
                  <c:v>415.3475529888272</c:v>
                </c:pt>
                <c:pt idx="1582">
                  <c:v>415.3475529888272</c:v>
                </c:pt>
                <c:pt idx="1583">
                  <c:v>415.3475529888272</c:v>
                </c:pt>
                <c:pt idx="1584">
                  <c:v>415.3475529888272</c:v>
                </c:pt>
                <c:pt idx="1585">
                  <c:v>415.3475529888272</c:v>
                </c:pt>
                <c:pt idx="1586">
                  <c:v>415.3475529888272</c:v>
                </c:pt>
                <c:pt idx="1587">
                  <c:v>415.3475529888272</c:v>
                </c:pt>
                <c:pt idx="1588">
                  <c:v>415.3475529888272</c:v>
                </c:pt>
                <c:pt idx="1589">
                  <c:v>415.3475529888272</c:v>
                </c:pt>
                <c:pt idx="1590">
                  <c:v>415.3475529888272</c:v>
                </c:pt>
                <c:pt idx="1591">
                  <c:v>415.3475529888272</c:v>
                </c:pt>
                <c:pt idx="1592">
                  <c:v>415.3475529888272</c:v>
                </c:pt>
                <c:pt idx="1593">
                  <c:v>415.3475529888272</c:v>
                </c:pt>
                <c:pt idx="1594">
                  <c:v>415.3475529888272</c:v>
                </c:pt>
                <c:pt idx="1595">
                  <c:v>415.3475529888272</c:v>
                </c:pt>
                <c:pt idx="1596">
                  <c:v>415.3475529888272</c:v>
                </c:pt>
                <c:pt idx="1597">
                  <c:v>415.3475529888272</c:v>
                </c:pt>
                <c:pt idx="1598">
                  <c:v>415.3475529888272</c:v>
                </c:pt>
                <c:pt idx="1599">
                  <c:v>415.3475529888272</c:v>
                </c:pt>
                <c:pt idx="1600">
                  <c:v>415.3475529888272</c:v>
                </c:pt>
                <c:pt idx="1601">
                  <c:v>415.3475529888272</c:v>
                </c:pt>
                <c:pt idx="1602">
                  <c:v>415.3475529888272</c:v>
                </c:pt>
                <c:pt idx="1603">
                  <c:v>415.3475529888272</c:v>
                </c:pt>
                <c:pt idx="1604">
                  <c:v>415.3475529888272</c:v>
                </c:pt>
                <c:pt idx="1605">
                  <c:v>415.3475529888272</c:v>
                </c:pt>
                <c:pt idx="1606">
                  <c:v>415.3475529888272</c:v>
                </c:pt>
                <c:pt idx="1607">
                  <c:v>415.3475529888272</c:v>
                </c:pt>
                <c:pt idx="1608">
                  <c:v>415.3475529888272</c:v>
                </c:pt>
                <c:pt idx="1609">
                  <c:v>415.3475529888272</c:v>
                </c:pt>
                <c:pt idx="1610">
                  <c:v>415.3475529888272</c:v>
                </c:pt>
                <c:pt idx="1611">
                  <c:v>415.3475529888272</c:v>
                </c:pt>
                <c:pt idx="1612">
                  <c:v>415.3475529888272</c:v>
                </c:pt>
                <c:pt idx="1613">
                  <c:v>415.3475529888272</c:v>
                </c:pt>
                <c:pt idx="1614">
                  <c:v>415.3475529888272</c:v>
                </c:pt>
                <c:pt idx="1615">
                  <c:v>415.3475529888272</c:v>
                </c:pt>
                <c:pt idx="1616">
                  <c:v>415.3475529888272</c:v>
                </c:pt>
                <c:pt idx="1617">
                  <c:v>415.3475529888272</c:v>
                </c:pt>
                <c:pt idx="1618">
                  <c:v>415.3475529888272</c:v>
                </c:pt>
                <c:pt idx="1619">
                  <c:v>415.3475529888272</c:v>
                </c:pt>
                <c:pt idx="1620">
                  <c:v>415.3475529888272</c:v>
                </c:pt>
                <c:pt idx="1621">
                  <c:v>415.3475529888272</c:v>
                </c:pt>
                <c:pt idx="1622">
                  <c:v>415.3475529888272</c:v>
                </c:pt>
                <c:pt idx="1623">
                  <c:v>415.3475529888272</c:v>
                </c:pt>
                <c:pt idx="1624">
                  <c:v>415.3475529888272</c:v>
                </c:pt>
                <c:pt idx="1625">
                  <c:v>415.3475529888272</c:v>
                </c:pt>
                <c:pt idx="1626">
                  <c:v>415.3475529888272</c:v>
                </c:pt>
                <c:pt idx="1627">
                  <c:v>415.3475529888272</c:v>
                </c:pt>
                <c:pt idx="1628">
                  <c:v>415.3475529888272</c:v>
                </c:pt>
                <c:pt idx="1629">
                  <c:v>415.3475529888272</c:v>
                </c:pt>
                <c:pt idx="1630">
                  <c:v>415.3475529888272</c:v>
                </c:pt>
                <c:pt idx="1631">
                  <c:v>415.3475529888272</c:v>
                </c:pt>
                <c:pt idx="1632">
                  <c:v>415.3475529888272</c:v>
                </c:pt>
                <c:pt idx="1633">
                  <c:v>415.3475529888272</c:v>
                </c:pt>
                <c:pt idx="1634">
                  <c:v>415.3475529888272</c:v>
                </c:pt>
                <c:pt idx="1635">
                  <c:v>415.3475529888272</c:v>
                </c:pt>
                <c:pt idx="1636">
                  <c:v>415.3475529888272</c:v>
                </c:pt>
                <c:pt idx="1637">
                  <c:v>415.3475529888272</c:v>
                </c:pt>
                <c:pt idx="1638">
                  <c:v>415.3475529888272</c:v>
                </c:pt>
                <c:pt idx="1639">
                  <c:v>415.3475529888272</c:v>
                </c:pt>
                <c:pt idx="1640">
                  <c:v>415.3475529888272</c:v>
                </c:pt>
                <c:pt idx="1641">
                  <c:v>415.3475529888272</c:v>
                </c:pt>
                <c:pt idx="1642">
                  <c:v>415.3475529888272</c:v>
                </c:pt>
                <c:pt idx="1643">
                  <c:v>415.3475529888272</c:v>
                </c:pt>
                <c:pt idx="1644">
                  <c:v>415.3475529888272</c:v>
                </c:pt>
                <c:pt idx="1645">
                  <c:v>415.3475529888272</c:v>
                </c:pt>
                <c:pt idx="1646">
                  <c:v>415.3475529888272</c:v>
                </c:pt>
                <c:pt idx="1647">
                  <c:v>415.3475529888272</c:v>
                </c:pt>
                <c:pt idx="1648">
                  <c:v>415.3475529888272</c:v>
                </c:pt>
                <c:pt idx="1649">
                  <c:v>415.3475529888272</c:v>
                </c:pt>
                <c:pt idx="1650">
                  <c:v>415.3475529888272</c:v>
                </c:pt>
                <c:pt idx="1651">
                  <c:v>415.3475529888272</c:v>
                </c:pt>
                <c:pt idx="1652">
                  <c:v>415.3475529888272</c:v>
                </c:pt>
                <c:pt idx="1653">
                  <c:v>415.3475529888272</c:v>
                </c:pt>
                <c:pt idx="1654">
                  <c:v>415.3475529888272</c:v>
                </c:pt>
                <c:pt idx="1655">
                  <c:v>415.3475529888272</c:v>
                </c:pt>
                <c:pt idx="1656">
                  <c:v>415.3475529888272</c:v>
                </c:pt>
                <c:pt idx="1657">
                  <c:v>415.3475529888272</c:v>
                </c:pt>
                <c:pt idx="1658">
                  <c:v>415.3475529888272</c:v>
                </c:pt>
                <c:pt idx="1659">
                  <c:v>415.3475529888272</c:v>
                </c:pt>
                <c:pt idx="1660">
                  <c:v>415.3475529888272</c:v>
                </c:pt>
                <c:pt idx="1661">
                  <c:v>415.3475529888272</c:v>
                </c:pt>
                <c:pt idx="1662">
                  <c:v>415.3475529888272</c:v>
                </c:pt>
                <c:pt idx="1663">
                  <c:v>415.3475529888272</c:v>
                </c:pt>
                <c:pt idx="1664">
                  <c:v>415.3475529888272</c:v>
                </c:pt>
                <c:pt idx="1665">
                  <c:v>415.3475529888272</c:v>
                </c:pt>
                <c:pt idx="1666">
                  <c:v>415.3475529888272</c:v>
                </c:pt>
                <c:pt idx="1667">
                  <c:v>415.3475529888272</c:v>
                </c:pt>
                <c:pt idx="1668">
                  <c:v>415.3475529888272</c:v>
                </c:pt>
                <c:pt idx="1669">
                  <c:v>415.3475529888272</c:v>
                </c:pt>
                <c:pt idx="1670">
                  <c:v>415.3475529888272</c:v>
                </c:pt>
                <c:pt idx="1671">
                  <c:v>415.3475529888272</c:v>
                </c:pt>
                <c:pt idx="1672">
                  <c:v>415.3475529888272</c:v>
                </c:pt>
                <c:pt idx="1673">
                  <c:v>415.3475529888272</c:v>
                </c:pt>
                <c:pt idx="1674">
                  <c:v>415.3475529888272</c:v>
                </c:pt>
                <c:pt idx="1675">
                  <c:v>415.3475529888272</c:v>
                </c:pt>
                <c:pt idx="1676">
                  <c:v>415.3475529888272</c:v>
                </c:pt>
                <c:pt idx="1677">
                  <c:v>415.3475529888272</c:v>
                </c:pt>
                <c:pt idx="1678">
                  <c:v>415.3475529888272</c:v>
                </c:pt>
                <c:pt idx="1679">
                  <c:v>415.3475529888272</c:v>
                </c:pt>
                <c:pt idx="1680">
                  <c:v>415.3475529888272</c:v>
                </c:pt>
                <c:pt idx="1681">
                  <c:v>415.3475529888272</c:v>
                </c:pt>
                <c:pt idx="1682">
                  <c:v>415.3475529888272</c:v>
                </c:pt>
                <c:pt idx="1683">
                  <c:v>415.3475529888272</c:v>
                </c:pt>
                <c:pt idx="1684">
                  <c:v>415.3475529888272</c:v>
                </c:pt>
                <c:pt idx="1685">
                  <c:v>415.3475529888272</c:v>
                </c:pt>
                <c:pt idx="1686">
                  <c:v>415.3475529888272</c:v>
                </c:pt>
                <c:pt idx="1687">
                  <c:v>415.3475529888272</c:v>
                </c:pt>
                <c:pt idx="1688">
                  <c:v>415.3475529888272</c:v>
                </c:pt>
                <c:pt idx="1689">
                  <c:v>415.3475529888272</c:v>
                </c:pt>
                <c:pt idx="1690">
                  <c:v>415.3475529888272</c:v>
                </c:pt>
                <c:pt idx="1691">
                  <c:v>415.3475529888272</c:v>
                </c:pt>
                <c:pt idx="1692">
                  <c:v>415.3475529888272</c:v>
                </c:pt>
                <c:pt idx="1693">
                  <c:v>415.3475529888272</c:v>
                </c:pt>
                <c:pt idx="1694">
                  <c:v>415.3475529888272</c:v>
                </c:pt>
                <c:pt idx="1695">
                  <c:v>415.3475529888272</c:v>
                </c:pt>
                <c:pt idx="1696">
                  <c:v>415.3475529888272</c:v>
                </c:pt>
                <c:pt idx="1697">
                  <c:v>415.3475529888272</c:v>
                </c:pt>
                <c:pt idx="1698">
                  <c:v>415.3475529888272</c:v>
                </c:pt>
                <c:pt idx="1699">
                  <c:v>415.3475529888272</c:v>
                </c:pt>
                <c:pt idx="1700">
                  <c:v>415.3475529888272</c:v>
                </c:pt>
                <c:pt idx="1701">
                  <c:v>415.3475529888272</c:v>
                </c:pt>
                <c:pt idx="1702">
                  <c:v>415.3475529888272</c:v>
                </c:pt>
                <c:pt idx="1703">
                  <c:v>415.3475529888272</c:v>
                </c:pt>
                <c:pt idx="1704">
                  <c:v>415.3475529888272</c:v>
                </c:pt>
                <c:pt idx="1705">
                  <c:v>415.3475529888272</c:v>
                </c:pt>
                <c:pt idx="1706">
                  <c:v>415.3475529888272</c:v>
                </c:pt>
                <c:pt idx="1707">
                  <c:v>415.3475529888272</c:v>
                </c:pt>
                <c:pt idx="1708">
                  <c:v>415.3475529888272</c:v>
                </c:pt>
                <c:pt idx="1709">
                  <c:v>415.3475529888272</c:v>
                </c:pt>
                <c:pt idx="1710">
                  <c:v>415.3475529888272</c:v>
                </c:pt>
                <c:pt idx="1711">
                  <c:v>415.3475529888272</c:v>
                </c:pt>
                <c:pt idx="1712">
                  <c:v>415.3475529888272</c:v>
                </c:pt>
                <c:pt idx="1713">
                  <c:v>415.3475529888272</c:v>
                </c:pt>
                <c:pt idx="1714">
                  <c:v>415.3475529888272</c:v>
                </c:pt>
                <c:pt idx="1715">
                  <c:v>415.3475529888272</c:v>
                </c:pt>
                <c:pt idx="1716">
                  <c:v>415.3475529888272</c:v>
                </c:pt>
                <c:pt idx="1717">
                  <c:v>415.3475529888272</c:v>
                </c:pt>
                <c:pt idx="1718">
                  <c:v>415.3475529888272</c:v>
                </c:pt>
                <c:pt idx="1719">
                  <c:v>415.3475529888272</c:v>
                </c:pt>
                <c:pt idx="1720">
                  <c:v>415.3475529888272</c:v>
                </c:pt>
                <c:pt idx="1721">
                  <c:v>415.3475529888272</c:v>
                </c:pt>
                <c:pt idx="1722">
                  <c:v>415.3475529888272</c:v>
                </c:pt>
                <c:pt idx="1723">
                  <c:v>415.3475529888272</c:v>
                </c:pt>
                <c:pt idx="1724">
                  <c:v>415.3475529888272</c:v>
                </c:pt>
                <c:pt idx="1725">
                  <c:v>415.3475529888272</c:v>
                </c:pt>
                <c:pt idx="1726">
                  <c:v>415.3475529888272</c:v>
                </c:pt>
                <c:pt idx="1727">
                  <c:v>415.3475529888272</c:v>
                </c:pt>
                <c:pt idx="1728">
                  <c:v>415.3475529888272</c:v>
                </c:pt>
                <c:pt idx="1729">
                  <c:v>415.3475529888272</c:v>
                </c:pt>
                <c:pt idx="1730">
                  <c:v>415.3475529888272</c:v>
                </c:pt>
                <c:pt idx="1731">
                  <c:v>415.3475529888272</c:v>
                </c:pt>
                <c:pt idx="1732">
                  <c:v>415.3475529888272</c:v>
                </c:pt>
                <c:pt idx="1733">
                  <c:v>415.3475529888272</c:v>
                </c:pt>
                <c:pt idx="1734">
                  <c:v>415.3475529888272</c:v>
                </c:pt>
                <c:pt idx="1735">
                  <c:v>415.3475529888272</c:v>
                </c:pt>
                <c:pt idx="1736">
                  <c:v>415.3475529888272</c:v>
                </c:pt>
                <c:pt idx="1737">
                  <c:v>415.3475529888272</c:v>
                </c:pt>
                <c:pt idx="1738">
                  <c:v>415.3475529888272</c:v>
                </c:pt>
                <c:pt idx="1739">
                  <c:v>415.3475529888272</c:v>
                </c:pt>
                <c:pt idx="1740">
                  <c:v>415.3475529888272</c:v>
                </c:pt>
                <c:pt idx="1741">
                  <c:v>415.3475529888272</c:v>
                </c:pt>
                <c:pt idx="1742">
                  <c:v>415.3475529888272</c:v>
                </c:pt>
                <c:pt idx="1743">
                  <c:v>415.3475529888272</c:v>
                </c:pt>
                <c:pt idx="1744">
                  <c:v>415.3475529888272</c:v>
                </c:pt>
                <c:pt idx="1745">
                  <c:v>415.3475529888272</c:v>
                </c:pt>
                <c:pt idx="1746">
                  <c:v>415.3475529888272</c:v>
                </c:pt>
                <c:pt idx="1747">
                  <c:v>415.3475529888272</c:v>
                </c:pt>
                <c:pt idx="1748">
                  <c:v>415.3475529888272</c:v>
                </c:pt>
                <c:pt idx="1749">
                  <c:v>415.3475529888272</c:v>
                </c:pt>
                <c:pt idx="1750">
                  <c:v>415.3475529888272</c:v>
                </c:pt>
                <c:pt idx="1751">
                  <c:v>415.3475529888272</c:v>
                </c:pt>
                <c:pt idx="1752">
                  <c:v>415.3475529888272</c:v>
                </c:pt>
                <c:pt idx="1753">
                  <c:v>415.3475529888272</c:v>
                </c:pt>
                <c:pt idx="1754">
                  <c:v>415.3475529888272</c:v>
                </c:pt>
                <c:pt idx="1755">
                  <c:v>415.3475529888272</c:v>
                </c:pt>
                <c:pt idx="1756">
                  <c:v>415.3475529888272</c:v>
                </c:pt>
                <c:pt idx="1757">
                  <c:v>415.3475529888272</c:v>
                </c:pt>
                <c:pt idx="1758">
                  <c:v>415.3475529888272</c:v>
                </c:pt>
                <c:pt idx="1759">
                  <c:v>415.3475529888272</c:v>
                </c:pt>
                <c:pt idx="1760">
                  <c:v>415.3475529888272</c:v>
                </c:pt>
                <c:pt idx="1761">
                  <c:v>415.3475529888272</c:v>
                </c:pt>
                <c:pt idx="1762">
                  <c:v>415.3475529888272</c:v>
                </c:pt>
                <c:pt idx="1763">
                  <c:v>415.3475529888272</c:v>
                </c:pt>
                <c:pt idx="1764">
                  <c:v>415.3475529888272</c:v>
                </c:pt>
                <c:pt idx="1765">
                  <c:v>415.3475529888272</c:v>
                </c:pt>
                <c:pt idx="1766">
                  <c:v>415.3475529888272</c:v>
                </c:pt>
                <c:pt idx="1767">
                  <c:v>415.3475529888272</c:v>
                </c:pt>
                <c:pt idx="1768">
                  <c:v>415.3475529888272</c:v>
                </c:pt>
                <c:pt idx="1769">
                  <c:v>415.3475529888272</c:v>
                </c:pt>
                <c:pt idx="1770">
                  <c:v>415.3475529888272</c:v>
                </c:pt>
                <c:pt idx="1771">
                  <c:v>415.3475529888272</c:v>
                </c:pt>
                <c:pt idx="1772">
                  <c:v>415.3475529888272</c:v>
                </c:pt>
                <c:pt idx="1773">
                  <c:v>415.3475529888272</c:v>
                </c:pt>
                <c:pt idx="1774">
                  <c:v>415.3475529888272</c:v>
                </c:pt>
                <c:pt idx="1775">
                  <c:v>415.3475529888272</c:v>
                </c:pt>
                <c:pt idx="1776">
                  <c:v>415.3475529888272</c:v>
                </c:pt>
                <c:pt idx="1777">
                  <c:v>415.3475529888272</c:v>
                </c:pt>
                <c:pt idx="1778">
                  <c:v>415.3475529888272</c:v>
                </c:pt>
                <c:pt idx="1779">
                  <c:v>415.3475529888272</c:v>
                </c:pt>
                <c:pt idx="1780">
                  <c:v>415.3475529888272</c:v>
                </c:pt>
                <c:pt idx="1781">
                  <c:v>415.3475529888272</c:v>
                </c:pt>
                <c:pt idx="1782">
                  <c:v>415.3475529888272</c:v>
                </c:pt>
                <c:pt idx="1783">
                  <c:v>415.3475529888272</c:v>
                </c:pt>
                <c:pt idx="1784">
                  <c:v>415.3475529888272</c:v>
                </c:pt>
                <c:pt idx="1785">
                  <c:v>415.3475529888272</c:v>
                </c:pt>
                <c:pt idx="1786">
                  <c:v>415.3475529888272</c:v>
                </c:pt>
                <c:pt idx="1787">
                  <c:v>415.3475529888272</c:v>
                </c:pt>
                <c:pt idx="1788">
                  <c:v>415.3475529888272</c:v>
                </c:pt>
                <c:pt idx="1789">
                  <c:v>415.3475529888272</c:v>
                </c:pt>
                <c:pt idx="1790">
                  <c:v>415.3475529888272</c:v>
                </c:pt>
                <c:pt idx="1791">
                  <c:v>415.3475529888272</c:v>
                </c:pt>
                <c:pt idx="1792">
                  <c:v>415.3475529888272</c:v>
                </c:pt>
                <c:pt idx="1793">
                  <c:v>415.3475529888272</c:v>
                </c:pt>
                <c:pt idx="1794">
                  <c:v>415.3475529888272</c:v>
                </c:pt>
                <c:pt idx="1795">
                  <c:v>415.3475529888272</c:v>
                </c:pt>
                <c:pt idx="1796">
                  <c:v>415.3475529888272</c:v>
                </c:pt>
                <c:pt idx="1797">
                  <c:v>415.3475529888272</c:v>
                </c:pt>
                <c:pt idx="1798">
                  <c:v>415.3475529888272</c:v>
                </c:pt>
                <c:pt idx="1799">
                  <c:v>415.3475529888272</c:v>
                </c:pt>
                <c:pt idx="1800">
                  <c:v>415.3475529888272</c:v>
                </c:pt>
                <c:pt idx="1801">
                  <c:v>415.3475529888272</c:v>
                </c:pt>
                <c:pt idx="1802">
                  <c:v>415.3475529888272</c:v>
                </c:pt>
                <c:pt idx="1803">
                  <c:v>415.3475529888272</c:v>
                </c:pt>
                <c:pt idx="1804">
                  <c:v>415.3475529888272</c:v>
                </c:pt>
                <c:pt idx="1805">
                  <c:v>415.3475529888272</c:v>
                </c:pt>
                <c:pt idx="1806">
                  <c:v>415.3475529888272</c:v>
                </c:pt>
                <c:pt idx="1807">
                  <c:v>415.3475529888272</c:v>
                </c:pt>
                <c:pt idx="1808">
                  <c:v>415.3475529888272</c:v>
                </c:pt>
                <c:pt idx="1809">
                  <c:v>415.3475529888272</c:v>
                </c:pt>
                <c:pt idx="1810">
                  <c:v>415.3475529888272</c:v>
                </c:pt>
                <c:pt idx="1811">
                  <c:v>415.3475529888272</c:v>
                </c:pt>
                <c:pt idx="1812">
                  <c:v>415.3475529888272</c:v>
                </c:pt>
                <c:pt idx="1813">
                  <c:v>415.3475529888272</c:v>
                </c:pt>
                <c:pt idx="1814">
                  <c:v>415.3475529888272</c:v>
                </c:pt>
                <c:pt idx="1815">
                  <c:v>415.3475529888272</c:v>
                </c:pt>
                <c:pt idx="1816">
                  <c:v>415.3475529888272</c:v>
                </c:pt>
                <c:pt idx="1817">
                  <c:v>415.3475529888272</c:v>
                </c:pt>
                <c:pt idx="1818">
                  <c:v>415.3475529888272</c:v>
                </c:pt>
                <c:pt idx="1819">
                  <c:v>415.3475529888272</c:v>
                </c:pt>
                <c:pt idx="1820">
                  <c:v>415.3475529888272</c:v>
                </c:pt>
                <c:pt idx="1821">
                  <c:v>415.3475529888272</c:v>
                </c:pt>
                <c:pt idx="1822">
                  <c:v>415.3475529888272</c:v>
                </c:pt>
                <c:pt idx="1823">
                  <c:v>415.3475529888272</c:v>
                </c:pt>
                <c:pt idx="1824">
                  <c:v>415.3475529888272</c:v>
                </c:pt>
                <c:pt idx="1825">
                  <c:v>415.3475529888272</c:v>
                </c:pt>
                <c:pt idx="1826">
                  <c:v>415.3475529888272</c:v>
                </c:pt>
                <c:pt idx="1827">
                  <c:v>415.3475529888272</c:v>
                </c:pt>
                <c:pt idx="1828">
                  <c:v>415.3475529888272</c:v>
                </c:pt>
                <c:pt idx="1829">
                  <c:v>415.3475529888272</c:v>
                </c:pt>
                <c:pt idx="1830">
                  <c:v>415.3475529888272</c:v>
                </c:pt>
                <c:pt idx="1831">
                  <c:v>415.3475529888272</c:v>
                </c:pt>
                <c:pt idx="1832">
                  <c:v>415.3475529888272</c:v>
                </c:pt>
                <c:pt idx="1833">
                  <c:v>415.3475529888272</c:v>
                </c:pt>
                <c:pt idx="1834">
                  <c:v>415.3475529888272</c:v>
                </c:pt>
                <c:pt idx="1835">
                  <c:v>415.3475529888272</c:v>
                </c:pt>
                <c:pt idx="1836">
                  <c:v>415.3475529888272</c:v>
                </c:pt>
                <c:pt idx="1837">
                  <c:v>415.3475529888272</c:v>
                </c:pt>
                <c:pt idx="1838">
                  <c:v>415.3475529888272</c:v>
                </c:pt>
                <c:pt idx="1839">
                  <c:v>415.3475529888272</c:v>
                </c:pt>
                <c:pt idx="1840">
                  <c:v>415.3475529888272</c:v>
                </c:pt>
                <c:pt idx="1841">
                  <c:v>415.3475529888272</c:v>
                </c:pt>
                <c:pt idx="1842">
                  <c:v>415.3475529888272</c:v>
                </c:pt>
                <c:pt idx="1843">
                  <c:v>415.3475529888272</c:v>
                </c:pt>
                <c:pt idx="1844">
                  <c:v>415.3475529888272</c:v>
                </c:pt>
                <c:pt idx="1845">
                  <c:v>415.3475529888272</c:v>
                </c:pt>
                <c:pt idx="1846">
                  <c:v>415.3475529888272</c:v>
                </c:pt>
                <c:pt idx="1847">
                  <c:v>415.3475529888272</c:v>
                </c:pt>
                <c:pt idx="1848">
                  <c:v>415.3475529888272</c:v>
                </c:pt>
                <c:pt idx="1849">
                  <c:v>415.3475529888272</c:v>
                </c:pt>
                <c:pt idx="1850">
                  <c:v>415.3475529888272</c:v>
                </c:pt>
                <c:pt idx="1851">
                  <c:v>415.3475529888272</c:v>
                </c:pt>
                <c:pt idx="1852">
                  <c:v>415.3475529888272</c:v>
                </c:pt>
                <c:pt idx="1853">
                  <c:v>415.3475529888272</c:v>
                </c:pt>
                <c:pt idx="1854">
                  <c:v>415.3475529888272</c:v>
                </c:pt>
                <c:pt idx="1855">
                  <c:v>415.3475529888272</c:v>
                </c:pt>
                <c:pt idx="1856">
                  <c:v>415.3475529888272</c:v>
                </c:pt>
                <c:pt idx="1857">
                  <c:v>415.3475529888272</c:v>
                </c:pt>
                <c:pt idx="1858">
                  <c:v>415.3475529888272</c:v>
                </c:pt>
                <c:pt idx="1859">
                  <c:v>415.3475529888272</c:v>
                </c:pt>
                <c:pt idx="1860">
                  <c:v>415.3475529888272</c:v>
                </c:pt>
                <c:pt idx="1861">
                  <c:v>415.3475529888272</c:v>
                </c:pt>
                <c:pt idx="1862">
                  <c:v>415.3475529888272</c:v>
                </c:pt>
                <c:pt idx="1863">
                  <c:v>415.3475529888272</c:v>
                </c:pt>
                <c:pt idx="1864">
                  <c:v>415.3475529888272</c:v>
                </c:pt>
                <c:pt idx="1865">
                  <c:v>415.3475529888272</c:v>
                </c:pt>
                <c:pt idx="1866">
                  <c:v>415.3475529888272</c:v>
                </c:pt>
                <c:pt idx="1867">
                  <c:v>415.3475529888272</c:v>
                </c:pt>
                <c:pt idx="1868">
                  <c:v>415.3475529888272</c:v>
                </c:pt>
                <c:pt idx="1869">
                  <c:v>415.3475529888272</c:v>
                </c:pt>
                <c:pt idx="1870">
                  <c:v>415.3475529888272</c:v>
                </c:pt>
                <c:pt idx="1871">
                  <c:v>415.3475529888272</c:v>
                </c:pt>
                <c:pt idx="1872">
                  <c:v>415.3475529888272</c:v>
                </c:pt>
                <c:pt idx="1873">
                  <c:v>415.3475529888272</c:v>
                </c:pt>
                <c:pt idx="1874">
                  <c:v>415.3475529888272</c:v>
                </c:pt>
                <c:pt idx="1875">
                  <c:v>415.3475529888272</c:v>
                </c:pt>
                <c:pt idx="1876">
                  <c:v>415.3475529888272</c:v>
                </c:pt>
                <c:pt idx="1877">
                  <c:v>415.3475529888272</c:v>
                </c:pt>
                <c:pt idx="1878">
                  <c:v>415.3475529888272</c:v>
                </c:pt>
                <c:pt idx="1879">
                  <c:v>415.3475529888272</c:v>
                </c:pt>
                <c:pt idx="1880">
                  <c:v>415.3475529888272</c:v>
                </c:pt>
                <c:pt idx="1881">
                  <c:v>415.3475529888272</c:v>
                </c:pt>
                <c:pt idx="1882">
                  <c:v>415.3475529888272</c:v>
                </c:pt>
                <c:pt idx="1883">
                  <c:v>415.3475529888272</c:v>
                </c:pt>
                <c:pt idx="1884">
                  <c:v>415.3475529888272</c:v>
                </c:pt>
                <c:pt idx="1885">
                  <c:v>415.3475529888272</c:v>
                </c:pt>
                <c:pt idx="1886">
                  <c:v>415.3475529888272</c:v>
                </c:pt>
                <c:pt idx="1887">
                  <c:v>415.3475529888272</c:v>
                </c:pt>
                <c:pt idx="1888">
                  <c:v>415.3475529888272</c:v>
                </c:pt>
                <c:pt idx="1889">
                  <c:v>415.3475529888272</c:v>
                </c:pt>
                <c:pt idx="1890">
                  <c:v>415.3475529888272</c:v>
                </c:pt>
                <c:pt idx="1891">
                  <c:v>415.3475529888272</c:v>
                </c:pt>
                <c:pt idx="1892">
                  <c:v>415.3475529888272</c:v>
                </c:pt>
                <c:pt idx="1893">
                  <c:v>415.3475529888272</c:v>
                </c:pt>
                <c:pt idx="1894">
                  <c:v>415.3475529888272</c:v>
                </c:pt>
                <c:pt idx="1895">
                  <c:v>415.3475529888272</c:v>
                </c:pt>
                <c:pt idx="1896">
                  <c:v>415.3475529888272</c:v>
                </c:pt>
                <c:pt idx="1897">
                  <c:v>415.3475529888272</c:v>
                </c:pt>
                <c:pt idx="1898">
                  <c:v>415.3475529888272</c:v>
                </c:pt>
                <c:pt idx="1899">
                  <c:v>415.3475529888272</c:v>
                </c:pt>
                <c:pt idx="1900">
                  <c:v>415.3475529888272</c:v>
                </c:pt>
                <c:pt idx="1901">
                  <c:v>415.3475529888272</c:v>
                </c:pt>
                <c:pt idx="1902">
                  <c:v>415.3475529888272</c:v>
                </c:pt>
                <c:pt idx="1903">
                  <c:v>415.3475529888272</c:v>
                </c:pt>
                <c:pt idx="1904">
                  <c:v>415.3475529888272</c:v>
                </c:pt>
                <c:pt idx="1905">
                  <c:v>415.3475529888272</c:v>
                </c:pt>
                <c:pt idx="1906">
                  <c:v>415.3475529888272</c:v>
                </c:pt>
                <c:pt idx="1907">
                  <c:v>415.3475529888272</c:v>
                </c:pt>
                <c:pt idx="1908">
                  <c:v>415.3475529888272</c:v>
                </c:pt>
                <c:pt idx="1909">
                  <c:v>415.3475529888272</c:v>
                </c:pt>
                <c:pt idx="1910">
                  <c:v>415.3475529888272</c:v>
                </c:pt>
                <c:pt idx="1911">
                  <c:v>415.3475529888272</c:v>
                </c:pt>
                <c:pt idx="1912">
                  <c:v>415.3475529888272</c:v>
                </c:pt>
                <c:pt idx="1913">
                  <c:v>415.3475529888272</c:v>
                </c:pt>
                <c:pt idx="1914">
                  <c:v>415.3475529888272</c:v>
                </c:pt>
                <c:pt idx="1915">
                  <c:v>415.3475529888272</c:v>
                </c:pt>
                <c:pt idx="1916">
                  <c:v>415.3475529888272</c:v>
                </c:pt>
                <c:pt idx="1917">
                  <c:v>415.3475529888272</c:v>
                </c:pt>
                <c:pt idx="1918">
                  <c:v>415.3475529888272</c:v>
                </c:pt>
                <c:pt idx="1919">
                  <c:v>415.3475529888272</c:v>
                </c:pt>
                <c:pt idx="1920">
                  <c:v>415.3475529888272</c:v>
                </c:pt>
                <c:pt idx="1921">
                  <c:v>415.3475529888272</c:v>
                </c:pt>
                <c:pt idx="1922">
                  <c:v>415.3475529888272</c:v>
                </c:pt>
                <c:pt idx="1923">
                  <c:v>415.3475529888272</c:v>
                </c:pt>
                <c:pt idx="1924">
                  <c:v>415.3475529888272</c:v>
                </c:pt>
                <c:pt idx="1925">
                  <c:v>415.3475529888272</c:v>
                </c:pt>
                <c:pt idx="1926">
                  <c:v>415.3475529888272</c:v>
                </c:pt>
                <c:pt idx="1927">
                  <c:v>415.3475529888272</c:v>
                </c:pt>
                <c:pt idx="1928">
                  <c:v>415.3475529888272</c:v>
                </c:pt>
                <c:pt idx="1929">
                  <c:v>415.3475529888272</c:v>
                </c:pt>
                <c:pt idx="1930">
                  <c:v>415.3475529888272</c:v>
                </c:pt>
                <c:pt idx="1931">
                  <c:v>415.3475529888272</c:v>
                </c:pt>
                <c:pt idx="1932">
                  <c:v>415.3475529888272</c:v>
                </c:pt>
                <c:pt idx="1933">
                  <c:v>415.3475529888272</c:v>
                </c:pt>
                <c:pt idx="1934">
                  <c:v>415.3475529888272</c:v>
                </c:pt>
                <c:pt idx="1935">
                  <c:v>415.3475529888272</c:v>
                </c:pt>
                <c:pt idx="1936">
                  <c:v>415.3475529888272</c:v>
                </c:pt>
                <c:pt idx="1937">
                  <c:v>415.3475529888272</c:v>
                </c:pt>
                <c:pt idx="1938">
                  <c:v>415.3475529888272</c:v>
                </c:pt>
                <c:pt idx="1939">
                  <c:v>415.3475529888272</c:v>
                </c:pt>
                <c:pt idx="1940">
                  <c:v>415.3475529888272</c:v>
                </c:pt>
                <c:pt idx="1941">
                  <c:v>415.3475529888272</c:v>
                </c:pt>
                <c:pt idx="1942">
                  <c:v>415.3475529888272</c:v>
                </c:pt>
                <c:pt idx="1943">
                  <c:v>415.3475529888272</c:v>
                </c:pt>
                <c:pt idx="1944">
                  <c:v>415.3475529888272</c:v>
                </c:pt>
                <c:pt idx="1945">
                  <c:v>415.3475529888272</c:v>
                </c:pt>
                <c:pt idx="1946">
                  <c:v>415.3475529888272</c:v>
                </c:pt>
                <c:pt idx="1947">
                  <c:v>415.3475529888272</c:v>
                </c:pt>
                <c:pt idx="1948">
                  <c:v>415.3475529888272</c:v>
                </c:pt>
                <c:pt idx="1949">
                  <c:v>415.3475529888272</c:v>
                </c:pt>
                <c:pt idx="1950">
                  <c:v>415.3475529888272</c:v>
                </c:pt>
                <c:pt idx="1951">
                  <c:v>415.3475529888272</c:v>
                </c:pt>
                <c:pt idx="1952">
                  <c:v>415.3475529888272</c:v>
                </c:pt>
                <c:pt idx="1953">
                  <c:v>415.3475529888272</c:v>
                </c:pt>
                <c:pt idx="1954">
                  <c:v>415.3475529888272</c:v>
                </c:pt>
                <c:pt idx="1955">
                  <c:v>415.3475529888272</c:v>
                </c:pt>
                <c:pt idx="1956">
                  <c:v>415.3475529888272</c:v>
                </c:pt>
                <c:pt idx="1957">
                  <c:v>415.3475529888272</c:v>
                </c:pt>
                <c:pt idx="1958">
                  <c:v>415.3475529888272</c:v>
                </c:pt>
                <c:pt idx="1959">
                  <c:v>415.3475529888272</c:v>
                </c:pt>
                <c:pt idx="1960">
                  <c:v>415.3475529888272</c:v>
                </c:pt>
                <c:pt idx="1961">
                  <c:v>415.3475529888272</c:v>
                </c:pt>
                <c:pt idx="1962">
                  <c:v>415.3475529888272</c:v>
                </c:pt>
                <c:pt idx="1963">
                  <c:v>415.3475529888272</c:v>
                </c:pt>
                <c:pt idx="1964">
                  <c:v>415.3475529888272</c:v>
                </c:pt>
                <c:pt idx="1965">
                  <c:v>415.3475529888272</c:v>
                </c:pt>
                <c:pt idx="1966">
                  <c:v>415.3475529888272</c:v>
                </c:pt>
                <c:pt idx="1967">
                  <c:v>415.3475529888272</c:v>
                </c:pt>
                <c:pt idx="1968">
                  <c:v>415.3475529888272</c:v>
                </c:pt>
                <c:pt idx="1969">
                  <c:v>415.3475529888272</c:v>
                </c:pt>
                <c:pt idx="1970">
                  <c:v>415.3475529888272</c:v>
                </c:pt>
                <c:pt idx="1971">
                  <c:v>415.3475529888272</c:v>
                </c:pt>
                <c:pt idx="1972">
                  <c:v>415.3475529888272</c:v>
                </c:pt>
                <c:pt idx="1973">
                  <c:v>415.3475529888272</c:v>
                </c:pt>
                <c:pt idx="1974">
                  <c:v>415.3475529888272</c:v>
                </c:pt>
                <c:pt idx="1975">
                  <c:v>415.3475529888272</c:v>
                </c:pt>
                <c:pt idx="1976">
                  <c:v>415.3475529888272</c:v>
                </c:pt>
                <c:pt idx="1977">
                  <c:v>415.3475529888272</c:v>
                </c:pt>
                <c:pt idx="1978">
                  <c:v>415.3475529888272</c:v>
                </c:pt>
                <c:pt idx="1979">
                  <c:v>415.3475529888272</c:v>
                </c:pt>
                <c:pt idx="1980">
                  <c:v>415.3475529888272</c:v>
                </c:pt>
                <c:pt idx="1981">
                  <c:v>415.3475529888272</c:v>
                </c:pt>
                <c:pt idx="1982">
                  <c:v>415.3475529888272</c:v>
                </c:pt>
                <c:pt idx="1983">
                  <c:v>415.3475529888272</c:v>
                </c:pt>
                <c:pt idx="1984">
                  <c:v>415.3475529888272</c:v>
                </c:pt>
                <c:pt idx="1985">
                  <c:v>415.3475529888272</c:v>
                </c:pt>
                <c:pt idx="1986">
                  <c:v>415.3475529888272</c:v>
                </c:pt>
                <c:pt idx="1987">
                  <c:v>415.3475529888272</c:v>
                </c:pt>
                <c:pt idx="1988">
                  <c:v>415.3475529888272</c:v>
                </c:pt>
                <c:pt idx="1989">
                  <c:v>415.3475529888272</c:v>
                </c:pt>
                <c:pt idx="1990">
                  <c:v>415.3475529888272</c:v>
                </c:pt>
                <c:pt idx="1991">
                  <c:v>415.3475529888272</c:v>
                </c:pt>
                <c:pt idx="1992">
                  <c:v>415.3475529888272</c:v>
                </c:pt>
                <c:pt idx="1993">
                  <c:v>415.3475529888272</c:v>
                </c:pt>
                <c:pt idx="1994">
                  <c:v>415.3475529888272</c:v>
                </c:pt>
                <c:pt idx="1995">
                  <c:v>415.3475529888272</c:v>
                </c:pt>
                <c:pt idx="1996">
                  <c:v>415.3475529888272</c:v>
                </c:pt>
                <c:pt idx="1997">
                  <c:v>415.3475529888272</c:v>
                </c:pt>
                <c:pt idx="1998">
                  <c:v>415.3475529888272</c:v>
                </c:pt>
                <c:pt idx="1999">
                  <c:v>415.3475529888272</c:v>
                </c:pt>
                <c:pt idx="2000">
                  <c:v>415.3475529888272</c:v>
                </c:pt>
                <c:pt idx="2001">
                  <c:v>415.3475529888272</c:v>
                </c:pt>
                <c:pt idx="2002">
                  <c:v>415.3475529888272</c:v>
                </c:pt>
                <c:pt idx="2003">
                  <c:v>415.3475529888272</c:v>
                </c:pt>
                <c:pt idx="2004">
                  <c:v>415.3475529888272</c:v>
                </c:pt>
                <c:pt idx="2005">
                  <c:v>415.3475529888272</c:v>
                </c:pt>
                <c:pt idx="2006">
                  <c:v>415.3475529888272</c:v>
                </c:pt>
                <c:pt idx="2007">
                  <c:v>415.3475529888272</c:v>
                </c:pt>
                <c:pt idx="2008">
                  <c:v>415.3475529888272</c:v>
                </c:pt>
                <c:pt idx="2009">
                  <c:v>415.3475529888272</c:v>
                </c:pt>
                <c:pt idx="2010">
                  <c:v>415.3475529888272</c:v>
                </c:pt>
                <c:pt idx="2011">
                  <c:v>415.3475529888272</c:v>
                </c:pt>
                <c:pt idx="2012">
                  <c:v>415.3475529888272</c:v>
                </c:pt>
                <c:pt idx="2013">
                  <c:v>415.3475529888272</c:v>
                </c:pt>
                <c:pt idx="2014">
                  <c:v>415.3475529888272</c:v>
                </c:pt>
                <c:pt idx="2015">
                  <c:v>415.3475529888272</c:v>
                </c:pt>
                <c:pt idx="2016">
                  <c:v>415.3475529888272</c:v>
                </c:pt>
                <c:pt idx="2017">
                  <c:v>415.3475529888272</c:v>
                </c:pt>
                <c:pt idx="2018">
                  <c:v>415.3475529888272</c:v>
                </c:pt>
                <c:pt idx="2019">
                  <c:v>415.3475529888272</c:v>
                </c:pt>
                <c:pt idx="2020">
                  <c:v>415.3475529888272</c:v>
                </c:pt>
                <c:pt idx="2021">
                  <c:v>415.3475529888272</c:v>
                </c:pt>
                <c:pt idx="2022">
                  <c:v>415.3475529888272</c:v>
                </c:pt>
                <c:pt idx="2023">
                  <c:v>415.3475529888272</c:v>
                </c:pt>
                <c:pt idx="2024">
                  <c:v>415.3475529888272</c:v>
                </c:pt>
                <c:pt idx="2025">
                  <c:v>415.3475529888272</c:v>
                </c:pt>
                <c:pt idx="2026">
                  <c:v>415.3475529888272</c:v>
                </c:pt>
                <c:pt idx="2027">
                  <c:v>415.3475529888272</c:v>
                </c:pt>
                <c:pt idx="2028">
                  <c:v>415.3475529888272</c:v>
                </c:pt>
                <c:pt idx="2029">
                  <c:v>415.3475529888272</c:v>
                </c:pt>
                <c:pt idx="2030">
                  <c:v>415.3475529888272</c:v>
                </c:pt>
                <c:pt idx="2031">
                  <c:v>415.3475529888272</c:v>
                </c:pt>
                <c:pt idx="2032">
                  <c:v>415.3475529888272</c:v>
                </c:pt>
                <c:pt idx="2033">
                  <c:v>415.3475529888272</c:v>
                </c:pt>
                <c:pt idx="2034">
                  <c:v>415.3475529888272</c:v>
                </c:pt>
                <c:pt idx="2035">
                  <c:v>415.3475529888272</c:v>
                </c:pt>
                <c:pt idx="2036">
                  <c:v>415.3475529888272</c:v>
                </c:pt>
                <c:pt idx="2037">
                  <c:v>415.3475529888272</c:v>
                </c:pt>
                <c:pt idx="2038">
                  <c:v>415.3475529888272</c:v>
                </c:pt>
                <c:pt idx="2039">
                  <c:v>415.3475529888272</c:v>
                </c:pt>
                <c:pt idx="2040">
                  <c:v>415.3475529888272</c:v>
                </c:pt>
                <c:pt idx="2041">
                  <c:v>415.3475529888272</c:v>
                </c:pt>
                <c:pt idx="2042">
                  <c:v>415.3475529888272</c:v>
                </c:pt>
                <c:pt idx="2043">
                  <c:v>415.3475529888272</c:v>
                </c:pt>
                <c:pt idx="2044">
                  <c:v>415.3475529888272</c:v>
                </c:pt>
                <c:pt idx="2045">
                  <c:v>415.3475529888272</c:v>
                </c:pt>
                <c:pt idx="2046">
                  <c:v>415.3475529888272</c:v>
                </c:pt>
                <c:pt idx="2047">
                  <c:v>415.3475529888272</c:v>
                </c:pt>
                <c:pt idx="2048">
                  <c:v>415.3475529888272</c:v>
                </c:pt>
                <c:pt idx="2049">
                  <c:v>415.3475529888272</c:v>
                </c:pt>
                <c:pt idx="2050">
                  <c:v>415.3475529888272</c:v>
                </c:pt>
                <c:pt idx="2051">
                  <c:v>415.3475529888272</c:v>
                </c:pt>
                <c:pt idx="2052">
                  <c:v>415.3475529888272</c:v>
                </c:pt>
                <c:pt idx="2053">
                  <c:v>415.3475529888272</c:v>
                </c:pt>
                <c:pt idx="2054">
                  <c:v>415.3475529888272</c:v>
                </c:pt>
                <c:pt idx="2055">
                  <c:v>415.3475529888272</c:v>
                </c:pt>
                <c:pt idx="2056">
                  <c:v>415.3475529888272</c:v>
                </c:pt>
                <c:pt idx="2057">
                  <c:v>415.3475529888272</c:v>
                </c:pt>
                <c:pt idx="2058">
                  <c:v>415.3475529888272</c:v>
                </c:pt>
                <c:pt idx="2059">
                  <c:v>415.3475529888272</c:v>
                </c:pt>
                <c:pt idx="2060">
                  <c:v>415.3475529888272</c:v>
                </c:pt>
                <c:pt idx="2061">
                  <c:v>415.3475529888272</c:v>
                </c:pt>
                <c:pt idx="2062">
                  <c:v>415.3475529888272</c:v>
                </c:pt>
                <c:pt idx="2063">
                  <c:v>415.3475529888272</c:v>
                </c:pt>
                <c:pt idx="2064">
                  <c:v>415.3475529888272</c:v>
                </c:pt>
                <c:pt idx="2065">
                  <c:v>415.3475529888272</c:v>
                </c:pt>
                <c:pt idx="2066">
                  <c:v>415.3475529888272</c:v>
                </c:pt>
                <c:pt idx="2067">
                  <c:v>415.3475529888272</c:v>
                </c:pt>
                <c:pt idx="2068">
                  <c:v>415.3475529888272</c:v>
                </c:pt>
                <c:pt idx="2069">
                  <c:v>415.3475529888272</c:v>
                </c:pt>
                <c:pt idx="2070">
                  <c:v>415.3475529888272</c:v>
                </c:pt>
                <c:pt idx="2071">
                  <c:v>415.3475529888272</c:v>
                </c:pt>
                <c:pt idx="2072">
                  <c:v>415.3475529888272</c:v>
                </c:pt>
                <c:pt idx="2073">
                  <c:v>415.3475529888272</c:v>
                </c:pt>
                <c:pt idx="2074">
                  <c:v>415.3475529888272</c:v>
                </c:pt>
                <c:pt idx="2075">
                  <c:v>415.3475529888272</c:v>
                </c:pt>
                <c:pt idx="2076">
                  <c:v>415.3475529888272</c:v>
                </c:pt>
                <c:pt idx="2077">
                  <c:v>415.3475529888272</c:v>
                </c:pt>
                <c:pt idx="2078">
                  <c:v>415.3475529888272</c:v>
                </c:pt>
                <c:pt idx="2079">
                  <c:v>415.3475529888272</c:v>
                </c:pt>
                <c:pt idx="2080">
                  <c:v>415.3475529888272</c:v>
                </c:pt>
                <c:pt idx="2081">
                  <c:v>415.3475529888272</c:v>
                </c:pt>
                <c:pt idx="2082">
                  <c:v>415.3475529888272</c:v>
                </c:pt>
                <c:pt idx="2083">
                  <c:v>415.3475529888272</c:v>
                </c:pt>
                <c:pt idx="2084">
                  <c:v>415.3475529888272</c:v>
                </c:pt>
                <c:pt idx="2085">
                  <c:v>415.3475529888272</c:v>
                </c:pt>
                <c:pt idx="2086">
                  <c:v>415.3475529888272</c:v>
                </c:pt>
                <c:pt idx="2087">
                  <c:v>415.3475529888272</c:v>
                </c:pt>
                <c:pt idx="2088">
                  <c:v>415.3475529888272</c:v>
                </c:pt>
                <c:pt idx="2089">
                  <c:v>415.3475529888272</c:v>
                </c:pt>
                <c:pt idx="2090">
                  <c:v>415.3475529888272</c:v>
                </c:pt>
                <c:pt idx="2091">
                  <c:v>415.3475529888272</c:v>
                </c:pt>
                <c:pt idx="2092">
                  <c:v>415.3475529888272</c:v>
                </c:pt>
                <c:pt idx="2093">
                  <c:v>415.3475529888272</c:v>
                </c:pt>
                <c:pt idx="2094">
                  <c:v>415.3475529888272</c:v>
                </c:pt>
                <c:pt idx="2095">
                  <c:v>415.3475529888272</c:v>
                </c:pt>
                <c:pt idx="2096">
                  <c:v>415.3475529888272</c:v>
                </c:pt>
                <c:pt idx="2097">
                  <c:v>415.3475529888272</c:v>
                </c:pt>
                <c:pt idx="2098">
                  <c:v>415.3475529888272</c:v>
                </c:pt>
                <c:pt idx="2099">
                  <c:v>415.3475529888272</c:v>
                </c:pt>
                <c:pt idx="2100">
                  <c:v>415.3475529888272</c:v>
                </c:pt>
                <c:pt idx="2101">
                  <c:v>415.3475529888272</c:v>
                </c:pt>
                <c:pt idx="2102">
                  <c:v>415.3475529888272</c:v>
                </c:pt>
                <c:pt idx="2103">
                  <c:v>415.3475529888272</c:v>
                </c:pt>
                <c:pt idx="2104">
                  <c:v>415.3475529888272</c:v>
                </c:pt>
                <c:pt idx="2105">
                  <c:v>415.3475529888272</c:v>
                </c:pt>
                <c:pt idx="2106">
                  <c:v>415.3475529888272</c:v>
                </c:pt>
                <c:pt idx="2107">
                  <c:v>415.3475529888272</c:v>
                </c:pt>
                <c:pt idx="2108">
                  <c:v>415.3475529888272</c:v>
                </c:pt>
                <c:pt idx="2109">
                  <c:v>415.3475529888272</c:v>
                </c:pt>
                <c:pt idx="2110">
                  <c:v>415.3475529888272</c:v>
                </c:pt>
                <c:pt idx="2111">
                  <c:v>415.3475529888272</c:v>
                </c:pt>
                <c:pt idx="2112">
                  <c:v>415.3475529888272</c:v>
                </c:pt>
                <c:pt idx="2113">
                  <c:v>415.3475529888272</c:v>
                </c:pt>
                <c:pt idx="2114">
                  <c:v>415.3475529888272</c:v>
                </c:pt>
                <c:pt idx="2115">
                  <c:v>415.3475529888272</c:v>
                </c:pt>
                <c:pt idx="2116">
                  <c:v>415.3475529888272</c:v>
                </c:pt>
                <c:pt idx="2117">
                  <c:v>415.3475529888272</c:v>
                </c:pt>
                <c:pt idx="2118">
                  <c:v>415.3475529888272</c:v>
                </c:pt>
                <c:pt idx="2119">
                  <c:v>415.3475529888272</c:v>
                </c:pt>
                <c:pt idx="2120">
                  <c:v>415.3475529888272</c:v>
                </c:pt>
                <c:pt idx="2121">
                  <c:v>415.3475529888272</c:v>
                </c:pt>
                <c:pt idx="2122">
                  <c:v>415.3475529888272</c:v>
                </c:pt>
                <c:pt idx="2123">
                  <c:v>415.3475529888272</c:v>
                </c:pt>
                <c:pt idx="2124">
                  <c:v>415.3475529888272</c:v>
                </c:pt>
                <c:pt idx="2125">
                  <c:v>415.3475529888272</c:v>
                </c:pt>
                <c:pt idx="2126">
                  <c:v>415.3475529888272</c:v>
                </c:pt>
                <c:pt idx="2127">
                  <c:v>415.3475529888272</c:v>
                </c:pt>
                <c:pt idx="2128">
                  <c:v>415.3475529888272</c:v>
                </c:pt>
                <c:pt idx="2129">
                  <c:v>415.3475529888272</c:v>
                </c:pt>
                <c:pt idx="2130">
                  <c:v>415.3475529888272</c:v>
                </c:pt>
                <c:pt idx="2131">
                  <c:v>415.3475529888272</c:v>
                </c:pt>
                <c:pt idx="2132">
                  <c:v>415.3475529888272</c:v>
                </c:pt>
                <c:pt idx="2133">
                  <c:v>415.3475529888272</c:v>
                </c:pt>
                <c:pt idx="2134">
                  <c:v>415.3475529888272</c:v>
                </c:pt>
                <c:pt idx="2135">
                  <c:v>415.3475529888272</c:v>
                </c:pt>
                <c:pt idx="2136">
                  <c:v>415.3475529888272</c:v>
                </c:pt>
                <c:pt idx="2137">
                  <c:v>415.3475529888272</c:v>
                </c:pt>
                <c:pt idx="2138">
                  <c:v>415.3475529888272</c:v>
                </c:pt>
                <c:pt idx="2139">
                  <c:v>415.3475529888272</c:v>
                </c:pt>
                <c:pt idx="2140">
                  <c:v>415.3475529888272</c:v>
                </c:pt>
                <c:pt idx="2141">
                  <c:v>415.3475529888272</c:v>
                </c:pt>
                <c:pt idx="2142">
                  <c:v>415.3475529888272</c:v>
                </c:pt>
                <c:pt idx="2143">
                  <c:v>415.3475529888272</c:v>
                </c:pt>
                <c:pt idx="2144">
                  <c:v>415.3475529888272</c:v>
                </c:pt>
                <c:pt idx="2145">
                  <c:v>415.3475529888272</c:v>
                </c:pt>
                <c:pt idx="2146">
                  <c:v>415.3475529888272</c:v>
                </c:pt>
                <c:pt idx="2147">
                  <c:v>415.3475529888272</c:v>
                </c:pt>
                <c:pt idx="2148">
                  <c:v>415.3475529888272</c:v>
                </c:pt>
                <c:pt idx="2149">
                  <c:v>415.3475529888272</c:v>
                </c:pt>
                <c:pt idx="2150">
                  <c:v>415.3475529888272</c:v>
                </c:pt>
                <c:pt idx="2151">
                  <c:v>415.3475529888272</c:v>
                </c:pt>
                <c:pt idx="2152">
                  <c:v>415.3475529888272</c:v>
                </c:pt>
                <c:pt idx="2153">
                  <c:v>415.3475529888272</c:v>
                </c:pt>
                <c:pt idx="2154">
                  <c:v>415.3475529888272</c:v>
                </c:pt>
                <c:pt idx="2155">
                  <c:v>415.3475529888272</c:v>
                </c:pt>
                <c:pt idx="2156">
                  <c:v>415.3475529888272</c:v>
                </c:pt>
                <c:pt idx="2157">
                  <c:v>415.3475529888272</c:v>
                </c:pt>
                <c:pt idx="2158">
                  <c:v>415.3475529888272</c:v>
                </c:pt>
                <c:pt idx="2159">
                  <c:v>415.3475529888272</c:v>
                </c:pt>
                <c:pt idx="2160">
                  <c:v>415.3475529888272</c:v>
                </c:pt>
                <c:pt idx="2161">
                  <c:v>415.3475529888272</c:v>
                </c:pt>
                <c:pt idx="2162">
                  <c:v>415.3475529888272</c:v>
                </c:pt>
                <c:pt idx="2163">
                  <c:v>415.3475529888272</c:v>
                </c:pt>
                <c:pt idx="2164">
                  <c:v>415.3475529888272</c:v>
                </c:pt>
                <c:pt idx="2165">
                  <c:v>415.3475529888272</c:v>
                </c:pt>
                <c:pt idx="2166">
                  <c:v>415.3475529888272</c:v>
                </c:pt>
                <c:pt idx="2167">
                  <c:v>415.3475529888272</c:v>
                </c:pt>
                <c:pt idx="2168">
                  <c:v>415.3475529888272</c:v>
                </c:pt>
                <c:pt idx="2169">
                  <c:v>415.3475529888272</c:v>
                </c:pt>
                <c:pt idx="2170">
                  <c:v>415.3475529888272</c:v>
                </c:pt>
                <c:pt idx="2171">
                  <c:v>415.3475529888272</c:v>
                </c:pt>
                <c:pt idx="2172">
                  <c:v>415.3475529888272</c:v>
                </c:pt>
                <c:pt idx="2173">
                  <c:v>415.3475529888272</c:v>
                </c:pt>
                <c:pt idx="2174">
                  <c:v>415.3475529888272</c:v>
                </c:pt>
                <c:pt idx="2175">
                  <c:v>415.3475529888272</c:v>
                </c:pt>
                <c:pt idx="2176">
                  <c:v>415.3475529888272</c:v>
                </c:pt>
                <c:pt idx="2177">
                  <c:v>415.3475529888272</c:v>
                </c:pt>
                <c:pt idx="2178">
                  <c:v>415.3475529888272</c:v>
                </c:pt>
                <c:pt idx="2179">
                  <c:v>415.3475529888272</c:v>
                </c:pt>
                <c:pt idx="2180">
                  <c:v>415.3475529888272</c:v>
                </c:pt>
                <c:pt idx="2181">
                  <c:v>415.3475529888272</c:v>
                </c:pt>
                <c:pt idx="2182">
                  <c:v>415.3475529888272</c:v>
                </c:pt>
                <c:pt idx="2183">
                  <c:v>415.3475529888272</c:v>
                </c:pt>
                <c:pt idx="2184">
                  <c:v>415.3475529888272</c:v>
                </c:pt>
                <c:pt idx="2185">
                  <c:v>415.3475529888272</c:v>
                </c:pt>
                <c:pt idx="2186">
                  <c:v>415.3475529888272</c:v>
                </c:pt>
                <c:pt idx="2187">
                  <c:v>415.3475529888272</c:v>
                </c:pt>
                <c:pt idx="2188">
                  <c:v>415.3475529888272</c:v>
                </c:pt>
                <c:pt idx="2189">
                  <c:v>415.3475529888272</c:v>
                </c:pt>
                <c:pt idx="2190">
                  <c:v>415.3475529888272</c:v>
                </c:pt>
                <c:pt idx="2191">
                  <c:v>415.3475529888272</c:v>
                </c:pt>
                <c:pt idx="2192">
                  <c:v>415.3475529888272</c:v>
                </c:pt>
                <c:pt idx="2193">
                  <c:v>415.3475529888272</c:v>
                </c:pt>
                <c:pt idx="2194">
                  <c:v>415.3475529888272</c:v>
                </c:pt>
                <c:pt idx="2195">
                  <c:v>415.3475529888272</c:v>
                </c:pt>
                <c:pt idx="2196">
                  <c:v>415.3475529888272</c:v>
                </c:pt>
                <c:pt idx="2197">
                  <c:v>415.3475529888272</c:v>
                </c:pt>
                <c:pt idx="2198">
                  <c:v>415.3475529888272</c:v>
                </c:pt>
                <c:pt idx="2199">
                  <c:v>415.3475529888272</c:v>
                </c:pt>
                <c:pt idx="2200">
                  <c:v>415.3475529888272</c:v>
                </c:pt>
                <c:pt idx="2201">
                  <c:v>415.3475529888272</c:v>
                </c:pt>
                <c:pt idx="2202">
                  <c:v>415.3475529888272</c:v>
                </c:pt>
                <c:pt idx="2203">
                  <c:v>415.3475529888272</c:v>
                </c:pt>
                <c:pt idx="2204">
                  <c:v>415.3475529888272</c:v>
                </c:pt>
                <c:pt idx="2205">
                  <c:v>415.3475529888272</c:v>
                </c:pt>
                <c:pt idx="2206">
                  <c:v>415.3475529888272</c:v>
                </c:pt>
                <c:pt idx="2207">
                  <c:v>415.3475529888272</c:v>
                </c:pt>
                <c:pt idx="2208">
                  <c:v>415.3475529888272</c:v>
                </c:pt>
                <c:pt idx="2209">
                  <c:v>415.3475529888272</c:v>
                </c:pt>
                <c:pt idx="2210">
                  <c:v>415.3475529888272</c:v>
                </c:pt>
                <c:pt idx="2211">
                  <c:v>415.3475529888272</c:v>
                </c:pt>
                <c:pt idx="2212">
                  <c:v>415.3475529888272</c:v>
                </c:pt>
                <c:pt idx="2213">
                  <c:v>415.3475529888272</c:v>
                </c:pt>
                <c:pt idx="2214">
                  <c:v>415.3475529888272</c:v>
                </c:pt>
                <c:pt idx="2215">
                  <c:v>415.3475529888272</c:v>
                </c:pt>
                <c:pt idx="2216">
                  <c:v>415.3475529888272</c:v>
                </c:pt>
                <c:pt idx="2217">
                  <c:v>415.3475529888272</c:v>
                </c:pt>
                <c:pt idx="2218">
                  <c:v>415.3475529888272</c:v>
                </c:pt>
                <c:pt idx="2219">
                  <c:v>415.3475529888272</c:v>
                </c:pt>
                <c:pt idx="2220">
                  <c:v>415.3475529888272</c:v>
                </c:pt>
                <c:pt idx="2221">
                  <c:v>415.3475529888272</c:v>
                </c:pt>
                <c:pt idx="2222">
                  <c:v>415.3475529888272</c:v>
                </c:pt>
                <c:pt idx="2223">
                  <c:v>415.3475529888272</c:v>
                </c:pt>
                <c:pt idx="2224">
                  <c:v>415.3475529888272</c:v>
                </c:pt>
                <c:pt idx="2225">
                  <c:v>415.3475529888272</c:v>
                </c:pt>
                <c:pt idx="2226">
                  <c:v>415.3475529888272</c:v>
                </c:pt>
                <c:pt idx="2227">
                  <c:v>415.3475529888272</c:v>
                </c:pt>
                <c:pt idx="2228">
                  <c:v>415.3475529888272</c:v>
                </c:pt>
                <c:pt idx="2229">
                  <c:v>415.3475529888272</c:v>
                </c:pt>
                <c:pt idx="2230">
                  <c:v>415.3475529888272</c:v>
                </c:pt>
                <c:pt idx="2231">
                  <c:v>415.3475529888272</c:v>
                </c:pt>
                <c:pt idx="2232">
                  <c:v>415.3475529888272</c:v>
                </c:pt>
                <c:pt idx="2233">
                  <c:v>415.3475529888272</c:v>
                </c:pt>
                <c:pt idx="2234">
                  <c:v>415.3475529888272</c:v>
                </c:pt>
                <c:pt idx="2235">
                  <c:v>415.3475529888272</c:v>
                </c:pt>
                <c:pt idx="2236">
                  <c:v>415.3475529888272</c:v>
                </c:pt>
                <c:pt idx="2237">
                  <c:v>415.3475529888272</c:v>
                </c:pt>
                <c:pt idx="2238">
                  <c:v>415.3475529888272</c:v>
                </c:pt>
                <c:pt idx="2239">
                  <c:v>415.3475529888272</c:v>
                </c:pt>
                <c:pt idx="2240">
                  <c:v>415.3475529888272</c:v>
                </c:pt>
                <c:pt idx="2241">
                  <c:v>415.3475529888272</c:v>
                </c:pt>
                <c:pt idx="2242">
                  <c:v>415.3475529888272</c:v>
                </c:pt>
                <c:pt idx="2243">
                  <c:v>415.3475529888272</c:v>
                </c:pt>
                <c:pt idx="2244">
                  <c:v>415.3475529888272</c:v>
                </c:pt>
                <c:pt idx="2245">
                  <c:v>415.3475529888272</c:v>
                </c:pt>
                <c:pt idx="2246">
                  <c:v>415.3475529888272</c:v>
                </c:pt>
                <c:pt idx="2247">
                  <c:v>415.3475529888272</c:v>
                </c:pt>
                <c:pt idx="2248">
                  <c:v>415.3475529888272</c:v>
                </c:pt>
                <c:pt idx="2249">
                  <c:v>415.3475529888272</c:v>
                </c:pt>
                <c:pt idx="2250">
                  <c:v>415.3475529888272</c:v>
                </c:pt>
                <c:pt idx="2251">
                  <c:v>415.3475529888272</c:v>
                </c:pt>
                <c:pt idx="2252">
                  <c:v>415.3475529888272</c:v>
                </c:pt>
                <c:pt idx="2253">
                  <c:v>415.3475529888272</c:v>
                </c:pt>
                <c:pt idx="2254">
                  <c:v>415.3475529888272</c:v>
                </c:pt>
                <c:pt idx="2255">
                  <c:v>415.3475529888272</c:v>
                </c:pt>
                <c:pt idx="2256">
                  <c:v>415.3475529888272</c:v>
                </c:pt>
                <c:pt idx="2257">
                  <c:v>415.3475529888272</c:v>
                </c:pt>
                <c:pt idx="2258">
                  <c:v>415.3475529888272</c:v>
                </c:pt>
                <c:pt idx="2259">
                  <c:v>415.3475529888272</c:v>
                </c:pt>
                <c:pt idx="2260">
                  <c:v>415.3475529888272</c:v>
                </c:pt>
                <c:pt idx="2261">
                  <c:v>415.3475529888272</c:v>
                </c:pt>
                <c:pt idx="2262">
                  <c:v>415.3475529888272</c:v>
                </c:pt>
                <c:pt idx="2263">
                  <c:v>415.3475529888272</c:v>
                </c:pt>
                <c:pt idx="2264">
                  <c:v>415.3475529888272</c:v>
                </c:pt>
                <c:pt idx="2265">
                  <c:v>415.3475529888272</c:v>
                </c:pt>
                <c:pt idx="2266">
                  <c:v>415.3475529888272</c:v>
                </c:pt>
                <c:pt idx="2267">
                  <c:v>415.3475529888272</c:v>
                </c:pt>
                <c:pt idx="2268">
                  <c:v>415.3475529888272</c:v>
                </c:pt>
                <c:pt idx="2269">
                  <c:v>415.3475529888272</c:v>
                </c:pt>
                <c:pt idx="2270">
                  <c:v>415.3475529888272</c:v>
                </c:pt>
                <c:pt idx="2271">
                  <c:v>415.3475529888272</c:v>
                </c:pt>
                <c:pt idx="2272">
                  <c:v>415.3475529888272</c:v>
                </c:pt>
                <c:pt idx="2273">
                  <c:v>415.3475529888272</c:v>
                </c:pt>
                <c:pt idx="2274">
                  <c:v>415.3475529888272</c:v>
                </c:pt>
                <c:pt idx="2275">
                  <c:v>415.3475529888272</c:v>
                </c:pt>
                <c:pt idx="2276">
                  <c:v>415.3475529888272</c:v>
                </c:pt>
                <c:pt idx="2277">
                  <c:v>415.3475529888272</c:v>
                </c:pt>
                <c:pt idx="2278">
                  <c:v>415.3475529888272</c:v>
                </c:pt>
                <c:pt idx="2279">
                  <c:v>415.3475529888272</c:v>
                </c:pt>
                <c:pt idx="2280">
                  <c:v>415.3475529888272</c:v>
                </c:pt>
                <c:pt idx="2281">
                  <c:v>415.3475529888272</c:v>
                </c:pt>
                <c:pt idx="2282">
                  <c:v>415.3475529888272</c:v>
                </c:pt>
                <c:pt idx="2283">
                  <c:v>415.3475529888272</c:v>
                </c:pt>
                <c:pt idx="2284">
                  <c:v>415.3475529888272</c:v>
                </c:pt>
                <c:pt idx="2285">
                  <c:v>415.3475529888272</c:v>
                </c:pt>
                <c:pt idx="2286">
                  <c:v>415.3475529888272</c:v>
                </c:pt>
                <c:pt idx="2287">
                  <c:v>415.3475529888272</c:v>
                </c:pt>
                <c:pt idx="2288">
                  <c:v>415.3475529888272</c:v>
                </c:pt>
                <c:pt idx="2289">
                  <c:v>415.3475529888272</c:v>
                </c:pt>
                <c:pt idx="2290">
                  <c:v>415.3475529888272</c:v>
                </c:pt>
                <c:pt idx="2291">
                  <c:v>415.3475529888272</c:v>
                </c:pt>
                <c:pt idx="2292">
                  <c:v>415.3475529888272</c:v>
                </c:pt>
                <c:pt idx="2293">
                  <c:v>415.3475529888272</c:v>
                </c:pt>
                <c:pt idx="2294">
                  <c:v>415.3475529888272</c:v>
                </c:pt>
                <c:pt idx="2295">
                  <c:v>415.3475529888272</c:v>
                </c:pt>
                <c:pt idx="2296">
                  <c:v>415.3475529888272</c:v>
                </c:pt>
                <c:pt idx="2297">
                  <c:v>415.3475529888272</c:v>
                </c:pt>
                <c:pt idx="2298">
                  <c:v>415.3475529888272</c:v>
                </c:pt>
                <c:pt idx="2299">
                  <c:v>415.3475529888272</c:v>
                </c:pt>
                <c:pt idx="2300">
                  <c:v>415.3475529888272</c:v>
                </c:pt>
                <c:pt idx="2301">
                  <c:v>415.3475529888272</c:v>
                </c:pt>
                <c:pt idx="2302">
                  <c:v>415.3475529888272</c:v>
                </c:pt>
                <c:pt idx="2303">
                  <c:v>415.3475529888272</c:v>
                </c:pt>
                <c:pt idx="2304">
                  <c:v>415.3475529888272</c:v>
                </c:pt>
                <c:pt idx="2305">
                  <c:v>415.3475529888272</c:v>
                </c:pt>
                <c:pt idx="2306">
                  <c:v>415.3475529888272</c:v>
                </c:pt>
                <c:pt idx="2307">
                  <c:v>415.3475529888272</c:v>
                </c:pt>
                <c:pt idx="2308">
                  <c:v>415.3475529888272</c:v>
                </c:pt>
                <c:pt idx="2309">
                  <c:v>415.3475529888272</c:v>
                </c:pt>
                <c:pt idx="2310">
                  <c:v>415.3475529888272</c:v>
                </c:pt>
                <c:pt idx="2311">
                  <c:v>415.3475529888272</c:v>
                </c:pt>
                <c:pt idx="2312">
                  <c:v>415.3475529888272</c:v>
                </c:pt>
                <c:pt idx="2313">
                  <c:v>415.3475529888272</c:v>
                </c:pt>
                <c:pt idx="2314">
                  <c:v>415.3475529888272</c:v>
                </c:pt>
                <c:pt idx="2315">
                  <c:v>415.3475529888272</c:v>
                </c:pt>
                <c:pt idx="2316">
                  <c:v>415.3475529888272</c:v>
                </c:pt>
                <c:pt idx="2317">
                  <c:v>415.3475529888272</c:v>
                </c:pt>
                <c:pt idx="2318">
                  <c:v>415.3475529888272</c:v>
                </c:pt>
                <c:pt idx="2319">
                  <c:v>415.3475529888272</c:v>
                </c:pt>
                <c:pt idx="2320">
                  <c:v>415.3475529888272</c:v>
                </c:pt>
                <c:pt idx="2321">
                  <c:v>415.3475529888272</c:v>
                </c:pt>
                <c:pt idx="2322">
                  <c:v>415.3475529888272</c:v>
                </c:pt>
                <c:pt idx="2323">
                  <c:v>415.3475529888272</c:v>
                </c:pt>
                <c:pt idx="2324">
                  <c:v>415.3475529888272</c:v>
                </c:pt>
                <c:pt idx="2325">
                  <c:v>415.3475529888272</c:v>
                </c:pt>
                <c:pt idx="2326">
                  <c:v>415.3475529888272</c:v>
                </c:pt>
                <c:pt idx="2327">
                  <c:v>415.3475529888272</c:v>
                </c:pt>
                <c:pt idx="2328">
                  <c:v>415.3475529888272</c:v>
                </c:pt>
                <c:pt idx="2329">
                  <c:v>415.3475529888272</c:v>
                </c:pt>
                <c:pt idx="2330">
                  <c:v>415.3475529888272</c:v>
                </c:pt>
                <c:pt idx="2331">
                  <c:v>415.3475529888272</c:v>
                </c:pt>
                <c:pt idx="2332">
                  <c:v>415.3475529888272</c:v>
                </c:pt>
                <c:pt idx="2333">
                  <c:v>415.3475529888272</c:v>
                </c:pt>
                <c:pt idx="2334">
                  <c:v>415.3475529888272</c:v>
                </c:pt>
                <c:pt idx="2335">
                  <c:v>415.3475529888272</c:v>
                </c:pt>
                <c:pt idx="2336">
                  <c:v>415.3475529888272</c:v>
                </c:pt>
                <c:pt idx="2337">
                  <c:v>415.3475529888272</c:v>
                </c:pt>
                <c:pt idx="2338">
                  <c:v>415.3475529888272</c:v>
                </c:pt>
                <c:pt idx="2339">
                  <c:v>415.3475529888272</c:v>
                </c:pt>
                <c:pt idx="2340">
                  <c:v>415.3475529888272</c:v>
                </c:pt>
                <c:pt idx="2341">
                  <c:v>415.3475529888272</c:v>
                </c:pt>
                <c:pt idx="2342">
                  <c:v>415.3475529888272</c:v>
                </c:pt>
                <c:pt idx="2343">
                  <c:v>415.3475529888272</c:v>
                </c:pt>
                <c:pt idx="2344">
                  <c:v>415.3475529888272</c:v>
                </c:pt>
                <c:pt idx="2345">
                  <c:v>415.3475529888272</c:v>
                </c:pt>
                <c:pt idx="2346">
                  <c:v>415.3475529888272</c:v>
                </c:pt>
                <c:pt idx="2347">
                  <c:v>415.3475529888272</c:v>
                </c:pt>
                <c:pt idx="2348">
                  <c:v>415.3475529888272</c:v>
                </c:pt>
                <c:pt idx="2349">
                  <c:v>415.3475529888272</c:v>
                </c:pt>
                <c:pt idx="2350">
                  <c:v>415.3475529888272</c:v>
                </c:pt>
                <c:pt idx="2351">
                  <c:v>415.3475529888272</c:v>
                </c:pt>
                <c:pt idx="2352">
                  <c:v>415.3475529888272</c:v>
                </c:pt>
                <c:pt idx="2353">
                  <c:v>415.3475529888272</c:v>
                </c:pt>
                <c:pt idx="2354">
                  <c:v>415.3475529888272</c:v>
                </c:pt>
                <c:pt idx="2355">
                  <c:v>415.3475529888272</c:v>
                </c:pt>
                <c:pt idx="2356">
                  <c:v>415.3475529888272</c:v>
                </c:pt>
                <c:pt idx="2357">
                  <c:v>415.3475529888272</c:v>
                </c:pt>
                <c:pt idx="2358">
                  <c:v>415.3475529888272</c:v>
                </c:pt>
                <c:pt idx="2359">
                  <c:v>415.3475529888272</c:v>
                </c:pt>
                <c:pt idx="2360">
                  <c:v>415.3475529888272</c:v>
                </c:pt>
                <c:pt idx="2361">
                  <c:v>415.3475529888272</c:v>
                </c:pt>
                <c:pt idx="2362">
                  <c:v>415.3475529888272</c:v>
                </c:pt>
                <c:pt idx="2363">
                  <c:v>415.3475529888272</c:v>
                </c:pt>
                <c:pt idx="2364">
                  <c:v>415.3475529888272</c:v>
                </c:pt>
                <c:pt idx="2365">
                  <c:v>415.3475529888272</c:v>
                </c:pt>
                <c:pt idx="2366">
                  <c:v>415.3475529888272</c:v>
                </c:pt>
                <c:pt idx="2367">
                  <c:v>415.3475529888272</c:v>
                </c:pt>
                <c:pt idx="2368">
                  <c:v>415.3475529888272</c:v>
                </c:pt>
                <c:pt idx="2369">
                  <c:v>415.3475529888272</c:v>
                </c:pt>
                <c:pt idx="2370">
                  <c:v>415.3475529888272</c:v>
                </c:pt>
                <c:pt idx="2371">
                  <c:v>415.3475529888272</c:v>
                </c:pt>
                <c:pt idx="2372">
                  <c:v>415.3475529888272</c:v>
                </c:pt>
                <c:pt idx="2373">
                  <c:v>415.3475529888272</c:v>
                </c:pt>
                <c:pt idx="2374">
                  <c:v>415.3475529888272</c:v>
                </c:pt>
                <c:pt idx="2375">
                  <c:v>415.3475529888272</c:v>
                </c:pt>
                <c:pt idx="2376">
                  <c:v>415.3475529888272</c:v>
                </c:pt>
                <c:pt idx="2377">
                  <c:v>415.3475529888272</c:v>
                </c:pt>
                <c:pt idx="2378">
                  <c:v>415.3475529888272</c:v>
                </c:pt>
                <c:pt idx="2379">
                  <c:v>415.3475529888272</c:v>
                </c:pt>
                <c:pt idx="2380">
                  <c:v>415.3475529888272</c:v>
                </c:pt>
                <c:pt idx="2381">
                  <c:v>415.3475529888272</c:v>
                </c:pt>
                <c:pt idx="2382">
                  <c:v>415.3475529888272</c:v>
                </c:pt>
                <c:pt idx="2383">
                  <c:v>415.3475529888272</c:v>
                </c:pt>
                <c:pt idx="2384">
                  <c:v>415.3475529888272</c:v>
                </c:pt>
                <c:pt idx="2385">
                  <c:v>415.3475529888272</c:v>
                </c:pt>
                <c:pt idx="2386">
                  <c:v>415.3475529888272</c:v>
                </c:pt>
                <c:pt idx="2387">
                  <c:v>415.3475529888272</c:v>
                </c:pt>
                <c:pt idx="2388">
                  <c:v>415.3475529888272</c:v>
                </c:pt>
                <c:pt idx="2389">
                  <c:v>415.3475529888272</c:v>
                </c:pt>
                <c:pt idx="2390">
                  <c:v>415.3475529888272</c:v>
                </c:pt>
                <c:pt idx="2391">
                  <c:v>415.3475529888272</c:v>
                </c:pt>
                <c:pt idx="2392">
                  <c:v>415.3475529888272</c:v>
                </c:pt>
                <c:pt idx="2393">
                  <c:v>415.3475529888272</c:v>
                </c:pt>
                <c:pt idx="2394">
                  <c:v>415.3475529888272</c:v>
                </c:pt>
                <c:pt idx="2395">
                  <c:v>415.3475529888272</c:v>
                </c:pt>
                <c:pt idx="2396">
                  <c:v>415.3475529888272</c:v>
                </c:pt>
                <c:pt idx="2397">
                  <c:v>415.3475529888272</c:v>
                </c:pt>
                <c:pt idx="2398">
                  <c:v>415.3475529888272</c:v>
                </c:pt>
                <c:pt idx="2399">
                  <c:v>415.3475529888272</c:v>
                </c:pt>
                <c:pt idx="2400">
                  <c:v>415.3475529888272</c:v>
                </c:pt>
                <c:pt idx="2401">
                  <c:v>415.3475529888272</c:v>
                </c:pt>
                <c:pt idx="2402">
                  <c:v>415.3475529888272</c:v>
                </c:pt>
                <c:pt idx="2403">
                  <c:v>415.3475529888272</c:v>
                </c:pt>
                <c:pt idx="2404">
                  <c:v>415.3475529888272</c:v>
                </c:pt>
                <c:pt idx="2405">
                  <c:v>415.3475529888272</c:v>
                </c:pt>
                <c:pt idx="2406">
                  <c:v>415.3475529888272</c:v>
                </c:pt>
                <c:pt idx="2407">
                  <c:v>415.3475529888272</c:v>
                </c:pt>
                <c:pt idx="2408">
                  <c:v>415.3475529888272</c:v>
                </c:pt>
                <c:pt idx="2409">
                  <c:v>415.3475529888272</c:v>
                </c:pt>
                <c:pt idx="2410">
                  <c:v>415.3475529888272</c:v>
                </c:pt>
                <c:pt idx="2411">
                  <c:v>415.3475529888272</c:v>
                </c:pt>
                <c:pt idx="2412">
                  <c:v>415.3475529888272</c:v>
                </c:pt>
                <c:pt idx="2413">
                  <c:v>415.3475529888272</c:v>
                </c:pt>
                <c:pt idx="2414">
                  <c:v>415.3475529888272</c:v>
                </c:pt>
                <c:pt idx="2415">
                  <c:v>415.3475529888272</c:v>
                </c:pt>
                <c:pt idx="2416">
                  <c:v>415.3475529888272</c:v>
                </c:pt>
                <c:pt idx="2417">
                  <c:v>415.3475529888272</c:v>
                </c:pt>
                <c:pt idx="2418">
                  <c:v>415.3475529888272</c:v>
                </c:pt>
                <c:pt idx="2419">
                  <c:v>415.3475529888272</c:v>
                </c:pt>
                <c:pt idx="2420">
                  <c:v>415.3475529888272</c:v>
                </c:pt>
                <c:pt idx="2421">
                  <c:v>415.3475529888272</c:v>
                </c:pt>
                <c:pt idx="2422">
                  <c:v>415.3475529888272</c:v>
                </c:pt>
                <c:pt idx="2423">
                  <c:v>415.3475529888272</c:v>
                </c:pt>
                <c:pt idx="2424">
                  <c:v>415.3475529888272</c:v>
                </c:pt>
                <c:pt idx="2425">
                  <c:v>415.3475529888272</c:v>
                </c:pt>
                <c:pt idx="2426">
                  <c:v>415.3475529888272</c:v>
                </c:pt>
                <c:pt idx="2427">
                  <c:v>415.3475529888272</c:v>
                </c:pt>
                <c:pt idx="2428">
                  <c:v>415.3475529888272</c:v>
                </c:pt>
                <c:pt idx="2429">
                  <c:v>415.3475529888272</c:v>
                </c:pt>
                <c:pt idx="2430">
                  <c:v>415.3475529888272</c:v>
                </c:pt>
                <c:pt idx="2431">
                  <c:v>415.3475529888272</c:v>
                </c:pt>
                <c:pt idx="2432">
                  <c:v>415.3475529888272</c:v>
                </c:pt>
                <c:pt idx="2433">
                  <c:v>415.3475529888272</c:v>
                </c:pt>
                <c:pt idx="2434">
                  <c:v>415.3475529888272</c:v>
                </c:pt>
                <c:pt idx="2435">
                  <c:v>415.3475529888272</c:v>
                </c:pt>
                <c:pt idx="2436">
                  <c:v>415.3475529888272</c:v>
                </c:pt>
                <c:pt idx="2437">
                  <c:v>415.3475529888272</c:v>
                </c:pt>
                <c:pt idx="2438">
                  <c:v>416.21926103562839</c:v>
                </c:pt>
                <c:pt idx="2439">
                  <c:v>416.50210374810302</c:v>
                </c:pt>
                <c:pt idx="2440">
                  <c:v>416.73544898589461</c:v>
                </c:pt>
                <c:pt idx="2441">
                  <c:v>416.82030179963698</c:v>
                </c:pt>
                <c:pt idx="2442">
                  <c:v>416.89101247775562</c:v>
                </c:pt>
                <c:pt idx="2443">
                  <c:v>416.99707849493359</c:v>
                </c:pt>
                <c:pt idx="2444">
                  <c:v>417.27992120740822</c:v>
                </c:pt>
                <c:pt idx="2445">
                  <c:v>417.35998690824198</c:v>
                </c:pt>
                <c:pt idx="2446">
                  <c:v>417.43069758636062</c:v>
                </c:pt>
                <c:pt idx="2447">
                  <c:v>417.4983783119219</c:v>
                </c:pt>
                <c:pt idx="2448">
                  <c:v>417.4983783119219</c:v>
                </c:pt>
                <c:pt idx="2449">
                  <c:v>417.63979966815918</c:v>
                </c:pt>
                <c:pt idx="2450">
                  <c:v>417.71832741174387</c:v>
                </c:pt>
                <c:pt idx="2451">
                  <c:v>417.95167264953545</c:v>
                </c:pt>
                <c:pt idx="2452">
                  <c:v>418.12027519044159</c:v>
                </c:pt>
                <c:pt idx="2453">
                  <c:v>418.12027519044159</c:v>
                </c:pt>
                <c:pt idx="2454">
                  <c:v>418.22672940924247</c:v>
                </c:pt>
                <c:pt idx="2455">
                  <c:v>418.28622360604453</c:v>
                </c:pt>
                <c:pt idx="2456">
                  <c:v>418.46639653521123</c:v>
                </c:pt>
                <c:pt idx="2457">
                  <c:v>420.57088592422849</c:v>
                </c:pt>
                <c:pt idx="2458">
                  <c:v>421.07847392422849</c:v>
                </c:pt>
                <c:pt idx="2459">
                  <c:v>421.07847392422849</c:v>
                </c:pt>
                <c:pt idx="2460">
                  <c:v>421.07847392422849</c:v>
                </c:pt>
                <c:pt idx="2461">
                  <c:v>421.07847392422849</c:v>
                </c:pt>
                <c:pt idx="2462">
                  <c:v>421.29701492422851</c:v>
                </c:pt>
                <c:pt idx="2463">
                  <c:v>421.3811524242285</c:v>
                </c:pt>
                <c:pt idx="2464">
                  <c:v>421.40288542422849</c:v>
                </c:pt>
                <c:pt idx="2465">
                  <c:v>421.60288542422848</c:v>
                </c:pt>
                <c:pt idx="2466">
                  <c:v>421.97088542422847</c:v>
                </c:pt>
                <c:pt idx="2467">
                  <c:v>424.07537481324573</c:v>
                </c:pt>
                <c:pt idx="2468">
                  <c:v>424.30556352636609</c:v>
                </c:pt>
                <c:pt idx="2469">
                  <c:v>424.36505772316815</c:v>
                </c:pt>
                <c:pt idx="2470">
                  <c:v>424.47151194196903</c:v>
                </c:pt>
                <c:pt idx="2471">
                  <c:v>424.47151194196903</c:v>
                </c:pt>
                <c:pt idx="2472">
                  <c:v>424.59009869892145</c:v>
                </c:pt>
                <c:pt idx="2473">
                  <c:v>424.82344393671303</c:v>
                </c:pt>
                <c:pt idx="2474">
                  <c:v>424.90197168029772</c:v>
                </c:pt>
                <c:pt idx="2475">
                  <c:v>425.04339303653501</c:v>
                </c:pt>
                <c:pt idx="2476">
                  <c:v>425.04339303653501</c:v>
                </c:pt>
                <c:pt idx="2477">
                  <c:v>425.11107376209628</c:v>
                </c:pt>
                <c:pt idx="2478">
                  <c:v>425.18178444021493</c:v>
                </c:pt>
                <c:pt idx="2479">
                  <c:v>425.26185014104868</c:v>
                </c:pt>
                <c:pt idx="2480">
                  <c:v>425.54469285352332</c:v>
                </c:pt>
                <c:pt idx="2481">
                  <c:v>425.65075887070128</c:v>
                </c:pt>
                <c:pt idx="2482">
                  <c:v>425.72146954881993</c:v>
                </c:pt>
                <c:pt idx="2483">
                  <c:v>425.8063223625623</c:v>
                </c:pt>
                <c:pt idx="2484">
                  <c:v>426.03966760035388</c:v>
                </c:pt>
                <c:pt idx="2485">
                  <c:v>426.32251031282851</c:v>
                </c:pt>
                <c:pt idx="2486">
                  <c:v>427.1942183596297</c:v>
                </c:pt>
                <c:pt idx="2487">
                  <c:v>427.1942183596297</c:v>
                </c:pt>
                <c:pt idx="2488">
                  <c:v>427.1942183596297</c:v>
                </c:pt>
                <c:pt idx="2489">
                  <c:v>427.1942183596297</c:v>
                </c:pt>
                <c:pt idx="2490">
                  <c:v>427.1942183596297</c:v>
                </c:pt>
                <c:pt idx="2491">
                  <c:v>427.1942183596297</c:v>
                </c:pt>
                <c:pt idx="2492">
                  <c:v>427.1942183596297</c:v>
                </c:pt>
                <c:pt idx="2493">
                  <c:v>427.1942183596297</c:v>
                </c:pt>
                <c:pt idx="2494">
                  <c:v>427.1942183596297</c:v>
                </c:pt>
                <c:pt idx="2495">
                  <c:v>427.1942183596297</c:v>
                </c:pt>
                <c:pt idx="2496">
                  <c:v>427.1942183596297</c:v>
                </c:pt>
                <c:pt idx="2497">
                  <c:v>427.1942183596297</c:v>
                </c:pt>
                <c:pt idx="2498">
                  <c:v>427.1942183596297</c:v>
                </c:pt>
                <c:pt idx="2499">
                  <c:v>427.1942183596297</c:v>
                </c:pt>
                <c:pt idx="2500">
                  <c:v>427.1942183596297</c:v>
                </c:pt>
                <c:pt idx="2501">
                  <c:v>427.1942183596297</c:v>
                </c:pt>
                <c:pt idx="2502">
                  <c:v>427.1942183596297</c:v>
                </c:pt>
                <c:pt idx="2503">
                  <c:v>427.1942183596297</c:v>
                </c:pt>
                <c:pt idx="2504">
                  <c:v>427.1942183596297</c:v>
                </c:pt>
                <c:pt idx="2505">
                  <c:v>427.1942183596297</c:v>
                </c:pt>
                <c:pt idx="2506">
                  <c:v>427.1942183596297</c:v>
                </c:pt>
                <c:pt idx="2507">
                  <c:v>427.1942183596297</c:v>
                </c:pt>
                <c:pt idx="2508">
                  <c:v>427.1942183596297</c:v>
                </c:pt>
                <c:pt idx="2509">
                  <c:v>427.1942183596297</c:v>
                </c:pt>
                <c:pt idx="2510">
                  <c:v>427.1942183596297</c:v>
                </c:pt>
                <c:pt idx="2511">
                  <c:v>427.1942183596297</c:v>
                </c:pt>
                <c:pt idx="2512">
                  <c:v>427.1942183596297</c:v>
                </c:pt>
                <c:pt idx="2513">
                  <c:v>427.1942183596297</c:v>
                </c:pt>
                <c:pt idx="2514">
                  <c:v>427.1942183596297</c:v>
                </c:pt>
                <c:pt idx="2515">
                  <c:v>427.1942183596297</c:v>
                </c:pt>
                <c:pt idx="2516">
                  <c:v>427.1942183596297</c:v>
                </c:pt>
                <c:pt idx="2517">
                  <c:v>427.1942183596297</c:v>
                </c:pt>
                <c:pt idx="2518">
                  <c:v>427.1942183596297</c:v>
                </c:pt>
                <c:pt idx="2519">
                  <c:v>427.1942183596297</c:v>
                </c:pt>
                <c:pt idx="2520">
                  <c:v>427.1942183596297</c:v>
                </c:pt>
                <c:pt idx="2521">
                  <c:v>427.1942183596297</c:v>
                </c:pt>
                <c:pt idx="2522">
                  <c:v>427.1942183596297</c:v>
                </c:pt>
                <c:pt idx="2523">
                  <c:v>427.1942183596297</c:v>
                </c:pt>
                <c:pt idx="2524">
                  <c:v>427.1942183596297</c:v>
                </c:pt>
                <c:pt idx="2525">
                  <c:v>427.1942183596297</c:v>
                </c:pt>
                <c:pt idx="2526">
                  <c:v>427.1942183596297</c:v>
                </c:pt>
                <c:pt idx="2527">
                  <c:v>427.1942183596297</c:v>
                </c:pt>
                <c:pt idx="2528">
                  <c:v>427.1942183596297</c:v>
                </c:pt>
                <c:pt idx="2529">
                  <c:v>427.1942183596297</c:v>
                </c:pt>
                <c:pt idx="2530">
                  <c:v>427.1942183596297</c:v>
                </c:pt>
                <c:pt idx="2531">
                  <c:v>427.1942183596297</c:v>
                </c:pt>
                <c:pt idx="2532">
                  <c:v>427.1942183596297</c:v>
                </c:pt>
                <c:pt idx="2533">
                  <c:v>427.1942183596297</c:v>
                </c:pt>
                <c:pt idx="2534">
                  <c:v>427.1942183596297</c:v>
                </c:pt>
                <c:pt idx="2535">
                  <c:v>427.1942183596297</c:v>
                </c:pt>
                <c:pt idx="2536">
                  <c:v>427.1942183596297</c:v>
                </c:pt>
                <c:pt idx="2537">
                  <c:v>427.1942183596297</c:v>
                </c:pt>
                <c:pt idx="2538">
                  <c:v>427.1942183596297</c:v>
                </c:pt>
                <c:pt idx="2539">
                  <c:v>427.1942183596297</c:v>
                </c:pt>
                <c:pt idx="2540">
                  <c:v>427.1942183596297</c:v>
                </c:pt>
                <c:pt idx="2541">
                  <c:v>427.1942183596297</c:v>
                </c:pt>
                <c:pt idx="2542">
                  <c:v>427.1942183596297</c:v>
                </c:pt>
                <c:pt idx="2543">
                  <c:v>427.1942183596297</c:v>
                </c:pt>
                <c:pt idx="2544">
                  <c:v>427.1942183596297</c:v>
                </c:pt>
                <c:pt idx="2545">
                  <c:v>427.1942183596297</c:v>
                </c:pt>
                <c:pt idx="2546">
                  <c:v>427.1942183596297</c:v>
                </c:pt>
                <c:pt idx="2547">
                  <c:v>427.1942183596297</c:v>
                </c:pt>
                <c:pt idx="2548">
                  <c:v>427.1942183596297</c:v>
                </c:pt>
                <c:pt idx="2549">
                  <c:v>427.1942183596297</c:v>
                </c:pt>
                <c:pt idx="2550">
                  <c:v>427.1942183596297</c:v>
                </c:pt>
                <c:pt idx="2551">
                  <c:v>427.1942183596297</c:v>
                </c:pt>
                <c:pt idx="2552">
                  <c:v>427.1942183596297</c:v>
                </c:pt>
                <c:pt idx="2553">
                  <c:v>427.1942183596297</c:v>
                </c:pt>
                <c:pt idx="2554">
                  <c:v>427.1942183596297</c:v>
                </c:pt>
                <c:pt idx="2555">
                  <c:v>427.1942183596297</c:v>
                </c:pt>
                <c:pt idx="2556">
                  <c:v>427.1942183596297</c:v>
                </c:pt>
                <c:pt idx="2557">
                  <c:v>427.1942183596297</c:v>
                </c:pt>
                <c:pt idx="2558">
                  <c:v>427.1942183596297</c:v>
                </c:pt>
                <c:pt idx="2559">
                  <c:v>427.1942183596297</c:v>
                </c:pt>
                <c:pt idx="2560">
                  <c:v>427.1942183596297</c:v>
                </c:pt>
                <c:pt idx="2561">
                  <c:v>427.1942183596297</c:v>
                </c:pt>
                <c:pt idx="2562">
                  <c:v>427.1942183596297</c:v>
                </c:pt>
                <c:pt idx="2563">
                  <c:v>427.1942183596297</c:v>
                </c:pt>
                <c:pt idx="2564">
                  <c:v>427.1942183596297</c:v>
                </c:pt>
                <c:pt idx="2565">
                  <c:v>427.1942183596297</c:v>
                </c:pt>
                <c:pt idx="2566">
                  <c:v>427.1942183596297</c:v>
                </c:pt>
                <c:pt idx="2567">
                  <c:v>427.1942183596297</c:v>
                </c:pt>
                <c:pt idx="2568">
                  <c:v>427.1942183596297</c:v>
                </c:pt>
                <c:pt idx="2569">
                  <c:v>427.1942183596297</c:v>
                </c:pt>
                <c:pt idx="2570">
                  <c:v>427.1942183596297</c:v>
                </c:pt>
                <c:pt idx="2571">
                  <c:v>427.1942183596297</c:v>
                </c:pt>
                <c:pt idx="2572">
                  <c:v>427.1942183596297</c:v>
                </c:pt>
                <c:pt idx="2573">
                  <c:v>427.1942183596297</c:v>
                </c:pt>
                <c:pt idx="2574">
                  <c:v>427.1942183596297</c:v>
                </c:pt>
                <c:pt idx="2575">
                  <c:v>427.1942183596297</c:v>
                </c:pt>
                <c:pt idx="2576">
                  <c:v>427.1942183596297</c:v>
                </c:pt>
                <c:pt idx="2577">
                  <c:v>427.1942183596297</c:v>
                </c:pt>
                <c:pt idx="2578">
                  <c:v>427.1942183596297</c:v>
                </c:pt>
                <c:pt idx="2579">
                  <c:v>427.1942183596297</c:v>
                </c:pt>
                <c:pt idx="2580">
                  <c:v>427.1942183596297</c:v>
                </c:pt>
                <c:pt idx="2581">
                  <c:v>427.1942183596297</c:v>
                </c:pt>
                <c:pt idx="2582">
                  <c:v>427.1942183596297</c:v>
                </c:pt>
                <c:pt idx="2583">
                  <c:v>427.1942183596297</c:v>
                </c:pt>
                <c:pt idx="2584">
                  <c:v>427.1942183596297</c:v>
                </c:pt>
                <c:pt idx="2585">
                  <c:v>427.1942183596297</c:v>
                </c:pt>
                <c:pt idx="2586">
                  <c:v>427.1942183596297</c:v>
                </c:pt>
                <c:pt idx="2587">
                  <c:v>427.1942183596297</c:v>
                </c:pt>
                <c:pt idx="2588">
                  <c:v>427.1942183596297</c:v>
                </c:pt>
                <c:pt idx="2589">
                  <c:v>427.1942183596297</c:v>
                </c:pt>
                <c:pt idx="2590">
                  <c:v>427.1942183596297</c:v>
                </c:pt>
                <c:pt idx="2591">
                  <c:v>427.1942183596297</c:v>
                </c:pt>
                <c:pt idx="2592">
                  <c:v>427.1942183596297</c:v>
                </c:pt>
                <c:pt idx="2593">
                  <c:v>427.1942183596297</c:v>
                </c:pt>
                <c:pt idx="2594">
                  <c:v>427.1942183596297</c:v>
                </c:pt>
                <c:pt idx="2595">
                  <c:v>427.1942183596297</c:v>
                </c:pt>
                <c:pt idx="2596">
                  <c:v>427.1942183596297</c:v>
                </c:pt>
                <c:pt idx="2597">
                  <c:v>427.1942183596297</c:v>
                </c:pt>
                <c:pt idx="2598">
                  <c:v>427.1942183596297</c:v>
                </c:pt>
                <c:pt idx="2599">
                  <c:v>427.1942183596297</c:v>
                </c:pt>
                <c:pt idx="2600">
                  <c:v>427.1942183596297</c:v>
                </c:pt>
                <c:pt idx="2601">
                  <c:v>427.1942183596297</c:v>
                </c:pt>
                <c:pt idx="2602">
                  <c:v>427.1942183596297</c:v>
                </c:pt>
                <c:pt idx="2603">
                  <c:v>427.1942183596297</c:v>
                </c:pt>
                <c:pt idx="2604">
                  <c:v>427.1942183596297</c:v>
                </c:pt>
                <c:pt idx="2605">
                  <c:v>427.1942183596297</c:v>
                </c:pt>
                <c:pt idx="2606">
                  <c:v>427.1942183596297</c:v>
                </c:pt>
                <c:pt idx="2607">
                  <c:v>427.1942183596297</c:v>
                </c:pt>
                <c:pt idx="2608">
                  <c:v>427.1942183596297</c:v>
                </c:pt>
                <c:pt idx="2609">
                  <c:v>427.1942183596297</c:v>
                </c:pt>
                <c:pt idx="2610">
                  <c:v>427.1942183596297</c:v>
                </c:pt>
                <c:pt idx="2611">
                  <c:v>427.1942183596297</c:v>
                </c:pt>
                <c:pt idx="2612">
                  <c:v>427.1942183596297</c:v>
                </c:pt>
                <c:pt idx="2613">
                  <c:v>427.1942183596297</c:v>
                </c:pt>
                <c:pt idx="2614">
                  <c:v>427.1942183596297</c:v>
                </c:pt>
                <c:pt idx="2615">
                  <c:v>427.1942183596297</c:v>
                </c:pt>
                <c:pt idx="2616">
                  <c:v>427.1942183596297</c:v>
                </c:pt>
                <c:pt idx="2617">
                  <c:v>427.1942183596297</c:v>
                </c:pt>
                <c:pt idx="2618">
                  <c:v>427.1942183596297</c:v>
                </c:pt>
                <c:pt idx="2619">
                  <c:v>427.1942183596297</c:v>
                </c:pt>
                <c:pt idx="2620">
                  <c:v>427.1942183596297</c:v>
                </c:pt>
                <c:pt idx="2621">
                  <c:v>427.1942183596297</c:v>
                </c:pt>
                <c:pt idx="2622">
                  <c:v>427.1942183596297</c:v>
                </c:pt>
                <c:pt idx="2623">
                  <c:v>427.1942183596297</c:v>
                </c:pt>
                <c:pt idx="2624">
                  <c:v>427.1942183596297</c:v>
                </c:pt>
                <c:pt idx="2625">
                  <c:v>427.1942183596297</c:v>
                </c:pt>
                <c:pt idx="2626">
                  <c:v>427.1942183596297</c:v>
                </c:pt>
                <c:pt idx="2627">
                  <c:v>427.1942183596297</c:v>
                </c:pt>
                <c:pt idx="2628">
                  <c:v>427.1942183596297</c:v>
                </c:pt>
                <c:pt idx="2629">
                  <c:v>427.1942183596297</c:v>
                </c:pt>
                <c:pt idx="2630">
                  <c:v>427.1942183596297</c:v>
                </c:pt>
                <c:pt idx="2631">
                  <c:v>427.1942183596297</c:v>
                </c:pt>
                <c:pt idx="2632">
                  <c:v>427.1942183596297</c:v>
                </c:pt>
                <c:pt idx="2633">
                  <c:v>427.1942183596297</c:v>
                </c:pt>
                <c:pt idx="2634">
                  <c:v>427.1942183596297</c:v>
                </c:pt>
                <c:pt idx="2635">
                  <c:v>427.1942183596297</c:v>
                </c:pt>
                <c:pt idx="2636">
                  <c:v>427.1942183596297</c:v>
                </c:pt>
                <c:pt idx="2637">
                  <c:v>427.1942183596297</c:v>
                </c:pt>
                <c:pt idx="2638">
                  <c:v>427.1942183596297</c:v>
                </c:pt>
                <c:pt idx="2639">
                  <c:v>427.1942183596297</c:v>
                </c:pt>
                <c:pt idx="2640">
                  <c:v>427.1942183596297</c:v>
                </c:pt>
                <c:pt idx="2641">
                  <c:v>427.1942183596297</c:v>
                </c:pt>
                <c:pt idx="2642">
                  <c:v>427.1942183596297</c:v>
                </c:pt>
                <c:pt idx="2643">
                  <c:v>427.1942183596297</c:v>
                </c:pt>
                <c:pt idx="2644">
                  <c:v>427.1942183596297</c:v>
                </c:pt>
                <c:pt idx="2645">
                  <c:v>427.1942183596297</c:v>
                </c:pt>
                <c:pt idx="2646">
                  <c:v>427.1942183596297</c:v>
                </c:pt>
                <c:pt idx="2647">
                  <c:v>427.1942183596297</c:v>
                </c:pt>
                <c:pt idx="2648">
                  <c:v>427.1942183596297</c:v>
                </c:pt>
                <c:pt idx="2649">
                  <c:v>427.1942183596297</c:v>
                </c:pt>
                <c:pt idx="2650">
                  <c:v>427.1942183596297</c:v>
                </c:pt>
                <c:pt idx="2651">
                  <c:v>427.1942183596297</c:v>
                </c:pt>
                <c:pt idx="2652">
                  <c:v>427.1942183596297</c:v>
                </c:pt>
                <c:pt idx="2653">
                  <c:v>427.1942183596297</c:v>
                </c:pt>
                <c:pt idx="2654">
                  <c:v>427.1942183596297</c:v>
                </c:pt>
                <c:pt idx="2655">
                  <c:v>427.1942183596297</c:v>
                </c:pt>
                <c:pt idx="2656">
                  <c:v>427.1942183596297</c:v>
                </c:pt>
                <c:pt idx="2657">
                  <c:v>427.1942183596297</c:v>
                </c:pt>
                <c:pt idx="2658">
                  <c:v>427.1942183596297</c:v>
                </c:pt>
                <c:pt idx="2659">
                  <c:v>427.1942183596297</c:v>
                </c:pt>
                <c:pt idx="2660">
                  <c:v>427.1942183596297</c:v>
                </c:pt>
                <c:pt idx="2661">
                  <c:v>427.1942183596297</c:v>
                </c:pt>
                <c:pt idx="2662">
                  <c:v>427.1942183596297</c:v>
                </c:pt>
                <c:pt idx="2663">
                  <c:v>427.1942183596297</c:v>
                </c:pt>
                <c:pt idx="2664">
                  <c:v>427.1942183596297</c:v>
                </c:pt>
                <c:pt idx="2665">
                  <c:v>427.1942183596297</c:v>
                </c:pt>
                <c:pt idx="2666">
                  <c:v>427.1942183596297</c:v>
                </c:pt>
                <c:pt idx="2667">
                  <c:v>427.1942183596297</c:v>
                </c:pt>
                <c:pt idx="2668">
                  <c:v>427.1942183596297</c:v>
                </c:pt>
                <c:pt idx="2669">
                  <c:v>427.1942183596297</c:v>
                </c:pt>
                <c:pt idx="2670">
                  <c:v>427.1942183596297</c:v>
                </c:pt>
                <c:pt idx="2671">
                  <c:v>427.1942183596297</c:v>
                </c:pt>
                <c:pt idx="2672">
                  <c:v>427.1942183596297</c:v>
                </c:pt>
                <c:pt idx="2673">
                  <c:v>427.1942183596297</c:v>
                </c:pt>
                <c:pt idx="2674">
                  <c:v>427.1942183596297</c:v>
                </c:pt>
                <c:pt idx="2675">
                  <c:v>427.1942183596297</c:v>
                </c:pt>
                <c:pt idx="2676">
                  <c:v>427.1942183596297</c:v>
                </c:pt>
                <c:pt idx="2677">
                  <c:v>427.1942183596297</c:v>
                </c:pt>
                <c:pt idx="2678">
                  <c:v>427.1942183596297</c:v>
                </c:pt>
                <c:pt idx="2679">
                  <c:v>427.1942183596297</c:v>
                </c:pt>
                <c:pt idx="2680">
                  <c:v>427.1942183596297</c:v>
                </c:pt>
                <c:pt idx="2681">
                  <c:v>427.1942183596297</c:v>
                </c:pt>
                <c:pt idx="2682">
                  <c:v>427.1942183596297</c:v>
                </c:pt>
                <c:pt idx="2683">
                  <c:v>427.1942183596297</c:v>
                </c:pt>
                <c:pt idx="2684">
                  <c:v>427.1942183596297</c:v>
                </c:pt>
                <c:pt idx="2685">
                  <c:v>427.1942183596297</c:v>
                </c:pt>
                <c:pt idx="2686">
                  <c:v>427.1942183596297</c:v>
                </c:pt>
                <c:pt idx="2687">
                  <c:v>427.1942183596297</c:v>
                </c:pt>
                <c:pt idx="2688">
                  <c:v>427.1942183596297</c:v>
                </c:pt>
                <c:pt idx="2689">
                  <c:v>427.1942183596297</c:v>
                </c:pt>
                <c:pt idx="2690">
                  <c:v>427.1942183596297</c:v>
                </c:pt>
                <c:pt idx="2691">
                  <c:v>427.1942183596297</c:v>
                </c:pt>
                <c:pt idx="2692">
                  <c:v>427.1942183596297</c:v>
                </c:pt>
                <c:pt idx="2693">
                  <c:v>427.1942183596297</c:v>
                </c:pt>
                <c:pt idx="2694">
                  <c:v>427.1942183596297</c:v>
                </c:pt>
                <c:pt idx="2695">
                  <c:v>427.1942183596297</c:v>
                </c:pt>
                <c:pt idx="2696">
                  <c:v>427.1942183596297</c:v>
                </c:pt>
                <c:pt idx="2697">
                  <c:v>427.1942183596297</c:v>
                </c:pt>
                <c:pt idx="2698">
                  <c:v>427.1942183596297</c:v>
                </c:pt>
                <c:pt idx="2699">
                  <c:v>427.1942183596297</c:v>
                </c:pt>
                <c:pt idx="2700">
                  <c:v>427.1942183596297</c:v>
                </c:pt>
                <c:pt idx="2701">
                  <c:v>427.1942183596297</c:v>
                </c:pt>
                <c:pt idx="2702">
                  <c:v>427.1942183596297</c:v>
                </c:pt>
                <c:pt idx="2703">
                  <c:v>427.1942183596297</c:v>
                </c:pt>
                <c:pt idx="2704">
                  <c:v>427.1942183596297</c:v>
                </c:pt>
                <c:pt idx="2705">
                  <c:v>427.1942183596297</c:v>
                </c:pt>
                <c:pt idx="2706">
                  <c:v>427.1942183596297</c:v>
                </c:pt>
                <c:pt idx="2707">
                  <c:v>427.1942183596297</c:v>
                </c:pt>
                <c:pt idx="2708">
                  <c:v>427.1942183596297</c:v>
                </c:pt>
                <c:pt idx="2709">
                  <c:v>427.1942183596297</c:v>
                </c:pt>
                <c:pt idx="2710">
                  <c:v>427.1942183596297</c:v>
                </c:pt>
                <c:pt idx="2711">
                  <c:v>427.1942183596297</c:v>
                </c:pt>
                <c:pt idx="2712">
                  <c:v>427.1942183596297</c:v>
                </c:pt>
                <c:pt idx="2713">
                  <c:v>427.1942183596297</c:v>
                </c:pt>
                <c:pt idx="2714">
                  <c:v>427.1942183596297</c:v>
                </c:pt>
                <c:pt idx="2715">
                  <c:v>427.1942183596297</c:v>
                </c:pt>
                <c:pt idx="2716">
                  <c:v>427.1942183596297</c:v>
                </c:pt>
                <c:pt idx="2717">
                  <c:v>427.1942183596297</c:v>
                </c:pt>
                <c:pt idx="2718">
                  <c:v>427.1942183596297</c:v>
                </c:pt>
                <c:pt idx="2719">
                  <c:v>427.1942183596297</c:v>
                </c:pt>
                <c:pt idx="2720">
                  <c:v>427.1942183596297</c:v>
                </c:pt>
                <c:pt idx="2721">
                  <c:v>427.1942183596297</c:v>
                </c:pt>
                <c:pt idx="2722">
                  <c:v>427.1942183596297</c:v>
                </c:pt>
                <c:pt idx="2723">
                  <c:v>427.1942183596297</c:v>
                </c:pt>
                <c:pt idx="2724">
                  <c:v>427.1942183596297</c:v>
                </c:pt>
                <c:pt idx="2725">
                  <c:v>427.1942183596297</c:v>
                </c:pt>
                <c:pt idx="2726">
                  <c:v>427.1942183596297</c:v>
                </c:pt>
                <c:pt idx="2727">
                  <c:v>427.1942183596297</c:v>
                </c:pt>
                <c:pt idx="2728">
                  <c:v>427.1942183596297</c:v>
                </c:pt>
                <c:pt idx="2729">
                  <c:v>427.1942183596297</c:v>
                </c:pt>
                <c:pt idx="2730">
                  <c:v>427.1942183596297</c:v>
                </c:pt>
                <c:pt idx="2731">
                  <c:v>427.1942183596297</c:v>
                </c:pt>
                <c:pt idx="2732">
                  <c:v>427.1942183596297</c:v>
                </c:pt>
                <c:pt idx="2733">
                  <c:v>427.1942183596297</c:v>
                </c:pt>
                <c:pt idx="2734">
                  <c:v>427.1942183596297</c:v>
                </c:pt>
                <c:pt idx="2735">
                  <c:v>427.1942183596297</c:v>
                </c:pt>
                <c:pt idx="2736">
                  <c:v>427.1942183596297</c:v>
                </c:pt>
                <c:pt idx="2737">
                  <c:v>427.1942183596297</c:v>
                </c:pt>
                <c:pt idx="2738">
                  <c:v>427.1942183596297</c:v>
                </c:pt>
                <c:pt idx="2739">
                  <c:v>427.1942183596297</c:v>
                </c:pt>
                <c:pt idx="2740">
                  <c:v>427.1942183596297</c:v>
                </c:pt>
                <c:pt idx="2741">
                  <c:v>427.1942183596297</c:v>
                </c:pt>
                <c:pt idx="2742">
                  <c:v>427.1942183596297</c:v>
                </c:pt>
                <c:pt idx="2743">
                  <c:v>427.1942183596297</c:v>
                </c:pt>
                <c:pt idx="2744">
                  <c:v>427.1942183596297</c:v>
                </c:pt>
                <c:pt idx="2745">
                  <c:v>427.1942183596297</c:v>
                </c:pt>
                <c:pt idx="2746">
                  <c:v>427.1942183596297</c:v>
                </c:pt>
                <c:pt idx="2747">
                  <c:v>427.1942183596297</c:v>
                </c:pt>
                <c:pt idx="2748">
                  <c:v>427.1942183596297</c:v>
                </c:pt>
                <c:pt idx="2749">
                  <c:v>427.1942183596297</c:v>
                </c:pt>
                <c:pt idx="2750">
                  <c:v>427.1942183596297</c:v>
                </c:pt>
                <c:pt idx="2751">
                  <c:v>427.1942183596297</c:v>
                </c:pt>
                <c:pt idx="2752">
                  <c:v>427.1942183596297</c:v>
                </c:pt>
                <c:pt idx="2753">
                  <c:v>427.1942183596297</c:v>
                </c:pt>
                <c:pt idx="2754">
                  <c:v>427.1942183596297</c:v>
                </c:pt>
                <c:pt idx="2755">
                  <c:v>427.1942183596297</c:v>
                </c:pt>
                <c:pt idx="2756">
                  <c:v>427.1942183596297</c:v>
                </c:pt>
                <c:pt idx="2757">
                  <c:v>427.1942183596297</c:v>
                </c:pt>
                <c:pt idx="2758">
                  <c:v>427.1942183596297</c:v>
                </c:pt>
                <c:pt idx="2759">
                  <c:v>427.1942183596297</c:v>
                </c:pt>
                <c:pt idx="2760">
                  <c:v>427.1942183596297</c:v>
                </c:pt>
                <c:pt idx="2761">
                  <c:v>427.1942183596297</c:v>
                </c:pt>
                <c:pt idx="2762">
                  <c:v>427.1942183596297</c:v>
                </c:pt>
                <c:pt idx="2763">
                  <c:v>427.1942183596297</c:v>
                </c:pt>
                <c:pt idx="2764">
                  <c:v>427.1942183596297</c:v>
                </c:pt>
                <c:pt idx="2765">
                  <c:v>427.1942183596297</c:v>
                </c:pt>
                <c:pt idx="2766">
                  <c:v>427.1942183596297</c:v>
                </c:pt>
                <c:pt idx="2767">
                  <c:v>427.1942183596297</c:v>
                </c:pt>
                <c:pt idx="2768">
                  <c:v>427.1942183596297</c:v>
                </c:pt>
                <c:pt idx="2769">
                  <c:v>427.1942183596297</c:v>
                </c:pt>
                <c:pt idx="2770">
                  <c:v>427.1942183596297</c:v>
                </c:pt>
                <c:pt idx="2771">
                  <c:v>427.1942183596297</c:v>
                </c:pt>
                <c:pt idx="2772">
                  <c:v>427.1942183596297</c:v>
                </c:pt>
                <c:pt idx="2773">
                  <c:v>427.1942183596297</c:v>
                </c:pt>
                <c:pt idx="2774">
                  <c:v>427.1942183596297</c:v>
                </c:pt>
                <c:pt idx="2775">
                  <c:v>427.1942183596297</c:v>
                </c:pt>
                <c:pt idx="2776">
                  <c:v>427.1942183596297</c:v>
                </c:pt>
                <c:pt idx="2777">
                  <c:v>427.1942183596297</c:v>
                </c:pt>
                <c:pt idx="2778">
                  <c:v>427.1942183596297</c:v>
                </c:pt>
                <c:pt idx="2779">
                  <c:v>427.1942183596297</c:v>
                </c:pt>
                <c:pt idx="2780">
                  <c:v>427.1942183596297</c:v>
                </c:pt>
                <c:pt idx="2781">
                  <c:v>427.1942183596297</c:v>
                </c:pt>
                <c:pt idx="2782">
                  <c:v>427.1942183596297</c:v>
                </c:pt>
                <c:pt idx="2783">
                  <c:v>427.1942183596297</c:v>
                </c:pt>
                <c:pt idx="2784">
                  <c:v>427.1942183596297</c:v>
                </c:pt>
                <c:pt idx="2785">
                  <c:v>427.1942183596297</c:v>
                </c:pt>
                <c:pt idx="2786">
                  <c:v>427.1942183596297</c:v>
                </c:pt>
                <c:pt idx="2787">
                  <c:v>427.1942183596297</c:v>
                </c:pt>
                <c:pt idx="2788">
                  <c:v>427.1942183596297</c:v>
                </c:pt>
                <c:pt idx="2789">
                  <c:v>427.1942183596297</c:v>
                </c:pt>
                <c:pt idx="2790">
                  <c:v>427.1942183596297</c:v>
                </c:pt>
                <c:pt idx="2791">
                  <c:v>427.1942183596297</c:v>
                </c:pt>
                <c:pt idx="2792">
                  <c:v>427.1942183596297</c:v>
                </c:pt>
                <c:pt idx="2793">
                  <c:v>427.1942183596297</c:v>
                </c:pt>
                <c:pt idx="2794">
                  <c:v>427.1942183596297</c:v>
                </c:pt>
                <c:pt idx="2795">
                  <c:v>427.1942183596297</c:v>
                </c:pt>
                <c:pt idx="2796">
                  <c:v>427.1942183596297</c:v>
                </c:pt>
                <c:pt idx="2797">
                  <c:v>427.1942183596297</c:v>
                </c:pt>
                <c:pt idx="2798">
                  <c:v>427.1942183596297</c:v>
                </c:pt>
                <c:pt idx="2799">
                  <c:v>427.1942183596297</c:v>
                </c:pt>
                <c:pt idx="2800">
                  <c:v>427.1942183596297</c:v>
                </c:pt>
                <c:pt idx="2801">
                  <c:v>427.1942183596297</c:v>
                </c:pt>
                <c:pt idx="2802">
                  <c:v>427.1942183596297</c:v>
                </c:pt>
                <c:pt idx="2803">
                  <c:v>427.1942183596297</c:v>
                </c:pt>
                <c:pt idx="2804">
                  <c:v>427.1942183596297</c:v>
                </c:pt>
                <c:pt idx="2805">
                  <c:v>427.1942183596297</c:v>
                </c:pt>
                <c:pt idx="2806">
                  <c:v>427.1942183596297</c:v>
                </c:pt>
                <c:pt idx="2807">
                  <c:v>427.1942183596297</c:v>
                </c:pt>
                <c:pt idx="2808">
                  <c:v>427.1942183596297</c:v>
                </c:pt>
                <c:pt idx="2809">
                  <c:v>427.1942183596297</c:v>
                </c:pt>
                <c:pt idx="2810">
                  <c:v>427.1942183596297</c:v>
                </c:pt>
                <c:pt idx="2811">
                  <c:v>427.1942183596297</c:v>
                </c:pt>
                <c:pt idx="2812">
                  <c:v>427.1942183596297</c:v>
                </c:pt>
                <c:pt idx="2813">
                  <c:v>427.1942183596297</c:v>
                </c:pt>
                <c:pt idx="2814">
                  <c:v>427.1942183596297</c:v>
                </c:pt>
                <c:pt idx="2815">
                  <c:v>427.1942183596297</c:v>
                </c:pt>
                <c:pt idx="2816">
                  <c:v>427.1942183596297</c:v>
                </c:pt>
                <c:pt idx="2817">
                  <c:v>427.1942183596297</c:v>
                </c:pt>
                <c:pt idx="2818">
                  <c:v>427.1942183596297</c:v>
                </c:pt>
                <c:pt idx="2819">
                  <c:v>427.1942183596297</c:v>
                </c:pt>
                <c:pt idx="2820">
                  <c:v>427.1942183596297</c:v>
                </c:pt>
                <c:pt idx="2821">
                  <c:v>427.1942183596297</c:v>
                </c:pt>
                <c:pt idx="2822">
                  <c:v>427.1942183596297</c:v>
                </c:pt>
                <c:pt idx="2823">
                  <c:v>427.1942183596297</c:v>
                </c:pt>
                <c:pt idx="2824">
                  <c:v>427.1942183596297</c:v>
                </c:pt>
                <c:pt idx="2825">
                  <c:v>427.1942183596297</c:v>
                </c:pt>
                <c:pt idx="2826">
                  <c:v>427.1942183596297</c:v>
                </c:pt>
                <c:pt idx="2827">
                  <c:v>427.1942183596297</c:v>
                </c:pt>
                <c:pt idx="2828">
                  <c:v>427.1942183596297</c:v>
                </c:pt>
                <c:pt idx="2829">
                  <c:v>427.1942183596297</c:v>
                </c:pt>
                <c:pt idx="2830">
                  <c:v>427.1942183596297</c:v>
                </c:pt>
                <c:pt idx="2831">
                  <c:v>427.1942183596297</c:v>
                </c:pt>
                <c:pt idx="2832">
                  <c:v>427.1942183596297</c:v>
                </c:pt>
                <c:pt idx="2833">
                  <c:v>427.1942183596297</c:v>
                </c:pt>
                <c:pt idx="2834">
                  <c:v>427.1942183596297</c:v>
                </c:pt>
                <c:pt idx="2835">
                  <c:v>427.1942183596297</c:v>
                </c:pt>
                <c:pt idx="2836">
                  <c:v>427.1942183596297</c:v>
                </c:pt>
                <c:pt idx="2837">
                  <c:v>427.1942183596297</c:v>
                </c:pt>
                <c:pt idx="2838">
                  <c:v>427.1942183596297</c:v>
                </c:pt>
                <c:pt idx="2839">
                  <c:v>427.1942183596297</c:v>
                </c:pt>
                <c:pt idx="2840">
                  <c:v>427.1942183596297</c:v>
                </c:pt>
                <c:pt idx="2841">
                  <c:v>427.1942183596297</c:v>
                </c:pt>
                <c:pt idx="2842">
                  <c:v>427.1942183596297</c:v>
                </c:pt>
                <c:pt idx="2843">
                  <c:v>427.1942183596297</c:v>
                </c:pt>
                <c:pt idx="2844">
                  <c:v>427.1942183596297</c:v>
                </c:pt>
                <c:pt idx="2845">
                  <c:v>427.1942183596297</c:v>
                </c:pt>
                <c:pt idx="2846">
                  <c:v>427.1942183596297</c:v>
                </c:pt>
                <c:pt idx="2847">
                  <c:v>427.1942183596297</c:v>
                </c:pt>
                <c:pt idx="2848">
                  <c:v>427.1942183596297</c:v>
                </c:pt>
                <c:pt idx="2849">
                  <c:v>427.1942183596297</c:v>
                </c:pt>
                <c:pt idx="2850">
                  <c:v>427.1942183596297</c:v>
                </c:pt>
                <c:pt idx="2851">
                  <c:v>427.1942183596297</c:v>
                </c:pt>
                <c:pt idx="2852">
                  <c:v>427.1942183596297</c:v>
                </c:pt>
                <c:pt idx="2853">
                  <c:v>427.1942183596297</c:v>
                </c:pt>
                <c:pt idx="2854">
                  <c:v>427.1942183596297</c:v>
                </c:pt>
                <c:pt idx="2855">
                  <c:v>427.1942183596297</c:v>
                </c:pt>
                <c:pt idx="2856">
                  <c:v>427.1942183596297</c:v>
                </c:pt>
                <c:pt idx="2857">
                  <c:v>427.1942183596297</c:v>
                </c:pt>
                <c:pt idx="2858">
                  <c:v>427.1942183596297</c:v>
                </c:pt>
                <c:pt idx="2859">
                  <c:v>427.1942183596297</c:v>
                </c:pt>
                <c:pt idx="2860">
                  <c:v>427.1942183596297</c:v>
                </c:pt>
                <c:pt idx="2861">
                  <c:v>427.1942183596297</c:v>
                </c:pt>
                <c:pt idx="2862">
                  <c:v>427.1942183596297</c:v>
                </c:pt>
                <c:pt idx="2863">
                  <c:v>427.1942183596297</c:v>
                </c:pt>
                <c:pt idx="2864">
                  <c:v>427.1942183596297</c:v>
                </c:pt>
                <c:pt idx="2865">
                  <c:v>427.1942183596297</c:v>
                </c:pt>
                <c:pt idx="2866">
                  <c:v>427.1942183596297</c:v>
                </c:pt>
                <c:pt idx="2867">
                  <c:v>427.1942183596297</c:v>
                </c:pt>
                <c:pt idx="2868">
                  <c:v>427.1942183596297</c:v>
                </c:pt>
                <c:pt idx="2869">
                  <c:v>427.1942183596297</c:v>
                </c:pt>
                <c:pt idx="2870">
                  <c:v>427.1942183596297</c:v>
                </c:pt>
                <c:pt idx="2871">
                  <c:v>427.1942183596297</c:v>
                </c:pt>
                <c:pt idx="2872">
                  <c:v>427.1942183596297</c:v>
                </c:pt>
                <c:pt idx="2873">
                  <c:v>427.1942183596297</c:v>
                </c:pt>
                <c:pt idx="2874">
                  <c:v>427.1942183596297</c:v>
                </c:pt>
                <c:pt idx="2875">
                  <c:v>427.1942183596297</c:v>
                </c:pt>
                <c:pt idx="2876">
                  <c:v>427.1942183596297</c:v>
                </c:pt>
                <c:pt idx="2877">
                  <c:v>427.1942183596297</c:v>
                </c:pt>
                <c:pt idx="2878">
                  <c:v>427.1942183596297</c:v>
                </c:pt>
                <c:pt idx="2879">
                  <c:v>427.1942183596297</c:v>
                </c:pt>
                <c:pt idx="2880">
                  <c:v>427.1942183596297</c:v>
                </c:pt>
                <c:pt idx="2881">
                  <c:v>427.1942183596297</c:v>
                </c:pt>
                <c:pt idx="2882">
                  <c:v>427.1942183596297</c:v>
                </c:pt>
                <c:pt idx="2883">
                  <c:v>427.1942183596297</c:v>
                </c:pt>
                <c:pt idx="2884">
                  <c:v>427.1942183596297</c:v>
                </c:pt>
                <c:pt idx="2885">
                  <c:v>427.1942183596297</c:v>
                </c:pt>
                <c:pt idx="2886">
                  <c:v>427.1942183596297</c:v>
                </c:pt>
                <c:pt idx="2887">
                  <c:v>427.1942183596297</c:v>
                </c:pt>
                <c:pt idx="2888">
                  <c:v>427.1942183596297</c:v>
                </c:pt>
                <c:pt idx="2889">
                  <c:v>427.1942183596297</c:v>
                </c:pt>
                <c:pt idx="2890">
                  <c:v>427.1942183596297</c:v>
                </c:pt>
                <c:pt idx="2891">
                  <c:v>427.1942183596297</c:v>
                </c:pt>
                <c:pt idx="2892">
                  <c:v>427.1942183596297</c:v>
                </c:pt>
                <c:pt idx="2893">
                  <c:v>427.1942183596297</c:v>
                </c:pt>
                <c:pt idx="2894">
                  <c:v>427.1942183596297</c:v>
                </c:pt>
                <c:pt idx="2895">
                  <c:v>427.1942183596297</c:v>
                </c:pt>
                <c:pt idx="2896">
                  <c:v>427.1942183596297</c:v>
                </c:pt>
                <c:pt idx="2897">
                  <c:v>427.1942183596297</c:v>
                </c:pt>
                <c:pt idx="2898">
                  <c:v>427.1942183596297</c:v>
                </c:pt>
                <c:pt idx="2899">
                  <c:v>427.1942183596297</c:v>
                </c:pt>
                <c:pt idx="2900">
                  <c:v>427.1942183596297</c:v>
                </c:pt>
                <c:pt idx="2901">
                  <c:v>427.1942183596297</c:v>
                </c:pt>
                <c:pt idx="2902">
                  <c:v>427.1942183596297</c:v>
                </c:pt>
                <c:pt idx="2903">
                  <c:v>427.1942183596297</c:v>
                </c:pt>
                <c:pt idx="2904">
                  <c:v>427.1942183596297</c:v>
                </c:pt>
                <c:pt idx="2905">
                  <c:v>427.1942183596297</c:v>
                </c:pt>
                <c:pt idx="2906">
                  <c:v>427.1942183596297</c:v>
                </c:pt>
                <c:pt idx="2907">
                  <c:v>427.1942183596297</c:v>
                </c:pt>
                <c:pt idx="2908">
                  <c:v>427.1942183596297</c:v>
                </c:pt>
                <c:pt idx="2909">
                  <c:v>427.1942183596297</c:v>
                </c:pt>
                <c:pt idx="2910">
                  <c:v>427.1942183596297</c:v>
                </c:pt>
                <c:pt idx="2911">
                  <c:v>427.1942183596297</c:v>
                </c:pt>
                <c:pt idx="2912">
                  <c:v>427.1942183596297</c:v>
                </c:pt>
                <c:pt idx="2913">
                  <c:v>427.1942183596297</c:v>
                </c:pt>
                <c:pt idx="2914">
                  <c:v>427.1942183596297</c:v>
                </c:pt>
                <c:pt idx="2915">
                  <c:v>427.1942183596297</c:v>
                </c:pt>
                <c:pt idx="2916">
                  <c:v>427.1942183596297</c:v>
                </c:pt>
                <c:pt idx="2917">
                  <c:v>427.1942183596297</c:v>
                </c:pt>
                <c:pt idx="2918">
                  <c:v>427.1942183596297</c:v>
                </c:pt>
                <c:pt idx="2919">
                  <c:v>427.1942183596297</c:v>
                </c:pt>
                <c:pt idx="2920">
                  <c:v>427.1942183596297</c:v>
                </c:pt>
                <c:pt idx="2921">
                  <c:v>427.1942183596297</c:v>
                </c:pt>
                <c:pt idx="2922">
                  <c:v>427.1942183596297</c:v>
                </c:pt>
                <c:pt idx="2923">
                  <c:v>427.1942183596297</c:v>
                </c:pt>
                <c:pt idx="2924">
                  <c:v>427.1942183596297</c:v>
                </c:pt>
                <c:pt idx="2925">
                  <c:v>427.1942183596297</c:v>
                </c:pt>
                <c:pt idx="2926">
                  <c:v>427.1942183596297</c:v>
                </c:pt>
                <c:pt idx="2927">
                  <c:v>427.1942183596297</c:v>
                </c:pt>
                <c:pt idx="2928">
                  <c:v>427.1942183596297</c:v>
                </c:pt>
                <c:pt idx="2929">
                  <c:v>427.1942183596297</c:v>
                </c:pt>
                <c:pt idx="2930">
                  <c:v>427.1942183596297</c:v>
                </c:pt>
                <c:pt idx="2931">
                  <c:v>427.1942183596297</c:v>
                </c:pt>
                <c:pt idx="2932">
                  <c:v>427.1942183596297</c:v>
                </c:pt>
                <c:pt idx="2933">
                  <c:v>427.1942183596297</c:v>
                </c:pt>
                <c:pt idx="2934">
                  <c:v>427.1942183596297</c:v>
                </c:pt>
                <c:pt idx="2935">
                  <c:v>427.1942183596297</c:v>
                </c:pt>
                <c:pt idx="2936">
                  <c:v>427.1942183596297</c:v>
                </c:pt>
                <c:pt idx="2937">
                  <c:v>427.1942183596297</c:v>
                </c:pt>
                <c:pt idx="2938">
                  <c:v>427.1942183596297</c:v>
                </c:pt>
                <c:pt idx="2939">
                  <c:v>427.1942183596297</c:v>
                </c:pt>
                <c:pt idx="2940">
                  <c:v>427.1942183596297</c:v>
                </c:pt>
                <c:pt idx="2941">
                  <c:v>427.1942183596297</c:v>
                </c:pt>
                <c:pt idx="2942">
                  <c:v>427.1942183596297</c:v>
                </c:pt>
                <c:pt idx="2943">
                  <c:v>427.1942183596297</c:v>
                </c:pt>
                <c:pt idx="2944">
                  <c:v>427.1942183596297</c:v>
                </c:pt>
                <c:pt idx="2945">
                  <c:v>427.1942183596297</c:v>
                </c:pt>
                <c:pt idx="2946">
                  <c:v>427.1942183596297</c:v>
                </c:pt>
                <c:pt idx="2947">
                  <c:v>427.1942183596297</c:v>
                </c:pt>
                <c:pt idx="2948">
                  <c:v>427.1942183596297</c:v>
                </c:pt>
                <c:pt idx="2949">
                  <c:v>427.1942183596297</c:v>
                </c:pt>
                <c:pt idx="2950">
                  <c:v>427.1942183596297</c:v>
                </c:pt>
                <c:pt idx="2951">
                  <c:v>427.1942183596297</c:v>
                </c:pt>
                <c:pt idx="2952">
                  <c:v>427.1942183596297</c:v>
                </c:pt>
                <c:pt idx="2953">
                  <c:v>427.1942183596297</c:v>
                </c:pt>
                <c:pt idx="2954">
                  <c:v>427.1942183596297</c:v>
                </c:pt>
                <c:pt idx="2955">
                  <c:v>427.1942183596297</c:v>
                </c:pt>
                <c:pt idx="2956">
                  <c:v>427.1942183596297</c:v>
                </c:pt>
                <c:pt idx="2957">
                  <c:v>427.1942183596297</c:v>
                </c:pt>
                <c:pt idx="2958">
                  <c:v>427.1942183596297</c:v>
                </c:pt>
                <c:pt idx="2959">
                  <c:v>427.1942183596297</c:v>
                </c:pt>
                <c:pt idx="2960">
                  <c:v>427.1942183596297</c:v>
                </c:pt>
                <c:pt idx="2961">
                  <c:v>427.1942183596297</c:v>
                </c:pt>
                <c:pt idx="2962">
                  <c:v>427.1942183596297</c:v>
                </c:pt>
                <c:pt idx="2963">
                  <c:v>427.1942183596297</c:v>
                </c:pt>
                <c:pt idx="2964">
                  <c:v>427.1942183596297</c:v>
                </c:pt>
                <c:pt idx="2965">
                  <c:v>427.1942183596297</c:v>
                </c:pt>
                <c:pt idx="2966">
                  <c:v>427.1942183596297</c:v>
                </c:pt>
                <c:pt idx="2967">
                  <c:v>427.1942183596297</c:v>
                </c:pt>
                <c:pt idx="2968">
                  <c:v>427.1942183596297</c:v>
                </c:pt>
                <c:pt idx="2969">
                  <c:v>427.1942183596297</c:v>
                </c:pt>
                <c:pt idx="2970">
                  <c:v>427.1942183596297</c:v>
                </c:pt>
                <c:pt idx="2971">
                  <c:v>427.1942183596297</c:v>
                </c:pt>
                <c:pt idx="2972">
                  <c:v>427.1942183596297</c:v>
                </c:pt>
                <c:pt idx="2973">
                  <c:v>427.1942183596297</c:v>
                </c:pt>
                <c:pt idx="2974">
                  <c:v>427.1942183596297</c:v>
                </c:pt>
                <c:pt idx="2975">
                  <c:v>427.1942183596297</c:v>
                </c:pt>
                <c:pt idx="2976">
                  <c:v>427.1942183596297</c:v>
                </c:pt>
                <c:pt idx="2977">
                  <c:v>427.1942183596297</c:v>
                </c:pt>
                <c:pt idx="2978">
                  <c:v>427.1942183596297</c:v>
                </c:pt>
                <c:pt idx="2979">
                  <c:v>427.1942183596297</c:v>
                </c:pt>
                <c:pt idx="2980">
                  <c:v>427.1942183596297</c:v>
                </c:pt>
                <c:pt idx="2981">
                  <c:v>427.1942183596297</c:v>
                </c:pt>
                <c:pt idx="2982">
                  <c:v>427.1942183596297</c:v>
                </c:pt>
                <c:pt idx="2983">
                  <c:v>427.1942183596297</c:v>
                </c:pt>
                <c:pt idx="2984">
                  <c:v>427.1942183596297</c:v>
                </c:pt>
                <c:pt idx="2985">
                  <c:v>427.1942183596297</c:v>
                </c:pt>
                <c:pt idx="2986">
                  <c:v>427.1942183596297</c:v>
                </c:pt>
                <c:pt idx="2987">
                  <c:v>427.1942183596297</c:v>
                </c:pt>
                <c:pt idx="2988">
                  <c:v>427.1942183596297</c:v>
                </c:pt>
                <c:pt idx="2989">
                  <c:v>427.1942183596297</c:v>
                </c:pt>
                <c:pt idx="2990">
                  <c:v>427.1942183596297</c:v>
                </c:pt>
                <c:pt idx="2991">
                  <c:v>427.1942183596297</c:v>
                </c:pt>
                <c:pt idx="2992">
                  <c:v>427.1942183596297</c:v>
                </c:pt>
                <c:pt idx="2993">
                  <c:v>427.1942183596297</c:v>
                </c:pt>
                <c:pt idx="2994">
                  <c:v>427.1942183596297</c:v>
                </c:pt>
                <c:pt idx="2995">
                  <c:v>427.1942183596297</c:v>
                </c:pt>
                <c:pt idx="2996">
                  <c:v>427.1942183596297</c:v>
                </c:pt>
                <c:pt idx="2997">
                  <c:v>427.1942183596297</c:v>
                </c:pt>
                <c:pt idx="2998">
                  <c:v>427.1942183596297</c:v>
                </c:pt>
                <c:pt idx="2999">
                  <c:v>427.1942183596297</c:v>
                </c:pt>
                <c:pt idx="3000">
                  <c:v>427.1942183596297</c:v>
                </c:pt>
                <c:pt idx="3001">
                  <c:v>427.1942183596297</c:v>
                </c:pt>
                <c:pt idx="3002">
                  <c:v>427.1942183596297</c:v>
                </c:pt>
                <c:pt idx="3003">
                  <c:v>427.1942183596297</c:v>
                </c:pt>
                <c:pt idx="3004">
                  <c:v>427.1942183596297</c:v>
                </c:pt>
                <c:pt idx="3005">
                  <c:v>427.1942183596297</c:v>
                </c:pt>
                <c:pt idx="3006">
                  <c:v>427.1942183596297</c:v>
                </c:pt>
                <c:pt idx="3007">
                  <c:v>427.1942183596297</c:v>
                </c:pt>
                <c:pt idx="3008">
                  <c:v>427.1942183596297</c:v>
                </c:pt>
                <c:pt idx="3009">
                  <c:v>427.1942183596297</c:v>
                </c:pt>
                <c:pt idx="3010">
                  <c:v>427.1942183596297</c:v>
                </c:pt>
                <c:pt idx="3011">
                  <c:v>427.1942183596297</c:v>
                </c:pt>
                <c:pt idx="3012">
                  <c:v>427.1942183596297</c:v>
                </c:pt>
                <c:pt idx="3013">
                  <c:v>427.1942183596297</c:v>
                </c:pt>
                <c:pt idx="3014">
                  <c:v>427.1942183596297</c:v>
                </c:pt>
                <c:pt idx="3015">
                  <c:v>427.1942183596297</c:v>
                </c:pt>
                <c:pt idx="3016">
                  <c:v>427.1942183596297</c:v>
                </c:pt>
                <c:pt idx="3017">
                  <c:v>427.1942183596297</c:v>
                </c:pt>
                <c:pt idx="3018">
                  <c:v>427.1942183596297</c:v>
                </c:pt>
                <c:pt idx="3019">
                  <c:v>427.1942183596297</c:v>
                </c:pt>
                <c:pt idx="3020">
                  <c:v>427.1942183596297</c:v>
                </c:pt>
                <c:pt idx="3021">
                  <c:v>427.1942183596297</c:v>
                </c:pt>
                <c:pt idx="3022">
                  <c:v>427.1942183596297</c:v>
                </c:pt>
                <c:pt idx="3023">
                  <c:v>427.1942183596297</c:v>
                </c:pt>
                <c:pt idx="3024">
                  <c:v>427.1942183596297</c:v>
                </c:pt>
                <c:pt idx="3025">
                  <c:v>427.1942183596297</c:v>
                </c:pt>
                <c:pt idx="3026">
                  <c:v>427.1942183596297</c:v>
                </c:pt>
                <c:pt idx="3027">
                  <c:v>427.1942183596297</c:v>
                </c:pt>
                <c:pt idx="3028">
                  <c:v>427.1942183596297</c:v>
                </c:pt>
                <c:pt idx="3029">
                  <c:v>427.1942183596297</c:v>
                </c:pt>
                <c:pt idx="3030">
                  <c:v>427.1942183596297</c:v>
                </c:pt>
                <c:pt idx="3031">
                  <c:v>427.1942183596297</c:v>
                </c:pt>
                <c:pt idx="3032">
                  <c:v>427.1942183596297</c:v>
                </c:pt>
                <c:pt idx="3033">
                  <c:v>427.1942183596297</c:v>
                </c:pt>
                <c:pt idx="3034">
                  <c:v>427.1942183596297</c:v>
                </c:pt>
                <c:pt idx="3035">
                  <c:v>427.1942183596297</c:v>
                </c:pt>
                <c:pt idx="3036">
                  <c:v>427.1942183596297</c:v>
                </c:pt>
                <c:pt idx="3037">
                  <c:v>427.1942183596297</c:v>
                </c:pt>
                <c:pt idx="3038">
                  <c:v>427.1942183596297</c:v>
                </c:pt>
                <c:pt idx="3039">
                  <c:v>427.1942183596297</c:v>
                </c:pt>
                <c:pt idx="3040">
                  <c:v>427.1942183596297</c:v>
                </c:pt>
                <c:pt idx="3041">
                  <c:v>427.1942183596297</c:v>
                </c:pt>
                <c:pt idx="3042">
                  <c:v>427.1942183596297</c:v>
                </c:pt>
                <c:pt idx="3043">
                  <c:v>427.1942183596297</c:v>
                </c:pt>
                <c:pt idx="3044">
                  <c:v>427.1942183596297</c:v>
                </c:pt>
                <c:pt idx="3045">
                  <c:v>427.1942183596297</c:v>
                </c:pt>
                <c:pt idx="3046">
                  <c:v>427.1942183596297</c:v>
                </c:pt>
                <c:pt idx="3047">
                  <c:v>427.1942183596297</c:v>
                </c:pt>
                <c:pt idx="3048">
                  <c:v>427.1942183596297</c:v>
                </c:pt>
                <c:pt idx="3049">
                  <c:v>427.1942183596297</c:v>
                </c:pt>
                <c:pt idx="3050">
                  <c:v>427.1942183596297</c:v>
                </c:pt>
                <c:pt idx="3051">
                  <c:v>427.1942183596297</c:v>
                </c:pt>
                <c:pt idx="3052">
                  <c:v>427.1942183596297</c:v>
                </c:pt>
                <c:pt idx="3053">
                  <c:v>427.1942183596297</c:v>
                </c:pt>
                <c:pt idx="3054">
                  <c:v>427.1942183596297</c:v>
                </c:pt>
                <c:pt idx="3055">
                  <c:v>427.1942183596297</c:v>
                </c:pt>
                <c:pt idx="3056">
                  <c:v>427.1942183596297</c:v>
                </c:pt>
                <c:pt idx="3057">
                  <c:v>427.1942183596297</c:v>
                </c:pt>
                <c:pt idx="3058">
                  <c:v>427.1942183596297</c:v>
                </c:pt>
                <c:pt idx="3059">
                  <c:v>427.1942183596297</c:v>
                </c:pt>
                <c:pt idx="3060">
                  <c:v>427.1942183596297</c:v>
                </c:pt>
                <c:pt idx="3061">
                  <c:v>427.1942183596297</c:v>
                </c:pt>
                <c:pt idx="3062">
                  <c:v>427.1942183596297</c:v>
                </c:pt>
                <c:pt idx="3063">
                  <c:v>427.1942183596297</c:v>
                </c:pt>
                <c:pt idx="3064">
                  <c:v>427.1942183596297</c:v>
                </c:pt>
                <c:pt idx="3065">
                  <c:v>427.1942183596297</c:v>
                </c:pt>
                <c:pt idx="3066">
                  <c:v>427.1942183596297</c:v>
                </c:pt>
                <c:pt idx="3067">
                  <c:v>427.1942183596297</c:v>
                </c:pt>
                <c:pt idx="3068">
                  <c:v>427.1942183596297</c:v>
                </c:pt>
                <c:pt idx="3069">
                  <c:v>427.1942183596297</c:v>
                </c:pt>
                <c:pt idx="3070">
                  <c:v>427.1942183596297</c:v>
                </c:pt>
                <c:pt idx="3071">
                  <c:v>427.1942183596297</c:v>
                </c:pt>
                <c:pt idx="3072">
                  <c:v>427.1942183596297</c:v>
                </c:pt>
                <c:pt idx="3073">
                  <c:v>427.1942183596297</c:v>
                </c:pt>
                <c:pt idx="3074">
                  <c:v>427.1942183596297</c:v>
                </c:pt>
                <c:pt idx="3075">
                  <c:v>427.1942183596297</c:v>
                </c:pt>
                <c:pt idx="3076">
                  <c:v>427.1942183596297</c:v>
                </c:pt>
                <c:pt idx="3077">
                  <c:v>427.1942183596297</c:v>
                </c:pt>
                <c:pt idx="3078">
                  <c:v>427.1942183596297</c:v>
                </c:pt>
                <c:pt idx="3079">
                  <c:v>427.1942183596297</c:v>
                </c:pt>
                <c:pt idx="3080">
                  <c:v>427.1942183596297</c:v>
                </c:pt>
                <c:pt idx="3081">
                  <c:v>427.1942183596297</c:v>
                </c:pt>
                <c:pt idx="3082">
                  <c:v>427.1942183596297</c:v>
                </c:pt>
                <c:pt idx="3083">
                  <c:v>427.1942183596297</c:v>
                </c:pt>
                <c:pt idx="3084">
                  <c:v>427.1942183596297</c:v>
                </c:pt>
                <c:pt idx="3085">
                  <c:v>427.1942183596297</c:v>
                </c:pt>
                <c:pt idx="3086">
                  <c:v>427.1942183596297</c:v>
                </c:pt>
                <c:pt idx="3087">
                  <c:v>427.1942183596297</c:v>
                </c:pt>
                <c:pt idx="3088">
                  <c:v>427.1942183596297</c:v>
                </c:pt>
                <c:pt idx="3089">
                  <c:v>427.1942183596297</c:v>
                </c:pt>
                <c:pt idx="3090">
                  <c:v>427.1942183596297</c:v>
                </c:pt>
                <c:pt idx="3091">
                  <c:v>427.1942183596297</c:v>
                </c:pt>
                <c:pt idx="3092">
                  <c:v>427.1942183596297</c:v>
                </c:pt>
                <c:pt idx="3093">
                  <c:v>427.1942183596297</c:v>
                </c:pt>
                <c:pt idx="3094">
                  <c:v>427.1942183596297</c:v>
                </c:pt>
                <c:pt idx="3095">
                  <c:v>427.1942183596297</c:v>
                </c:pt>
                <c:pt idx="3096">
                  <c:v>427.1942183596297</c:v>
                </c:pt>
                <c:pt idx="3097">
                  <c:v>427.1942183596297</c:v>
                </c:pt>
                <c:pt idx="3098">
                  <c:v>427.44428567473705</c:v>
                </c:pt>
                <c:pt idx="3099">
                  <c:v>427.68069125242749</c:v>
                </c:pt>
                <c:pt idx="3100">
                  <c:v>427.77433254192215</c:v>
                </c:pt>
                <c:pt idx="3101">
                  <c:v>428.01489718152555</c:v>
                </c:pt>
                <c:pt idx="3102">
                  <c:v>428.07503834142642</c:v>
                </c:pt>
                <c:pt idx="3103">
                  <c:v>428.13517950132729</c:v>
                </c:pt>
                <c:pt idx="3104">
                  <c:v>428.25546182112902</c:v>
                </c:pt>
                <c:pt idx="3105">
                  <c:v>428.31560298102988</c:v>
                </c:pt>
                <c:pt idx="3106">
                  <c:v>428.37574414093075</c:v>
                </c:pt>
                <c:pt idx="3107">
                  <c:v>428.43588530083161</c:v>
                </c:pt>
                <c:pt idx="3108">
                  <c:v>428.43588530083161</c:v>
                </c:pt>
                <c:pt idx="3109">
                  <c:v>428.55616762063335</c:v>
                </c:pt>
                <c:pt idx="3110">
                  <c:v>428.61422759569581</c:v>
                </c:pt>
                <c:pt idx="3111">
                  <c:v>428.63652132225945</c:v>
                </c:pt>
                <c:pt idx="3112">
                  <c:v>428.70657585025259</c:v>
                </c:pt>
                <c:pt idx="3113">
                  <c:v>428.70657585025259</c:v>
                </c:pt>
                <c:pt idx="3114">
                  <c:v>428.70657585025259</c:v>
                </c:pt>
                <c:pt idx="3115">
                  <c:v>428.84183813016239</c:v>
                </c:pt>
                <c:pt idx="3116">
                  <c:v>429.56889231976163</c:v>
                </c:pt>
                <c:pt idx="3117">
                  <c:v>429.76007394964398</c:v>
                </c:pt>
                <c:pt idx="3118">
                  <c:v>429.80259775948218</c:v>
                </c:pt>
                <c:pt idx="3119">
                  <c:v>429.80664720912284</c:v>
                </c:pt>
                <c:pt idx="3120">
                  <c:v>429.80664720912284</c:v>
                </c:pt>
                <c:pt idx="3121">
                  <c:v>429.80664720912284</c:v>
                </c:pt>
                <c:pt idx="3122">
                  <c:v>429.94852592926577</c:v>
                </c:pt>
                <c:pt idx="3123">
                  <c:v>430.06324121653597</c:v>
                </c:pt>
                <c:pt idx="3124">
                  <c:v>430.19982639974779</c:v>
                </c:pt>
                <c:pt idx="3125">
                  <c:v>431.33656689410708</c:v>
                </c:pt>
                <c:pt idx="3126">
                  <c:v>431.58004386082911</c:v>
                </c:pt>
                <c:pt idx="3127">
                  <c:v>431.6388614907716</c:v>
                </c:pt>
                <c:pt idx="3128">
                  <c:v>431.82368743175255</c:v>
                </c:pt>
                <c:pt idx="3129">
                  <c:v>431.82368743175255</c:v>
                </c:pt>
                <c:pt idx="3130">
                  <c:v>431.82368743175255</c:v>
                </c:pt>
                <c:pt idx="3131">
                  <c:v>432.09025256738374</c:v>
                </c:pt>
                <c:pt idx="3132">
                  <c:v>432.40759390350024</c:v>
                </c:pt>
                <c:pt idx="3133">
                  <c:v>432.56626457155846</c:v>
                </c:pt>
                <c:pt idx="3134">
                  <c:v>432.72493523961668</c:v>
                </c:pt>
                <c:pt idx="3135">
                  <c:v>432.88360590767491</c:v>
                </c:pt>
                <c:pt idx="3136">
                  <c:v>433.2009472437914</c:v>
                </c:pt>
                <c:pt idx="3137">
                  <c:v>433.35961791184963</c:v>
                </c:pt>
                <c:pt idx="3138">
                  <c:v>433.51828857990785</c:v>
                </c:pt>
                <c:pt idx="3139">
                  <c:v>435.02373525125762</c:v>
                </c:pt>
                <c:pt idx="3140">
                  <c:v>436.46493841780313</c:v>
                </c:pt>
                <c:pt idx="3141">
                  <c:v>436.60810152827247</c:v>
                </c:pt>
                <c:pt idx="3142">
                  <c:v>436.70536159390906</c:v>
                </c:pt>
                <c:pt idx="3143">
                  <c:v>436.70536159390906</c:v>
                </c:pt>
                <c:pt idx="3144">
                  <c:v>436.84188201724209</c:v>
                </c:pt>
                <c:pt idx="3145">
                  <c:v>436.84188201724209</c:v>
                </c:pt>
                <c:pt idx="3146">
                  <c:v>436.84188201724209</c:v>
                </c:pt>
                <c:pt idx="3147">
                  <c:v>436.84188201724209</c:v>
                </c:pt>
                <c:pt idx="3148">
                  <c:v>436.96518472417114</c:v>
                </c:pt>
                <c:pt idx="3149">
                  <c:v>437.02912986732298</c:v>
                </c:pt>
                <c:pt idx="3150">
                  <c:v>437.21706839148015</c:v>
                </c:pt>
                <c:pt idx="3151">
                  <c:v>437.31066177651041</c:v>
                </c:pt>
                <c:pt idx="3152">
                  <c:v>437.54558493170691</c:v>
                </c:pt>
                <c:pt idx="3153">
                  <c:v>438.01543124209985</c:v>
                </c:pt>
                <c:pt idx="3154">
                  <c:v>438.25035439729635</c:v>
                </c:pt>
                <c:pt idx="3155">
                  <c:v>439.44138566367127</c:v>
                </c:pt>
                <c:pt idx="3156">
                  <c:v>439.53864572930786</c:v>
                </c:pt>
                <c:pt idx="3157">
                  <c:v>439.53864572930786</c:v>
                </c:pt>
                <c:pt idx="3158">
                  <c:v>439.67516615264088</c:v>
                </c:pt>
                <c:pt idx="3159">
                  <c:v>439.67516615264088</c:v>
                </c:pt>
                <c:pt idx="3160">
                  <c:v>439.67516615264088</c:v>
                </c:pt>
                <c:pt idx="3161">
                  <c:v>439.67516615264088</c:v>
                </c:pt>
                <c:pt idx="3162">
                  <c:v>439.79846885956994</c:v>
                </c:pt>
                <c:pt idx="3163">
                  <c:v>439.87408404537933</c:v>
                </c:pt>
                <c:pt idx="3164">
                  <c:v>440.10900720057583</c:v>
                </c:pt>
                <c:pt idx="3165">
                  <c:v>440.27345340921335</c:v>
                </c:pt>
                <c:pt idx="3166">
                  <c:v>440.46139193337052</c:v>
                </c:pt>
                <c:pt idx="3167">
                  <c:v>440.57885351096877</c:v>
                </c:pt>
                <c:pt idx="3168">
                  <c:v>440.81377666616527</c:v>
                </c:pt>
                <c:pt idx="3169">
                  <c:v>440.95354372750307</c:v>
                </c:pt>
                <c:pt idx="3170">
                  <c:v>441.024020674062</c:v>
                </c:pt>
                <c:pt idx="3171">
                  <c:v>441.10495827887553</c:v>
                </c:pt>
                <c:pt idx="3172">
                  <c:v>441.10495827887553</c:v>
                </c:pt>
                <c:pt idx="3173">
                  <c:v>441.12374931221336</c:v>
                </c:pt>
                <c:pt idx="3174">
                  <c:v>441.22100937784995</c:v>
                </c:pt>
                <c:pt idx="3175">
                  <c:v>441.22100937784995</c:v>
                </c:pt>
                <c:pt idx="3176">
                  <c:v>441.35752980118298</c:v>
                </c:pt>
                <c:pt idx="3177">
                  <c:v>441.35752980118298</c:v>
                </c:pt>
                <c:pt idx="3178">
                  <c:v>441.35752980118298</c:v>
                </c:pt>
                <c:pt idx="3179">
                  <c:v>441.35752980118298</c:v>
                </c:pt>
                <c:pt idx="3180">
                  <c:v>441.48083250811203</c:v>
                </c:pt>
                <c:pt idx="3181">
                  <c:v>442.44724434887735</c:v>
                </c:pt>
                <c:pt idx="3182">
                  <c:v>442.44724434887735</c:v>
                </c:pt>
                <c:pt idx="3183">
                  <c:v>442.57570033013877</c:v>
                </c:pt>
                <c:pt idx="3184">
                  <c:v>442.76363885429595</c:v>
                </c:pt>
                <c:pt idx="3185">
                  <c:v>442.92814426356858</c:v>
                </c:pt>
                <c:pt idx="3186">
                  <c:v>443.17246434497292</c:v>
                </c:pt>
                <c:pt idx="3187">
                  <c:v>443.39799057396152</c:v>
                </c:pt>
                <c:pt idx="3188">
                  <c:v>443.77386762227587</c:v>
                </c:pt>
                <c:pt idx="3189">
                  <c:v>443.88933705151805</c:v>
                </c:pt>
                <c:pt idx="3190">
                  <c:v>443.88933705151805</c:v>
                </c:pt>
                <c:pt idx="3191">
                  <c:v>443.99939385126453</c:v>
                </c:pt>
                <c:pt idx="3192">
                  <c:v>444.24371393266887</c:v>
                </c:pt>
                <c:pt idx="3193">
                  <c:v>444.92630665240773</c:v>
                </c:pt>
                <c:pt idx="3194">
                  <c:v>445.88817601904418</c:v>
                </c:pt>
                <c:pt idx="3195">
                  <c:v>445.88817601904418</c:v>
                </c:pt>
              </c:numCache>
            </c:numRef>
          </c:yVal>
        </c:ser>
        <c:axId val="99389440"/>
        <c:axId val="99390976"/>
      </c:scatterChart>
      <c:valAx>
        <c:axId val="99389440"/>
        <c:scaling>
          <c:orientation val="minMax"/>
          <c:min val="200"/>
        </c:scaling>
        <c:axPos val="b"/>
        <c:majorGridlines>
          <c:spPr>
            <a:ln w="9360">
              <a:solidFill>
                <a:srgbClr val="D9D9D9"/>
              </a:solidFill>
              <a:round/>
            </a:ln>
          </c:spPr>
        </c:majorGridlines>
        <c:numFmt formatCode="General" sourceLinked="0"/>
        <c:majorTickMark val="none"/>
        <c:tickLblPos val="nextTo"/>
        <c:spPr>
          <a:ln w="9360">
            <a:solidFill>
              <a:srgbClr val="BFBFBF"/>
            </a:solidFill>
            <a:round/>
          </a:ln>
        </c:spPr>
        <c:txPr>
          <a:bodyPr/>
          <a:lstStyle/>
          <a:p>
            <a:pPr>
              <a:defRPr sz="900" b="0" strike="noStrike" spc="-1">
                <a:solidFill>
                  <a:srgbClr val="000000"/>
                </a:solidFill>
                <a:uFill>
                  <a:solidFill>
                    <a:srgbClr val="FFFFFF"/>
                  </a:solidFill>
                </a:uFill>
                <a:latin typeface="Times New Roman"/>
              </a:defRPr>
            </a:pPr>
            <a:endParaRPr lang="zh-CN"/>
          </a:p>
        </c:txPr>
        <c:crossAx val="99390976"/>
        <c:crosses val="autoZero"/>
        <c:crossBetween val="midCat"/>
      </c:valAx>
      <c:valAx>
        <c:axId val="99390976"/>
        <c:scaling>
          <c:orientation val="minMax"/>
        </c:scaling>
        <c:axPos val="l"/>
        <c:majorGridlines>
          <c:spPr>
            <a:ln w="9360">
              <a:solidFill>
                <a:srgbClr val="D9D9D9"/>
              </a:solidFill>
              <a:round/>
            </a:ln>
          </c:spPr>
        </c:majorGridlines>
        <c:numFmt formatCode="General" sourceLinked="0"/>
        <c:majorTickMark val="none"/>
        <c:tickLblPos val="nextTo"/>
        <c:spPr>
          <a:ln w="9360">
            <a:solidFill>
              <a:srgbClr val="BFBFBF"/>
            </a:solidFill>
            <a:round/>
          </a:ln>
        </c:spPr>
        <c:txPr>
          <a:bodyPr/>
          <a:lstStyle/>
          <a:p>
            <a:pPr>
              <a:defRPr sz="900" b="0" strike="noStrike" spc="-1">
                <a:solidFill>
                  <a:srgbClr val="000000"/>
                </a:solidFill>
                <a:uFill>
                  <a:solidFill>
                    <a:srgbClr val="FFFFFF"/>
                  </a:solidFill>
                </a:uFill>
                <a:latin typeface="Times New Roman"/>
              </a:defRPr>
            </a:pPr>
            <a:endParaRPr lang="zh-CN"/>
          </a:p>
        </c:txPr>
        <c:crossAx val="99389440"/>
        <c:crosses val="autoZero"/>
        <c:crossBetween val="midCat"/>
      </c:valAx>
      <c:spPr>
        <a:noFill/>
        <a:ln w="15840">
          <a:solidFill>
            <a:srgbClr val="000000"/>
          </a:solidFill>
          <a:round/>
        </a:ln>
      </c:spPr>
    </c:plotArea>
    <c:plotVisOnly val="1"/>
    <c:dispBlanksAs val="gap"/>
  </c:chart>
  <c:spPr>
    <a:solidFill>
      <a:srgbClr val="FFFFFF"/>
    </a:solidFill>
    <a:ln w="9360">
      <a:noFill/>
    </a:ln>
  </c:sp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lang val="zh-CN"/>
  <c:chart>
    <c:plotArea>
      <c:layout/>
      <c:scatterChart>
        <c:scatterStyle val="lineMarker"/>
        <c:ser>
          <c:idx val="0"/>
          <c:order val="0"/>
          <c:spPr>
            <a:ln w="19080">
              <a:solidFill>
                <a:srgbClr val="C0504D"/>
              </a:solidFill>
              <a:round/>
            </a:ln>
          </c:spPr>
          <c:marker>
            <c:symbol val="circle"/>
            <c:size val="5"/>
            <c:spPr>
              <a:solidFill>
                <a:srgbClr val="C0504D"/>
              </a:solidFill>
            </c:spPr>
          </c:marker>
          <c:xVal>
            <c:numRef>
              <c:f>LatticeLayout!$Q$22:$Q$134</c:f>
              <c:numCache>
                <c:formatCode>0.000000</c:formatCode>
                <c:ptCount val="113"/>
                <c:pt idx="0">
                  <c:v>370.70660935763249</c:v>
                </c:pt>
                <c:pt idx="1">
                  <c:v>370.70424362863247</c:v>
                </c:pt>
                <c:pt idx="2">
                  <c:v>370.69261145763249</c:v>
                </c:pt>
                <c:pt idx="3">
                  <c:v>370.69261145763249</c:v>
                </c:pt>
                <c:pt idx="4">
                  <c:v>370.65426332763252</c:v>
                </c:pt>
                <c:pt idx="5">
                  <c:v>370.64982918763252</c:v>
                </c:pt>
                <c:pt idx="6">
                  <c:v>370.6450722876325</c:v>
                </c:pt>
                <c:pt idx="7">
                  <c:v>370.6406381476325</c:v>
                </c:pt>
                <c:pt idx="8">
                  <c:v>370.50868414763249</c:v>
                </c:pt>
                <c:pt idx="9">
                  <c:v>370.4724153776325</c:v>
                </c:pt>
                <c:pt idx="10">
                  <c:v>370.4724153776325</c:v>
                </c:pt>
                <c:pt idx="11">
                  <c:v>370.29561633763251</c:v>
                </c:pt>
                <c:pt idx="12">
                  <c:v>370.03529133763249</c:v>
                </c:pt>
                <c:pt idx="13">
                  <c:v>369.80107685763249</c:v>
                </c:pt>
                <c:pt idx="14">
                  <c:v>369.61057685763251</c:v>
                </c:pt>
                <c:pt idx="15">
                  <c:v>369.58371635763251</c:v>
                </c:pt>
                <c:pt idx="16">
                  <c:v>369.50345235763251</c:v>
                </c:pt>
                <c:pt idx="17">
                  <c:v>369.50345235763251</c:v>
                </c:pt>
                <c:pt idx="18">
                  <c:v>369.2357363576325</c:v>
                </c:pt>
                <c:pt idx="19">
                  <c:v>369.21109835763252</c:v>
                </c:pt>
                <c:pt idx="20">
                  <c:v>369.19424422763251</c:v>
                </c:pt>
                <c:pt idx="21">
                  <c:v>369.00374422763252</c:v>
                </c:pt>
                <c:pt idx="22">
                  <c:v>368.97834422763253</c:v>
                </c:pt>
                <c:pt idx="23">
                  <c:v>368.57834422763256</c:v>
                </c:pt>
                <c:pt idx="24">
                  <c:v>368.45334422763256</c:v>
                </c:pt>
                <c:pt idx="25">
                  <c:v>368.45334422763256</c:v>
                </c:pt>
                <c:pt idx="26">
                  <c:v>368.33359422763255</c:v>
                </c:pt>
                <c:pt idx="27">
                  <c:v>368.33359422763255</c:v>
                </c:pt>
                <c:pt idx="28">
                  <c:v>368.14309422763256</c:v>
                </c:pt>
                <c:pt idx="29">
                  <c:v>368.00334422763257</c:v>
                </c:pt>
                <c:pt idx="30">
                  <c:v>367.366724455265</c:v>
                </c:pt>
                <c:pt idx="31">
                  <c:v>367.366724455265</c:v>
                </c:pt>
                <c:pt idx="32">
                  <c:v>367.366724455265</c:v>
                </c:pt>
                <c:pt idx="33">
                  <c:v>367.366724455265</c:v>
                </c:pt>
                <c:pt idx="34">
                  <c:v>367.366724455265</c:v>
                </c:pt>
                <c:pt idx="35">
                  <c:v>367.366724455265</c:v>
                </c:pt>
                <c:pt idx="36">
                  <c:v>367.366724455265</c:v>
                </c:pt>
                <c:pt idx="37">
                  <c:v>367.366724455265</c:v>
                </c:pt>
                <c:pt idx="38">
                  <c:v>367.366724455265</c:v>
                </c:pt>
                <c:pt idx="39">
                  <c:v>367.366724455265</c:v>
                </c:pt>
                <c:pt idx="40">
                  <c:v>367.366724455265</c:v>
                </c:pt>
                <c:pt idx="41">
                  <c:v>367.366724455265</c:v>
                </c:pt>
                <c:pt idx="42">
                  <c:v>367.366724455265</c:v>
                </c:pt>
                <c:pt idx="43">
                  <c:v>367.366724455265</c:v>
                </c:pt>
                <c:pt idx="44">
                  <c:v>367.366724455265</c:v>
                </c:pt>
                <c:pt idx="45">
                  <c:v>367.366724455265</c:v>
                </c:pt>
                <c:pt idx="46">
                  <c:v>367.366724455265</c:v>
                </c:pt>
                <c:pt idx="47">
                  <c:v>367.366724455265</c:v>
                </c:pt>
                <c:pt idx="48">
                  <c:v>367.366724455265</c:v>
                </c:pt>
                <c:pt idx="49">
                  <c:v>367.366724455265</c:v>
                </c:pt>
                <c:pt idx="50">
                  <c:v>367.366724455265</c:v>
                </c:pt>
                <c:pt idx="51">
                  <c:v>367.366724455265</c:v>
                </c:pt>
                <c:pt idx="52">
                  <c:v>367.366724455265</c:v>
                </c:pt>
                <c:pt idx="53">
                  <c:v>367.366724455265</c:v>
                </c:pt>
                <c:pt idx="54">
                  <c:v>367.366724455265</c:v>
                </c:pt>
                <c:pt idx="55">
                  <c:v>367.366724455265</c:v>
                </c:pt>
                <c:pt idx="56">
                  <c:v>367.366724455265</c:v>
                </c:pt>
                <c:pt idx="57">
                  <c:v>367.366724455265</c:v>
                </c:pt>
                <c:pt idx="58">
                  <c:v>367.366724455265</c:v>
                </c:pt>
                <c:pt idx="59">
                  <c:v>367.366724455265</c:v>
                </c:pt>
                <c:pt idx="60">
                  <c:v>368.00334422763257</c:v>
                </c:pt>
                <c:pt idx="61">
                  <c:v>368.22834422763259</c:v>
                </c:pt>
                <c:pt idx="62">
                  <c:v>368.42834422763258</c:v>
                </c:pt>
                <c:pt idx="63">
                  <c:v>368.56334422763257</c:v>
                </c:pt>
                <c:pt idx="64">
                  <c:v>368.76334422763256</c:v>
                </c:pt>
                <c:pt idx="65">
                  <c:v>368.86559422763258</c:v>
                </c:pt>
                <c:pt idx="66">
                  <c:v>368.86559422763258</c:v>
                </c:pt>
                <c:pt idx="67">
                  <c:v>369.05609422763257</c:v>
                </c:pt>
                <c:pt idx="68">
                  <c:v>369.1583442276326</c:v>
                </c:pt>
                <c:pt idx="69">
                  <c:v>369.35834422763259</c:v>
                </c:pt>
                <c:pt idx="70">
                  <c:v>369.49334422763258</c:v>
                </c:pt>
                <c:pt idx="71">
                  <c:v>369.69334422763256</c:v>
                </c:pt>
                <c:pt idx="72">
                  <c:v>369.88492922763254</c:v>
                </c:pt>
                <c:pt idx="73">
                  <c:v>369.88492922763254</c:v>
                </c:pt>
                <c:pt idx="74">
                  <c:v>369.88492922763254</c:v>
                </c:pt>
                <c:pt idx="75">
                  <c:v>370.10334422763253</c:v>
                </c:pt>
                <c:pt idx="76">
                  <c:v>370.50334422763251</c:v>
                </c:pt>
                <c:pt idx="77">
                  <c:v>370.5287442276325</c:v>
                </c:pt>
                <c:pt idx="78">
                  <c:v>370.71924422763249</c:v>
                </c:pt>
                <c:pt idx="79">
                  <c:v>370.77965703763249</c:v>
                </c:pt>
                <c:pt idx="80">
                  <c:v>370.87965703763251</c:v>
                </c:pt>
                <c:pt idx="81">
                  <c:v>371.0831490376325</c:v>
                </c:pt>
                <c:pt idx="82">
                  <c:v>371.0831490376325</c:v>
                </c:pt>
                <c:pt idx="83">
                  <c:v>371.0831490376325</c:v>
                </c:pt>
                <c:pt idx="84">
                  <c:v>371.20031922763252</c:v>
                </c:pt>
                <c:pt idx="85">
                  <c:v>371.20031922763252</c:v>
                </c:pt>
                <c:pt idx="86">
                  <c:v>371.2256946376325</c:v>
                </c:pt>
                <c:pt idx="87">
                  <c:v>371.2256946376325</c:v>
                </c:pt>
                <c:pt idx="88">
                  <c:v>371.57849422763252</c:v>
                </c:pt>
                <c:pt idx="89">
                  <c:v>371.9784942276325</c:v>
                </c:pt>
                <c:pt idx="90">
                  <c:v>372.00389422763249</c:v>
                </c:pt>
                <c:pt idx="91">
                  <c:v>372.19439422763247</c:v>
                </c:pt>
                <c:pt idx="92">
                  <c:v>372.35510675763248</c:v>
                </c:pt>
                <c:pt idx="93">
                  <c:v>372.35510675763248</c:v>
                </c:pt>
                <c:pt idx="94">
                  <c:v>372.39803275763251</c:v>
                </c:pt>
                <c:pt idx="95">
                  <c:v>372.39803275763251</c:v>
                </c:pt>
                <c:pt idx="96">
                  <c:v>372.7934313276325</c:v>
                </c:pt>
                <c:pt idx="97">
                  <c:v>372.7934313276325</c:v>
                </c:pt>
                <c:pt idx="98">
                  <c:v>372.7934313276325</c:v>
                </c:pt>
                <c:pt idx="99">
                  <c:v>373.00171132763251</c:v>
                </c:pt>
                <c:pt idx="100">
                  <c:v>373.00171132763251</c:v>
                </c:pt>
                <c:pt idx="101">
                  <c:v>373.00171132763251</c:v>
                </c:pt>
                <c:pt idx="102">
                  <c:v>373.21864422763252</c:v>
                </c:pt>
                <c:pt idx="103">
                  <c:v>373.6186442276325</c:v>
                </c:pt>
                <c:pt idx="104">
                  <c:v>373.64404422763249</c:v>
                </c:pt>
                <c:pt idx="105">
                  <c:v>373.83454422763248</c:v>
                </c:pt>
                <c:pt idx="106">
                  <c:v>373.97427865763245</c:v>
                </c:pt>
                <c:pt idx="107">
                  <c:v>373.97427865763245</c:v>
                </c:pt>
                <c:pt idx="108">
                  <c:v>374.01307715763244</c:v>
                </c:pt>
                <c:pt idx="109">
                  <c:v>374.01307715763244</c:v>
                </c:pt>
                <c:pt idx="110">
                  <c:v>374.21487248563244</c:v>
                </c:pt>
                <c:pt idx="111">
                  <c:v>374.29513648563244</c:v>
                </c:pt>
                <c:pt idx="112">
                  <c:v>374.41864522763245</c:v>
                </c:pt>
              </c:numCache>
            </c:numRef>
          </c:xVal>
          <c:yVal>
            <c:numRef>
              <c:f>LatticeLayout!$P$22:$P$134</c:f>
              <c:numCache>
                <c:formatCode>0.000000</c:formatCode>
                <c:ptCount val="113"/>
                <c:pt idx="0">
                  <c:v>427.57284404473501</c:v>
                </c:pt>
                <c:pt idx="1">
                  <c:v>427.57284404473501</c:v>
                </c:pt>
                <c:pt idx="2">
                  <c:v>427.57284404473501</c:v>
                </c:pt>
                <c:pt idx="3">
                  <c:v>427.57284404473501</c:v>
                </c:pt>
                <c:pt idx="4">
                  <c:v>427.57284404473501</c:v>
                </c:pt>
                <c:pt idx="5">
                  <c:v>427.57284404473501</c:v>
                </c:pt>
                <c:pt idx="6">
                  <c:v>427.57284404473501</c:v>
                </c:pt>
                <c:pt idx="7">
                  <c:v>427.57284404473501</c:v>
                </c:pt>
                <c:pt idx="8">
                  <c:v>427.57284404473501</c:v>
                </c:pt>
                <c:pt idx="9">
                  <c:v>427.57284404473501</c:v>
                </c:pt>
                <c:pt idx="10">
                  <c:v>427.57284404473501</c:v>
                </c:pt>
                <c:pt idx="11">
                  <c:v>427.57284404473501</c:v>
                </c:pt>
                <c:pt idx="12">
                  <c:v>427.57284404473501</c:v>
                </c:pt>
                <c:pt idx="13">
                  <c:v>427.57284404473501</c:v>
                </c:pt>
                <c:pt idx="14">
                  <c:v>427.57284404473501</c:v>
                </c:pt>
                <c:pt idx="15">
                  <c:v>427.57284404473501</c:v>
                </c:pt>
                <c:pt idx="16">
                  <c:v>427.57284404473501</c:v>
                </c:pt>
                <c:pt idx="17">
                  <c:v>427.57284404473501</c:v>
                </c:pt>
                <c:pt idx="18">
                  <c:v>427.57284404473501</c:v>
                </c:pt>
                <c:pt idx="19">
                  <c:v>427.57284404473501</c:v>
                </c:pt>
                <c:pt idx="20">
                  <c:v>427.57284404473501</c:v>
                </c:pt>
                <c:pt idx="21">
                  <c:v>427.57284404473501</c:v>
                </c:pt>
                <c:pt idx="22">
                  <c:v>427.57284404473501</c:v>
                </c:pt>
                <c:pt idx="23">
                  <c:v>427.57284404473501</c:v>
                </c:pt>
                <c:pt idx="24">
                  <c:v>427.57284404473501</c:v>
                </c:pt>
                <c:pt idx="25">
                  <c:v>427.57284404473501</c:v>
                </c:pt>
                <c:pt idx="26">
                  <c:v>427.57284404473501</c:v>
                </c:pt>
                <c:pt idx="27">
                  <c:v>427.57284404473501</c:v>
                </c:pt>
                <c:pt idx="28">
                  <c:v>427.57284404473501</c:v>
                </c:pt>
                <c:pt idx="29">
                  <c:v>427.57284404473501</c:v>
                </c:pt>
                <c:pt idx="30">
                  <c:v>426.93622427236744</c:v>
                </c:pt>
                <c:pt idx="31">
                  <c:v>426.93622427236744</c:v>
                </c:pt>
                <c:pt idx="32">
                  <c:v>426.93622427236744</c:v>
                </c:pt>
                <c:pt idx="33">
                  <c:v>426.93622427236744</c:v>
                </c:pt>
                <c:pt idx="34">
                  <c:v>426.86917427236745</c:v>
                </c:pt>
                <c:pt idx="35">
                  <c:v>426.67867427236746</c:v>
                </c:pt>
                <c:pt idx="36">
                  <c:v>426.58622427236747</c:v>
                </c:pt>
                <c:pt idx="37">
                  <c:v>426.38622427236749</c:v>
                </c:pt>
                <c:pt idx="38">
                  <c:v>426.25122427236749</c:v>
                </c:pt>
                <c:pt idx="39">
                  <c:v>426.05122427236751</c:v>
                </c:pt>
                <c:pt idx="40">
                  <c:v>425.91622427236751</c:v>
                </c:pt>
                <c:pt idx="41">
                  <c:v>425.71622427236753</c:v>
                </c:pt>
                <c:pt idx="42">
                  <c:v>425.4880122923675</c:v>
                </c:pt>
                <c:pt idx="43">
                  <c:v>425.4880122923675</c:v>
                </c:pt>
                <c:pt idx="44">
                  <c:v>425.46701229236749</c:v>
                </c:pt>
                <c:pt idx="45">
                  <c:v>425.46701229236749</c:v>
                </c:pt>
                <c:pt idx="46">
                  <c:v>425.34890229236748</c:v>
                </c:pt>
                <c:pt idx="47">
                  <c:v>425.34890229236748</c:v>
                </c:pt>
                <c:pt idx="48">
                  <c:v>425.16856229236748</c:v>
                </c:pt>
                <c:pt idx="49">
                  <c:v>425.16856229236748</c:v>
                </c:pt>
                <c:pt idx="50">
                  <c:v>425.16856229236748</c:v>
                </c:pt>
                <c:pt idx="51">
                  <c:v>424.95622427236748</c:v>
                </c:pt>
                <c:pt idx="52">
                  <c:v>424.75622427236749</c:v>
                </c:pt>
                <c:pt idx="53">
                  <c:v>424.6212242723675</c:v>
                </c:pt>
                <c:pt idx="54">
                  <c:v>424.42122427236751</c:v>
                </c:pt>
                <c:pt idx="55">
                  <c:v>424.28622427236752</c:v>
                </c:pt>
                <c:pt idx="56">
                  <c:v>424.08622427236753</c:v>
                </c:pt>
                <c:pt idx="57">
                  <c:v>423.93663027236755</c:v>
                </c:pt>
                <c:pt idx="58">
                  <c:v>423.85636627236755</c:v>
                </c:pt>
                <c:pt idx="59">
                  <c:v>423.73622427236756</c:v>
                </c:pt>
                <c:pt idx="60">
                  <c:v>423.0996045</c:v>
                </c:pt>
                <c:pt idx="61">
                  <c:v>423.0996045</c:v>
                </c:pt>
                <c:pt idx="62">
                  <c:v>423.0996045</c:v>
                </c:pt>
                <c:pt idx="63">
                  <c:v>423.0996045</c:v>
                </c:pt>
                <c:pt idx="64">
                  <c:v>423.0996045</c:v>
                </c:pt>
                <c:pt idx="65">
                  <c:v>423.0996045</c:v>
                </c:pt>
                <c:pt idx="66">
                  <c:v>423.0996045</c:v>
                </c:pt>
                <c:pt idx="67">
                  <c:v>423.0996045</c:v>
                </c:pt>
                <c:pt idx="68">
                  <c:v>423.0996045</c:v>
                </c:pt>
                <c:pt idx="69">
                  <c:v>423.0996045</c:v>
                </c:pt>
                <c:pt idx="70">
                  <c:v>423.0996045</c:v>
                </c:pt>
                <c:pt idx="71">
                  <c:v>423.0996045</c:v>
                </c:pt>
                <c:pt idx="72">
                  <c:v>423.0996045</c:v>
                </c:pt>
                <c:pt idx="73">
                  <c:v>423.0996045</c:v>
                </c:pt>
                <c:pt idx="74">
                  <c:v>423.0996045</c:v>
                </c:pt>
                <c:pt idx="75">
                  <c:v>423.0996045</c:v>
                </c:pt>
                <c:pt idx="76">
                  <c:v>423.0996045</c:v>
                </c:pt>
                <c:pt idx="77">
                  <c:v>423.0996045</c:v>
                </c:pt>
                <c:pt idx="78">
                  <c:v>423.0996045</c:v>
                </c:pt>
                <c:pt idx="79">
                  <c:v>423.0996045</c:v>
                </c:pt>
                <c:pt idx="80">
                  <c:v>423.0996045</c:v>
                </c:pt>
                <c:pt idx="81">
                  <c:v>423.0996045</c:v>
                </c:pt>
                <c:pt idx="82">
                  <c:v>423.0996045</c:v>
                </c:pt>
                <c:pt idx="83">
                  <c:v>423.0996045</c:v>
                </c:pt>
                <c:pt idx="84">
                  <c:v>423.0996045</c:v>
                </c:pt>
                <c:pt idx="85">
                  <c:v>423.0996045</c:v>
                </c:pt>
                <c:pt idx="86">
                  <c:v>423.0996045</c:v>
                </c:pt>
                <c:pt idx="87">
                  <c:v>423.0996045</c:v>
                </c:pt>
                <c:pt idx="88">
                  <c:v>423.0996045</c:v>
                </c:pt>
                <c:pt idx="89">
                  <c:v>423.0996045</c:v>
                </c:pt>
                <c:pt idx="90">
                  <c:v>423.0996045</c:v>
                </c:pt>
                <c:pt idx="91">
                  <c:v>423.0996045</c:v>
                </c:pt>
                <c:pt idx="92">
                  <c:v>423.0996045</c:v>
                </c:pt>
                <c:pt idx="93">
                  <c:v>423.0996045</c:v>
                </c:pt>
                <c:pt idx="94">
                  <c:v>423.0996045</c:v>
                </c:pt>
                <c:pt idx="95">
                  <c:v>423.0996045</c:v>
                </c:pt>
                <c:pt idx="96">
                  <c:v>423.0996045</c:v>
                </c:pt>
                <c:pt idx="97">
                  <c:v>423.0996045</c:v>
                </c:pt>
                <c:pt idx="98">
                  <c:v>423.0996045</c:v>
                </c:pt>
                <c:pt idx="99">
                  <c:v>423.0996045</c:v>
                </c:pt>
                <c:pt idx="100">
                  <c:v>423.0996045</c:v>
                </c:pt>
                <c:pt idx="101">
                  <c:v>423.0996045</c:v>
                </c:pt>
                <c:pt idx="102">
                  <c:v>423.0996045</c:v>
                </c:pt>
                <c:pt idx="103">
                  <c:v>423.0996045</c:v>
                </c:pt>
                <c:pt idx="104">
                  <c:v>423.0996045</c:v>
                </c:pt>
                <c:pt idx="105">
                  <c:v>423.0996045</c:v>
                </c:pt>
                <c:pt idx="106">
                  <c:v>423.0996045</c:v>
                </c:pt>
                <c:pt idx="107">
                  <c:v>423.0996045</c:v>
                </c:pt>
                <c:pt idx="108">
                  <c:v>423.0996045</c:v>
                </c:pt>
                <c:pt idx="109">
                  <c:v>423.0996045</c:v>
                </c:pt>
                <c:pt idx="110">
                  <c:v>423.0996045</c:v>
                </c:pt>
                <c:pt idx="111">
                  <c:v>423.0996045</c:v>
                </c:pt>
                <c:pt idx="112">
                  <c:v>423.0996045</c:v>
                </c:pt>
              </c:numCache>
            </c:numRef>
          </c:yVal>
        </c:ser>
        <c:ser>
          <c:idx val="1"/>
          <c:order val="1"/>
          <c:spPr>
            <a:ln w="19080">
              <a:solidFill>
                <a:srgbClr val="4F81BD"/>
              </a:solidFill>
              <a:round/>
            </a:ln>
          </c:spPr>
          <c:marker>
            <c:symbol val="circle"/>
            <c:size val="5"/>
            <c:spPr>
              <a:solidFill>
                <a:srgbClr val="4F81BD"/>
              </a:solidFill>
            </c:spPr>
          </c:marker>
          <c:xVal>
            <c:numRef>
              <c:f>LatticeLayout!$AL$9:$AL$119</c:f>
              <c:numCache>
                <c:formatCode>0.000000</c:formatCode>
                <c:ptCount val="111"/>
                <c:pt idx="0">
                  <c:v>368.55334415763252</c:v>
                </c:pt>
                <c:pt idx="1">
                  <c:v>368.52794715763252</c:v>
                </c:pt>
                <c:pt idx="2">
                  <c:v>368.52794715763252</c:v>
                </c:pt>
                <c:pt idx="3">
                  <c:v>368.19720315763254</c:v>
                </c:pt>
                <c:pt idx="4">
                  <c:v>368.19720315763254</c:v>
                </c:pt>
                <c:pt idx="5">
                  <c:v>368.19720315763254</c:v>
                </c:pt>
                <c:pt idx="6">
                  <c:v>367.85905315763256</c:v>
                </c:pt>
                <c:pt idx="7">
                  <c:v>367.68676335763257</c:v>
                </c:pt>
                <c:pt idx="8">
                  <c:v>367.68676335763257</c:v>
                </c:pt>
                <c:pt idx="9">
                  <c:v>367.48328435763256</c:v>
                </c:pt>
                <c:pt idx="10">
                  <c:v>367.40302035763256</c:v>
                </c:pt>
                <c:pt idx="11">
                  <c:v>367.40302035763256</c:v>
                </c:pt>
                <c:pt idx="12">
                  <c:v>367.13530435763255</c:v>
                </c:pt>
                <c:pt idx="13">
                  <c:v>367.11066635763257</c:v>
                </c:pt>
                <c:pt idx="14">
                  <c:v>367.09424422763254</c:v>
                </c:pt>
                <c:pt idx="15">
                  <c:v>367.09424422763254</c:v>
                </c:pt>
                <c:pt idx="16">
                  <c:v>366.90374422763256</c:v>
                </c:pt>
                <c:pt idx="17">
                  <c:v>366.87834422763257</c:v>
                </c:pt>
                <c:pt idx="18">
                  <c:v>366.47834422763259</c:v>
                </c:pt>
                <c:pt idx="19">
                  <c:v>366.35334422763259</c:v>
                </c:pt>
                <c:pt idx="20">
                  <c:v>366.35334422763259</c:v>
                </c:pt>
                <c:pt idx="21">
                  <c:v>366.35334422763259</c:v>
                </c:pt>
                <c:pt idx="22">
                  <c:v>366.35334422763259</c:v>
                </c:pt>
                <c:pt idx="23">
                  <c:v>366.23359422763258</c:v>
                </c:pt>
                <c:pt idx="24">
                  <c:v>366.23359422763258</c:v>
                </c:pt>
                <c:pt idx="25">
                  <c:v>366.04309422763259</c:v>
                </c:pt>
                <c:pt idx="26">
                  <c:v>366.04309422763259</c:v>
                </c:pt>
                <c:pt idx="27">
                  <c:v>366.04309422763259</c:v>
                </c:pt>
                <c:pt idx="28">
                  <c:v>365.9033442276326</c:v>
                </c:pt>
                <c:pt idx="29">
                  <c:v>365.26672445526503</c:v>
                </c:pt>
                <c:pt idx="30">
                  <c:v>365.26672445526503</c:v>
                </c:pt>
                <c:pt idx="31">
                  <c:v>365.26672445526503</c:v>
                </c:pt>
                <c:pt idx="32">
                  <c:v>365.26672445526503</c:v>
                </c:pt>
                <c:pt idx="33">
                  <c:v>365.26672445526503</c:v>
                </c:pt>
                <c:pt idx="34">
                  <c:v>365.26672445526503</c:v>
                </c:pt>
                <c:pt idx="35">
                  <c:v>365.26672445526503</c:v>
                </c:pt>
                <c:pt idx="36">
                  <c:v>365.26672445526503</c:v>
                </c:pt>
                <c:pt idx="37">
                  <c:v>365.26672445526503</c:v>
                </c:pt>
                <c:pt idx="38">
                  <c:v>365.26672445526503</c:v>
                </c:pt>
                <c:pt idx="39">
                  <c:v>365.26672445526503</c:v>
                </c:pt>
                <c:pt idx="40">
                  <c:v>365.26672445526503</c:v>
                </c:pt>
                <c:pt idx="41">
                  <c:v>365.26672445526503</c:v>
                </c:pt>
                <c:pt idx="42">
                  <c:v>365.26672445526503</c:v>
                </c:pt>
                <c:pt idx="43">
                  <c:v>365.26672445526503</c:v>
                </c:pt>
                <c:pt idx="44">
                  <c:v>365.26672445526503</c:v>
                </c:pt>
                <c:pt idx="45">
                  <c:v>365.26672445526503</c:v>
                </c:pt>
                <c:pt idx="46">
                  <c:v>365.26672445526503</c:v>
                </c:pt>
                <c:pt idx="47">
                  <c:v>365.26672445526503</c:v>
                </c:pt>
                <c:pt idx="48">
                  <c:v>365.26672445526503</c:v>
                </c:pt>
                <c:pt idx="49">
                  <c:v>365.26672445526503</c:v>
                </c:pt>
                <c:pt idx="50">
                  <c:v>365.26672445526503</c:v>
                </c:pt>
                <c:pt idx="51">
                  <c:v>365.26672445526503</c:v>
                </c:pt>
                <c:pt idx="52">
                  <c:v>365.26672445526503</c:v>
                </c:pt>
                <c:pt idx="53">
                  <c:v>365.26672445526503</c:v>
                </c:pt>
                <c:pt idx="54">
                  <c:v>365.26672445526503</c:v>
                </c:pt>
                <c:pt idx="55">
                  <c:v>365.26672445526503</c:v>
                </c:pt>
                <c:pt idx="56">
                  <c:v>365.26672445526503</c:v>
                </c:pt>
                <c:pt idx="57">
                  <c:v>365.26672445526503</c:v>
                </c:pt>
                <c:pt idx="58">
                  <c:v>365.26672445526503</c:v>
                </c:pt>
                <c:pt idx="59">
                  <c:v>365.26672445526503</c:v>
                </c:pt>
                <c:pt idx="60">
                  <c:v>365.26672445526503</c:v>
                </c:pt>
                <c:pt idx="61">
                  <c:v>365.9033442276326</c:v>
                </c:pt>
                <c:pt idx="62">
                  <c:v>365.9033442276326</c:v>
                </c:pt>
                <c:pt idx="63">
                  <c:v>366.12834422763262</c:v>
                </c:pt>
                <c:pt idx="64">
                  <c:v>366.32834422763261</c:v>
                </c:pt>
                <c:pt idx="65">
                  <c:v>366.4633442276326</c:v>
                </c:pt>
                <c:pt idx="66">
                  <c:v>366.66334422763259</c:v>
                </c:pt>
                <c:pt idx="67">
                  <c:v>366.85492922763257</c:v>
                </c:pt>
                <c:pt idx="68">
                  <c:v>366.85492922763257</c:v>
                </c:pt>
                <c:pt idx="69">
                  <c:v>366.85492922763257</c:v>
                </c:pt>
                <c:pt idx="70">
                  <c:v>366.97819722763256</c:v>
                </c:pt>
                <c:pt idx="71">
                  <c:v>366.97819722763256</c:v>
                </c:pt>
                <c:pt idx="72">
                  <c:v>367.16869722763255</c:v>
                </c:pt>
                <c:pt idx="73">
                  <c:v>367.16869722763255</c:v>
                </c:pt>
                <c:pt idx="74">
                  <c:v>367.24896122763255</c:v>
                </c:pt>
                <c:pt idx="75">
                  <c:v>368.00334422763257</c:v>
                </c:pt>
                <c:pt idx="76">
                  <c:v>368.00334422763257</c:v>
                </c:pt>
              </c:numCache>
            </c:numRef>
          </c:xVal>
          <c:yVal>
            <c:numRef>
              <c:f>LatticeLayout!$AK$9:$AK$119</c:f>
              <c:numCache>
                <c:formatCode>0.000000</c:formatCode>
                <c:ptCount val="111"/>
                <c:pt idx="0">
                  <c:v>418.62636497526501</c:v>
                </c:pt>
                <c:pt idx="1">
                  <c:v>418.62636497526501</c:v>
                </c:pt>
                <c:pt idx="2">
                  <c:v>418.62636497526501</c:v>
                </c:pt>
                <c:pt idx="3">
                  <c:v>418.62636497526501</c:v>
                </c:pt>
                <c:pt idx="4">
                  <c:v>418.62636497526501</c:v>
                </c:pt>
                <c:pt idx="5">
                  <c:v>418.62636497526501</c:v>
                </c:pt>
                <c:pt idx="6">
                  <c:v>418.62636497526501</c:v>
                </c:pt>
                <c:pt idx="7">
                  <c:v>418.62636497526501</c:v>
                </c:pt>
                <c:pt idx="8">
                  <c:v>418.62636497526501</c:v>
                </c:pt>
                <c:pt idx="9">
                  <c:v>418.62636497526501</c:v>
                </c:pt>
                <c:pt idx="10">
                  <c:v>418.62636497526501</c:v>
                </c:pt>
                <c:pt idx="11">
                  <c:v>418.62636497526501</c:v>
                </c:pt>
                <c:pt idx="12">
                  <c:v>418.62636497526501</c:v>
                </c:pt>
                <c:pt idx="13">
                  <c:v>418.62636497526501</c:v>
                </c:pt>
                <c:pt idx="14">
                  <c:v>418.62636497526501</c:v>
                </c:pt>
                <c:pt idx="15">
                  <c:v>418.62636497526501</c:v>
                </c:pt>
                <c:pt idx="16">
                  <c:v>418.62636497526501</c:v>
                </c:pt>
                <c:pt idx="17">
                  <c:v>418.62636497526501</c:v>
                </c:pt>
                <c:pt idx="18">
                  <c:v>418.62636497526501</c:v>
                </c:pt>
                <c:pt idx="19">
                  <c:v>418.62636497526501</c:v>
                </c:pt>
                <c:pt idx="20">
                  <c:v>418.62636497526501</c:v>
                </c:pt>
                <c:pt idx="21">
                  <c:v>418.62636497526501</c:v>
                </c:pt>
                <c:pt idx="22">
                  <c:v>418.62636497526501</c:v>
                </c:pt>
                <c:pt idx="23">
                  <c:v>418.62636497526501</c:v>
                </c:pt>
                <c:pt idx="24">
                  <c:v>418.62636497526501</c:v>
                </c:pt>
                <c:pt idx="25">
                  <c:v>418.62636497526501</c:v>
                </c:pt>
                <c:pt idx="26">
                  <c:v>418.62636497526501</c:v>
                </c:pt>
                <c:pt idx="27">
                  <c:v>418.62636497526501</c:v>
                </c:pt>
                <c:pt idx="28">
                  <c:v>418.62636497526501</c:v>
                </c:pt>
                <c:pt idx="29">
                  <c:v>419.26298474763257</c:v>
                </c:pt>
                <c:pt idx="30">
                  <c:v>419.26298474763257</c:v>
                </c:pt>
                <c:pt idx="31">
                  <c:v>419.33003474763257</c:v>
                </c:pt>
                <c:pt idx="32">
                  <c:v>419.52053474763255</c:v>
                </c:pt>
                <c:pt idx="33">
                  <c:v>419.61298474763254</c:v>
                </c:pt>
                <c:pt idx="34">
                  <c:v>419.81298474763253</c:v>
                </c:pt>
                <c:pt idx="35">
                  <c:v>419.94798474763252</c:v>
                </c:pt>
                <c:pt idx="36">
                  <c:v>420.14798474763251</c:v>
                </c:pt>
                <c:pt idx="37">
                  <c:v>420.2829847476325</c:v>
                </c:pt>
                <c:pt idx="38">
                  <c:v>420.48298474763249</c:v>
                </c:pt>
                <c:pt idx="39">
                  <c:v>420.48298474763249</c:v>
                </c:pt>
                <c:pt idx="40">
                  <c:v>420.71119672763251</c:v>
                </c:pt>
                <c:pt idx="41">
                  <c:v>420.71119672763251</c:v>
                </c:pt>
                <c:pt idx="42">
                  <c:v>420.73219672763253</c:v>
                </c:pt>
                <c:pt idx="43">
                  <c:v>420.73219672763253</c:v>
                </c:pt>
                <c:pt idx="44">
                  <c:v>420.85030672763253</c:v>
                </c:pt>
                <c:pt idx="45">
                  <c:v>420.85030672763253</c:v>
                </c:pt>
                <c:pt idx="46">
                  <c:v>421.03064672763253</c:v>
                </c:pt>
                <c:pt idx="47">
                  <c:v>421.03064672763253</c:v>
                </c:pt>
                <c:pt idx="48">
                  <c:v>421.03064672763253</c:v>
                </c:pt>
                <c:pt idx="49">
                  <c:v>421.24298472763252</c:v>
                </c:pt>
                <c:pt idx="50">
                  <c:v>421.44298472763251</c:v>
                </c:pt>
                <c:pt idx="51">
                  <c:v>421.5779847276325</c:v>
                </c:pt>
                <c:pt idx="52">
                  <c:v>421.77798472763249</c:v>
                </c:pt>
                <c:pt idx="53">
                  <c:v>421.91298472763248</c:v>
                </c:pt>
                <c:pt idx="54">
                  <c:v>422.11298472763247</c:v>
                </c:pt>
                <c:pt idx="55">
                  <c:v>422.20543472763245</c:v>
                </c:pt>
                <c:pt idx="56">
                  <c:v>422.20543472763245</c:v>
                </c:pt>
                <c:pt idx="57">
                  <c:v>422.20543472763245</c:v>
                </c:pt>
                <c:pt idx="58">
                  <c:v>422.20543472763245</c:v>
                </c:pt>
                <c:pt idx="59">
                  <c:v>422.39593472763244</c:v>
                </c:pt>
                <c:pt idx="60">
                  <c:v>422.46298472763243</c:v>
                </c:pt>
                <c:pt idx="61">
                  <c:v>423.0996045</c:v>
                </c:pt>
                <c:pt idx="62">
                  <c:v>423.0996045</c:v>
                </c:pt>
                <c:pt idx="63">
                  <c:v>423.0996045</c:v>
                </c:pt>
                <c:pt idx="64">
                  <c:v>423.0996045</c:v>
                </c:pt>
                <c:pt idx="65">
                  <c:v>423.0996045</c:v>
                </c:pt>
                <c:pt idx="66">
                  <c:v>423.0996045</c:v>
                </c:pt>
                <c:pt idx="67">
                  <c:v>423.0996045</c:v>
                </c:pt>
                <c:pt idx="68">
                  <c:v>423.0996045</c:v>
                </c:pt>
                <c:pt idx="69">
                  <c:v>423.0996045</c:v>
                </c:pt>
                <c:pt idx="70">
                  <c:v>423.0996045</c:v>
                </c:pt>
                <c:pt idx="71">
                  <c:v>423.0996045</c:v>
                </c:pt>
                <c:pt idx="72">
                  <c:v>423.0996045</c:v>
                </c:pt>
                <c:pt idx="73">
                  <c:v>423.0996045</c:v>
                </c:pt>
                <c:pt idx="74">
                  <c:v>423.0996045</c:v>
                </c:pt>
                <c:pt idx="75">
                  <c:v>423.0996045</c:v>
                </c:pt>
                <c:pt idx="76">
                  <c:v>423.0996045</c:v>
                </c:pt>
              </c:numCache>
            </c:numRef>
          </c:yVal>
        </c:ser>
        <c:axId val="116754304"/>
        <c:axId val="116755840"/>
      </c:scatterChart>
      <c:valAx>
        <c:axId val="116754304"/>
        <c:scaling>
          <c:orientation val="minMax"/>
        </c:scaling>
        <c:axPos val="b"/>
        <c:majorGridlines>
          <c:spPr>
            <a:ln w="9360">
              <a:solidFill>
                <a:srgbClr val="D9D9D9"/>
              </a:solidFill>
              <a:round/>
            </a:ln>
          </c:spPr>
        </c:majorGridlines>
        <c:numFmt formatCode="General" sourceLinked="0"/>
        <c:majorTickMark val="none"/>
        <c:tickLblPos val="nextTo"/>
        <c:spPr>
          <a:ln w="9360">
            <a:solidFill>
              <a:srgbClr val="BFBFBF"/>
            </a:solidFill>
            <a:round/>
          </a:ln>
        </c:spPr>
        <c:txPr>
          <a:bodyPr/>
          <a:lstStyle/>
          <a:p>
            <a:pPr>
              <a:defRPr sz="900" b="0" strike="noStrike" spc="-1">
                <a:solidFill>
                  <a:srgbClr val="000000"/>
                </a:solidFill>
                <a:uFill>
                  <a:solidFill>
                    <a:srgbClr val="FFFFFF"/>
                  </a:solidFill>
                </a:uFill>
                <a:latin typeface="Times New Roman"/>
              </a:defRPr>
            </a:pPr>
            <a:endParaRPr lang="zh-CN"/>
          </a:p>
        </c:txPr>
        <c:crossAx val="116755840"/>
        <c:crosses val="autoZero"/>
        <c:crossBetween val="midCat"/>
      </c:valAx>
      <c:valAx>
        <c:axId val="116755840"/>
        <c:scaling>
          <c:orientation val="minMax"/>
        </c:scaling>
        <c:axPos val="l"/>
        <c:majorGridlines>
          <c:spPr>
            <a:ln w="9360">
              <a:solidFill>
                <a:srgbClr val="D9D9D9"/>
              </a:solidFill>
              <a:round/>
            </a:ln>
          </c:spPr>
        </c:majorGridlines>
        <c:numFmt formatCode="General" sourceLinked="0"/>
        <c:majorTickMark val="none"/>
        <c:tickLblPos val="nextTo"/>
        <c:spPr>
          <a:ln w="9360">
            <a:solidFill>
              <a:srgbClr val="BFBFBF"/>
            </a:solidFill>
            <a:round/>
          </a:ln>
        </c:spPr>
        <c:txPr>
          <a:bodyPr/>
          <a:lstStyle/>
          <a:p>
            <a:pPr>
              <a:defRPr sz="900" b="0" strike="noStrike" spc="-1">
                <a:solidFill>
                  <a:srgbClr val="000000"/>
                </a:solidFill>
                <a:uFill>
                  <a:solidFill>
                    <a:srgbClr val="FFFFFF"/>
                  </a:solidFill>
                </a:uFill>
                <a:latin typeface="Times New Roman"/>
              </a:defRPr>
            </a:pPr>
            <a:endParaRPr lang="zh-CN"/>
          </a:p>
        </c:txPr>
        <c:crossAx val="116754304"/>
        <c:crosses val="autoZero"/>
        <c:crossBetween val="midCat"/>
      </c:valAx>
      <c:spPr>
        <a:noFill/>
        <a:ln w="15840">
          <a:solidFill>
            <a:srgbClr val="000000"/>
          </a:solidFill>
          <a:round/>
        </a:ln>
      </c:spPr>
    </c:plotArea>
    <c:plotVisOnly val="1"/>
    <c:dispBlanksAs val="gap"/>
  </c:chart>
  <c:spPr>
    <a:solidFill>
      <a:srgbClr val="FFFFFF"/>
    </a:solidFill>
    <a:ln w="9360">
      <a:noFill/>
    </a:ln>
  </c:sp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lang val="zh-CN"/>
  <c:chart>
    <c:plotArea>
      <c:layout/>
      <c:scatterChart>
        <c:scatterStyle val="lineMarker"/>
        <c:ser>
          <c:idx val="0"/>
          <c:order val="0"/>
          <c:spPr>
            <a:ln w="19080">
              <a:solidFill>
                <a:srgbClr val="C0504D"/>
              </a:solidFill>
              <a:round/>
            </a:ln>
          </c:spPr>
          <c:marker>
            <c:symbol val="circle"/>
            <c:size val="5"/>
            <c:spPr>
              <a:solidFill>
                <a:srgbClr val="C0504D"/>
              </a:solidFill>
            </c:spPr>
          </c:marker>
          <c:xVal>
            <c:numRef>
              <c:f>LatticeLayout!$Q$10:$Q$268</c:f>
              <c:numCache>
                <c:formatCode>0.000000</c:formatCode>
                <c:ptCount val="259"/>
                <c:pt idx="12">
                  <c:v>370.70660935763249</c:v>
                </c:pt>
                <c:pt idx="13">
                  <c:v>370.70424362863247</c:v>
                </c:pt>
                <c:pt idx="14">
                  <c:v>370.69261145763249</c:v>
                </c:pt>
                <c:pt idx="15">
                  <c:v>370.69261145763249</c:v>
                </c:pt>
                <c:pt idx="16">
                  <c:v>370.65426332763252</c:v>
                </c:pt>
                <c:pt idx="17">
                  <c:v>370.64982918763252</c:v>
                </c:pt>
                <c:pt idx="18">
                  <c:v>370.6450722876325</c:v>
                </c:pt>
                <c:pt idx="19">
                  <c:v>370.6406381476325</c:v>
                </c:pt>
                <c:pt idx="20">
                  <c:v>370.50868414763249</c:v>
                </c:pt>
                <c:pt idx="21">
                  <c:v>370.4724153776325</c:v>
                </c:pt>
                <c:pt idx="22">
                  <c:v>370.4724153776325</c:v>
                </c:pt>
                <c:pt idx="23">
                  <c:v>370.29561633763251</c:v>
                </c:pt>
                <c:pt idx="24">
                  <c:v>370.03529133763249</c:v>
                </c:pt>
                <c:pt idx="25">
                  <c:v>369.80107685763249</c:v>
                </c:pt>
                <c:pt idx="26">
                  <c:v>369.61057685763251</c:v>
                </c:pt>
                <c:pt idx="27">
                  <c:v>369.58371635763251</c:v>
                </c:pt>
                <c:pt idx="28">
                  <c:v>369.50345235763251</c:v>
                </c:pt>
                <c:pt idx="29">
                  <c:v>369.50345235763251</c:v>
                </c:pt>
                <c:pt idx="30">
                  <c:v>369.2357363576325</c:v>
                </c:pt>
                <c:pt idx="31">
                  <c:v>369.21109835763252</c:v>
                </c:pt>
                <c:pt idx="32">
                  <c:v>369.19424422763251</c:v>
                </c:pt>
                <c:pt idx="33">
                  <c:v>369.00374422763252</c:v>
                </c:pt>
                <c:pt idx="34">
                  <c:v>368.97834422763253</c:v>
                </c:pt>
                <c:pt idx="35">
                  <c:v>368.57834422763256</c:v>
                </c:pt>
                <c:pt idx="36">
                  <c:v>368.45334422763256</c:v>
                </c:pt>
                <c:pt idx="37">
                  <c:v>368.45334422763256</c:v>
                </c:pt>
                <c:pt idx="38">
                  <c:v>368.33359422763255</c:v>
                </c:pt>
                <c:pt idx="39">
                  <c:v>368.33359422763255</c:v>
                </c:pt>
                <c:pt idx="40">
                  <c:v>368.14309422763256</c:v>
                </c:pt>
                <c:pt idx="41">
                  <c:v>368.00334422763257</c:v>
                </c:pt>
                <c:pt idx="42">
                  <c:v>367.366724455265</c:v>
                </c:pt>
                <c:pt idx="43">
                  <c:v>367.366724455265</c:v>
                </c:pt>
                <c:pt idx="44">
                  <c:v>367.366724455265</c:v>
                </c:pt>
                <c:pt idx="45">
                  <c:v>367.366724455265</c:v>
                </c:pt>
                <c:pt idx="46">
                  <c:v>367.366724455265</c:v>
                </c:pt>
                <c:pt idx="47">
                  <c:v>367.366724455265</c:v>
                </c:pt>
                <c:pt idx="48">
                  <c:v>367.366724455265</c:v>
                </c:pt>
                <c:pt idx="49">
                  <c:v>367.366724455265</c:v>
                </c:pt>
                <c:pt idx="50">
                  <c:v>367.366724455265</c:v>
                </c:pt>
                <c:pt idx="51">
                  <c:v>367.366724455265</c:v>
                </c:pt>
                <c:pt idx="52">
                  <c:v>367.366724455265</c:v>
                </c:pt>
                <c:pt idx="53">
                  <c:v>367.366724455265</c:v>
                </c:pt>
                <c:pt idx="54">
                  <c:v>367.366724455265</c:v>
                </c:pt>
                <c:pt idx="55">
                  <c:v>367.366724455265</c:v>
                </c:pt>
                <c:pt idx="56">
                  <c:v>367.366724455265</c:v>
                </c:pt>
                <c:pt idx="57">
                  <c:v>367.366724455265</c:v>
                </c:pt>
                <c:pt idx="58">
                  <c:v>367.366724455265</c:v>
                </c:pt>
                <c:pt idx="59">
                  <c:v>367.366724455265</c:v>
                </c:pt>
                <c:pt idx="60">
                  <c:v>367.366724455265</c:v>
                </c:pt>
                <c:pt idx="61">
                  <c:v>367.366724455265</c:v>
                </c:pt>
                <c:pt idx="62">
                  <c:v>367.366724455265</c:v>
                </c:pt>
                <c:pt idx="63">
                  <c:v>367.366724455265</c:v>
                </c:pt>
                <c:pt idx="64">
                  <c:v>367.366724455265</c:v>
                </c:pt>
                <c:pt idx="65">
                  <c:v>367.366724455265</c:v>
                </c:pt>
                <c:pt idx="66">
                  <c:v>367.366724455265</c:v>
                </c:pt>
                <c:pt idx="67">
                  <c:v>367.366724455265</c:v>
                </c:pt>
                <c:pt idx="68">
                  <c:v>367.366724455265</c:v>
                </c:pt>
                <c:pt idx="69">
                  <c:v>367.366724455265</c:v>
                </c:pt>
                <c:pt idx="70">
                  <c:v>367.366724455265</c:v>
                </c:pt>
                <c:pt idx="71">
                  <c:v>367.366724455265</c:v>
                </c:pt>
                <c:pt idx="72">
                  <c:v>368.00334422763257</c:v>
                </c:pt>
                <c:pt idx="73">
                  <c:v>368.22834422763259</c:v>
                </c:pt>
                <c:pt idx="74">
                  <c:v>368.42834422763258</c:v>
                </c:pt>
                <c:pt idx="75">
                  <c:v>368.56334422763257</c:v>
                </c:pt>
                <c:pt idx="76">
                  <c:v>368.76334422763256</c:v>
                </c:pt>
                <c:pt idx="77">
                  <c:v>368.86559422763258</c:v>
                </c:pt>
                <c:pt idx="78">
                  <c:v>368.86559422763258</c:v>
                </c:pt>
                <c:pt idx="79">
                  <c:v>369.05609422763257</c:v>
                </c:pt>
                <c:pt idx="80">
                  <c:v>369.1583442276326</c:v>
                </c:pt>
                <c:pt idx="81">
                  <c:v>369.35834422763259</c:v>
                </c:pt>
                <c:pt idx="82">
                  <c:v>369.49334422763258</c:v>
                </c:pt>
                <c:pt idx="83">
                  <c:v>369.69334422763256</c:v>
                </c:pt>
                <c:pt idx="84">
                  <c:v>369.88492922763254</c:v>
                </c:pt>
                <c:pt idx="85">
                  <c:v>369.88492922763254</c:v>
                </c:pt>
                <c:pt idx="86">
                  <c:v>369.88492922763254</c:v>
                </c:pt>
                <c:pt idx="87">
                  <c:v>370.10334422763253</c:v>
                </c:pt>
                <c:pt idx="88">
                  <c:v>370.50334422763251</c:v>
                </c:pt>
                <c:pt idx="89">
                  <c:v>370.5287442276325</c:v>
                </c:pt>
                <c:pt idx="90">
                  <c:v>370.71924422763249</c:v>
                </c:pt>
                <c:pt idx="91">
                  <c:v>370.77965703763249</c:v>
                </c:pt>
                <c:pt idx="92">
                  <c:v>370.87965703763251</c:v>
                </c:pt>
                <c:pt idx="93">
                  <c:v>371.0831490376325</c:v>
                </c:pt>
                <c:pt idx="94">
                  <c:v>371.0831490376325</c:v>
                </c:pt>
                <c:pt idx="95">
                  <c:v>371.0831490376325</c:v>
                </c:pt>
                <c:pt idx="96">
                  <c:v>371.20031922763252</c:v>
                </c:pt>
                <c:pt idx="97">
                  <c:v>371.20031922763252</c:v>
                </c:pt>
                <c:pt idx="98">
                  <c:v>371.2256946376325</c:v>
                </c:pt>
                <c:pt idx="99">
                  <c:v>371.2256946376325</c:v>
                </c:pt>
                <c:pt idx="100">
                  <c:v>371.57849422763252</c:v>
                </c:pt>
                <c:pt idx="101">
                  <c:v>371.9784942276325</c:v>
                </c:pt>
                <c:pt idx="102">
                  <c:v>372.00389422763249</c:v>
                </c:pt>
                <c:pt idx="103">
                  <c:v>372.19439422763247</c:v>
                </c:pt>
                <c:pt idx="104">
                  <c:v>372.35510675763248</c:v>
                </c:pt>
                <c:pt idx="105">
                  <c:v>372.35510675763248</c:v>
                </c:pt>
                <c:pt idx="106">
                  <c:v>372.39803275763251</c:v>
                </c:pt>
                <c:pt idx="107">
                  <c:v>372.39803275763251</c:v>
                </c:pt>
                <c:pt idx="108">
                  <c:v>372.7934313276325</c:v>
                </c:pt>
                <c:pt idx="109">
                  <c:v>372.7934313276325</c:v>
                </c:pt>
                <c:pt idx="110">
                  <c:v>372.7934313276325</c:v>
                </c:pt>
                <c:pt idx="111">
                  <c:v>373.00171132763251</c:v>
                </c:pt>
                <c:pt idx="112">
                  <c:v>373.00171132763251</c:v>
                </c:pt>
                <c:pt idx="113">
                  <c:v>373.00171132763251</c:v>
                </c:pt>
                <c:pt idx="114">
                  <c:v>373.21864422763252</c:v>
                </c:pt>
                <c:pt idx="115">
                  <c:v>373.6186442276325</c:v>
                </c:pt>
                <c:pt idx="116">
                  <c:v>373.64404422763249</c:v>
                </c:pt>
                <c:pt idx="117">
                  <c:v>373.83454422763248</c:v>
                </c:pt>
                <c:pt idx="118">
                  <c:v>373.97427865763245</c:v>
                </c:pt>
                <c:pt idx="119">
                  <c:v>373.97427865763245</c:v>
                </c:pt>
                <c:pt idx="120">
                  <c:v>374.01307715763244</c:v>
                </c:pt>
                <c:pt idx="121">
                  <c:v>374.01307715763244</c:v>
                </c:pt>
                <c:pt idx="122">
                  <c:v>374.21487248563244</c:v>
                </c:pt>
                <c:pt idx="123">
                  <c:v>374.29513648563244</c:v>
                </c:pt>
                <c:pt idx="124">
                  <c:v>374.41864522763245</c:v>
                </c:pt>
                <c:pt idx="125">
                  <c:v>375.05526500000002</c:v>
                </c:pt>
                <c:pt idx="126">
                  <c:v>375.05526500000002</c:v>
                </c:pt>
                <c:pt idx="127">
                  <c:v>375.05526500000002</c:v>
                </c:pt>
                <c:pt idx="128">
                  <c:v>375.05526500000002</c:v>
                </c:pt>
                <c:pt idx="129">
                  <c:v>375.05526500000002</c:v>
                </c:pt>
                <c:pt idx="130">
                  <c:v>375.05526500000002</c:v>
                </c:pt>
                <c:pt idx="131">
                  <c:v>375.05526500000002</c:v>
                </c:pt>
                <c:pt idx="132">
                  <c:v>375.05526500000002</c:v>
                </c:pt>
                <c:pt idx="133">
                  <c:v>375.05526500000002</c:v>
                </c:pt>
                <c:pt idx="134">
                  <c:v>375.05526500000002</c:v>
                </c:pt>
                <c:pt idx="135">
                  <c:v>375.05526500000002</c:v>
                </c:pt>
                <c:pt idx="136">
                  <c:v>375.05526500000002</c:v>
                </c:pt>
                <c:pt idx="137">
                  <c:v>375.05526500000002</c:v>
                </c:pt>
                <c:pt idx="138">
                  <c:v>375.05526500000002</c:v>
                </c:pt>
                <c:pt idx="139">
                  <c:v>375.05526500000002</c:v>
                </c:pt>
                <c:pt idx="140">
                  <c:v>375.05526500000002</c:v>
                </c:pt>
                <c:pt idx="141">
                  <c:v>375.05526500000002</c:v>
                </c:pt>
                <c:pt idx="142">
                  <c:v>375.05526500000002</c:v>
                </c:pt>
                <c:pt idx="143">
                  <c:v>375.05526500000002</c:v>
                </c:pt>
                <c:pt idx="144">
                  <c:v>375.05526500000002</c:v>
                </c:pt>
                <c:pt idx="145">
                  <c:v>375.05526500000002</c:v>
                </c:pt>
                <c:pt idx="146">
                  <c:v>375.05526500000002</c:v>
                </c:pt>
                <c:pt idx="147">
                  <c:v>375.05526500000002</c:v>
                </c:pt>
                <c:pt idx="148">
                  <c:v>375.05526500000002</c:v>
                </c:pt>
                <c:pt idx="149">
                  <c:v>375.05526500000002</c:v>
                </c:pt>
                <c:pt idx="150">
                  <c:v>375.05526500000002</c:v>
                </c:pt>
                <c:pt idx="151">
                  <c:v>375.05526500000002</c:v>
                </c:pt>
                <c:pt idx="152">
                  <c:v>375.05526500000002</c:v>
                </c:pt>
                <c:pt idx="153">
                  <c:v>375.05526500000002</c:v>
                </c:pt>
                <c:pt idx="154">
                  <c:v>375.05526500000002</c:v>
                </c:pt>
                <c:pt idx="155">
                  <c:v>375.05526500000002</c:v>
                </c:pt>
                <c:pt idx="156">
                  <c:v>375.05526500000002</c:v>
                </c:pt>
                <c:pt idx="157">
                  <c:v>375.05526500000002</c:v>
                </c:pt>
                <c:pt idx="158">
                  <c:v>375.05526500000002</c:v>
                </c:pt>
                <c:pt idx="159">
                  <c:v>375.05526500000002</c:v>
                </c:pt>
                <c:pt idx="160">
                  <c:v>375.05526500000002</c:v>
                </c:pt>
                <c:pt idx="161">
                  <c:v>375.05526500000002</c:v>
                </c:pt>
                <c:pt idx="162">
                  <c:v>375.05526500000002</c:v>
                </c:pt>
                <c:pt idx="163">
                  <c:v>375.05526500000002</c:v>
                </c:pt>
                <c:pt idx="164">
                  <c:v>375.05526500000002</c:v>
                </c:pt>
                <c:pt idx="165">
                  <c:v>375.05526500000002</c:v>
                </c:pt>
                <c:pt idx="166">
                  <c:v>375.05526500000002</c:v>
                </c:pt>
                <c:pt idx="167">
                  <c:v>375.05526500000002</c:v>
                </c:pt>
                <c:pt idx="168">
                  <c:v>375.05526500000002</c:v>
                </c:pt>
                <c:pt idx="169">
                  <c:v>375.05526500000002</c:v>
                </c:pt>
                <c:pt idx="170">
                  <c:v>375.05526500000002</c:v>
                </c:pt>
                <c:pt idx="171">
                  <c:v>375.05526500000002</c:v>
                </c:pt>
                <c:pt idx="172">
                  <c:v>375.05526500000002</c:v>
                </c:pt>
                <c:pt idx="173">
                  <c:v>375.05526500000002</c:v>
                </c:pt>
                <c:pt idx="174">
                  <c:v>375.05526500000002</c:v>
                </c:pt>
                <c:pt idx="175">
                  <c:v>375.05526500000002</c:v>
                </c:pt>
                <c:pt idx="176">
                  <c:v>375.05526500000002</c:v>
                </c:pt>
                <c:pt idx="177">
                  <c:v>375.05526500000002</c:v>
                </c:pt>
                <c:pt idx="178">
                  <c:v>375.05526500000002</c:v>
                </c:pt>
                <c:pt idx="179">
                  <c:v>375.05526500000002</c:v>
                </c:pt>
                <c:pt idx="180">
                  <c:v>374.41864522763245</c:v>
                </c:pt>
                <c:pt idx="181">
                  <c:v>375.05526500000002</c:v>
                </c:pt>
                <c:pt idx="182">
                  <c:v>374.41864222763246</c:v>
                </c:pt>
                <c:pt idx="183">
                  <c:v>374.29513348563245</c:v>
                </c:pt>
                <c:pt idx="184">
                  <c:v>374.21486948563245</c:v>
                </c:pt>
                <c:pt idx="185">
                  <c:v>374.01307416763245</c:v>
                </c:pt>
                <c:pt idx="186">
                  <c:v>374.01307416763245</c:v>
                </c:pt>
                <c:pt idx="187">
                  <c:v>373.83454122763243</c:v>
                </c:pt>
                <c:pt idx="188">
                  <c:v>373.64404122763244</c:v>
                </c:pt>
                <c:pt idx="189">
                  <c:v>373.61864122763245</c:v>
                </c:pt>
                <c:pt idx="190">
                  <c:v>373.21864122763247</c:v>
                </c:pt>
                <c:pt idx="191">
                  <c:v>373.00171292763247</c:v>
                </c:pt>
                <c:pt idx="192">
                  <c:v>373.00171292763247</c:v>
                </c:pt>
                <c:pt idx="193">
                  <c:v>372.81625482763246</c:v>
                </c:pt>
                <c:pt idx="194">
                  <c:v>372.81625482763246</c:v>
                </c:pt>
                <c:pt idx="195">
                  <c:v>372.74322982763249</c:v>
                </c:pt>
                <c:pt idx="196">
                  <c:v>372.74322982763249</c:v>
                </c:pt>
                <c:pt idx="197">
                  <c:v>372.39795814763249</c:v>
                </c:pt>
                <c:pt idx="198">
                  <c:v>372.39795814763249</c:v>
                </c:pt>
                <c:pt idx="199">
                  <c:v>372.19439122763248</c:v>
                </c:pt>
                <c:pt idx="200">
                  <c:v>372.00389122763249</c:v>
                </c:pt>
                <c:pt idx="201">
                  <c:v>371.9784912276325</c:v>
                </c:pt>
                <c:pt idx="202">
                  <c:v>371.9784912276325</c:v>
                </c:pt>
                <c:pt idx="203">
                  <c:v>371.57849122763253</c:v>
                </c:pt>
                <c:pt idx="204">
                  <c:v>371.35994055763251</c:v>
                </c:pt>
                <c:pt idx="205">
                  <c:v>371.35994055763251</c:v>
                </c:pt>
                <c:pt idx="206">
                  <c:v>371.0733353376325</c:v>
                </c:pt>
                <c:pt idx="207">
                  <c:v>371.0733353376325</c:v>
                </c:pt>
                <c:pt idx="208">
                  <c:v>371.00031033763253</c:v>
                </c:pt>
                <c:pt idx="209">
                  <c:v>371.00031033763253</c:v>
                </c:pt>
                <c:pt idx="210">
                  <c:v>370.8440114376325</c:v>
                </c:pt>
                <c:pt idx="211">
                  <c:v>370.8440114376325</c:v>
                </c:pt>
                <c:pt idx="212">
                  <c:v>370.8440114376325</c:v>
                </c:pt>
                <c:pt idx="213">
                  <c:v>370.8440114376325</c:v>
                </c:pt>
                <c:pt idx="214">
                  <c:v>370.8440114376325</c:v>
                </c:pt>
                <c:pt idx="215">
                  <c:v>370.8440114376325</c:v>
                </c:pt>
                <c:pt idx="216">
                  <c:v>370.71924122763249</c:v>
                </c:pt>
                <c:pt idx="217">
                  <c:v>370.52874122763251</c:v>
                </c:pt>
                <c:pt idx="218">
                  <c:v>370.50334122763252</c:v>
                </c:pt>
                <c:pt idx="219">
                  <c:v>370.10334122763254</c:v>
                </c:pt>
                <c:pt idx="220">
                  <c:v>369.88334222763257</c:v>
                </c:pt>
                <c:pt idx="221">
                  <c:v>369.88334222763257</c:v>
                </c:pt>
                <c:pt idx="222">
                  <c:v>369.88334222763257</c:v>
                </c:pt>
                <c:pt idx="223">
                  <c:v>369.77834122763255</c:v>
                </c:pt>
                <c:pt idx="224">
                  <c:v>369.77834122763255</c:v>
                </c:pt>
                <c:pt idx="225">
                  <c:v>369.77834122763255</c:v>
                </c:pt>
                <c:pt idx="226">
                  <c:v>369.77834122763255</c:v>
                </c:pt>
                <c:pt idx="227">
                  <c:v>369.77834122763255</c:v>
                </c:pt>
                <c:pt idx="228">
                  <c:v>369.77834122763255</c:v>
                </c:pt>
                <c:pt idx="229">
                  <c:v>369.77834122763255</c:v>
                </c:pt>
                <c:pt idx="230">
                  <c:v>369.63184922763253</c:v>
                </c:pt>
                <c:pt idx="231">
                  <c:v>369.63184922763253</c:v>
                </c:pt>
                <c:pt idx="232">
                  <c:v>369.40924122763255</c:v>
                </c:pt>
                <c:pt idx="233">
                  <c:v>369.21874122763256</c:v>
                </c:pt>
                <c:pt idx="234">
                  <c:v>369.19334122763257</c:v>
                </c:pt>
                <c:pt idx="235">
                  <c:v>368.7933412276326</c:v>
                </c:pt>
                <c:pt idx="236">
                  <c:v>368.71781752763258</c:v>
                </c:pt>
                <c:pt idx="237">
                  <c:v>368.71781752763258</c:v>
                </c:pt>
                <c:pt idx="238">
                  <c:v>368.71781752763258</c:v>
                </c:pt>
                <c:pt idx="239">
                  <c:v>368.69450032763257</c:v>
                </c:pt>
                <c:pt idx="240">
                  <c:v>368.69450032763257</c:v>
                </c:pt>
                <c:pt idx="241">
                  <c:v>368.61834122763258</c:v>
                </c:pt>
                <c:pt idx="242">
                  <c:v>368.61834122763258</c:v>
                </c:pt>
                <c:pt idx="243">
                  <c:v>368.5930057276326</c:v>
                </c:pt>
                <c:pt idx="244">
                  <c:v>368.55830572763261</c:v>
                </c:pt>
                <c:pt idx="245">
                  <c:v>368.54509122763261</c:v>
                </c:pt>
                <c:pt idx="246">
                  <c:v>368.54509122763261</c:v>
                </c:pt>
                <c:pt idx="247">
                  <c:v>368.54509122763261</c:v>
                </c:pt>
                <c:pt idx="248">
                  <c:v>368.51334122763262</c:v>
                </c:pt>
                <c:pt idx="249">
                  <c:v>368.51334122763262</c:v>
                </c:pt>
                <c:pt idx="250">
                  <c:v>367.50518616763264</c:v>
                </c:pt>
                <c:pt idx="251">
                  <c:v>367.50518616763264</c:v>
                </c:pt>
                <c:pt idx="252">
                  <c:v>366.49703110763267</c:v>
                </c:pt>
                <c:pt idx="253">
                  <c:v>366.49703110763267</c:v>
                </c:pt>
                <c:pt idx="254">
                  <c:v>365.48887604763269</c:v>
                </c:pt>
                <c:pt idx="255">
                  <c:v>365.48887604763269</c:v>
                </c:pt>
                <c:pt idx="256">
                  <c:v>364.48072098763271</c:v>
                </c:pt>
                <c:pt idx="257">
                  <c:v>364.48072098763271</c:v>
                </c:pt>
                <c:pt idx="258">
                  <c:v>363.47256592763273</c:v>
                </c:pt>
              </c:numCache>
            </c:numRef>
          </c:xVal>
          <c:yVal>
            <c:numRef>
              <c:f>LatticeLayout!$O$10:$O$268</c:f>
              <c:numCache>
                <c:formatCode>0.000000</c:formatCode>
                <c:ptCount val="259"/>
                <c:pt idx="12">
                  <c:v>51.664739548335199</c:v>
                </c:pt>
                <c:pt idx="13">
                  <c:v>51.664739548335199</c:v>
                </c:pt>
                <c:pt idx="14">
                  <c:v>51.664739548335199</c:v>
                </c:pt>
                <c:pt idx="15">
                  <c:v>51.664739548335199</c:v>
                </c:pt>
                <c:pt idx="16">
                  <c:v>51.664739548335199</c:v>
                </c:pt>
                <c:pt idx="17">
                  <c:v>51.664739548335199</c:v>
                </c:pt>
                <c:pt idx="18">
                  <c:v>51.664739548335199</c:v>
                </c:pt>
                <c:pt idx="19">
                  <c:v>51.664739548335199</c:v>
                </c:pt>
                <c:pt idx="20">
                  <c:v>51.664739548335199</c:v>
                </c:pt>
                <c:pt idx="21">
                  <c:v>51.664739548335199</c:v>
                </c:pt>
                <c:pt idx="22">
                  <c:v>51.664739548335199</c:v>
                </c:pt>
                <c:pt idx="23">
                  <c:v>51.664739548335199</c:v>
                </c:pt>
                <c:pt idx="24">
                  <c:v>51.664739548335199</c:v>
                </c:pt>
                <c:pt idx="25">
                  <c:v>51.664739548335199</c:v>
                </c:pt>
                <c:pt idx="26">
                  <c:v>51.664739548335199</c:v>
                </c:pt>
                <c:pt idx="27">
                  <c:v>51.664739548335199</c:v>
                </c:pt>
                <c:pt idx="28">
                  <c:v>51.664739548335199</c:v>
                </c:pt>
                <c:pt idx="29">
                  <c:v>51.664739548335199</c:v>
                </c:pt>
                <c:pt idx="30">
                  <c:v>51.664739548335199</c:v>
                </c:pt>
                <c:pt idx="31">
                  <c:v>51.664739548335199</c:v>
                </c:pt>
                <c:pt idx="32">
                  <c:v>51.664739548335199</c:v>
                </c:pt>
                <c:pt idx="33">
                  <c:v>51.664739548335199</c:v>
                </c:pt>
                <c:pt idx="34">
                  <c:v>51.664739548335199</c:v>
                </c:pt>
                <c:pt idx="35">
                  <c:v>51.664739548335199</c:v>
                </c:pt>
                <c:pt idx="36">
                  <c:v>51.664739548335199</c:v>
                </c:pt>
                <c:pt idx="37">
                  <c:v>51.664739548335199</c:v>
                </c:pt>
                <c:pt idx="38">
                  <c:v>51.664739548335199</c:v>
                </c:pt>
                <c:pt idx="39">
                  <c:v>51.664739548335199</c:v>
                </c:pt>
                <c:pt idx="40">
                  <c:v>51.664739548335199</c:v>
                </c:pt>
                <c:pt idx="41">
                  <c:v>51.664739548335199</c:v>
                </c:pt>
                <c:pt idx="42">
                  <c:v>51.664739548335199</c:v>
                </c:pt>
                <c:pt idx="43">
                  <c:v>51.664739548335199</c:v>
                </c:pt>
                <c:pt idx="44">
                  <c:v>51.664739548335199</c:v>
                </c:pt>
                <c:pt idx="45">
                  <c:v>51.664739548335199</c:v>
                </c:pt>
                <c:pt idx="46">
                  <c:v>51.664739548335199</c:v>
                </c:pt>
                <c:pt idx="47">
                  <c:v>51.664739548335199</c:v>
                </c:pt>
                <c:pt idx="48">
                  <c:v>51.664739548335199</c:v>
                </c:pt>
                <c:pt idx="49">
                  <c:v>51.664739548335199</c:v>
                </c:pt>
                <c:pt idx="50">
                  <c:v>51.664739548335199</c:v>
                </c:pt>
                <c:pt idx="51">
                  <c:v>51.664739548335199</c:v>
                </c:pt>
                <c:pt idx="52">
                  <c:v>51.664739548335199</c:v>
                </c:pt>
                <c:pt idx="53">
                  <c:v>51.664739548335199</c:v>
                </c:pt>
                <c:pt idx="54">
                  <c:v>51.664739548335199</c:v>
                </c:pt>
                <c:pt idx="55">
                  <c:v>51.664739548335199</c:v>
                </c:pt>
                <c:pt idx="56">
                  <c:v>51.664739548335199</c:v>
                </c:pt>
                <c:pt idx="57">
                  <c:v>51.664739548335199</c:v>
                </c:pt>
                <c:pt idx="58">
                  <c:v>51.664739548335199</c:v>
                </c:pt>
                <c:pt idx="59">
                  <c:v>51.664739548335199</c:v>
                </c:pt>
                <c:pt idx="60">
                  <c:v>51.664739548335199</c:v>
                </c:pt>
                <c:pt idx="61">
                  <c:v>51.664739548335199</c:v>
                </c:pt>
                <c:pt idx="62">
                  <c:v>51.664739548335199</c:v>
                </c:pt>
                <c:pt idx="63">
                  <c:v>51.664739548335199</c:v>
                </c:pt>
                <c:pt idx="64">
                  <c:v>51.664739548335199</c:v>
                </c:pt>
                <c:pt idx="65">
                  <c:v>51.664739548335199</c:v>
                </c:pt>
                <c:pt idx="66">
                  <c:v>51.664739548335199</c:v>
                </c:pt>
                <c:pt idx="67">
                  <c:v>51.664739548335199</c:v>
                </c:pt>
                <c:pt idx="68">
                  <c:v>51.664739548335199</c:v>
                </c:pt>
                <c:pt idx="69">
                  <c:v>51.664739548335199</c:v>
                </c:pt>
                <c:pt idx="70">
                  <c:v>51.664739548335199</c:v>
                </c:pt>
                <c:pt idx="71">
                  <c:v>51.664739548335199</c:v>
                </c:pt>
                <c:pt idx="72">
                  <c:v>51.664739548335199</c:v>
                </c:pt>
                <c:pt idx="73">
                  <c:v>51.664739548335199</c:v>
                </c:pt>
                <c:pt idx="74">
                  <c:v>51.664739548335199</c:v>
                </c:pt>
                <c:pt idx="75">
                  <c:v>51.664739548335199</c:v>
                </c:pt>
                <c:pt idx="76">
                  <c:v>51.664739548335199</c:v>
                </c:pt>
                <c:pt idx="77">
                  <c:v>51.664739548335199</c:v>
                </c:pt>
                <c:pt idx="78">
                  <c:v>51.664739548335199</c:v>
                </c:pt>
                <c:pt idx="79">
                  <c:v>51.664739548335199</c:v>
                </c:pt>
                <c:pt idx="80">
                  <c:v>51.664739548335199</c:v>
                </c:pt>
                <c:pt idx="81">
                  <c:v>51.664739548335199</c:v>
                </c:pt>
                <c:pt idx="82">
                  <c:v>51.664739548335199</c:v>
                </c:pt>
                <c:pt idx="83">
                  <c:v>51.664739548335199</c:v>
                </c:pt>
                <c:pt idx="84">
                  <c:v>51.664739548335199</c:v>
                </c:pt>
                <c:pt idx="85">
                  <c:v>51.664739548335199</c:v>
                </c:pt>
                <c:pt idx="86">
                  <c:v>51.664739548335199</c:v>
                </c:pt>
                <c:pt idx="87">
                  <c:v>51.664739548335199</c:v>
                </c:pt>
                <c:pt idx="88">
                  <c:v>51.664739548335199</c:v>
                </c:pt>
                <c:pt idx="89">
                  <c:v>51.664739548335199</c:v>
                </c:pt>
                <c:pt idx="90">
                  <c:v>51.664739548335199</c:v>
                </c:pt>
                <c:pt idx="91">
                  <c:v>51.664739548335199</c:v>
                </c:pt>
                <c:pt idx="92">
                  <c:v>51.664739548335199</c:v>
                </c:pt>
                <c:pt idx="93">
                  <c:v>51.664739548335199</c:v>
                </c:pt>
                <c:pt idx="94">
                  <c:v>51.664739548335199</c:v>
                </c:pt>
                <c:pt idx="95">
                  <c:v>51.664739548335199</c:v>
                </c:pt>
                <c:pt idx="96">
                  <c:v>51.664739548335199</c:v>
                </c:pt>
                <c:pt idx="97">
                  <c:v>51.664739548335199</c:v>
                </c:pt>
                <c:pt idx="98">
                  <c:v>51.664739548335199</c:v>
                </c:pt>
                <c:pt idx="99">
                  <c:v>51.664739548335199</c:v>
                </c:pt>
                <c:pt idx="100">
                  <c:v>51.664739548335199</c:v>
                </c:pt>
                <c:pt idx="101">
                  <c:v>51.664739548335199</c:v>
                </c:pt>
                <c:pt idx="102">
                  <c:v>51.664739548335199</c:v>
                </c:pt>
                <c:pt idx="103">
                  <c:v>51.664739548335199</c:v>
                </c:pt>
                <c:pt idx="104">
                  <c:v>51.664739548335199</c:v>
                </c:pt>
                <c:pt idx="105">
                  <c:v>51.664739548335199</c:v>
                </c:pt>
                <c:pt idx="106">
                  <c:v>51.664739548335199</c:v>
                </c:pt>
                <c:pt idx="107">
                  <c:v>51.664739548335199</c:v>
                </c:pt>
                <c:pt idx="108">
                  <c:v>51.664739548335199</c:v>
                </c:pt>
                <c:pt idx="109">
                  <c:v>51.664739548335199</c:v>
                </c:pt>
                <c:pt idx="110">
                  <c:v>51.664739548335199</c:v>
                </c:pt>
                <c:pt idx="111">
                  <c:v>51.664739548335199</c:v>
                </c:pt>
                <c:pt idx="112">
                  <c:v>51.664739548335199</c:v>
                </c:pt>
                <c:pt idx="113">
                  <c:v>51.664739548335199</c:v>
                </c:pt>
                <c:pt idx="114">
                  <c:v>51.664739548335199</c:v>
                </c:pt>
                <c:pt idx="115">
                  <c:v>51.664739548335199</c:v>
                </c:pt>
                <c:pt idx="116">
                  <c:v>51.664739548335199</c:v>
                </c:pt>
                <c:pt idx="117">
                  <c:v>51.664739548335199</c:v>
                </c:pt>
                <c:pt idx="118">
                  <c:v>51.664739548335199</c:v>
                </c:pt>
                <c:pt idx="119">
                  <c:v>51.664739548335199</c:v>
                </c:pt>
                <c:pt idx="120">
                  <c:v>51.664739548335199</c:v>
                </c:pt>
                <c:pt idx="121">
                  <c:v>51.664739548335199</c:v>
                </c:pt>
                <c:pt idx="122">
                  <c:v>51.664739548335199</c:v>
                </c:pt>
                <c:pt idx="123">
                  <c:v>51.664739548335199</c:v>
                </c:pt>
                <c:pt idx="124">
                  <c:v>51.664739548335199</c:v>
                </c:pt>
                <c:pt idx="125">
                  <c:v>51.028119775967617</c:v>
                </c:pt>
                <c:pt idx="126">
                  <c:v>51.028119775967617</c:v>
                </c:pt>
                <c:pt idx="127">
                  <c:v>50.908369775967614</c:v>
                </c:pt>
                <c:pt idx="128">
                  <c:v>50.908369775967614</c:v>
                </c:pt>
                <c:pt idx="129">
                  <c:v>50.717869775967614</c:v>
                </c:pt>
                <c:pt idx="130">
                  <c:v>50.478119775967613</c:v>
                </c:pt>
                <c:pt idx="131">
                  <c:v>50.27811977596761</c:v>
                </c:pt>
                <c:pt idx="132">
                  <c:v>50.143119775967612</c:v>
                </c:pt>
                <c:pt idx="133">
                  <c:v>49.94311977596761</c:v>
                </c:pt>
                <c:pt idx="134">
                  <c:v>49.808119775967612</c:v>
                </c:pt>
                <c:pt idx="135">
                  <c:v>49.608119775967609</c:v>
                </c:pt>
                <c:pt idx="136">
                  <c:v>49.265104043367607</c:v>
                </c:pt>
                <c:pt idx="137">
                  <c:v>49.265104043367607</c:v>
                </c:pt>
                <c:pt idx="138">
                  <c:v>48.525374330367605</c:v>
                </c:pt>
                <c:pt idx="139">
                  <c:v>48.525374330367605</c:v>
                </c:pt>
                <c:pt idx="140">
                  <c:v>48.525374330367605</c:v>
                </c:pt>
                <c:pt idx="141">
                  <c:v>48.104619780367607</c:v>
                </c:pt>
                <c:pt idx="142">
                  <c:v>47.914119780367606</c:v>
                </c:pt>
                <c:pt idx="143">
                  <c:v>47.829369780367607</c:v>
                </c:pt>
                <c:pt idx="144">
                  <c:v>47.629369780367604</c:v>
                </c:pt>
                <c:pt idx="145">
                  <c:v>47.494369780367606</c:v>
                </c:pt>
                <c:pt idx="146">
                  <c:v>47.294369780367603</c:v>
                </c:pt>
                <c:pt idx="147">
                  <c:v>47.159369780367605</c:v>
                </c:pt>
                <c:pt idx="148">
                  <c:v>46.959369780367602</c:v>
                </c:pt>
                <c:pt idx="149">
                  <c:v>46.874619780367603</c:v>
                </c:pt>
                <c:pt idx="150">
                  <c:v>46.684119780367602</c:v>
                </c:pt>
                <c:pt idx="151">
                  <c:v>46.3046401923676</c:v>
                </c:pt>
                <c:pt idx="152">
                  <c:v>46.3046401923676</c:v>
                </c:pt>
                <c:pt idx="153">
                  <c:v>46.245737592367597</c:v>
                </c:pt>
                <c:pt idx="154">
                  <c:v>46.245737592367597</c:v>
                </c:pt>
                <c:pt idx="155">
                  <c:v>46.245737592367597</c:v>
                </c:pt>
                <c:pt idx="156">
                  <c:v>45.799369772367598</c:v>
                </c:pt>
                <c:pt idx="157">
                  <c:v>45.599369772367595</c:v>
                </c:pt>
                <c:pt idx="158">
                  <c:v>45.464369772367597</c:v>
                </c:pt>
                <c:pt idx="159">
                  <c:v>45.264369772367594</c:v>
                </c:pt>
                <c:pt idx="160">
                  <c:v>45.129369772367596</c:v>
                </c:pt>
                <c:pt idx="161">
                  <c:v>44.929369772367593</c:v>
                </c:pt>
                <c:pt idx="162">
                  <c:v>44.844619772367594</c:v>
                </c:pt>
                <c:pt idx="163">
                  <c:v>44.654119772367594</c:v>
                </c:pt>
                <c:pt idx="164">
                  <c:v>44.233352027167591</c:v>
                </c:pt>
                <c:pt idx="165">
                  <c:v>44.233352027167591</c:v>
                </c:pt>
                <c:pt idx="166">
                  <c:v>44.233352027167591</c:v>
                </c:pt>
                <c:pt idx="167">
                  <c:v>43.655890172367592</c:v>
                </c:pt>
                <c:pt idx="168">
                  <c:v>43.655890172367592</c:v>
                </c:pt>
                <c:pt idx="169">
                  <c:v>43.655890172367592</c:v>
                </c:pt>
                <c:pt idx="170">
                  <c:v>43.655890172367592</c:v>
                </c:pt>
                <c:pt idx="171">
                  <c:v>43.150619772367591</c:v>
                </c:pt>
                <c:pt idx="172">
                  <c:v>42.950619772367588</c:v>
                </c:pt>
                <c:pt idx="173">
                  <c:v>42.81561977236759</c:v>
                </c:pt>
                <c:pt idx="174">
                  <c:v>42.615619772367587</c:v>
                </c:pt>
                <c:pt idx="175">
                  <c:v>42.480619772367589</c:v>
                </c:pt>
                <c:pt idx="176">
                  <c:v>42.280619772367587</c:v>
                </c:pt>
                <c:pt idx="177">
                  <c:v>42.040869772367586</c:v>
                </c:pt>
                <c:pt idx="178">
                  <c:v>41.850369772367586</c:v>
                </c:pt>
                <c:pt idx="179">
                  <c:v>41.730619772367582</c:v>
                </c:pt>
                <c:pt idx="180">
                  <c:v>41.094000000000001</c:v>
                </c:pt>
                <c:pt idx="181">
                  <c:v>41.094000000000001</c:v>
                </c:pt>
                <c:pt idx="182">
                  <c:v>41.094000000000001</c:v>
                </c:pt>
                <c:pt idx="183">
                  <c:v>41.094000000000001</c:v>
                </c:pt>
                <c:pt idx="184">
                  <c:v>41.094000000000001</c:v>
                </c:pt>
                <c:pt idx="185">
                  <c:v>41.094000000000001</c:v>
                </c:pt>
                <c:pt idx="186">
                  <c:v>41.094000000000001</c:v>
                </c:pt>
                <c:pt idx="187">
                  <c:v>41.094000000000001</c:v>
                </c:pt>
                <c:pt idx="188">
                  <c:v>41.094000000000001</c:v>
                </c:pt>
                <c:pt idx="189">
                  <c:v>41.094000000000001</c:v>
                </c:pt>
                <c:pt idx="190">
                  <c:v>41.094000000000001</c:v>
                </c:pt>
                <c:pt idx="191">
                  <c:v>41.094000000000001</c:v>
                </c:pt>
                <c:pt idx="192">
                  <c:v>41.094000000000001</c:v>
                </c:pt>
                <c:pt idx="193">
                  <c:v>41.094000000000001</c:v>
                </c:pt>
                <c:pt idx="194">
                  <c:v>41.094000000000001</c:v>
                </c:pt>
                <c:pt idx="195">
                  <c:v>41.094000000000001</c:v>
                </c:pt>
                <c:pt idx="196">
                  <c:v>41.094000000000001</c:v>
                </c:pt>
                <c:pt idx="197">
                  <c:v>41.094000000000001</c:v>
                </c:pt>
                <c:pt idx="198">
                  <c:v>41.094000000000001</c:v>
                </c:pt>
                <c:pt idx="199">
                  <c:v>41.094000000000001</c:v>
                </c:pt>
                <c:pt idx="200">
                  <c:v>41.094000000000001</c:v>
                </c:pt>
                <c:pt idx="201">
                  <c:v>41.094000000000001</c:v>
                </c:pt>
                <c:pt idx="202">
                  <c:v>41.094000000000001</c:v>
                </c:pt>
                <c:pt idx="203">
                  <c:v>41.094000000000001</c:v>
                </c:pt>
                <c:pt idx="204">
                  <c:v>41.094000000000001</c:v>
                </c:pt>
                <c:pt idx="205">
                  <c:v>41.094000000000001</c:v>
                </c:pt>
                <c:pt idx="206">
                  <c:v>41.094000000000001</c:v>
                </c:pt>
                <c:pt idx="207">
                  <c:v>41.094000000000001</c:v>
                </c:pt>
                <c:pt idx="208">
                  <c:v>41.094000000000001</c:v>
                </c:pt>
                <c:pt idx="209">
                  <c:v>41.094000000000001</c:v>
                </c:pt>
                <c:pt idx="210">
                  <c:v>41.094000000000001</c:v>
                </c:pt>
                <c:pt idx="211">
                  <c:v>41.094000000000001</c:v>
                </c:pt>
                <c:pt idx="212">
                  <c:v>41.094000000000001</c:v>
                </c:pt>
                <c:pt idx="213">
                  <c:v>41.094000000000001</c:v>
                </c:pt>
                <c:pt idx="214">
                  <c:v>41.094000000000001</c:v>
                </c:pt>
                <c:pt idx="215">
                  <c:v>41.094000000000001</c:v>
                </c:pt>
                <c:pt idx="216">
                  <c:v>41.094000000000001</c:v>
                </c:pt>
                <c:pt idx="217">
                  <c:v>41.094000000000001</c:v>
                </c:pt>
                <c:pt idx="218">
                  <c:v>41.094000000000001</c:v>
                </c:pt>
                <c:pt idx="219">
                  <c:v>41.094000000000001</c:v>
                </c:pt>
                <c:pt idx="220">
                  <c:v>41.094000000000001</c:v>
                </c:pt>
                <c:pt idx="221">
                  <c:v>41.094000000000001</c:v>
                </c:pt>
                <c:pt idx="222">
                  <c:v>41.094000000000001</c:v>
                </c:pt>
                <c:pt idx="223">
                  <c:v>41.094000000000001</c:v>
                </c:pt>
                <c:pt idx="224">
                  <c:v>41.094000000000001</c:v>
                </c:pt>
                <c:pt idx="225">
                  <c:v>41.094000000000001</c:v>
                </c:pt>
                <c:pt idx="226">
                  <c:v>41.094000000000001</c:v>
                </c:pt>
                <c:pt idx="227">
                  <c:v>41.094000000000001</c:v>
                </c:pt>
                <c:pt idx="228">
                  <c:v>41.094000000000001</c:v>
                </c:pt>
                <c:pt idx="229">
                  <c:v>41.094000000000001</c:v>
                </c:pt>
                <c:pt idx="230">
                  <c:v>41.094000000000001</c:v>
                </c:pt>
                <c:pt idx="231">
                  <c:v>41.094000000000001</c:v>
                </c:pt>
                <c:pt idx="232">
                  <c:v>41.094000000000001</c:v>
                </c:pt>
                <c:pt idx="233">
                  <c:v>41.094000000000001</c:v>
                </c:pt>
                <c:pt idx="234">
                  <c:v>41.094000000000001</c:v>
                </c:pt>
                <c:pt idx="235">
                  <c:v>41.094000000000001</c:v>
                </c:pt>
                <c:pt idx="236">
                  <c:v>41.094000000000001</c:v>
                </c:pt>
                <c:pt idx="237">
                  <c:v>41.094000000000001</c:v>
                </c:pt>
                <c:pt idx="238">
                  <c:v>41.094000000000001</c:v>
                </c:pt>
                <c:pt idx="239">
                  <c:v>41.094000000000001</c:v>
                </c:pt>
                <c:pt idx="240">
                  <c:v>41.094000000000001</c:v>
                </c:pt>
                <c:pt idx="241">
                  <c:v>41.094000000000001</c:v>
                </c:pt>
                <c:pt idx="242">
                  <c:v>41.094000000000001</c:v>
                </c:pt>
                <c:pt idx="243">
                  <c:v>41.094000000000001</c:v>
                </c:pt>
                <c:pt idx="244">
                  <c:v>41.094000000000001</c:v>
                </c:pt>
                <c:pt idx="245">
                  <c:v>41.094000000000001</c:v>
                </c:pt>
                <c:pt idx="246">
                  <c:v>41.094000000000001</c:v>
                </c:pt>
                <c:pt idx="247">
                  <c:v>41.094000000000001</c:v>
                </c:pt>
                <c:pt idx="248">
                  <c:v>41.094000000000001</c:v>
                </c:pt>
                <c:pt idx="249">
                  <c:v>41.094000000000001</c:v>
                </c:pt>
                <c:pt idx="250">
                  <c:v>41.094000000000001</c:v>
                </c:pt>
                <c:pt idx="251">
                  <c:v>41.094000000000001</c:v>
                </c:pt>
                <c:pt idx="252">
                  <c:v>41.094000000000001</c:v>
                </c:pt>
                <c:pt idx="253">
                  <c:v>41.094000000000001</c:v>
                </c:pt>
                <c:pt idx="254">
                  <c:v>41.094000000000001</c:v>
                </c:pt>
                <c:pt idx="255">
                  <c:v>41.094000000000001</c:v>
                </c:pt>
                <c:pt idx="256">
                  <c:v>41.094000000000001</c:v>
                </c:pt>
                <c:pt idx="257">
                  <c:v>41.094000000000001</c:v>
                </c:pt>
                <c:pt idx="258">
                  <c:v>41.094000000000001</c:v>
                </c:pt>
              </c:numCache>
            </c:numRef>
          </c:yVal>
        </c:ser>
        <c:axId val="116791936"/>
        <c:axId val="116797824"/>
      </c:scatterChart>
      <c:valAx>
        <c:axId val="116791936"/>
        <c:scaling>
          <c:orientation val="minMax"/>
          <c:max val="377"/>
          <c:min val="366"/>
        </c:scaling>
        <c:axPos val="b"/>
        <c:majorGridlines>
          <c:spPr>
            <a:ln w="9360">
              <a:solidFill>
                <a:srgbClr val="D9D9D9"/>
              </a:solidFill>
              <a:round/>
            </a:ln>
          </c:spPr>
        </c:majorGridlines>
        <c:numFmt formatCode="General" sourceLinked="0"/>
        <c:majorTickMark val="none"/>
        <c:tickLblPos val="nextTo"/>
        <c:spPr>
          <a:ln w="9360">
            <a:solidFill>
              <a:srgbClr val="BFBFBF"/>
            </a:solidFill>
            <a:round/>
          </a:ln>
        </c:spPr>
        <c:txPr>
          <a:bodyPr/>
          <a:lstStyle/>
          <a:p>
            <a:pPr>
              <a:defRPr sz="900" b="0" strike="noStrike" spc="-1">
                <a:solidFill>
                  <a:srgbClr val="000000"/>
                </a:solidFill>
                <a:uFill>
                  <a:solidFill>
                    <a:srgbClr val="FFFFFF"/>
                  </a:solidFill>
                </a:uFill>
                <a:latin typeface="Times New Roman"/>
              </a:defRPr>
            </a:pPr>
            <a:endParaRPr lang="zh-CN"/>
          </a:p>
        </c:txPr>
        <c:crossAx val="116797824"/>
        <c:crosses val="autoZero"/>
        <c:crossBetween val="midCat"/>
        <c:majorUnit val="1"/>
      </c:valAx>
      <c:valAx>
        <c:axId val="116797824"/>
        <c:scaling>
          <c:orientation val="minMax"/>
          <c:max val="52"/>
          <c:min val="41"/>
        </c:scaling>
        <c:axPos val="l"/>
        <c:majorGridlines>
          <c:spPr>
            <a:ln w="9360">
              <a:solidFill>
                <a:srgbClr val="D9D9D9"/>
              </a:solidFill>
              <a:round/>
            </a:ln>
          </c:spPr>
        </c:majorGridlines>
        <c:numFmt formatCode="General" sourceLinked="0"/>
        <c:majorTickMark val="none"/>
        <c:tickLblPos val="nextTo"/>
        <c:spPr>
          <a:ln w="9360">
            <a:solidFill>
              <a:srgbClr val="BFBFBF"/>
            </a:solidFill>
            <a:round/>
          </a:ln>
        </c:spPr>
        <c:txPr>
          <a:bodyPr/>
          <a:lstStyle/>
          <a:p>
            <a:pPr>
              <a:defRPr sz="900" b="0" strike="noStrike" spc="-1">
                <a:solidFill>
                  <a:srgbClr val="000000"/>
                </a:solidFill>
                <a:uFill>
                  <a:solidFill>
                    <a:srgbClr val="FFFFFF"/>
                  </a:solidFill>
                </a:uFill>
                <a:latin typeface="Times New Roman"/>
              </a:defRPr>
            </a:pPr>
            <a:endParaRPr lang="zh-CN"/>
          </a:p>
        </c:txPr>
        <c:crossAx val="116791936"/>
        <c:crosses val="autoZero"/>
        <c:crossBetween val="midCat"/>
        <c:majorUnit val="1"/>
      </c:valAx>
      <c:spPr>
        <a:noFill/>
        <a:ln w="15840">
          <a:solidFill>
            <a:srgbClr val="000000"/>
          </a:solidFill>
          <a:round/>
        </a:ln>
      </c:spPr>
    </c:plotArea>
    <c:plotVisOnly val="1"/>
    <c:dispBlanksAs val="gap"/>
  </c:chart>
  <c:spPr>
    <a:solidFill>
      <a:srgbClr val="FFFFFF"/>
    </a:solidFill>
    <a:ln w="9360">
      <a:noFill/>
    </a:ln>
  </c:sp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lang val="zh-CN"/>
  <c:chart>
    <c:plotArea>
      <c:layout/>
      <c:scatterChart>
        <c:scatterStyle val="lineMarker"/>
        <c:ser>
          <c:idx val="0"/>
          <c:order val="0"/>
          <c:spPr>
            <a:ln w="28440">
              <a:noFill/>
            </a:ln>
          </c:spPr>
          <c:marker>
            <c:symbol val="circle"/>
            <c:size val="5"/>
            <c:spPr>
              <a:solidFill>
                <a:srgbClr val="4F81BD"/>
              </a:solidFill>
            </c:spPr>
          </c:marker>
          <c:xVal>
            <c:numRef>
              <c:f>dipole!$N$61:$N$64</c:f>
              <c:numCache>
                <c:formatCode>0.000000</c:formatCode>
                <c:ptCount val="4"/>
                <c:pt idx="0">
                  <c:v>229.66201582405</c:v>
                </c:pt>
                <c:pt idx="1">
                  <c:v>229.15496027616626</c:v>
                </c:pt>
                <c:pt idx="2">
                  <c:v>228.72509933897783</c:v>
                </c:pt>
                <c:pt idx="3">
                  <c:v>229.66201582405</c:v>
                </c:pt>
              </c:numCache>
            </c:numRef>
          </c:xVal>
          <c:yVal>
            <c:numRef>
              <c:f>dipole!$M$61:$M$64</c:f>
              <c:numCache>
                <c:formatCode>0.000000</c:formatCode>
                <c:ptCount val="4"/>
                <c:pt idx="0">
                  <c:v>423.0996045</c:v>
                </c:pt>
                <c:pt idx="1">
                  <c:v>422.99874488057748</c:v>
                </c:pt>
                <c:pt idx="2">
                  <c:v>422.71152098507218</c:v>
                </c:pt>
                <c:pt idx="3">
                  <c:v>421.77460450000001</c:v>
                </c:pt>
              </c:numCache>
            </c:numRef>
          </c:yVal>
        </c:ser>
        <c:ser>
          <c:idx val="1"/>
          <c:order val="1"/>
          <c:spPr>
            <a:ln w="28440">
              <a:noFill/>
            </a:ln>
          </c:spPr>
          <c:marker>
            <c:symbol val="circle"/>
            <c:size val="5"/>
            <c:spPr>
              <a:solidFill>
                <a:srgbClr val="9BBB59"/>
              </a:solidFill>
            </c:spPr>
          </c:marker>
          <c:xVal>
            <c:numRef>
              <c:f>dipole!$N$69:$N$72</c:f>
              <c:numCache>
                <c:formatCode>0.000000</c:formatCode>
                <c:ptCount val="4"/>
                <c:pt idx="0">
                  <c:v>226.170990068463</c:v>
                </c:pt>
                <c:pt idx="1">
                  <c:v>226.27184968788555</c:v>
                </c:pt>
                <c:pt idx="2">
                  <c:v>226.55907358339081</c:v>
                </c:pt>
                <c:pt idx="3">
                  <c:v>227.49599006846299</c:v>
                </c:pt>
              </c:numCache>
            </c:numRef>
          </c:xVal>
          <c:yVal>
            <c:numRef>
              <c:f>dipole!$M$69:$M$72</c:f>
              <c:numCache>
                <c:formatCode>0.000000</c:formatCode>
                <c:ptCount val="4"/>
                <c:pt idx="0">
                  <c:v>418.83857874441401</c:v>
                </c:pt>
                <c:pt idx="1">
                  <c:v>418.33152319653027</c:v>
                </c:pt>
                <c:pt idx="2">
                  <c:v>417.90166225934183</c:v>
                </c:pt>
                <c:pt idx="3">
                  <c:v>418.83857874441401</c:v>
                </c:pt>
              </c:numCache>
            </c:numRef>
          </c:yVal>
        </c:ser>
        <c:ser>
          <c:idx val="2"/>
          <c:order val="2"/>
          <c:spPr>
            <a:ln w="28440">
              <a:noFill/>
            </a:ln>
          </c:spPr>
          <c:marker>
            <c:symbol val="circle"/>
            <c:size val="5"/>
            <c:spPr>
              <a:solidFill>
                <a:srgbClr val="8064A2"/>
              </a:solidFill>
            </c:spPr>
          </c:marker>
          <c:xVal>
            <c:numRef>
              <c:f>dipole!$N$65:$N$68</c:f>
              <c:numCache>
                <c:formatCode>0.000000</c:formatCode>
                <c:ptCount val="4"/>
                <c:pt idx="0">
                  <c:v>226.55907358339101</c:v>
                </c:pt>
                <c:pt idx="1">
                  <c:v>226.27184968788572</c:v>
                </c:pt>
                <c:pt idx="2">
                  <c:v>226.1709900684632</c:v>
                </c:pt>
                <c:pt idx="3">
                  <c:v>227.49599006846319</c:v>
                </c:pt>
              </c:numCache>
            </c:numRef>
          </c:xVal>
          <c:yVal>
            <c:numRef>
              <c:f>dipole!$M$65:$M$68</c:f>
              <c:numCache>
                <c:formatCode>0.000000</c:formatCode>
                <c:ptCount val="4"/>
                <c:pt idx="0">
                  <c:v>420.54549522948599</c:v>
                </c:pt>
                <c:pt idx="1">
                  <c:v>420.11563429229756</c:v>
                </c:pt>
                <c:pt idx="2">
                  <c:v>419.60857874441382</c:v>
                </c:pt>
                <c:pt idx="3">
                  <c:v>419.60857874441382</c:v>
                </c:pt>
              </c:numCache>
            </c:numRef>
          </c:yVal>
        </c:ser>
        <c:ser>
          <c:idx val="3"/>
          <c:order val="3"/>
          <c:spPr>
            <a:ln w="28440">
              <a:noFill/>
            </a:ln>
          </c:spPr>
          <c:marker>
            <c:symbol val="circle"/>
            <c:size val="5"/>
            <c:spPr>
              <a:solidFill>
                <a:srgbClr val="C0504D"/>
              </a:solidFill>
            </c:spPr>
          </c:marker>
          <c:xVal>
            <c:numRef>
              <c:f>dipole!$N$73:$N$76</c:f>
              <c:numCache>
                <c:formatCode>0.000000</c:formatCode>
                <c:ptCount val="4"/>
                <c:pt idx="0">
                  <c:v>228.725099338977</c:v>
                </c:pt>
                <c:pt idx="1">
                  <c:v>229.15496027616544</c:v>
                </c:pt>
                <c:pt idx="2">
                  <c:v>229.66201582404918</c:v>
                </c:pt>
                <c:pt idx="3">
                  <c:v>229.66201582404918</c:v>
                </c:pt>
              </c:numCache>
            </c:numRef>
          </c:xVal>
          <c:yVal>
            <c:numRef>
              <c:f>dipole!$M$73:$M$76</c:f>
              <c:numCache>
                <c:formatCode>0.000000</c:formatCode>
                <c:ptCount val="4"/>
                <c:pt idx="0">
                  <c:v>415.73563650375502</c:v>
                </c:pt>
                <c:pt idx="1">
                  <c:v>415.44841260824973</c:v>
                </c:pt>
                <c:pt idx="2">
                  <c:v>415.3475529888272</c:v>
                </c:pt>
                <c:pt idx="3">
                  <c:v>416.67255298882719</c:v>
                </c:pt>
              </c:numCache>
            </c:numRef>
          </c:yVal>
        </c:ser>
        <c:axId val="117009408"/>
        <c:axId val="117031680"/>
      </c:scatterChart>
      <c:valAx>
        <c:axId val="117009408"/>
        <c:scaling>
          <c:orientation val="minMax"/>
          <c:max val="232"/>
          <c:min val="224"/>
        </c:scaling>
        <c:axPos val="b"/>
        <c:majorGridlines>
          <c:spPr>
            <a:ln w="9360">
              <a:solidFill>
                <a:srgbClr val="D9D9D9"/>
              </a:solidFill>
              <a:round/>
            </a:ln>
          </c:spPr>
        </c:majorGridlines>
        <c:numFmt formatCode="General" sourceLinked="0"/>
        <c:majorTickMark val="none"/>
        <c:tickLblPos val="nextTo"/>
        <c:spPr>
          <a:ln w="9360">
            <a:solidFill>
              <a:srgbClr val="BFBFBF"/>
            </a:solidFill>
            <a:round/>
          </a:ln>
        </c:spPr>
        <c:txPr>
          <a:bodyPr/>
          <a:lstStyle/>
          <a:p>
            <a:pPr>
              <a:defRPr sz="900" b="0" strike="noStrike" spc="-1">
                <a:solidFill>
                  <a:srgbClr val="000000"/>
                </a:solidFill>
                <a:uFill>
                  <a:solidFill>
                    <a:srgbClr val="FFFFFF"/>
                  </a:solidFill>
                </a:uFill>
                <a:latin typeface="Calibri"/>
              </a:defRPr>
            </a:pPr>
            <a:endParaRPr lang="zh-CN"/>
          </a:p>
        </c:txPr>
        <c:crossAx val="117031680"/>
        <c:crosses val="autoZero"/>
        <c:crossBetween val="midCat"/>
      </c:valAx>
      <c:valAx>
        <c:axId val="117031680"/>
        <c:scaling>
          <c:orientation val="minMax"/>
          <c:max val="423.2"/>
          <c:min val="415.2"/>
        </c:scaling>
        <c:axPos val="l"/>
        <c:majorGridlines>
          <c:spPr>
            <a:ln w="9360">
              <a:solidFill>
                <a:srgbClr val="D9D9D9"/>
              </a:solidFill>
              <a:round/>
            </a:ln>
          </c:spPr>
        </c:majorGridlines>
        <c:numFmt formatCode="General" sourceLinked="0"/>
        <c:majorTickMark val="none"/>
        <c:tickLblPos val="nextTo"/>
        <c:spPr>
          <a:ln w="9360">
            <a:solidFill>
              <a:srgbClr val="BFBFBF"/>
            </a:solidFill>
            <a:round/>
          </a:ln>
        </c:spPr>
        <c:txPr>
          <a:bodyPr/>
          <a:lstStyle/>
          <a:p>
            <a:pPr>
              <a:defRPr sz="900" b="0" strike="noStrike" spc="-1">
                <a:solidFill>
                  <a:srgbClr val="000000"/>
                </a:solidFill>
                <a:uFill>
                  <a:solidFill>
                    <a:srgbClr val="FFFFFF"/>
                  </a:solidFill>
                </a:uFill>
                <a:latin typeface="Calibri"/>
              </a:defRPr>
            </a:pPr>
            <a:endParaRPr lang="zh-CN"/>
          </a:p>
        </c:txPr>
        <c:crossAx val="117009408"/>
        <c:crosses val="autoZero"/>
        <c:crossBetween val="midCat"/>
        <c:majorUnit val="2"/>
      </c:valAx>
      <c:spPr>
        <a:noFill/>
        <a:ln>
          <a:noFill/>
        </a:ln>
      </c:spPr>
    </c:plotArea>
    <c:plotVisOnly val="1"/>
    <c:dispBlanksAs val="gap"/>
  </c:chart>
  <c:spPr>
    <a:solidFill>
      <a:srgbClr val="FFFFFF"/>
    </a:solidFill>
    <a:ln w="9360">
      <a:noFill/>
    </a:ln>
  </c:sp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lang val="zh-CN"/>
  <c:chart>
    <c:plotArea>
      <c:layout/>
      <c:scatterChart>
        <c:scatterStyle val="lineMarker"/>
        <c:ser>
          <c:idx val="0"/>
          <c:order val="0"/>
          <c:spPr>
            <a:ln w="28440">
              <a:noFill/>
            </a:ln>
          </c:spPr>
          <c:marker>
            <c:symbol val="circle"/>
            <c:size val="5"/>
            <c:spPr>
              <a:solidFill>
                <a:srgbClr val="4F81BD"/>
              </a:solidFill>
            </c:spPr>
          </c:marker>
          <c:xVal>
            <c:numRef>
              <c:f>dipole!$N$78:$N$81</c:f>
              <c:numCache>
                <c:formatCode>0.000000</c:formatCode>
                <c:ptCount val="4"/>
                <c:pt idx="0">
                  <c:v>376.475036824048</c:v>
                </c:pt>
                <c:pt idx="1">
                  <c:v>377.61397827418318</c:v>
                </c:pt>
                <c:pt idx="2">
                  <c:v>378.57952621306526</c:v>
                </c:pt>
                <c:pt idx="3" formatCode="General">
                  <c:v>376.475036824048</c:v>
                </c:pt>
              </c:numCache>
            </c:numRef>
          </c:xVal>
          <c:yVal>
            <c:numRef>
              <c:f>dipole!$M$78:$M$81</c:f>
              <c:numCache>
                <c:formatCode>0.000000</c:formatCode>
                <c:ptCount val="4"/>
                <c:pt idx="0">
                  <c:v>415.34755298882698</c:v>
                </c:pt>
                <c:pt idx="1">
                  <c:v>415.57410252898018</c:v>
                </c:pt>
                <c:pt idx="2">
                  <c:v>416.21926103562816</c:v>
                </c:pt>
                <c:pt idx="3" formatCode="General">
                  <c:v>418.32375042464543</c:v>
                </c:pt>
              </c:numCache>
            </c:numRef>
          </c:yVal>
        </c:ser>
        <c:ser>
          <c:idx val="1"/>
          <c:order val="1"/>
          <c:spPr>
            <a:ln w="28440">
              <a:noFill/>
            </a:ln>
          </c:spPr>
          <c:marker>
            <c:symbol val="circle"/>
            <c:size val="5"/>
            <c:spPr>
              <a:solidFill>
                <a:srgbClr val="9BBB59"/>
              </a:solidFill>
            </c:spPr>
          </c:marker>
          <c:xVal>
            <c:numRef>
              <c:f>dipole!$N$86:$N$89</c:f>
              <c:numCache>
                <c:formatCode>0.000000</c:formatCode>
                <c:ptCount val="4"/>
                <c:pt idx="0">
                  <c:v>381.69836975944901</c:v>
                </c:pt>
                <c:pt idx="1">
                  <c:v>381.47182021929581</c:v>
                </c:pt>
                <c:pt idx="2">
                  <c:v>380.82666171264782</c:v>
                </c:pt>
                <c:pt idx="3" formatCode="General">
                  <c:v>378.72217232363056</c:v>
                </c:pt>
              </c:numCache>
            </c:numRef>
          </c:xVal>
          <c:yVal>
            <c:numRef>
              <c:f>dipole!$M$86:$M$89</c:f>
              <c:numCache>
                <c:formatCode>0.000000</c:formatCode>
                <c:ptCount val="4"/>
                <c:pt idx="0">
                  <c:v>421.97088542422802</c:v>
                </c:pt>
                <c:pt idx="1">
                  <c:v>423.10982687436319</c:v>
                </c:pt>
                <c:pt idx="2">
                  <c:v>424.07537481324528</c:v>
                </c:pt>
                <c:pt idx="3" formatCode="General">
                  <c:v>421.97088542422802</c:v>
                </c:pt>
              </c:numCache>
            </c:numRef>
          </c:yVal>
        </c:ser>
        <c:ser>
          <c:idx val="2"/>
          <c:order val="2"/>
          <c:spPr>
            <a:ln w="28440">
              <a:noFill/>
            </a:ln>
          </c:spPr>
          <c:marker>
            <c:symbol val="circle"/>
            <c:size val="5"/>
            <c:spPr>
              <a:solidFill>
                <a:srgbClr val="8064A2"/>
              </a:solidFill>
            </c:spPr>
          </c:marker>
          <c:xVal>
            <c:numRef>
              <c:f>dipole!$N$82:$N$85</c:f>
              <c:numCache>
                <c:formatCode>0.000000</c:formatCode>
                <c:ptCount val="4"/>
                <c:pt idx="0">
                  <c:v>380.82666171264799</c:v>
                </c:pt>
                <c:pt idx="1">
                  <c:v>381.47182021929598</c:v>
                </c:pt>
                <c:pt idx="2">
                  <c:v>381.69836975944918</c:v>
                </c:pt>
                <c:pt idx="3" formatCode="General">
                  <c:v>378.72217232363073</c:v>
                </c:pt>
              </c:numCache>
            </c:numRef>
          </c:xVal>
          <c:yVal>
            <c:numRef>
              <c:f>dipole!$M$82:$M$85</c:f>
              <c:numCache>
                <c:formatCode>0.000000</c:formatCode>
                <c:ptCount val="4"/>
                <c:pt idx="0">
                  <c:v>418.466396535211</c:v>
                </c:pt>
                <c:pt idx="1">
                  <c:v>419.43194447409303</c:v>
                </c:pt>
                <c:pt idx="2">
                  <c:v>420.57088592422826</c:v>
                </c:pt>
                <c:pt idx="3" formatCode="General">
                  <c:v>420.57088592422826</c:v>
                </c:pt>
              </c:numCache>
            </c:numRef>
          </c:yVal>
        </c:ser>
        <c:ser>
          <c:idx val="3"/>
          <c:order val="3"/>
          <c:spPr>
            <a:ln w="28440">
              <a:noFill/>
            </a:ln>
          </c:spPr>
          <c:marker>
            <c:symbol val="circle"/>
            <c:size val="5"/>
            <c:spPr>
              <a:solidFill>
                <a:srgbClr val="C0504D"/>
              </a:solidFill>
            </c:spPr>
          </c:marker>
          <c:xVal>
            <c:numRef>
              <c:f>dipole!$N$90:$N$93</c:f>
              <c:numCache>
                <c:formatCode>0.000000</c:formatCode>
                <c:ptCount val="4"/>
                <c:pt idx="0">
                  <c:v>378.57952621306498</c:v>
                </c:pt>
                <c:pt idx="1">
                  <c:v>377.61397827418295</c:v>
                </c:pt>
                <c:pt idx="2">
                  <c:v>376.47503682404772</c:v>
                </c:pt>
                <c:pt idx="3">
                  <c:v>376.47503682404772</c:v>
                </c:pt>
              </c:numCache>
            </c:numRef>
          </c:xVal>
          <c:yVal>
            <c:numRef>
              <c:f>dipole!$M$90:$M$93</c:f>
              <c:numCache>
                <c:formatCode>0.000000</c:formatCode>
                <c:ptCount val="4"/>
                <c:pt idx="0">
                  <c:v>426.322510312828</c:v>
                </c:pt>
                <c:pt idx="1">
                  <c:v>426.96766881947599</c:v>
                </c:pt>
                <c:pt idx="2">
                  <c:v>427.19421835962919</c:v>
                </c:pt>
                <c:pt idx="3">
                  <c:v>424.21802092381074</c:v>
                </c:pt>
              </c:numCache>
            </c:numRef>
          </c:yVal>
        </c:ser>
        <c:axId val="116878336"/>
        <c:axId val="116896512"/>
      </c:scatterChart>
      <c:valAx>
        <c:axId val="116878336"/>
        <c:scaling>
          <c:orientation val="minMax"/>
          <c:max val="384"/>
          <c:min val="370"/>
        </c:scaling>
        <c:axPos val="b"/>
        <c:majorGridlines>
          <c:spPr>
            <a:ln w="9360">
              <a:solidFill>
                <a:srgbClr val="D9D9D9"/>
              </a:solidFill>
              <a:round/>
            </a:ln>
          </c:spPr>
        </c:majorGridlines>
        <c:numFmt formatCode="General" sourceLinked="0"/>
        <c:majorTickMark val="none"/>
        <c:tickLblPos val="nextTo"/>
        <c:spPr>
          <a:ln w="9360">
            <a:solidFill>
              <a:srgbClr val="BFBFBF"/>
            </a:solidFill>
            <a:round/>
          </a:ln>
        </c:spPr>
        <c:txPr>
          <a:bodyPr/>
          <a:lstStyle/>
          <a:p>
            <a:pPr>
              <a:defRPr sz="900" b="0" strike="noStrike" spc="-1">
                <a:solidFill>
                  <a:srgbClr val="000000"/>
                </a:solidFill>
                <a:uFill>
                  <a:solidFill>
                    <a:srgbClr val="FFFFFF"/>
                  </a:solidFill>
                </a:uFill>
                <a:latin typeface="Calibri"/>
              </a:defRPr>
            </a:pPr>
            <a:endParaRPr lang="zh-CN"/>
          </a:p>
        </c:txPr>
        <c:crossAx val="116896512"/>
        <c:crosses val="autoZero"/>
        <c:crossBetween val="midCat"/>
        <c:majorUnit val="2"/>
      </c:valAx>
      <c:valAx>
        <c:axId val="116896512"/>
        <c:scaling>
          <c:orientation val="minMax"/>
        </c:scaling>
        <c:axPos val="l"/>
        <c:majorGridlines>
          <c:spPr>
            <a:ln w="9360">
              <a:solidFill>
                <a:srgbClr val="D9D9D9"/>
              </a:solidFill>
              <a:round/>
            </a:ln>
          </c:spPr>
        </c:majorGridlines>
        <c:numFmt formatCode="General" sourceLinked="0"/>
        <c:majorTickMark val="none"/>
        <c:tickLblPos val="nextTo"/>
        <c:spPr>
          <a:ln w="9360">
            <a:solidFill>
              <a:srgbClr val="BFBFBF"/>
            </a:solidFill>
            <a:round/>
          </a:ln>
        </c:spPr>
        <c:txPr>
          <a:bodyPr/>
          <a:lstStyle/>
          <a:p>
            <a:pPr>
              <a:defRPr sz="900" b="0" strike="noStrike" spc="-1">
                <a:solidFill>
                  <a:srgbClr val="000000"/>
                </a:solidFill>
                <a:uFill>
                  <a:solidFill>
                    <a:srgbClr val="FFFFFF"/>
                  </a:solidFill>
                </a:uFill>
                <a:latin typeface="Calibri"/>
              </a:defRPr>
            </a:pPr>
            <a:endParaRPr lang="zh-CN"/>
          </a:p>
        </c:txPr>
        <c:crossAx val="116878336"/>
        <c:crosses val="autoZero"/>
        <c:crossBetween val="midCat"/>
        <c:majorUnit val="2"/>
      </c:valAx>
      <c:spPr>
        <a:noFill/>
        <a:ln>
          <a:noFill/>
        </a:ln>
      </c:spPr>
    </c:plotArea>
    <c:plotVisOnly val="1"/>
    <c:dispBlanksAs val="gap"/>
  </c:chart>
  <c:spPr>
    <a:solidFill>
      <a:srgbClr val="FFFFFF"/>
    </a:solidFill>
    <a:ln w="9360">
      <a:noFill/>
    </a:ln>
  </c:sp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lang val="zh-CN"/>
  <c:chart>
    <c:plotArea>
      <c:layout/>
      <c:scatterChart>
        <c:scatterStyle val="lineMarker"/>
        <c:ser>
          <c:idx val="0"/>
          <c:order val="0"/>
          <c:spPr>
            <a:ln w="28440">
              <a:noFill/>
            </a:ln>
          </c:spPr>
          <c:marker>
            <c:symbol val="circle"/>
            <c:size val="5"/>
            <c:spPr>
              <a:solidFill>
                <a:srgbClr val="4F81BD"/>
              </a:solidFill>
            </c:spPr>
          </c:marker>
          <c:xVal>
            <c:numRef>
              <c:f>dipole!$N$95:$N$98</c:f>
              <c:numCache>
                <c:formatCode>0.000000</c:formatCode>
                <c:ptCount val="4"/>
                <c:pt idx="0">
                  <c:v>233.362364824048</c:v>
                </c:pt>
                <c:pt idx="1">
                  <c:v>232.54044216846387</c:v>
                </c:pt>
                <c:pt idx="2">
                  <c:v>231.7376513893264</c:v>
                </c:pt>
                <c:pt idx="3">
                  <c:v>233.362364824048</c:v>
                </c:pt>
              </c:numCache>
            </c:numRef>
          </c:xVal>
          <c:yVal>
            <c:numRef>
              <c:f>dipole!$M$95:$M$98</c:f>
              <c:numCache>
                <c:formatCode>0.000000</c:formatCode>
                <c:ptCount val="4"/>
                <c:pt idx="0">
                  <c:v>427.19421835962999</c:v>
                </c:pt>
                <c:pt idx="1">
                  <c:v>427.25710111857268</c:v>
                </c:pt>
                <c:pt idx="2">
                  <c:v>427.44428567473733</c:v>
                </c:pt>
                <c:pt idx="3">
                  <c:v>432.59721835963001</c:v>
                </c:pt>
              </c:numCache>
            </c:numRef>
          </c:yVal>
        </c:ser>
        <c:ser>
          <c:idx val="1"/>
          <c:order val="1"/>
          <c:spPr>
            <a:ln w="28440">
              <a:noFill/>
            </a:ln>
          </c:spPr>
          <c:marker>
            <c:symbol val="circle"/>
            <c:size val="5"/>
            <c:spPr>
              <a:solidFill>
                <a:srgbClr val="9BBB59"/>
              </a:solidFill>
            </c:spPr>
          </c:marker>
          <c:xVal>
            <c:numRef>
              <c:f>dipole!$N$103:$N$106</c:f>
              <c:numCache>
                <c:formatCode>0.000000</c:formatCode>
                <c:ptCount val="4"/>
                <c:pt idx="0">
                  <c:v>224.929793986069</c:v>
                </c:pt>
                <c:pt idx="1">
                  <c:v>224.29258243128211</c:v>
                </c:pt>
                <c:pt idx="2">
                  <c:v>223.74233937408016</c:v>
                </c:pt>
                <c:pt idx="3">
                  <c:v>228.02882747167371</c:v>
                </c:pt>
              </c:numCache>
            </c:numRef>
          </c:xVal>
          <c:yVal>
            <c:numRef>
              <c:f>dipole!$M$103:$M$106</c:f>
              <c:numCache>
                <c:formatCode>0.000000</c:formatCode>
                <c:ptCount val="4"/>
                <c:pt idx="0">
                  <c:v>430.19982639974802</c:v>
                </c:pt>
                <c:pt idx="1">
                  <c:v>430.7227724080326</c:v>
                </c:pt>
                <c:pt idx="2">
                  <c:v>431.33656689410731</c:v>
                </c:pt>
                <c:pt idx="3">
                  <c:v>434.62570489504145</c:v>
                </c:pt>
              </c:numCache>
            </c:numRef>
          </c:yVal>
        </c:ser>
        <c:ser>
          <c:idx val="2"/>
          <c:order val="2"/>
          <c:spPr>
            <a:ln w="28440">
              <a:noFill/>
            </a:ln>
          </c:spPr>
          <c:marker>
            <c:symbol val="circle"/>
            <c:size val="5"/>
            <c:spPr>
              <a:solidFill>
                <a:srgbClr val="8064A2"/>
              </a:solidFill>
            </c:spPr>
          </c:marker>
          <c:xVal>
            <c:numRef>
              <c:f>dipole!$N$99:$N$102</c:f>
              <c:numCache>
                <c:formatCode>0.000000</c:formatCode>
                <c:ptCount val="4"/>
                <c:pt idx="0">
                  <c:v>227.30518128566999</c:v>
                </c:pt>
                <c:pt idx="1">
                  <c:v>226.54020892713831</c:v>
                </c:pt>
                <c:pt idx="2">
                  <c:v>225.83086123478688</c:v>
                </c:pt>
                <c:pt idx="3">
                  <c:v>228.92989472039159</c:v>
                </c:pt>
              </c:numCache>
            </c:numRef>
          </c:xVal>
          <c:yVal>
            <c:numRef>
              <c:f>dipole!$M$99:$M$102</c:f>
              <c:numCache>
                <c:formatCode>0.000000</c:formatCode>
                <c:ptCount val="4"/>
                <c:pt idx="0">
                  <c:v>428.84183813016199</c:v>
                </c:pt>
                <c:pt idx="1">
                  <c:v>429.14896739255357</c:v>
                </c:pt>
                <c:pt idx="2">
                  <c:v>429.56889231976123</c:v>
                </c:pt>
                <c:pt idx="3">
                  <c:v>433.99477081505466</c:v>
                </c:pt>
              </c:numCache>
            </c:numRef>
          </c:yVal>
        </c:ser>
        <c:ser>
          <c:idx val="3"/>
          <c:order val="3"/>
          <c:spPr>
            <a:ln w="28440">
              <a:noFill/>
            </a:ln>
          </c:spPr>
          <c:marker>
            <c:symbol val="circle"/>
            <c:size val="5"/>
            <c:spPr>
              <a:solidFill>
                <a:srgbClr val="C0504D"/>
              </a:solidFill>
            </c:spPr>
          </c:marker>
          <c:xVal>
            <c:numRef>
              <c:f>dipole!$N$107:$N$110</c:f>
              <c:numCache>
                <c:formatCode>0.000000</c:formatCode>
                <c:ptCount val="4"/>
                <c:pt idx="0">
                  <c:v>220.91307558441699</c:v>
                </c:pt>
                <c:pt idx="1">
                  <c:v>220.46260902092286</c:v>
                </c:pt>
                <c:pt idx="2">
                  <c:v>220.12240445190426</c:v>
                </c:pt>
                <c:pt idx="3">
                  <c:v>225.19956368201053</c:v>
                </c:pt>
              </c:numCache>
            </c:numRef>
          </c:xVal>
          <c:yVal>
            <c:numRef>
              <c:f>dipole!$M$107:$M$110</c:f>
              <c:numCache>
                <c:formatCode>0.000000</c:formatCode>
                <c:ptCount val="4"/>
                <c:pt idx="0">
                  <c:v>435.02373525125699</c:v>
                </c:pt>
                <c:pt idx="1">
                  <c:v>435.71409093371966</c:v>
                </c:pt>
                <c:pt idx="2">
                  <c:v>436.4649384178025</c:v>
                </c:pt>
                <c:pt idx="3">
                  <c:v>438.31287325219114</c:v>
                </c:pt>
              </c:numCache>
            </c:numRef>
          </c:yVal>
        </c:ser>
        <c:axId val="117190016"/>
        <c:axId val="117208192"/>
      </c:scatterChart>
      <c:valAx>
        <c:axId val="117190016"/>
        <c:scaling>
          <c:orientation val="minMax"/>
          <c:max val="234"/>
          <c:min val="220"/>
        </c:scaling>
        <c:axPos val="b"/>
        <c:majorGridlines>
          <c:spPr>
            <a:ln w="9360">
              <a:solidFill>
                <a:srgbClr val="D9D9D9"/>
              </a:solidFill>
              <a:round/>
            </a:ln>
          </c:spPr>
        </c:majorGridlines>
        <c:numFmt formatCode="General" sourceLinked="0"/>
        <c:majorTickMark val="none"/>
        <c:tickLblPos val="nextTo"/>
        <c:spPr>
          <a:ln w="9360">
            <a:solidFill>
              <a:srgbClr val="BFBFBF"/>
            </a:solidFill>
            <a:round/>
          </a:ln>
        </c:spPr>
        <c:txPr>
          <a:bodyPr/>
          <a:lstStyle/>
          <a:p>
            <a:pPr>
              <a:defRPr sz="900" b="0" strike="noStrike" spc="-1">
                <a:solidFill>
                  <a:srgbClr val="000000"/>
                </a:solidFill>
                <a:uFill>
                  <a:solidFill>
                    <a:srgbClr val="FFFFFF"/>
                  </a:solidFill>
                </a:uFill>
                <a:latin typeface="Calibri"/>
              </a:defRPr>
            </a:pPr>
            <a:endParaRPr lang="zh-CN"/>
          </a:p>
        </c:txPr>
        <c:crossAx val="117208192"/>
        <c:crosses val="autoZero"/>
        <c:crossBetween val="midCat"/>
        <c:majorUnit val="2"/>
      </c:valAx>
      <c:valAx>
        <c:axId val="117208192"/>
        <c:scaling>
          <c:orientation val="minMax"/>
        </c:scaling>
        <c:axPos val="l"/>
        <c:majorGridlines>
          <c:spPr>
            <a:ln w="9360">
              <a:solidFill>
                <a:srgbClr val="D9D9D9"/>
              </a:solidFill>
              <a:round/>
            </a:ln>
          </c:spPr>
        </c:majorGridlines>
        <c:numFmt formatCode="General" sourceLinked="0"/>
        <c:majorTickMark val="none"/>
        <c:tickLblPos val="nextTo"/>
        <c:spPr>
          <a:ln w="9360">
            <a:solidFill>
              <a:srgbClr val="BFBFBF"/>
            </a:solidFill>
            <a:round/>
          </a:ln>
        </c:spPr>
        <c:txPr>
          <a:bodyPr/>
          <a:lstStyle/>
          <a:p>
            <a:pPr>
              <a:defRPr sz="900" b="0" strike="noStrike" spc="-1">
                <a:solidFill>
                  <a:srgbClr val="000000"/>
                </a:solidFill>
                <a:uFill>
                  <a:solidFill>
                    <a:srgbClr val="FFFFFF"/>
                  </a:solidFill>
                </a:uFill>
                <a:latin typeface="Calibri"/>
              </a:defRPr>
            </a:pPr>
            <a:endParaRPr lang="zh-CN"/>
          </a:p>
        </c:txPr>
        <c:crossAx val="117190016"/>
        <c:crosses val="autoZero"/>
        <c:crossBetween val="midCat"/>
        <c:majorUnit val="2"/>
      </c:valAx>
      <c:spPr>
        <a:noFill/>
        <a:ln>
          <a:noFill/>
        </a:ln>
      </c:spPr>
    </c:plotArea>
    <c:plotVisOnly val="1"/>
    <c:dispBlanksAs val="gap"/>
  </c:chart>
  <c:spPr>
    <a:solidFill>
      <a:srgbClr val="FFFFFF"/>
    </a:solidFill>
    <a:ln w="9360">
      <a:noFill/>
    </a:ln>
  </c:sp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lang val="zh-CN"/>
  <c:chart>
    <c:plotArea>
      <c:layout>
        <c:manualLayout>
          <c:layoutTarget val="inner"/>
          <c:xMode val="edge"/>
          <c:yMode val="edge"/>
          <c:x val="0.23543344386546708"/>
          <c:y val="4.8255966430632E-2"/>
          <c:w val="0.65845570819516808"/>
          <c:h val="0.84985575662208224"/>
        </c:manualLayout>
      </c:layout>
      <c:scatterChart>
        <c:scatterStyle val="lineMarker"/>
        <c:ser>
          <c:idx val="0"/>
          <c:order val="0"/>
          <c:spPr>
            <a:ln w="28440">
              <a:noFill/>
            </a:ln>
          </c:spPr>
          <c:marker>
            <c:symbol val="circle"/>
            <c:size val="5"/>
            <c:spPr>
              <a:solidFill>
                <a:srgbClr val="4F81BD"/>
              </a:solidFill>
            </c:spPr>
          </c:marker>
          <c:xVal>
            <c:numRef>
              <c:f>dipole!$N$27:$N$30</c:f>
              <c:numCache>
                <c:formatCode>0.000000</c:formatCode>
                <c:ptCount val="4"/>
                <c:pt idx="0">
                  <c:v>252.34305700762999</c:v>
                </c:pt>
                <c:pt idx="1">
                  <c:v>252.1931045995712</c:v>
                </c:pt>
                <c:pt idx="2">
                  <c:v>252.04343763444388</c:v>
                </c:pt>
                <c:pt idx="3">
                  <c:v>252.34305700762999</c:v>
                </c:pt>
              </c:numCache>
            </c:numRef>
          </c:xVal>
          <c:yVal>
            <c:numRef>
              <c:f>dipole!$M$27:$M$30</c:f>
              <c:numCache>
                <c:formatCode>0.000000</c:formatCode>
                <c:ptCount val="4"/>
                <c:pt idx="0">
                  <c:v>423.0996045</c:v>
                </c:pt>
                <c:pt idx="1">
                  <c:v>423.09633252681652</c:v>
                </c:pt>
                <c:pt idx="2">
                  <c:v>423.08652283565306</c:v>
                </c:pt>
                <c:pt idx="3">
                  <c:v>419.66185772921506</c:v>
                </c:pt>
              </c:numCache>
            </c:numRef>
          </c:yVal>
        </c:ser>
        <c:ser>
          <c:idx val="1"/>
          <c:order val="1"/>
          <c:spPr>
            <a:ln w="28440">
              <a:noFill/>
            </a:ln>
          </c:spPr>
          <c:marker>
            <c:symbol val="circle"/>
            <c:size val="5"/>
            <c:spPr>
              <a:solidFill>
                <a:srgbClr val="9BBB59"/>
              </a:solidFill>
            </c:spPr>
          </c:marker>
          <c:xVal>
            <c:numRef>
              <c:f>dipole!$N$35:$N$38</c:f>
              <c:numCache>
                <c:formatCode>0.000000</c:formatCode>
                <c:ptCount val="4"/>
                <c:pt idx="0">
                  <c:v>251.244769586735</c:v>
                </c:pt>
                <c:pt idx="1">
                  <c:v>251.09481717867621</c:v>
                </c:pt>
                <c:pt idx="2">
                  <c:v>250.94515021354889</c:v>
                </c:pt>
                <c:pt idx="3">
                  <c:v>251.244769586735</c:v>
                </c:pt>
              </c:numCache>
            </c:numRef>
          </c:xVal>
          <c:yVal>
            <c:numRef>
              <c:f>dipole!$M$35:$M$38</c:f>
              <c:numCache>
                <c:formatCode>0.000000</c:formatCode>
                <c:ptCount val="4"/>
                <c:pt idx="0">
                  <c:v>423.05165223561897</c:v>
                </c:pt>
                <c:pt idx="1">
                  <c:v>423.05492420880245</c:v>
                </c:pt>
                <c:pt idx="2">
                  <c:v>423.06473389996592</c:v>
                </c:pt>
                <c:pt idx="3">
                  <c:v>426.48939900640391</c:v>
                </c:pt>
              </c:numCache>
            </c:numRef>
          </c:yVal>
        </c:ser>
        <c:ser>
          <c:idx val="2"/>
          <c:order val="2"/>
          <c:spPr>
            <a:ln w="28440">
              <a:noFill/>
            </a:ln>
          </c:spPr>
          <c:marker>
            <c:symbol val="circle"/>
            <c:size val="5"/>
            <c:spPr>
              <a:solidFill>
                <a:srgbClr val="8064A2"/>
              </a:solidFill>
            </c:spPr>
          </c:marker>
          <c:xVal>
            <c:numRef>
              <c:f>dipole!$N$31:$N$34</c:f>
              <c:numCache>
                <c:formatCode>0.000000</c:formatCode>
                <c:ptCount val="4"/>
                <c:pt idx="0">
                  <c:v>251.79438895992101</c:v>
                </c:pt>
                <c:pt idx="1">
                  <c:v>251.64472199479368</c:v>
                </c:pt>
                <c:pt idx="2">
                  <c:v>251.49476958673489</c:v>
                </c:pt>
                <c:pt idx="3">
                  <c:v>251.49476958673489</c:v>
                </c:pt>
              </c:numCache>
            </c:numRef>
          </c:xVal>
          <c:yVal>
            <c:numRef>
              <c:f>dipole!$M$31:$M$34</c:f>
              <c:numCache>
                <c:formatCode>0.000000</c:formatCode>
                <c:ptCount val="4"/>
                <c:pt idx="0">
                  <c:v>423.06473389996597</c:v>
                </c:pt>
                <c:pt idx="1">
                  <c:v>423.0549242088025</c:v>
                </c:pt>
                <c:pt idx="2">
                  <c:v>423.05165223561903</c:v>
                </c:pt>
                <c:pt idx="3">
                  <c:v>426.48939900640397</c:v>
                </c:pt>
              </c:numCache>
            </c:numRef>
          </c:yVal>
        </c:ser>
        <c:ser>
          <c:idx val="3"/>
          <c:order val="3"/>
          <c:spPr>
            <a:ln w="28440">
              <a:noFill/>
            </a:ln>
          </c:spPr>
          <c:marker>
            <c:symbol val="circle"/>
            <c:size val="5"/>
            <c:spPr>
              <a:solidFill>
                <a:srgbClr val="C0504D"/>
              </a:solidFill>
            </c:spPr>
          </c:marker>
          <c:xVal>
            <c:numRef>
              <c:f>dipole!$N$39:$N$42</c:f>
              <c:numCache>
                <c:formatCode>0.000000</c:formatCode>
                <c:ptCount val="4"/>
                <c:pt idx="0">
                  <c:v>250.69610153902599</c:v>
                </c:pt>
                <c:pt idx="1">
                  <c:v>250.54643457389867</c:v>
                </c:pt>
                <c:pt idx="2">
                  <c:v>250.39648216583987</c:v>
                </c:pt>
                <c:pt idx="3">
                  <c:v>250.39648216583987</c:v>
                </c:pt>
              </c:numCache>
            </c:numRef>
          </c:xVal>
          <c:yVal>
            <c:numRef>
              <c:f>dipole!$M$39:$M$42</c:f>
              <c:numCache>
                <c:formatCode>0.000000</c:formatCode>
                <c:ptCount val="4"/>
                <c:pt idx="0">
                  <c:v>423.086522835653</c:v>
                </c:pt>
                <c:pt idx="1">
                  <c:v>423.09633252681647</c:v>
                </c:pt>
                <c:pt idx="2">
                  <c:v>423.09960449999994</c:v>
                </c:pt>
                <c:pt idx="3">
                  <c:v>419.661857729215</c:v>
                </c:pt>
              </c:numCache>
            </c:numRef>
          </c:yVal>
        </c:ser>
        <c:axId val="117256192"/>
        <c:axId val="117257728"/>
      </c:scatterChart>
      <c:valAx>
        <c:axId val="117256192"/>
        <c:scaling>
          <c:orientation val="minMax"/>
          <c:max val="253"/>
          <c:min val="250"/>
        </c:scaling>
        <c:axPos val="b"/>
        <c:majorGridlines>
          <c:spPr>
            <a:ln w="9360">
              <a:solidFill>
                <a:srgbClr val="D9D9D9"/>
              </a:solidFill>
              <a:round/>
            </a:ln>
          </c:spPr>
        </c:majorGridlines>
        <c:numFmt formatCode="General" sourceLinked="0"/>
        <c:majorTickMark val="none"/>
        <c:tickLblPos val="nextTo"/>
        <c:spPr>
          <a:ln w="9360">
            <a:solidFill>
              <a:srgbClr val="BFBFBF"/>
            </a:solidFill>
            <a:round/>
          </a:ln>
        </c:spPr>
        <c:txPr>
          <a:bodyPr/>
          <a:lstStyle/>
          <a:p>
            <a:pPr>
              <a:defRPr sz="900" b="0" strike="noStrike" spc="-1">
                <a:solidFill>
                  <a:srgbClr val="000000"/>
                </a:solidFill>
                <a:uFill>
                  <a:solidFill>
                    <a:srgbClr val="FFFFFF"/>
                  </a:solidFill>
                </a:uFill>
                <a:latin typeface="Calibri"/>
              </a:defRPr>
            </a:pPr>
            <a:endParaRPr lang="zh-CN"/>
          </a:p>
        </c:txPr>
        <c:crossAx val="117257728"/>
        <c:crosses val="autoZero"/>
        <c:crossBetween val="midCat"/>
        <c:majorUnit val="1"/>
      </c:valAx>
      <c:valAx>
        <c:axId val="117257728"/>
        <c:scaling>
          <c:orientation val="minMax"/>
          <c:min val="419"/>
        </c:scaling>
        <c:axPos val="l"/>
        <c:majorGridlines>
          <c:spPr>
            <a:ln w="9360">
              <a:solidFill>
                <a:srgbClr val="D9D9D9"/>
              </a:solidFill>
              <a:round/>
            </a:ln>
          </c:spPr>
        </c:majorGridlines>
        <c:numFmt formatCode="General" sourceLinked="0"/>
        <c:majorTickMark val="none"/>
        <c:tickLblPos val="nextTo"/>
        <c:spPr>
          <a:ln w="9360">
            <a:solidFill>
              <a:srgbClr val="BFBFBF"/>
            </a:solidFill>
            <a:round/>
          </a:ln>
        </c:spPr>
        <c:txPr>
          <a:bodyPr/>
          <a:lstStyle/>
          <a:p>
            <a:pPr>
              <a:defRPr sz="900" b="0" strike="noStrike" spc="-1">
                <a:solidFill>
                  <a:srgbClr val="000000"/>
                </a:solidFill>
                <a:uFill>
                  <a:solidFill>
                    <a:srgbClr val="FFFFFF"/>
                  </a:solidFill>
                </a:uFill>
                <a:latin typeface="Calibri"/>
              </a:defRPr>
            </a:pPr>
            <a:endParaRPr lang="zh-CN"/>
          </a:p>
        </c:txPr>
        <c:crossAx val="117256192"/>
        <c:crosses val="autoZero"/>
        <c:crossBetween val="midCat"/>
        <c:majorUnit val="2"/>
      </c:valAx>
      <c:spPr>
        <a:noFill/>
        <a:ln>
          <a:noFill/>
        </a:ln>
      </c:spPr>
    </c:plotArea>
    <c:plotVisOnly val="1"/>
    <c:dispBlanksAs val="gap"/>
  </c:chart>
  <c:spPr>
    <a:solidFill>
      <a:srgbClr val="FFFFFF"/>
    </a:solidFill>
    <a:ln w="9360">
      <a:noFill/>
    </a:ln>
  </c:sp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lang val="zh-CN"/>
  <c:chart>
    <c:plotArea>
      <c:layout>
        <c:manualLayout>
          <c:layoutTarget val="inner"/>
          <c:xMode val="edge"/>
          <c:yMode val="edge"/>
          <c:x val="7.5766751741142946E-2"/>
          <c:y val="2.9941418962898713E-2"/>
          <c:w val="0.87764415797897721"/>
          <c:h val="0.69277500542417025"/>
        </c:manualLayout>
      </c:layout>
      <c:scatterChart>
        <c:scatterStyle val="lineMarker"/>
        <c:ser>
          <c:idx val="0"/>
          <c:order val="0"/>
          <c:spPr>
            <a:ln w="28440">
              <a:noFill/>
            </a:ln>
          </c:spPr>
          <c:marker>
            <c:symbol val="circle"/>
            <c:size val="5"/>
            <c:spPr>
              <a:solidFill>
                <a:srgbClr val="C0504D"/>
              </a:solidFill>
            </c:spPr>
          </c:marker>
          <c:xVal>
            <c:numRef>
              <c:f>dipole!$N$44:$N$46</c:f>
              <c:numCache>
                <c:formatCode>0.000000</c:formatCode>
                <c:ptCount val="3"/>
                <c:pt idx="0">
                  <c:v>239.40078216583899</c:v>
                </c:pt>
                <c:pt idx="1">
                  <c:v>239.2508297577802</c:v>
                </c:pt>
                <c:pt idx="2">
                  <c:v>239.10116279265287</c:v>
                </c:pt>
              </c:numCache>
            </c:numRef>
          </c:xVal>
          <c:yVal>
            <c:numRef>
              <c:f>dipole!$M$44:$M$46</c:f>
              <c:numCache>
                <c:formatCode>0.000000</c:formatCode>
                <c:ptCount val="3"/>
                <c:pt idx="0">
                  <c:v>423.0996045</c:v>
                </c:pt>
                <c:pt idx="1">
                  <c:v>423.09633252681652</c:v>
                </c:pt>
                <c:pt idx="2">
                  <c:v>423.08652283565306</c:v>
                </c:pt>
              </c:numCache>
            </c:numRef>
          </c:yVal>
        </c:ser>
        <c:ser>
          <c:idx val="1"/>
          <c:order val="1"/>
          <c:spPr>
            <a:ln w="28440">
              <a:noFill/>
            </a:ln>
          </c:spPr>
          <c:marker>
            <c:symbol val="circle"/>
            <c:size val="5"/>
            <c:spPr>
              <a:solidFill>
                <a:srgbClr val="9BBB59"/>
              </a:solidFill>
            </c:spPr>
          </c:marker>
          <c:xVal>
            <c:numRef>
              <c:f>dipole!$N$48:$N$50</c:f>
              <c:numCache>
                <c:formatCode>0.000000</c:formatCode>
                <c:ptCount val="3"/>
                <c:pt idx="0">
                  <c:v>238.85211411813</c:v>
                </c:pt>
                <c:pt idx="1">
                  <c:v>238.70244715300268</c:v>
                </c:pt>
                <c:pt idx="2">
                  <c:v>238.55249474494389</c:v>
                </c:pt>
              </c:numCache>
            </c:numRef>
          </c:xVal>
          <c:yVal>
            <c:numRef>
              <c:f>dipole!$M$48:$M$50</c:f>
              <c:numCache>
                <c:formatCode>0.000000</c:formatCode>
                <c:ptCount val="3"/>
                <c:pt idx="0">
                  <c:v>423.06473389996597</c:v>
                </c:pt>
                <c:pt idx="1">
                  <c:v>423.0549242088025</c:v>
                </c:pt>
                <c:pt idx="2">
                  <c:v>423.05165223561903</c:v>
                </c:pt>
              </c:numCache>
            </c:numRef>
          </c:yVal>
        </c:ser>
        <c:ser>
          <c:idx val="2"/>
          <c:order val="2"/>
          <c:spPr>
            <a:ln w="28440">
              <a:noFill/>
            </a:ln>
          </c:spPr>
          <c:marker>
            <c:symbol val="circle"/>
            <c:size val="5"/>
            <c:spPr>
              <a:solidFill>
                <a:srgbClr val="8064A2"/>
              </a:solidFill>
            </c:spPr>
          </c:marker>
          <c:xVal>
            <c:numRef>
              <c:f>dipole!$N$52:$N$54</c:f>
              <c:numCache>
                <c:formatCode>0.000000</c:formatCode>
                <c:ptCount val="3"/>
                <c:pt idx="0">
                  <c:v>238.202494744944</c:v>
                </c:pt>
                <c:pt idx="1">
                  <c:v>238.05254233688521</c:v>
                </c:pt>
                <c:pt idx="2">
                  <c:v>237.90287537175789</c:v>
                </c:pt>
              </c:numCache>
            </c:numRef>
          </c:xVal>
          <c:yVal>
            <c:numRef>
              <c:f>dipole!$M$52:$M$54</c:f>
              <c:numCache>
                <c:formatCode>0.000000</c:formatCode>
                <c:ptCount val="3"/>
                <c:pt idx="0">
                  <c:v>423.05165223561897</c:v>
                </c:pt>
                <c:pt idx="1">
                  <c:v>423.05492420880245</c:v>
                </c:pt>
                <c:pt idx="2">
                  <c:v>423.06473389996592</c:v>
                </c:pt>
              </c:numCache>
            </c:numRef>
          </c:yVal>
        </c:ser>
        <c:ser>
          <c:idx val="3"/>
          <c:order val="3"/>
          <c:spPr>
            <a:ln w="28440">
              <a:noFill/>
            </a:ln>
          </c:spPr>
          <c:marker>
            <c:symbol val="circle"/>
            <c:size val="5"/>
            <c:spPr>
              <a:solidFill>
                <a:srgbClr val="0000FF"/>
              </a:solidFill>
            </c:spPr>
          </c:marker>
          <c:xVal>
            <c:numRef>
              <c:f>dipole!$N$56:$N$58</c:f>
              <c:numCache>
                <c:formatCode>0.000000</c:formatCode>
                <c:ptCount val="3"/>
                <c:pt idx="0">
                  <c:v>237.65382669723499</c:v>
                </c:pt>
                <c:pt idx="1">
                  <c:v>237.50415973210767</c:v>
                </c:pt>
                <c:pt idx="2">
                  <c:v>237.35420732404887</c:v>
                </c:pt>
              </c:numCache>
            </c:numRef>
          </c:xVal>
          <c:yVal>
            <c:numRef>
              <c:f>dipole!$M$56:$M$58</c:f>
              <c:numCache>
                <c:formatCode>0.000000</c:formatCode>
                <c:ptCount val="3"/>
                <c:pt idx="0">
                  <c:v>423.086522835653</c:v>
                </c:pt>
                <c:pt idx="1">
                  <c:v>423.09633252681647</c:v>
                </c:pt>
                <c:pt idx="2">
                  <c:v>423.09960449999994</c:v>
                </c:pt>
              </c:numCache>
            </c:numRef>
          </c:yVal>
        </c:ser>
        <c:axId val="117920128"/>
        <c:axId val="117922048"/>
      </c:scatterChart>
      <c:valAx>
        <c:axId val="117920128"/>
        <c:scaling>
          <c:orientation val="minMax"/>
        </c:scaling>
        <c:axPos val="b"/>
        <c:majorGridlines>
          <c:spPr>
            <a:ln w="9360">
              <a:solidFill>
                <a:srgbClr val="D9D9D9"/>
              </a:solidFill>
              <a:round/>
            </a:ln>
          </c:spPr>
        </c:majorGridlines>
        <c:title>
          <c:tx>
            <c:rich>
              <a:bodyPr rot="0"/>
              <a:lstStyle/>
              <a:p>
                <a:pPr>
                  <a:defRPr sz="1100" b="0" strike="noStrike" spc="-1">
                    <a:solidFill>
                      <a:srgbClr val="000000"/>
                    </a:solidFill>
                    <a:uFill>
                      <a:solidFill>
                        <a:srgbClr val="FFFFFF"/>
                      </a:solidFill>
                    </a:uFill>
                    <a:latin typeface="Cambria"/>
                  </a:defRPr>
                </a:pPr>
                <a:r>
                  <a:rPr sz="1100" b="0" strike="noStrike" spc="-1">
                    <a:solidFill>
                      <a:srgbClr val="000000"/>
                    </a:solidFill>
                    <a:uFill>
                      <a:solidFill>
                        <a:srgbClr val="FFFFFF"/>
                      </a:solidFill>
                    </a:uFill>
                    <a:latin typeface="Cambria"/>
                  </a:rPr>
                  <a:t>X (m)</a:t>
                </a:r>
              </a:p>
            </c:rich>
          </c:tx>
          <c:layout>
            <c:manualLayout>
              <c:xMode val="edge"/>
              <c:yMode val="edge"/>
              <c:x val="0.5244841458666778"/>
              <c:y val="0.907789108266435"/>
            </c:manualLayout>
          </c:layout>
        </c:title>
        <c:numFmt formatCode="General" sourceLinked="0"/>
        <c:majorTickMark val="none"/>
        <c:tickLblPos val="nextTo"/>
        <c:spPr>
          <a:ln w="9360">
            <a:solidFill>
              <a:srgbClr val="BFBFBF"/>
            </a:solidFill>
            <a:round/>
          </a:ln>
        </c:spPr>
        <c:txPr>
          <a:bodyPr/>
          <a:lstStyle/>
          <a:p>
            <a:pPr>
              <a:defRPr sz="1100" b="0" strike="noStrike" spc="-1">
                <a:solidFill>
                  <a:srgbClr val="000000"/>
                </a:solidFill>
                <a:uFill>
                  <a:solidFill>
                    <a:srgbClr val="FFFFFF"/>
                  </a:solidFill>
                </a:uFill>
                <a:latin typeface="Cambria"/>
              </a:defRPr>
            </a:pPr>
            <a:endParaRPr lang="zh-CN"/>
          </a:p>
        </c:txPr>
        <c:crossAx val="117922048"/>
        <c:crosses val="autoZero"/>
        <c:crossBetween val="midCat"/>
      </c:valAx>
      <c:valAx>
        <c:axId val="117922048"/>
        <c:scaling>
          <c:orientation val="minMax"/>
        </c:scaling>
        <c:axPos val="l"/>
        <c:majorGridlines>
          <c:spPr>
            <a:ln w="9360">
              <a:solidFill>
                <a:srgbClr val="D9D9D9"/>
              </a:solidFill>
              <a:round/>
            </a:ln>
          </c:spPr>
        </c:majorGridlines>
        <c:title>
          <c:tx>
            <c:rich>
              <a:bodyPr rot="-5400000"/>
              <a:lstStyle/>
              <a:p>
                <a:pPr>
                  <a:defRPr sz="1100" b="0" strike="noStrike" spc="-1">
                    <a:solidFill>
                      <a:srgbClr val="000000"/>
                    </a:solidFill>
                    <a:uFill>
                      <a:solidFill>
                        <a:srgbClr val="FFFFFF"/>
                      </a:solidFill>
                    </a:uFill>
                    <a:latin typeface="Cambria"/>
                  </a:defRPr>
                </a:pPr>
                <a:r>
                  <a:rPr sz="1100" b="0" strike="noStrike" spc="-1">
                    <a:solidFill>
                      <a:srgbClr val="000000"/>
                    </a:solidFill>
                    <a:uFill>
                      <a:solidFill>
                        <a:srgbClr val="FFFFFF"/>
                      </a:solidFill>
                    </a:uFill>
                    <a:latin typeface="Cambria"/>
                  </a:rPr>
                  <a:t>Y (m)</a:t>
                </a:r>
              </a:p>
            </c:rich>
          </c:tx>
          <c:layout>
            <c:manualLayout>
              <c:xMode val="edge"/>
              <c:yMode val="edge"/>
              <c:x val="1.1117359518968705E-2"/>
              <c:y val="0.3399869819917552"/>
            </c:manualLayout>
          </c:layout>
        </c:title>
        <c:numFmt formatCode="General" sourceLinked="0"/>
        <c:majorTickMark val="none"/>
        <c:tickLblPos val="nextTo"/>
        <c:spPr>
          <a:ln w="9360">
            <a:solidFill>
              <a:srgbClr val="BFBFBF"/>
            </a:solidFill>
            <a:round/>
          </a:ln>
        </c:spPr>
        <c:txPr>
          <a:bodyPr/>
          <a:lstStyle/>
          <a:p>
            <a:pPr>
              <a:defRPr sz="1100" b="0" strike="noStrike" spc="-1">
                <a:solidFill>
                  <a:srgbClr val="000000"/>
                </a:solidFill>
                <a:uFill>
                  <a:solidFill>
                    <a:srgbClr val="FFFFFF"/>
                  </a:solidFill>
                </a:uFill>
                <a:latin typeface="Cambria"/>
              </a:defRPr>
            </a:pPr>
            <a:endParaRPr lang="zh-CN"/>
          </a:p>
        </c:txPr>
        <c:crossAx val="117920128"/>
        <c:crosses val="autoZero"/>
        <c:crossBetween val="midCat"/>
      </c:valAx>
      <c:spPr>
        <a:noFill/>
        <a:ln w="12600">
          <a:solidFill>
            <a:srgbClr val="000000"/>
          </a:solidFill>
          <a:round/>
        </a:ln>
      </c:spPr>
    </c:plotArea>
    <c:plotVisOnly val="1"/>
    <c:dispBlanksAs val="gap"/>
  </c:chart>
  <c:spPr>
    <a:solidFill>
      <a:srgbClr val="FFFFFF"/>
    </a:solidFill>
    <a:ln w="9360">
      <a:noFill/>
    </a:ln>
  </c:sp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c:lang val="zh-CN"/>
  <c:chart>
    <c:plotArea>
      <c:layout>
        <c:manualLayout>
          <c:layoutTarget val="inner"/>
          <c:xMode val="edge"/>
          <c:yMode val="edge"/>
          <c:x val="0.23522402287893202"/>
          <c:y val="4.8227697983924109E-2"/>
          <c:w val="0.65848427073403204"/>
          <c:h val="0.84991434971669488"/>
        </c:manualLayout>
      </c:layout>
      <c:scatterChart>
        <c:scatterStyle val="lineMarker"/>
        <c:ser>
          <c:idx val="0"/>
          <c:order val="0"/>
          <c:spPr>
            <a:ln w="28440">
              <a:noFill/>
            </a:ln>
          </c:spPr>
          <c:marker>
            <c:symbol val="circle"/>
            <c:size val="5"/>
            <c:spPr>
              <a:solidFill>
                <a:srgbClr val="4F81BD"/>
              </a:solidFill>
            </c:spPr>
          </c:marker>
          <c:xVal>
            <c:numRef>
              <c:f>dipole!$N$44:$N$47</c:f>
              <c:numCache>
                <c:formatCode>0.000000</c:formatCode>
                <c:ptCount val="4"/>
                <c:pt idx="0">
                  <c:v>239.40078216583899</c:v>
                </c:pt>
                <c:pt idx="1">
                  <c:v>239.2508297577802</c:v>
                </c:pt>
                <c:pt idx="2">
                  <c:v>239.10116279265287</c:v>
                </c:pt>
                <c:pt idx="3">
                  <c:v>239.40078216583899</c:v>
                </c:pt>
              </c:numCache>
            </c:numRef>
          </c:xVal>
          <c:yVal>
            <c:numRef>
              <c:f>dipole!$M$44:$M$47</c:f>
              <c:numCache>
                <c:formatCode>0.000000</c:formatCode>
                <c:ptCount val="4"/>
                <c:pt idx="0">
                  <c:v>423.0996045</c:v>
                </c:pt>
                <c:pt idx="1">
                  <c:v>423.09633252681652</c:v>
                </c:pt>
                <c:pt idx="2">
                  <c:v>423.08652283565306</c:v>
                </c:pt>
                <c:pt idx="3">
                  <c:v>419.66185772921506</c:v>
                </c:pt>
              </c:numCache>
            </c:numRef>
          </c:yVal>
        </c:ser>
        <c:ser>
          <c:idx val="1"/>
          <c:order val="1"/>
          <c:spPr>
            <a:ln w="28440">
              <a:noFill/>
            </a:ln>
          </c:spPr>
          <c:marker>
            <c:symbol val="circle"/>
            <c:size val="5"/>
            <c:spPr>
              <a:solidFill>
                <a:srgbClr val="9BBB59"/>
              </a:solidFill>
            </c:spPr>
          </c:marker>
          <c:xVal>
            <c:numRef>
              <c:f>dipole!$N$52:$N$55</c:f>
              <c:numCache>
                <c:formatCode>0.000000</c:formatCode>
                <c:ptCount val="4"/>
                <c:pt idx="0">
                  <c:v>238.202494744944</c:v>
                </c:pt>
                <c:pt idx="1">
                  <c:v>238.05254233688521</c:v>
                </c:pt>
                <c:pt idx="2">
                  <c:v>237.90287537175789</c:v>
                </c:pt>
                <c:pt idx="3">
                  <c:v>238.202494744944</c:v>
                </c:pt>
              </c:numCache>
            </c:numRef>
          </c:xVal>
          <c:yVal>
            <c:numRef>
              <c:f>dipole!$M$52:$M$55</c:f>
              <c:numCache>
                <c:formatCode>0.000000</c:formatCode>
                <c:ptCount val="4"/>
                <c:pt idx="0">
                  <c:v>423.05165223561897</c:v>
                </c:pt>
                <c:pt idx="1">
                  <c:v>423.05492420880245</c:v>
                </c:pt>
                <c:pt idx="2">
                  <c:v>423.06473389996592</c:v>
                </c:pt>
                <c:pt idx="3">
                  <c:v>426.48939900640391</c:v>
                </c:pt>
              </c:numCache>
            </c:numRef>
          </c:yVal>
        </c:ser>
        <c:ser>
          <c:idx val="2"/>
          <c:order val="2"/>
          <c:spPr>
            <a:ln w="28440">
              <a:noFill/>
            </a:ln>
          </c:spPr>
          <c:marker>
            <c:symbol val="circle"/>
            <c:size val="5"/>
            <c:spPr>
              <a:solidFill>
                <a:srgbClr val="8064A2"/>
              </a:solidFill>
            </c:spPr>
          </c:marker>
          <c:xVal>
            <c:numRef>
              <c:f>dipole!$N$48:$N$51</c:f>
              <c:numCache>
                <c:formatCode>0.000000</c:formatCode>
                <c:ptCount val="4"/>
                <c:pt idx="0">
                  <c:v>238.85211411813</c:v>
                </c:pt>
                <c:pt idx="1">
                  <c:v>238.70244715300268</c:v>
                </c:pt>
                <c:pt idx="2">
                  <c:v>238.55249474494389</c:v>
                </c:pt>
                <c:pt idx="3">
                  <c:v>238.55249474494389</c:v>
                </c:pt>
              </c:numCache>
            </c:numRef>
          </c:xVal>
          <c:yVal>
            <c:numRef>
              <c:f>dipole!$M$48:$M$51</c:f>
              <c:numCache>
                <c:formatCode>0.000000</c:formatCode>
                <c:ptCount val="4"/>
                <c:pt idx="0">
                  <c:v>423.06473389996597</c:v>
                </c:pt>
                <c:pt idx="1">
                  <c:v>423.0549242088025</c:v>
                </c:pt>
                <c:pt idx="2">
                  <c:v>423.05165223561903</c:v>
                </c:pt>
                <c:pt idx="3">
                  <c:v>426.48939900640397</c:v>
                </c:pt>
              </c:numCache>
            </c:numRef>
          </c:yVal>
        </c:ser>
        <c:ser>
          <c:idx val="3"/>
          <c:order val="3"/>
          <c:spPr>
            <a:ln w="28440">
              <a:noFill/>
            </a:ln>
          </c:spPr>
          <c:marker>
            <c:symbol val="circle"/>
            <c:size val="5"/>
            <c:spPr>
              <a:solidFill>
                <a:srgbClr val="C0504D"/>
              </a:solidFill>
            </c:spPr>
          </c:marker>
          <c:xVal>
            <c:numRef>
              <c:f>dipole!$N$56:$N$59</c:f>
              <c:numCache>
                <c:formatCode>0.000000</c:formatCode>
                <c:ptCount val="4"/>
                <c:pt idx="0">
                  <c:v>237.65382669723499</c:v>
                </c:pt>
                <c:pt idx="1">
                  <c:v>237.50415973210767</c:v>
                </c:pt>
                <c:pt idx="2">
                  <c:v>237.35420732404887</c:v>
                </c:pt>
                <c:pt idx="3">
                  <c:v>237.35420732404887</c:v>
                </c:pt>
              </c:numCache>
            </c:numRef>
          </c:xVal>
          <c:yVal>
            <c:numRef>
              <c:f>dipole!$M$56:$M$59</c:f>
              <c:numCache>
                <c:formatCode>0.000000</c:formatCode>
                <c:ptCount val="4"/>
                <c:pt idx="0">
                  <c:v>423.086522835653</c:v>
                </c:pt>
                <c:pt idx="1">
                  <c:v>423.09633252681647</c:v>
                </c:pt>
                <c:pt idx="2">
                  <c:v>423.09960449999994</c:v>
                </c:pt>
                <c:pt idx="3">
                  <c:v>419.661857729215</c:v>
                </c:pt>
              </c:numCache>
            </c:numRef>
          </c:yVal>
        </c:ser>
        <c:axId val="117974528"/>
        <c:axId val="117976064"/>
      </c:scatterChart>
      <c:valAx>
        <c:axId val="117974528"/>
        <c:scaling>
          <c:orientation val="minMax"/>
          <c:max val="240"/>
          <c:min val="237"/>
        </c:scaling>
        <c:axPos val="b"/>
        <c:majorGridlines>
          <c:spPr>
            <a:ln w="9360">
              <a:solidFill>
                <a:srgbClr val="D9D9D9"/>
              </a:solidFill>
              <a:round/>
            </a:ln>
          </c:spPr>
        </c:majorGridlines>
        <c:numFmt formatCode="General" sourceLinked="0"/>
        <c:majorTickMark val="none"/>
        <c:tickLblPos val="nextTo"/>
        <c:spPr>
          <a:ln w="9360">
            <a:solidFill>
              <a:srgbClr val="BFBFBF"/>
            </a:solidFill>
            <a:round/>
          </a:ln>
        </c:spPr>
        <c:txPr>
          <a:bodyPr/>
          <a:lstStyle/>
          <a:p>
            <a:pPr>
              <a:defRPr sz="900" b="0" strike="noStrike" spc="-1">
                <a:solidFill>
                  <a:srgbClr val="000000"/>
                </a:solidFill>
                <a:uFill>
                  <a:solidFill>
                    <a:srgbClr val="FFFFFF"/>
                  </a:solidFill>
                </a:uFill>
                <a:latin typeface="Calibri"/>
              </a:defRPr>
            </a:pPr>
            <a:endParaRPr lang="zh-CN"/>
          </a:p>
        </c:txPr>
        <c:crossAx val="117976064"/>
        <c:crosses val="autoZero"/>
        <c:crossBetween val="midCat"/>
        <c:majorUnit val="1"/>
      </c:valAx>
      <c:valAx>
        <c:axId val="117976064"/>
        <c:scaling>
          <c:orientation val="minMax"/>
          <c:min val="419"/>
        </c:scaling>
        <c:axPos val="l"/>
        <c:majorGridlines>
          <c:spPr>
            <a:ln w="9360">
              <a:solidFill>
                <a:srgbClr val="D9D9D9"/>
              </a:solidFill>
              <a:round/>
            </a:ln>
          </c:spPr>
        </c:majorGridlines>
        <c:numFmt formatCode="General" sourceLinked="0"/>
        <c:majorTickMark val="none"/>
        <c:tickLblPos val="nextTo"/>
        <c:spPr>
          <a:ln w="9360">
            <a:solidFill>
              <a:srgbClr val="BFBFBF"/>
            </a:solidFill>
            <a:round/>
          </a:ln>
        </c:spPr>
        <c:txPr>
          <a:bodyPr/>
          <a:lstStyle/>
          <a:p>
            <a:pPr>
              <a:defRPr sz="900" b="0" strike="noStrike" spc="-1">
                <a:solidFill>
                  <a:srgbClr val="000000"/>
                </a:solidFill>
                <a:uFill>
                  <a:solidFill>
                    <a:srgbClr val="FFFFFF"/>
                  </a:solidFill>
                </a:uFill>
                <a:latin typeface="Calibri"/>
              </a:defRPr>
            </a:pPr>
            <a:endParaRPr lang="zh-CN"/>
          </a:p>
        </c:txPr>
        <c:crossAx val="117974528"/>
        <c:crosses val="autoZero"/>
        <c:crossBetween val="midCat"/>
        <c:majorUnit val="2"/>
      </c:valAx>
      <c:spPr>
        <a:noFill/>
        <a:ln>
          <a:noFill/>
        </a:ln>
      </c:spPr>
    </c:plotArea>
    <c:plotVisOnly val="1"/>
    <c:dispBlanksAs val="gap"/>
  </c:chart>
  <c:spPr>
    <a:solidFill>
      <a:srgbClr val="FFFFFF"/>
    </a:solidFill>
    <a:ln w="9360">
      <a:noFill/>
    </a:ln>
  </c:sp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c:lang val="zh-CN"/>
  <c:chart>
    <c:plotArea>
      <c:layout>
        <c:manualLayout>
          <c:layoutTarget val="inner"/>
          <c:xMode val="edge"/>
          <c:yMode val="edge"/>
          <c:x val="7.5766751741142946E-2"/>
          <c:y val="2.9860505666957308E-2"/>
          <c:w val="0.87764415797897721"/>
          <c:h val="0.69289450741063607"/>
        </c:manualLayout>
      </c:layout>
      <c:scatterChart>
        <c:scatterStyle val="lineMarker"/>
        <c:ser>
          <c:idx val="0"/>
          <c:order val="0"/>
          <c:spPr>
            <a:ln w="28440">
              <a:noFill/>
            </a:ln>
          </c:spPr>
          <c:marker>
            <c:symbol val="circle"/>
            <c:size val="5"/>
            <c:spPr>
              <a:solidFill>
                <a:srgbClr val="C0504D"/>
              </a:solidFill>
            </c:spPr>
          </c:marker>
          <c:xVal>
            <c:numRef>
              <c:f>dipole!$N$27:$N$29</c:f>
              <c:numCache>
                <c:formatCode>0.000000</c:formatCode>
                <c:ptCount val="3"/>
                <c:pt idx="0">
                  <c:v>252.34305700762999</c:v>
                </c:pt>
                <c:pt idx="1">
                  <c:v>252.1931045995712</c:v>
                </c:pt>
                <c:pt idx="2">
                  <c:v>252.04343763444388</c:v>
                </c:pt>
              </c:numCache>
            </c:numRef>
          </c:xVal>
          <c:yVal>
            <c:numRef>
              <c:f>dipole!$M$27:$M$29</c:f>
              <c:numCache>
                <c:formatCode>0.000000</c:formatCode>
                <c:ptCount val="3"/>
                <c:pt idx="0">
                  <c:v>423.0996045</c:v>
                </c:pt>
                <c:pt idx="1">
                  <c:v>423.09633252681652</c:v>
                </c:pt>
                <c:pt idx="2">
                  <c:v>423.08652283565306</c:v>
                </c:pt>
              </c:numCache>
            </c:numRef>
          </c:yVal>
        </c:ser>
        <c:ser>
          <c:idx val="1"/>
          <c:order val="1"/>
          <c:spPr>
            <a:ln w="28440">
              <a:noFill/>
            </a:ln>
          </c:spPr>
          <c:marker>
            <c:symbol val="circle"/>
            <c:size val="5"/>
            <c:spPr>
              <a:solidFill>
                <a:srgbClr val="9BBB59"/>
              </a:solidFill>
            </c:spPr>
          </c:marker>
          <c:xVal>
            <c:numRef>
              <c:f>dipole!$N$31:$N$33</c:f>
              <c:numCache>
                <c:formatCode>0.000000</c:formatCode>
                <c:ptCount val="3"/>
                <c:pt idx="0">
                  <c:v>251.79438895992101</c:v>
                </c:pt>
                <c:pt idx="1">
                  <c:v>251.64472199479368</c:v>
                </c:pt>
                <c:pt idx="2">
                  <c:v>251.49476958673489</c:v>
                </c:pt>
              </c:numCache>
            </c:numRef>
          </c:xVal>
          <c:yVal>
            <c:numRef>
              <c:f>dipole!$M$31:$M$33</c:f>
              <c:numCache>
                <c:formatCode>0.000000</c:formatCode>
                <c:ptCount val="3"/>
                <c:pt idx="0">
                  <c:v>423.06473389996597</c:v>
                </c:pt>
                <c:pt idx="1">
                  <c:v>423.0549242088025</c:v>
                </c:pt>
                <c:pt idx="2">
                  <c:v>423.05165223561903</c:v>
                </c:pt>
              </c:numCache>
            </c:numRef>
          </c:yVal>
        </c:ser>
        <c:ser>
          <c:idx val="2"/>
          <c:order val="2"/>
          <c:spPr>
            <a:ln w="28440">
              <a:noFill/>
            </a:ln>
          </c:spPr>
          <c:marker>
            <c:symbol val="circle"/>
            <c:size val="5"/>
            <c:spPr>
              <a:solidFill>
                <a:srgbClr val="8064A2"/>
              </a:solidFill>
            </c:spPr>
          </c:marker>
          <c:xVal>
            <c:numRef>
              <c:f>dipole!$N$35:$N$37</c:f>
              <c:numCache>
                <c:formatCode>0.000000</c:formatCode>
                <c:ptCount val="3"/>
                <c:pt idx="0">
                  <c:v>251.244769586735</c:v>
                </c:pt>
                <c:pt idx="1">
                  <c:v>251.09481717867621</c:v>
                </c:pt>
                <c:pt idx="2">
                  <c:v>250.94515021354889</c:v>
                </c:pt>
              </c:numCache>
            </c:numRef>
          </c:xVal>
          <c:yVal>
            <c:numRef>
              <c:f>dipole!$M$35:$M$37</c:f>
              <c:numCache>
                <c:formatCode>0.000000</c:formatCode>
                <c:ptCount val="3"/>
                <c:pt idx="0">
                  <c:v>423.05165223561897</c:v>
                </c:pt>
                <c:pt idx="1">
                  <c:v>423.05492420880245</c:v>
                </c:pt>
                <c:pt idx="2">
                  <c:v>423.06473389996592</c:v>
                </c:pt>
              </c:numCache>
            </c:numRef>
          </c:yVal>
        </c:ser>
        <c:ser>
          <c:idx val="3"/>
          <c:order val="3"/>
          <c:spPr>
            <a:ln w="28440">
              <a:noFill/>
            </a:ln>
          </c:spPr>
          <c:marker>
            <c:symbol val="circle"/>
            <c:size val="5"/>
            <c:spPr>
              <a:solidFill>
                <a:srgbClr val="0000FF"/>
              </a:solidFill>
            </c:spPr>
          </c:marker>
          <c:xVal>
            <c:numRef>
              <c:f>dipole!$N$39:$N$41</c:f>
              <c:numCache>
                <c:formatCode>0.000000</c:formatCode>
                <c:ptCount val="3"/>
                <c:pt idx="0">
                  <c:v>250.69610153902599</c:v>
                </c:pt>
                <c:pt idx="1">
                  <c:v>250.54643457389867</c:v>
                </c:pt>
                <c:pt idx="2">
                  <c:v>250.39648216583987</c:v>
                </c:pt>
              </c:numCache>
            </c:numRef>
          </c:xVal>
          <c:yVal>
            <c:numRef>
              <c:f>dipole!$M$39:$M$41</c:f>
              <c:numCache>
                <c:formatCode>0.000000</c:formatCode>
                <c:ptCount val="3"/>
                <c:pt idx="0">
                  <c:v>423.086522835653</c:v>
                </c:pt>
                <c:pt idx="1">
                  <c:v>423.09633252681647</c:v>
                </c:pt>
                <c:pt idx="2">
                  <c:v>423.09960449999994</c:v>
                </c:pt>
              </c:numCache>
            </c:numRef>
          </c:yVal>
        </c:ser>
        <c:axId val="118040832"/>
        <c:axId val="118051200"/>
      </c:scatterChart>
      <c:valAx>
        <c:axId val="118040832"/>
        <c:scaling>
          <c:orientation val="minMax"/>
        </c:scaling>
        <c:axPos val="b"/>
        <c:majorGridlines>
          <c:spPr>
            <a:ln w="9360">
              <a:solidFill>
                <a:srgbClr val="D9D9D9"/>
              </a:solidFill>
              <a:round/>
            </a:ln>
          </c:spPr>
        </c:majorGridlines>
        <c:title>
          <c:tx>
            <c:rich>
              <a:bodyPr rot="0"/>
              <a:lstStyle/>
              <a:p>
                <a:pPr>
                  <a:defRPr sz="1100" b="0" strike="noStrike" spc="-1">
                    <a:solidFill>
                      <a:srgbClr val="000000"/>
                    </a:solidFill>
                    <a:uFill>
                      <a:solidFill>
                        <a:srgbClr val="FFFFFF"/>
                      </a:solidFill>
                    </a:uFill>
                    <a:latin typeface="Cambria"/>
                  </a:defRPr>
                </a:pPr>
                <a:r>
                  <a:rPr sz="1100" b="0" strike="noStrike" spc="-1">
                    <a:solidFill>
                      <a:srgbClr val="000000"/>
                    </a:solidFill>
                    <a:uFill>
                      <a:solidFill>
                        <a:srgbClr val="FFFFFF"/>
                      </a:solidFill>
                    </a:uFill>
                    <a:latin typeface="Cambria"/>
                  </a:rPr>
                  <a:t>X (m)</a:t>
                </a:r>
              </a:p>
            </c:rich>
          </c:tx>
          <c:layout>
            <c:manualLayout>
              <c:xMode val="edge"/>
              <c:yMode val="edge"/>
              <c:x val="0.5244841458666778"/>
              <c:y val="0.90780296425457707"/>
            </c:manualLayout>
          </c:layout>
        </c:title>
        <c:numFmt formatCode="General" sourceLinked="0"/>
        <c:majorTickMark val="none"/>
        <c:tickLblPos val="nextTo"/>
        <c:spPr>
          <a:ln w="9360">
            <a:solidFill>
              <a:srgbClr val="BFBFBF"/>
            </a:solidFill>
            <a:round/>
          </a:ln>
        </c:spPr>
        <c:txPr>
          <a:bodyPr/>
          <a:lstStyle/>
          <a:p>
            <a:pPr>
              <a:defRPr sz="1100" b="0" strike="noStrike" spc="-1">
                <a:solidFill>
                  <a:srgbClr val="000000"/>
                </a:solidFill>
                <a:uFill>
                  <a:solidFill>
                    <a:srgbClr val="FFFFFF"/>
                  </a:solidFill>
                </a:uFill>
                <a:latin typeface="Cambria"/>
              </a:defRPr>
            </a:pPr>
            <a:endParaRPr lang="zh-CN"/>
          </a:p>
        </c:txPr>
        <c:crossAx val="118051200"/>
        <c:crosses val="autoZero"/>
        <c:crossBetween val="midCat"/>
      </c:valAx>
      <c:valAx>
        <c:axId val="118051200"/>
        <c:scaling>
          <c:orientation val="minMax"/>
        </c:scaling>
        <c:axPos val="l"/>
        <c:majorGridlines>
          <c:spPr>
            <a:ln w="9360">
              <a:solidFill>
                <a:srgbClr val="D9D9D9"/>
              </a:solidFill>
              <a:round/>
            </a:ln>
          </c:spPr>
        </c:majorGridlines>
        <c:title>
          <c:tx>
            <c:rich>
              <a:bodyPr rot="-5400000"/>
              <a:lstStyle/>
              <a:p>
                <a:pPr>
                  <a:defRPr sz="1100" b="0" strike="noStrike" spc="-1">
                    <a:solidFill>
                      <a:srgbClr val="000000"/>
                    </a:solidFill>
                    <a:uFill>
                      <a:solidFill>
                        <a:srgbClr val="FFFFFF"/>
                      </a:solidFill>
                    </a:uFill>
                    <a:latin typeface="Cambria"/>
                  </a:defRPr>
                </a:pPr>
                <a:r>
                  <a:rPr sz="1100" b="0" strike="noStrike" spc="-1">
                    <a:solidFill>
                      <a:srgbClr val="000000"/>
                    </a:solidFill>
                    <a:uFill>
                      <a:solidFill>
                        <a:srgbClr val="FFFFFF"/>
                      </a:solidFill>
                    </a:uFill>
                    <a:latin typeface="Cambria"/>
                  </a:rPr>
                  <a:t>Y (m)</a:t>
                </a:r>
              </a:p>
            </c:rich>
          </c:tx>
          <c:layout>
            <c:manualLayout>
              <c:xMode val="edge"/>
              <c:yMode val="edge"/>
              <c:x val="1.1117359518968705E-2"/>
              <c:y val="0.34001743679162999"/>
            </c:manualLayout>
          </c:layout>
        </c:title>
        <c:numFmt formatCode="General" sourceLinked="0"/>
        <c:majorTickMark val="none"/>
        <c:tickLblPos val="nextTo"/>
        <c:spPr>
          <a:ln w="9360">
            <a:solidFill>
              <a:srgbClr val="BFBFBF"/>
            </a:solidFill>
            <a:round/>
          </a:ln>
        </c:spPr>
        <c:txPr>
          <a:bodyPr/>
          <a:lstStyle/>
          <a:p>
            <a:pPr>
              <a:defRPr sz="1100" b="0" strike="noStrike" spc="-1">
                <a:solidFill>
                  <a:srgbClr val="000000"/>
                </a:solidFill>
                <a:uFill>
                  <a:solidFill>
                    <a:srgbClr val="FFFFFF"/>
                  </a:solidFill>
                </a:uFill>
                <a:latin typeface="Cambria"/>
              </a:defRPr>
            </a:pPr>
            <a:endParaRPr lang="zh-CN"/>
          </a:p>
        </c:txPr>
        <c:crossAx val="118040832"/>
        <c:crosses val="autoZero"/>
        <c:crossBetween val="midCat"/>
      </c:valAx>
      <c:spPr>
        <a:noFill/>
        <a:ln w="12600">
          <a:solidFill>
            <a:srgbClr val="000000"/>
          </a:solidFill>
          <a:round/>
        </a:ln>
      </c:spPr>
    </c:plotArea>
    <c:plotVisOnly val="1"/>
    <c:dispBlanksAs val="gap"/>
  </c:chart>
  <c:spPr>
    <a:solidFill>
      <a:srgbClr val="FFFFFF"/>
    </a:solidFill>
    <a:ln w="9360">
      <a:noFill/>
    </a:ln>
  </c:sp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c:lang val="zh-CN"/>
  <c:chart>
    <c:plotArea>
      <c:layout/>
      <c:scatterChart>
        <c:scatterStyle val="lineMarker"/>
        <c:ser>
          <c:idx val="0"/>
          <c:order val="0"/>
          <c:spPr>
            <a:ln w="28440">
              <a:noFill/>
            </a:ln>
          </c:spPr>
          <c:marker>
            <c:symbol val="circle"/>
            <c:size val="5"/>
            <c:spPr>
              <a:solidFill>
                <a:srgbClr val="4F81BD"/>
              </a:solidFill>
            </c:spPr>
          </c:marker>
          <c:xVal>
            <c:numRef>
              <c:f>dipole!$N$3:$N$6</c:f>
              <c:numCache>
                <c:formatCode>0.000000</c:formatCode>
                <c:ptCount val="4"/>
                <c:pt idx="0">
                  <c:v>368.00334466763297</c:v>
                </c:pt>
                <c:pt idx="1">
                  <c:v>367.55318650955439</c:v>
                </c:pt>
                <c:pt idx="2">
                  <c:v>367.36672489526541</c:v>
                </c:pt>
                <c:pt idx="3">
                  <c:v>368.00334466763297</c:v>
                </c:pt>
              </c:numCache>
            </c:numRef>
          </c:xVal>
          <c:yVal>
            <c:numRef>
              <c:f>dipole!$M$3:$M$6</c:f>
              <c:numCache>
                <c:formatCode>0.000000</c:formatCode>
                <c:ptCount val="4"/>
                <c:pt idx="0">
                  <c:v>427.57284364473497</c:v>
                </c:pt>
                <c:pt idx="1">
                  <c:v>427.38638203044593</c:v>
                </c:pt>
                <c:pt idx="2">
                  <c:v>426.93622387236741</c:v>
                </c:pt>
                <c:pt idx="3">
                  <c:v>426.93622387236741</c:v>
                </c:pt>
              </c:numCache>
            </c:numRef>
          </c:yVal>
        </c:ser>
        <c:ser>
          <c:idx val="1"/>
          <c:order val="1"/>
          <c:spPr>
            <a:ln w="28440">
              <a:noFill/>
            </a:ln>
          </c:spPr>
          <c:marker>
            <c:symbol val="circle"/>
            <c:size val="5"/>
            <c:spPr>
              <a:solidFill>
                <a:srgbClr val="8064A2"/>
              </a:solidFill>
            </c:spPr>
          </c:marker>
          <c:xVal>
            <c:numRef>
              <c:f>dipole!$N$7:$N$10</c:f>
              <c:numCache>
                <c:formatCode>0.000000</c:formatCode>
                <c:ptCount val="4"/>
                <c:pt idx="0">
                  <c:v>367.36672489526501</c:v>
                </c:pt>
                <c:pt idx="1">
                  <c:v>367.55318650955405</c:v>
                </c:pt>
                <c:pt idx="2">
                  <c:v>368.00334466763258</c:v>
                </c:pt>
                <c:pt idx="3">
                  <c:v>368.00334466763258</c:v>
                </c:pt>
              </c:numCache>
            </c:numRef>
          </c:xVal>
          <c:yVal>
            <c:numRef>
              <c:f>dipole!$M$7:$M$10</c:f>
              <c:numCache>
                <c:formatCode>0.000000</c:formatCode>
                <c:ptCount val="4"/>
                <c:pt idx="0">
                  <c:v>423.73622427236802</c:v>
                </c:pt>
                <c:pt idx="1">
                  <c:v>423.28606611428944</c:v>
                </c:pt>
                <c:pt idx="2">
                  <c:v>423.09960450000045</c:v>
                </c:pt>
                <c:pt idx="3">
                  <c:v>423.73622427236802</c:v>
                </c:pt>
              </c:numCache>
            </c:numRef>
          </c:yVal>
        </c:ser>
        <c:axId val="118084736"/>
        <c:axId val="118086272"/>
      </c:scatterChart>
      <c:valAx>
        <c:axId val="118084736"/>
        <c:scaling>
          <c:orientation val="minMax"/>
          <c:max val="369"/>
          <c:min val="364"/>
        </c:scaling>
        <c:axPos val="b"/>
        <c:majorGridlines>
          <c:spPr>
            <a:ln w="9360">
              <a:solidFill>
                <a:srgbClr val="D9D9D9"/>
              </a:solidFill>
              <a:round/>
            </a:ln>
          </c:spPr>
        </c:majorGridlines>
        <c:numFmt formatCode="General" sourceLinked="0"/>
        <c:majorTickMark val="none"/>
        <c:tickLblPos val="nextTo"/>
        <c:spPr>
          <a:ln w="9360">
            <a:solidFill>
              <a:srgbClr val="BFBFBF"/>
            </a:solidFill>
            <a:round/>
          </a:ln>
        </c:spPr>
        <c:txPr>
          <a:bodyPr/>
          <a:lstStyle/>
          <a:p>
            <a:pPr>
              <a:defRPr sz="900" b="0" strike="noStrike" spc="-1">
                <a:solidFill>
                  <a:srgbClr val="000000"/>
                </a:solidFill>
                <a:uFill>
                  <a:solidFill>
                    <a:srgbClr val="FFFFFF"/>
                  </a:solidFill>
                </a:uFill>
                <a:latin typeface="Calibri"/>
              </a:defRPr>
            </a:pPr>
            <a:endParaRPr lang="zh-CN"/>
          </a:p>
        </c:txPr>
        <c:crossAx val="118086272"/>
        <c:crosses val="autoZero"/>
        <c:crossBetween val="midCat"/>
      </c:valAx>
      <c:valAx>
        <c:axId val="118086272"/>
        <c:scaling>
          <c:orientation val="minMax"/>
          <c:max val="428"/>
          <c:min val="423"/>
        </c:scaling>
        <c:axPos val="l"/>
        <c:majorGridlines>
          <c:spPr>
            <a:ln w="9360">
              <a:solidFill>
                <a:srgbClr val="D9D9D9"/>
              </a:solidFill>
              <a:round/>
            </a:ln>
          </c:spPr>
        </c:majorGridlines>
        <c:numFmt formatCode="General" sourceLinked="0"/>
        <c:majorTickMark val="none"/>
        <c:tickLblPos val="nextTo"/>
        <c:spPr>
          <a:ln w="9360">
            <a:solidFill>
              <a:srgbClr val="BFBFBF"/>
            </a:solidFill>
            <a:round/>
          </a:ln>
        </c:spPr>
        <c:txPr>
          <a:bodyPr/>
          <a:lstStyle/>
          <a:p>
            <a:pPr>
              <a:defRPr sz="900" b="0" strike="noStrike" spc="-1">
                <a:solidFill>
                  <a:srgbClr val="000000"/>
                </a:solidFill>
                <a:uFill>
                  <a:solidFill>
                    <a:srgbClr val="FFFFFF"/>
                  </a:solidFill>
                </a:uFill>
                <a:latin typeface="Calibri"/>
              </a:defRPr>
            </a:pPr>
            <a:endParaRPr lang="zh-CN"/>
          </a:p>
        </c:txPr>
        <c:crossAx val="118084736"/>
        <c:crosses val="autoZero"/>
        <c:crossBetween val="midCat"/>
        <c:majorUnit val="1"/>
      </c:valAx>
      <c:spPr>
        <a:noFill/>
        <a:ln>
          <a:noFill/>
        </a:ln>
      </c:spPr>
    </c:plotArea>
    <c:plotVisOnly val="1"/>
    <c:dispBlanksAs val="gap"/>
  </c:chart>
  <c:spPr>
    <a:solidFill>
      <a:srgbClr val="FFFFFF"/>
    </a:solidFill>
    <a:ln w="9360">
      <a:noFill/>
    </a:ln>
  </c:sp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c:lang val="zh-CN"/>
  <c:chart>
    <c:plotArea>
      <c:layout/>
      <c:scatterChart>
        <c:scatterStyle val="lineMarker"/>
        <c:ser>
          <c:idx val="0"/>
          <c:order val="0"/>
          <c:spPr>
            <a:ln w="28440">
              <a:noFill/>
            </a:ln>
          </c:spPr>
          <c:marker>
            <c:symbol val="circle"/>
            <c:size val="5"/>
            <c:spPr>
              <a:solidFill>
                <a:srgbClr val="4F81BD"/>
              </a:solidFill>
            </c:spPr>
          </c:marker>
          <c:xVal>
            <c:numRef>
              <c:f>dipole!$N$19:$N$22</c:f>
              <c:numCache>
                <c:formatCode>0.000000</c:formatCode>
                <c:ptCount val="4"/>
                <c:pt idx="0">
                  <c:v>365.90334466763301</c:v>
                </c:pt>
                <c:pt idx="1">
                  <c:v>365.45318650955443</c:v>
                </c:pt>
                <c:pt idx="2">
                  <c:v>365.26672489526544</c:v>
                </c:pt>
                <c:pt idx="3">
                  <c:v>365.90334466763301</c:v>
                </c:pt>
              </c:numCache>
            </c:numRef>
          </c:xVal>
          <c:yVal>
            <c:numRef>
              <c:f>dipole!$M$19:$M$22</c:f>
              <c:numCache>
                <c:formatCode>0.000000</c:formatCode>
                <c:ptCount val="4"/>
                <c:pt idx="0">
                  <c:v>418.63222845526502</c:v>
                </c:pt>
                <c:pt idx="1">
                  <c:v>418.81869006955407</c:v>
                </c:pt>
                <c:pt idx="2">
                  <c:v>419.26884822763259</c:v>
                </c:pt>
                <c:pt idx="3">
                  <c:v>419.26884822763259</c:v>
                </c:pt>
              </c:numCache>
            </c:numRef>
          </c:yVal>
        </c:ser>
        <c:ser>
          <c:idx val="1"/>
          <c:order val="1"/>
          <c:spPr>
            <a:ln w="28440">
              <a:noFill/>
            </a:ln>
          </c:spPr>
          <c:marker>
            <c:symbol val="circle"/>
            <c:size val="5"/>
            <c:spPr>
              <a:solidFill>
                <a:srgbClr val="8064A2"/>
              </a:solidFill>
            </c:spPr>
          </c:marker>
          <c:xVal>
            <c:numRef>
              <c:f>dipole!$N$23:$N$26</c:f>
              <c:numCache>
                <c:formatCode>0.000000</c:formatCode>
                <c:ptCount val="4"/>
                <c:pt idx="0">
                  <c:v>365.26672489526499</c:v>
                </c:pt>
                <c:pt idx="1">
                  <c:v>365.45318650955403</c:v>
                </c:pt>
                <c:pt idx="2">
                  <c:v>365.90334466763255</c:v>
                </c:pt>
                <c:pt idx="3">
                  <c:v>365.90334466763255</c:v>
                </c:pt>
              </c:numCache>
            </c:numRef>
          </c:xVal>
          <c:yVal>
            <c:numRef>
              <c:f>dipole!$M$23:$M$26</c:f>
              <c:numCache>
                <c:formatCode>0.000000</c:formatCode>
                <c:ptCount val="4"/>
                <c:pt idx="0">
                  <c:v>422.46298472763198</c:v>
                </c:pt>
                <c:pt idx="1">
                  <c:v>422.91314288571056</c:v>
                </c:pt>
                <c:pt idx="2">
                  <c:v>423.09960449999954</c:v>
                </c:pt>
                <c:pt idx="3">
                  <c:v>422.46298472763198</c:v>
                </c:pt>
              </c:numCache>
            </c:numRef>
          </c:yVal>
        </c:ser>
        <c:axId val="118103040"/>
        <c:axId val="118125312"/>
      </c:scatterChart>
      <c:valAx>
        <c:axId val="118103040"/>
        <c:scaling>
          <c:orientation val="minMax"/>
          <c:max val="369"/>
          <c:min val="364"/>
        </c:scaling>
        <c:axPos val="b"/>
        <c:majorGridlines>
          <c:spPr>
            <a:ln w="9360">
              <a:solidFill>
                <a:srgbClr val="D9D9D9"/>
              </a:solidFill>
              <a:round/>
            </a:ln>
          </c:spPr>
        </c:majorGridlines>
        <c:numFmt formatCode="General" sourceLinked="0"/>
        <c:majorTickMark val="none"/>
        <c:tickLblPos val="nextTo"/>
        <c:spPr>
          <a:ln w="9360">
            <a:solidFill>
              <a:srgbClr val="BFBFBF"/>
            </a:solidFill>
            <a:round/>
          </a:ln>
        </c:spPr>
        <c:txPr>
          <a:bodyPr/>
          <a:lstStyle/>
          <a:p>
            <a:pPr>
              <a:defRPr sz="900" b="0" strike="noStrike" spc="-1">
                <a:solidFill>
                  <a:srgbClr val="000000"/>
                </a:solidFill>
                <a:uFill>
                  <a:solidFill>
                    <a:srgbClr val="FFFFFF"/>
                  </a:solidFill>
                </a:uFill>
                <a:latin typeface="Calibri"/>
              </a:defRPr>
            </a:pPr>
            <a:endParaRPr lang="zh-CN"/>
          </a:p>
        </c:txPr>
        <c:crossAx val="118125312"/>
        <c:crosses val="autoZero"/>
        <c:crossBetween val="midCat"/>
      </c:valAx>
      <c:valAx>
        <c:axId val="118125312"/>
        <c:scaling>
          <c:orientation val="minMax"/>
          <c:max val="423.5"/>
          <c:min val="418.5"/>
        </c:scaling>
        <c:axPos val="l"/>
        <c:majorGridlines>
          <c:spPr>
            <a:ln w="9360">
              <a:solidFill>
                <a:srgbClr val="D9D9D9"/>
              </a:solidFill>
              <a:round/>
            </a:ln>
          </c:spPr>
        </c:majorGridlines>
        <c:numFmt formatCode="General" sourceLinked="0"/>
        <c:majorTickMark val="none"/>
        <c:tickLblPos val="nextTo"/>
        <c:spPr>
          <a:ln w="9360">
            <a:solidFill>
              <a:srgbClr val="BFBFBF"/>
            </a:solidFill>
            <a:round/>
          </a:ln>
        </c:spPr>
        <c:txPr>
          <a:bodyPr/>
          <a:lstStyle/>
          <a:p>
            <a:pPr>
              <a:defRPr sz="900" b="0" strike="noStrike" spc="-1">
                <a:solidFill>
                  <a:srgbClr val="000000"/>
                </a:solidFill>
                <a:uFill>
                  <a:solidFill>
                    <a:srgbClr val="FFFFFF"/>
                  </a:solidFill>
                </a:uFill>
                <a:latin typeface="Calibri"/>
              </a:defRPr>
            </a:pPr>
            <a:endParaRPr lang="zh-CN"/>
          </a:p>
        </c:txPr>
        <c:crossAx val="118103040"/>
        <c:crosses val="autoZero"/>
        <c:crossBetween val="midCat"/>
        <c:majorUnit val="1"/>
      </c:valAx>
      <c:spPr>
        <a:noFill/>
        <a:ln>
          <a:noFill/>
        </a:ln>
      </c:spPr>
    </c:plotArea>
    <c:plotVisOnly val="1"/>
    <c:dispBlanksAs val="gap"/>
  </c:chart>
  <c:spPr>
    <a:solidFill>
      <a:srgbClr val="FFFFFF"/>
    </a:solidFill>
    <a:ln w="9360">
      <a:noFill/>
    </a:ln>
  </c:sp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c:lang val="zh-CN"/>
  <c:chart>
    <c:plotArea>
      <c:layout/>
      <c:scatterChart>
        <c:scatterStyle val="lineMarker"/>
        <c:ser>
          <c:idx val="0"/>
          <c:order val="0"/>
          <c:spPr>
            <a:ln w="28440">
              <a:noFill/>
            </a:ln>
          </c:spPr>
          <c:marker>
            <c:symbol val="circle"/>
            <c:size val="5"/>
            <c:spPr>
              <a:solidFill>
                <a:srgbClr val="4F81BD"/>
              </a:solidFill>
            </c:spPr>
          </c:marker>
          <c:xVal>
            <c:numRef>
              <c:f>dipole!$N$11:$N$14</c:f>
              <c:numCache>
                <c:formatCode>0.000000</c:formatCode>
                <c:ptCount val="4"/>
                <c:pt idx="0">
                  <c:v>374.418645227632</c:v>
                </c:pt>
                <c:pt idx="1">
                  <c:v>374.86880338571058</c:v>
                </c:pt>
                <c:pt idx="2">
                  <c:v>375.05526499999957</c:v>
                </c:pt>
                <c:pt idx="3">
                  <c:v>374.418645227632</c:v>
                </c:pt>
              </c:numCache>
            </c:numRef>
          </c:xVal>
          <c:yVal>
            <c:numRef>
              <c:f>dipole!$L$11:$L$14</c:f>
              <c:numCache>
                <c:formatCode>0.000000</c:formatCode>
                <c:ptCount val="4"/>
                <c:pt idx="0">
                  <c:v>51.664742044735199</c:v>
                </c:pt>
                <c:pt idx="1">
                  <c:v>51.478280430446169</c:v>
                </c:pt>
                <c:pt idx="2">
                  <c:v>51.028122272367618</c:v>
                </c:pt>
                <c:pt idx="3">
                  <c:v>51.028122272367618</c:v>
                </c:pt>
              </c:numCache>
            </c:numRef>
          </c:yVal>
        </c:ser>
        <c:ser>
          <c:idx val="1"/>
          <c:order val="1"/>
          <c:spPr>
            <a:ln w="28440">
              <a:noFill/>
            </a:ln>
          </c:spPr>
          <c:marker>
            <c:symbol val="circle"/>
            <c:size val="5"/>
            <c:spPr>
              <a:solidFill>
                <a:srgbClr val="8064A2"/>
              </a:solidFill>
            </c:spPr>
          </c:marker>
          <c:xVal>
            <c:numRef>
              <c:f>dipole!$N$15:$N$18</c:f>
              <c:numCache>
                <c:formatCode>0.000000</c:formatCode>
                <c:ptCount val="4"/>
                <c:pt idx="0">
                  <c:v>375.05526500000002</c:v>
                </c:pt>
                <c:pt idx="1">
                  <c:v>374.86880338571098</c:v>
                </c:pt>
                <c:pt idx="2">
                  <c:v>374.41864522763245</c:v>
                </c:pt>
                <c:pt idx="3">
                  <c:v>374.41864522763245</c:v>
                </c:pt>
              </c:numCache>
            </c:numRef>
          </c:xVal>
          <c:yVal>
            <c:numRef>
              <c:f>dipole!$L$15:$L$18</c:f>
              <c:numCache>
                <c:formatCode>0.000000</c:formatCode>
                <c:ptCount val="4"/>
                <c:pt idx="0">
                  <c:v>41.730619772367596</c:v>
                </c:pt>
                <c:pt idx="1">
                  <c:v>41.280461614289045</c:v>
                </c:pt>
                <c:pt idx="2">
                  <c:v>41.094000000000015</c:v>
                </c:pt>
                <c:pt idx="3">
                  <c:v>41.730619772367596</c:v>
                </c:pt>
              </c:numCache>
            </c:numRef>
          </c:yVal>
        </c:ser>
        <c:axId val="118150272"/>
        <c:axId val="118151808"/>
      </c:scatterChart>
      <c:valAx>
        <c:axId val="118150272"/>
        <c:scaling>
          <c:orientation val="minMax"/>
          <c:max val="381"/>
          <c:min val="370"/>
        </c:scaling>
        <c:axPos val="b"/>
        <c:majorGridlines>
          <c:spPr>
            <a:ln w="9360">
              <a:solidFill>
                <a:srgbClr val="D9D9D9"/>
              </a:solidFill>
              <a:round/>
            </a:ln>
          </c:spPr>
        </c:majorGridlines>
        <c:numFmt formatCode="General" sourceLinked="0"/>
        <c:majorTickMark val="none"/>
        <c:tickLblPos val="nextTo"/>
        <c:spPr>
          <a:ln w="9360">
            <a:solidFill>
              <a:srgbClr val="BFBFBF"/>
            </a:solidFill>
            <a:round/>
          </a:ln>
        </c:spPr>
        <c:txPr>
          <a:bodyPr/>
          <a:lstStyle/>
          <a:p>
            <a:pPr>
              <a:defRPr sz="900" b="0" strike="noStrike" spc="-1">
                <a:solidFill>
                  <a:srgbClr val="000000"/>
                </a:solidFill>
                <a:uFill>
                  <a:solidFill>
                    <a:srgbClr val="FFFFFF"/>
                  </a:solidFill>
                </a:uFill>
                <a:latin typeface="Calibri"/>
              </a:defRPr>
            </a:pPr>
            <a:endParaRPr lang="zh-CN"/>
          </a:p>
        </c:txPr>
        <c:crossAx val="118151808"/>
        <c:crosses val="autoZero"/>
        <c:crossBetween val="midCat"/>
        <c:majorUnit val="1"/>
      </c:valAx>
      <c:valAx>
        <c:axId val="118151808"/>
        <c:scaling>
          <c:orientation val="minMax"/>
          <c:max val="52"/>
          <c:min val="41"/>
        </c:scaling>
        <c:axPos val="l"/>
        <c:majorGridlines>
          <c:spPr>
            <a:ln w="9360">
              <a:solidFill>
                <a:srgbClr val="D9D9D9"/>
              </a:solidFill>
              <a:round/>
            </a:ln>
          </c:spPr>
        </c:majorGridlines>
        <c:numFmt formatCode="General" sourceLinked="0"/>
        <c:majorTickMark val="none"/>
        <c:tickLblPos val="nextTo"/>
        <c:spPr>
          <a:ln w="9360">
            <a:solidFill>
              <a:srgbClr val="BFBFBF"/>
            </a:solidFill>
            <a:round/>
          </a:ln>
        </c:spPr>
        <c:txPr>
          <a:bodyPr/>
          <a:lstStyle/>
          <a:p>
            <a:pPr>
              <a:defRPr sz="900" b="0" strike="noStrike" spc="-1">
                <a:solidFill>
                  <a:srgbClr val="000000"/>
                </a:solidFill>
                <a:uFill>
                  <a:solidFill>
                    <a:srgbClr val="FFFFFF"/>
                  </a:solidFill>
                </a:uFill>
                <a:latin typeface="Calibri"/>
              </a:defRPr>
            </a:pPr>
            <a:endParaRPr lang="zh-CN"/>
          </a:p>
        </c:txPr>
        <c:crossAx val="118150272"/>
        <c:crosses val="autoZero"/>
        <c:crossBetween val="midCat"/>
        <c:majorUnit val="1"/>
      </c:valAx>
      <c:spPr>
        <a:noFill/>
        <a:ln>
          <a:noFill/>
        </a:ln>
      </c:spPr>
    </c:plotArea>
    <c:plotVisOnly val="1"/>
    <c:dispBlanksAs val="gap"/>
  </c:chart>
  <c:spPr>
    <a:solidFill>
      <a:srgbClr val="FFFFFF"/>
    </a:solidFill>
    <a:ln w="9360">
      <a:noFill/>
    </a:ln>
  </c:sp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c:lang val="zh-CN"/>
  <c:chart>
    <c:title>
      <c:tx>
        <c:rich>
          <a:bodyPr rot="0"/>
          <a:lstStyle/>
          <a:p>
            <a:pPr>
              <a:defRPr sz="1400" b="0" strike="noStrike" spc="-1">
                <a:solidFill>
                  <a:srgbClr val="595959"/>
                </a:solidFill>
                <a:uFill>
                  <a:solidFill>
                    <a:srgbClr val="FFFFFF"/>
                  </a:solidFill>
                </a:uFill>
                <a:latin typeface="Calibri"/>
              </a:defRPr>
            </a:pPr>
            <a:r>
              <a:rPr sz="1400" b="0" strike="noStrike" spc="-1">
                <a:solidFill>
                  <a:srgbClr val="595959"/>
                </a:solidFill>
                <a:uFill>
                  <a:solidFill>
                    <a:srgbClr val="FFFFFF"/>
                  </a:solidFill>
                </a:uFill>
                <a:latin typeface="Calibri"/>
              </a:rPr>
              <a:t>Chart Title</a:t>
            </a:r>
          </a:p>
        </c:rich>
      </c:tx>
    </c:title>
    <c:plotArea>
      <c:layout/>
      <c:scatterChart>
        <c:scatterStyle val="lineMarker"/>
        <c:ser>
          <c:idx val="0"/>
          <c:order val="0"/>
          <c:spPr>
            <a:ln w="28440">
              <a:noFill/>
            </a:ln>
          </c:spPr>
          <c:marker>
            <c:symbol val="circle"/>
            <c:size val="5"/>
            <c:spPr>
              <a:solidFill>
                <a:srgbClr val="4F81BD"/>
              </a:solidFill>
            </c:spPr>
          </c:marker>
          <c:trendline>
            <c:spPr>
              <a:ln w="19080">
                <a:solidFill>
                  <a:srgbClr val="4F81BD"/>
                </a:solidFill>
                <a:round/>
              </a:ln>
            </c:spPr>
            <c:trendlineType val="linear"/>
            <c:dispEq val="1"/>
            <c:trendlineLbl>
              <c:numFmt formatCode="General" sourceLinked="0"/>
            </c:trendlineLbl>
          </c:trendline>
          <c:xVal>
            <c:numRef>
              <c:f>'alignment-branch'!$O$93:$O$101</c:f>
              <c:numCache>
                <c:formatCode>General</c:formatCode>
                <c:ptCount val="3"/>
                <c:pt idx="0">
                  <c:v>359.55647556216314</c:v>
                </c:pt>
                <c:pt idx="1">
                  <c:v>358.84786151216184</c:v>
                </c:pt>
                <c:pt idx="2">
                  <c:v>358.84786151216184</c:v>
                </c:pt>
              </c:numCache>
            </c:numRef>
          </c:xVal>
          <c:yVal>
            <c:numRef>
              <c:f>'alignment-branch'!$P$93:$P$101</c:f>
              <c:numCache>
                <c:formatCode>General</c:formatCode>
                <c:ptCount val="3"/>
                <c:pt idx="0">
                  <c:v>422.73953851453064</c:v>
                </c:pt>
                <c:pt idx="1">
                  <c:v>422.03092446452933</c:v>
                </c:pt>
                <c:pt idx="2">
                  <c:v>422.03092446452933</c:v>
                </c:pt>
              </c:numCache>
            </c:numRef>
          </c:yVal>
        </c:ser>
        <c:axId val="124009856"/>
        <c:axId val="124044416"/>
      </c:scatterChart>
      <c:valAx>
        <c:axId val="124009856"/>
        <c:scaling>
          <c:orientation val="minMax"/>
        </c:scaling>
        <c:axPos val="b"/>
        <c:majorGridlines>
          <c:spPr>
            <a:ln w="9360">
              <a:solidFill>
                <a:srgbClr val="D9D9D9"/>
              </a:solidFill>
              <a:round/>
            </a:ln>
          </c:spPr>
        </c:majorGridlines>
        <c:numFmt formatCode="General" sourceLinked="0"/>
        <c:majorTickMark val="none"/>
        <c:tickLblPos val="nextTo"/>
        <c:spPr>
          <a:ln w="9360">
            <a:solidFill>
              <a:srgbClr val="BFBFBF"/>
            </a:solidFill>
            <a:round/>
          </a:ln>
        </c:spPr>
        <c:txPr>
          <a:bodyPr/>
          <a:lstStyle/>
          <a:p>
            <a:pPr>
              <a:defRPr sz="900" b="0" strike="noStrike" spc="-1">
                <a:solidFill>
                  <a:srgbClr val="595959"/>
                </a:solidFill>
                <a:uFill>
                  <a:solidFill>
                    <a:srgbClr val="FFFFFF"/>
                  </a:solidFill>
                </a:uFill>
                <a:latin typeface="Calibri"/>
              </a:defRPr>
            </a:pPr>
            <a:endParaRPr lang="zh-CN"/>
          </a:p>
        </c:txPr>
        <c:crossAx val="124044416"/>
        <c:crosses val="autoZero"/>
        <c:crossBetween val="midCat"/>
      </c:valAx>
      <c:valAx>
        <c:axId val="124044416"/>
        <c:scaling>
          <c:orientation val="minMax"/>
        </c:scaling>
        <c:axPos val="l"/>
        <c:majorGridlines>
          <c:spPr>
            <a:ln w="9360">
              <a:solidFill>
                <a:srgbClr val="D9D9D9"/>
              </a:solidFill>
              <a:round/>
            </a:ln>
          </c:spPr>
        </c:majorGridlines>
        <c:numFmt formatCode="General" sourceLinked="0"/>
        <c:majorTickMark val="none"/>
        <c:tickLblPos val="nextTo"/>
        <c:spPr>
          <a:ln w="9360">
            <a:solidFill>
              <a:srgbClr val="BFBFBF"/>
            </a:solidFill>
            <a:round/>
          </a:ln>
        </c:spPr>
        <c:txPr>
          <a:bodyPr/>
          <a:lstStyle/>
          <a:p>
            <a:pPr>
              <a:defRPr sz="900" b="0" strike="noStrike" spc="-1">
                <a:solidFill>
                  <a:srgbClr val="595959"/>
                </a:solidFill>
                <a:uFill>
                  <a:solidFill>
                    <a:srgbClr val="FFFFFF"/>
                  </a:solidFill>
                </a:uFill>
                <a:latin typeface="Calibri"/>
              </a:defRPr>
            </a:pPr>
            <a:endParaRPr lang="zh-CN"/>
          </a:p>
        </c:txPr>
        <c:crossAx val="124009856"/>
        <c:crosses val="autoZero"/>
        <c:crossBetween val="midCat"/>
      </c:valAx>
      <c:spPr>
        <a:noFill/>
        <a:ln>
          <a:noFill/>
        </a:ln>
      </c:spPr>
    </c:plotArea>
    <c:plotVisOnly val="1"/>
    <c:dispBlanksAs val="gap"/>
  </c:chart>
  <c:spPr>
    <a:solidFill>
      <a:srgbClr val="FFFFFF"/>
    </a:solidFill>
    <a:ln w="9360">
      <a:solidFill>
        <a:srgbClr val="D9D9D9"/>
      </a:solidFill>
      <a:round/>
    </a:ln>
  </c:sp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c:lang val="zh-CN"/>
  <c:chart>
    <c:title>
      <c:tx>
        <c:rich>
          <a:bodyPr rot="0"/>
          <a:lstStyle/>
          <a:p>
            <a:pPr>
              <a:defRPr sz="1400" b="0" strike="noStrike" spc="-1">
                <a:solidFill>
                  <a:srgbClr val="595959"/>
                </a:solidFill>
                <a:uFill>
                  <a:solidFill>
                    <a:srgbClr val="FFFFFF"/>
                  </a:solidFill>
                </a:uFill>
                <a:latin typeface="Calibri"/>
              </a:defRPr>
            </a:pPr>
            <a:r>
              <a:rPr sz="1400" b="0" strike="noStrike" spc="-1">
                <a:solidFill>
                  <a:srgbClr val="595959"/>
                </a:solidFill>
                <a:uFill>
                  <a:solidFill>
                    <a:srgbClr val="FFFFFF"/>
                  </a:solidFill>
                </a:uFill>
                <a:latin typeface="Calibri"/>
              </a:rPr>
              <a:t>Chart Title</a:t>
            </a:r>
          </a:p>
        </c:rich>
      </c:tx>
    </c:title>
    <c:plotArea>
      <c:layout/>
      <c:scatterChart>
        <c:scatterStyle val="lineMarker"/>
        <c:ser>
          <c:idx val="0"/>
          <c:order val="0"/>
          <c:spPr>
            <a:ln w="28440">
              <a:noFill/>
            </a:ln>
          </c:spPr>
          <c:marker>
            <c:symbol val="circle"/>
            <c:size val="5"/>
            <c:spPr>
              <a:solidFill>
                <a:srgbClr val="4F81BD"/>
              </a:solidFill>
            </c:spPr>
          </c:marker>
          <c:trendline>
            <c:spPr>
              <a:ln w="19080">
                <a:solidFill>
                  <a:srgbClr val="4F81BD"/>
                </a:solidFill>
                <a:round/>
              </a:ln>
            </c:spPr>
            <c:trendlineType val="linear"/>
            <c:dispEq val="1"/>
            <c:trendlineLbl>
              <c:numFmt formatCode="General" sourceLinked="0"/>
            </c:trendlineLbl>
          </c:trendline>
          <c:xVal>
            <c:numRef>
              <c:f>'alignment-branch'!$O$142:$O$157</c:f>
              <c:numCache>
                <c:formatCode>General</c:formatCode>
                <c:ptCount val="7"/>
                <c:pt idx="0">
                  <c:v>225.78308777527204</c:v>
                </c:pt>
                <c:pt idx="1">
                  <c:v>225.45245147083153</c:v>
                </c:pt>
                <c:pt idx="2">
                  <c:v>224.91151478322382</c:v>
                </c:pt>
                <c:pt idx="3">
                  <c:v>223.89941658385555</c:v>
                </c:pt>
                <c:pt idx="4">
                  <c:v>223.79455088043863</c:v>
                </c:pt>
                <c:pt idx="5">
                  <c:v>223.68968517702172</c:v>
                </c:pt>
                <c:pt idx="6">
                  <c:v>223.68968517702172</c:v>
                </c:pt>
              </c:numCache>
            </c:numRef>
          </c:xVal>
          <c:yVal>
            <c:numRef>
              <c:f>'alignment-branch'!$P$142:$P$157</c:f>
              <c:numCache>
                <c:formatCode>General</c:formatCode>
                <c:ptCount val="7"/>
                <c:pt idx="0">
                  <c:v>419.76950942136932</c:v>
                </c:pt>
                <c:pt idx="1">
                  <c:v>419.43887311692879</c:v>
                </c:pt>
                <c:pt idx="2">
                  <c:v>418.89793642932113</c:v>
                </c:pt>
                <c:pt idx="3">
                  <c:v>417.88583822995287</c:v>
                </c:pt>
                <c:pt idx="4">
                  <c:v>417.78097252653595</c:v>
                </c:pt>
                <c:pt idx="5">
                  <c:v>417.67610682311903</c:v>
                </c:pt>
                <c:pt idx="6">
                  <c:v>417.67610682311903</c:v>
                </c:pt>
              </c:numCache>
            </c:numRef>
          </c:yVal>
        </c:ser>
        <c:axId val="118904320"/>
        <c:axId val="118905856"/>
      </c:scatterChart>
      <c:valAx>
        <c:axId val="118904320"/>
        <c:scaling>
          <c:orientation val="minMax"/>
        </c:scaling>
        <c:axPos val="b"/>
        <c:majorGridlines>
          <c:spPr>
            <a:ln w="9360">
              <a:solidFill>
                <a:srgbClr val="D9D9D9"/>
              </a:solidFill>
              <a:round/>
            </a:ln>
          </c:spPr>
        </c:majorGridlines>
        <c:numFmt formatCode="General" sourceLinked="0"/>
        <c:majorTickMark val="none"/>
        <c:tickLblPos val="nextTo"/>
        <c:spPr>
          <a:ln w="9360">
            <a:solidFill>
              <a:srgbClr val="BFBFBF"/>
            </a:solidFill>
            <a:round/>
          </a:ln>
        </c:spPr>
        <c:txPr>
          <a:bodyPr/>
          <a:lstStyle/>
          <a:p>
            <a:pPr>
              <a:defRPr sz="900" b="0" strike="noStrike" spc="-1">
                <a:solidFill>
                  <a:srgbClr val="595959"/>
                </a:solidFill>
                <a:uFill>
                  <a:solidFill>
                    <a:srgbClr val="FFFFFF"/>
                  </a:solidFill>
                </a:uFill>
                <a:latin typeface="Calibri"/>
              </a:defRPr>
            </a:pPr>
            <a:endParaRPr lang="zh-CN"/>
          </a:p>
        </c:txPr>
        <c:crossAx val="118905856"/>
        <c:crosses val="autoZero"/>
        <c:crossBetween val="midCat"/>
      </c:valAx>
      <c:valAx>
        <c:axId val="118905856"/>
        <c:scaling>
          <c:orientation val="minMax"/>
        </c:scaling>
        <c:axPos val="l"/>
        <c:majorGridlines>
          <c:spPr>
            <a:ln w="9360">
              <a:solidFill>
                <a:srgbClr val="D9D9D9"/>
              </a:solidFill>
              <a:round/>
            </a:ln>
          </c:spPr>
        </c:majorGridlines>
        <c:numFmt formatCode="General" sourceLinked="0"/>
        <c:majorTickMark val="none"/>
        <c:tickLblPos val="nextTo"/>
        <c:spPr>
          <a:ln w="9360">
            <a:solidFill>
              <a:srgbClr val="BFBFBF"/>
            </a:solidFill>
            <a:round/>
          </a:ln>
        </c:spPr>
        <c:txPr>
          <a:bodyPr/>
          <a:lstStyle/>
          <a:p>
            <a:pPr>
              <a:defRPr sz="900" b="0" strike="noStrike" spc="-1">
                <a:solidFill>
                  <a:srgbClr val="595959"/>
                </a:solidFill>
                <a:uFill>
                  <a:solidFill>
                    <a:srgbClr val="FFFFFF"/>
                  </a:solidFill>
                </a:uFill>
                <a:latin typeface="Calibri"/>
              </a:defRPr>
            </a:pPr>
            <a:endParaRPr lang="zh-CN"/>
          </a:p>
        </c:txPr>
        <c:crossAx val="118904320"/>
        <c:crosses val="autoZero"/>
        <c:crossBetween val="midCat"/>
      </c:valAx>
      <c:spPr>
        <a:noFill/>
        <a:ln>
          <a:noFill/>
        </a:ln>
      </c:spPr>
    </c:plotArea>
    <c:plotVisOnly val="1"/>
    <c:dispBlanksAs val="gap"/>
  </c:chart>
  <c:spPr>
    <a:solidFill>
      <a:srgbClr val="FFFFFF"/>
    </a:solidFill>
    <a:ln w="9360">
      <a:solidFill>
        <a:srgbClr val="D9D9D9"/>
      </a:solidFill>
      <a:round/>
    </a:ln>
  </c:spPr>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8" Type="http://schemas.openxmlformats.org/officeDocument/2006/relationships/image" Target="../media/image8.emf"/><Relationship Id="rId3" Type="http://schemas.openxmlformats.org/officeDocument/2006/relationships/image" Target="../media/image3.emf"/><Relationship Id="rId7" Type="http://schemas.openxmlformats.org/officeDocument/2006/relationships/image" Target="../media/image7.emf"/><Relationship Id="rId2" Type="http://schemas.openxmlformats.org/officeDocument/2006/relationships/image" Target="../media/image2.emf"/><Relationship Id="rId1" Type="http://schemas.openxmlformats.org/officeDocument/2006/relationships/image" Target="../media/image1.emf"/><Relationship Id="rId6" Type="http://schemas.openxmlformats.org/officeDocument/2006/relationships/image" Target="../media/image6.emf"/><Relationship Id="rId11" Type="http://schemas.openxmlformats.org/officeDocument/2006/relationships/image" Target="../media/image11.emf"/><Relationship Id="rId5" Type="http://schemas.openxmlformats.org/officeDocument/2006/relationships/image" Target="../media/image5.emf"/><Relationship Id="rId10" Type="http://schemas.openxmlformats.org/officeDocument/2006/relationships/image" Target="../media/image10.emf"/><Relationship Id="rId4" Type="http://schemas.openxmlformats.org/officeDocument/2006/relationships/image" Target="../media/image4.emf"/><Relationship Id="rId9" Type="http://schemas.openxmlformats.org/officeDocument/2006/relationships/image" Target="../media/image9.emf"/></Relationships>
</file>

<file path=xl/drawings/_rels/drawing3.xml.rels><?xml version="1.0" encoding="UTF-8" standalone="yes"?>
<Relationships xmlns="http://schemas.openxmlformats.org/package/2006/relationships"><Relationship Id="rId3" Type="http://schemas.openxmlformats.org/officeDocument/2006/relationships/chart" Target="../charts/chart2.xml"/><Relationship Id="rId2" Type="http://schemas.openxmlformats.org/officeDocument/2006/relationships/chart" Target="../charts/chart1.xml"/><Relationship Id="rId1" Type="http://schemas.openxmlformats.org/officeDocument/2006/relationships/image" Target="../media/image12.png"/><Relationship Id="rId5" Type="http://schemas.openxmlformats.org/officeDocument/2006/relationships/chart" Target="../charts/chart4.xml"/><Relationship Id="rId4" Type="http://schemas.openxmlformats.org/officeDocument/2006/relationships/chart" Target="../charts/chart3.xml"/></Relationships>
</file>

<file path=xl/drawings/_rels/drawing4.xml.rels><?xml version="1.0" encoding="UTF-8" standalone="yes"?>
<Relationships xmlns="http://schemas.openxmlformats.org/package/2006/relationships"><Relationship Id="rId8" Type="http://schemas.openxmlformats.org/officeDocument/2006/relationships/chart" Target="../charts/chart12.xml"/><Relationship Id="rId3" Type="http://schemas.openxmlformats.org/officeDocument/2006/relationships/chart" Target="../charts/chart7.xml"/><Relationship Id="rId7" Type="http://schemas.openxmlformats.org/officeDocument/2006/relationships/chart" Target="../charts/chart11.xml"/><Relationship Id="rId2" Type="http://schemas.openxmlformats.org/officeDocument/2006/relationships/chart" Target="../charts/chart6.xml"/><Relationship Id="rId1" Type="http://schemas.openxmlformats.org/officeDocument/2006/relationships/chart" Target="../charts/chart5.xml"/><Relationship Id="rId6" Type="http://schemas.openxmlformats.org/officeDocument/2006/relationships/chart" Target="../charts/chart10.xml"/><Relationship Id="rId5" Type="http://schemas.openxmlformats.org/officeDocument/2006/relationships/chart" Target="../charts/chart9.xml"/><Relationship Id="rId10" Type="http://schemas.openxmlformats.org/officeDocument/2006/relationships/chart" Target="../charts/chart14.xml"/><Relationship Id="rId4" Type="http://schemas.openxmlformats.org/officeDocument/2006/relationships/chart" Target="../charts/chart8.xml"/><Relationship Id="rId9" Type="http://schemas.openxmlformats.org/officeDocument/2006/relationships/chart" Target="../charts/chart13.xml"/></Relationships>
</file>

<file path=xl/drawings/_rels/drawing6.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drawing1.xml><?xml version="1.0" encoding="utf-8"?>
<xdr:wsDr xmlns:xdr="http://schemas.openxmlformats.org/drawingml/2006/spreadsheetDrawing" xmlns:a="http://schemas.openxmlformats.org/drawingml/2006/main">
  <xdr:twoCellAnchor editAs="absolute">
    <xdr:from>
      <xdr:col>0</xdr:col>
      <xdr:colOff>9360</xdr:colOff>
      <xdr:row>4</xdr:row>
      <xdr:rowOff>9360</xdr:rowOff>
    </xdr:from>
    <xdr:to>
      <xdr:col>2</xdr:col>
      <xdr:colOff>599760</xdr:colOff>
      <xdr:row>9</xdr:row>
      <xdr:rowOff>133200</xdr:rowOff>
    </xdr:to>
    <xdr:pic>
      <xdr:nvPicPr>
        <xdr:cNvPr id="2" name="Picture 1"/>
        <xdr:cNvPicPr/>
      </xdr:nvPicPr>
      <xdr:blipFill>
        <a:blip xmlns:r="http://schemas.openxmlformats.org/officeDocument/2006/relationships" r:embed="rId1" cstate="print"/>
        <a:stretch/>
      </xdr:blipFill>
      <xdr:spPr>
        <a:xfrm>
          <a:off x="9360" y="859320"/>
          <a:ext cx="1790280" cy="933480"/>
        </a:xfrm>
        <a:prstGeom prst="rect">
          <a:avLst/>
        </a:prstGeom>
        <a:ln>
          <a:noFill/>
        </a:ln>
      </xdr:spPr>
    </xdr:pic>
    <xdr:clientData/>
  </xdr:twoCellAnchor>
  <xdr:twoCellAnchor editAs="absolute">
    <xdr:from>
      <xdr:col>5</xdr:col>
      <xdr:colOff>19080</xdr:colOff>
      <xdr:row>4</xdr:row>
      <xdr:rowOff>28440</xdr:rowOff>
    </xdr:from>
    <xdr:to>
      <xdr:col>7</xdr:col>
      <xdr:colOff>552240</xdr:colOff>
      <xdr:row>9</xdr:row>
      <xdr:rowOff>152280</xdr:rowOff>
    </xdr:to>
    <xdr:pic>
      <xdr:nvPicPr>
        <xdr:cNvPr id="0" name="Picture 2"/>
        <xdr:cNvPicPr/>
      </xdr:nvPicPr>
      <xdr:blipFill>
        <a:blip xmlns:r="http://schemas.openxmlformats.org/officeDocument/2006/relationships" r:embed="rId2" cstate="print"/>
        <a:stretch/>
      </xdr:blipFill>
      <xdr:spPr>
        <a:xfrm>
          <a:off x="3019320" y="878400"/>
          <a:ext cx="1733400" cy="933480"/>
        </a:xfrm>
        <a:prstGeom prst="rect">
          <a:avLst/>
        </a:prstGeom>
        <a:ln>
          <a:noFill/>
        </a:ln>
      </xdr:spPr>
    </xdr:pic>
    <xdr:clientData/>
  </xdr:twoCellAnchor>
  <xdr:twoCellAnchor editAs="absolute">
    <xdr:from>
      <xdr:col>0</xdr:col>
      <xdr:colOff>28440</xdr:colOff>
      <xdr:row>28</xdr:row>
      <xdr:rowOff>9360</xdr:rowOff>
    </xdr:from>
    <xdr:to>
      <xdr:col>2</xdr:col>
      <xdr:colOff>571320</xdr:colOff>
      <xdr:row>33</xdr:row>
      <xdr:rowOff>152280</xdr:rowOff>
    </xdr:to>
    <xdr:pic>
      <xdr:nvPicPr>
        <xdr:cNvPr id="3" name="Picture 3"/>
        <xdr:cNvPicPr/>
      </xdr:nvPicPr>
      <xdr:blipFill>
        <a:blip xmlns:r="http://schemas.openxmlformats.org/officeDocument/2006/relationships" r:embed="rId3" cstate="print"/>
        <a:stretch/>
      </xdr:blipFill>
      <xdr:spPr>
        <a:xfrm>
          <a:off x="28440" y="4525200"/>
          <a:ext cx="1742760" cy="952560"/>
        </a:xfrm>
        <a:prstGeom prst="rect">
          <a:avLst/>
        </a:prstGeom>
        <a:ln>
          <a:noFill/>
        </a:ln>
      </xdr:spPr>
    </xdr:pic>
    <xdr:clientData/>
  </xdr:twoCellAnchor>
  <xdr:twoCellAnchor editAs="absolute">
    <xdr:from>
      <xdr:col>5</xdr:col>
      <xdr:colOff>28440</xdr:colOff>
      <xdr:row>20</xdr:row>
      <xdr:rowOff>28440</xdr:rowOff>
    </xdr:from>
    <xdr:to>
      <xdr:col>7</xdr:col>
      <xdr:colOff>599760</xdr:colOff>
      <xdr:row>25</xdr:row>
      <xdr:rowOff>104760</xdr:rowOff>
    </xdr:to>
    <xdr:pic>
      <xdr:nvPicPr>
        <xdr:cNvPr id="4" name="Picture 4"/>
        <xdr:cNvPicPr/>
      </xdr:nvPicPr>
      <xdr:blipFill>
        <a:blip xmlns:r="http://schemas.openxmlformats.org/officeDocument/2006/relationships" r:embed="rId4" cstate="print"/>
        <a:stretch/>
      </xdr:blipFill>
      <xdr:spPr>
        <a:xfrm>
          <a:off x="3028680" y="3320280"/>
          <a:ext cx="1771560" cy="885600"/>
        </a:xfrm>
        <a:prstGeom prst="rect">
          <a:avLst/>
        </a:prstGeom>
        <a:ln>
          <a:noFill/>
        </a:ln>
      </xdr:spPr>
    </xdr:pic>
    <xdr:clientData/>
  </xdr:twoCellAnchor>
  <xdr:twoCellAnchor editAs="absolute">
    <xdr:from>
      <xdr:col>5</xdr:col>
      <xdr:colOff>19080</xdr:colOff>
      <xdr:row>12</xdr:row>
      <xdr:rowOff>28440</xdr:rowOff>
    </xdr:from>
    <xdr:to>
      <xdr:col>7</xdr:col>
      <xdr:colOff>590400</xdr:colOff>
      <xdr:row>17</xdr:row>
      <xdr:rowOff>142560</xdr:rowOff>
    </xdr:to>
    <xdr:pic>
      <xdr:nvPicPr>
        <xdr:cNvPr id="5" name="Picture 5"/>
        <xdr:cNvPicPr/>
      </xdr:nvPicPr>
      <xdr:blipFill>
        <a:blip xmlns:r="http://schemas.openxmlformats.org/officeDocument/2006/relationships" r:embed="rId5" cstate="print"/>
        <a:stretch/>
      </xdr:blipFill>
      <xdr:spPr>
        <a:xfrm>
          <a:off x="3019320" y="2095920"/>
          <a:ext cx="1771560" cy="923760"/>
        </a:xfrm>
        <a:prstGeom prst="rect">
          <a:avLst/>
        </a:prstGeom>
        <a:ln>
          <a:noFill/>
        </a:ln>
      </xdr:spPr>
    </xdr:pic>
    <xdr:clientData/>
  </xdr:twoCellAnchor>
  <xdr:twoCellAnchor editAs="absolute">
    <xdr:from>
      <xdr:col>0</xdr:col>
      <xdr:colOff>38160</xdr:colOff>
      <xdr:row>20</xdr:row>
      <xdr:rowOff>28440</xdr:rowOff>
    </xdr:from>
    <xdr:to>
      <xdr:col>2</xdr:col>
      <xdr:colOff>590400</xdr:colOff>
      <xdr:row>25</xdr:row>
      <xdr:rowOff>104760</xdr:rowOff>
    </xdr:to>
    <xdr:pic>
      <xdr:nvPicPr>
        <xdr:cNvPr id="6" name="Picture 6"/>
        <xdr:cNvPicPr/>
      </xdr:nvPicPr>
      <xdr:blipFill>
        <a:blip xmlns:r="http://schemas.openxmlformats.org/officeDocument/2006/relationships" r:embed="rId6" cstate="print"/>
        <a:stretch/>
      </xdr:blipFill>
      <xdr:spPr>
        <a:xfrm>
          <a:off x="38160" y="3320280"/>
          <a:ext cx="1752120" cy="885600"/>
        </a:xfrm>
        <a:prstGeom prst="rect">
          <a:avLst/>
        </a:prstGeom>
        <a:ln>
          <a:noFill/>
        </a:ln>
      </xdr:spPr>
    </xdr:pic>
    <xdr:clientData/>
  </xdr:twoCellAnchor>
  <xdr:twoCellAnchor editAs="absolute">
    <xdr:from>
      <xdr:col>0</xdr:col>
      <xdr:colOff>28440</xdr:colOff>
      <xdr:row>12</xdr:row>
      <xdr:rowOff>19080</xdr:rowOff>
    </xdr:from>
    <xdr:to>
      <xdr:col>3</xdr:col>
      <xdr:colOff>9360</xdr:colOff>
      <xdr:row>17</xdr:row>
      <xdr:rowOff>142920</xdr:rowOff>
    </xdr:to>
    <xdr:pic>
      <xdr:nvPicPr>
        <xdr:cNvPr id="7" name="Picture 7"/>
        <xdr:cNvPicPr/>
      </xdr:nvPicPr>
      <xdr:blipFill>
        <a:blip xmlns:r="http://schemas.openxmlformats.org/officeDocument/2006/relationships" r:embed="rId7" cstate="print"/>
        <a:stretch/>
      </xdr:blipFill>
      <xdr:spPr>
        <a:xfrm>
          <a:off x="28440" y="2086560"/>
          <a:ext cx="1780920" cy="933480"/>
        </a:xfrm>
        <a:prstGeom prst="rect">
          <a:avLst/>
        </a:prstGeom>
        <a:ln>
          <a:noFill/>
        </a:ln>
      </xdr:spPr>
    </xdr:pic>
    <xdr:clientData/>
  </xdr:twoCellAnchor>
  <xdr:twoCellAnchor editAs="absolute">
    <xdr:from>
      <xdr:col>5</xdr:col>
      <xdr:colOff>28440</xdr:colOff>
      <xdr:row>28</xdr:row>
      <xdr:rowOff>19080</xdr:rowOff>
    </xdr:from>
    <xdr:to>
      <xdr:col>7</xdr:col>
      <xdr:colOff>571320</xdr:colOff>
      <xdr:row>33</xdr:row>
      <xdr:rowOff>123840</xdr:rowOff>
    </xdr:to>
    <xdr:pic>
      <xdr:nvPicPr>
        <xdr:cNvPr id="8" name="Picture 14"/>
        <xdr:cNvPicPr/>
      </xdr:nvPicPr>
      <xdr:blipFill>
        <a:blip xmlns:r="http://schemas.openxmlformats.org/officeDocument/2006/relationships" r:embed="rId8" cstate="print"/>
        <a:stretch/>
      </xdr:blipFill>
      <xdr:spPr>
        <a:xfrm>
          <a:off x="3028680" y="4534920"/>
          <a:ext cx="1743120" cy="914400"/>
        </a:xfrm>
        <a:prstGeom prst="rect">
          <a:avLst/>
        </a:prstGeom>
        <a:ln>
          <a:noFill/>
        </a:ln>
      </xdr:spPr>
    </xdr:pic>
    <xdr:clientData/>
  </xdr:twoCellAnchor>
  <xdr:twoCellAnchor editAs="absolute">
    <xdr:from>
      <xdr:col>5</xdr:col>
      <xdr:colOff>28440</xdr:colOff>
      <xdr:row>36</xdr:row>
      <xdr:rowOff>38160</xdr:rowOff>
    </xdr:from>
    <xdr:to>
      <xdr:col>7</xdr:col>
      <xdr:colOff>552240</xdr:colOff>
      <xdr:row>41</xdr:row>
      <xdr:rowOff>95400</xdr:rowOff>
    </xdr:to>
    <xdr:pic>
      <xdr:nvPicPr>
        <xdr:cNvPr id="9" name="Picture 16"/>
        <xdr:cNvPicPr/>
      </xdr:nvPicPr>
      <xdr:blipFill>
        <a:blip xmlns:r="http://schemas.openxmlformats.org/officeDocument/2006/relationships" r:embed="rId9" cstate="print"/>
        <a:stretch/>
      </xdr:blipFill>
      <xdr:spPr>
        <a:xfrm>
          <a:off x="3028680" y="5778360"/>
          <a:ext cx="1724040" cy="866880"/>
        </a:xfrm>
        <a:prstGeom prst="rect">
          <a:avLst/>
        </a:prstGeom>
        <a:ln>
          <a:noFill/>
        </a:ln>
      </xdr:spPr>
    </xdr:pic>
    <xdr:clientData/>
  </xdr:twoCellAnchor>
  <xdr:twoCellAnchor editAs="absolute">
    <xdr:from>
      <xdr:col>0</xdr:col>
      <xdr:colOff>28440</xdr:colOff>
      <xdr:row>36</xdr:row>
      <xdr:rowOff>9360</xdr:rowOff>
    </xdr:from>
    <xdr:to>
      <xdr:col>2</xdr:col>
      <xdr:colOff>523800</xdr:colOff>
      <xdr:row>41</xdr:row>
      <xdr:rowOff>152280</xdr:rowOff>
    </xdr:to>
    <xdr:pic>
      <xdr:nvPicPr>
        <xdr:cNvPr id="10" name="Picture 17"/>
        <xdr:cNvPicPr/>
      </xdr:nvPicPr>
      <xdr:blipFill>
        <a:blip xmlns:r="http://schemas.openxmlformats.org/officeDocument/2006/relationships" r:embed="rId10" cstate="print"/>
        <a:stretch/>
      </xdr:blipFill>
      <xdr:spPr>
        <a:xfrm>
          <a:off x="28440" y="5749560"/>
          <a:ext cx="1695240" cy="952560"/>
        </a:xfrm>
        <a:prstGeom prst="rect">
          <a:avLst/>
        </a:prstGeom>
        <a:ln>
          <a:noFill/>
        </a:ln>
      </xdr:spPr>
    </xdr:pic>
    <xdr:clientData/>
  </xdr:twoCellAnchor>
  <xdr:twoCellAnchor editAs="absolute">
    <xdr:from>
      <xdr:col>0</xdr:col>
      <xdr:colOff>0</xdr:colOff>
      <xdr:row>44</xdr:row>
      <xdr:rowOff>123840</xdr:rowOff>
    </xdr:from>
    <xdr:to>
      <xdr:col>2</xdr:col>
      <xdr:colOff>561960</xdr:colOff>
      <xdr:row>50</xdr:row>
      <xdr:rowOff>38160</xdr:rowOff>
    </xdr:to>
    <xdr:pic>
      <xdr:nvPicPr>
        <xdr:cNvPr id="11" name="Picture 18"/>
        <xdr:cNvPicPr/>
      </xdr:nvPicPr>
      <xdr:blipFill>
        <a:blip xmlns:r="http://schemas.openxmlformats.org/officeDocument/2006/relationships" r:embed="rId11" cstate="print"/>
        <a:stretch/>
      </xdr:blipFill>
      <xdr:spPr>
        <a:xfrm>
          <a:off x="0" y="7088400"/>
          <a:ext cx="1761840" cy="885960"/>
        </a:xfrm>
        <a:prstGeom prst="rect">
          <a:avLst/>
        </a:prstGeom>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272160</xdr:colOff>
      <xdr:row>8</xdr:row>
      <xdr:rowOff>10440</xdr:rowOff>
    </xdr:from>
    <xdr:to>
      <xdr:col>16</xdr:col>
      <xdr:colOff>192240</xdr:colOff>
      <xdr:row>16</xdr:row>
      <xdr:rowOff>20160</xdr:rowOff>
    </xdr:to>
    <xdr:sp macro="" textlink="">
      <xdr:nvSpPr>
        <xdr:cNvPr id="15" name="CustomShape 1"/>
        <xdr:cNvSpPr/>
      </xdr:nvSpPr>
      <xdr:spPr>
        <a:xfrm>
          <a:off x="2072160" y="1620000"/>
          <a:ext cx="6368400" cy="1495440"/>
        </a:xfrm>
        <a:prstGeom prst="rect">
          <a:avLst/>
        </a:prstGeom>
        <a:solidFill>
          <a:schemeClr val="accent2">
            <a:lumMod val="20000"/>
            <a:lumOff val="80000"/>
          </a:schemeClr>
        </a:solidFill>
        <a:ln w="22320">
          <a:solidFill>
            <a:srgbClr val="FF0000"/>
          </a:solidFill>
          <a:round/>
        </a:ln>
      </xdr:spPr>
      <xdr:style>
        <a:lnRef idx="0">
          <a:scrgbClr r="0" g="0" b="0"/>
        </a:lnRef>
        <a:fillRef idx="0">
          <a:scrgbClr r="0" g="0" b="0"/>
        </a:fillRef>
        <a:effectRef idx="0">
          <a:scrgbClr r="0" g="0" b="0"/>
        </a:effectRef>
        <a:fontRef idx="minor"/>
      </xdr:style>
      <xdr:txBody>
        <a:bodyPr lIns="90000" tIns="45000" rIns="90000" bIns="45000"/>
        <a:lstStyle/>
        <a:p>
          <a:r>
            <a:rPr lang="en-US" sz="2000" b="0" strike="noStrike" spc="-1">
              <a:solidFill>
                <a:srgbClr val="000000"/>
              </a:solidFill>
              <a:uFill>
                <a:solidFill>
                  <a:srgbClr val="FFFFFF"/>
                </a:solidFill>
              </a:uFill>
              <a:latin typeface="Calibri"/>
            </a:rPr>
            <a:t>Count numbers just for quick information, see CAMs for updated information.</a:t>
          </a:r>
          <a:endParaRPr lang="en-US" sz="1200" b="0" strike="noStrike" spc="-1">
            <a:solidFill>
              <a:srgbClr val="000000"/>
            </a:solidFill>
            <a:uFill>
              <a:solidFill>
                <a:srgbClr val="FFFFFF"/>
              </a:solidFill>
            </a:uFill>
            <a:latin typeface="Times New Roman"/>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absolute">
    <xdr:from>
      <xdr:col>6</xdr:col>
      <xdr:colOff>0</xdr:colOff>
      <xdr:row>20</xdr:row>
      <xdr:rowOff>0</xdr:rowOff>
    </xdr:from>
    <xdr:to>
      <xdr:col>17</xdr:col>
      <xdr:colOff>536760</xdr:colOff>
      <xdr:row>27</xdr:row>
      <xdr:rowOff>131040</xdr:rowOff>
    </xdr:to>
    <xdr:pic>
      <xdr:nvPicPr>
        <xdr:cNvPr id="16" name="Picture 3"/>
        <xdr:cNvPicPr/>
      </xdr:nvPicPr>
      <xdr:blipFill>
        <a:blip xmlns:r="http://schemas.openxmlformats.org/officeDocument/2006/relationships" r:embed="rId1" cstate="print"/>
        <a:stretch/>
      </xdr:blipFill>
      <xdr:spPr>
        <a:xfrm>
          <a:off x="4286160" y="3724200"/>
          <a:ext cx="9461520" cy="1464480"/>
        </a:xfrm>
        <a:prstGeom prst="rect">
          <a:avLst/>
        </a:prstGeom>
        <a:ln>
          <a:noFill/>
        </a:ln>
      </xdr:spPr>
    </xdr:pic>
    <xdr:clientData/>
  </xdr:twoCellAnchor>
  <xdr:twoCellAnchor editAs="absolute">
    <xdr:from>
      <xdr:col>14</xdr:col>
      <xdr:colOff>767880</xdr:colOff>
      <xdr:row>20</xdr:row>
      <xdr:rowOff>143640</xdr:rowOff>
    </xdr:from>
    <xdr:to>
      <xdr:col>16</xdr:col>
      <xdr:colOff>35280</xdr:colOff>
      <xdr:row>20</xdr:row>
      <xdr:rowOff>144000</xdr:rowOff>
    </xdr:to>
    <xdr:sp macro="" textlink="">
      <xdr:nvSpPr>
        <xdr:cNvPr id="17" name="CustomShape 1"/>
        <xdr:cNvSpPr/>
      </xdr:nvSpPr>
      <xdr:spPr>
        <a:xfrm flipH="1">
          <a:off x="11578680" y="3867840"/>
          <a:ext cx="867600" cy="360"/>
        </a:xfrm>
        <a:custGeom>
          <a:avLst/>
          <a:gdLst/>
          <a:ahLst/>
          <a:cxnLst/>
          <a:rect l="l" t="t" r="r" b="b"/>
          <a:pathLst>
            <a:path w="21600" h="21600">
              <a:moveTo>
                <a:pt x="0" y="0"/>
              </a:moveTo>
              <a:lnTo>
                <a:pt x="21600" y="21600"/>
              </a:lnTo>
            </a:path>
          </a:pathLst>
        </a:custGeom>
        <a:noFill/>
        <a:ln w="25560">
          <a:solidFill>
            <a:srgbClr val="0000FF"/>
          </a:solidFill>
          <a:round/>
          <a:tailEnd type="arrow" w="med" len="med"/>
        </a:ln>
      </xdr:spPr>
      <xdr:style>
        <a:lnRef idx="1">
          <a:schemeClr val="accent1"/>
        </a:lnRef>
        <a:fillRef idx="0">
          <a:schemeClr val="accent1"/>
        </a:fillRef>
        <a:effectRef idx="0">
          <a:schemeClr val="accent1"/>
        </a:effectRef>
        <a:fontRef idx="minor"/>
      </xdr:style>
    </xdr:sp>
    <xdr:clientData/>
  </xdr:twoCellAnchor>
  <xdr:twoCellAnchor editAs="absolute">
    <xdr:from>
      <xdr:col>16</xdr:col>
      <xdr:colOff>23400</xdr:colOff>
      <xdr:row>20</xdr:row>
      <xdr:rowOff>143640</xdr:rowOff>
    </xdr:from>
    <xdr:to>
      <xdr:col>16</xdr:col>
      <xdr:colOff>23760</xdr:colOff>
      <xdr:row>23</xdr:row>
      <xdr:rowOff>50760</xdr:rowOff>
    </xdr:to>
    <xdr:sp macro="" textlink="">
      <xdr:nvSpPr>
        <xdr:cNvPr id="18" name="CustomShape 1"/>
        <xdr:cNvSpPr/>
      </xdr:nvSpPr>
      <xdr:spPr>
        <a:xfrm>
          <a:off x="12434400" y="3867840"/>
          <a:ext cx="360" cy="478440"/>
        </a:xfrm>
        <a:custGeom>
          <a:avLst/>
          <a:gdLst/>
          <a:ahLst/>
          <a:cxnLst/>
          <a:rect l="l" t="t" r="r" b="b"/>
          <a:pathLst>
            <a:path w="21600" h="21600">
              <a:moveTo>
                <a:pt x="0" y="0"/>
              </a:moveTo>
              <a:lnTo>
                <a:pt x="21600" y="21600"/>
              </a:lnTo>
            </a:path>
          </a:pathLst>
        </a:custGeom>
        <a:noFill/>
        <a:ln w="25560">
          <a:solidFill>
            <a:srgbClr val="0000FF"/>
          </a:solidFill>
          <a:round/>
          <a:tailEnd type="arrow" w="med" len="med"/>
        </a:ln>
      </xdr:spPr>
      <xdr:style>
        <a:lnRef idx="1">
          <a:schemeClr val="accent1"/>
        </a:lnRef>
        <a:fillRef idx="0">
          <a:schemeClr val="accent1"/>
        </a:fillRef>
        <a:effectRef idx="0">
          <a:schemeClr val="accent1"/>
        </a:effectRef>
        <a:fontRef idx="minor"/>
      </xdr:style>
    </xdr:sp>
    <xdr:clientData/>
  </xdr:twoCellAnchor>
  <xdr:twoCellAnchor editAs="absolute">
    <xdr:from>
      <xdr:col>14</xdr:col>
      <xdr:colOff>719640</xdr:colOff>
      <xdr:row>21</xdr:row>
      <xdr:rowOff>29880</xdr:rowOff>
    </xdr:from>
    <xdr:to>
      <xdr:col>15</xdr:col>
      <xdr:colOff>172440</xdr:colOff>
      <xdr:row>22</xdr:row>
      <xdr:rowOff>78480</xdr:rowOff>
    </xdr:to>
    <xdr:sp macro="" textlink="">
      <xdr:nvSpPr>
        <xdr:cNvPr id="19" name="CustomShape 1"/>
        <xdr:cNvSpPr/>
      </xdr:nvSpPr>
      <xdr:spPr>
        <a:xfrm>
          <a:off x="11530440" y="3944520"/>
          <a:ext cx="252720" cy="239040"/>
        </a:xfrm>
        <a:prstGeom prst="rect">
          <a:avLst/>
        </a:prstGeom>
        <a:noFill/>
        <a:ln w="9360">
          <a:noFill/>
        </a:ln>
      </xdr:spPr>
      <xdr:style>
        <a:lnRef idx="0">
          <a:scrgbClr r="0" g="0" b="0"/>
        </a:lnRef>
        <a:fillRef idx="0">
          <a:scrgbClr r="0" g="0" b="0"/>
        </a:fillRef>
        <a:effectRef idx="0">
          <a:scrgbClr r="0" g="0" b="0"/>
        </a:effectRef>
        <a:fontRef idx="minor"/>
      </xdr:style>
      <xdr:txBody>
        <a:bodyPr lIns="0" tIns="0" rIns="0" bIns="0"/>
        <a:lstStyle/>
        <a:p>
          <a:r>
            <a:rPr lang="en-US" sz="1400" b="0" strike="noStrike" spc="-1">
              <a:solidFill>
                <a:srgbClr val="000000"/>
              </a:solidFill>
              <a:uFill>
                <a:solidFill>
                  <a:srgbClr val="FFFFFF"/>
                </a:solidFill>
              </a:uFill>
              <a:latin typeface="Arial"/>
            </a:rPr>
            <a:t>Z</a:t>
          </a:r>
          <a:endParaRPr lang="en-US" sz="1200" b="0" strike="noStrike" spc="-1">
            <a:solidFill>
              <a:srgbClr val="000000"/>
            </a:solidFill>
            <a:uFill>
              <a:solidFill>
                <a:srgbClr val="FFFFFF"/>
              </a:solidFill>
            </a:uFill>
            <a:latin typeface="Times New Roman"/>
          </a:endParaRPr>
        </a:p>
      </xdr:txBody>
    </xdr:sp>
    <xdr:clientData/>
  </xdr:twoCellAnchor>
  <xdr:twoCellAnchor editAs="absolute">
    <xdr:from>
      <xdr:col>16</xdr:col>
      <xdr:colOff>168120</xdr:colOff>
      <xdr:row>22</xdr:row>
      <xdr:rowOff>117000</xdr:rowOff>
    </xdr:from>
    <xdr:to>
      <xdr:col>16</xdr:col>
      <xdr:colOff>420840</xdr:colOff>
      <xdr:row>23</xdr:row>
      <xdr:rowOff>165600</xdr:rowOff>
    </xdr:to>
    <xdr:sp macro="" textlink="">
      <xdr:nvSpPr>
        <xdr:cNvPr id="20" name="CustomShape 1"/>
        <xdr:cNvSpPr/>
      </xdr:nvSpPr>
      <xdr:spPr>
        <a:xfrm>
          <a:off x="12579120" y="4222080"/>
          <a:ext cx="252720" cy="239040"/>
        </a:xfrm>
        <a:prstGeom prst="rect">
          <a:avLst/>
        </a:prstGeom>
        <a:noFill/>
        <a:ln w="9360">
          <a:noFill/>
        </a:ln>
      </xdr:spPr>
      <xdr:style>
        <a:lnRef idx="0">
          <a:scrgbClr r="0" g="0" b="0"/>
        </a:lnRef>
        <a:fillRef idx="0">
          <a:scrgbClr r="0" g="0" b="0"/>
        </a:fillRef>
        <a:effectRef idx="0">
          <a:scrgbClr r="0" g="0" b="0"/>
        </a:effectRef>
        <a:fontRef idx="minor"/>
      </xdr:style>
      <xdr:txBody>
        <a:bodyPr lIns="0" tIns="0" rIns="0" bIns="0"/>
        <a:lstStyle/>
        <a:p>
          <a:r>
            <a:rPr lang="en-US" sz="1400" b="0" strike="noStrike" spc="-1">
              <a:solidFill>
                <a:srgbClr val="000000"/>
              </a:solidFill>
              <a:uFill>
                <a:solidFill>
                  <a:srgbClr val="FFFFFF"/>
                </a:solidFill>
              </a:uFill>
              <a:latin typeface="Arial"/>
            </a:rPr>
            <a:t>X</a:t>
          </a:r>
          <a:endParaRPr lang="en-US" sz="1200" b="0" strike="noStrike" spc="-1">
            <a:solidFill>
              <a:srgbClr val="000000"/>
            </a:solidFill>
            <a:uFill>
              <a:solidFill>
                <a:srgbClr val="FFFFFF"/>
              </a:solidFill>
            </a:uFill>
            <a:latin typeface="Times New Roman"/>
          </a:endParaRPr>
        </a:p>
      </xdr:txBody>
    </xdr:sp>
    <xdr:clientData/>
  </xdr:twoCellAnchor>
  <xdr:twoCellAnchor editAs="absolute">
    <xdr:from>
      <xdr:col>9</xdr:col>
      <xdr:colOff>239040</xdr:colOff>
      <xdr:row>23</xdr:row>
      <xdr:rowOff>11160</xdr:rowOff>
    </xdr:from>
    <xdr:to>
      <xdr:col>10</xdr:col>
      <xdr:colOff>294120</xdr:colOff>
      <xdr:row>23</xdr:row>
      <xdr:rowOff>11520</xdr:rowOff>
    </xdr:to>
    <xdr:sp macro="" textlink="">
      <xdr:nvSpPr>
        <xdr:cNvPr id="21" name="CustomShape 1"/>
        <xdr:cNvSpPr/>
      </xdr:nvSpPr>
      <xdr:spPr>
        <a:xfrm rot="10800000" flipH="1">
          <a:off x="6982560" y="4306680"/>
          <a:ext cx="864720" cy="360"/>
        </a:xfrm>
        <a:custGeom>
          <a:avLst/>
          <a:gdLst/>
          <a:ahLst/>
          <a:cxnLst/>
          <a:rect l="l" t="t" r="r" b="b"/>
          <a:pathLst>
            <a:path w="21600" h="21600">
              <a:moveTo>
                <a:pt x="0" y="0"/>
              </a:moveTo>
              <a:lnTo>
                <a:pt x="21600" y="21600"/>
              </a:lnTo>
            </a:path>
          </a:pathLst>
        </a:custGeom>
        <a:noFill/>
        <a:ln w="25560">
          <a:solidFill>
            <a:srgbClr val="006600"/>
          </a:solidFill>
          <a:round/>
          <a:tailEnd type="arrow" w="med" len="med"/>
        </a:ln>
      </xdr:spPr>
      <xdr:style>
        <a:lnRef idx="1">
          <a:schemeClr val="accent1"/>
        </a:lnRef>
        <a:fillRef idx="0">
          <a:schemeClr val="accent1"/>
        </a:fillRef>
        <a:effectRef idx="0">
          <a:schemeClr val="accent1"/>
        </a:effectRef>
        <a:fontRef idx="minor"/>
      </xdr:style>
    </xdr:sp>
    <xdr:clientData/>
  </xdr:twoCellAnchor>
  <xdr:twoCellAnchor editAs="absolute">
    <xdr:from>
      <xdr:col>8</xdr:col>
      <xdr:colOff>214560</xdr:colOff>
      <xdr:row>23</xdr:row>
      <xdr:rowOff>1080</xdr:rowOff>
    </xdr:from>
    <xdr:to>
      <xdr:col>8</xdr:col>
      <xdr:colOff>214920</xdr:colOff>
      <xdr:row>25</xdr:row>
      <xdr:rowOff>92520</xdr:rowOff>
    </xdr:to>
    <xdr:sp macro="" textlink="">
      <xdr:nvSpPr>
        <xdr:cNvPr id="22" name="CustomShape 1"/>
        <xdr:cNvSpPr/>
      </xdr:nvSpPr>
      <xdr:spPr>
        <a:xfrm rot="10800000">
          <a:off x="6129360" y="4296600"/>
          <a:ext cx="360" cy="472680"/>
        </a:xfrm>
        <a:custGeom>
          <a:avLst/>
          <a:gdLst/>
          <a:ahLst/>
          <a:cxnLst/>
          <a:rect l="l" t="t" r="r" b="b"/>
          <a:pathLst>
            <a:path w="21600" h="21600">
              <a:moveTo>
                <a:pt x="0" y="0"/>
              </a:moveTo>
              <a:lnTo>
                <a:pt x="21600" y="21600"/>
              </a:lnTo>
            </a:path>
          </a:pathLst>
        </a:custGeom>
        <a:noFill/>
        <a:ln w="25560">
          <a:solidFill>
            <a:srgbClr val="006600"/>
          </a:solidFill>
          <a:round/>
          <a:tailEnd type="arrow" w="med" len="med"/>
        </a:ln>
      </xdr:spPr>
      <xdr:style>
        <a:lnRef idx="1">
          <a:schemeClr val="accent1"/>
        </a:lnRef>
        <a:fillRef idx="0">
          <a:schemeClr val="accent1"/>
        </a:fillRef>
        <a:effectRef idx="0">
          <a:schemeClr val="accent1"/>
        </a:effectRef>
        <a:fontRef idx="minor"/>
      </xdr:style>
    </xdr:sp>
    <xdr:clientData/>
  </xdr:twoCellAnchor>
  <xdr:twoCellAnchor editAs="absolute">
    <xdr:from>
      <xdr:col>9</xdr:col>
      <xdr:colOff>251280</xdr:colOff>
      <xdr:row>23</xdr:row>
      <xdr:rowOff>1080</xdr:rowOff>
    </xdr:from>
    <xdr:to>
      <xdr:col>9</xdr:col>
      <xdr:colOff>503280</xdr:colOff>
      <xdr:row>24</xdr:row>
      <xdr:rowOff>50760</xdr:rowOff>
    </xdr:to>
    <xdr:sp macro="" textlink="">
      <xdr:nvSpPr>
        <xdr:cNvPr id="23" name="CustomShape 1"/>
        <xdr:cNvSpPr/>
      </xdr:nvSpPr>
      <xdr:spPr>
        <a:xfrm>
          <a:off x="6994800" y="4296600"/>
          <a:ext cx="252000" cy="240120"/>
        </a:xfrm>
        <a:prstGeom prst="rect">
          <a:avLst/>
        </a:prstGeom>
        <a:noFill/>
        <a:ln w="9360">
          <a:noFill/>
        </a:ln>
      </xdr:spPr>
      <xdr:style>
        <a:lnRef idx="0">
          <a:scrgbClr r="0" g="0" b="0"/>
        </a:lnRef>
        <a:fillRef idx="0">
          <a:scrgbClr r="0" g="0" b="0"/>
        </a:fillRef>
        <a:effectRef idx="0">
          <a:scrgbClr r="0" g="0" b="0"/>
        </a:effectRef>
        <a:fontRef idx="minor"/>
      </xdr:style>
      <xdr:txBody>
        <a:bodyPr lIns="0" tIns="0" rIns="0" bIns="0"/>
        <a:lstStyle/>
        <a:p>
          <a:r>
            <a:rPr lang="en-US" sz="1400" b="0" strike="noStrike" spc="-1">
              <a:solidFill>
                <a:srgbClr val="006600"/>
              </a:solidFill>
              <a:uFill>
                <a:solidFill>
                  <a:srgbClr val="FFFFFF"/>
                </a:solidFill>
              </a:uFill>
              <a:latin typeface="Arial"/>
            </a:rPr>
            <a:t>X</a:t>
          </a:r>
          <a:endParaRPr lang="en-US" sz="1200" b="0" strike="noStrike" spc="-1">
            <a:solidFill>
              <a:srgbClr val="000000"/>
            </a:solidFill>
            <a:uFill>
              <a:solidFill>
                <a:srgbClr val="FFFFFF"/>
              </a:solidFill>
            </a:uFill>
            <a:latin typeface="Times New Roman"/>
          </a:endParaRPr>
        </a:p>
      </xdr:txBody>
    </xdr:sp>
    <xdr:clientData/>
  </xdr:twoCellAnchor>
  <xdr:twoCellAnchor editAs="absolute">
    <xdr:from>
      <xdr:col>8</xdr:col>
      <xdr:colOff>310680</xdr:colOff>
      <xdr:row>20</xdr:row>
      <xdr:rowOff>49680</xdr:rowOff>
    </xdr:from>
    <xdr:to>
      <xdr:col>8</xdr:col>
      <xdr:colOff>562680</xdr:colOff>
      <xdr:row>21</xdr:row>
      <xdr:rowOff>99360</xdr:rowOff>
    </xdr:to>
    <xdr:sp macro="" textlink="">
      <xdr:nvSpPr>
        <xdr:cNvPr id="24" name="CustomShape 1"/>
        <xdr:cNvSpPr/>
      </xdr:nvSpPr>
      <xdr:spPr>
        <a:xfrm>
          <a:off x="6225480" y="3773880"/>
          <a:ext cx="252000" cy="240120"/>
        </a:xfrm>
        <a:prstGeom prst="rect">
          <a:avLst/>
        </a:prstGeom>
        <a:noFill/>
        <a:ln w="9360">
          <a:noFill/>
        </a:ln>
      </xdr:spPr>
      <xdr:style>
        <a:lnRef idx="0">
          <a:scrgbClr r="0" g="0" b="0"/>
        </a:lnRef>
        <a:fillRef idx="0">
          <a:scrgbClr r="0" g="0" b="0"/>
        </a:fillRef>
        <a:effectRef idx="0">
          <a:scrgbClr r="0" g="0" b="0"/>
        </a:effectRef>
        <a:fontRef idx="minor"/>
      </xdr:style>
      <xdr:txBody>
        <a:bodyPr lIns="0" tIns="0" rIns="0" bIns="0"/>
        <a:lstStyle/>
        <a:p>
          <a:r>
            <a:rPr lang="en-US" sz="1400" b="0" strike="noStrike" spc="-1">
              <a:solidFill>
                <a:srgbClr val="006600"/>
              </a:solidFill>
              <a:uFill>
                <a:solidFill>
                  <a:srgbClr val="FFFFFF"/>
                </a:solidFill>
              </a:uFill>
              <a:latin typeface="Arial"/>
            </a:rPr>
            <a:t>Y</a:t>
          </a:r>
          <a:endParaRPr lang="en-US" sz="1200" b="0" strike="noStrike" spc="-1">
            <a:solidFill>
              <a:srgbClr val="000000"/>
            </a:solidFill>
            <a:uFill>
              <a:solidFill>
                <a:srgbClr val="FFFFFF"/>
              </a:solidFill>
            </a:uFill>
            <a:latin typeface="Times New Roman"/>
          </a:endParaRPr>
        </a:p>
      </xdr:txBody>
    </xdr:sp>
    <xdr:clientData/>
  </xdr:twoCellAnchor>
  <xdr:twoCellAnchor editAs="oneCell">
    <xdr:from>
      <xdr:col>5</xdr:col>
      <xdr:colOff>7560</xdr:colOff>
      <xdr:row>40</xdr:row>
      <xdr:rowOff>23040</xdr:rowOff>
    </xdr:from>
    <xdr:to>
      <xdr:col>9</xdr:col>
      <xdr:colOff>403560</xdr:colOff>
      <xdr:row>55</xdr:row>
      <xdr:rowOff>15120</xdr:rowOff>
    </xdr:to>
    <xdr:graphicFrame macro="">
      <xdr:nvGraphicFramePr>
        <xdr:cNvPr id="25" name="Chart 1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4</xdr:col>
      <xdr:colOff>198000</xdr:colOff>
      <xdr:row>27</xdr:row>
      <xdr:rowOff>167760</xdr:rowOff>
    </xdr:from>
    <xdr:to>
      <xdr:col>19</xdr:col>
      <xdr:colOff>281520</xdr:colOff>
      <xdr:row>39</xdr:row>
      <xdr:rowOff>60840</xdr:rowOff>
    </xdr:to>
    <xdr:graphicFrame macro="">
      <xdr:nvGraphicFramePr>
        <xdr:cNvPr id="26" name="Chart 15"/>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19</xdr:col>
      <xdr:colOff>266760</xdr:colOff>
      <xdr:row>19</xdr:row>
      <xdr:rowOff>28440</xdr:rowOff>
    </xdr:from>
    <xdr:to>
      <xdr:col>26</xdr:col>
      <xdr:colOff>409320</xdr:colOff>
      <xdr:row>34</xdr:row>
      <xdr:rowOff>117720</xdr:rowOff>
    </xdr:to>
    <xdr:graphicFrame macro="">
      <xdr:nvGraphicFramePr>
        <xdr:cNvPr id="27" name="Chart 16"/>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oneCell">
    <xdr:from>
      <xdr:col>19</xdr:col>
      <xdr:colOff>257040</xdr:colOff>
      <xdr:row>34</xdr:row>
      <xdr:rowOff>181080</xdr:rowOff>
    </xdr:from>
    <xdr:to>
      <xdr:col>26</xdr:col>
      <xdr:colOff>418680</xdr:colOff>
      <xdr:row>60</xdr:row>
      <xdr:rowOff>18720</xdr:rowOff>
    </xdr:to>
    <xdr:graphicFrame macro="">
      <xdr:nvGraphicFramePr>
        <xdr:cNvPr id="28" name="Chart 17"/>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editAs="oneCell">
    <xdr:from>
      <xdr:col>19</xdr:col>
      <xdr:colOff>327600</xdr:colOff>
      <xdr:row>59</xdr:row>
      <xdr:rowOff>160200</xdr:rowOff>
    </xdr:from>
    <xdr:to>
      <xdr:col>24</xdr:col>
      <xdr:colOff>334800</xdr:colOff>
      <xdr:row>74</xdr:row>
      <xdr:rowOff>174960</xdr:rowOff>
    </xdr:to>
    <xdr:graphicFrame macro="">
      <xdr:nvGraphicFramePr>
        <xdr:cNvPr id="29" name="Chart 7"/>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19</xdr:col>
      <xdr:colOff>45720</xdr:colOff>
      <xdr:row>77</xdr:row>
      <xdr:rowOff>0</xdr:rowOff>
    </xdr:from>
    <xdr:to>
      <xdr:col>24</xdr:col>
      <xdr:colOff>52920</xdr:colOff>
      <xdr:row>91</xdr:row>
      <xdr:rowOff>174960</xdr:rowOff>
    </xdr:to>
    <xdr:graphicFrame macro="">
      <xdr:nvGraphicFramePr>
        <xdr:cNvPr id="30" name="Chart 8"/>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19</xdr:col>
      <xdr:colOff>0</xdr:colOff>
      <xdr:row>94</xdr:row>
      <xdr:rowOff>0</xdr:rowOff>
    </xdr:from>
    <xdr:to>
      <xdr:col>24</xdr:col>
      <xdr:colOff>7200</xdr:colOff>
      <xdr:row>109</xdr:row>
      <xdr:rowOff>52920</xdr:rowOff>
    </xdr:to>
    <xdr:graphicFrame macro="">
      <xdr:nvGraphicFramePr>
        <xdr:cNvPr id="31" name="Chart 9"/>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19</xdr:col>
      <xdr:colOff>228600</xdr:colOff>
      <xdr:row>25</xdr:row>
      <xdr:rowOff>99000</xdr:rowOff>
    </xdr:from>
    <xdr:to>
      <xdr:col>21</xdr:col>
      <xdr:colOff>548280</xdr:colOff>
      <xdr:row>42</xdr:row>
      <xdr:rowOff>5400</xdr:rowOff>
    </xdr:to>
    <xdr:graphicFrame macro="">
      <xdr:nvGraphicFramePr>
        <xdr:cNvPr id="32" name="Chart 5"/>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oneCell">
    <xdr:from>
      <xdr:col>22</xdr:col>
      <xdr:colOff>23040</xdr:colOff>
      <xdr:row>42</xdr:row>
      <xdr:rowOff>68760</xdr:rowOff>
    </xdr:from>
    <xdr:to>
      <xdr:col>49</xdr:col>
      <xdr:colOff>464760</xdr:colOff>
      <xdr:row>52</xdr:row>
      <xdr:rowOff>22680</xdr:rowOff>
    </xdr:to>
    <xdr:graphicFrame macro="">
      <xdr:nvGraphicFramePr>
        <xdr:cNvPr id="33" name="Chart 6"/>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oneCell">
    <xdr:from>
      <xdr:col>19</xdr:col>
      <xdr:colOff>289440</xdr:colOff>
      <xdr:row>42</xdr:row>
      <xdr:rowOff>122040</xdr:rowOff>
    </xdr:from>
    <xdr:to>
      <xdr:col>21</xdr:col>
      <xdr:colOff>599760</xdr:colOff>
      <xdr:row>59</xdr:row>
      <xdr:rowOff>15120</xdr:rowOff>
    </xdr:to>
    <xdr:graphicFrame macro="">
      <xdr:nvGraphicFramePr>
        <xdr:cNvPr id="34" name="Chart 10"/>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editAs="oneCell">
    <xdr:from>
      <xdr:col>22</xdr:col>
      <xdr:colOff>0</xdr:colOff>
      <xdr:row>26</xdr:row>
      <xdr:rowOff>0</xdr:rowOff>
    </xdr:from>
    <xdr:to>
      <xdr:col>49</xdr:col>
      <xdr:colOff>441720</xdr:colOff>
      <xdr:row>35</xdr:row>
      <xdr:rowOff>136800</xdr:rowOff>
    </xdr:to>
    <xdr:graphicFrame macro="">
      <xdr:nvGraphicFramePr>
        <xdr:cNvPr id="35" name="Chart 1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editAs="oneCell">
    <xdr:from>
      <xdr:col>19</xdr:col>
      <xdr:colOff>314280</xdr:colOff>
      <xdr:row>0</xdr:row>
      <xdr:rowOff>0</xdr:rowOff>
    </xdr:from>
    <xdr:to>
      <xdr:col>24</xdr:col>
      <xdr:colOff>321480</xdr:colOff>
      <xdr:row>11</xdr:row>
      <xdr:rowOff>72000</xdr:rowOff>
    </xdr:to>
    <xdr:graphicFrame macro="">
      <xdr:nvGraphicFramePr>
        <xdr:cNvPr id="36" name="Chart 1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editAs="oneCell">
    <xdr:from>
      <xdr:col>19</xdr:col>
      <xdr:colOff>324000</xdr:colOff>
      <xdr:row>10</xdr:row>
      <xdr:rowOff>152280</xdr:rowOff>
    </xdr:from>
    <xdr:to>
      <xdr:col>24</xdr:col>
      <xdr:colOff>331200</xdr:colOff>
      <xdr:row>25</xdr:row>
      <xdr:rowOff>81360</xdr:rowOff>
    </xdr:to>
    <xdr:graphicFrame macro="">
      <xdr:nvGraphicFramePr>
        <xdr:cNvPr id="37" name="Chart 1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editAs="oneCell">
    <xdr:from>
      <xdr:col>25</xdr:col>
      <xdr:colOff>0</xdr:colOff>
      <xdr:row>7</xdr:row>
      <xdr:rowOff>0</xdr:rowOff>
    </xdr:from>
    <xdr:to>
      <xdr:col>30</xdr:col>
      <xdr:colOff>7200</xdr:colOff>
      <xdr:row>21</xdr:row>
      <xdr:rowOff>119520</xdr:rowOff>
    </xdr:to>
    <xdr:graphicFrame macro="">
      <xdr:nvGraphicFramePr>
        <xdr:cNvPr id="38" name="Chart 15"/>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editAs="oneCell">
    <xdr:from>
      <xdr:col>4</xdr:col>
      <xdr:colOff>0</xdr:colOff>
      <xdr:row>5</xdr:row>
      <xdr:rowOff>0</xdr:rowOff>
    </xdr:from>
    <xdr:to>
      <xdr:col>12</xdr:col>
      <xdr:colOff>114120</xdr:colOff>
      <xdr:row>12</xdr:row>
      <xdr:rowOff>151920</xdr:rowOff>
    </xdr:to>
    <xdr:sp macro="" textlink="">
      <xdr:nvSpPr>
        <xdr:cNvPr id="39" name="CustomShape 1"/>
        <xdr:cNvSpPr/>
      </xdr:nvSpPr>
      <xdr:spPr>
        <a:xfrm>
          <a:off x="1771560" y="1571400"/>
          <a:ext cx="6305400" cy="1485360"/>
        </a:xfrm>
        <a:prstGeom prst="rect">
          <a:avLst/>
        </a:prstGeom>
        <a:solidFill>
          <a:schemeClr val="accent2">
            <a:lumMod val="20000"/>
            <a:lumOff val="80000"/>
          </a:schemeClr>
        </a:solidFill>
        <a:ln w="22320">
          <a:solidFill>
            <a:srgbClr val="FF0000"/>
          </a:solidFill>
          <a:round/>
        </a:ln>
      </xdr:spPr>
      <xdr:style>
        <a:lnRef idx="0">
          <a:scrgbClr r="0" g="0" b="0"/>
        </a:lnRef>
        <a:fillRef idx="0">
          <a:scrgbClr r="0" g="0" b="0"/>
        </a:fillRef>
        <a:effectRef idx="0">
          <a:scrgbClr r="0" g="0" b="0"/>
        </a:effectRef>
        <a:fontRef idx="minor"/>
      </xdr:style>
      <xdr:txBody>
        <a:bodyPr lIns="90000" tIns="45000" rIns="90000" bIns="45000"/>
        <a:lstStyle/>
        <a:p>
          <a:r>
            <a:rPr lang="en-US" sz="2000" b="0" strike="noStrike" spc="-1">
              <a:solidFill>
                <a:srgbClr val="000000"/>
              </a:solidFill>
              <a:uFill>
                <a:solidFill>
                  <a:srgbClr val="FFFFFF"/>
                </a:solidFill>
              </a:uFill>
              <a:latin typeface="Calibri"/>
            </a:rPr>
            <a:t>Data for dipoles listed in this sheet are the ideal dipoles (hard-edge optics) and thus for preliminary information only, NOT for final alignment. Consult area manager for data of alignment.</a:t>
          </a:r>
          <a:endParaRPr lang="en-US" sz="1200" b="0" strike="noStrike" spc="-1">
            <a:solidFill>
              <a:srgbClr val="000000"/>
            </a:solidFill>
            <a:uFill>
              <a:solidFill>
                <a:srgbClr val="FFFFFF"/>
              </a:solidFill>
            </a:uFill>
            <a:latin typeface="Times New Roman"/>
          </a:endParaRP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18</xdr:col>
      <xdr:colOff>0</xdr:colOff>
      <xdr:row>32</xdr:row>
      <xdr:rowOff>0</xdr:rowOff>
    </xdr:from>
    <xdr:to>
      <xdr:col>28</xdr:col>
      <xdr:colOff>294840</xdr:colOff>
      <xdr:row>58</xdr:row>
      <xdr:rowOff>28080</xdr:rowOff>
    </xdr:to>
    <xdr:sp macro="" textlink="">
      <xdr:nvSpPr>
        <xdr:cNvPr id="40" name="CustomShape 1"/>
        <xdr:cNvSpPr/>
      </xdr:nvSpPr>
      <xdr:spPr>
        <a:xfrm>
          <a:off x="9486720" y="1942920"/>
          <a:ext cx="6390720" cy="1485360"/>
        </a:xfrm>
        <a:prstGeom prst="rect">
          <a:avLst/>
        </a:prstGeom>
        <a:solidFill>
          <a:schemeClr val="accent2">
            <a:lumMod val="20000"/>
            <a:lumOff val="80000"/>
          </a:schemeClr>
        </a:solidFill>
        <a:ln w="22320">
          <a:solidFill>
            <a:srgbClr val="FF0000"/>
          </a:solidFill>
          <a:round/>
        </a:ln>
      </xdr:spPr>
      <xdr:style>
        <a:lnRef idx="0">
          <a:scrgbClr r="0" g="0" b="0"/>
        </a:lnRef>
        <a:fillRef idx="0">
          <a:scrgbClr r="0" g="0" b="0"/>
        </a:fillRef>
        <a:effectRef idx="0">
          <a:scrgbClr r="0" g="0" b="0"/>
        </a:effectRef>
        <a:fontRef idx="minor"/>
      </xdr:style>
      <xdr:txBody>
        <a:bodyPr lIns="90000" tIns="45000" rIns="90000" bIns="45000"/>
        <a:lstStyle/>
        <a:p>
          <a:r>
            <a:rPr lang="en-US" sz="2000" b="0" strike="noStrike" spc="-1">
              <a:solidFill>
                <a:srgbClr val="000000"/>
              </a:solidFill>
              <a:uFill>
                <a:solidFill>
                  <a:srgbClr val="FFFFFF"/>
                </a:solidFill>
              </a:uFill>
              <a:latin typeface="Calibri"/>
            </a:rPr>
            <a:t>Azimuth Angle X' (deg)</a:t>
          </a:r>
          <a:endParaRPr lang="en-US" sz="1200" b="0" strike="noStrike" spc="-1">
            <a:solidFill>
              <a:srgbClr val="000000"/>
            </a:solidFill>
            <a:uFill>
              <a:solidFill>
                <a:srgbClr val="FFFFFF"/>
              </a:solidFill>
            </a:uFill>
            <a:latin typeface="Times New Roman"/>
          </a:endParaRPr>
        </a:p>
        <a:p>
          <a:r>
            <a:rPr lang="en-US" sz="2000" b="0" strike="noStrike" spc="-1">
              <a:solidFill>
                <a:srgbClr val="000000"/>
              </a:solidFill>
              <a:uFill>
                <a:solidFill>
                  <a:srgbClr val="FFFFFF"/>
                </a:solidFill>
              </a:uFill>
              <a:latin typeface="Calibri"/>
            </a:rPr>
            <a:t>Slope Angle Y' (deg) </a:t>
          </a:r>
          <a:endParaRPr lang="en-US" sz="1200" b="0" strike="noStrike" spc="-1">
            <a:solidFill>
              <a:srgbClr val="000000"/>
            </a:solidFill>
            <a:uFill>
              <a:solidFill>
                <a:srgbClr val="FFFFFF"/>
              </a:solidFill>
            </a:uFill>
            <a:latin typeface="Times New Roman"/>
          </a:endParaRPr>
        </a:p>
        <a:p>
          <a:r>
            <a:rPr lang="en-US" sz="2000" b="0" strike="noStrike" spc="-1">
              <a:solidFill>
                <a:srgbClr val="000000"/>
              </a:solidFill>
              <a:uFill>
                <a:solidFill>
                  <a:srgbClr val="FFFFFF"/>
                </a:solidFill>
              </a:uFill>
              <a:latin typeface="Calibri"/>
            </a:rPr>
            <a:t>Roll Angle Z' (deg) </a:t>
          </a:r>
          <a:endParaRPr lang="en-US" sz="1200" b="0" strike="noStrike" spc="-1">
            <a:solidFill>
              <a:srgbClr val="000000"/>
            </a:solidFill>
            <a:uFill>
              <a:solidFill>
                <a:srgbClr val="FFFFFF"/>
              </a:solidFill>
            </a:uFill>
            <a:latin typeface="Times New Roman"/>
          </a:endParaRPr>
        </a:p>
        <a:p>
          <a:r>
            <a:rPr lang="en-US" sz="2000" b="0" strike="noStrike" spc="-1">
              <a:solidFill>
                <a:srgbClr val="000000"/>
              </a:solidFill>
              <a:uFill>
                <a:solidFill>
                  <a:srgbClr val="FFFFFF"/>
                </a:solidFill>
              </a:uFill>
              <a:latin typeface="Calibri"/>
            </a:rPr>
            <a:t>are defined and used by alignment group only</a:t>
          </a:r>
          <a:endParaRPr lang="en-US" sz="1200" b="0" strike="noStrike" spc="-1">
            <a:solidFill>
              <a:srgbClr val="000000"/>
            </a:solidFill>
            <a:uFill>
              <a:solidFill>
                <a:srgbClr val="FFFFFF"/>
              </a:solidFill>
            </a:uFill>
            <a:latin typeface="Times New Roman"/>
          </a:endParaRPr>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19</xdr:col>
      <xdr:colOff>314280</xdr:colOff>
      <xdr:row>74</xdr:row>
      <xdr:rowOff>38160</xdr:rowOff>
    </xdr:from>
    <xdr:to>
      <xdr:col>27</xdr:col>
      <xdr:colOff>504360</xdr:colOff>
      <xdr:row>110</xdr:row>
      <xdr:rowOff>380880</xdr:rowOff>
    </xdr:to>
    <xdr:graphicFrame macro="">
      <xdr:nvGraphicFramePr>
        <xdr:cNvPr id="41"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18</xdr:col>
      <xdr:colOff>38160</xdr:colOff>
      <xdr:row>141</xdr:row>
      <xdr:rowOff>0</xdr:rowOff>
    </xdr:from>
    <xdr:to>
      <xdr:col>25</xdr:col>
      <xdr:colOff>342720</xdr:colOff>
      <xdr:row>150</xdr:row>
      <xdr:rowOff>190080</xdr:rowOff>
    </xdr:to>
    <xdr:graphicFrame macro="">
      <xdr:nvGraphicFramePr>
        <xdr:cNvPr id="42" name="Chart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2.xml"/></Relationships>
</file>

<file path=xl/worksheets/_rels/sheet6.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sheetPr>
    <pageSetUpPr fitToPage="1"/>
  </sheetPr>
  <dimension ref="A1:P44"/>
  <sheetViews>
    <sheetView zoomScale="200" zoomScaleNormal="200" workbookViewId="0">
      <selection activeCell="I23" sqref="I23"/>
    </sheetView>
  </sheetViews>
  <sheetFormatPr defaultRowHeight="14.4"/>
  <cols>
    <col min="1" max="8" width="8.5546875"/>
    <col min="9" max="9" width="12.6640625"/>
    <col min="10" max="16" width="0" hidden="1"/>
    <col min="17" max="1025" width="8.5546875"/>
  </cols>
  <sheetData>
    <row r="1" spans="1:16" s="7" customFormat="1" ht="24" customHeight="1">
      <c r="A1" s="6" t="s">
        <v>0</v>
      </c>
      <c r="B1" s="6"/>
      <c r="C1" s="6"/>
      <c r="D1" s="6"/>
      <c r="E1" s="6"/>
      <c r="F1" s="6"/>
      <c r="G1" s="6"/>
      <c r="H1" s="6"/>
      <c r="I1" s="6"/>
      <c r="J1" s="5"/>
      <c r="K1" s="5"/>
      <c r="O1" s="5"/>
      <c r="P1" s="5"/>
    </row>
    <row r="2" spans="1:16" s="8" customFormat="1" ht="15.6">
      <c r="A2" s="4" t="s">
        <v>1</v>
      </c>
      <c r="B2" s="4"/>
      <c r="C2" s="4"/>
      <c r="D2" s="4"/>
      <c r="E2" s="4"/>
      <c r="F2" s="4"/>
      <c r="G2" s="4"/>
      <c r="H2" s="4"/>
      <c r="I2" s="4"/>
    </row>
    <row r="3" spans="1:16" ht="14.4" customHeight="1">
      <c r="A3" s="3" t="s">
        <v>2</v>
      </c>
      <c r="B3" s="3"/>
      <c r="C3" s="3"/>
      <c r="D3" s="3"/>
      <c r="E3" s="3"/>
      <c r="F3" s="3"/>
      <c r="G3" s="3"/>
      <c r="H3" s="3"/>
      <c r="I3" s="3"/>
    </row>
    <row r="4" spans="1:16" s="13" customFormat="1" ht="13.8">
      <c r="A4" s="9" t="s">
        <v>3</v>
      </c>
      <c r="B4" s="9"/>
      <c r="C4" s="10"/>
      <c r="D4" s="10"/>
      <c r="E4" s="10"/>
      <c r="F4" s="2" t="s">
        <v>4</v>
      </c>
      <c r="G4" s="2"/>
      <c r="H4" s="10"/>
      <c r="I4" s="11"/>
      <c r="J4" s="12"/>
    </row>
    <row r="5" spans="1:16" s="13" customFormat="1">
      <c r="A5" s="11"/>
      <c r="B5" s="10"/>
      <c r="C5" s="10"/>
      <c r="D5" s="10"/>
      <c r="E5" s="10"/>
      <c r="F5"/>
      <c r="G5" s="11"/>
      <c r="H5" s="10"/>
      <c r="I5" s="11"/>
      <c r="J5" s="14"/>
    </row>
    <row r="6" spans="1:16" s="13" customFormat="1" ht="13.8">
      <c r="A6" s="11"/>
      <c r="B6" s="10"/>
      <c r="C6" s="10"/>
      <c r="D6" s="10"/>
      <c r="E6" s="10"/>
      <c r="F6" s="10"/>
      <c r="G6" s="11"/>
      <c r="H6" s="10"/>
      <c r="I6" s="11"/>
      <c r="J6" s="2"/>
      <c r="K6" s="2"/>
      <c r="O6" s="2"/>
      <c r="P6" s="2"/>
    </row>
    <row r="7" spans="1:16" s="13" customFormat="1">
      <c r="A7" s="11"/>
      <c r="B7" s="10"/>
      <c r="C7" s="10"/>
      <c r="D7" s="10"/>
      <c r="E7" s="10"/>
      <c r="F7" s="10"/>
      <c r="G7" s="11"/>
      <c r="H7" s="10"/>
      <c r="I7" s="11"/>
      <c r="J7"/>
      <c r="K7"/>
      <c r="O7"/>
      <c r="P7"/>
    </row>
    <row r="8" spans="1:16" s="13" customFormat="1">
      <c r="A8" s="11"/>
      <c r="B8" s="11"/>
      <c r="C8" s="11"/>
      <c r="D8" s="10"/>
      <c r="E8" s="10"/>
      <c r="F8" s="10"/>
      <c r="G8" s="11"/>
      <c r="H8" s="10"/>
      <c r="I8" s="11"/>
      <c r="J8"/>
      <c r="K8"/>
      <c r="O8"/>
      <c r="P8"/>
    </row>
    <row r="9" spans="1:16" s="13" customFormat="1">
      <c r="A9" s="11"/>
      <c r="B9" s="11"/>
      <c r="C9" s="11"/>
      <c r="D9" s="10"/>
      <c r="E9" s="10"/>
      <c r="F9" s="10"/>
      <c r="G9" s="11"/>
      <c r="H9" s="10"/>
      <c r="I9" s="11"/>
      <c r="J9"/>
      <c r="K9"/>
      <c r="O9"/>
      <c r="P9"/>
    </row>
    <row r="10" spans="1:16" s="13" customFormat="1">
      <c r="A10" s="11"/>
      <c r="B10" s="11"/>
      <c r="C10" s="11"/>
      <c r="D10" s="10"/>
      <c r="E10" s="10"/>
      <c r="F10" s="10"/>
      <c r="G10" s="11"/>
      <c r="H10" s="10"/>
      <c r="I10" s="11"/>
      <c r="J10"/>
      <c r="K10"/>
      <c r="O10"/>
      <c r="P10"/>
    </row>
    <row r="11" spans="1:16" s="13" customFormat="1" ht="6.6" customHeight="1">
      <c r="A11" s="11"/>
      <c r="B11" s="11"/>
      <c r="C11" s="11"/>
      <c r="D11" s="10"/>
      <c r="E11" s="10"/>
      <c r="F11" s="10"/>
      <c r="G11" s="11"/>
      <c r="H11" s="10"/>
      <c r="I11" s="11"/>
      <c r="J11"/>
      <c r="K11"/>
      <c r="O11"/>
      <c r="P11"/>
    </row>
    <row r="12" spans="1:16" s="13" customFormat="1">
      <c r="A12" s="2" t="s">
        <v>4</v>
      </c>
      <c r="B12" s="2"/>
      <c r="C12" s="11"/>
      <c r="D12" s="10"/>
      <c r="E12" s="10"/>
      <c r="F12" s="2" t="s">
        <v>4</v>
      </c>
      <c r="G12" s="2"/>
      <c r="H12" s="10"/>
      <c r="I12" s="11"/>
      <c r="J12"/>
      <c r="K12"/>
      <c r="O12"/>
      <c r="P12"/>
    </row>
    <row r="13" spans="1:16" s="13" customFormat="1" ht="13.8">
      <c r="A13" s="11"/>
      <c r="B13" s="10"/>
      <c r="C13" s="10"/>
      <c r="D13" s="11"/>
      <c r="E13" s="10"/>
      <c r="F13" s="10"/>
      <c r="G13" s="11"/>
      <c r="H13" s="10"/>
      <c r="I13" s="11"/>
      <c r="J13" s="2"/>
      <c r="K13" s="2"/>
      <c r="O13" s="2"/>
      <c r="P13" s="2"/>
    </row>
    <row r="14" spans="1:16" s="13" customFormat="1">
      <c r="A14" s="11"/>
      <c r="B14" s="11"/>
      <c r="C14" s="11"/>
      <c r="D14" s="10"/>
      <c r="E14" s="10"/>
      <c r="F14" s="10"/>
      <c r="G14" s="11"/>
      <c r="H14" s="10"/>
      <c r="I14" s="11"/>
      <c r="J14"/>
      <c r="K14"/>
      <c r="O14"/>
      <c r="P14"/>
    </row>
    <row r="15" spans="1:16" s="13" customFormat="1">
      <c r="A15" s="11"/>
      <c r="B15" s="15"/>
      <c r="C15" s="15"/>
      <c r="D15" s="10"/>
      <c r="E15" s="10"/>
      <c r="F15" s="10"/>
      <c r="G15" s="11"/>
      <c r="H15" s="10"/>
      <c r="I15" s="11"/>
      <c r="J15"/>
      <c r="K15"/>
      <c r="O15"/>
      <c r="P15"/>
    </row>
    <row r="16" spans="1:16" s="13" customFormat="1">
      <c r="A16" s="11"/>
      <c r="B16" s="11"/>
      <c r="C16" s="11"/>
      <c r="D16" s="10"/>
      <c r="E16" s="10"/>
      <c r="F16" s="10"/>
      <c r="G16" s="11"/>
      <c r="H16" s="10"/>
      <c r="I16" s="11"/>
      <c r="J16"/>
      <c r="K16"/>
      <c r="O16"/>
      <c r="P16"/>
    </row>
    <row r="17" spans="1:16" s="13" customFormat="1">
      <c r="A17" s="11"/>
      <c r="B17" s="10"/>
      <c r="C17" s="10"/>
      <c r="D17" s="10"/>
      <c r="E17" s="10"/>
      <c r="F17" s="10"/>
      <c r="G17" s="11"/>
      <c r="H17" s="10"/>
      <c r="I17" s="11"/>
      <c r="J17"/>
      <c r="K17"/>
      <c r="O17"/>
      <c r="P17"/>
    </row>
    <row r="18" spans="1:16" s="13" customFormat="1">
      <c r="A18" s="11"/>
      <c r="B18" s="9"/>
      <c r="C18" s="9"/>
      <c r="D18" s="10"/>
      <c r="E18" s="10"/>
      <c r="F18" s="10"/>
      <c r="G18" s="11"/>
      <c r="H18" s="10"/>
      <c r="I18" s="11"/>
      <c r="J18"/>
      <c r="K18"/>
      <c r="O18"/>
      <c r="P18"/>
    </row>
    <row r="19" spans="1:16" s="13" customFormat="1" ht="7.2" customHeight="1">
      <c r="A19" s="11"/>
      <c r="B19" s="10"/>
      <c r="C19" s="10"/>
      <c r="D19" s="10"/>
      <c r="E19" s="10"/>
      <c r="F19" s="10"/>
      <c r="G19" s="11"/>
      <c r="H19" s="10"/>
      <c r="I19" s="11"/>
      <c r="J19"/>
      <c r="K19"/>
      <c r="O19"/>
      <c r="P19"/>
    </row>
    <row r="20" spans="1:16" s="13" customFormat="1">
      <c r="A20" s="2" t="s">
        <v>4</v>
      </c>
      <c r="B20" s="2"/>
      <c r="C20" s="16"/>
      <c r="D20" s="10"/>
      <c r="E20" s="10"/>
      <c r="F20" s="2" t="s">
        <v>4</v>
      </c>
      <c r="G20" s="2"/>
      <c r="H20" s="10"/>
      <c r="I20" s="11"/>
      <c r="J20"/>
      <c r="K20"/>
      <c r="O20"/>
      <c r="P20"/>
    </row>
    <row r="21" spans="1:16" s="13" customFormat="1">
      <c r="A21"/>
      <c r="B21" s="10"/>
      <c r="C21" s="10"/>
      <c r="D21" s="10"/>
      <c r="E21" s="10"/>
      <c r="F21"/>
      <c r="G21" s="11"/>
      <c r="H21" s="10"/>
      <c r="I21" s="11"/>
      <c r="J21"/>
      <c r="K21"/>
      <c r="O21"/>
      <c r="P21"/>
    </row>
    <row r="22" spans="1:16" s="13" customFormat="1">
      <c r="A22" s="11"/>
      <c r="B22" s="10"/>
      <c r="C22" s="10"/>
      <c r="D22" s="10"/>
      <c r="E22" s="10"/>
      <c r="F22" s="10"/>
      <c r="G22" s="11"/>
      <c r="H22" s="10"/>
      <c r="I22" s="11"/>
      <c r="J22"/>
      <c r="K22"/>
      <c r="O22"/>
      <c r="P22"/>
    </row>
    <row r="23" spans="1:16" s="13" customFormat="1">
      <c r="A23" s="11"/>
      <c r="B23" s="10"/>
      <c r="C23" s="10"/>
      <c r="D23" s="10"/>
      <c r="E23" s="10"/>
      <c r="F23" s="10"/>
      <c r="G23" s="11"/>
      <c r="H23" s="10"/>
      <c r="I23" s="11"/>
      <c r="J23"/>
      <c r="K23"/>
      <c r="O23"/>
      <c r="P23"/>
    </row>
    <row r="24" spans="1:16" s="13" customFormat="1">
      <c r="A24" s="11"/>
      <c r="B24" s="10"/>
      <c r="C24" s="10"/>
      <c r="D24" s="10"/>
      <c r="E24" s="10"/>
      <c r="F24" s="10"/>
      <c r="G24" s="11"/>
      <c r="H24" s="10"/>
      <c r="I24" s="11"/>
      <c r="J24"/>
      <c r="K24"/>
      <c r="O24"/>
      <c r="P24"/>
    </row>
    <row r="25" spans="1:16" s="13" customFormat="1">
      <c r="A25" s="11"/>
      <c r="B25" s="10"/>
      <c r="C25" s="10"/>
      <c r="D25" s="10"/>
      <c r="E25" s="10"/>
      <c r="F25" s="10"/>
      <c r="G25" s="11"/>
      <c r="H25" s="10"/>
      <c r="I25" s="11"/>
      <c r="J25"/>
      <c r="K25"/>
      <c r="O25"/>
      <c r="P25"/>
    </row>
    <row r="26" spans="1:16" s="13" customFormat="1">
      <c r="A26" s="11"/>
      <c r="B26" s="10"/>
      <c r="C26" s="10"/>
      <c r="D26" s="10"/>
      <c r="E26" s="10"/>
      <c r="F26" s="10"/>
      <c r="G26" s="11"/>
      <c r="H26" s="10"/>
      <c r="I26" s="11"/>
      <c r="J26"/>
      <c r="K26"/>
      <c r="O26"/>
      <c r="P26"/>
    </row>
    <row r="27" spans="1:16" s="13" customFormat="1" ht="7.2" customHeight="1">
      <c r="A27" s="11"/>
      <c r="B27" s="10"/>
      <c r="C27" s="10"/>
      <c r="D27" s="10"/>
      <c r="E27" s="10"/>
      <c r="F27" s="10"/>
      <c r="G27" s="11"/>
      <c r="H27" s="10"/>
      <c r="I27" s="11"/>
      <c r="J27"/>
      <c r="K27"/>
      <c r="O27"/>
      <c r="P27"/>
    </row>
    <row r="28" spans="1:16" s="13" customFormat="1">
      <c r="A28" s="2" t="s">
        <v>4</v>
      </c>
      <c r="B28" s="2"/>
      <c r="C28" s="10"/>
      <c r="D28" s="10"/>
      <c r="E28" s="10"/>
      <c r="F28" s="2" t="s">
        <v>4</v>
      </c>
      <c r="G28" s="2"/>
      <c r="H28" s="10"/>
      <c r="I28" s="11"/>
      <c r="J28"/>
      <c r="K28"/>
      <c r="O28"/>
      <c r="P28"/>
    </row>
    <row r="29" spans="1:16" s="13" customFormat="1">
      <c r="A29"/>
      <c r="B29" s="10"/>
      <c r="C29" s="10"/>
      <c r="D29" s="10"/>
      <c r="E29" s="10"/>
      <c r="F29" s="10"/>
      <c r="G29" s="11"/>
      <c r="H29" s="10"/>
      <c r="I29" s="11"/>
      <c r="J29"/>
      <c r="K29"/>
      <c r="O29"/>
      <c r="P29"/>
    </row>
    <row r="30" spans="1:16" s="13" customFormat="1">
      <c r="A30" s="11"/>
      <c r="B30" s="10"/>
      <c r="C30" s="10"/>
      <c r="D30" s="10"/>
      <c r="E30" s="10"/>
      <c r="F30" s="10"/>
      <c r="G30" s="10"/>
      <c r="H30" s="10"/>
      <c r="I30" s="11"/>
      <c r="J30"/>
      <c r="K30"/>
      <c r="O30"/>
      <c r="P30"/>
    </row>
    <row r="31" spans="1:16" s="13" customFormat="1">
      <c r="A31" s="11"/>
      <c r="B31" s="11"/>
      <c r="C31" s="11"/>
      <c r="D31" s="10"/>
      <c r="E31" s="10"/>
      <c r="F31" s="10"/>
      <c r="G31" s="10"/>
      <c r="H31" s="10"/>
      <c r="I31" s="11"/>
      <c r="J31"/>
      <c r="K31"/>
      <c r="O31"/>
      <c r="P31"/>
    </row>
    <row r="32" spans="1:16" s="13" customFormat="1">
      <c r="A32" s="11"/>
      <c r="B32" s="10"/>
      <c r="C32" s="10"/>
      <c r="D32" s="10"/>
      <c r="E32" s="10"/>
      <c r="F32" s="10"/>
      <c r="G32" s="10"/>
      <c r="H32" s="10"/>
      <c r="I32" s="11"/>
      <c r="J32"/>
      <c r="K32"/>
      <c r="O32"/>
      <c r="P32"/>
    </row>
    <row r="33" spans="1:16" s="13" customFormat="1">
      <c r="A33" s="11"/>
      <c r="B33" s="11"/>
      <c r="C33" s="11"/>
      <c r="D33" s="11"/>
      <c r="E33" s="11"/>
      <c r="F33" s="11"/>
      <c r="G33" s="11"/>
      <c r="H33" s="11"/>
      <c r="I33" s="11"/>
      <c r="J33"/>
      <c r="K33"/>
      <c r="O33"/>
      <c r="P33"/>
    </row>
    <row r="34" spans="1:16" s="13" customFormat="1">
      <c r="A34" s="11"/>
      <c r="B34" s="17"/>
      <c r="C34" s="17"/>
      <c r="D34" s="11"/>
      <c r="E34" s="11"/>
      <c r="F34" s="11"/>
      <c r="G34" s="11"/>
      <c r="H34" s="11"/>
      <c r="I34" s="11"/>
      <c r="J34"/>
      <c r="K34"/>
      <c r="O34"/>
      <c r="P34"/>
    </row>
    <row r="35" spans="1:16" s="13" customFormat="1" ht="7.2" customHeight="1">
      <c r="A35" s="11"/>
      <c r="B35" s="11"/>
      <c r="C35" s="11"/>
      <c r="D35" s="11"/>
      <c r="E35" s="11"/>
      <c r="F35" s="11"/>
      <c r="G35" s="11"/>
      <c r="H35" s="11"/>
      <c r="I35" s="11"/>
      <c r="J35"/>
      <c r="K35"/>
      <c r="O35"/>
      <c r="P35"/>
    </row>
    <row r="36" spans="1:16" s="13" customFormat="1">
      <c r="A36" s="2" t="s">
        <v>5</v>
      </c>
      <c r="B36" s="2"/>
      <c r="C36" s="11"/>
      <c r="D36" s="11"/>
      <c r="E36" s="11"/>
      <c r="F36" s="18" t="s">
        <v>6</v>
      </c>
      <c r="G36"/>
      <c r="H36" s="11"/>
      <c r="I36" s="11"/>
      <c r="J36"/>
      <c r="K36"/>
      <c r="O36"/>
      <c r="P36"/>
    </row>
    <row r="37" spans="1:16" s="13" customFormat="1">
      <c r="A37"/>
      <c r="B37"/>
      <c r="C37"/>
      <c r="D37"/>
      <c r="E37"/>
      <c r="F37"/>
      <c r="G37"/>
      <c r="H37"/>
      <c r="I37"/>
      <c r="J37"/>
      <c r="K37"/>
      <c r="O37"/>
      <c r="P37"/>
    </row>
    <row r="38" spans="1:16" s="13" customFormat="1">
      <c r="A38"/>
      <c r="B38"/>
      <c r="C38"/>
      <c r="D38"/>
      <c r="E38"/>
      <c r="F38"/>
      <c r="G38"/>
      <c r="H38"/>
      <c r="I38"/>
      <c r="J38"/>
      <c r="K38"/>
      <c r="O38"/>
      <c r="P38"/>
    </row>
    <row r="39" spans="1:16" s="13" customFormat="1">
      <c r="A39"/>
      <c r="B39"/>
      <c r="C39"/>
      <c r="D39"/>
      <c r="E39"/>
      <c r="F39"/>
      <c r="G39"/>
      <c r="H39"/>
      <c r="I39"/>
      <c r="J39"/>
      <c r="K39"/>
      <c r="O39"/>
      <c r="P39"/>
    </row>
    <row r="40" spans="1:16" s="13" customFormat="1">
      <c r="A40"/>
      <c r="B40"/>
      <c r="C40"/>
      <c r="D40"/>
      <c r="E40"/>
      <c r="F40"/>
      <c r="G40"/>
      <c r="H40"/>
      <c r="I40"/>
      <c r="J40"/>
      <c r="K40"/>
      <c r="O40"/>
      <c r="P40"/>
    </row>
    <row r="41" spans="1:16" s="13" customFormat="1">
      <c r="A41"/>
      <c r="B41"/>
      <c r="C41"/>
      <c r="D41"/>
      <c r="E41"/>
      <c r="F41"/>
      <c r="G41"/>
      <c r="H41"/>
      <c r="I41"/>
      <c r="J41"/>
      <c r="K41"/>
      <c r="O41"/>
      <c r="P41"/>
    </row>
    <row r="42" spans="1:16" s="13" customFormat="1">
      <c r="A42"/>
      <c r="B42"/>
      <c r="C42"/>
      <c r="D42"/>
      <c r="E42"/>
      <c r="F42"/>
      <c r="G42"/>
      <c r="H42"/>
      <c r="I42"/>
      <c r="J42"/>
      <c r="K42"/>
      <c r="O42"/>
      <c r="P42"/>
    </row>
    <row r="43" spans="1:16" s="13" customFormat="1" ht="7.2" customHeight="1">
      <c r="A43"/>
      <c r="B43"/>
      <c r="C43"/>
      <c r="D43"/>
      <c r="E43"/>
      <c r="F43"/>
      <c r="G43"/>
      <c r="H43"/>
      <c r="I43"/>
      <c r="J43"/>
      <c r="K43"/>
      <c r="O43"/>
      <c r="P43"/>
    </row>
    <row r="44" spans="1:16" s="13" customFormat="1">
      <c r="A44" s="2" t="s">
        <v>6</v>
      </c>
      <c r="B44" s="2"/>
      <c r="C44"/>
      <c r="D44"/>
      <c r="E44" s="19"/>
      <c r="F44" s="2"/>
      <c r="G44" s="2"/>
      <c r="H44"/>
      <c r="I44"/>
      <c r="J44"/>
      <c r="K44"/>
      <c r="O44"/>
      <c r="P44"/>
    </row>
  </sheetData>
  <mergeCells count="19">
    <mergeCell ref="A36:B36"/>
    <mergeCell ref="A44:B44"/>
    <mergeCell ref="F44:G44"/>
    <mergeCell ref="J13:K13"/>
    <mergeCell ref="O13:P13"/>
    <mergeCell ref="A20:B20"/>
    <mergeCell ref="F20:G20"/>
    <mergeCell ref="A28:B28"/>
    <mergeCell ref="F28:G28"/>
    <mergeCell ref="F4:G4"/>
    <mergeCell ref="J6:K6"/>
    <mergeCell ref="O6:P6"/>
    <mergeCell ref="A12:B12"/>
    <mergeCell ref="F12:G12"/>
    <mergeCell ref="A1:I1"/>
    <mergeCell ref="J1:K1"/>
    <mergeCell ref="O1:P1"/>
    <mergeCell ref="A2:I2"/>
    <mergeCell ref="A3:I3"/>
  </mergeCells>
  <phoneticPr fontId="53" type="noConversion"/>
  <pageMargins left="0.7" right="0.7" top="0.6" bottom="0.84722222222222199" header="0.1" footer="0.05"/>
  <pageSetup paperSize="9" firstPageNumber="0" orientation="portrait" r:id="rId1"/>
  <headerFooter>
    <oddHeader>&amp;L&amp;"Arial,Regular"&amp;10Facility for Rare Isotope Beams
&amp;"Arial,Italic"FRIB Accelerator Expanded Lattice File&amp;R&amp;"Arial,Regular"&amp;10FRIB-T30102-CM-000155-R001
Issued 7 April 2014</oddHeader>
  </headerFooter>
  <drawing r:id="rId2"/>
</worksheet>
</file>

<file path=xl/worksheets/sheet2.xml><?xml version="1.0" encoding="utf-8"?>
<worksheet xmlns="http://schemas.openxmlformats.org/spreadsheetml/2006/main" xmlns:r="http://schemas.openxmlformats.org/officeDocument/2006/relationships">
  <sheetPr>
    <pageSetUpPr fitToPage="1"/>
  </sheetPr>
  <dimension ref="A6:C8"/>
  <sheetViews>
    <sheetView zoomScale="200" zoomScaleNormal="200" workbookViewId="0"/>
  </sheetViews>
  <sheetFormatPr defaultRowHeight="14.4"/>
  <cols>
    <col min="1" max="1" width="14.5546875"/>
    <col min="2" max="2" width="16.88671875"/>
    <col min="3" max="3" width="57.6640625"/>
    <col min="4" max="1025" width="8.5546875"/>
  </cols>
  <sheetData>
    <row r="6" spans="1:3" s="20" customFormat="1" ht="21">
      <c r="A6" s="1" t="s">
        <v>7</v>
      </c>
      <c r="B6" s="1"/>
      <c r="C6" s="1"/>
    </row>
    <row r="7" spans="1:3" ht="15.6">
      <c r="A7" s="21" t="s">
        <v>8</v>
      </c>
      <c r="B7" s="22" t="s">
        <v>9</v>
      </c>
      <c r="C7" s="22" t="s">
        <v>10</v>
      </c>
    </row>
    <row r="8" spans="1:3" ht="78">
      <c r="A8" s="23" t="s">
        <v>11</v>
      </c>
      <c r="B8" s="24">
        <v>41736</v>
      </c>
      <c r="C8" s="23" t="s">
        <v>12</v>
      </c>
    </row>
  </sheetData>
  <mergeCells count="1">
    <mergeCell ref="A6:C6"/>
  </mergeCells>
  <phoneticPr fontId="53" type="noConversion"/>
  <pageMargins left="0.7" right="0.7" top="0.75" bottom="0.59722222222222199" header="0.3" footer="0.3"/>
  <pageSetup paperSize="0" scale="0" firstPageNumber="0" orientation="portrait" usePrinterDefaults="0" horizontalDpi="0" verticalDpi="0" copies="0"/>
  <headerFooter>
    <oddHeader>&amp;L&amp;"Arial,Regular"&amp;10Facility for Rare Isotope Beams
&amp;"Arial,Italic"FRIB Accelerator Expanded Lattice File&amp;R&amp;"Arial,Regular"&amp;10FRIB-T30102-CM-000155-R001  Page &amp;P-1 of &amp;N-1
Issued 7 April 2014</oddHeader>
  </headerFooter>
</worksheet>
</file>

<file path=xl/worksheets/sheet3.xml><?xml version="1.0" encoding="utf-8"?>
<worksheet xmlns="http://schemas.openxmlformats.org/spreadsheetml/2006/main" xmlns:r="http://schemas.openxmlformats.org/officeDocument/2006/relationships">
  <dimension ref="A1:D84"/>
  <sheetViews>
    <sheetView workbookViewId="0"/>
  </sheetViews>
  <sheetFormatPr defaultRowHeight="14.4"/>
  <sheetData>
    <row r="1" spans="1:4">
      <c r="A1" s="28" t="s">
        <v>13</v>
      </c>
      <c r="B1" s="29" t="s">
        <v>14</v>
      </c>
      <c r="C1" s="30" t="s">
        <v>15</v>
      </c>
      <c r="D1" s="31" t="s">
        <v>16</v>
      </c>
    </row>
    <row r="2" spans="1:4" ht="207">
      <c r="A2" s="32">
        <v>42940</v>
      </c>
      <c r="B2" s="33" t="s">
        <v>17</v>
      </c>
      <c r="C2" s="34" t="s">
        <v>18</v>
      </c>
      <c r="D2" s="35" t="s">
        <v>19</v>
      </c>
    </row>
    <row r="3" spans="1:4" ht="124.2">
      <c r="A3" s="32">
        <v>42933</v>
      </c>
      <c r="B3" s="33" t="s">
        <v>17</v>
      </c>
      <c r="C3" s="34" t="s">
        <v>18</v>
      </c>
      <c r="D3" s="35" t="s">
        <v>20</v>
      </c>
    </row>
    <row r="4" spans="1:4" ht="409.6">
      <c r="A4" s="32">
        <v>42930</v>
      </c>
      <c r="B4" s="33" t="s">
        <v>17</v>
      </c>
      <c r="C4" s="36" t="s">
        <v>21</v>
      </c>
      <c r="D4" s="37" t="s">
        <v>22</v>
      </c>
    </row>
    <row r="5" spans="1:4" ht="220.8">
      <c r="A5" s="32">
        <v>42923</v>
      </c>
      <c r="B5" s="33" t="s">
        <v>17</v>
      </c>
      <c r="C5" s="34" t="s">
        <v>18</v>
      </c>
      <c r="D5" s="35" t="s">
        <v>23</v>
      </c>
    </row>
    <row r="6" spans="1:4" ht="179.4">
      <c r="A6" s="32">
        <v>42858</v>
      </c>
      <c r="B6" s="33" t="s">
        <v>17</v>
      </c>
      <c r="C6" s="34" t="s">
        <v>18</v>
      </c>
      <c r="D6" s="35" t="s">
        <v>24</v>
      </c>
    </row>
    <row r="7" spans="1:4" ht="193.2">
      <c r="A7" s="32">
        <v>42844</v>
      </c>
      <c r="B7" s="33" t="s">
        <v>17</v>
      </c>
      <c r="C7" s="34" t="s">
        <v>18</v>
      </c>
      <c r="D7" s="35" t="s">
        <v>25</v>
      </c>
    </row>
    <row r="8" spans="1:4" ht="409.6">
      <c r="A8" s="32">
        <v>42836</v>
      </c>
      <c r="B8" s="33" t="s">
        <v>17</v>
      </c>
      <c r="C8" s="34" t="s">
        <v>18</v>
      </c>
      <c r="D8" s="35" t="s">
        <v>26</v>
      </c>
    </row>
    <row r="9" spans="1:4" ht="179.4">
      <c r="A9" s="32">
        <v>42811</v>
      </c>
      <c r="B9" s="33" t="s">
        <v>17</v>
      </c>
      <c r="C9" s="34" t="s">
        <v>18</v>
      </c>
      <c r="D9" s="35" t="s">
        <v>27</v>
      </c>
    </row>
    <row r="10" spans="1:4" ht="409.6">
      <c r="A10" s="32">
        <v>42796</v>
      </c>
      <c r="B10" s="33" t="s">
        <v>17</v>
      </c>
      <c r="C10" s="34" t="s">
        <v>18</v>
      </c>
      <c r="D10" s="35" t="s">
        <v>28</v>
      </c>
    </row>
    <row r="11" spans="1:4" ht="124.2">
      <c r="A11" s="32">
        <v>42783</v>
      </c>
      <c r="B11" s="33" t="s">
        <v>17</v>
      </c>
      <c r="C11" s="34" t="s">
        <v>18</v>
      </c>
      <c r="D11" s="35" t="s">
        <v>29</v>
      </c>
    </row>
    <row r="12" spans="1:4" ht="220.8">
      <c r="A12" s="32">
        <v>42780</v>
      </c>
      <c r="B12" s="33" t="s">
        <v>17</v>
      </c>
      <c r="C12" s="34" t="s">
        <v>18</v>
      </c>
      <c r="D12" s="35" t="s">
        <v>30</v>
      </c>
    </row>
    <row r="13" spans="1:4" ht="165.6">
      <c r="A13" s="32">
        <v>42779</v>
      </c>
      <c r="B13" s="33" t="s">
        <v>17</v>
      </c>
      <c r="C13" s="34" t="s">
        <v>18</v>
      </c>
      <c r="D13" s="35" t="s">
        <v>31</v>
      </c>
    </row>
    <row r="14" spans="1:4" ht="331.2">
      <c r="A14" s="32">
        <v>42769</v>
      </c>
      <c r="B14" s="33" t="s">
        <v>17</v>
      </c>
      <c r="C14" s="34" t="s">
        <v>18</v>
      </c>
      <c r="D14" s="35" t="s">
        <v>32</v>
      </c>
    </row>
    <row r="15" spans="1:4" ht="262.2">
      <c r="A15" s="32">
        <v>42762</v>
      </c>
      <c r="B15" s="33" t="s">
        <v>17</v>
      </c>
      <c r="C15" s="34" t="s">
        <v>18</v>
      </c>
      <c r="D15" s="35" t="s">
        <v>33</v>
      </c>
    </row>
    <row r="16" spans="1:4" ht="82.8">
      <c r="A16" s="32">
        <v>42693</v>
      </c>
      <c r="B16" s="38" t="s">
        <v>34</v>
      </c>
      <c r="C16" s="39" t="s">
        <v>18</v>
      </c>
      <c r="D16" s="35" t="s">
        <v>35</v>
      </c>
    </row>
    <row r="17" spans="1:4" ht="96.6">
      <c r="A17" s="32">
        <v>42662</v>
      </c>
      <c r="B17" s="33" t="s">
        <v>34</v>
      </c>
      <c r="C17" s="34" t="s">
        <v>18</v>
      </c>
      <c r="D17" s="35" t="s">
        <v>36</v>
      </c>
    </row>
    <row r="18" spans="1:4">
      <c r="A18" s="32">
        <v>42594</v>
      </c>
      <c r="B18" s="33" t="s">
        <v>34</v>
      </c>
      <c r="C18" s="34" t="s">
        <v>18</v>
      </c>
      <c r="D18" s="40" t="s">
        <v>37</v>
      </c>
    </row>
    <row r="19" spans="1:4">
      <c r="A19" s="32">
        <v>42593</v>
      </c>
      <c r="B19" s="33" t="s">
        <v>34</v>
      </c>
      <c r="C19" s="34" t="s">
        <v>18</v>
      </c>
      <c r="D19" s="36" t="s">
        <v>38</v>
      </c>
    </row>
    <row r="20" spans="1:4" ht="409.6">
      <c r="A20" s="32">
        <v>42507</v>
      </c>
      <c r="B20" s="33" t="s">
        <v>39</v>
      </c>
      <c r="C20" s="34" t="s">
        <v>18</v>
      </c>
      <c r="D20" s="37" t="s">
        <v>40</v>
      </c>
    </row>
    <row r="21" spans="1:4" ht="220.8">
      <c r="A21" s="32">
        <v>42506</v>
      </c>
      <c r="B21" s="33" t="s">
        <v>39</v>
      </c>
      <c r="C21" s="34" t="s">
        <v>18</v>
      </c>
      <c r="D21" s="35" t="s">
        <v>41</v>
      </c>
    </row>
    <row r="22" spans="1:4" ht="69">
      <c r="A22" s="32">
        <v>42503</v>
      </c>
      <c r="B22" s="41" t="s">
        <v>39</v>
      </c>
      <c r="C22" s="39" t="s">
        <v>18</v>
      </c>
      <c r="D22" s="35" t="s">
        <v>42</v>
      </c>
    </row>
    <row r="23" spans="1:4" ht="165.6">
      <c r="A23" s="32">
        <v>42502</v>
      </c>
      <c r="B23" s="41" t="s">
        <v>39</v>
      </c>
      <c r="C23" s="39" t="s">
        <v>18</v>
      </c>
      <c r="D23" s="35" t="s">
        <v>43</v>
      </c>
    </row>
    <row r="24" spans="1:4" ht="138">
      <c r="A24" s="32">
        <v>42492</v>
      </c>
      <c r="B24" s="41" t="s">
        <v>39</v>
      </c>
      <c r="C24" s="39" t="s">
        <v>18</v>
      </c>
      <c r="D24" s="35" t="s">
        <v>44</v>
      </c>
    </row>
    <row r="25" spans="1:4" ht="138">
      <c r="A25" s="32">
        <v>42454</v>
      </c>
      <c r="B25" s="41" t="s">
        <v>39</v>
      </c>
      <c r="C25" s="39" t="s">
        <v>18</v>
      </c>
      <c r="D25" s="35" t="s">
        <v>45</v>
      </c>
    </row>
    <row r="26" spans="1:4" ht="138">
      <c r="A26" s="32">
        <v>42446</v>
      </c>
      <c r="B26" s="41" t="s">
        <v>39</v>
      </c>
      <c r="C26" s="39" t="s">
        <v>18</v>
      </c>
      <c r="D26" s="35" t="s">
        <v>46</v>
      </c>
    </row>
    <row r="27" spans="1:4" ht="138">
      <c r="A27" s="32">
        <v>42445</v>
      </c>
      <c r="B27" s="41" t="s">
        <v>39</v>
      </c>
      <c r="C27" s="39" t="s">
        <v>18</v>
      </c>
      <c r="D27" s="35" t="s">
        <v>47</v>
      </c>
    </row>
    <row r="28" spans="1:4" ht="151.80000000000001">
      <c r="A28" s="32">
        <v>42438</v>
      </c>
      <c r="B28" s="41" t="s">
        <v>39</v>
      </c>
      <c r="C28" s="39" t="s">
        <v>18</v>
      </c>
      <c r="D28" s="35" t="s">
        <v>48</v>
      </c>
    </row>
    <row r="29" spans="1:4" ht="207">
      <c r="A29" s="32">
        <v>42373</v>
      </c>
      <c r="B29" s="41" t="s">
        <v>39</v>
      </c>
      <c r="C29" s="36" t="s">
        <v>18</v>
      </c>
      <c r="D29" s="35" t="s">
        <v>49</v>
      </c>
    </row>
    <row r="30" spans="1:4" ht="96.6">
      <c r="A30" s="32">
        <v>42359</v>
      </c>
      <c r="B30" s="41" t="s">
        <v>39</v>
      </c>
      <c r="C30" s="39" t="s">
        <v>18</v>
      </c>
      <c r="D30" s="35" t="s">
        <v>50</v>
      </c>
    </row>
    <row r="31" spans="1:4" ht="276">
      <c r="A31" s="32">
        <v>42292</v>
      </c>
      <c r="B31" s="41" t="s">
        <v>51</v>
      </c>
      <c r="C31" s="36" t="s">
        <v>18</v>
      </c>
      <c r="D31" s="37" t="s">
        <v>52</v>
      </c>
    </row>
    <row r="32" spans="1:4" ht="41.4">
      <c r="A32" s="32">
        <v>42268</v>
      </c>
      <c r="B32" s="41" t="s">
        <v>51</v>
      </c>
      <c r="C32" s="36" t="s">
        <v>18</v>
      </c>
      <c r="D32" s="35" t="s">
        <v>53</v>
      </c>
    </row>
    <row r="33" spans="1:4" ht="193.2">
      <c r="A33" s="32">
        <v>42265</v>
      </c>
      <c r="B33" s="41" t="s">
        <v>51</v>
      </c>
      <c r="C33" s="36" t="s">
        <v>18</v>
      </c>
      <c r="D33" s="35" t="s">
        <v>54</v>
      </c>
    </row>
    <row r="34" spans="1:4" ht="234.6">
      <c r="A34" s="32">
        <v>42227</v>
      </c>
      <c r="B34" s="41" t="s">
        <v>51</v>
      </c>
      <c r="C34" s="36" t="s">
        <v>18</v>
      </c>
      <c r="D34" s="35" t="s">
        <v>55</v>
      </c>
    </row>
    <row r="35" spans="1:4" ht="234.6">
      <c r="A35" s="32">
        <v>42200</v>
      </c>
      <c r="B35" s="41" t="s">
        <v>51</v>
      </c>
      <c r="C35" s="36" t="s">
        <v>18</v>
      </c>
      <c r="D35" s="35" t="s">
        <v>56</v>
      </c>
    </row>
    <row r="36" spans="1:4" ht="165.6">
      <c r="A36" s="32">
        <v>42187</v>
      </c>
      <c r="B36" s="41" t="s">
        <v>51</v>
      </c>
      <c r="C36" s="36" t="s">
        <v>18</v>
      </c>
      <c r="D36" s="35" t="s">
        <v>57</v>
      </c>
    </row>
    <row r="37" spans="1:4" ht="41.4">
      <c r="A37" s="32">
        <v>42184</v>
      </c>
      <c r="B37" s="41" t="s">
        <v>51</v>
      </c>
      <c r="C37" s="36" t="s">
        <v>18</v>
      </c>
      <c r="D37" s="35" t="s">
        <v>58</v>
      </c>
    </row>
    <row r="38" spans="1:4" ht="207">
      <c r="A38" s="32">
        <v>42177</v>
      </c>
      <c r="B38" s="41" t="s">
        <v>51</v>
      </c>
      <c r="C38" s="36" t="s">
        <v>18</v>
      </c>
      <c r="D38" s="35" t="s">
        <v>59</v>
      </c>
    </row>
    <row r="39" spans="1:4" ht="234.6">
      <c r="A39" s="32">
        <v>42143</v>
      </c>
      <c r="B39" s="41" t="s">
        <v>51</v>
      </c>
      <c r="C39" s="36" t="s">
        <v>18</v>
      </c>
      <c r="D39" s="35" t="s">
        <v>60</v>
      </c>
    </row>
    <row r="40" spans="1:4" ht="110.4">
      <c r="A40" s="32">
        <v>42142</v>
      </c>
      <c r="B40" s="41" t="s">
        <v>51</v>
      </c>
      <c r="C40" s="39" t="s">
        <v>18</v>
      </c>
      <c r="D40" s="35" t="s">
        <v>61</v>
      </c>
    </row>
    <row r="41" spans="1:4" ht="96.6">
      <c r="A41" s="32">
        <v>42139</v>
      </c>
      <c r="B41" s="41" t="s">
        <v>51</v>
      </c>
      <c r="C41" s="39" t="s">
        <v>18</v>
      </c>
      <c r="D41" s="35" t="s">
        <v>62</v>
      </c>
    </row>
    <row r="42" spans="1:4" ht="96.6">
      <c r="A42" s="32">
        <v>42117</v>
      </c>
      <c r="B42" s="41" t="s">
        <v>51</v>
      </c>
      <c r="C42" s="39" t="s">
        <v>18</v>
      </c>
      <c r="D42" s="35" t="s">
        <v>63</v>
      </c>
    </row>
    <row r="43" spans="1:4" ht="41.4">
      <c r="A43" s="32">
        <v>42107</v>
      </c>
      <c r="B43" s="41" t="s">
        <v>51</v>
      </c>
      <c r="C43" s="39" t="s">
        <v>18</v>
      </c>
      <c r="D43" s="35" t="s">
        <v>64</v>
      </c>
    </row>
    <row r="44" spans="1:4" ht="151.80000000000001">
      <c r="A44" s="32">
        <v>42078</v>
      </c>
      <c r="B44" s="41" t="s">
        <v>51</v>
      </c>
      <c r="C44" s="36" t="s">
        <v>65</v>
      </c>
      <c r="D44" s="35" t="s">
        <v>66</v>
      </c>
    </row>
    <row r="45" spans="1:4" ht="220.8">
      <c r="A45" s="32">
        <v>42064</v>
      </c>
      <c r="B45" s="41" t="s">
        <v>51</v>
      </c>
      <c r="C45" s="36" t="s">
        <v>18</v>
      </c>
      <c r="D45" s="35" t="s">
        <v>67</v>
      </c>
    </row>
    <row r="46" spans="1:4" ht="55.2">
      <c r="A46" s="32">
        <v>42032</v>
      </c>
      <c r="B46" s="41" t="s">
        <v>51</v>
      </c>
      <c r="C46" s="39" t="s">
        <v>18</v>
      </c>
      <c r="D46" s="35" t="s">
        <v>68</v>
      </c>
    </row>
    <row r="47" spans="1:4" ht="41.4">
      <c r="A47" s="32">
        <v>42025</v>
      </c>
      <c r="B47" s="41" t="s">
        <v>51</v>
      </c>
      <c r="C47" s="39" t="s">
        <v>18</v>
      </c>
      <c r="D47" s="35" t="s">
        <v>69</v>
      </c>
    </row>
    <row r="48" spans="1:4" ht="41.4">
      <c r="A48" s="32">
        <v>42009</v>
      </c>
      <c r="B48" s="41" t="s">
        <v>51</v>
      </c>
      <c r="C48" s="39" t="s">
        <v>18</v>
      </c>
      <c r="D48" s="35" t="s">
        <v>70</v>
      </c>
    </row>
    <row r="49" spans="1:4" ht="165.6">
      <c r="A49" s="32">
        <v>41922</v>
      </c>
      <c r="B49" s="41" t="s">
        <v>51</v>
      </c>
      <c r="C49" s="39" t="s">
        <v>18</v>
      </c>
      <c r="D49" s="35" t="s">
        <v>71</v>
      </c>
    </row>
    <row r="50" spans="1:4" ht="138">
      <c r="A50" s="32">
        <v>41729</v>
      </c>
      <c r="B50" s="41" t="s">
        <v>72</v>
      </c>
      <c r="C50" s="39" t="s">
        <v>73</v>
      </c>
      <c r="D50" s="35" t="s">
        <v>74</v>
      </c>
    </row>
    <row r="51" spans="1:4" ht="124.2">
      <c r="A51" s="32">
        <v>41697</v>
      </c>
      <c r="B51" s="41" t="s">
        <v>72</v>
      </c>
      <c r="C51" s="39" t="s">
        <v>18</v>
      </c>
      <c r="D51" s="35" t="s">
        <v>75</v>
      </c>
    </row>
    <row r="52" spans="1:4" ht="96.6">
      <c r="A52" s="32">
        <v>41691</v>
      </c>
      <c r="B52" s="41" t="s">
        <v>72</v>
      </c>
      <c r="C52" s="39" t="s">
        <v>18</v>
      </c>
      <c r="D52" s="35" t="s">
        <v>76</v>
      </c>
    </row>
    <row r="53" spans="1:4" ht="179.4">
      <c r="A53" s="32">
        <v>41673</v>
      </c>
      <c r="B53" s="41" t="s">
        <v>72</v>
      </c>
      <c r="C53" s="39" t="s">
        <v>18</v>
      </c>
      <c r="D53" s="35" t="s">
        <v>77</v>
      </c>
    </row>
    <row r="54" spans="1:4" ht="138">
      <c r="A54" s="32">
        <v>41389</v>
      </c>
      <c r="B54" s="42" t="s">
        <v>78</v>
      </c>
      <c r="C54" s="39" t="s">
        <v>18</v>
      </c>
      <c r="D54" s="35" t="s">
        <v>79</v>
      </c>
    </row>
    <row r="55" spans="1:4" ht="165.6">
      <c r="A55" s="32">
        <v>41376</v>
      </c>
      <c r="B55" s="42" t="s">
        <v>78</v>
      </c>
      <c r="C55" s="39" t="s">
        <v>18</v>
      </c>
      <c r="D55" s="35" t="s">
        <v>80</v>
      </c>
    </row>
    <row r="56" spans="1:4" ht="138">
      <c r="A56" s="32">
        <v>41360</v>
      </c>
      <c r="B56" s="42" t="s">
        <v>78</v>
      </c>
      <c r="C56" s="39" t="s">
        <v>18</v>
      </c>
      <c r="D56" s="35" t="s">
        <v>81</v>
      </c>
    </row>
    <row r="57" spans="1:4" ht="345">
      <c r="A57" s="32">
        <v>41221</v>
      </c>
      <c r="B57" s="42" t="s">
        <v>78</v>
      </c>
      <c r="C57" s="37" t="s">
        <v>18</v>
      </c>
      <c r="D57" s="35" t="s">
        <v>82</v>
      </c>
    </row>
    <row r="58" spans="1:4" ht="69">
      <c r="A58" s="32">
        <v>41210</v>
      </c>
      <c r="B58" s="42" t="s">
        <v>78</v>
      </c>
      <c r="C58" s="43" t="s">
        <v>18</v>
      </c>
      <c r="D58" s="37" t="s">
        <v>83</v>
      </c>
    </row>
    <row r="59" spans="1:4" ht="151.80000000000001">
      <c r="A59" s="32">
        <v>41193</v>
      </c>
      <c r="B59" s="42" t="s">
        <v>78</v>
      </c>
      <c r="C59" s="43" t="s">
        <v>18</v>
      </c>
      <c r="D59" s="37" t="s">
        <v>84</v>
      </c>
    </row>
    <row r="60" spans="1:4">
      <c r="A60" s="32">
        <v>41152</v>
      </c>
      <c r="B60" s="42" t="s">
        <v>78</v>
      </c>
      <c r="C60" s="39" t="s">
        <v>18</v>
      </c>
      <c r="D60" s="26" t="s">
        <v>85</v>
      </c>
    </row>
    <row r="61" spans="1:4" ht="276">
      <c r="A61" s="32">
        <v>40963</v>
      </c>
      <c r="B61" s="42" t="s">
        <v>86</v>
      </c>
      <c r="C61" s="36" t="s">
        <v>18</v>
      </c>
      <c r="D61" s="35" t="s">
        <v>87</v>
      </c>
    </row>
    <row r="62" spans="1:4" ht="179.4">
      <c r="A62" s="32">
        <v>40956</v>
      </c>
      <c r="B62" s="42" t="s">
        <v>86</v>
      </c>
      <c r="C62" s="36" t="s">
        <v>18</v>
      </c>
      <c r="D62" s="37" t="s">
        <v>88</v>
      </c>
    </row>
    <row r="63" spans="1:4" ht="82.8">
      <c r="A63" s="32">
        <v>40949</v>
      </c>
      <c r="B63" s="42" t="s">
        <v>86</v>
      </c>
      <c r="C63" s="36" t="s">
        <v>18</v>
      </c>
      <c r="D63" s="37" t="s">
        <v>89</v>
      </c>
    </row>
    <row r="64" spans="1:4" ht="317.39999999999998">
      <c r="A64" s="32">
        <v>40936</v>
      </c>
      <c r="B64" s="42" t="s">
        <v>86</v>
      </c>
      <c r="C64" s="36" t="s">
        <v>18</v>
      </c>
      <c r="D64" s="37" t="s">
        <v>90</v>
      </c>
    </row>
    <row r="65" spans="1:4" ht="82.8">
      <c r="A65" s="32">
        <v>40930</v>
      </c>
      <c r="B65" s="42" t="s">
        <v>86</v>
      </c>
      <c r="C65" s="34" t="s">
        <v>18</v>
      </c>
      <c r="D65" s="45" t="s">
        <v>91</v>
      </c>
    </row>
    <row r="66" spans="1:4" ht="409.6">
      <c r="A66" s="32">
        <v>40892</v>
      </c>
      <c r="B66" s="42" t="s">
        <v>86</v>
      </c>
      <c r="C66" s="36" t="s">
        <v>18</v>
      </c>
      <c r="D66" s="45" t="s">
        <v>92</v>
      </c>
    </row>
    <row r="67" spans="1:4">
      <c r="A67" s="32">
        <v>40862</v>
      </c>
      <c r="B67" s="42" t="s">
        <v>93</v>
      </c>
      <c r="C67" s="34" t="s">
        <v>18</v>
      </c>
      <c r="D67" s="34" t="s">
        <v>94</v>
      </c>
    </row>
    <row r="68" spans="1:4" ht="82.8">
      <c r="A68" s="32">
        <v>40828</v>
      </c>
      <c r="B68" s="42" t="s">
        <v>93</v>
      </c>
      <c r="C68" s="36" t="s">
        <v>95</v>
      </c>
      <c r="D68" s="46" t="s">
        <v>96</v>
      </c>
    </row>
    <row r="69" spans="1:4" ht="96.6">
      <c r="A69" s="47">
        <v>40781</v>
      </c>
      <c r="B69" s="48" t="s">
        <v>97</v>
      </c>
      <c r="C69" s="34" t="s">
        <v>18</v>
      </c>
      <c r="D69" s="35" t="s">
        <v>98</v>
      </c>
    </row>
    <row r="70" spans="1:4" ht="124.2">
      <c r="A70" s="47">
        <v>40775</v>
      </c>
      <c r="B70" s="48" t="s">
        <v>97</v>
      </c>
      <c r="C70" s="34" t="s">
        <v>18</v>
      </c>
      <c r="D70" s="49" t="s">
        <v>99</v>
      </c>
    </row>
    <row r="71" spans="1:4" ht="96.6">
      <c r="A71" s="25">
        <v>40759</v>
      </c>
      <c r="B71" s="48" t="s">
        <v>97</v>
      </c>
      <c r="C71" s="34" t="s">
        <v>18</v>
      </c>
      <c r="D71" s="49" t="s">
        <v>100</v>
      </c>
    </row>
    <row r="72" spans="1:4" ht="96.6">
      <c r="A72" s="25">
        <v>40755</v>
      </c>
      <c r="B72" s="48" t="s">
        <v>97</v>
      </c>
      <c r="C72" s="34" t="s">
        <v>18</v>
      </c>
      <c r="D72" s="49" t="s">
        <v>101</v>
      </c>
    </row>
    <row r="73" spans="1:4" ht="96.6">
      <c r="A73" s="25">
        <v>40754</v>
      </c>
      <c r="B73" s="48" t="s">
        <v>97</v>
      </c>
      <c r="C73" s="34" t="s">
        <v>18</v>
      </c>
      <c r="D73" s="49" t="s">
        <v>102</v>
      </c>
    </row>
    <row r="74" spans="1:4" ht="193.2">
      <c r="A74" s="25">
        <v>40754</v>
      </c>
      <c r="B74" s="48" t="s">
        <v>97</v>
      </c>
      <c r="C74" s="34" t="s">
        <v>18</v>
      </c>
      <c r="D74" s="49" t="s">
        <v>103</v>
      </c>
    </row>
    <row r="75" spans="1:4" ht="165.6">
      <c r="A75" s="25">
        <v>40753</v>
      </c>
      <c r="B75" s="48" t="s">
        <v>97</v>
      </c>
      <c r="C75" s="34" t="s">
        <v>18</v>
      </c>
      <c r="D75" s="27" t="s">
        <v>104</v>
      </c>
    </row>
    <row r="76" spans="1:4" ht="124.2">
      <c r="A76" s="25">
        <v>40752</v>
      </c>
      <c r="B76" s="48" t="s">
        <v>105</v>
      </c>
      <c r="C76" s="34" t="s">
        <v>18</v>
      </c>
      <c r="D76" s="49" t="s">
        <v>106</v>
      </c>
    </row>
    <row r="77" spans="1:4" ht="96.6">
      <c r="A77" s="25">
        <v>40750</v>
      </c>
      <c r="B77" s="48" t="s">
        <v>107</v>
      </c>
      <c r="C77" s="34" t="s">
        <v>18</v>
      </c>
      <c r="D77" s="49" t="s">
        <v>108</v>
      </c>
    </row>
    <row r="78" spans="1:4" ht="165.6">
      <c r="A78" s="25">
        <v>40738</v>
      </c>
      <c r="B78" s="48" t="s">
        <v>107</v>
      </c>
      <c r="C78" s="34" t="s">
        <v>18</v>
      </c>
      <c r="D78" s="49" t="s">
        <v>109</v>
      </c>
    </row>
    <row r="79" spans="1:4" ht="151.80000000000001">
      <c r="A79" s="47">
        <v>40705</v>
      </c>
      <c r="B79" s="48" t="s">
        <v>107</v>
      </c>
      <c r="C79" s="34" t="s">
        <v>18</v>
      </c>
      <c r="D79" s="35" t="s">
        <v>110</v>
      </c>
    </row>
    <row r="80" spans="1:4" ht="207">
      <c r="A80" s="50">
        <v>40696</v>
      </c>
      <c r="B80" s="42" t="s">
        <v>111</v>
      </c>
      <c r="C80" s="34" t="s">
        <v>18</v>
      </c>
      <c r="D80" s="51" t="s">
        <v>112</v>
      </c>
    </row>
    <row r="81" spans="1:4" ht="179.4">
      <c r="A81" s="25">
        <v>40680</v>
      </c>
      <c r="B81" s="48" t="s">
        <v>113</v>
      </c>
      <c r="C81" s="39" t="s">
        <v>114</v>
      </c>
      <c r="D81" s="49" t="s">
        <v>115</v>
      </c>
    </row>
    <row r="82" spans="1:4" ht="151.80000000000001">
      <c r="A82" s="25">
        <v>40675</v>
      </c>
      <c r="B82" s="48" t="s">
        <v>113</v>
      </c>
      <c r="C82" s="39" t="s">
        <v>114</v>
      </c>
      <c r="D82" s="49" t="s">
        <v>116</v>
      </c>
    </row>
    <row r="83" spans="1:4" ht="151.80000000000001">
      <c r="A83" s="47">
        <v>40673</v>
      </c>
      <c r="B83" s="48" t="s">
        <v>113</v>
      </c>
      <c r="C83" s="39" t="s">
        <v>114</v>
      </c>
      <c r="D83" s="49" t="s">
        <v>117</v>
      </c>
    </row>
    <row r="84" spans="1:4">
      <c r="B84" s="48"/>
      <c r="C84" s="39"/>
      <c r="D84" s="49"/>
    </row>
  </sheetData>
  <phoneticPr fontId="53" type="noConversion"/>
  <pageMargins left="0.7" right="0.7" top="0.75" bottom="0.75" header="0.3" footer="0.3"/>
</worksheet>
</file>

<file path=xl/worksheets/sheet4.xml><?xml version="1.0" encoding="utf-8"?>
<worksheet xmlns="http://schemas.openxmlformats.org/spreadsheetml/2006/main" xmlns:r="http://schemas.openxmlformats.org/officeDocument/2006/relationships">
  <dimension ref="A1:AR3387"/>
  <sheetViews>
    <sheetView tabSelected="1" topLeftCell="A169" workbookViewId="0"/>
  </sheetViews>
  <sheetFormatPr defaultRowHeight="14.4"/>
  <sheetData>
    <row r="1" spans="1:44">
      <c r="A1" s="58" t="s">
        <v>118</v>
      </c>
      <c r="G1" s="59">
        <f>ChangeInfo!$A$10</f>
        <v>42796</v>
      </c>
      <c r="J1" s="60"/>
      <c r="P1" s="55"/>
    </row>
    <row r="2" spans="1:44">
      <c r="A2" s="61"/>
      <c r="F2" s="62"/>
      <c r="G2" s="41"/>
      <c r="J2" s="60"/>
      <c r="P2" s="55"/>
    </row>
    <row r="3" spans="1:44">
      <c r="F3" s="62"/>
      <c r="G3" s="41"/>
      <c r="J3" s="60"/>
    </row>
    <row r="4" spans="1:44">
      <c r="E4" s="52"/>
      <c r="F4" s="63"/>
      <c r="G4" s="61"/>
    </row>
    <row r="5" spans="1:44">
      <c r="F5" s="63"/>
      <c r="G5" s="64"/>
      <c r="H5" s="65"/>
      <c r="AA5" s="54"/>
      <c r="AC5" s="66"/>
      <c r="AD5" s="66"/>
      <c r="AE5" s="66"/>
      <c r="AF5" s="66"/>
      <c r="AG5" s="66"/>
      <c r="AH5" s="66"/>
      <c r="AI5" s="66"/>
      <c r="AJ5" s="67"/>
      <c r="AK5" s="67"/>
      <c r="AL5" s="67"/>
      <c r="AM5" s="67"/>
      <c r="AN5" s="67"/>
      <c r="AO5" s="66"/>
      <c r="AP5" s="66"/>
      <c r="AQ5" s="66"/>
      <c r="AR5" s="66"/>
    </row>
    <row r="6" spans="1:44">
      <c r="E6" s="55"/>
      <c r="F6" s="63"/>
      <c r="G6" s="57"/>
      <c r="H6" s="68"/>
    </row>
    <row r="7" spans="1:44">
      <c r="A7" s="69" t="s">
        <v>119</v>
      </c>
      <c r="B7" s="69"/>
      <c r="C7" s="69"/>
      <c r="D7" s="69"/>
      <c r="E7" s="69"/>
      <c r="F7" s="69"/>
      <c r="G7" s="69"/>
      <c r="H7" s="69"/>
      <c r="I7" s="69"/>
      <c r="J7" s="69"/>
      <c r="K7" s="69"/>
      <c r="L7" s="69"/>
      <c r="M7" s="69"/>
      <c r="N7" s="69"/>
      <c r="O7" s="69"/>
      <c r="P7" s="69"/>
      <c r="Q7" s="69"/>
      <c r="R7" s="69"/>
      <c r="S7" s="69"/>
      <c r="T7" s="69"/>
      <c r="V7" s="70" t="s">
        <v>120</v>
      </c>
      <c r="W7" s="70"/>
      <c r="X7" s="70"/>
      <c r="Y7" s="70"/>
      <c r="Z7" s="70"/>
      <c r="AA7" s="70"/>
      <c r="AB7" s="70"/>
      <c r="AC7" s="70"/>
      <c r="AD7" s="70"/>
      <c r="AE7" s="70"/>
      <c r="AF7" s="70"/>
      <c r="AG7" s="70"/>
      <c r="AH7" s="70"/>
      <c r="AI7" s="70"/>
      <c r="AJ7" s="70"/>
      <c r="AK7" s="70"/>
      <c r="AL7" s="70"/>
      <c r="AM7" s="70"/>
      <c r="AN7" s="70"/>
    </row>
    <row r="8" spans="1:44" ht="69">
      <c r="A8" s="41" t="s">
        <v>121</v>
      </c>
      <c r="B8" s="66" t="s">
        <v>122</v>
      </c>
      <c r="C8" s="41" t="s">
        <v>123</v>
      </c>
      <c r="D8" s="71" t="s">
        <v>124</v>
      </c>
      <c r="E8" s="66" t="s">
        <v>125</v>
      </c>
      <c r="F8" s="72" t="s">
        <v>126</v>
      </c>
      <c r="G8" s="54" t="s">
        <v>127</v>
      </c>
      <c r="H8" s="73" t="s">
        <v>128</v>
      </c>
      <c r="I8" s="74" t="s">
        <v>129</v>
      </c>
      <c r="J8" s="75" t="s">
        <v>130</v>
      </c>
      <c r="K8" s="74" t="s">
        <v>131</v>
      </c>
      <c r="L8" s="76" t="s">
        <v>132</v>
      </c>
      <c r="M8" s="76" t="s">
        <v>133</v>
      </c>
      <c r="N8" s="76" t="s">
        <v>134</v>
      </c>
      <c r="O8" s="74" t="s">
        <v>135</v>
      </c>
      <c r="P8" s="74" t="s">
        <v>136</v>
      </c>
      <c r="Q8" s="74" t="s">
        <v>137</v>
      </c>
      <c r="R8" s="66" t="s">
        <v>138</v>
      </c>
      <c r="S8" s="66" t="s">
        <v>139</v>
      </c>
      <c r="T8" s="41" t="s">
        <v>16</v>
      </c>
      <c r="U8" s="66" t="s">
        <v>140</v>
      </c>
      <c r="V8" s="41" t="s">
        <v>121</v>
      </c>
      <c r="W8" s="66" t="s">
        <v>122</v>
      </c>
      <c r="X8" s="41" t="s">
        <v>123</v>
      </c>
      <c r="Y8" s="71" t="s">
        <v>124</v>
      </c>
      <c r="Z8" s="66" t="s">
        <v>125</v>
      </c>
      <c r="AA8" s="72" t="s">
        <v>126</v>
      </c>
      <c r="AB8" s="54" t="s">
        <v>127</v>
      </c>
      <c r="AC8" s="66" t="s">
        <v>128</v>
      </c>
      <c r="AD8" s="74" t="s">
        <v>129</v>
      </c>
      <c r="AE8" s="77" t="s">
        <v>130</v>
      </c>
      <c r="AF8" s="74" t="s">
        <v>131</v>
      </c>
      <c r="AG8" s="76" t="s">
        <v>132</v>
      </c>
      <c r="AH8" s="76" t="s">
        <v>133</v>
      </c>
      <c r="AI8" s="76" t="s">
        <v>134</v>
      </c>
      <c r="AJ8" s="74" t="s">
        <v>135</v>
      </c>
      <c r="AK8" s="74" t="s">
        <v>136</v>
      </c>
      <c r="AL8" s="74" t="s">
        <v>137</v>
      </c>
      <c r="AM8" s="66" t="s">
        <v>138</v>
      </c>
      <c r="AN8" s="66" t="s">
        <v>139</v>
      </c>
      <c r="AO8" s="41" t="s">
        <v>16</v>
      </c>
    </row>
    <row r="9" spans="1:44">
      <c r="B9" s="66"/>
      <c r="D9" s="71"/>
      <c r="E9" s="66"/>
      <c r="F9" s="72"/>
      <c r="H9" s="73"/>
      <c r="I9" s="74"/>
      <c r="J9" s="75"/>
      <c r="K9" s="74"/>
      <c r="L9" s="74"/>
      <c r="M9" s="74"/>
      <c r="N9" s="78"/>
      <c r="O9" s="79"/>
      <c r="P9" s="79"/>
      <c r="Q9" s="74"/>
      <c r="R9" s="66"/>
      <c r="S9" s="74"/>
      <c r="T9" s="41"/>
      <c r="U9" s="74">
        <f>R22</f>
        <v>68.478629866399828</v>
      </c>
      <c r="V9" s="80" t="s">
        <v>141</v>
      </c>
      <c r="W9" s="80" t="s">
        <v>142</v>
      </c>
      <c r="X9" s="81" t="s">
        <v>143</v>
      </c>
      <c r="Y9" s="82">
        <f>ROUND(10*AM9,0)</f>
        <v>664</v>
      </c>
      <c r="Z9" s="81" t="s">
        <v>144</v>
      </c>
      <c r="AA9" s="83"/>
      <c r="AB9" s="83" t="s">
        <v>145</v>
      </c>
      <c r="AC9" s="83"/>
      <c r="AD9" s="84"/>
      <c r="AE9" s="83"/>
      <c r="AF9" s="84">
        <v>0</v>
      </c>
      <c r="AG9" s="85">
        <f>(AL9)</f>
        <v>368.55334415763252</v>
      </c>
      <c r="AH9" s="85">
        <f>AK9</f>
        <v>418.62636497526501</v>
      </c>
      <c r="AI9" s="85">
        <f>AJ9</f>
        <v>51.664739548335199</v>
      </c>
      <c r="AJ9" s="84">
        <f t="shared" ref="AJ9:AJ40" si="0">$AJ$85</f>
        <v>51.664739548335199</v>
      </c>
      <c r="AK9" s="84">
        <f t="shared" ref="AK9:AK36" si="1">$AK$37</f>
        <v>418.62636497526501</v>
      </c>
      <c r="AL9" s="84">
        <f t="shared" ref="AL9:AL36" si="2">AL10+AF10</f>
        <v>368.55334415763252</v>
      </c>
      <c r="AM9" s="84">
        <f t="shared" ref="AM9:AM40" si="3">AN9-0.5*AF9</f>
        <v>66.431895086399848</v>
      </c>
      <c r="AN9" s="84">
        <f t="shared" ref="AN9:AN40" si="4">AN10-AF10</f>
        <v>66.431895086399848</v>
      </c>
      <c r="AO9" s="86"/>
    </row>
    <row r="10" spans="1:44">
      <c r="B10" s="66"/>
      <c r="D10" s="71"/>
      <c r="E10" s="66"/>
      <c r="F10" s="72"/>
      <c r="H10" s="73"/>
      <c r="I10" s="74"/>
      <c r="J10" s="75"/>
      <c r="K10" s="74"/>
      <c r="L10" s="74"/>
      <c r="M10" s="74"/>
      <c r="N10" s="78"/>
      <c r="O10" s="79"/>
      <c r="P10" s="79"/>
      <c r="Q10" s="74"/>
      <c r="R10" s="66"/>
      <c r="S10" s="66"/>
      <c r="T10" s="41"/>
      <c r="U10" s="66"/>
      <c r="V10" s="80"/>
      <c r="W10" s="80"/>
      <c r="X10" s="81"/>
      <c r="Y10" s="82"/>
      <c r="Z10" s="81"/>
      <c r="AA10" s="83"/>
      <c r="AB10" s="83"/>
      <c r="AC10" s="83"/>
      <c r="AD10" s="83"/>
      <c r="AE10" s="83"/>
      <c r="AF10" s="84">
        <v>2.5396999999999999E-2</v>
      </c>
      <c r="AG10" s="85">
        <f t="shared" ref="AG10:AG41" si="5">(AL10+AL9)/2</f>
        <v>368.54064565763252</v>
      </c>
      <c r="AH10" s="85">
        <f t="shared" ref="AH10:AH41" si="6">(AK10+AK9)/2</f>
        <v>418.62636497526501</v>
      </c>
      <c r="AI10" s="85">
        <f t="shared" ref="AI10:AI41" si="7">(AJ10+AJ9)/2</f>
        <v>51.664739548335199</v>
      </c>
      <c r="AJ10" s="84">
        <f t="shared" si="0"/>
        <v>51.664739548335199</v>
      </c>
      <c r="AK10" s="84">
        <f t="shared" si="1"/>
        <v>418.62636497526501</v>
      </c>
      <c r="AL10" s="84">
        <f t="shared" si="2"/>
        <v>368.52794715763252</v>
      </c>
      <c r="AM10" s="84">
        <f t="shared" si="3"/>
        <v>66.444593586399847</v>
      </c>
      <c r="AN10" s="84">
        <f t="shared" si="4"/>
        <v>66.457292086399846</v>
      </c>
      <c r="AO10" s="86"/>
    </row>
    <row r="11" spans="1:44">
      <c r="B11" s="66"/>
      <c r="D11" s="71"/>
      <c r="E11" s="66"/>
      <c r="F11" s="72"/>
      <c r="H11" s="73"/>
      <c r="I11" s="74"/>
      <c r="J11" s="75"/>
      <c r="K11" s="74"/>
      <c r="L11" s="74"/>
      <c r="M11" s="74"/>
      <c r="N11" s="78"/>
      <c r="O11" s="79"/>
      <c r="P11" s="79"/>
      <c r="Q11" s="74"/>
      <c r="R11" s="66"/>
      <c r="S11" s="66"/>
      <c r="T11" s="41"/>
      <c r="U11" s="66"/>
      <c r="V11" s="80" t="s">
        <v>141</v>
      </c>
      <c r="W11" s="80" t="s">
        <v>142</v>
      </c>
      <c r="X11" s="81" t="s">
        <v>146</v>
      </c>
      <c r="Y11" s="82">
        <f>ROUND(10*AM11,0)</f>
        <v>665</v>
      </c>
      <c r="Z11" s="81" t="s">
        <v>147</v>
      </c>
      <c r="AA11" s="83"/>
      <c r="AB11" s="83" t="s">
        <v>148</v>
      </c>
      <c r="AC11" s="83">
        <v>150</v>
      </c>
      <c r="AD11" s="84"/>
      <c r="AE11" s="84"/>
      <c r="AF11" s="84">
        <v>0</v>
      </c>
      <c r="AG11" s="85">
        <f t="shared" si="5"/>
        <v>368.52794715763252</v>
      </c>
      <c r="AH11" s="85">
        <f t="shared" si="6"/>
        <v>418.62636497526501</v>
      </c>
      <c r="AI11" s="85">
        <f t="shared" si="7"/>
        <v>51.664739548335199</v>
      </c>
      <c r="AJ11" s="84">
        <f t="shared" si="0"/>
        <v>51.664739548335199</v>
      </c>
      <c r="AK11" s="84">
        <f t="shared" si="1"/>
        <v>418.62636497526501</v>
      </c>
      <c r="AL11" s="84">
        <f t="shared" si="2"/>
        <v>368.52794715763252</v>
      </c>
      <c r="AM11" s="84">
        <f t="shared" si="3"/>
        <v>66.457292086399846</v>
      </c>
      <c r="AN11" s="84">
        <f t="shared" si="4"/>
        <v>66.457292086399846</v>
      </c>
      <c r="AO11" s="86"/>
    </row>
    <row r="12" spans="1:44">
      <c r="B12" s="66"/>
      <c r="D12" s="71"/>
      <c r="E12" s="66"/>
      <c r="F12" s="72"/>
      <c r="H12" s="73"/>
      <c r="I12" s="74"/>
      <c r="J12" s="75"/>
      <c r="K12" s="74"/>
      <c r="L12" s="74"/>
      <c r="M12" s="74"/>
      <c r="N12" s="78"/>
      <c r="O12" s="79"/>
      <c r="P12" s="79"/>
      <c r="Q12" s="74"/>
      <c r="R12" s="66"/>
      <c r="S12" s="66"/>
      <c r="T12" s="41"/>
      <c r="U12" s="66"/>
      <c r="V12" s="80"/>
      <c r="W12" s="80"/>
      <c r="X12" s="81"/>
      <c r="Y12" s="82"/>
      <c r="Z12" s="81"/>
      <c r="AA12" s="87"/>
      <c r="AB12" s="83"/>
      <c r="AC12" s="83"/>
      <c r="AD12" s="84"/>
      <c r="AE12" s="84"/>
      <c r="AF12" s="84">
        <v>0.33074399999999998</v>
      </c>
      <c r="AG12" s="85">
        <f t="shared" si="5"/>
        <v>368.36257515763253</v>
      </c>
      <c r="AH12" s="85">
        <f t="shared" si="6"/>
        <v>418.62636497526501</v>
      </c>
      <c r="AI12" s="85">
        <f t="shared" si="7"/>
        <v>51.664739548335199</v>
      </c>
      <c r="AJ12" s="84">
        <f t="shared" si="0"/>
        <v>51.664739548335199</v>
      </c>
      <c r="AK12" s="84">
        <f t="shared" si="1"/>
        <v>418.62636497526501</v>
      </c>
      <c r="AL12" s="84">
        <f t="shared" si="2"/>
        <v>368.19720315763254</v>
      </c>
      <c r="AM12" s="84">
        <f t="shared" si="3"/>
        <v>66.622664086399837</v>
      </c>
      <c r="AN12" s="84">
        <f t="shared" si="4"/>
        <v>66.788036086399842</v>
      </c>
      <c r="AO12" s="86"/>
    </row>
    <row r="13" spans="1:44">
      <c r="B13" s="66"/>
      <c r="D13" s="71"/>
      <c r="E13" s="66"/>
      <c r="F13" s="72"/>
      <c r="H13" s="73"/>
      <c r="I13" s="74"/>
      <c r="J13" s="75"/>
      <c r="K13" s="74"/>
      <c r="L13" s="74"/>
      <c r="M13" s="74"/>
      <c r="N13" s="78"/>
      <c r="O13" s="79"/>
      <c r="P13" s="79"/>
      <c r="Q13" s="74"/>
      <c r="R13" s="66"/>
      <c r="S13" s="66"/>
      <c r="T13" s="41"/>
      <c r="U13" s="66"/>
      <c r="V13" s="80"/>
      <c r="W13" s="80"/>
      <c r="X13" s="80"/>
      <c r="Y13" s="82"/>
      <c r="Z13" s="81"/>
      <c r="AA13" s="83"/>
      <c r="AB13" s="83"/>
      <c r="AC13" s="83"/>
      <c r="AD13" s="84"/>
      <c r="AE13" s="83"/>
      <c r="AF13" s="84">
        <v>0</v>
      </c>
      <c r="AG13" s="85">
        <f t="shared" si="5"/>
        <v>368.19720315763254</v>
      </c>
      <c r="AH13" s="85">
        <f t="shared" si="6"/>
        <v>418.62636497526501</v>
      </c>
      <c r="AI13" s="85">
        <f t="shared" si="7"/>
        <v>51.664739548335199</v>
      </c>
      <c r="AJ13" s="84">
        <f t="shared" si="0"/>
        <v>51.664739548335199</v>
      </c>
      <c r="AK13" s="84">
        <f t="shared" si="1"/>
        <v>418.62636497526501</v>
      </c>
      <c r="AL13" s="84">
        <f t="shared" si="2"/>
        <v>368.19720315763254</v>
      </c>
      <c r="AM13" s="84">
        <f t="shared" si="3"/>
        <v>66.788036086399842</v>
      </c>
      <c r="AN13" s="84">
        <f t="shared" si="4"/>
        <v>66.788036086399842</v>
      </c>
      <c r="AO13" s="86"/>
    </row>
    <row r="14" spans="1:44">
      <c r="B14" s="66"/>
      <c r="D14" s="71"/>
      <c r="E14" s="66"/>
      <c r="F14" s="72"/>
      <c r="H14" s="73"/>
      <c r="I14" s="74"/>
      <c r="J14" s="75"/>
      <c r="K14" s="74"/>
      <c r="L14" s="74"/>
      <c r="M14" s="74"/>
      <c r="N14" s="78"/>
      <c r="O14" s="79"/>
      <c r="P14" s="79"/>
      <c r="Q14" s="74"/>
      <c r="R14" s="66"/>
      <c r="S14" s="66"/>
      <c r="T14" s="41"/>
      <c r="U14" s="66"/>
      <c r="V14" s="80"/>
      <c r="W14" s="80"/>
      <c r="X14" s="81"/>
      <c r="Y14" s="82"/>
      <c r="Z14" s="81"/>
      <c r="AA14" s="83"/>
      <c r="AB14" s="83"/>
      <c r="AC14" s="83"/>
      <c r="AD14" s="84"/>
      <c r="AE14" s="83"/>
      <c r="AF14" s="84">
        <v>0</v>
      </c>
      <c r="AG14" s="85">
        <f t="shared" si="5"/>
        <v>368.19720315763254</v>
      </c>
      <c r="AH14" s="85">
        <f t="shared" si="6"/>
        <v>418.62636497526501</v>
      </c>
      <c r="AI14" s="85">
        <f t="shared" si="7"/>
        <v>51.664739548335199</v>
      </c>
      <c r="AJ14" s="84">
        <f t="shared" si="0"/>
        <v>51.664739548335199</v>
      </c>
      <c r="AK14" s="84">
        <f t="shared" si="1"/>
        <v>418.62636497526501</v>
      </c>
      <c r="AL14" s="84">
        <f t="shared" si="2"/>
        <v>368.19720315763254</v>
      </c>
      <c r="AM14" s="84">
        <f t="shared" si="3"/>
        <v>66.788036086399842</v>
      </c>
      <c r="AN14" s="84">
        <f t="shared" si="4"/>
        <v>66.788036086399842</v>
      </c>
      <c r="AO14" s="86"/>
    </row>
    <row r="15" spans="1:44">
      <c r="B15" s="66"/>
      <c r="D15" s="71"/>
      <c r="E15" s="66"/>
      <c r="F15" s="72"/>
      <c r="H15" s="73"/>
      <c r="I15" s="74"/>
      <c r="J15" s="75"/>
      <c r="K15" s="74"/>
      <c r="L15" s="74"/>
      <c r="M15" s="74"/>
      <c r="N15" s="78"/>
      <c r="O15" s="79"/>
      <c r="P15" s="79"/>
      <c r="Q15" s="74"/>
      <c r="R15" s="66"/>
      <c r="S15" s="66"/>
      <c r="T15" s="41"/>
      <c r="U15" s="66"/>
      <c r="V15" s="80" t="s">
        <v>141</v>
      </c>
      <c r="W15" s="80" t="s">
        <v>142</v>
      </c>
      <c r="X15" s="81" t="s">
        <v>149</v>
      </c>
      <c r="Y15" s="82">
        <f>ROUND(10*AM15,0)</f>
        <v>670</v>
      </c>
      <c r="Z15" s="81" t="s">
        <v>150</v>
      </c>
      <c r="AA15" s="83" t="s">
        <v>151</v>
      </c>
      <c r="AB15" s="83" t="s">
        <v>152</v>
      </c>
      <c r="AC15" s="83">
        <v>150</v>
      </c>
      <c r="AD15" s="84"/>
      <c r="AE15" s="84"/>
      <c r="AF15" s="84">
        <v>0.33815000000000001</v>
      </c>
      <c r="AG15" s="85">
        <f t="shared" si="5"/>
        <v>368.02812815763252</v>
      </c>
      <c r="AH15" s="85">
        <f t="shared" si="6"/>
        <v>418.62636497526501</v>
      </c>
      <c r="AI15" s="85">
        <f t="shared" si="7"/>
        <v>51.664739548335199</v>
      </c>
      <c r="AJ15" s="84">
        <f t="shared" si="0"/>
        <v>51.664739548335199</v>
      </c>
      <c r="AK15" s="84">
        <f t="shared" si="1"/>
        <v>418.62636497526501</v>
      </c>
      <c r="AL15" s="84">
        <f t="shared" si="2"/>
        <v>367.85905315763256</v>
      </c>
      <c r="AM15" s="84">
        <f t="shared" si="3"/>
        <v>66.957111086399834</v>
      </c>
      <c r="AN15" s="84">
        <f t="shared" si="4"/>
        <v>67.126186086399841</v>
      </c>
      <c r="AO15" s="86"/>
    </row>
    <row r="16" spans="1:44">
      <c r="B16" s="66"/>
      <c r="D16" s="71"/>
      <c r="E16" s="66"/>
      <c r="F16" s="72"/>
      <c r="H16" s="73"/>
      <c r="I16" s="74"/>
      <c r="J16" s="75"/>
      <c r="K16" s="74"/>
      <c r="L16" s="74"/>
      <c r="M16" s="74"/>
      <c r="N16" s="78"/>
      <c r="O16" s="79"/>
      <c r="P16" s="79"/>
      <c r="Q16" s="74"/>
      <c r="R16" s="66"/>
      <c r="S16" s="66"/>
      <c r="T16" s="41"/>
      <c r="U16" s="66"/>
      <c r="V16" s="80"/>
      <c r="W16" s="80"/>
      <c r="X16" s="81"/>
      <c r="Y16" s="82"/>
      <c r="Z16" s="81"/>
      <c r="AA16" s="87"/>
      <c r="AB16" s="83"/>
      <c r="AC16" s="83"/>
      <c r="AD16" s="84"/>
      <c r="AE16" s="84"/>
      <c r="AF16" s="84">
        <f>0.1715008+0.000789</f>
        <v>0.17228980000000002</v>
      </c>
      <c r="AG16" s="85">
        <f t="shared" si="5"/>
        <v>367.77290825763259</v>
      </c>
      <c r="AH16" s="85">
        <f t="shared" si="6"/>
        <v>418.62636497526501</v>
      </c>
      <c r="AI16" s="85">
        <f t="shared" si="7"/>
        <v>51.664739548335199</v>
      </c>
      <c r="AJ16" s="84">
        <f t="shared" si="0"/>
        <v>51.664739548335199</v>
      </c>
      <c r="AK16" s="84">
        <f t="shared" si="1"/>
        <v>418.62636497526501</v>
      </c>
      <c r="AL16" s="84">
        <f t="shared" si="2"/>
        <v>367.68676335763257</v>
      </c>
      <c r="AM16" s="84">
        <f t="shared" si="3"/>
        <v>67.212330986399849</v>
      </c>
      <c r="AN16" s="84">
        <f t="shared" si="4"/>
        <v>67.298475886399842</v>
      </c>
      <c r="AO16" s="86"/>
    </row>
    <row r="17" spans="1:41">
      <c r="A17" s="88"/>
      <c r="B17" s="89"/>
      <c r="C17" s="88"/>
      <c r="D17" s="90"/>
      <c r="E17" s="88"/>
      <c r="F17" s="91"/>
      <c r="G17" s="92"/>
      <c r="H17" s="93"/>
      <c r="I17" s="94"/>
      <c r="J17" s="95"/>
      <c r="K17" s="94"/>
      <c r="L17" s="94"/>
      <c r="M17" s="94"/>
      <c r="N17" s="96"/>
      <c r="O17" s="97"/>
      <c r="P17" s="97"/>
      <c r="Q17" s="94"/>
      <c r="R17" s="89"/>
      <c r="S17" s="89"/>
      <c r="T17" s="88"/>
      <c r="U17" s="66"/>
      <c r="V17" s="80" t="s">
        <v>141</v>
      </c>
      <c r="W17" s="80" t="s">
        <v>142</v>
      </c>
      <c r="X17" s="80" t="s">
        <v>153</v>
      </c>
      <c r="Y17" s="82">
        <f>ROUND(10*AM17,0)</f>
        <v>673</v>
      </c>
      <c r="Z17" s="81" t="s">
        <v>154</v>
      </c>
      <c r="AA17" s="83" t="s">
        <v>155</v>
      </c>
      <c r="AB17" s="83" t="s">
        <v>156</v>
      </c>
      <c r="AC17" s="83"/>
      <c r="AD17" s="84"/>
      <c r="AE17" s="83"/>
      <c r="AF17" s="84">
        <v>0</v>
      </c>
      <c r="AG17" s="85">
        <f t="shared" si="5"/>
        <v>367.68676335763257</v>
      </c>
      <c r="AH17" s="85">
        <f t="shared" si="6"/>
        <v>418.62636497526501</v>
      </c>
      <c r="AI17" s="85">
        <f t="shared" si="7"/>
        <v>51.664739548335199</v>
      </c>
      <c r="AJ17" s="84">
        <f t="shared" si="0"/>
        <v>51.664739548335199</v>
      </c>
      <c r="AK17" s="84">
        <f t="shared" si="1"/>
        <v>418.62636497526501</v>
      </c>
      <c r="AL17" s="84">
        <f t="shared" si="2"/>
        <v>367.68676335763257</v>
      </c>
      <c r="AM17" s="84">
        <f t="shared" si="3"/>
        <v>67.298475886399842</v>
      </c>
      <c r="AN17" s="84">
        <f t="shared" si="4"/>
        <v>67.298475886399842</v>
      </c>
      <c r="AO17" s="86"/>
    </row>
    <row r="18" spans="1:41">
      <c r="A18" s="88"/>
      <c r="B18" s="89"/>
      <c r="C18" s="88"/>
      <c r="D18" s="90"/>
      <c r="E18" s="88"/>
      <c r="F18" s="91"/>
      <c r="G18" s="92"/>
      <c r="H18" s="93"/>
      <c r="I18" s="94"/>
      <c r="J18" s="95"/>
      <c r="K18" s="94"/>
      <c r="L18" s="94"/>
      <c r="M18" s="94"/>
      <c r="N18" s="96"/>
      <c r="O18" s="97"/>
      <c r="P18" s="97"/>
      <c r="Q18" s="94"/>
      <c r="R18" s="89"/>
      <c r="S18" s="89"/>
      <c r="T18" s="88"/>
      <c r="U18" s="66"/>
      <c r="V18" s="80"/>
      <c r="W18" s="80"/>
      <c r="X18" s="81"/>
      <c r="Y18" s="82"/>
      <c r="Z18" s="81"/>
      <c r="AA18" s="83"/>
      <c r="AB18" s="83"/>
      <c r="AC18" s="83"/>
      <c r="AD18" s="84"/>
      <c r="AE18" s="83"/>
      <c r="AF18" s="84">
        <v>0.20347899999999999</v>
      </c>
      <c r="AG18" s="85">
        <f t="shared" si="5"/>
        <v>367.58502385763256</v>
      </c>
      <c r="AH18" s="85">
        <f t="shared" si="6"/>
        <v>418.62636497526501</v>
      </c>
      <c r="AI18" s="85">
        <f t="shared" si="7"/>
        <v>51.664739548335199</v>
      </c>
      <c r="AJ18" s="84">
        <f t="shared" si="0"/>
        <v>51.664739548335199</v>
      </c>
      <c r="AK18" s="84">
        <f t="shared" si="1"/>
        <v>418.62636497526501</v>
      </c>
      <c r="AL18" s="84">
        <f t="shared" si="2"/>
        <v>367.48328435763256</v>
      </c>
      <c r="AM18" s="84">
        <f t="shared" si="3"/>
        <v>67.40021538639985</v>
      </c>
      <c r="AN18" s="84">
        <f t="shared" si="4"/>
        <v>67.501954886399844</v>
      </c>
      <c r="AO18" s="86"/>
    </row>
    <row r="19" spans="1:41">
      <c r="A19" s="88"/>
      <c r="B19" s="89"/>
      <c r="C19" s="88"/>
      <c r="D19" s="90"/>
      <c r="E19" s="88"/>
      <c r="F19" s="91"/>
      <c r="G19" s="92"/>
      <c r="H19" s="93"/>
      <c r="I19" s="94"/>
      <c r="J19" s="95"/>
      <c r="K19" s="94"/>
      <c r="L19" s="94"/>
      <c r="M19" s="94"/>
      <c r="N19" s="96"/>
      <c r="O19" s="97"/>
      <c r="P19" s="97"/>
      <c r="Q19" s="94"/>
      <c r="R19" s="89"/>
      <c r="S19" s="89"/>
      <c r="T19" s="88"/>
      <c r="U19" s="66"/>
      <c r="V19" s="80" t="s">
        <v>141</v>
      </c>
      <c r="W19" s="80" t="s">
        <v>142</v>
      </c>
      <c r="X19" s="81" t="s">
        <v>157</v>
      </c>
      <c r="Y19" s="82">
        <f>ROUND(10*AM19,0)</f>
        <v>675</v>
      </c>
      <c r="Z19" s="81" t="s">
        <v>158</v>
      </c>
      <c r="AA19" s="83" t="s">
        <v>159</v>
      </c>
      <c r="AB19" s="83" t="s">
        <v>160</v>
      </c>
      <c r="AC19" s="83">
        <v>150</v>
      </c>
      <c r="AD19" s="84"/>
      <c r="AE19" s="83"/>
      <c r="AF19" s="84">
        <v>8.0264000000000002E-2</v>
      </c>
      <c r="AG19" s="85">
        <f t="shared" si="5"/>
        <v>367.44315235763258</v>
      </c>
      <c r="AH19" s="85">
        <f t="shared" si="6"/>
        <v>418.62636497526501</v>
      </c>
      <c r="AI19" s="85">
        <f t="shared" si="7"/>
        <v>51.664739548335199</v>
      </c>
      <c r="AJ19" s="84">
        <f t="shared" si="0"/>
        <v>51.664739548335199</v>
      </c>
      <c r="AK19" s="84">
        <f t="shared" si="1"/>
        <v>418.62636497526501</v>
      </c>
      <c r="AL19" s="84">
        <f t="shared" si="2"/>
        <v>367.40302035763256</v>
      </c>
      <c r="AM19" s="84">
        <f t="shared" si="3"/>
        <v>67.542086886399844</v>
      </c>
      <c r="AN19" s="84">
        <f t="shared" si="4"/>
        <v>67.582218886399843</v>
      </c>
      <c r="AO19" s="86"/>
    </row>
    <row r="20" spans="1:41">
      <c r="A20" s="88"/>
      <c r="B20" s="89"/>
      <c r="C20" s="88"/>
      <c r="D20" s="90"/>
      <c r="E20" s="88"/>
      <c r="F20" s="91"/>
      <c r="G20" s="92"/>
      <c r="H20" s="93"/>
      <c r="I20" s="94"/>
      <c r="J20" s="95"/>
      <c r="K20" s="94"/>
      <c r="L20" s="94"/>
      <c r="M20" s="94"/>
      <c r="N20" s="96"/>
      <c r="O20" s="97"/>
      <c r="P20" s="97"/>
      <c r="Q20" s="94"/>
      <c r="R20" s="89"/>
      <c r="S20" s="89"/>
      <c r="T20" s="88"/>
      <c r="U20" s="66"/>
      <c r="V20" s="80"/>
      <c r="W20" s="80"/>
      <c r="X20" s="80"/>
      <c r="Y20" s="82"/>
      <c r="Z20" s="81"/>
      <c r="AA20" s="83"/>
      <c r="AB20" s="83"/>
      <c r="AC20" s="83"/>
      <c r="AD20" s="84"/>
      <c r="AE20" s="83"/>
      <c r="AF20" s="84">
        <v>0</v>
      </c>
      <c r="AG20" s="85">
        <f t="shared" si="5"/>
        <v>367.40302035763256</v>
      </c>
      <c r="AH20" s="85">
        <f t="shared" si="6"/>
        <v>418.62636497526501</v>
      </c>
      <c r="AI20" s="85">
        <f t="shared" si="7"/>
        <v>51.664739548335199</v>
      </c>
      <c r="AJ20" s="84">
        <f t="shared" si="0"/>
        <v>51.664739548335199</v>
      </c>
      <c r="AK20" s="84">
        <f t="shared" si="1"/>
        <v>418.62636497526501</v>
      </c>
      <c r="AL20" s="84">
        <f t="shared" si="2"/>
        <v>367.40302035763256</v>
      </c>
      <c r="AM20" s="84">
        <f t="shared" si="3"/>
        <v>67.582218886399843</v>
      </c>
      <c r="AN20" s="84">
        <f t="shared" si="4"/>
        <v>67.582218886399843</v>
      </c>
      <c r="AO20" s="86"/>
    </row>
    <row r="21" spans="1:41">
      <c r="A21" s="88"/>
      <c r="B21" s="89"/>
      <c r="C21" s="88"/>
      <c r="D21" s="90"/>
      <c r="E21" s="88"/>
      <c r="F21" s="91"/>
      <c r="G21" s="92"/>
      <c r="H21" s="93"/>
      <c r="I21" s="94"/>
      <c r="J21" s="95"/>
      <c r="K21" s="94"/>
      <c r="L21" s="94"/>
      <c r="M21" s="94"/>
      <c r="N21" s="96"/>
      <c r="O21" s="97"/>
      <c r="P21" s="97"/>
      <c r="Q21" s="94"/>
      <c r="R21" s="89"/>
      <c r="S21" s="89"/>
      <c r="T21" s="88"/>
      <c r="U21" s="66"/>
      <c r="V21" s="80" t="s">
        <v>141</v>
      </c>
      <c r="W21" s="80" t="s">
        <v>142</v>
      </c>
      <c r="X21" s="81" t="s">
        <v>161</v>
      </c>
      <c r="Y21" s="82">
        <f>ROUND(10*AM21,0)</f>
        <v>677</v>
      </c>
      <c r="Z21" s="81" t="s">
        <v>162</v>
      </c>
      <c r="AA21" s="83" t="s">
        <v>161</v>
      </c>
      <c r="AB21" s="83" t="s">
        <v>163</v>
      </c>
      <c r="AC21" s="83">
        <v>150</v>
      </c>
      <c r="AD21" s="84"/>
      <c r="AE21" s="83"/>
      <c r="AF21" s="84">
        <v>0.26771600000000001</v>
      </c>
      <c r="AG21" s="85">
        <f t="shared" si="5"/>
        <v>367.26916235763258</v>
      </c>
      <c r="AH21" s="85">
        <f t="shared" si="6"/>
        <v>418.62636497526501</v>
      </c>
      <c r="AI21" s="85">
        <f t="shared" si="7"/>
        <v>51.664739548335199</v>
      </c>
      <c r="AJ21" s="84">
        <f t="shared" si="0"/>
        <v>51.664739548335199</v>
      </c>
      <c r="AK21" s="84">
        <f t="shared" si="1"/>
        <v>418.62636497526501</v>
      </c>
      <c r="AL21" s="84">
        <f t="shared" si="2"/>
        <v>367.13530435763255</v>
      </c>
      <c r="AM21" s="84">
        <f t="shared" si="3"/>
        <v>67.716076886399833</v>
      </c>
      <c r="AN21" s="84">
        <f t="shared" si="4"/>
        <v>67.849934886399836</v>
      </c>
      <c r="AO21" s="86"/>
    </row>
    <row r="22" spans="1:41">
      <c r="A22" s="98" t="s">
        <v>141</v>
      </c>
      <c r="B22" s="98" t="s">
        <v>164</v>
      </c>
      <c r="C22" s="98" t="s">
        <v>143</v>
      </c>
      <c r="D22" s="99">
        <f>ROUND(10*R22,0)</f>
        <v>685</v>
      </c>
      <c r="E22" s="98" t="s">
        <v>165</v>
      </c>
      <c r="F22" s="91"/>
      <c r="G22" s="91" t="s">
        <v>166</v>
      </c>
      <c r="H22" s="100"/>
      <c r="I22" s="101"/>
      <c r="J22" s="102"/>
      <c r="K22" s="101">
        <v>0</v>
      </c>
      <c r="L22" s="85">
        <f>(Q22)</f>
        <v>370.70660935763249</v>
      </c>
      <c r="M22" s="85">
        <f>P22</f>
        <v>427.57284404473501</v>
      </c>
      <c r="N22" s="85">
        <f>O22</f>
        <v>51.664739548335199</v>
      </c>
      <c r="O22" s="101">
        <f t="shared" ref="O22:O53" si="8">$O$134</f>
        <v>51.664739548335199</v>
      </c>
      <c r="P22" s="101">
        <f t="shared" ref="P22:P50" si="9">$P$51</f>
        <v>427.57284404473501</v>
      </c>
      <c r="Q22" s="101">
        <f t="shared" ref="Q22:Q50" si="10">Q23+K23</f>
        <v>370.70660935763249</v>
      </c>
      <c r="R22" s="101">
        <f t="shared" ref="R22:R85" si="11">S22-0.5*K22</f>
        <v>68.478629866399828</v>
      </c>
      <c r="S22" s="101">
        <f t="shared" ref="S22:S85" si="12">S23-K23</f>
        <v>68.478629866399828</v>
      </c>
      <c r="T22" s="103"/>
      <c r="U22" s="55">
        <f t="shared" ref="U22:U85" si="13">R22-$U$9</f>
        <v>0</v>
      </c>
      <c r="V22" s="80"/>
      <c r="W22" s="80"/>
      <c r="X22" s="81"/>
      <c r="Y22" s="82"/>
      <c r="Z22" s="81"/>
      <c r="AA22" s="83"/>
      <c r="AB22" s="83" t="s">
        <v>167</v>
      </c>
      <c r="AC22" s="83">
        <v>150</v>
      </c>
      <c r="AD22" s="84"/>
      <c r="AE22" s="83"/>
      <c r="AF22" s="84">
        <v>2.4638E-2</v>
      </c>
      <c r="AG22" s="85">
        <f t="shared" si="5"/>
        <v>367.12298535763256</v>
      </c>
      <c r="AH22" s="85">
        <f t="shared" si="6"/>
        <v>418.62636497526501</v>
      </c>
      <c r="AI22" s="85">
        <f t="shared" si="7"/>
        <v>51.664739548335199</v>
      </c>
      <c r="AJ22" s="84">
        <f t="shared" si="0"/>
        <v>51.664739548335199</v>
      </c>
      <c r="AK22" s="84">
        <f t="shared" si="1"/>
        <v>418.62636497526501</v>
      </c>
      <c r="AL22" s="84">
        <f t="shared" si="2"/>
        <v>367.11066635763257</v>
      </c>
      <c r="AM22" s="84">
        <f t="shared" si="3"/>
        <v>67.862253886399827</v>
      </c>
      <c r="AN22" s="84">
        <f t="shared" si="4"/>
        <v>67.874572886399832</v>
      </c>
      <c r="AO22" s="86"/>
    </row>
    <row r="23" spans="1:41">
      <c r="A23" s="98"/>
      <c r="B23" s="98"/>
      <c r="C23" s="98"/>
      <c r="D23" s="99"/>
      <c r="E23" s="98"/>
      <c r="F23" s="91"/>
      <c r="G23" s="91" t="s">
        <v>168</v>
      </c>
      <c r="H23" s="100"/>
      <c r="I23" s="101"/>
      <c r="J23" s="104"/>
      <c r="K23" s="101">
        <v>2.365729E-3</v>
      </c>
      <c r="L23" s="85">
        <f t="shared" ref="L23:L86" si="14">(Q23+Q22)/2</f>
        <v>370.70542649313245</v>
      </c>
      <c r="M23" s="85">
        <f t="shared" ref="M23:M86" si="15">(P23+P22)/2</f>
        <v>427.57284404473501</v>
      </c>
      <c r="N23" s="85">
        <f t="shared" ref="N23:N86" si="16">(O23+O22)/2</f>
        <v>51.664739548335199</v>
      </c>
      <c r="O23" s="101">
        <f t="shared" si="8"/>
        <v>51.664739548335199</v>
      </c>
      <c r="P23" s="101">
        <f t="shared" si="9"/>
        <v>427.57284404473501</v>
      </c>
      <c r="Q23" s="101">
        <f t="shared" si="10"/>
        <v>370.70424362863247</v>
      </c>
      <c r="R23" s="101">
        <f t="shared" si="11"/>
        <v>68.479812730899837</v>
      </c>
      <c r="S23" s="101">
        <f t="shared" si="12"/>
        <v>68.480995595399833</v>
      </c>
      <c r="T23" s="103"/>
      <c r="U23" s="55">
        <f t="shared" si="13"/>
        <v>1.1828645000093729E-3</v>
      </c>
      <c r="V23" s="80"/>
      <c r="W23" s="80"/>
      <c r="X23" s="80"/>
      <c r="Y23" s="82"/>
      <c r="Z23" s="81"/>
      <c r="AA23" s="83"/>
      <c r="AB23" s="83" t="s">
        <v>169</v>
      </c>
      <c r="AC23" s="83">
        <v>150</v>
      </c>
      <c r="AD23" s="84"/>
      <c r="AE23" s="83"/>
      <c r="AF23" s="84">
        <v>1.642213E-2</v>
      </c>
      <c r="AG23" s="85">
        <f t="shared" si="5"/>
        <v>367.10245529263256</v>
      </c>
      <c r="AH23" s="85">
        <f t="shared" si="6"/>
        <v>418.62636497526501</v>
      </c>
      <c r="AI23" s="85">
        <f t="shared" si="7"/>
        <v>51.664739548335199</v>
      </c>
      <c r="AJ23" s="84">
        <f t="shared" si="0"/>
        <v>51.664739548335199</v>
      </c>
      <c r="AK23" s="84">
        <f t="shared" si="1"/>
        <v>418.62636497526501</v>
      </c>
      <c r="AL23" s="84">
        <f t="shared" si="2"/>
        <v>367.09424422763254</v>
      </c>
      <c r="AM23" s="84">
        <f t="shared" si="3"/>
        <v>67.88278395139983</v>
      </c>
      <c r="AN23" s="84">
        <f t="shared" si="4"/>
        <v>67.890995016399827</v>
      </c>
      <c r="AO23" s="86"/>
    </row>
    <row r="24" spans="1:41">
      <c r="A24" s="98"/>
      <c r="B24" s="98"/>
      <c r="C24" s="98"/>
      <c r="D24" s="99"/>
      <c r="E24" s="98"/>
      <c r="F24" s="91"/>
      <c r="G24" s="91" t="s">
        <v>170</v>
      </c>
      <c r="H24" s="100"/>
      <c r="I24" s="101"/>
      <c r="J24" s="104"/>
      <c r="K24" s="101">
        <v>1.1632171E-2</v>
      </c>
      <c r="L24" s="85">
        <f t="shared" si="14"/>
        <v>370.69842754313248</v>
      </c>
      <c r="M24" s="85">
        <f t="shared" si="15"/>
        <v>427.57284404473501</v>
      </c>
      <c r="N24" s="85">
        <f t="shared" si="16"/>
        <v>51.664739548335199</v>
      </c>
      <c r="O24" s="101">
        <f t="shared" si="8"/>
        <v>51.664739548335199</v>
      </c>
      <c r="P24" s="101">
        <f t="shared" si="9"/>
        <v>427.57284404473501</v>
      </c>
      <c r="Q24" s="101">
        <f t="shared" si="10"/>
        <v>370.69261145763249</v>
      </c>
      <c r="R24" s="101">
        <f t="shared" si="11"/>
        <v>68.486811680899834</v>
      </c>
      <c r="S24" s="101">
        <f t="shared" si="12"/>
        <v>68.492627766399835</v>
      </c>
      <c r="T24" s="105"/>
      <c r="U24" s="55">
        <f t="shared" si="13"/>
        <v>8.1818145000056575E-3</v>
      </c>
      <c r="V24" s="80"/>
      <c r="W24" s="80"/>
      <c r="X24" s="80"/>
      <c r="Y24" s="82"/>
      <c r="Z24" s="81"/>
      <c r="AA24" s="83"/>
      <c r="AB24" s="83"/>
      <c r="AC24" s="83"/>
      <c r="AD24" s="106"/>
      <c r="AE24" s="83"/>
      <c r="AF24" s="84">
        <v>0</v>
      </c>
      <c r="AG24" s="85">
        <f t="shared" si="5"/>
        <v>367.09424422763254</v>
      </c>
      <c r="AH24" s="85">
        <f t="shared" si="6"/>
        <v>418.62636497526501</v>
      </c>
      <c r="AI24" s="85">
        <f t="shared" si="7"/>
        <v>51.664739548335199</v>
      </c>
      <c r="AJ24" s="84">
        <f t="shared" si="0"/>
        <v>51.664739548335199</v>
      </c>
      <c r="AK24" s="84">
        <f t="shared" si="1"/>
        <v>418.62636497526501</v>
      </c>
      <c r="AL24" s="84">
        <f t="shared" si="2"/>
        <v>367.09424422763254</v>
      </c>
      <c r="AM24" s="84">
        <f t="shared" si="3"/>
        <v>67.890995016399827</v>
      </c>
      <c r="AN24" s="84">
        <f t="shared" si="4"/>
        <v>67.890995016399827</v>
      </c>
      <c r="AO24" s="86"/>
    </row>
    <row r="25" spans="1:41">
      <c r="A25" s="98"/>
      <c r="B25" s="98"/>
      <c r="C25" s="98"/>
      <c r="D25" s="99"/>
      <c r="E25" s="98"/>
      <c r="F25" s="91"/>
      <c r="G25" s="91" t="s">
        <v>171</v>
      </c>
      <c r="H25" s="100"/>
      <c r="I25" s="101"/>
      <c r="J25" s="104"/>
      <c r="K25" s="101">
        <v>0</v>
      </c>
      <c r="L25" s="85">
        <f t="shared" si="14"/>
        <v>370.69261145763249</v>
      </c>
      <c r="M25" s="85">
        <f t="shared" si="15"/>
        <v>427.57284404473501</v>
      </c>
      <c r="N25" s="85">
        <f t="shared" si="16"/>
        <v>51.664739548335199</v>
      </c>
      <c r="O25" s="101">
        <f t="shared" si="8"/>
        <v>51.664739548335199</v>
      </c>
      <c r="P25" s="101">
        <f t="shared" si="9"/>
        <v>427.57284404473501</v>
      </c>
      <c r="Q25" s="101">
        <f t="shared" si="10"/>
        <v>370.69261145763249</v>
      </c>
      <c r="R25" s="101">
        <f t="shared" si="11"/>
        <v>68.492627766399835</v>
      </c>
      <c r="S25" s="101">
        <f t="shared" si="12"/>
        <v>68.492627766399835</v>
      </c>
      <c r="T25" s="105"/>
      <c r="U25" s="55">
        <f t="shared" si="13"/>
        <v>1.399790000000678E-2</v>
      </c>
      <c r="V25" s="107" t="s">
        <v>141</v>
      </c>
      <c r="W25" s="107" t="s">
        <v>172</v>
      </c>
      <c r="X25" s="108" t="s">
        <v>173</v>
      </c>
      <c r="Y25" s="109">
        <f>ROUND(10*AM25,0)</f>
        <v>680</v>
      </c>
      <c r="Z25" s="108" t="s">
        <v>174</v>
      </c>
      <c r="AA25" s="110" t="s">
        <v>175</v>
      </c>
      <c r="AB25" s="110" t="s">
        <v>176</v>
      </c>
      <c r="AC25" s="110">
        <v>150</v>
      </c>
      <c r="AD25" s="111"/>
      <c r="AE25" s="110"/>
      <c r="AF25" s="111">
        <v>0.1905</v>
      </c>
      <c r="AG25" s="85">
        <f t="shared" si="5"/>
        <v>366.99899422763258</v>
      </c>
      <c r="AH25" s="85">
        <f t="shared" si="6"/>
        <v>418.62636497526501</v>
      </c>
      <c r="AI25" s="85">
        <f t="shared" si="7"/>
        <v>51.664739548335199</v>
      </c>
      <c r="AJ25" s="111">
        <f t="shared" si="0"/>
        <v>51.664739548335199</v>
      </c>
      <c r="AK25" s="111">
        <f t="shared" si="1"/>
        <v>418.62636497526501</v>
      </c>
      <c r="AL25" s="111">
        <f t="shared" si="2"/>
        <v>366.90374422763256</v>
      </c>
      <c r="AM25" s="111">
        <f t="shared" si="3"/>
        <v>67.986245016399835</v>
      </c>
      <c r="AN25" s="111">
        <f t="shared" si="4"/>
        <v>68.081495016399828</v>
      </c>
      <c r="AO25" s="112"/>
    </row>
    <row r="26" spans="1:41">
      <c r="A26" s="98"/>
      <c r="B26" s="98"/>
      <c r="C26" s="98"/>
      <c r="D26" s="99"/>
      <c r="E26" s="98"/>
      <c r="F26" s="91"/>
      <c r="G26" s="91" t="s">
        <v>177</v>
      </c>
      <c r="H26" s="100"/>
      <c r="I26" s="101"/>
      <c r="J26" s="104"/>
      <c r="K26" s="101">
        <v>3.8348130000000001E-2</v>
      </c>
      <c r="L26" s="85">
        <f t="shared" si="14"/>
        <v>370.67343739263254</v>
      </c>
      <c r="M26" s="85">
        <f t="shared" si="15"/>
        <v>427.57284404473501</v>
      </c>
      <c r="N26" s="85">
        <f t="shared" si="16"/>
        <v>51.664739548335199</v>
      </c>
      <c r="O26" s="101">
        <f t="shared" si="8"/>
        <v>51.664739548335199</v>
      </c>
      <c r="P26" s="101">
        <f t="shared" si="9"/>
        <v>427.57284404473501</v>
      </c>
      <c r="Q26" s="101">
        <f t="shared" si="10"/>
        <v>370.65426332763252</v>
      </c>
      <c r="R26" s="101">
        <f t="shared" si="11"/>
        <v>68.511801831399836</v>
      </c>
      <c r="S26" s="101">
        <f t="shared" si="12"/>
        <v>68.530975896399838</v>
      </c>
      <c r="T26" s="105"/>
      <c r="U26" s="55">
        <f t="shared" si="13"/>
        <v>3.3171965000008186E-2</v>
      </c>
      <c r="V26" s="107"/>
      <c r="W26" s="107"/>
      <c r="X26" s="107"/>
      <c r="Y26" s="109"/>
      <c r="Z26" s="108"/>
      <c r="AA26" s="110"/>
      <c r="AB26" s="110"/>
      <c r="AC26" s="110">
        <v>150</v>
      </c>
      <c r="AD26" s="111"/>
      <c r="AE26" s="110"/>
      <c r="AF26" s="111">
        <v>2.5399999999999999E-2</v>
      </c>
      <c r="AG26" s="85">
        <f t="shared" si="5"/>
        <v>366.89104422763256</v>
      </c>
      <c r="AH26" s="85">
        <f t="shared" si="6"/>
        <v>418.62636497526501</v>
      </c>
      <c r="AI26" s="85">
        <f t="shared" si="7"/>
        <v>51.664739548335199</v>
      </c>
      <c r="AJ26" s="111">
        <f t="shared" si="0"/>
        <v>51.664739548335199</v>
      </c>
      <c r="AK26" s="111">
        <f t="shared" si="1"/>
        <v>418.62636497526501</v>
      </c>
      <c r="AL26" s="111">
        <f t="shared" si="2"/>
        <v>366.87834422763257</v>
      </c>
      <c r="AM26" s="111">
        <f t="shared" si="3"/>
        <v>68.094195016399837</v>
      </c>
      <c r="AN26" s="111">
        <f t="shared" si="4"/>
        <v>68.106895016399832</v>
      </c>
      <c r="AO26" s="112"/>
    </row>
    <row r="27" spans="1:41">
      <c r="A27" s="98" t="s">
        <v>141</v>
      </c>
      <c r="B27" s="98" t="s">
        <v>164</v>
      </c>
      <c r="C27" s="98" t="s">
        <v>146</v>
      </c>
      <c r="D27" s="99">
        <f>ROUND(10*R27,0)</f>
        <v>685</v>
      </c>
      <c r="E27" s="98" t="s">
        <v>178</v>
      </c>
      <c r="F27" s="91" t="s">
        <v>179</v>
      </c>
      <c r="G27" s="91" t="s">
        <v>180</v>
      </c>
      <c r="H27" s="100"/>
      <c r="I27" s="101"/>
      <c r="J27" s="104"/>
      <c r="K27" s="101">
        <v>4.4341399999999996E-3</v>
      </c>
      <c r="L27" s="85">
        <f t="shared" si="14"/>
        <v>370.65204625763249</v>
      </c>
      <c r="M27" s="85">
        <f t="shared" si="15"/>
        <v>427.57284404473501</v>
      </c>
      <c r="N27" s="85">
        <f t="shared" si="16"/>
        <v>51.664739548335199</v>
      </c>
      <c r="O27" s="101">
        <f t="shared" si="8"/>
        <v>51.664739548335199</v>
      </c>
      <c r="P27" s="101">
        <f t="shared" si="9"/>
        <v>427.57284404473501</v>
      </c>
      <c r="Q27" s="101">
        <f t="shared" si="10"/>
        <v>370.64982918763252</v>
      </c>
      <c r="R27" s="101">
        <f t="shared" si="11"/>
        <v>68.533192966399838</v>
      </c>
      <c r="S27" s="101">
        <f t="shared" si="12"/>
        <v>68.535410036399838</v>
      </c>
      <c r="T27" s="105"/>
      <c r="U27" s="55">
        <f t="shared" si="13"/>
        <v>5.4563100000009968E-2</v>
      </c>
      <c r="V27" s="107" t="s">
        <v>141</v>
      </c>
      <c r="W27" s="107" t="s">
        <v>172</v>
      </c>
      <c r="X27" s="107" t="s">
        <v>149</v>
      </c>
      <c r="Y27" s="109">
        <f>ROUND(10*AM27,0)</f>
        <v>683</v>
      </c>
      <c r="Z27" s="108" t="s">
        <v>181</v>
      </c>
      <c r="AA27" s="110" t="s">
        <v>182</v>
      </c>
      <c r="AB27" s="110" t="s">
        <v>152</v>
      </c>
      <c r="AC27" s="110">
        <v>150</v>
      </c>
      <c r="AD27" s="111"/>
      <c r="AE27" s="110"/>
      <c r="AF27" s="111">
        <v>0.4</v>
      </c>
      <c r="AG27" s="85">
        <f t="shared" si="5"/>
        <v>366.67834422763258</v>
      </c>
      <c r="AH27" s="85">
        <f t="shared" si="6"/>
        <v>418.62636497526501</v>
      </c>
      <c r="AI27" s="85">
        <f t="shared" si="7"/>
        <v>51.664739548335199</v>
      </c>
      <c r="AJ27" s="111">
        <f t="shared" si="0"/>
        <v>51.664739548335199</v>
      </c>
      <c r="AK27" s="111">
        <f t="shared" si="1"/>
        <v>418.62636497526501</v>
      </c>
      <c r="AL27" s="111">
        <f t="shared" si="2"/>
        <v>366.47834422763259</v>
      </c>
      <c r="AM27" s="111">
        <f t="shared" si="3"/>
        <v>68.306895016399835</v>
      </c>
      <c r="AN27" s="111">
        <f t="shared" si="4"/>
        <v>68.506895016399838</v>
      </c>
      <c r="AO27" s="112"/>
    </row>
    <row r="28" spans="1:41">
      <c r="A28" s="98"/>
      <c r="B28" s="98"/>
      <c r="C28" s="98"/>
      <c r="D28" s="99"/>
      <c r="E28" s="98"/>
      <c r="F28" s="91"/>
      <c r="G28" s="91" t="s">
        <v>183</v>
      </c>
      <c r="H28" s="100"/>
      <c r="I28" s="101"/>
      <c r="J28" s="104"/>
      <c r="K28" s="101">
        <v>4.7568999999999997E-3</v>
      </c>
      <c r="L28" s="85">
        <f t="shared" si="14"/>
        <v>370.64745073763254</v>
      </c>
      <c r="M28" s="85">
        <f t="shared" si="15"/>
        <v>427.57284404473501</v>
      </c>
      <c r="N28" s="85">
        <f t="shared" si="16"/>
        <v>51.664739548335199</v>
      </c>
      <c r="O28" s="101">
        <f t="shared" si="8"/>
        <v>51.664739548335199</v>
      </c>
      <c r="P28" s="101">
        <f t="shared" si="9"/>
        <v>427.57284404473501</v>
      </c>
      <c r="Q28" s="101">
        <f t="shared" si="10"/>
        <v>370.6450722876325</v>
      </c>
      <c r="R28" s="101">
        <f t="shared" si="11"/>
        <v>68.537788486399847</v>
      </c>
      <c r="S28" s="101">
        <f t="shared" si="12"/>
        <v>68.540166936399842</v>
      </c>
      <c r="T28" s="105"/>
      <c r="U28" s="55">
        <f t="shared" si="13"/>
        <v>5.9158620000019368E-2</v>
      </c>
      <c r="V28" s="107"/>
      <c r="W28" s="107"/>
      <c r="X28" s="107"/>
      <c r="Y28" s="109"/>
      <c r="Z28" s="108"/>
      <c r="AA28" s="110"/>
      <c r="AB28" s="110"/>
      <c r="AC28" s="110">
        <v>150</v>
      </c>
      <c r="AD28" s="111"/>
      <c r="AE28" s="110"/>
      <c r="AF28" s="111">
        <v>0.125</v>
      </c>
      <c r="AG28" s="85">
        <f t="shared" si="5"/>
        <v>366.41584422763259</v>
      </c>
      <c r="AH28" s="85">
        <f t="shared" si="6"/>
        <v>418.62636497526501</v>
      </c>
      <c r="AI28" s="85">
        <f t="shared" si="7"/>
        <v>51.664739548335199</v>
      </c>
      <c r="AJ28" s="111">
        <f t="shared" si="0"/>
        <v>51.664739548335199</v>
      </c>
      <c r="AK28" s="111">
        <f t="shared" si="1"/>
        <v>418.62636497526501</v>
      </c>
      <c r="AL28" s="111">
        <f t="shared" si="2"/>
        <v>366.35334422763259</v>
      </c>
      <c r="AM28" s="111">
        <f t="shared" si="3"/>
        <v>68.569395016399838</v>
      </c>
      <c r="AN28" s="111">
        <f t="shared" si="4"/>
        <v>68.631895016399838</v>
      </c>
      <c r="AO28" s="112"/>
    </row>
    <row r="29" spans="1:41">
      <c r="A29" s="98" t="s">
        <v>141</v>
      </c>
      <c r="B29" s="98" t="s">
        <v>164</v>
      </c>
      <c r="C29" s="98" t="s">
        <v>184</v>
      </c>
      <c r="D29" s="99">
        <f>ROUND(10*R29,0)</f>
        <v>685</v>
      </c>
      <c r="E29" s="98" t="s">
        <v>185</v>
      </c>
      <c r="F29" s="91" t="s">
        <v>186</v>
      </c>
      <c r="G29" s="91" t="s">
        <v>187</v>
      </c>
      <c r="H29" s="100"/>
      <c r="I29" s="101"/>
      <c r="J29" s="104"/>
      <c r="K29" s="101">
        <v>4.4341399999999996E-3</v>
      </c>
      <c r="L29" s="85">
        <f t="shared" si="14"/>
        <v>370.64285521763247</v>
      </c>
      <c r="M29" s="85">
        <f t="shared" si="15"/>
        <v>427.57284404473501</v>
      </c>
      <c r="N29" s="85">
        <f t="shared" si="16"/>
        <v>51.664739548335199</v>
      </c>
      <c r="O29" s="101">
        <f t="shared" si="8"/>
        <v>51.664739548335199</v>
      </c>
      <c r="P29" s="101">
        <f t="shared" si="9"/>
        <v>427.57284404473501</v>
      </c>
      <c r="Q29" s="101">
        <f t="shared" si="10"/>
        <v>370.6406381476325</v>
      </c>
      <c r="R29" s="101">
        <f t="shared" si="11"/>
        <v>68.542384006399843</v>
      </c>
      <c r="S29" s="101">
        <f t="shared" si="12"/>
        <v>68.544601076399843</v>
      </c>
      <c r="T29" s="105"/>
      <c r="U29" s="55">
        <f t="shared" si="13"/>
        <v>6.3754140000014559E-2</v>
      </c>
      <c r="V29" s="107"/>
      <c r="W29" s="107"/>
      <c r="X29" s="107"/>
      <c r="Y29" s="109"/>
      <c r="Z29" s="108"/>
      <c r="AA29" s="110"/>
      <c r="AB29" s="110"/>
      <c r="AC29" s="110"/>
      <c r="AD29" s="113"/>
      <c r="AE29" s="110"/>
      <c r="AF29" s="111">
        <v>0</v>
      </c>
      <c r="AG29" s="85">
        <f t="shared" si="5"/>
        <v>366.35334422763259</v>
      </c>
      <c r="AH29" s="85">
        <f t="shared" si="6"/>
        <v>418.62636497526501</v>
      </c>
      <c r="AI29" s="85">
        <f t="shared" si="7"/>
        <v>51.664739548335199</v>
      </c>
      <c r="AJ29" s="111">
        <f t="shared" si="0"/>
        <v>51.664739548335199</v>
      </c>
      <c r="AK29" s="111">
        <f t="shared" si="1"/>
        <v>418.62636497526501</v>
      </c>
      <c r="AL29" s="111">
        <f t="shared" si="2"/>
        <v>366.35334422763259</v>
      </c>
      <c r="AM29" s="111">
        <f t="shared" si="3"/>
        <v>68.631895016399838</v>
      </c>
      <c r="AN29" s="111">
        <f t="shared" si="4"/>
        <v>68.631895016399838</v>
      </c>
      <c r="AO29" s="112"/>
    </row>
    <row r="30" spans="1:41">
      <c r="A30" s="98"/>
      <c r="B30" s="98"/>
      <c r="C30" s="98"/>
      <c r="D30" s="99"/>
      <c r="E30" s="98"/>
      <c r="F30" s="91"/>
      <c r="G30" s="91" t="s">
        <v>188</v>
      </c>
      <c r="H30" s="100"/>
      <c r="I30" s="101"/>
      <c r="J30" s="104"/>
      <c r="K30" s="101">
        <v>0.13195399999999999</v>
      </c>
      <c r="L30" s="85">
        <f t="shared" si="14"/>
        <v>370.57466114763247</v>
      </c>
      <c r="M30" s="85">
        <f t="shared" si="15"/>
        <v>427.57284404473501</v>
      </c>
      <c r="N30" s="85">
        <f t="shared" si="16"/>
        <v>51.664739548335199</v>
      </c>
      <c r="O30" s="101">
        <f t="shared" si="8"/>
        <v>51.664739548335199</v>
      </c>
      <c r="P30" s="101">
        <f t="shared" si="9"/>
        <v>427.57284404473501</v>
      </c>
      <c r="Q30" s="101">
        <f t="shared" si="10"/>
        <v>370.50868414763249</v>
      </c>
      <c r="R30" s="101">
        <f t="shared" si="11"/>
        <v>68.610578076399833</v>
      </c>
      <c r="S30" s="101">
        <f t="shared" si="12"/>
        <v>68.676555076399836</v>
      </c>
      <c r="T30" s="105"/>
      <c r="U30" s="55">
        <f t="shared" si="13"/>
        <v>0.13194821000000445</v>
      </c>
      <c r="V30" s="107" t="s">
        <v>141</v>
      </c>
      <c r="W30" s="107" t="s">
        <v>172</v>
      </c>
      <c r="X30" s="107" t="s">
        <v>153</v>
      </c>
      <c r="Y30" s="109">
        <f>ROUND(10*AM30,0)</f>
        <v>686</v>
      </c>
      <c r="Z30" s="108" t="s">
        <v>189</v>
      </c>
      <c r="AA30" s="110" t="s">
        <v>190</v>
      </c>
      <c r="AB30" s="110" t="s">
        <v>191</v>
      </c>
      <c r="AC30" s="110">
        <v>150</v>
      </c>
      <c r="AD30" s="113"/>
      <c r="AE30" s="110"/>
      <c r="AF30" s="111">
        <v>0</v>
      </c>
      <c r="AG30" s="85">
        <f t="shared" si="5"/>
        <v>366.35334422763259</v>
      </c>
      <c r="AH30" s="85">
        <f t="shared" si="6"/>
        <v>418.62636497526501</v>
      </c>
      <c r="AI30" s="85">
        <f t="shared" si="7"/>
        <v>51.664739548335199</v>
      </c>
      <c r="AJ30" s="111">
        <f t="shared" si="0"/>
        <v>51.664739548335199</v>
      </c>
      <c r="AK30" s="111">
        <f t="shared" si="1"/>
        <v>418.62636497526501</v>
      </c>
      <c r="AL30" s="111">
        <f t="shared" si="2"/>
        <v>366.35334422763259</v>
      </c>
      <c r="AM30" s="111">
        <f t="shared" si="3"/>
        <v>68.631895016399838</v>
      </c>
      <c r="AN30" s="111">
        <f t="shared" si="4"/>
        <v>68.631895016399838</v>
      </c>
      <c r="AO30" s="112"/>
    </row>
    <row r="31" spans="1:41">
      <c r="A31" s="98"/>
      <c r="B31" s="98"/>
      <c r="C31" s="98"/>
      <c r="D31" s="99"/>
      <c r="E31" s="98"/>
      <c r="F31" s="91"/>
      <c r="G31" s="91" t="s">
        <v>192</v>
      </c>
      <c r="H31" s="100"/>
      <c r="I31" s="101"/>
      <c r="J31" s="104"/>
      <c r="K31" s="101">
        <v>3.6268769999999999E-2</v>
      </c>
      <c r="L31" s="85">
        <f t="shared" si="14"/>
        <v>370.4905497626325</v>
      </c>
      <c r="M31" s="85">
        <f t="shared" si="15"/>
        <v>427.57284404473501</v>
      </c>
      <c r="N31" s="85">
        <f t="shared" si="16"/>
        <v>51.664739548335199</v>
      </c>
      <c r="O31" s="101">
        <f t="shared" si="8"/>
        <v>51.664739548335199</v>
      </c>
      <c r="P31" s="101">
        <f t="shared" si="9"/>
        <v>427.57284404473501</v>
      </c>
      <c r="Q31" s="101">
        <f t="shared" si="10"/>
        <v>370.4724153776325</v>
      </c>
      <c r="R31" s="101">
        <f t="shared" si="11"/>
        <v>68.694689461399847</v>
      </c>
      <c r="S31" s="101">
        <f t="shared" si="12"/>
        <v>68.712823846399843</v>
      </c>
      <c r="T31" s="105"/>
      <c r="U31" s="55">
        <f t="shared" si="13"/>
        <v>0.21605959500001859</v>
      </c>
      <c r="V31" s="107"/>
      <c r="W31" s="107"/>
      <c r="X31" s="107"/>
      <c r="Y31" s="109"/>
      <c r="Z31" s="108"/>
      <c r="AA31" s="110"/>
      <c r="AB31" s="110"/>
      <c r="AC31" s="110"/>
      <c r="AD31" s="113"/>
      <c r="AE31" s="110"/>
      <c r="AF31" s="111">
        <v>0</v>
      </c>
      <c r="AG31" s="85">
        <f t="shared" si="5"/>
        <v>366.35334422763259</v>
      </c>
      <c r="AH31" s="85">
        <f t="shared" si="6"/>
        <v>418.62636497526501</v>
      </c>
      <c r="AI31" s="85">
        <f t="shared" si="7"/>
        <v>51.664739548335199</v>
      </c>
      <c r="AJ31" s="111">
        <f t="shared" si="0"/>
        <v>51.664739548335199</v>
      </c>
      <c r="AK31" s="111">
        <f t="shared" si="1"/>
        <v>418.62636497526501</v>
      </c>
      <c r="AL31" s="111">
        <f t="shared" si="2"/>
        <v>366.35334422763259</v>
      </c>
      <c r="AM31" s="111">
        <f t="shared" si="3"/>
        <v>68.631895016399838</v>
      </c>
      <c r="AN31" s="111">
        <f t="shared" si="4"/>
        <v>68.631895016399838</v>
      </c>
      <c r="AO31" s="112"/>
    </row>
    <row r="32" spans="1:41">
      <c r="A32" s="98" t="s">
        <v>141</v>
      </c>
      <c r="B32" s="98" t="s">
        <v>164</v>
      </c>
      <c r="C32" s="98" t="s">
        <v>153</v>
      </c>
      <c r="D32" s="99">
        <f>ROUND(10*R32,0)</f>
        <v>687</v>
      </c>
      <c r="E32" s="98" t="s">
        <v>193</v>
      </c>
      <c r="F32" s="91" t="s">
        <v>190</v>
      </c>
      <c r="G32" s="91" t="s">
        <v>191</v>
      </c>
      <c r="H32" s="100"/>
      <c r="I32" s="101"/>
      <c r="J32" s="114"/>
      <c r="K32" s="101">
        <v>0</v>
      </c>
      <c r="L32" s="85">
        <f t="shared" si="14"/>
        <v>370.4724153776325</v>
      </c>
      <c r="M32" s="85">
        <f t="shared" si="15"/>
        <v>427.57284404473501</v>
      </c>
      <c r="N32" s="85">
        <f t="shared" si="16"/>
        <v>51.664739548335199</v>
      </c>
      <c r="O32" s="101">
        <f t="shared" si="8"/>
        <v>51.664739548335199</v>
      </c>
      <c r="P32" s="101">
        <f t="shared" si="9"/>
        <v>427.57284404473501</v>
      </c>
      <c r="Q32" s="101">
        <f t="shared" si="10"/>
        <v>370.4724153776325</v>
      </c>
      <c r="R32" s="101">
        <f t="shared" si="11"/>
        <v>68.712823846399843</v>
      </c>
      <c r="S32" s="101">
        <f t="shared" si="12"/>
        <v>68.712823846399843</v>
      </c>
      <c r="T32" s="105"/>
      <c r="U32" s="55">
        <f t="shared" si="13"/>
        <v>0.23419398000001479</v>
      </c>
      <c r="V32" s="107"/>
      <c r="W32" s="107"/>
      <c r="X32" s="107"/>
      <c r="Y32" s="109"/>
      <c r="Z32" s="108"/>
      <c r="AA32" s="110"/>
      <c r="AB32" s="110"/>
      <c r="AC32" s="110">
        <v>150</v>
      </c>
      <c r="AD32" s="111"/>
      <c r="AE32" s="110"/>
      <c r="AF32" s="111">
        <v>0.11975</v>
      </c>
      <c r="AG32" s="85">
        <f t="shared" si="5"/>
        <v>366.29346922763261</v>
      </c>
      <c r="AH32" s="85">
        <f t="shared" si="6"/>
        <v>418.62636497526501</v>
      </c>
      <c r="AI32" s="85">
        <f t="shared" si="7"/>
        <v>51.664739548335199</v>
      </c>
      <c r="AJ32" s="111">
        <f t="shared" si="0"/>
        <v>51.664739548335199</v>
      </c>
      <c r="AK32" s="111">
        <f t="shared" si="1"/>
        <v>418.62636497526501</v>
      </c>
      <c r="AL32" s="111">
        <f t="shared" si="2"/>
        <v>366.23359422763258</v>
      </c>
      <c r="AM32" s="111">
        <f t="shared" si="3"/>
        <v>68.691770016399829</v>
      </c>
      <c r="AN32" s="111">
        <f t="shared" si="4"/>
        <v>68.751645016399834</v>
      </c>
      <c r="AO32" s="112"/>
    </row>
    <row r="33" spans="1:41">
      <c r="A33" s="98"/>
      <c r="B33" s="98"/>
      <c r="C33" s="98"/>
      <c r="D33" s="99"/>
      <c r="E33" s="98"/>
      <c r="F33" s="91"/>
      <c r="G33" s="91" t="s">
        <v>192</v>
      </c>
      <c r="H33" s="100"/>
      <c r="I33" s="101"/>
      <c r="J33" s="104"/>
      <c r="K33" s="101">
        <v>0.17679903999999999</v>
      </c>
      <c r="L33" s="85">
        <f t="shared" si="14"/>
        <v>370.38401585763251</v>
      </c>
      <c r="M33" s="85">
        <f t="shared" si="15"/>
        <v>427.57284404473501</v>
      </c>
      <c r="N33" s="85">
        <f t="shared" si="16"/>
        <v>51.664739548335199</v>
      </c>
      <c r="O33" s="101">
        <f t="shared" si="8"/>
        <v>51.664739548335199</v>
      </c>
      <c r="P33" s="101">
        <f t="shared" si="9"/>
        <v>427.57284404473501</v>
      </c>
      <c r="Q33" s="101">
        <f t="shared" si="10"/>
        <v>370.29561633763251</v>
      </c>
      <c r="R33" s="101">
        <f t="shared" si="11"/>
        <v>68.801223366399853</v>
      </c>
      <c r="S33" s="101">
        <f t="shared" si="12"/>
        <v>68.889622886399849</v>
      </c>
      <c r="T33" s="105"/>
      <c r="U33" s="55">
        <f t="shared" si="13"/>
        <v>0.32259350000002485</v>
      </c>
      <c r="V33" s="115"/>
      <c r="W33" s="115"/>
      <c r="X33" s="115"/>
      <c r="Y33" s="116"/>
      <c r="Z33" s="117"/>
      <c r="AA33" s="118"/>
      <c r="AB33" s="118"/>
      <c r="AC33" s="110">
        <v>150</v>
      </c>
      <c r="AD33" s="113"/>
      <c r="AE33" s="110"/>
      <c r="AF33" s="111">
        <v>0</v>
      </c>
      <c r="AG33" s="85">
        <f t="shared" si="5"/>
        <v>366.23359422763258</v>
      </c>
      <c r="AH33" s="85">
        <f t="shared" si="6"/>
        <v>418.62636497526501</v>
      </c>
      <c r="AI33" s="85">
        <f t="shared" si="7"/>
        <v>51.664739548335199</v>
      </c>
      <c r="AJ33" s="111">
        <f t="shared" si="0"/>
        <v>51.664739548335199</v>
      </c>
      <c r="AK33" s="111">
        <f t="shared" si="1"/>
        <v>418.62636497526501</v>
      </c>
      <c r="AL33" s="111">
        <f t="shared" si="2"/>
        <v>366.23359422763258</v>
      </c>
      <c r="AM33" s="111">
        <f t="shared" si="3"/>
        <v>68.751645016399834</v>
      </c>
      <c r="AN33" s="111">
        <f t="shared" si="4"/>
        <v>68.751645016399834</v>
      </c>
      <c r="AO33" s="112"/>
    </row>
    <row r="34" spans="1:41">
      <c r="A34" s="98" t="s">
        <v>141</v>
      </c>
      <c r="B34" s="98" t="s">
        <v>164</v>
      </c>
      <c r="C34" s="98" t="s">
        <v>149</v>
      </c>
      <c r="D34" s="99">
        <f>ROUND(10*R34,0)</f>
        <v>690</v>
      </c>
      <c r="E34" s="98" t="s">
        <v>194</v>
      </c>
      <c r="F34" s="91" t="s">
        <v>195</v>
      </c>
      <c r="G34" s="91" t="s">
        <v>152</v>
      </c>
      <c r="H34" s="100">
        <v>150</v>
      </c>
      <c r="I34" s="101"/>
      <c r="J34" s="114"/>
      <c r="K34" s="101">
        <v>0.26032499999999997</v>
      </c>
      <c r="L34" s="85">
        <f t="shared" si="14"/>
        <v>370.16545383763253</v>
      </c>
      <c r="M34" s="85">
        <f t="shared" si="15"/>
        <v>427.57284404473501</v>
      </c>
      <c r="N34" s="85">
        <f t="shared" si="16"/>
        <v>51.664739548335199</v>
      </c>
      <c r="O34" s="101">
        <f t="shared" si="8"/>
        <v>51.664739548335199</v>
      </c>
      <c r="P34" s="101">
        <f t="shared" si="9"/>
        <v>427.57284404473501</v>
      </c>
      <c r="Q34" s="101">
        <f t="shared" si="10"/>
        <v>370.03529133763249</v>
      </c>
      <c r="R34" s="101">
        <f t="shared" si="11"/>
        <v>69.019785386399846</v>
      </c>
      <c r="S34" s="101">
        <f t="shared" si="12"/>
        <v>69.149947886399843</v>
      </c>
      <c r="T34" s="101" t="s">
        <v>196</v>
      </c>
      <c r="U34" s="55">
        <f t="shared" si="13"/>
        <v>0.54115552000001799</v>
      </c>
      <c r="V34" s="107" t="s">
        <v>141</v>
      </c>
      <c r="W34" s="107" t="s">
        <v>172</v>
      </c>
      <c r="X34" s="107" t="s">
        <v>173</v>
      </c>
      <c r="Y34" s="109">
        <f>ROUND(10*AM34,0)</f>
        <v>688</v>
      </c>
      <c r="Z34" s="108" t="s">
        <v>197</v>
      </c>
      <c r="AA34" s="110" t="s">
        <v>175</v>
      </c>
      <c r="AB34" s="110" t="s">
        <v>176</v>
      </c>
      <c r="AC34" s="110">
        <v>150</v>
      </c>
      <c r="AD34" s="111"/>
      <c r="AE34" s="110"/>
      <c r="AF34" s="111">
        <v>0.1905</v>
      </c>
      <c r="AG34" s="85">
        <f t="shared" si="5"/>
        <v>366.13834422763262</v>
      </c>
      <c r="AH34" s="85">
        <f t="shared" si="6"/>
        <v>418.62636497526501</v>
      </c>
      <c r="AI34" s="85">
        <f t="shared" si="7"/>
        <v>51.664739548335199</v>
      </c>
      <c r="AJ34" s="111">
        <f t="shared" si="0"/>
        <v>51.664739548335199</v>
      </c>
      <c r="AK34" s="111">
        <f t="shared" si="1"/>
        <v>418.62636497526501</v>
      </c>
      <c r="AL34" s="111">
        <f t="shared" si="2"/>
        <v>366.04309422763259</v>
      </c>
      <c r="AM34" s="111">
        <f t="shared" si="3"/>
        <v>68.846895016399841</v>
      </c>
      <c r="AN34" s="111">
        <f t="shared" si="4"/>
        <v>68.942145016399834</v>
      </c>
      <c r="AO34" s="108"/>
    </row>
    <row r="35" spans="1:41">
      <c r="A35" s="98"/>
      <c r="B35" s="98"/>
      <c r="C35" s="98"/>
      <c r="D35" s="99"/>
      <c r="E35" s="98"/>
      <c r="F35" s="91"/>
      <c r="G35" s="91" t="s">
        <v>198</v>
      </c>
      <c r="H35" s="100">
        <v>150</v>
      </c>
      <c r="I35" s="101"/>
      <c r="J35" s="114"/>
      <c r="K35" s="101">
        <v>0.23421448</v>
      </c>
      <c r="L35" s="85">
        <f t="shared" si="14"/>
        <v>369.91818409763249</v>
      </c>
      <c r="M35" s="85">
        <f t="shared" si="15"/>
        <v>427.57284404473501</v>
      </c>
      <c r="N35" s="85">
        <f t="shared" si="16"/>
        <v>51.664739548335199</v>
      </c>
      <c r="O35" s="101">
        <f t="shared" si="8"/>
        <v>51.664739548335199</v>
      </c>
      <c r="P35" s="101">
        <f t="shared" si="9"/>
        <v>427.57284404473501</v>
      </c>
      <c r="Q35" s="101">
        <f t="shared" si="10"/>
        <v>369.80107685763249</v>
      </c>
      <c r="R35" s="101">
        <f t="shared" si="11"/>
        <v>69.267055126399853</v>
      </c>
      <c r="S35" s="101">
        <f t="shared" si="12"/>
        <v>69.384162366399849</v>
      </c>
      <c r="T35" s="101"/>
      <c r="U35" s="55">
        <f t="shared" si="13"/>
        <v>0.78842526000002522</v>
      </c>
      <c r="V35" s="107"/>
      <c r="W35" s="107"/>
      <c r="X35" s="107"/>
      <c r="Y35" s="109"/>
      <c r="Z35" s="108"/>
      <c r="AA35" s="110"/>
      <c r="AB35" s="110"/>
      <c r="AC35" s="110"/>
      <c r="AD35" s="111"/>
      <c r="AE35" s="110"/>
      <c r="AF35" s="111">
        <v>0</v>
      </c>
      <c r="AG35" s="85">
        <f t="shared" si="5"/>
        <v>366.04309422763259</v>
      </c>
      <c r="AH35" s="85">
        <f t="shared" si="6"/>
        <v>418.62636497526501</v>
      </c>
      <c r="AI35" s="85">
        <f t="shared" si="7"/>
        <v>51.664739548335199</v>
      </c>
      <c r="AJ35" s="111">
        <f t="shared" si="0"/>
        <v>51.664739548335199</v>
      </c>
      <c r="AK35" s="111">
        <f t="shared" si="1"/>
        <v>418.62636497526501</v>
      </c>
      <c r="AL35" s="111">
        <f t="shared" si="2"/>
        <v>366.04309422763259</v>
      </c>
      <c r="AM35" s="111">
        <f t="shared" si="3"/>
        <v>68.942145016399834</v>
      </c>
      <c r="AN35" s="111">
        <f t="shared" si="4"/>
        <v>68.942145016399834</v>
      </c>
      <c r="AO35" s="108"/>
    </row>
    <row r="36" spans="1:41">
      <c r="A36" s="98" t="s">
        <v>141</v>
      </c>
      <c r="B36" s="98" t="s">
        <v>164</v>
      </c>
      <c r="C36" s="98" t="s">
        <v>173</v>
      </c>
      <c r="D36" s="99">
        <f>ROUND(10*R36,0)</f>
        <v>695</v>
      </c>
      <c r="E36" s="98" t="s">
        <v>199</v>
      </c>
      <c r="F36" s="91" t="s">
        <v>175</v>
      </c>
      <c r="G36" s="91" t="s">
        <v>176</v>
      </c>
      <c r="H36" s="100">
        <v>150</v>
      </c>
      <c r="I36" s="101"/>
      <c r="J36" s="114"/>
      <c r="K36" s="101">
        <v>0.1905</v>
      </c>
      <c r="L36" s="85">
        <f t="shared" si="14"/>
        <v>369.70582685763247</v>
      </c>
      <c r="M36" s="85">
        <f t="shared" si="15"/>
        <v>427.57284404473501</v>
      </c>
      <c r="N36" s="85">
        <f t="shared" si="16"/>
        <v>51.664739548335199</v>
      </c>
      <c r="O36" s="101">
        <f t="shared" si="8"/>
        <v>51.664739548335199</v>
      </c>
      <c r="P36" s="101">
        <f t="shared" si="9"/>
        <v>427.57284404473501</v>
      </c>
      <c r="Q36" s="101">
        <f t="shared" si="10"/>
        <v>369.61057685763251</v>
      </c>
      <c r="R36" s="101">
        <f t="shared" si="11"/>
        <v>69.479412366399856</v>
      </c>
      <c r="S36" s="101">
        <f t="shared" si="12"/>
        <v>69.574662366399849</v>
      </c>
      <c r="T36" s="101"/>
      <c r="U36" s="55">
        <f t="shared" si="13"/>
        <v>1.0007825000000281</v>
      </c>
      <c r="V36" s="107"/>
      <c r="W36" s="107"/>
      <c r="X36" s="107"/>
      <c r="Y36" s="109"/>
      <c r="Z36" s="108"/>
      <c r="AA36" s="110"/>
      <c r="AB36" s="110"/>
      <c r="AC36" s="110"/>
      <c r="AD36" s="111"/>
      <c r="AE36" s="110"/>
      <c r="AF36" s="111">
        <v>0</v>
      </c>
      <c r="AG36" s="85">
        <f t="shared" si="5"/>
        <v>366.04309422763259</v>
      </c>
      <c r="AH36" s="85">
        <f t="shared" si="6"/>
        <v>418.62636497526501</v>
      </c>
      <c r="AI36" s="85">
        <f t="shared" si="7"/>
        <v>51.664739548335199</v>
      </c>
      <c r="AJ36" s="111">
        <f t="shared" si="0"/>
        <v>51.664739548335199</v>
      </c>
      <c r="AK36" s="111">
        <f t="shared" si="1"/>
        <v>418.62636497526501</v>
      </c>
      <c r="AL36" s="111">
        <f t="shared" si="2"/>
        <v>366.04309422763259</v>
      </c>
      <c r="AM36" s="111">
        <f t="shared" si="3"/>
        <v>68.942145016399834</v>
      </c>
      <c r="AN36" s="111">
        <f t="shared" si="4"/>
        <v>68.942145016399834</v>
      </c>
      <c r="AO36" s="108"/>
    </row>
    <row r="37" spans="1:41">
      <c r="A37" s="119"/>
      <c r="B37" s="119"/>
      <c r="C37" s="119"/>
      <c r="D37" s="120"/>
      <c r="E37" s="119"/>
      <c r="F37" s="121"/>
      <c r="G37" s="91" t="s">
        <v>200</v>
      </c>
      <c r="H37" s="100">
        <v>150</v>
      </c>
      <c r="I37" s="101"/>
      <c r="J37" s="104"/>
      <c r="K37" s="101">
        <v>2.6860499999999999E-2</v>
      </c>
      <c r="L37" s="85">
        <f t="shared" si="14"/>
        <v>369.59714660763251</v>
      </c>
      <c r="M37" s="85">
        <f t="shared" si="15"/>
        <v>427.57284404473501</v>
      </c>
      <c r="N37" s="85">
        <f t="shared" si="16"/>
        <v>51.664739548335199</v>
      </c>
      <c r="O37" s="101">
        <f t="shared" si="8"/>
        <v>51.664739548335199</v>
      </c>
      <c r="P37" s="101">
        <f t="shared" si="9"/>
        <v>427.57284404473501</v>
      </c>
      <c r="Q37" s="101">
        <f t="shared" si="10"/>
        <v>369.58371635763251</v>
      </c>
      <c r="R37" s="101">
        <f t="shared" si="11"/>
        <v>69.588092616399848</v>
      </c>
      <c r="S37" s="101">
        <f t="shared" si="12"/>
        <v>69.601522866399847</v>
      </c>
      <c r="T37" s="101"/>
      <c r="U37" s="55">
        <f t="shared" si="13"/>
        <v>1.10946275000002</v>
      </c>
      <c r="V37" s="107"/>
      <c r="W37" s="107"/>
      <c r="X37" s="107"/>
      <c r="Y37" s="109"/>
      <c r="Z37" s="108"/>
      <c r="AA37" s="110"/>
      <c r="AB37" s="110"/>
      <c r="AC37" s="110">
        <v>150</v>
      </c>
      <c r="AD37" s="111"/>
      <c r="AE37" s="110"/>
      <c r="AF37" s="111">
        <f>0.235-0.1905/2</f>
        <v>0.13974999999999999</v>
      </c>
      <c r="AG37" s="85">
        <f t="shared" si="5"/>
        <v>365.97321922763263</v>
      </c>
      <c r="AH37" s="85">
        <f t="shared" si="6"/>
        <v>418.62636497526501</v>
      </c>
      <c r="AI37" s="85">
        <f t="shared" si="7"/>
        <v>51.664739548335199</v>
      </c>
      <c r="AJ37" s="111">
        <f t="shared" si="0"/>
        <v>51.664739548335199</v>
      </c>
      <c r="AK37" s="122">
        <f>AK38-AF38/(PI()/2)</f>
        <v>418.62636497526501</v>
      </c>
      <c r="AL37" s="122">
        <f>AL38+AF38/(PI()/2)</f>
        <v>365.9033442276326</v>
      </c>
      <c r="AM37" s="111">
        <f t="shared" si="3"/>
        <v>69.012020016399845</v>
      </c>
      <c r="AN37" s="111">
        <f t="shared" si="4"/>
        <v>69.081895016399841</v>
      </c>
      <c r="AO37" s="108"/>
    </row>
    <row r="38" spans="1:41">
      <c r="A38" s="98" t="s">
        <v>141</v>
      </c>
      <c r="B38" s="98" t="s">
        <v>164</v>
      </c>
      <c r="C38" s="98" t="s">
        <v>157</v>
      </c>
      <c r="D38" s="99">
        <f>ROUND(10*R38,0)</f>
        <v>696</v>
      </c>
      <c r="E38" s="98" t="s">
        <v>201</v>
      </c>
      <c r="F38" s="91" t="s">
        <v>159</v>
      </c>
      <c r="G38" s="91" t="s">
        <v>202</v>
      </c>
      <c r="H38" s="100">
        <v>150</v>
      </c>
      <c r="I38" s="101"/>
      <c r="J38" s="114"/>
      <c r="K38" s="101">
        <v>8.0264000000000002E-2</v>
      </c>
      <c r="L38" s="85">
        <f t="shared" si="14"/>
        <v>369.54358435763254</v>
      </c>
      <c r="M38" s="85">
        <f t="shared" si="15"/>
        <v>427.57284404473501</v>
      </c>
      <c r="N38" s="85">
        <f t="shared" si="16"/>
        <v>51.664739548335199</v>
      </c>
      <c r="O38" s="101">
        <f t="shared" si="8"/>
        <v>51.664739548335199</v>
      </c>
      <c r="P38" s="101">
        <f t="shared" si="9"/>
        <v>427.57284404473501</v>
      </c>
      <c r="Q38" s="101">
        <f t="shared" si="10"/>
        <v>369.50345235763251</v>
      </c>
      <c r="R38" s="101">
        <f t="shared" si="11"/>
        <v>69.641654866399847</v>
      </c>
      <c r="S38" s="101">
        <f t="shared" si="12"/>
        <v>69.681786866399847</v>
      </c>
      <c r="T38" s="98"/>
      <c r="U38" s="55">
        <f t="shared" si="13"/>
        <v>1.1630250000000188</v>
      </c>
      <c r="V38" s="123" t="s">
        <v>141</v>
      </c>
      <c r="W38" s="123" t="s">
        <v>172</v>
      </c>
      <c r="X38" s="123" t="s">
        <v>203</v>
      </c>
      <c r="Y38" s="124">
        <f>ROUND(10*AM38,0)</f>
        <v>696</v>
      </c>
      <c r="Z38" s="125" t="s">
        <v>204</v>
      </c>
      <c r="AA38" s="126" t="s">
        <v>205</v>
      </c>
      <c r="AB38" s="126" t="s">
        <v>206</v>
      </c>
      <c r="AC38" s="127" t="s">
        <v>207</v>
      </c>
      <c r="AD38" s="128"/>
      <c r="AE38" s="126"/>
      <c r="AF38" s="128">
        <v>1</v>
      </c>
      <c r="AG38" s="85">
        <f t="shared" si="5"/>
        <v>365.58503434144882</v>
      </c>
      <c r="AH38" s="85">
        <f t="shared" si="6"/>
        <v>418.94467486144879</v>
      </c>
      <c r="AI38" s="85">
        <f t="shared" si="7"/>
        <v>51.664739548335199</v>
      </c>
      <c r="AJ38" s="128">
        <f t="shared" si="0"/>
        <v>51.664739548335199</v>
      </c>
      <c r="AK38" s="128">
        <f t="shared" ref="AK38:AK68" si="17">AK39-AF39</f>
        <v>419.26298474763257</v>
      </c>
      <c r="AL38" s="128">
        <f t="shared" ref="AL38:AL68" si="18">$AL$69</f>
        <v>365.26672445526503</v>
      </c>
      <c r="AM38" s="128">
        <f t="shared" si="3"/>
        <v>69.581895016399841</v>
      </c>
      <c r="AN38" s="128">
        <f t="shared" si="4"/>
        <v>70.081895016399841</v>
      </c>
      <c r="AO38" s="129"/>
    </row>
    <row r="39" spans="1:41">
      <c r="A39" s="98"/>
      <c r="B39" s="98"/>
      <c r="C39" s="98"/>
      <c r="D39" s="99"/>
      <c r="E39" s="98"/>
      <c r="F39" s="91"/>
      <c r="G39" s="91"/>
      <c r="H39" s="100">
        <v>150</v>
      </c>
      <c r="I39" s="101"/>
      <c r="J39" s="104"/>
      <c r="K39" s="101">
        <v>0</v>
      </c>
      <c r="L39" s="85">
        <f t="shared" si="14"/>
        <v>369.50345235763251</v>
      </c>
      <c r="M39" s="85">
        <f t="shared" si="15"/>
        <v>427.57284404473501</v>
      </c>
      <c r="N39" s="85">
        <f t="shared" si="16"/>
        <v>51.664739548335199</v>
      </c>
      <c r="O39" s="101">
        <f t="shared" si="8"/>
        <v>51.664739548335199</v>
      </c>
      <c r="P39" s="101">
        <f t="shared" si="9"/>
        <v>427.57284404473501</v>
      </c>
      <c r="Q39" s="101">
        <f t="shared" si="10"/>
        <v>369.50345235763251</v>
      </c>
      <c r="R39" s="101">
        <f t="shared" si="11"/>
        <v>69.681786866399847</v>
      </c>
      <c r="S39" s="101">
        <f t="shared" si="12"/>
        <v>69.681786866399847</v>
      </c>
      <c r="T39" s="98" t="s">
        <v>208</v>
      </c>
      <c r="U39" s="55">
        <f t="shared" si="13"/>
        <v>1.2031570000000187</v>
      </c>
      <c r="V39" s="123" t="s">
        <v>141</v>
      </c>
      <c r="W39" s="123" t="s">
        <v>209</v>
      </c>
      <c r="X39" s="123" t="s">
        <v>153</v>
      </c>
      <c r="Y39" s="124">
        <f>ROUND(10*AM39,0)</f>
        <v>701</v>
      </c>
      <c r="Z39" s="125" t="s">
        <v>210</v>
      </c>
      <c r="AA39" s="126" t="s">
        <v>190</v>
      </c>
      <c r="AB39" s="126" t="s">
        <v>191</v>
      </c>
      <c r="AC39" s="126"/>
      <c r="AD39" s="128"/>
      <c r="AE39" s="126"/>
      <c r="AF39" s="128">
        <v>0</v>
      </c>
      <c r="AG39" s="85">
        <f t="shared" si="5"/>
        <v>365.26672445526503</v>
      </c>
      <c r="AH39" s="85">
        <f t="shared" si="6"/>
        <v>419.26298474763257</v>
      </c>
      <c r="AI39" s="85">
        <f t="shared" si="7"/>
        <v>51.664739548335199</v>
      </c>
      <c r="AJ39" s="128">
        <f t="shared" si="0"/>
        <v>51.664739548335199</v>
      </c>
      <c r="AK39" s="128">
        <f t="shared" si="17"/>
        <v>419.26298474763257</v>
      </c>
      <c r="AL39" s="128">
        <f t="shared" si="18"/>
        <v>365.26672445526503</v>
      </c>
      <c r="AM39" s="128">
        <f t="shared" si="3"/>
        <v>70.081895016399841</v>
      </c>
      <c r="AN39" s="128">
        <f t="shared" si="4"/>
        <v>70.081895016399841</v>
      </c>
      <c r="AO39" s="129"/>
    </row>
    <row r="40" spans="1:41">
      <c r="A40" s="98" t="s">
        <v>141</v>
      </c>
      <c r="B40" s="98" t="s">
        <v>164</v>
      </c>
      <c r="C40" s="98" t="s">
        <v>161</v>
      </c>
      <c r="D40" s="99">
        <f>ROUND(10*R40,0)</f>
        <v>698</v>
      </c>
      <c r="E40" s="98" t="s">
        <v>211</v>
      </c>
      <c r="F40" s="91"/>
      <c r="G40" s="91" t="s">
        <v>163</v>
      </c>
      <c r="H40" s="100">
        <v>150</v>
      </c>
      <c r="I40" s="101"/>
      <c r="J40" s="114"/>
      <c r="K40" s="101">
        <v>0.26771600000000001</v>
      </c>
      <c r="L40" s="85">
        <f t="shared" si="14"/>
        <v>369.36959435763254</v>
      </c>
      <c r="M40" s="85">
        <f t="shared" si="15"/>
        <v>427.57284404473501</v>
      </c>
      <c r="N40" s="85">
        <f t="shared" si="16"/>
        <v>51.664739548335199</v>
      </c>
      <c r="O40" s="101">
        <f t="shared" si="8"/>
        <v>51.664739548335199</v>
      </c>
      <c r="P40" s="101">
        <f t="shared" si="9"/>
        <v>427.57284404473501</v>
      </c>
      <c r="Q40" s="101">
        <f t="shared" si="10"/>
        <v>369.2357363576325</v>
      </c>
      <c r="R40" s="101">
        <f t="shared" si="11"/>
        <v>69.815644866399836</v>
      </c>
      <c r="S40" s="101">
        <f t="shared" si="12"/>
        <v>69.94950286639984</v>
      </c>
      <c r="T40" s="98"/>
      <c r="U40" s="55">
        <f t="shared" si="13"/>
        <v>1.3370150000000081</v>
      </c>
      <c r="V40" s="123"/>
      <c r="W40" s="123"/>
      <c r="X40" s="123"/>
      <c r="Y40" s="124"/>
      <c r="Z40" s="125"/>
      <c r="AA40" s="126"/>
      <c r="AB40" s="126"/>
      <c r="AC40" s="126"/>
      <c r="AD40" s="128"/>
      <c r="AE40" s="126"/>
      <c r="AF40" s="128">
        <v>6.7049999999999998E-2</v>
      </c>
      <c r="AG40" s="85">
        <f t="shared" si="5"/>
        <v>365.26672445526503</v>
      </c>
      <c r="AH40" s="85">
        <f t="shared" si="6"/>
        <v>419.29650974763257</v>
      </c>
      <c r="AI40" s="85">
        <f t="shared" si="7"/>
        <v>51.664739548335199</v>
      </c>
      <c r="AJ40" s="128">
        <f t="shared" si="0"/>
        <v>51.664739548335199</v>
      </c>
      <c r="AK40" s="128">
        <f t="shared" si="17"/>
        <v>419.33003474763257</v>
      </c>
      <c r="AL40" s="128">
        <f t="shared" si="18"/>
        <v>365.26672445526503</v>
      </c>
      <c r="AM40" s="128">
        <f t="shared" si="3"/>
        <v>70.115420016399838</v>
      </c>
      <c r="AN40" s="128">
        <f t="shared" si="4"/>
        <v>70.148945016399836</v>
      </c>
      <c r="AO40" s="129"/>
    </row>
    <row r="41" spans="1:41">
      <c r="A41" s="98" t="s">
        <v>141</v>
      </c>
      <c r="B41" s="98" t="s">
        <v>164</v>
      </c>
      <c r="C41" s="98" t="s">
        <v>161</v>
      </c>
      <c r="D41" s="99">
        <f>ROUND(10*R41,0)</f>
        <v>700</v>
      </c>
      <c r="E41" s="98" t="s">
        <v>212</v>
      </c>
      <c r="F41" s="91"/>
      <c r="G41" s="91" t="s">
        <v>167</v>
      </c>
      <c r="H41" s="100">
        <v>150</v>
      </c>
      <c r="I41" s="101"/>
      <c r="J41" s="114"/>
      <c r="K41" s="101">
        <v>2.4638E-2</v>
      </c>
      <c r="L41" s="85">
        <f t="shared" si="14"/>
        <v>369.22341735763251</v>
      </c>
      <c r="M41" s="85">
        <f t="shared" si="15"/>
        <v>427.57284404473501</v>
      </c>
      <c r="N41" s="85">
        <f t="shared" si="16"/>
        <v>51.664739548335199</v>
      </c>
      <c r="O41" s="101">
        <f t="shared" si="8"/>
        <v>51.664739548335199</v>
      </c>
      <c r="P41" s="101">
        <f t="shared" si="9"/>
        <v>427.57284404473501</v>
      </c>
      <c r="Q41" s="101">
        <f t="shared" si="10"/>
        <v>369.21109835763252</v>
      </c>
      <c r="R41" s="101">
        <f t="shared" si="11"/>
        <v>69.961821866399831</v>
      </c>
      <c r="S41" s="101">
        <f t="shared" si="12"/>
        <v>69.974140866399836</v>
      </c>
      <c r="T41" s="98"/>
      <c r="U41" s="55">
        <f t="shared" si="13"/>
        <v>1.4831920000000025</v>
      </c>
      <c r="V41" s="123" t="s">
        <v>141</v>
      </c>
      <c r="W41" s="123" t="s">
        <v>172</v>
      </c>
      <c r="X41" s="123" t="s">
        <v>173</v>
      </c>
      <c r="Y41" s="124">
        <f>ROUND(10*AM41,0)</f>
        <v>702</v>
      </c>
      <c r="Z41" s="125" t="s">
        <v>213</v>
      </c>
      <c r="AA41" s="126" t="s">
        <v>175</v>
      </c>
      <c r="AB41" s="126" t="s">
        <v>176</v>
      </c>
      <c r="AC41" s="126">
        <v>150</v>
      </c>
      <c r="AD41" s="128"/>
      <c r="AE41" s="126"/>
      <c r="AF41" s="128">
        <v>0.1905</v>
      </c>
      <c r="AG41" s="85">
        <f t="shared" si="5"/>
        <v>365.26672445526503</v>
      </c>
      <c r="AH41" s="85">
        <f t="shared" si="6"/>
        <v>419.42528474763253</v>
      </c>
      <c r="AI41" s="85">
        <f t="shared" si="7"/>
        <v>51.664739548335199</v>
      </c>
      <c r="AJ41" s="128">
        <f t="shared" ref="AJ41:AJ72" si="19">$AJ$85</f>
        <v>51.664739548335199</v>
      </c>
      <c r="AK41" s="128">
        <f t="shared" si="17"/>
        <v>419.52053474763255</v>
      </c>
      <c r="AL41" s="128">
        <f t="shared" si="18"/>
        <v>365.26672445526503</v>
      </c>
      <c r="AM41" s="128">
        <f t="shared" ref="AM41:AM72" si="20">AN41-0.5*AF41</f>
        <v>70.244195016399843</v>
      </c>
      <c r="AN41" s="128">
        <f t="shared" ref="AN41:AN72" si="21">AN42-AF42</f>
        <v>70.339445016399836</v>
      </c>
      <c r="AO41" s="125"/>
    </row>
    <row r="42" spans="1:41">
      <c r="A42" s="98"/>
      <c r="B42" s="98"/>
      <c r="C42" s="98"/>
      <c r="D42" s="99"/>
      <c r="E42" s="98"/>
      <c r="F42" s="91"/>
      <c r="G42" s="91"/>
      <c r="H42" s="100"/>
      <c r="I42" s="101"/>
      <c r="J42" s="104"/>
      <c r="K42" s="101">
        <f>0.016898-0.00004387</f>
        <v>1.6854129999999998E-2</v>
      </c>
      <c r="L42" s="85">
        <f t="shared" si="14"/>
        <v>369.20267129263254</v>
      </c>
      <c r="M42" s="85">
        <f t="shared" si="15"/>
        <v>427.57284404473501</v>
      </c>
      <c r="N42" s="85">
        <f t="shared" si="16"/>
        <v>51.664739548335199</v>
      </c>
      <c r="O42" s="101">
        <f t="shared" si="8"/>
        <v>51.664739548335199</v>
      </c>
      <c r="P42" s="101">
        <f t="shared" si="9"/>
        <v>427.57284404473501</v>
      </c>
      <c r="Q42" s="101">
        <f t="shared" si="10"/>
        <v>369.19424422763251</v>
      </c>
      <c r="R42" s="101">
        <f t="shared" si="11"/>
        <v>69.982567931399828</v>
      </c>
      <c r="S42" s="101">
        <f t="shared" si="12"/>
        <v>69.990994996399834</v>
      </c>
      <c r="T42" s="98"/>
      <c r="U42" s="55">
        <f t="shared" si="13"/>
        <v>1.5039380649999998</v>
      </c>
      <c r="V42" s="123"/>
      <c r="W42" s="123"/>
      <c r="X42" s="123"/>
      <c r="Y42" s="124"/>
      <c r="Z42" s="125"/>
      <c r="AA42" s="126"/>
      <c r="AB42" s="126"/>
      <c r="AC42" s="126">
        <v>150</v>
      </c>
      <c r="AD42" s="128"/>
      <c r="AE42" s="126"/>
      <c r="AF42" s="128">
        <v>9.2450000000000004E-2</v>
      </c>
      <c r="AG42" s="85">
        <f t="shared" ref="AG42:AG73" si="22">(AL42+AL41)/2</f>
        <v>365.26672445526503</v>
      </c>
      <c r="AH42" s="85">
        <f t="shared" ref="AH42:AH73" si="23">(AK42+AK41)/2</f>
        <v>419.56675974763255</v>
      </c>
      <c r="AI42" s="85">
        <f t="shared" ref="AI42:AI73" si="24">(AJ42+AJ41)/2</f>
        <v>51.664739548335199</v>
      </c>
      <c r="AJ42" s="128">
        <f t="shared" si="19"/>
        <v>51.664739548335199</v>
      </c>
      <c r="AK42" s="128">
        <f t="shared" si="17"/>
        <v>419.61298474763254</v>
      </c>
      <c r="AL42" s="128">
        <f t="shared" si="18"/>
        <v>365.26672445526503</v>
      </c>
      <c r="AM42" s="128">
        <f t="shared" si="20"/>
        <v>70.385670016399828</v>
      </c>
      <c r="AN42" s="128">
        <f t="shared" si="21"/>
        <v>70.431895016399835</v>
      </c>
      <c r="AO42" s="125"/>
    </row>
    <row r="43" spans="1:41">
      <c r="A43" s="98"/>
      <c r="B43" s="98"/>
      <c r="C43" s="98"/>
      <c r="D43" s="99"/>
      <c r="E43" s="98"/>
      <c r="F43" s="91"/>
      <c r="G43" s="91"/>
      <c r="H43" s="100"/>
      <c r="I43" s="101"/>
      <c r="J43" s="114"/>
      <c r="K43" s="101">
        <v>0.1905</v>
      </c>
      <c r="L43" s="85">
        <f t="shared" si="14"/>
        <v>369.09899422763249</v>
      </c>
      <c r="M43" s="85">
        <f t="shared" si="15"/>
        <v>427.57284404473501</v>
      </c>
      <c r="N43" s="85">
        <f t="shared" si="16"/>
        <v>51.664739548335199</v>
      </c>
      <c r="O43" s="101">
        <f t="shared" si="8"/>
        <v>51.664739548335199</v>
      </c>
      <c r="P43" s="101">
        <f t="shared" si="9"/>
        <v>427.57284404473501</v>
      </c>
      <c r="Q43" s="101">
        <f t="shared" si="10"/>
        <v>369.00374422763252</v>
      </c>
      <c r="R43" s="101">
        <f t="shared" si="11"/>
        <v>70.086244996399842</v>
      </c>
      <c r="S43" s="101">
        <f t="shared" si="12"/>
        <v>70.181494996399834</v>
      </c>
      <c r="T43" s="98" t="s">
        <v>214</v>
      </c>
      <c r="U43" s="55">
        <f t="shared" si="13"/>
        <v>1.6076151300000134</v>
      </c>
      <c r="V43" s="123" t="s">
        <v>141</v>
      </c>
      <c r="W43" s="123" t="s">
        <v>172</v>
      </c>
      <c r="X43" s="123" t="s">
        <v>215</v>
      </c>
      <c r="Y43" s="124">
        <f>ROUND(10*AM43,0)</f>
        <v>705</v>
      </c>
      <c r="Z43" s="125" t="s">
        <v>216</v>
      </c>
      <c r="AA43" s="126" t="s">
        <v>217</v>
      </c>
      <c r="AB43" s="126" t="s">
        <v>218</v>
      </c>
      <c r="AC43" s="126">
        <v>150</v>
      </c>
      <c r="AD43" s="128"/>
      <c r="AE43" s="126"/>
      <c r="AF43" s="128">
        <v>0.2</v>
      </c>
      <c r="AG43" s="85">
        <f t="shared" si="22"/>
        <v>365.26672445526503</v>
      </c>
      <c r="AH43" s="85">
        <f t="shared" si="23"/>
        <v>419.7129847476325</v>
      </c>
      <c r="AI43" s="85">
        <f t="shared" si="24"/>
        <v>51.664739548335199</v>
      </c>
      <c r="AJ43" s="128">
        <f t="shared" si="19"/>
        <v>51.664739548335199</v>
      </c>
      <c r="AK43" s="128">
        <f t="shared" si="17"/>
        <v>419.81298474763253</v>
      </c>
      <c r="AL43" s="128">
        <f t="shared" si="18"/>
        <v>365.26672445526503</v>
      </c>
      <c r="AM43" s="128">
        <f t="shared" si="20"/>
        <v>70.531895016399844</v>
      </c>
      <c r="AN43" s="128">
        <f t="shared" si="21"/>
        <v>70.631895016399838</v>
      </c>
      <c r="AO43" s="125" t="s">
        <v>219</v>
      </c>
    </row>
    <row r="44" spans="1:41">
      <c r="A44" s="130"/>
      <c r="B44" s="130"/>
      <c r="C44" s="131"/>
      <c r="D44" s="132"/>
      <c r="E44" s="98"/>
      <c r="F44" s="121"/>
      <c r="G44" s="133"/>
      <c r="H44" s="100">
        <v>150</v>
      </c>
      <c r="I44" s="101"/>
      <c r="J44" s="104"/>
      <c r="K44" s="101">
        <v>2.5399999999999999E-2</v>
      </c>
      <c r="L44" s="85">
        <f t="shared" si="14"/>
        <v>368.99104422763253</v>
      </c>
      <c r="M44" s="85">
        <f t="shared" si="15"/>
        <v>427.57284404473501</v>
      </c>
      <c r="N44" s="85">
        <f t="shared" si="16"/>
        <v>51.664739548335199</v>
      </c>
      <c r="O44" s="101">
        <f t="shared" si="8"/>
        <v>51.664739548335199</v>
      </c>
      <c r="P44" s="101">
        <f t="shared" si="9"/>
        <v>427.57284404473501</v>
      </c>
      <c r="Q44" s="101">
        <f t="shared" si="10"/>
        <v>368.97834422763253</v>
      </c>
      <c r="R44" s="101">
        <f t="shared" si="11"/>
        <v>70.194194996399844</v>
      </c>
      <c r="S44" s="101">
        <f t="shared" si="12"/>
        <v>70.206894996399839</v>
      </c>
      <c r="T44" s="131"/>
      <c r="U44" s="55">
        <f t="shared" si="13"/>
        <v>1.7155651300000159</v>
      </c>
      <c r="V44" s="123"/>
      <c r="W44" s="123"/>
      <c r="X44" s="123"/>
      <c r="Y44" s="124"/>
      <c r="Z44" s="125"/>
      <c r="AA44" s="126"/>
      <c r="AB44" s="126"/>
      <c r="AC44" s="126">
        <v>150</v>
      </c>
      <c r="AD44" s="128"/>
      <c r="AE44" s="126"/>
      <c r="AF44" s="128">
        <v>0.13500000000000001</v>
      </c>
      <c r="AG44" s="85">
        <f t="shared" si="22"/>
        <v>365.26672445526503</v>
      </c>
      <c r="AH44" s="85">
        <f t="shared" si="23"/>
        <v>419.88048474763252</v>
      </c>
      <c r="AI44" s="85">
        <f t="shared" si="24"/>
        <v>51.664739548335199</v>
      </c>
      <c r="AJ44" s="128">
        <f t="shared" si="19"/>
        <v>51.664739548335199</v>
      </c>
      <c r="AK44" s="128">
        <f t="shared" si="17"/>
        <v>419.94798474763252</v>
      </c>
      <c r="AL44" s="128">
        <f t="shared" si="18"/>
        <v>365.26672445526503</v>
      </c>
      <c r="AM44" s="128">
        <f t="shared" si="20"/>
        <v>70.699395016399848</v>
      </c>
      <c r="AN44" s="128">
        <f t="shared" si="21"/>
        <v>70.766895016399843</v>
      </c>
      <c r="AO44" s="125" t="s">
        <v>219</v>
      </c>
    </row>
    <row r="45" spans="1:41">
      <c r="A45" s="108" t="s">
        <v>141</v>
      </c>
      <c r="B45" s="108" t="s">
        <v>220</v>
      </c>
      <c r="C45" s="108" t="s">
        <v>149</v>
      </c>
      <c r="D45" s="134">
        <f>ROUND(10*R45,0)</f>
        <v>704</v>
      </c>
      <c r="E45" s="108" t="s">
        <v>221</v>
      </c>
      <c r="F45" s="110" t="s">
        <v>182</v>
      </c>
      <c r="G45" s="110" t="s">
        <v>152</v>
      </c>
      <c r="H45" s="135">
        <v>150</v>
      </c>
      <c r="I45" s="111"/>
      <c r="J45" s="136"/>
      <c r="K45" s="111">
        <v>0.4</v>
      </c>
      <c r="L45" s="137">
        <f t="shared" si="14"/>
        <v>368.77834422763254</v>
      </c>
      <c r="M45" s="137">
        <f t="shared" si="15"/>
        <v>427.57284404473501</v>
      </c>
      <c r="N45" s="137">
        <f t="shared" si="16"/>
        <v>51.664739548335199</v>
      </c>
      <c r="O45" s="111">
        <f t="shared" si="8"/>
        <v>51.664739548335199</v>
      </c>
      <c r="P45" s="111">
        <f t="shared" si="9"/>
        <v>427.57284404473501</v>
      </c>
      <c r="Q45" s="111">
        <f t="shared" si="10"/>
        <v>368.57834422763256</v>
      </c>
      <c r="R45" s="111">
        <f t="shared" si="11"/>
        <v>70.406894996399842</v>
      </c>
      <c r="S45" s="111">
        <f t="shared" si="12"/>
        <v>70.606894996399845</v>
      </c>
      <c r="T45" s="111" t="s">
        <v>196</v>
      </c>
      <c r="U45" s="55">
        <f t="shared" si="13"/>
        <v>1.928265130000014</v>
      </c>
      <c r="V45" s="123" t="s">
        <v>141</v>
      </c>
      <c r="W45" s="123" t="s">
        <v>172</v>
      </c>
      <c r="X45" s="123" t="s">
        <v>222</v>
      </c>
      <c r="Y45" s="124">
        <f>ROUND(10*AM45,0)</f>
        <v>709</v>
      </c>
      <c r="Z45" s="125" t="s">
        <v>223</v>
      </c>
      <c r="AA45" s="126" t="s">
        <v>217</v>
      </c>
      <c r="AB45" s="126" t="s">
        <v>224</v>
      </c>
      <c r="AC45" s="126">
        <v>150</v>
      </c>
      <c r="AD45" s="128"/>
      <c r="AE45" s="126"/>
      <c r="AF45" s="128">
        <v>0.2</v>
      </c>
      <c r="AG45" s="85">
        <f t="shared" si="22"/>
        <v>365.26672445526503</v>
      </c>
      <c r="AH45" s="85">
        <f t="shared" si="23"/>
        <v>420.04798474763254</v>
      </c>
      <c r="AI45" s="85">
        <f t="shared" si="24"/>
        <v>51.664739548335199</v>
      </c>
      <c r="AJ45" s="128">
        <f t="shared" si="19"/>
        <v>51.664739548335199</v>
      </c>
      <c r="AK45" s="128">
        <f t="shared" si="17"/>
        <v>420.14798474763251</v>
      </c>
      <c r="AL45" s="128">
        <f t="shared" si="18"/>
        <v>365.26672445526503</v>
      </c>
      <c r="AM45" s="128">
        <f t="shared" si="20"/>
        <v>70.866895016399852</v>
      </c>
      <c r="AN45" s="128">
        <f t="shared" si="21"/>
        <v>70.966895016399846</v>
      </c>
      <c r="AO45" s="125" t="s">
        <v>219</v>
      </c>
    </row>
    <row r="46" spans="1:41">
      <c r="A46" s="138"/>
      <c r="B46" s="108"/>
      <c r="C46" s="108"/>
      <c r="D46" s="134"/>
      <c r="E46" s="108"/>
      <c r="F46" s="110"/>
      <c r="G46" s="110"/>
      <c r="H46" s="135">
        <v>150</v>
      </c>
      <c r="I46" s="111"/>
      <c r="J46" s="139"/>
      <c r="K46" s="111">
        <v>0.125</v>
      </c>
      <c r="L46" s="137">
        <f t="shared" si="14"/>
        <v>368.51584422763256</v>
      </c>
      <c r="M46" s="137">
        <f t="shared" si="15"/>
        <v>427.57284404473501</v>
      </c>
      <c r="N46" s="137">
        <f t="shared" si="16"/>
        <v>51.664739548335199</v>
      </c>
      <c r="O46" s="111">
        <f t="shared" si="8"/>
        <v>51.664739548335199</v>
      </c>
      <c r="P46" s="111">
        <f t="shared" si="9"/>
        <v>427.57284404473501</v>
      </c>
      <c r="Q46" s="111">
        <f t="shared" si="10"/>
        <v>368.45334422763256</v>
      </c>
      <c r="R46" s="111">
        <f t="shared" si="11"/>
        <v>70.669394996399845</v>
      </c>
      <c r="S46" s="111">
        <f t="shared" si="12"/>
        <v>70.731894996399845</v>
      </c>
      <c r="T46" s="108"/>
      <c r="U46" s="55">
        <f t="shared" si="13"/>
        <v>2.1907651300000168</v>
      </c>
      <c r="V46" s="123"/>
      <c r="W46" s="123"/>
      <c r="X46" s="123"/>
      <c r="Y46" s="124"/>
      <c r="Z46" s="125"/>
      <c r="AA46" s="126"/>
      <c r="AB46" s="126"/>
      <c r="AC46" s="126">
        <v>150</v>
      </c>
      <c r="AD46" s="128"/>
      <c r="AE46" s="126"/>
      <c r="AF46" s="128">
        <v>0.13500000000000001</v>
      </c>
      <c r="AG46" s="85">
        <f t="shared" si="22"/>
        <v>365.26672445526503</v>
      </c>
      <c r="AH46" s="85">
        <f t="shared" si="23"/>
        <v>420.2154847476325</v>
      </c>
      <c r="AI46" s="85">
        <f t="shared" si="24"/>
        <v>51.664739548335199</v>
      </c>
      <c r="AJ46" s="128">
        <f t="shared" si="19"/>
        <v>51.664739548335199</v>
      </c>
      <c r="AK46" s="128">
        <f t="shared" si="17"/>
        <v>420.2829847476325</v>
      </c>
      <c r="AL46" s="128">
        <f t="shared" si="18"/>
        <v>365.26672445526503</v>
      </c>
      <c r="AM46" s="128">
        <f t="shared" si="20"/>
        <v>71.034395016399856</v>
      </c>
      <c r="AN46" s="128">
        <f t="shared" si="21"/>
        <v>71.101895016399851</v>
      </c>
      <c r="AO46" s="125" t="s">
        <v>219</v>
      </c>
    </row>
    <row r="47" spans="1:41">
      <c r="A47" s="108" t="s">
        <v>141</v>
      </c>
      <c r="B47" s="108" t="s">
        <v>220</v>
      </c>
      <c r="C47" s="108" t="s">
        <v>153</v>
      </c>
      <c r="D47" s="134">
        <f>ROUND(10*R47,0)</f>
        <v>707</v>
      </c>
      <c r="E47" s="108" t="s">
        <v>225</v>
      </c>
      <c r="F47" s="110" t="s">
        <v>190</v>
      </c>
      <c r="G47" s="110" t="s">
        <v>191</v>
      </c>
      <c r="H47" s="135"/>
      <c r="I47" s="111"/>
      <c r="J47" s="136"/>
      <c r="K47" s="111">
        <v>0</v>
      </c>
      <c r="L47" s="137">
        <f t="shared" si="14"/>
        <v>368.45334422763256</v>
      </c>
      <c r="M47" s="137">
        <f t="shared" si="15"/>
        <v>427.57284404473501</v>
      </c>
      <c r="N47" s="137">
        <f t="shared" si="16"/>
        <v>51.664739548335199</v>
      </c>
      <c r="O47" s="111">
        <f t="shared" si="8"/>
        <v>51.664739548335199</v>
      </c>
      <c r="P47" s="111">
        <f t="shared" si="9"/>
        <v>427.57284404473501</v>
      </c>
      <c r="Q47" s="111">
        <f t="shared" si="10"/>
        <v>368.45334422763256</v>
      </c>
      <c r="R47" s="111">
        <f t="shared" si="11"/>
        <v>70.731894996399845</v>
      </c>
      <c r="S47" s="111">
        <f t="shared" si="12"/>
        <v>70.731894996399845</v>
      </c>
      <c r="T47" s="108"/>
      <c r="U47" s="55">
        <f t="shared" si="13"/>
        <v>2.2532651300000168</v>
      </c>
      <c r="V47" s="123" t="s">
        <v>141</v>
      </c>
      <c r="W47" s="123" t="s">
        <v>172</v>
      </c>
      <c r="X47" s="123" t="s">
        <v>215</v>
      </c>
      <c r="Y47" s="124">
        <f>ROUND(10*AM47,0)</f>
        <v>712</v>
      </c>
      <c r="Z47" s="125" t="s">
        <v>226</v>
      </c>
      <c r="AA47" s="126" t="s">
        <v>217</v>
      </c>
      <c r="AB47" s="126" t="s">
        <v>218</v>
      </c>
      <c r="AC47" s="126">
        <v>150</v>
      </c>
      <c r="AD47" s="128"/>
      <c r="AE47" s="126"/>
      <c r="AF47" s="128">
        <v>0.2</v>
      </c>
      <c r="AG47" s="85">
        <f t="shared" si="22"/>
        <v>365.26672445526503</v>
      </c>
      <c r="AH47" s="85">
        <f t="shared" si="23"/>
        <v>420.38298474763246</v>
      </c>
      <c r="AI47" s="85">
        <f t="shared" si="24"/>
        <v>51.664739548335199</v>
      </c>
      <c r="AJ47" s="128">
        <f t="shared" si="19"/>
        <v>51.664739548335199</v>
      </c>
      <c r="AK47" s="128">
        <f t="shared" si="17"/>
        <v>420.48298474763249</v>
      </c>
      <c r="AL47" s="128">
        <f t="shared" si="18"/>
        <v>365.26672445526503</v>
      </c>
      <c r="AM47" s="128">
        <f t="shared" si="20"/>
        <v>71.20189501639986</v>
      </c>
      <c r="AN47" s="128">
        <f t="shared" si="21"/>
        <v>71.301895016399854</v>
      </c>
      <c r="AO47" s="125" t="s">
        <v>219</v>
      </c>
    </row>
    <row r="48" spans="1:41">
      <c r="A48" s="108"/>
      <c r="B48" s="108"/>
      <c r="C48" s="108"/>
      <c r="D48" s="134"/>
      <c r="E48" s="108"/>
      <c r="F48" s="110"/>
      <c r="G48" s="110"/>
      <c r="H48" s="135">
        <v>150</v>
      </c>
      <c r="I48" s="111"/>
      <c r="J48" s="139"/>
      <c r="K48" s="111">
        <v>0.11975</v>
      </c>
      <c r="L48" s="137">
        <f t="shared" si="14"/>
        <v>368.39346922763252</v>
      </c>
      <c r="M48" s="137">
        <f t="shared" si="15"/>
        <v>427.57284404473501</v>
      </c>
      <c r="N48" s="137">
        <f t="shared" si="16"/>
        <v>51.664739548335199</v>
      </c>
      <c r="O48" s="111">
        <f t="shared" si="8"/>
        <v>51.664739548335199</v>
      </c>
      <c r="P48" s="111">
        <f t="shared" si="9"/>
        <v>427.57284404473501</v>
      </c>
      <c r="Q48" s="111">
        <f t="shared" si="10"/>
        <v>368.33359422763255</v>
      </c>
      <c r="R48" s="111">
        <f t="shared" si="11"/>
        <v>70.791769996399836</v>
      </c>
      <c r="S48" s="111">
        <f t="shared" si="12"/>
        <v>70.851644996399841</v>
      </c>
      <c r="T48" s="108"/>
      <c r="U48" s="55">
        <f t="shared" si="13"/>
        <v>2.3131401300000078</v>
      </c>
      <c r="V48" s="123"/>
      <c r="W48" s="123"/>
      <c r="X48" s="123"/>
      <c r="Y48" s="124"/>
      <c r="Z48" s="125"/>
      <c r="AA48" s="126"/>
      <c r="AB48" s="126"/>
      <c r="AC48" s="126"/>
      <c r="AD48" s="128"/>
      <c r="AE48" s="126"/>
      <c r="AF48" s="128">
        <v>0</v>
      </c>
      <c r="AG48" s="85">
        <f t="shared" si="22"/>
        <v>365.26672445526503</v>
      </c>
      <c r="AH48" s="85">
        <f t="shared" si="23"/>
        <v>420.48298474763249</v>
      </c>
      <c r="AI48" s="85">
        <f t="shared" si="24"/>
        <v>51.664739548335199</v>
      </c>
      <c r="AJ48" s="128">
        <f t="shared" si="19"/>
        <v>51.664739548335199</v>
      </c>
      <c r="AK48" s="128">
        <f t="shared" si="17"/>
        <v>420.48298474763249</v>
      </c>
      <c r="AL48" s="128">
        <f t="shared" si="18"/>
        <v>365.26672445526503</v>
      </c>
      <c r="AM48" s="128">
        <f t="shared" si="20"/>
        <v>71.301895016399854</v>
      </c>
      <c r="AN48" s="128">
        <f t="shared" si="21"/>
        <v>71.301895016399854</v>
      </c>
      <c r="AO48" s="125"/>
    </row>
    <row r="49" spans="1:41">
      <c r="A49" s="108"/>
      <c r="B49" s="108"/>
      <c r="C49" s="108"/>
      <c r="D49" s="134"/>
      <c r="E49" s="108"/>
      <c r="F49" s="110"/>
      <c r="G49" s="140"/>
      <c r="H49" s="135"/>
      <c r="I49" s="111"/>
      <c r="J49" s="139"/>
      <c r="K49" s="111">
        <v>0</v>
      </c>
      <c r="L49" s="137">
        <f t="shared" si="14"/>
        <v>368.33359422763255</v>
      </c>
      <c r="M49" s="137">
        <f t="shared" si="15"/>
        <v>427.57284404473501</v>
      </c>
      <c r="N49" s="137">
        <f t="shared" si="16"/>
        <v>51.664739548335199</v>
      </c>
      <c r="O49" s="111">
        <f t="shared" si="8"/>
        <v>51.664739548335199</v>
      </c>
      <c r="P49" s="111">
        <f t="shared" si="9"/>
        <v>427.57284404473501</v>
      </c>
      <c r="Q49" s="111">
        <f t="shared" si="10"/>
        <v>368.33359422763255</v>
      </c>
      <c r="R49" s="111">
        <f t="shared" si="11"/>
        <v>70.851644996399841</v>
      </c>
      <c r="S49" s="111">
        <f t="shared" si="12"/>
        <v>70.851644996399841</v>
      </c>
      <c r="T49" s="111"/>
      <c r="U49" s="55">
        <f t="shared" si="13"/>
        <v>2.3730151300000131</v>
      </c>
      <c r="V49" s="123"/>
      <c r="W49" s="123"/>
      <c r="X49" s="123"/>
      <c r="Y49" s="124"/>
      <c r="Z49" s="125"/>
      <c r="AA49" s="126"/>
      <c r="AB49" s="126" t="s">
        <v>227</v>
      </c>
      <c r="AC49" s="126">
        <v>150</v>
      </c>
      <c r="AD49" s="128"/>
      <c r="AE49" s="128">
        <v>0.28000000000000003</v>
      </c>
      <c r="AF49" s="128">
        <v>0.22821198000000001</v>
      </c>
      <c r="AG49" s="85">
        <f t="shared" si="22"/>
        <v>365.26672445526503</v>
      </c>
      <c r="AH49" s="85">
        <f t="shared" si="23"/>
        <v>420.59709073763247</v>
      </c>
      <c r="AI49" s="85">
        <f t="shared" si="24"/>
        <v>51.664739548335199</v>
      </c>
      <c r="AJ49" s="128">
        <f t="shared" si="19"/>
        <v>51.664739548335199</v>
      </c>
      <c r="AK49" s="128">
        <f t="shared" si="17"/>
        <v>420.71119672763251</v>
      </c>
      <c r="AL49" s="128">
        <f t="shared" si="18"/>
        <v>365.26672445526503</v>
      </c>
      <c r="AM49" s="128">
        <f t="shared" si="20"/>
        <v>71.416001006399853</v>
      </c>
      <c r="AN49" s="128">
        <f t="shared" si="21"/>
        <v>71.530106996399851</v>
      </c>
      <c r="AO49" s="129"/>
    </row>
    <row r="50" spans="1:41">
      <c r="A50" s="108" t="s">
        <v>141</v>
      </c>
      <c r="B50" s="108" t="s">
        <v>220</v>
      </c>
      <c r="C50" s="108" t="s">
        <v>173</v>
      </c>
      <c r="D50" s="134">
        <f>ROUND(10*R50,0)</f>
        <v>709</v>
      </c>
      <c r="E50" s="108" t="s">
        <v>228</v>
      </c>
      <c r="F50" s="110" t="s">
        <v>175</v>
      </c>
      <c r="G50" s="110" t="s">
        <v>176</v>
      </c>
      <c r="H50" s="135">
        <v>150</v>
      </c>
      <c r="I50" s="111"/>
      <c r="J50" s="136"/>
      <c r="K50" s="111">
        <v>0.1905</v>
      </c>
      <c r="L50" s="137">
        <f t="shared" si="14"/>
        <v>368.23834422763252</v>
      </c>
      <c r="M50" s="137">
        <f t="shared" si="15"/>
        <v>427.57284404473501</v>
      </c>
      <c r="N50" s="137">
        <f t="shared" si="16"/>
        <v>51.664739548335199</v>
      </c>
      <c r="O50" s="111">
        <f t="shared" si="8"/>
        <v>51.664739548335199</v>
      </c>
      <c r="P50" s="111">
        <f t="shared" si="9"/>
        <v>427.57284404473501</v>
      </c>
      <c r="Q50" s="111">
        <f t="shared" si="10"/>
        <v>368.14309422763256</v>
      </c>
      <c r="R50" s="111">
        <f t="shared" si="11"/>
        <v>70.946894996399848</v>
      </c>
      <c r="S50" s="111">
        <f t="shared" si="12"/>
        <v>71.042144996399841</v>
      </c>
      <c r="T50" s="108" t="s">
        <v>229</v>
      </c>
      <c r="U50" s="55">
        <f t="shared" si="13"/>
        <v>2.4682651300000202</v>
      </c>
      <c r="V50" s="123" t="s">
        <v>141</v>
      </c>
      <c r="W50" s="123" t="s">
        <v>172</v>
      </c>
      <c r="X50" s="123" t="s">
        <v>230</v>
      </c>
      <c r="Y50" s="124">
        <f>ROUND(10*AM50,0)</f>
        <v>715</v>
      </c>
      <c r="Z50" s="125" t="s">
        <v>231</v>
      </c>
      <c r="AA50" s="126"/>
      <c r="AB50" s="126" t="s">
        <v>232</v>
      </c>
      <c r="AC50" s="126">
        <v>150</v>
      </c>
      <c r="AD50" s="128"/>
      <c r="AE50" s="126"/>
      <c r="AF50" s="128">
        <v>0</v>
      </c>
      <c r="AG50" s="85">
        <f t="shared" si="22"/>
        <v>365.26672445526503</v>
      </c>
      <c r="AH50" s="85">
        <f t="shared" si="23"/>
        <v>420.71119672763251</v>
      </c>
      <c r="AI50" s="85">
        <f t="shared" si="24"/>
        <v>51.664739548335199</v>
      </c>
      <c r="AJ50" s="128">
        <f t="shared" si="19"/>
        <v>51.664739548335199</v>
      </c>
      <c r="AK50" s="128">
        <f t="shared" si="17"/>
        <v>420.71119672763251</v>
      </c>
      <c r="AL50" s="128">
        <f t="shared" si="18"/>
        <v>365.26672445526503</v>
      </c>
      <c r="AM50" s="128">
        <f t="shared" si="20"/>
        <v>71.530106996399851</v>
      </c>
      <c r="AN50" s="128">
        <f t="shared" si="21"/>
        <v>71.530106996399851</v>
      </c>
      <c r="AO50" s="129"/>
    </row>
    <row r="51" spans="1:41">
      <c r="A51" s="108"/>
      <c r="B51" s="108"/>
      <c r="C51" s="108"/>
      <c r="D51" s="134"/>
      <c r="E51" s="108"/>
      <c r="F51" s="110"/>
      <c r="G51" s="110"/>
      <c r="H51" s="135">
        <v>150</v>
      </c>
      <c r="I51" s="111"/>
      <c r="J51" s="139"/>
      <c r="K51" s="111">
        <f>0.235-0.1905/2</f>
        <v>0.13974999999999999</v>
      </c>
      <c r="L51" s="137">
        <f t="shared" si="14"/>
        <v>368.07321922763253</v>
      </c>
      <c r="M51" s="137">
        <f t="shared" si="15"/>
        <v>427.57284404473501</v>
      </c>
      <c r="N51" s="137">
        <f t="shared" si="16"/>
        <v>51.664739548335199</v>
      </c>
      <c r="O51" s="111">
        <f t="shared" si="8"/>
        <v>51.664739548335199</v>
      </c>
      <c r="P51" s="122">
        <f>P52+K52/(PI()/2)</f>
        <v>427.57284404473501</v>
      </c>
      <c r="Q51" s="122">
        <f>Q52+K52/(PI()/2)</f>
        <v>368.00334422763257</v>
      </c>
      <c r="R51" s="111">
        <f t="shared" si="11"/>
        <v>71.112019996399852</v>
      </c>
      <c r="S51" s="111">
        <f t="shared" si="12"/>
        <v>71.181894996399848</v>
      </c>
      <c r="T51" s="108"/>
      <c r="U51" s="55">
        <f t="shared" si="13"/>
        <v>2.6333901300000235</v>
      </c>
      <c r="V51" s="123"/>
      <c r="W51" s="123"/>
      <c r="X51" s="123"/>
      <c r="Y51" s="124"/>
      <c r="Z51" s="125"/>
      <c r="AA51" s="126"/>
      <c r="AB51" s="126"/>
      <c r="AC51" s="126">
        <v>150</v>
      </c>
      <c r="AD51" s="128"/>
      <c r="AE51" s="128">
        <v>0.21590000000000001</v>
      </c>
      <c r="AF51" s="128">
        <v>2.1000000000000001E-2</v>
      </c>
      <c r="AG51" s="85">
        <f t="shared" si="22"/>
        <v>365.26672445526503</v>
      </c>
      <c r="AH51" s="85">
        <f t="shared" si="23"/>
        <v>420.72169672763255</v>
      </c>
      <c r="AI51" s="85">
        <f t="shared" si="24"/>
        <v>51.664739548335199</v>
      </c>
      <c r="AJ51" s="128">
        <f t="shared" si="19"/>
        <v>51.664739548335199</v>
      </c>
      <c r="AK51" s="128">
        <f t="shared" si="17"/>
        <v>420.73219672763253</v>
      </c>
      <c r="AL51" s="128">
        <f t="shared" si="18"/>
        <v>365.26672445526503</v>
      </c>
      <c r="AM51" s="128">
        <f t="shared" si="20"/>
        <v>71.540606996399859</v>
      </c>
      <c r="AN51" s="128">
        <f t="shared" si="21"/>
        <v>71.551106996399852</v>
      </c>
      <c r="AO51" s="129"/>
    </row>
    <row r="52" spans="1:41">
      <c r="A52" s="141" t="s">
        <v>141</v>
      </c>
      <c r="B52" s="141" t="s">
        <v>220</v>
      </c>
      <c r="C52" s="141" t="s">
        <v>203</v>
      </c>
      <c r="D52" s="142">
        <f>ROUND(10*R52,0)</f>
        <v>717</v>
      </c>
      <c r="E52" s="141" t="s">
        <v>233</v>
      </c>
      <c r="F52" s="143" t="s">
        <v>205</v>
      </c>
      <c r="G52" s="143" t="s">
        <v>206</v>
      </c>
      <c r="H52" s="144" t="s">
        <v>234</v>
      </c>
      <c r="I52" s="145"/>
      <c r="J52" s="146"/>
      <c r="K52" s="145">
        <v>1</v>
      </c>
      <c r="L52" s="85">
        <f t="shared" si="14"/>
        <v>367.68503434144878</v>
      </c>
      <c r="M52" s="85">
        <f t="shared" si="15"/>
        <v>427.25453415855122</v>
      </c>
      <c r="N52" s="85">
        <f t="shared" si="16"/>
        <v>51.664739548335199</v>
      </c>
      <c r="O52" s="145">
        <f t="shared" si="8"/>
        <v>51.664739548335199</v>
      </c>
      <c r="P52" s="145">
        <f t="shared" ref="P52:P80" si="25">P53+K53</f>
        <v>426.93622427236744</v>
      </c>
      <c r="Q52" s="145">
        <f t="shared" ref="Q52:Q80" si="26">$Q$81</f>
        <v>367.366724455265</v>
      </c>
      <c r="R52" s="145">
        <f t="shared" si="11"/>
        <v>71.681894996399848</v>
      </c>
      <c r="S52" s="145">
        <f t="shared" si="12"/>
        <v>72.181894996399848</v>
      </c>
      <c r="T52" s="141"/>
      <c r="U52" s="55">
        <f t="shared" si="13"/>
        <v>3.2032651300000197</v>
      </c>
      <c r="V52" s="123" t="s">
        <v>141</v>
      </c>
      <c r="W52" s="123" t="s">
        <v>172</v>
      </c>
      <c r="X52" s="123" t="s">
        <v>153</v>
      </c>
      <c r="Y52" s="124">
        <f>ROUND(10*AM52,0)</f>
        <v>716</v>
      </c>
      <c r="Z52" s="125" t="s">
        <v>235</v>
      </c>
      <c r="AA52" s="126" t="s">
        <v>190</v>
      </c>
      <c r="AB52" s="126" t="s">
        <v>191</v>
      </c>
      <c r="AC52" s="126"/>
      <c r="AD52" s="128"/>
      <c r="AE52" s="126"/>
      <c r="AF52" s="128">
        <v>0</v>
      </c>
      <c r="AG52" s="85">
        <f t="shared" si="22"/>
        <v>365.26672445526503</v>
      </c>
      <c r="AH52" s="85">
        <f t="shared" si="23"/>
        <v>420.73219672763253</v>
      </c>
      <c r="AI52" s="85">
        <f t="shared" si="24"/>
        <v>51.664739548335199</v>
      </c>
      <c r="AJ52" s="128">
        <f t="shared" si="19"/>
        <v>51.664739548335199</v>
      </c>
      <c r="AK52" s="128">
        <f t="shared" si="17"/>
        <v>420.73219672763253</v>
      </c>
      <c r="AL52" s="128">
        <f t="shared" si="18"/>
        <v>365.26672445526503</v>
      </c>
      <c r="AM52" s="128">
        <f t="shared" si="20"/>
        <v>71.551106996399852</v>
      </c>
      <c r="AN52" s="128">
        <f t="shared" si="21"/>
        <v>71.551106996399852</v>
      </c>
      <c r="AO52" s="129"/>
    </row>
    <row r="53" spans="1:41">
      <c r="A53" s="141" t="s">
        <v>141</v>
      </c>
      <c r="B53" s="141" t="s">
        <v>220</v>
      </c>
      <c r="C53" s="141" t="s">
        <v>153</v>
      </c>
      <c r="D53" s="142">
        <f>D52</f>
        <v>717</v>
      </c>
      <c r="E53" s="141" t="s">
        <v>236</v>
      </c>
      <c r="F53" s="143" t="s">
        <v>190</v>
      </c>
      <c r="G53" s="143" t="s">
        <v>191</v>
      </c>
      <c r="H53" s="144"/>
      <c r="I53" s="145"/>
      <c r="J53" s="146"/>
      <c r="K53" s="145">
        <v>0</v>
      </c>
      <c r="L53" s="85">
        <f t="shared" si="14"/>
        <v>367.366724455265</v>
      </c>
      <c r="M53" s="85">
        <f t="shared" si="15"/>
        <v>426.93622427236744</v>
      </c>
      <c r="N53" s="85">
        <f t="shared" si="16"/>
        <v>51.664739548335199</v>
      </c>
      <c r="O53" s="145">
        <f t="shared" si="8"/>
        <v>51.664739548335199</v>
      </c>
      <c r="P53" s="145">
        <f t="shared" si="25"/>
        <v>426.93622427236744</v>
      </c>
      <c r="Q53" s="145">
        <f t="shared" si="26"/>
        <v>367.366724455265</v>
      </c>
      <c r="R53" s="145">
        <f t="shared" si="11"/>
        <v>72.181894996399848</v>
      </c>
      <c r="S53" s="145">
        <f t="shared" si="12"/>
        <v>72.181894996399848</v>
      </c>
      <c r="T53" s="141" t="s">
        <v>237</v>
      </c>
      <c r="U53" s="55">
        <f t="shared" si="13"/>
        <v>3.7032651300000197</v>
      </c>
      <c r="V53" s="123"/>
      <c r="W53" s="123"/>
      <c r="X53" s="123"/>
      <c r="Y53" s="124"/>
      <c r="Z53" s="125"/>
      <c r="AA53" s="126"/>
      <c r="AB53" s="126"/>
      <c r="AC53" s="126"/>
      <c r="AD53" s="128"/>
      <c r="AE53" s="126"/>
      <c r="AF53" s="128">
        <v>0.11811000000000001</v>
      </c>
      <c r="AG53" s="85">
        <f t="shared" si="22"/>
        <v>365.26672445526503</v>
      </c>
      <c r="AH53" s="85">
        <f t="shared" si="23"/>
        <v>420.79125172763253</v>
      </c>
      <c r="AI53" s="85">
        <f t="shared" si="24"/>
        <v>51.664739548335199</v>
      </c>
      <c r="AJ53" s="128">
        <f t="shared" si="19"/>
        <v>51.664739548335199</v>
      </c>
      <c r="AK53" s="128">
        <f t="shared" si="17"/>
        <v>420.85030672763253</v>
      </c>
      <c r="AL53" s="128">
        <f t="shared" si="18"/>
        <v>365.26672445526503</v>
      </c>
      <c r="AM53" s="128">
        <f t="shared" si="20"/>
        <v>71.610161996399853</v>
      </c>
      <c r="AN53" s="128">
        <f t="shared" si="21"/>
        <v>71.669216996399854</v>
      </c>
      <c r="AO53" s="129"/>
    </row>
    <row r="54" spans="1:41">
      <c r="A54" s="141"/>
      <c r="B54" s="141"/>
      <c r="C54" s="141"/>
      <c r="D54" s="142"/>
      <c r="E54" s="141"/>
      <c r="F54" s="143"/>
      <c r="G54" s="143"/>
      <c r="H54" s="144">
        <v>150</v>
      </c>
      <c r="I54" s="145"/>
      <c r="J54" s="147"/>
      <c r="K54" s="145">
        <v>0</v>
      </c>
      <c r="L54" s="85">
        <f t="shared" si="14"/>
        <v>367.366724455265</v>
      </c>
      <c r="M54" s="85">
        <f t="shared" si="15"/>
        <v>426.93622427236744</v>
      </c>
      <c r="N54" s="85">
        <f t="shared" si="16"/>
        <v>51.664739548335199</v>
      </c>
      <c r="O54" s="145">
        <f t="shared" ref="O54:O85" si="27">$O$134</f>
        <v>51.664739548335199</v>
      </c>
      <c r="P54" s="145">
        <f t="shared" si="25"/>
        <v>426.93622427236744</v>
      </c>
      <c r="Q54" s="145">
        <f t="shared" si="26"/>
        <v>367.366724455265</v>
      </c>
      <c r="R54" s="145">
        <f t="shared" si="11"/>
        <v>72.181894996399848</v>
      </c>
      <c r="S54" s="145">
        <f t="shared" si="12"/>
        <v>72.181894996399848</v>
      </c>
      <c r="T54" s="141" t="s">
        <v>238</v>
      </c>
      <c r="U54" s="55">
        <f t="shared" si="13"/>
        <v>3.7032651300000197</v>
      </c>
      <c r="V54" s="123" t="s">
        <v>141</v>
      </c>
      <c r="W54" s="123" t="s">
        <v>172</v>
      </c>
      <c r="X54" s="123" t="s">
        <v>239</v>
      </c>
      <c r="Y54" s="124">
        <f>ROUND(10*AM54,0)</f>
        <v>717</v>
      </c>
      <c r="Z54" s="125" t="s">
        <v>240</v>
      </c>
      <c r="AA54" s="126" t="s">
        <v>241</v>
      </c>
      <c r="AB54" s="126" t="s">
        <v>242</v>
      </c>
      <c r="AC54" s="126">
        <v>150</v>
      </c>
      <c r="AD54" s="128"/>
      <c r="AE54" s="126"/>
      <c r="AF54" s="128">
        <v>0</v>
      </c>
      <c r="AG54" s="85">
        <f t="shared" si="22"/>
        <v>365.26672445526503</v>
      </c>
      <c r="AH54" s="85">
        <f t="shared" si="23"/>
        <v>420.85030672763253</v>
      </c>
      <c r="AI54" s="85">
        <f t="shared" si="24"/>
        <v>51.664739548335199</v>
      </c>
      <c r="AJ54" s="128">
        <f t="shared" si="19"/>
        <v>51.664739548335199</v>
      </c>
      <c r="AK54" s="128">
        <f t="shared" si="17"/>
        <v>420.85030672763253</v>
      </c>
      <c r="AL54" s="128">
        <f t="shared" si="18"/>
        <v>365.26672445526503</v>
      </c>
      <c r="AM54" s="128">
        <f t="shared" si="20"/>
        <v>71.669216996399854</v>
      </c>
      <c r="AN54" s="128">
        <f t="shared" si="21"/>
        <v>71.669216996399854</v>
      </c>
      <c r="AO54" s="129"/>
    </row>
    <row r="55" spans="1:41">
      <c r="A55" s="141"/>
      <c r="B55" s="141"/>
      <c r="C55" s="141"/>
      <c r="D55" s="142"/>
      <c r="E55" s="141"/>
      <c r="F55" s="143"/>
      <c r="G55" s="143"/>
      <c r="H55" s="144">
        <v>150</v>
      </c>
      <c r="I55" s="145"/>
      <c r="J55" s="147"/>
      <c r="K55" s="145">
        <v>0</v>
      </c>
      <c r="L55" s="85">
        <f t="shared" si="14"/>
        <v>367.366724455265</v>
      </c>
      <c r="M55" s="85">
        <f t="shared" si="15"/>
        <v>426.93622427236744</v>
      </c>
      <c r="N55" s="85">
        <f t="shared" si="16"/>
        <v>51.664739548335199</v>
      </c>
      <c r="O55" s="145">
        <f t="shared" si="27"/>
        <v>51.664739548335199</v>
      </c>
      <c r="P55" s="145">
        <f t="shared" si="25"/>
        <v>426.93622427236744</v>
      </c>
      <c r="Q55" s="145">
        <f t="shared" si="26"/>
        <v>367.366724455265</v>
      </c>
      <c r="R55" s="145">
        <f t="shared" si="11"/>
        <v>72.181894996399848</v>
      </c>
      <c r="S55" s="145">
        <f t="shared" si="12"/>
        <v>72.181894996399848</v>
      </c>
      <c r="T55" s="141"/>
      <c r="U55" s="55">
        <f t="shared" si="13"/>
        <v>3.7032651300000197</v>
      </c>
      <c r="V55" s="123"/>
      <c r="W55" s="123"/>
      <c r="X55" s="123"/>
      <c r="Y55" s="124"/>
      <c r="Z55" s="125"/>
      <c r="AA55" s="126"/>
      <c r="AB55" s="126"/>
      <c r="AC55" s="126">
        <v>150</v>
      </c>
      <c r="AD55" s="128"/>
      <c r="AE55" s="126"/>
      <c r="AF55" s="128">
        <v>0.18034</v>
      </c>
      <c r="AG55" s="85">
        <f t="shared" si="22"/>
        <v>365.26672445526503</v>
      </c>
      <c r="AH55" s="85">
        <f t="shared" si="23"/>
        <v>420.94047672763253</v>
      </c>
      <c r="AI55" s="85">
        <f t="shared" si="24"/>
        <v>51.664739548335199</v>
      </c>
      <c r="AJ55" s="128">
        <f t="shared" si="19"/>
        <v>51.664739548335199</v>
      </c>
      <c r="AK55" s="128">
        <f t="shared" si="17"/>
        <v>421.03064672763253</v>
      </c>
      <c r="AL55" s="128">
        <f t="shared" si="18"/>
        <v>365.26672445526503</v>
      </c>
      <c r="AM55" s="128">
        <f t="shared" si="20"/>
        <v>71.759386996399854</v>
      </c>
      <c r="AN55" s="128">
        <f t="shared" si="21"/>
        <v>71.849556996399855</v>
      </c>
      <c r="AO55" s="129"/>
    </row>
    <row r="56" spans="1:41">
      <c r="A56" s="141"/>
      <c r="B56" s="141"/>
      <c r="C56" s="141"/>
      <c r="D56" s="142"/>
      <c r="E56" s="141"/>
      <c r="F56" s="143"/>
      <c r="G56" s="143"/>
      <c r="H56" s="144">
        <v>150</v>
      </c>
      <c r="I56" s="145"/>
      <c r="J56" s="146"/>
      <c r="K56" s="145">
        <v>6.7049999999999998E-2</v>
      </c>
      <c r="L56" s="85">
        <f t="shared" si="14"/>
        <v>367.366724455265</v>
      </c>
      <c r="M56" s="85">
        <f t="shared" si="15"/>
        <v>426.90269927236744</v>
      </c>
      <c r="N56" s="85">
        <f t="shared" si="16"/>
        <v>51.664739548335199</v>
      </c>
      <c r="O56" s="145">
        <f t="shared" si="27"/>
        <v>51.664739548335199</v>
      </c>
      <c r="P56" s="145">
        <f t="shared" si="25"/>
        <v>426.86917427236745</v>
      </c>
      <c r="Q56" s="145">
        <f t="shared" si="26"/>
        <v>367.366724455265</v>
      </c>
      <c r="R56" s="145">
        <f t="shared" si="11"/>
        <v>72.215419996399845</v>
      </c>
      <c r="S56" s="145">
        <f t="shared" si="12"/>
        <v>72.248944996399842</v>
      </c>
      <c r="T56" s="141" t="s">
        <v>229</v>
      </c>
      <c r="U56" s="55">
        <f t="shared" si="13"/>
        <v>3.736790130000017</v>
      </c>
      <c r="V56" s="123" t="s">
        <v>141</v>
      </c>
      <c r="W56" s="123" t="s">
        <v>172</v>
      </c>
      <c r="X56" s="123" t="s">
        <v>243</v>
      </c>
      <c r="Y56" s="124">
        <f>ROUND(10*AM56,0)</f>
        <v>718</v>
      </c>
      <c r="Z56" s="125" t="s">
        <v>244</v>
      </c>
      <c r="AA56" s="126" t="s">
        <v>245</v>
      </c>
      <c r="AB56" s="126" t="s">
        <v>246</v>
      </c>
      <c r="AC56" s="126">
        <v>150</v>
      </c>
      <c r="AD56" s="128"/>
      <c r="AE56" s="126"/>
      <c r="AF56" s="128">
        <v>0</v>
      </c>
      <c r="AG56" s="85">
        <f t="shared" si="22"/>
        <v>365.26672445526503</v>
      </c>
      <c r="AH56" s="85">
        <f t="shared" si="23"/>
        <v>421.03064672763253</v>
      </c>
      <c r="AI56" s="85">
        <f t="shared" si="24"/>
        <v>51.664739548335199</v>
      </c>
      <c r="AJ56" s="128">
        <f t="shared" si="19"/>
        <v>51.664739548335199</v>
      </c>
      <c r="AK56" s="128">
        <f t="shared" si="17"/>
        <v>421.03064672763253</v>
      </c>
      <c r="AL56" s="128">
        <f t="shared" si="18"/>
        <v>365.26672445526503</v>
      </c>
      <c r="AM56" s="128">
        <f t="shared" si="20"/>
        <v>71.849556996399855</v>
      </c>
      <c r="AN56" s="128">
        <f t="shared" si="21"/>
        <v>71.849556996399855</v>
      </c>
      <c r="AO56" s="129"/>
    </row>
    <row r="57" spans="1:41">
      <c r="A57" s="141" t="s">
        <v>141</v>
      </c>
      <c r="B57" s="141" t="s">
        <v>220</v>
      </c>
      <c r="C57" s="141" t="s">
        <v>173</v>
      </c>
      <c r="D57" s="142">
        <f>ROUND(10*R57,0)</f>
        <v>723</v>
      </c>
      <c r="E57" s="141" t="s">
        <v>247</v>
      </c>
      <c r="F57" s="143" t="s">
        <v>175</v>
      </c>
      <c r="G57" s="143" t="s">
        <v>176</v>
      </c>
      <c r="H57" s="144">
        <v>150</v>
      </c>
      <c r="I57" s="145"/>
      <c r="J57" s="146"/>
      <c r="K57" s="145">
        <v>0.1905</v>
      </c>
      <c r="L57" s="85">
        <f t="shared" si="14"/>
        <v>367.366724455265</v>
      </c>
      <c r="M57" s="85">
        <f t="shared" si="15"/>
        <v>426.77392427236748</v>
      </c>
      <c r="N57" s="85">
        <f t="shared" si="16"/>
        <v>51.664739548335199</v>
      </c>
      <c r="O57" s="145">
        <f t="shared" si="27"/>
        <v>51.664739548335199</v>
      </c>
      <c r="P57" s="145">
        <f t="shared" si="25"/>
        <v>426.67867427236746</v>
      </c>
      <c r="Q57" s="145">
        <f t="shared" si="26"/>
        <v>367.366724455265</v>
      </c>
      <c r="R57" s="145">
        <f t="shared" si="11"/>
        <v>72.34419499639985</v>
      </c>
      <c r="S57" s="145">
        <f t="shared" si="12"/>
        <v>72.439444996399843</v>
      </c>
      <c r="T57" s="141"/>
      <c r="U57" s="55">
        <f t="shared" si="13"/>
        <v>3.8655651300000216</v>
      </c>
      <c r="V57" s="123" t="s">
        <v>141</v>
      </c>
      <c r="W57" s="123" t="s">
        <v>172</v>
      </c>
      <c r="X57" s="123" t="s">
        <v>248</v>
      </c>
      <c r="Y57" s="124">
        <f>ROUND(10*AM57,0)</f>
        <v>718</v>
      </c>
      <c r="Z57" s="125" t="s">
        <v>249</v>
      </c>
      <c r="AA57" s="126" t="s">
        <v>250</v>
      </c>
      <c r="AB57" s="126" t="s">
        <v>251</v>
      </c>
      <c r="AC57" s="126">
        <v>150</v>
      </c>
      <c r="AD57" s="128"/>
      <c r="AE57" s="126"/>
      <c r="AF57" s="128">
        <v>0</v>
      </c>
      <c r="AG57" s="85">
        <f t="shared" si="22"/>
        <v>365.26672445526503</v>
      </c>
      <c r="AH57" s="85">
        <f t="shared" si="23"/>
        <v>421.03064672763253</v>
      </c>
      <c r="AI57" s="85">
        <f t="shared" si="24"/>
        <v>51.664739548335199</v>
      </c>
      <c r="AJ57" s="128">
        <f t="shared" si="19"/>
        <v>51.664739548335199</v>
      </c>
      <c r="AK57" s="128">
        <f t="shared" si="17"/>
        <v>421.03064672763253</v>
      </c>
      <c r="AL57" s="128">
        <f t="shared" si="18"/>
        <v>365.26672445526503</v>
      </c>
      <c r="AM57" s="128">
        <f t="shared" si="20"/>
        <v>71.849556996399855</v>
      </c>
      <c r="AN57" s="128">
        <f t="shared" si="21"/>
        <v>71.849556996399855</v>
      </c>
      <c r="AO57" s="129"/>
    </row>
    <row r="58" spans="1:41">
      <c r="A58" s="141"/>
      <c r="B58" s="141"/>
      <c r="C58" s="141"/>
      <c r="D58" s="142"/>
      <c r="E58" s="141"/>
      <c r="F58" s="143"/>
      <c r="G58" s="143"/>
      <c r="H58" s="144">
        <v>150</v>
      </c>
      <c r="I58" s="145"/>
      <c r="J58" s="147"/>
      <c r="K58" s="145">
        <v>9.2450000000000004E-2</v>
      </c>
      <c r="L58" s="85">
        <f t="shared" si="14"/>
        <v>367.366724455265</v>
      </c>
      <c r="M58" s="85">
        <f t="shared" si="15"/>
        <v>426.63244927236747</v>
      </c>
      <c r="N58" s="85">
        <f t="shared" si="16"/>
        <v>51.664739548335199</v>
      </c>
      <c r="O58" s="145">
        <f t="shared" si="27"/>
        <v>51.664739548335199</v>
      </c>
      <c r="P58" s="145">
        <f t="shared" si="25"/>
        <v>426.58622427236747</v>
      </c>
      <c r="Q58" s="145">
        <f t="shared" si="26"/>
        <v>367.366724455265</v>
      </c>
      <c r="R58" s="145">
        <f t="shared" si="11"/>
        <v>72.485669996399835</v>
      </c>
      <c r="S58" s="145">
        <f t="shared" si="12"/>
        <v>72.531894996399842</v>
      </c>
      <c r="T58" s="141"/>
      <c r="U58" s="55">
        <f t="shared" si="13"/>
        <v>4.0070401300000071</v>
      </c>
      <c r="V58" s="123"/>
      <c r="W58" s="123"/>
      <c r="X58" s="123"/>
      <c r="Y58" s="124"/>
      <c r="Z58" s="125"/>
      <c r="AA58" s="126"/>
      <c r="AB58" s="126"/>
      <c r="AC58" s="126">
        <v>150</v>
      </c>
      <c r="AD58" s="128"/>
      <c r="AE58" s="128">
        <v>0.2641</v>
      </c>
      <c r="AF58" s="128">
        <f>0.212375-0.000037</f>
        <v>0.212338</v>
      </c>
      <c r="AG58" s="85">
        <f t="shared" si="22"/>
        <v>365.26672445526503</v>
      </c>
      <c r="AH58" s="85">
        <f t="shared" si="23"/>
        <v>421.13681572763255</v>
      </c>
      <c r="AI58" s="85">
        <f t="shared" si="24"/>
        <v>51.664739548335199</v>
      </c>
      <c r="AJ58" s="128">
        <f t="shared" si="19"/>
        <v>51.664739548335199</v>
      </c>
      <c r="AK58" s="128">
        <f t="shared" si="17"/>
        <v>421.24298472763252</v>
      </c>
      <c r="AL58" s="128">
        <f t="shared" si="18"/>
        <v>365.26672445526503</v>
      </c>
      <c r="AM58" s="128">
        <f t="shared" si="20"/>
        <v>71.955725996399863</v>
      </c>
      <c r="AN58" s="128">
        <f t="shared" si="21"/>
        <v>72.061894996399857</v>
      </c>
      <c r="AO58" s="129"/>
    </row>
    <row r="59" spans="1:41">
      <c r="A59" s="141" t="s">
        <v>141</v>
      </c>
      <c r="B59" s="141" t="s">
        <v>220</v>
      </c>
      <c r="C59" s="141" t="s">
        <v>215</v>
      </c>
      <c r="D59" s="142">
        <f>ROUND(10*R59,0)</f>
        <v>726</v>
      </c>
      <c r="E59" s="141" t="s">
        <v>252</v>
      </c>
      <c r="F59" s="143" t="s">
        <v>217</v>
      </c>
      <c r="G59" s="143" t="s">
        <v>218</v>
      </c>
      <c r="H59" s="144">
        <v>150</v>
      </c>
      <c r="I59" s="145"/>
      <c r="J59" s="147"/>
      <c r="K59" s="145">
        <v>0.2</v>
      </c>
      <c r="L59" s="85">
        <f t="shared" si="14"/>
        <v>367.366724455265</v>
      </c>
      <c r="M59" s="85">
        <f t="shared" si="15"/>
        <v>426.48622427236751</v>
      </c>
      <c r="N59" s="85">
        <f t="shared" si="16"/>
        <v>51.664739548335199</v>
      </c>
      <c r="O59" s="145">
        <f t="shared" si="27"/>
        <v>51.664739548335199</v>
      </c>
      <c r="P59" s="145">
        <f t="shared" si="25"/>
        <v>426.38622427236749</v>
      </c>
      <c r="Q59" s="145">
        <f t="shared" si="26"/>
        <v>367.366724455265</v>
      </c>
      <c r="R59" s="145">
        <f t="shared" si="11"/>
        <v>72.631894996399851</v>
      </c>
      <c r="S59" s="145">
        <f t="shared" si="12"/>
        <v>72.731894996399845</v>
      </c>
      <c r="T59" s="141" t="s">
        <v>219</v>
      </c>
      <c r="U59" s="55">
        <f t="shared" si="13"/>
        <v>4.1532651300000225</v>
      </c>
      <c r="V59" s="123" t="s">
        <v>141</v>
      </c>
      <c r="W59" s="123" t="s">
        <v>172</v>
      </c>
      <c r="X59" s="123" t="s">
        <v>215</v>
      </c>
      <c r="Y59" s="124">
        <f>ROUND(10*AM59,0)</f>
        <v>722</v>
      </c>
      <c r="Z59" s="125" t="s">
        <v>253</v>
      </c>
      <c r="AA59" s="126" t="s">
        <v>217</v>
      </c>
      <c r="AB59" s="126" t="s">
        <v>218</v>
      </c>
      <c r="AC59" s="126">
        <v>150</v>
      </c>
      <c r="AD59" s="128"/>
      <c r="AE59" s="126"/>
      <c r="AF59" s="128">
        <v>0.2</v>
      </c>
      <c r="AG59" s="85">
        <f t="shared" si="22"/>
        <v>365.26672445526503</v>
      </c>
      <c r="AH59" s="85">
        <f t="shared" si="23"/>
        <v>421.34298472763248</v>
      </c>
      <c r="AI59" s="85">
        <f t="shared" si="24"/>
        <v>51.664739548335199</v>
      </c>
      <c r="AJ59" s="128">
        <f t="shared" si="19"/>
        <v>51.664739548335199</v>
      </c>
      <c r="AK59" s="128">
        <f t="shared" si="17"/>
        <v>421.44298472763251</v>
      </c>
      <c r="AL59" s="128">
        <f t="shared" si="18"/>
        <v>365.26672445526503</v>
      </c>
      <c r="AM59" s="128">
        <f t="shared" si="20"/>
        <v>72.161894996399866</v>
      </c>
      <c r="AN59" s="128">
        <f t="shared" si="21"/>
        <v>72.26189499639986</v>
      </c>
      <c r="AO59" s="125" t="s">
        <v>219</v>
      </c>
    </row>
    <row r="60" spans="1:41">
      <c r="A60" s="141"/>
      <c r="B60" s="141"/>
      <c r="C60" s="141"/>
      <c r="D60" s="142"/>
      <c r="E60" s="141"/>
      <c r="F60" s="143"/>
      <c r="G60" s="143"/>
      <c r="H60" s="144">
        <v>150</v>
      </c>
      <c r="I60" s="145"/>
      <c r="J60" s="146"/>
      <c r="K60" s="145">
        <v>0.13500000000000001</v>
      </c>
      <c r="L60" s="85">
        <f t="shared" si="14"/>
        <v>367.366724455265</v>
      </c>
      <c r="M60" s="85">
        <f t="shared" si="15"/>
        <v>426.31872427236749</v>
      </c>
      <c r="N60" s="85">
        <f t="shared" si="16"/>
        <v>51.664739548335199</v>
      </c>
      <c r="O60" s="145">
        <f t="shared" si="27"/>
        <v>51.664739548335199</v>
      </c>
      <c r="P60" s="145">
        <f t="shared" si="25"/>
        <v>426.25122427236749</v>
      </c>
      <c r="Q60" s="145">
        <f t="shared" si="26"/>
        <v>367.366724455265</v>
      </c>
      <c r="R60" s="145">
        <f t="shared" si="11"/>
        <v>72.799394996399855</v>
      </c>
      <c r="S60" s="145">
        <f t="shared" si="12"/>
        <v>72.86689499639985</v>
      </c>
      <c r="T60" s="141" t="s">
        <v>219</v>
      </c>
      <c r="U60" s="55">
        <f t="shared" si="13"/>
        <v>4.3207651300000265</v>
      </c>
      <c r="V60" s="123"/>
      <c r="W60" s="123"/>
      <c r="X60" s="123"/>
      <c r="Y60" s="124"/>
      <c r="Z60" s="125"/>
      <c r="AA60" s="126"/>
      <c r="AB60" s="126"/>
      <c r="AC60" s="126">
        <v>150</v>
      </c>
      <c r="AD60" s="128"/>
      <c r="AE60" s="126"/>
      <c r="AF60" s="128">
        <v>0.13500000000000001</v>
      </c>
      <c r="AG60" s="85">
        <f t="shared" si="22"/>
        <v>365.26672445526503</v>
      </c>
      <c r="AH60" s="85">
        <f t="shared" si="23"/>
        <v>421.5104847276325</v>
      </c>
      <c r="AI60" s="85">
        <f t="shared" si="24"/>
        <v>51.664739548335199</v>
      </c>
      <c r="AJ60" s="128">
        <f t="shared" si="19"/>
        <v>51.664739548335199</v>
      </c>
      <c r="AK60" s="128">
        <f t="shared" si="17"/>
        <v>421.5779847276325</v>
      </c>
      <c r="AL60" s="128">
        <f t="shared" si="18"/>
        <v>365.26672445526503</v>
      </c>
      <c r="AM60" s="128">
        <f t="shared" si="20"/>
        <v>72.32939499639987</v>
      </c>
      <c r="AN60" s="128">
        <f t="shared" si="21"/>
        <v>72.396894996399865</v>
      </c>
      <c r="AO60" s="125" t="s">
        <v>219</v>
      </c>
    </row>
    <row r="61" spans="1:41">
      <c r="A61" s="141" t="s">
        <v>141</v>
      </c>
      <c r="B61" s="141" t="s">
        <v>220</v>
      </c>
      <c r="C61" s="141" t="s">
        <v>222</v>
      </c>
      <c r="D61" s="142">
        <f>ROUND(10*R61,0)</f>
        <v>730</v>
      </c>
      <c r="E61" s="141" t="s">
        <v>254</v>
      </c>
      <c r="F61" s="143" t="s">
        <v>217</v>
      </c>
      <c r="G61" s="143" t="s">
        <v>224</v>
      </c>
      <c r="H61" s="144">
        <v>150</v>
      </c>
      <c r="I61" s="145"/>
      <c r="J61" s="146"/>
      <c r="K61" s="145">
        <v>0.2</v>
      </c>
      <c r="L61" s="85">
        <f t="shared" si="14"/>
        <v>367.366724455265</v>
      </c>
      <c r="M61" s="85">
        <f t="shared" si="15"/>
        <v>426.15122427236747</v>
      </c>
      <c r="N61" s="85">
        <f t="shared" si="16"/>
        <v>51.664739548335199</v>
      </c>
      <c r="O61" s="145">
        <f t="shared" si="27"/>
        <v>51.664739548335199</v>
      </c>
      <c r="P61" s="145">
        <f t="shared" si="25"/>
        <v>426.05122427236751</v>
      </c>
      <c r="Q61" s="145">
        <f t="shared" si="26"/>
        <v>367.366724455265</v>
      </c>
      <c r="R61" s="145">
        <f t="shared" si="11"/>
        <v>72.966894996399859</v>
      </c>
      <c r="S61" s="145">
        <f t="shared" si="12"/>
        <v>73.066894996399853</v>
      </c>
      <c r="T61" s="141" t="s">
        <v>219</v>
      </c>
      <c r="U61" s="55">
        <f t="shared" si="13"/>
        <v>4.4882651300000305</v>
      </c>
      <c r="V61" s="123" t="s">
        <v>141</v>
      </c>
      <c r="W61" s="123" t="s">
        <v>172</v>
      </c>
      <c r="X61" s="123" t="s">
        <v>222</v>
      </c>
      <c r="Y61" s="124">
        <f>ROUND(10*AM61,0)</f>
        <v>725</v>
      </c>
      <c r="Z61" s="125" t="s">
        <v>255</v>
      </c>
      <c r="AA61" s="126" t="s">
        <v>217</v>
      </c>
      <c r="AB61" s="126" t="s">
        <v>224</v>
      </c>
      <c r="AC61" s="126">
        <v>150</v>
      </c>
      <c r="AD61" s="128"/>
      <c r="AE61" s="126"/>
      <c r="AF61" s="128">
        <v>0.2</v>
      </c>
      <c r="AG61" s="85">
        <f t="shared" si="22"/>
        <v>365.26672445526503</v>
      </c>
      <c r="AH61" s="85">
        <f t="shared" si="23"/>
        <v>421.67798472763252</v>
      </c>
      <c r="AI61" s="85">
        <f t="shared" si="24"/>
        <v>51.664739548335199</v>
      </c>
      <c r="AJ61" s="128">
        <f t="shared" si="19"/>
        <v>51.664739548335199</v>
      </c>
      <c r="AK61" s="128">
        <f t="shared" si="17"/>
        <v>421.77798472763249</v>
      </c>
      <c r="AL61" s="128">
        <f t="shared" si="18"/>
        <v>365.26672445526503</v>
      </c>
      <c r="AM61" s="128">
        <f t="shared" si="20"/>
        <v>72.496894996399874</v>
      </c>
      <c r="AN61" s="128">
        <f t="shared" si="21"/>
        <v>72.596894996399868</v>
      </c>
      <c r="AO61" s="125" t="s">
        <v>219</v>
      </c>
    </row>
    <row r="62" spans="1:41">
      <c r="A62" s="141"/>
      <c r="B62" s="141"/>
      <c r="C62" s="141"/>
      <c r="D62" s="142"/>
      <c r="E62" s="141"/>
      <c r="F62" s="143"/>
      <c r="G62" s="143"/>
      <c r="H62" s="144">
        <v>150</v>
      </c>
      <c r="I62" s="145"/>
      <c r="J62" s="147"/>
      <c r="K62" s="145">
        <v>0.13500000000000001</v>
      </c>
      <c r="L62" s="85">
        <f t="shared" si="14"/>
        <v>367.366724455265</v>
      </c>
      <c r="M62" s="85">
        <f t="shared" si="15"/>
        <v>425.98372427236751</v>
      </c>
      <c r="N62" s="85">
        <f t="shared" si="16"/>
        <v>51.664739548335199</v>
      </c>
      <c r="O62" s="145">
        <f t="shared" si="27"/>
        <v>51.664739548335199</v>
      </c>
      <c r="P62" s="145">
        <f t="shared" si="25"/>
        <v>425.91622427236751</v>
      </c>
      <c r="Q62" s="145">
        <f t="shared" si="26"/>
        <v>367.366724455265</v>
      </c>
      <c r="R62" s="145">
        <f t="shared" si="11"/>
        <v>73.134394996399863</v>
      </c>
      <c r="S62" s="145">
        <f t="shared" si="12"/>
        <v>73.201894996399858</v>
      </c>
      <c r="T62" s="141" t="s">
        <v>219</v>
      </c>
      <c r="U62" s="55">
        <f t="shared" si="13"/>
        <v>4.6557651300000344</v>
      </c>
      <c r="V62" s="123"/>
      <c r="W62" s="123"/>
      <c r="X62" s="123"/>
      <c r="Y62" s="124"/>
      <c r="Z62" s="125"/>
      <c r="AA62" s="126"/>
      <c r="AB62" s="126"/>
      <c r="AC62" s="126">
        <v>150</v>
      </c>
      <c r="AD62" s="128"/>
      <c r="AE62" s="126"/>
      <c r="AF62" s="128">
        <v>0.13500000000000001</v>
      </c>
      <c r="AG62" s="85">
        <f t="shared" si="22"/>
        <v>365.26672445526503</v>
      </c>
      <c r="AH62" s="85">
        <f t="shared" si="23"/>
        <v>421.84548472763248</v>
      </c>
      <c r="AI62" s="85">
        <f t="shared" si="24"/>
        <v>51.664739548335199</v>
      </c>
      <c r="AJ62" s="128">
        <f t="shared" si="19"/>
        <v>51.664739548335199</v>
      </c>
      <c r="AK62" s="128">
        <f t="shared" si="17"/>
        <v>421.91298472763248</v>
      </c>
      <c r="AL62" s="128">
        <f t="shared" si="18"/>
        <v>365.26672445526503</v>
      </c>
      <c r="AM62" s="128">
        <f t="shared" si="20"/>
        <v>72.664394996399878</v>
      </c>
      <c r="AN62" s="128">
        <f t="shared" si="21"/>
        <v>72.731894996399873</v>
      </c>
      <c r="AO62" s="125" t="s">
        <v>219</v>
      </c>
    </row>
    <row r="63" spans="1:41">
      <c r="A63" s="141" t="s">
        <v>141</v>
      </c>
      <c r="B63" s="141" t="s">
        <v>220</v>
      </c>
      <c r="C63" s="141" t="s">
        <v>215</v>
      </c>
      <c r="D63" s="142">
        <f>ROUND(10*R63,0)</f>
        <v>733</v>
      </c>
      <c r="E63" s="141" t="s">
        <v>256</v>
      </c>
      <c r="F63" s="143" t="s">
        <v>217</v>
      </c>
      <c r="G63" s="143" t="s">
        <v>218</v>
      </c>
      <c r="H63" s="144">
        <v>150</v>
      </c>
      <c r="I63" s="145"/>
      <c r="J63" s="147"/>
      <c r="K63" s="145">
        <v>0.2</v>
      </c>
      <c r="L63" s="85">
        <f t="shared" si="14"/>
        <v>367.366724455265</v>
      </c>
      <c r="M63" s="85">
        <f t="shared" si="15"/>
        <v>425.81622427236755</v>
      </c>
      <c r="N63" s="85">
        <f t="shared" si="16"/>
        <v>51.664739548335199</v>
      </c>
      <c r="O63" s="145">
        <f t="shared" si="27"/>
        <v>51.664739548335199</v>
      </c>
      <c r="P63" s="145">
        <f t="shared" si="25"/>
        <v>425.71622427236753</v>
      </c>
      <c r="Q63" s="145">
        <f t="shared" si="26"/>
        <v>367.366724455265</v>
      </c>
      <c r="R63" s="145">
        <f t="shared" si="11"/>
        <v>73.301894996399866</v>
      </c>
      <c r="S63" s="145">
        <f t="shared" si="12"/>
        <v>73.401894996399861</v>
      </c>
      <c r="T63" s="141" t="s">
        <v>219</v>
      </c>
      <c r="U63" s="55">
        <f t="shared" si="13"/>
        <v>4.8232651300000384</v>
      </c>
      <c r="V63" s="123" t="s">
        <v>141</v>
      </c>
      <c r="W63" s="123" t="s">
        <v>172</v>
      </c>
      <c r="X63" s="123" t="s">
        <v>215</v>
      </c>
      <c r="Y63" s="124">
        <f>ROUND(10*AM63,0)</f>
        <v>728</v>
      </c>
      <c r="Z63" s="125" t="s">
        <v>257</v>
      </c>
      <c r="AA63" s="126" t="s">
        <v>217</v>
      </c>
      <c r="AB63" s="126" t="s">
        <v>218</v>
      </c>
      <c r="AC63" s="126">
        <v>150</v>
      </c>
      <c r="AD63" s="128"/>
      <c r="AE63" s="126"/>
      <c r="AF63" s="128">
        <v>0.2</v>
      </c>
      <c r="AG63" s="85">
        <f t="shared" si="22"/>
        <v>365.26672445526503</v>
      </c>
      <c r="AH63" s="85">
        <f t="shared" si="23"/>
        <v>422.01298472763244</v>
      </c>
      <c r="AI63" s="85">
        <f t="shared" si="24"/>
        <v>51.664739548335199</v>
      </c>
      <c r="AJ63" s="128">
        <f t="shared" si="19"/>
        <v>51.664739548335199</v>
      </c>
      <c r="AK63" s="128">
        <f t="shared" si="17"/>
        <v>422.11298472763247</v>
      </c>
      <c r="AL63" s="128">
        <f t="shared" si="18"/>
        <v>365.26672445526503</v>
      </c>
      <c r="AM63" s="128">
        <f t="shared" si="20"/>
        <v>72.831894996399882</v>
      </c>
      <c r="AN63" s="128">
        <f t="shared" si="21"/>
        <v>72.931894996399876</v>
      </c>
      <c r="AO63" s="125" t="s">
        <v>219</v>
      </c>
    </row>
    <row r="64" spans="1:41">
      <c r="A64" s="141"/>
      <c r="B64" s="141"/>
      <c r="C64" s="141"/>
      <c r="D64" s="142"/>
      <c r="E64" s="141"/>
      <c r="F64" s="143"/>
      <c r="G64" s="143" t="s">
        <v>227</v>
      </c>
      <c r="H64" s="144">
        <v>150</v>
      </c>
      <c r="I64" s="145"/>
      <c r="J64" s="146"/>
      <c r="K64" s="145">
        <v>0.22821198000000001</v>
      </c>
      <c r="L64" s="85">
        <f t="shared" si="14"/>
        <v>367.366724455265</v>
      </c>
      <c r="M64" s="85">
        <f t="shared" si="15"/>
        <v>425.60211828236754</v>
      </c>
      <c r="N64" s="85">
        <f t="shared" si="16"/>
        <v>51.664739548335199</v>
      </c>
      <c r="O64" s="145">
        <f t="shared" si="27"/>
        <v>51.664739548335199</v>
      </c>
      <c r="P64" s="145">
        <f t="shared" si="25"/>
        <v>425.4880122923675</v>
      </c>
      <c r="Q64" s="145">
        <f t="shared" si="26"/>
        <v>367.366724455265</v>
      </c>
      <c r="R64" s="145">
        <f t="shared" si="11"/>
        <v>73.51600098639986</v>
      </c>
      <c r="S64" s="145">
        <f t="shared" si="12"/>
        <v>73.630106976399858</v>
      </c>
      <c r="T64" s="141"/>
      <c r="U64" s="55">
        <f t="shared" si="13"/>
        <v>5.0373711200000315</v>
      </c>
      <c r="V64" s="123"/>
      <c r="W64" s="123"/>
      <c r="X64" s="123"/>
      <c r="Y64" s="124"/>
      <c r="Z64" s="125"/>
      <c r="AA64" s="126"/>
      <c r="AB64" s="126"/>
      <c r="AC64" s="126">
        <v>150</v>
      </c>
      <c r="AD64" s="128"/>
      <c r="AE64" s="128">
        <v>6.9750000000000006E-2</v>
      </c>
      <c r="AF64" s="128">
        <v>9.2450000000000004E-2</v>
      </c>
      <c r="AG64" s="85">
        <f t="shared" si="22"/>
        <v>365.26672445526503</v>
      </c>
      <c r="AH64" s="85">
        <f t="shared" si="23"/>
        <v>422.15920972763246</v>
      </c>
      <c r="AI64" s="85">
        <f t="shared" si="24"/>
        <v>51.664739548335199</v>
      </c>
      <c r="AJ64" s="128">
        <f t="shared" si="19"/>
        <v>51.664739548335199</v>
      </c>
      <c r="AK64" s="128">
        <f t="shared" si="17"/>
        <v>422.20543472763245</v>
      </c>
      <c r="AL64" s="128">
        <f t="shared" si="18"/>
        <v>365.26672445526503</v>
      </c>
      <c r="AM64" s="128">
        <f t="shared" si="20"/>
        <v>72.978119996399869</v>
      </c>
      <c r="AN64" s="128">
        <f t="shared" si="21"/>
        <v>73.024344996399876</v>
      </c>
      <c r="AO64" s="129"/>
    </row>
    <row r="65" spans="1:41">
      <c r="A65" s="141" t="s">
        <v>141</v>
      </c>
      <c r="B65" s="141" t="s">
        <v>220</v>
      </c>
      <c r="C65" s="141" t="s">
        <v>230</v>
      </c>
      <c r="D65" s="142">
        <f>ROUND(10*R65,0)</f>
        <v>736</v>
      </c>
      <c r="E65" s="141" t="s">
        <v>258</v>
      </c>
      <c r="F65" s="143"/>
      <c r="G65" s="143" t="s">
        <v>232</v>
      </c>
      <c r="H65" s="144">
        <v>150</v>
      </c>
      <c r="I65" s="145"/>
      <c r="J65" s="146"/>
      <c r="K65" s="145">
        <v>0</v>
      </c>
      <c r="L65" s="85">
        <f t="shared" si="14"/>
        <v>367.366724455265</v>
      </c>
      <c r="M65" s="85">
        <f t="shared" si="15"/>
        <v>425.4880122923675</v>
      </c>
      <c r="N65" s="85">
        <f t="shared" si="16"/>
        <v>51.664739548335199</v>
      </c>
      <c r="O65" s="145">
        <f t="shared" si="27"/>
        <v>51.664739548335199</v>
      </c>
      <c r="P65" s="145">
        <f t="shared" si="25"/>
        <v>425.4880122923675</v>
      </c>
      <c r="Q65" s="145">
        <f t="shared" si="26"/>
        <v>367.366724455265</v>
      </c>
      <c r="R65" s="145">
        <f t="shared" si="11"/>
        <v>73.630106976399858</v>
      </c>
      <c r="S65" s="145">
        <f t="shared" si="12"/>
        <v>73.630106976399858</v>
      </c>
      <c r="T65" s="141"/>
      <c r="U65" s="55">
        <f t="shared" si="13"/>
        <v>5.1514771100000303</v>
      </c>
      <c r="V65" s="148"/>
      <c r="W65" s="148"/>
      <c r="X65" s="148"/>
      <c r="Y65" s="149"/>
      <c r="Z65" s="150"/>
      <c r="AA65" s="151"/>
      <c r="AB65" s="151"/>
      <c r="AC65" s="151"/>
      <c r="AD65" s="152"/>
      <c r="AE65" s="151"/>
      <c r="AF65" s="128">
        <v>0</v>
      </c>
      <c r="AG65" s="85">
        <f t="shared" si="22"/>
        <v>365.26672445526503</v>
      </c>
      <c r="AH65" s="85">
        <f t="shared" si="23"/>
        <v>422.20543472763245</v>
      </c>
      <c r="AI65" s="85">
        <f t="shared" si="24"/>
        <v>51.664739548335199</v>
      </c>
      <c r="AJ65" s="128">
        <f t="shared" si="19"/>
        <v>51.664739548335199</v>
      </c>
      <c r="AK65" s="128">
        <f t="shared" si="17"/>
        <v>422.20543472763245</v>
      </c>
      <c r="AL65" s="128">
        <f t="shared" si="18"/>
        <v>365.26672445526503</v>
      </c>
      <c r="AM65" s="128">
        <f t="shared" si="20"/>
        <v>73.024344996399876</v>
      </c>
      <c r="AN65" s="128">
        <f t="shared" si="21"/>
        <v>73.024344996399876</v>
      </c>
      <c r="AO65" s="129"/>
    </row>
    <row r="66" spans="1:41">
      <c r="A66" s="141"/>
      <c r="B66" s="141"/>
      <c r="C66" s="141"/>
      <c r="D66" s="142"/>
      <c r="E66" s="141"/>
      <c r="F66" s="143"/>
      <c r="G66" s="143"/>
      <c r="H66" s="144">
        <v>150</v>
      </c>
      <c r="I66" s="145"/>
      <c r="J66" s="147"/>
      <c r="K66" s="145">
        <v>2.1000000000000001E-2</v>
      </c>
      <c r="L66" s="85">
        <f t="shared" si="14"/>
        <v>367.366724455265</v>
      </c>
      <c r="M66" s="85">
        <f t="shared" si="15"/>
        <v>425.47751229236746</v>
      </c>
      <c r="N66" s="85">
        <f t="shared" si="16"/>
        <v>51.664739548335199</v>
      </c>
      <c r="O66" s="145">
        <f t="shared" si="27"/>
        <v>51.664739548335199</v>
      </c>
      <c r="P66" s="145">
        <f t="shared" si="25"/>
        <v>425.46701229236749</v>
      </c>
      <c r="Q66" s="145">
        <f t="shared" si="26"/>
        <v>367.366724455265</v>
      </c>
      <c r="R66" s="145">
        <f t="shared" si="11"/>
        <v>73.640606976399866</v>
      </c>
      <c r="S66" s="145">
        <f t="shared" si="12"/>
        <v>73.651106976399859</v>
      </c>
      <c r="T66" s="141"/>
      <c r="U66" s="55">
        <f t="shared" si="13"/>
        <v>5.1619771100000378</v>
      </c>
      <c r="V66" s="148"/>
      <c r="W66" s="148"/>
      <c r="X66" s="148"/>
      <c r="Y66" s="149"/>
      <c r="Z66" s="150"/>
      <c r="AA66" s="151"/>
      <c r="AB66" s="151"/>
      <c r="AC66" s="151"/>
      <c r="AD66" s="152"/>
      <c r="AE66" s="151"/>
      <c r="AF66" s="128">
        <v>0</v>
      </c>
      <c r="AG66" s="85">
        <f t="shared" si="22"/>
        <v>365.26672445526503</v>
      </c>
      <c r="AH66" s="85">
        <f t="shared" si="23"/>
        <v>422.20543472763245</v>
      </c>
      <c r="AI66" s="85">
        <f t="shared" si="24"/>
        <v>51.664739548335199</v>
      </c>
      <c r="AJ66" s="128">
        <f t="shared" si="19"/>
        <v>51.664739548335199</v>
      </c>
      <c r="AK66" s="128">
        <f t="shared" si="17"/>
        <v>422.20543472763245</v>
      </c>
      <c r="AL66" s="128">
        <f t="shared" si="18"/>
        <v>365.26672445526503</v>
      </c>
      <c r="AM66" s="128">
        <f t="shared" si="20"/>
        <v>73.024344996399876</v>
      </c>
      <c r="AN66" s="128">
        <f t="shared" si="21"/>
        <v>73.024344996399876</v>
      </c>
      <c r="AO66" s="129"/>
    </row>
    <row r="67" spans="1:41">
      <c r="A67" s="141" t="s">
        <v>141</v>
      </c>
      <c r="B67" s="141" t="s">
        <v>220</v>
      </c>
      <c r="C67" s="141" t="s">
        <v>153</v>
      </c>
      <c r="D67" s="142">
        <f>ROUND(10*R67,0)</f>
        <v>737</v>
      </c>
      <c r="E67" s="141" t="s">
        <v>259</v>
      </c>
      <c r="F67" s="143" t="s">
        <v>190</v>
      </c>
      <c r="G67" s="143" t="s">
        <v>191</v>
      </c>
      <c r="H67" s="144"/>
      <c r="I67" s="145"/>
      <c r="J67" s="147"/>
      <c r="K67" s="145">
        <v>0</v>
      </c>
      <c r="L67" s="85">
        <f t="shared" si="14"/>
        <v>367.366724455265</v>
      </c>
      <c r="M67" s="85">
        <f t="shared" si="15"/>
        <v>425.46701229236749</v>
      </c>
      <c r="N67" s="85">
        <f t="shared" si="16"/>
        <v>51.664739548335199</v>
      </c>
      <c r="O67" s="145">
        <f t="shared" si="27"/>
        <v>51.664739548335199</v>
      </c>
      <c r="P67" s="145">
        <f t="shared" si="25"/>
        <v>425.46701229236749</v>
      </c>
      <c r="Q67" s="145">
        <f t="shared" si="26"/>
        <v>367.366724455265</v>
      </c>
      <c r="R67" s="145">
        <f t="shared" si="11"/>
        <v>73.651106976399859</v>
      </c>
      <c r="S67" s="145">
        <f t="shared" si="12"/>
        <v>73.651106976399859</v>
      </c>
      <c r="T67" s="141"/>
      <c r="U67" s="55">
        <f t="shared" si="13"/>
        <v>5.1724771100000311</v>
      </c>
      <c r="V67" s="148"/>
      <c r="W67" s="148"/>
      <c r="X67" s="148"/>
      <c r="Y67" s="149"/>
      <c r="Z67" s="150"/>
      <c r="AA67" s="151"/>
      <c r="AB67" s="151"/>
      <c r="AC67" s="151"/>
      <c r="AD67" s="152"/>
      <c r="AE67" s="151"/>
      <c r="AF67" s="128">
        <v>0</v>
      </c>
      <c r="AG67" s="85">
        <f t="shared" si="22"/>
        <v>365.26672445526503</v>
      </c>
      <c r="AH67" s="85">
        <f t="shared" si="23"/>
        <v>422.20543472763245</v>
      </c>
      <c r="AI67" s="85">
        <f t="shared" si="24"/>
        <v>51.664739548335199</v>
      </c>
      <c r="AJ67" s="128">
        <f t="shared" si="19"/>
        <v>51.664739548335199</v>
      </c>
      <c r="AK67" s="128">
        <f t="shared" si="17"/>
        <v>422.20543472763245</v>
      </c>
      <c r="AL67" s="128">
        <f t="shared" si="18"/>
        <v>365.26672445526503</v>
      </c>
      <c r="AM67" s="128">
        <f t="shared" si="20"/>
        <v>73.024344996399876</v>
      </c>
      <c r="AN67" s="128">
        <f t="shared" si="21"/>
        <v>73.024344996399876</v>
      </c>
      <c r="AO67" s="129"/>
    </row>
    <row r="68" spans="1:41">
      <c r="A68" s="141"/>
      <c r="B68" s="141"/>
      <c r="C68" s="141"/>
      <c r="D68" s="142"/>
      <c r="E68" s="141"/>
      <c r="F68" s="143"/>
      <c r="G68" s="143" t="s">
        <v>260</v>
      </c>
      <c r="H68" s="144">
        <v>150</v>
      </c>
      <c r="I68" s="145"/>
      <c r="J68" s="146"/>
      <c r="K68" s="145">
        <v>0.11811000000000001</v>
      </c>
      <c r="L68" s="85">
        <f t="shared" si="14"/>
        <v>367.366724455265</v>
      </c>
      <c r="M68" s="85">
        <f t="shared" si="15"/>
        <v>425.40795729236748</v>
      </c>
      <c r="N68" s="85">
        <f t="shared" si="16"/>
        <v>51.664739548335199</v>
      </c>
      <c r="O68" s="145">
        <f t="shared" si="27"/>
        <v>51.664739548335199</v>
      </c>
      <c r="P68" s="145">
        <f t="shared" si="25"/>
        <v>425.34890229236748</v>
      </c>
      <c r="Q68" s="145">
        <f t="shared" si="26"/>
        <v>367.366724455265</v>
      </c>
      <c r="R68" s="145">
        <f t="shared" si="11"/>
        <v>73.71016197639986</v>
      </c>
      <c r="S68" s="145">
        <f t="shared" si="12"/>
        <v>73.769216976399861</v>
      </c>
      <c r="T68" s="141"/>
      <c r="U68" s="55">
        <f t="shared" si="13"/>
        <v>5.2315321100000318</v>
      </c>
      <c r="V68" s="123" t="s">
        <v>141</v>
      </c>
      <c r="W68" s="123" t="s">
        <v>172</v>
      </c>
      <c r="X68" s="123" t="s">
        <v>173</v>
      </c>
      <c r="Y68" s="124">
        <f>ROUND(10*AM68,0)</f>
        <v>731</v>
      </c>
      <c r="Z68" s="125" t="s">
        <v>261</v>
      </c>
      <c r="AA68" s="126" t="s">
        <v>175</v>
      </c>
      <c r="AB68" s="126" t="s">
        <v>176</v>
      </c>
      <c r="AC68" s="126">
        <v>150</v>
      </c>
      <c r="AD68" s="128"/>
      <c r="AE68" s="126"/>
      <c r="AF68" s="128">
        <v>0.1905</v>
      </c>
      <c r="AG68" s="85">
        <f t="shared" si="22"/>
        <v>365.26672445526503</v>
      </c>
      <c r="AH68" s="85">
        <f t="shared" si="23"/>
        <v>422.30068472763242</v>
      </c>
      <c r="AI68" s="85">
        <f t="shared" si="24"/>
        <v>51.664739548335199</v>
      </c>
      <c r="AJ68" s="128">
        <f t="shared" si="19"/>
        <v>51.664739548335199</v>
      </c>
      <c r="AK68" s="128">
        <f t="shared" si="17"/>
        <v>422.39593472763244</v>
      </c>
      <c r="AL68" s="128">
        <f t="shared" si="18"/>
        <v>365.26672445526503</v>
      </c>
      <c r="AM68" s="128">
        <f t="shared" si="20"/>
        <v>73.119594996399883</v>
      </c>
      <c r="AN68" s="128">
        <f t="shared" si="21"/>
        <v>73.214844996399876</v>
      </c>
      <c r="AO68" s="129"/>
    </row>
    <row r="69" spans="1:41">
      <c r="A69" s="141" t="s">
        <v>141</v>
      </c>
      <c r="B69" s="141" t="s">
        <v>220</v>
      </c>
      <c r="C69" s="141" t="s">
        <v>239</v>
      </c>
      <c r="D69" s="142">
        <f>ROUND(10*R69,0)</f>
        <v>738</v>
      </c>
      <c r="E69" s="141" t="s">
        <v>262</v>
      </c>
      <c r="F69" s="143" t="s">
        <v>241</v>
      </c>
      <c r="G69" s="143" t="s">
        <v>242</v>
      </c>
      <c r="H69" s="144">
        <v>150</v>
      </c>
      <c r="I69" s="145"/>
      <c r="J69" s="146"/>
      <c r="K69" s="145">
        <v>0</v>
      </c>
      <c r="L69" s="85">
        <f t="shared" si="14"/>
        <v>367.366724455265</v>
      </c>
      <c r="M69" s="85">
        <f t="shared" si="15"/>
        <v>425.34890229236748</v>
      </c>
      <c r="N69" s="85">
        <f t="shared" si="16"/>
        <v>51.664739548335199</v>
      </c>
      <c r="O69" s="145">
        <f t="shared" si="27"/>
        <v>51.664739548335199</v>
      </c>
      <c r="P69" s="145">
        <f t="shared" si="25"/>
        <v>425.34890229236748</v>
      </c>
      <c r="Q69" s="145">
        <f t="shared" si="26"/>
        <v>367.366724455265</v>
      </c>
      <c r="R69" s="145">
        <f t="shared" si="11"/>
        <v>73.769216976399861</v>
      </c>
      <c r="S69" s="145">
        <f t="shared" si="12"/>
        <v>73.769216976399861</v>
      </c>
      <c r="T69" s="141"/>
      <c r="U69" s="55">
        <f t="shared" si="13"/>
        <v>5.2905871100000326</v>
      </c>
      <c r="V69" s="123"/>
      <c r="W69" s="123"/>
      <c r="X69" s="123"/>
      <c r="Y69" s="124"/>
      <c r="Z69" s="125"/>
      <c r="AA69" s="126"/>
      <c r="AB69" s="126"/>
      <c r="AC69" s="126"/>
      <c r="AD69" s="128"/>
      <c r="AE69" s="128">
        <f>0.185-0.1905/2</f>
        <v>8.9749999999999996E-2</v>
      </c>
      <c r="AF69" s="128">
        <v>6.7049999999999998E-2</v>
      </c>
      <c r="AG69" s="85">
        <f t="shared" si="22"/>
        <v>365.26672445526503</v>
      </c>
      <c r="AH69" s="85">
        <f t="shared" si="23"/>
        <v>422.42945972763243</v>
      </c>
      <c r="AI69" s="85">
        <f t="shared" si="24"/>
        <v>51.664739548335199</v>
      </c>
      <c r="AJ69" s="128">
        <f t="shared" si="19"/>
        <v>51.664739548335199</v>
      </c>
      <c r="AK69" s="153">
        <f>AK70-AF70/(PI()/2)</f>
        <v>422.46298472763243</v>
      </c>
      <c r="AL69" s="153">
        <f>AL70-AF70/(PI()/2)</f>
        <v>365.26672445526503</v>
      </c>
      <c r="AM69" s="128">
        <f t="shared" si="20"/>
        <v>73.248369996399873</v>
      </c>
      <c r="AN69" s="128">
        <f t="shared" si="21"/>
        <v>73.28189499639987</v>
      </c>
      <c r="AO69" s="129"/>
    </row>
    <row r="70" spans="1:41">
      <c r="A70" s="141"/>
      <c r="B70" s="141"/>
      <c r="C70" s="141"/>
      <c r="D70" s="142"/>
      <c r="E70" s="141"/>
      <c r="F70" s="143"/>
      <c r="G70" s="143"/>
      <c r="H70" s="144">
        <v>150</v>
      </c>
      <c r="I70" s="145"/>
      <c r="J70" s="147"/>
      <c r="K70" s="145">
        <v>0.18034</v>
      </c>
      <c r="L70" s="85">
        <f t="shared" si="14"/>
        <v>367.366724455265</v>
      </c>
      <c r="M70" s="85">
        <f t="shared" si="15"/>
        <v>425.25873229236748</v>
      </c>
      <c r="N70" s="85">
        <f t="shared" si="16"/>
        <v>51.664739548335199</v>
      </c>
      <c r="O70" s="145">
        <f t="shared" si="27"/>
        <v>51.664739548335199</v>
      </c>
      <c r="P70" s="145">
        <f t="shared" si="25"/>
        <v>425.16856229236748</v>
      </c>
      <c r="Q70" s="145">
        <f t="shared" si="26"/>
        <v>367.366724455265</v>
      </c>
      <c r="R70" s="145">
        <f t="shared" si="11"/>
        <v>73.859386976399861</v>
      </c>
      <c r="S70" s="145">
        <f t="shared" si="12"/>
        <v>73.949556976399862</v>
      </c>
      <c r="T70" s="141"/>
      <c r="U70" s="55">
        <f t="shared" si="13"/>
        <v>5.3807571100000331</v>
      </c>
      <c r="V70" s="123" t="s">
        <v>141</v>
      </c>
      <c r="W70" s="123" t="s">
        <v>172</v>
      </c>
      <c r="X70" s="123" t="s">
        <v>203</v>
      </c>
      <c r="Y70" s="124">
        <f>ROUND(10*AM70,0)</f>
        <v>738</v>
      </c>
      <c r="Z70" s="125" t="s">
        <v>263</v>
      </c>
      <c r="AA70" s="126" t="s">
        <v>205</v>
      </c>
      <c r="AB70" s="126" t="s">
        <v>264</v>
      </c>
      <c r="AC70" s="127" t="s">
        <v>207</v>
      </c>
      <c r="AD70" s="128"/>
      <c r="AE70" s="126"/>
      <c r="AF70" s="128">
        <v>1</v>
      </c>
      <c r="AG70" s="85">
        <f t="shared" si="22"/>
        <v>365.58503434144882</v>
      </c>
      <c r="AH70" s="85">
        <f t="shared" si="23"/>
        <v>422.78129461381621</v>
      </c>
      <c r="AI70" s="85">
        <f t="shared" si="24"/>
        <v>51.664739548335199</v>
      </c>
      <c r="AJ70" s="128">
        <f t="shared" si="19"/>
        <v>51.664739548335199</v>
      </c>
      <c r="AK70" s="128">
        <f t="shared" ref="AK70:AK84" si="28">$AK$85</f>
        <v>423.0996045</v>
      </c>
      <c r="AL70" s="128">
        <f t="shared" ref="AL70:AL84" si="29">AL71-AF71</f>
        <v>365.9033442276326</v>
      </c>
      <c r="AM70" s="128">
        <f t="shared" si="20"/>
        <v>73.78189499639987</v>
      </c>
      <c r="AN70" s="128">
        <f t="shared" si="21"/>
        <v>74.28189499639987</v>
      </c>
      <c r="AO70" s="129"/>
    </row>
    <row r="71" spans="1:41">
      <c r="A71" s="141" t="s">
        <v>141</v>
      </c>
      <c r="B71" s="141" t="s">
        <v>220</v>
      </c>
      <c r="C71" s="141" t="s">
        <v>243</v>
      </c>
      <c r="D71" s="142">
        <f>ROUND(10*R71,0)</f>
        <v>739</v>
      </c>
      <c r="E71" s="141" t="s">
        <v>265</v>
      </c>
      <c r="F71" s="143" t="s">
        <v>245</v>
      </c>
      <c r="G71" s="143" t="s">
        <v>246</v>
      </c>
      <c r="H71" s="144">
        <v>150</v>
      </c>
      <c r="I71" s="145"/>
      <c r="J71" s="147"/>
      <c r="K71" s="145">
        <v>0</v>
      </c>
      <c r="L71" s="85">
        <f t="shared" si="14"/>
        <v>367.366724455265</v>
      </c>
      <c r="M71" s="85">
        <f t="shared" si="15"/>
        <v>425.16856229236748</v>
      </c>
      <c r="N71" s="85">
        <f t="shared" si="16"/>
        <v>51.664739548335199</v>
      </c>
      <c r="O71" s="145">
        <f t="shared" si="27"/>
        <v>51.664739548335199</v>
      </c>
      <c r="P71" s="145">
        <f t="shared" si="25"/>
        <v>425.16856229236748</v>
      </c>
      <c r="Q71" s="145">
        <f t="shared" si="26"/>
        <v>367.366724455265</v>
      </c>
      <c r="R71" s="145">
        <f t="shared" si="11"/>
        <v>73.949556976399862</v>
      </c>
      <c r="S71" s="145">
        <f t="shared" si="12"/>
        <v>73.949556976399862</v>
      </c>
      <c r="T71" s="141"/>
      <c r="U71" s="55">
        <f t="shared" si="13"/>
        <v>5.4709271100000336</v>
      </c>
      <c r="V71" s="107" t="s">
        <v>141</v>
      </c>
      <c r="W71" s="107" t="s">
        <v>172</v>
      </c>
      <c r="X71" s="107" t="s">
        <v>153</v>
      </c>
      <c r="Y71" s="109">
        <f>ROUND(10*AM71,0)</f>
        <v>743</v>
      </c>
      <c r="Z71" s="108" t="s">
        <v>266</v>
      </c>
      <c r="AA71" s="110" t="s">
        <v>190</v>
      </c>
      <c r="AB71" s="110" t="s">
        <v>191</v>
      </c>
      <c r="AC71" s="110">
        <v>150</v>
      </c>
      <c r="AD71" s="111"/>
      <c r="AE71" s="110"/>
      <c r="AF71" s="111">
        <v>0</v>
      </c>
      <c r="AG71" s="85">
        <f t="shared" si="22"/>
        <v>365.9033442276326</v>
      </c>
      <c r="AH71" s="85">
        <f t="shared" si="23"/>
        <v>423.0996045</v>
      </c>
      <c r="AI71" s="85">
        <f t="shared" si="24"/>
        <v>51.664739548335199</v>
      </c>
      <c r="AJ71" s="111">
        <f t="shared" si="19"/>
        <v>51.664739548335199</v>
      </c>
      <c r="AK71" s="111">
        <f t="shared" si="28"/>
        <v>423.0996045</v>
      </c>
      <c r="AL71" s="111">
        <f t="shared" si="29"/>
        <v>365.9033442276326</v>
      </c>
      <c r="AM71" s="111">
        <f t="shared" si="20"/>
        <v>74.28189499639987</v>
      </c>
      <c r="AN71" s="111">
        <f t="shared" si="21"/>
        <v>74.28189499639987</v>
      </c>
      <c r="AO71" s="112"/>
    </row>
    <row r="72" spans="1:41">
      <c r="A72" s="141" t="s">
        <v>141</v>
      </c>
      <c r="B72" s="141" t="s">
        <v>220</v>
      </c>
      <c r="C72" s="141" t="s">
        <v>248</v>
      </c>
      <c r="D72" s="142">
        <f>ROUND(10*R72,0)</f>
        <v>739</v>
      </c>
      <c r="E72" s="141" t="s">
        <v>267</v>
      </c>
      <c r="F72" s="143" t="s">
        <v>250</v>
      </c>
      <c r="G72" s="143" t="s">
        <v>251</v>
      </c>
      <c r="H72" s="144">
        <v>150</v>
      </c>
      <c r="I72" s="145"/>
      <c r="J72" s="146"/>
      <c r="K72" s="145">
        <v>0</v>
      </c>
      <c r="L72" s="85">
        <f t="shared" si="14"/>
        <v>367.366724455265</v>
      </c>
      <c r="M72" s="85">
        <f t="shared" si="15"/>
        <v>425.16856229236748</v>
      </c>
      <c r="N72" s="85">
        <f t="shared" si="16"/>
        <v>51.664739548335199</v>
      </c>
      <c r="O72" s="145">
        <f t="shared" si="27"/>
        <v>51.664739548335199</v>
      </c>
      <c r="P72" s="145">
        <f t="shared" si="25"/>
        <v>425.16856229236748</v>
      </c>
      <c r="Q72" s="145">
        <f t="shared" si="26"/>
        <v>367.366724455265</v>
      </c>
      <c r="R72" s="145">
        <f t="shared" si="11"/>
        <v>73.949556976399862</v>
      </c>
      <c r="S72" s="145">
        <f t="shared" si="12"/>
        <v>73.949556976399862</v>
      </c>
      <c r="T72" s="141"/>
      <c r="U72" s="55">
        <f t="shared" si="13"/>
        <v>5.4709271100000336</v>
      </c>
      <c r="V72" s="107"/>
      <c r="W72" s="107"/>
      <c r="X72" s="107"/>
      <c r="Y72" s="109"/>
      <c r="Z72" s="108"/>
      <c r="AA72" s="110"/>
      <c r="AB72" s="110"/>
      <c r="AC72" s="110"/>
      <c r="AD72" s="111"/>
      <c r="AE72" s="111">
        <v>0.22500000000000001</v>
      </c>
      <c r="AF72" s="111">
        <v>0.22500000000000001</v>
      </c>
      <c r="AG72" s="85">
        <f t="shared" si="22"/>
        <v>366.01584422763261</v>
      </c>
      <c r="AH72" s="85">
        <f t="shared" si="23"/>
        <v>423.0996045</v>
      </c>
      <c r="AI72" s="85">
        <f t="shared" si="24"/>
        <v>51.664739548335199</v>
      </c>
      <c r="AJ72" s="111">
        <f t="shared" si="19"/>
        <v>51.664739548335199</v>
      </c>
      <c r="AK72" s="111">
        <f t="shared" si="28"/>
        <v>423.0996045</v>
      </c>
      <c r="AL72" s="111">
        <f t="shared" si="29"/>
        <v>366.12834422763262</v>
      </c>
      <c r="AM72" s="111">
        <f t="shared" si="20"/>
        <v>74.394394996399868</v>
      </c>
      <c r="AN72" s="111">
        <f t="shared" si="21"/>
        <v>74.506894996399865</v>
      </c>
      <c r="AO72" s="112"/>
    </row>
    <row r="73" spans="1:41">
      <c r="A73" s="141"/>
      <c r="B73" s="141"/>
      <c r="C73" s="141"/>
      <c r="D73" s="142"/>
      <c r="E73" s="141"/>
      <c r="F73" s="143"/>
      <c r="G73" s="143" t="s">
        <v>227</v>
      </c>
      <c r="H73" s="144">
        <v>150</v>
      </c>
      <c r="I73" s="145"/>
      <c r="J73" s="146"/>
      <c r="K73" s="145">
        <v>0.21233801999999999</v>
      </c>
      <c r="L73" s="85">
        <f t="shared" si="14"/>
        <v>367.366724455265</v>
      </c>
      <c r="M73" s="85">
        <f t="shared" si="15"/>
        <v>425.06239328236745</v>
      </c>
      <c r="N73" s="85">
        <f t="shared" si="16"/>
        <v>51.664739548335199</v>
      </c>
      <c r="O73" s="145">
        <f t="shared" si="27"/>
        <v>51.664739548335199</v>
      </c>
      <c r="P73" s="145">
        <f t="shared" si="25"/>
        <v>424.95622427236748</v>
      </c>
      <c r="Q73" s="145">
        <f t="shared" si="26"/>
        <v>367.366724455265</v>
      </c>
      <c r="R73" s="145">
        <f t="shared" si="11"/>
        <v>74.055725986399864</v>
      </c>
      <c r="S73" s="145">
        <f t="shared" si="12"/>
        <v>74.161894996399866</v>
      </c>
      <c r="T73" s="141"/>
      <c r="U73" s="55">
        <f t="shared" si="13"/>
        <v>5.5770961200000357</v>
      </c>
      <c r="V73" s="107" t="s">
        <v>141</v>
      </c>
      <c r="W73" s="107" t="s">
        <v>172</v>
      </c>
      <c r="X73" s="107" t="s">
        <v>222</v>
      </c>
      <c r="Y73" s="109">
        <f>ROUND(10*AM73,0)</f>
        <v>746</v>
      </c>
      <c r="Z73" s="108" t="s">
        <v>268</v>
      </c>
      <c r="AA73" s="110" t="s">
        <v>217</v>
      </c>
      <c r="AB73" s="110" t="s">
        <v>224</v>
      </c>
      <c r="AC73" s="110">
        <v>150</v>
      </c>
      <c r="AD73" s="111"/>
      <c r="AE73" s="110"/>
      <c r="AF73" s="111">
        <v>0.2</v>
      </c>
      <c r="AG73" s="85">
        <f t="shared" si="22"/>
        <v>366.22834422763265</v>
      </c>
      <c r="AH73" s="85">
        <f t="shared" si="23"/>
        <v>423.0996045</v>
      </c>
      <c r="AI73" s="85">
        <f t="shared" si="24"/>
        <v>51.664739548335199</v>
      </c>
      <c r="AJ73" s="111">
        <f t="shared" ref="AJ73:AJ84" si="30">$AJ$85</f>
        <v>51.664739548335199</v>
      </c>
      <c r="AK73" s="111">
        <f t="shared" si="28"/>
        <v>423.0996045</v>
      </c>
      <c r="AL73" s="111">
        <f t="shared" si="29"/>
        <v>366.32834422763261</v>
      </c>
      <c r="AM73" s="111">
        <f t="shared" ref="AM73:AM104" si="31">AN73-0.5*AF73</f>
        <v>74.606894996399873</v>
      </c>
      <c r="AN73" s="111">
        <f t="shared" ref="AN73:AN83" si="32">AN74-AF74</f>
        <v>74.706894996399868</v>
      </c>
      <c r="AO73" s="108" t="s">
        <v>269</v>
      </c>
    </row>
    <row r="74" spans="1:41">
      <c r="A74" s="141" t="s">
        <v>141</v>
      </c>
      <c r="B74" s="141" t="s">
        <v>220</v>
      </c>
      <c r="C74" s="141" t="s">
        <v>215</v>
      </c>
      <c r="D74" s="142">
        <f>ROUND(10*R74,0)</f>
        <v>743</v>
      </c>
      <c r="E74" s="141" t="s">
        <v>270</v>
      </c>
      <c r="F74" s="143" t="s">
        <v>217</v>
      </c>
      <c r="G74" s="143" t="s">
        <v>218</v>
      </c>
      <c r="H74" s="144">
        <v>150</v>
      </c>
      <c r="I74" s="145"/>
      <c r="J74" s="147"/>
      <c r="K74" s="145">
        <v>0.2</v>
      </c>
      <c r="L74" s="85">
        <f t="shared" si="14"/>
        <v>367.366724455265</v>
      </c>
      <c r="M74" s="85">
        <f t="shared" si="15"/>
        <v>424.85622427236751</v>
      </c>
      <c r="N74" s="85">
        <f t="shared" si="16"/>
        <v>51.664739548335199</v>
      </c>
      <c r="O74" s="145">
        <f t="shared" si="27"/>
        <v>51.664739548335199</v>
      </c>
      <c r="P74" s="145">
        <f t="shared" si="25"/>
        <v>424.75622427236749</v>
      </c>
      <c r="Q74" s="145">
        <f t="shared" si="26"/>
        <v>367.366724455265</v>
      </c>
      <c r="R74" s="145">
        <f t="shared" si="11"/>
        <v>74.261894996399874</v>
      </c>
      <c r="S74" s="145">
        <f t="shared" si="12"/>
        <v>74.361894996399869</v>
      </c>
      <c r="T74" s="141" t="s">
        <v>219</v>
      </c>
      <c r="U74" s="55">
        <f t="shared" si="13"/>
        <v>5.7832651300000464</v>
      </c>
      <c r="V74" s="107"/>
      <c r="W74" s="107"/>
      <c r="X74" s="107"/>
      <c r="Y74" s="109"/>
      <c r="Z74" s="108"/>
      <c r="AA74" s="110"/>
      <c r="AB74" s="110"/>
      <c r="AC74" s="110">
        <v>150</v>
      </c>
      <c r="AD74" s="111"/>
      <c r="AE74" s="110"/>
      <c r="AF74" s="111">
        <v>0.13500000000000001</v>
      </c>
      <c r="AG74" s="85">
        <f t="shared" ref="AG74:AG84" si="33">(AL74+AL73)/2</f>
        <v>366.39584422763261</v>
      </c>
      <c r="AH74" s="85">
        <f t="shared" ref="AH74:AH84" si="34">(AK74+AK73)/2</f>
        <v>423.0996045</v>
      </c>
      <c r="AI74" s="85">
        <f t="shared" ref="AI74:AI105" si="35">(AJ74+AJ73)/2</f>
        <v>51.664739548335199</v>
      </c>
      <c r="AJ74" s="111">
        <f t="shared" si="30"/>
        <v>51.664739548335199</v>
      </c>
      <c r="AK74" s="111">
        <f t="shared" si="28"/>
        <v>423.0996045</v>
      </c>
      <c r="AL74" s="111">
        <f t="shared" si="29"/>
        <v>366.4633442276326</v>
      </c>
      <c r="AM74" s="111">
        <f t="shared" si="31"/>
        <v>74.774394996399877</v>
      </c>
      <c r="AN74" s="111">
        <f t="shared" si="32"/>
        <v>74.841894996399873</v>
      </c>
      <c r="AO74" s="108" t="s">
        <v>269</v>
      </c>
    </row>
    <row r="75" spans="1:41">
      <c r="A75" s="141"/>
      <c r="B75" s="141"/>
      <c r="C75" s="141"/>
      <c r="D75" s="142"/>
      <c r="E75" s="141"/>
      <c r="F75" s="143"/>
      <c r="G75" s="143"/>
      <c r="H75" s="144">
        <v>150</v>
      </c>
      <c r="I75" s="145"/>
      <c r="J75" s="147"/>
      <c r="K75" s="145">
        <v>0.13500000000000001</v>
      </c>
      <c r="L75" s="85">
        <f t="shared" si="14"/>
        <v>367.366724455265</v>
      </c>
      <c r="M75" s="85">
        <f t="shared" si="15"/>
        <v>424.68872427236749</v>
      </c>
      <c r="N75" s="85">
        <f t="shared" si="16"/>
        <v>51.664739548335199</v>
      </c>
      <c r="O75" s="145">
        <f t="shared" si="27"/>
        <v>51.664739548335199</v>
      </c>
      <c r="P75" s="145">
        <f t="shared" si="25"/>
        <v>424.6212242723675</v>
      </c>
      <c r="Q75" s="145">
        <f t="shared" si="26"/>
        <v>367.366724455265</v>
      </c>
      <c r="R75" s="145">
        <f t="shared" si="11"/>
        <v>74.429394996399878</v>
      </c>
      <c r="S75" s="145">
        <f t="shared" si="12"/>
        <v>74.496894996399874</v>
      </c>
      <c r="T75" s="141" t="s">
        <v>219</v>
      </c>
      <c r="U75" s="55">
        <f t="shared" si="13"/>
        <v>5.9507651300000504</v>
      </c>
      <c r="V75" s="107" t="s">
        <v>141</v>
      </c>
      <c r="W75" s="107" t="s">
        <v>172</v>
      </c>
      <c r="X75" s="107" t="s">
        <v>215</v>
      </c>
      <c r="Y75" s="109">
        <f>ROUND(10*AM75,0)</f>
        <v>749</v>
      </c>
      <c r="Z75" s="108" t="s">
        <v>271</v>
      </c>
      <c r="AA75" s="110" t="s">
        <v>217</v>
      </c>
      <c r="AB75" s="110" t="s">
        <v>218</v>
      </c>
      <c r="AC75" s="110">
        <v>150</v>
      </c>
      <c r="AD75" s="111"/>
      <c r="AE75" s="110"/>
      <c r="AF75" s="111">
        <v>0.2</v>
      </c>
      <c r="AG75" s="85">
        <f t="shared" si="33"/>
        <v>366.56334422763257</v>
      </c>
      <c r="AH75" s="85">
        <f t="shared" si="34"/>
        <v>423.0996045</v>
      </c>
      <c r="AI75" s="85">
        <f t="shared" si="35"/>
        <v>51.664739548335199</v>
      </c>
      <c r="AJ75" s="111">
        <f t="shared" si="30"/>
        <v>51.664739548335199</v>
      </c>
      <c r="AK75" s="111">
        <f t="shared" si="28"/>
        <v>423.0996045</v>
      </c>
      <c r="AL75" s="111">
        <f t="shared" si="29"/>
        <v>366.66334422763259</v>
      </c>
      <c r="AM75" s="111">
        <f t="shared" si="31"/>
        <v>74.941894996399881</v>
      </c>
      <c r="AN75" s="111">
        <f t="shared" si="32"/>
        <v>75.041894996399876</v>
      </c>
      <c r="AO75" s="108" t="s">
        <v>269</v>
      </c>
    </row>
    <row r="76" spans="1:41">
      <c r="A76" s="141" t="s">
        <v>141</v>
      </c>
      <c r="B76" s="141" t="s">
        <v>220</v>
      </c>
      <c r="C76" s="141" t="s">
        <v>222</v>
      </c>
      <c r="D76" s="142">
        <f>ROUND(10*R76,0)</f>
        <v>746</v>
      </c>
      <c r="E76" s="141" t="s">
        <v>272</v>
      </c>
      <c r="F76" s="143" t="s">
        <v>217</v>
      </c>
      <c r="G76" s="143" t="s">
        <v>224</v>
      </c>
      <c r="H76" s="144">
        <v>150</v>
      </c>
      <c r="I76" s="145"/>
      <c r="J76" s="146"/>
      <c r="K76" s="145">
        <v>0.2</v>
      </c>
      <c r="L76" s="85">
        <f t="shared" si="14"/>
        <v>367.366724455265</v>
      </c>
      <c r="M76" s="85">
        <f t="shared" si="15"/>
        <v>424.52122427236748</v>
      </c>
      <c r="N76" s="85">
        <f t="shared" si="16"/>
        <v>51.664739548335199</v>
      </c>
      <c r="O76" s="145">
        <f t="shared" si="27"/>
        <v>51.664739548335199</v>
      </c>
      <c r="P76" s="145">
        <f t="shared" si="25"/>
        <v>424.42122427236751</v>
      </c>
      <c r="Q76" s="145">
        <f t="shared" si="26"/>
        <v>367.366724455265</v>
      </c>
      <c r="R76" s="145">
        <f t="shared" si="11"/>
        <v>74.596894996399882</v>
      </c>
      <c r="S76" s="145">
        <f t="shared" si="12"/>
        <v>74.696894996399877</v>
      </c>
      <c r="T76" s="141" t="s">
        <v>219</v>
      </c>
      <c r="U76" s="55">
        <f t="shared" si="13"/>
        <v>6.1182651300000543</v>
      </c>
      <c r="V76" s="107"/>
      <c r="W76" s="107"/>
      <c r="X76" s="107"/>
      <c r="Y76" s="109"/>
      <c r="Z76" s="108"/>
      <c r="AA76" s="110"/>
      <c r="AB76" s="110"/>
      <c r="AC76" s="110"/>
      <c r="AD76" s="111"/>
      <c r="AE76" s="111">
        <v>0.20330938000000001</v>
      </c>
      <c r="AF76" s="111">
        <v>0.19158500000000001</v>
      </c>
      <c r="AG76" s="85">
        <f t="shared" si="33"/>
        <v>366.75913672763261</v>
      </c>
      <c r="AH76" s="85">
        <f t="shared" si="34"/>
        <v>423.0996045</v>
      </c>
      <c r="AI76" s="85">
        <f t="shared" si="35"/>
        <v>51.664739548335199</v>
      </c>
      <c r="AJ76" s="111">
        <f t="shared" si="30"/>
        <v>51.664739548335199</v>
      </c>
      <c r="AK76" s="111">
        <f t="shared" si="28"/>
        <v>423.0996045</v>
      </c>
      <c r="AL76" s="111">
        <f t="shared" si="29"/>
        <v>366.85492922763257</v>
      </c>
      <c r="AM76" s="111">
        <f t="shared" si="31"/>
        <v>75.137687496399877</v>
      </c>
      <c r="AN76" s="111">
        <f t="shared" si="32"/>
        <v>75.233479996399879</v>
      </c>
      <c r="AO76" s="108"/>
    </row>
    <row r="77" spans="1:41">
      <c r="A77" s="141"/>
      <c r="B77" s="141"/>
      <c r="C77" s="141"/>
      <c r="D77" s="142"/>
      <c r="E77" s="141"/>
      <c r="F77" s="143"/>
      <c r="G77" s="143"/>
      <c r="H77" s="144">
        <v>150</v>
      </c>
      <c r="I77" s="145"/>
      <c r="J77" s="146"/>
      <c r="K77" s="145">
        <v>0.13500000000000001</v>
      </c>
      <c r="L77" s="85">
        <f t="shared" si="14"/>
        <v>367.366724455265</v>
      </c>
      <c r="M77" s="85">
        <f t="shared" si="15"/>
        <v>424.35372427236751</v>
      </c>
      <c r="N77" s="85">
        <f t="shared" si="16"/>
        <v>51.664739548335199</v>
      </c>
      <c r="O77" s="145">
        <f t="shared" si="27"/>
        <v>51.664739548335199</v>
      </c>
      <c r="P77" s="145">
        <f t="shared" si="25"/>
        <v>424.28622427236752</v>
      </c>
      <c r="Q77" s="145">
        <f t="shared" si="26"/>
        <v>367.366724455265</v>
      </c>
      <c r="R77" s="145">
        <f t="shared" si="11"/>
        <v>74.764394996399886</v>
      </c>
      <c r="S77" s="145">
        <f t="shared" si="12"/>
        <v>74.831894996399882</v>
      </c>
      <c r="T77" s="141" t="s">
        <v>219</v>
      </c>
      <c r="U77" s="55">
        <f t="shared" si="13"/>
        <v>6.2857651300000583</v>
      </c>
      <c r="V77" s="107" t="s">
        <v>141</v>
      </c>
      <c r="W77" s="107" t="s">
        <v>172</v>
      </c>
      <c r="X77" s="107" t="s">
        <v>273</v>
      </c>
      <c r="Y77" s="109">
        <f>ROUND(10*AM77,0)</f>
        <v>752</v>
      </c>
      <c r="Z77" s="108" t="s">
        <v>274</v>
      </c>
      <c r="AA77" s="110" t="s">
        <v>275</v>
      </c>
      <c r="AB77" s="110" t="s">
        <v>276</v>
      </c>
      <c r="AC77" s="110">
        <v>150</v>
      </c>
      <c r="AD77" s="111"/>
      <c r="AE77" s="110"/>
      <c r="AF77" s="111">
        <v>0</v>
      </c>
      <c r="AG77" s="85">
        <f t="shared" si="33"/>
        <v>366.85492922763257</v>
      </c>
      <c r="AH77" s="85">
        <f t="shared" si="34"/>
        <v>423.0996045</v>
      </c>
      <c r="AI77" s="85">
        <f t="shared" si="35"/>
        <v>51.664739548335199</v>
      </c>
      <c r="AJ77" s="111">
        <f t="shared" si="30"/>
        <v>51.664739548335199</v>
      </c>
      <c r="AK77" s="111">
        <f t="shared" si="28"/>
        <v>423.0996045</v>
      </c>
      <c r="AL77" s="111">
        <f t="shared" si="29"/>
        <v>366.85492922763257</v>
      </c>
      <c r="AM77" s="111">
        <f t="shared" si="31"/>
        <v>75.233479996399879</v>
      </c>
      <c r="AN77" s="111">
        <f t="shared" si="32"/>
        <v>75.233479996399879</v>
      </c>
      <c r="AO77" s="112" t="s">
        <v>277</v>
      </c>
    </row>
    <row r="78" spans="1:41">
      <c r="A78" s="141" t="s">
        <v>141</v>
      </c>
      <c r="B78" s="141" t="s">
        <v>220</v>
      </c>
      <c r="C78" s="141" t="s">
        <v>215</v>
      </c>
      <c r="D78" s="142">
        <f>ROUND(10*R78,0)</f>
        <v>749</v>
      </c>
      <c r="E78" s="141" t="s">
        <v>278</v>
      </c>
      <c r="F78" s="143" t="s">
        <v>217</v>
      </c>
      <c r="G78" s="143" t="s">
        <v>218</v>
      </c>
      <c r="H78" s="144">
        <v>150</v>
      </c>
      <c r="I78" s="145"/>
      <c r="J78" s="147"/>
      <c r="K78" s="145">
        <v>0.2</v>
      </c>
      <c r="L78" s="85">
        <f t="shared" si="14"/>
        <v>367.366724455265</v>
      </c>
      <c r="M78" s="85">
        <f t="shared" si="15"/>
        <v>424.18622427236755</v>
      </c>
      <c r="N78" s="85">
        <f t="shared" si="16"/>
        <v>51.664739548335199</v>
      </c>
      <c r="O78" s="145">
        <f t="shared" si="27"/>
        <v>51.664739548335199</v>
      </c>
      <c r="P78" s="145">
        <f t="shared" si="25"/>
        <v>424.08622427236753</v>
      </c>
      <c r="Q78" s="145">
        <f t="shared" si="26"/>
        <v>367.366724455265</v>
      </c>
      <c r="R78" s="145">
        <f t="shared" si="11"/>
        <v>74.93189499639989</v>
      </c>
      <c r="S78" s="145">
        <f t="shared" si="12"/>
        <v>75.031894996399885</v>
      </c>
      <c r="T78" s="141" t="s">
        <v>219</v>
      </c>
      <c r="U78" s="55">
        <f t="shared" si="13"/>
        <v>6.4532651300000623</v>
      </c>
      <c r="V78" s="107" t="s">
        <v>141</v>
      </c>
      <c r="W78" s="107" t="s">
        <v>172</v>
      </c>
      <c r="X78" s="107" t="s">
        <v>153</v>
      </c>
      <c r="Y78" s="109">
        <f>ROUND(10*AM78,0)</f>
        <v>752</v>
      </c>
      <c r="Z78" s="108" t="s">
        <v>279</v>
      </c>
      <c r="AA78" s="110" t="s">
        <v>190</v>
      </c>
      <c r="AB78" s="110" t="s">
        <v>191</v>
      </c>
      <c r="AC78" s="110">
        <v>150</v>
      </c>
      <c r="AD78" s="111"/>
      <c r="AE78" s="110"/>
      <c r="AF78" s="111">
        <v>0</v>
      </c>
      <c r="AG78" s="85">
        <f t="shared" si="33"/>
        <v>366.85492922763257</v>
      </c>
      <c r="AH78" s="85">
        <f t="shared" si="34"/>
        <v>423.0996045</v>
      </c>
      <c r="AI78" s="85">
        <f t="shared" si="35"/>
        <v>51.664739548335199</v>
      </c>
      <c r="AJ78" s="111">
        <f t="shared" si="30"/>
        <v>51.664739548335199</v>
      </c>
      <c r="AK78" s="111">
        <f t="shared" si="28"/>
        <v>423.0996045</v>
      </c>
      <c r="AL78" s="111">
        <f t="shared" si="29"/>
        <v>366.85492922763257</v>
      </c>
      <c r="AM78" s="111">
        <f t="shared" si="31"/>
        <v>75.233479996399879</v>
      </c>
      <c r="AN78" s="111">
        <f t="shared" si="32"/>
        <v>75.233479996399879</v>
      </c>
      <c r="AO78" s="112"/>
    </row>
    <row r="79" spans="1:41">
      <c r="A79" s="141"/>
      <c r="B79" s="141"/>
      <c r="C79" s="141"/>
      <c r="D79" s="142"/>
      <c r="E79" s="141"/>
      <c r="F79" s="143"/>
      <c r="G79" s="143" t="s">
        <v>198</v>
      </c>
      <c r="H79" s="144">
        <v>150</v>
      </c>
      <c r="I79" s="145"/>
      <c r="J79" s="147"/>
      <c r="K79" s="145">
        <v>0.149594</v>
      </c>
      <c r="L79" s="85">
        <f t="shared" si="14"/>
        <v>367.366724455265</v>
      </c>
      <c r="M79" s="85">
        <f t="shared" si="15"/>
        <v>424.01142727236754</v>
      </c>
      <c r="N79" s="85">
        <f t="shared" si="16"/>
        <v>51.664739548335199</v>
      </c>
      <c r="O79" s="145">
        <f t="shared" si="27"/>
        <v>51.664739548335199</v>
      </c>
      <c r="P79" s="145">
        <f t="shared" si="25"/>
        <v>423.93663027236755</v>
      </c>
      <c r="Q79" s="145">
        <f t="shared" si="26"/>
        <v>367.366724455265</v>
      </c>
      <c r="R79" s="145">
        <f t="shared" si="11"/>
        <v>75.106691996399874</v>
      </c>
      <c r="S79" s="145">
        <f t="shared" si="12"/>
        <v>75.181488996399878</v>
      </c>
      <c r="T79" s="141"/>
      <c r="U79" s="55">
        <f t="shared" si="13"/>
        <v>6.6280621300000462</v>
      </c>
      <c r="V79" s="107"/>
      <c r="W79" s="107"/>
      <c r="X79" s="107"/>
      <c r="Y79" s="109"/>
      <c r="Z79" s="108"/>
      <c r="AA79" s="110"/>
      <c r="AB79" s="110"/>
      <c r="AC79" s="110">
        <v>150</v>
      </c>
      <c r="AD79" s="111"/>
      <c r="AE79" s="111">
        <f>0.2-0.1905/2</f>
        <v>0.10475000000000001</v>
      </c>
      <c r="AF79" s="111">
        <v>0.123268</v>
      </c>
      <c r="AG79" s="85">
        <f t="shared" si="33"/>
        <v>366.91656322763254</v>
      </c>
      <c r="AH79" s="85">
        <f t="shared" si="34"/>
        <v>423.0996045</v>
      </c>
      <c r="AI79" s="85">
        <f t="shared" si="35"/>
        <v>51.664739548335199</v>
      </c>
      <c r="AJ79" s="111">
        <f t="shared" si="30"/>
        <v>51.664739548335199</v>
      </c>
      <c r="AK79" s="111">
        <f t="shared" si="28"/>
        <v>423.0996045</v>
      </c>
      <c r="AL79" s="111">
        <f t="shared" si="29"/>
        <v>366.97819722763256</v>
      </c>
      <c r="AM79" s="111">
        <f t="shared" si="31"/>
        <v>75.295113996399877</v>
      </c>
      <c r="AN79" s="111">
        <f t="shared" si="32"/>
        <v>75.356747996399875</v>
      </c>
      <c r="AO79" s="112"/>
    </row>
    <row r="80" spans="1:41">
      <c r="A80" s="141" t="s">
        <v>141</v>
      </c>
      <c r="B80" s="141" t="s">
        <v>220</v>
      </c>
      <c r="C80" s="141" t="s">
        <v>157</v>
      </c>
      <c r="D80" s="142">
        <f>ROUND(10*R80,0)</f>
        <v>752</v>
      </c>
      <c r="E80" s="141" t="s">
        <v>280</v>
      </c>
      <c r="F80" s="143" t="s">
        <v>159</v>
      </c>
      <c r="G80" s="143" t="s">
        <v>202</v>
      </c>
      <c r="H80" s="144">
        <v>150</v>
      </c>
      <c r="I80" s="145"/>
      <c r="J80" s="146"/>
      <c r="K80" s="145">
        <v>8.0264000000000002E-2</v>
      </c>
      <c r="L80" s="85">
        <f t="shared" si="14"/>
        <v>367.366724455265</v>
      </c>
      <c r="M80" s="85">
        <f t="shared" si="15"/>
        <v>423.89649827236758</v>
      </c>
      <c r="N80" s="85">
        <f t="shared" si="16"/>
        <v>51.664739548335199</v>
      </c>
      <c r="O80" s="145">
        <f t="shared" si="27"/>
        <v>51.664739548335199</v>
      </c>
      <c r="P80" s="145">
        <f t="shared" si="25"/>
        <v>423.85636627236755</v>
      </c>
      <c r="Q80" s="145">
        <f t="shared" si="26"/>
        <v>367.366724455265</v>
      </c>
      <c r="R80" s="145">
        <f t="shared" si="11"/>
        <v>75.221620996399878</v>
      </c>
      <c r="S80" s="145">
        <f t="shared" si="12"/>
        <v>75.261752996399878</v>
      </c>
      <c r="T80" s="141"/>
      <c r="U80" s="55">
        <f t="shared" si="13"/>
        <v>6.7429911300000498</v>
      </c>
      <c r="V80" s="107"/>
      <c r="W80" s="107"/>
      <c r="X80" s="107"/>
      <c r="Y80" s="109"/>
      <c r="Z80" s="108"/>
      <c r="AA80" s="110"/>
      <c r="AB80" s="110"/>
      <c r="AC80" s="110">
        <v>150</v>
      </c>
      <c r="AD80" s="111"/>
      <c r="AE80" s="110"/>
      <c r="AF80" s="111">
        <v>0</v>
      </c>
      <c r="AG80" s="85">
        <f t="shared" si="33"/>
        <v>366.97819722763256</v>
      </c>
      <c r="AH80" s="85">
        <f t="shared" si="34"/>
        <v>423.0996045</v>
      </c>
      <c r="AI80" s="85">
        <f t="shared" si="35"/>
        <v>51.664739548335199</v>
      </c>
      <c r="AJ80" s="111">
        <f t="shared" si="30"/>
        <v>51.664739548335199</v>
      </c>
      <c r="AK80" s="111">
        <f t="shared" si="28"/>
        <v>423.0996045</v>
      </c>
      <c r="AL80" s="111">
        <f t="shared" si="29"/>
        <v>366.97819722763256</v>
      </c>
      <c r="AM80" s="111">
        <f t="shared" si="31"/>
        <v>75.356747996399875</v>
      </c>
      <c r="AN80" s="111">
        <f t="shared" si="32"/>
        <v>75.356747996399875</v>
      </c>
      <c r="AO80" s="112"/>
    </row>
    <row r="81" spans="1:43">
      <c r="A81" s="141"/>
      <c r="B81" s="141"/>
      <c r="C81" s="141"/>
      <c r="D81" s="142"/>
      <c r="E81" s="141"/>
      <c r="F81" s="143"/>
      <c r="G81" s="143"/>
      <c r="H81" s="144">
        <v>150</v>
      </c>
      <c r="I81" s="145"/>
      <c r="J81" s="146"/>
      <c r="K81" s="145">
        <v>0.120142</v>
      </c>
      <c r="L81" s="85">
        <f t="shared" si="14"/>
        <v>367.366724455265</v>
      </c>
      <c r="M81" s="85">
        <f t="shared" si="15"/>
        <v>423.79629527236756</v>
      </c>
      <c r="N81" s="85">
        <f t="shared" si="16"/>
        <v>51.664739548335199</v>
      </c>
      <c r="O81" s="145">
        <f t="shared" si="27"/>
        <v>51.664739548335199</v>
      </c>
      <c r="P81" s="154">
        <f>P82+K82/(PI()/2)</f>
        <v>423.73622427236756</v>
      </c>
      <c r="Q81" s="154">
        <f>Q82-K82/(PI()/2)</f>
        <v>367.366724455265</v>
      </c>
      <c r="R81" s="145">
        <f t="shared" si="11"/>
        <v>75.321823996399885</v>
      </c>
      <c r="S81" s="145">
        <f t="shared" si="12"/>
        <v>75.381894996399879</v>
      </c>
      <c r="T81" s="141" t="s">
        <v>229</v>
      </c>
      <c r="U81" s="55">
        <f t="shared" si="13"/>
        <v>6.8431941300000574</v>
      </c>
      <c r="V81" s="107" t="s">
        <v>141</v>
      </c>
      <c r="W81" s="107" t="s">
        <v>172</v>
      </c>
      <c r="X81" s="107" t="s">
        <v>173</v>
      </c>
      <c r="Y81" s="109">
        <f>ROUND(10*AM81,0)</f>
        <v>755</v>
      </c>
      <c r="Z81" s="108" t="s">
        <v>281</v>
      </c>
      <c r="AA81" s="110" t="s">
        <v>175</v>
      </c>
      <c r="AB81" s="110" t="s">
        <v>176</v>
      </c>
      <c r="AC81" s="110">
        <v>150</v>
      </c>
      <c r="AD81" s="111"/>
      <c r="AE81" s="110"/>
      <c r="AF81" s="111">
        <v>0.1905</v>
      </c>
      <c r="AG81" s="85">
        <f t="shared" si="33"/>
        <v>367.07344722763253</v>
      </c>
      <c r="AH81" s="85">
        <f t="shared" si="34"/>
        <v>423.0996045</v>
      </c>
      <c r="AI81" s="85">
        <f t="shared" si="35"/>
        <v>51.664739548335199</v>
      </c>
      <c r="AJ81" s="111">
        <f t="shared" si="30"/>
        <v>51.664739548335199</v>
      </c>
      <c r="AK81" s="111">
        <f t="shared" si="28"/>
        <v>423.0996045</v>
      </c>
      <c r="AL81" s="111">
        <f t="shared" si="29"/>
        <v>367.16869722763255</v>
      </c>
      <c r="AM81" s="111">
        <f t="shared" si="31"/>
        <v>75.451997996399882</v>
      </c>
      <c r="AN81" s="111">
        <f t="shared" si="32"/>
        <v>75.547247996399875</v>
      </c>
      <c r="AO81" s="112"/>
    </row>
    <row r="82" spans="1:43">
      <c r="A82" s="155" t="s">
        <v>141</v>
      </c>
      <c r="B82" s="155" t="s">
        <v>282</v>
      </c>
      <c r="C82" s="155" t="s">
        <v>203</v>
      </c>
      <c r="D82" s="156">
        <f>ROUND(10*R82,0)</f>
        <v>759</v>
      </c>
      <c r="E82" s="155" t="s">
        <v>283</v>
      </c>
      <c r="F82" s="157" t="s">
        <v>205</v>
      </c>
      <c r="G82" s="157" t="s">
        <v>264</v>
      </c>
      <c r="H82" s="158" t="s">
        <v>234</v>
      </c>
      <c r="I82" s="159"/>
      <c r="J82" s="160"/>
      <c r="K82" s="159">
        <v>1</v>
      </c>
      <c r="L82" s="85">
        <f t="shared" si="14"/>
        <v>367.68503434144878</v>
      </c>
      <c r="M82" s="85">
        <f t="shared" si="15"/>
        <v>423.41791438618378</v>
      </c>
      <c r="N82" s="85">
        <f t="shared" si="16"/>
        <v>51.664739548335199</v>
      </c>
      <c r="O82" s="159">
        <f t="shared" si="27"/>
        <v>51.664739548335199</v>
      </c>
      <c r="P82" s="159">
        <f t="shared" ref="P82:P113" si="36">$P$190</f>
        <v>423.0996045</v>
      </c>
      <c r="Q82" s="159">
        <f t="shared" ref="Q82:Q113" si="37">Q83-K83</f>
        <v>368.00334422763257</v>
      </c>
      <c r="R82" s="159">
        <f t="shared" si="11"/>
        <v>75.881894996399879</v>
      </c>
      <c r="S82" s="159">
        <f t="shared" si="12"/>
        <v>76.381894996399879</v>
      </c>
      <c r="T82" s="155"/>
      <c r="U82" s="55">
        <f t="shared" si="13"/>
        <v>7.4032651300000509</v>
      </c>
      <c r="V82" s="107"/>
      <c r="W82" s="107"/>
      <c r="X82" s="107"/>
      <c r="Y82" s="109"/>
      <c r="Z82" s="108"/>
      <c r="AA82" s="110"/>
      <c r="AB82" s="110"/>
      <c r="AC82" s="110"/>
      <c r="AD82" s="111"/>
      <c r="AE82" s="111">
        <v>6.79366E-3</v>
      </c>
      <c r="AF82" s="111">
        <v>0</v>
      </c>
      <c r="AG82" s="85">
        <f t="shared" si="33"/>
        <v>367.16869722763255</v>
      </c>
      <c r="AH82" s="85">
        <f t="shared" si="34"/>
        <v>423.0996045</v>
      </c>
      <c r="AI82" s="85">
        <f t="shared" si="35"/>
        <v>51.664739548335199</v>
      </c>
      <c r="AJ82" s="111">
        <f t="shared" si="30"/>
        <v>51.664739548335199</v>
      </c>
      <c r="AK82" s="111">
        <f t="shared" si="28"/>
        <v>423.0996045</v>
      </c>
      <c r="AL82" s="111">
        <f t="shared" si="29"/>
        <v>367.16869722763255</v>
      </c>
      <c r="AM82" s="111">
        <f t="shared" si="31"/>
        <v>75.547247996399875</v>
      </c>
      <c r="AN82" s="111">
        <f t="shared" si="32"/>
        <v>75.547247996399875</v>
      </c>
      <c r="AO82" s="112"/>
      <c r="AQ82" s="55"/>
    </row>
    <row r="83" spans="1:43">
      <c r="A83" s="155"/>
      <c r="B83" s="155"/>
      <c r="C83" s="155"/>
      <c r="D83" s="156"/>
      <c r="E83" s="155"/>
      <c r="F83" s="157"/>
      <c r="G83" s="157"/>
      <c r="H83" s="158">
        <v>150</v>
      </c>
      <c r="I83" s="159"/>
      <c r="J83" s="160"/>
      <c r="K83" s="159">
        <v>0.22500000000000001</v>
      </c>
      <c r="L83" s="85">
        <f t="shared" si="14"/>
        <v>368.11584422763258</v>
      </c>
      <c r="M83" s="85">
        <f t="shared" si="15"/>
        <v>423.0996045</v>
      </c>
      <c r="N83" s="85">
        <f t="shared" si="16"/>
        <v>51.664739548335199</v>
      </c>
      <c r="O83" s="159">
        <f t="shared" si="27"/>
        <v>51.664739548335199</v>
      </c>
      <c r="P83" s="159">
        <f t="shared" si="36"/>
        <v>423.0996045</v>
      </c>
      <c r="Q83" s="159">
        <f t="shared" si="37"/>
        <v>368.22834422763259</v>
      </c>
      <c r="R83" s="159">
        <f t="shared" si="11"/>
        <v>76.494394996399876</v>
      </c>
      <c r="S83" s="159">
        <f t="shared" si="12"/>
        <v>76.606894996399873</v>
      </c>
      <c r="T83" s="155" t="s">
        <v>229</v>
      </c>
      <c r="U83" s="55">
        <f t="shared" si="13"/>
        <v>8.0157651300000481</v>
      </c>
      <c r="V83" s="107" t="s">
        <v>141</v>
      </c>
      <c r="W83" s="107" t="s">
        <v>172</v>
      </c>
      <c r="X83" s="107" t="s">
        <v>157</v>
      </c>
      <c r="Y83" s="109">
        <f>ROUND(10*AM83,0)</f>
        <v>756</v>
      </c>
      <c r="Z83" s="108" t="s">
        <v>284</v>
      </c>
      <c r="AA83" s="110" t="s">
        <v>159</v>
      </c>
      <c r="AB83" s="110" t="s">
        <v>202</v>
      </c>
      <c r="AC83" s="110">
        <v>150</v>
      </c>
      <c r="AD83" s="111"/>
      <c r="AE83" s="110"/>
      <c r="AF83" s="111">
        <v>8.0264000000000002E-2</v>
      </c>
      <c r="AG83" s="85">
        <f t="shared" si="33"/>
        <v>367.20882922763258</v>
      </c>
      <c r="AH83" s="85">
        <f t="shared" si="34"/>
        <v>423.0996045</v>
      </c>
      <c r="AI83" s="85">
        <f t="shared" si="35"/>
        <v>51.664739548335199</v>
      </c>
      <c r="AJ83" s="111">
        <f t="shared" si="30"/>
        <v>51.664739548335199</v>
      </c>
      <c r="AK83" s="111">
        <f t="shared" si="28"/>
        <v>423.0996045</v>
      </c>
      <c r="AL83" s="111">
        <f t="shared" si="29"/>
        <v>367.24896122763255</v>
      </c>
      <c r="AM83" s="111">
        <f t="shared" si="31"/>
        <v>75.587379996399875</v>
      </c>
      <c r="AN83" s="111">
        <f t="shared" si="32"/>
        <v>75.627511996399875</v>
      </c>
      <c r="AO83" s="112"/>
    </row>
    <row r="84" spans="1:43">
      <c r="A84" s="155" t="s">
        <v>141</v>
      </c>
      <c r="B84" s="155" t="s">
        <v>282</v>
      </c>
      <c r="C84" s="155" t="s">
        <v>222</v>
      </c>
      <c r="D84" s="156">
        <f>ROUND(10*R84,0)</f>
        <v>767</v>
      </c>
      <c r="E84" s="155" t="s">
        <v>285</v>
      </c>
      <c r="F84" s="157" t="s">
        <v>217</v>
      </c>
      <c r="G84" s="157" t="s">
        <v>224</v>
      </c>
      <c r="H84" s="158">
        <v>150</v>
      </c>
      <c r="I84" s="159"/>
      <c r="J84" s="160"/>
      <c r="K84" s="159">
        <v>0.2</v>
      </c>
      <c r="L84" s="85">
        <f t="shared" si="14"/>
        <v>368.32834422763256</v>
      </c>
      <c r="M84" s="85">
        <f t="shared" si="15"/>
        <v>423.0996045</v>
      </c>
      <c r="N84" s="85">
        <f t="shared" si="16"/>
        <v>51.664739548335199</v>
      </c>
      <c r="O84" s="159">
        <f t="shared" si="27"/>
        <v>51.664739548335199</v>
      </c>
      <c r="P84" s="159">
        <f t="shared" si="36"/>
        <v>423.0996045</v>
      </c>
      <c r="Q84" s="159">
        <f t="shared" si="37"/>
        <v>368.42834422763258</v>
      </c>
      <c r="R84" s="159">
        <f t="shared" si="11"/>
        <v>76.706894996399882</v>
      </c>
      <c r="S84" s="159">
        <f t="shared" si="12"/>
        <v>76.806894996399876</v>
      </c>
      <c r="T84" s="155" t="s">
        <v>269</v>
      </c>
      <c r="U84" s="55">
        <f t="shared" si="13"/>
        <v>8.2282651300000538</v>
      </c>
      <c r="V84" s="107"/>
      <c r="W84" s="107"/>
      <c r="X84" s="107"/>
      <c r="Y84" s="109"/>
      <c r="Z84" s="108"/>
      <c r="AA84" s="110"/>
      <c r="AB84" s="110" t="s">
        <v>286</v>
      </c>
      <c r="AC84" s="110">
        <v>150</v>
      </c>
      <c r="AD84" s="111"/>
      <c r="AE84" s="110"/>
      <c r="AF84" s="111">
        <v>0.75438300000000003</v>
      </c>
      <c r="AG84" s="85">
        <f t="shared" si="33"/>
        <v>367.62615272763253</v>
      </c>
      <c r="AH84" s="85">
        <f t="shared" si="34"/>
        <v>423.0996045</v>
      </c>
      <c r="AI84" s="85">
        <f t="shared" si="35"/>
        <v>51.664739548335199</v>
      </c>
      <c r="AJ84" s="111">
        <f t="shared" si="30"/>
        <v>51.664739548335199</v>
      </c>
      <c r="AK84" s="111">
        <f t="shared" si="28"/>
        <v>423.0996045</v>
      </c>
      <c r="AL84" s="111">
        <f t="shared" si="29"/>
        <v>368.00334422763257</v>
      </c>
      <c r="AM84" s="111">
        <f t="shared" si="31"/>
        <v>76.004703496399884</v>
      </c>
      <c r="AN84" s="111">
        <f>S82</f>
        <v>76.381894996399879</v>
      </c>
      <c r="AO84" s="112"/>
    </row>
    <row r="85" spans="1:43">
      <c r="A85" s="155"/>
      <c r="B85" s="155"/>
      <c r="C85" s="155"/>
      <c r="D85" s="156"/>
      <c r="E85" s="155"/>
      <c r="F85" s="157"/>
      <c r="G85" s="157"/>
      <c r="H85" s="158">
        <v>150</v>
      </c>
      <c r="I85" s="159"/>
      <c r="J85" s="160"/>
      <c r="K85" s="159">
        <v>0.13500000000000001</v>
      </c>
      <c r="L85" s="85">
        <f t="shared" si="14"/>
        <v>368.49584422763257</v>
      </c>
      <c r="M85" s="85">
        <f t="shared" si="15"/>
        <v>423.0996045</v>
      </c>
      <c r="N85" s="85">
        <f t="shared" si="16"/>
        <v>51.664739548335199</v>
      </c>
      <c r="O85" s="159">
        <f t="shared" si="27"/>
        <v>51.664739548335199</v>
      </c>
      <c r="P85" s="159">
        <f t="shared" si="36"/>
        <v>423.0996045</v>
      </c>
      <c r="Q85" s="159">
        <f t="shared" si="37"/>
        <v>368.56334422763257</v>
      </c>
      <c r="R85" s="159">
        <f t="shared" si="11"/>
        <v>76.874394996399886</v>
      </c>
      <c r="S85" s="159">
        <f t="shared" si="12"/>
        <v>76.941894996399881</v>
      </c>
      <c r="T85" s="155" t="s">
        <v>269</v>
      </c>
      <c r="U85" s="55">
        <f t="shared" si="13"/>
        <v>8.3957651300000578</v>
      </c>
      <c r="V85" s="55"/>
      <c r="AB85" s="41"/>
      <c r="AJ85" s="63">
        <f>O82</f>
        <v>51.664739548335199</v>
      </c>
      <c r="AK85" s="63">
        <f>P82</f>
        <v>423.0996045</v>
      </c>
      <c r="AL85" s="63">
        <f>Q82</f>
        <v>368.00334422763257</v>
      </c>
    </row>
    <row r="86" spans="1:43">
      <c r="A86" s="155" t="s">
        <v>141</v>
      </c>
      <c r="B86" s="155" t="s">
        <v>282</v>
      </c>
      <c r="C86" s="155" t="s">
        <v>215</v>
      </c>
      <c r="D86" s="156">
        <f>ROUND(10*R86,0)</f>
        <v>770</v>
      </c>
      <c r="E86" s="155" t="s">
        <v>287</v>
      </c>
      <c r="F86" s="157" t="s">
        <v>217</v>
      </c>
      <c r="G86" s="157" t="s">
        <v>218</v>
      </c>
      <c r="H86" s="158">
        <v>150</v>
      </c>
      <c r="I86" s="159"/>
      <c r="J86" s="160"/>
      <c r="K86" s="159">
        <v>0.2</v>
      </c>
      <c r="L86" s="85">
        <f t="shared" si="14"/>
        <v>368.66334422763259</v>
      </c>
      <c r="M86" s="85">
        <f t="shared" si="15"/>
        <v>423.0996045</v>
      </c>
      <c r="N86" s="85">
        <f t="shared" si="16"/>
        <v>51.664739548335199</v>
      </c>
      <c r="O86" s="159">
        <f t="shared" ref="O86:O117" si="38">$O$134</f>
        <v>51.664739548335199</v>
      </c>
      <c r="P86" s="159">
        <f t="shared" si="36"/>
        <v>423.0996045</v>
      </c>
      <c r="Q86" s="159">
        <f t="shared" si="37"/>
        <v>368.76334422763256</v>
      </c>
      <c r="R86" s="159">
        <f t="shared" ref="R86:R149" si="39">S86-0.5*K86</f>
        <v>77.04189499639989</v>
      </c>
      <c r="S86" s="159">
        <f t="shared" ref="S86:S149" si="40">S87-K87</f>
        <v>77.141894996399884</v>
      </c>
      <c r="T86" s="155" t="s">
        <v>269</v>
      </c>
      <c r="U86" s="55">
        <f t="shared" ref="U86:U149" si="41">R86-$U$9</f>
        <v>8.5632651300000617</v>
      </c>
      <c r="V86" s="55"/>
      <c r="AB86" s="41"/>
    </row>
    <row r="87" spans="1:43">
      <c r="A87" s="155"/>
      <c r="B87" s="155"/>
      <c r="C87" s="155"/>
      <c r="D87" s="156"/>
      <c r="E87" s="155"/>
      <c r="F87" s="157"/>
      <c r="G87" s="157"/>
      <c r="H87" s="158">
        <v>150</v>
      </c>
      <c r="I87" s="159"/>
      <c r="J87" s="160"/>
      <c r="K87" s="159">
        <v>0.10224999999999999</v>
      </c>
      <c r="L87" s="85">
        <f t="shared" ref="L87:L150" si="42">(Q87+Q86)/2</f>
        <v>368.81446922763257</v>
      </c>
      <c r="M87" s="85">
        <f t="shared" ref="M87:M150" si="43">(P87+P86)/2</f>
        <v>423.0996045</v>
      </c>
      <c r="N87" s="85">
        <f t="shared" ref="N87:N150" si="44">(O87+O86)/2</f>
        <v>51.664739548335199</v>
      </c>
      <c r="O87" s="159">
        <f t="shared" si="38"/>
        <v>51.664739548335199</v>
      </c>
      <c r="P87" s="159">
        <f t="shared" si="36"/>
        <v>423.0996045</v>
      </c>
      <c r="Q87" s="159">
        <f t="shared" si="37"/>
        <v>368.86559422763258</v>
      </c>
      <c r="R87" s="159">
        <f t="shared" si="39"/>
        <v>77.193019996399883</v>
      </c>
      <c r="S87" s="159">
        <f t="shared" si="40"/>
        <v>77.244144996399882</v>
      </c>
      <c r="T87" s="155"/>
      <c r="U87" s="55">
        <f t="shared" si="41"/>
        <v>8.714390130000055</v>
      </c>
      <c r="V87" s="55"/>
      <c r="Z87" s="55"/>
      <c r="AB87" s="41"/>
    </row>
    <row r="88" spans="1:43">
      <c r="A88" s="161"/>
      <c r="B88" s="161"/>
      <c r="C88" s="161"/>
      <c r="D88" s="162"/>
      <c r="E88" s="161"/>
      <c r="F88" s="163"/>
      <c r="G88" s="163"/>
      <c r="H88" s="164">
        <v>150</v>
      </c>
      <c r="I88" s="165"/>
      <c r="J88" s="160"/>
      <c r="K88" s="159">
        <v>0</v>
      </c>
      <c r="L88" s="85">
        <f t="shared" si="42"/>
        <v>368.86559422763258</v>
      </c>
      <c r="M88" s="85">
        <f t="shared" si="43"/>
        <v>423.0996045</v>
      </c>
      <c r="N88" s="85">
        <f t="shared" si="44"/>
        <v>51.664739548335199</v>
      </c>
      <c r="O88" s="159">
        <f t="shared" si="38"/>
        <v>51.664739548335199</v>
      </c>
      <c r="P88" s="159">
        <f t="shared" si="36"/>
        <v>423.0996045</v>
      </c>
      <c r="Q88" s="159">
        <f t="shared" si="37"/>
        <v>368.86559422763258</v>
      </c>
      <c r="R88" s="159">
        <f t="shared" si="39"/>
        <v>77.244144996399882</v>
      </c>
      <c r="S88" s="159">
        <f t="shared" si="40"/>
        <v>77.244144996399882</v>
      </c>
      <c r="T88" s="161"/>
      <c r="U88" s="55">
        <f t="shared" si="41"/>
        <v>8.765515130000054</v>
      </c>
      <c r="V88" s="55"/>
      <c r="AB88" s="41"/>
    </row>
    <row r="89" spans="1:43">
      <c r="A89" s="155" t="s">
        <v>141</v>
      </c>
      <c r="B89" s="155" t="s">
        <v>282</v>
      </c>
      <c r="C89" s="155" t="s">
        <v>173</v>
      </c>
      <c r="D89" s="156">
        <f>ROUND(10*R89,0)</f>
        <v>773</v>
      </c>
      <c r="E89" s="155" t="s">
        <v>288</v>
      </c>
      <c r="F89" s="157" t="s">
        <v>175</v>
      </c>
      <c r="G89" s="157" t="s">
        <v>176</v>
      </c>
      <c r="H89" s="158">
        <v>150</v>
      </c>
      <c r="I89" s="159"/>
      <c r="J89" s="160"/>
      <c r="K89" s="159">
        <v>0.1905</v>
      </c>
      <c r="L89" s="85">
        <f t="shared" si="42"/>
        <v>368.96084422763261</v>
      </c>
      <c r="M89" s="85">
        <f t="shared" si="43"/>
        <v>423.0996045</v>
      </c>
      <c r="N89" s="85">
        <f t="shared" si="44"/>
        <v>51.664739548335199</v>
      </c>
      <c r="O89" s="159">
        <f t="shared" si="38"/>
        <v>51.664739548335199</v>
      </c>
      <c r="P89" s="159">
        <f t="shared" si="36"/>
        <v>423.0996045</v>
      </c>
      <c r="Q89" s="159">
        <f t="shared" si="37"/>
        <v>369.05609422763257</v>
      </c>
      <c r="R89" s="159">
        <f t="shared" si="39"/>
        <v>77.339394996399889</v>
      </c>
      <c r="S89" s="159">
        <f t="shared" si="40"/>
        <v>77.434644996399882</v>
      </c>
      <c r="T89" s="155"/>
      <c r="U89" s="55">
        <f t="shared" si="41"/>
        <v>8.8607651300000612</v>
      </c>
      <c r="V89" s="55"/>
      <c r="AB89" s="41"/>
    </row>
    <row r="90" spans="1:43">
      <c r="A90" s="155"/>
      <c r="B90" s="155"/>
      <c r="C90" s="155"/>
      <c r="D90" s="156"/>
      <c r="E90" s="155"/>
      <c r="F90" s="157"/>
      <c r="G90" s="157"/>
      <c r="H90" s="158">
        <v>150</v>
      </c>
      <c r="I90" s="159"/>
      <c r="J90" s="160"/>
      <c r="K90" s="159">
        <v>0.10224999999999999</v>
      </c>
      <c r="L90" s="85">
        <f t="shared" si="42"/>
        <v>369.10721922763258</v>
      </c>
      <c r="M90" s="85">
        <f t="shared" si="43"/>
        <v>423.0996045</v>
      </c>
      <c r="N90" s="85">
        <f t="shared" si="44"/>
        <v>51.664739548335199</v>
      </c>
      <c r="O90" s="159">
        <f t="shared" si="38"/>
        <v>51.664739548335199</v>
      </c>
      <c r="P90" s="159">
        <f t="shared" si="36"/>
        <v>423.0996045</v>
      </c>
      <c r="Q90" s="159">
        <f t="shared" si="37"/>
        <v>369.1583442276326</v>
      </c>
      <c r="R90" s="159">
        <f t="shared" si="39"/>
        <v>77.485769996399881</v>
      </c>
      <c r="S90" s="159">
        <f t="shared" si="40"/>
        <v>77.53689499639988</v>
      </c>
      <c r="T90" s="155"/>
      <c r="U90" s="55">
        <f t="shared" si="41"/>
        <v>9.0071401300000531</v>
      </c>
      <c r="V90" s="55"/>
      <c r="AB90" s="41"/>
    </row>
    <row r="91" spans="1:43">
      <c r="A91" s="155" t="s">
        <v>141</v>
      </c>
      <c r="B91" s="155" t="s">
        <v>282</v>
      </c>
      <c r="C91" s="155" t="s">
        <v>215</v>
      </c>
      <c r="D91" s="156">
        <f>ROUND(10*R91,0)</f>
        <v>776</v>
      </c>
      <c r="E91" s="155" t="s">
        <v>289</v>
      </c>
      <c r="F91" s="157" t="s">
        <v>217</v>
      </c>
      <c r="G91" s="157" t="s">
        <v>218</v>
      </c>
      <c r="H91" s="158">
        <v>150</v>
      </c>
      <c r="I91" s="159"/>
      <c r="J91" s="160"/>
      <c r="K91" s="159">
        <v>0.2</v>
      </c>
      <c r="L91" s="85">
        <f t="shared" si="42"/>
        <v>369.25834422763262</v>
      </c>
      <c r="M91" s="85">
        <f t="shared" si="43"/>
        <v>423.0996045</v>
      </c>
      <c r="N91" s="85">
        <f t="shared" si="44"/>
        <v>51.664739548335199</v>
      </c>
      <c r="O91" s="159">
        <f t="shared" si="38"/>
        <v>51.664739548335199</v>
      </c>
      <c r="P91" s="159">
        <f t="shared" si="36"/>
        <v>423.0996045</v>
      </c>
      <c r="Q91" s="159">
        <f t="shared" si="37"/>
        <v>369.35834422763259</v>
      </c>
      <c r="R91" s="159">
        <f t="shared" si="39"/>
        <v>77.636894996399889</v>
      </c>
      <c r="S91" s="159">
        <f t="shared" si="40"/>
        <v>77.736894996399883</v>
      </c>
      <c r="T91" s="155" t="s">
        <v>269</v>
      </c>
      <c r="U91" s="55">
        <f t="shared" si="41"/>
        <v>9.1582651300000606</v>
      </c>
      <c r="V91" s="57"/>
      <c r="AB91" s="41"/>
    </row>
    <row r="92" spans="1:43">
      <c r="A92" s="155"/>
      <c r="B92" s="155"/>
      <c r="C92" s="155"/>
      <c r="D92" s="156"/>
      <c r="E92" s="155"/>
      <c r="F92" s="157"/>
      <c r="G92" s="157"/>
      <c r="H92" s="158">
        <v>150</v>
      </c>
      <c r="I92" s="159"/>
      <c r="J92" s="160"/>
      <c r="K92" s="159">
        <v>0.13500000000000001</v>
      </c>
      <c r="L92" s="85">
        <f t="shared" si="42"/>
        <v>369.42584422763258</v>
      </c>
      <c r="M92" s="85">
        <f t="shared" si="43"/>
        <v>423.0996045</v>
      </c>
      <c r="N92" s="85">
        <f t="shared" si="44"/>
        <v>51.664739548335199</v>
      </c>
      <c r="O92" s="159">
        <f t="shared" si="38"/>
        <v>51.664739548335199</v>
      </c>
      <c r="P92" s="159">
        <f t="shared" si="36"/>
        <v>423.0996045</v>
      </c>
      <c r="Q92" s="159">
        <f t="shared" si="37"/>
        <v>369.49334422763258</v>
      </c>
      <c r="R92" s="159">
        <f t="shared" si="39"/>
        <v>77.804394996399893</v>
      </c>
      <c r="S92" s="159">
        <f t="shared" si="40"/>
        <v>77.871894996399888</v>
      </c>
      <c r="T92" s="155" t="s">
        <v>269</v>
      </c>
      <c r="U92" s="55">
        <f t="shared" si="41"/>
        <v>9.3257651300000646</v>
      </c>
      <c r="V92" s="55"/>
      <c r="AB92" s="41"/>
    </row>
    <row r="93" spans="1:43">
      <c r="A93" s="155" t="s">
        <v>141</v>
      </c>
      <c r="B93" s="155" t="s">
        <v>282</v>
      </c>
      <c r="C93" s="155" t="s">
        <v>222</v>
      </c>
      <c r="D93" s="156">
        <f>ROUND(10*R93,0)</f>
        <v>780</v>
      </c>
      <c r="E93" s="155" t="s">
        <v>290</v>
      </c>
      <c r="F93" s="157" t="s">
        <v>217</v>
      </c>
      <c r="G93" s="157" t="s">
        <v>224</v>
      </c>
      <c r="H93" s="158">
        <v>150</v>
      </c>
      <c r="I93" s="159"/>
      <c r="J93" s="160"/>
      <c r="K93" s="159">
        <v>0.2</v>
      </c>
      <c r="L93" s="85">
        <f t="shared" si="42"/>
        <v>369.59334422763254</v>
      </c>
      <c r="M93" s="85">
        <f t="shared" si="43"/>
        <v>423.0996045</v>
      </c>
      <c r="N93" s="85">
        <f t="shared" si="44"/>
        <v>51.664739548335199</v>
      </c>
      <c r="O93" s="159">
        <f t="shared" si="38"/>
        <v>51.664739548335199</v>
      </c>
      <c r="P93" s="159">
        <f t="shared" si="36"/>
        <v>423.0996045</v>
      </c>
      <c r="Q93" s="159">
        <f t="shared" si="37"/>
        <v>369.69334422763256</v>
      </c>
      <c r="R93" s="159">
        <f t="shared" si="39"/>
        <v>77.971894996399897</v>
      </c>
      <c r="S93" s="159">
        <f t="shared" si="40"/>
        <v>78.071894996399891</v>
      </c>
      <c r="T93" s="155" t="s">
        <v>269</v>
      </c>
      <c r="U93" s="55">
        <f t="shared" si="41"/>
        <v>9.4932651300000686</v>
      </c>
      <c r="V93" s="55"/>
      <c r="AB93" s="41"/>
    </row>
    <row r="94" spans="1:43">
      <c r="A94" s="155"/>
      <c r="B94" s="155"/>
      <c r="C94" s="155"/>
      <c r="D94" s="156"/>
      <c r="E94" s="155"/>
      <c r="F94" s="157"/>
      <c r="G94" s="157"/>
      <c r="H94" s="158">
        <v>150</v>
      </c>
      <c r="I94" s="159"/>
      <c r="J94" s="160"/>
      <c r="K94" s="159">
        <f>0.191585</f>
        <v>0.19158500000000001</v>
      </c>
      <c r="L94" s="85">
        <f t="shared" si="42"/>
        <v>369.78913672763258</v>
      </c>
      <c r="M94" s="85">
        <f t="shared" si="43"/>
        <v>423.0996045</v>
      </c>
      <c r="N94" s="85">
        <f t="shared" si="44"/>
        <v>51.664739548335199</v>
      </c>
      <c r="O94" s="159">
        <f t="shared" si="38"/>
        <v>51.664739548335199</v>
      </c>
      <c r="P94" s="159">
        <f t="shared" si="36"/>
        <v>423.0996045</v>
      </c>
      <c r="Q94" s="159">
        <f t="shared" si="37"/>
        <v>369.88492922763254</v>
      </c>
      <c r="R94" s="159">
        <f t="shared" si="39"/>
        <v>78.167687496399893</v>
      </c>
      <c r="S94" s="159">
        <f t="shared" si="40"/>
        <v>78.263479996399894</v>
      </c>
      <c r="T94" s="155"/>
      <c r="U94" s="55">
        <f t="shared" si="41"/>
        <v>9.6890576300000646</v>
      </c>
      <c r="V94" s="55"/>
      <c r="AB94" s="41"/>
    </row>
    <row r="95" spans="1:43">
      <c r="A95" s="155" t="s">
        <v>141</v>
      </c>
      <c r="B95" s="155" t="s">
        <v>282</v>
      </c>
      <c r="C95" s="155" t="s">
        <v>273</v>
      </c>
      <c r="D95" s="156">
        <f>ROUND(10*R95,0)</f>
        <v>783</v>
      </c>
      <c r="E95" s="155" t="s">
        <v>291</v>
      </c>
      <c r="F95" s="157" t="s">
        <v>275</v>
      </c>
      <c r="G95" s="157" t="s">
        <v>276</v>
      </c>
      <c r="H95" s="158">
        <v>150</v>
      </c>
      <c r="I95" s="159"/>
      <c r="J95" s="160"/>
      <c r="K95" s="159">
        <v>0</v>
      </c>
      <c r="L95" s="85">
        <f t="shared" si="42"/>
        <v>369.88492922763254</v>
      </c>
      <c r="M95" s="85">
        <f t="shared" si="43"/>
        <v>423.0996045</v>
      </c>
      <c r="N95" s="85">
        <f t="shared" si="44"/>
        <v>51.664739548335199</v>
      </c>
      <c r="O95" s="159">
        <f t="shared" si="38"/>
        <v>51.664739548335199</v>
      </c>
      <c r="P95" s="159">
        <f t="shared" si="36"/>
        <v>423.0996045</v>
      </c>
      <c r="Q95" s="159">
        <f t="shared" si="37"/>
        <v>369.88492922763254</v>
      </c>
      <c r="R95" s="159">
        <f t="shared" si="39"/>
        <v>78.263479996399894</v>
      </c>
      <c r="S95" s="159">
        <f t="shared" si="40"/>
        <v>78.263479996399894</v>
      </c>
      <c r="T95" s="155"/>
      <c r="U95" s="55">
        <f t="shared" si="41"/>
        <v>9.7848501300000663</v>
      </c>
      <c r="V95" s="55"/>
      <c r="Z95" s="166"/>
      <c r="AB95" s="41"/>
    </row>
    <row r="96" spans="1:43">
      <c r="A96" s="155" t="s">
        <v>141</v>
      </c>
      <c r="B96" s="155" t="s">
        <v>282</v>
      </c>
      <c r="C96" s="155" t="s">
        <v>153</v>
      </c>
      <c r="D96" s="156">
        <f>ROUND(10*R96,0)</f>
        <v>783</v>
      </c>
      <c r="E96" s="155" t="s">
        <v>292</v>
      </c>
      <c r="F96" s="157" t="s">
        <v>190</v>
      </c>
      <c r="G96" s="157" t="s">
        <v>293</v>
      </c>
      <c r="H96" s="158"/>
      <c r="I96" s="159"/>
      <c r="J96" s="160"/>
      <c r="K96" s="159">
        <v>0</v>
      </c>
      <c r="L96" s="85">
        <f t="shared" si="42"/>
        <v>369.88492922763254</v>
      </c>
      <c r="M96" s="85">
        <f t="shared" si="43"/>
        <v>423.0996045</v>
      </c>
      <c r="N96" s="85">
        <f t="shared" si="44"/>
        <v>51.664739548335199</v>
      </c>
      <c r="O96" s="159">
        <f t="shared" si="38"/>
        <v>51.664739548335199</v>
      </c>
      <c r="P96" s="159">
        <f t="shared" si="36"/>
        <v>423.0996045</v>
      </c>
      <c r="Q96" s="159">
        <f t="shared" si="37"/>
        <v>369.88492922763254</v>
      </c>
      <c r="R96" s="159">
        <f t="shared" si="39"/>
        <v>78.263479996399894</v>
      </c>
      <c r="S96" s="159">
        <f t="shared" si="40"/>
        <v>78.263479996399894</v>
      </c>
      <c r="T96" s="155"/>
      <c r="U96" s="55">
        <f t="shared" si="41"/>
        <v>9.7848501300000663</v>
      </c>
      <c r="V96" s="55"/>
      <c r="Z96" s="166"/>
      <c r="AB96" s="41"/>
    </row>
    <row r="97" spans="1:41">
      <c r="A97" s="155"/>
      <c r="B97" s="155"/>
      <c r="C97" s="155"/>
      <c r="D97" s="156"/>
      <c r="E97" s="155"/>
      <c r="F97" s="157"/>
      <c r="G97" s="157"/>
      <c r="H97" s="158">
        <v>150</v>
      </c>
      <c r="I97" s="159"/>
      <c r="J97" s="160"/>
      <c r="K97" s="159">
        <f>0.218415</f>
        <v>0.218415</v>
      </c>
      <c r="L97" s="85">
        <f t="shared" si="42"/>
        <v>369.99413672763251</v>
      </c>
      <c r="M97" s="85">
        <f t="shared" si="43"/>
        <v>423.0996045</v>
      </c>
      <c r="N97" s="85">
        <f t="shared" si="44"/>
        <v>51.664739548335199</v>
      </c>
      <c r="O97" s="159">
        <f t="shared" si="38"/>
        <v>51.664739548335199</v>
      </c>
      <c r="P97" s="159">
        <f t="shared" si="36"/>
        <v>423.0996045</v>
      </c>
      <c r="Q97" s="159">
        <f t="shared" si="37"/>
        <v>370.10334422763253</v>
      </c>
      <c r="R97" s="159">
        <f t="shared" si="39"/>
        <v>78.372687496399891</v>
      </c>
      <c r="S97" s="159">
        <f t="shared" si="40"/>
        <v>78.481894996399888</v>
      </c>
      <c r="T97" s="155"/>
      <c r="U97" s="55">
        <f t="shared" si="41"/>
        <v>9.8940576300000629</v>
      </c>
      <c r="V97" s="55"/>
      <c r="Z97" s="166"/>
      <c r="AB97" s="41"/>
    </row>
    <row r="98" spans="1:41">
      <c r="A98" s="155" t="s">
        <v>141</v>
      </c>
      <c r="B98" s="155" t="s">
        <v>282</v>
      </c>
      <c r="C98" s="155" t="s">
        <v>149</v>
      </c>
      <c r="D98" s="156">
        <f>ROUND(10*R98,0)</f>
        <v>787</v>
      </c>
      <c r="E98" s="155" t="s">
        <v>294</v>
      </c>
      <c r="F98" s="157" t="s">
        <v>295</v>
      </c>
      <c r="G98" s="157" t="s">
        <v>152</v>
      </c>
      <c r="H98" s="158">
        <v>150</v>
      </c>
      <c r="I98" s="159"/>
      <c r="J98" s="160"/>
      <c r="K98" s="159">
        <v>0.4</v>
      </c>
      <c r="L98" s="85">
        <f t="shared" si="42"/>
        <v>370.30334422763252</v>
      </c>
      <c r="M98" s="85">
        <f t="shared" si="43"/>
        <v>423.0996045</v>
      </c>
      <c r="N98" s="85">
        <f t="shared" si="44"/>
        <v>51.664739548335199</v>
      </c>
      <c r="O98" s="159">
        <f t="shared" si="38"/>
        <v>51.664739548335199</v>
      </c>
      <c r="P98" s="159">
        <f t="shared" si="36"/>
        <v>423.0996045</v>
      </c>
      <c r="Q98" s="159">
        <f t="shared" si="37"/>
        <v>370.50334422763251</v>
      </c>
      <c r="R98" s="159">
        <f t="shared" si="39"/>
        <v>78.68189499639989</v>
      </c>
      <c r="S98" s="159">
        <f t="shared" si="40"/>
        <v>78.881894996399893</v>
      </c>
      <c r="T98" s="155" t="s">
        <v>196</v>
      </c>
      <c r="U98" s="55">
        <f t="shared" si="41"/>
        <v>10.203265130000062</v>
      </c>
      <c r="V98" s="55"/>
      <c r="Z98" s="166"/>
      <c r="AB98" s="41"/>
    </row>
    <row r="99" spans="1:41">
      <c r="A99" s="155"/>
      <c r="B99" s="155"/>
      <c r="C99" s="155"/>
      <c r="D99" s="156"/>
      <c r="E99" s="155"/>
      <c r="F99" s="157"/>
      <c r="G99" s="157"/>
      <c r="H99" s="158">
        <v>150</v>
      </c>
      <c r="I99" s="159"/>
      <c r="J99" s="160"/>
      <c r="K99" s="159">
        <v>2.5399999999999999E-2</v>
      </c>
      <c r="L99" s="85">
        <f t="shared" si="42"/>
        <v>370.51604422763251</v>
      </c>
      <c r="M99" s="85">
        <f t="shared" si="43"/>
        <v>423.0996045</v>
      </c>
      <c r="N99" s="85">
        <f t="shared" si="44"/>
        <v>51.664739548335199</v>
      </c>
      <c r="O99" s="159">
        <f t="shared" si="38"/>
        <v>51.664739548335199</v>
      </c>
      <c r="P99" s="159">
        <f t="shared" si="36"/>
        <v>423.0996045</v>
      </c>
      <c r="Q99" s="159">
        <f t="shared" si="37"/>
        <v>370.5287442276325</v>
      </c>
      <c r="R99" s="159">
        <f t="shared" si="39"/>
        <v>78.894594996399903</v>
      </c>
      <c r="S99" s="159">
        <f t="shared" si="40"/>
        <v>78.907294996399898</v>
      </c>
      <c r="T99" s="155"/>
      <c r="U99" s="55">
        <f t="shared" si="41"/>
        <v>10.415965130000075</v>
      </c>
      <c r="V99" s="55"/>
      <c r="Z99" s="166"/>
      <c r="AB99" s="41"/>
    </row>
    <row r="100" spans="1:41">
      <c r="A100" s="155" t="s">
        <v>141</v>
      </c>
      <c r="B100" s="155" t="s">
        <v>282</v>
      </c>
      <c r="C100" s="155" t="s">
        <v>173</v>
      </c>
      <c r="D100" s="156">
        <f>ROUND(10*R100,0)</f>
        <v>790</v>
      </c>
      <c r="E100" s="155" t="s">
        <v>296</v>
      </c>
      <c r="F100" s="157" t="s">
        <v>175</v>
      </c>
      <c r="G100" s="157" t="s">
        <v>176</v>
      </c>
      <c r="H100" s="158">
        <v>150</v>
      </c>
      <c r="I100" s="159"/>
      <c r="J100" s="160"/>
      <c r="K100" s="159">
        <v>0.1905</v>
      </c>
      <c r="L100" s="85">
        <f t="shared" si="42"/>
        <v>370.62399422763247</v>
      </c>
      <c r="M100" s="85">
        <f t="shared" si="43"/>
        <v>423.0996045</v>
      </c>
      <c r="N100" s="85">
        <f t="shared" si="44"/>
        <v>51.664739548335199</v>
      </c>
      <c r="O100" s="159">
        <f t="shared" si="38"/>
        <v>51.664739548335199</v>
      </c>
      <c r="P100" s="159">
        <f t="shared" si="36"/>
        <v>423.0996045</v>
      </c>
      <c r="Q100" s="159">
        <f t="shared" si="37"/>
        <v>370.71924422763249</v>
      </c>
      <c r="R100" s="159">
        <f t="shared" si="39"/>
        <v>79.002544996399905</v>
      </c>
      <c r="S100" s="159">
        <f t="shared" si="40"/>
        <v>79.097794996399898</v>
      </c>
      <c r="T100" s="155"/>
      <c r="U100" s="55">
        <f t="shared" si="41"/>
        <v>10.523915130000077</v>
      </c>
      <c r="V100" s="57"/>
      <c r="AB100" s="41"/>
    </row>
    <row r="101" spans="1:41">
      <c r="A101" s="155"/>
      <c r="B101" s="155"/>
      <c r="C101" s="155"/>
      <c r="D101" s="156"/>
      <c r="E101" s="155"/>
      <c r="F101" s="157"/>
      <c r="G101" s="157"/>
      <c r="H101" s="158">
        <v>150</v>
      </c>
      <c r="I101" s="159"/>
      <c r="J101" s="160"/>
      <c r="K101" s="159">
        <f>0.060413-0.00000019</f>
        <v>6.0412810000000004E-2</v>
      </c>
      <c r="L101" s="85">
        <f t="shared" si="42"/>
        <v>370.74945063263249</v>
      </c>
      <c r="M101" s="85">
        <f t="shared" si="43"/>
        <v>423.0996045</v>
      </c>
      <c r="N101" s="85">
        <f t="shared" si="44"/>
        <v>51.664739548335199</v>
      </c>
      <c r="O101" s="159">
        <f t="shared" si="38"/>
        <v>51.664739548335199</v>
      </c>
      <c r="P101" s="159">
        <f t="shared" si="36"/>
        <v>423.0996045</v>
      </c>
      <c r="Q101" s="159">
        <f t="shared" si="37"/>
        <v>370.77965703763249</v>
      </c>
      <c r="R101" s="159">
        <f t="shared" si="39"/>
        <v>79.128001401399899</v>
      </c>
      <c r="S101" s="159">
        <f t="shared" si="40"/>
        <v>79.158207806399901</v>
      </c>
      <c r="T101" s="155"/>
      <c r="U101" s="55">
        <f t="shared" si="41"/>
        <v>10.649371535000071</v>
      </c>
      <c r="V101" s="55"/>
      <c r="W101" s="41"/>
      <c r="X101" s="41"/>
      <c r="Y101" s="41"/>
      <c r="Z101" s="41"/>
      <c r="AA101" s="41"/>
      <c r="AB101" s="41"/>
      <c r="AC101" s="41"/>
      <c r="AD101" s="41"/>
      <c r="AE101" s="41"/>
      <c r="AF101" s="41"/>
      <c r="AG101" s="41"/>
      <c r="AH101" s="41"/>
      <c r="AI101" s="41"/>
      <c r="AJ101" s="41"/>
      <c r="AK101" s="41"/>
      <c r="AL101" s="41"/>
      <c r="AM101" s="41"/>
      <c r="AN101" s="41"/>
      <c r="AO101" s="41"/>
    </row>
    <row r="102" spans="1:41">
      <c r="A102" s="155" t="s">
        <v>141</v>
      </c>
      <c r="B102" s="155" t="s">
        <v>282</v>
      </c>
      <c r="C102" s="155" t="s">
        <v>297</v>
      </c>
      <c r="D102" s="156">
        <f>ROUND(10*R102,0)</f>
        <v>792</v>
      </c>
      <c r="E102" s="155" t="s">
        <v>298</v>
      </c>
      <c r="F102" s="157"/>
      <c r="G102" s="157" t="s">
        <v>299</v>
      </c>
      <c r="H102" s="158" t="s">
        <v>300</v>
      </c>
      <c r="I102" s="159"/>
      <c r="J102" s="160"/>
      <c r="K102" s="159">
        <v>0.1</v>
      </c>
      <c r="L102" s="85">
        <f t="shared" si="42"/>
        <v>370.8296570376325</v>
      </c>
      <c r="M102" s="85">
        <f t="shared" si="43"/>
        <v>423.0996045</v>
      </c>
      <c r="N102" s="85">
        <f t="shared" si="44"/>
        <v>51.664739548335199</v>
      </c>
      <c r="O102" s="159">
        <f t="shared" si="38"/>
        <v>51.664739548335199</v>
      </c>
      <c r="P102" s="159">
        <f t="shared" si="36"/>
        <v>423.0996045</v>
      </c>
      <c r="Q102" s="159">
        <f t="shared" si="37"/>
        <v>370.87965703763251</v>
      </c>
      <c r="R102" s="159">
        <f t="shared" si="39"/>
        <v>79.208207806399898</v>
      </c>
      <c r="S102" s="159">
        <f t="shared" si="40"/>
        <v>79.258207806399895</v>
      </c>
      <c r="T102" s="155" t="s">
        <v>301</v>
      </c>
      <c r="U102" s="55">
        <f t="shared" si="41"/>
        <v>10.72957794000007</v>
      </c>
      <c r="V102" s="55"/>
      <c r="W102" s="41"/>
      <c r="X102" s="41"/>
      <c r="Y102" s="41"/>
      <c r="Z102" s="41"/>
      <c r="AA102" s="41"/>
      <c r="AB102" s="41"/>
      <c r="AC102" s="41"/>
      <c r="AD102" s="41"/>
      <c r="AE102" s="41"/>
      <c r="AF102" s="41"/>
      <c r="AG102" s="41"/>
      <c r="AH102" s="41"/>
      <c r="AI102" s="41"/>
      <c r="AJ102" s="41"/>
      <c r="AK102" s="41"/>
      <c r="AL102" s="41"/>
      <c r="AM102" s="41"/>
      <c r="AN102" s="41"/>
      <c r="AO102" s="41"/>
    </row>
    <row r="103" spans="1:41">
      <c r="A103" s="155"/>
      <c r="B103" s="155"/>
      <c r="C103" s="155"/>
      <c r="D103" s="156"/>
      <c r="E103" s="155"/>
      <c r="F103" s="157"/>
      <c r="G103" s="157" t="s">
        <v>302</v>
      </c>
      <c r="H103" s="158">
        <v>150</v>
      </c>
      <c r="I103" s="159"/>
      <c r="J103" s="160"/>
      <c r="K103" s="159">
        <v>0.20349200000000001</v>
      </c>
      <c r="L103" s="85">
        <f t="shared" si="42"/>
        <v>370.9814030376325</v>
      </c>
      <c r="M103" s="85">
        <f t="shared" si="43"/>
        <v>423.0996045</v>
      </c>
      <c r="N103" s="85">
        <f t="shared" si="44"/>
        <v>51.664739548335199</v>
      </c>
      <c r="O103" s="159">
        <f t="shared" si="38"/>
        <v>51.664739548335199</v>
      </c>
      <c r="P103" s="159">
        <f t="shared" si="36"/>
        <v>423.0996045</v>
      </c>
      <c r="Q103" s="159">
        <f t="shared" si="37"/>
        <v>371.0831490376325</v>
      </c>
      <c r="R103" s="159">
        <f t="shared" si="39"/>
        <v>79.359953806399886</v>
      </c>
      <c r="S103" s="159">
        <f t="shared" si="40"/>
        <v>79.461699806399892</v>
      </c>
      <c r="T103" s="155"/>
      <c r="U103" s="55">
        <f t="shared" si="41"/>
        <v>10.881323940000058</v>
      </c>
      <c r="V103" s="55"/>
      <c r="AB103" s="41"/>
      <c r="AJ103" s="55"/>
    </row>
    <row r="104" spans="1:41">
      <c r="A104" s="155"/>
      <c r="B104" s="155"/>
      <c r="C104" s="155"/>
      <c r="D104" s="156"/>
      <c r="E104" s="155"/>
      <c r="F104" s="157"/>
      <c r="G104" s="157"/>
      <c r="H104" s="158">
        <v>150</v>
      </c>
      <c r="I104" s="159"/>
      <c r="J104" s="160"/>
      <c r="K104" s="159">
        <v>0</v>
      </c>
      <c r="L104" s="85">
        <f t="shared" si="42"/>
        <v>371.0831490376325</v>
      </c>
      <c r="M104" s="85">
        <f t="shared" si="43"/>
        <v>423.0996045</v>
      </c>
      <c r="N104" s="85">
        <f t="shared" si="44"/>
        <v>51.664739548335199</v>
      </c>
      <c r="O104" s="159">
        <f t="shared" si="38"/>
        <v>51.664739548335199</v>
      </c>
      <c r="P104" s="159">
        <f t="shared" si="36"/>
        <v>423.0996045</v>
      </c>
      <c r="Q104" s="159">
        <f t="shared" si="37"/>
        <v>371.0831490376325</v>
      </c>
      <c r="R104" s="159">
        <f t="shared" si="39"/>
        <v>79.461699806399892</v>
      </c>
      <c r="S104" s="159">
        <f t="shared" si="40"/>
        <v>79.461699806399892</v>
      </c>
      <c r="T104" s="155"/>
      <c r="U104" s="55">
        <f t="shared" si="41"/>
        <v>10.983069940000064</v>
      </c>
      <c r="V104" s="55"/>
      <c r="AB104" s="41"/>
    </row>
    <row r="105" spans="1:41">
      <c r="A105" s="155" t="s">
        <v>141</v>
      </c>
      <c r="B105" s="155" t="s">
        <v>282</v>
      </c>
      <c r="C105" s="155" t="s">
        <v>303</v>
      </c>
      <c r="D105" s="156">
        <f>ROUND(10*R105,0)</f>
        <v>795</v>
      </c>
      <c r="E105" s="155" t="s">
        <v>304</v>
      </c>
      <c r="F105" s="157" t="s">
        <v>305</v>
      </c>
      <c r="G105" s="157" t="s">
        <v>306</v>
      </c>
      <c r="H105" s="158"/>
      <c r="I105" s="159"/>
      <c r="J105" s="160"/>
      <c r="K105" s="159">
        <v>0</v>
      </c>
      <c r="L105" s="85">
        <f t="shared" si="42"/>
        <v>371.0831490376325</v>
      </c>
      <c r="M105" s="85">
        <f t="shared" si="43"/>
        <v>423.0996045</v>
      </c>
      <c r="N105" s="85">
        <f t="shared" si="44"/>
        <v>51.664739548335199</v>
      </c>
      <c r="O105" s="159">
        <f t="shared" si="38"/>
        <v>51.664739548335199</v>
      </c>
      <c r="P105" s="159">
        <f t="shared" si="36"/>
        <v>423.0996045</v>
      </c>
      <c r="Q105" s="159">
        <f t="shared" si="37"/>
        <v>371.0831490376325</v>
      </c>
      <c r="R105" s="159">
        <f t="shared" si="39"/>
        <v>79.461699806399892</v>
      </c>
      <c r="S105" s="159">
        <f t="shared" si="40"/>
        <v>79.461699806399892</v>
      </c>
      <c r="T105" s="155"/>
      <c r="U105" s="55">
        <f t="shared" si="41"/>
        <v>10.983069940000064</v>
      </c>
      <c r="V105" s="55"/>
      <c r="AB105" s="41"/>
    </row>
    <row r="106" spans="1:41">
      <c r="A106" s="155"/>
      <c r="B106" s="155"/>
      <c r="C106" s="155"/>
      <c r="D106" s="156"/>
      <c r="E106" s="155"/>
      <c r="F106" s="157"/>
      <c r="G106" s="157"/>
      <c r="H106" s="158">
        <v>150</v>
      </c>
      <c r="I106" s="159"/>
      <c r="J106" s="160"/>
      <c r="K106" s="159">
        <f>0.1203325-0.00316231</f>
        <v>0.11717018999999999</v>
      </c>
      <c r="L106" s="85">
        <f t="shared" si="42"/>
        <v>371.14173413263251</v>
      </c>
      <c r="M106" s="85">
        <f t="shared" si="43"/>
        <v>423.0996045</v>
      </c>
      <c r="N106" s="85">
        <f t="shared" si="44"/>
        <v>51.664739548335199</v>
      </c>
      <c r="O106" s="159">
        <f t="shared" si="38"/>
        <v>51.664739548335199</v>
      </c>
      <c r="P106" s="159">
        <f t="shared" si="36"/>
        <v>423.0996045</v>
      </c>
      <c r="Q106" s="159">
        <f t="shared" si="37"/>
        <v>371.20031922763252</v>
      </c>
      <c r="R106" s="159">
        <f t="shared" si="39"/>
        <v>79.52028490139989</v>
      </c>
      <c r="S106" s="159">
        <f t="shared" si="40"/>
        <v>79.578869996399888</v>
      </c>
      <c r="T106" s="155"/>
      <c r="U106" s="55">
        <f t="shared" si="41"/>
        <v>11.041655035000062</v>
      </c>
      <c r="V106" s="55"/>
      <c r="AB106" s="41"/>
      <c r="AO106" s="167"/>
    </row>
    <row r="107" spans="1:41">
      <c r="A107" s="155" t="s">
        <v>141</v>
      </c>
      <c r="B107" s="155" t="s">
        <v>282</v>
      </c>
      <c r="C107" s="155" t="s">
        <v>307</v>
      </c>
      <c r="D107" s="156">
        <f>ROUND(10*R107,0)</f>
        <v>796</v>
      </c>
      <c r="E107" s="155" t="s">
        <v>308</v>
      </c>
      <c r="F107" s="157"/>
      <c r="G107" s="157" t="s">
        <v>309</v>
      </c>
      <c r="H107" s="158">
        <v>150</v>
      </c>
      <c r="I107" s="159"/>
      <c r="J107" s="160"/>
      <c r="K107" s="159">
        <v>0</v>
      </c>
      <c r="L107" s="85">
        <f t="shared" si="42"/>
        <v>371.20031922763252</v>
      </c>
      <c r="M107" s="85">
        <f t="shared" si="43"/>
        <v>423.0996045</v>
      </c>
      <c r="N107" s="85">
        <f t="shared" si="44"/>
        <v>51.664739548335199</v>
      </c>
      <c r="O107" s="159">
        <f t="shared" si="38"/>
        <v>51.664739548335199</v>
      </c>
      <c r="P107" s="159">
        <f t="shared" si="36"/>
        <v>423.0996045</v>
      </c>
      <c r="Q107" s="159">
        <f t="shared" si="37"/>
        <v>371.20031922763252</v>
      </c>
      <c r="R107" s="159">
        <f t="shared" si="39"/>
        <v>79.578869996399888</v>
      </c>
      <c r="S107" s="159">
        <f t="shared" si="40"/>
        <v>79.578869996399888</v>
      </c>
      <c r="T107" s="155"/>
      <c r="U107" s="55">
        <f t="shared" si="41"/>
        <v>11.10024013000006</v>
      </c>
      <c r="V107" s="55"/>
      <c r="AB107" s="41"/>
      <c r="AO107" s="167"/>
    </row>
    <row r="108" spans="1:41">
      <c r="A108" s="155"/>
      <c r="B108" s="155"/>
      <c r="C108" s="155"/>
      <c r="D108" s="156"/>
      <c r="E108" s="155"/>
      <c r="F108" s="157"/>
      <c r="G108" s="157" t="s">
        <v>310</v>
      </c>
      <c r="H108" s="158">
        <v>150</v>
      </c>
      <c r="I108" s="159"/>
      <c r="J108" s="160"/>
      <c r="K108" s="159">
        <v>2.5375410000000001E-2</v>
      </c>
      <c r="L108" s="85">
        <f t="shared" si="42"/>
        <v>371.21300693263254</v>
      </c>
      <c r="M108" s="85">
        <f t="shared" si="43"/>
        <v>423.0996045</v>
      </c>
      <c r="N108" s="85">
        <f t="shared" si="44"/>
        <v>51.664739548335199</v>
      </c>
      <c r="O108" s="159">
        <f t="shared" si="38"/>
        <v>51.664739548335199</v>
      </c>
      <c r="P108" s="159">
        <f t="shared" si="36"/>
        <v>423.0996045</v>
      </c>
      <c r="Q108" s="159">
        <f t="shared" si="37"/>
        <v>371.2256946376325</v>
      </c>
      <c r="R108" s="159">
        <f t="shared" si="39"/>
        <v>79.591557701399879</v>
      </c>
      <c r="S108" s="159">
        <f t="shared" si="40"/>
        <v>79.604245406399883</v>
      </c>
      <c r="T108" s="155"/>
      <c r="U108" s="55">
        <f t="shared" si="41"/>
        <v>11.11292783500005</v>
      </c>
      <c r="V108" s="55"/>
      <c r="AB108" s="41"/>
      <c r="AO108" s="167"/>
    </row>
    <row r="109" spans="1:41">
      <c r="A109" s="155" t="s">
        <v>141</v>
      </c>
      <c r="B109" s="155" t="s">
        <v>282</v>
      </c>
      <c r="C109" s="155" t="s">
        <v>239</v>
      </c>
      <c r="D109" s="156">
        <f>ROUND(10*R109,0)</f>
        <v>796</v>
      </c>
      <c r="E109" s="155" t="s">
        <v>311</v>
      </c>
      <c r="F109" s="157" t="s">
        <v>312</v>
      </c>
      <c r="G109" s="157" t="s">
        <v>242</v>
      </c>
      <c r="H109" s="158">
        <v>150</v>
      </c>
      <c r="I109" s="159"/>
      <c r="J109" s="160"/>
      <c r="K109" s="159">
        <v>0</v>
      </c>
      <c r="L109" s="85">
        <f t="shared" si="42"/>
        <v>371.2256946376325</v>
      </c>
      <c r="M109" s="85">
        <f t="shared" si="43"/>
        <v>423.0996045</v>
      </c>
      <c r="N109" s="85">
        <f t="shared" si="44"/>
        <v>51.664739548335199</v>
      </c>
      <c r="O109" s="159">
        <f t="shared" si="38"/>
        <v>51.664739548335199</v>
      </c>
      <c r="P109" s="159">
        <f t="shared" si="36"/>
        <v>423.0996045</v>
      </c>
      <c r="Q109" s="159">
        <f t="shared" si="37"/>
        <v>371.2256946376325</v>
      </c>
      <c r="R109" s="159">
        <f t="shared" si="39"/>
        <v>79.604245406399883</v>
      </c>
      <c r="S109" s="159">
        <f t="shared" si="40"/>
        <v>79.604245406399883</v>
      </c>
      <c r="T109" s="168"/>
      <c r="U109" s="55">
        <f t="shared" si="41"/>
        <v>11.125615540000055</v>
      </c>
      <c r="V109" s="55"/>
      <c r="W109" s="41"/>
      <c r="X109" s="41"/>
      <c r="Y109" s="41"/>
      <c r="Z109" s="41"/>
      <c r="AA109" s="41"/>
      <c r="AB109" s="41"/>
      <c r="AC109" s="41"/>
      <c r="AD109" s="41"/>
      <c r="AE109" s="41"/>
      <c r="AF109" s="41"/>
      <c r="AG109" s="41"/>
      <c r="AH109" s="41"/>
      <c r="AI109" s="41"/>
      <c r="AJ109" s="41"/>
      <c r="AK109" s="41"/>
      <c r="AL109" s="41"/>
      <c r="AM109" s="41"/>
      <c r="AN109" s="41"/>
      <c r="AO109" s="41"/>
    </row>
    <row r="110" spans="1:41">
      <c r="A110" s="155"/>
      <c r="B110" s="155"/>
      <c r="C110" s="168"/>
      <c r="D110" s="169"/>
      <c r="E110" s="155"/>
      <c r="F110" s="163"/>
      <c r="G110" s="170"/>
      <c r="H110" s="158">
        <v>150</v>
      </c>
      <c r="I110" s="159"/>
      <c r="J110" s="160"/>
      <c r="K110" s="159">
        <f>0.34962459+0.003175</f>
        <v>0.35279959</v>
      </c>
      <c r="L110" s="85">
        <f t="shared" si="42"/>
        <v>371.40209443263251</v>
      </c>
      <c r="M110" s="85">
        <f t="shared" si="43"/>
        <v>423.0996045</v>
      </c>
      <c r="N110" s="85">
        <f t="shared" si="44"/>
        <v>51.664739548335199</v>
      </c>
      <c r="O110" s="159">
        <f t="shared" si="38"/>
        <v>51.664739548335199</v>
      </c>
      <c r="P110" s="159">
        <f t="shared" si="36"/>
        <v>423.0996045</v>
      </c>
      <c r="Q110" s="159">
        <f t="shared" si="37"/>
        <v>371.57849422763252</v>
      </c>
      <c r="R110" s="159">
        <f t="shared" si="39"/>
        <v>79.780645201399892</v>
      </c>
      <c r="S110" s="159">
        <f t="shared" si="40"/>
        <v>79.957044996399887</v>
      </c>
      <c r="T110" s="168"/>
      <c r="U110" s="55">
        <f t="shared" si="41"/>
        <v>11.302015335000064</v>
      </c>
      <c r="V110" s="55"/>
      <c r="AB110" s="41"/>
    </row>
    <row r="111" spans="1:41">
      <c r="A111" s="155" t="s">
        <v>141</v>
      </c>
      <c r="B111" s="155" t="s">
        <v>282</v>
      </c>
      <c r="C111" s="155" t="s">
        <v>149</v>
      </c>
      <c r="D111" s="156">
        <f>ROUND(10*R111,0)</f>
        <v>802</v>
      </c>
      <c r="E111" s="155" t="s">
        <v>313</v>
      </c>
      <c r="F111" s="157" t="s">
        <v>295</v>
      </c>
      <c r="G111" s="157" t="s">
        <v>152</v>
      </c>
      <c r="H111" s="158">
        <v>150</v>
      </c>
      <c r="I111" s="159"/>
      <c r="J111" s="160"/>
      <c r="K111" s="159">
        <v>0.4</v>
      </c>
      <c r="L111" s="85">
        <f t="shared" si="42"/>
        <v>371.77849422763251</v>
      </c>
      <c r="M111" s="85">
        <f t="shared" si="43"/>
        <v>423.0996045</v>
      </c>
      <c r="N111" s="85">
        <f t="shared" si="44"/>
        <v>51.664739548335199</v>
      </c>
      <c r="O111" s="159">
        <f t="shared" si="38"/>
        <v>51.664739548335199</v>
      </c>
      <c r="P111" s="159">
        <f t="shared" si="36"/>
        <v>423.0996045</v>
      </c>
      <c r="Q111" s="159">
        <f t="shared" si="37"/>
        <v>371.9784942276325</v>
      </c>
      <c r="R111" s="159">
        <f t="shared" si="39"/>
        <v>80.15704499639989</v>
      </c>
      <c r="S111" s="159">
        <f t="shared" si="40"/>
        <v>80.357044996399893</v>
      </c>
      <c r="T111" s="155" t="s">
        <v>196</v>
      </c>
      <c r="U111" s="55">
        <f t="shared" si="41"/>
        <v>11.678415130000062</v>
      </c>
      <c r="V111" s="55"/>
    </row>
    <row r="112" spans="1:41">
      <c r="A112" s="155"/>
      <c r="B112" s="155"/>
      <c r="C112" s="155"/>
      <c r="D112" s="156"/>
      <c r="E112" s="155"/>
      <c r="F112" s="157"/>
      <c r="G112" s="157"/>
      <c r="H112" s="158">
        <v>150</v>
      </c>
      <c r="I112" s="159"/>
      <c r="J112" s="160"/>
      <c r="K112" s="159">
        <v>2.5399999999999999E-2</v>
      </c>
      <c r="L112" s="85">
        <f t="shared" si="42"/>
        <v>371.99119422763249</v>
      </c>
      <c r="M112" s="85">
        <f t="shared" si="43"/>
        <v>423.0996045</v>
      </c>
      <c r="N112" s="85">
        <f t="shared" si="44"/>
        <v>51.664739548335199</v>
      </c>
      <c r="O112" s="159">
        <f t="shared" si="38"/>
        <v>51.664739548335199</v>
      </c>
      <c r="P112" s="159">
        <f t="shared" si="36"/>
        <v>423.0996045</v>
      </c>
      <c r="Q112" s="159">
        <f t="shared" si="37"/>
        <v>372.00389422763249</v>
      </c>
      <c r="R112" s="159">
        <f t="shared" si="39"/>
        <v>80.369744996399902</v>
      </c>
      <c r="S112" s="159">
        <f t="shared" si="40"/>
        <v>80.382444996399897</v>
      </c>
      <c r="T112" s="168"/>
      <c r="U112" s="55">
        <f t="shared" si="41"/>
        <v>11.891115130000074</v>
      </c>
      <c r="V112" s="55"/>
      <c r="W112" s="167"/>
      <c r="X112" s="167"/>
      <c r="Y112" s="167"/>
      <c r="Z112" s="167"/>
      <c r="AA112" s="167"/>
      <c r="AB112" s="167"/>
      <c r="AC112" s="167"/>
      <c r="AD112" s="167"/>
      <c r="AE112" s="167"/>
      <c r="AF112" s="167"/>
      <c r="AG112" s="167"/>
      <c r="AH112" s="167"/>
      <c r="AI112" s="167"/>
      <c r="AJ112" s="167"/>
      <c r="AK112" s="167"/>
      <c r="AL112" s="167"/>
      <c r="AM112" s="167"/>
      <c r="AN112" s="167"/>
    </row>
    <row r="113" spans="1:41">
      <c r="A113" s="155" t="s">
        <v>141</v>
      </c>
      <c r="B113" s="155" t="s">
        <v>282</v>
      </c>
      <c r="C113" s="155" t="s">
        <v>173</v>
      </c>
      <c r="D113" s="156">
        <f>ROUND(10*R113,0)</f>
        <v>805</v>
      </c>
      <c r="E113" s="155" t="s">
        <v>314</v>
      </c>
      <c r="F113" s="157" t="s">
        <v>175</v>
      </c>
      <c r="G113" s="157" t="s">
        <v>176</v>
      </c>
      <c r="H113" s="158">
        <v>150</v>
      </c>
      <c r="I113" s="159"/>
      <c r="J113" s="160"/>
      <c r="K113" s="159">
        <v>0.1905</v>
      </c>
      <c r="L113" s="85">
        <f t="shared" si="42"/>
        <v>372.09914422763245</v>
      </c>
      <c r="M113" s="85">
        <f t="shared" si="43"/>
        <v>423.0996045</v>
      </c>
      <c r="N113" s="85">
        <f t="shared" si="44"/>
        <v>51.664739548335199</v>
      </c>
      <c r="O113" s="159">
        <f t="shared" si="38"/>
        <v>51.664739548335199</v>
      </c>
      <c r="P113" s="159">
        <f t="shared" si="36"/>
        <v>423.0996045</v>
      </c>
      <c r="Q113" s="159">
        <f t="shared" si="37"/>
        <v>372.19439422763247</v>
      </c>
      <c r="R113" s="159">
        <f t="shared" si="39"/>
        <v>80.477694996399904</v>
      </c>
      <c r="S113" s="159">
        <f t="shared" si="40"/>
        <v>80.572944996399897</v>
      </c>
      <c r="T113" s="168"/>
      <c r="U113" s="55">
        <f t="shared" si="41"/>
        <v>11.999065130000076</v>
      </c>
      <c r="V113" s="57"/>
      <c r="AB113" s="41"/>
    </row>
    <row r="114" spans="1:41">
      <c r="A114" s="155"/>
      <c r="B114" s="155"/>
      <c r="C114" s="155"/>
      <c r="D114" s="156"/>
      <c r="E114" s="155"/>
      <c r="F114" s="157"/>
      <c r="G114" s="157"/>
      <c r="H114" s="158">
        <v>150</v>
      </c>
      <c r="I114" s="159"/>
      <c r="J114" s="160"/>
      <c r="K114" s="159">
        <f>0.25596253-K113/2</f>
        <v>0.16071253000000002</v>
      </c>
      <c r="L114" s="85">
        <f t="shared" si="42"/>
        <v>372.27475049263251</v>
      </c>
      <c r="M114" s="85">
        <f t="shared" si="43"/>
        <v>423.0996045</v>
      </c>
      <c r="N114" s="85">
        <f t="shared" si="44"/>
        <v>51.664739548335199</v>
      </c>
      <c r="O114" s="159">
        <f t="shared" si="38"/>
        <v>51.664739548335199</v>
      </c>
      <c r="P114" s="159">
        <f t="shared" ref="P114:P145" si="45">$P$190</f>
        <v>423.0996045</v>
      </c>
      <c r="Q114" s="159">
        <f t="shared" ref="Q114:Q133" si="46">Q115-K115</f>
        <v>372.35510675763248</v>
      </c>
      <c r="R114" s="159">
        <f t="shared" si="39"/>
        <v>80.653301261399889</v>
      </c>
      <c r="S114" s="159">
        <f t="shared" si="40"/>
        <v>80.733657526399895</v>
      </c>
      <c r="T114" s="168"/>
      <c r="U114" s="55">
        <f t="shared" si="41"/>
        <v>12.174671395000061</v>
      </c>
      <c r="V114" s="55"/>
      <c r="AB114" s="41"/>
      <c r="AO114" s="167"/>
    </row>
    <row r="115" spans="1:41">
      <c r="A115" s="155" t="s">
        <v>141</v>
      </c>
      <c r="B115" s="155" t="s">
        <v>282</v>
      </c>
      <c r="C115" s="155" t="s">
        <v>307</v>
      </c>
      <c r="D115" s="156">
        <f>ROUND(10*R115,0)</f>
        <v>807</v>
      </c>
      <c r="E115" s="155" t="s">
        <v>315</v>
      </c>
      <c r="F115" s="157"/>
      <c r="G115" s="157" t="s">
        <v>309</v>
      </c>
      <c r="H115" s="158">
        <v>150</v>
      </c>
      <c r="I115" s="159"/>
      <c r="J115" s="160"/>
      <c r="K115" s="159">
        <v>0</v>
      </c>
      <c r="L115" s="85">
        <f t="shared" si="42"/>
        <v>372.35510675763248</v>
      </c>
      <c r="M115" s="85">
        <f t="shared" si="43"/>
        <v>423.0996045</v>
      </c>
      <c r="N115" s="85">
        <f t="shared" si="44"/>
        <v>51.664739548335199</v>
      </c>
      <c r="O115" s="159">
        <f t="shared" si="38"/>
        <v>51.664739548335199</v>
      </c>
      <c r="P115" s="159">
        <f t="shared" si="45"/>
        <v>423.0996045</v>
      </c>
      <c r="Q115" s="159">
        <f t="shared" si="46"/>
        <v>372.35510675763248</v>
      </c>
      <c r="R115" s="159">
        <f t="shared" si="39"/>
        <v>80.733657526399895</v>
      </c>
      <c r="S115" s="159">
        <f t="shared" si="40"/>
        <v>80.733657526399895</v>
      </c>
      <c r="T115" s="155"/>
      <c r="U115" s="55">
        <f t="shared" si="41"/>
        <v>12.255027660000067</v>
      </c>
      <c r="V115" s="55"/>
      <c r="AB115" s="41"/>
      <c r="AO115" s="167"/>
    </row>
    <row r="116" spans="1:41">
      <c r="A116" s="161"/>
      <c r="B116" s="161"/>
      <c r="C116" s="161"/>
      <c r="D116" s="162"/>
      <c r="E116" s="161"/>
      <c r="F116" s="163"/>
      <c r="G116" s="163"/>
      <c r="H116" s="158">
        <v>150</v>
      </c>
      <c r="I116" s="165"/>
      <c r="J116" s="160"/>
      <c r="K116" s="159">
        <v>4.2925999999999999E-2</v>
      </c>
      <c r="L116" s="85">
        <f t="shared" si="42"/>
        <v>372.37656975763252</v>
      </c>
      <c r="M116" s="85">
        <f t="shared" si="43"/>
        <v>423.0996045</v>
      </c>
      <c r="N116" s="85">
        <f t="shared" si="44"/>
        <v>51.664739548335199</v>
      </c>
      <c r="O116" s="159">
        <f t="shared" si="38"/>
        <v>51.664739548335199</v>
      </c>
      <c r="P116" s="159">
        <f t="shared" si="45"/>
        <v>423.0996045</v>
      </c>
      <c r="Q116" s="159">
        <f t="shared" si="46"/>
        <v>372.39803275763251</v>
      </c>
      <c r="R116" s="159">
        <f t="shared" si="39"/>
        <v>80.755120526399892</v>
      </c>
      <c r="S116" s="159">
        <f t="shared" si="40"/>
        <v>80.776583526399889</v>
      </c>
      <c r="T116" s="161"/>
      <c r="U116" s="55">
        <f t="shared" si="41"/>
        <v>12.276490660000064</v>
      </c>
      <c r="V116" s="55"/>
      <c r="AB116" s="41"/>
    </row>
    <row r="117" spans="1:41">
      <c r="A117" s="155" t="s">
        <v>141</v>
      </c>
      <c r="B117" s="155" t="s">
        <v>282</v>
      </c>
      <c r="C117" s="155" t="s">
        <v>273</v>
      </c>
      <c r="D117" s="156">
        <f>ROUND(10*R117,0)</f>
        <v>808</v>
      </c>
      <c r="E117" s="155" t="s">
        <v>316</v>
      </c>
      <c r="F117" s="157" t="s">
        <v>275</v>
      </c>
      <c r="G117" s="157" t="s">
        <v>276</v>
      </c>
      <c r="H117" s="158">
        <v>150</v>
      </c>
      <c r="I117" s="159"/>
      <c r="J117" s="160"/>
      <c r="K117" s="159">
        <v>0</v>
      </c>
      <c r="L117" s="85">
        <f t="shared" si="42"/>
        <v>372.39803275763251</v>
      </c>
      <c r="M117" s="85">
        <f t="shared" si="43"/>
        <v>423.0996045</v>
      </c>
      <c r="N117" s="85">
        <f t="shared" si="44"/>
        <v>51.664739548335199</v>
      </c>
      <c r="O117" s="159">
        <f t="shared" si="38"/>
        <v>51.664739548335199</v>
      </c>
      <c r="P117" s="159">
        <f t="shared" si="45"/>
        <v>423.0996045</v>
      </c>
      <c r="Q117" s="159">
        <f t="shared" si="46"/>
        <v>372.39803275763251</v>
      </c>
      <c r="R117" s="159">
        <f t="shared" si="39"/>
        <v>80.776583526399889</v>
      </c>
      <c r="S117" s="159">
        <f t="shared" si="40"/>
        <v>80.776583526399889</v>
      </c>
      <c r="T117" s="168"/>
      <c r="U117" s="55">
        <f t="shared" si="41"/>
        <v>12.297953660000061</v>
      </c>
      <c r="V117" s="55"/>
      <c r="W117" s="167"/>
      <c r="X117" s="167"/>
      <c r="Y117" s="167"/>
      <c r="Z117" s="167"/>
      <c r="AA117" s="167"/>
      <c r="AB117" s="167"/>
      <c r="AC117" s="167"/>
      <c r="AD117" s="167"/>
      <c r="AE117" s="167"/>
      <c r="AF117" s="167"/>
      <c r="AG117" s="167"/>
      <c r="AH117" s="167"/>
      <c r="AI117" s="167"/>
      <c r="AJ117" s="167"/>
      <c r="AK117" s="167"/>
      <c r="AL117" s="167"/>
      <c r="AM117" s="167"/>
      <c r="AN117" s="167"/>
    </row>
    <row r="118" spans="1:41">
      <c r="A118" s="168"/>
      <c r="B118" s="168"/>
      <c r="C118" s="168"/>
      <c r="D118" s="169"/>
      <c r="E118" s="155"/>
      <c r="F118" s="163"/>
      <c r="G118" s="170"/>
      <c r="H118" s="158">
        <v>150</v>
      </c>
      <c r="I118" s="159"/>
      <c r="J118" s="160"/>
      <c r="K118" s="159">
        <v>0.39539857</v>
      </c>
      <c r="L118" s="85">
        <f t="shared" si="42"/>
        <v>372.59573204263251</v>
      </c>
      <c r="M118" s="85">
        <f t="shared" si="43"/>
        <v>423.0996045</v>
      </c>
      <c r="N118" s="85">
        <f t="shared" si="44"/>
        <v>51.664739548335199</v>
      </c>
      <c r="O118" s="159">
        <f t="shared" ref="O118:O133" si="47">$O$134</f>
        <v>51.664739548335199</v>
      </c>
      <c r="P118" s="159">
        <f t="shared" si="45"/>
        <v>423.0996045</v>
      </c>
      <c r="Q118" s="159">
        <f t="shared" si="46"/>
        <v>372.7934313276325</v>
      </c>
      <c r="R118" s="159">
        <f t="shared" si="39"/>
        <v>80.974282811399888</v>
      </c>
      <c r="S118" s="159">
        <f t="shared" si="40"/>
        <v>81.171982096399887</v>
      </c>
      <c r="T118" s="168"/>
      <c r="U118" s="55">
        <f t="shared" si="41"/>
        <v>12.49565294500006</v>
      </c>
      <c r="V118" s="55"/>
      <c r="W118" s="167"/>
      <c r="X118" s="167"/>
      <c r="Y118" s="167"/>
      <c r="Z118" s="167"/>
      <c r="AA118" s="167"/>
      <c r="AB118" s="167"/>
      <c r="AC118" s="167"/>
      <c r="AD118" s="167"/>
      <c r="AE118" s="167"/>
      <c r="AF118" s="167"/>
      <c r="AG118" s="167"/>
      <c r="AH118" s="167"/>
      <c r="AI118" s="167"/>
      <c r="AJ118" s="167"/>
      <c r="AK118" s="167"/>
      <c r="AL118" s="167"/>
      <c r="AM118" s="167"/>
      <c r="AN118" s="167"/>
    </row>
    <row r="119" spans="1:41">
      <c r="A119" s="155" t="s">
        <v>141</v>
      </c>
      <c r="B119" s="155" t="s">
        <v>282</v>
      </c>
      <c r="C119" s="155" t="s">
        <v>248</v>
      </c>
      <c r="D119" s="156">
        <f>ROUND(10*R119,0)</f>
        <v>812</v>
      </c>
      <c r="E119" s="155" t="s">
        <v>317</v>
      </c>
      <c r="F119" s="157" t="s">
        <v>318</v>
      </c>
      <c r="G119" s="157" t="s">
        <v>319</v>
      </c>
      <c r="H119" s="158">
        <v>150</v>
      </c>
      <c r="I119" s="159"/>
      <c r="J119" s="160"/>
      <c r="K119" s="159">
        <v>0</v>
      </c>
      <c r="L119" s="85">
        <f t="shared" si="42"/>
        <v>372.7934313276325</v>
      </c>
      <c r="M119" s="85">
        <f t="shared" si="43"/>
        <v>423.0996045</v>
      </c>
      <c r="N119" s="85">
        <f t="shared" si="44"/>
        <v>51.664739548335199</v>
      </c>
      <c r="O119" s="159">
        <f t="shared" si="47"/>
        <v>51.664739548335199</v>
      </c>
      <c r="P119" s="159">
        <f t="shared" si="45"/>
        <v>423.0996045</v>
      </c>
      <c r="Q119" s="159">
        <f t="shared" si="46"/>
        <v>372.7934313276325</v>
      </c>
      <c r="R119" s="159">
        <f t="shared" si="39"/>
        <v>81.171982096399887</v>
      </c>
      <c r="S119" s="159">
        <f t="shared" si="40"/>
        <v>81.171982096399887</v>
      </c>
      <c r="T119" s="155"/>
      <c r="U119" s="55">
        <f t="shared" si="41"/>
        <v>12.693352230000059</v>
      </c>
      <c r="V119" s="55"/>
      <c r="AB119" s="41"/>
    </row>
    <row r="120" spans="1:41">
      <c r="A120" s="155" t="s">
        <v>141</v>
      </c>
      <c r="B120" s="155" t="s">
        <v>282</v>
      </c>
      <c r="C120" s="155" t="s">
        <v>243</v>
      </c>
      <c r="D120" s="156">
        <f>ROUND(10*R120,0)</f>
        <v>812</v>
      </c>
      <c r="E120" s="155" t="s">
        <v>320</v>
      </c>
      <c r="F120" s="157" t="s">
        <v>245</v>
      </c>
      <c r="G120" s="157" t="s">
        <v>246</v>
      </c>
      <c r="H120" s="158">
        <v>150</v>
      </c>
      <c r="I120" s="159"/>
      <c r="J120" s="160"/>
      <c r="K120" s="159">
        <v>0</v>
      </c>
      <c r="L120" s="85">
        <f t="shared" si="42"/>
        <v>372.7934313276325</v>
      </c>
      <c r="M120" s="85">
        <f t="shared" si="43"/>
        <v>423.0996045</v>
      </c>
      <c r="N120" s="85">
        <f t="shared" si="44"/>
        <v>51.664739548335199</v>
      </c>
      <c r="O120" s="159">
        <f t="shared" si="47"/>
        <v>51.664739548335199</v>
      </c>
      <c r="P120" s="159">
        <f t="shared" si="45"/>
        <v>423.0996045</v>
      </c>
      <c r="Q120" s="159">
        <f t="shared" si="46"/>
        <v>372.7934313276325</v>
      </c>
      <c r="R120" s="159">
        <f t="shared" si="39"/>
        <v>81.171982096399887</v>
      </c>
      <c r="S120" s="159">
        <f t="shared" si="40"/>
        <v>81.171982096399887</v>
      </c>
      <c r="T120" s="155"/>
      <c r="U120" s="55">
        <f t="shared" si="41"/>
        <v>12.693352230000059</v>
      </c>
      <c r="V120" s="55"/>
      <c r="AB120" s="41"/>
    </row>
    <row r="121" spans="1:41">
      <c r="A121" s="155"/>
      <c r="B121" s="155"/>
      <c r="C121" s="155"/>
      <c r="D121" s="156"/>
      <c r="E121" s="155"/>
      <c r="F121" s="157"/>
      <c r="G121" s="157"/>
      <c r="H121" s="158">
        <v>150</v>
      </c>
      <c r="I121" s="159"/>
      <c r="J121" s="160"/>
      <c r="K121" s="159">
        <v>0.20827999999999999</v>
      </c>
      <c r="L121" s="85">
        <f t="shared" si="42"/>
        <v>372.89757132763248</v>
      </c>
      <c r="M121" s="85">
        <f t="shared" si="43"/>
        <v>423.0996045</v>
      </c>
      <c r="N121" s="85">
        <f t="shared" si="44"/>
        <v>51.664739548335199</v>
      </c>
      <c r="O121" s="159">
        <f t="shared" si="47"/>
        <v>51.664739548335199</v>
      </c>
      <c r="P121" s="159">
        <f t="shared" si="45"/>
        <v>423.0996045</v>
      </c>
      <c r="Q121" s="159">
        <f t="shared" si="46"/>
        <v>373.00171132763251</v>
      </c>
      <c r="R121" s="159">
        <f t="shared" si="39"/>
        <v>81.276122096399888</v>
      </c>
      <c r="S121" s="159">
        <f t="shared" si="40"/>
        <v>81.380262096399889</v>
      </c>
      <c r="T121" s="155"/>
      <c r="U121" s="55">
        <f t="shared" si="41"/>
        <v>12.79749223000006</v>
      </c>
      <c r="V121" s="55"/>
      <c r="AB121" s="41"/>
    </row>
    <row r="122" spans="1:41">
      <c r="A122" s="155" t="s">
        <v>141</v>
      </c>
      <c r="B122" s="155" t="s">
        <v>282</v>
      </c>
      <c r="C122" s="155" t="s">
        <v>303</v>
      </c>
      <c r="D122" s="156">
        <f>ROUND(10*R122,0)</f>
        <v>814</v>
      </c>
      <c r="E122" s="155" t="s">
        <v>321</v>
      </c>
      <c r="F122" s="157" t="s">
        <v>305</v>
      </c>
      <c r="G122" s="157" t="s">
        <v>306</v>
      </c>
      <c r="H122" s="158"/>
      <c r="I122" s="159"/>
      <c r="J122" s="160"/>
      <c r="K122" s="159">
        <v>0</v>
      </c>
      <c r="L122" s="85">
        <f t="shared" si="42"/>
        <v>373.00171132763251</v>
      </c>
      <c r="M122" s="85">
        <f t="shared" si="43"/>
        <v>423.0996045</v>
      </c>
      <c r="N122" s="85">
        <f t="shared" si="44"/>
        <v>51.664739548335199</v>
      </c>
      <c r="O122" s="159">
        <f t="shared" si="47"/>
        <v>51.664739548335199</v>
      </c>
      <c r="P122" s="159">
        <f t="shared" si="45"/>
        <v>423.0996045</v>
      </c>
      <c r="Q122" s="159">
        <f t="shared" si="46"/>
        <v>373.00171132763251</v>
      </c>
      <c r="R122" s="159">
        <f t="shared" si="39"/>
        <v>81.380262096399889</v>
      </c>
      <c r="S122" s="159">
        <f t="shared" si="40"/>
        <v>81.380262096399889</v>
      </c>
      <c r="T122" s="155"/>
      <c r="U122" s="55">
        <f t="shared" si="41"/>
        <v>12.901632230000061</v>
      </c>
      <c r="V122" s="55"/>
      <c r="AB122" s="41"/>
    </row>
    <row r="123" spans="1:41">
      <c r="A123" s="155" t="s">
        <v>141</v>
      </c>
      <c r="B123" s="155" t="s">
        <v>282</v>
      </c>
      <c r="C123" s="155" t="s">
        <v>239</v>
      </c>
      <c r="D123" s="156">
        <f>ROUND(10*R123,0)</f>
        <v>814</v>
      </c>
      <c r="E123" s="155" t="s">
        <v>322</v>
      </c>
      <c r="F123" s="157" t="s">
        <v>312</v>
      </c>
      <c r="G123" s="157" t="s">
        <v>242</v>
      </c>
      <c r="H123" s="158">
        <v>150</v>
      </c>
      <c r="I123" s="159"/>
      <c r="J123" s="160"/>
      <c r="K123" s="159">
        <v>0</v>
      </c>
      <c r="L123" s="85">
        <f t="shared" si="42"/>
        <v>373.00171132763251</v>
      </c>
      <c r="M123" s="85">
        <f t="shared" si="43"/>
        <v>423.0996045</v>
      </c>
      <c r="N123" s="85">
        <f t="shared" si="44"/>
        <v>51.664739548335199</v>
      </c>
      <c r="O123" s="159">
        <f t="shared" si="47"/>
        <v>51.664739548335199</v>
      </c>
      <c r="P123" s="159">
        <f t="shared" si="45"/>
        <v>423.0996045</v>
      </c>
      <c r="Q123" s="159">
        <f t="shared" si="46"/>
        <v>373.00171132763251</v>
      </c>
      <c r="R123" s="159">
        <f t="shared" si="39"/>
        <v>81.380262096399889</v>
      </c>
      <c r="S123" s="159">
        <f t="shared" si="40"/>
        <v>81.380262096399889</v>
      </c>
      <c r="T123" s="155"/>
      <c r="U123" s="55">
        <f t="shared" si="41"/>
        <v>12.901632230000061</v>
      </c>
      <c r="V123" s="55"/>
      <c r="AB123" s="41"/>
    </row>
    <row r="124" spans="1:41">
      <c r="A124" s="155"/>
      <c r="B124" s="155"/>
      <c r="C124" s="155"/>
      <c r="D124" s="156"/>
      <c r="E124" s="155"/>
      <c r="F124" s="157"/>
      <c r="G124" s="157"/>
      <c r="H124" s="158">
        <v>150</v>
      </c>
      <c r="I124" s="159"/>
      <c r="J124" s="160"/>
      <c r="K124" s="159">
        <v>0.21693290000000001</v>
      </c>
      <c r="L124" s="85">
        <f t="shared" si="42"/>
        <v>373.11017777763254</v>
      </c>
      <c r="M124" s="85">
        <f t="shared" si="43"/>
        <v>423.0996045</v>
      </c>
      <c r="N124" s="85">
        <f t="shared" si="44"/>
        <v>51.664739548335199</v>
      </c>
      <c r="O124" s="159">
        <f t="shared" si="47"/>
        <v>51.664739548335199</v>
      </c>
      <c r="P124" s="159">
        <f t="shared" si="45"/>
        <v>423.0996045</v>
      </c>
      <c r="Q124" s="159">
        <f t="shared" si="46"/>
        <v>373.21864422763252</v>
      </c>
      <c r="R124" s="159">
        <f t="shared" si="39"/>
        <v>81.488728546399898</v>
      </c>
      <c r="S124" s="159">
        <f t="shared" si="40"/>
        <v>81.597194996399892</v>
      </c>
      <c r="T124" s="155" t="s">
        <v>196</v>
      </c>
      <c r="U124" s="55">
        <f t="shared" si="41"/>
        <v>13.01009868000007</v>
      </c>
      <c r="V124" s="55"/>
      <c r="AB124" s="41"/>
    </row>
    <row r="125" spans="1:41">
      <c r="A125" s="155" t="s">
        <v>141</v>
      </c>
      <c r="B125" s="155" t="s">
        <v>282</v>
      </c>
      <c r="C125" s="155" t="s">
        <v>149</v>
      </c>
      <c r="D125" s="156">
        <f>ROUND(10*R125,0)</f>
        <v>818</v>
      </c>
      <c r="E125" s="155" t="s">
        <v>323</v>
      </c>
      <c r="F125" s="157" t="s">
        <v>295</v>
      </c>
      <c r="G125" s="157" t="s">
        <v>152</v>
      </c>
      <c r="H125" s="158">
        <v>150</v>
      </c>
      <c r="I125" s="159"/>
      <c r="J125" s="160"/>
      <c r="K125" s="159">
        <v>0.4</v>
      </c>
      <c r="L125" s="85">
        <f t="shared" si="42"/>
        <v>373.41864422763251</v>
      </c>
      <c r="M125" s="85">
        <f t="shared" si="43"/>
        <v>423.0996045</v>
      </c>
      <c r="N125" s="85">
        <f t="shared" si="44"/>
        <v>51.664739548335199</v>
      </c>
      <c r="O125" s="159">
        <f t="shared" si="47"/>
        <v>51.664739548335199</v>
      </c>
      <c r="P125" s="159">
        <f t="shared" si="45"/>
        <v>423.0996045</v>
      </c>
      <c r="Q125" s="159">
        <f t="shared" si="46"/>
        <v>373.6186442276325</v>
      </c>
      <c r="R125" s="159">
        <f t="shared" si="39"/>
        <v>81.797194996399895</v>
      </c>
      <c r="S125" s="159">
        <f t="shared" si="40"/>
        <v>81.997194996399898</v>
      </c>
      <c r="T125" s="155"/>
      <c r="U125" s="55">
        <f t="shared" si="41"/>
        <v>13.318565130000067</v>
      </c>
      <c r="V125" s="55"/>
      <c r="AB125" s="41"/>
    </row>
    <row r="126" spans="1:41">
      <c r="A126" s="161"/>
      <c r="B126" s="161"/>
      <c r="C126" s="161"/>
      <c r="D126" s="162"/>
      <c r="E126" s="161"/>
      <c r="F126" s="163"/>
      <c r="G126" s="163"/>
      <c r="H126" s="158">
        <v>150</v>
      </c>
      <c r="I126" s="165"/>
      <c r="J126" s="160"/>
      <c r="K126" s="159">
        <v>2.5399999999999999E-2</v>
      </c>
      <c r="L126" s="85">
        <f t="shared" si="42"/>
        <v>373.6313442276325</v>
      </c>
      <c r="M126" s="85">
        <f t="shared" si="43"/>
        <v>423.0996045</v>
      </c>
      <c r="N126" s="85">
        <f t="shared" si="44"/>
        <v>51.664739548335199</v>
      </c>
      <c r="O126" s="159">
        <f t="shared" si="47"/>
        <v>51.664739548335199</v>
      </c>
      <c r="P126" s="159">
        <f t="shared" si="45"/>
        <v>423.0996045</v>
      </c>
      <c r="Q126" s="159">
        <f t="shared" si="46"/>
        <v>373.64404422763249</v>
      </c>
      <c r="R126" s="159">
        <f t="shared" si="39"/>
        <v>82.009894996399908</v>
      </c>
      <c r="S126" s="159">
        <f t="shared" si="40"/>
        <v>82.022594996399903</v>
      </c>
      <c r="T126" s="161"/>
      <c r="U126" s="55">
        <f t="shared" si="41"/>
        <v>13.531265130000079</v>
      </c>
      <c r="V126" s="55"/>
      <c r="AB126" s="41"/>
    </row>
    <row r="127" spans="1:41">
      <c r="A127" s="155" t="s">
        <v>141</v>
      </c>
      <c r="B127" s="155" t="s">
        <v>282</v>
      </c>
      <c r="C127" s="155" t="s">
        <v>173</v>
      </c>
      <c r="D127" s="156">
        <f>ROUND(10*R127,0)</f>
        <v>821</v>
      </c>
      <c r="E127" s="155" t="s">
        <v>324</v>
      </c>
      <c r="F127" s="157" t="s">
        <v>175</v>
      </c>
      <c r="G127" s="157" t="s">
        <v>176</v>
      </c>
      <c r="H127" s="158">
        <v>150</v>
      </c>
      <c r="I127" s="159"/>
      <c r="J127" s="160"/>
      <c r="K127" s="159">
        <v>0.1905</v>
      </c>
      <c r="L127" s="85">
        <f t="shared" si="42"/>
        <v>373.73929422763251</v>
      </c>
      <c r="M127" s="85">
        <f t="shared" si="43"/>
        <v>423.0996045</v>
      </c>
      <c r="N127" s="85">
        <f t="shared" si="44"/>
        <v>51.664739548335199</v>
      </c>
      <c r="O127" s="159">
        <f t="shared" si="47"/>
        <v>51.664739548335199</v>
      </c>
      <c r="P127" s="159">
        <f t="shared" si="45"/>
        <v>423.0996045</v>
      </c>
      <c r="Q127" s="159">
        <f t="shared" si="46"/>
        <v>373.83454422763248</v>
      </c>
      <c r="R127" s="159">
        <f t="shared" si="39"/>
        <v>82.11784499639991</v>
      </c>
      <c r="S127" s="159">
        <f t="shared" si="40"/>
        <v>82.213094996399903</v>
      </c>
      <c r="T127" s="155"/>
      <c r="U127" s="55">
        <f t="shared" si="41"/>
        <v>13.639215130000082</v>
      </c>
      <c r="V127" s="55"/>
      <c r="AB127" s="41"/>
    </row>
    <row r="128" spans="1:41">
      <c r="A128" s="155"/>
      <c r="B128" s="155"/>
      <c r="C128" s="155"/>
      <c r="D128" s="156"/>
      <c r="E128" s="155"/>
      <c r="F128" s="157"/>
      <c r="G128" s="157"/>
      <c r="H128" s="158">
        <v>150</v>
      </c>
      <c r="I128" s="159"/>
      <c r="J128" s="160"/>
      <c r="K128" s="159">
        <f>0.23498443-K127/2</f>
        <v>0.13973442999999999</v>
      </c>
      <c r="L128" s="85">
        <f t="shared" si="42"/>
        <v>373.90441144263247</v>
      </c>
      <c r="M128" s="85">
        <f t="shared" si="43"/>
        <v>423.0996045</v>
      </c>
      <c r="N128" s="85">
        <f t="shared" si="44"/>
        <v>51.664739548335199</v>
      </c>
      <c r="O128" s="159">
        <f t="shared" si="47"/>
        <v>51.664739548335199</v>
      </c>
      <c r="P128" s="159">
        <f t="shared" si="45"/>
        <v>423.0996045</v>
      </c>
      <c r="Q128" s="159">
        <f t="shared" si="46"/>
        <v>373.97427865763245</v>
      </c>
      <c r="R128" s="159">
        <f t="shared" si="39"/>
        <v>82.282962211399905</v>
      </c>
      <c r="S128" s="159">
        <f t="shared" si="40"/>
        <v>82.352829426399907</v>
      </c>
      <c r="T128" s="155"/>
      <c r="U128" s="55">
        <f t="shared" si="41"/>
        <v>13.804332345000077</v>
      </c>
      <c r="V128" s="55"/>
      <c r="Z128" s="171"/>
      <c r="AB128" s="41"/>
    </row>
    <row r="129" spans="1:41">
      <c r="A129" s="155" t="s">
        <v>141</v>
      </c>
      <c r="B129" s="155" t="s">
        <v>282</v>
      </c>
      <c r="C129" s="155" t="s">
        <v>325</v>
      </c>
      <c r="D129" s="156">
        <f>ROUND(10*R129,0)</f>
        <v>824</v>
      </c>
      <c r="E129" s="155" t="s">
        <v>326</v>
      </c>
      <c r="F129" s="157" t="s">
        <v>327</v>
      </c>
      <c r="G129" s="157" t="s">
        <v>328</v>
      </c>
      <c r="H129" s="158"/>
      <c r="I129" s="159"/>
      <c r="J129" s="160"/>
      <c r="K129" s="159">
        <v>0</v>
      </c>
      <c r="L129" s="85">
        <f t="shared" si="42"/>
        <v>373.97427865763245</v>
      </c>
      <c r="M129" s="85">
        <f t="shared" si="43"/>
        <v>423.0996045</v>
      </c>
      <c r="N129" s="85">
        <f t="shared" si="44"/>
        <v>51.664739548335199</v>
      </c>
      <c r="O129" s="159">
        <f t="shared" si="47"/>
        <v>51.664739548335199</v>
      </c>
      <c r="P129" s="159">
        <f t="shared" si="45"/>
        <v>423.0996045</v>
      </c>
      <c r="Q129" s="159">
        <f t="shared" si="46"/>
        <v>373.97427865763245</v>
      </c>
      <c r="R129" s="159">
        <f t="shared" si="39"/>
        <v>82.352829426399907</v>
      </c>
      <c r="S129" s="159">
        <f t="shared" si="40"/>
        <v>82.352829426399907</v>
      </c>
      <c r="T129" s="155"/>
      <c r="U129" s="55">
        <f t="shared" si="41"/>
        <v>13.874199560000079</v>
      </c>
      <c r="V129" s="55"/>
      <c r="AB129" s="41"/>
    </row>
    <row r="130" spans="1:41">
      <c r="A130" s="155"/>
      <c r="B130" s="155"/>
      <c r="C130" s="155"/>
      <c r="D130" s="156"/>
      <c r="E130" s="155"/>
      <c r="F130" s="157"/>
      <c r="G130" s="157"/>
      <c r="H130" s="158">
        <v>150</v>
      </c>
      <c r="I130" s="159"/>
      <c r="J130" s="160"/>
      <c r="K130" s="159">
        <v>3.87985E-2</v>
      </c>
      <c r="L130" s="85">
        <f t="shared" si="42"/>
        <v>373.99367790763245</v>
      </c>
      <c r="M130" s="85">
        <f t="shared" si="43"/>
        <v>423.0996045</v>
      </c>
      <c r="N130" s="85">
        <f t="shared" si="44"/>
        <v>51.664739548335199</v>
      </c>
      <c r="O130" s="159">
        <f t="shared" si="47"/>
        <v>51.664739548335199</v>
      </c>
      <c r="P130" s="159">
        <f t="shared" si="45"/>
        <v>423.0996045</v>
      </c>
      <c r="Q130" s="159">
        <f t="shared" si="46"/>
        <v>374.01307715763244</v>
      </c>
      <c r="R130" s="159">
        <f t="shared" si="39"/>
        <v>82.372228676399899</v>
      </c>
      <c r="S130" s="159">
        <f t="shared" si="40"/>
        <v>82.391627926399906</v>
      </c>
      <c r="T130" s="155"/>
      <c r="U130" s="55">
        <f t="shared" si="41"/>
        <v>13.893598810000071</v>
      </c>
      <c r="V130" s="55"/>
      <c r="AB130" s="41"/>
    </row>
    <row r="131" spans="1:41">
      <c r="A131" s="155" t="s">
        <v>141</v>
      </c>
      <c r="B131" s="155" t="s">
        <v>282</v>
      </c>
      <c r="C131" s="155" t="s">
        <v>275</v>
      </c>
      <c r="D131" s="156">
        <f>ROUND(10*R131,0)</f>
        <v>824</v>
      </c>
      <c r="E131" s="155" t="s">
        <v>329</v>
      </c>
      <c r="F131" s="157" t="s">
        <v>275</v>
      </c>
      <c r="G131" s="157" t="s">
        <v>276</v>
      </c>
      <c r="H131" s="158">
        <v>150</v>
      </c>
      <c r="I131" s="159"/>
      <c r="J131" s="160"/>
      <c r="K131" s="159">
        <v>0</v>
      </c>
      <c r="L131" s="85">
        <f t="shared" si="42"/>
        <v>374.01307715763244</v>
      </c>
      <c r="M131" s="85">
        <f t="shared" si="43"/>
        <v>423.0996045</v>
      </c>
      <c r="N131" s="85">
        <f t="shared" si="44"/>
        <v>51.664739548335199</v>
      </c>
      <c r="O131" s="159">
        <f t="shared" si="47"/>
        <v>51.664739548335199</v>
      </c>
      <c r="P131" s="159">
        <f t="shared" si="45"/>
        <v>423.0996045</v>
      </c>
      <c r="Q131" s="159">
        <f t="shared" si="46"/>
        <v>374.01307715763244</v>
      </c>
      <c r="R131" s="159">
        <f t="shared" si="39"/>
        <v>82.391627926399906</v>
      </c>
      <c r="S131" s="159">
        <f t="shared" si="40"/>
        <v>82.391627926399906</v>
      </c>
      <c r="T131" s="155"/>
      <c r="U131" s="55">
        <f t="shared" si="41"/>
        <v>13.912998060000078</v>
      </c>
      <c r="V131" s="55"/>
      <c r="AB131" s="41"/>
    </row>
    <row r="132" spans="1:41">
      <c r="A132" s="155"/>
      <c r="B132" s="155"/>
      <c r="C132" s="155"/>
      <c r="D132" s="156"/>
      <c r="E132" s="155"/>
      <c r="F132" s="157"/>
      <c r="G132" s="157"/>
      <c r="H132" s="158">
        <v>150</v>
      </c>
      <c r="I132" s="159"/>
      <c r="J132" s="160"/>
      <c r="K132" s="159">
        <f>0.241927328-K133/2</f>
        <v>0.201795328</v>
      </c>
      <c r="L132" s="85">
        <f t="shared" si="42"/>
        <v>374.11397482163244</v>
      </c>
      <c r="M132" s="85">
        <f t="shared" si="43"/>
        <v>423.0996045</v>
      </c>
      <c r="N132" s="85">
        <f t="shared" si="44"/>
        <v>51.664739548335199</v>
      </c>
      <c r="O132" s="159">
        <f t="shared" si="47"/>
        <v>51.664739548335199</v>
      </c>
      <c r="P132" s="159">
        <f t="shared" si="45"/>
        <v>423.0996045</v>
      </c>
      <c r="Q132" s="159">
        <f t="shared" si="46"/>
        <v>374.21487248563244</v>
      </c>
      <c r="R132" s="159">
        <f t="shared" si="39"/>
        <v>82.492525590399907</v>
      </c>
      <c r="S132" s="159">
        <f t="shared" si="40"/>
        <v>82.593423254399909</v>
      </c>
      <c r="T132" s="155"/>
      <c r="U132" s="55">
        <f t="shared" si="41"/>
        <v>14.013895724000079</v>
      </c>
      <c r="V132" s="55"/>
      <c r="AB132" s="41"/>
    </row>
    <row r="133" spans="1:41">
      <c r="A133" s="155" t="s">
        <v>141</v>
      </c>
      <c r="B133" s="155" t="s">
        <v>282</v>
      </c>
      <c r="C133" s="155" t="s">
        <v>157</v>
      </c>
      <c r="D133" s="156">
        <f>ROUND(10*R133,0)</f>
        <v>826</v>
      </c>
      <c r="E133" s="155" t="s">
        <v>330</v>
      </c>
      <c r="F133" s="157" t="s">
        <v>159</v>
      </c>
      <c r="G133" s="157" t="s">
        <v>202</v>
      </c>
      <c r="H133" s="158">
        <v>150</v>
      </c>
      <c r="I133" s="159"/>
      <c r="J133" s="160"/>
      <c r="K133" s="159">
        <v>8.0264000000000002E-2</v>
      </c>
      <c r="L133" s="85">
        <f t="shared" si="42"/>
        <v>374.25500448563241</v>
      </c>
      <c r="M133" s="85">
        <f t="shared" si="43"/>
        <v>423.0996045</v>
      </c>
      <c r="N133" s="85">
        <f t="shared" si="44"/>
        <v>51.664739548335199</v>
      </c>
      <c r="O133" s="159">
        <f t="shared" si="47"/>
        <v>51.664739548335199</v>
      </c>
      <c r="P133" s="159">
        <f t="shared" si="45"/>
        <v>423.0996045</v>
      </c>
      <c r="Q133" s="159">
        <f t="shared" si="46"/>
        <v>374.29513648563244</v>
      </c>
      <c r="R133" s="159">
        <f t="shared" si="39"/>
        <v>82.633555254399909</v>
      </c>
      <c r="S133" s="159">
        <f t="shared" si="40"/>
        <v>82.673687254399908</v>
      </c>
      <c r="T133" s="155"/>
      <c r="U133" s="55">
        <f t="shared" si="41"/>
        <v>14.15492538800008</v>
      </c>
      <c r="V133" s="55"/>
      <c r="AB133" s="41"/>
    </row>
    <row r="134" spans="1:41">
      <c r="A134" s="155"/>
      <c r="B134" s="155"/>
      <c r="C134" s="155"/>
      <c r="D134" s="156"/>
      <c r="E134" s="155"/>
      <c r="F134" s="157"/>
      <c r="G134" s="157"/>
      <c r="H134" s="158">
        <v>150</v>
      </c>
      <c r="I134" s="159"/>
      <c r="J134" s="160"/>
      <c r="K134" s="159">
        <f>0.163639742-0.040132+0.000001</f>
        <v>0.123508742</v>
      </c>
      <c r="L134" s="85">
        <f t="shared" si="42"/>
        <v>374.35689085663245</v>
      </c>
      <c r="M134" s="85">
        <f t="shared" si="43"/>
        <v>423.0996045</v>
      </c>
      <c r="N134" s="85">
        <f t="shared" si="44"/>
        <v>51.664739548335199</v>
      </c>
      <c r="O134" s="172">
        <f>O135+K135/(PI()/2)</f>
        <v>51.664739548335199</v>
      </c>
      <c r="P134" s="159">
        <f t="shared" si="45"/>
        <v>423.0996045</v>
      </c>
      <c r="Q134" s="172">
        <f>Q135-K135/(PI()/2)</f>
        <v>374.41864522763245</v>
      </c>
      <c r="R134" s="159">
        <f t="shared" si="39"/>
        <v>82.735441625399901</v>
      </c>
      <c r="S134" s="159">
        <f t="shared" si="40"/>
        <v>82.797195996399907</v>
      </c>
      <c r="T134" s="155" t="s">
        <v>229</v>
      </c>
      <c r="U134" s="55">
        <f t="shared" si="41"/>
        <v>14.256811759000072</v>
      </c>
      <c r="V134" s="55"/>
      <c r="AB134" s="41"/>
    </row>
    <row r="135" spans="1:41">
      <c r="A135" s="173" t="s">
        <v>141</v>
      </c>
      <c r="B135" s="173" t="s">
        <v>282</v>
      </c>
      <c r="C135" s="173" t="s">
        <v>331</v>
      </c>
      <c r="D135" s="174">
        <f>ROUND(10*R135,0)</f>
        <v>833</v>
      </c>
      <c r="E135" s="173" t="s">
        <v>332</v>
      </c>
      <c r="F135" s="175" t="s">
        <v>333</v>
      </c>
      <c r="G135" s="175" t="s">
        <v>334</v>
      </c>
      <c r="H135" s="176" t="s">
        <v>335</v>
      </c>
      <c r="I135" s="177"/>
      <c r="J135" s="178"/>
      <c r="K135" s="177">
        <v>1</v>
      </c>
      <c r="L135" s="85">
        <f t="shared" si="42"/>
        <v>374.73695511381624</v>
      </c>
      <c r="M135" s="85">
        <f t="shared" si="43"/>
        <v>423.0996045</v>
      </c>
      <c r="N135" s="85">
        <f t="shared" si="44"/>
        <v>51.346429662151408</v>
      </c>
      <c r="O135" s="177">
        <f>O136+K136</f>
        <v>51.028119775967617</v>
      </c>
      <c r="P135" s="177">
        <f t="shared" si="45"/>
        <v>423.0996045</v>
      </c>
      <c r="Q135" s="177">
        <f t="shared" ref="Q135:Q166" si="48">$Q$189</f>
        <v>375.05526500000002</v>
      </c>
      <c r="R135" s="177">
        <f t="shared" si="39"/>
        <v>83.297195996399907</v>
      </c>
      <c r="S135" s="177">
        <f t="shared" si="40"/>
        <v>83.797195996399907</v>
      </c>
      <c r="T135" s="173"/>
      <c r="U135" s="55">
        <f t="shared" si="41"/>
        <v>14.818566130000079</v>
      </c>
      <c r="V135" s="55"/>
      <c r="AB135" s="41"/>
    </row>
    <row r="136" spans="1:41">
      <c r="A136" s="173" t="s">
        <v>141</v>
      </c>
      <c r="B136" s="173" t="s">
        <v>282</v>
      </c>
      <c r="C136" s="173" t="s">
        <v>153</v>
      </c>
      <c r="D136" s="174">
        <f>D135</f>
        <v>833</v>
      </c>
      <c r="E136" s="173" t="s">
        <v>336</v>
      </c>
      <c r="F136" s="175" t="s">
        <v>190</v>
      </c>
      <c r="G136" s="175" t="s">
        <v>293</v>
      </c>
      <c r="H136" s="176"/>
      <c r="I136" s="177"/>
      <c r="J136" s="178"/>
      <c r="K136" s="177">
        <v>0</v>
      </c>
      <c r="L136" s="85">
        <f t="shared" si="42"/>
        <v>375.05526500000002</v>
      </c>
      <c r="M136" s="85">
        <f t="shared" si="43"/>
        <v>423.0996045</v>
      </c>
      <c r="N136" s="85">
        <f t="shared" si="44"/>
        <v>51.028119775967617</v>
      </c>
      <c r="O136" s="177">
        <f>O138+K138</f>
        <v>51.028119775967617</v>
      </c>
      <c r="P136" s="177">
        <f t="shared" si="45"/>
        <v>423.0996045</v>
      </c>
      <c r="Q136" s="177">
        <f t="shared" si="48"/>
        <v>375.05526500000002</v>
      </c>
      <c r="R136" s="177">
        <f t="shared" si="39"/>
        <v>83.797195996399907</v>
      </c>
      <c r="S136" s="177">
        <f t="shared" si="40"/>
        <v>83.797195996399907</v>
      </c>
      <c r="T136" s="173" t="s">
        <v>337</v>
      </c>
      <c r="U136" s="55">
        <f t="shared" si="41"/>
        <v>15.318566130000079</v>
      </c>
      <c r="V136" s="55"/>
      <c r="AB136" s="41"/>
    </row>
    <row r="137" spans="1:41">
      <c r="A137" s="173"/>
      <c r="B137" s="173"/>
      <c r="C137" s="173"/>
      <c r="D137" s="174"/>
      <c r="E137" s="173"/>
      <c r="F137" s="175"/>
      <c r="G137" s="179"/>
      <c r="H137" s="176">
        <v>150</v>
      </c>
      <c r="I137" s="177"/>
      <c r="J137" s="178"/>
      <c r="K137" s="177">
        <v>0</v>
      </c>
      <c r="L137" s="85">
        <f t="shared" si="42"/>
        <v>375.05526500000002</v>
      </c>
      <c r="M137" s="85">
        <f t="shared" si="43"/>
        <v>423.0996045</v>
      </c>
      <c r="N137" s="85">
        <f t="shared" si="44"/>
        <v>50.968244775967619</v>
      </c>
      <c r="O137" s="177">
        <f>O139+K139</f>
        <v>50.908369775967614</v>
      </c>
      <c r="P137" s="177">
        <f t="shared" si="45"/>
        <v>423.0996045</v>
      </c>
      <c r="Q137" s="177">
        <f t="shared" si="48"/>
        <v>375.05526500000002</v>
      </c>
      <c r="R137" s="177">
        <f t="shared" si="39"/>
        <v>83.797195996399907</v>
      </c>
      <c r="S137" s="177">
        <f t="shared" si="40"/>
        <v>83.797195996399907</v>
      </c>
      <c r="T137" s="173"/>
      <c r="U137" s="55">
        <f t="shared" si="41"/>
        <v>15.318566130000079</v>
      </c>
      <c r="V137" s="55"/>
      <c r="AB137" s="41"/>
    </row>
    <row r="138" spans="1:41">
      <c r="A138" s="173"/>
      <c r="B138" s="173"/>
      <c r="C138" s="173"/>
      <c r="D138" s="174"/>
      <c r="E138" s="173"/>
      <c r="F138" s="175"/>
      <c r="G138" s="175"/>
      <c r="H138" s="176">
        <v>150</v>
      </c>
      <c r="I138" s="177"/>
      <c r="J138" s="178"/>
      <c r="K138" s="177">
        <f>0.215-0.1905/2</f>
        <v>0.11975</v>
      </c>
      <c r="L138" s="85">
        <f t="shared" si="42"/>
        <v>375.05526500000002</v>
      </c>
      <c r="M138" s="85">
        <f t="shared" si="43"/>
        <v>423.0996045</v>
      </c>
      <c r="N138" s="85">
        <f t="shared" si="44"/>
        <v>50.908369775967614</v>
      </c>
      <c r="O138" s="177">
        <f t="shared" ref="O138:O169" si="49">O139+K139</f>
        <v>50.908369775967614</v>
      </c>
      <c r="P138" s="177">
        <f t="shared" si="45"/>
        <v>423.0996045</v>
      </c>
      <c r="Q138" s="177">
        <f t="shared" si="48"/>
        <v>375.05526500000002</v>
      </c>
      <c r="R138" s="177">
        <f t="shared" si="39"/>
        <v>83.857070996399898</v>
      </c>
      <c r="S138" s="177">
        <f t="shared" si="40"/>
        <v>83.916945996399903</v>
      </c>
      <c r="T138" s="173" t="s">
        <v>229</v>
      </c>
      <c r="U138" s="55">
        <f t="shared" si="41"/>
        <v>15.37844113000007</v>
      </c>
      <c r="V138" s="55"/>
      <c r="AB138" s="41"/>
    </row>
    <row r="139" spans="1:41">
      <c r="A139" s="173" t="s">
        <v>141</v>
      </c>
      <c r="B139" s="173" t="s">
        <v>282</v>
      </c>
      <c r="C139" s="173" t="s">
        <v>173</v>
      </c>
      <c r="D139" s="174">
        <f>ROUND(10*R139,0)</f>
        <v>840</v>
      </c>
      <c r="E139" s="173" t="s">
        <v>338</v>
      </c>
      <c r="F139" s="175" t="s">
        <v>175</v>
      </c>
      <c r="G139" s="175" t="s">
        <v>176</v>
      </c>
      <c r="H139" s="176">
        <v>150</v>
      </c>
      <c r="I139" s="177"/>
      <c r="J139" s="178"/>
      <c r="K139" s="177">
        <v>0.1905</v>
      </c>
      <c r="L139" s="85">
        <f t="shared" si="42"/>
        <v>375.05526500000002</v>
      </c>
      <c r="M139" s="85">
        <f t="shared" si="43"/>
        <v>423.0996045</v>
      </c>
      <c r="N139" s="85">
        <f t="shared" si="44"/>
        <v>50.813119775967614</v>
      </c>
      <c r="O139" s="177">
        <f t="shared" si="49"/>
        <v>50.717869775967614</v>
      </c>
      <c r="P139" s="177">
        <f t="shared" si="45"/>
        <v>423.0996045</v>
      </c>
      <c r="Q139" s="177">
        <f t="shared" si="48"/>
        <v>375.05526500000002</v>
      </c>
      <c r="R139" s="177">
        <f t="shared" si="39"/>
        <v>84.01219599639991</v>
      </c>
      <c r="S139" s="177">
        <f t="shared" si="40"/>
        <v>84.107445996399903</v>
      </c>
      <c r="T139" s="173"/>
      <c r="U139" s="55">
        <f t="shared" si="41"/>
        <v>15.533566130000082</v>
      </c>
      <c r="V139" s="55"/>
      <c r="AB139" s="41"/>
    </row>
    <row r="140" spans="1:41">
      <c r="A140" s="173"/>
      <c r="B140" s="173"/>
      <c r="C140" s="173"/>
      <c r="D140" s="174"/>
      <c r="E140" s="173"/>
      <c r="F140" s="175"/>
      <c r="G140" s="175"/>
      <c r="H140" s="176">
        <v>150</v>
      </c>
      <c r="I140" s="177"/>
      <c r="J140" s="178"/>
      <c r="K140" s="177">
        <f>0.65-0.1-0.215-0.1905/2</f>
        <v>0.23975000000000007</v>
      </c>
      <c r="L140" s="85">
        <f t="shared" si="42"/>
        <v>375.05526500000002</v>
      </c>
      <c r="M140" s="85">
        <f t="shared" si="43"/>
        <v>423.0996045</v>
      </c>
      <c r="N140" s="85">
        <f t="shared" si="44"/>
        <v>50.597994775967614</v>
      </c>
      <c r="O140" s="177">
        <f t="shared" si="49"/>
        <v>50.478119775967613</v>
      </c>
      <c r="P140" s="177">
        <f t="shared" si="45"/>
        <v>423.0996045</v>
      </c>
      <c r="Q140" s="177">
        <f t="shared" si="48"/>
        <v>375.05526500000002</v>
      </c>
      <c r="R140" s="177">
        <f t="shared" si="39"/>
        <v>84.227320996399911</v>
      </c>
      <c r="S140" s="177">
        <f t="shared" si="40"/>
        <v>84.347195996399904</v>
      </c>
      <c r="T140" s="173"/>
      <c r="U140" s="55">
        <f t="shared" si="41"/>
        <v>15.748691130000083</v>
      </c>
      <c r="V140" s="55"/>
      <c r="AB140" s="41"/>
    </row>
    <row r="141" spans="1:41">
      <c r="A141" s="173" t="s">
        <v>141</v>
      </c>
      <c r="B141" s="173" t="s">
        <v>282</v>
      </c>
      <c r="C141" s="173" t="s">
        <v>215</v>
      </c>
      <c r="D141" s="174">
        <f>ROUND(10*R141,0)</f>
        <v>844</v>
      </c>
      <c r="E141" s="173" t="s">
        <v>339</v>
      </c>
      <c r="F141" s="175" t="s">
        <v>217</v>
      </c>
      <c r="G141" s="175" t="s">
        <v>218</v>
      </c>
      <c r="H141" s="176">
        <v>150</v>
      </c>
      <c r="I141" s="177"/>
      <c r="J141" s="178"/>
      <c r="K141" s="177">
        <v>0.2</v>
      </c>
      <c r="L141" s="85">
        <f t="shared" si="42"/>
        <v>375.05526500000002</v>
      </c>
      <c r="M141" s="85">
        <f t="shared" si="43"/>
        <v>423.0996045</v>
      </c>
      <c r="N141" s="85">
        <f t="shared" si="44"/>
        <v>50.378119775967612</v>
      </c>
      <c r="O141" s="177">
        <f t="shared" si="49"/>
        <v>50.27811977596761</v>
      </c>
      <c r="P141" s="177">
        <f t="shared" si="45"/>
        <v>423.0996045</v>
      </c>
      <c r="Q141" s="177">
        <f t="shared" si="48"/>
        <v>375.05526500000002</v>
      </c>
      <c r="R141" s="177">
        <f t="shared" si="39"/>
        <v>84.447195996399913</v>
      </c>
      <c r="S141" s="177">
        <f t="shared" si="40"/>
        <v>84.547195996399907</v>
      </c>
      <c r="T141" s="173" t="s">
        <v>219</v>
      </c>
      <c r="U141" s="55">
        <f t="shared" si="41"/>
        <v>15.968566130000085</v>
      </c>
      <c r="V141" s="55"/>
      <c r="AB141" s="41"/>
    </row>
    <row r="142" spans="1:41">
      <c r="A142" s="173"/>
      <c r="B142" s="173"/>
      <c r="C142" s="173"/>
      <c r="D142" s="174"/>
      <c r="E142" s="173"/>
      <c r="F142" s="175"/>
      <c r="G142" s="175"/>
      <c r="H142" s="176">
        <v>150</v>
      </c>
      <c r="I142" s="177"/>
      <c r="J142" s="178"/>
      <c r="K142" s="177">
        <v>0.13500000000000001</v>
      </c>
      <c r="L142" s="85">
        <f t="shared" si="42"/>
        <v>375.05526500000002</v>
      </c>
      <c r="M142" s="85">
        <f t="shared" si="43"/>
        <v>423.0996045</v>
      </c>
      <c r="N142" s="85">
        <f t="shared" si="44"/>
        <v>50.210619775967615</v>
      </c>
      <c r="O142" s="177">
        <f t="shared" si="49"/>
        <v>50.143119775967612</v>
      </c>
      <c r="P142" s="177">
        <f t="shared" si="45"/>
        <v>423.0996045</v>
      </c>
      <c r="Q142" s="177">
        <f t="shared" si="48"/>
        <v>375.05526500000002</v>
      </c>
      <c r="R142" s="177">
        <f t="shared" si="39"/>
        <v>84.614695996399917</v>
      </c>
      <c r="S142" s="177">
        <f t="shared" si="40"/>
        <v>84.682195996399912</v>
      </c>
      <c r="T142" s="173" t="s">
        <v>219</v>
      </c>
      <c r="U142" s="55">
        <f t="shared" si="41"/>
        <v>16.136066130000088</v>
      </c>
      <c r="V142" s="55"/>
      <c r="W142" s="41"/>
      <c r="X142" s="41"/>
      <c r="Y142" s="41"/>
      <c r="Z142" s="41"/>
      <c r="AA142" s="41"/>
      <c r="AB142" s="41"/>
      <c r="AC142" s="41"/>
      <c r="AD142" s="41"/>
      <c r="AE142" s="41"/>
      <c r="AF142" s="41"/>
      <c r="AG142" s="41"/>
      <c r="AH142" s="41"/>
      <c r="AI142" s="41"/>
      <c r="AJ142" s="41"/>
      <c r="AK142" s="41"/>
      <c r="AL142" s="41"/>
      <c r="AM142" s="41"/>
      <c r="AN142" s="41"/>
      <c r="AO142" s="41"/>
    </row>
    <row r="143" spans="1:41">
      <c r="A143" s="173" t="s">
        <v>141</v>
      </c>
      <c r="B143" s="173" t="s">
        <v>282</v>
      </c>
      <c r="C143" s="173" t="s">
        <v>222</v>
      </c>
      <c r="D143" s="174">
        <f>ROUND(10*R143,0)</f>
        <v>848</v>
      </c>
      <c r="E143" s="173" t="s">
        <v>340</v>
      </c>
      <c r="F143" s="175" t="s">
        <v>217</v>
      </c>
      <c r="G143" s="175" t="s">
        <v>224</v>
      </c>
      <c r="H143" s="176">
        <v>150</v>
      </c>
      <c r="I143" s="177"/>
      <c r="J143" s="178"/>
      <c r="K143" s="177">
        <v>0.2</v>
      </c>
      <c r="L143" s="85">
        <f t="shared" si="42"/>
        <v>375.05526500000002</v>
      </c>
      <c r="M143" s="85">
        <f t="shared" si="43"/>
        <v>423.0996045</v>
      </c>
      <c r="N143" s="85">
        <f t="shared" si="44"/>
        <v>50.043119775967611</v>
      </c>
      <c r="O143" s="177">
        <f t="shared" si="49"/>
        <v>49.94311977596761</v>
      </c>
      <c r="P143" s="177">
        <f t="shared" si="45"/>
        <v>423.0996045</v>
      </c>
      <c r="Q143" s="177">
        <f t="shared" si="48"/>
        <v>375.05526500000002</v>
      </c>
      <c r="R143" s="177">
        <f t="shared" si="39"/>
        <v>84.782195996399921</v>
      </c>
      <c r="S143" s="177">
        <f t="shared" si="40"/>
        <v>84.882195996399915</v>
      </c>
      <c r="T143" s="173" t="s">
        <v>219</v>
      </c>
      <c r="U143" s="55">
        <f t="shared" si="41"/>
        <v>16.303566130000092</v>
      </c>
      <c r="V143" s="55"/>
      <c r="W143" s="41"/>
      <c r="X143" s="41"/>
      <c r="Y143" s="41"/>
      <c r="Z143" s="41"/>
      <c r="AA143" s="41"/>
      <c r="AB143" s="41"/>
      <c r="AC143" s="41"/>
      <c r="AD143" s="41"/>
      <c r="AE143" s="41"/>
      <c r="AF143" s="41"/>
      <c r="AG143" s="41"/>
      <c r="AH143" s="41"/>
      <c r="AI143" s="41"/>
      <c r="AJ143" s="41"/>
      <c r="AK143" s="41"/>
      <c r="AL143" s="41"/>
      <c r="AM143" s="41"/>
      <c r="AN143" s="41"/>
      <c r="AO143" s="41"/>
    </row>
    <row r="144" spans="1:41">
      <c r="A144" s="173"/>
      <c r="B144" s="173"/>
      <c r="C144" s="173"/>
      <c r="D144" s="174"/>
      <c r="E144" s="173"/>
      <c r="F144" s="175"/>
      <c r="G144" s="175"/>
      <c r="H144" s="176">
        <v>150</v>
      </c>
      <c r="I144" s="177"/>
      <c r="J144" s="178"/>
      <c r="K144" s="177">
        <v>0.13500000000000001</v>
      </c>
      <c r="L144" s="85">
        <f t="shared" si="42"/>
        <v>375.05526500000002</v>
      </c>
      <c r="M144" s="85">
        <f t="shared" si="43"/>
        <v>423.0996045</v>
      </c>
      <c r="N144" s="85">
        <f t="shared" si="44"/>
        <v>49.875619775967607</v>
      </c>
      <c r="O144" s="177">
        <f t="shared" si="49"/>
        <v>49.808119775967612</v>
      </c>
      <c r="P144" s="177">
        <f t="shared" si="45"/>
        <v>423.0996045</v>
      </c>
      <c r="Q144" s="177">
        <f t="shared" si="48"/>
        <v>375.05526500000002</v>
      </c>
      <c r="R144" s="177">
        <f t="shared" si="39"/>
        <v>84.949695996399925</v>
      </c>
      <c r="S144" s="177">
        <f t="shared" si="40"/>
        <v>85.01719599639992</v>
      </c>
      <c r="T144" s="173" t="s">
        <v>219</v>
      </c>
      <c r="U144" s="55">
        <f t="shared" si="41"/>
        <v>16.471066130000096</v>
      </c>
      <c r="V144" s="55"/>
      <c r="AB144" s="41"/>
    </row>
    <row r="145" spans="1:41">
      <c r="A145" s="173" t="s">
        <v>141</v>
      </c>
      <c r="B145" s="173" t="s">
        <v>282</v>
      </c>
      <c r="C145" s="173" t="s">
        <v>215</v>
      </c>
      <c r="D145" s="174">
        <f>ROUND(10*R145,0)</f>
        <v>851</v>
      </c>
      <c r="E145" s="173" t="s">
        <v>341</v>
      </c>
      <c r="F145" s="175" t="s">
        <v>217</v>
      </c>
      <c r="G145" s="175" t="s">
        <v>218</v>
      </c>
      <c r="H145" s="176">
        <v>150</v>
      </c>
      <c r="I145" s="177"/>
      <c r="J145" s="178"/>
      <c r="K145" s="177">
        <v>0.2</v>
      </c>
      <c r="L145" s="85">
        <f t="shared" si="42"/>
        <v>375.05526500000002</v>
      </c>
      <c r="M145" s="85">
        <f t="shared" si="43"/>
        <v>423.0996045</v>
      </c>
      <c r="N145" s="85">
        <f t="shared" si="44"/>
        <v>49.70811977596761</v>
      </c>
      <c r="O145" s="177">
        <f t="shared" si="49"/>
        <v>49.608119775967609</v>
      </c>
      <c r="P145" s="177">
        <f t="shared" si="45"/>
        <v>423.0996045</v>
      </c>
      <c r="Q145" s="177">
        <f t="shared" si="48"/>
        <v>375.05526500000002</v>
      </c>
      <c r="R145" s="177">
        <f t="shared" si="39"/>
        <v>85.117195996399929</v>
      </c>
      <c r="S145" s="177">
        <f t="shared" si="40"/>
        <v>85.217195996399923</v>
      </c>
      <c r="T145" s="173" t="s">
        <v>219</v>
      </c>
      <c r="U145" s="55">
        <f t="shared" si="41"/>
        <v>16.6385661300001</v>
      </c>
      <c r="V145" s="55"/>
      <c r="AB145" s="41"/>
    </row>
    <row r="146" spans="1:41">
      <c r="A146" s="173"/>
      <c r="B146" s="173"/>
      <c r="C146" s="173"/>
      <c r="D146" s="174"/>
      <c r="E146" s="173"/>
      <c r="F146" s="175"/>
      <c r="G146" s="175" t="s">
        <v>342</v>
      </c>
      <c r="H146" s="176">
        <v>150</v>
      </c>
      <c r="I146" s="177"/>
      <c r="J146" s="178"/>
      <c r="K146" s="177">
        <f>0.4430157326-K145/2</f>
        <v>0.34301573259999996</v>
      </c>
      <c r="L146" s="85">
        <f t="shared" si="42"/>
        <v>375.05526500000002</v>
      </c>
      <c r="M146" s="85">
        <f t="shared" si="43"/>
        <v>423.0996045</v>
      </c>
      <c r="N146" s="85">
        <f t="shared" si="44"/>
        <v>49.436611909667604</v>
      </c>
      <c r="O146" s="177">
        <f t="shared" si="49"/>
        <v>49.265104043367607</v>
      </c>
      <c r="P146" s="177">
        <f t="shared" ref="P146:P177" si="50">$P$190</f>
        <v>423.0996045</v>
      </c>
      <c r="Q146" s="177">
        <f t="shared" si="48"/>
        <v>375.05526500000002</v>
      </c>
      <c r="R146" s="177">
        <f t="shared" si="39"/>
        <v>85.388703862699913</v>
      </c>
      <c r="S146" s="177">
        <f t="shared" si="40"/>
        <v>85.560211728999917</v>
      </c>
      <c r="T146" s="173"/>
      <c r="U146" s="55">
        <f t="shared" si="41"/>
        <v>16.910073996300085</v>
      </c>
      <c r="V146" s="55"/>
      <c r="AB146" s="41"/>
    </row>
    <row r="147" spans="1:41">
      <c r="A147" s="173" t="s">
        <v>141</v>
      </c>
      <c r="B147" s="173" t="s">
        <v>282</v>
      </c>
      <c r="C147" s="173" t="s">
        <v>273</v>
      </c>
      <c r="D147" s="174">
        <f>ROUND(10*R147,0)</f>
        <v>856</v>
      </c>
      <c r="E147" s="173" t="s">
        <v>343</v>
      </c>
      <c r="F147" s="175" t="s">
        <v>275</v>
      </c>
      <c r="G147" s="175" t="s">
        <v>276</v>
      </c>
      <c r="H147" s="176">
        <v>150</v>
      </c>
      <c r="I147" s="177"/>
      <c r="J147" s="178"/>
      <c r="K147" s="177">
        <v>0</v>
      </c>
      <c r="L147" s="85">
        <f t="shared" si="42"/>
        <v>375.05526500000002</v>
      </c>
      <c r="M147" s="85">
        <f t="shared" si="43"/>
        <v>423.0996045</v>
      </c>
      <c r="N147" s="85">
        <f t="shared" si="44"/>
        <v>49.265104043367607</v>
      </c>
      <c r="O147" s="177">
        <f t="shared" si="49"/>
        <v>49.265104043367607</v>
      </c>
      <c r="P147" s="177">
        <f t="shared" si="50"/>
        <v>423.0996045</v>
      </c>
      <c r="Q147" s="177">
        <f t="shared" si="48"/>
        <v>375.05526500000002</v>
      </c>
      <c r="R147" s="177">
        <f t="shared" si="39"/>
        <v>85.560211728999917</v>
      </c>
      <c r="S147" s="177">
        <f t="shared" si="40"/>
        <v>85.560211728999917</v>
      </c>
      <c r="T147" s="173"/>
      <c r="U147" s="55">
        <f t="shared" si="41"/>
        <v>17.081581862600089</v>
      </c>
      <c r="V147" s="55"/>
      <c r="AB147" s="41"/>
      <c r="AO147" s="167"/>
    </row>
    <row r="148" spans="1:41">
      <c r="A148" s="173"/>
      <c r="B148" s="173"/>
      <c r="C148" s="173"/>
      <c r="D148" s="174"/>
      <c r="E148" s="173"/>
      <c r="F148" s="175"/>
      <c r="G148" s="175" t="s">
        <v>344</v>
      </c>
      <c r="H148" s="176">
        <v>150</v>
      </c>
      <c r="I148" s="177"/>
      <c r="J148" s="178"/>
      <c r="K148" s="177">
        <v>0.73972971300000001</v>
      </c>
      <c r="L148" s="85">
        <f t="shared" si="42"/>
        <v>375.05526500000002</v>
      </c>
      <c r="M148" s="85">
        <f t="shared" si="43"/>
        <v>423.0996045</v>
      </c>
      <c r="N148" s="85">
        <f t="shared" si="44"/>
        <v>48.895239186867606</v>
      </c>
      <c r="O148" s="177">
        <f t="shared" si="49"/>
        <v>48.525374330367605</v>
      </c>
      <c r="P148" s="177">
        <f t="shared" si="50"/>
        <v>423.0996045</v>
      </c>
      <c r="Q148" s="177">
        <f t="shared" si="48"/>
        <v>375.05526500000002</v>
      </c>
      <c r="R148" s="177">
        <f t="shared" si="39"/>
        <v>85.930076585499918</v>
      </c>
      <c r="S148" s="177">
        <f t="shared" si="40"/>
        <v>86.29994144199992</v>
      </c>
      <c r="T148" s="173"/>
      <c r="U148" s="55">
        <f t="shared" si="41"/>
        <v>17.45144671910009</v>
      </c>
      <c r="V148" s="55"/>
      <c r="AB148" s="41"/>
      <c r="AO148" s="167"/>
    </row>
    <row r="149" spans="1:41">
      <c r="A149" s="173"/>
      <c r="B149" s="173"/>
      <c r="C149" s="173"/>
      <c r="D149" s="174"/>
      <c r="E149" s="173"/>
      <c r="F149" s="175"/>
      <c r="G149" s="175" t="s">
        <v>345</v>
      </c>
      <c r="H149" s="176">
        <v>150</v>
      </c>
      <c r="I149" s="177"/>
      <c r="J149" s="178"/>
      <c r="K149" s="177">
        <v>0</v>
      </c>
      <c r="L149" s="85">
        <f t="shared" si="42"/>
        <v>375.05526500000002</v>
      </c>
      <c r="M149" s="85">
        <f t="shared" si="43"/>
        <v>423.0996045</v>
      </c>
      <c r="N149" s="85">
        <f t="shared" si="44"/>
        <v>48.525374330367605</v>
      </c>
      <c r="O149" s="177">
        <f t="shared" si="49"/>
        <v>48.525374330367605</v>
      </c>
      <c r="P149" s="177">
        <f t="shared" si="50"/>
        <v>423.0996045</v>
      </c>
      <c r="Q149" s="177">
        <f t="shared" si="48"/>
        <v>375.05526500000002</v>
      </c>
      <c r="R149" s="177">
        <f t="shared" si="39"/>
        <v>86.29994144199992</v>
      </c>
      <c r="S149" s="177">
        <f t="shared" si="40"/>
        <v>86.29994144199992</v>
      </c>
      <c r="T149" s="173"/>
      <c r="U149" s="55">
        <f t="shared" si="41"/>
        <v>17.821311575600092</v>
      </c>
      <c r="V149" s="55"/>
      <c r="AB149" s="41"/>
      <c r="AO149" s="167"/>
    </row>
    <row r="150" spans="1:41">
      <c r="A150" s="173" t="s">
        <v>141</v>
      </c>
      <c r="B150" s="173" t="s">
        <v>282</v>
      </c>
      <c r="C150" s="173" t="s">
        <v>303</v>
      </c>
      <c r="D150" s="174">
        <f>ROUND(10*R150,0)</f>
        <v>863</v>
      </c>
      <c r="E150" s="173" t="s">
        <v>346</v>
      </c>
      <c r="F150" s="175" t="s">
        <v>305</v>
      </c>
      <c r="G150" s="175" t="s">
        <v>306</v>
      </c>
      <c r="H150" s="176"/>
      <c r="I150" s="177"/>
      <c r="J150" s="178"/>
      <c r="K150" s="177">
        <v>0</v>
      </c>
      <c r="L150" s="85">
        <f t="shared" si="42"/>
        <v>375.05526500000002</v>
      </c>
      <c r="M150" s="85">
        <f t="shared" si="43"/>
        <v>423.0996045</v>
      </c>
      <c r="N150" s="85">
        <f t="shared" si="44"/>
        <v>48.525374330367605</v>
      </c>
      <c r="O150" s="177">
        <f t="shared" si="49"/>
        <v>48.525374330367605</v>
      </c>
      <c r="P150" s="177">
        <f t="shared" si="50"/>
        <v>423.0996045</v>
      </c>
      <c r="Q150" s="177">
        <f t="shared" si="48"/>
        <v>375.05526500000002</v>
      </c>
      <c r="R150" s="177">
        <f t="shared" ref="R150:R213" si="51">S150-0.5*K150</f>
        <v>86.29994144199992</v>
      </c>
      <c r="S150" s="177">
        <f t="shared" ref="S150:S213" si="52">S151-K151</f>
        <v>86.29994144199992</v>
      </c>
      <c r="T150" s="173"/>
      <c r="U150" s="55">
        <f t="shared" ref="U150:U213" si="53">R150-$U$9</f>
        <v>17.821311575600092</v>
      </c>
      <c r="V150" s="55"/>
      <c r="AB150" s="41"/>
      <c r="AO150" s="167"/>
    </row>
    <row r="151" spans="1:41">
      <c r="A151" s="173"/>
      <c r="B151" s="173"/>
      <c r="C151" s="173"/>
      <c r="D151" s="174"/>
      <c r="E151" s="173"/>
      <c r="F151" s="175"/>
      <c r="G151" s="175"/>
      <c r="H151" s="176">
        <v>150</v>
      </c>
      <c r="I151" s="177"/>
      <c r="J151" s="178"/>
      <c r="K151" s="177">
        <f>0.420755-0.00000045</f>
        <v>0.42075455</v>
      </c>
      <c r="L151" s="85">
        <f t="shared" ref="L151:L214" si="54">(Q151+Q150)/2</f>
        <v>375.05526500000002</v>
      </c>
      <c r="M151" s="85">
        <f t="shared" ref="M151:M214" si="55">(P151+P150)/2</f>
        <v>423.0996045</v>
      </c>
      <c r="N151" s="85">
        <f t="shared" ref="N151:N214" si="56">(O151+O150)/2</f>
        <v>48.314997055367606</v>
      </c>
      <c r="O151" s="177">
        <f t="shared" si="49"/>
        <v>48.104619780367607</v>
      </c>
      <c r="P151" s="177">
        <f t="shared" si="50"/>
        <v>423.0996045</v>
      </c>
      <c r="Q151" s="177">
        <f t="shared" si="48"/>
        <v>375.05526500000002</v>
      </c>
      <c r="R151" s="177">
        <f t="shared" si="51"/>
        <v>86.510318716999919</v>
      </c>
      <c r="S151" s="177">
        <f t="shared" si="52"/>
        <v>86.720695991999918</v>
      </c>
      <c r="T151" s="173"/>
      <c r="U151" s="55">
        <f t="shared" si="53"/>
        <v>18.031688850600091</v>
      </c>
      <c r="V151" s="55"/>
      <c r="AB151" s="41"/>
    </row>
    <row r="152" spans="1:41">
      <c r="A152" s="173" t="s">
        <v>141</v>
      </c>
      <c r="B152" s="173" t="s">
        <v>282</v>
      </c>
      <c r="C152" s="173" t="s">
        <v>173</v>
      </c>
      <c r="D152" s="174">
        <f>ROUND(10*R152,0)</f>
        <v>868</v>
      </c>
      <c r="E152" s="173" t="s">
        <v>347</v>
      </c>
      <c r="F152" s="175" t="s">
        <v>175</v>
      </c>
      <c r="G152" s="175" t="s">
        <v>176</v>
      </c>
      <c r="H152" s="176">
        <v>150</v>
      </c>
      <c r="I152" s="177"/>
      <c r="J152" s="178"/>
      <c r="K152" s="177">
        <v>0.1905</v>
      </c>
      <c r="L152" s="85">
        <f t="shared" si="54"/>
        <v>375.05526500000002</v>
      </c>
      <c r="M152" s="85">
        <f t="shared" si="55"/>
        <v>423.0996045</v>
      </c>
      <c r="N152" s="85">
        <f t="shared" si="56"/>
        <v>48.009369780367606</v>
      </c>
      <c r="O152" s="177">
        <f t="shared" si="49"/>
        <v>47.914119780367606</v>
      </c>
      <c r="P152" s="177">
        <f t="shared" si="50"/>
        <v>423.0996045</v>
      </c>
      <c r="Q152" s="177">
        <f t="shared" si="48"/>
        <v>375.05526500000002</v>
      </c>
      <c r="R152" s="177">
        <f t="shared" si="51"/>
        <v>86.815945991999925</v>
      </c>
      <c r="S152" s="177">
        <f t="shared" si="52"/>
        <v>86.911195991999918</v>
      </c>
      <c r="T152" s="173"/>
      <c r="U152" s="55">
        <f t="shared" si="53"/>
        <v>18.337316125600097</v>
      </c>
      <c r="V152" s="55"/>
      <c r="W152" s="167"/>
      <c r="X152" s="167"/>
      <c r="Y152" s="167"/>
      <c r="Z152" s="167"/>
      <c r="AA152" s="167"/>
      <c r="AB152" s="167"/>
      <c r="AC152" s="167"/>
      <c r="AD152" s="167"/>
      <c r="AE152" s="167"/>
      <c r="AF152" s="167"/>
      <c r="AG152" s="167"/>
      <c r="AH152" s="167"/>
      <c r="AI152" s="167"/>
      <c r="AJ152" s="167"/>
      <c r="AK152" s="167"/>
      <c r="AL152" s="167"/>
      <c r="AM152" s="167"/>
      <c r="AN152" s="167"/>
    </row>
    <row r="153" spans="1:41">
      <c r="A153" s="173"/>
      <c r="B153" s="173"/>
      <c r="C153" s="173"/>
      <c r="D153" s="174"/>
      <c r="E153" s="173"/>
      <c r="F153" s="180"/>
      <c r="G153" s="175"/>
      <c r="H153" s="176">
        <v>150</v>
      </c>
      <c r="I153" s="177"/>
      <c r="J153" s="178"/>
      <c r="K153" s="177">
        <v>8.4750000000000006E-2</v>
      </c>
      <c r="L153" s="85">
        <f t="shared" si="54"/>
        <v>375.05526500000002</v>
      </c>
      <c r="M153" s="85">
        <f t="shared" si="55"/>
        <v>423.0996045</v>
      </c>
      <c r="N153" s="85">
        <f t="shared" si="56"/>
        <v>47.871744780367607</v>
      </c>
      <c r="O153" s="177">
        <f t="shared" si="49"/>
        <v>47.829369780367607</v>
      </c>
      <c r="P153" s="177">
        <f t="shared" si="50"/>
        <v>423.0996045</v>
      </c>
      <c r="Q153" s="177">
        <f t="shared" si="48"/>
        <v>375.05526500000002</v>
      </c>
      <c r="R153" s="177">
        <f t="shared" si="51"/>
        <v>86.953570991999911</v>
      </c>
      <c r="S153" s="177">
        <f t="shared" si="52"/>
        <v>86.995945991999918</v>
      </c>
      <c r="T153" s="173"/>
      <c r="U153" s="55">
        <f t="shared" si="53"/>
        <v>18.474941125600083</v>
      </c>
      <c r="V153" s="55"/>
      <c r="W153" s="167"/>
      <c r="X153" s="167"/>
      <c r="Y153" s="167"/>
      <c r="Z153" s="167"/>
      <c r="AA153" s="167"/>
      <c r="AB153" s="167"/>
      <c r="AC153" s="167"/>
      <c r="AD153" s="167"/>
      <c r="AE153" s="167"/>
      <c r="AF153" s="167"/>
      <c r="AG153" s="167"/>
      <c r="AH153" s="167"/>
      <c r="AI153" s="167"/>
      <c r="AJ153" s="167"/>
      <c r="AK153" s="167"/>
      <c r="AL153" s="167"/>
      <c r="AM153" s="167"/>
      <c r="AN153" s="167"/>
    </row>
    <row r="154" spans="1:41">
      <c r="A154" s="173" t="s">
        <v>141</v>
      </c>
      <c r="B154" s="173" t="s">
        <v>282</v>
      </c>
      <c r="C154" s="173" t="s">
        <v>222</v>
      </c>
      <c r="D154" s="174">
        <f>ROUND(10*R154,0)</f>
        <v>871</v>
      </c>
      <c r="E154" s="173" t="s">
        <v>348</v>
      </c>
      <c r="F154" s="175" t="s">
        <v>217</v>
      </c>
      <c r="G154" s="175" t="s">
        <v>224</v>
      </c>
      <c r="H154" s="176">
        <v>150</v>
      </c>
      <c r="I154" s="177"/>
      <c r="J154" s="178"/>
      <c r="K154" s="177">
        <v>0.2</v>
      </c>
      <c r="L154" s="85">
        <f t="shared" si="54"/>
        <v>375.05526500000002</v>
      </c>
      <c r="M154" s="85">
        <f t="shared" si="55"/>
        <v>423.0996045</v>
      </c>
      <c r="N154" s="85">
        <f t="shared" si="56"/>
        <v>47.729369780367605</v>
      </c>
      <c r="O154" s="177">
        <f t="shared" si="49"/>
        <v>47.629369780367604</v>
      </c>
      <c r="P154" s="177">
        <f t="shared" si="50"/>
        <v>423.0996045</v>
      </c>
      <c r="Q154" s="177">
        <f t="shared" si="48"/>
        <v>375.05526500000002</v>
      </c>
      <c r="R154" s="177">
        <f t="shared" si="51"/>
        <v>87.095945991999926</v>
      </c>
      <c r="S154" s="177">
        <f t="shared" si="52"/>
        <v>87.19594599199992</v>
      </c>
      <c r="T154" s="173" t="s">
        <v>219</v>
      </c>
      <c r="U154" s="55">
        <f t="shared" si="53"/>
        <v>18.617316125600098</v>
      </c>
      <c r="V154" s="55"/>
      <c r="AB154" s="41"/>
    </row>
    <row r="155" spans="1:41">
      <c r="A155" s="173"/>
      <c r="B155" s="173"/>
      <c r="C155" s="173"/>
      <c r="D155" s="174"/>
      <c r="E155" s="173"/>
      <c r="F155" s="175"/>
      <c r="G155" s="175"/>
      <c r="H155" s="176">
        <v>150</v>
      </c>
      <c r="I155" s="177"/>
      <c r="J155" s="178"/>
      <c r="K155" s="177">
        <v>0.13500000000000001</v>
      </c>
      <c r="L155" s="85">
        <f t="shared" si="54"/>
        <v>375.05526500000002</v>
      </c>
      <c r="M155" s="85">
        <f t="shared" si="55"/>
        <v>423.0996045</v>
      </c>
      <c r="N155" s="85">
        <f t="shared" si="56"/>
        <v>47.561869780367601</v>
      </c>
      <c r="O155" s="177">
        <f t="shared" si="49"/>
        <v>47.494369780367606</v>
      </c>
      <c r="P155" s="177">
        <f t="shared" si="50"/>
        <v>423.0996045</v>
      </c>
      <c r="Q155" s="177">
        <f t="shared" si="48"/>
        <v>375.05526500000002</v>
      </c>
      <c r="R155" s="177">
        <f t="shared" si="51"/>
        <v>87.26344599199993</v>
      </c>
      <c r="S155" s="177">
        <f t="shared" si="52"/>
        <v>87.330945991999926</v>
      </c>
      <c r="T155" s="173" t="s">
        <v>219</v>
      </c>
      <c r="U155" s="55">
        <f t="shared" si="53"/>
        <v>18.784816125600102</v>
      </c>
      <c r="V155" s="55"/>
      <c r="AB155" s="41"/>
    </row>
    <row r="156" spans="1:41">
      <c r="A156" s="173" t="s">
        <v>141</v>
      </c>
      <c r="B156" s="173" t="s">
        <v>282</v>
      </c>
      <c r="C156" s="173" t="s">
        <v>215</v>
      </c>
      <c r="D156" s="174">
        <f>ROUND(10*R156,0)</f>
        <v>874</v>
      </c>
      <c r="E156" s="173" t="s">
        <v>349</v>
      </c>
      <c r="F156" s="175" t="s">
        <v>217</v>
      </c>
      <c r="G156" s="175" t="s">
        <v>218</v>
      </c>
      <c r="H156" s="176">
        <v>150</v>
      </c>
      <c r="I156" s="177"/>
      <c r="J156" s="178"/>
      <c r="K156" s="177">
        <v>0.2</v>
      </c>
      <c r="L156" s="85">
        <f t="shared" si="54"/>
        <v>375.05526500000002</v>
      </c>
      <c r="M156" s="85">
        <f t="shared" si="55"/>
        <v>423.0996045</v>
      </c>
      <c r="N156" s="85">
        <f t="shared" si="56"/>
        <v>47.394369780367605</v>
      </c>
      <c r="O156" s="177">
        <f t="shared" si="49"/>
        <v>47.294369780367603</v>
      </c>
      <c r="P156" s="177">
        <f t="shared" si="50"/>
        <v>423.0996045</v>
      </c>
      <c r="Q156" s="177">
        <f t="shared" si="48"/>
        <v>375.05526500000002</v>
      </c>
      <c r="R156" s="177">
        <f t="shared" si="51"/>
        <v>87.430945991999934</v>
      </c>
      <c r="S156" s="177">
        <f t="shared" si="52"/>
        <v>87.530945991999928</v>
      </c>
      <c r="T156" s="173" t="s">
        <v>219</v>
      </c>
      <c r="U156" s="55">
        <f t="shared" si="53"/>
        <v>18.952316125600106</v>
      </c>
      <c r="V156" s="55"/>
      <c r="AB156" s="41"/>
    </row>
    <row r="157" spans="1:41">
      <c r="A157" s="173"/>
      <c r="B157" s="173"/>
      <c r="C157" s="173"/>
      <c r="D157" s="174"/>
      <c r="E157" s="173"/>
      <c r="F157" s="175"/>
      <c r="G157" s="175"/>
      <c r="H157" s="176">
        <v>150</v>
      </c>
      <c r="I157" s="177"/>
      <c r="J157" s="178"/>
      <c r="K157" s="177">
        <v>0.13500000000000001</v>
      </c>
      <c r="L157" s="85">
        <f t="shared" si="54"/>
        <v>375.05526500000002</v>
      </c>
      <c r="M157" s="85">
        <f t="shared" si="55"/>
        <v>423.0996045</v>
      </c>
      <c r="N157" s="85">
        <f t="shared" si="56"/>
        <v>47.226869780367608</v>
      </c>
      <c r="O157" s="177">
        <f t="shared" si="49"/>
        <v>47.159369780367605</v>
      </c>
      <c r="P157" s="177">
        <f t="shared" si="50"/>
        <v>423.0996045</v>
      </c>
      <c r="Q157" s="177">
        <f t="shared" si="48"/>
        <v>375.05526500000002</v>
      </c>
      <c r="R157" s="177">
        <f t="shared" si="51"/>
        <v>87.598445991999938</v>
      </c>
      <c r="S157" s="177">
        <f t="shared" si="52"/>
        <v>87.665945991999934</v>
      </c>
      <c r="T157" s="173" t="s">
        <v>219</v>
      </c>
      <c r="U157" s="55">
        <f t="shared" si="53"/>
        <v>19.11981612560011</v>
      </c>
      <c r="V157" s="55"/>
      <c r="Z157" s="55"/>
      <c r="AB157" s="41"/>
    </row>
    <row r="158" spans="1:41">
      <c r="A158" s="173" t="s">
        <v>141</v>
      </c>
      <c r="B158" s="173" t="s">
        <v>282</v>
      </c>
      <c r="C158" s="173" t="s">
        <v>222</v>
      </c>
      <c r="D158" s="174">
        <f>ROUND(10*R158,0)</f>
        <v>878</v>
      </c>
      <c r="E158" s="173" t="s">
        <v>350</v>
      </c>
      <c r="F158" s="175" t="s">
        <v>217</v>
      </c>
      <c r="G158" s="175" t="s">
        <v>224</v>
      </c>
      <c r="H158" s="176">
        <v>150</v>
      </c>
      <c r="I158" s="177"/>
      <c r="J158" s="178"/>
      <c r="K158" s="177">
        <v>0.2</v>
      </c>
      <c r="L158" s="85">
        <f t="shared" si="54"/>
        <v>375.05526500000002</v>
      </c>
      <c r="M158" s="85">
        <f t="shared" si="55"/>
        <v>423.0996045</v>
      </c>
      <c r="N158" s="85">
        <f t="shared" si="56"/>
        <v>47.059369780367604</v>
      </c>
      <c r="O158" s="177">
        <f t="shared" si="49"/>
        <v>46.959369780367602</v>
      </c>
      <c r="P158" s="177">
        <f t="shared" si="50"/>
        <v>423.0996045</v>
      </c>
      <c r="Q158" s="177">
        <f t="shared" si="48"/>
        <v>375.05526500000002</v>
      </c>
      <c r="R158" s="177">
        <f t="shared" si="51"/>
        <v>87.765945991999942</v>
      </c>
      <c r="S158" s="177">
        <f t="shared" si="52"/>
        <v>87.865945991999936</v>
      </c>
      <c r="T158" s="173" t="s">
        <v>219</v>
      </c>
      <c r="U158" s="55">
        <f t="shared" si="53"/>
        <v>19.287316125600114</v>
      </c>
      <c r="V158" s="55"/>
      <c r="Z158" s="55"/>
      <c r="AB158" s="41"/>
    </row>
    <row r="159" spans="1:41">
      <c r="A159" s="173"/>
      <c r="B159" s="173"/>
      <c r="C159" s="173"/>
      <c r="D159" s="174"/>
      <c r="E159" s="173"/>
      <c r="F159" s="175"/>
      <c r="G159" s="175"/>
      <c r="H159" s="176">
        <v>150</v>
      </c>
      <c r="I159" s="177"/>
      <c r="J159" s="178"/>
      <c r="K159" s="177">
        <v>8.4750000000000006E-2</v>
      </c>
      <c r="L159" s="85">
        <f t="shared" si="54"/>
        <v>375.05526500000002</v>
      </c>
      <c r="M159" s="85">
        <f t="shared" si="55"/>
        <v>423.0996045</v>
      </c>
      <c r="N159" s="85">
        <f t="shared" si="56"/>
        <v>46.916994780367602</v>
      </c>
      <c r="O159" s="177">
        <f t="shared" si="49"/>
        <v>46.874619780367603</v>
      </c>
      <c r="P159" s="177">
        <f t="shared" si="50"/>
        <v>423.0996045</v>
      </c>
      <c r="Q159" s="177">
        <f t="shared" si="48"/>
        <v>375.05526500000002</v>
      </c>
      <c r="R159" s="177">
        <f t="shared" si="51"/>
        <v>87.908320991999929</v>
      </c>
      <c r="S159" s="177">
        <f t="shared" si="52"/>
        <v>87.950695991999936</v>
      </c>
      <c r="T159" s="173"/>
      <c r="U159" s="55">
        <f t="shared" si="53"/>
        <v>19.429691125600101</v>
      </c>
      <c r="V159" s="55"/>
      <c r="AB159" s="41"/>
    </row>
    <row r="160" spans="1:41">
      <c r="A160" s="173" t="s">
        <v>141</v>
      </c>
      <c r="B160" s="173" t="s">
        <v>282</v>
      </c>
      <c r="C160" s="173" t="s">
        <v>173</v>
      </c>
      <c r="D160" s="174">
        <f>ROUND(10*R160,0)</f>
        <v>880</v>
      </c>
      <c r="E160" s="173" t="s">
        <v>351</v>
      </c>
      <c r="F160" s="175" t="s">
        <v>175</v>
      </c>
      <c r="G160" s="175" t="s">
        <v>352</v>
      </c>
      <c r="H160" s="176">
        <v>150</v>
      </c>
      <c r="I160" s="177"/>
      <c r="J160" s="178"/>
      <c r="K160" s="177">
        <v>0.1905</v>
      </c>
      <c r="L160" s="85">
        <f t="shared" si="54"/>
        <v>375.05526500000002</v>
      </c>
      <c r="M160" s="85">
        <f t="shared" si="55"/>
        <v>423.0996045</v>
      </c>
      <c r="N160" s="85">
        <f t="shared" si="56"/>
        <v>46.779369780367603</v>
      </c>
      <c r="O160" s="177">
        <f t="shared" si="49"/>
        <v>46.684119780367602</v>
      </c>
      <c r="P160" s="177">
        <f t="shared" si="50"/>
        <v>423.0996045</v>
      </c>
      <c r="Q160" s="177">
        <f t="shared" si="48"/>
        <v>375.05526500000002</v>
      </c>
      <c r="R160" s="177">
        <f t="shared" si="51"/>
        <v>88.045945991999943</v>
      </c>
      <c r="S160" s="177">
        <f t="shared" si="52"/>
        <v>88.141195991999936</v>
      </c>
      <c r="T160" s="181"/>
      <c r="U160" s="55">
        <f t="shared" si="53"/>
        <v>19.567316125600115</v>
      </c>
      <c r="V160" s="55"/>
      <c r="AB160" s="41"/>
    </row>
    <row r="161" spans="1:28">
      <c r="A161" s="173"/>
      <c r="B161" s="173"/>
      <c r="C161" s="173"/>
      <c r="D161" s="174"/>
      <c r="E161" s="173"/>
      <c r="F161" s="175"/>
      <c r="G161" s="175"/>
      <c r="H161" s="176">
        <v>150</v>
      </c>
      <c r="I161" s="177"/>
      <c r="J161" s="178"/>
      <c r="K161" s="177">
        <f>0.474729588-K160/2</f>
        <v>0.37947958799999998</v>
      </c>
      <c r="L161" s="85">
        <f t="shared" si="54"/>
        <v>375.05526500000002</v>
      </c>
      <c r="M161" s="85">
        <f t="shared" si="55"/>
        <v>423.0996045</v>
      </c>
      <c r="N161" s="85">
        <f t="shared" si="56"/>
        <v>46.494379986367605</v>
      </c>
      <c r="O161" s="177">
        <f t="shared" si="49"/>
        <v>46.3046401923676</v>
      </c>
      <c r="P161" s="177">
        <f t="shared" si="50"/>
        <v>423.0996045</v>
      </c>
      <c r="Q161" s="177">
        <f t="shared" si="48"/>
        <v>375.05526500000002</v>
      </c>
      <c r="R161" s="177">
        <f t="shared" si="51"/>
        <v>88.330935785999927</v>
      </c>
      <c r="S161" s="177">
        <f t="shared" si="52"/>
        <v>88.520675579999931</v>
      </c>
      <c r="T161" s="181"/>
      <c r="U161" s="55">
        <f t="shared" si="53"/>
        <v>19.852305919600099</v>
      </c>
      <c r="V161" s="55"/>
      <c r="Z161" s="55"/>
      <c r="AB161" s="41"/>
    </row>
    <row r="162" spans="1:28">
      <c r="A162" s="173" t="s">
        <v>141</v>
      </c>
      <c r="B162" s="173" t="s">
        <v>282</v>
      </c>
      <c r="C162" s="173" t="s">
        <v>273</v>
      </c>
      <c r="D162" s="174">
        <f>ROUND(10*R162,0)</f>
        <v>885</v>
      </c>
      <c r="E162" s="173" t="s">
        <v>353</v>
      </c>
      <c r="F162" s="175" t="s">
        <v>275</v>
      </c>
      <c r="G162" s="175" t="s">
        <v>276</v>
      </c>
      <c r="H162" s="176">
        <v>150</v>
      </c>
      <c r="I162" s="177"/>
      <c r="J162" s="178"/>
      <c r="K162" s="177">
        <v>0</v>
      </c>
      <c r="L162" s="85">
        <f t="shared" si="54"/>
        <v>375.05526500000002</v>
      </c>
      <c r="M162" s="85">
        <f t="shared" si="55"/>
        <v>423.0996045</v>
      </c>
      <c r="N162" s="85">
        <f t="shared" si="56"/>
        <v>46.3046401923676</v>
      </c>
      <c r="O162" s="177">
        <f t="shared" si="49"/>
        <v>46.3046401923676</v>
      </c>
      <c r="P162" s="177">
        <f t="shared" si="50"/>
        <v>423.0996045</v>
      </c>
      <c r="Q162" s="177">
        <f t="shared" si="48"/>
        <v>375.05526500000002</v>
      </c>
      <c r="R162" s="177">
        <f t="shared" si="51"/>
        <v>88.520675579999931</v>
      </c>
      <c r="S162" s="177">
        <f t="shared" si="52"/>
        <v>88.520675579999931</v>
      </c>
      <c r="T162" s="181"/>
      <c r="U162" s="55">
        <f t="shared" si="53"/>
        <v>20.042045713600103</v>
      </c>
      <c r="V162" s="55"/>
      <c r="AB162" s="41"/>
    </row>
    <row r="163" spans="1:28">
      <c r="A163" s="173"/>
      <c r="B163" s="173"/>
      <c r="C163" s="173"/>
      <c r="D163" s="173"/>
      <c r="E163" s="173"/>
      <c r="F163" s="173"/>
      <c r="G163" s="175"/>
      <c r="H163" s="176">
        <v>150</v>
      </c>
      <c r="I163" s="177"/>
      <c r="J163" s="178"/>
      <c r="K163" s="177">
        <v>5.8902599999999999E-2</v>
      </c>
      <c r="L163" s="85">
        <f t="shared" si="54"/>
        <v>375.05526500000002</v>
      </c>
      <c r="M163" s="85">
        <f t="shared" si="55"/>
        <v>423.0996045</v>
      </c>
      <c r="N163" s="85">
        <f t="shared" si="56"/>
        <v>46.275188892367595</v>
      </c>
      <c r="O163" s="177">
        <f t="shared" si="49"/>
        <v>46.245737592367597</v>
      </c>
      <c r="P163" s="177">
        <f t="shared" si="50"/>
        <v>423.0996045</v>
      </c>
      <c r="Q163" s="177">
        <f t="shared" si="48"/>
        <v>375.05526500000002</v>
      </c>
      <c r="R163" s="177">
        <f t="shared" si="51"/>
        <v>88.550126879999922</v>
      </c>
      <c r="S163" s="177">
        <f t="shared" si="52"/>
        <v>88.579578179999928</v>
      </c>
      <c r="T163" s="181"/>
      <c r="U163" s="55">
        <f t="shared" si="53"/>
        <v>20.071497013600094</v>
      </c>
      <c r="V163" s="55"/>
      <c r="AB163" s="41"/>
    </row>
    <row r="164" spans="1:28">
      <c r="A164" s="173"/>
      <c r="B164" s="173"/>
      <c r="C164" s="173"/>
      <c r="D164" s="173"/>
      <c r="E164" s="173"/>
      <c r="F164" s="173"/>
      <c r="G164" s="175" t="s">
        <v>354</v>
      </c>
      <c r="H164" s="176">
        <v>150</v>
      </c>
      <c r="I164" s="177"/>
      <c r="J164" s="178"/>
      <c r="K164" s="177">
        <v>0</v>
      </c>
      <c r="L164" s="85">
        <f t="shared" si="54"/>
        <v>375.05526500000002</v>
      </c>
      <c r="M164" s="85">
        <f t="shared" si="55"/>
        <v>423.0996045</v>
      </c>
      <c r="N164" s="85">
        <f t="shared" si="56"/>
        <v>46.245737592367597</v>
      </c>
      <c r="O164" s="177">
        <f t="shared" si="49"/>
        <v>46.245737592367597</v>
      </c>
      <c r="P164" s="177">
        <f t="shared" si="50"/>
        <v>423.0996045</v>
      </c>
      <c r="Q164" s="177">
        <f t="shared" si="48"/>
        <v>375.05526500000002</v>
      </c>
      <c r="R164" s="177">
        <f t="shared" si="51"/>
        <v>88.579578179999928</v>
      </c>
      <c r="S164" s="177">
        <f t="shared" si="52"/>
        <v>88.579578179999928</v>
      </c>
      <c r="T164" s="181"/>
      <c r="U164" s="55">
        <f t="shared" si="53"/>
        <v>20.100948313600099</v>
      </c>
      <c r="V164" s="55"/>
      <c r="AB164" s="41"/>
    </row>
    <row r="165" spans="1:28">
      <c r="A165" s="173" t="s">
        <v>141</v>
      </c>
      <c r="B165" s="173" t="s">
        <v>282</v>
      </c>
      <c r="C165" s="173" t="s">
        <v>303</v>
      </c>
      <c r="D165" s="174">
        <f>ROUND(10*R165,0)</f>
        <v>886</v>
      </c>
      <c r="E165" s="173" t="s">
        <v>355</v>
      </c>
      <c r="F165" s="175" t="s">
        <v>305</v>
      </c>
      <c r="G165" s="175" t="s">
        <v>306</v>
      </c>
      <c r="H165" s="176"/>
      <c r="I165" s="177"/>
      <c r="J165" s="178"/>
      <c r="K165" s="177">
        <v>0</v>
      </c>
      <c r="L165" s="85">
        <f t="shared" si="54"/>
        <v>375.05526500000002</v>
      </c>
      <c r="M165" s="85">
        <f t="shared" si="55"/>
        <v>423.0996045</v>
      </c>
      <c r="N165" s="85">
        <f t="shared" si="56"/>
        <v>46.245737592367597</v>
      </c>
      <c r="O165" s="177">
        <f t="shared" si="49"/>
        <v>46.245737592367597</v>
      </c>
      <c r="P165" s="177">
        <f t="shared" si="50"/>
        <v>423.0996045</v>
      </c>
      <c r="Q165" s="177">
        <f t="shared" si="48"/>
        <v>375.05526500000002</v>
      </c>
      <c r="R165" s="177">
        <f t="shared" si="51"/>
        <v>88.579578179999928</v>
      </c>
      <c r="S165" s="177">
        <f t="shared" si="52"/>
        <v>88.579578179999928</v>
      </c>
      <c r="T165" s="181"/>
      <c r="U165" s="55">
        <f t="shared" si="53"/>
        <v>20.100948313600099</v>
      </c>
      <c r="V165" s="55"/>
      <c r="AB165" s="41"/>
    </row>
    <row r="166" spans="1:28">
      <c r="A166" s="173"/>
      <c r="B166" s="173"/>
      <c r="C166" s="173"/>
      <c r="D166" s="174"/>
      <c r="E166" s="173"/>
      <c r="F166" s="175"/>
      <c r="G166" s="175" t="s">
        <v>200</v>
      </c>
      <c r="H166" s="176">
        <v>150</v>
      </c>
      <c r="I166" s="177"/>
      <c r="J166" s="178"/>
      <c r="K166" s="177">
        <f>0.446368-0.00000018</f>
        <v>0.44636781999999997</v>
      </c>
      <c r="L166" s="85">
        <f t="shared" si="54"/>
        <v>375.05526500000002</v>
      </c>
      <c r="M166" s="85">
        <f t="shared" si="55"/>
        <v>423.0996045</v>
      </c>
      <c r="N166" s="85">
        <f t="shared" si="56"/>
        <v>46.022553682367601</v>
      </c>
      <c r="O166" s="177">
        <f t="shared" si="49"/>
        <v>45.799369772367598</v>
      </c>
      <c r="P166" s="177">
        <f t="shared" si="50"/>
        <v>423.0996045</v>
      </c>
      <c r="Q166" s="177">
        <f t="shared" si="48"/>
        <v>375.05526500000002</v>
      </c>
      <c r="R166" s="177">
        <f t="shared" si="51"/>
        <v>88.802762089999931</v>
      </c>
      <c r="S166" s="177">
        <f t="shared" si="52"/>
        <v>89.025945999999934</v>
      </c>
      <c r="T166" s="181"/>
      <c r="U166" s="55">
        <f t="shared" si="53"/>
        <v>20.324132223600103</v>
      </c>
      <c r="V166" s="55"/>
      <c r="AB166" s="41"/>
    </row>
    <row r="167" spans="1:28">
      <c r="A167" s="173" t="s">
        <v>141</v>
      </c>
      <c r="B167" s="173" t="s">
        <v>282</v>
      </c>
      <c r="C167" s="173" t="s">
        <v>222</v>
      </c>
      <c r="D167" s="174">
        <f>ROUND(10*R167,0)</f>
        <v>891</v>
      </c>
      <c r="E167" s="173" t="s">
        <v>356</v>
      </c>
      <c r="F167" s="175" t="s">
        <v>217</v>
      </c>
      <c r="G167" s="175" t="s">
        <v>224</v>
      </c>
      <c r="H167" s="176">
        <v>150</v>
      </c>
      <c r="I167" s="177"/>
      <c r="J167" s="178"/>
      <c r="K167" s="177">
        <v>0.2</v>
      </c>
      <c r="L167" s="85">
        <f t="shared" si="54"/>
        <v>375.05526500000002</v>
      </c>
      <c r="M167" s="85">
        <f t="shared" si="55"/>
        <v>423.0996045</v>
      </c>
      <c r="N167" s="85">
        <f t="shared" si="56"/>
        <v>45.699369772367596</v>
      </c>
      <c r="O167" s="177">
        <f t="shared" si="49"/>
        <v>45.599369772367595</v>
      </c>
      <c r="P167" s="177">
        <f t="shared" si="50"/>
        <v>423.0996045</v>
      </c>
      <c r="Q167" s="177">
        <f t="shared" ref="Q167:Q188" si="57">$Q$189</f>
        <v>375.05526500000002</v>
      </c>
      <c r="R167" s="177">
        <f t="shared" si="51"/>
        <v>89.125945999999942</v>
      </c>
      <c r="S167" s="177">
        <f t="shared" si="52"/>
        <v>89.225945999999936</v>
      </c>
      <c r="T167" s="173" t="s">
        <v>219</v>
      </c>
      <c r="U167" s="55">
        <f t="shared" si="53"/>
        <v>20.647316133600114</v>
      </c>
      <c r="V167" s="55"/>
      <c r="AB167" s="41"/>
    </row>
    <row r="168" spans="1:28">
      <c r="A168" s="173"/>
      <c r="B168" s="173"/>
      <c r="C168" s="173"/>
      <c r="D168" s="174"/>
      <c r="E168" s="173"/>
      <c r="F168" s="175"/>
      <c r="G168" s="175"/>
      <c r="H168" s="176">
        <v>150</v>
      </c>
      <c r="I168" s="177"/>
      <c r="J168" s="178"/>
      <c r="K168" s="177">
        <v>0.13500000000000001</v>
      </c>
      <c r="L168" s="85">
        <f t="shared" si="54"/>
        <v>375.05526500000002</v>
      </c>
      <c r="M168" s="85">
        <f t="shared" si="55"/>
        <v>423.0996045</v>
      </c>
      <c r="N168" s="85">
        <f t="shared" si="56"/>
        <v>45.5318697723676</v>
      </c>
      <c r="O168" s="177">
        <f t="shared" si="49"/>
        <v>45.464369772367597</v>
      </c>
      <c r="P168" s="177">
        <f t="shared" si="50"/>
        <v>423.0996045</v>
      </c>
      <c r="Q168" s="177">
        <f t="shared" si="57"/>
        <v>375.05526500000002</v>
      </c>
      <c r="R168" s="177">
        <f t="shared" si="51"/>
        <v>89.293445999999946</v>
      </c>
      <c r="S168" s="177">
        <f t="shared" si="52"/>
        <v>89.360945999999942</v>
      </c>
      <c r="T168" s="173" t="s">
        <v>219</v>
      </c>
      <c r="U168" s="55">
        <f t="shared" si="53"/>
        <v>20.814816133600118</v>
      </c>
      <c r="V168" s="55"/>
      <c r="AB168" s="41"/>
    </row>
    <row r="169" spans="1:28">
      <c r="A169" s="173" t="s">
        <v>141</v>
      </c>
      <c r="B169" s="173" t="s">
        <v>282</v>
      </c>
      <c r="C169" s="173" t="s">
        <v>215</v>
      </c>
      <c r="D169" s="174">
        <f>ROUND(10*R169,0)</f>
        <v>895</v>
      </c>
      <c r="E169" s="173" t="s">
        <v>357</v>
      </c>
      <c r="F169" s="175" t="s">
        <v>217</v>
      </c>
      <c r="G169" s="175" t="s">
        <v>218</v>
      </c>
      <c r="H169" s="176">
        <v>150</v>
      </c>
      <c r="I169" s="177"/>
      <c r="J169" s="178"/>
      <c r="K169" s="177">
        <v>0.2</v>
      </c>
      <c r="L169" s="85">
        <f t="shared" si="54"/>
        <v>375.05526500000002</v>
      </c>
      <c r="M169" s="85">
        <f t="shared" si="55"/>
        <v>423.0996045</v>
      </c>
      <c r="N169" s="85">
        <f t="shared" si="56"/>
        <v>45.364369772367596</v>
      </c>
      <c r="O169" s="177">
        <f t="shared" si="49"/>
        <v>45.264369772367594</v>
      </c>
      <c r="P169" s="177">
        <f t="shared" si="50"/>
        <v>423.0996045</v>
      </c>
      <c r="Q169" s="177">
        <f t="shared" si="57"/>
        <v>375.05526500000002</v>
      </c>
      <c r="R169" s="177">
        <f t="shared" si="51"/>
        <v>89.46094599999995</v>
      </c>
      <c r="S169" s="177">
        <f t="shared" si="52"/>
        <v>89.560945999999944</v>
      </c>
      <c r="T169" s="173" t="s">
        <v>219</v>
      </c>
      <c r="U169" s="55">
        <f t="shared" si="53"/>
        <v>20.982316133600122</v>
      </c>
      <c r="V169" s="55"/>
      <c r="AB169" s="41"/>
    </row>
    <row r="170" spans="1:28">
      <c r="A170" s="173"/>
      <c r="B170" s="173"/>
      <c r="C170" s="173"/>
      <c r="D170" s="174"/>
      <c r="E170" s="173"/>
      <c r="F170" s="175"/>
      <c r="G170" s="175"/>
      <c r="H170" s="176">
        <v>150</v>
      </c>
      <c r="I170" s="177"/>
      <c r="J170" s="178"/>
      <c r="K170" s="177">
        <v>0.13500000000000001</v>
      </c>
      <c r="L170" s="85">
        <f t="shared" si="54"/>
        <v>375.05526500000002</v>
      </c>
      <c r="M170" s="85">
        <f t="shared" si="55"/>
        <v>423.0996045</v>
      </c>
      <c r="N170" s="85">
        <f t="shared" si="56"/>
        <v>45.196869772367592</v>
      </c>
      <c r="O170" s="177">
        <f t="shared" ref="O170:O188" si="58">O171+K171</f>
        <v>45.129369772367596</v>
      </c>
      <c r="P170" s="177">
        <f t="shared" si="50"/>
        <v>423.0996045</v>
      </c>
      <c r="Q170" s="177">
        <f t="shared" si="57"/>
        <v>375.05526500000002</v>
      </c>
      <c r="R170" s="177">
        <f t="shared" si="51"/>
        <v>89.628445999999954</v>
      </c>
      <c r="S170" s="177">
        <f t="shared" si="52"/>
        <v>89.69594599999995</v>
      </c>
      <c r="T170" s="173" t="s">
        <v>219</v>
      </c>
      <c r="U170" s="55">
        <f t="shared" si="53"/>
        <v>21.149816133600126</v>
      </c>
      <c r="V170" s="55"/>
      <c r="AB170" s="41"/>
    </row>
    <row r="171" spans="1:28">
      <c r="A171" s="173" t="s">
        <v>141</v>
      </c>
      <c r="B171" s="173" t="s">
        <v>282</v>
      </c>
      <c r="C171" s="173" t="s">
        <v>222</v>
      </c>
      <c r="D171" s="174">
        <f>ROUND(10*R171,0)</f>
        <v>898</v>
      </c>
      <c r="E171" s="173" t="s">
        <v>358</v>
      </c>
      <c r="F171" s="175" t="s">
        <v>217</v>
      </c>
      <c r="G171" s="175" t="s">
        <v>224</v>
      </c>
      <c r="H171" s="176">
        <v>150</v>
      </c>
      <c r="I171" s="177"/>
      <c r="J171" s="178"/>
      <c r="K171" s="177">
        <v>0.2</v>
      </c>
      <c r="L171" s="85">
        <f t="shared" si="54"/>
        <v>375.05526500000002</v>
      </c>
      <c r="M171" s="85">
        <f t="shared" si="55"/>
        <v>423.0996045</v>
      </c>
      <c r="N171" s="85">
        <f t="shared" si="56"/>
        <v>45.029369772367595</v>
      </c>
      <c r="O171" s="177">
        <f t="shared" si="58"/>
        <v>44.929369772367593</v>
      </c>
      <c r="P171" s="177">
        <f t="shared" si="50"/>
        <v>423.0996045</v>
      </c>
      <c r="Q171" s="177">
        <f t="shared" si="57"/>
        <v>375.05526500000002</v>
      </c>
      <c r="R171" s="177">
        <f t="shared" si="51"/>
        <v>89.795945999999958</v>
      </c>
      <c r="S171" s="177">
        <f t="shared" si="52"/>
        <v>89.895945999999952</v>
      </c>
      <c r="T171" s="173" t="s">
        <v>219</v>
      </c>
      <c r="U171" s="55">
        <f t="shared" si="53"/>
        <v>21.31731613360013</v>
      </c>
      <c r="V171" s="55"/>
      <c r="AB171" s="41"/>
    </row>
    <row r="172" spans="1:28">
      <c r="A172" s="173"/>
      <c r="B172" s="173"/>
      <c r="C172" s="173"/>
      <c r="D172" s="174"/>
      <c r="E172" s="173"/>
      <c r="F172" s="175"/>
      <c r="G172" s="175"/>
      <c r="H172" s="176">
        <v>150</v>
      </c>
      <c r="I172" s="177"/>
      <c r="J172" s="178"/>
      <c r="K172" s="177">
        <f>0.28-0.1905/2-0.1</f>
        <v>8.475000000000002E-2</v>
      </c>
      <c r="L172" s="85">
        <f t="shared" si="54"/>
        <v>375.05526500000002</v>
      </c>
      <c r="M172" s="85">
        <f t="shared" si="55"/>
        <v>423.0996045</v>
      </c>
      <c r="N172" s="85">
        <f t="shared" si="56"/>
        <v>44.886994772367593</v>
      </c>
      <c r="O172" s="177">
        <f t="shared" si="58"/>
        <v>44.844619772367594</v>
      </c>
      <c r="P172" s="177">
        <f t="shared" si="50"/>
        <v>423.0996045</v>
      </c>
      <c r="Q172" s="177">
        <f t="shared" si="57"/>
        <v>375.05526500000002</v>
      </c>
      <c r="R172" s="177">
        <f t="shared" si="51"/>
        <v>89.938320999999945</v>
      </c>
      <c r="S172" s="177">
        <f t="shared" si="52"/>
        <v>89.980695999999952</v>
      </c>
      <c r="T172" s="173"/>
      <c r="U172" s="55">
        <f t="shared" si="53"/>
        <v>21.459691133600117</v>
      </c>
      <c r="V172" s="55"/>
      <c r="AB172" s="41"/>
    </row>
    <row r="173" spans="1:28">
      <c r="A173" s="173" t="s">
        <v>141</v>
      </c>
      <c r="B173" s="173" t="s">
        <v>282</v>
      </c>
      <c r="C173" s="173" t="s">
        <v>173</v>
      </c>
      <c r="D173" s="174">
        <f>ROUND(10*R173,0)</f>
        <v>901</v>
      </c>
      <c r="E173" s="173" t="s">
        <v>359</v>
      </c>
      <c r="F173" s="175" t="s">
        <v>175</v>
      </c>
      <c r="G173" s="175" t="s">
        <v>176</v>
      </c>
      <c r="H173" s="176">
        <v>150</v>
      </c>
      <c r="I173" s="177"/>
      <c r="J173" s="178"/>
      <c r="K173" s="177">
        <v>0.1905</v>
      </c>
      <c r="L173" s="85">
        <f t="shared" si="54"/>
        <v>375.05526500000002</v>
      </c>
      <c r="M173" s="85">
        <f t="shared" si="55"/>
        <v>423.0996045</v>
      </c>
      <c r="N173" s="85">
        <f t="shared" si="56"/>
        <v>44.749369772367594</v>
      </c>
      <c r="O173" s="177">
        <f t="shared" si="58"/>
        <v>44.654119772367594</v>
      </c>
      <c r="P173" s="177">
        <f t="shared" si="50"/>
        <v>423.0996045</v>
      </c>
      <c r="Q173" s="177">
        <f t="shared" si="57"/>
        <v>375.05526500000002</v>
      </c>
      <c r="R173" s="177">
        <f t="shared" si="51"/>
        <v>90.075945999999959</v>
      </c>
      <c r="S173" s="177">
        <f t="shared" si="52"/>
        <v>90.171195999999952</v>
      </c>
      <c r="T173" s="173"/>
      <c r="U173" s="55">
        <f t="shared" si="53"/>
        <v>21.597316133600131</v>
      </c>
      <c r="V173" s="55"/>
      <c r="AB173" s="41"/>
    </row>
    <row r="174" spans="1:28">
      <c r="A174" s="173"/>
      <c r="B174" s="173"/>
      <c r="C174" s="173"/>
      <c r="D174" s="174"/>
      <c r="E174" s="173"/>
      <c r="F174" s="175"/>
      <c r="G174" s="175"/>
      <c r="H174" s="176">
        <v>150</v>
      </c>
      <c r="I174" s="177"/>
      <c r="J174" s="178"/>
      <c r="K174" s="177">
        <f>0.5160177452-K173/2</f>
        <v>0.42076774519999999</v>
      </c>
      <c r="L174" s="85">
        <f t="shared" si="54"/>
        <v>375.05526500000002</v>
      </c>
      <c r="M174" s="85">
        <f t="shared" si="55"/>
        <v>423.0996045</v>
      </c>
      <c r="N174" s="85">
        <f t="shared" si="56"/>
        <v>44.443735899767589</v>
      </c>
      <c r="O174" s="177">
        <f t="shared" si="58"/>
        <v>44.233352027167591</v>
      </c>
      <c r="P174" s="177">
        <f t="shared" si="50"/>
        <v>423.0996045</v>
      </c>
      <c r="Q174" s="177">
        <f t="shared" si="57"/>
        <v>375.05526500000002</v>
      </c>
      <c r="R174" s="177">
        <f t="shared" si="51"/>
        <v>90.381579872599943</v>
      </c>
      <c r="S174" s="177">
        <f t="shared" si="52"/>
        <v>90.591963745199948</v>
      </c>
      <c r="T174" s="173"/>
      <c r="U174" s="55">
        <f t="shared" si="53"/>
        <v>21.902950006200115</v>
      </c>
      <c r="V174" s="55"/>
      <c r="AB174" s="41"/>
    </row>
    <row r="175" spans="1:28">
      <c r="A175" s="173"/>
      <c r="B175" s="173"/>
      <c r="C175" s="173"/>
      <c r="D175" s="174"/>
      <c r="E175" s="173"/>
      <c r="F175" s="175"/>
      <c r="G175" s="175" t="s">
        <v>354</v>
      </c>
      <c r="H175" s="176">
        <v>150</v>
      </c>
      <c r="I175" s="177"/>
      <c r="J175" s="178"/>
      <c r="K175" s="177">
        <v>0</v>
      </c>
      <c r="L175" s="85">
        <f t="shared" si="54"/>
        <v>375.05526500000002</v>
      </c>
      <c r="M175" s="85">
        <f t="shared" si="55"/>
        <v>423.0996045</v>
      </c>
      <c r="N175" s="85">
        <f t="shared" si="56"/>
        <v>44.233352027167591</v>
      </c>
      <c r="O175" s="177">
        <f t="shared" si="58"/>
        <v>44.233352027167591</v>
      </c>
      <c r="P175" s="177">
        <f t="shared" si="50"/>
        <v>423.0996045</v>
      </c>
      <c r="Q175" s="177">
        <f t="shared" si="57"/>
        <v>375.05526500000002</v>
      </c>
      <c r="R175" s="177">
        <f t="shared" si="51"/>
        <v>90.591963745199948</v>
      </c>
      <c r="S175" s="177">
        <f t="shared" si="52"/>
        <v>90.591963745199948</v>
      </c>
      <c r="T175" s="173"/>
      <c r="U175" s="55">
        <f t="shared" si="53"/>
        <v>22.11333387880012</v>
      </c>
      <c r="V175" s="55"/>
      <c r="AB175" s="41"/>
    </row>
    <row r="176" spans="1:28">
      <c r="A176" s="173" t="s">
        <v>141</v>
      </c>
      <c r="B176" s="173" t="s">
        <v>282</v>
      </c>
      <c r="C176" s="173" t="s">
        <v>303</v>
      </c>
      <c r="D176" s="174">
        <f>ROUND(10*R176,0)</f>
        <v>906</v>
      </c>
      <c r="E176" s="173" t="s">
        <v>360</v>
      </c>
      <c r="F176" s="175" t="s">
        <v>305</v>
      </c>
      <c r="G176" s="175" t="s">
        <v>306</v>
      </c>
      <c r="H176" s="176"/>
      <c r="I176" s="177"/>
      <c r="J176" s="178"/>
      <c r="K176" s="177">
        <v>0</v>
      </c>
      <c r="L176" s="85">
        <f t="shared" si="54"/>
        <v>375.05526500000002</v>
      </c>
      <c r="M176" s="85">
        <f t="shared" si="55"/>
        <v>423.0996045</v>
      </c>
      <c r="N176" s="85">
        <f t="shared" si="56"/>
        <v>44.233352027167591</v>
      </c>
      <c r="O176" s="177">
        <f t="shared" si="58"/>
        <v>44.233352027167591</v>
      </c>
      <c r="P176" s="177">
        <f t="shared" si="50"/>
        <v>423.0996045</v>
      </c>
      <c r="Q176" s="177">
        <f t="shared" si="57"/>
        <v>375.05526500000002</v>
      </c>
      <c r="R176" s="177">
        <f t="shared" si="51"/>
        <v>90.591963745199948</v>
      </c>
      <c r="S176" s="177">
        <f t="shared" si="52"/>
        <v>90.591963745199948</v>
      </c>
      <c r="T176" s="173"/>
      <c r="U176" s="55">
        <f t="shared" si="53"/>
        <v>22.11333387880012</v>
      </c>
      <c r="V176" s="55"/>
      <c r="AB176" s="41"/>
    </row>
    <row r="177" spans="1:28">
      <c r="A177" s="181"/>
      <c r="B177" s="181"/>
      <c r="C177" s="181"/>
      <c r="D177" s="182"/>
      <c r="E177" s="173"/>
      <c r="F177" s="180"/>
      <c r="G177" s="175" t="s">
        <v>200</v>
      </c>
      <c r="H177" s="176">
        <v>150</v>
      </c>
      <c r="I177" s="177"/>
      <c r="J177" s="178"/>
      <c r="K177" s="177">
        <v>0.57746185480000001</v>
      </c>
      <c r="L177" s="85">
        <f t="shared" si="54"/>
        <v>375.05526500000002</v>
      </c>
      <c r="M177" s="85">
        <f t="shared" si="55"/>
        <v>423.0996045</v>
      </c>
      <c r="N177" s="85">
        <f t="shared" si="56"/>
        <v>43.944621099767588</v>
      </c>
      <c r="O177" s="177">
        <f t="shared" si="58"/>
        <v>43.655890172367592</v>
      </c>
      <c r="P177" s="177">
        <f t="shared" si="50"/>
        <v>423.0996045</v>
      </c>
      <c r="Q177" s="177">
        <f t="shared" si="57"/>
        <v>375.05526500000002</v>
      </c>
      <c r="R177" s="177">
        <f t="shared" si="51"/>
        <v>90.880694672599958</v>
      </c>
      <c r="S177" s="177">
        <f t="shared" si="52"/>
        <v>91.169425599999954</v>
      </c>
      <c r="T177" s="173"/>
      <c r="U177" s="55">
        <f t="shared" si="53"/>
        <v>22.40206480620013</v>
      </c>
      <c r="V177" s="55"/>
      <c r="AB177" s="41"/>
    </row>
    <row r="178" spans="1:28">
      <c r="A178" s="173"/>
      <c r="B178" s="173"/>
      <c r="C178" s="173"/>
      <c r="D178" s="174"/>
      <c r="E178" s="173"/>
      <c r="F178" s="175"/>
      <c r="G178" s="175" t="s">
        <v>345</v>
      </c>
      <c r="H178" s="176">
        <v>150</v>
      </c>
      <c r="I178" s="177"/>
      <c r="J178" s="178"/>
      <c r="K178" s="177">
        <v>0</v>
      </c>
      <c r="L178" s="85">
        <f t="shared" si="54"/>
        <v>375.05526500000002</v>
      </c>
      <c r="M178" s="85">
        <f t="shared" si="55"/>
        <v>423.0996045</v>
      </c>
      <c r="N178" s="85">
        <f t="shared" si="56"/>
        <v>43.655890172367592</v>
      </c>
      <c r="O178" s="177">
        <f t="shared" si="58"/>
        <v>43.655890172367592</v>
      </c>
      <c r="P178" s="177">
        <f t="shared" ref="P178:P189" si="59">$P$190</f>
        <v>423.0996045</v>
      </c>
      <c r="Q178" s="177">
        <f t="shared" si="57"/>
        <v>375.05526500000002</v>
      </c>
      <c r="R178" s="177">
        <f t="shared" si="51"/>
        <v>91.169425599999954</v>
      </c>
      <c r="S178" s="177">
        <f t="shared" si="52"/>
        <v>91.169425599999954</v>
      </c>
      <c r="T178" s="173"/>
      <c r="U178" s="55">
        <f t="shared" si="53"/>
        <v>22.690795733600126</v>
      </c>
      <c r="V178" s="55"/>
      <c r="AB178" s="41"/>
    </row>
    <row r="179" spans="1:28">
      <c r="A179" s="173"/>
      <c r="B179" s="173"/>
      <c r="C179" s="173"/>
      <c r="D179" s="174"/>
      <c r="E179" s="173"/>
      <c r="F179" s="175"/>
      <c r="G179" s="175"/>
      <c r="H179" s="176">
        <v>150</v>
      </c>
      <c r="I179" s="177"/>
      <c r="J179" s="178"/>
      <c r="K179" s="177">
        <v>0</v>
      </c>
      <c r="L179" s="85">
        <f t="shared" si="54"/>
        <v>375.05526500000002</v>
      </c>
      <c r="M179" s="85">
        <f t="shared" si="55"/>
        <v>423.0996045</v>
      </c>
      <c r="N179" s="85">
        <f t="shared" si="56"/>
        <v>43.655890172367592</v>
      </c>
      <c r="O179" s="177">
        <f t="shared" si="58"/>
        <v>43.655890172367592</v>
      </c>
      <c r="P179" s="177">
        <f t="shared" si="59"/>
        <v>423.0996045</v>
      </c>
      <c r="Q179" s="177">
        <f t="shared" si="57"/>
        <v>375.05526500000002</v>
      </c>
      <c r="R179" s="177">
        <f t="shared" si="51"/>
        <v>91.169425599999954</v>
      </c>
      <c r="S179" s="177">
        <f t="shared" si="52"/>
        <v>91.169425599999954</v>
      </c>
      <c r="T179" s="173"/>
      <c r="U179" s="55">
        <f t="shared" si="53"/>
        <v>22.690795733600126</v>
      </c>
      <c r="V179" s="55"/>
      <c r="Z179" s="55"/>
      <c r="AB179" s="41"/>
    </row>
    <row r="180" spans="1:28">
      <c r="A180" s="173" t="s">
        <v>141</v>
      </c>
      <c r="B180" s="173" t="s">
        <v>282</v>
      </c>
      <c r="C180" s="173" t="s">
        <v>273</v>
      </c>
      <c r="D180" s="174">
        <f>ROUND(10*R180,0)</f>
        <v>912</v>
      </c>
      <c r="E180" s="173" t="s">
        <v>361</v>
      </c>
      <c r="F180" s="175" t="s">
        <v>275</v>
      </c>
      <c r="G180" s="175" t="s">
        <v>276</v>
      </c>
      <c r="H180" s="176">
        <v>150</v>
      </c>
      <c r="I180" s="177"/>
      <c r="J180" s="178"/>
      <c r="K180" s="177">
        <v>0</v>
      </c>
      <c r="L180" s="85">
        <f t="shared" si="54"/>
        <v>375.05526500000002</v>
      </c>
      <c r="M180" s="85">
        <f t="shared" si="55"/>
        <v>423.0996045</v>
      </c>
      <c r="N180" s="85">
        <f t="shared" si="56"/>
        <v>43.655890172367592</v>
      </c>
      <c r="O180" s="177">
        <f t="shared" si="58"/>
        <v>43.655890172367592</v>
      </c>
      <c r="P180" s="177">
        <f t="shared" si="59"/>
        <v>423.0996045</v>
      </c>
      <c r="Q180" s="177">
        <f t="shared" si="57"/>
        <v>375.05526500000002</v>
      </c>
      <c r="R180" s="177">
        <f t="shared" si="51"/>
        <v>91.169425599999954</v>
      </c>
      <c r="S180" s="177">
        <f t="shared" si="52"/>
        <v>91.169425599999954</v>
      </c>
      <c r="T180" s="173"/>
      <c r="U180" s="55">
        <f t="shared" si="53"/>
        <v>22.690795733600126</v>
      </c>
      <c r="V180" s="55"/>
      <c r="AB180" s="41"/>
    </row>
    <row r="181" spans="1:28">
      <c r="A181" s="173"/>
      <c r="B181" s="173"/>
      <c r="C181" s="173"/>
      <c r="D181" s="174"/>
      <c r="E181" s="173"/>
      <c r="F181" s="175"/>
      <c r="G181" s="175" t="s">
        <v>198</v>
      </c>
      <c r="H181" s="176">
        <v>150</v>
      </c>
      <c r="I181" s="177"/>
      <c r="J181" s="178"/>
      <c r="K181" s="177">
        <f>0.5052705-0.0000001</f>
        <v>0.50527040000000001</v>
      </c>
      <c r="L181" s="85">
        <f t="shared" si="54"/>
        <v>375.05526500000002</v>
      </c>
      <c r="M181" s="85">
        <f t="shared" si="55"/>
        <v>423.0996045</v>
      </c>
      <c r="N181" s="85">
        <f t="shared" si="56"/>
        <v>43.403254972367591</v>
      </c>
      <c r="O181" s="177">
        <f t="shared" si="58"/>
        <v>43.150619772367591</v>
      </c>
      <c r="P181" s="177">
        <f t="shared" si="59"/>
        <v>423.0996045</v>
      </c>
      <c r="Q181" s="177">
        <f t="shared" si="57"/>
        <v>375.05526500000002</v>
      </c>
      <c r="R181" s="177">
        <f t="shared" si="51"/>
        <v>91.422060799999954</v>
      </c>
      <c r="S181" s="177">
        <f t="shared" si="52"/>
        <v>91.674695999999955</v>
      </c>
      <c r="T181" s="173"/>
      <c r="U181" s="55">
        <f t="shared" si="53"/>
        <v>22.943430933600126</v>
      </c>
      <c r="V181" s="55"/>
      <c r="AB181" s="41"/>
    </row>
    <row r="182" spans="1:28">
      <c r="A182" s="173" t="s">
        <v>141</v>
      </c>
      <c r="B182" s="173" t="s">
        <v>282</v>
      </c>
      <c r="C182" s="173" t="s">
        <v>215</v>
      </c>
      <c r="D182" s="174">
        <f>ROUND(10*R182,0)</f>
        <v>918</v>
      </c>
      <c r="E182" s="173" t="s">
        <v>362</v>
      </c>
      <c r="F182" s="175" t="s">
        <v>217</v>
      </c>
      <c r="G182" s="175" t="s">
        <v>218</v>
      </c>
      <c r="H182" s="176">
        <v>150</v>
      </c>
      <c r="I182" s="177"/>
      <c r="J182" s="178"/>
      <c r="K182" s="177">
        <v>0.2</v>
      </c>
      <c r="L182" s="85">
        <f t="shared" si="54"/>
        <v>375.05526500000002</v>
      </c>
      <c r="M182" s="85">
        <f t="shared" si="55"/>
        <v>423.0996045</v>
      </c>
      <c r="N182" s="85">
        <f t="shared" si="56"/>
        <v>43.05061977236759</v>
      </c>
      <c r="O182" s="177">
        <f t="shared" si="58"/>
        <v>42.950619772367588</v>
      </c>
      <c r="P182" s="177">
        <f t="shared" si="59"/>
        <v>423.0996045</v>
      </c>
      <c r="Q182" s="177">
        <f t="shared" si="57"/>
        <v>375.05526500000002</v>
      </c>
      <c r="R182" s="177">
        <f t="shared" si="51"/>
        <v>91.774695999999963</v>
      </c>
      <c r="S182" s="177">
        <f t="shared" si="52"/>
        <v>91.874695999999958</v>
      </c>
      <c r="T182" s="173" t="s">
        <v>219</v>
      </c>
      <c r="U182" s="55">
        <f t="shared" si="53"/>
        <v>23.296066133600135</v>
      </c>
      <c r="V182" s="55"/>
      <c r="AB182" s="41"/>
    </row>
    <row r="183" spans="1:28">
      <c r="A183" s="173"/>
      <c r="B183" s="173"/>
      <c r="C183" s="173"/>
      <c r="D183" s="174"/>
      <c r="E183" s="173"/>
      <c r="F183" s="175"/>
      <c r="G183" s="175"/>
      <c r="H183" s="176">
        <v>150</v>
      </c>
      <c r="I183" s="177"/>
      <c r="J183" s="178"/>
      <c r="K183" s="177">
        <v>0.13500000000000001</v>
      </c>
      <c r="L183" s="85">
        <f t="shared" si="54"/>
        <v>375.05526500000002</v>
      </c>
      <c r="M183" s="85">
        <f t="shared" si="55"/>
        <v>423.0996045</v>
      </c>
      <c r="N183" s="85">
        <f t="shared" si="56"/>
        <v>42.883119772367593</v>
      </c>
      <c r="O183" s="177">
        <f t="shared" si="58"/>
        <v>42.81561977236759</v>
      </c>
      <c r="P183" s="177">
        <f t="shared" si="59"/>
        <v>423.0996045</v>
      </c>
      <c r="Q183" s="177">
        <f t="shared" si="57"/>
        <v>375.05526500000002</v>
      </c>
      <c r="R183" s="177">
        <f t="shared" si="51"/>
        <v>91.942195999999967</v>
      </c>
      <c r="S183" s="177">
        <f t="shared" si="52"/>
        <v>92.009695999999963</v>
      </c>
      <c r="T183" s="173" t="s">
        <v>219</v>
      </c>
      <c r="U183" s="55">
        <f t="shared" si="53"/>
        <v>23.463566133600139</v>
      </c>
      <c r="V183" s="55"/>
      <c r="AB183" s="41"/>
    </row>
    <row r="184" spans="1:28">
      <c r="A184" s="173" t="s">
        <v>141</v>
      </c>
      <c r="B184" s="173" t="s">
        <v>282</v>
      </c>
      <c r="C184" s="173" t="s">
        <v>222</v>
      </c>
      <c r="D184" s="174">
        <f>ROUND(10*R184,0)</f>
        <v>921</v>
      </c>
      <c r="E184" s="173" t="s">
        <v>363</v>
      </c>
      <c r="F184" s="175" t="s">
        <v>217</v>
      </c>
      <c r="G184" s="175" t="s">
        <v>224</v>
      </c>
      <c r="H184" s="176">
        <v>150</v>
      </c>
      <c r="I184" s="177"/>
      <c r="J184" s="178"/>
      <c r="K184" s="177">
        <v>0.2</v>
      </c>
      <c r="L184" s="85">
        <f t="shared" si="54"/>
        <v>375.05526500000002</v>
      </c>
      <c r="M184" s="85">
        <f t="shared" si="55"/>
        <v>423.0996045</v>
      </c>
      <c r="N184" s="85">
        <f t="shared" si="56"/>
        <v>42.715619772367589</v>
      </c>
      <c r="O184" s="177">
        <f t="shared" si="58"/>
        <v>42.615619772367587</v>
      </c>
      <c r="P184" s="177">
        <f t="shared" si="59"/>
        <v>423.0996045</v>
      </c>
      <c r="Q184" s="177">
        <f t="shared" si="57"/>
        <v>375.05526500000002</v>
      </c>
      <c r="R184" s="177">
        <f t="shared" si="51"/>
        <v>92.109695999999971</v>
      </c>
      <c r="S184" s="177">
        <f t="shared" si="52"/>
        <v>92.209695999999965</v>
      </c>
      <c r="T184" s="173" t="s">
        <v>219</v>
      </c>
      <c r="U184" s="55">
        <f t="shared" si="53"/>
        <v>23.631066133600143</v>
      </c>
      <c r="V184" s="55"/>
      <c r="AB184" s="41"/>
    </row>
    <row r="185" spans="1:28">
      <c r="A185" s="173"/>
      <c r="B185" s="173"/>
      <c r="C185" s="173"/>
      <c r="D185" s="174"/>
      <c r="E185" s="173"/>
      <c r="F185" s="175"/>
      <c r="G185" s="175"/>
      <c r="H185" s="176">
        <v>150</v>
      </c>
      <c r="I185" s="177"/>
      <c r="J185" s="178"/>
      <c r="K185" s="177">
        <v>0.13500000000000001</v>
      </c>
      <c r="L185" s="85">
        <f t="shared" si="54"/>
        <v>375.05526500000002</v>
      </c>
      <c r="M185" s="85">
        <f t="shared" si="55"/>
        <v>423.0996045</v>
      </c>
      <c r="N185" s="85">
        <f t="shared" si="56"/>
        <v>42.548119772367585</v>
      </c>
      <c r="O185" s="177">
        <f t="shared" si="58"/>
        <v>42.480619772367589</v>
      </c>
      <c r="P185" s="177">
        <f t="shared" si="59"/>
        <v>423.0996045</v>
      </c>
      <c r="Q185" s="177">
        <f t="shared" si="57"/>
        <v>375.05526500000002</v>
      </c>
      <c r="R185" s="177">
        <f t="shared" si="51"/>
        <v>92.277195999999975</v>
      </c>
      <c r="S185" s="177">
        <f t="shared" si="52"/>
        <v>92.344695999999971</v>
      </c>
      <c r="T185" s="173" t="s">
        <v>219</v>
      </c>
      <c r="U185" s="55">
        <f t="shared" si="53"/>
        <v>23.798566133600147</v>
      </c>
      <c r="V185" s="55"/>
      <c r="AB185" s="41"/>
    </row>
    <row r="186" spans="1:28">
      <c r="A186" s="173" t="s">
        <v>141</v>
      </c>
      <c r="B186" s="173" t="s">
        <v>282</v>
      </c>
      <c r="C186" s="173" t="s">
        <v>215</v>
      </c>
      <c r="D186" s="174">
        <f>ROUND(10*R186,0)</f>
        <v>924</v>
      </c>
      <c r="E186" s="173" t="s">
        <v>364</v>
      </c>
      <c r="F186" s="175" t="s">
        <v>217</v>
      </c>
      <c r="G186" s="175" t="s">
        <v>218</v>
      </c>
      <c r="H186" s="176">
        <v>150</v>
      </c>
      <c r="I186" s="177"/>
      <c r="J186" s="178"/>
      <c r="K186" s="177">
        <f>K141</f>
        <v>0.2</v>
      </c>
      <c r="L186" s="85">
        <f t="shared" si="54"/>
        <v>375.05526500000002</v>
      </c>
      <c r="M186" s="85">
        <f t="shared" si="55"/>
        <v>423.0996045</v>
      </c>
      <c r="N186" s="85">
        <f t="shared" si="56"/>
        <v>42.380619772367588</v>
      </c>
      <c r="O186" s="177">
        <f t="shared" si="58"/>
        <v>42.280619772367587</v>
      </c>
      <c r="P186" s="177">
        <f t="shared" si="59"/>
        <v>423.0996045</v>
      </c>
      <c r="Q186" s="177">
        <f t="shared" si="57"/>
        <v>375.05526500000002</v>
      </c>
      <c r="R186" s="177">
        <f t="shared" si="51"/>
        <v>92.444695999999979</v>
      </c>
      <c r="S186" s="177">
        <f t="shared" si="52"/>
        <v>92.544695999999973</v>
      </c>
      <c r="T186" s="173" t="s">
        <v>219</v>
      </c>
      <c r="U186" s="55">
        <f t="shared" si="53"/>
        <v>23.966066133600151</v>
      </c>
      <c r="V186" s="55"/>
      <c r="AB186" s="41"/>
    </row>
    <row r="187" spans="1:28">
      <c r="A187" s="173"/>
      <c r="B187" s="173"/>
      <c r="C187" s="173"/>
      <c r="D187" s="174"/>
      <c r="E187" s="173"/>
      <c r="F187" s="175"/>
      <c r="G187" s="175"/>
      <c r="H187" s="176">
        <v>150</v>
      </c>
      <c r="I187" s="177"/>
      <c r="J187" s="178"/>
      <c r="K187" s="177">
        <f>0.65-0.1-0.11975-0.1905</f>
        <v>0.23975000000000002</v>
      </c>
      <c r="L187" s="85">
        <f t="shared" si="54"/>
        <v>375.05526500000002</v>
      </c>
      <c r="M187" s="85">
        <f t="shared" si="55"/>
        <v>423.0996045</v>
      </c>
      <c r="N187" s="85">
        <f t="shared" si="56"/>
        <v>42.160744772367586</v>
      </c>
      <c r="O187" s="177">
        <f t="shared" si="58"/>
        <v>42.040869772367586</v>
      </c>
      <c r="P187" s="177">
        <f t="shared" si="59"/>
        <v>423.0996045</v>
      </c>
      <c r="Q187" s="177">
        <f t="shared" si="57"/>
        <v>375.05526500000002</v>
      </c>
      <c r="R187" s="177">
        <f t="shared" si="51"/>
        <v>92.664570999999981</v>
      </c>
      <c r="S187" s="177">
        <f t="shared" si="52"/>
        <v>92.784445999999974</v>
      </c>
      <c r="T187" s="173"/>
      <c r="U187" s="55">
        <f t="shared" si="53"/>
        <v>24.185941133600153</v>
      </c>
      <c r="V187" s="55"/>
      <c r="AB187" s="41"/>
    </row>
    <row r="188" spans="1:28">
      <c r="A188" s="173" t="s">
        <v>141</v>
      </c>
      <c r="B188" s="173" t="s">
        <v>282</v>
      </c>
      <c r="C188" s="173" t="s">
        <v>173</v>
      </c>
      <c r="D188" s="174">
        <f>ROUND(10*R188,0)</f>
        <v>929</v>
      </c>
      <c r="E188" s="173" t="s">
        <v>365</v>
      </c>
      <c r="F188" s="175" t="s">
        <v>175</v>
      </c>
      <c r="G188" s="175" t="s">
        <v>352</v>
      </c>
      <c r="H188" s="176">
        <v>150</v>
      </c>
      <c r="I188" s="177"/>
      <c r="J188" s="178"/>
      <c r="K188" s="177">
        <f>K139</f>
        <v>0.1905</v>
      </c>
      <c r="L188" s="85">
        <f t="shared" si="54"/>
        <v>375.05526500000002</v>
      </c>
      <c r="M188" s="85">
        <f t="shared" si="55"/>
        <v>423.0996045</v>
      </c>
      <c r="N188" s="85">
        <f t="shared" si="56"/>
        <v>41.945619772367586</v>
      </c>
      <c r="O188" s="177">
        <f t="shared" si="58"/>
        <v>41.850369772367586</v>
      </c>
      <c r="P188" s="177">
        <f t="shared" si="59"/>
        <v>423.0996045</v>
      </c>
      <c r="Q188" s="177">
        <f t="shared" si="57"/>
        <v>375.05526500000002</v>
      </c>
      <c r="R188" s="177">
        <f t="shared" si="51"/>
        <v>92.879695999999981</v>
      </c>
      <c r="S188" s="177">
        <f t="shared" si="52"/>
        <v>92.974945999999974</v>
      </c>
      <c r="T188" s="183"/>
      <c r="U188" s="55">
        <f t="shared" si="53"/>
        <v>24.401066133600153</v>
      </c>
      <c r="V188" s="55"/>
      <c r="AB188" s="41"/>
    </row>
    <row r="189" spans="1:28">
      <c r="A189" s="173"/>
      <c r="B189" s="173"/>
      <c r="C189" s="173"/>
      <c r="D189" s="174"/>
      <c r="E189" s="173"/>
      <c r="F189" s="175"/>
      <c r="G189" s="175"/>
      <c r="H189" s="176">
        <v>150</v>
      </c>
      <c r="I189" s="177"/>
      <c r="J189" s="178"/>
      <c r="K189" s="177">
        <f>K138</f>
        <v>0.11975</v>
      </c>
      <c r="L189" s="85">
        <f t="shared" si="54"/>
        <v>375.05526500000002</v>
      </c>
      <c r="M189" s="85">
        <f t="shared" si="55"/>
        <v>423.0996045</v>
      </c>
      <c r="N189" s="85">
        <f t="shared" si="56"/>
        <v>41.79049477236758</v>
      </c>
      <c r="O189" s="177">
        <f>$O$190+K190/(PI()/2)</f>
        <v>41.730619772367582</v>
      </c>
      <c r="P189" s="177">
        <f t="shared" si="59"/>
        <v>423.0996045</v>
      </c>
      <c r="Q189" s="184">
        <f>points!C22</f>
        <v>375.05526500000002</v>
      </c>
      <c r="R189" s="177">
        <f t="shared" si="51"/>
        <v>93.034820999999965</v>
      </c>
      <c r="S189" s="177">
        <f t="shared" si="52"/>
        <v>93.094695999999971</v>
      </c>
      <c r="T189" s="173" t="s">
        <v>229</v>
      </c>
      <c r="U189" s="55">
        <f t="shared" si="53"/>
        <v>24.556191133600137</v>
      </c>
      <c r="V189" s="55"/>
      <c r="AB189" s="41"/>
    </row>
    <row r="190" spans="1:28">
      <c r="A190" s="173" t="s">
        <v>141</v>
      </c>
      <c r="B190" s="173" t="s">
        <v>282</v>
      </c>
      <c r="C190" s="173" t="s">
        <v>331</v>
      </c>
      <c r="D190" s="174">
        <f>ROUND(10*R190,0)</f>
        <v>936</v>
      </c>
      <c r="E190" s="173" t="s">
        <v>366</v>
      </c>
      <c r="F190" s="175" t="s">
        <v>333</v>
      </c>
      <c r="G190" s="175" t="s">
        <v>367</v>
      </c>
      <c r="H190" s="176" t="s">
        <v>335</v>
      </c>
      <c r="I190" s="177"/>
      <c r="J190" s="178"/>
      <c r="K190" s="177">
        <v>1</v>
      </c>
      <c r="L190" s="85">
        <f t="shared" si="54"/>
        <v>374.73695511381624</v>
      </c>
      <c r="M190" s="85">
        <f t="shared" si="55"/>
        <v>423.0996045</v>
      </c>
      <c r="N190" s="85">
        <f t="shared" si="56"/>
        <v>41.412309886183792</v>
      </c>
      <c r="O190" s="184">
        <f>points!C24</f>
        <v>41.094000000000001</v>
      </c>
      <c r="P190" s="184">
        <f>points!C23</f>
        <v>423.0996045</v>
      </c>
      <c r="Q190" s="177">
        <f>Q189-K190/(PI()/2)</f>
        <v>374.41864522763245</v>
      </c>
      <c r="R190" s="177">
        <f t="shared" si="51"/>
        <v>93.594695999999971</v>
      </c>
      <c r="S190" s="177">
        <f t="shared" si="52"/>
        <v>94.094695999999971</v>
      </c>
      <c r="T190" s="173"/>
      <c r="U190" s="55">
        <f t="shared" si="53"/>
        <v>25.116066133600143</v>
      </c>
      <c r="V190" s="55"/>
      <c r="AB190" s="41"/>
    </row>
    <row r="191" spans="1:28">
      <c r="A191" s="173" t="s">
        <v>141</v>
      </c>
      <c r="B191" s="173" t="s">
        <v>282</v>
      </c>
      <c r="C191" s="173" t="s">
        <v>303</v>
      </c>
      <c r="D191" s="174">
        <f>D190</f>
        <v>936</v>
      </c>
      <c r="E191" s="173" t="s">
        <v>368</v>
      </c>
      <c r="F191" s="175" t="s">
        <v>305</v>
      </c>
      <c r="G191" s="175" t="s">
        <v>306</v>
      </c>
      <c r="H191" s="176"/>
      <c r="I191" s="177"/>
      <c r="J191" s="178"/>
      <c r="K191" s="177">
        <v>0</v>
      </c>
      <c r="L191" s="85">
        <f t="shared" si="54"/>
        <v>374.73695511381624</v>
      </c>
      <c r="M191" s="85">
        <f t="shared" si="55"/>
        <v>423.0996045</v>
      </c>
      <c r="N191" s="85">
        <f t="shared" si="56"/>
        <v>41.094000000000001</v>
      </c>
      <c r="O191" s="177">
        <f t="shared" ref="O191:O254" si="60">$O$190</f>
        <v>41.094000000000001</v>
      </c>
      <c r="P191" s="177">
        <f t="shared" ref="P191:P254" si="61">$P$190</f>
        <v>423.0996045</v>
      </c>
      <c r="Q191" s="184">
        <f>Q189-K191</f>
        <v>375.05526500000002</v>
      </c>
      <c r="R191" s="177">
        <f t="shared" si="51"/>
        <v>94.094695999999971</v>
      </c>
      <c r="S191" s="177">
        <f t="shared" si="52"/>
        <v>94.094695999999971</v>
      </c>
      <c r="T191" s="173" t="s">
        <v>337</v>
      </c>
      <c r="U191" s="55">
        <f t="shared" si="53"/>
        <v>25.616066133600143</v>
      </c>
      <c r="V191" s="55"/>
      <c r="AB191" s="41"/>
    </row>
    <row r="192" spans="1:28">
      <c r="A192" s="173"/>
      <c r="B192" s="173"/>
      <c r="C192" s="173"/>
      <c r="D192" s="174"/>
      <c r="E192" s="173"/>
      <c r="F192" s="175"/>
      <c r="G192" s="179"/>
      <c r="H192" s="176">
        <v>150</v>
      </c>
      <c r="I192" s="177"/>
      <c r="J192" s="178"/>
      <c r="K192" s="177">
        <v>3.0000000000000001E-6</v>
      </c>
      <c r="L192" s="85">
        <f t="shared" si="54"/>
        <v>374.73695361381624</v>
      </c>
      <c r="M192" s="85">
        <f t="shared" si="55"/>
        <v>423.0996045</v>
      </c>
      <c r="N192" s="85">
        <f t="shared" si="56"/>
        <v>41.094000000000001</v>
      </c>
      <c r="O192" s="177">
        <f t="shared" si="60"/>
        <v>41.094000000000001</v>
      </c>
      <c r="P192" s="177">
        <f t="shared" si="61"/>
        <v>423.0996045</v>
      </c>
      <c r="Q192" s="177">
        <f>Q190-K192</f>
        <v>374.41864222763246</v>
      </c>
      <c r="R192" s="177">
        <f t="shared" si="51"/>
        <v>94.094697499999981</v>
      </c>
      <c r="S192" s="177">
        <f t="shared" si="52"/>
        <v>94.094698999999977</v>
      </c>
      <c r="T192" s="183" t="s">
        <v>369</v>
      </c>
      <c r="U192" s="55">
        <f t="shared" si="53"/>
        <v>25.616067633600153</v>
      </c>
      <c r="V192" s="55"/>
      <c r="AB192" s="41"/>
    </row>
    <row r="193" spans="1:41">
      <c r="A193" s="185"/>
      <c r="B193" s="185"/>
      <c r="C193" s="185"/>
      <c r="D193" s="186"/>
      <c r="E193" s="185"/>
      <c r="F193" s="187"/>
      <c r="G193" s="187"/>
      <c r="H193" s="188">
        <v>150</v>
      </c>
      <c r="I193" s="189"/>
      <c r="J193" s="190"/>
      <c r="K193" s="189">
        <f>K134</f>
        <v>0.123508742</v>
      </c>
      <c r="L193" s="85">
        <f t="shared" si="54"/>
        <v>374.35688785663245</v>
      </c>
      <c r="M193" s="85">
        <f t="shared" si="55"/>
        <v>423.0996045</v>
      </c>
      <c r="N193" s="85">
        <f t="shared" si="56"/>
        <v>41.094000000000001</v>
      </c>
      <c r="O193" s="189">
        <f t="shared" si="60"/>
        <v>41.094000000000001</v>
      </c>
      <c r="P193" s="189">
        <f t="shared" si="61"/>
        <v>423.0996045</v>
      </c>
      <c r="Q193" s="189">
        <f t="shared" ref="Q193:Q256" si="62">Q192-K193</f>
        <v>374.29513348563245</v>
      </c>
      <c r="R193" s="189">
        <f t="shared" si="51"/>
        <v>94.156453370999969</v>
      </c>
      <c r="S193" s="189">
        <f t="shared" si="52"/>
        <v>94.218207741999976</v>
      </c>
      <c r="T193" s="185" t="s">
        <v>229</v>
      </c>
      <c r="U193" s="55">
        <f t="shared" si="53"/>
        <v>25.677823504600141</v>
      </c>
      <c r="V193" s="55"/>
      <c r="AB193" s="41"/>
    </row>
    <row r="194" spans="1:41">
      <c r="A194" s="185" t="s">
        <v>141</v>
      </c>
      <c r="B194" s="185" t="s">
        <v>282</v>
      </c>
      <c r="C194" s="185" t="s">
        <v>157</v>
      </c>
      <c r="D194" s="186">
        <f>ROUND(10*R194,0)</f>
        <v>943</v>
      </c>
      <c r="E194" s="185" t="s">
        <v>370</v>
      </c>
      <c r="F194" s="187" t="s">
        <v>159</v>
      </c>
      <c r="G194" s="187" t="s">
        <v>202</v>
      </c>
      <c r="H194" s="188">
        <v>150</v>
      </c>
      <c r="I194" s="189"/>
      <c r="J194" s="190"/>
      <c r="K194" s="189">
        <v>8.0264000000000002E-2</v>
      </c>
      <c r="L194" s="85">
        <f t="shared" si="54"/>
        <v>374.25500148563242</v>
      </c>
      <c r="M194" s="85">
        <f t="shared" si="55"/>
        <v>423.0996045</v>
      </c>
      <c r="N194" s="85">
        <f t="shared" si="56"/>
        <v>41.094000000000001</v>
      </c>
      <c r="O194" s="189">
        <f t="shared" si="60"/>
        <v>41.094000000000001</v>
      </c>
      <c r="P194" s="189">
        <f t="shared" si="61"/>
        <v>423.0996045</v>
      </c>
      <c r="Q194" s="189">
        <f t="shared" si="62"/>
        <v>374.21486948563245</v>
      </c>
      <c r="R194" s="189">
        <f t="shared" si="51"/>
        <v>94.258339741999976</v>
      </c>
      <c r="S194" s="189">
        <f t="shared" si="52"/>
        <v>94.298471741999975</v>
      </c>
      <c r="T194" s="185"/>
      <c r="U194" s="55">
        <f t="shared" si="53"/>
        <v>25.779709875600147</v>
      </c>
      <c r="V194" s="55"/>
      <c r="AB194" s="41"/>
    </row>
    <row r="195" spans="1:41">
      <c r="A195" s="185"/>
      <c r="B195" s="185"/>
      <c r="C195" s="185"/>
      <c r="D195" s="186"/>
      <c r="E195" s="185"/>
      <c r="F195" s="187"/>
      <c r="G195" s="187"/>
      <c r="H195" s="188">
        <v>150</v>
      </c>
      <c r="I195" s="189"/>
      <c r="J195" s="190"/>
      <c r="K195" s="189">
        <f>K132-0.00000001</f>
        <v>0.201795318</v>
      </c>
      <c r="L195" s="85">
        <f t="shared" si="54"/>
        <v>374.11397182663245</v>
      </c>
      <c r="M195" s="85">
        <f t="shared" si="55"/>
        <v>423.0996045</v>
      </c>
      <c r="N195" s="85">
        <f t="shared" si="56"/>
        <v>41.094000000000001</v>
      </c>
      <c r="O195" s="189">
        <f t="shared" si="60"/>
        <v>41.094000000000001</v>
      </c>
      <c r="P195" s="189">
        <f t="shared" si="61"/>
        <v>423.0996045</v>
      </c>
      <c r="Q195" s="189">
        <f t="shared" si="62"/>
        <v>374.01307416763245</v>
      </c>
      <c r="R195" s="189">
        <f t="shared" si="51"/>
        <v>94.399369400999973</v>
      </c>
      <c r="S195" s="189">
        <f t="shared" si="52"/>
        <v>94.50026705999997</v>
      </c>
      <c r="T195" s="185"/>
      <c r="U195" s="55">
        <f t="shared" si="53"/>
        <v>25.920739534600145</v>
      </c>
      <c r="V195" s="55"/>
      <c r="AB195" s="41"/>
    </row>
    <row r="196" spans="1:41">
      <c r="A196" s="185" t="s">
        <v>141</v>
      </c>
      <c r="B196" s="185" t="s">
        <v>282</v>
      </c>
      <c r="C196" s="185" t="s">
        <v>273</v>
      </c>
      <c r="D196" s="186">
        <f>ROUND(10*R196,0)</f>
        <v>945</v>
      </c>
      <c r="E196" s="185" t="s">
        <v>371</v>
      </c>
      <c r="F196" s="187" t="s">
        <v>275</v>
      </c>
      <c r="G196" s="187" t="s">
        <v>276</v>
      </c>
      <c r="H196" s="188">
        <v>150</v>
      </c>
      <c r="I196" s="189"/>
      <c r="J196" s="190"/>
      <c r="K196" s="189">
        <v>0</v>
      </c>
      <c r="L196" s="85">
        <f t="shared" si="54"/>
        <v>374.01307416763245</v>
      </c>
      <c r="M196" s="85">
        <f t="shared" si="55"/>
        <v>423.0996045</v>
      </c>
      <c r="N196" s="85">
        <f t="shared" si="56"/>
        <v>41.094000000000001</v>
      </c>
      <c r="O196" s="189">
        <f t="shared" si="60"/>
        <v>41.094000000000001</v>
      </c>
      <c r="P196" s="189">
        <f t="shared" si="61"/>
        <v>423.0996045</v>
      </c>
      <c r="Q196" s="189">
        <f t="shared" si="62"/>
        <v>374.01307416763245</v>
      </c>
      <c r="R196" s="189">
        <f t="shared" si="51"/>
        <v>94.50026705999997</v>
      </c>
      <c r="S196" s="189">
        <f t="shared" si="52"/>
        <v>94.50026705999997</v>
      </c>
      <c r="T196" s="185"/>
      <c r="U196" s="55">
        <f t="shared" si="53"/>
        <v>26.021637193600142</v>
      </c>
      <c r="V196" s="55"/>
      <c r="AB196" s="41"/>
    </row>
    <row r="197" spans="1:41">
      <c r="A197" s="185"/>
      <c r="B197" s="185"/>
      <c r="C197" s="185"/>
      <c r="D197" s="186"/>
      <c r="E197" s="185"/>
      <c r="F197" s="187"/>
      <c r="G197" s="187"/>
      <c r="H197" s="188">
        <v>150</v>
      </c>
      <c r="I197" s="189"/>
      <c r="J197" s="190"/>
      <c r="K197" s="189">
        <f>0.27378294-K198/2</f>
        <v>0.17853293999999997</v>
      </c>
      <c r="L197" s="85">
        <f t="shared" si="54"/>
        <v>373.92380769763247</v>
      </c>
      <c r="M197" s="85">
        <f t="shared" si="55"/>
        <v>423.0996045</v>
      </c>
      <c r="N197" s="85">
        <f t="shared" si="56"/>
        <v>41.094000000000001</v>
      </c>
      <c r="O197" s="189">
        <f t="shared" si="60"/>
        <v>41.094000000000001</v>
      </c>
      <c r="P197" s="189">
        <f t="shared" si="61"/>
        <v>423.0996045</v>
      </c>
      <c r="Q197" s="189">
        <f t="shared" si="62"/>
        <v>373.83454122763243</v>
      </c>
      <c r="R197" s="189">
        <f t="shared" si="51"/>
        <v>94.589533529999969</v>
      </c>
      <c r="S197" s="189">
        <f t="shared" si="52"/>
        <v>94.678799999999967</v>
      </c>
      <c r="T197" s="185"/>
      <c r="U197" s="55">
        <f t="shared" si="53"/>
        <v>26.110903663600141</v>
      </c>
      <c r="V197" s="55"/>
      <c r="W197" s="41"/>
      <c r="X197" s="41"/>
      <c r="Y197" s="41"/>
      <c r="Z197" s="41"/>
      <c r="AA197" s="41"/>
      <c r="AB197" s="41"/>
      <c r="AC197" s="41"/>
      <c r="AD197" s="41"/>
      <c r="AE197" s="41"/>
      <c r="AF197" s="41"/>
      <c r="AG197" s="41"/>
      <c r="AH197" s="41"/>
      <c r="AI197" s="41"/>
      <c r="AJ197" s="41"/>
      <c r="AK197" s="41"/>
      <c r="AL197" s="41"/>
      <c r="AM197" s="41"/>
      <c r="AN197" s="41"/>
      <c r="AO197" s="41"/>
    </row>
    <row r="198" spans="1:41">
      <c r="A198" s="185" t="s">
        <v>141</v>
      </c>
      <c r="B198" s="185" t="s">
        <v>282</v>
      </c>
      <c r="C198" s="185" t="s">
        <v>173</v>
      </c>
      <c r="D198" s="186">
        <f>ROUND(10*R198,0)</f>
        <v>948</v>
      </c>
      <c r="E198" s="185" t="s">
        <v>372</v>
      </c>
      <c r="F198" s="187" t="s">
        <v>175</v>
      </c>
      <c r="G198" s="187" t="s">
        <v>176</v>
      </c>
      <c r="H198" s="188">
        <v>150</v>
      </c>
      <c r="I198" s="189"/>
      <c r="J198" s="190"/>
      <c r="K198" s="189">
        <v>0.1905</v>
      </c>
      <c r="L198" s="85">
        <f t="shared" si="54"/>
        <v>373.73929122763241</v>
      </c>
      <c r="M198" s="85">
        <f t="shared" si="55"/>
        <v>423.0996045</v>
      </c>
      <c r="N198" s="85">
        <f t="shared" si="56"/>
        <v>41.094000000000001</v>
      </c>
      <c r="O198" s="189">
        <f t="shared" si="60"/>
        <v>41.094000000000001</v>
      </c>
      <c r="P198" s="189">
        <f t="shared" si="61"/>
        <v>423.0996045</v>
      </c>
      <c r="Q198" s="189">
        <f t="shared" si="62"/>
        <v>373.64404122763244</v>
      </c>
      <c r="R198" s="189">
        <f t="shared" si="51"/>
        <v>94.774049999999974</v>
      </c>
      <c r="S198" s="189">
        <f t="shared" si="52"/>
        <v>94.869299999999967</v>
      </c>
      <c r="T198" s="185"/>
      <c r="U198" s="55">
        <f t="shared" si="53"/>
        <v>26.295420133600146</v>
      </c>
      <c r="V198" s="55"/>
      <c r="W198" s="41"/>
      <c r="X198" s="41"/>
      <c r="Y198" s="41"/>
      <c r="Z198" s="41"/>
      <c r="AA198" s="41"/>
      <c r="AB198" s="41"/>
      <c r="AC198" s="41"/>
      <c r="AD198" s="41"/>
      <c r="AE198" s="41"/>
      <c r="AF198" s="41"/>
      <c r="AG198" s="41"/>
      <c r="AH198" s="41"/>
      <c r="AI198" s="41"/>
      <c r="AJ198" s="41"/>
      <c r="AK198" s="41"/>
      <c r="AL198" s="41"/>
      <c r="AM198" s="41"/>
      <c r="AN198" s="41"/>
      <c r="AO198" s="41"/>
    </row>
    <row r="199" spans="1:41">
      <c r="A199" s="185"/>
      <c r="B199" s="185"/>
      <c r="C199" s="185"/>
      <c r="D199" s="186"/>
      <c r="E199" s="185"/>
      <c r="F199" s="187"/>
      <c r="G199" s="187"/>
      <c r="H199" s="188">
        <v>150</v>
      </c>
      <c r="I199" s="189"/>
      <c r="J199" s="190"/>
      <c r="K199" s="189">
        <v>2.5399999999999999E-2</v>
      </c>
      <c r="L199" s="85">
        <f t="shared" si="54"/>
        <v>373.63134122763245</v>
      </c>
      <c r="M199" s="85">
        <f t="shared" si="55"/>
        <v>423.0996045</v>
      </c>
      <c r="N199" s="85">
        <f t="shared" si="56"/>
        <v>41.094000000000001</v>
      </c>
      <c r="O199" s="189">
        <f t="shared" si="60"/>
        <v>41.094000000000001</v>
      </c>
      <c r="P199" s="189">
        <f t="shared" si="61"/>
        <v>423.0996045</v>
      </c>
      <c r="Q199" s="189">
        <f t="shared" si="62"/>
        <v>373.61864122763245</v>
      </c>
      <c r="R199" s="189">
        <f t="shared" si="51"/>
        <v>94.881999999999977</v>
      </c>
      <c r="S199" s="189">
        <f t="shared" si="52"/>
        <v>94.894699999999972</v>
      </c>
      <c r="T199" s="185"/>
      <c r="U199" s="55">
        <f t="shared" si="53"/>
        <v>26.403370133600149</v>
      </c>
      <c r="V199" s="55"/>
      <c r="W199" s="55"/>
      <c r="AB199" s="41"/>
    </row>
    <row r="200" spans="1:41">
      <c r="A200" s="185" t="s">
        <v>141</v>
      </c>
      <c r="B200" s="185" t="s">
        <v>282</v>
      </c>
      <c r="C200" s="185" t="s">
        <v>149</v>
      </c>
      <c r="D200" s="186">
        <f>ROUND(10*R200,0)</f>
        <v>951</v>
      </c>
      <c r="E200" s="185" t="s">
        <v>373</v>
      </c>
      <c r="F200" s="187" t="s">
        <v>295</v>
      </c>
      <c r="G200" s="187" t="s">
        <v>152</v>
      </c>
      <c r="H200" s="188">
        <v>150</v>
      </c>
      <c r="I200" s="189"/>
      <c r="J200" s="190"/>
      <c r="K200" s="189">
        <v>0.4</v>
      </c>
      <c r="L200" s="85">
        <f t="shared" si="54"/>
        <v>373.41864122763246</v>
      </c>
      <c r="M200" s="85">
        <f t="shared" si="55"/>
        <v>423.0996045</v>
      </c>
      <c r="N200" s="85">
        <f t="shared" si="56"/>
        <v>41.094000000000001</v>
      </c>
      <c r="O200" s="189">
        <f t="shared" si="60"/>
        <v>41.094000000000001</v>
      </c>
      <c r="P200" s="189">
        <f t="shared" si="61"/>
        <v>423.0996045</v>
      </c>
      <c r="Q200" s="189">
        <f t="shared" si="62"/>
        <v>373.21864122763247</v>
      </c>
      <c r="R200" s="189">
        <f t="shared" si="51"/>
        <v>95.094699999999975</v>
      </c>
      <c r="S200" s="189">
        <f t="shared" si="52"/>
        <v>95.294699999999978</v>
      </c>
      <c r="T200" s="185" t="s">
        <v>196</v>
      </c>
      <c r="U200" s="55">
        <f t="shared" si="53"/>
        <v>26.616070133600147</v>
      </c>
      <c r="V200" s="55"/>
      <c r="W200" s="55"/>
      <c r="AB200" s="41"/>
    </row>
    <row r="201" spans="1:41">
      <c r="A201" s="185"/>
      <c r="B201" s="185"/>
      <c r="C201" s="185"/>
      <c r="D201" s="186"/>
      <c r="E201" s="185"/>
      <c r="F201" s="187"/>
      <c r="G201" s="187" t="s">
        <v>344</v>
      </c>
      <c r="H201" s="188">
        <v>150</v>
      </c>
      <c r="I201" s="189"/>
      <c r="J201" s="190"/>
      <c r="K201" s="189">
        <v>0.21692829999999999</v>
      </c>
      <c r="L201" s="85">
        <f t="shared" si="54"/>
        <v>373.11017707763244</v>
      </c>
      <c r="M201" s="85">
        <f t="shared" si="55"/>
        <v>423.0996045</v>
      </c>
      <c r="N201" s="85">
        <f t="shared" si="56"/>
        <v>41.094000000000001</v>
      </c>
      <c r="O201" s="189">
        <f t="shared" si="60"/>
        <v>41.094000000000001</v>
      </c>
      <c r="P201" s="189">
        <f t="shared" si="61"/>
        <v>423.0996045</v>
      </c>
      <c r="Q201" s="189">
        <f t="shared" si="62"/>
        <v>373.00171292763247</v>
      </c>
      <c r="R201" s="189">
        <f t="shared" si="51"/>
        <v>95.403164149999981</v>
      </c>
      <c r="S201" s="189">
        <f t="shared" si="52"/>
        <v>95.511628299999984</v>
      </c>
      <c r="T201" s="185"/>
      <c r="U201" s="55">
        <f t="shared" si="53"/>
        <v>26.924534283600153</v>
      </c>
      <c r="V201" s="55"/>
      <c r="W201" s="55"/>
      <c r="AB201" s="41"/>
    </row>
    <row r="202" spans="1:41">
      <c r="A202" s="185" t="s">
        <v>141</v>
      </c>
      <c r="B202" s="185" t="s">
        <v>282</v>
      </c>
      <c r="C202" s="185" t="s">
        <v>303</v>
      </c>
      <c r="D202" s="186">
        <f>ROUND(10*R202,0)</f>
        <v>955</v>
      </c>
      <c r="E202" s="185" t="s">
        <v>374</v>
      </c>
      <c r="F202" s="187" t="s">
        <v>305</v>
      </c>
      <c r="G202" s="187" t="s">
        <v>306</v>
      </c>
      <c r="H202" s="188"/>
      <c r="I202" s="189"/>
      <c r="J202" s="190"/>
      <c r="K202" s="189">
        <v>0</v>
      </c>
      <c r="L202" s="85">
        <f t="shared" si="54"/>
        <v>373.00171292763247</v>
      </c>
      <c r="M202" s="85">
        <f t="shared" si="55"/>
        <v>423.0996045</v>
      </c>
      <c r="N202" s="85">
        <f t="shared" si="56"/>
        <v>41.094000000000001</v>
      </c>
      <c r="O202" s="189">
        <f t="shared" si="60"/>
        <v>41.094000000000001</v>
      </c>
      <c r="P202" s="189">
        <f t="shared" si="61"/>
        <v>423.0996045</v>
      </c>
      <c r="Q202" s="189">
        <f t="shared" si="62"/>
        <v>373.00171292763247</v>
      </c>
      <c r="R202" s="189">
        <f t="shared" si="51"/>
        <v>95.511628299999984</v>
      </c>
      <c r="S202" s="189">
        <f t="shared" si="52"/>
        <v>95.511628299999984</v>
      </c>
      <c r="T202" s="185"/>
      <c r="U202" s="55">
        <f t="shared" si="53"/>
        <v>27.032998433600156</v>
      </c>
      <c r="V202" s="55"/>
      <c r="W202" s="55"/>
      <c r="AB202" s="41"/>
    </row>
    <row r="203" spans="1:41">
      <c r="A203" s="185"/>
      <c r="B203" s="185"/>
      <c r="C203" s="185"/>
      <c r="D203" s="186"/>
      <c r="E203" s="185"/>
      <c r="F203" s="187"/>
      <c r="G203" s="187"/>
      <c r="H203" s="188">
        <v>150</v>
      </c>
      <c r="I203" s="189"/>
      <c r="J203" s="190"/>
      <c r="K203" s="189">
        <v>0.18545809999999999</v>
      </c>
      <c r="L203" s="85">
        <f t="shared" si="54"/>
        <v>372.90898387763247</v>
      </c>
      <c r="M203" s="85">
        <f t="shared" si="55"/>
        <v>423.0996045</v>
      </c>
      <c r="N203" s="85">
        <f t="shared" si="56"/>
        <v>41.094000000000001</v>
      </c>
      <c r="O203" s="189">
        <f t="shared" si="60"/>
        <v>41.094000000000001</v>
      </c>
      <c r="P203" s="189">
        <f t="shared" si="61"/>
        <v>423.0996045</v>
      </c>
      <c r="Q203" s="189">
        <f t="shared" si="62"/>
        <v>372.81625482763246</v>
      </c>
      <c r="R203" s="189">
        <f t="shared" si="51"/>
        <v>95.604357349999987</v>
      </c>
      <c r="S203" s="189">
        <f t="shared" si="52"/>
        <v>95.697086399999989</v>
      </c>
      <c r="T203" s="185"/>
      <c r="U203" s="55">
        <f t="shared" si="53"/>
        <v>27.125727483600159</v>
      </c>
      <c r="V203" s="55"/>
      <c r="W203" s="55"/>
      <c r="AB203" s="41"/>
    </row>
    <row r="204" spans="1:41">
      <c r="A204" s="185" t="s">
        <v>141</v>
      </c>
      <c r="B204" s="185" t="s">
        <v>282</v>
      </c>
      <c r="C204" s="185" t="s">
        <v>375</v>
      </c>
      <c r="D204" s="186">
        <f>ROUND(10*R204,0)</f>
        <v>957</v>
      </c>
      <c r="E204" s="185" t="s">
        <v>376</v>
      </c>
      <c r="F204" s="187" t="s">
        <v>377</v>
      </c>
      <c r="G204" s="187" t="s">
        <v>378</v>
      </c>
      <c r="H204" s="188">
        <v>150</v>
      </c>
      <c r="I204" s="189"/>
      <c r="J204" s="190"/>
      <c r="K204" s="189">
        <v>0</v>
      </c>
      <c r="L204" s="85">
        <f t="shared" si="54"/>
        <v>372.81625482763246</v>
      </c>
      <c r="M204" s="85">
        <f t="shared" si="55"/>
        <v>423.0996045</v>
      </c>
      <c r="N204" s="85">
        <f t="shared" si="56"/>
        <v>41.094000000000001</v>
      </c>
      <c r="O204" s="189">
        <f t="shared" si="60"/>
        <v>41.094000000000001</v>
      </c>
      <c r="P204" s="189">
        <f t="shared" si="61"/>
        <v>423.0996045</v>
      </c>
      <c r="Q204" s="189">
        <f t="shared" si="62"/>
        <v>372.81625482763246</v>
      </c>
      <c r="R204" s="189">
        <f t="shared" si="51"/>
        <v>95.697086399999989</v>
      </c>
      <c r="S204" s="189">
        <f t="shared" si="52"/>
        <v>95.697086399999989</v>
      </c>
      <c r="T204" s="185"/>
      <c r="U204" s="55">
        <f t="shared" si="53"/>
        <v>27.218456533600161</v>
      </c>
      <c r="V204" s="55"/>
      <c r="W204" s="55"/>
      <c r="AB204" s="41"/>
    </row>
    <row r="205" spans="1:41">
      <c r="A205" s="185"/>
      <c r="B205" s="185"/>
      <c r="C205" s="185"/>
      <c r="D205" s="186"/>
      <c r="E205" s="185"/>
      <c r="F205" s="187"/>
      <c r="G205" s="187"/>
      <c r="H205" s="188">
        <v>150</v>
      </c>
      <c r="I205" s="189"/>
      <c r="J205" s="190"/>
      <c r="K205" s="189">
        <v>7.3025000000000007E-2</v>
      </c>
      <c r="L205" s="85">
        <f t="shared" si="54"/>
        <v>372.77974232763245</v>
      </c>
      <c r="M205" s="85">
        <f t="shared" si="55"/>
        <v>423.0996045</v>
      </c>
      <c r="N205" s="85">
        <f t="shared" si="56"/>
        <v>41.094000000000001</v>
      </c>
      <c r="O205" s="189">
        <f t="shared" si="60"/>
        <v>41.094000000000001</v>
      </c>
      <c r="P205" s="189">
        <f t="shared" si="61"/>
        <v>423.0996045</v>
      </c>
      <c r="Q205" s="189">
        <f t="shared" si="62"/>
        <v>372.74322982763249</v>
      </c>
      <c r="R205" s="189">
        <f t="shared" si="51"/>
        <v>95.73359889999999</v>
      </c>
      <c r="S205" s="189">
        <f t="shared" si="52"/>
        <v>95.77011139999999</v>
      </c>
      <c r="T205" s="185"/>
      <c r="U205" s="55">
        <f t="shared" si="53"/>
        <v>27.254969033600162</v>
      </c>
      <c r="V205" s="55"/>
      <c r="W205" s="55"/>
      <c r="AB205" s="41"/>
    </row>
    <row r="206" spans="1:41">
      <c r="A206" s="185" t="s">
        <v>141</v>
      </c>
      <c r="B206" s="185" t="s">
        <v>282</v>
      </c>
      <c r="C206" s="185" t="s">
        <v>375</v>
      </c>
      <c r="D206" s="186">
        <f>ROUND(10*R206,0)</f>
        <v>958</v>
      </c>
      <c r="E206" s="185" t="s">
        <v>379</v>
      </c>
      <c r="F206" s="187" t="s">
        <v>377</v>
      </c>
      <c r="G206" s="187" t="s">
        <v>378</v>
      </c>
      <c r="H206" s="188">
        <v>150</v>
      </c>
      <c r="I206" s="189"/>
      <c r="J206" s="190"/>
      <c r="K206" s="189">
        <v>0</v>
      </c>
      <c r="L206" s="85">
        <f t="shared" si="54"/>
        <v>372.74322982763249</v>
      </c>
      <c r="M206" s="85">
        <f t="shared" si="55"/>
        <v>423.0996045</v>
      </c>
      <c r="N206" s="85">
        <f t="shared" si="56"/>
        <v>41.094000000000001</v>
      </c>
      <c r="O206" s="189">
        <f t="shared" si="60"/>
        <v>41.094000000000001</v>
      </c>
      <c r="P206" s="189">
        <f t="shared" si="61"/>
        <v>423.0996045</v>
      </c>
      <c r="Q206" s="189">
        <f t="shared" si="62"/>
        <v>372.74322982763249</v>
      </c>
      <c r="R206" s="189">
        <f t="shared" si="51"/>
        <v>95.77011139999999</v>
      </c>
      <c r="S206" s="189">
        <f t="shared" si="52"/>
        <v>95.77011139999999</v>
      </c>
      <c r="T206" s="185"/>
      <c r="U206" s="55">
        <f t="shared" si="53"/>
        <v>27.291481533600162</v>
      </c>
      <c r="V206" s="55"/>
      <c r="W206" s="55"/>
      <c r="AB206" s="41"/>
    </row>
    <row r="207" spans="1:41">
      <c r="A207" s="185"/>
      <c r="B207" s="185"/>
      <c r="C207" s="185"/>
      <c r="D207" s="186"/>
      <c r="E207" s="185"/>
      <c r="F207" s="187"/>
      <c r="G207" s="187"/>
      <c r="H207" s="188">
        <v>150</v>
      </c>
      <c r="I207" s="189"/>
      <c r="J207" s="190"/>
      <c r="K207" s="189">
        <v>0.34527168000000003</v>
      </c>
      <c r="L207" s="85">
        <f t="shared" si="54"/>
        <v>372.57059398763249</v>
      </c>
      <c r="M207" s="85">
        <f t="shared" si="55"/>
        <v>423.0996045</v>
      </c>
      <c r="N207" s="85">
        <f t="shared" si="56"/>
        <v>41.094000000000001</v>
      </c>
      <c r="O207" s="189">
        <f t="shared" si="60"/>
        <v>41.094000000000001</v>
      </c>
      <c r="P207" s="189">
        <f t="shared" si="61"/>
        <v>423.0996045</v>
      </c>
      <c r="Q207" s="189">
        <f t="shared" si="62"/>
        <v>372.39795814763249</v>
      </c>
      <c r="R207" s="189">
        <f t="shared" si="51"/>
        <v>95.942747239999989</v>
      </c>
      <c r="S207" s="189">
        <f t="shared" si="52"/>
        <v>96.115383079999987</v>
      </c>
      <c r="T207" s="185"/>
      <c r="U207" s="55">
        <f t="shared" si="53"/>
        <v>27.46411737360016</v>
      </c>
      <c r="V207" s="55"/>
      <c r="W207" s="55"/>
      <c r="AB207" s="41"/>
    </row>
    <row r="208" spans="1:41">
      <c r="A208" s="185" t="s">
        <v>141</v>
      </c>
      <c r="B208" s="185" t="s">
        <v>282</v>
      </c>
      <c r="C208" s="185" t="s">
        <v>273</v>
      </c>
      <c r="D208" s="186">
        <f>ROUND(10*R208,0)</f>
        <v>961</v>
      </c>
      <c r="E208" s="185" t="s">
        <v>380</v>
      </c>
      <c r="F208" s="187" t="s">
        <v>275</v>
      </c>
      <c r="G208" s="187" t="s">
        <v>276</v>
      </c>
      <c r="H208" s="188">
        <v>150</v>
      </c>
      <c r="I208" s="189"/>
      <c r="J208" s="190"/>
      <c r="K208" s="189">
        <v>0</v>
      </c>
      <c r="L208" s="85">
        <f t="shared" si="54"/>
        <v>372.39795814763249</v>
      </c>
      <c r="M208" s="85">
        <f t="shared" si="55"/>
        <v>423.0996045</v>
      </c>
      <c r="N208" s="85">
        <f t="shared" si="56"/>
        <v>41.094000000000001</v>
      </c>
      <c r="O208" s="189">
        <f t="shared" si="60"/>
        <v>41.094000000000001</v>
      </c>
      <c r="P208" s="189">
        <f t="shared" si="61"/>
        <v>423.0996045</v>
      </c>
      <c r="Q208" s="189">
        <f t="shared" si="62"/>
        <v>372.39795814763249</v>
      </c>
      <c r="R208" s="189">
        <f t="shared" si="51"/>
        <v>96.115383079999987</v>
      </c>
      <c r="S208" s="189">
        <f t="shared" si="52"/>
        <v>96.115383079999987</v>
      </c>
      <c r="T208" s="185"/>
      <c r="U208" s="55">
        <f t="shared" si="53"/>
        <v>27.636753213600159</v>
      </c>
      <c r="V208" s="55"/>
      <c r="W208" s="55"/>
      <c r="AB208" s="41"/>
      <c r="AO208" s="167"/>
    </row>
    <row r="209" spans="1:41">
      <c r="A209" s="185"/>
      <c r="B209" s="185"/>
      <c r="C209" s="185"/>
      <c r="D209" s="186"/>
      <c r="E209" s="185"/>
      <c r="F209" s="187"/>
      <c r="G209" s="187"/>
      <c r="H209" s="188">
        <v>150</v>
      </c>
      <c r="I209" s="189"/>
      <c r="J209" s="190"/>
      <c r="K209" s="189">
        <f>0.29881692-K210/2</f>
        <v>0.20356691999999998</v>
      </c>
      <c r="L209" s="85">
        <f t="shared" si="54"/>
        <v>372.29617468763252</v>
      </c>
      <c r="M209" s="85">
        <f t="shared" si="55"/>
        <v>423.0996045</v>
      </c>
      <c r="N209" s="85">
        <f t="shared" si="56"/>
        <v>41.094000000000001</v>
      </c>
      <c r="O209" s="189">
        <f t="shared" si="60"/>
        <v>41.094000000000001</v>
      </c>
      <c r="P209" s="189">
        <f t="shared" si="61"/>
        <v>423.0996045</v>
      </c>
      <c r="Q209" s="189">
        <f t="shared" si="62"/>
        <v>372.19439122763248</v>
      </c>
      <c r="R209" s="189">
        <f t="shared" si="51"/>
        <v>96.217166539999994</v>
      </c>
      <c r="S209" s="189">
        <f t="shared" si="52"/>
        <v>96.318949999999987</v>
      </c>
      <c r="T209" s="185"/>
      <c r="U209" s="55">
        <f t="shared" si="53"/>
        <v>27.738536673600166</v>
      </c>
      <c r="V209" s="55"/>
      <c r="W209" s="55"/>
      <c r="AB209" s="41"/>
      <c r="AO209" s="167"/>
    </row>
    <row r="210" spans="1:41">
      <c r="A210" s="185" t="s">
        <v>141</v>
      </c>
      <c r="B210" s="185" t="s">
        <v>282</v>
      </c>
      <c r="C210" s="185" t="s">
        <v>173</v>
      </c>
      <c r="D210" s="186">
        <f>ROUND(10*R210,0)</f>
        <v>964</v>
      </c>
      <c r="E210" s="185" t="s">
        <v>381</v>
      </c>
      <c r="F210" s="187" t="s">
        <v>175</v>
      </c>
      <c r="G210" s="187" t="s">
        <v>176</v>
      </c>
      <c r="H210" s="188">
        <v>150</v>
      </c>
      <c r="I210" s="189"/>
      <c r="J210" s="190"/>
      <c r="K210" s="189">
        <v>0.1905</v>
      </c>
      <c r="L210" s="85">
        <f t="shared" si="54"/>
        <v>372.09914122763246</v>
      </c>
      <c r="M210" s="85">
        <f t="shared" si="55"/>
        <v>423.0996045</v>
      </c>
      <c r="N210" s="85">
        <f t="shared" si="56"/>
        <v>41.094000000000001</v>
      </c>
      <c r="O210" s="189">
        <f t="shared" si="60"/>
        <v>41.094000000000001</v>
      </c>
      <c r="P210" s="189">
        <f t="shared" si="61"/>
        <v>423.0996045</v>
      </c>
      <c r="Q210" s="189">
        <f t="shared" si="62"/>
        <v>372.00389122763249</v>
      </c>
      <c r="R210" s="189">
        <f t="shared" si="51"/>
        <v>96.414199999999994</v>
      </c>
      <c r="S210" s="189">
        <f t="shared" si="52"/>
        <v>96.509449999999987</v>
      </c>
      <c r="T210" s="185"/>
      <c r="U210" s="55">
        <f t="shared" si="53"/>
        <v>27.935570133600166</v>
      </c>
      <c r="V210" s="55"/>
      <c r="W210" s="55"/>
      <c r="AB210" s="41"/>
    </row>
    <row r="211" spans="1:41">
      <c r="A211" s="191"/>
      <c r="B211" s="191"/>
      <c r="C211" s="191"/>
      <c r="D211" s="192"/>
      <c r="E211" s="191"/>
      <c r="F211" s="193"/>
      <c r="G211" s="194"/>
      <c r="H211" s="188">
        <v>150</v>
      </c>
      <c r="I211" s="189"/>
      <c r="J211" s="190"/>
      <c r="K211" s="189">
        <v>2.5399999999999999E-2</v>
      </c>
      <c r="L211" s="85">
        <f t="shared" si="54"/>
        <v>371.9911912276325</v>
      </c>
      <c r="M211" s="85">
        <f t="shared" si="55"/>
        <v>423.0996045</v>
      </c>
      <c r="N211" s="85">
        <f t="shared" si="56"/>
        <v>41.094000000000001</v>
      </c>
      <c r="O211" s="189">
        <f t="shared" si="60"/>
        <v>41.094000000000001</v>
      </c>
      <c r="P211" s="189">
        <f t="shared" si="61"/>
        <v>423.0996045</v>
      </c>
      <c r="Q211" s="189">
        <f t="shared" si="62"/>
        <v>371.9784912276325</v>
      </c>
      <c r="R211" s="189">
        <f t="shared" si="51"/>
        <v>96.522149999999996</v>
      </c>
      <c r="S211" s="189">
        <f t="shared" si="52"/>
        <v>96.534849999999992</v>
      </c>
      <c r="T211" s="191"/>
      <c r="U211" s="55">
        <f t="shared" si="53"/>
        <v>28.043520133600168</v>
      </c>
      <c r="V211" s="55"/>
      <c r="W211" s="55"/>
      <c r="X211" s="167"/>
      <c r="Y211" s="167"/>
      <c r="Z211" s="167"/>
      <c r="AA211" s="167"/>
      <c r="AB211" s="167"/>
      <c r="AC211" s="167"/>
      <c r="AD211" s="167"/>
      <c r="AE211" s="167"/>
      <c r="AF211" s="167"/>
      <c r="AG211" s="167"/>
      <c r="AH211" s="167"/>
      <c r="AI211" s="167"/>
      <c r="AJ211" s="167"/>
      <c r="AK211" s="167"/>
      <c r="AL211" s="167"/>
      <c r="AM211" s="167"/>
      <c r="AN211" s="167"/>
    </row>
    <row r="212" spans="1:41">
      <c r="A212" s="191"/>
      <c r="B212" s="191"/>
      <c r="C212" s="191"/>
      <c r="D212" s="192"/>
      <c r="E212" s="191"/>
      <c r="F212" s="193"/>
      <c r="G212" s="194"/>
      <c r="H212" s="188">
        <v>150</v>
      </c>
      <c r="I212" s="189"/>
      <c r="J212" s="190"/>
      <c r="K212" s="189">
        <v>0</v>
      </c>
      <c r="L212" s="85">
        <f t="shared" si="54"/>
        <v>371.9784912276325</v>
      </c>
      <c r="M212" s="85">
        <f t="shared" si="55"/>
        <v>423.0996045</v>
      </c>
      <c r="N212" s="85">
        <f t="shared" si="56"/>
        <v>41.094000000000001</v>
      </c>
      <c r="O212" s="189">
        <f t="shared" si="60"/>
        <v>41.094000000000001</v>
      </c>
      <c r="P212" s="189">
        <f t="shared" si="61"/>
        <v>423.0996045</v>
      </c>
      <c r="Q212" s="189">
        <f t="shared" si="62"/>
        <v>371.9784912276325</v>
      </c>
      <c r="R212" s="189">
        <f t="shared" si="51"/>
        <v>96.534849999999992</v>
      </c>
      <c r="S212" s="189">
        <f t="shared" si="52"/>
        <v>96.534849999999992</v>
      </c>
      <c r="T212" s="191"/>
      <c r="U212" s="55">
        <f t="shared" si="53"/>
        <v>28.056220133600164</v>
      </c>
      <c r="V212" s="55"/>
      <c r="W212" s="55"/>
      <c r="X212" s="167"/>
      <c r="Y212" s="167"/>
      <c r="Z212" s="167"/>
      <c r="AA212" s="167"/>
      <c r="AB212" s="167"/>
      <c r="AC212" s="167"/>
      <c r="AD212" s="167"/>
      <c r="AE212" s="167"/>
      <c r="AF212" s="167"/>
      <c r="AG212" s="167"/>
      <c r="AH212" s="167"/>
      <c r="AI212" s="167"/>
      <c r="AJ212" s="167"/>
      <c r="AK212" s="167"/>
      <c r="AL212" s="167"/>
      <c r="AM212" s="167"/>
      <c r="AN212" s="167"/>
    </row>
    <row r="213" spans="1:41">
      <c r="A213" s="185" t="s">
        <v>141</v>
      </c>
      <c r="B213" s="185" t="s">
        <v>282</v>
      </c>
      <c r="C213" s="185" t="s">
        <v>149</v>
      </c>
      <c r="D213" s="186">
        <f>ROUND(10*R213,0)</f>
        <v>967</v>
      </c>
      <c r="E213" s="185" t="s">
        <v>382</v>
      </c>
      <c r="F213" s="187" t="s">
        <v>295</v>
      </c>
      <c r="G213" s="187" t="s">
        <v>152</v>
      </c>
      <c r="H213" s="188">
        <v>150</v>
      </c>
      <c r="I213" s="189"/>
      <c r="J213" s="190"/>
      <c r="K213" s="189">
        <v>0.4</v>
      </c>
      <c r="L213" s="85">
        <f t="shared" si="54"/>
        <v>371.77849122763251</v>
      </c>
      <c r="M213" s="85">
        <f t="shared" si="55"/>
        <v>423.0996045</v>
      </c>
      <c r="N213" s="85">
        <f t="shared" si="56"/>
        <v>41.094000000000001</v>
      </c>
      <c r="O213" s="189">
        <f t="shared" si="60"/>
        <v>41.094000000000001</v>
      </c>
      <c r="P213" s="189">
        <f t="shared" si="61"/>
        <v>423.0996045</v>
      </c>
      <c r="Q213" s="189">
        <f t="shared" si="62"/>
        <v>371.57849122763253</v>
      </c>
      <c r="R213" s="189">
        <f t="shared" si="51"/>
        <v>96.734849999999994</v>
      </c>
      <c r="S213" s="189">
        <f t="shared" si="52"/>
        <v>96.934849999999997</v>
      </c>
      <c r="T213" s="185" t="s">
        <v>196</v>
      </c>
      <c r="U213" s="55">
        <f t="shared" si="53"/>
        <v>28.256220133600166</v>
      </c>
      <c r="V213" s="55"/>
      <c r="W213" s="55"/>
      <c r="AB213" s="41"/>
    </row>
    <row r="214" spans="1:41">
      <c r="A214" s="185"/>
      <c r="B214" s="185"/>
      <c r="C214" s="185"/>
      <c r="D214" s="186"/>
      <c r="E214" s="185"/>
      <c r="F214" s="187"/>
      <c r="G214" s="187" t="s">
        <v>198</v>
      </c>
      <c r="H214" s="188">
        <v>150</v>
      </c>
      <c r="I214" s="189"/>
      <c r="J214" s="190"/>
      <c r="K214" s="189">
        <f>0.218551-0.00000033</f>
        <v>0.21855067</v>
      </c>
      <c r="L214" s="85">
        <f t="shared" si="54"/>
        <v>371.46921589263252</v>
      </c>
      <c r="M214" s="85">
        <f t="shared" si="55"/>
        <v>423.0996045</v>
      </c>
      <c r="N214" s="85">
        <f t="shared" si="56"/>
        <v>41.094000000000001</v>
      </c>
      <c r="O214" s="189">
        <f t="shared" si="60"/>
        <v>41.094000000000001</v>
      </c>
      <c r="P214" s="189">
        <f t="shared" si="61"/>
        <v>423.0996045</v>
      </c>
      <c r="Q214" s="189">
        <f t="shared" si="62"/>
        <v>371.35994055763251</v>
      </c>
      <c r="R214" s="189">
        <f t="shared" ref="R214:R277" si="63">S214-0.5*K214</f>
        <v>97.04412533499999</v>
      </c>
      <c r="S214" s="189">
        <f t="shared" ref="S214:S257" si="64">S215-K215</f>
        <v>97.153400669999996</v>
      </c>
      <c r="T214" s="185"/>
      <c r="U214" s="55">
        <f t="shared" ref="U214:U277" si="65">R214-$U$9</f>
        <v>28.565495468600162</v>
      </c>
      <c r="V214" s="55"/>
      <c r="AB214" s="41"/>
    </row>
    <row r="215" spans="1:41">
      <c r="A215" s="185" t="s">
        <v>141</v>
      </c>
      <c r="B215" s="185" t="s">
        <v>282</v>
      </c>
      <c r="C215" s="185" t="s">
        <v>273</v>
      </c>
      <c r="D215" s="186">
        <f>ROUND(10*R215,0)</f>
        <v>972</v>
      </c>
      <c r="E215" s="185" t="s">
        <v>383</v>
      </c>
      <c r="F215" s="187" t="s">
        <v>275</v>
      </c>
      <c r="G215" s="187" t="s">
        <v>276</v>
      </c>
      <c r="H215" s="188">
        <v>150</v>
      </c>
      <c r="I215" s="189"/>
      <c r="J215" s="190"/>
      <c r="K215" s="189">
        <v>0</v>
      </c>
      <c r="L215" s="85">
        <f t="shared" ref="L215:L278" si="66">(Q215+Q214)/2</f>
        <v>371.35994055763251</v>
      </c>
      <c r="M215" s="85">
        <f t="shared" ref="M215:M278" si="67">(P215+P214)/2</f>
        <v>423.0996045</v>
      </c>
      <c r="N215" s="85">
        <f t="shared" ref="N215:N278" si="68">(O215+O214)/2</f>
        <v>41.094000000000001</v>
      </c>
      <c r="O215" s="189">
        <f t="shared" si="60"/>
        <v>41.094000000000001</v>
      </c>
      <c r="P215" s="189">
        <f t="shared" si="61"/>
        <v>423.0996045</v>
      </c>
      <c r="Q215" s="189">
        <f t="shared" si="62"/>
        <v>371.35994055763251</v>
      </c>
      <c r="R215" s="189">
        <f t="shared" si="63"/>
        <v>97.153400669999996</v>
      </c>
      <c r="S215" s="189">
        <f t="shared" si="64"/>
        <v>97.153400669999996</v>
      </c>
      <c r="T215" s="185" t="s">
        <v>384</v>
      </c>
      <c r="U215" s="55">
        <f t="shared" si="65"/>
        <v>28.674770803600168</v>
      </c>
      <c r="V215" s="55"/>
      <c r="AB215" s="41"/>
    </row>
    <row r="216" spans="1:41">
      <c r="A216" s="185"/>
      <c r="B216" s="185"/>
      <c r="C216" s="185"/>
      <c r="D216" s="186"/>
      <c r="E216" s="185"/>
      <c r="F216" s="187"/>
      <c r="G216" s="187"/>
      <c r="H216" s="188">
        <v>150</v>
      </c>
      <c r="I216" s="189"/>
      <c r="J216" s="190"/>
      <c r="K216" s="189">
        <v>0.28660521999999999</v>
      </c>
      <c r="L216" s="85">
        <f t="shared" si="66"/>
        <v>371.21663794763253</v>
      </c>
      <c r="M216" s="85">
        <f t="shared" si="67"/>
        <v>423.0996045</v>
      </c>
      <c r="N216" s="85">
        <f t="shared" si="68"/>
        <v>41.094000000000001</v>
      </c>
      <c r="O216" s="189">
        <f t="shared" si="60"/>
        <v>41.094000000000001</v>
      </c>
      <c r="P216" s="189">
        <f t="shared" si="61"/>
        <v>423.0996045</v>
      </c>
      <c r="Q216" s="189">
        <f t="shared" si="62"/>
        <v>371.0733353376325</v>
      </c>
      <c r="R216" s="189">
        <f t="shared" si="63"/>
        <v>97.296703279999988</v>
      </c>
      <c r="S216" s="189">
        <f t="shared" si="64"/>
        <v>97.440005889999995</v>
      </c>
      <c r="T216" s="185"/>
      <c r="U216" s="55">
        <f t="shared" si="65"/>
        <v>28.81807341360016</v>
      </c>
      <c r="V216" s="55"/>
      <c r="AB216" s="41"/>
    </row>
    <row r="217" spans="1:41">
      <c r="A217" s="185" t="s">
        <v>141</v>
      </c>
      <c r="B217" s="185" t="s">
        <v>282</v>
      </c>
      <c r="C217" s="185" t="s">
        <v>375</v>
      </c>
      <c r="D217" s="186">
        <f>ROUND(10*R217,0)</f>
        <v>974</v>
      </c>
      <c r="E217" s="185" t="s">
        <v>385</v>
      </c>
      <c r="F217" s="187" t="s">
        <v>377</v>
      </c>
      <c r="G217" s="187" t="s">
        <v>378</v>
      </c>
      <c r="H217" s="188">
        <v>150</v>
      </c>
      <c r="I217" s="189"/>
      <c r="J217" s="190"/>
      <c r="K217" s="189">
        <v>0</v>
      </c>
      <c r="L217" s="85">
        <f t="shared" si="66"/>
        <v>371.0733353376325</v>
      </c>
      <c r="M217" s="85">
        <f t="shared" si="67"/>
        <v>423.0996045</v>
      </c>
      <c r="N217" s="85">
        <f t="shared" si="68"/>
        <v>41.094000000000001</v>
      </c>
      <c r="O217" s="189">
        <f t="shared" si="60"/>
        <v>41.094000000000001</v>
      </c>
      <c r="P217" s="189">
        <f t="shared" si="61"/>
        <v>423.0996045</v>
      </c>
      <c r="Q217" s="189">
        <f t="shared" si="62"/>
        <v>371.0733353376325</v>
      </c>
      <c r="R217" s="189">
        <f t="shared" si="63"/>
        <v>97.440005889999995</v>
      </c>
      <c r="S217" s="189">
        <f t="shared" si="64"/>
        <v>97.440005889999995</v>
      </c>
      <c r="T217" s="185"/>
      <c r="U217" s="55">
        <f t="shared" si="65"/>
        <v>28.961376023600167</v>
      </c>
      <c r="V217" s="55"/>
      <c r="AB217" s="41"/>
    </row>
    <row r="218" spans="1:41">
      <c r="A218" s="185"/>
      <c r="B218" s="185"/>
      <c r="C218" s="185"/>
      <c r="D218" s="186"/>
      <c r="E218" s="185"/>
      <c r="F218" s="187"/>
      <c r="G218" s="187"/>
      <c r="H218" s="188">
        <v>150</v>
      </c>
      <c r="I218" s="189"/>
      <c r="J218" s="190"/>
      <c r="K218" s="189">
        <v>7.3025000000000007E-2</v>
      </c>
      <c r="L218" s="85">
        <f t="shared" si="66"/>
        <v>371.03682283763249</v>
      </c>
      <c r="M218" s="85">
        <f t="shared" si="67"/>
        <v>423.0996045</v>
      </c>
      <c r="N218" s="85">
        <f t="shared" si="68"/>
        <v>41.094000000000001</v>
      </c>
      <c r="O218" s="189">
        <f t="shared" si="60"/>
        <v>41.094000000000001</v>
      </c>
      <c r="P218" s="189">
        <f t="shared" si="61"/>
        <v>423.0996045</v>
      </c>
      <c r="Q218" s="189">
        <f t="shared" si="62"/>
        <v>371.00031033763253</v>
      </c>
      <c r="R218" s="189">
        <f t="shared" si="63"/>
        <v>97.476518389999995</v>
      </c>
      <c r="S218" s="189">
        <f t="shared" si="64"/>
        <v>97.513030889999996</v>
      </c>
      <c r="T218" s="185"/>
      <c r="U218" s="55">
        <f t="shared" si="65"/>
        <v>28.997888523600167</v>
      </c>
      <c r="V218" s="55"/>
      <c r="AB218" s="41"/>
    </row>
    <row r="219" spans="1:41">
      <c r="A219" s="185" t="s">
        <v>141</v>
      </c>
      <c r="B219" s="185" t="s">
        <v>282</v>
      </c>
      <c r="C219" s="185" t="s">
        <v>375</v>
      </c>
      <c r="D219" s="186">
        <f>ROUND(10*R219,0)</f>
        <v>975</v>
      </c>
      <c r="E219" s="185" t="s">
        <v>386</v>
      </c>
      <c r="F219" s="187" t="s">
        <v>377</v>
      </c>
      <c r="G219" s="187" t="s">
        <v>378</v>
      </c>
      <c r="H219" s="188">
        <v>150</v>
      </c>
      <c r="I219" s="189"/>
      <c r="J219" s="190"/>
      <c r="K219" s="189">
        <v>0</v>
      </c>
      <c r="L219" s="85">
        <f t="shared" si="66"/>
        <v>371.00031033763253</v>
      </c>
      <c r="M219" s="85">
        <f t="shared" si="67"/>
        <v>423.0996045</v>
      </c>
      <c r="N219" s="85">
        <f t="shared" si="68"/>
        <v>41.094000000000001</v>
      </c>
      <c r="O219" s="189">
        <f t="shared" si="60"/>
        <v>41.094000000000001</v>
      </c>
      <c r="P219" s="189">
        <f t="shared" si="61"/>
        <v>423.0996045</v>
      </c>
      <c r="Q219" s="189">
        <f t="shared" si="62"/>
        <v>371.00031033763253</v>
      </c>
      <c r="R219" s="189">
        <f t="shared" si="63"/>
        <v>97.513030889999996</v>
      </c>
      <c r="S219" s="189">
        <f t="shared" si="64"/>
        <v>97.513030889999996</v>
      </c>
      <c r="T219" s="185"/>
      <c r="U219" s="55">
        <f t="shared" si="65"/>
        <v>29.034401023600168</v>
      </c>
      <c r="V219" s="55"/>
      <c r="AB219" s="41"/>
    </row>
    <row r="220" spans="1:41">
      <c r="A220" s="185"/>
      <c r="B220" s="185"/>
      <c r="C220" s="185"/>
      <c r="D220" s="186"/>
      <c r="E220" s="185"/>
      <c r="F220" s="187"/>
      <c r="G220" s="187"/>
      <c r="H220" s="188">
        <v>150</v>
      </c>
      <c r="I220" s="189"/>
      <c r="J220" s="190"/>
      <c r="K220" s="189">
        <v>0.15629889999999999</v>
      </c>
      <c r="L220" s="85">
        <f t="shared" si="66"/>
        <v>370.92216088763251</v>
      </c>
      <c r="M220" s="85">
        <f t="shared" si="67"/>
        <v>423.0996045</v>
      </c>
      <c r="N220" s="85">
        <f t="shared" si="68"/>
        <v>41.094000000000001</v>
      </c>
      <c r="O220" s="189">
        <f t="shared" si="60"/>
        <v>41.094000000000001</v>
      </c>
      <c r="P220" s="189">
        <f t="shared" si="61"/>
        <v>423.0996045</v>
      </c>
      <c r="Q220" s="189">
        <f t="shared" si="62"/>
        <v>370.8440114376325</v>
      </c>
      <c r="R220" s="189">
        <f t="shared" si="63"/>
        <v>97.591180339999994</v>
      </c>
      <c r="S220" s="189">
        <f t="shared" si="64"/>
        <v>97.669329789999992</v>
      </c>
      <c r="T220" s="185"/>
      <c r="U220" s="55">
        <f t="shared" si="65"/>
        <v>29.112550473600166</v>
      </c>
      <c r="V220" s="55"/>
      <c r="AB220" s="41"/>
    </row>
    <row r="221" spans="1:41">
      <c r="A221" s="185" t="s">
        <v>141</v>
      </c>
      <c r="B221" s="185" t="s">
        <v>282</v>
      </c>
      <c r="C221" s="185" t="s">
        <v>243</v>
      </c>
      <c r="D221" s="186">
        <f>ROUND(10*R221,0)</f>
        <v>977</v>
      </c>
      <c r="E221" s="185" t="s">
        <v>387</v>
      </c>
      <c r="F221" s="187" t="s">
        <v>388</v>
      </c>
      <c r="G221" s="187" t="s">
        <v>246</v>
      </c>
      <c r="H221" s="188">
        <v>150</v>
      </c>
      <c r="I221" s="189"/>
      <c r="J221" s="190"/>
      <c r="K221" s="189">
        <v>0</v>
      </c>
      <c r="L221" s="85">
        <f t="shared" si="66"/>
        <v>370.8440114376325</v>
      </c>
      <c r="M221" s="85">
        <f t="shared" si="67"/>
        <v>423.0996045</v>
      </c>
      <c r="N221" s="85">
        <f t="shared" si="68"/>
        <v>41.094000000000001</v>
      </c>
      <c r="O221" s="189">
        <f t="shared" si="60"/>
        <v>41.094000000000001</v>
      </c>
      <c r="P221" s="189">
        <f t="shared" si="61"/>
        <v>423.0996045</v>
      </c>
      <c r="Q221" s="189">
        <f t="shared" si="62"/>
        <v>370.8440114376325</v>
      </c>
      <c r="R221" s="189">
        <f t="shared" si="63"/>
        <v>97.669329789999992</v>
      </c>
      <c r="S221" s="189">
        <f t="shared" si="64"/>
        <v>97.669329789999992</v>
      </c>
      <c r="T221" s="185"/>
      <c r="U221" s="55">
        <f t="shared" si="65"/>
        <v>29.190699923600164</v>
      </c>
      <c r="V221" s="55"/>
      <c r="AB221" s="41"/>
    </row>
    <row r="222" spans="1:41">
      <c r="A222" s="185"/>
      <c r="B222" s="185"/>
      <c r="C222" s="185"/>
      <c r="D222" s="186"/>
      <c r="E222" s="185"/>
      <c r="F222" s="187"/>
      <c r="G222" s="187"/>
      <c r="H222" s="188">
        <v>150</v>
      </c>
      <c r="I222" s="189"/>
      <c r="J222" s="190"/>
      <c r="K222" s="189">
        <v>0</v>
      </c>
      <c r="L222" s="85">
        <f t="shared" si="66"/>
        <v>370.8440114376325</v>
      </c>
      <c r="M222" s="85">
        <f t="shared" si="67"/>
        <v>423.0996045</v>
      </c>
      <c r="N222" s="85">
        <f t="shared" si="68"/>
        <v>41.094000000000001</v>
      </c>
      <c r="O222" s="189">
        <f t="shared" si="60"/>
        <v>41.094000000000001</v>
      </c>
      <c r="P222" s="189">
        <f t="shared" si="61"/>
        <v>423.0996045</v>
      </c>
      <c r="Q222" s="189">
        <f t="shared" si="62"/>
        <v>370.8440114376325</v>
      </c>
      <c r="R222" s="189">
        <f t="shared" si="63"/>
        <v>97.669329789999992</v>
      </c>
      <c r="S222" s="189">
        <f t="shared" si="64"/>
        <v>97.669329789999992</v>
      </c>
      <c r="T222" s="185"/>
      <c r="U222" s="55">
        <f t="shared" si="65"/>
        <v>29.190699923600164</v>
      </c>
      <c r="V222" s="55"/>
      <c r="Z222" s="195"/>
      <c r="AB222" s="41"/>
    </row>
    <row r="223" spans="1:41">
      <c r="A223" s="185" t="s">
        <v>141</v>
      </c>
      <c r="B223" s="185" t="s">
        <v>282</v>
      </c>
      <c r="C223" s="185" t="s">
        <v>389</v>
      </c>
      <c r="D223" s="186">
        <f>ROUND(10*R223,0)</f>
        <v>977</v>
      </c>
      <c r="E223" s="185" t="s">
        <v>390</v>
      </c>
      <c r="F223" s="187" t="s">
        <v>391</v>
      </c>
      <c r="G223" s="187" t="s">
        <v>392</v>
      </c>
      <c r="H223" s="188">
        <v>150</v>
      </c>
      <c r="I223" s="189"/>
      <c r="J223" s="190"/>
      <c r="K223" s="189">
        <v>0</v>
      </c>
      <c r="L223" s="85">
        <f t="shared" si="66"/>
        <v>370.8440114376325</v>
      </c>
      <c r="M223" s="85">
        <f t="shared" si="67"/>
        <v>423.0996045</v>
      </c>
      <c r="N223" s="85">
        <f t="shared" si="68"/>
        <v>41.094000000000001</v>
      </c>
      <c r="O223" s="189">
        <f t="shared" si="60"/>
        <v>41.094000000000001</v>
      </c>
      <c r="P223" s="189">
        <f t="shared" si="61"/>
        <v>423.0996045</v>
      </c>
      <c r="Q223" s="189">
        <f t="shared" si="62"/>
        <v>370.8440114376325</v>
      </c>
      <c r="R223" s="189">
        <f t="shared" si="63"/>
        <v>97.669329789999992</v>
      </c>
      <c r="S223" s="189">
        <f t="shared" si="64"/>
        <v>97.669329789999992</v>
      </c>
      <c r="T223" s="185"/>
      <c r="U223" s="55">
        <f t="shared" si="65"/>
        <v>29.190699923600164</v>
      </c>
      <c r="V223" s="55"/>
      <c r="Z223" s="195"/>
      <c r="AB223" s="41"/>
    </row>
    <row r="224" spans="1:41">
      <c r="A224" s="185"/>
      <c r="B224" s="185"/>
      <c r="C224" s="185"/>
      <c r="D224" s="186"/>
      <c r="E224" s="185"/>
      <c r="F224" s="187"/>
      <c r="G224" s="187"/>
      <c r="H224" s="188">
        <v>150</v>
      </c>
      <c r="I224" s="189"/>
      <c r="J224" s="190"/>
      <c r="K224" s="189">
        <v>0</v>
      </c>
      <c r="L224" s="85">
        <f t="shared" si="66"/>
        <v>370.8440114376325</v>
      </c>
      <c r="M224" s="85">
        <f t="shared" si="67"/>
        <v>423.0996045</v>
      </c>
      <c r="N224" s="85">
        <f t="shared" si="68"/>
        <v>41.094000000000001</v>
      </c>
      <c r="O224" s="189">
        <f t="shared" si="60"/>
        <v>41.094000000000001</v>
      </c>
      <c r="P224" s="189">
        <f t="shared" si="61"/>
        <v>423.0996045</v>
      </c>
      <c r="Q224" s="189">
        <f t="shared" si="62"/>
        <v>370.8440114376325</v>
      </c>
      <c r="R224" s="189">
        <f t="shared" si="63"/>
        <v>97.669329789999992</v>
      </c>
      <c r="S224" s="189">
        <f t="shared" si="64"/>
        <v>97.669329789999992</v>
      </c>
      <c r="T224" s="185"/>
      <c r="U224" s="55">
        <f t="shared" si="65"/>
        <v>29.190699923600164</v>
      </c>
      <c r="V224" s="55"/>
      <c r="Z224" s="195"/>
      <c r="AB224" s="41"/>
    </row>
    <row r="225" spans="1:28">
      <c r="A225" s="185" t="s">
        <v>141</v>
      </c>
      <c r="B225" s="185" t="s">
        <v>282</v>
      </c>
      <c r="C225" s="185" t="s">
        <v>239</v>
      </c>
      <c r="D225" s="186">
        <f>ROUND(10*R225,0)</f>
        <v>977</v>
      </c>
      <c r="E225" s="185" t="s">
        <v>393</v>
      </c>
      <c r="F225" s="187" t="s">
        <v>312</v>
      </c>
      <c r="G225" s="187" t="s">
        <v>394</v>
      </c>
      <c r="H225" s="188">
        <v>150</v>
      </c>
      <c r="I225" s="189"/>
      <c r="J225" s="190"/>
      <c r="K225" s="189">
        <v>0</v>
      </c>
      <c r="L225" s="85">
        <f t="shared" si="66"/>
        <v>370.8440114376325</v>
      </c>
      <c r="M225" s="85">
        <f t="shared" si="67"/>
        <v>423.0996045</v>
      </c>
      <c r="N225" s="85">
        <f t="shared" si="68"/>
        <v>41.094000000000001</v>
      </c>
      <c r="O225" s="189">
        <f t="shared" si="60"/>
        <v>41.094000000000001</v>
      </c>
      <c r="P225" s="189">
        <f t="shared" si="61"/>
        <v>423.0996045</v>
      </c>
      <c r="Q225" s="189">
        <f t="shared" si="62"/>
        <v>370.8440114376325</v>
      </c>
      <c r="R225" s="189">
        <f t="shared" si="63"/>
        <v>97.669329789999992</v>
      </c>
      <c r="S225" s="189">
        <f t="shared" si="64"/>
        <v>97.669329789999992</v>
      </c>
      <c r="T225" s="185"/>
      <c r="U225" s="55">
        <f t="shared" si="65"/>
        <v>29.190699923600164</v>
      </c>
      <c r="V225" s="55"/>
      <c r="AB225" s="41"/>
    </row>
    <row r="226" spans="1:28">
      <c r="A226" s="185"/>
      <c r="B226" s="185"/>
      <c r="C226" s="185"/>
      <c r="D226" s="186"/>
      <c r="E226" s="185"/>
      <c r="F226" s="187"/>
      <c r="G226" s="187"/>
      <c r="H226" s="188">
        <v>150</v>
      </c>
      <c r="I226" s="189"/>
      <c r="J226" s="190"/>
      <c r="K226" s="189">
        <f>0.22002021-K227/2</f>
        <v>0.12477020999999999</v>
      </c>
      <c r="L226" s="85">
        <f t="shared" si="66"/>
        <v>370.78162633263253</v>
      </c>
      <c r="M226" s="85">
        <f t="shared" si="67"/>
        <v>423.0996045</v>
      </c>
      <c r="N226" s="85">
        <f t="shared" si="68"/>
        <v>41.094000000000001</v>
      </c>
      <c r="O226" s="189">
        <f t="shared" si="60"/>
        <v>41.094000000000001</v>
      </c>
      <c r="P226" s="189">
        <f t="shared" si="61"/>
        <v>423.0996045</v>
      </c>
      <c r="Q226" s="189">
        <f t="shared" si="62"/>
        <v>370.71924122763249</v>
      </c>
      <c r="R226" s="189">
        <f t="shared" si="63"/>
        <v>97.731714894999982</v>
      </c>
      <c r="S226" s="189">
        <f t="shared" si="64"/>
        <v>97.794099999999986</v>
      </c>
      <c r="T226" s="185"/>
      <c r="U226" s="55">
        <f t="shared" si="65"/>
        <v>29.253085028600154</v>
      </c>
      <c r="V226" s="55"/>
      <c r="AB226" s="41"/>
    </row>
    <row r="227" spans="1:28">
      <c r="A227" s="185" t="s">
        <v>141</v>
      </c>
      <c r="B227" s="185" t="s">
        <v>282</v>
      </c>
      <c r="C227" s="185" t="s">
        <v>173</v>
      </c>
      <c r="D227" s="186">
        <f>ROUND(10*R227,0)</f>
        <v>979</v>
      </c>
      <c r="E227" s="185" t="s">
        <v>395</v>
      </c>
      <c r="F227" s="187" t="s">
        <v>175</v>
      </c>
      <c r="G227" s="187" t="s">
        <v>176</v>
      </c>
      <c r="H227" s="188">
        <v>150</v>
      </c>
      <c r="I227" s="189"/>
      <c r="J227" s="190"/>
      <c r="K227" s="189">
        <v>0.1905</v>
      </c>
      <c r="L227" s="85">
        <f t="shared" si="66"/>
        <v>370.62399122763247</v>
      </c>
      <c r="M227" s="85">
        <f t="shared" si="67"/>
        <v>423.0996045</v>
      </c>
      <c r="N227" s="85">
        <f t="shared" si="68"/>
        <v>41.094000000000001</v>
      </c>
      <c r="O227" s="189">
        <f t="shared" si="60"/>
        <v>41.094000000000001</v>
      </c>
      <c r="P227" s="189">
        <f t="shared" si="61"/>
        <v>423.0996045</v>
      </c>
      <c r="Q227" s="189">
        <f t="shared" si="62"/>
        <v>370.52874122763251</v>
      </c>
      <c r="R227" s="189">
        <f t="shared" si="63"/>
        <v>97.889349999999993</v>
      </c>
      <c r="S227" s="189">
        <f t="shared" si="64"/>
        <v>97.984599999999986</v>
      </c>
      <c r="T227" s="185"/>
      <c r="U227" s="55">
        <f t="shared" si="65"/>
        <v>29.410720133600165</v>
      </c>
      <c r="V227" s="55"/>
      <c r="AB227" s="41"/>
    </row>
    <row r="228" spans="1:28">
      <c r="A228" s="185"/>
      <c r="B228" s="185"/>
      <c r="C228" s="185"/>
      <c r="D228" s="186"/>
      <c r="E228" s="185"/>
      <c r="F228" s="187"/>
      <c r="G228" s="187"/>
      <c r="H228" s="188">
        <v>150</v>
      </c>
      <c r="I228" s="189"/>
      <c r="J228" s="190"/>
      <c r="K228" s="189">
        <f>0.12065-K227/2</f>
        <v>2.5399999999999992E-2</v>
      </c>
      <c r="L228" s="85">
        <f t="shared" si="66"/>
        <v>370.51604122763251</v>
      </c>
      <c r="M228" s="85">
        <f t="shared" si="67"/>
        <v>423.0996045</v>
      </c>
      <c r="N228" s="85">
        <f t="shared" si="68"/>
        <v>41.094000000000001</v>
      </c>
      <c r="O228" s="189">
        <f t="shared" si="60"/>
        <v>41.094000000000001</v>
      </c>
      <c r="P228" s="189">
        <f t="shared" si="61"/>
        <v>423.0996045</v>
      </c>
      <c r="Q228" s="189">
        <f t="shared" si="62"/>
        <v>370.50334122763252</v>
      </c>
      <c r="R228" s="189">
        <f t="shared" si="63"/>
        <v>97.997299999999996</v>
      </c>
      <c r="S228" s="189">
        <f t="shared" si="64"/>
        <v>98.009999999999991</v>
      </c>
      <c r="T228" s="185"/>
      <c r="U228" s="55">
        <f t="shared" si="65"/>
        <v>29.518670133600168</v>
      </c>
      <c r="V228" s="55"/>
      <c r="AB228" s="41"/>
    </row>
    <row r="229" spans="1:28">
      <c r="A229" s="185" t="s">
        <v>141</v>
      </c>
      <c r="B229" s="185" t="s">
        <v>282</v>
      </c>
      <c r="C229" s="185" t="s">
        <v>149</v>
      </c>
      <c r="D229" s="186">
        <f>ROUND(10*R229,0)</f>
        <v>982</v>
      </c>
      <c r="E229" s="185" t="s">
        <v>396</v>
      </c>
      <c r="F229" s="187" t="s">
        <v>295</v>
      </c>
      <c r="G229" s="187" t="s">
        <v>152</v>
      </c>
      <c r="H229" s="188">
        <v>150</v>
      </c>
      <c r="I229" s="189"/>
      <c r="J229" s="190"/>
      <c r="K229" s="189">
        <v>0.4</v>
      </c>
      <c r="L229" s="85">
        <f t="shared" si="66"/>
        <v>370.30334122763253</v>
      </c>
      <c r="M229" s="85">
        <f t="shared" si="67"/>
        <v>423.0996045</v>
      </c>
      <c r="N229" s="85">
        <f t="shared" si="68"/>
        <v>41.094000000000001</v>
      </c>
      <c r="O229" s="189">
        <f t="shared" si="60"/>
        <v>41.094000000000001</v>
      </c>
      <c r="P229" s="189">
        <f t="shared" si="61"/>
        <v>423.0996045</v>
      </c>
      <c r="Q229" s="189">
        <f t="shared" si="62"/>
        <v>370.10334122763254</v>
      </c>
      <c r="R229" s="189">
        <f t="shared" si="63"/>
        <v>98.21</v>
      </c>
      <c r="S229" s="189">
        <f t="shared" si="64"/>
        <v>98.41</v>
      </c>
      <c r="T229" s="185" t="s">
        <v>196</v>
      </c>
      <c r="U229" s="55">
        <f t="shared" si="65"/>
        <v>29.731370133600166</v>
      </c>
      <c r="V229" s="55"/>
      <c r="AB229" s="41"/>
    </row>
    <row r="230" spans="1:28">
      <c r="A230" s="185"/>
      <c r="B230" s="185"/>
      <c r="C230" s="185"/>
      <c r="D230" s="186"/>
      <c r="E230" s="185"/>
      <c r="F230" s="187"/>
      <c r="G230" s="187" t="s">
        <v>397</v>
      </c>
      <c r="H230" s="188">
        <v>150</v>
      </c>
      <c r="I230" s="189"/>
      <c r="J230" s="190"/>
      <c r="K230" s="189">
        <v>0.219999</v>
      </c>
      <c r="L230" s="85">
        <f t="shared" si="66"/>
        <v>369.99334172763258</v>
      </c>
      <c r="M230" s="85">
        <f t="shared" si="67"/>
        <v>423.0996045</v>
      </c>
      <c r="N230" s="85">
        <f t="shared" si="68"/>
        <v>41.094000000000001</v>
      </c>
      <c r="O230" s="189">
        <f t="shared" si="60"/>
        <v>41.094000000000001</v>
      </c>
      <c r="P230" s="189">
        <f t="shared" si="61"/>
        <v>423.0996045</v>
      </c>
      <c r="Q230" s="189">
        <f t="shared" si="62"/>
        <v>369.88334222763257</v>
      </c>
      <c r="R230" s="189">
        <f t="shared" si="63"/>
        <v>98.519999499999997</v>
      </c>
      <c r="S230" s="189">
        <f t="shared" si="64"/>
        <v>98.629998999999998</v>
      </c>
      <c r="T230" s="185"/>
      <c r="U230" s="55">
        <f t="shared" si="65"/>
        <v>30.041369633600169</v>
      </c>
      <c r="V230" s="55"/>
      <c r="Z230" s="195"/>
      <c r="AB230" s="41"/>
    </row>
    <row r="231" spans="1:28">
      <c r="A231" s="185"/>
      <c r="B231" s="185"/>
      <c r="C231" s="185"/>
      <c r="D231" s="186"/>
      <c r="E231" s="185"/>
      <c r="F231" s="187"/>
      <c r="G231" s="187"/>
      <c r="H231" s="188">
        <v>150</v>
      </c>
      <c r="I231" s="189"/>
      <c r="J231" s="190"/>
      <c r="K231" s="189">
        <v>0</v>
      </c>
      <c r="L231" s="85">
        <f t="shared" si="66"/>
        <v>369.88334222763257</v>
      </c>
      <c r="M231" s="85">
        <f t="shared" si="67"/>
        <v>423.0996045</v>
      </c>
      <c r="N231" s="85">
        <f t="shared" si="68"/>
        <v>41.094000000000001</v>
      </c>
      <c r="O231" s="189">
        <f t="shared" si="60"/>
        <v>41.094000000000001</v>
      </c>
      <c r="P231" s="189">
        <f t="shared" si="61"/>
        <v>423.0996045</v>
      </c>
      <c r="Q231" s="189">
        <f t="shared" si="62"/>
        <v>369.88334222763257</v>
      </c>
      <c r="R231" s="189">
        <f t="shared" si="63"/>
        <v>98.629998999999998</v>
      </c>
      <c r="S231" s="189">
        <f t="shared" si="64"/>
        <v>98.629998999999998</v>
      </c>
      <c r="T231" s="185"/>
      <c r="U231" s="55">
        <f t="shared" si="65"/>
        <v>30.15136913360017</v>
      </c>
      <c r="V231" s="55"/>
      <c r="AB231" s="41"/>
    </row>
    <row r="232" spans="1:28">
      <c r="A232" s="185" t="s">
        <v>141</v>
      </c>
      <c r="B232" s="185" t="s">
        <v>282</v>
      </c>
      <c r="C232" s="185" t="s">
        <v>273</v>
      </c>
      <c r="D232" s="186">
        <f>ROUND(10*R232,0)</f>
        <v>986</v>
      </c>
      <c r="E232" s="185" t="s">
        <v>398</v>
      </c>
      <c r="F232" s="187" t="s">
        <v>275</v>
      </c>
      <c r="G232" s="187" t="s">
        <v>399</v>
      </c>
      <c r="H232" s="188">
        <v>150</v>
      </c>
      <c r="I232" s="189"/>
      <c r="J232" s="190"/>
      <c r="K232" s="189">
        <v>0</v>
      </c>
      <c r="L232" s="85">
        <f t="shared" si="66"/>
        <v>369.88334222763257</v>
      </c>
      <c r="M232" s="85">
        <f t="shared" si="67"/>
        <v>423.0996045</v>
      </c>
      <c r="N232" s="85">
        <f t="shared" si="68"/>
        <v>41.094000000000001</v>
      </c>
      <c r="O232" s="189">
        <f t="shared" si="60"/>
        <v>41.094000000000001</v>
      </c>
      <c r="P232" s="189">
        <f t="shared" si="61"/>
        <v>423.0996045</v>
      </c>
      <c r="Q232" s="189">
        <f t="shared" si="62"/>
        <v>369.88334222763257</v>
      </c>
      <c r="R232" s="189">
        <f t="shared" si="63"/>
        <v>98.629998999999998</v>
      </c>
      <c r="S232" s="189">
        <f t="shared" si="64"/>
        <v>98.629998999999998</v>
      </c>
      <c r="T232" s="185"/>
      <c r="U232" s="55">
        <f t="shared" si="65"/>
        <v>30.15136913360017</v>
      </c>
      <c r="V232" s="55"/>
      <c r="AB232" s="41"/>
    </row>
    <row r="233" spans="1:28">
      <c r="A233" s="185"/>
      <c r="B233" s="185"/>
      <c r="C233" s="185"/>
      <c r="D233" s="186"/>
      <c r="E233" s="185"/>
      <c r="F233" s="187"/>
      <c r="G233" s="187" t="s">
        <v>400</v>
      </c>
      <c r="H233" s="188">
        <v>150</v>
      </c>
      <c r="I233" s="189"/>
      <c r="J233" s="190"/>
      <c r="K233" s="189">
        <v>0.105001</v>
      </c>
      <c r="L233" s="85">
        <f t="shared" si="66"/>
        <v>369.83084172763256</v>
      </c>
      <c r="M233" s="85">
        <f t="shared" si="67"/>
        <v>423.0996045</v>
      </c>
      <c r="N233" s="85">
        <f t="shared" si="68"/>
        <v>41.094000000000001</v>
      </c>
      <c r="O233" s="189">
        <f t="shared" si="60"/>
        <v>41.094000000000001</v>
      </c>
      <c r="P233" s="189">
        <f t="shared" si="61"/>
        <v>423.0996045</v>
      </c>
      <c r="Q233" s="189">
        <f t="shared" si="62"/>
        <v>369.77834122763255</v>
      </c>
      <c r="R233" s="189">
        <f t="shared" si="63"/>
        <v>98.682499500000006</v>
      </c>
      <c r="S233" s="189">
        <f t="shared" si="64"/>
        <v>98.734999999999999</v>
      </c>
      <c r="T233" s="185"/>
      <c r="U233" s="55">
        <f t="shared" si="65"/>
        <v>30.203869633600178</v>
      </c>
      <c r="V233" s="55"/>
      <c r="AB233" s="41"/>
    </row>
    <row r="234" spans="1:28">
      <c r="A234" s="185" t="s">
        <v>141</v>
      </c>
      <c r="B234" s="185" t="s">
        <v>282</v>
      </c>
      <c r="C234" s="185" t="s">
        <v>401</v>
      </c>
      <c r="D234" s="186">
        <f>ROUND(10*R234,0)</f>
        <v>987</v>
      </c>
      <c r="E234" s="185" t="s">
        <v>402</v>
      </c>
      <c r="F234" s="187"/>
      <c r="G234" s="187" t="s">
        <v>403</v>
      </c>
      <c r="H234" s="188">
        <v>150</v>
      </c>
      <c r="I234" s="189"/>
      <c r="J234" s="190"/>
      <c r="K234" s="189">
        <v>0</v>
      </c>
      <c r="L234" s="85">
        <f t="shared" si="66"/>
        <v>369.77834122763255</v>
      </c>
      <c r="M234" s="85">
        <f t="shared" si="67"/>
        <v>423.0996045</v>
      </c>
      <c r="N234" s="85">
        <f t="shared" si="68"/>
        <v>41.094000000000001</v>
      </c>
      <c r="O234" s="189">
        <f t="shared" si="60"/>
        <v>41.094000000000001</v>
      </c>
      <c r="P234" s="189">
        <f t="shared" si="61"/>
        <v>423.0996045</v>
      </c>
      <c r="Q234" s="189">
        <f t="shared" si="62"/>
        <v>369.77834122763255</v>
      </c>
      <c r="R234" s="189">
        <f t="shared" si="63"/>
        <v>98.734999999999999</v>
      </c>
      <c r="S234" s="189">
        <f t="shared" si="64"/>
        <v>98.734999999999999</v>
      </c>
      <c r="T234" s="185"/>
      <c r="U234" s="55">
        <f t="shared" si="65"/>
        <v>30.256370133600171</v>
      </c>
      <c r="V234" s="55"/>
      <c r="AB234" s="41"/>
    </row>
    <row r="235" spans="1:28">
      <c r="A235" s="185"/>
      <c r="B235" s="185"/>
      <c r="C235" s="185"/>
      <c r="D235" s="186"/>
      <c r="E235" s="185"/>
      <c r="F235" s="187"/>
      <c r="G235" s="187"/>
      <c r="H235" s="188">
        <v>150</v>
      </c>
      <c r="I235" s="189"/>
      <c r="J235" s="190"/>
      <c r="K235" s="189">
        <v>0</v>
      </c>
      <c r="L235" s="85">
        <f t="shared" si="66"/>
        <v>369.77834122763255</v>
      </c>
      <c r="M235" s="85">
        <f t="shared" si="67"/>
        <v>423.0996045</v>
      </c>
      <c r="N235" s="85">
        <f t="shared" si="68"/>
        <v>41.094000000000001</v>
      </c>
      <c r="O235" s="189">
        <f t="shared" si="60"/>
        <v>41.094000000000001</v>
      </c>
      <c r="P235" s="189">
        <f t="shared" si="61"/>
        <v>423.0996045</v>
      </c>
      <c r="Q235" s="189">
        <f t="shared" si="62"/>
        <v>369.77834122763255</v>
      </c>
      <c r="R235" s="189">
        <f t="shared" si="63"/>
        <v>98.734999999999999</v>
      </c>
      <c r="S235" s="189">
        <f t="shared" si="64"/>
        <v>98.734999999999999</v>
      </c>
      <c r="T235" s="185"/>
      <c r="U235" s="55">
        <f t="shared" si="65"/>
        <v>30.256370133600171</v>
      </c>
      <c r="V235" s="55"/>
      <c r="AB235" s="41"/>
    </row>
    <row r="236" spans="1:28">
      <c r="A236" s="185"/>
      <c r="B236" s="185"/>
      <c r="C236" s="185"/>
      <c r="D236" s="186"/>
      <c r="E236" s="185"/>
      <c r="F236" s="187"/>
      <c r="G236" s="187" t="s">
        <v>400</v>
      </c>
      <c r="H236" s="188">
        <v>150</v>
      </c>
      <c r="I236" s="189"/>
      <c r="J236" s="190"/>
      <c r="K236" s="189">
        <v>0</v>
      </c>
      <c r="L236" s="85">
        <f t="shared" si="66"/>
        <v>369.77834122763255</v>
      </c>
      <c r="M236" s="85">
        <f t="shared" si="67"/>
        <v>423.0996045</v>
      </c>
      <c r="N236" s="85">
        <f t="shared" si="68"/>
        <v>41.094000000000001</v>
      </c>
      <c r="O236" s="189">
        <f t="shared" si="60"/>
        <v>41.094000000000001</v>
      </c>
      <c r="P236" s="189">
        <f t="shared" si="61"/>
        <v>423.0996045</v>
      </c>
      <c r="Q236" s="189">
        <f t="shared" si="62"/>
        <v>369.77834122763255</v>
      </c>
      <c r="R236" s="189">
        <f t="shared" si="63"/>
        <v>98.734999999999999</v>
      </c>
      <c r="S236" s="189">
        <f t="shared" si="64"/>
        <v>98.734999999999999</v>
      </c>
      <c r="T236" s="185"/>
      <c r="U236" s="55">
        <f t="shared" si="65"/>
        <v>30.256370133600171</v>
      </c>
      <c r="V236" s="55"/>
      <c r="AB236" s="41"/>
    </row>
    <row r="237" spans="1:28">
      <c r="A237" s="185" t="s">
        <v>141</v>
      </c>
      <c r="B237" s="185" t="s">
        <v>282</v>
      </c>
      <c r="C237" s="185" t="s">
        <v>303</v>
      </c>
      <c r="D237" s="186">
        <f>ROUND(10*R237,0)</f>
        <v>987</v>
      </c>
      <c r="E237" s="185" t="s">
        <v>404</v>
      </c>
      <c r="F237" s="187" t="s">
        <v>305</v>
      </c>
      <c r="G237" s="187" t="s">
        <v>306</v>
      </c>
      <c r="H237" s="188"/>
      <c r="I237" s="189"/>
      <c r="J237" s="190"/>
      <c r="K237" s="189">
        <v>0</v>
      </c>
      <c r="L237" s="85">
        <f t="shared" si="66"/>
        <v>369.77834122763255</v>
      </c>
      <c r="M237" s="85">
        <f t="shared" si="67"/>
        <v>423.0996045</v>
      </c>
      <c r="N237" s="85">
        <f t="shared" si="68"/>
        <v>41.094000000000001</v>
      </c>
      <c r="O237" s="189">
        <f t="shared" si="60"/>
        <v>41.094000000000001</v>
      </c>
      <c r="P237" s="189">
        <f t="shared" si="61"/>
        <v>423.0996045</v>
      </c>
      <c r="Q237" s="189">
        <f t="shared" si="62"/>
        <v>369.77834122763255</v>
      </c>
      <c r="R237" s="189">
        <f t="shared" si="63"/>
        <v>98.734999999999999</v>
      </c>
      <c r="S237" s="189">
        <f t="shared" si="64"/>
        <v>98.734999999999999</v>
      </c>
      <c r="T237" s="185"/>
      <c r="U237" s="55">
        <f t="shared" si="65"/>
        <v>30.256370133600171</v>
      </c>
      <c r="V237" s="55"/>
      <c r="AB237" s="41"/>
    </row>
    <row r="238" spans="1:28">
      <c r="A238" s="185"/>
      <c r="B238" s="185"/>
      <c r="C238" s="185"/>
      <c r="D238" s="186"/>
      <c r="E238" s="185"/>
      <c r="F238" s="187"/>
      <c r="G238" s="187"/>
      <c r="H238" s="188">
        <v>150</v>
      </c>
      <c r="I238" s="189"/>
      <c r="J238" s="190"/>
      <c r="K238" s="189">
        <v>0</v>
      </c>
      <c r="L238" s="85">
        <f t="shared" si="66"/>
        <v>369.77834122763255</v>
      </c>
      <c r="M238" s="85">
        <f t="shared" si="67"/>
        <v>423.0996045</v>
      </c>
      <c r="N238" s="85">
        <f t="shared" si="68"/>
        <v>41.094000000000001</v>
      </c>
      <c r="O238" s="189">
        <f t="shared" si="60"/>
        <v>41.094000000000001</v>
      </c>
      <c r="P238" s="189">
        <f t="shared" si="61"/>
        <v>423.0996045</v>
      </c>
      <c r="Q238" s="189">
        <f t="shared" si="62"/>
        <v>369.77834122763255</v>
      </c>
      <c r="R238" s="189">
        <f t="shared" si="63"/>
        <v>98.734999999999999</v>
      </c>
      <c r="S238" s="189">
        <f t="shared" si="64"/>
        <v>98.734999999999999</v>
      </c>
      <c r="T238" s="185"/>
      <c r="U238" s="55">
        <f t="shared" si="65"/>
        <v>30.256370133600171</v>
      </c>
      <c r="V238" s="55"/>
      <c r="Z238" s="55"/>
      <c r="AB238" s="41"/>
    </row>
    <row r="239" spans="1:28">
      <c r="A239" s="185"/>
      <c r="B239" s="185"/>
      <c r="C239" s="185"/>
      <c r="D239" s="186"/>
      <c r="E239" s="185"/>
      <c r="F239" s="187"/>
      <c r="G239" s="187"/>
      <c r="H239" s="188">
        <v>150</v>
      </c>
      <c r="I239" s="189"/>
      <c r="J239" s="190"/>
      <c r="K239" s="189">
        <v>0</v>
      </c>
      <c r="L239" s="85">
        <f t="shared" si="66"/>
        <v>369.77834122763255</v>
      </c>
      <c r="M239" s="85">
        <f t="shared" si="67"/>
        <v>423.0996045</v>
      </c>
      <c r="N239" s="85">
        <f t="shared" si="68"/>
        <v>41.094000000000001</v>
      </c>
      <c r="O239" s="189">
        <f t="shared" si="60"/>
        <v>41.094000000000001</v>
      </c>
      <c r="P239" s="189">
        <f t="shared" si="61"/>
        <v>423.0996045</v>
      </c>
      <c r="Q239" s="189">
        <f t="shared" si="62"/>
        <v>369.77834122763255</v>
      </c>
      <c r="R239" s="189">
        <f t="shared" si="63"/>
        <v>98.734999999999999</v>
      </c>
      <c r="S239" s="189">
        <f t="shared" si="64"/>
        <v>98.734999999999999</v>
      </c>
      <c r="T239" s="196" t="s">
        <v>405</v>
      </c>
      <c r="U239" s="55">
        <f t="shared" si="65"/>
        <v>30.256370133600171</v>
      </c>
      <c r="V239" s="55"/>
      <c r="AB239" s="41"/>
    </row>
    <row r="240" spans="1:28">
      <c r="A240" s="185"/>
      <c r="B240" s="185"/>
      <c r="C240" s="185"/>
      <c r="D240" s="186"/>
      <c r="E240" s="185"/>
      <c r="F240" s="187"/>
      <c r="G240" s="187"/>
      <c r="H240" s="188">
        <v>150</v>
      </c>
      <c r="I240" s="189"/>
      <c r="J240" s="190"/>
      <c r="K240" s="189">
        <v>0.14649200000000001</v>
      </c>
      <c r="L240" s="85">
        <f t="shared" si="66"/>
        <v>369.70509522763257</v>
      </c>
      <c r="M240" s="85">
        <f t="shared" si="67"/>
        <v>423.0996045</v>
      </c>
      <c r="N240" s="85">
        <f t="shared" si="68"/>
        <v>41.094000000000001</v>
      </c>
      <c r="O240" s="189">
        <f t="shared" si="60"/>
        <v>41.094000000000001</v>
      </c>
      <c r="P240" s="189">
        <f t="shared" si="61"/>
        <v>423.0996045</v>
      </c>
      <c r="Q240" s="189">
        <f t="shared" si="62"/>
        <v>369.63184922763253</v>
      </c>
      <c r="R240" s="189">
        <f t="shared" si="63"/>
        <v>98.808245999999997</v>
      </c>
      <c r="S240" s="189">
        <f t="shared" si="64"/>
        <v>98.881491999999994</v>
      </c>
      <c r="T240" s="185"/>
      <c r="U240" s="55">
        <f t="shared" si="65"/>
        <v>30.329616133600169</v>
      </c>
      <c r="V240" s="55"/>
      <c r="AB240" s="41"/>
    </row>
    <row r="241" spans="1:43">
      <c r="A241" s="185" t="s">
        <v>141</v>
      </c>
      <c r="B241" s="185" t="s">
        <v>282</v>
      </c>
      <c r="C241" s="185" t="s">
        <v>406</v>
      </c>
      <c r="D241" s="186">
        <f>ROUND(10*R241,0)</f>
        <v>989</v>
      </c>
      <c r="E241" s="185" t="s">
        <v>407</v>
      </c>
      <c r="F241" s="187" t="s">
        <v>408</v>
      </c>
      <c r="G241" s="187" t="s">
        <v>409</v>
      </c>
      <c r="H241" s="188">
        <v>150</v>
      </c>
      <c r="I241" s="189" t="s">
        <v>410</v>
      </c>
      <c r="J241" s="190"/>
      <c r="K241" s="189">
        <v>0</v>
      </c>
      <c r="L241" s="85">
        <f t="shared" si="66"/>
        <v>369.63184922763253</v>
      </c>
      <c r="M241" s="85">
        <f t="shared" si="67"/>
        <v>423.0996045</v>
      </c>
      <c r="N241" s="85">
        <f t="shared" si="68"/>
        <v>41.094000000000001</v>
      </c>
      <c r="O241" s="189">
        <f t="shared" si="60"/>
        <v>41.094000000000001</v>
      </c>
      <c r="P241" s="189">
        <f t="shared" si="61"/>
        <v>423.0996045</v>
      </c>
      <c r="Q241" s="189">
        <f t="shared" si="62"/>
        <v>369.63184922763253</v>
      </c>
      <c r="R241" s="189">
        <f t="shared" si="63"/>
        <v>98.881491999999994</v>
      </c>
      <c r="S241" s="189">
        <f t="shared" si="64"/>
        <v>98.881491999999994</v>
      </c>
      <c r="T241" s="185"/>
      <c r="U241" s="55">
        <f t="shared" si="65"/>
        <v>30.402862133600166</v>
      </c>
      <c r="V241" s="55"/>
      <c r="W241" s="41"/>
      <c r="X241" s="41"/>
      <c r="Y241" s="41"/>
      <c r="Z241" s="41"/>
      <c r="AA241" s="41"/>
      <c r="AB241" s="41"/>
      <c r="AC241" s="41"/>
      <c r="AD241" s="41"/>
      <c r="AE241" s="41"/>
      <c r="AF241" s="41"/>
      <c r="AG241" s="41"/>
      <c r="AH241" s="41"/>
      <c r="AI241" s="41"/>
      <c r="AJ241" s="41"/>
      <c r="AK241" s="41"/>
      <c r="AL241" s="41"/>
      <c r="AM241" s="41"/>
      <c r="AN241" s="41"/>
      <c r="AO241" s="41"/>
    </row>
    <row r="242" spans="1:43">
      <c r="A242" s="197"/>
      <c r="B242" s="197"/>
      <c r="C242" s="197"/>
      <c r="D242" s="198"/>
      <c r="E242" s="197"/>
      <c r="F242" s="193"/>
      <c r="G242" s="193"/>
      <c r="H242" s="188">
        <v>150</v>
      </c>
      <c r="I242" s="199"/>
      <c r="J242" s="190"/>
      <c r="K242" s="189">
        <v>0.222608</v>
      </c>
      <c r="L242" s="85">
        <f t="shared" si="66"/>
        <v>369.52054522763251</v>
      </c>
      <c r="M242" s="85">
        <f t="shared" si="67"/>
        <v>423.0996045</v>
      </c>
      <c r="N242" s="85">
        <f t="shared" si="68"/>
        <v>41.094000000000001</v>
      </c>
      <c r="O242" s="189">
        <f t="shared" si="60"/>
        <v>41.094000000000001</v>
      </c>
      <c r="P242" s="189">
        <f t="shared" si="61"/>
        <v>423.0996045</v>
      </c>
      <c r="Q242" s="189">
        <f t="shared" si="62"/>
        <v>369.40924122763255</v>
      </c>
      <c r="R242" s="189">
        <f t="shared" si="63"/>
        <v>98.992795999999984</v>
      </c>
      <c r="S242" s="189">
        <f t="shared" si="64"/>
        <v>99.104099999999988</v>
      </c>
      <c r="T242" s="197"/>
      <c r="U242" s="55">
        <f t="shared" si="65"/>
        <v>30.514166133600156</v>
      </c>
      <c r="V242" s="55"/>
      <c r="AB242" s="41"/>
    </row>
    <row r="243" spans="1:43">
      <c r="A243" s="185" t="s">
        <v>141</v>
      </c>
      <c r="B243" s="185" t="s">
        <v>282</v>
      </c>
      <c r="C243" s="185" t="s">
        <v>173</v>
      </c>
      <c r="D243" s="186">
        <f>ROUND(10*R243,0)</f>
        <v>992</v>
      </c>
      <c r="E243" s="185" t="s">
        <v>411</v>
      </c>
      <c r="F243" s="187" t="s">
        <v>175</v>
      </c>
      <c r="G243" s="187" t="s">
        <v>176</v>
      </c>
      <c r="H243" s="188">
        <v>150</v>
      </c>
      <c r="I243" s="189"/>
      <c r="J243" s="190"/>
      <c r="K243" s="189">
        <v>0.1905</v>
      </c>
      <c r="L243" s="85">
        <f t="shared" si="66"/>
        <v>369.31399122763253</v>
      </c>
      <c r="M243" s="85">
        <f t="shared" si="67"/>
        <v>423.0996045</v>
      </c>
      <c r="N243" s="85">
        <f t="shared" si="68"/>
        <v>41.094000000000001</v>
      </c>
      <c r="O243" s="189">
        <f t="shared" si="60"/>
        <v>41.094000000000001</v>
      </c>
      <c r="P243" s="189">
        <f t="shared" si="61"/>
        <v>423.0996045</v>
      </c>
      <c r="Q243" s="189">
        <f t="shared" si="62"/>
        <v>369.21874122763256</v>
      </c>
      <c r="R243" s="189">
        <f t="shared" si="63"/>
        <v>99.199349999999995</v>
      </c>
      <c r="S243" s="189">
        <f t="shared" si="64"/>
        <v>99.294599999999988</v>
      </c>
      <c r="T243" s="185"/>
      <c r="U243" s="55">
        <f t="shared" si="65"/>
        <v>30.720720133600167</v>
      </c>
      <c r="V243" s="55"/>
      <c r="AB243" s="41"/>
    </row>
    <row r="244" spans="1:43">
      <c r="A244" s="185"/>
      <c r="B244" s="185"/>
      <c r="C244" s="185"/>
      <c r="D244" s="186"/>
      <c r="E244" s="185"/>
      <c r="F244" s="187"/>
      <c r="G244" s="187"/>
      <c r="H244" s="188">
        <v>150</v>
      </c>
      <c r="I244" s="189"/>
      <c r="J244" s="190"/>
      <c r="K244" s="189">
        <v>2.5399999999999999E-2</v>
      </c>
      <c r="L244" s="85">
        <f t="shared" si="66"/>
        <v>369.20604122763257</v>
      </c>
      <c r="M244" s="85">
        <f t="shared" si="67"/>
        <v>423.0996045</v>
      </c>
      <c r="N244" s="85">
        <f t="shared" si="68"/>
        <v>41.094000000000001</v>
      </c>
      <c r="O244" s="189">
        <f t="shared" si="60"/>
        <v>41.094000000000001</v>
      </c>
      <c r="P244" s="189">
        <f t="shared" si="61"/>
        <v>423.0996045</v>
      </c>
      <c r="Q244" s="189">
        <f t="shared" si="62"/>
        <v>369.19334122763257</v>
      </c>
      <c r="R244" s="189">
        <f t="shared" si="63"/>
        <v>99.307299999999998</v>
      </c>
      <c r="S244" s="189">
        <f t="shared" si="64"/>
        <v>99.32</v>
      </c>
      <c r="T244" s="196" t="s">
        <v>412</v>
      </c>
      <c r="U244" s="55">
        <f t="shared" si="65"/>
        <v>30.82867013360017</v>
      </c>
      <c r="V244" s="55"/>
      <c r="AB244" s="41"/>
    </row>
    <row r="245" spans="1:43">
      <c r="A245" s="185" t="s">
        <v>141</v>
      </c>
      <c r="B245" s="185" t="s">
        <v>282</v>
      </c>
      <c r="C245" s="185" t="s">
        <v>149</v>
      </c>
      <c r="D245" s="186">
        <f>ROUND(10*R245,0)</f>
        <v>995</v>
      </c>
      <c r="E245" s="185" t="s">
        <v>413</v>
      </c>
      <c r="F245" s="187" t="s">
        <v>182</v>
      </c>
      <c r="G245" s="187" t="s">
        <v>152</v>
      </c>
      <c r="H245" s="188">
        <v>150</v>
      </c>
      <c r="I245" s="189"/>
      <c r="J245" s="190"/>
      <c r="K245" s="189">
        <v>0.4</v>
      </c>
      <c r="L245" s="85">
        <f t="shared" si="66"/>
        <v>368.99334122763258</v>
      </c>
      <c r="M245" s="85">
        <f t="shared" si="67"/>
        <v>423.0996045</v>
      </c>
      <c r="N245" s="85">
        <f t="shared" si="68"/>
        <v>41.094000000000001</v>
      </c>
      <c r="O245" s="189">
        <f t="shared" si="60"/>
        <v>41.094000000000001</v>
      </c>
      <c r="P245" s="189">
        <f t="shared" si="61"/>
        <v>423.0996045</v>
      </c>
      <c r="Q245" s="189">
        <f t="shared" si="62"/>
        <v>368.7933412276326</v>
      </c>
      <c r="R245" s="189">
        <f t="shared" si="63"/>
        <v>99.52</v>
      </c>
      <c r="S245" s="189">
        <f t="shared" si="64"/>
        <v>99.72</v>
      </c>
      <c r="T245" s="185" t="s">
        <v>414</v>
      </c>
      <c r="U245" s="55">
        <f t="shared" si="65"/>
        <v>31.041370133600168</v>
      </c>
      <c r="V245" s="55"/>
      <c r="AB245" s="41"/>
      <c r="AO245" s="167"/>
    </row>
    <row r="246" spans="1:43">
      <c r="A246" s="197"/>
      <c r="B246" s="185"/>
      <c r="C246" s="185"/>
      <c r="D246" s="186"/>
      <c r="E246" s="185"/>
      <c r="F246" s="187"/>
      <c r="G246" s="187"/>
      <c r="H246" s="188">
        <v>40</v>
      </c>
      <c r="I246" s="189"/>
      <c r="J246" s="190"/>
      <c r="K246" s="189">
        <v>7.5523699999999999E-2</v>
      </c>
      <c r="L246" s="85">
        <f t="shared" si="66"/>
        <v>368.75557937763256</v>
      </c>
      <c r="M246" s="85">
        <f t="shared" si="67"/>
        <v>423.0996045</v>
      </c>
      <c r="N246" s="85">
        <f t="shared" si="68"/>
        <v>41.094000000000001</v>
      </c>
      <c r="O246" s="189">
        <f t="shared" si="60"/>
        <v>41.094000000000001</v>
      </c>
      <c r="P246" s="189">
        <f t="shared" si="61"/>
        <v>423.0996045</v>
      </c>
      <c r="Q246" s="189">
        <f t="shared" si="62"/>
        <v>368.71781752763258</v>
      </c>
      <c r="R246" s="189">
        <f t="shared" si="63"/>
        <v>99.757761850000009</v>
      </c>
      <c r="S246" s="189">
        <f t="shared" si="64"/>
        <v>99.795523700000004</v>
      </c>
      <c r="T246" s="185"/>
      <c r="U246" s="55">
        <f t="shared" si="65"/>
        <v>31.27913198360018</v>
      </c>
      <c r="V246" s="55"/>
      <c r="AB246" s="41"/>
      <c r="AO246" s="167"/>
    </row>
    <row r="247" spans="1:43">
      <c r="A247" s="185" t="s">
        <v>141</v>
      </c>
      <c r="B247" s="185" t="s">
        <v>282</v>
      </c>
      <c r="C247" s="185" t="s">
        <v>239</v>
      </c>
      <c r="D247" s="186">
        <f>ROUND(10*R247,0)</f>
        <v>998</v>
      </c>
      <c r="E247" s="185" t="s">
        <v>415</v>
      </c>
      <c r="F247" s="187" t="s">
        <v>312</v>
      </c>
      <c r="G247" s="187" t="s">
        <v>394</v>
      </c>
      <c r="H247" s="188">
        <v>40</v>
      </c>
      <c r="I247" s="189"/>
      <c r="J247" s="190"/>
      <c r="K247" s="189">
        <v>0</v>
      </c>
      <c r="L247" s="85">
        <f t="shared" si="66"/>
        <v>368.71781752763258</v>
      </c>
      <c r="M247" s="85">
        <f t="shared" si="67"/>
        <v>423.0996045</v>
      </c>
      <c r="N247" s="85">
        <f t="shared" si="68"/>
        <v>41.094000000000001</v>
      </c>
      <c r="O247" s="189">
        <f t="shared" si="60"/>
        <v>41.094000000000001</v>
      </c>
      <c r="P247" s="189">
        <f t="shared" si="61"/>
        <v>423.0996045</v>
      </c>
      <c r="Q247" s="189">
        <f t="shared" si="62"/>
        <v>368.71781752763258</v>
      </c>
      <c r="R247" s="189">
        <f t="shared" si="63"/>
        <v>99.795523700000004</v>
      </c>
      <c r="S247" s="189">
        <f t="shared" si="64"/>
        <v>99.795523700000004</v>
      </c>
      <c r="T247" s="185" t="s">
        <v>416</v>
      </c>
      <c r="U247" s="55">
        <f t="shared" si="65"/>
        <v>31.316893833600176</v>
      </c>
      <c r="V247" s="55"/>
      <c r="AB247" s="41"/>
    </row>
    <row r="248" spans="1:43">
      <c r="A248" s="185" t="s">
        <v>141</v>
      </c>
      <c r="B248" s="185" t="s">
        <v>282</v>
      </c>
      <c r="C248" s="185" t="s">
        <v>417</v>
      </c>
      <c r="D248" s="186">
        <f>ROUND(10*R248,0)</f>
        <v>998</v>
      </c>
      <c r="E248" s="185" t="s">
        <v>418</v>
      </c>
      <c r="F248" s="187" t="s">
        <v>419</v>
      </c>
      <c r="G248" s="187" t="s">
        <v>420</v>
      </c>
      <c r="H248" s="188">
        <v>40</v>
      </c>
      <c r="I248" s="189"/>
      <c r="J248" s="190"/>
      <c r="K248" s="189">
        <v>0</v>
      </c>
      <c r="L248" s="85">
        <f t="shared" si="66"/>
        <v>368.71781752763258</v>
      </c>
      <c r="M248" s="85">
        <f t="shared" si="67"/>
        <v>423.0996045</v>
      </c>
      <c r="N248" s="85">
        <f t="shared" si="68"/>
        <v>41.094000000000001</v>
      </c>
      <c r="O248" s="189">
        <f t="shared" si="60"/>
        <v>41.094000000000001</v>
      </c>
      <c r="P248" s="189">
        <f t="shared" si="61"/>
        <v>423.0996045</v>
      </c>
      <c r="Q248" s="189">
        <f t="shared" si="62"/>
        <v>368.71781752763258</v>
      </c>
      <c r="R248" s="189">
        <f t="shared" si="63"/>
        <v>99.795523700000004</v>
      </c>
      <c r="S248" s="189">
        <f t="shared" si="64"/>
        <v>99.795523700000004</v>
      </c>
      <c r="T248" s="185"/>
      <c r="U248" s="55">
        <f t="shared" si="65"/>
        <v>31.316893833600176</v>
      </c>
      <c r="V248" s="55"/>
      <c r="W248" s="41"/>
      <c r="X248" s="41"/>
      <c r="Y248" s="41"/>
      <c r="Z248" s="41"/>
      <c r="AA248" s="41"/>
      <c r="AB248" s="41"/>
      <c r="AC248" s="41"/>
      <c r="AD248" s="41"/>
      <c r="AE248" s="41"/>
      <c r="AF248" s="41"/>
      <c r="AG248" s="41"/>
      <c r="AH248" s="41"/>
      <c r="AI248" s="41"/>
      <c r="AJ248" s="41"/>
      <c r="AK248" s="41"/>
      <c r="AL248" s="41"/>
      <c r="AM248" s="41"/>
      <c r="AN248" s="41"/>
      <c r="AO248" s="41"/>
    </row>
    <row r="249" spans="1:43">
      <c r="A249" s="185"/>
      <c r="B249" s="185"/>
      <c r="C249" s="185"/>
      <c r="D249" s="186"/>
      <c r="E249" s="185"/>
      <c r="F249" s="187"/>
      <c r="G249" s="187"/>
      <c r="H249" s="188">
        <v>40</v>
      </c>
      <c r="I249" s="189"/>
      <c r="J249" s="190"/>
      <c r="K249" s="189">
        <v>2.33172E-2</v>
      </c>
      <c r="L249" s="85">
        <f t="shared" si="66"/>
        <v>368.7061589276326</v>
      </c>
      <c r="M249" s="85">
        <f t="shared" si="67"/>
        <v>423.0996045</v>
      </c>
      <c r="N249" s="85">
        <f t="shared" si="68"/>
        <v>41.094000000000001</v>
      </c>
      <c r="O249" s="189">
        <f t="shared" si="60"/>
        <v>41.094000000000001</v>
      </c>
      <c r="P249" s="189">
        <f t="shared" si="61"/>
        <v>423.0996045</v>
      </c>
      <c r="Q249" s="189">
        <f t="shared" si="62"/>
        <v>368.69450032763257</v>
      </c>
      <c r="R249" s="189">
        <f t="shared" si="63"/>
        <v>99.807182299999994</v>
      </c>
      <c r="S249" s="189">
        <f t="shared" si="64"/>
        <v>99.818840899999998</v>
      </c>
      <c r="T249" s="185"/>
      <c r="U249" s="55">
        <f t="shared" si="65"/>
        <v>31.328552433600166</v>
      </c>
      <c r="V249" s="55"/>
      <c r="W249" s="41"/>
      <c r="X249" s="41"/>
      <c r="Y249" s="41"/>
      <c r="Z249" s="41"/>
      <c r="AA249" s="41"/>
      <c r="AB249" s="41"/>
      <c r="AC249" s="41"/>
      <c r="AD249" s="41"/>
      <c r="AE249" s="41"/>
      <c r="AF249" s="41"/>
      <c r="AG249" s="41"/>
      <c r="AH249" s="41"/>
      <c r="AI249" s="41"/>
      <c r="AJ249" s="41"/>
      <c r="AK249" s="41"/>
      <c r="AL249" s="41"/>
      <c r="AM249" s="41"/>
      <c r="AN249" s="41"/>
      <c r="AO249" s="41"/>
    </row>
    <row r="250" spans="1:43">
      <c r="A250" s="185" t="s">
        <v>141</v>
      </c>
      <c r="B250" s="185" t="s">
        <v>282</v>
      </c>
      <c r="C250" s="185" t="s">
        <v>273</v>
      </c>
      <c r="D250" s="186">
        <f>ROUND(10*R250,0)</f>
        <v>998</v>
      </c>
      <c r="E250" s="185" t="s">
        <v>421</v>
      </c>
      <c r="F250" s="187" t="s">
        <v>275</v>
      </c>
      <c r="G250" s="187" t="s">
        <v>399</v>
      </c>
      <c r="H250" s="188">
        <v>40</v>
      </c>
      <c r="I250" s="189"/>
      <c r="J250" s="190"/>
      <c r="K250" s="189">
        <v>0</v>
      </c>
      <c r="L250" s="85">
        <f t="shared" si="66"/>
        <v>368.69450032763257</v>
      </c>
      <c r="M250" s="85">
        <f t="shared" si="67"/>
        <v>423.0996045</v>
      </c>
      <c r="N250" s="85">
        <f t="shared" si="68"/>
        <v>41.094000000000001</v>
      </c>
      <c r="O250" s="189">
        <f t="shared" si="60"/>
        <v>41.094000000000001</v>
      </c>
      <c r="P250" s="189">
        <f t="shared" si="61"/>
        <v>423.0996045</v>
      </c>
      <c r="Q250" s="189">
        <f t="shared" si="62"/>
        <v>368.69450032763257</v>
      </c>
      <c r="R250" s="189">
        <f t="shared" si="63"/>
        <v>99.818840899999998</v>
      </c>
      <c r="S250" s="189">
        <f t="shared" si="64"/>
        <v>99.818840899999998</v>
      </c>
      <c r="T250" s="185"/>
      <c r="U250" s="55">
        <f t="shared" si="65"/>
        <v>31.34021103360017</v>
      </c>
      <c r="V250" s="55"/>
      <c r="Z250" s="55"/>
      <c r="AB250" s="41"/>
    </row>
    <row r="251" spans="1:43">
      <c r="A251" s="185"/>
      <c r="B251" s="185"/>
      <c r="C251" s="185"/>
      <c r="D251" s="186"/>
      <c r="E251" s="185"/>
      <c r="F251" s="187"/>
      <c r="G251" s="187"/>
      <c r="H251" s="188">
        <v>40</v>
      </c>
      <c r="I251" s="189"/>
      <c r="J251" s="190"/>
      <c r="K251" s="189">
        <f>0.0761501+0.000009</f>
        <v>7.6159099999999993E-2</v>
      </c>
      <c r="L251" s="85">
        <f t="shared" si="66"/>
        <v>368.65642077763255</v>
      </c>
      <c r="M251" s="85">
        <f t="shared" si="67"/>
        <v>423.0996045</v>
      </c>
      <c r="N251" s="85">
        <f t="shared" si="68"/>
        <v>41.094000000000001</v>
      </c>
      <c r="O251" s="189">
        <f t="shared" si="60"/>
        <v>41.094000000000001</v>
      </c>
      <c r="P251" s="189">
        <f t="shared" si="61"/>
        <v>423.0996045</v>
      </c>
      <c r="Q251" s="189">
        <f t="shared" si="62"/>
        <v>368.61834122763258</v>
      </c>
      <c r="R251" s="189">
        <f t="shared" si="63"/>
        <v>99.85692044999999</v>
      </c>
      <c r="S251" s="189">
        <f t="shared" si="64"/>
        <v>99.894999999999996</v>
      </c>
      <c r="T251" s="185"/>
      <c r="U251" s="55">
        <f t="shared" si="65"/>
        <v>31.378290583600162</v>
      </c>
      <c r="V251" s="85"/>
      <c r="W251" s="201"/>
      <c r="X251" s="201"/>
      <c r="Y251" s="201"/>
      <c r="Z251" s="201"/>
      <c r="AA251" s="201"/>
      <c r="AB251" s="201"/>
      <c r="AC251" s="201"/>
      <c r="AD251" s="201"/>
      <c r="AE251" s="201"/>
      <c r="AF251" s="201"/>
      <c r="AG251" s="201"/>
      <c r="AH251" s="201"/>
      <c r="AI251" s="201"/>
      <c r="AJ251" s="201"/>
      <c r="AK251" s="201"/>
      <c r="AL251" s="201"/>
      <c r="AM251" s="201"/>
      <c r="AN251" s="201"/>
      <c r="AO251" s="201"/>
    </row>
    <row r="252" spans="1:43">
      <c r="A252" s="185" t="s">
        <v>141</v>
      </c>
      <c r="B252" s="185" t="s">
        <v>282</v>
      </c>
      <c r="C252" s="185" t="s">
        <v>401</v>
      </c>
      <c r="D252" s="186">
        <f>ROUND(10*R252,0)</f>
        <v>999</v>
      </c>
      <c r="E252" s="185" t="s">
        <v>422</v>
      </c>
      <c r="F252" s="187"/>
      <c r="G252" s="187" t="s">
        <v>423</v>
      </c>
      <c r="H252" s="188">
        <v>40</v>
      </c>
      <c r="I252" s="189"/>
      <c r="J252" s="190"/>
      <c r="K252" s="189">
        <v>0</v>
      </c>
      <c r="L252" s="85">
        <f t="shared" si="66"/>
        <v>368.61834122763258</v>
      </c>
      <c r="M252" s="85">
        <f t="shared" si="67"/>
        <v>423.0996045</v>
      </c>
      <c r="N252" s="85">
        <f t="shared" si="68"/>
        <v>41.094000000000001</v>
      </c>
      <c r="O252" s="189">
        <f t="shared" si="60"/>
        <v>41.094000000000001</v>
      </c>
      <c r="P252" s="189">
        <f t="shared" si="61"/>
        <v>423.0996045</v>
      </c>
      <c r="Q252" s="189">
        <f t="shared" si="62"/>
        <v>368.61834122763258</v>
      </c>
      <c r="R252" s="189">
        <f t="shared" si="63"/>
        <v>99.894999999999996</v>
      </c>
      <c r="S252" s="189">
        <f t="shared" si="64"/>
        <v>99.894999999999996</v>
      </c>
      <c r="T252" s="185" t="s">
        <v>424</v>
      </c>
      <c r="U252" s="55">
        <f t="shared" si="65"/>
        <v>31.416370133600168</v>
      </c>
      <c r="V252" s="202"/>
      <c r="W252" s="202"/>
      <c r="X252" s="202"/>
      <c r="Y252" s="203"/>
      <c r="Z252" s="202"/>
      <c r="AA252" s="204"/>
      <c r="AB252" s="205"/>
      <c r="AC252" s="202"/>
      <c r="AD252" s="206"/>
      <c r="AE252" s="206"/>
      <c r="AF252" s="206"/>
      <c r="AG252" s="206"/>
      <c r="AH252" s="206"/>
      <c r="AI252" s="206"/>
      <c r="AJ252" s="206"/>
      <c r="AK252" s="206"/>
      <c r="AL252" s="206"/>
      <c r="AM252" s="206"/>
      <c r="AN252" s="206"/>
      <c r="AO252" s="202"/>
      <c r="AP252" s="85"/>
    </row>
    <row r="253" spans="1:43">
      <c r="A253" s="185"/>
      <c r="B253" s="185"/>
      <c r="C253" s="185"/>
      <c r="D253" s="186"/>
      <c r="E253" s="185"/>
      <c r="F253" s="187"/>
      <c r="G253" s="187"/>
      <c r="H253" s="188">
        <v>40</v>
      </c>
      <c r="I253" s="189"/>
      <c r="J253" s="190"/>
      <c r="K253" s="189">
        <v>2.53355E-2</v>
      </c>
      <c r="L253" s="85">
        <f t="shared" si="66"/>
        <v>368.60567347763259</v>
      </c>
      <c r="M253" s="85">
        <f t="shared" si="67"/>
        <v>423.0996045</v>
      </c>
      <c r="N253" s="85">
        <f t="shared" si="68"/>
        <v>41.094000000000001</v>
      </c>
      <c r="O253" s="189">
        <f t="shared" si="60"/>
        <v>41.094000000000001</v>
      </c>
      <c r="P253" s="189">
        <f t="shared" si="61"/>
        <v>423.0996045</v>
      </c>
      <c r="Q253" s="189">
        <f t="shared" si="62"/>
        <v>368.5930057276326</v>
      </c>
      <c r="R253" s="189">
        <f t="shared" si="63"/>
        <v>99.907667749999987</v>
      </c>
      <c r="S253" s="189">
        <f t="shared" si="64"/>
        <v>99.920335499999993</v>
      </c>
      <c r="T253" s="185"/>
      <c r="U253" s="55">
        <f t="shared" si="65"/>
        <v>31.429037883600159</v>
      </c>
      <c r="V253" s="85"/>
      <c r="W253" s="201"/>
      <c r="X253" s="201"/>
      <c r="Y253" s="201"/>
      <c r="Z253" s="201"/>
      <c r="AA253" s="201"/>
      <c r="AB253" s="201"/>
      <c r="AC253" s="201"/>
      <c r="AD253" s="201"/>
      <c r="AE253" s="201"/>
      <c r="AF253" s="201"/>
      <c r="AG253" s="201"/>
      <c r="AH253" s="201"/>
      <c r="AI253" s="201"/>
      <c r="AJ253" s="201"/>
      <c r="AK253" s="201"/>
      <c r="AL253" s="201"/>
      <c r="AM253" s="201"/>
      <c r="AN253" s="201"/>
      <c r="AO253" s="201"/>
    </row>
    <row r="254" spans="1:43">
      <c r="A254" s="185" t="s">
        <v>141</v>
      </c>
      <c r="B254" s="185" t="s">
        <v>282</v>
      </c>
      <c r="C254" s="185" t="s">
        <v>157</v>
      </c>
      <c r="D254" s="186">
        <f>ROUND(10*R254,0)</f>
        <v>999</v>
      </c>
      <c r="E254" s="185" t="s">
        <v>425</v>
      </c>
      <c r="F254" s="187" t="s">
        <v>426</v>
      </c>
      <c r="G254" s="187" t="s">
        <v>427</v>
      </c>
      <c r="H254" s="188">
        <v>40</v>
      </c>
      <c r="I254" s="189"/>
      <c r="J254" s="190"/>
      <c r="K254" s="189">
        <v>3.4700000000000002E-2</v>
      </c>
      <c r="L254" s="85">
        <f t="shared" si="66"/>
        <v>368.57565572763258</v>
      </c>
      <c r="M254" s="85">
        <f t="shared" si="67"/>
        <v>423.0996045</v>
      </c>
      <c r="N254" s="85">
        <f t="shared" si="68"/>
        <v>41.094000000000001</v>
      </c>
      <c r="O254" s="189">
        <f t="shared" si="60"/>
        <v>41.094000000000001</v>
      </c>
      <c r="P254" s="189">
        <f t="shared" si="61"/>
        <v>423.0996045</v>
      </c>
      <c r="Q254" s="189">
        <f t="shared" si="62"/>
        <v>368.55830572763261</v>
      </c>
      <c r="R254" s="189">
        <f t="shared" si="63"/>
        <v>99.937685500000001</v>
      </c>
      <c r="S254" s="189">
        <f t="shared" si="64"/>
        <v>99.955035499999994</v>
      </c>
      <c r="T254" s="185" t="s">
        <v>428</v>
      </c>
      <c r="U254" s="55">
        <f t="shared" si="65"/>
        <v>31.459055633600173</v>
      </c>
      <c r="V254" s="85"/>
      <c r="W254" s="207"/>
      <c r="X254" s="207"/>
      <c r="Y254" s="207"/>
      <c r="Z254" s="207"/>
      <c r="AA254" s="207"/>
      <c r="AB254" s="207"/>
      <c r="AC254" s="207"/>
      <c r="AD254" s="207"/>
      <c r="AE254" s="207"/>
      <c r="AF254" s="207"/>
      <c r="AG254" s="207"/>
      <c r="AH254" s="207"/>
      <c r="AI254" s="207"/>
      <c r="AJ254" s="207"/>
      <c r="AK254" s="207"/>
      <c r="AL254" s="207"/>
      <c r="AM254" s="207"/>
      <c r="AN254" s="207"/>
      <c r="AO254" s="201"/>
      <c r="AP254" s="201"/>
      <c r="AQ254" s="201"/>
    </row>
    <row r="255" spans="1:43">
      <c r="A255" s="185"/>
      <c r="B255" s="185"/>
      <c r="C255" s="185"/>
      <c r="D255" s="186"/>
      <c r="E255" s="185"/>
      <c r="F255" s="187"/>
      <c r="G255" s="187"/>
      <c r="H255" s="188"/>
      <c r="I255" s="189"/>
      <c r="J255" s="190"/>
      <c r="K255" s="189">
        <v>1.3214500000000001E-2</v>
      </c>
      <c r="L255" s="85">
        <f t="shared" si="66"/>
        <v>368.55169847763261</v>
      </c>
      <c r="M255" s="85">
        <f t="shared" si="67"/>
        <v>423.0996045</v>
      </c>
      <c r="N255" s="85">
        <f t="shared" si="68"/>
        <v>41.094000000000001</v>
      </c>
      <c r="O255" s="189">
        <f t="shared" ref="O255:O318" si="69">$O$190</f>
        <v>41.094000000000001</v>
      </c>
      <c r="P255" s="189">
        <f t="shared" ref="P255:P318" si="70">$P$190</f>
        <v>423.0996045</v>
      </c>
      <c r="Q255" s="189">
        <f t="shared" si="62"/>
        <v>368.54509122763261</v>
      </c>
      <c r="R255" s="189">
        <f t="shared" si="63"/>
        <v>99.961642749999996</v>
      </c>
      <c r="S255" s="189">
        <f t="shared" si="64"/>
        <v>99.968249999999998</v>
      </c>
      <c r="T255" s="185"/>
      <c r="U255" s="55">
        <f t="shared" si="65"/>
        <v>31.483012883600168</v>
      </c>
      <c r="V255" s="55"/>
      <c r="W255" s="167"/>
      <c r="X255" s="167"/>
      <c r="Y255" s="167"/>
      <c r="Z255" s="167"/>
      <c r="AA255" s="167"/>
      <c r="AB255" s="167"/>
      <c r="AC255" s="167"/>
      <c r="AD255" s="167"/>
      <c r="AE255" s="167"/>
      <c r="AF255" s="167"/>
      <c r="AG255" s="167"/>
      <c r="AH255" s="167"/>
      <c r="AI255" s="167"/>
      <c r="AJ255" s="167"/>
      <c r="AK255" s="167"/>
      <c r="AL255" s="167"/>
      <c r="AM255" s="167"/>
      <c r="AN255" s="167"/>
    </row>
    <row r="256" spans="1:43">
      <c r="A256" s="197"/>
      <c r="B256" s="197"/>
      <c r="C256" s="197"/>
      <c r="D256" s="198"/>
      <c r="E256" s="197"/>
      <c r="F256" s="193"/>
      <c r="G256" s="193"/>
      <c r="H256" s="208"/>
      <c r="I256" s="199"/>
      <c r="J256" s="190"/>
      <c r="K256" s="189">
        <v>0</v>
      </c>
      <c r="L256" s="85">
        <f t="shared" si="66"/>
        <v>368.54509122763261</v>
      </c>
      <c r="M256" s="85">
        <f t="shared" si="67"/>
        <v>423.0996045</v>
      </c>
      <c r="N256" s="85">
        <f t="shared" si="68"/>
        <v>41.094000000000001</v>
      </c>
      <c r="O256" s="189">
        <f t="shared" si="69"/>
        <v>41.094000000000001</v>
      </c>
      <c r="P256" s="189">
        <f t="shared" si="70"/>
        <v>423.0996045</v>
      </c>
      <c r="Q256" s="189">
        <f t="shared" si="62"/>
        <v>368.54509122763261</v>
      </c>
      <c r="R256" s="189">
        <f t="shared" si="63"/>
        <v>99.968249999999998</v>
      </c>
      <c r="S256" s="189">
        <f t="shared" si="64"/>
        <v>99.968249999999998</v>
      </c>
      <c r="T256" s="185" t="s">
        <v>429</v>
      </c>
      <c r="U256" s="55">
        <f t="shared" si="65"/>
        <v>31.48962013360017</v>
      </c>
      <c r="V256" s="55"/>
      <c r="W256" s="55"/>
      <c r="Z256" s="55"/>
      <c r="AA256" s="55"/>
      <c r="AB256" s="41"/>
    </row>
    <row r="257" spans="1:41">
      <c r="A257" s="209" t="s">
        <v>141</v>
      </c>
      <c r="B257" s="209" t="s">
        <v>282</v>
      </c>
      <c r="C257" s="209" t="s">
        <v>430</v>
      </c>
      <c r="D257" s="210"/>
      <c r="E257" s="211"/>
      <c r="F257" s="209"/>
      <c r="G257" s="209"/>
      <c r="H257" s="212"/>
      <c r="I257" s="213"/>
      <c r="J257" s="213"/>
      <c r="K257" s="85">
        <v>0</v>
      </c>
      <c r="L257" s="85">
        <f t="shared" si="66"/>
        <v>368.54509122763261</v>
      </c>
      <c r="M257" s="85">
        <f t="shared" si="67"/>
        <v>423.0996045</v>
      </c>
      <c r="N257" s="85">
        <f t="shared" si="68"/>
        <v>41.094000000000001</v>
      </c>
      <c r="O257" s="214">
        <f t="shared" si="69"/>
        <v>41.094000000000001</v>
      </c>
      <c r="P257" s="214">
        <f t="shared" si="70"/>
        <v>423.0996045</v>
      </c>
      <c r="Q257" s="214">
        <f t="shared" ref="Q257:Q320" si="71">Q256-K257</f>
        <v>368.54509122763261</v>
      </c>
      <c r="R257" s="214">
        <f t="shared" si="63"/>
        <v>99.968249999999998</v>
      </c>
      <c r="S257" s="214">
        <f t="shared" si="64"/>
        <v>99.968249999999998</v>
      </c>
      <c r="T257" s="209"/>
      <c r="U257" s="55">
        <f t="shared" si="65"/>
        <v>31.48962013360017</v>
      </c>
      <c r="V257" s="215"/>
      <c r="W257" s="215"/>
      <c r="Z257" s="201"/>
    </row>
    <row r="258" spans="1:41">
      <c r="A258" s="216"/>
      <c r="B258" s="216"/>
      <c r="C258" s="216"/>
      <c r="D258" s="216"/>
      <c r="E258" s="217"/>
      <c r="F258" s="218"/>
      <c r="G258" s="218" t="s">
        <v>431</v>
      </c>
      <c r="H258" s="219"/>
      <c r="I258" s="220"/>
      <c r="J258" s="221"/>
      <c r="K258" s="220">
        <v>3.175E-2</v>
      </c>
      <c r="L258" s="85">
        <f t="shared" si="66"/>
        <v>368.52921622763262</v>
      </c>
      <c r="M258" s="85">
        <f t="shared" si="67"/>
        <v>423.0996045</v>
      </c>
      <c r="N258" s="85">
        <f t="shared" si="68"/>
        <v>41.094000000000001</v>
      </c>
      <c r="O258" s="220">
        <f t="shared" si="69"/>
        <v>41.094000000000001</v>
      </c>
      <c r="P258" s="220">
        <f t="shared" si="70"/>
        <v>423.0996045</v>
      </c>
      <c r="Q258" s="220">
        <f t="shared" si="71"/>
        <v>368.51334122763262</v>
      </c>
      <c r="R258" s="220">
        <f t="shared" si="63"/>
        <v>99.984125000000006</v>
      </c>
      <c r="S258" s="222">
        <v>100</v>
      </c>
      <c r="T258" s="221"/>
      <c r="U258" s="55">
        <f t="shared" si="65"/>
        <v>31.505495133600178</v>
      </c>
      <c r="V258" s="215"/>
      <c r="W258" s="215"/>
      <c r="X258" s="200"/>
      <c r="Y258" s="200"/>
      <c r="Z258" s="201"/>
      <c r="AA258" s="200"/>
      <c r="AB258" s="200"/>
      <c r="AC258" s="200"/>
      <c r="AD258" s="200"/>
      <c r="AE258" s="200"/>
      <c r="AF258" s="200"/>
      <c r="AG258" s="200"/>
      <c r="AH258" s="200"/>
      <c r="AI258" s="200"/>
      <c r="AJ258" s="200"/>
      <c r="AK258" s="200"/>
      <c r="AL258" s="200"/>
      <c r="AM258" s="200"/>
      <c r="AN258" s="200"/>
      <c r="AO258" s="200"/>
    </row>
    <row r="259" spans="1:41">
      <c r="A259" s="216"/>
      <c r="B259" s="216"/>
      <c r="C259" s="216"/>
      <c r="D259" s="216"/>
      <c r="E259" s="217"/>
      <c r="F259" s="218"/>
      <c r="G259" s="218" t="s">
        <v>432</v>
      </c>
      <c r="H259" s="219"/>
      <c r="I259" s="220"/>
      <c r="J259" s="221"/>
      <c r="K259" s="223">
        <v>0</v>
      </c>
      <c r="L259" s="85">
        <f t="shared" si="66"/>
        <v>368.51334122763262</v>
      </c>
      <c r="M259" s="85">
        <f t="shared" si="67"/>
        <v>423.0996045</v>
      </c>
      <c r="N259" s="85">
        <f t="shared" si="68"/>
        <v>41.094000000000001</v>
      </c>
      <c r="O259" s="220">
        <f t="shared" si="69"/>
        <v>41.094000000000001</v>
      </c>
      <c r="P259" s="220">
        <f t="shared" si="70"/>
        <v>423.0996045</v>
      </c>
      <c r="Q259" s="220">
        <f t="shared" si="71"/>
        <v>368.51334122763262</v>
      </c>
      <c r="R259" s="220">
        <f t="shared" si="63"/>
        <v>100</v>
      </c>
      <c r="S259" s="220">
        <f t="shared" ref="S259:S322" si="72">S258+K259</f>
        <v>100</v>
      </c>
      <c r="T259" s="221"/>
      <c r="U259" s="55">
        <f t="shared" si="65"/>
        <v>31.521370133600172</v>
      </c>
      <c r="V259" s="215"/>
      <c r="W259" s="215"/>
      <c r="X259" s="200"/>
      <c r="Y259" s="200"/>
      <c r="Z259" s="201"/>
      <c r="AA259" s="200"/>
      <c r="AB259" s="200"/>
      <c r="AC259" s="200"/>
      <c r="AD259" s="200"/>
      <c r="AE259" s="200"/>
      <c r="AF259" s="200"/>
      <c r="AG259" s="200"/>
      <c r="AH259" s="200"/>
      <c r="AI259" s="200"/>
      <c r="AJ259" s="200"/>
      <c r="AK259" s="200"/>
      <c r="AL259" s="200"/>
      <c r="AM259" s="200"/>
      <c r="AN259" s="200"/>
      <c r="AO259" s="200"/>
    </row>
    <row r="260" spans="1:41">
      <c r="A260" s="216" t="s">
        <v>141</v>
      </c>
      <c r="B260" s="216" t="s">
        <v>433</v>
      </c>
      <c r="C260" s="216" t="s">
        <v>401</v>
      </c>
      <c r="D260" s="216">
        <f>ROUND(10*R260,0)</f>
        <v>1005</v>
      </c>
      <c r="E260" s="217" t="s">
        <v>434</v>
      </c>
      <c r="F260" s="218"/>
      <c r="G260" s="218" t="s">
        <v>435</v>
      </c>
      <c r="H260" s="219"/>
      <c r="I260" s="220"/>
      <c r="J260" s="221"/>
      <c r="K260" s="223">
        <v>1.00815506</v>
      </c>
      <c r="L260" s="85">
        <f t="shared" si="66"/>
        <v>368.0092636976326</v>
      </c>
      <c r="M260" s="85">
        <f t="shared" si="67"/>
        <v>423.0996045</v>
      </c>
      <c r="N260" s="85">
        <f t="shared" si="68"/>
        <v>41.094000000000001</v>
      </c>
      <c r="O260" s="220">
        <f t="shared" si="69"/>
        <v>41.094000000000001</v>
      </c>
      <c r="P260" s="220">
        <f t="shared" si="70"/>
        <v>423.0996045</v>
      </c>
      <c r="Q260" s="220">
        <f t="shared" si="71"/>
        <v>367.50518616763264</v>
      </c>
      <c r="R260" s="220">
        <f t="shared" si="63"/>
        <v>100.50407753</v>
      </c>
      <c r="S260" s="220">
        <f t="shared" si="72"/>
        <v>101.00815506000001</v>
      </c>
      <c r="T260" s="221"/>
      <c r="U260" s="55">
        <f t="shared" si="65"/>
        <v>32.025447663600175</v>
      </c>
      <c r="V260" s="55"/>
      <c r="W260" s="55"/>
      <c r="Z260" s="55"/>
      <c r="AB260" s="41"/>
    </row>
    <row r="261" spans="1:41">
      <c r="A261" s="216" t="s">
        <v>141</v>
      </c>
      <c r="B261" s="216" t="s">
        <v>433</v>
      </c>
      <c r="C261" s="216" t="s">
        <v>389</v>
      </c>
      <c r="D261" s="216">
        <f>D260</f>
        <v>1005</v>
      </c>
      <c r="E261" s="217" t="s">
        <v>436</v>
      </c>
      <c r="F261" s="218" t="s">
        <v>437</v>
      </c>
      <c r="G261" s="218" t="s">
        <v>438</v>
      </c>
      <c r="H261" s="219"/>
      <c r="I261" s="220"/>
      <c r="J261" s="221"/>
      <c r="K261" s="223">
        <v>0</v>
      </c>
      <c r="L261" s="85">
        <f t="shared" si="66"/>
        <v>367.50518616763264</v>
      </c>
      <c r="M261" s="85">
        <f t="shared" si="67"/>
        <v>423.0996045</v>
      </c>
      <c r="N261" s="85">
        <f t="shared" si="68"/>
        <v>41.094000000000001</v>
      </c>
      <c r="O261" s="220">
        <f t="shared" si="69"/>
        <v>41.094000000000001</v>
      </c>
      <c r="P261" s="220">
        <f t="shared" si="70"/>
        <v>423.0996045</v>
      </c>
      <c r="Q261" s="220">
        <f t="shared" si="71"/>
        <v>367.50518616763264</v>
      </c>
      <c r="R261" s="220">
        <f t="shared" si="63"/>
        <v>101.00815506000001</v>
      </c>
      <c r="S261" s="220">
        <f t="shared" si="72"/>
        <v>101.00815506000001</v>
      </c>
      <c r="T261" s="221"/>
      <c r="U261" s="55">
        <f t="shared" si="65"/>
        <v>32.529525193600179</v>
      </c>
      <c r="V261" s="55"/>
      <c r="W261" s="55"/>
      <c r="Z261" s="55"/>
      <c r="AB261" s="41"/>
    </row>
    <row r="262" spans="1:41">
      <c r="A262" s="216" t="s">
        <v>141</v>
      </c>
      <c r="B262" s="216" t="s">
        <v>433</v>
      </c>
      <c r="C262" s="216" t="s">
        <v>401</v>
      </c>
      <c r="D262" s="216">
        <f>ROUND(10*R262,0)</f>
        <v>1015</v>
      </c>
      <c r="E262" s="217" t="s">
        <v>439</v>
      </c>
      <c r="F262" s="218"/>
      <c r="G262" s="218" t="s">
        <v>440</v>
      </c>
      <c r="H262" s="219"/>
      <c r="I262" s="220"/>
      <c r="J262" s="221"/>
      <c r="K262" s="223">
        <v>1.00815506</v>
      </c>
      <c r="L262" s="85">
        <f t="shared" si="66"/>
        <v>367.00110863763268</v>
      </c>
      <c r="M262" s="85">
        <f t="shared" si="67"/>
        <v>423.0996045</v>
      </c>
      <c r="N262" s="85">
        <f t="shared" si="68"/>
        <v>41.094000000000001</v>
      </c>
      <c r="O262" s="220">
        <f t="shared" si="69"/>
        <v>41.094000000000001</v>
      </c>
      <c r="P262" s="220">
        <f t="shared" si="70"/>
        <v>423.0996045</v>
      </c>
      <c r="Q262" s="220">
        <f t="shared" si="71"/>
        <v>366.49703110763267</v>
      </c>
      <c r="R262" s="220">
        <f t="shared" si="63"/>
        <v>101.51223259000001</v>
      </c>
      <c r="S262" s="220">
        <f t="shared" si="72"/>
        <v>102.01631012000001</v>
      </c>
      <c r="T262" s="221"/>
      <c r="U262" s="55">
        <f t="shared" si="65"/>
        <v>33.033602723600183</v>
      </c>
      <c r="V262" s="55"/>
      <c r="W262" s="55"/>
      <c r="Z262" s="55"/>
      <c r="AB262" s="41"/>
    </row>
    <row r="263" spans="1:41">
      <c r="A263" s="216" t="s">
        <v>141</v>
      </c>
      <c r="B263" s="216" t="s">
        <v>433</v>
      </c>
      <c r="C263" s="216" t="s">
        <v>389</v>
      </c>
      <c r="D263" s="216">
        <f>D262</f>
        <v>1015</v>
      </c>
      <c r="E263" s="217" t="s">
        <v>441</v>
      </c>
      <c r="F263" s="218" t="s">
        <v>437</v>
      </c>
      <c r="G263" s="218" t="s">
        <v>438</v>
      </c>
      <c r="H263" s="219"/>
      <c r="I263" s="220"/>
      <c r="J263" s="221"/>
      <c r="K263" s="223">
        <v>0</v>
      </c>
      <c r="L263" s="85">
        <f t="shared" si="66"/>
        <v>366.49703110763267</v>
      </c>
      <c r="M263" s="85">
        <f t="shared" si="67"/>
        <v>423.0996045</v>
      </c>
      <c r="N263" s="85">
        <f t="shared" si="68"/>
        <v>41.094000000000001</v>
      </c>
      <c r="O263" s="220">
        <f t="shared" si="69"/>
        <v>41.094000000000001</v>
      </c>
      <c r="P263" s="220">
        <f t="shared" si="70"/>
        <v>423.0996045</v>
      </c>
      <c r="Q263" s="220">
        <f t="shared" si="71"/>
        <v>366.49703110763267</v>
      </c>
      <c r="R263" s="220">
        <f t="shared" si="63"/>
        <v>102.01631012000001</v>
      </c>
      <c r="S263" s="220">
        <f t="shared" si="72"/>
        <v>102.01631012000001</v>
      </c>
      <c r="T263" s="221"/>
      <c r="U263" s="55">
        <f t="shared" si="65"/>
        <v>33.537680253600186</v>
      </c>
      <c r="V263" s="55"/>
      <c r="W263" s="55"/>
      <c r="Z263" s="55"/>
      <c r="AB263" s="41"/>
    </row>
    <row r="264" spans="1:41">
      <c r="A264" s="216" t="s">
        <v>141</v>
      </c>
      <c r="B264" s="216" t="s">
        <v>433</v>
      </c>
      <c r="C264" s="216" t="s">
        <v>401</v>
      </c>
      <c r="D264" s="216">
        <f>ROUND(10*R264,0)</f>
        <v>1025</v>
      </c>
      <c r="E264" s="217" t="s">
        <v>442</v>
      </c>
      <c r="F264" s="218"/>
      <c r="G264" s="218" t="s">
        <v>443</v>
      </c>
      <c r="H264" s="219"/>
      <c r="I264" s="220"/>
      <c r="J264" s="221"/>
      <c r="K264" s="223">
        <v>1.00815506</v>
      </c>
      <c r="L264" s="85">
        <f t="shared" si="66"/>
        <v>365.99295357763265</v>
      </c>
      <c r="M264" s="85">
        <f t="shared" si="67"/>
        <v>423.0996045</v>
      </c>
      <c r="N264" s="85">
        <f t="shared" si="68"/>
        <v>41.094000000000001</v>
      </c>
      <c r="O264" s="220">
        <f t="shared" si="69"/>
        <v>41.094000000000001</v>
      </c>
      <c r="P264" s="220">
        <f t="shared" si="70"/>
        <v>423.0996045</v>
      </c>
      <c r="Q264" s="220">
        <f t="shared" si="71"/>
        <v>365.48887604763269</v>
      </c>
      <c r="R264" s="220">
        <f t="shared" si="63"/>
        <v>102.52038765000002</v>
      </c>
      <c r="S264" s="220">
        <f t="shared" si="72"/>
        <v>103.02446518000002</v>
      </c>
      <c r="T264" s="221"/>
      <c r="U264" s="55">
        <f t="shared" si="65"/>
        <v>34.04175778360019</v>
      </c>
      <c r="V264" s="55"/>
      <c r="W264" s="55"/>
      <c r="Z264" s="55"/>
      <c r="AB264" s="41"/>
    </row>
    <row r="265" spans="1:41">
      <c r="A265" s="216" t="s">
        <v>141</v>
      </c>
      <c r="B265" s="216" t="s">
        <v>433</v>
      </c>
      <c r="C265" s="216" t="s">
        <v>153</v>
      </c>
      <c r="D265" s="216">
        <f>D264</f>
        <v>1025</v>
      </c>
      <c r="E265" s="217" t="s">
        <v>444</v>
      </c>
      <c r="F265" s="218" t="s">
        <v>190</v>
      </c>
      <c r="G265" s="218" t="s">
        <v>293</v>
      </c>
      <c r="H265" s="219"/>
      <c r="I265" s="220"/>
      <c r="J265" s="221"/>
      <c r="K265" s="223">
        <v>0</v>
      </c>
      <c r="L265" s="85">
        <f t="shared" si="66"/>
        <v>365.48887604763269</v>
      </c>
      <c r="M265" s="85">
        <f t="shared" si="67"/>
        <v>423.0996045</v>
      </c>
      <c r="N265" s="85">
        <f t="shared" si="68"/>
        <v>41.094000000000001</v>
      </c>
      <c r="O265" s="220">
        <f t="shared" si="69"/>
        <v>41.094000000000001</v>
      </c>
      <c r="P265" s="220">
        <f t="shared" si="70"/>
        <v>423.0996045</v>
      </c>
      <c r="Q265" s="220">
        <f t="shared" si="71"/>
        <v>365.48887604763269</v>
      </c>
      <c r="R265" s="220">
        <f t="shared" si="63"/>
        <v>103.02446518000002</v>
      </c>
      <c r="S265" s="220">
        <f t="shared" si="72"/>
        <v>103.02446518000002</v>
      </c>
      <c r="T265" s="221"/>
      <c r="U265" s="55">
        <f t="shared" si="65"/>
        <v>34.545835313600193</v>
      </c>
      <c r="V265" s="55"/>
      <c r="W265" s="55"/>
      <c r="Z265" s="55"/>
      <c r="AB265" s="41"/>
    </row>
    <row r="266" spans="1:41">
      <c r="A266" s="216" t="s">
        <v>141</v>
      </c>
      <c r="B266" s="216" t="s">
        <v>433</v>
      </c>
      <c r="C266" s="216" t="s">
        <v>401</v>
      </c>
      <c r="D266" s="216">
        <f>ROUND(10*R266,0)</f>
        <v>1035</v>
      </c>
      <c r="E266" s="217" t="s">
        <v>445</v>
      </c>
      <c r="F266" s="218"/>
      <c r="G266" s="218" t="s">
        <v>446</v>
      </c>
      <c r="H266" s="219"/>
      <c r="I266" s="220"/>
      <c r="J266" s="221"/>
      <c r="K266" s="223">
        <v>1.00815506</v>
      </c>
      <c r="L266" s="85">
        <f t="shared" si="66"/>
        <v>364.98479851763273</v>
      </c>
      <c r="M266" s="85">
        <f t="shared" si="67"/>
        <v>423.0996045</v>
      </c>
      <c r="N266" s="85">
        <f t="shared" si="68"/>
        <v>41.094000000000001</v>
      </c>
      <c r="O266" s="220">
        <f t="shared" si="69"/>
        <v>41.094000000000001</v>
      </c>
      <c r="P266" s="220">
        <f t="shared" si="70"/>
        <v>423.0996045</v>
      </c>
      <c r="Q266" s="220">
        <f t="shared" si="71"/>
        <v>364.48072098763271</v>
      </c>
      <c r="R266" s="220">
        <f t="shared" si="63"/>
        <v>103.52854271000002</v>
      </c>
      <c r="S266" s="220">
        <f t="shared" si="72"/>
        <v>104.03262024000003</v>
      </c>
      <c r="T266" s="221"/>
      <c r="U266" s="55">
        <f t="shared" si="65"/>
        <v>35.049912843600197</v>
      </c>
      <c r="V266" s="55"/>
      <c r="W266" s="55"/>
      <c r="Z266" s="55"/>
      <c r="AB266" s="41"/>
    </row>
    <row r="267" spans="1:41">
      <c r="A267" s="216" t="s">
        <v>141</v>
      </c>
      <c r="B267" s="216" t="s">
        <v>433</v>
      </c>
      <c r="C267" s="216" t="s">
        <v>389</v>
      </c>
      <c r="D267" s="216">
        <f>D266</f>
        <v>1035</v>
      </c>
      <c r="E267" s="217" t="s">
        <v>447</v>
      </c>
      <c r="F267" s="218" t="s">
        <v>437</v>
      </c>
      <c r="G267" s="218" t="s">
        <v>438</v>
      </c>
      <c r="H267" s="219"/>
      <c r="I267" s="220"/>
      <c r="J267" s="221"/>
      <c r="K267" s="223">
        <v>0</v>
      </c>
      <c r="L267" s="85">
        <f t="shared" si="66"/>
        <v>364.48072098763271</v>
      </c>
      <c r="M267" s="85">
        <f t="shared" si="67"/>
        <v>423.0996045</v>
      </c>
      <c r="N267" s="85">
        <f t="shared" si="68"/>
        <v>41.094000000000001</v>
      </c>
      <c r="O267" s="220">
        <f t="shared" si="69"/>
        <v>41.094000000000001</v>
      </c>
      <c r="P267" s="220">
        <f t="shared" si="70"/>
        <v>423.0996045</v>
      </c>
      <c r="Q267" s="220">
        <f t="shared" si="71"/>
        <v>364.48072098763271</v>
      </c>
      <c r="R267" s="220">
        <f t="shared" si="63"/>
        <v>104.03262024000003</v>
      </c>
      <c r="S267" s="220">
        <f t="shared" si="72"/>
        <v>104.03262024000003</v>
      </c>
      <c r="T267" s="221"/>
      <c r="U267" s="55">
        <f t="shared" si="65"/>
        <v>35.5539903736002</v>
      </c>
      <c r="V267" s="55"/>
      <c r="W267" s="55"/>
      <c r="Z267" s="55"/>
      <c r="AB267" s="41"/>
    </row>
    <row r="268" spans="1:41">
      <c r="A268" s="216" t="s">
        <v>141</v>
      </c>
      <c r="B268" s="216" t="s">
        <v>433</v>
      </c>
      <c r="C268" s="216" t="s">
        <v>401</v>
      </c>
      <c r="D268" s="216">
        <f>ROUND(10*R268,0)</f>
        <v>1045</v>
      </c>
      <c r="E268" s="217" t="s">
        <v>448</v>
      </c>
      <c r="F268" s="218"/>
      <c r="G268" s="218" t="s">
        <v>449</v>
      </c>
      <c r="H268" s="219"/>
      <c r="I268" s="220"/>
      <c r="J268" s="221"/>
      <c r="K268" s="223">
        <v>1.00815506</v>
      </c>
      <c r="L268" s="85">
        <f t="shared" si="66"/>
        <v>363.97664345763269</v>
      </c>
      <c r="M268" s="85">
        <f t="shared" si="67"/>
        <v>423.0996045</v>
      </c>
      <c r="N268" s="85">
        <f t="shared" si="68"/>
        <v>41.094000000000001</v>
      </c>
      <c r="O268" s="220">
        <f t="shared" si="69"/>
        <v>41.094000000000001</v>
      </c>
      <c r="P268" s="220">
        <f t="shared" si="70"/>
        <v>423.0996045</v>
      </c>
      <c r="Q268" s="220">
        <f t="shared" si="71"/>
        <v>363.47256592763273</v>
      </c>
      <c r="R268" s="220">
        <f t="shared" si="63"/>
        <v>104.53669777000003</v>
      </c>
      <c r="S268" s="220">
        <f t="shared" si="72"/>
        <v>105.04077530000004</v>
      </c>
      <c r="T268" s="221"/>
      <c r="U268" s="55">
        <f t="shared" si="65"/>
        <v>36.058067903600204</v>
      </c>
      <c r="V268" s="55"/>
      <c r="W268" s="55"/>
      <c r="Z268" s="55"/>
      <c r="AB268" s="41"/>
    </row>
    <row r="269" spans="1:41">
      <c r="A269" s="216" t="s">
        <v>141</v>
      </c>
      <c r="B269" s="216" t="s">
        <v>433</v>
      </c>
      <c r="C269" s="216" t="s">
        <v>389</v>
      </c>
      <c r="D269" s="216">
        <f>D268</f>
        <v>1045</v>
      </c>
      <c r="E269" s="217" t="s">
        <v>450</v>
      </c>
      <c r="F269" s="218" t="s">
        <v>437</v>
      </c>
      <c r="G269" s="218" t="s">
        <v>438</v>
      </c>
      <c r="H269" s="219"/>
      <c r="I269" s="220"/>
      <c r="J269" s="221"/>
      <c r="K269" s="223">
        <v>0</v>
      </c>
      <c r="L269" s="85">
        <f t="shared" si="66"/>
        <v>363.47256592763273</v>
      </c>
      <c r="M269" s="85">
        <f t="shared" si="67"/>
        <v>423.0996045</v>
      </c>
      <c r="N269" s="85">
        <f t="shared" si="68"/>
        <v>41.094000000000001</v>
      </c>
      <c r="O269" s="220">
        <f t="shared" si="69"/>
        <v>41.094000000000001</v>
      </c>
      <c r="P269" s="220">
        <f t="shared" si="70"/>
        <v>423.0996045</v>
      </c>
      <c r="Q269" s="220">
        <f t="shared" si="71"/>
        <v>363.47256592763273</v>
      </c>
      <c r="R269" s="220">
        <f t="shared" si="63"/>
        <v>105.04077530000004</v>
      </c>
      <c r="S269" s="220">
        <f t="shared" si="72"/>
        <v>105.04077530000004</v>
      </c>
      <c r="T269" s="221"/>
      <c r="U269" s="55">
        <f t="shared" si="65"/>
        <v>36.562145433600207</v>
      </c>
      <c r="V269" s="55"/>
      <c r="W269" s="55"/>
      <c r="Z269" s="55"/>
      <c r="AB269" s="41"/>
    </row>
    <row r="270" spans="1:41">
      <c r="A270" s="216"/>
      <c r="B270" s="216"/>
      <c r="C270" s="216"/>
      <c r="D270" s="216"/>
      <c r="E270" s="217"/>
      <c r="F270" s="218"/>
      <c r="G270" s="218" t="s">
        <v>451</v>
      </c>
      <c r="H270" s="219"/>
      <c r="I270" s="220"/>
      <c r="J270" s="221"/>
      <c r="K270" s="223">
        <v>0</v>
      </c>
      <c r="L270" s="85">
        <f t="shared" si="66"/>
        <v>363.47256592763273</v>
      </c>
      <c r="M270" s="85">
        <f t="shared" si="67"/>
        <v>423.0996045</v>
      </c>
      <c r="N270" s="85">
        <f t="shared" si="68"/>
        <v>41.094000000000001</v>
      </c>
      <c r="O270" s="220">
        <f t="shared" si="69"/>
        <v>41.094000000000001</v>
      </c>
      <c r="P270" s="220">
        <f t="shared" si="70"/>
        <v>423.0996045</v>
      </c>
      <c r="Q270" s="220">
        <f t="shared" si="71"/>
        <v>363.47256592763273</v>
      </c>
      <c r="R270" s="220">
        <f t="shared" si="63"/>
        <v>105.04077530000004</v>
      </c>
      <c r="S270" s="220">
        <f t="shared" si="72"/>
        <v>105.04077530000004</v>
      </c>
      <c r="T270" s="221"/>
      <c r="U270" s="55">
        <f t="shared" si="65"/>
        <v>36.562145433600207</v>
      </c>
      <c r="V270" s="55"/>
      <c r="W270" s="55"/>
      <c r="Z270" s="55"/>
      <c r="AB270" s="41"/>
    </row>
    <row r="271" spans="1:41">
      <c r="A271" s="216"/>
      <c r="B271" s="216"/>
      <c r="C271" s="216"/>
      <c r="D271" s="216"/>
      <c r="E271" s="217"/>
      <c r="F271" s="218"/>
      <c r="G271" s="218" t="s">
        <v>431</v>
      </c>
      <c r="H271" s="219"/>
      <c r="I271" s="220"/>
      <c r="J271" s="221"/>
      <c r="K271" s="223">
        <v>3.175E-2</v>
      </c>
      <c r="L271" s="85">
        <f t="shared" si="66"/>
        <v>363.45669092763274</v>
      </c>
      <c r="M271" s="85">
        <f t="shared" si="67"/>
        <v>423.0996045</v>
      </c>
      <c r="N271" s="85">
        <f t="shared" si="68"/>
        <v>41.094000000000001</v>
      </c>
      <c r="O271" s="220">
        <f t="shared" si="69"/>
        <v>41.094000000000001</v>
      </c>
      <c r="P271" s="220">
        <f t="shared" si="70"/>
        <v>423.0996045</v>
      </c>
      <c r="Q271" s="220">
        <f t="shared" si="71"/>
        <v>363.44081592763274</v>
      </c>
      <c r="R271" s="220">
        <f t="shared" si="63"/>
        <v>105.05665030000004</v>
      </c>
      <c r="S271" s="220">
        <f t="shared" si="72"/>
        <v>105.07252530000004</v>
      </c>
      <c r="T271" s="221"/>
      <c r="U271" s="55">
        <f t="shared" si="65"/>
        <v>36.578020433600216</v>
      </c>
      <c r="V271" s="55"/>
      <c r="W271" s="55"/>
      <c r="AB271" s="41"/>
    </row>
    <row r="272" spans="1:41">
      <c r="A272" s="200" t="s">
        <v>141</v>
      </c>
      <c r="B272" s="200" t="s">
        <v>452</v>
      </c>
      <c r="C272" s="200" t="s">
        <v>453</v>
      </c>
      <c r="D272" s="200"/>
      <c r="E272" s="211"/>
      <c r="F272" s="209"/>
      <c r="G272" s="209"/>
      <c r="H272" s="212"/>
      <c r="I272" s="215"/>
      <c r="J272" s="215"/>
      <c r="K272" s="85">
        <v>0</v>
      </c>
      <c r="L272" s="85">
        <f t="shared" si="66"/>
        <v>363.44081592763274</v>
      </c>
      <c r="M272" s="85">
        <f t="shared" si="67"/>
        <v>423.0996045</v>
      </c>
      <c r="N272" s="85">
        <f t="shared" si="68"/>
        <v>41.094000000000001</v>
      </c>
      <c r="O272" s="214">
        <f t="shared" si="69"/>
        <v>41.094000000000001</v>
      </c>
      <c r="P272" s="214">
        <f t="shared" si="70"/>
        <v>423.0996045</v>
      </c>
      <c r="Q272" s="214">
        <f t="shared" si="71"/>
        <v>363.44081592763274</v>
      </c>
      <c r="R272" s="214">
        <f t="shared" si="63"/>
        <v>105.07252530000004</v>
      </c>
      <c r="S272" s="214">
        <f t="shared" si="72"/>
        <v>105.07252530000004</v>
      </c>
      <c r="T272" s="200"/>
      <c r="U272" s="55">
        <f t="shared" si="65"/>
        <v>36.59389543360021</v>
      </c>
      <c r="V272" s="215"/>
      <c r="W272" s="215"/>
      <c r="X272" s="200"/>
      <c r="Y272" s="200"/>
      <c r="Z272" s="201"/>
      <c r="AA272" s="200"/>
      <c r="AB272" s="200"/>
      <c r="AC272" s="200"/>
      <c r="AD272" s="200"/>
      <c r="AE272" s="200"/>
      <c r="AF272" s="200"/>
      <c r="AG272" s="200"/>
      <c r="AH272" s="200"/>
      <c r="AI272" s="200"/>
      <c r="AJ272" s="200"/>
      <c r="AK272" s="200"/>
      <c r="AL272" s="200"/>
      <c r="AM272" s="200"/>
      <c r="AN272" s="200"/>
      <c r="AO272" s="200"/>
    </row>
    <row r="273" spans="1:28">
      <c r="A273" s="88"/>
      <c r="B273" s="88"/>
      <c r="C273" s="88"/>
      <c r="D273" s="224"/>
      <c r="E273" s="88"/>
      <c r="F273" s="98"/>
      <c r="G273" s="92" t="s">
        <v>198</v>
      </c>
      <c r="H273" s="225">
        <v>30</v>
      </c>
      <c r="I273" s="226"/>
      <c r="J273" s="102"/>
      <c r="K273" s="226">
        <f>0.057907-0.00000045</f>
        <v>5.7906550000000001E-2</v>
      </c>
      <c r="L273" s="85">
        <f t="shared" si="66"/>
        <v>363.41186265263275</v>
      </c>
      <c r="M273" s="85">
        <f t="shared" si="67"/>
        <v>423.0996045</v>
      </c>
      <c r="N273" s="85">
        <f t="shared" si="68"/>
        <v>41.094000000000001</v>
      </c>
      <c r="O273" s="226">
        <f t="shared" si="69"/>
        <v>41.094000000000001</v>
      </c>
      <c r="P273" s="226">
        <f t="shared" si="70"/>
        <v>423.0996045</v>
      </c>
      <c r="Q273" s="226">
        <f t="shared" si="71"/>
        <v>363.38290937763276</v>
      </c>
      <c r="R273" s="226">
        <f t="shared" si="63"/>
        <v>105.10147857500003</v>
      </c>
      <c r="S273" s="226">
        <f t="shared" si="72"/>
        <v>105.13043185000004</v>
      </c>
      <c r="T273" s="98"/>
      <c r="U273" s="55">
        <f t="shared" si="65"/>
        <v>36.622848708600202</v>
      </c>
      <c r="V273" s="55"/>
      <c r="AB273" s="41"/>
    </row>
    <row r="274" spans="1:28">
      <c r="A274" s="88" t="s">
        <v>141</v>
      </c>
      <c r="B274" s="88" t="s">
        <v>452</v>
      </c>
      <c r="C274" s="88" t="s">
        <v>157</v>
      </c>
      <c r="D274" s="224">
        <f>ROUND(10*R274,0)</f>
        <v>1052</v>
      </c>
      <c r="E274" s="98" t="s">
        <v>454</v>
      </c>
      <c r="F274" s="91" t="s">
        <v>455</v>
      </c>
      <c r="G274" s="91" t="s">
        <v>202</v>
      </c>
      <c r="H274" s="100">
        <v>30</v>
      </c>
      <c r="I274" s="226"/>
      <c r="J274" s="102"/>
      <c r="K274" s="226">
        <v>6.0706000000000003E-2</v>
      </c>
      <c r="L274" s="85">
        <f t="shared" si="66"/>
        <v>363.35255637763277</v>
      </c>
      <c r="M274" s="85">
        <f t="shared" si="67"/>
        <v>423.0996045</v>
      </c>
      <c r="N274" s="85">
        <f t="shared" si="68"/>
        <v>41.094000000000001</v>
      </c>
      <c r="O274" s="226">
        <f t="shared" si="69"/>
        <v>41.094000000000001</v>
      </c>
      <c r="P274" s="226">
        <f t="shared" si="70"/>
        <v>423.0996045</v>
      </c>
      <c r="Q274" s="226">
        <f t="shared" si="71"/>
        <v>363.32220337763277</v>
      </c>
      <c r="R274" s="226">
        <f t="shared" si="63"/>
        <v>105.16078485000003</v>
      </c>
      <c r="S274" s="226">
        <f t="shared" si="72"/>
        <v>105.19113785000003</v>
      </c>
      <c r="T274" s="88"/>
      <c r="U274" s="55">
        <f t="shared" si="65"/>
        <v>36.682154983600199</v>
      </c>
      <c r="V274" s="55"/>
      <c r="AB274" s="41"/>
    </row>
    <row r="275" spans="1:28">
      <c r="A275" s="88"/>
      <c r="B275" s="88"/>
      <c r="C275" s="88"/>
      <c r="D275" s="224"/>
      <c r="E275" s="88"/>
      <c r="F275" s="91"/>
      <c r="G275" s="92"/>
      <c r="H275" s="225"/>
      <c r="I275" s="226"/>
      <c r="J275" s="102"/>
      <c r="K275" s="226">
        <f>0.16153635-K274/2</f>
        <v>0.13118335</v>
      </c>
      <c r="L275" s="85">
        <f t="shared" si="66"/>
        <v>363.25661170263277</v>
      </c>
      <c r="M275" s="85">
        <f t="shared" si="67"/>
        <v>423.0996045</v>
      </c>
      <c r="N275" s="85">
        <f t="shared" si="68"/>
        <v>41.094000000000001</v>
      </c>
      <c r="O275" s="226">
        <f t="shared" si="69"/>
        <v>41.094000000000001</v>
      </c>
      <c r="P275" s="226">
        <f t="shared" si="70"/>
        <v>423.0996045</v>
      </c>
      <c r="Q275" s="226">
        <f t="shared" si="71"/>
        <v>363.19102002763276</v>
      </c>
      <c r="R275" s="226">
        <f t="shared" si="63"/>
        <v>105.25672952500004</v>
      </c>
      <c r="S275" s="226">
        <f t="shared" si="72"/>
        <v>105.32232120000003</v>
      </c>
      <c r="T275" s="130"/>
      <c r="U275" s="55">
        <f t="shared" si="65"/>
        <v>36.778099658600212</v>
      </c>
      <c r="V275" s="55"/>
      <c r="AB275" s="41"/>
    </row>
    <row r="276" spans="1:28">
      <c r="A276" s="227" t="s">
        <v>141</v>
      </c>
      <c r="B276" s="227" t="s">
        <v>452</v>
      </c>
      <c r="C276" s="227" t="s">
        <v>273</v>
      </c>
      <c r="D276" s="228">
        <f>ROUND(10*R276,0)</f>
        <v>1053</v>
      </c>
      <c r="E276" s="227" t="s">
        <v>456</v>
      </c>
      <c r="F276" s="121" t="s">
        <v>275</v>
      </c>
      <c r="G276" s="229" t="s">
        <v>399</v>
      </c>
      <c r="H276" s="230">
        <v>30</v>
      </c>
      <c r="I276" s="231"/>
      <c r="J276" s="102"/>
      <c r="K276" s="226">
        <v>0</v>
      </c>
      <c r="L276" s="85">
        <f t="shared" si="66"/>
        <v>363.19102002763276</v>
      </c>
      <c r="M276" s="85">
        <f t="shared" si="67"/>
        <v>423.0996045</v>
      </c>
      <c r="N276" s="85">
        <f t="shared" si="68"/>
        <v>41.094000000000001</v>
      </c>
      <c r="O276" s="226">
        <f t="shared" si="69"/>
        <v>41.094000000000001</v>
      </c>
      <c r="P276" s="226">
        <f t="shared" si="70"/>
        <v>423.0996045</v>
      </c>
      <c r="Q276" s="226">
        <f t="shared" si="71"/>
        <v>363.19102002763276</v>
      </c>
      <c r="R276" s="226">
        <f t="shared" si="63"/>
        <v>105.32232120000003</v>
      </c>
      <c r="S276" s="226">
        <f t="shared" si="72"/>
        <v>105.32232120000003</v>
      </c>
      <c r="T276" s="130" t="s">
        <v>457</v>
      </c>
      <c r="U276" s="55">
        <f t="shared" si="65"/>
        <v>36.843691333600205</v>
      </c>
      <c r="V276" s="55"/>
      <c r="AB276" s="41"/>
    </row>
    <row r="277" spans="1:28">
      <c r="A277" s="88" t="s">
        <v>141</v>
      </c>
      <c r="B277" s="88" t="s">
        <v>452</v>
      </c>
      <c r="C277" s="88" t="s">
        <v>389</v>
      </c>
      <c r="D277" s="224">
        <f>ROUND(10*R277,0)</f>
        <v>1053</v>
      </c>
      <c r="E277" s="88" t="s">
        <v>458</v>
      </c>
      <c r="F277" s="91" t="s">
        <v>459</v>
      </c>
      <c r="G277" s="92" t="s">
        <v>460</v>
      </c>
      <c r="H277" s="225"/>
      <c r="I277" s="226"/>
      <c r="J277" s="102"/>
      <c r="K277" s="226">
        <v>0</v>
      </c>
      <c r="L277" s="85">
        <f t="shared" si="66"/>
        <v>363.19102002763276</v>
      </c>
      <c r="M277" s="85">
        <f t="shared" si="67"/>
        <v>423.0996045</v>
      </c>
      <c r="N277" s="85">
        <f t="shared" si="68"/>
        <v>41.094000000000001</v>
      </c>
      <c r="O277" s="226">
        <f t="shared" si="69"/>
        <v>41.094000000000001</v>
      </c>
      <c r="P277" s="226">
        <f t="shared" si="70"/>
        <v>423.0996045</v>
      </c>
      <c r="Q277" s="226">
        <f t="shared" si="71"/>
        <v>363.19102002763276</v>
      </c>
      <c r="R277" s="226">
        <f t="shared" si="63"/>
        <v>105.32232120000003</v>
      </c>
      <c r="S277" s="226">
        <f t="shared" si="72"/>
        <v>105.32232120000003</v>
      </c>
      <c r="T277" s="130"/>
      <c r="U277" s="55">
        <f t="shared" si="65"/>
        <v>36.843691333600205</v>
      </c>
      <c r="V277" s="55"/>
      <c r="AB277" s="41"/>
    </row>
    <row r="278" spans="1:28">
      <c r="A278" s="88"/>
      <c r="B278" s="88"/>
      <c r="C278" s="88"/>
      <c r="D278" s="224"/>
      <c r="E278" s="88"/>
      <c r="F278" s="91"/>
      <c r="G278" s="92"/>
      <c r="H278" s="225">
        <v>30</v>
      </c>
      <c r="I278" s="226"/>
      <c r="J278" s="102"/>
      <c r="K278" s="226">
        <f>0.122911-0.0000004</f>
        <v>0.12291060000000001</v>
      </c>
      <c r="L278" s="85">
        <f t="shared" si="66"/>
        <v>363.12956472763278</v>
      </c>
      <c r="M278" s="85">
        <f t="shared" si="67"/>
        <v>423.0996045</v>
      </c>
      <c r="N278" s="85">
        <f t="shared" si="68"/>
        <v>41.094000000000001</v>
      </c>
      <c r="O278" s="226">
        <f t="shared" si="69"/>
        <v>41.094000000000001</v>
      </c>
      <c r="P278" s="226">
        <f t="shared" si="70"/>
        <v>423.0996045</v>
      </c>
      <c r="Q278" s="226">
        <f t="shared" si="71"/>
        <v>363.06810942763275</v>
      </c>
      <c r="R278" s="226">
        <f t="shared" ref="R278:R341" si="73">S278-0.5*K278</f>
        <v>105.38377650000002</v>
      </c>
      <c r="S278" s="226">
        <f t="shared" si="72"/>
        <v>105.44523180000003</v>
      </c>
      <c r="T278" s="130"/>
      <c r="U278" s="55">
        <f t="shared" ref="U278:U341" si="74">R278-$U$9</f>
        <v>36.905146633600197</v>
      </c>
      <c r="V278" s="55"/>
      <c r="AB278" s="41"/>
    </row>
    <row r="279" spans="1:28">
      <c r="A279" s="88" t="s">
        <v>141</v>
      </c>
      <c r="B279" s="88" t="s">
        <v>452</v>
      </c>
      <c r="C279" s="88" t="s">
        <v>406</v>
      </c>
      <c r="D279" s="224">
        <f>ROUND(10*R279,0)</f>
        <v>1055</v>
      </c>
      <c r="E279" s="88" t="s">
        <v>461</v>
      </c>
      <c r="F279" s="91" t="s">
        <v>408</v>
      </c>
      <c r="G279" s="92" t="s">
        <v>409</v>
      </c>
      <c r="H279" s="225">
        <v>30</v>
      </c>
      <c r="I279" s="226"/>
      <c r="J279" s="102"/>
      <c r="K279" s="226">
        <v>0.04</v>
      </c>
      <c r="L279" s="85">
        <f t="shared" ref="L279:L342" si="75">(Q279+Q278)/2</f>
        <v>363.04810942763277</v>
      </c>
      <c r="M279" s="85">
        <f t="shared" ref="M279:M342" si="76">(P279+P278)/2</f>
        <v>423.0996045</v>
      </c>
      <c r="N279" s="85">
        <f t="shared" ref="N279:N342" si="77">(O279+O278)/2</f>
        <v>41.094000000000001</v>
      </c>
      <c r="O279" s="226">
        <f t="shared" si="69"/>
        <v>41.094000000000001</v>
      </c>
      <c r="P279" s="226">
        <f t="shared" si="70"/>
        <v>423.0996045</v>
      </c>
      <c r="Q279" s="226">
        <f t="shared" si="71"/>
        <v>363.02810942763273</v>
      </c>
      <c r="R279" s="226">
        <f t="shared" si="73"/>
        <v>105.46523180000004</v>
      </c>
      <c r="S279" s="226">
        <f t="shared" si="72"/>
        <v>105.48523180000004</v>
      </c>
      <c r="T279" s="130"/>
      <c r="U279" s="55">
        <f t="shared" si="74"/>
        <v>36.986601933600213</v>
      </c>
      <c r="V279" s="55"/>
      <c r="AB279" s="41"/>
    </row>
    <row r="280" spans="1:28">
      <c r="A280" s="88"/>
      <c r="B280" s="88"/>
      <c r="C280" s="88"/>
      <c r="D280" s="224"/>
      <c r="E280" s="88"/>
      <c r="F280" s="91"/>
      <c r="G280" s="92" t="s">
        <v>462</v>
      </c>
      <c r="H280" s="225">
        <v>30</v>
      </c>
      <c r="I280" s="226"/>
      <c r="J280" s="102"/>
      <c r="K280" s="226">
        <f>0.103499-0.0000004+0.00000005</f>
        <v>0.10349865</v>
      </c>
      <c r="L280" s="85">
        <f t="shared" si="75"/>
        <v>362.97636010263273</v>
      </c>
      <c r="M280" s="85">
        <f t="shared" si="76"/>
        <v>423.0996045</v>
      </c>
      <c r="N280" s="85">
        <f t="shared" si="77"/>
        <v>41.094000000000001</v>
      </c>
      <c r="O280" s="226">
        <f t="shared" si="69"/>
        <v>41.094000000000001</v>
      </c>
      <c r="P280" s="226">
        <f t="shared" si="70"/>
        <v>423.0996045</v>
      </c>
      <c r="Q280" s="226">
        <f t="shared" si="71"/>
        <v>362.92461077763272</v>
      </c>
      <c r="R280" s="226">
        <f t="shared" si="73"/>
        <v>105.53698112500004</v>
      </c>
      <c r="S280" s="226">
        <f t="shared" si="72"/>
        <v>105.58873045000004</v>
      </c>
      <c r="T280" s="130"/>
      <c r="U280" s="55">
        <f t="shared" si="74"/>
        <v>37.058351258600212</v>
      </c>
      <c r="V280" s="55"/>
      <c r="AB280" s="41"/>
    </row>
    <row r="281" spans="1:28">
      <c r="A281" s="88" t="s">
        <v>141</v>
      </c>
      <c r="B281" s="88" t="s">
        <v>452</v>
      </c>
      <c r="C281" s="88" t="s">
        <v>463</v>
      </c>
      <c r="D281" s="224">
        <f>ROUND(10*R281,0)</f>
        <v>1056</v>
      </c>
      <c r="E281" s="98" t="s">
        <v>464</v>
      </c>
      <c r="F281" s="91" t="s">
        <v>465</v>
      </c>
      <c r="G281" s="91" t="s">
        <v>466</v>
      </c>
      <c r="H281" s="100">
        <v>40</v>
      </c>
      <c r="I281" s="226"/>
      <c r="J281" s="102"/>
      <c r="K281" s="226">
        <v>0</v>
      </c>
      <c r="L281" s="85">
        <f t="shared" si="75"/>
        <v>362.92461077763272</v>
      </c>
      <c r="M281" s="85">
        <f t="shared" si="76"/>
        <v>423.0996045</v>
      </c>
      <c r="N281" s="85">
        <f t="shared" si="77"/>
        <v>41.094000000000001</v>
      </c>
      <c r="O281" s="226">
        <f t="shared" si="69"/>
        <v>41.094000000000001</v>
      </c>
      <c r="P281" s="226">
        <f t="shared" si="70"/>
        <v>423.0996045</v>
      </c>
      <c r="Q281" s="226">
        <f t="shared" si="71"/>
        <v>362.92461077763272</v>
      </c>
      <c r="R281" s="226">
        <f t="shared" si="73"/>
        <v>105.58873045000004</v>
      </c>
      <c r="S281" s="226">
        <f t="shared" si="72"/>
        <v>105.58873045000004</v>
      </c>
      <c r="T281" s="88"/>
      <c r="U281" s="55">
        <f t="shared" si="74"/>
        <v>37.110100583600214</v>
      </c>
      <c r="V281" s="55"/>
      <c r="AB281" s="41"/>
    </row>
    <row r="282" spans="1:28">
      <c r="A282" s="98"/>
      <c r="B282" s="98"/>
      <c r="C282" s="98"/>
      <c r="D282" s="99"/>
      <c r="E282" s="98"/>
      <c r="F282" s="91"/>
      <c r="G282" s="91"/>
      <c r="H282" s="100">
        <v>30</v>
      </c>
      <c r="I282" s="101"/>
      <c r="J282" s="102"/>
      <c r="K282" s="101">
        <f>0.15662865-K283/2</f>
        <v>0.10662865000000001</v>
      </c>
      <c r="L282" s="85">
        <f t="shared" si="75"/>
        <v>362.87129645263269</v>
      </c>
      <c r="M282" s="85">
        <f t="shared" si="76"/>
        <v>423.0996045</v>
      </c>
      <c r="N282" s="85">
        <f t="shared" si="77"/>
        <v>41.094000000000001</v>
      </c>
      <c r="O282" s="226">
        <f t="shared" si="69"/>
        <v>41.094000000000001</v>
      </c>
      <c r="P282" s="226">
        <f t="shared" si="70"/>
        <v>423.0996045</v>
      </c>
      <c r="Q282" s="226">
        <f t="shared" si="71"/>
        <v>362.81798212763272</v>
      </c>
      <c r="R282" s="226">
        <f t="shared" si="73"/>
        <v>105.64204477500004</v>
      </c>
      <c r="S282" s="226">
        <f t="shared" si="72"/>
        <v>105.69535910000005</v>
      </c>
      <c r="T282" s="98"/>
      <c r="U282" s="55">
        <f t="shared" si="74"/>
        <v>37.163414908600217</v>
      </c>
      <c r="V282" s="55"/>
      <c r="AB282" s="41"/>
    </row>
    <row r="283" spans="1:28">
      <c r="A283" s="88" t="s">
        <v>141</v>
      </c>
      <c r="B283" s="88" t="s">
        <v>452</v>
      </c>
      <c r="C283" s="88" t="s">
        <v>467</v>
      </c>
      <c r="D283" s="224">
        <f>ROUND(10*R283,0)</f>
        <v>1057</v>
      </c>
      <c r="E283" s="98" t="s">
        <v>468</v>
      </c>
      <c r="F283" s="91" t="s">
        <v>469</v>
      </c>
      <c r="G283" s="91" t="s">
        <v>470</v>
      </c>
      <c r="H283" s="100">
        <v>47.5</v>
      </c>
      <c r="I283" s="226"/>
      <c r="J283" s="102"/>
      <c r="K283" s="226">
        <v>0.1</v>
      </c>
      <c r="L283" s="85">
        <f t="shared" si="75"/>
        <v>362.76798212763271</v>
      </c>
      <c r="M283" s="85">
        <f t="shared" si="76"/>
        <v>423.0996045</v>
      </c>
      <c r="N283" s="85">
        <f t="shared" si="77"/>
        <v>41.094000000000001</v>
      </c>
      <c r="O283" s="226">
        <f t="shared" si="69"/>
        <v>41.094000000000001</v>
      </c>
      <c r="P283" s="226">
        <f t="shared" si="70"/>
        <v>423.0996045</v>
      </c>
      <c r="Q283" s="226">
        <f t="shared" si="71"/>
        <v>362.71798212763269</v>
      </c>
      <c r="R283" s="226">
        <f t="shared" si="73"/>
        <v>105.74535910000004</v>
      </c>
      <c r="S283" s="226">
        <f t="shared" si="72"/>
        <v>105.79535910000004</v>
      </c>
      <c r="T283" s="88"/>
      <c r="U283" s="55">
        <f t="shared" si="74"/>
        <v>37.266729233600216</v>
      </c>
      <c r="V283" s="55"/>
      <c r="AB283" s="41"/>
    </row>
    <row r="284" spans="1:28">
      <c r="A284" s="88"/>
      <c r="B284" s="88"/>
      <c r="C284" s="88"/>
      <c r="D284" s="224"/>
      <c r="E284" s="98"/>
      <c r="F284" s="91"/>
      <c r="G284" s="91"/>
      <c r="H284" s="100">
        <v>47.5</v>
      </c>
      <c r="I284" s="226"/>
      <c r="J284" s="102"/>
      <c r="K284" s="226">
        <v>0.1</v>
      </c>
      <c r="L284" s="85">
        <f t="shared" si="75"/>
        <v>362.66798212763268</v>
      </c>
      <c r="M284" s="85">
        <f t="shared" si="76"/>
        <v>423.0996045</v>
      </c>
      <c r="N284" s="85">
        <f t="shared" si="77"/>
        <v>41.094000000000001</v>
      </c>
      <c r="O284" s="226">
        <f t="shared" si="69"/>
        <v>41.094000000000001</v>
      </c>
      <c r="P284" s="226">
        <f t="shared" si="70"/>
        <v>423.0996045</v>
      </c>
      <c r="Q284" s="226">
        <f t="shared" si="71"/>
        <v>362.61798212763267</v>
      </c>
      <c r="R284" s="226">
        <f t="shared" si="73"/>
        <v>105.84535910000004</v>
      </c>
      <c r="S284" s="226">
        <f t="shared" si="72"/>
        <v>105.89535910000004</v>
      </c>
      <c r="T284" s="88"/>
      <c r="U284" s="55">
        <f t="shared" si="74"/>
        <v>37.366729233600211</v>
      </c>
      <c r="V284" s="55"/>
      <c r="AB284" s="41"/>
    </row>
    <row r="285" spans="1:28">
      <c r="A285" s="88" t="s">
        <v>141</v>
      </c>
      <c r="B285" s="88" t="s">
        <v>452</v>
      </c>
      <c r="C285" s="88" t="s">
        <v>467</v>
      </c>
      <c r="D285" s="224">
        <f>ROUND(10*R285,0)</f>
        <v>1060</v>
      </c>
      <c r="E285" s="98" t="s">
        <v>471</v>
      </c>
      <c r="F285" s="91" t="s">
        <v>472</v>
      </c>
      <c r="G285" s="91" t="s">
        <v>473</v>
      </c>
      <c r="H285" s="100">
        <v>47.5</v>
      </c>
      <c r="I285" s="226"/>
      <c r="J285" s="102"/>
      <c r="K285" s="226">
        <v>0.15</v>
      </c>
      <c r="L285" s="85">
        <f t="shared" si="75"/>
        <v>362.54298212763268</v>
      </c>
      <c r="M285" s="85">
        <f t="shared" si="76"/>
        <v>423.0996045</v>
      </c>
      <c r="N285" s="85">
        <f t="shared" si="77"/>
        <v>41.094000000000001</v>
      </c>
      <c r="O285" s="226">
        <f t="shared" si="69"/>
        <v>41.094000000000001</v>
      </c>
      <c r="P285" s="226">
        <f t="shared" si="70"/>
        <v>423.0996045</v>
      </c>
      <c r="Q285" s="226">
        <f t="shared" si="71"/>
        <v>362.46798212763269</v>
      </c>
      <c r="R285" s="226">
        <f t="shared" si="73"/>
        <v>105.97035910000004</v>
      </c>
      <c r="S285" s="226">
        <f t="shared" si="72"/>
        <v>106.04535910000004</v>
      </c>
      <c r="T285" s="88"/>
      <c r="U285" s="55">
        <f t="shared" si="74"/>
        <v>37.491729233600211</v>
      </c>
      <c r="V285" s="55"/>
      <c r="AB285" s="41"/>
    </row>
    <row r="286" spans="1:28">
      <c r="A286" s="88"/>
      <c r="B286" s="88"/>
      <c r="C286" s="88"/>
      <c r="D286" s="224"/>
      <c r="E286" s="98"/>
      <c r="F286" s="91"/>
      <c r="G286" s="91"/>
      <c r="H286" s="100">
        <v>47.5</v>
      </c>
      <c r="I286" s="226"/>
      <c r="J286" s="102"/>
      <c r="K286" s="226">
        <v>0.1</v>
      </c>
      <c r="L286" s="85">
        <f t="shared" si="75"/>
        <v>362.41798212763268</v>
      </c>
      <c r="M286" s="85">
        <f t="shared" si="76"/>
        <v>423.0996045</v>
      </c>
      <c r="N286" s="85">
        <f t="shared" si="77"/>
        <v>41.094000000000001</v>
      </c>
      <c r="O286" s="226">
        <f t="shared" si="69"/>
        <v>41.094000000000001</v>
      </c>
      <c r="P286" s="226">
        <f t="shared" si="70"/>
        <v>423.0996045</v>
      </c>
      <c r="Q286" s="226">
        <f t="shared" si="71"/>
        <v>362.36798212763267</v>
      </c>
      <c r="R286" s="226">
        <f t="shared" si="73"/>
        <v>106.09535910000004</v>
      </c>
      <c r="S286" s="226">
        <f t="shared" si="72"/>
        <v>106.14535910000004</v>
      </c>
      <c r="T286" s="88"/>
      <c r="U286" s="55">
        <f t="shared" si="74"/>
        <v>37.616729233600211</v>
      </c>
      <c r="V286" s="55"/>
      <c r="AB286" s="41"/>
    </row>
    <row r="287" spans="1:28">
      <c r="A287" s="88" t="s">
        <v>141</v>
      </c>
      <c r="B287" s="88" t="s">
        <v>452</v>
      </c>
      <c r="C287" s="88" t="s">
        <v>467</v>
      </c>
      <c r="D287" s="224">
        <f>ROUND(10*R287,0)</f>
        <v>1062</v>
      </c>
      <c r="E287" s="98" t="s">
        <v>474</v>
      </c>
      <c r="F287" s="91" t="s">
        <v>469</v>
      </c>
      <c r="G287" s="91" t="s">
        <v>475</v>
      </c>
      <c r="H287" s="100">
        <v>47.5</v>
      </c>
      <c r="I287" s="226"/>
      <c r="J287" s="102"/>
      <c r="K287" s="226">
        <v>0.1</v>
      </c>
      <c r="L287" s="85">
        <f t="shared" si="75"/>
        <v>362.31798212763266</v>
      </c>
      <c r="M287" s="85">
        <f t="shared" si="76"/>
        <v>423.0996045</v>
      </c>
      <c r="N287" s="85">
        <f t="shared" si="77"/>
        <v>41.094000000000001</v>
      </c>
      <c r="O287" s="226">
        <f t="shared" si="69"/>
        <v>41.094000000000001</v>
      </c>
      <c r="P287" s="226">
        <f t="shared" si="70"/>
        <v>423.0996045</v>
      </c>
      <c r="Q287" s="226">
        <f t="shared" si="71"/>
        <v>362.26798212763265</v>
      </c>
      <c r="R287" s="226">
        <f t="shared" si="73"/>
        <v>106.19535910000003</v>
      </c>
      <c r="S287" s="226">
        <f t="shared" si="72"/>
        <v>106.24535910000003</v>
      </c>
      <c r="T287" s="88"/>
      <c r="U287" s="55">
        <f t="shared" si="74"/>
        <v>37.716729233600205</v>
      </c>
      <c r="V287" s="55"/>
      <c r="AB287" s="41"/>
    </row>
    <row r="288" spans="1:28">
      <c r="A288" s="88"/>
      <c r="B288" s="88"/>
      <c r="C288" s="88"/>
      <c r="D288" s="224"/>
      <c r="E288" s="88"/>
      <c r="F288" s="91"/>
      <c r="G288" s="92" t="s">
        <v>476</v>
      </c>
      <c r="H288" s="225" t="s">
        <v>477</v>
      </c>
      <c r="I288" s="226"/>
      <c r="J288" s="102"/>
      <c r="K288" s="226">
        <f>0.240916+0.000007-0.0000068</f>
        <v>0.2409162</v>
      </c>
      <c r="L288" s="85">
        <f t="shared" si="75"/>
        <v>362.14752402763264</v>
      </c>
      <c r="M288" s="85">
        <f t="shared" si="76"/>
        <v>423.0996045</v>
      </c>
      <c r="N288" s="85">
        <f t="shared" si="77"/>
        <v>41.094000000000001</v>
      </c>
      <c r="O288" s="226">
        <f t="shared" si="69"/>
        <v>41.094000000000001</v>
      </c>
      <c r="P288" s="226">
        <f t="shared" si="70"/>
        <v>423.0996045</v>
      </c>
      <c r="Q288" s="226">
        <f t="shared" si="71"/>
        <v>362.02706592763263</v>
      </c>
      <c r="R288" s="226">
        <f t="shared" si="73"/>
        <v>106.36581720000004</v>
      </c>
      <c r="S288" s="226">
        <f t="shared" si="72"/>
        <v>106.48627530000003</v>
      </c>
      <c r="T288" s="130"/>
      <c r="U288" s="55">
        <f t="shared" si="74"/>
        <v>37.88718733360021</v>
      </c>
      <c r="V288" s="55"/>
      <c r="AB288" s="41"/>
    </row>
    <row r="289" spans="1:28">
      <c r="A289" s="88" t="s">
        <v>141</v>
      </c>
      <c r="B289" s="88" t="s">
        <v>452</v>
      </c>
      <c r="C289" s="88" t="s">
        <v>401</v>
      </c>
      <c r="D289" s="224">
        <f>ROUND(10*R289,0)</f>
        <v>1066</v>
      </c>
      <c r="E289" s="98" t="s">
        <v>478</v>
      </c>
      <c r="F289" s="91"/>
      <c r="G289" s="91" t="s">
        <v>479</v>
      </c>
      <c r="H289" s="100">
        <v>30</v>
      </c>
      <c r="I289" s="226"/>
      <c r="J289" s="102"/>
      <c r="K289" s="226">
        <v>0.32</v>
      </c>
      <c r="L289" s="85">
        <f t="shared" si="75"/>
        <v>361.86706592763267</v>
      </c>
      <c r="M289" s="85">
        <f t="shared" si="76"/>
        <v>423.0996045</v>
      </c>
      <c r="N289" s="85">
        <f t="shared" si="77"/>
        <v>41.094000000000001</v>
      </c>
      <c r="O289" s="226">
        <f t="shared" si="69"/>
        <v>41.094000000000001</v>
      </c>
      <c r="P289" s="226">
        <f t="shared" si="70"/>
        <v>423.0996045</v>
      </c>
      <c r="Q289" s="226">
        <f t="shared" si="71"/>
        <v>361.70706592763264</v>
      </c>
      <c r="R289" s="226">
        <f t="shared" si="73"/>
        <v>106.64627530000003</v>
      </c>
      <c r="S289" s="226">
        <f t="shared" si="72"/>
        <v>106.80627530000002</v>
      </c>
      <c r="T289" s="130"/>
      <c r="U289" s="55">
        <f t="shared" si="74"/>
        <v>38.1676454336002</v>
      </c>
      <c r="V289" s="55"/>
      <c r="AB289" s="41"/>
    </row>
    <row r="290" spans="1:28">
      <c r="A290" s="88" t="s">
        <v>141</v>
      </c>
      <c r="B290" s="88" t="s">
        <v>452</v>
      </c>
      <c r="C290" s="88" t="s">
        <v>389</v>
      </c>
      <c r="D290" s="224">
        <f>ROUND(10*R290,0)</f>
        <v>1068</v>
      </c>
      <c r="E290" s="98" t="s">
        <v>480</v>
      </c>
      <c r="F290" s="91" t="s">
        <v>391</v>
      </c>
      <c r="G290" s="91" t="s">
        <v>481</v>
      </c>
      <c r="H290" s="100"/>
      <c r="I290" s="226"/>
      <c r="J290" s="102"/>
      <c r="K290" s="226">
        <v>0</v>
      </c>
      <c r="L290" s="85">
        <f t="shared" si="75"/>
        <v>361.70706592763264</v>
      </c>
      <c r="M290" s="85">
        <f t="shared" si="76"/>
        <v>423.0996045</v>
      </c>
      <c r="N290" s="85">
        <f t="shared" si="77"/>
        <v>41.094000000000001</v>
      </c>
      <c r="O290" s="226">
        <f t="shared" si="69"/>
        <v>41.094000000000001</v>
      </c>
      <c r="P290" s="226">
        <f t="shared" si="70"/>
        <v>423.0996045</v>
      </c>
      <c r="Q290" s="226">
        <f t="shared" si="71"/>
        <v>361.70706592763264</v>
      </c>
      <c r="R290" s="226">
        <f t="shared" si="73"/>
        <v>106.80627530000002</v>
      </c>
      <c r="S290" s="226">
        <f t="shared" si="72"/>
        <v>106.80627530000002</v>
      </c>
      <c r="T290" s="130"/>
      <c r="U290" s="55">
        <f t="shared" si="74"/>
        <v>38.327645433600196</v>
      </c>
      <c r="V290" s="55"/>
      <c r="AB290" s="41"/>
    </row>
    <row r="291" spans="1:28">
      <c r="A291" s="88"/>
      <c r="B291" s="88"/>
      <c r="C291" s="88"/>
      <c r="D291" s="224"/>
      <c r="E291" s="88"/>
      <c r="F291" s="91"/>
      <c r="G291" s="92" t="s">
        <v>482</v>
      </c>
      <c r="H291" s="225">
        <v>30</v>
      </c>
      <c r="I291" s="226"/>
      <c r="J291" s="102"/>
      <c r="K291" s="226">
        <v>0.22222239999999999</v>
      </c>
      <c r="L291" s="85">
        <f t="shared" si="75"/>
        <v>361.5959547276326</v>
      </c>
      <c r="M291" s="85">
        <f t="shared" si="76"/>
        <v>423.0996045</v>
      </c>
      <c r="N291" s="85">
        <f t="shared" si="77"/>
        <v>41.094000000000001</v>
      </c>
      <c r="O291" s="226">
        <f t="shared" si="69"/>
        <v>41.094000000000001</v>
      </c>
      <c r="P291" s="226">
        <f t="shared" si="70"/>
        <v>423.0996045</v>
      </c>
      <c r="Q291" s="226">
        <f t="shared" si="71"/>
        <v>361.48484352763262</v>
      </c>
      <c r="R291" s="226">
        <f t="shared" si="73"/>
        <v>106.91738650000003</v>
      </c>
      <c r="S291" s="226">
        <f t="shared" si="72"/>
        <v>107.02849770000003</v>
      </c>
      <c r="T291" s="130"/>
      <c r="U291" s="55">
        <f t="shared" si="74"/>
        <v>38.438756633600207</v>
      </c>
      <c r="V291" s="55"/>
      <c r="AB291" s="41"/>
    </row>
    <row r="292" spans="1:28">
      <c r="A292" s="88"/>
      <c r="B292" s="88"/>
      <c r="C292" s="88"/>
      <c r="D292" s="224"/>
      <c r="E292" s="88"/>
      <c r="F292" s="91"/>
      <c r="G292" s="92" t="s">
        <v>483</v>
      </c>
      <c r="H292" s="225">
        <v>30</v>
      </c>
      <c r="I292" s="226"/>
      <c r="J292" s="102"/>
      <c r="K292" s="226">
        <v>0</v>
      </c>
      <c r="L292" s="85">
        <f t="shared" si="75"/>
        <v>361.48484352763262</v>
      </c>
      <c r="M292" s="85">
        <f t="shared" si="76"/>
        <v>423.0996045</v>
      </c>
      <c r="N292" s="85">
        <f t="shared" si="77"/>
        <v>41.094000000000001</v>
      </c>
      <c r="O292" s="226">
        <f t="shared" si="69"/>
        <v>41.094000000000001</v>
      </c>
      <c r="P292" s="226">
        <f t="shared" si="70"/>
        <v>423.0996045</v>
      </c>
      <c r="Q292" s="226">
        <f t="shared" si="71"/>
        <v>361.48484352763262</v>
      </c>
      <c r="R292" s="226">
        <f t="shared" si="73"/>
        <v>107.02849770000003</v>
      </c>
      <c r="S292" s="226">
        <f t="shared" si="72"/>
        <v>107.02849770000003</v>
      </c>
      <c r="T292" s="130"/>
      <c r="U292" s="55">
        <f t="shared" si="74"/>
        <v>38.549867833600203</v>
      </c>
      <c r="V292" s="55"/>
      <c r="AB292" s="41"/>
    </row>
    <row r="293" spans="1:28">
      <c r="A293" s="88" t="s">
        <v>141</v>
      </c>
      <c r="B293" s="88" t="s">
        <v>452</v>
      </c>
      <c r="C293" s="88" t="s">
        <v>389</v>
      </c>
      <c r="D293" s="224">
        <f>ROUND(10*R293,0)</f>
        <v>1070</v>
      </c>
      <c r="E293" s="98" t="s">
        <v>484</v>
      </c>
      <c r="F293" s="91" t="s">
        <v>459</v>
      </c>
      <c r="G293" s="92" t="s">
        <v>460</v>
      </c>
      <c r="H293" s="225"/>
      <c r="I293" s="226"/>
      <c r="J293" s="102"/>
      <c r="K293" s="226">
        <v>0</v>
      </c>
      <c r="L293" s="85">
        <f t="shared" si="75"/>
        <v>361.48484352763262</v>
      </c>
      <c r="M293" s="85">
        <f t="shared" si="76"/>
        <v>423.0996045</v>
      </c>
      <c r="N293" s="85">
        <f t="shared" si="77"/>
        <v>41.094000000000001</v>
      </c>
      <c r="O293" s="226">
        <f t="shared" si="69"/>
        <v>41.094000000000001</v>
      </c>
      <c r="P293" s="226">
        <f t="shared" si="70"/>
        <v>423.0996045</v>
      </c>
      <c r="Q293" s="226">
        <f t="shared" si="71"/>
        <v>361.48484352763262</v>
      </c>
      <c r="R293" s="226">
        <f t="shared" si="73"/>
        <v>107.02849770000003</v>
      </c>
      <c r="S293" s="226">
        <f t="shared" si="72"/>
        <v>107.02849770000003</v>
      </c>
      <c r="T293" s="130"/>
      <c r="U293" s="55">
        <f t="shared" si="74"/>
        <v>38.549867833600203</v>
      </c>
      <c r="V293" s="55"/>
      <c r="AB293" s="41"/>
    </row>
    <row r="294" spans="1:28">
      <c r="A294" s="88" t="s">
        <v>141</v>
      </c>
      <c r="B294" s="88" t="s">
        <v>452</v>
      </c>
      <c r="C294" s="88" t="s">
        <v>485</v>
      </c>
      <c r="D294" s="224">
        <f>ROUND(10*R294,0)</f>
        <v>1070</v>
      </c>
      <c r="E294" s="98" t="s">
        <v>486</v>
      </c>
      <c r="F294" s="91" t="s">
        <v>485</v>
      </c>
      <c r="G294" s="92" t="s">
        <v>487</v>
      </c>
      <c r="H294" s="225"/>
      <c r="I294" s="226"/>
      <c r="J294" s="102"/>
      <c r="K294" s="226">
        <v>0</v>
      </c>
      <c r="L294" s="85">
        <f t="shared" si="75"/>
        <v>361.48484352763262</v>
      </c>
      <c r="M294" s="85">
        <f t="shared" si="76"/>
        <v>423.0996045</v>
      </c>
      <c r="N294" s="85">
        <f t="shared" si="77"/>
        <v>41.094000000000001</v>
      </c>
      <c r="O294" s="226">
        <f t="shared" si="69"/>
        <v>41.094000000000001</v>
      </c>
      <c r="P294" s="226">
        <f t="shared" si="70"/>
        <v>423.0996045</v>
      </c>
      <c r="Q294" s="226">
        <f t="shared" si="71"/>
        <v>361.48484352763262</v>
      </c>
      <c r="R294" s="226">
        <f t="shared" si="73"/>
        <v>107.02849770000003</v>
      </c>
      <c r="S294" s="226">
        <f t="shared" si="72"/>
        <v>107.02849770000003</v>
      </c>
      <c r="T294" s="130"/>
      <c r="U294" s="55">
        <f t="shared" si="74"/>
        <v>38.549867833600203</v>
      </c>
      <c r="V294" s="55"/>
      <c r="AB294" s="41"/>
    </row>
    <row r="295" spans="1:28">
      <c r="A295" s="88"/>
      <c r="B295" s="88"/>
      <c r="C295" s="88"/>
      <c r="D295" s="224"/>
      <c r="E295" s="98"/>
      <c r="F295" s="121"/>
      <c r="G295" s="91"/>
      <c r="H295" s="225"/>
      <c r="I295" s="226"/>
      <c r="J295" s="102"/>
      <c r="K295" s="226">
        <f>0.214439+0.00000042</f>
        <v>0.21443941999999999</v>
      </c>
      <c r="L295" s="85">
        <f t="shared" si="75"/>
        <v>361.37762381763264</v>
      </c>
      <c r="M295" s="85">
        <f t="shared" si="76"/>
        <v>423.0996045</v>
      </c>
      <c r="N295" s="85">
        <f t="shared" si="77"/>
        <v>41.094000000000001</v>
      </c>
      <c r="O295" s="226">
        <f t="shared" si="69"/>
        <v>41.094000000000001</v>
      </c>
      <c r="P295" s="226">
        <f t="shared" si="70"/>
        <v>423.0996045</v>
      </c>
      <c r="Q295" s="226">
        <f t="shared" si="71"/>
        <v>361.2704041076326</v>
      </c>
      <c r="R295" s="226">
        <f t="shared" si="73"/>
        <v>107.13571741000004</v>
      </c>
      <c r="S295" s="226">
        <f t="shared" si="72"/>
        <v>107.24293712000004</v>
      </c>
      <c r="T295" s="130"/>
      <c r="U295" s="55">
        <f t="shared" si="74"/>
        <v>38.657087543600213</v>
      </c>
      <c r="V295" s="55"/>
      <c r="AB295" s="41"/>
    </row>
    <row r="296" spans="1:28">
      <c r="A296" s="88" t="s">
        <v>141</v>
      </c>
      <c r="B296" s="88" t="s">
        <v>452</v>
      </c>
      <c r="C296" s="88" t="s">
        <v>463</v>
      </c>
      <c r="D296" s="224">
        <f>ROUND(10*R296,0)</f>
        <v>1072</v>
      </c>
      <c r="E296" s="98" t="s">
        <v>488</v>
      </c>
      <c r="F296" s="91" t="s">
        <v>465</v>
      </c>
      <c r="G296" s="91" t="s">
        <v>466</v>
      </c>
      <c r="H296" s="100">
        <v>40</v>
      </c>
      <c r="I296" s="226"/>
      <c r="J296" s="102"/>
      <c r="K296" s="226">
        <v>0</v>
      </c>
      <c r="L296" s="85">
        <f t="shared" si="75"/>
        <v>361.2704041076326</v>
      </c>
      <c r="M296" s="85">
        <f t="shared" si="76"/>
        <v>423.0996045</v>
      </c>
      <c r="N296" s="85">
        <f t="shared" si="77"/>
        <v>41.094000000000001</v>
      </c>
      <c r="O296" s="226">
        <f t="shared" si="69"/>
        <v>41.094000000000001</v>
      </c>
      <c r="P296" s="226">
        <f t="shared" si="70"/>
        <v>423.0996045</v>
      </c>
      <c r="Q296" s="226">
        <f t="shared" si="71"/>
        <v>361.2704041076326</v>
      </c>
      <c r="R296" s="226">
        <f t="shared" si="73"/>
        <v>107.24293712000004</v>
      </c>
      <c r="S296" s="226">
        <f t="shared" si="72"/>
        <v>107.24293712000004</v>
      </c>
      <c r="T296" s="130"/>
      <c r="U296" s="55">
        <f t="shared" si="74"/>
        <v>38.764307253600208</v>
      </c>
      <c r="V296" s="55"/>
      <c r="AB296" s="41"/>
    </row>
    <row r="297" spans="1:28">
      <c r="A297" s="232"/>
      <c r="B297" s="88"/>
      <c r="C297" s="88"/>
      <c r="D297" s="224"/>
      <c r="E297" s="226"/>
      <c r="F297" s="233"/>
      <c r="G297" s="234"/>
      <c r="H297" s="100">
        <v>30</v>
      </c>
      <c r="I297" s="226"/>
      <c r="J297" s="102"/>
      <c r="K297" s="101">
        <f>0.15662865-K298/2</f>
        <v>0.10662865000000001</v>
      </c>
      <c r="L297" s="85">
        <f t="shared" si="75"/>
        <v>361.21708978263257</v>
      </c>
      <c r="M297" s="85">
        <f t="shared" si="76"/>
        <v>423.0996045</v>
      </c>
      <c r="N297" s="85">
        <f t="shared" si="77"/>
        <v>41.094000000000001</v>
      </c>
      <c r="O297" s="226">
        <f t="shared" si="69"/>
        <v>41.094000000000001</v>
      </c>
      <c r="P297" s="226">
        <f t="shared" si="70"/>
        <v>423.0996045</v>
      </c>
      <c r="Q297" s="226">
        <f t="shared" si="71"/>
        <v>361.1637754576326</v>
      </c>
      <c r="R297" s="226">
        <f t="shared" si="73"/>
        <v>107.29625144500004</v>
      </c>
      <c r="S297" s="226">
        <f t="shared" si="72"/>
        <v>107.34956577000004</v>
      </c>
      <c r="T297" s="130"/>
      <c r="U297" s="55">
        <f t="shared" si="74"/>
        <v>38.81762157860021</v>
      </c>
      <c r="V297" s="55"/>
      <c r="AB297" s="41"/>
    </row>
    <row r="298" spans="1:28">
      <c r="A298" s="88" t="s">
        <v>141</v>
      </c>
      <c r="B298" s="88" t="s">
        <v>452</v>
      </c>
      <c r="C298" s="88" t="s">
        <v>467</v>
      </c>
      <c r="D298" s="224">
        <f>ROUND(10*R298,0)</f>
        <v>1074</v>
      </c>
      <c r="E298" s="98" t="s">
        <v>489</v>
      </c>
      <c r="F298" s="91" t="s">
        <v>469</v>
      </c>
      <c r="G298" s="91" t="s">
        <v>490</v>
      </c>
      <c r="H298" s="100">
        <v>47.5</v>
      </c>
      <c r="I298" s="226"/>
      <c r="J298" s="102"/>
      <c r="K298" s="226">
        <v>0.1</v>
      </c>
      <c r="L298" s="85">
        <f t="shared" si="75"/>
        <v>361.11377545763258</v>
      </c>
      <c r="M298" s="85">
        <f t="shared" si="76"/>
        <v>423.0996045</v>
      </c>
      <c r="N298" s="85">
        <f t="shared" si="77"/>
        <v>41.094000000000001</v>
      </c>
      <c r="O298" s="226">
        <f t="shared" si="69"/>
        <v>41.094000000000001</v>
      </c>
      <c r="P298" s="226">
        <f t="shared" si="70"/>
        <v>423.0996045</v>
      </c>
      <c r="Q298" s="226">
        <f t="shared" si="71"/>
        <v>361.06377545763257</v>
      </c>
      <c r="R298" s="226">
        <f t="shared" si="73"/>
        <v>107.39956577000004</v>
      </c>
      <c r="S298" s="226">
        <f t="shared" si="72"/>
        <v>107.44956577000004</v>
      </c>
      <c r="T298" s="88"/>
      <c r="U298" s="55">
        <f t="shared" si="74"/>
        <v>38.92093590360021</v>
      </c>
      <c r="V298" s="55"/>
      <c r="AB298" s="41"/>
    </row>
    <row r="299" spans="1:28">
      <c r="A299" s="88"/>
      <c r="B299" s="88"/>
      <c r="C299" s="88"/>
      <c r="D299" s="224"/>
      <c r="E299" s="98"/>
      <c r="F299" s="91"/>
      <c r="G299" s="91"/>
      <c r="H299" s="100">
        <v>47.5</v>
      </c>
      <c r="I299" s="226"/>
      <c r="J299" s="102"/>
      <c r="K299" s="226">
        <v>0.1</v>
      </c>
      <c r="L299" s="85">
        <f t="shared" si="75"/>
        <v>361.01377545763256</v>
      </c>
      <c r="M299" s="85">
        <f t="shared" si="76"/>
        <v>423.0996045</v>
      </c>
      <c r="N299" s="85">
        <f t="shared" si="77"/>
        <v>41.094000000000001</v>
      </c>
      <c r="O299" s="226">
        <f t="shared" si="69"/>
        <v>41.094000000000001</v>
      </c>
      <c r="P299" s="226">
        <f t="shared" si="70"/>
        <v>423.0996045</v>
      </c>
      <c r="Q299" s="226">
        <f t="shared" si="71"/>
        <v>360.96377545763255</v>
      </c>
      <c r="R299" s="226">
        <f t="shared" si="73"/>
        <v>107.49956577000003</v>
      </c>
      <c r="S299" s="226">
        <f t="shared" si="72"/>
        <v>107.54956577000003</v>
      </c>
      <c r="T299" s="88"/>
      <c r="U299" s="55">
        <f t="shared" si="74"/>
        <v>39.020935903600204</v>
      </c>
      <c r="V299" s="55"/>
      <c r="AB299" s="41"/>
    </row>
    <row r="300" spans="1:28">
      <c r="A300" s="88" t="s">
        <v>141</v>
      </c>
      <c r="B300" s="88" t="s">
        <v>452</v>
      </c>
      <c r="C300" s="88" t="s">
        <v>467</v>
      </c>
      <c r="D300" s="224">
        <f>ROUND(10*R300,0)</f>
        <v>1076</v>
      </c>
      <c r="E300" s="98" t="s">
        <v>491</v>
      </c>
      <c r="F300" s="91" t="s">
        <v>472</v>
      </c>
      <c r="G300" s="91" t="s">
        <v>492</v>
      </c>
      <c r="H300" s="100">
        <v>47.5</v>
      </c>
      <c r="I300" s="226"/>
      <c r="J300" s="102"/>
      <c r="K300" s="226">
        <v>0.15</v>
      </c>
      <c r="L300" s="85">
        <f t="shared" si="75"/>
        <v>360.88877545763256</v>
      </c>
      <c r="M300" s="85">
        <f t="shared" si="76"/>
        <v>423.0996045</v>
      </c>
      <c r="N300" s="85">
        <f t="shared" si="77"/>
        <v>41.094000000000001</v>
      </c>
      <c r="O300" s="226">
        <f t="shared" si="69"/>
        <v>41.094000000000001</v>
      </c>
      <c r="P300" s="226">
        <f t="shared" si="70"/>
        <v>423.0996045</v>
      </c>
      <c r="Q300" s="226">
        <f t="shared" si="71"/>
        <v>360.81377545763257</v>
      </c>
      <c r="R300" s="226">
        <f t="shared" si="73"/>
        <v>107.62456577000003</v>
      </c>
      <c r="S300" s="226">
        <f t="shared" si="72"/>
        <v>107.69956577000004</v>
      </c>
      <c r="T300" s="88"/>
      <c r="U300" s="55">
        <f t="shared" si="74"/>
        <v>39.145935903600204</v>
      </c>
      <c r="V300" s="55"/>
      <c r="AB300" s="41"/>
    </row>
    <row r="301" spans="1:28">
      <c r="A301" s="88"/>
      <c r="B301" s="88"/>
      <c r="C301" s="88"/>
      <c r="D301" s="224"/>
      <c r="E301" s="98"/>
      <c r="F301" s="91"/>
      <c r="G301" s="91"/>
      <c r="H301" s="100">
        <v>47.5</v>
      </c>
      <c r="I301" s="226"/>
      <c r="J301" s="102"/>
      <c r="K301" s="226">
        <v>0.1</v>
      </c>
      <c r="L301" s="85">
        <f t="shared" si="75"/>
        <v>360.76377545763256</v>
      </c>
      <c r="M301" s="85">
        <f t="shared" si="76"/>
        <v>423.0996045</v>
      </c>
      <c r="N301" s="85">
        <f t="shared" si="77"/>
        <v>41.094000000000001</v>
      </c>
      <c r="O301" s="226">
        <f t="shared" si="69"/>
        <v>41.094000000000001</v>
      </c>
      <c r="P301" s="226">
        <f t="shared" si="70"/>
        <v>423.0996045</v>
      </c>
      <c r="Q301" s="226">
        <f t="shared" si="71"/>
        <v>360.71377545763255</v>
      </c>
      <c r="R301" s="226">
        <f t="shared" si="73"/>
        <v>107.74956577000003</v>
      </c>
      <c r="S301" s="226">
        <f t="shared" si="72"/>
        <v>107.79956577000003</v>
      </c>
      <c r="T301" s="88"/>
      <c r="U301" s="55">
        <f t="shared" si="74"/>
        <v>39.270935903600204</v>
      </c>
      <c r="V301" s="55"/>
      <c r="AB301" s="41"/>
    </row>
    <row r="302" spans="1:28">
      <c r="A302" s="88" t="s">
        <v>141</v>
      </c>
      <c r="B302" s="88" t="s">
        <v>452</v>
      </c>
      <c r="C302" s="88" t="s">
        <v>467</v>
      </c>
      <c r="D302" s="224">
        <f>ROUND(10*R302,0)</f>
        <v>1078</v>
      </c>
      <c r="E302" s="98" t="s">
        <v>493</v>
      </c>
      <c r="F302" s="91" t="s">
        <v>469</v>
      </c>
      <c r="G302" s="91" t="s">
        <v>494</v>
      </c>
      <c r="H302" s="100">
        <v>47.5</v>
      </c>
      <c r="I302" s="226"/>
      <c r="J302" s="102"/>
      <c r="K302" s="226">
        <v>0.1</v>
      </c>
      <c r="L302" s="85">
        <f t="shared" si="75"/>
        <v>360.66377545763254</v>
      </c>
      <c r="M302" s="85">
        <f t="shared" si="76"/>
        <v>423.0996045</v>
      </c>
      <c r="N302" s="85">
        <f t="shared" si="77"/>
        <v>41.094000000000001</v>
      </c>
      <c r="O302" s="226">
        <f t="shared" si="69"/>
        <v>41.094000000000001</v>
      </c>
      <c r="P302" s="226">
        <f t="shared" si="70"/>
        <v>423.0996045</v>
      </c>
      <c r="Q302" s="226">
        <f t="shared" si="71"/>
        <v>360.61377545763253</v>
      </c>
      <c r="R302" s="226">
        <f t="shared" si="73"/>
        <v>107.84956577000003</v>
      </c>
      <c r="S302" s="226">
        <f t="shared" si="72"/>
        <v>107.89956577000002</v>
      </c>
      <c r="T302" s="88"/>
      <c r="U302" s="55">
        <f t="shared" si="74"/>
        <v>39.370935903600198</v>
      </c>
      <c r="V302" s="55"/>
      <c r="AB302" s="41"/>
    </row>
    <row r="303" spans="1:28">
      <c r="A303" s="88"/>
      <c r="B303" s="88"/>
      <c r="C303" s="88"/>
      <c r="D303" s="224"/>
      <c r="E303" s="98"/>
      <c r="F303" s="91"/>
      <c r="G303" s="91"/>
      <c r="H303" s="100"/>
      <c r="I303" s="226"/>
      <c r="J303" s="102"/>
      <c r="K303" s="226">
        <v>0</v>
      </c>
      <c r="L303" s="85">
        <f t="shared" si="75"/>
        <v>360.61377545763253</v>
      </c>
      <c r="M303" s="85">
        <f t="shared" si="76"/>
        <v>423.0996045</v>
      </c>
      <c r="N303" s="85">
        <f t="shared" si="77"/>
        <v>41.094000000000001</v>
      </c>
      <c r="O303" s="226">
        <f t="shared" si="69"/>
        <v>41.094000000000001</v>
      </c>
      <c r="P303" s="226">
        <f t="shared" si="70"/>
        <v>423.0996045</v>
      </c>
      <c r="Q303" s="226">
        <f t="shared" si="71"/>
        <v>360.61377545763253</v>
      </c>
      <c r="R303" s="226">
        <f t="shared" si="73"/>
        <v>107.89956577000002</v>
      </c>
      <c r="S303" s="226">
        <f t="shared" si="72"/>
        <v>107.89956577000002</v>
      </c>
      <c r="T303" s="88"/>
      <c r="U303" s="55">
        <f t="shared" si="74"/>
        <v>39.420935903600196</v>
      </c>
      <c r="AB303" s="41"/>
    </row>
    <row r="304" spans="1:28">
      <c r="A304" s="88"/>
      <c r="B304" s="88"/>
      <c r="C304" s="88"/>
      <c r="D304" s="224"/>
      <c r="E304" s="98"/>
      <c r="F304" s="233"/>
      <c r="G304" s="234"/>
      <c r="H304" s="100"/>
      <c r="I304" s="101"/>
      <c r="J304" s="102"/>
      <c r="K304" s="101">
        <v>0</v>
      </c>
      <c r="L304" s="85">
        <f t="shared" si="75"/>
        <v>360.61377545763253</v>
      </c>
      <c r="M304" s="85">
        <f t="shared" si="76"/>
        <v>423.0996045</v>
      </c>
      <c r="N304" s="85">
        <f t="shared" si="77"/>
        <v>41.094000000000001</v>
      </c>
      <c r="O304" s="226">
        <f t="shared" si="69"/>
        <v>41.094000000000001</v>
      </c>
      <c r="P304" s="226">
        <f t="shared" si="70"/>
        <v>423.0996045</v>
      </c>
      <c r="Q304" s="226">
        <f t="shared" si="71"/>
        <v>360.61377545763253</v>
      </c>
      <c r="R304" s="226">
        <f t="shared" si="73"/>
        <v>107.89956577000002</v>
      </c>
      <c r="S304" s="226">
        <f t="shared" si="72"/>
        <v>107.89956577000002</v>
      </c>
      <c r="T304" s="130"/>
      <c r="U304" s="55">
        <f t="shared" si="74"/>
        <v>39.420935903600196</v>
      </c>
      <c r="AB304" s="41"/>
    </row>
    <row r="305" spans="1:42">
      <c r="A305" s="88"/>
      <c r="B305" s="88"/>
      <c r="C305" s="88"/>
      <c r="D305" s="224"/>
      <c r="E305" s="88"/>
      <c r="F305" s="91"/>
      <c r="G305" s="91"/>
      <c r="H305" s="100"/>
      <c r="I305" s="226"/>
      <c r="J305" s="102"/>
      <c r="K305" s="226">
        <f>0.697234-0.00000009</f>
        <v>0.69723391000000001</v>
      </c>
      <c r="L305" s="85">
        <f t="shared" si="75"/>
        <v>360.26515850263252</v>
      </c>
      <c r="M305" s="85">
        <f t="shared" si="76"/>
        <v>423.0996045</v>
      </c>
      <c r="N305" s="85">
        <f t="shared" si="77"/>
        <v>41.094000000000001</v>
      </c>
      <c r="O305" s="226">
        <f t="shared" si="69"/>
        <v>41.094000000000001</v>
      </c>
      <c r="P305" s="226">
        <f t="shared" si="70"/>
        <v>423.0996045</v>
      </c>
      <c r="Q305" s="226">
        <f t="shared" si="71"/>
        <v>359.91654154763251</v>
      </c>
      <c r="R305" s="226">
        <f t="shared" si="73"/>
        <v>108.24818272500002</v>
      </c>
      <c r="S305" s="226">
        <f t="shared" si="72"/>
        <v>108.59679968000002</v>
      </c>
      <c r="T305" s="227"/>
      <c r="U305" s="55">
        <f t="shared" si="74"/>
        <v>39.769552858600193</v>
      </c>
      <c r="AB305" s="41"/>
      <c r="AE305" s="235"/>
    </row>
    <row r="306" spans="1:42">
      <c r="A306" s="88" t="s">
        <v>141</v>
      </c>
      <c r="B306" s="88" t="s">
        <v>452</v>
      </c>
      <c r="C306" s="88" t="s">
        <v>203</v>
      </c>
      <c r="D306" s="224">
        <f>ROUND(10*R306,0)</f>
        <v>1086</v>
      </c>
      <c r="E306" s="88" t="s">
        <v>495</v>
      </c>
      <c r="F306" s="91" t="s">
        <v>496</v>
      </c>
      <c r="G306" s="92" t="s">
        <v>497</v>
      </c>
      <c r="H306" s="225">
        <v>40</v>
      </c>
      <c r="I306" s="226"/>
      <c r="J306" s="102"/>
      <c r="K306" s="226">
        <v>0</v>
      </c>
      <c r="L306" s="85">
        <f t="shared" si="75"/>
        <v>359.91654154763251</v>
      </c>
      <c r="M306" s="85">
        <f t="shared" si="76"/>
        <v>423.0996045</v>
      </c>
      <c r="N306" s="85">
        <f t="shared" si="77"/>
        <v>41.094000000000001</v>
      </c>
      <c r="O306" s="226">
        <f t="shared" si="69"/>
        <v>41.094000000000001</v>
      </c>
      <c r="P306" s="226">
        <f t="shared" si="70"/>
        <v>423.0996045</v>
      </c>
      <c r="Q306" s="226">
        <f t="shared" si="71"/>
        <v>359.91654154763251</v>
      </c>
      <c r="R306" s="226">
        <f t="shared" si="73"/>
        <v>108.59679968000002</v>
      </c>
      <c r="S306" s="226">
        <f t="shared" si="72"/>
        <v>108.59679968000002</v>
      </c>
      <c r="T306" s="227"/>
      <c r="U306" s="55">
        <f t="shared" si="74"/>
        <v>40.11816981360019</v>
      </c>
      <c r="V306" s="236" t="s">
        <v>141</v>
      </c>
      <c r="W306" s="236" t="s">
        <v>498</v>
      </c>
      <c r="X306" s="236" t="s">
        <v>203</v>
      </c>
      <c r="Y306" s="237">
        <f>ROUND(10*AM306,0)</f>
        <v>1089</v>
      </c>
      <c r="Z306" s="236" t="s">
        <v>499</v>
      </c>
      <c r="AA306" s="238"/>
      <c r="AB306" s="239" t="s">
        <v>500</v>
      </c>
      <c r="AC306" s="236">
        <v>30</v>
      </c>
      <c r="AD306" s="240"/>
      <c r="AE306" s="241"/>
      <c r="AF306" s="240">
        <v>0.50921019999999995</v>
      </c>
      <c r="AG306" s="242">
        <f>(AL306)</f>
        <v>359.55647556216314</v>
      </c>
      <c r="AH306" s="242">
        <f>AK306</f>
        <v>422.73953851453064</v>
      </c>
      <c r="AI306" s="242">
        <f>AJ306</f>
        <v>41.094000000000001</v>
      </c>
      <c r="AJ306" s="243">
        <f>O306</f>
        <v>41.094000000000001</v>
      </c>
      <c r="AK306" s="243">
        <f>P306-AF306*SIN(45/180*PI())</f>
        <v>422.73953851453064</v>
      </c>
      <c r="AL306" s="243">
        <f>Q306-AF306*COS(45/180*PI())</f>
        <v>359.55647556216314</v>
      </c>
      <c r="AM306" s="240">
        <f t="shared" ref="AM306:AM314" si="78">AN306-0.5*AF306</f>
        <v>108.85140478000001</v>
      </c>
      <c r="AN306" s="240">
        <f>S306+AF306</f>
        <v>109.10600988000002</v>
      </c>
      <c r="AO306" s="244"/>
      <c r="AP306" s="240">
        <f t="shared" ref="AP306:AP314" si="79">IF(AN306-$S$32&gt;0,AN306-$S$32,$U$32)</f>
        <v>40.393186033600173</v>
      </c>
    </row>
    <row r="307" spans="1:42">
      <c r="A307" s="88"/>
      <c r="B307" s="88"/>
      <c r="C307" s="88"/>
      <c r="D307" s="224"/>
      <c r="E307" s="88"/>
      <c r="F307" s="91"/>
      <c r="G307" s="92"/>
      <c r="H307" s="225"/>
      <c r="I307" s="226"/>
      <c r="J307" s="102"/>
      <c r="K307" s="226">
        <f>0.562001-0.00000028</f>
        <v>0.56200072000000001</v>
      </c>
      <c r="L307" s="85">
        <f t="shared" si="75"/>
        <v>359.6355411876325</v>
      </c>
      <c r="M307" s="85">
        <f t="shared" si="76"/>
        <v>423.0996045</v>
      </c>
      <c r="N307" s="85">
        <f t="shared" si="77"/>
        <v>41.094000000000001</v>
      </c>
      <c r="O307" s="226">
        <f t="shared" si="69"/>
        <v>41.094000000000001</v>
      </c>
      <c r="P307" s="226">
        <f t="shared" si="70"/>
        <v>423.0996045</v>
      </c>
      <c r="Q307" s="226">
        <f t="shared" si="71"/>
        <v>359.35454082763249</v>
      </c>
      <c r="R307" s="226">
        <f t="shared" si="73"/>
        <v>108.87780004000003</v>
      </c>
      <c r="S307" s="226">
        <f t="shared" si="72"/>
        <v>109.15880040000002</v>
      </c>
      <c r="T307" s="130"/>
      <c r="U307" s="55">
        <f t="shared" si="74"/>
        <v>40.399170173600197</v>
      </c>
      <c r="V307" s="236"/>
      <c r="W307" s="236"/>
      <c r="X307" s="236"/>
      <c r="Y307" s="237"/>
      <c r="Z307" s="236"/>
      <c r="AA307" s="238"/>
      <c r="AB307" s="239"/>
      <c r="AC307" s="236"/>
      <c r="AD307" s="240"/>
      <c r="AE307" s="245"/>
      <c r="AF307" s="240">
        <v>0</v>
      </c>
      <c r="AG307" s="85">
        <f t="shared" ref="AG307:AG314" si="80">(AL307+AL306)/2</f>
        <v>359.55647556216314</v>
      </c>
      <c r="AH307" s="85">
        <f t="shared" ref="AH307:AH314" si="81">(AK307+AK306)/2</f>
        <v>422.73953851453064</v>
      </c>
      <c r="AI307" s="85">
        <f t="shared" ref="AI307:AI314" si="82">(AJ307+AJ306)/2</f>
        <v>41.094000000000001</v>
      </c>
      <c r="AJ307" s="246">
        <f t="shared" ref="AJ307:AJ314" si="83">AJ306</f>
        <v>41.094000000000001</v>
      </c>
      <c r="AK307" s="246">
        <f t="shared" ref="AK307:AK314" si="84">AK306-AF307*SIN(45/180*PI())</f>
        <v>422.73953851453064</v>
      </c>
      <c r="AL307" s="246">
        <f t="shared" ref="AL307:AL314" si="85">AL306-AF307*COS(45/180*PI())</f>
        <v>359.55647556216314</v>
      </c>
      <c r="AM307" s="240">
        <f t="shared" si="78"/>
        <v>109.10600988000002</v>
      </c>
      <c r="AN307" s="240">
        <f t="shared" ref="AN307:AN314" si="86">AN306+AF307</f>
        <v>109.10600988000002</v>
      </c>
      <c r="AO307" s="244"/>
      <c r="AP307" s="240">
        <f t="shared" si="79"/>
        <v>40.393186033600173</v>
      </c>
    </row>
    <row r="308" spans="1:42">
      <c r="A308" s="88" t="s">
        <v>141</v>
      </c>
      <c r="B308" s="88" t="s">
        <v>452</v>
      </c>
      <c r="C308" s="88" t="s">
        <v>273</v>
      </c>
      <c r="D308" s="224">
        <f>ROUND(10*R308,0)</f>
        <v>1092</v>
      </c>
      <c r="E308" s="88" t="s">
        <v>501</v>
      </c>
      <c r="F308" s="91" t="s">
        <v>275</v>
      </c>
      <c r="G308" s="92" t="s">
        <v>399</v>
      </c>
      <c r="H308" s="225" t="s">
        <v>502</v>
      </c>
      <c r="I308" s="226"/>
      <c r="J308" s="102"/>
      <c r="K308" s="226">
        <v>0</v>
      </c>
      <c r="L308" s="85">
        <f t="shared" si="75"/>
        <v>359.35454082763249</v>
      </c>
      <c r="M308" s="85">
        <f t="shared" si="76"/>
        <v>423.0996045</v>
      </c>
      <c r="N308" s="85">
        <f t="shared" si="77"/>
        <v>41.094000000000001</v>
      </c>
      <c r="O308" s="226">
        <f t="shared" si="69"/>
        <v>41.094000000000001</v>
      </c>
      <c r="P308" s="226">
        <f t="shared" si="70"/>
        <v>423.0996045</v>
      </c>
      <c r="Q308" s="226">
        <f t="shared" si="71"/>
        <v>359.35454082763249</v>
      </c>
      <c r="R308" s="226">
        <f t="shared" si="73"/>
        <v>109.15880040000002</v>
      </c>
      <c r="S308" s="226">
        <f t="shared" si="72"/>
        <v>109.15880040000002</v>
      </c>
      <c r="T308" s="130"/>
      <c r="U308" s="55">
        <f t="shared" si="74"/>
        <v>40.68017053360019</v>
      </c>
      <c r="V308" s="236" t="s">
        <v>141</v>
      </c>
      <c r="W308" s="236" t="s">
        <v>498</v>
      </c>
      <c r="X308" s="236" t="s">
        <v>157</v>
      </c>
      <c r="Y308" s="237">
        <f>ROUND(10*AM308,0)</f>
        <v>1091</v>
      </c>
      <c r="Z308" s="247" t="s">
        <v>503</v>
      </c>
      <c r="AA308" s="238" t="s">
        <v>455</v>
      </c>
      <c r="AB308" s="239" t="s">
        <v>202</v>
      </c>
      <c r="AC308" s="236">
        <v>30</v>
      </c>
      <c r="AD308" s="240"/>
      <c r="AE308" s="248"/>
      <c r="AF308" s="240">
        <v>6.0706000000000003E-2</v>
      </c>
      <c r="AG308" s="85">
        <f t="shared" si="80"/>
        <v>359.53501275003379</v>
      </c>
      <c r="AH308" s="85">
        <f t="shared" si="81"/>
        <v>422.71807570240128</v>
      </c>
      <c r="AI308" s="85">
        <f t="shared" si="82"/>
        <v>41.094000000000001</v>
      </c>
      <c r="AJ308" s="246">
        <f t="shared" si="83"/>
        <v>41.094000000000001</v>
      </c>
      <c r="AK308" s="246">
        <f t="shared" si="84"/>
        <v>422.69661289027192</v>
      </c>
      <c r="AL308" s="246">
        <f t="shared" si="85"/>
        <v>359.51354993790443</v>
      </c>
      <c r="AM308" s="240">
        <f t="shared" si="78"/>
        <v>109.13636288000001</v>
      </c>
      <c r="AN308" s="240">
        <f t="shared" si="86"/>
        <v>109.16671588000001</v>
      </c>
      <c r="AO308" s="244"/>
      <c r="AP308" s="240">
        <f t="shared" si="79"/>
        <v>40.453892033600169</v>
      </c>
    </row>
    <row r="309" spans="1:42">
      <c r="A309" s="88" t="s">
        <v>141</v>
      </c>
      <c r="B309" s="88" t="s">
        <v>452</v>
      </c>
      <c r="C309" s="88" t="s">
        <v>389</v>
      </c>
      <c r="D309" s="224">
        <f>ROUND(10*R309,0)</f>
        <v>1092</v>
      </c>
      <c r="E309" s="88" t="s">
        <v>504</v>
      </c>
      <c r="F309" s="91" t="s">
        <v>459</v>
      </c>
      <c r="G309" s="92" t="s">
        <v>460</v>
      </c>
      <c r="H309" s="225"/>
      <c r="I309" s="226"/>
      <c r="J309" s="102"/>
      <c r="K309" s="226">
        <v>0</v>
      </c>
      <c r="L309" s="85">
        <f t="shared" si="75"/>
        <v>359.35454082763249</v>
      </c>
      <c r="M309" s="85">
        <f t="shared" si="76"/>
        <v>423.0996045</v>
      </c>
      <c r="N309" s="85">
        <f t="shared" si="77"/>
        <v>41.094000000000001</v>
      </c>
      <c r="O309" s="226">
        <f t="shared" si="69"/>
        <v>41.094000000000001</v>
      </c>
      <c r="P309" s="226">
        <f t="shared" si="70"/>
        <v>423.0996045</v>
      </c>
      <c r="Q309" s="226">
        <f t="shared" si="71"/>
        <v>359.35454082763249</v>
      </c>
      <c r="R309" s="226">
        <f t="shared" si="73"/>
        <v>109.15880040000002</v>
      </c>
      <c r="S309" s="226">
        <f t="shared" si="72"/>
        <v>109.15880040000002</v>
      </c>
      <c r="T309" s="130"/>
      <c r="U309" s="55">
        <f t="shared" si="74"/>
        <v>40.68017053360019</v>
      </c>
      <c r="V309" s="236"/>
      <c r="W309" s="236"/>
      <c r="X309" s="236"/>
      <c r="Y309" s="237"/>
      <c r="Z309" s="247"/>
      <c r="AA309" s="238"/>
      <c r="AB309" s="239"/>
      <c r="AC309" s="236"/>
      <c r="AD309" s="240"/>
      <c r="AE309" s="245"/>
      <c r="AF309" s="240">
        <f>0.9717786-AF308/2</f>
        <v>0.94142560000000008</v>
      </c>
      <c r="AG309" s="85">
        <f t="shared" si="80"/>
        <v>359.18070572503314</v>
      </c>
      <c r="AH309" s="85">
        <f t="shared" si="81"/>
        <v>422.36376867740063</v>
      </c>
      <c r="AI309" s="85">
        <f t="shared" si="82"/>
        <v>41.094000000000001</v>
      </c>
      <c r="AJ309" s="246">
        <f t="shared" si="83"/>
        <v>41.094000000000001</v>
      </c>
      <c r="AK309" s="246">
        <f t="shared" si="84"/>
        <v>422.03092446452933</v>
      </c>
      <c r="AL309" s="246">
        <f t="shared" si="85"/>
        <v>358.84786151216184</v>
      </c>
      <c r="AM309" s="240">
        <f t="shared" si="78"/>
        <v>109.63742868000001</v>
      </c>
      <c r="AN309" s="240">
        <f t="shared" si="86"/>
        <v>110.10814148000001</v>
      </c>
      <c r="AO309" s="244"/>
      <c r="AP309" s="240">
        <f t="shared" si="79"/>
        <v>41.395317633600172</v>
      </c>
    </row>
    <row r="310" spans="1:42">
      <c r="A310" s="88"/>
      <c r="B310" s="88"/>
      <c r="C310" s="88"/>
      <c r="D310" s="224"/>
      <c r="E310" s="88"/>
      <c r="F310" s="91"/>
      <c r="G310" s="92" t="s">
        <v>342</v>
      </c>
      <c r="H310" s="225"/>
      <c r="I310" s="226"/>
      <c r="J310" s="102"/>
      <c r="K310" s="226">
        <f>0.226409+0.00000025</f>
        <v>0.22640925000000001</v>
      </c>
      <c r="L310" s="85">
        <f t="shared" si="75"/>
        <v>359.24133620263251</v>
      </c>
      <c r="M310" s="85">
        <f t="shared" si="76"/>
        <v>423.0996045</v>
      </c>
      <c r="N310" s="85">
        <f t="shared" si="77"/>
        <v>41.094000000000001</v>
      </c>
      <c r="O310" s="226">
        <f t="shared" si="69"/>
        <v>41.094000000000001</v>
      </c>
      <c r="P310" s="226">
        <f t="shared" si="70"/>
        <v>423.0996045</v>
      </c>
      <c r="Q310" s="226">
        <f t="shared" si="71"/>
        <v>359.12813157763247</v>
      </c>
      <c r="R310" s="226">
        <f t="shared" si="73"/>
        <v>109.27200502500003</v>
      </c>
      <c r="S310" s="226">
        <f t="shared" si="72"/>
        <v>109.38520965000002</v>
      </c>
      <c r="T310" s="130"/>
      <c r="U310" s="55">
        <f t="shared" si="74"/>
        <v>40.793375158600199</v>
      </c>
      <c r="V310" s="236" t="s">
        <v>141</v>
      </c>
      <c r="W310" s="236" t="s">
        <v>498</v>
      </c>
      <c r="X310" s="236" t="s">
        <v>230</v>
      </c>
      <c r="Y310" s="237">
        <f>ROUND(10*AM310,0)</f>
        <v>1101</v>
      </c>
      <c r="Z310" s="247" t="s">
        <v>505</v>
      </c>
      <c r="AA310" s="238"/>
      <c r="AB310" s="238" t="s">
        <v>506</v>
      </c>
      <c r="AC310" s="247">
        <v>30</v>
      </c>
      <c r="AD310" s="246"/>
      <c r="AE310" s="248"/>
      <c r="AF310" s="240">
        <v>0</v>
      </c>
      <c r="AG310" s="85">
        <f t="shared" si="80"/>
        <v>358.84786151216184</v>
      </c>
      <c r="AH310" s="85">
        <f t="shared" si="81"/>
        <v>422.03092446452933</v>
      </c>
      <c r="AI310" s="85">
        <f t="shared" si="82"/>
        <v>41.094000000000001</v>
      </c>
      <c r="AJ310" s="246">
        <f t="shared" si="83"/>
        <v>41.094000000000001</v>
      </c>
      <c r="AK310" s="246">
        <f t="shared" si="84"/>
        <v>422.03092446452933</v>
      </c>
      <c r="AL310" s="246">
        <f t="shared" si="85"/>
        <v>358.84786151216184</v>
      </c>
      <c r="AM310" s="240">
        <f t="shared" si="78"/>
        <v>110.10814148000001</v>
      </c>
      <c r="AN310" s="240">
        <f t="shared" si="86"/>
        <v>110.10814148000001</v>
      </c>
      <c r="AO310" s="236"/>
      <c r="AP310" s="240">
        <f t="shared" si="79"/>
        <v>41.395317633600172</v>
      </c>
    </row>
    <row r="311" spans="1:42">
      <c r="A311" s="88" t="s">
        <v>141</v>
      </c>
      <c r="B311" s="88" t="s">
        <v>452</v>
      </c>
      <c r="C311" s="88" t="s">
        <v>463</v>
      </c>
      <c r="D311" s="224">
        <f>ROUND(10*R311,0)</f>
        <v>1094</v>
      </c>
      <c r="E311" s="98" t="s">
        <v>507</v>
      </c>
      <c r="F311" s="91" t="s">
        <v>465</v>
      </c>
      <c r="G311" s="91" t="s">
        <v>466</v>
      </c>
      <c r="H311" s="100">
        <v>40</v>
      </c>
      <c r="I311" s="226"/>
      <c r="J311" s="102"/>
      <c r="K311" s="226">
        <v>0</v>
      </c>
      <c r="L311" s="85">
        <f t="shared" si="75"/>
        <v>359.12813157763247</v>
      </c>
      <c r="M311" s="85">
        <f t="shared" si="76"/>
        <v>423.0996045</v>
      </c>
      <c r="N311" s="85">
        <f t="shared" si="77"/>
        <v>41.094000000000001</v>
      </c>
      <c r="O311" s="226">
        <f t="shared" si="69"/>
        <v>41.094000000000001</v>
      </c>
      <c r="P311" s="226">
        <f t="shared" si="70"/>
        <v>423.0996045</v>
      </c>
      <c r="Q311" s="226">
        <f t="shared" si="71"/>
        <v>359.12813157763247</v>
      </c>
      <c r="R311" s="226">
        <f t="shared" si="73"/>
        <v>109.38520965000002</v>
      </c>
      <c r="S311" s="226">
        <f t="shared" si="72"/>
        <v>109.38520965000002</v>
      </c>
      <c r="T311" s="88"/>
      <c r="U311" s="55">
        <f t="shared" si="74"/>
        <v>40.906579783600193</v>
      </c>
      <c r="V311" s="236" t="s">
        <v>141</v>
      </c>
      <c r="W311" s="236" t="s">
        <v>498</v>
      </c>
      <c r="X311" s="236" t="s">
        <v>243</v>
      </c>
      <c r="Y311" s="237">
        <f>ROUND(10*AM311,0)</f>
        <v>1101</v>
      </c>
      <c r="Z311" s="247" t="s">
        <v>508</v>
      </c>
      <c r="AA311" s="238" t="s">
        <v>388</v>
      </c>
      <c r="AB311" s="239" t="s">
        <v>246</v>
      </c>
      <c r="AC311" s="236">
        <v>30</v>
      </c>
      <c r="AD311" s="240"/>
      <c r="AE311" s="248"/>
      <c r="AF311" s="240">
        <v>0</v>
      </c>
      <c r="AG311" s="85">
        <f t="shared" si="80"/>
        <v>358.84786151216184</v>
      </c>
      <c r="AH311" s="85">
        <f t="shared" si="81"/>
        <v>422.03092446452933</v>
      </c>
      <c r="AI311" s="85">
        <f t="shared" si="82"/>
        <v>41.094000000000001</v>
      </c>
      <c r="AJ311" s="246">
        <f t="shared" si="83"/>
        <v>41.094000000000001</v>
      </c>
      <c r="AK311" s="246">
        <f t="shared" si="84"/>
        <v>422.03092446452933</v>
      </c>
      <c r="AL311" s="246">
        <f t="shared" si="85"/>
        <v>358.84786151216184</v>
      </c>
      <c r="AM311" s="240">
        <f t="shared" si="78"/>
        <v>110.10814148000001</v>
      </c>
      <c r="AN311" s="240">
        <f t="shared" si="86"/>
        <v>110.10814148000001</v>
      </c>
      <c r="AO311" s="236"/>
      <c r="AP311" s="240">
        <f t="shared" si="79"/>
        <v>41.395317633600172</v>
      </c>
    </row>
    <row r="312" spans="1:42">
      <c r="A312" s="88"/>
      <c r="B312" s="88"/>
      <c r="C312" s="88"/>
      <c r="D312" s="224"/>
      <c r="E312" s="88"/>
      <c r="F312" s="91"/>
      <c r="G312" s="92"/>
      <c r="H312" s="225">
        <v>40</v>
      </c>
      <c r="I312" s="226"/>
      <c r="J312" s="102"/>
      <c r="K312" s="101">
        <f>0.15662865-K314/2</f>
        <v>0.10662865000000001</v>
      </c>
      <c r="L312" s="85">
        <f t="shared" si="75"/>
        <v>359.07481725263244</v>
      </c>
      <c r="M312" s="85">
        <f t="shared" si="76"/>
        <v>423.0996045</v>
      </c>
      <c r="N312" s="85">
        <f t="shared" si="77"/>
        <v>41.094000000000001</v>
      </c>
      <c r="O312" s="226">
        <f t="shared" si="69"/>
        <v>41.094000000000001</v>
      </c>
      <c r="P312" s="226">
        <f t="shared" si="70"/>
        <v>423.0996045</v>
      </c>
      <c r="Q312" s="226">
        <f t="shared" si="71"/>
        <v>359.02150292763247</v>
      </c>
      <c r="R312" s="226">
        <f t="shared" si="73"/>
        <v>109.43852397500002</v>
      </c>
      <c r="S312" s="226">
        <f t="shared" si="72"/>
        <v>109.49183830000003</v>
      </c>
      <c r="T312" s="88"/>
      <c r="U312" s="55">
        <f t="shared" si="74"/>
        <v>40.959894108600196</v>
      </c>
      <c r="V312" s="236" t="s">
        <v>141</v>
      </c>
      <c r="W312" s="236" t="s">
        <v>498</v>
      </c>
      <c r="X312" s="236" t="s">
        <v>389</v>
      </c>
      <c r="Y312" s="237">
        <f>ROUND(10*AM312,0)</f>
        <v>1101</v>
      </c>
      <c r="Z312" s="247" t="s">
        <v>509</v>
      </c>
      <c r="AA312" s="238" t="s">
        <v>459</v>
      </c>
      <c r="AB312" s="239" t="s">
        <v>460</v>
      </c>
      <c r="AC312" s="236"/>
      <c r="AD312" s="240"/>
      <c r="AE312" s="248"/>
      <c r="AF312" s="240">
        <v>0</v>
      </c>
      <c r="AG312" s="85">
        <f t="shared" si="80"/>
        <v>358.84786151216184</v>
      </c>
      <c r="AH312" s="85">
        <f t="shared" si="81"/>
        <v>422.03092446452933</v>
      </c>
      <c r="AI312" s="85">
        <f t="shared" si="82"/>
        <v>41.094000000000001</v>
      </c>
      <c r="AJ312" s="246">
        <f t="shared" si="83"/>
        <v>41.094000000000001</v>
      </c>
      <c r="AK312" s="246">
        <f t="shared" si="84"/>
        <v>422.03092446452933</v>
      </c>
      <c r="AL312" s="246">
        <f t="shared" si="85"/>
        <v>358.84786151216184</v>
      </c>
      <c r="AM312" s="240">
        <f t="shared" si="78"/>
        <v>110.10814148000001</v>
      </c>
      <c r="AN312" s="240">
        <f t="shared" si="86"/>
        <v>110.10814148000001</v>
      </c>
      <c r="AO312" s="236"/>
      <c r="AP312" s="240">
        <f t="shared" si="79"/>
        <v>41.395317633600172</v>
      </c>
    </row>
    <row r="313" spans="1:42">
      <c r="A313" s="88"/>
      <c r="B313" s="88"/>
      <c r="C313" s="88"/>
      <c r="D313" s="224"/>
      <c r="E313" s="88"/>
      <c r="F313" s="91"/>
      <c r="G313" s="92"/>
      <c r="H313" s="225"/>
      <c r="I313" s="226"/>
      <c r="J313" s="102"/>
      <c r="K313" s="226">
        <v>0</v>
      </c>
      <c r="L313" s="85">
        <f t="shared" si="75"/>
        <v>359.02150292763247</v>
      </c>
      <c r="M313" s="85">
        <f t="shared" si="76"/>
        <v>423.0996045</v>
      </c>
      <c r="N313" s="85">
        <f t="shared" si="77"/>
        <v>41.094000000000001</v>
      </c>
      <c r="O313" s="226">
        <f t="shared" si="69"/>
        <v>41.094000000000001</v>
      </c>
      <c r="P313" s="226">
        <f t="shared" si="70"/>
        <v>423.0996045</v>
      </c>
      <c r="Q313" s="226">
        <f t="shared" si="71"/>
        <v>359.02150292763247</v>
      </c>
      <c r="R313" s="226">
        <f t="shared" si="73"/>
        <v>109.49183830000003</v>
      </c>
      <c r="S313" s="226">
        <f t="shared" si="72"/>
        <v>109.49183830000003</v>
      </c>
      <c r="T313" s="88"/>
      <c r="U313" s="55">
        <f t="shared" si="74"/>
        <v>41.013208433600198</v>
      </c>
      <c r="V313" s="236"/>
      <c r="W313" s="236"/>
      <c r="X313" s="236"/>
      <c r="Y313" s="237"/>
      <c r="Z313" s="247"/>
      <c r="AA313" s="238"/>
      <c r="AB313" s="238"/>
      <c r="AC313" s="247">
        <v>40</v>
      </c>
      <c r="AD313" s="246"/>
      <c r="AE313" s="245"/>
      <c r="AF313" s="240">
        <f>0.022352+0.1662174</f>
        <v>0.1885694</v>
      </c>
      <c r="AG313" s="85">
        <f t="shared" si="80"/>
        <v>358.78119216142971</v>
      </c>
      <c r="AH313" s="85">
        <f t="shared" si="81"/>
        <v>421.96425511379721</v>
      </c>
      <c r="AI313" s="85">
        <f t="shared" si="82"/>
        <v>41.094000000000001</v>
      </c>
      <c r="AJ313" s="246">
        <f t="shared" si="83"/>
        <v>41.094000000000001</v>
      </c>
      <c r="AK313" s="246">
        <f t="shared" si="84"/>
        <v>421.89758576306508</v>
      </c>
      <c r="AL313" s="246">
        <f t="shared" si="85"/>
        <v>358.71452281069759</v>
      </c>
      <c r="AM313" s="240">
        <f t="shared" si="78"/>
        <v>110.20242618000002</v>
      </c>
      <c r="AN313" s="240">
        <f t="shared" si="86"/>
        <v>110.29671088000002</v>
      </c>
      <c r="AO313" s="236"/>
      <c r="AP313" s="240">
        <f t="shared" si="79"/>
        <v>41.583887033600178</v>
      </c>
    </row>
    <row r="314" spans="1:42">
      <c r="A314" s="88" t="s">
        <v>141</v>
      </c>
      <c r="B314" s="88" t="s">
        <v>452</v>
      </c>
      <c r="C314" s="88" t="s">
        <v>467</v>
      </c>
      <c r="D314" s="224">
        <f>ROUND(10*R314,0)</f>
        <v>1095</v>
      </c>
      <c r="E314" s="98" t="s">
        <v>510</v>
      </c>
      <c r="F314" s="91" t="s">
        <v>469</v>
      </c>
      <c r="G314" s="91" t="s">
        <v>511</v>
      </c>
      <c r="H314" s="100">
        <v>47.5</v>
      </c>
      <c r="I314" s="226"/>
      <c r="J314" s="102"/>
      <c r="K314" s="226">
        <v>0.1</v>
      </c>
      <c r="L314" s="85">
        <f t="shared" si="75"/>
        <v>358.97150292763246</v>
      </c>
      <c r="M314" s="85">
        <f t="shared" si="76"/>
        <v>423.0996045</v>
      </c>
      <c r="N314" s="85">
        <f t="shared" si="77"/>
        <v>41.094000000000001</v>
      </c>
      <c r="O314" s="226">
        <f t="shared" si="69"/>
        <v>41.094000000000001</v>
      </c>
      <c r="P314" s="226">
        <f t="shared" si="70"/>
        <v>423.0996045</v>
      </c>
      <c r="Q314" s="226">
        <f t="shared" si="71"/>
        <v>358.92150292763245</v>
      </c>
      <c r="R314" s="226">
        <f t="shared" si="73"/>
        <v>109.54183830000002</v>
      </c>
      <c r="S314" s="226">
        <f t="shared" si="72"/>
        <v>109.59183830000002</v>
      </c>
      <c r="T314" s="88"/>
      <c r="U314" s="55">
        <f t="shared" si="74"/>
        <v>41.063208433600195</v>
      </c>
      <c r="V314" s="236" t="s">
        <v>141</v>
      </c>
      <c r="W314" s="236" t="s">
        <v>498</v>
      </c>
      <c r="X314" s="236" t="s">
        <v>239</v>
      </c>
      <c r="Y314" s="237">
        <f>ROUND(10*AM314,0)</f>
        <v>1104</v>
      </c>
      <c r="Z314" s="247" t="s">
        <v>512</v>
      </c>
      <c r="AA314" s="238" t="s">
        <v>312</v>
      </c>
      <c r="AB314" s="239" t="s">
        <v>513</v>
      </c>
      <c r="AC314" s="236">
        <v>40</v>
      </c>
      <c r="AD314" s="240"/>
      <c r="AE314" s="248"/>
      <c r="AF314" s="240">
        <v>0.21346200000000001</v>
      </c>
      <c r="AG314" s="85">
        <f t="shared" si="80"/>
        <v>358.63905259683474</v>
      </c>
      <c r="AH314" s="85">
        <f t="shared" si="81"/>
        <v>421.82211554920229</v>
      </c>
      <c r="AI314" s="85">
        <f t="shared" si="82"/>
        <v>41.094000000000001</v>
      </c>
      <c r="AJ314" s="246">
        <f t="shared" si="83"/>
        <v>41.094000000000001</v>
      </c>
      <c r="AK314" s="246">
        <f t="shared" si="84"/>
        <v>421.74664533533945</v>
      </c>
      <c r="AL314" s="246">
        <f t="shared" si="85"/>
        <v>358.56358238297196</v>
      </c>
      <c r="AM314" s="240">
        <f t="shared" si="78"/>
        <v>110.40344188000003</v>
      </c>
      <c r="AN314" s="240">
        <f t="shared" si="86"/>
        <v>110.51017288000003</v>
      </c>
      <c r="AO314" s="244"/>
      <c r="AP314" s="240">
        <f t="shared" si="79"/>
        <v>41.797349033600184</v>
      </c>
    </row>
    <row r="315" spans="1:42">
      <c r="A315" s="88"/>
      <c r="B315" s="88"/>
      <c r="C315" s="88"/>
      <c r="D315" s="224"/>
      <c r="E315" s="98"/>
      <c r="F315" s="91"/>
      <c r="G315" s="91"/>
      <c r="H315" s="100">
        <v>47.5</v>
      </c>
      <c r="I315" s="226"/>
      <c r="J315" s="102"/>
      <c r="K315" s="226">
        <v>0.1</v>
      </c>
      <c r="L315" s="85">
        <f t="shared" si="75"/>
        <v>358.87150292763243</v>
      </c>
      <c r="M315" s="85">
        <f t="shared" si="76"/>
        <v>423.0996045</v>
      </c>
      <c r="N315" s="85">
        <f t="shared" si="77"/>
        <v>41.094000000000001</v>
      </c>
      <c r="O315" s="226">
        <f t="shared" si="69"/>
        <v>41.094000000000001</v>
      </c>
      <c r="P315" s="226">
        <f t="shared" si="70"/>
        <v>423.0996045</v>
      </c>
      <c r="Q315" s="226">
        <f t="shared" si="71"/>
        <v>358.82150292763242</v>
      </c>
      <c r="R315" s="226">
        <f t="shared" si="73"/>
        <v>109.64183830000002</v>
      </c>
      <c r="S315" s="226">
        <f t="shared" si="72"/>
        <v>109.69183830000001</v>
      </c>
      <c r="T315" s="88"/>
      <c r="U315" s="55">
        <f t="shared" si="74"/>
        <v>41.16320843360019</v>
      </c>
      <c r="V315" s="236"/>
      <c r="W315" s="236"/>
      <c r="X315" s="236"/>
      <c r="Y315" s="237"/>
      <c r="Z315" s="247" t="str">
        <f>IF(V315="","",IF(W315=0,CONCATENATE(V315,":",X315,"_D",TEXT(Y315,"0000")),CONCATENATE(V315,"_",W315,":",X315,"_D",TEXT(Y315,"0000"))))</f>
        <v/>
      </c>
      <c r="AA315" s="238"/>
      <c r="AB315" s="238"/>
      <c r="AC315" s="247"/>
      <c r="AD315" s="246"/>
      <c r="AE315" s="240"/>
      <c r="AF315" s="240"/>
      <c r="AG315" s="240"/>
      <c r="AH315" s="240"/>
      <c r="AI315" s="240"/>
      <c r="AJ315" s="240"/>
      <c r="AK315" s="240"/>
      <c r="AL315" s="240"/>
      <c r="AM315" s="240"/>
      <c r="AN315" s="240"/>
      <c r="AO315" s="236"/>
      <c r="AP315" s="240"/>
    </row>
    <row r="316" spans="1:42">
      <c r="A316" s="88" t="s">
        <v>141</v>
      </c>
      <c r="B316" s="88" t="s">
        <v>452</v>
      </c>
      <c r="C316" s="88" t="s">
        <v>467</v>
      </c>
      <c r="D316" s="224">
        <f>ROUND(10*R316,0)</f>
        <v>1098</v>
      </c>
      <c r="E316" s="98" t="s">
        <v>514</v>
      </c>
      <c r="F316" s="91" t="s">
        <v>472</v>
      </c>
      <c r="G316" s="91" t="s">
        <v>515</v>
      </c>
      <c r="H316" s="100">
        <v>47.5</v>
      </c>
      <c r="I316" s="226"/>
      <c r="J316" s="102"/>
      <c r="K316" s="226">
        <v>0.15</v>
      </c>
      <c r="L316" s="85">
        <f t="shared" si="75"/>
        <v>358.74650292763243</v>
      </c>
      <c r="M316" s="85">
        <f t="shared" si="76"/>
        <v>423.0996045</v>
      </c>
      <c r="N316" s="85">
        <f t="shared" si="77"/>
        <v>41.094000000000001</v>
      </c>
      <c r="O316" s="226">
        <f t="shared" si="69"/>
        <v>41.094000000000001</v>
      </c>
      <c r="P316" s="226">
        <f t="shared" si="70"/>
        <v>423.0996045</v>
      </c>
      <c r="Q316" s="226">
        <f t="shared" si="71"/>
        <v>358.67150292763245</v>
      </c>
      <c r="R316" s="226">
        <f t="shared" si="73"/>
        <v>109.76683830000002</v>
      </c>
      <c r="S316" s="226">
        <f t="shared" si="72"/>
        <v>109.84183830000002</v>
      </c>
      <c r="T316" s="88"/>
      <c r="U316" s="55">
        <f t="shared" si="74"/>
        <v>41.28820843360019</v>
      </c>
      <c r="V316" s="55"/>
      <c r="AB316" s="41"/>
    </row>
    <row r="317" spans="1:42">
      <c r="A317" s="88"/>
      <c r="B317" s="88"/>
      <c r="C317" s="88"/>
      <c r="D317" s="224"/>
      <c r="E317" s="98"/>
      <c r="F317" s="91"/>
      <c r="G317" s="91"/>
      <c r="H317" s="100">
        <v>47.5</v>
      </c>
      <c r="I317" s="226"/>
      <c r="J317" s="102"/>
      <c r="K317" s="226">
        <v>0.1</v>
      </c>
      <c r="L317" s="85">
        <f t="shared" si="75"/>
        <v>358.62150292763243</v>
      </c>
      <c r="M317" s="85">
        <f t="shared" si="76"/>
        <v>423.0996045</v>
      </c>
      <c r="N317" s="85">
        <f t="shared" si="77"/>
        <v>41.094000000000001</v>
      </c>
      <c r="O317" s="226">
        <f t="shared" si="69"/>
        <v>41.094000000000001</v>
      </c>
      <c r="P317" s="226">
        <f t="shared" si="70"/>
        <v>423.0996045</v>
      </c>
      <c r="Q317" s="226">
        <f t="shared" si="71"/>
        <v>358.57150292763242</v>
      </c>
      <c r="R317" s="226">
        <f t="shared" si="73"/>
        <v>109.89183830000002</v>
      </c>
      <c r="S317" s="226">
        <f t="shared" si="72"/>
        <v>109.94183830000001</v>
      </c>
      <c r="T317" s="88"/>
      <c r="U317" s="55">
        <f t="shared" si="74"/>
        <v>41.41320843360019</v>
      </c>
      <c r="V317" s="55"/>
      <c r="AB317" s="41"/>
    </row>
    <row r="318" spans="1:42">
      <c r="A318" s="88" t="s">
        <v>141</v>
      </c>
      <c r="B318" s="88" t="s">
        <v>452</v>
      </c>
      <c r="C318" s="88" t="s">
        <v>467</v>
      </c>
      <c r="D318" s="224">
        <f>ROUND(10*R318,0)</f>
        <v>1100</v>
      </c>
      <c r="E318" s="98" t="s">
        <v>516</v>
      </c>
      <c r="F318" s="91" t="s">
        <v>469</v>
      </c>
      <c r="G318" s="91" t="s">
        <v>517</v>
      </c>
      <c r="H318" s="100">
        <v>47.5</v>
      </c>
      <c r="I318" s="226"/>
      <c r="J318" s="102"/>
      <c r="K318" s="226">
        <v>0.1</v>
      </c>
      <c r="L318" s="85">
        <f t="shared" si="75"/>
        <v>358.52150292763241</v>
      </c>
      <c r="M318" s="85">
        <f t="shared" si="76"/>
        <v>423.0996045</v>
      </c>
      <c r="N318" s="85">
        <f t="shared" si="77"/>
        <v>41.094000000000001</v>
      </c>
      <c r="O318" s="226">
        <f t="shared" si="69"/>
        <v>41.094000000000001</v>
      </c>
      <c r="P318" s="226">
        <f t="shared" si="70"/>
        <v>423.0996045</v>
      </c>
      <c r="Q318" s="226">
        <f t="shared" si="71"/>
        <v>358.4715029276324</v>
      </c>
      <c r="R318" s="226">
        <f t="shared" si="73"/>
        <v>109.99183830000001</v>
      </c>
      <c r="S318" s="226">
        <f t="shared" si="72"/>
        <v>110.04183830000001</v>
      </c>
      <c r="T318" s="88"/>
      <c r="U318" s="55">
        <f t="shared" si="74"/>
        <v>41.513208433600184</v>
      </c>
      <c r="V318" s="55"/>
      <c r="AB318" s="41"/>
    </row>
    <row r="319" spans="1:42">
      <c r="A319" s="88"/>
      <c r="B319" s="88"/>
      <c r="C319" s="88"/>
      <c r="D319" s="224"/>
      <c r="E319" s="98"/>
      <c r="F319" s="91"/>
      <c r="G319" s="91"/>
      <c r="H319" s="100"/>
      <c r="I319" s="226"/>
      <c r="J319" s="102"/>
      <c r="K319" s="226">
        <v>0.17064299999999999</v>
      </c>
      <c r="L319" s="85">
        <f t="shared" si="75"/>
        <v>358.38618142763244</v>
      </c>
      <c r="M319" s="85">
        <f t="shared" si="76"/>
        <v>423.0996045</v>
      </c>
      <c r="N319" s="85">
        <f t="shared" si="77"/>
        <v>41.094000000000001</v>
      </c>
      <c r="O319" s="226">
        <f t="shared" ref="O319:O382" si="87">$O$190</f>
        <v>41.094000000000001</v>
      </c>
      <c r="P319" s="226">
        <f t="shared" ref="P319:P382" si="88">$P$190</f>
        <v>423.0996045</v>
      </c>
      <c r="Q319" s="226">
        <f t="shared" si="71"/>
        <v>358.30085992763242</v>
      </c>
      <c r="R319" s="226">
        <f t="shared" si="73"/>
        <v>110.1271598</v>
      </c>
      <c r="S319" s="226">
        <f t="shared" si="72"/>
        <v>110.21248130000001</v>
      </c>
      <c r="T319" s="88"/>
      <c r="U319" s="55">
        <f t="shared" si="74"/>
        <v>41.648529933600173</v>
      </c>
      <c r="AB319" s="41"/>
    </row>
    <row r="320" spans="1:42">
      <c r="A320" s="88" t="s">
        <v>141</v>
      </c>
      <c r="B320" s="88" t="s">
        <v>452</v>
      </c>
      <c r="C320" s="88" t="s">
        <v>239</v>
      </c>
      <c r="D320" s="224">
        <f>ROUND(10*R320,0)</f>
        <v>1102</v>
      </c>
      <c r="E320" s="98" t="s">
        <v>518</v>
      </c>
      <c r="F320" s="91" t="s">
        <v>519</v>
      </c>
      <c r="G320" s="234" t="s">
        <v>520</v>
      </c>
      <c r="H320" s="225">
        <v>40</v>
      </c>
      <c r="I320" s="226"/>
      <c r="J320" s="102"/>
      <c r="K320" s="226">
        <v>0</v>
      </c>
      <c r="L320" s="85">
        <f t="shared" si="75"/>
        <v>358.30085992763242</v>
      </c>
      <c r="M320" s="85">
        <f t="shared" si="76"/>
        <v>423.0996045</v>
      </c>
      <c r="N320" s="85">
        <f t="shared" si="77"/>
        <v>41.094000000000001</v>
      </c>
      <c r="O320" s="226">
        <f t="shared" si="87"/>
        <v>41.094000000000001</v>
      </c>
      <c r="P320" s="226">
        <f t="shared" si="88"/>
        <v>423.0996045</v>
      </c>
      <c r="Q320" s="226">
        <f t="shared" si="71"/>
        <v>358.30085992763242</v>
      </c>
      <c r="R320" s="226">
        <f t="shared" si="73"/>
        <v>110.21248130000001</v>
      </c>
      <c r="S320" s="226">
        <f t="shared" si="72"/>
        <v>110.21248130000001</v>
      </c>
      <c r="T320" s="130"/>
      <c r="U320" s="55">
        <f t="shared" si="74"/>
        <v>41.733851433600179</v>
      </c>
      <c r="AB320" s="41"/>
    </row>
    <row r="321" spans="1:31">
      <c r="A321" s="88" t="s">
        <v>141</v>
      </c>
      <c r="B321" s="88" t="s">
        <v>452</v>
      </c>
      <c r="C321" s="88" t="s">
        <v>417</v>
      </c>
      <c r="D321" s="224">
        <f>ROUND(10*R321,0)</f>
        <v>1102</v>
      </c>
      <c r="E321" s="88" t="s">
        <v>521</v>
      </c>
      <c r="F321" s="91" t="s">
        <v>419</v>
      </c>
      <c r="G321" s="91" t="s">
        <v>420</v>
      </c>
      <c r="H321" s="225">
        <v>40</v>
      </c>
      <c r="I321" s="226"/>
      <c r="J321" s="102"/>
      <c r="K321" s="226">
        <v>0</v>
      </c>
      <c r="L321" s="85">
        <f t="shared" si="75"/>
        <v>358.30085992763242</v>
      </c>
      <c r="M321" s="85">
        <f t="shared" si="76"/>
        <v>423.0996045</v>
      </c>
      <c r="N321" s="85">
        <f t="shared" si="77"/>
        <v>41.094000000000001</v>
      </c>
      <c r="O321" s="226">
        <f t="shared" si="87"/>
        <v>41.094000000000001</v>
      </c>
      <c r="P321" s="226">
        <f t="shared" si="88"/>
        <v>423.0996045</v>
      </c>
      <c r="Q321" s="226">
        <f t="shared" ref="Q321:Q384" si="89">Q320-K321</f>
        <v>358.30085992763242</v>
      </c>
      <c r="R321" s="226">
        <f t="shared" si="73"/>
        <v>110.21248130000001</v>
      </c>
      <c r="S321" s="226">
        <f t="shared" si="72"/>
        <v>110.21248130000001</v>
      </c>
      <c r="T321" s="98"/>
      <c r="U321" s="55">
        <f t="shared" si="74"/>
        <v>41.733851433600179</v>
      </c>
      <c r="AB321" s="41"/>
    </row>
    <row r="322" spans="1:31">
      <c r="A322" s="88" t="s">
        <v>141</v>
      </c>
      <c r="B322" s="88" t="s">
        <v>452</v>
      </c>
      <c r="C322" s="88" t="s">
        <v>389</v>
      </c>
      <c r="D322" s="224">
        <f>ROUND(10*R322,0)</f>
        <v>1102</v>
      </c>
      <c r="E322" s="88" t="s">
        <v>522</v>
      </c>
      <c r="F322" s="91" t="s">
        <v>459</v>
      </c>
      <c r="G322" s="92" t="s">
        <v>460</v>
      </c>
      <c r="H322" s="225"/>
      <c r="I322" s="226"/>
      <c r="J322" s="102"/>
      <c r="K322" s="226">
        <v>0</v>
      </c>
      <c r="L322" s="85">
        <f t="shared" si="75"/>
        <v>358.30085992763242</v>
      </c>
      <c r="M322" s="85">
        <f t="shared" si="76"/>
        <v>423.0996045</v>
      </c>
      <c r="N322" s="85">
        <f t="shared" si="77"/>
        <v>41.094000000000001</v>
      </c>
      <c r="O322" s="226">
        <f t="shared" si="87"/>
        <v>41.094000000000001</v>
      </c>
      <c r="P322" s="226">
        <f t="shared" si="88"/>
        <v>423.0996045</v>
      </c>
      <c r="Q322" s="226">
        <f t="shared" si="89"/>
        <v>358.30085992763242</v>
      </c>
      <c r="R322" s="226">
        <f t="shared" si="73"/>
        <v>110.21248130000001</v>
      </c>
      <c r="S322" s="226">
        <f t="shared" si="72"/>
        <v>110.21248130000001</v>
      </c>
      <c r="T322" s="98"/>
      <c r="U322" s="55">
        <f t="shared" si="74"/>
        <v>41.733851433600179</v>
      </c>
      <c r="V322" s="55"/>
      <c r="AB322" s="41"/>
      <c r="AE322" s="55"/>
    </row>
    <row r="323" spans="1:31">
      <c r="A323" s="88"/>
      <c r="B323" s="88"/>
      <c r="C323" s="88"/>
      <c r="D323" s="224"/>
      <c r="E323" s="88"/>
      <c r="F323" s="91"/>
      <c r="G323" s="92"/>
      <c r="H323" s="225"/>
      <c r="I323" s="226"/>
      <c r="J323" s="102"/>
      <c r="K323" s="226">
        <f>0.11303-0.0000025</f>
        <v>0.1130275</v>
      </c>
      <c r="L323" s="85">
        <f t="shared" si="75"/>
        <v>358.24434617763245</v>
      </c>
      <c r="M323" s="85">
        <f t="shared" si="76"/>
        <v>423.0996045</v>
      </c>
      <c r="N323" s="85">
        <f t="shared" si="77"/>
        <v>41.094000000000001</v>
      </c>
      <c r="O323" s="226">
        <f t="shared" si="87"/>
        <v>41.094000000000001</v>
      </c>
      <c r="P323" s="226">
        <f t="shared" si="88"/>
        <v>423.0996045</v>
      </c>
      <c r="Q323" s="226">
        <f t="shared" si="89"/>
        <v>358.18783242763243</v>
      </c>
      <c r="R323" s="226">
        <f t="shared" si="73"/>
        <v>110.26899505000002</v>
      </c>
      <c r="S323" s="226">
        <f t="shared" ref="S323:S386" si="90">S322+K323</f>
        <v>110.32550880000001</v>
      </c>
      <c r="T323" s="130"/>
      <c r="U323" s="55">
        <f t="shared" si="74"/>
        <v>41.790365183600187</v>
      </c>
      <c r="V323" s="55"/>
      <c r="AB323" s="41"/>
    </row>
    <row r="324" spans="1:31">
      <c r="A324" s="88" t="s">
        <v>141</v>
      </c>
      <c r="B324" s="88" t="s">
        <v>452</v>
      </c>
      <c r="C324" s="88" t="s">
        <v>157</v>
      </c>
      <c r="D324" s="224">
        <f>ROUND(10*R324,0)</f>
        <v>1104</v>
      </c>
      <c r="E324" s="88" t="s">
        <v>523</v>
      </c>
      <c r="F324" s="91" t="s">
        <v>455</v>
      </c>
      <c r="G324" s="92" t="s">
        <v>202</v>
      </c>
      <c r="H324" s="225" t="s">
        <v>502</v>
      </c>
      <c r="I324" s="226"/>
      <c r="J324" s="102"/>
      <c r="K324" s="226">
        <v>6.0711000000000001E-2</v>
      </c>
      <c r="L324" s="85">
        <f t="shared" si="75"/>
        <v>358.15747692763239</v>
      </c>
      <c r="M324" s="85">
        <f t="shared" si="76"/>
        <v>423.0996045</v>
      </c>
      <c r="N324" s="85">
        <f t="shared" si="77"/>
        <v>41.094000000000001</v>
      </c>
      <c r="O324" s="226">
        <f t="shared" si="87"/>
        <v>41.094000000000001</v>
      </c>
      <c r="P324" s="226">
        <f t="shared" si="88"/>
        <v>423.0996045</v>
      </c>
      <c r="Q324" s="226">
        <f t="shared" si="89"/>
        <v>358.1271214276324</v>
      </c>
      <c r="R324" s="226">
        <f t="shared" si="73"/>
        <v>110.35586430000001</v>
      </c>
      <c r="S324" s="226">
        <f t="shared" si="90"/>
        <v>110.38621980000001</v>
      </c>
      <c r="T324" s="130"/>
      <c r="U324" s="55">
        <f t="shared" si="74"/>
        <v>41.877234433600179</v>
      </c>
      <c r="V324" s="55"/>
      <c r="AB324" s="41"/>
    </row>
    <row r="325" spans="1:31">
      <c r="A325" s="88"/>
      <c r="B325" s="88"/>
      <c r="C325" s="88"/>
      <c r="D325" s="224"/>
      <c r="E325" s="88"/>
      <c r="F325" s="91"/>
      <c r="G325" s="92"/>
      <c r="H325" s="225"/>
      <c r="I325" s="226"/>
      <c r="J325" s="102"/>
      <c r="K325" s="226">
        <f>0.183303+0.0000025</f>
        <v>0.18330549999999998</v>
      </c>
      <c r="L325" s="85">
        <f t="shared" si="75"/>
        <v>358.03546867763237</v>
      </c>
      <c r="M325" s="85">
        <f t="shared" si="76"/>
        <v>423.0996045</v>
      </c>
      <c r="N325" s="85">
        <f t="shared" si="77"/>
        <v>41.094000000000001</v>
      </c>
      <c r="O325" s="226">
        <f t="shared" si="87"/>
        <v>41.094000000000001</v>
      </c>
      <c r="P325" s="226">
        <f t="shared" si="88"/>
        <v>423.0996045</v>
      </c>
      <c r="Q325" s="226">
        <f t="shared" si="89"/>
        <v>357.94381592763239</v>
      </c>
      <c r="R325" s="226">
        <f t="shared" si="73"/>
        <v>110.47787255000001</v>
      </c>
      <c r="S325" s="226">
        <f t="shared" si="90"/>
        <v>110.56952530000001</v>
      </c>
      <c r="T325" s="130"/>
      <c r="U325" s="55">
        <f t="shared" si="74"/>
        <v>41.999242683600187</v>
      </c>
      <c r="V325" s="55"/>
      <c r="AB325" s="41"/>
    </row>
    <row r="326" spans="1:31">
      <c r="A326" s="88" t="s">
        <v>141</v>
      </c>
      <c r="B326" s="88" t="s">
        <v>452</v>
      </c>
      <c r="C326" s="88" t="s">
        <v>401</v>
      </c>
      <c r="D326" s="224">
        <f>ROUND(10*R326,0)</f>
        <v>1107</v>
      </c>
      <c r="E326" s="98" t="s">
        <v>524</v>
      </c>
      <c r="F326" s="91"/>
      <c r="G326" s="91" t="s">
        <v>479</v>
      </c>
      <c r="H326" s="100">
        <v>30</v>
      </c>
      <c r="I326" s="226"/>
      <c r="J326" s="102"/>
      <c r="K326" s="226">
        <v>0.32</v>
      </c>
      <c r="L326" s="85">
        <f t="shared" si="75"/>
        <v>357.78381592763242</v>
      </c>
      <c r="M326" s="85">
        <f t="shared" si="76"/>
        <v>423.0996045</v>
      </c>
      <c r="N326" s="85">
        <f t="shared" si="77"/>
        <v>41.094000000000001</v>
      </c>
      <c r="O326" s="226">
        <f t="shared" si="87"/>
        <v>41.094000000000001</v>
      </c>
      <c r="P326" s="226">
        <f t="shared" si="88"/>
        <v>423.0996045</v>
      </c>
      <c r="Q326" s="226">
        <f t="shared" si="89"/>
        <v>357.62381592763239</v>
      </c>
      <c r="R326" s="226">
        <f t="shared" si="73"/>
        <v>110.72952530000001</v>
      </c>
      <c r="S326" s="226">
        <f t="shared" si="90"/>
        <v>110.8895253</v>
      </c>
      <c r="T326" s="88"/>
      <c r="U326" s="55">
        <f t="shared" si="74"/>
        <v>42.250895433600178</v>
      </c>
      <c r="V326" s="55"/>
      <c r="AB326" s="41"/>
    </row>
    <row r="327" spans="1:31">
      <c r="A327" s="88" t="s">
        <v>141</v>
      </c>
      <c r="B327" s="88" t="s">
        <v>452</v>
      </c>
      <c r="C327" s="88" t="s">
        <v>389</v>
      </c>
      <c r="D327" s="224">
        <f>ROUND(10*R327,0)</f>
        <v>1109</v>
      </c>
      <c r="E327" s="226" t="s">
        <v>525</v>
      </c>
      <c r="F327" s="91" t="s">
        <v>391</v>
      </c>
      <c r="G327" s="91" t="s">
        <v>481</v>
      </c>
      <c r="H327" s="100"/>
      <c r="I327" s="226"/>
      <c r="J327" s="102"/>
      <c r="K327" s="226">
        <v>0</v>
      </c>
      <c r="L327" s="85">
        <f t="shared" si="75"/>
        <v>357.62381592763239</v>
      </c>
      <c r="M327" s="85">
        <f t="shared" si="76"/>
        <v>423.0996045</v>
      </c>
      <c r="N327" s="85">
        <f t="shared" si="77"/>
        <v>41.094000000000001</v>
      </c>
      <c r="O327" s="226">
        <f t="shared" si="87"/>
        <v>41.094000000000001</v>
      </c>
      <c r="P327" s="226">
        <f t="shared" si="88"/>
        <v>423.0996045</v>
      </c>
      <c r="Q327" s="226">
        <f t="shared" si="89"/>
        <v>357.62381592763239</v>
      </c>
      <c r="R327" s="226">
        <f t="shared" si="73"/>
        <v>110.8895253</v>
      </c>
      <c r="S327" s="226">
        <f t="shared" si="90"/>
        <v>110.8895253</v>
      </c>
      <c r="T327" s="88"/>
      <c r="U327" s="55">
        <f t="shared" si="74"/>
        <v>42.410895433600174</v>
      </c>
      <c r="V327" s="55"/>
      <c r="AB327" s="41"/>
    </row>
    <row r="328" spans="1:31">
      <c r="A328" s="88"/>
      <c r="B328" s="88"/>
      <c r="C328" s="88"/>
      <c r="D328" s="224"/>
      <c r="E328" s="88"/>
      <c r="F328" s="91"/>
      <c r="G328" s="92" t="s">
        <v>344</v>
      </c>
      <c r="H328" s="225">
        <v>40</v>
      </c>
      <c r="I328" s="226"/>
      <c r="J328" s="102"/>
      <c r="K328" s="226">
        <f>0.210621+0.00000035</f>
        <v>0.21062135000000001</v>
      </c>
      <c r="L328" s="85">
        <f t="shared" si="75"/>
        <v>357.51850525263239</v>
      </c>
      <c r="M328" s="85">
        <f t="shared" si="76"/>
        <v>423.0996045</v>
      </c>
      <c r="N328" s="85">
        <f t="shared" si="77"/>
        <v>41.094000000000001</v>
      </c>
      <c r="O328" s="226">
        <f t="shared" si="87"/>
        <v>41.094000000000001</v>
      </c>
      <c r="P328" s="226">
        <f t="shared" si="88"/>
        <v>423.0996045</v>
      </c>
      <c r="Q328" s="226">
        <f t="shared" si="89"/>
        <v>357.4131945776324</v>
      </c>
      <c r="R328" s="226">
        <f t="shared" si="73"/>
        <v>110.994835975</v>
      </c>
      <c r="S328" s="226">
        <f t="shared" si="90"/>
        <v>111.10014665</v>
      </c>
      <c r="T328" s="88"/>
      <c r="U328" s="55">
        <f t="shared" si="74"/>
        <v>42.516206108600173</v>
      </c>
      <c r="V328" s="55"/>
      <c r="AB328" s="41"/>
    </row>
    <row r="329" spans="1:31">
      <c r="A329" s="88" t="s">
        <v>141</v>
      </c>
      <c r="B329" s="88" t="s">
        <v>452</v>
      </c>
      <c r="C329" s="88" t="s">
        <v>463</v>
      </c>
      <c r="D329" s="224">
        <f>ROUND(10*R329,0)</f>
        <v>1111</v>
      </c>
      <c r="E329" s="98" t="s">
        <v>526</v>
      </c>
      <c r="F329" s="91" t="s">
        <v>465</v>
      </c>
      <c r="G329" s="91" t="s">
        <v>466</v>
      </c>
      <c r="H329" s="100">
        <v>40</v>
      </c>
      <c r="I329" s="226"/>
      <c r="J329" s="102"/>
      <c r="K329" s="226">
        <v>0</v>
      </c>
      <c r="L329" s="85">
        <f t="shared" si="75"/>
        <v>357.4131945776324</v>
      </c>
      <c r="M329" s="85">
        <f t="shared" si="76"/>
        <v>423.0996045</v>
      </c>
      <c r="N329" s="85">
        <f t="shared" si="77"/>
        <v>41.094000000000001</v>
      </c>
      <c r="O329" s="226">
        <f t="shared" si="87"/>
        <v>41.094000000000001</v>
      </c>
      <c r="P329" s="226">
        <f t="shared" si="88"/>
        <v>423.0996045</v>
      </c>
      <c r="Q329" s="226">
        <f t="shared" si="89"/>
        <v>357.4131945776324</v>
      </c>
      <c r="R329" s="226">
        <f t="shared" si="73"/>
        <v>111.10014665</v>
      </c>
      <c r="S329" s="226">
        <f t="shared" si="90"/>
        <v>111.10014665</v>
      </c>
      <c r="T329" s="88"/>
      <c r="U329" s="55">
        <f t="shared" si="74"/>
        <v>42.621516783600171</v>
      </c>
      <c r="V329" s="55"/>
      <c r="AB329" s="41"/>
    </row>
    <row r="330" spans="1:31">
      <c r="A330" s="232"/>
      <c r="B330" s="88"/>
      <c r="C330" s="88"/>
      <c r="D330" s="224"/>
      <c r="E330" s="226"/>
      <c r="F330" s="233"/>
      <c r="G330" s="234"/>
      <c r="H330" s="100">
        <v>40</v>
      </c>
      <c r="I330" s="226"/>
      <c r="J330" s="102"/>
      <c r="K330" s="101">
        <f>0.15662865-K332/2</f>
        <v>0.10662865000000001</v>
      </c>
      <c r="L330" s="85">
        <f t="shared" si="75"/>
        <v>357.35988025263237</v>
      </c>
      <c r="M330" s="85">
        <f t="shared" si="76"/>
        <v>423.0996045</v>
      </c>
      <c r="N330" s="85">
        <f t="shared" si="77"/>
        <v>41.094000000000001</v>
      </c>
      <c r="O330" s="226">
        <f t="shared" si="87"/>
        <v>41.094000000000001</v>
      </c>
      <c r="P330" s="226">
        <f t="shared" si="88"/>
        <v>423.0996045</v>
      </c>
      <c r="Q330" s="226">
        <f t="shared" si="89"/>
        <v>357.30656592763239</v>
      </c>
      <c r="R330" s="226">
        <f t="shared" si="73"/>
        <v>111.153460975</v>
      </c>
      <c r="S330" s="226">
        <f t="shared" si="90"/>
        <v>111.2067753</v>
      </c>
      <c r="T330" s="98"/>
      <c r="U330" s="55">
        <f t="shared" si="74"/>
        <v>42.674831108600173</v>
      </c>
      <c r="V330" s="55"/>
      <c r="AB330" s="41"/>
    </row>
    <row r="331" spans="1:31">
      <c r="A331" s="88"/>
      <c r="B331" s="88"/>
      <c r="C331" s="88"/>
      <c r="D331" s="224"/>
      <c r="E331" s="98"/>
      <c r="F331" s="91"/>
      <c r="G331" s="91"/>
      <c r="H331" s="100"/>
      <c r="I331" s="226"/>
      <c r="J331" s="102"/>
      <c r="K331" s="226">
        <v>0</v>
      </c>
      <c r="L331" s="85">
        <f t="shared" si="75"/>
        <v>357.30656592763239</v>
      </c>
      <c r="M331" s="85">
        <f t="shared" si="76"/>
        <v>423.0996045</v>
      </c>
      <c r="N331" s="85">
        <f t="shared" si="77"/>
        <v>41.094000000000001</v>
      </c>
      <c r="O331" s="226">
        <f t="shared" si="87"/>
        <v>41.094000000000001</v>
      </c>
      <c r="P331" s="226">
        <f t="shared" si="88"/>
        <v>423.0996045</v>
      </c>
      <c r="Q331" s="226">
        <f t="shared" si="89"/>
        <v>357.30656592763239</v>
      </c>
      <c r="R331" s="226">
        <f t="shared" si="73"/>
        <v>111.2067753</v>
      </c>
      <c r="S331" s="226">
        <f t="shared" si="90"/>
        <v>111.2067753</v>
      </c>
      <c r="T331" s="88"/>
      <c r="U331" s="55">
        <f t="shared" si="74"/>
        <v>42.728145433600176</v>
      </c>
      <c r="V331" s="55"/>
      <c r="W331" s="55"/>
      <c r="AB331" s="41"/>
    </row>
    <row r="332" spans="1:31">
      <c r="A332" s="88" t="s">
        <v>141</v>
      </c>
      <c r="B332" s="88" t="s">
        <v>452</v>
      </c>
      <c r="C332" s="88" t="s">
        <v>467</v>
      </c>
      <c r="D332" s="224">
        <f>ROUND(10*R332,0)</f>
        <v>1113</v>
      </c>
      <c r="E332" s="98" t="s">
        <v>527</v>
      </c>
      <c r="F332" s="91" t="s">
        <v>469</v>
      </c>
      <c r="G332" s="91" t="s">
        <v>528</v>
      </c>
      <c r="H332" s="100">
        <v>47.5</v>
      </c>
      <c r="I332" s="226"/>
      <c r="J332" s="102"/>
      <c r="K332" s="226">
        <v>0.1</v>
      </c>
      <c r="L332" s="85">
        <f t="shared" si="75"/>
        <v>357.25656592763238</v>
      </c>
      <c r="M332" s="85">
        <f t="shared" si="76"/>
        <v>423.0996045</v>
      </c>
      <c r="N332" s="85">
        <f t="shared" si="77"/>
        <v>41.094000000000001</v>
      </c>
      <c r="O332" s="226">
        <f t="shared" si="87"/>
        <v>41.094000000000001</v>
      </c>
      <c r="P332" s="226">
        <f t="shared" si="88"/>
        <v>423.0996045</v>
      </c>
      <c r="Q332" s="226">
        <f t="shared" si="89"/>
        <v>357.20656592763237</v>
      </c>
      <c r="R332" s="226">
        <f t="shared" si="73"/>
        <v>111.2567753</v>
      </c>
      <c r="S332" s="226">
        <f t="shared" si="90"/>
        <v>111.3067753</v>
      </c>
      <c r="T332" s="88"/>
      <c r="U332" s="55">
        <f t="shared" si="74"/>
        <v>42.778145433600173</v>
      </c>
      <c r="V332" s="55"/>
      <c r="AB332" s="41"/>
    </row>
    <row r="333" spans="1:31">
      <c r="A333" s="88"/>
      <c r="B333" s="88"/>
      <c r="C333" s="88"/>
      <c r="D333" s="224"/>
      <c r="E333" s="98"/>
      <c r="F333" s="91"/>
      <c r="G333" s="91"/>
      <c r="H333" s="100">
        <v>47.5</v>
      </c>
      <c r="I333" s="226"/>
      <c r="J333" s="102"/>
      <c r="K333" s="226">
        <v>0.1</v>
      </c>
      <c r="L333" s="85">
        <f t="shared" si="75"/>
        <v>357.15656592763236</v>
      </c>
      <c r="M333" s="85">
        <f t="shared" si="76"/>
        <v>423.0996045</v>
      </c>
      <c r="N333" s="85">
        <f t="shared" si="77"/>
        <v>41.094000000000001</v>
      </c>
      <c r="O333" s="226">
        <f t="shared" si="87"/>
        <v>41.094000000000001</v>
      </c>
      <c r="P333" s="226">
        <f t="shared" si="88"/>
        <v>423.0996045</v>
      </c>
      <c r="Q333" s="226">
        <f t="shared" si="89"/>
        <v>357.10656592763235</v>
      </c>
      <c r="R333" s="226">
        <f t="shared" si="73"/>
        <v>111.3567753</v>
      </c>
      <c r="S333" s="226">
        <f t="shared" si="90"/>
        <v>111.40677529999999</v>
      </c>
      <c r="T333" s="88"/>
      <c r="U333" s="55">
        <f t="shared" si="74"/>
        <v>42.878145433600167</v>
      </c>
      <c r="V333" s="55"/>
      <c r="AB333" s="41"/>
    </row>
    <row r="334" spans="1:31">
      <c r="A334" s="88" t="s">
        <v>141</v>
      </c>
      <c r="B334" s="88" t="s">
        <v>452</v>
      </c>
      <c r="C334" s="88" t="s">
        <v>467</v>
      </c>
      <c r="D334" s="224">
        <f>ROUND(10*R334,0)</f>
        <v>1115</v>
      </c>
      <c r="E334" s="98" t="s">
        <v>529</v>
      </c>
      <c r="F334" s="91" t="s">
        <v>472</v>
      </c>
      <c r="G334" s="91" t="s">
        <v>530</v>
      </c>
      <c r="H334" s="100">
        <v>47.5</v>
      </c>
      <c r="I334" s="226"/>
      <c r="J334" s="102"/>
      <c r="K334" s="226">
        <v>0.15</v>
      </c>
      <c r="L334" s="85">
        <f t="shared" si="75"/>
        <v>357.03156592763236</v>
      </c>
      <c r="M334" s="85">
        <f t="shared" si="76"/>
        <v>423.0996045</v>
      </c>
      <c r="N334" s="85">
        <f t="shared" si="77"/>
        <v>41.094000000000001</v>
      </c>
      <c r="O334" s="226">
        <f t="shared" si="87"/>
        <v>41.094000000000001</v>
      </c>
      <c r="P334" s="226">
        <f t="shared" si="88"/>
        <v>423.0996045</v>
      </c>
      <c r="Q334" s="226">
        <f t="shared" si="89"/>
        <v>356.95656592763237</v>
      </c>
      <c r="R334" s="226">
        <f t="shared" si="73"/>
        <v>111.4817753</v>
      </c>
      <c r="S334" s="226">
        <f t="shared" si="90"/>
        <v>111.5567753</v>
      </c>
      <c r="T334" s="88"/>
      <c r="U334" s="55">
        <f t="shared" si="74"/>
        <v>43.003145433600167</v>
      </c>
      <c r="V334" s="55"/>
      <c r="AB334" s="41"/>
    </row>
    <row r="335" spans="1:31">
      <c r="A335" s="88"/>
      <c r="B335" s="88"/>
      <c r="C335" s="88"/>
      <c r="D335" s="224"/>
      <c r="E335" s="98"/>
      <c r="F335" s="91"/>
      <c r="G335" s="91"/>
      <c r="H335" s="100">
        <v>47.5</v>
      </c>
      <c r="I335" s="226"/>
      <c r="J335" s="102"/>
      <c r="K335" s="226">
        <v>0.1</v>
      </c>
      <c r="L335" s="85">
        <f t="shared" si="75"/>
        <v>356.90656592763236</v>
      </c>
      <c r="M335" s="85">
        <f t="shared" si="76"/>
        <v>423.0996045</v>
      </c>
      <c r="N335" s="85">
        <f t="shared" si="77"/>
        <v>41.094000000000001</v>
      </c>
      <c r="O335" s="226">
        <f t="shared" si="87"/>
        <v>41.094000000000001</v>
      </c>
      <c r="P335" s="226">
        <f t="shared" si="88"/>
        <v>423.0996045</v>
      </c>
      <c r="Q335" s="226">
        <f t="shared" si="89"/>
        <v>356.85656592763235</v>
      </c>
      <c r="R335" s="226">
        <f t="shared" si="73"/>
        <v>111.6067753</v>
      </c>
      <c r="S335" s="226">
        <f t="shared" si="90"/>
        <v>111.65677529999999</v>
      </c>
      <c r="T335" s="88"/>
      <c r="U335" s="55">
        <f t="shared" si="74"/>
        <v>43.128145433600167</v>
      </c>
      <c r="V335" s="55"/>
      <c r="AB335" s="41"/>
    </row>
    <row r="336" spans="1:31">
      <c r="A336" s="88" t="s">
        <v>141</v>
      </c>
      <c r="B336" s="88" t="s">
        <v>452</v>
      </c>
      <c r="C336" s="88" t="s">
        <v>467</v>
      </c>
      <c r="D336" s="224">
        <f>ROUND(10*R336,0)</f>
        <v>1117</v>
      </c>
      <c r="E336" s="98" t="s">
        <v>531</v>
      </c>
      <c r="F336" s="91" t="s">
        <v>469</v>
      </c>
      <c r="G336" s="91" t="s">
        <v>532</v>
      </c>
      <c r="H336" s="100">
        <v>47.5</v>
      </c>
      <c r="I336" s="226"/>
      <c r="J336" s="102"/>
      <c r="K336" s="226">
        <v>0.1</v>
      </c>
      <c r="L336" s="85">
        <f t="shared" si="75"/>
        <v>356.80656592763233</v>
      </c>
      <c r="M336" s="85">
        <f t="shared" si="76"/>
        <v>423.0996045</v>
      </c>
      <c r="N336" s="85">
        <f t="shared" si="77"/>
        <v>41.094000000000001</v>
      </c>
      <c r="O336" s="226">
        <f t="shared" si="87"/>
        <v>41.094000000000001</v>
      </c>
      <c r="P336" s="226">
        <f t="shared" si="88"/>
        <v>423.0996045</v>
      </c>
      <c r="Q336" s="226">
        <f t="shared" si="89"/>
        <v>356.75656592763232</v>
      </c>
      <c r="R336" s="226">
        <f t="shared" si="73"/>
        <v>111.70677529999999</v>
      </c>
      <c r="S336" s="226">
        <f t="shared" si="90"/>
        <v>111.75677529999999</v>
      </c>
      <c r="T336" s="88"/>
      <c r="U336" s="55">
        <f t="shared" si="74"/>
        <v>43.228145433600162</v>
      </c>
      <c r="V336" s="55"/>
      <c r="AB336" s="41"/>
    </row>
    <row r="337" spans="1:42">
      <c r="A337" s="88"/>
      <c r="B337" s="88"/>
      <c r="C337" s="88"/>
      <c r="D337" s="224"/>
      <c r="E337" s="98"/>
      <c r="F337" s="91"/>
      <c r="G337" s="91" t="s">
        <v>198</v>
      </c>
      <c r="H337" s="100">
        <v>40</v>
      </c>
      <c r="I337" s="226"/>
      <c r="J337" s="102"/>
      <c r="K337" s="226">
        <f>0.057613-0.00173919+0.00173619011</f>
        <v>5.7610000109999997E-2</v>
      </c>
      <c r="L337" s="85">
        <f t="shared" si="75"/>
        <v>356.72776092757732</v>
      </c>
      <c r="M337" s="85">
        <f t="shared" si="76"/>
        <v>423.0996045</v>
      </c>
      <c r="N337" s="85">
        <f t="shared" si="77"/>
        <v>41.094000000000001</v>
      </c>
      <c r="O337" s="226">
        <f t="shared" si="87"/>
        <v>41.094000000000001</v>
      </c>
      <c r="P337" s="226">
        <f t="shared" si="88"/>
        <v>423.0996045</v>
      </c>
      <c r="Q337" s="226">
        <f t="shared" si="89"/>
        <v>356.69895592752232</v>
      </c>
      <c r="R337" s="226">
        <f t="shared" si="73"/>
        <v>111.78558030005499</v>
      </c>
      <c r="S337" s="226">
        <f t="shared" si="90"/>
        <v>111.81438530010999</v>
      </c>
      <c r="T337" s="88"/>
      <c r="U337" s="55">
        <f t="shared" si="74"/>
        <v>43.30695043365516</v>
      </c>
      <c r="V337" s="55"/>
      <c r="W337" s="55"/>
      <c r="AB337" s="41"/>
    </row>
    <row r="338" spans="1:42">
      <c r="A338" s="88" t="s">
        <v>141</v>
      </c>
      <c r="B338" s="88" t="s">
        <v>452</v>
      </c>
      <c r="C338" s="88" t="s">
        <v>533</v>
      </c>
      <c r="D338" s="224">
        <f>ROUND(10*R338,0)</f>
        <v>1118</v>
      </c>
      <c r="E338" s="98" t="s">
        <v>534</v>
      </c>
      <c r="F338" s="91" t="s">
        <v>535</v>
      </c>
      <c r="G338" s="91" t="s">
        <v>536</v>
      </c>
      <c r="H338" s="100">
        <v>40</v>
      </c>
      <c r="I338" s="226"/>
      <c r="J338" s="102"/>
      <c r="K338" s="226">
        <v>5.6602E-2</v>
      </c>
      <c r="L338" s="85">
        <f t="shared" si="75"/>
        <v>356.67065492752232</v>
      </c>
      <c r="M338" s="85">
        <f t="shared" si="76"/>
        <v>423.0996045</v>
      </c>
      <c r="N338" s="85">
        <f t="shared" si="77"/>
        <v>41.094000000000001</v>
      </c>
      <c r="O338" s="226">
        <f t="shared" si="87"/>
        <v>41.094000000000001</v>
      </c>
      <c r="P338" s="226">
        <f t="shared" si="88"/>
        <v>423.0996045</v>
      </c>
      <c r="Q338" s="226">
        <f t="shared" si="89"/>
        <v>356.64235392752232</v>
      </c>
      <c r="R338" s="226">
        <f t="shared" si="73"/>
        <v>111.84268630010999</v>
      </c>
      <c r="S338" s="226">
        <f t="shared" si="90"/>
        <v>111.87098730010999</v>
      </c>
      <c r="T338" s="88"/>
      <c r="U338" s="55">
        <f t="shared" si="74"/>
        <v>43.364056433710161</v>
      </c>
      <c r="V338" s="55"/>
      <c r="W338" s="55"/>
      <c r="AB338" s="41"/>
    </row>
    <row r="339" spans="1:42">
      <c r="A339" s="88"/>
      <c r="B339" s="88"/>
      <c r="C339" s="88"/>
      <c r="D339" s="224"/>
      <c r="E339" s="98"/>
      <c r="F339" s="91"/>
      <c r="G339" s="91"/>
      <c r="H339" s="100"/>
      <c r="I339" s="226"/>
      <c r="J339" s="102"/>
      <c r="K339" s="226">
        <v>0</v>
      </c>
      <c r="L339" s="85">
        <f t="shared" si="75"/>
        <v>356.64235392752232</v>
      </c>
      <c r="M339" s="85">
        <f t="shared" si="76"/>
        <v>423.0996045</v>
      </c>
      <c r="N339" s="85">
        <f t="shared" si="77"/>
        <v>41.094000000000001</v>
      </c>
      <c r="O339" s="226">
        <f t="shared" si="87"/>
        <v>41.094000000000001</v>
      </c>
      <c r="P339" s="226">
        <f t="shared" si="88"/>
        <v>423.0996045</v>
      </c>
      <c r="Q339" s="226">
        <f t="shared" si="89"/>
        <v>356.64235392752232</v>
      </c>
      <c r="R339" s="226">
        <f t="shared" si="73"/>
        <v>111.87098730010999</v>
      </c>
      <c r="S339" s="226">
        <f t="shared" si="90"/>
        <v>111.87098730010999</v>
      </c>
      <c r="T339" s="88"/>
      <c r="U339" s="55">
        <f t="shared" si="74"/>
        <v>43.39235743371016</v>
      </c>
      <c r="V339" s="55"/>
      <c r="W339" s="55"/>
      <c r="AB339" s="41"/>
    </row>
    <row r="340" spans="1:42">
      <c r="A340" s="88"/>
      <c r="B340" s="88"/>
      <c r="C340" s="88"/>
      <c r="D340" s="224"/>
      <c r="E340" s="98"/>
      <c r="F340" s="91"/>
      <c r="G340" s="91"/>
      <c r="H340" s="100"/>
      <c r="I340" s="226"/>
      <c r="J340" s="102"/>
      <c r="K340" s="226">
        <f>0.117475+0.00173889-0.00173619011</f>
        <v>0.11747769989000001</v>
      </c>
      <c r="L340" s="85">
        <f t="shared" si="75"/>
        <v>356.58361507757729</v>
      </c>
      <c r="M340" s="85">
        <f t="shared" si="76"/>
        <v>423.0996045</v>
      </c>
      <c r="N340" s="85">
        <f t="shared" si="77"/>
        <v>41.094000000000001</v>
      </c>
      <c r="O340" s="226">
        <f t="shared" si="87"/>
        <v>41.094000000000001</v>
      </c>
      <c r="P340" s="226">
        <f t="shared" si="88"/>
        <v>423.0996045</v>
      </c>
      <c r="Q340" s="226">
        <f t="shared" si="89"/>
        <v>356.52487622763232</v>
      </c>
      <c r="R340" s="226">
        <f t="shared" si="73"/>
        <v>111.92972615005499</v>
      </c>
      <c r="S340" s="226">
        <f t="shared" si="90"/>
        <v>111.98846499999999</v>
      </c>
      <c r="T340" s="88"/>
      <c r="U340" s="55">
        <f t="shared" si="74"/>
        <v>43.451096283655161</v>
      </c>
      <c r="V340" s="55"/>
      <c r="W340" s="55"/>
      <c r="X340" s="41"/>
      <c r="Y340" s="41"/>
      <c r="Z340" s="41"/>
      <c r="AA340" s="41"/>
      <c r="AB340" s="41"/>
      <c r="AC340" s="41"/>
      <c r="AD340" s="41"/>
      <c r="AE340" s="41"/>
      <c r="AF340" s="41"/>
      <c r="AG340" s="41"/>
      <c r="AH340" s="41"/>
      <c r="AI340" s="41"/>
      <c r="AJ340" s="41"/>
      <c r="AK340" s="41"/>
      <c r="AL340" s="41"/>
      <c r="AM340" s="41"/>
      <c r="AN340" s="41"/>
      <c r="AO340" s="41"/>
      <c r="AP340" s="41"/>
    </row>
    <row r="341" spans="1:42">
      <c r="A341" s="88"/>
      <c r="B341" s="88"/>
      <c r="C341" s="88"/>
      <c r="D341" s="224"/>
      <c r="E341" s="98"/>
      <c r="F341" s="91"/>
      <c r="G341" s="91"/>
      <c r="H341" s="100"/>
      <c r="I341" s="226"/>
      <c r="J341" s="102"/>
      <c r="K341" s="226">
        <v>0</v>
      </c>
      <c r="L341" s="85">
        <f t="shared" si="75"/>
        <v>356.52487622763232</v>
      </c>
      <c r="M341" s="85">
        <f t="shared" si="76"/>
        <v>423.0996045</v>
      </c>
      <c r="N341" s="85">
        <f t="shared" si="77"/>
        <v>41.094000000000001</v>
      </c>
      <c r="O341" s="226">
        <f t="shared" si="87"/>
        <v>41.094000000000001</v>
      </c>
      <c r="P341" s="226">
        <f t="shared" si="88"/>
        <v>423.0996045</v>
      </c>
      <c r="Q341" s="226">
        <f t="shared" si="89"/>
        <v>356.52487622763232</v>
      </c>
      <c r="R341" s="226">
        <f t="shared" si="73"/>
        <v>111.98846499999999</v>
      </c>
      <c r="S341" s="226">
        <f t="shared" si="90"/>
        <v>111.98846499999999</v>
      </c>
      <c r="T341" s="88"/>
      <c r="U341" s="55">
        <f t="shared" si="74"/>
        <v>43.509835133600163</v>
      </c>
      <c r="V341" s="55"/>
      <c r="W341" s="55"/>
      <c r="X341" s="41"/>
      <c r="Y341" s="41"/>
      <c r="Z341" s="41"/>
      <c r="AA341" s="41"/>
      <c r="AB341" s="41"/>
      <c r="AC341" s="41"/>
      <c r="AD341" s="41"/>
      <c r="AE341" s="41"/>
      <c r="AF341" s="41"/>
      <c r="AG341" s="41"/>
      <c r="AH341" s="41"/>
      <c r="AI341" s="41"/>
      <c r="AJ341" s="41"/>
      <c r="AK341" s="41"/>
      <c r="AL341" s="41"/>
      <c r="AM341" s="41"/>
      <c r="AN341" s="41"/>
      <c r="AO341" s="41"/>
      <c r="AP341" s="41"/>
    </row>
    <row r="342" spans="1:42">
      <c r="A342" s="88" t="s">
        <v>141</v>
      </c>
      <c r="B342" s="88" t="s">
        <v>452</v>
      </c>
      <c r="C342" s="88" t="s">
        <v>406</v>
      </c>
      <c r="D342" s="224">
        <f>ROUND(10*R342,0)</f>
        <v>1120</v>
      </c>
      <c r="E342" s="226" t="s">
        <v>537</v>
      </c>
      <c r="F342" s="233" t="s">
        <v>408</v>
      </c>
      <c r="G342" s="234" t="s">
        <v>409</v>
      </c>
      <c r="H342" s="100">
        <v>40</v>
      </c>
      <c r="I342" s="101"/>
      <c r="J342" s="102"/>
      <c r="K342" s="101">
        <v>0.04</v>
      </c>
      <c r="L342" s="85">
        <f t="shared" si="75"/>
        <v>356.50487622763228</v>
      </c>
      <c r="M342" s="85">
        <f t="shared" si="76"/>
        <v>423.0996045</v>
      </c>
      <c r="N342" s="85">
        <f t="shared" si="77"/>
        <v>41.094000000000001</v>
      </c>
      <c r="O342" s="226">
        <f t="shared" si="87"/>
        <v>41.094000000000001</v>
      </c>
      <c r="P342" s="226">
        <f t="shared" si="88"/>
        <v>423.0996045</v>
      </c>
      <c r="Q342" s="226">
        <f t="shared" si="89"/>
        <v>356.4848762276323</v>
      </c>
      <c r="R342" s="226">
        <f t="shared" ref="R342:R405" si="91">S342-0.5*K342</f>
        <v>112.008465</v>
      </c>
      <c r="S342" s="226">
        <f t="shared" si="90"/>
        <v>112.028465</v>
      </c>
      <c r="T342" s="130"/>
      <c r="U342" s="55">
        <f t="shared" ref="U342:U405" si="92">R342-$U$9</f>
        <v>43.529835133600173</v>
      </c>
      <c r="V342" s="55"/>
      <c r="W342" s="55"/>
      <c r="AB342" s="41"/>
    </row>
    <row r="343" spans="1:42">
      <c r="A343" s="88"/>
      <c r="B343" s="88"/>
      <c r="C343" s="88"/>
      <c r="D343" s="224"/>
      <c r="E343" s="226"/>
      <c r="F343" s="91"/>
      <c r="G343" s="91"/>
      <c r="H343" s="100"/>
      <c r="I343" s="226"/>
      <c r="J343" s="102"/>
      <c r="K343" s="226">
        <v>0</v>
      </c>
      <c r="L343" s="85">
        <f t="shared" ref="L343:L406" si="93">(Q343+Q342)/2</f>
        <v>356.4848762276323</v>
      </c>
      <c r="M343" s="85">
        <f t="shared" ref="M343:M406" si="94">(P343+P342)/2</f>
        <v>423.0996045</v>
      </c>
      <c r="N343" s="85">
        <f t="shared" ref="N343:N406" si="95">(O343+O342)/2</f>
        <v>41.094000000000001</v>
      </c>
      <c r="O343" s="226">
        <f t="shared" si="87"/>
        <v>41.094000000000001</v>
      </c>
      <c r="P343" s="226">
        <f t="shared" si="88"/>
        <v>423.0996045</v>
      </c>
      <c r="Q343" s="226">
        <f t="shared" si="89"/>
        <v>356.4848762276323</v>
      </c>
      <c r="R343" s="226">
        <f t="shared" si="91"/>
        <v>112.028465</v>
      </c>
      <c r="S343" s="226">
        <f t="shared" si="90"/>
        <v>112.028465</v>
      </c>
      <c r="T343" s="88"/>
      <c r="U343" s="55">
        <f t="shared" si="92"/>
        <v>43.549835133600169</v>
      </c>
      <c r="V343" s="55"/>
      <c r="W343" s="55"/>
      <c r="AB343" s="41"/>
    </row>
    <row r="344" spans="1:42">
      <c r="A344" s="88"/>
      <c r="B344" s="88"/>
      <c r="C344" s="88"/>
      <c r="D344" s="224"/>
      <c r="E344" s="226"/>
      <c r="F344" s="91"/>
      <c r="G344" s="91"/>
      <c r="H344" s="100"/>
      <c r="I344" s="226"/>
      <c r="J344" s="102"/>
      <c r="K344" s="226">
        <v>0.11303000000000001</v>
      </c>
      <c r="L344" s="85">
        <f t="shared" si="93"/>
        <v>356.42836122763231</v>
      </c>
      <c r="M344" s="85">
        <f t="shared" si="94"/>
        <v>423.0996045</v>
      </c>
      <c r="N344" s="85">
        <f t="shared" si="95"/>
        <v>41.094000000000001</v>
      </c>
      <c r="O344" s="226">
        <f t="shared" si="87"/>
        <v>41.094000000000001</v>
      </c>
      <c r="P344" s="226">
        <f t="shared" si="88"/>
        <v>423.0996045</v>
      </c>
      <c r="Q344" s="226">
        <f t="shared" si="89"/>
        <v>356.37184622763232</v>
      </c>
      <c r="R344" s="226">
        <f t="shared" si="91"/>
        <v>112.08497999999999</v>
      </c>
      <c r="S344" s="226">
        <f t="shared" si="90"/>
        <v>112.14149499999999</v>
      </c>
      <c r="T344" s="88"/>
      <c r="U344" s="55">
        <f t="shared" si="92"/>
        <v>43.606350133600159</v>
      </c>
      <c r="V344" s="55"/>
      <c r="W344" s="55"/>
      <c r="AB344" s="41"/>
    </row>
    <row r="345" spans="1:42">
      <c r="A345" s="88" t="s">
        <v>141</v>
      </c>
      <c r="B345" s="88" t="s">
        <v>452</v>
      </c>
      <c r="C345" s="88" t="s">
        <v>389</v>
      </c>
      <c r="D345" s="224">
        <f>ROUND(10*R345,0)</f>
        <v>1121</v>
      </c>
      <c r="E345" s="226" t="s">
        <v>538</v>
      </c>
      <c r="F345" s="91" t="s">
        <v>459</v>
      </c>
      <c r="G345" s="92" t="s">
        <v>460</v>
      </c>
      <c r="H345" s="225"/>
      <c r="I345" s="226"/>
      <c r="J345" s="102"/>
      <c r="K345" s="101">
        <v>0</v>
      </c>
      <c r="L345" s="85">
        <f t="shared" si="93"/>
        <v>356.37184622763232</v>
      </c>
      <c r="M345" s="85">
        <f t="shared" si="94"/>
        <v>423.0996045</v>
      </c>
      <c r="N345" s="85">
        <f t="shared" si="95"/>
        <v>41.094000000000001</v>
      </c>
      <c r="O345" s="226">
        <f t="shared" si="87"/>
        <v>41.094000000000001</v>
      </c>
      <c r="P345" s="226">
        <f t="shared" si="88"/>
        <v>423.0996045</v>
      </c>
      <c r="Q345" s="226">
        <f t="shared" si="89"/>
        <v>356.37184622763232</v>
      </c>
      <c r="R345" s="226">
        <f t="shared" si="91"/>
        <v>112.14149499999999</v>
      </c>
      <c r="S345" s="226">
        <f t="shared" si="90"/>
        <v>112.14149499999999</v>
      </c>
      <c r="T345" s="130"/>
      <c r="U345" s="55">
        <f t="shared" si="92"/>
        <v>43.662865133600164</v>
      </c>
      <c r="V345" s="55"/>
      <c r="W345" s="55"/>
      <c r="AB345" s="41"/>
    </row>
    <row r="346" spans="1:42">
      <c r="A346" s="88"/>
      <c r="B346" s="88"/>
      <c r="C346" s="88"/>
      <c r="D346" s="224"/>
      <c r="E346" s="98"/>
      <c r="F346" s="121"/>
      <c r="G346" s="234"/>
      <c r="H346" s="100">
        <v>40</v>
      </c>
      <c r="I346" s="101"/>
      <c r="J346" s="102"/>
      <c r="K346" s="101">
        <f>0.230505-0.00000191</f>
        <v>0.23050308999999999</v>
      </c>
      <c r="L346" s="85">
        <f t="shared" si="93"/>
        <v>356.25659468263234</v>
      </c>
      <c r="M346" s="85">
        <f t="shared" si="94"/>
        <v>423.0996045</v>
      </c>
      <c r="N346" s="85">
        <f t="shared" si="95"/>
        <v>41.094000000000001</v>
      </c>
      <c r="O346" s="226">
        <f t="shared" si="87"/>
        <v>41.094000000000001</v>
      </c>
      <c r="P346" s="226">
        <f t="shared" si="88"/>
        <v>423.0996045</v>
      </c>
      <c r="Q346" s="226">
        <f t="shared" si="89"/>
        <v>356.1413431376323</v>
      </c>
      <c r="R346" s="226">
        <f t="shared" si="91"/>
        <v>112.25674654499998</v>
      </c>
      <c r="S346" s="226">
        <f t="shared" si="90"/>
        <v>112.37199808999999</v>
      </c>
      <c r="T346" s="130"/>
      <c r="U346" s="55">
        <f t="shared" si="92"/>
        <v>43.778116678600156</v>
      </c>
      <c r="V346" s="55"/>
      <c r="W346" s="55"/>
      <c r="AB346" s="41"/>
    </row>
    <row r="347" spans="1:42">
      <c r="A347" s="88"/>
      <c r="B347" s="88"/>
      <c r="C347" s="88"/>
      <c r="D347" s="224"/>
      <c r="E347" s="226"/>
      <c r="F347" s="233"/>
      <c r="G347" s="234"/>
      <c r="H347" s="249"/>
      <c r="I347" s="226"/>
      <c r="J347" s="102"/>
      <c r="K347" s="101">
        <v>-2.6299999999999998E-6</v>
      </c>
      <c r="L347" s="85">
        <f t="shared" si="93"/>
        <v>356.14134445263232</v>
      </c>
      <c r="M347" s="85">
        <f t="shared" si="94"/>
        <v>423.0996045</v>
      </c>
      <c r="N347" s="85">
        <f t="shared" si="95"/>
        <v>41.094000000000001</v>
      </c>
      <c r="O347" s="226">
        <f t="shared" si="87"/>
        <v>41.094000000000001</v>
      </c>
      <c r="P347" s="226">
        <f t="shared" si="88"/>
        <v>423.0996045</v>
      </c>
      <c r="Q347" s="226">
        <f t="shared" si="89"/>
        <v>356.14134576763229</v>
      </c>
      <c r="R347" s="226">
        <f t="shared" si="91"/>
        <v>112.371996775</v>
      </c>
      <c r="S347" s="226">
        <f t="shared" si="90"/>
        <v>112.37199545999999</v>
      </c>
      <c r="T347" s="130" t="s">
        <v>369</v>
      </c>
      <c r="U347" s="55">
        <f t="shared" si="92"/>
        <v>43.893366908600171</v>
      </c>
      <c r="V347" s="85"/>
      <c r="W347" s="85"/>
      <c r="X347" s="201"/>
      <c r="Y347" s="201"/>
      <c r="Z347" s="201"/>
      <c r="AA347" s="201"/>
      <c r="AB347" s="201"/>
      <c r="AC347" s="201"/>
      <c r="AD347" s="201"/>
      <c r="AE347" s="201"/>
      <c r="AF347" s="201"/>
      <c r="AG347" s="201"/>
      <c r="AH347" s="201"/>
      <c r="AI347" s="201"/>
      <c r="AJ347" s="201"/>
      <c r="AK347" s="201"/>
      <c r="AL347" s="201"/>
      <c r="AM347" s="201"/>
      <c r="AN347" s="201"/>
      <c r="AO347" s="201"/>
      <c r="AP347" s="201"/>
    </row>
    <row r="348" spans="1:42">
      <c r="A348" s="209" t="s">
        <v>141</v>
      </c>
      <c r="B348" s="209" t="s">
        <v>452</v>
      </c>
      <c r="C348" s="209" t="s">
        <v>539</v>
      </c>
      <c r="D348" s="250"/>
      <c r="E348" s="85"/>
      <c r="F348" s="213"/>
      <c r="G348" s="215"/>
      <c r="H348" s="251"/>
      <c r="I348" s="85"/>
      <c r="J348" s="60"/>
      <c r="K348" s="252">
        <v>0</v>
      </c>
      <c r="L348" s="85">
        <f t="shared" si="93"/>
        <v>356.14134576763229</v>
      </c>
      <c r="M348" s="85">
        <f t="shared" si="94"/>
        <v>423.0996045</v>
      </c>
      <c r="N348" s="85">
        <f t="shared" si="95"/>
        <v>41.094000000000001</v>
      </c>
      <c r="O348" s="85">
        <f t="shared" si="87"/>
        <v>41.094000000000001</v>
      </c>
      <c r="P348" s="85">
        <f t="shared" si="88"/>
        <v>423.0996045</v>
      </c>
      <c r="Q348" s="85">
        <f t="shared" si="89"/>
        <v>356.14134576763229</v>
      </c>
      <c r="R348" s="85">
        <f t="shared" si="91"/>
        <v>112.37199545999999</v>
      </c>
      <c r="S348" s="85">
        <f t="shared" si="90"/>
        <v>112.37199545999999</v>
      </c>
      <c r="T348" s="253"/>
      <c r="U348" s="55">
        <f t="shared" si="92"/>
        <v>43.893365593600166</v>
      </c>
      <c r="V348" s="85"/>
      <c r="W348" s="85"/>
      <c r="AB348" s="200"/>
    </row>
    <row r="349" spans="1:42">
      <c r="A349" s="209" t="s">
        <v>540</v>
      </c>
      <c r="B349" s="209"/>
      <c r="C349" s="209"/>
      <c r="D349" s="250"/>
      <c r="E349" s="85"/>
      <c r="F349" s="213"/>
      <c r="G349" s="215"/>
      <c r="H349" s="251"/>
      <c r="I349" s="85"/>
      <c r="J349" s="254"/>
      <c r="K349" s="252">
        <v>0</v>
      </c>
      <c r="L349" s="85">
        <f t="shared" si="93"/>
        <v>356.14134576763229</v>
      </c>
      <c r="M349" s="85">
        <f t="shared" si="94"/>
        <v>423.0996045</v>
      </c>
      <c r="N349" s="85">
        <f t="shared" si="95"/>
        <v>41.094000000000001</v>
      </c>
      <c r="O349" s="85">
        <f t="shared" si="87"/>
        <v>41.094000000000001</v>
      </c>
      <c r="P349" s="85">
        <f t="shared" si="88"/>
        <v>423.0996045</v>
      </c>
      <c r="Q349" s="85">
        <f t="shared" si="89"/>
        <v>356.14134576763229</v>
      </c>
      <c r="R349" s="85">
        <f t="shared" si="91"/>
        <v>112.37199545999999</v>
      </c>
      <c r="S349" s="85">
        <f t="shared" si="90"/>
        <v>112.37199545999999</v>
      </c>
      <c r="T349" s="253"/>
      <c r="U349" s="55">
        <f t="shared" si="92"/>
        <v>43.893365593600166</v>
      </c>
      <c r="V349" s="85"/>
      <c r="W349" s="85"/>
      <c r="AB349" s="200"/>
    </row>
    <row r="350" spans="1:42">
      <c r="A350" s="255" t="s">
        <v>541</v>
      </c>
      <c r="B350" s="255" t="s">
        <v>542</v>
      </c>
      <c r="C350" s="255" t="s">
        <v>157</v>
      </c>
      <c r="D350" s="256">
        <f>ROUND(10*R350,0)</f>
        <v>1124</v>
      </c>
      <c r="E350" s="257" t="s">
        <v>543</v>
      </c>
      <c r="F350" s="258"/>
      <c r="G350" s="259" t="s">
        <v>202</v>
      </c>
      <c r="H350" s="260">
        <v>40</v>
      </c>
      <c r="I350" s="257"/>
      <c r="J350" s="261"/>
      <c r="K350" s="257">
        <v>5.7403999999999997E-2</v>
      </c>
      <c r="L350" s="85">
        <f t="shared" si="93"/>
        <v>356.11264376763228</v>
      </c>
      <c r="M350" s="85">
        <f t="shared" si="94"/>
        <v>423.0996045</v>
      </c>
      <c r="N350" s="85">
        <f t="shared" si="95"/>
        <v>41.094000000000001</v>
      </c>
      <c r="O350" s="257">
        <f t="shared" si="87"/>
        <v>41.094000000000001</v>
      </c>
      <c r="P350" s="257">
        <f t="shared" si="88"/>
        <v>423.0996045</v>
      </c>
      <c r="Q350" s="257">
        <f t="shared" si="89"/>
        <v>356.08394176763227</v>
      </c>
      <c r="R350" s="257">
        <f t="shared" si="91"/>
        <v>112.40069746</v>
      </c>
      <c r="S350" s="257">
        <f t="shared" si="90"/>
        <v>112.42939946</v>
      </c>
      <c r="T350" s="262"/>
      <c r="U350" s="55">
        <f t="shared" si="92"/>
        <v>43.922067593600175</v>
      </c>
      <c r="V350" s="55"/>
      <c r="W350" s="55"/>
    </row>
    <row r="351" spans="1:42">
      <c r="A351" s="255"/>
      <c r="B351" s="255"/>
      <c r="C351" s="255"/>
      <c r="D351" s="256"/>
      <c r="E351" s="255"/>
      <c r="F351" s="262"/>
      <c r="G351" s="263" t="s">
        <v>169</v>
      </c>
      <c r="H351" s="260">
        <v>40</v>
      </c>
      <c r="I351" s="257"/>
      <c r="J351" s="261"/>
      <c r="K351" s="257">
        <v>0.189001</v>
      </c>
      <c r="L351" s="85">
        <f t="shared" si="93"/>
        <v>355.98944126763229</v>
      </c>
      <c r="M351" s="85">
        <f t="shared" si="94"/>
        <v>423.0996045</v>
      </c>
      <c r="N351" s="85">
        <f t="shared" si="95"/>
        <v>41.094000000000001</v>
      </c>
      <c r="O351" s="257">
        <f t="shared" si="87"/>
        <v>41.094000000000001</v>
      </c>
      <c r="P351" s="257">
        <f t="shared" si="88"/>
        <v>423.0996045</v>
      </c>
      <c r="Q351" s="257">
        <f t="shared" si="89"/>
        <v>355.89494076763225</v>
      </c>
      <c r="R351" s="257">
        <f t="shared" si="91"/>
        <v>112.52389996000001</v>
      </c>
      <c r="S351" s="257">
        <f t="shared" si="90"/>
        <v>112.61840046</v>
      </c>
      <c r="T351" s="264"/>
      <c r="U351" s="55">
        <f t="shared" si="92"/>
        <v>44.04527009360018</v>
      </c>
      <c r="V351" s="55"/>
      <c r="W351" s="55"/>
    </row>
    <row r="352" spans="1:42">
      <c r="A352" s="255" t="s">
        <v>541</v>
      </c>
      <c r="B352" s="255" t="str">
        <f>B350</f>
        <v>CA01</v>
      </c>
      <c r="C352" s="255" t="s">
        <v>544</v>
      </c>
      <c r="D352" s="256">
        <f>ROUND(10*R352,0)</f>
        <v>1127</v>
      </c>
      <c r="E352" s="265" t="s">
        <v>545</v>
      </c>
      <c r="F352" s="262"/>
      <c r="G352" s="262" t="s">
        <v>546</v>
      </c>
      <c r="H352" s="266">
        <v>36</v>
      </c>
      <c r="I352" s="267"/>
      <c r="J352" s="261"/>
      <c r="K352" s="257">
        <v>0.183363</v>
      </c>
      <c r="L352" s="85">
        <f t="shared" si="93"/>
        <v>355.80325926763226</v>
      </c>
      <c r="M352" s="85">
        <f t="shared" si="94"/>
        <v>423.0996045</v>
      </c>
      <c r="N352" s="85">
        <f t="shared" si="95"/>
        <v>41.094000000000001</v>
      </c>
      <c r="O352" s="257">
        <f t="shared" si="87"/>
        <v>41.094000000000001</v>
      </c>
      <c r="P352" s="257">
        <f t="shared" si="88"/>
        <v>423.0996045</v>
      </c>
      <c r="Q352" s="257">
        <f t="shared" si="89"/>
        <v>355.71157776763226</v>
      </c>
      <c r="R352" s="257">
        <f t="shared" si="91"/>
        <v>112.71008196</v>
      </c>
      <c r="S352" s="257">
        <f t="shared" si="90"/>
        <v>112.80176346</v>
      </c>
      <c r="T352" s="257"/>
      <c r="U352" s="55">
        <f t="shared" si="92"/>
        <v>44.231452093600168</v>
      </c>
      <c r="V352" s="55"/>
      <c r="W352" s="55"/>
    </row>
    <row r="353" spans="1:23">
      <c r="A353" s="255"/>
      <c r="B353" s="255"/>
      <c r="C353" s="255"/>
      <c r="D353" s="256"/>
      <c r="E353" s="264"/>
      <c r="F353" s="262"/>
      <c r="G353" s="262"/>
      <c r="H353" s="268"/>
      <c r="I353" s="257"/>
      <c r="J353" s="261"/>
      <c r="K353" s="257">
        <v>0</v>
      </c>
      <c r="L353" s="85">
        <f t="shared" si="93"/>
        <v>355.71157776763226</v>
      </c>
      <c r="M353" s="85">
        <f t="shared" si="94"/>
        <v>423.0996045</v>
      </c>
      <c r="N353" s="85">
        <f t="shared" si="95"/>
        <v>41.094000000000001</v>
      </c>
      <c r="O353" s="257">
        <f t="shared" si="87"/>
        <v>41.094000000000001</v>
      </c>
      <c r="P353" s="257">
        <f t="shared" si="88"/>
        <v>423.0996045</v>
      </c>
      <c r="Q353" s="257">
        <f t="shared" si="89"/>
        <v>355.71157776763226</v>
      </c>
      <c r="R353" s="257">
        <f t="shared" si="91"/>
        <v>112.80176346</v>
      </c>
      <c r="S353" s="257">
        <f t="shared" si="90"/>
        <v>112.80176346</v>
      </c>
      <c r="T353" s="257"/>
      <c r="U353" s="55">
        <f t="shared" si="92"/>
        <v>44.323133593600176</v>
      </c>
      <c r="V353" s="55"/>
      <c r="W353" s="55"/>
    </row>
    <row r="354" spans="1:23">
      <c r="A354" s="255" t="s">
        <v>541</v>
      </c>
      <c r="B354" s="255" t="str">
        <f>B350</f>
        <v>CA01</v>
      </c>
      <c r="C354" s="255" t="s">
        <v>547</v>
      </c>
      <c r="D354" s="256">
        <f>ROUND(10*R354,0)</f>
        <v>1128</v>
      </c>
      <c r="E354" s="265" t="s">
        <v>548</v>
      </c>
      <c r="F354" s="262"/>
      <c r="G354" s="262" t="s">
        <v>549</v>
      </c>
      <c r="H354" s="266"/>
      <c r="I354" s="257"/>
      <c r="J354" s="261"/>
      <c r="K354" s="257">
        <v>0</v>
      </c>
      <c r="L354" s="85">
        <f t="shared" si="93"/>
        <v>355.71157776763226</v>
      </c>
      <c r="M354" s="85">
        <f t="shared" si="94"/>
        <v>423.0996045</v>
      </c>
      <c r="N354" s="85">
        <f t="shared" si="95"/>
        <v>41.094000000000001</v>
      </c>
      <c r="O354" s="257">
        <f t="shared" si="87"/>
        <v>41.094000000000001</v>
      </c>
      <c r="P354" s="257">
        <f t="shared" si="88"/>
        <v>423.0996045</v>
      </c>
      <c r="Q354" s="257">
        <f t="shared" si="89"/>
        <v>355.71157776763226</v>
      </c>
      <c r="R354" s="257">
        <f t="shared" si="91"/>
        <v>112.80176346</v>
      </c>
      <c r="S354" s="257">
        <f t="shared" si="90"/>
        <v>112.80176346</v>
      </c>
      <c r="T354" s="257"/>
      <c r="U354" s="55">
        <f t="shared" si="92"/>
        <v>44.323133593600176</v>
      </c>
      <c r="V354" s="55"/>
      <c r="W354" s="55"/>
    </row>
    <row r="355" spans="1:23">
      <c r="A355" s="255"/>
      <c r="B355" s="255"/>
      <c r="C355" s="255"/>
      <c r="D355" s="256"/>
      <c r="E355" s="265"/>
      <c r="F355" s="262"/>
      <c r="G355" s="262" t="s">
        <v>198</v>
      </c>
      <c r="H355" s="266">
        <v>40</v>
      </c>
      <c r="I355" s="257"/>
      <c r="J355" s="261"/>
      <c r="K355" s="257">
        <v>9.6509999999999999E-2</v>
      </c>
      <c r="L355" s="85">
        <f t="shared" si="93"/>
        <v>355.66332276763228</v>
      </c>
      <c r="M355" s="85">
        <f t="shared" si="94"/>
        <v>423.0996045</v>
      </c>
      <c r="N355" s="85">
        <f t="shared" si="95"/>
        <v>41.094000000000001</v>
      </c>
      <c r="O355" s="257">
        <f t="shared" si="87"/>
        <v>41.094000000000001</v>
      </c>
      <c r="P355" s="257">
        <f t="shared" si="88"/>
        <v>423.0996045</v>
      </c>
      <c r="Q355" s="257">
        <f t="shared" si="89"/>
        <v>355.61506776763224</v>
      </c>
      <c r="R355" s="257">
        <f t="shared" si="91"/>
        <v>112.85001846</v>
      </c>
      <c r="S355" s="257">
        <f t="shared" si="90"/>
        <v>112.89827346</v>
      </c>
      <c r="T355" s="257"/>
      <c r="U355" s="55">
        <f t="shared" si="92"/>
        <v>44.371388593600173</v>
      </c>
      <c r="V355" s="55"/>
      <c r="W355" s="55"/>
    </row>
    <row r="356" spans="1:23">
      <c r="A356" s="255" t="s">
        <v>541</v>
      </c>
      <c r="B356" s="255" t="str">
        <f>B350</f>
        <v>CA01</v>
      </c>
      <c r="C356" s="255" t="s">
        <v>463</v>
      </c>
      <c r="D356" s="256">
        <f>ROUND(10*R356,0)</f>
        <v>1129</v>
      </c>
      <c r="E356" s="265" t="s">
        <v>550</v>
      </c>
      <c r="F356" s="262" t="s">
        <v>551</v>
      </c>
      <c r="G356" s="262" t="s">
        <v>552</v>
      </c>
      <c r="H356" s="266">
        <v>40</v>
      </c>
      <c r="I356" s="257"/>
      <c r="J356" s="261"/>
      <c r="K356" s="257">
        <v>0</v>
      </c>
      <c r="L356" s="85">
        <f t="shared" si="93"/>
        <v>355.61506776763224</v>
      </c>
      <c r="M356" s="85">
        <f t="shared" si="94"/>
        <v>423.0996045</v>
      </c>
      <c r="N356" s="85">
        <f t="shared" si="95"/>
        <v>41.094000000000001</v>
      </c>
      <c r="O356" s="257">
        <f t="shared" si="87"/>
        <v>41.094000000000001</v>
      </c>
      <c r="P356" s="257">
        <f t="shared" si="88"/>
        <v>423.0996045</v>
      </c>
      <c r="Q356" s="257">
        <f t="shared" si="89"/>
        <v>355.61506776763224</v>
      </c>
      <c r="R356" s="257">
        <f t="shared" si="91"/>
        <v>112.89827346</v>
      </c>
      <c r="S356" s="257">
        <f t="shared" si="90"/>
        <v>112.89827346</v>
      </c>
      <c r="T356" s="257"/>
      <c r="U356" s="55">
        <f t="shared" si="92"/>
        <v>44.419643593600171</v>
      </c>
      <c r="V356" s="55"/>
      <c r="W356" s="55"/>
    </row>
    <row r="357" spans="1:23">
      <c r="A357" s="255"/>
      <c r="B357" s="255"/>
      <c r="C357" s="255"/>
      <c r="D357" s="256"/>
      <c r="E357" s="265"/>
      <c r="F357" s="262"/>
      <c r="G357" s="262" t="s">
        <v>553</v>
      </c>
      <c r="H357" s="266"/>
      <c r="I357" s="257"/>
      <c r="J357" s="261"/>
      <c r="K357" s="257">
        <v>5.5879999999999999E-2</v>
      </c>
      <c r="L357" s="85">
        <f t="shared" si="93"/>
        <v>355.58712776763224</v>
      </c>
      <c r="M357" s="85">
        <f t="shared" si="94"/>
        <v>423.0996045</v>
      </c>
      <c r="N357" s="85">
        <f t="shared" si="95"/>
        <v>41.094000000000001</v>
      </c>
      <c r="O357" s="257">
        <f t="shared" si="87"/>
        <v>41.094000000000001</v>
      </c>
      <c r="P357" s="257">
        <f t="shared" si="88"/>
        <v>423.0996045</v>
      </c>
      <c r="Q357" s="257">
        <f t="shared" si="89"/>
        <v>355.55918776763224</v>
      </c>
      <c r="R357" s="257">
        <f t="shared" si="91"/>
        <v>112.92621346</v>
      </c>
      <c r="S357" s="257">
        <f t="shared" si="90"/>
        <v>112.95415346</v>
      </c>
      <c r="T357" s="257"/>
      <c r="U357" s="55">
        <f t="shared" si="92"/>
        <v>44.447583593600172</v>
      </c>
      <c r="V357" s="55"/>
      <c r="W357" s="55"/>
    </row>
    <row r="358" spans="1:23">
      <c r="A358" s="255"/>
      <c r="B358" s="255"/>
      <c r="C358" s="255"/>
      <c r="D358" s="256"/>
      <c r="E358" s="264"/>
      <c r="F358" s="262"/>
      <c r="G358" s="262" t="s">
        <v>554</v>
      </c>
      <c r="H358" s="266">
        <v>40</v>
      </c>
      <c r="I358" s="257"/>
      <c r="J358" s="261"/>
      <c r="K358" s="269">
        <v>7.8206499999999998E-2</v>
      </c>
      <c r="L358" s="85">
        <f t="shared" si="93"/>
        <v>355.5200845176322</v>
      </c>
      <c r="M358" s="85">
        <f t="shared" si="94"/>
        <v>423.0996045</v>
      </c>
      <c r="N358" s="85">
        <f t="shared" si="95"/>
        <v>41.094000000000001</v>
      </c>
      <c r="O358" s="257">
        <f t="shared" si="87"/>
        <v>41.094000000000001</v>
      </c>
      <c r="P358" s="257">
        <f t="shared" si="88"/>
        <v>423.0996045</v>
      </c>
      <c r="Q358" s="257">
        <f t="shared" si="89"/>
        <v>355.48098126763222</v>
      </c>
      <c r="R358" s="257">
        <f t="shared" si="91"/>
        <v>112.99325671</v>
      </c>
      <c r="S358" s="257">
        <f t="shared" si="90"/>
        <v>113.03235995999999</v>
      </c>
      <c r="T358" s="257" t="s">
        <v>555</v>
      </c>
      <c r="U358" s="55">
        <f t="shared" si="92"/>
        <v>44.514626843600169</v>
      </c>
      <c r="V358" s="55"/>
      <c r="W358" s="55"/>
    </row>
    <row r="359" spans="1:23">
      <c r="A359" s="255" t="s">
        <v>541</v>
      </c>
      <c r="B359" s="255" t="str">
        <f>B350</f>
        <v>CA01</v>
      </c>
      <c r="C359" s="255" t="s">
        <v>556</v>
      </c>
      <c r="D359" s="256">
        <f>ROUND(10*R359,0)</f>
        <v>1132</v>
      </c>
      <c r="E359" s="265" t="s">
        <v>557</v>
      </c>
      <c r="F359" s="262" t="s">
        <v>558</v>
      </c>
      <c r="G359" s="262" t="s">
        <v>559</v>
      </c>
      <c r="H359" s="266">
        <v>40</v>
      </c>
      <c r="I359" s="257"/>
      <c r="J359" s="261"/>
      <c r="K359" s="257">
        <v>0.25</v>
      </c>
      <c r="L359" s="85">
        <f t="shared" si="93"/>
        <v>355.35598126763222</v>
      </c>
      <c r="M359" s="85">
        <f t="shared" si="94"/>
        <v>423.0996045</v>
      </c>
      <c r="N359" s="85">
        <f t="shared" si="95"/>
        <v>41.094000000000001</v>
      </c>
      <c r="O359" s="257">
        <f t="shared" si="87"/>
        <v>41.094000000000001</v>
      </c>
      <c r="P359" s="257">
        <f t="shared" si="88"/>
        <v>423.0996045</v>
      </c>
      <c r="Q359" s="257">
        <f t="shared" si="89"/>
        <v>355.23098126763222</v>
      </c>
      <c r="R359" s="257">
        <f t="shared" si="91"/>
        <v>113.15735995999999</v>
      </c>
      <c r="S359" s="257">
        <f t="shared" si="90"/>
        <v>113.28235995999999</v>
      </c>
      <c r="T359" s="257"/>
      <c r="U359" s="55">
        <f t="shared" si="92"/>
        <v>44.678730093600166</v>
      </c>
      <c r="V359" s="55"/>
      <c r="W359" s="55"/>
    </row>
    <row r="360" spans="1:23">
      <c r="A360" s="255"/>
      <c r="B360" s="255"/>
      <c r="C360" s="255"/>
      <c r="D360" s="256"/>
      <c r="E360" s="264"/>
      <c r="F360" s="262"/>
      <c r="G360" s="262" t="s">
        <v>560</v>
      </c>
      <c r="H360" s="266">
        <v>40</v>
      </c>
      <c r="I360" s="257"/>
      <c r="J360" s="261"/>
      <c r="K360" s="269">
        <v>7.8206499999999998E-2</v>
      </c>
      <c r="L360" s="85">
        <f t="shared" si="93"/>
        <v>355.19187801763223</v>
      </c>
      <c r="M360" s="85">
        <f t="shared" si="94"/>
        <v>423.0996045</v>
      </c>
      <c r="N360" s="85">
        <f t="shared" si="95"/>
        <v>41.094000000000001</v>
      </c>
      <c r="O360" s="257">
        <f t="shared" si="87"/>
        <v>41.094000000000001</v>
      </c>
      <c r="P360" s="257">
        <f t="shared" si="88"/>
        <v>423.0996045</v>
      </c>
      <c r="Q360" s="257">
        <f t="shared" si="89"/>
        <v>355.1527747676322</v>
      </c>
      <c r="R360" s="257">
        <f t="shared" si="91"/>
        <v>113.32146320999999</v>
      </c>
      <c r="S360" s="257">
        <f t="shared" si="90"/>
        <v>113.36056645999999</v>
      </c>
      <c r="T360" s="257" t="s">
        <v>555</v>
      </c>
      <c r="U360" s="55">
        <f t="shared" si="92"/>
        <v>44.842833343600162</v>
      </c>
      <c r="V360" s="55"/>
      <c r="W360" s="55"/>
    </row>
    <row r="361" spans="1:23">
      <c r="A361" s="255"/>
      <c r="B361" s="255"/>
      <c r="C361" s="255"/>
      <c r="D361" s="256"/>
      <c r="E361" s="264"/>
      <c r="F361" s="262"/>
      <c r="G361" s="262" t="s">
        <v>198</v>
      </c>
      <c r="H361" s="266">
        <v>40</v>
      </c>
      <c r="I361" s="257"/>
      <c r="J361" s="261"/>
      <c r="K361" s="257">
        <v>9.9516999999999994E-2</v>
      </c>
      <c r="L361" s="85">
        <f t="shared" si="93"/>
        <v>355.1030162676322</v>
      </c>
      <c r="M361" s="85">
        <f t="shared" si="94"/>
        <v>423.0996045</v>
      </c>
      <c r="N361" s="85">
        <f t="shared" si="95"/>
        <v>41.094000000000001</v>
      </c>
      <c r="O361" s="257">
        <f t="shared" si="87"/>
        <v>41.094000000000001</v>
      </c>
      <c r="P361" s="257">
        <f t="shared" si="88"/>
        <v>423.0996045</v>
      </c>
      <c r="Q361" s="257">
        <f t="shared" si="89"/>
        <v>355.0532577676322</v>
      </c>
      <c r="R361" s="257">
        <f t="shared" si="91"/>
        <v>113.41032496</v>
      </c>
      <c r="S361" s="257">
        <f t="shared" si="90"/>
        <v>113.46008345999999</v>
      </c>
      <c r="T361" s="257"/>
      <c r="U361" s="55">
        <f t="shared" si="92"/>
        <v>44.931695093600169</v>
      </c>
      <c r="V361" s="55"/>
      <c r="W361" s="55"/>
    </row>
    <row r="362" spans="1:23">
      <c r="A362" s="255" t="s">
        <v>541</v>
      </c>
      <c r="B362" s="255" t="str">
        <f>B350</f>
        <v>CA01</v>
      </c>
      <c r="C362" s="255" t="s">
        <v>561</v>
      </c>
      <c r="D362" s="256">
        <f>ROUND(10*R362,0)</f>
        <v>1136</v>
      </c>
      <c r="E362" s="265" t="s">
        <v>562</v>
      </c>
      <c r="F362" s="262"/>
      <c r="G362" s="262" t="s">
        <v>546</v>
      </c>
      <c r="H362" s="266">
        <v>36</v>
      </c>
      <c r="I362" s="257"/>
      <c r="J362" s="261"/>
      <c r="K362" s="257">
        <v>0.183363</v>
      </c>
      <c r="L362" s="85">
        <f t="shared" si="93"/>
        <v>354.96157626763221</v>
      </c>
      <c r="M362" s="85">
        <f t="shared" si="94"/>
        <v>423.0996045</v>
      </c>
      <c r="N362" s="85">
        <f t="shared" si="95"/>
        <v>41.094000000000001</v>
      </c>
      <c r="O362" s="257">
        <f t="shared" si="87"/>
        <v>41.094000000000001</v>
      </c>
      <c r="P362" s="257">
        <f t="shared" si="88"/>
        <v>423.0996045</v>
      </c>
      <c r="Q362" s="257">
        <f t="shared" si="89"/>
        <v>354.86989476763222</v>
      </c>
      <c r="R362" s="257">
        <f t="shared" si="91"/>
        <v>113.55176495999999</v>
      </c>
      <c r="S362" s="257">
        <f t="shared" si="90"/>
        <v>113.64344645999999</v>
      </c>
      <c r="T362" s="257"/>
      <c r="U362" s="55">
        <f t="shared" si="92"/>
        <v>45.073135093600158</v>
      </c>
      <c r="V362" s="55"/>
      <c r="W362" s="55"/>
    </row>
    <row r="363" spans="1:23">
      <c r="A363" s="255"/>
      <c r="B363" s="255"/>
      <c r="C363" s="255"/>
      <c r="D363" s="256"/>
      <c r="E363" s="265"/>
      <c r="F363" s="262"/>
      <c r="G363" s="262"/>
      <c r="H363" s="266"/>
      <c r="I363" s="257"/>
      <c r="J363" s="261"/>
      <c r="K363" s="257">
        <v>0</v>
      </c>
      <c r="L363" s="85">
        <f t="shared" si="93"/>
        <v>354.86989476763222</v>
      </c>
      <c r="M363" s="85">
        <f t="shared" si="94"/>
        <v>423.0996045</v>
      </c>
      <c r="N363" s="85">
        <f t="shared" si="95"/>
        <v>41.094000000000001</v>
      </c>
      <c r="O363" s="257">
        <f t="shared" si="87"/>
        <v>41.094000000000001</v>
      </c>
      <c r="P363" s="257">
        <f t="shared" si="88"/>
        <v>423.0996045</v>
      </c>
      <c r="Q363" s="257">
        <f t="shared" si="89"/>
        <v>354.86989476763222</v>
      </c>
      <c r="R363" s="257">
        <f t="shared" si="91"/>
        <v>113.64344645999999</v>
      </c>
      <c r="S363" s="257">
        <f t="shared" si="90"/>
        <v>113.64344645999999</v>
      </c>
      <c r="T363" s="257"/>
      <c r="U363" s="55">
        <f t="shared" si="92"/>
        <v>45.164816593600165</v>
      </c>
      <c r="V363" s="55"/>
      <c r="W363" s="55"/>
    </row>
    <row r="364" spans="1:23">
      <c r="A364" s="255" t="s">
        <v>563</v>
      </c>
      <c r="B364" s="255" t="s">
        <v>563</v>
      </c>
      <c r="C364" s="255" t="s">
        <v>563</v>
      </c>
      <c r="D364" s="256" t="s">
        <v>563</v>
      </c>
      <c r="E364" s="265" t="s">
        <v>563</v>
      </c>
      <c r="F364" s="262"/>
      <c r="G364" s="262"/>
      <c r="H364" s="266"/>
      <c r="I364" s="257"/>
      <c r="J364" s="261"/>
      <c r="K364" s="257">
        <v>0</v>
      </c>
      <c r="L364" s="85">
        <f t="shared" si="93"/>
        <v>354.86989476763222</v>
      </c>
      <c r="M364" s="85">
        <f t="shared" si="94"/>
        <v>423.0996045</v>
      </c>
      <c r="N364" s="85">
        <f t="shared" si="95"/>
        <v>41.094000000000001</v>
      </c>
      <c r="O364" s="257">
        <f t="shared" si="87"/>
        <v>41.094000000000001</v>
      </c>
      <c r="P364" s="257">
        <f t="shared" si="88"/>
        <v>423.0996045</v>
      </c>
      <c r="Q364" s="257">
        <f t="shared" si="89"/>
        <v>354.86989476763222</v>
      </c>
      <c r="R364" s="257">
        <f t="shared" si="91"/>
        <v>113.64344645999999</v>
      </c>
      <c r="S364" s="257">
        <f t="shared" si="90"/>
        <v>113.64344645999999</v>
      </c>
      <c r="T364" s="257" t="s">
        <v>563</v>
      </c>
      <c r="U364" s="55">
        <f t="shared" si="92"/>
        <v>45.164816593600165</v>
      </c>
      <c r="V364" s="55"/>
      <c r="W364" s="55"/>
    </row>
    <row r="365" spans="1:23">
      <c r="A365" s="255"/>
      <c r="B365" s="255"/>
      <c r="C365" s="255"/>
      <c r="D365" s="256"/>
      <c r="E365" s="265"/>
      <c r="F365" s="262"/>
      <c r="G365" s="262" t="s">
        <v>564</v>
      </c>
      <c r="H365" s="266">
        <v>36</v>
      </c>
      <c r="I365" s="257"/>
      <c r="J365" s="261"/>
      <c r="K365" s="269">
        <v>0.45019300000000001</v>
      </c>
      <c r="L365" s="85">
        <f t="shared" si="93"/>
        <v>354.64479826763221</v>
      </c>
      <c r="M365" s="85">
        <f t="shared" si="94"/>
        <v>423.0996045</v>
      </c>
      <c r="N365" s="85">
        <f t="shared" si="95"/>
        <v>41.094000000000001</v>
      </c>
      <c r="O365" s="257">
        <f t="shared" si="87"/>
        <v>41.094000000000001</v>
      </c>
      <c r="P365" s="257">
        <f t="shared" si="88"/>
        <v>423.0996045</v>
      </c>
      <c r="Q365" s="257">
        <f t="shared" si="89"/>
        <v>354.4197017676322</v>
      </c>
      <c r="R365" s="257">
        <f t="shared" si="91"/>
        <v>113.86854295999998</v>
      </c>
      <c r="S365" s="257">
        <f t="shared" si="90"/>
        <v>114.09363945999999</v>
      </c>
      <c r="T365" s="257" t="s">
        <v>555</v>
      </c>
      <c r="U365" s="55">
        <f t="shared" si="92"/>
        <v>45.389913093600157</v>
      </c>
      <c r="V365" s="55"/>
      <c r="W365" s="55"/>
    </row>
    <row r="366" spans="1:23">
      <c r="A366" s="255"/>
      <c r="B366" s="255"/>
      <c r="C366" s="255"/>
      <c r="D366" s="256"/>
      <c r="E366" s="264"/>
      <c r="F366" s="262"/>
      <c r="G366" s="270"/>
      <c r="H366" s="268"/>
      <c r="I366" s="257"/>
      <c r="J366" s="261"/>
      <c r="K366" s="257">
        <v>0</v>
      </c>
      <c r="L366" s="85">
        <f t="shared" si="93"/>
        <v>354.4197017676322</v>
      </c>
      <c r="M366" s="85">
        <f t="shared" si="94"/>
        <v>423.0996045</v>
      </c>
      <c r="N366" s="85">
        <f t="shared" si="95"/>
        <v>41.094000000000001</v>
      </c>
      <c r="O366" s="257">
        <f t="shared" si="87"/>
        <v>41.094000000000001</v>
      </c>
      <c r="P366" s="257">
        <f t="shared" si="88"/>
        <v>423.0996045</v>
      </c>
      <c r="Q366" s="257">
        <f t="shared" si="89"/>
        <v>354.4197017676322</v>
      </c>
      <c r="R366" s="257">
        <f t="shared" si="91"/>
        <v>114.09363945999999</v>
      </c>
      <c r="S366" s="257">
        <f t="shared" si="90"/>
        <v>114.09363945999999</v>
      </c>
      <c r="T366" s="257"/>
      <c r="U366" s="55">
        <f t="shared" si="92"/>
        <v>45.615009593600163</v>
      </c>
      <c r="V366" s="55"/>
      <c r="W366" s="55"/>
    </row>
    <row r="367" spans="1:23">
      <c r="A367" s="255" t="s">
        <v>541</v>
      </c>
      <c r="B367" s="255" t="str">
        <f>B350</f>
        <v>CA01</v>
      </c>
      <c r="C367" s="255" t="s">
        <v>565</v>
      </c>
      <c r="D367" s="256">
        <f>ROUND(10*R367,0)</f>
        <v>1142</v>
      </c>
      <c r="E367" s="265" t="s">
        <v>566</v>
      </c>
      <c r="F367" s="262"/>
      <c r="G367" s="262" t="s">
        <v>546</v>
      </c>
      <c r="H367" s="266">
        <v>36</v>
      </c>
      <c r="I367" s="257"/>
      <c r="J367" s="261"/>
      <c r="K367" s="257">
        <v>0.183363</v>
      </c>
      <c r="L367" s="85">
        <f t="shared" si="93"/>
        <v>354.32802026763221</v>
      </c>
      <c r="M367" s="85">
        <f t="shared" si="94"/>
        <v>423.0996045</v>
      </c>
      <c r="N367" s="85">
        <f t="shared" si="95"/>
        <v>41.094000000000001</v>
      </c>
      <c r="O367" s="257">
        <f t="shared" si="87"/>
        <v>41.094000000000001</v>
      </c>
      <c r="P367" s="257">
        <f t="shared" si="88"/>
        <v>423.0996045</v>
      </c>
      <c r="Q367" s="257">
        <f t="shared" si="89"/>
        <v>354.23633876763222</v>
      </c>
      <c r="R367" s="257">
        <f t="shared" si="91"/>
        <v>114.18532095999998</v>
      </c>
      <c r="S367" s="257">
        <f t="shared" si="90"/>
        <v>114.27700245999999</v>
      </c>
      <c r="T367" s="257"/>
      <c r="U367" s="55">
        <f t="shared" si="92"/>
        <v>45.706691093600156</v>
      </c>
      <c r="V367" s="55"/>
      <c r="W367" s="55"/>
    </row>
    <row r="368" spans="1:23">
      <c r="A368" s="255"/>
      <c r="B368" s="255"/>
      <c r="C368" s="255"/>
      <c r="D368" s="256"/>
      <c r="E368" s="265"/>
      <c r="F368" s="262"/>
      <c r="G368" s="262"/>
      <c r="H368" s="266"/>
      <c r="I368" s="257"/>
      <c r="J368" s="261"/>
      <c r="K368" s="257">
        <v>0</v>
      </c>
      <c r="L368" s="85">
        <f t="shared" si="93"/>
        <v>354.23633876763222</v>
      </c>
      <c r="M368" s="85">
        <f t="shared" si="94"/>
        <v>423.0996045</v>
      </c>
      <c r="N368" s="85">
        <f t="shared" si="95"/>
        <v>41.094000000000001</v>
      </c>
      <c r="O368" s="257">
        <f t="shared" si="87"/>
        <v>41.094000000000001</v>
      </c>
      <c r="P368" s="257">
        <f t="shared" si="88"/>
        <v>423.0996045</v>
      </c>
      <c r="Q368" s="257">
        <f t="shared" si="89"/>
        <v>354.23633876763222</v>
      </c>
      <c r="R368" s="257">
        <f t="shared" si="91"/>
        <v>114.27700245999999</v>
      </c>
      <c r="S368" s="257">
        <f t="shared" si="90"/>
        <v>114.27700245999999</v>
      </c>
      <c r="T368" s="257"/>
      <c r="U368" s="55">
        <f t="shared" si="92"/>
        <v>45.798372593600163</v>
      </c>
      <c r="V368" s="55"/>
      <c r="W368" s="55"/>
    </row>
    <row r="369" spans="1:23">
      <c r="A369" s="255" t="s">
        <v>541</v>
      </c>
      <c r="B369" s="255" t="str">
        <f>B350</f>
        <v>CA01</v>
      </c>
      <c r="C369" s="255" t="s">
        <v>547</v>
      </c>
      <c r="D369" s="256">
        <f>ROUND(10*R369,0)</f>
        <v>1143</v>
      </c>
      <c r="E369" s="265" t="s">
        <v>567</v>
      </c>
      <c r="F369" s="262"/>
      <c r="G369" s="262" t="s">
        <v>549</v>
      </c>
      <c r="H369" s="266"/>
      <c r="I369" s="257"/>
      <c r="J369" s="261"/>
      <c r="K369" s="257">
        <v>0</v>
      </c>
      <c r="L369" s="85">
        <f t="shared" si="93"/>
        <v>354.23633876763222</v>
      </c>
      <c r="M369" s="85">
        <f t="shared" si="94"/>
        <v>423.0996045</v>
      </c>
      <c r="N369" s="85">
        <f t="shared" si="95"/>
        <v>41.094000000000001</v>
      </c>
      <c r="O369" s="257">
        <f t="shared" si="87"/>
        <v>41.094000000000001</v>
      </c>
      <c r="P369" s="257">
        <f t="shared" si="88"/>
        <v>423.0996045</v>
      </c>
      <c r="Q369" s="257">
        <f t="shared" si="89"/>
        <v>354.23633876763222</v>
      </c>
      <c r="R369" s="257">
        <f t="shared" si="91"/>
        <v>114.27700245999999</v>
      </c>
      <c r="S369" s="257">
        <f t="shared" si="90"/>
        <v>114.27700245999999</v>
      </c>
      <c r="T369" s="257"/>
      <c r="U369" s="55">
        <f t="shared" si="92"/>
        <v>45.798372593600163</v>
      </c>
      <c r="V369" s="55"/>
      <c r="W369" s="55"/>
    </row>
    <row r="370" spans="1:23">
      <c r="A370" s="255"/>
      <c r="B370" s="255"/>
      <c r="C370" s="255"/>
      <c r="D370" s="256"/>
      <c r="E370" s="265"/>
      <c r="F370" s="262"/>
      <c r="G370" s="262" t="s">
        <v>198</v>
      </c>
      <c r="H370" s="266"/>
      <c r="I370" s="257"/>
      <c r="J370" s="261"/>
      <c r="K370" s="257">
        <v>9.6509999999999999E-2</v>
      </c>
      <c r="L370" s="85">
        <f t="shared" si="93"/>
        <v>354.18808376763218</v>
      </c>
      <c r="M370" s="85">
        <f t="shared" si="94"/>
        <v>423.0996045</v>
      </c>
      <c r="N370" s="85">
        <f t="shared" si="95"/>
        <v>41.094000000000001</v>
      </c>
      <c r="O370" s="257">
        <f t="shared" si="87"/>
        <v>41.094000000000001</v>
      </c>
      <c r="P370" s="257">
        <f t="shared" si="88"/>
        <v>423.0996045</v>
      </c>
      <c r="Q370" s="257">
        <f t="shared" si="89"/>
        <v>354.1398287676322</v>
      </c>
      <c r="R370" s="257">
        <f t="shared" si="91"/>
        <v>114.32525745999999</v>
      </c>
      <c r="S370" s="257">
        <f t="shared" si="90"/>
        <v>114.37351245999999</v>
      </c>
      <c r="T370" s="257"/>
      <c r="U370" s="55">
        <f t="shared" si="92"/>
        <v>45.846627593600161</v>
      </c>
      <c r="V370" s="55"/>
      <c r="W370" s="55"/>
    </row>
    <row r="371" spans="1:23">
      <c r="A371" s="255" t="s">
        <v>541</v>
      </c>
      <c r="B371" s="255" t="str">
        <f>B350</f>
        <v>CA01</v>
      </c>
      <c r="C371" s="255" t="s">
        <v>463</v>
      </c>
      <c r="D371" s="256">
        <f>ROUND(10*R371,0)</f>
        <v>1144</v>
      </c>
      <c r="E371" s="265" t="s">
        <v>568</v>
      </c>
      <c r="F371" s="262" t="s">
        <v>551</v>
      </c>
      <c r="G371" s="262" t="s">
        <v>552</v>
      </c>
      <c r="H371" s="266">
        <v>40</v>
      </c>
      <c r="I371" s="261"/>
      <c r="J371" s="261"/>
      <c r="K371" s="257">
        <v>0</v>
      </c>
      <c r="L371" s="85">
        <f t="shared" si="93"/>
        <v>354.1398287676322</v>
      </c>
      <c r="M371" s="85">
        <f t="shared" si="94"/>
        <v>423.0996045</v>
      </c>
      <c r="N371" s="85">
        <f t="shared" si="95"/>
        <v>41.094000000000001</v>
      </c>
      <c r="O371" s="257">
        <f t="shared" si="87"/>
        <v>41.094000000000001</v>
      </c>
      <c r="P371" s="257">
        <f t="shared" si="88"/>
        <v>423.0996045</v>
      </c>
      <c r="Q371" s="257">
        <f t="shared" si="89"/>
        <v>354.1398287676322</v>
      </c>
      <c r="R371" s="257">
        <f t="shared" si="91"/>
        <v>114.37351245999999</v>
      </c>
      <c r="S371" s="257">
        <f t="shared" si="90"/>
        <v>114.37351245999999</v>
      </c>
      <c r="T371" s="257"/>
      <c r="U371" s="55">
        <f t="shared" si="92"/>
        <v>45.894882593600158</v>
      </c>
      <c r="V371" s="55"/>
      <c r="W371" s="55"/>
    </row>
    <row r="372" spans="1:23">
      <c r="A372" s="255"/>
      <c r="B372" s="255"/>
      <c r="C372" s="255"/>
      <c r="D372" s="256"/>
      <c r="E372" s="265"/>
      <c r="F372" s="262"/>
      <c r="G372" s="262" t="s">
        <v>553</v>
      </c>
      <c r="H372" s="266"/>
      <c r="I372" s="261"/>
      <c r="J372" s="261"/>
      <c r="K372" s="257">
        <v>5.5879999999999999E-2</v>
      </c>
      <c r="L372" s="85">
        <f t="shared" si="93"/>
        <v>354.11188876763219</v>
      </c>
      <c r="M372" s="85">
        <f t="shared" si="94"/>
        <v>423.0996045</v>
      </c>
      <c r="N372" s="85">
        <f t="shared" si="95"/>
        <v>41.094000000000001</v>
      </c>
      <c r="O372" s="257">
        <f t="shared" si="87"/>
        <v>41.094000000000001</v>
      </c>
      <c r="P372" s="257">
        <f t="shared" si="88"/>
        <v>423.0996045</v>
      </c>
      <c r="Q372" s="257">
        <f t="shared" si="89"/>
        <v>354.08394876763219</v>
      </c>
      <c r="R372" s="257">
        <f t="shared" si="91"/>
        <v>114.40145245999999</v>
      </c>
      <c r="S372" s="257">
        <f t="shared" si="90"/>
        <v>114.42939245999999</v>
      </c>
      <c r="T372" s="257"/>
      <c r="U372" s="55">
        <f t="shared" si="92"/>
        <v>45.922822593600159</v>
      </c>
      <c r="V372" s="55"/>
      <c r="W372" s="55"/>
    </row>
    <row r="373" spans="1:23">
      <c r="A373" s="255"/>
      <c r="B373" s="255"/>
      <c r="C373" s="255"/>
      <c r="D373" s="256"/>
      <c r="E373" s="264"/>
      <c r="F373" s="262"/>
      <c r="G373" s="262" t="s">
        <v>554</v>
      </c>
      <c r="H373" s="268"/>
      <c r="I373" s="261"/>
      <c r="J373" s="261"/>
      <c r="K373" s="269">
        <v>7.8206499999999998E-2</v>
      </c>
      <c r="L373" s="85">
        <f t="shared" si="93"/>
        <v>354.04484551763221</v>
      </c>
      <c r="M373" s="85">
        <f t="shared" si="94"/>
        <v>423.0996045</v>
      </c>
      <c r="N373" s="85">
        <f t="shared" si="95"/>
        <v>41.094000000000001</v>
      </c>
      <c r="O373" s="257">
        <f t="shared" si="87"/>
        <v>41.094000000000001</v>
      </c>
      <c r="P373" s="257">
        <f t="shared" si="88"/>
        <v>423.0996045</v>
      </c>
      <c r="Q373" s="257">
        <f t="shared" si="89"/>
        <v>354.00574226763217</v>
      </c>
      <c r="R373" s="257">
        <f t="shared" si="91"/>
        <v>114.46849570999998</v>
      </c>
      <c r="S373" s="257">
        <f t="shared" si="90"/>
        <v>114.50759895999998</v>
      </c>
      <c r="T373" s="257" t="s">
        <v>555</v>
      </c>
      <c r="U373" s="55">
        <f t="shared" si="92"/>
        <v>45.989865843600157</v>
      </c>
      <c r="V373" s="55"/>
      <c r="W373" s="55"/>
    </row>
    <row r="374" spans="1:23">
      <c r="A374" s="255" t="s">
        <v>541</v>
      </c>
      <c r="B374" s="255" t="str">
        <f>B350</f>
        <v>CA01</v>
      </c>
      <c r="C374" s="255" t="s">
        <v>569</v>
      </c>
      <c r="D374" s="256">
        <f>ROUND(10*R374,0)</f>
        <v>1146</v>
      </c>
      <c r="E374" s="265" t="s">
        <v>570</v>
      </c>
      <c r="F374" s="262" t="s">
        <v>558</v>
      </c>
      <c r="G374" s="262" t="s">
        <v>559</v>
      </c>
      <c r="H374" s="266">
        <v>40</v>
      </c>
      <c r="I374" s="261"/>
      <c r="J374" s="261"/>
      <c r="K374" s="257">
        <v>0.25</v>
      </c>
      <c r="L374" s="85">
        <f t="shared" si="93"/>
        <v>353.88074226763217</v>
      </c>
      <c r="M374" s="85">
        <f t="shared" si="94"/>
        <v>423.0996045</v>
      </c>
      <c r="N374" s="85">
        <f t="shared" si="95"/>
        <v>41.094000000000001</v>
      </c>
      <c r="O374" s="257">
        <f t="shared" si="87"/>
        <v>41.094000000000001</v>
      </c>
      <c r="P374" s="257">
        <f t="shared" si="88"/>
        <v>423.0996045</v>
      </c>
      <c r="Q374" s="257">
        <f t="shared" si="89"/>
        <v>353.75574226763217</v>
      </c>
      <c r="R374" s="257">
        <f t="shared" si="91"/>
        <v>114.63259895999998</v>
      </c>
      <c r="S374" s="257">
        <f t="shared" si="90"/>
        <v>114.75759895999998</v>
      </c>
      <c r="T374" s="257"/>
      <c r="U374" s="55">
        <f t="shared" si="92"/>
        <v>46.153969093600153</v>
      </c>
      <c r="V374" s="55"/>
      <c r="W374" s="55"/>
    </row>
    <row r="375" spans="1:23">
      <c r="A375" s="255"/>
      <c r="B375" s="255"/>
      <c r="C375" s="255"/>
      <c r="D375" s="256"/>
      <c r="E375" s="264"/>
      <c r="F375" s="262"/>
      <c r="G375" s="262" t="s">
        <v>560</v>
      </c>
      <c r="H375" s="268"/>
      <c r="I375" s="267"/>
      <c r="J375" s="261"/>
      <c r="K375" s="269">
        <v>7.8206499999999998E-2</v>
      </c>
      <c r="L375" s="85">
        <f t="shared" si="93"/>
        <v>353.71663901763213</v>
      </c>
      <c r="M375" s="85">
        <f t="shared" si="94"/>
        <v>423.0996045</v>
      </c>
      <c r="N375" s="85">
        <f t="shared" si="95"/>
        <v>41.094000000000001</v>
      </c>
      <c r="O375" s="257">
        <f t="shared" si="87"/>
        <v>41.094000000000001</v>
      </c>
      <c r="P375" s="257">
        <f t="shared" si="88"/>
        <v>423.0996045</v>
      </c>
      <c r="Q375" s="257">
        <f t="shared" si="89"/>
        <v>353.67753576763215</v>
      </c>
      <c r="R375" s="257">
        <f t="shared" si="91"/>
        <v>114.79670220999998</v>
      </c>
      <c r="S375" s="257">
        <f t="shared" si="90"/>
        <v>114.83580545999997</v>
      </c>
      <c r="T375" s="257" t="s">
        <v>555</v>
      </c>
      <c r="U375" s="55">
        <f t="shared" si="92"/>
        <v>46.31807234360015</v>
      </c>
      <c r="V375" s="55"/>
      <c r="W375" s="55"/>
    </row>
    <row r="376" spans="1:23">
      <c r="A376" s="255"/>
      <c r="B376" s="255"/>
      <c r="C376" s="255"/>
      <c r="D376" s="256"/>
      <c r="E376" s="264"/>
      <c r="F376" s="262"/>
      <c r="G376" s="262" t="s">
        <v>198</v>
      </c>
      <c r="H376" s="268"/>
      <c r="I376" s="267"/>
      <c r="J376" s="261"/>
      <c r="K376" s="257">
        <v>9.9516999999999994E-2</v>
      </c>
      <c r="L376" s="85">
        <f t="shared" si="93"/>
        <v>353.62777726763215</v>
      </c>
      <c r="M376" s="85">
        <f t="shared" si="94"/>
        <v>423.0996045</v>
      </c>
      <c r="N376" s="85">
        <f t="shared" si="95"/>
        <v>41.094000000000001</v>
      </c>
      <c r="O376" s="257">
        <f t="shared" si="87"/>
        <v>41.094000000000001</v>
      </c>
      <c r="P376" s="257">
        <f t="shared" si="88"/>
        <v>423.0996045</v>
      </c>
      <c r="Q376" s="257">
        <f t="shared" si="89"/>
        <v>353.57801876763216</v>
      </c>
      <c r="R376" s="257">
        <f t="shared" si="91"/>
        <v>114.88556395999998</v>
      </c>
      <c r="S376" s="257">
        <f t="shared" si="90"/>
        <v>114.93532245999998</v>
      </c>
      <c r="T376" s="257"/>
      <c r="U376" s="55">
        <f t="shared" si="92"/>
        <v>46.406934093600157</v>
      </c>
      <c r="V376" s="55"/>
      <c r="W376" s="55"/>
    </row>
    <row r="377" spans="1:23">
      <c r="A377" s="255" t="s">
        <v>541</v>
      </c>
      <c r="B377" s="255" t="str">
        <f>B350</f>
        <v>CA01</v>
      </c>
      <c r="C377" s="255" t="s">
        <v>571</v>
      </c>
      <c r="D377" s="256">
        <f>ROUND(10*R377,0)</f>
        <v>1150</v>
      </c>
      <c r="E377" s="265" t="s">
        <v>572</v>
      </c>
      <c r="F377" s="262"/>
      <c r="G377" s="262" t="s">
        <v>546</v>
      </c>
      <c r="H377" s="266">
        <v>36</v>
      </c>
      <c r="I377" s="261"/>
      <c r="J377" s="261"/>
      <c r="K377" s="257">
        <v>0.183363</v>
      </c>
      <c r="L377" s="85">
        <f t="shared" si="93"/>
        <v>353.48633726763217</v>
      </c>
      <c r="M377" s="85">
        <f t="shared" si="94"/>
        <v>423.0996045</v>
      </c>
      <c r="N377" s="85">
        <f t="shared" si="95"/>
        <v>41.094000000000001</v>
      </c>
      <c r="O377" s="257">
        <f t="shared" si="87"/>
        <v>41.094000000000001</v>
      </c>
      <c r="P377" s="257">
        <f t="shared" si="88"/>
        <v>423.0996045</v>
      </c>
      <c r="Q377" s="257">
        <f t="shared" si="89"/>
        <v>353.39465576763217</v>
      </c>
      <c r="R377" s="257">
        <f t="shared" si="91"/>
        <v>115.02700395999997</v>
      </c>
      <c r="S377" s="257">
        <f t="shared" si="90"/>
        <v>115.11868545999998</v>
      </c>
      <c r="T377" s="257"/>
      <c r="U377" s="55">
        <f t="shared" si="92"/>
        <v>46.548374093600145</v>
      </c>
      <c r="V377" s="55"/>
      <c r="W377" s="55"/>
    </row>
    <row r="378" spans="1:23">
      <c r="A378" s="255"/>
      <c r="B378" s="255"/>
      <c r="C378" s="255"/>
      <c r="D378" s="256"/>
      <c r="E378" s="265"/>
      <c r="F378" s="262"/>
      <c r="G378" s="262"/>
      <c r="H378" s="266"/>
      <c r="I378" s="261"/>
      <c r="J378" s="261"/>
      <c r="K378" s="257">
        <v>0</v>
      </c>
      <c r="L378" s="85">
        <f t="shared" si="93"/>
        <v>353.39465576763217</v>
      </c>
      <c r="M378" s="85">
        <f t="shared" si="94"/>
        <v>423.0996045</v>
      </c>
      <c r="N378" s="85">
        <f t="shared" si="95"/>
        <v>41.094000000000001</v>
      </c>
      <c r="O378" s="257">
        <f t="shared" si="87"/>
        <v>41.094000000000001</v>
      </c>
      <c r="P378" s="257">
        <f t="shared" si="88"/>
        <v>423.0996045</v>
      </c>
      <c r="Q378" s="257">
        <f t="shared" si="89"/>
        <v>353.39465576763217</v>
      </c>
      <c r="R378" s="257">
        <f t="shared" si="91"/>
        <v>115.11868545999998</v>
      </c>
      <c r="S378" s="257">
        <f t="shared" si="90"/>
        <v>115.11868545999998</v>
      </c>
      <c r="T378" s="257"/>
      <c r="U378" s="55">
        <f t="shared" si="92"/>
        <v>46.640055593600152</v>
      </c>
      <c r="V378" s="55"/>
      <c r="W378" s="55"/>
    </row>
    <row r="379" spans="1:23">
      <c r="A379" s="255"/>
      <c r="B379" s="255"/>
      <c r="C379" s="255"/>
      <c r="D379" s="256"/>
      <c r="E379" s="265"/>
      <c r="F379" s="262"/>
      <c r="G379" s="262"/>
      <c r="H379" s="266"/>
      <c r="I379" s="261"/>
      <c r="J379" s="261"/>
      <c r="K379" s="257">
        <v>0</v>
      </c>
      <c r="L379" s="85">
        <f t="shared" si="93"/>
        <v>353.39465576763217</v>
      </c>
      <c r="M379" s="85">
        <f t="shared" si="94"/>
        <v>423.0996045</v>
      </c>
      <c r="N379" s="85">
        <f t="shared" si="95"/>
        <v>41.094000000000001</v>
      </c>
      <c r="O379" s="257">
        <f t="shared" si="87"/>
        <v>41.094000000000001</v>
      </c>
      <c r="P379" s="257">
        <f t="shared" si="88"/>
        <v>423.0996045</v>
      </c>
      <c r="Q379" s="257">
        <f t="shared" si="89"/>
        <v>353.39465576763217</v>
      </c>
      <c r="R379" s="257">
        <f t="shared" si="91"/>
        <v>115.11868545999998</v>
      </c>
      <c r="S379" s="257">
        <f t="shared" si="90"/>
        <v>115.11868545999998</v>
      </c>
      <c r="T379" s="257"/>
      <c r="U379" s="55">
        <f t="shared" si="92"/>
        <v>46.640055593600152</v>
      </c>
      <c r="V379" s="55"/>
      <c r="W379" s="55"/>
    </row>
    <row r="380" spans="1:23">
      <c r="A380" s="255"/>
      <c r="B380" s="255"/>
      <c r="C380" s="255"/>
      <c r="D380" s="256"/>
      <c r="E380" s="264"/>
      <c r="F380" s="262"/>
      <c r="G380" s="262" t="s">
        <v>169</v>
      </c>
      <c r="H380" s="268"/>
      <c r="I380" s="267"/>
      <c r="J380" s="261"/>
      <c r="K380" s="257">
        <v>0.189001</v>
      </c>
      <c r="L380" s="85">
        <f t="shared" si="93"/>
        <v>353.30015526763214</v>
      </c>
      <c r="M380" s="85">
        <f t="shared" si="94"/>
        <v>423.0996045</v>
      </c>
      <c r="N380" s="85">
        <f t="shared" si="95"/>
        <v>41.094000000000001</v>
      </c>
      <c r="O380" s="257">
        <f t="shared" si="87"/>
        <v>41.094000000000001</v>
      </c>
      <c r="P380" s="257">
        <f t="shared" si="88"/>
        <v>423.0996045</v>
      </c>
      <c r="Q380" s="257">
        <f t="shared" si="89"/>
        <v>353.20565476763215</v>
      </c>
      <c r="R380" s="257">
        <f t="shared" si="91"/>
        <v>115.21318595999999</v>
      </c>
      <c r="S380" s="257">
        <f t="shared" si="90"/>
        <v>115.30768645999999</v>
      </c>
      <c r="T380" s="267"/>
      <c r="U380" s="55">
        <f t="shared" si="92"/>
        <v>46.734556093600162</v>
      </c>
      <c r="V380" s="55"/>
      <c r="W380" s="55"/>
    </row>
    <row r="381" spans="1:23">
      <c r="A381" s="255" t="s">
        <v>541</v>
      </c>
      <c r="B381" s="255" t="str">
        <f>B350</f>
        <v>CA01</v>
      </c>
      <c r="C381" s="255" t="s">
        <v>157</v>
      </c>
      <c r="D381" s="256">
        <f>ROUND(10*R381,0)</f>
        <v>1153</v>
      </c>
      <c r="E381" s="257" t="s">
        <v>573</v>
      </c>
      <c r="F381" s="258"/>
      <c r="G381" s="259" t="s">
        <v>202</v>
      </c>
      <c r="H381" s="260">
        <v>40</v>
      </c>
      <c r="I381" s="261"/>
      <c r="J381" s="261"/>
      <c r="K381" s="257">
        <v>5.7403999999999997E-2</v>
      </c>
      <c r="L381" s="85">
        <f t="shared" si="93"/>
        <v>353.17695276763214</v>
      </c>
      <c r="M381" s="85">
        <f t="shared" si="94"/>
        <v>423.0996045</v>
      </c>
      <c r="N381" s="85">
        <f t="shared" si="95"/>
        <v>41.094000000000001</v>
      </c>
      <c r="O381" s="257">
        <f t="shared" si="87"/>
        <v>41.094000000000001</v>
      </c>
      <c r="P381" s="257">
        <f t="shared" si="88"/>
        <v>423.0996045</v>
      </c>
      <c r="Q381" s="257">
        <f t="shared" si="89"/>
        <v>353.14825076763213</v>
      </c>
      <c r="R381" s="257">
        <f t="shared" si="91"/>
        <v>115.33638845999999</v>
      </c>
      <c r="S381" s="257">
        <f t="shared" si="90"/>
        <v>115.36509045999999</v>
      </c>
      <c r="T381" s="257"/>
      <c r="U381" s="55">
        <f t="shared" si="92"/>
        <v>46.857758593600167</v>
      </c>
      <c r="V381" s="55"/>
      <c r="W381" s="55"/>
    </row>
    <row r="382" spans="1:23">
      <c r="A382" s="271"/>
      <c r="B382" s="271"/>
      <c r="C382" s="271"/>
      <c r="D382" s="272"/>
      <c r="E382" s="273"/>
      <c r="F382" s="274"/>
      <c r="G382" s="274" t="s">
        <v>198</v>
      </c>
      <c r="H382" s="275">
        <v>40</v>
      </c>
      <c r="I382" s="276"/>
      <c r="J382" s="277"/>
      <c r="K382" s="278">
        <v>0.103502</v>
      </c>
      <c r="L382" s="85">
        <f t="shared" si="93"/>
        <v>353.09649976763217</v>
      </c>
      <c r="M382" s="85">
        <f t="shared" si="94"/>
        <v>423.0996045</v>
      </c>
      <c r="N382" s="85">
        <f t="shared" si="95"/>
        <v>41.094000000000001</v>
      </c>
      <c r="O382" s="278">
        <f t="shared" si="87"/>
        <v>41.094000000000001</v>
      </c>
      <c r="P382" s="278">
        <f t="shared" si="88"/>
        <v>423.0996045</v>
      </c>
      <c r="Q382" s="279">
        <f t="shared" si="89"/>
        <v>353.04474876763214</v>
      </c>
      <c r="R382" s="278">
        <f t="shared" si="91"/>
        <v>115.41684146</v>
      </c>
      <c r="S382" s="278">
        <f t="shared" si="90"/>
        <v>115.46859246</v>
      </c>
      <c r="T382" s="278"/>
      <c r="U382" s="55">
        <f t="shared" si="92"/>
        <v>46.938211593600172</v>
      </c>
      <c r="V382" s="55"/>
      <c r="W382" s="55"/>
    </row>
    <row r="383" spans="1:23">
      <c r="A383" s="271" t="s">
        <v>541</v>
      </c>
      <c r="B383" s="271" t="s">
        <v>574</v>
      </c>
      <c r="C383" s="271" t="s">
        <v>463</v>
      </c>
      <c r="D383" s="272">
        <f>ROUND(10*R383,0)</f>
        <v>1155</v>
      </c>
      <c r="E383" s="280" t="s">
        <v>575</v>
      </c>
      <c r="F383" s="274" t="s">
        <v>576</v>
      </c>
      <c r="G383" s="274" t="s">
        <v>466</v>
      </c>
      <c r="H383" s="275"/>
      <c r="I383" s="279"/>
      <c r="J383" s="277"/>
      <c r="K383" s="278">
        <v>0</v>
      </c>
      <c r="L383" s="85">
        <f t="shared" si="93"/>
        <v>353.04474876763214</v>
      </c>
      <c r="M383" s="85">
        <f t="shared" si="94"/>
        <v>423.0996045</v>
      </c>
      <c r="N383" s="85">
        <f t="shared" si="95"/>
        <v>41.094000000000001</v>
      </c>
      <c r="O383" s="278">
        <f t="shared" ref="O383:O446" si="96">$O$190</f>
        <v>41.094000000000001</v>
      </c>
      <c r="P383" s="278">
        <f t="shared" ref="P383:P446" si="97">$P$190</f>
        <v>423.0996045</v>
      </c>
      <c r="Q383" s="279">
        <f t="shared" si="89"/>
        <v>353.04474876763214</v>
      </c>
      <c r="R383" s="278">
        <f t="shared" si="91"/>
        <v>115.46859246</v>
      </c>
      <c r="S383" s="278">
        <f t="shared" si="90"/>
        <v>115.46859246</v>
      </c>
      <c r="T383" s="278"/>
      <c r="U383" s="55">
        <f t="shared" si="92"/>
        <v>46.989962593600168</v>
      </c>
      <c r="V383" s="55"/>
      <c r="W383" s="55"/>
    </row>
    <row r="384" spans="1:23">
      <c r="A384" s="271"/>
      <c r="B384" s="271"/>
      <c r="C384" s="271"/>
      <c r="D384" s="272"/>
      <c r="E384" s="273"/>
      <c r="F384" s="274"/>
      <c r="G384" s="274" t="s">
        <v>577</v>
      </c>
      <c r="H384" s="281"/>
      <c r="I384" s="276"/>
      <c r="J384" s="277"/>
      <c r="K384" s="278">
        <v>0.14528199999999999</v>
      </c>
      <c r="L384" s="85">
        <f t="shared" si="93"/>
        <v>352.97210776763211</v>
      </c>
      <c r="M384" s="85">
        <f t="shared" si="94"/>
        <v>423.0996045</v>
      </c>
      <c r="N384" s="85">
        <f t="shared" si="95"/>
        <v>41.094000000000001</v>
      </c>
      <c r="O384" s="278">
        <f t="shared" si="96"/>
        <v>41.094000000000001</v>
      </c>
      <c r="P384" s="278">
        <f t="shared" si="97"/>
        <v>423.0996045</v>
      </c>
      <c r="Q384" s="279">
        <f t="shared" si="89"/>
        <v>352.89946676763213</v>
      </c>
      <c r="R384" s="278">
        <f t="shared" si="91"/>
        <v>115.54123345999999</v>
      </c>
      <c r="S384" s="278">
        <f t="shared" si="90"/>
        <v>115.61387445999999</v>
      </c>
      <c r="T384" s="278"/>
      <c r="U384" s="55">
        <f t="shared" si="92"/>
        <v>47.062603593600159</v>
      </c>
      <c r="V384" s="55"/>
      <c r="W384" s="55"/>
    </row>
    <row r="385" spans="1:23">
      <c r="A385" s="271" t="s">
        <v>541</v>
      </c>
      <c r="B385" s="271" t="str">
        <f>B383</f>
        <v>WA01</v>
      </c>
      <c r="C385" s="271" t="s">
        <v>578</v>
      </c>
      <c r="D385" s="272">
        <f>ROUND(10*R385,0)</f>
        <v>1156</v>
      </c>
      <c r="E385" s="280" t="s">
        <v>579</v>
      </c>
      <c r="F385" s="274" t="s">
        <v>580</v>
      </c>
      <c r="G385" s="274" t="s">
        <v>581</v>
      </c>
      <c r="H385" s="275" t="s">
        <v>582</v>
      </c>
      <c r="I385" s="279"/>
      <c r="J385" s="277"/>
      <c r="K385" s="278">
        <v>0</v>
      </c>
      <c r="L385" s="85">
        <f t="shared" si="93"/>
        <v>352.89946676763213</v>
      </c>
      <c r="M385" s="85">
        <f t="shared" si="94"/>
        <v>423.0996045</v>
      </c>
      <c r="N385" s="85">
        <f t="shared" si="95"/>
        <v>41.094000000000001</v>
      </c>
      <c r="O385" s="278">
        <f t="shared" si="96"/>
        <v>41.094000000000001</v>
      </c>
      <c r="P385" s="278">
        <f t="shared" si="97"/>
        <v>423.0996045</v>
      </c>
      <c r="Q385" s="279">
        <f t="shared" ref="Q385:Q448" si="98">Q384-K385</f>
        <v>352.89946676763213</v>
      </c>
      <c r="R385" s="278">
        <f t="shared" si="91"/>
        <v>115.61387445999999</v>
      </c>
      <c r="S385" s="278">
        <f t="shared" si="90"/>
        <v>115.61387445999999</v>
      </c>
      <c r="T385" s="278"/>
      <c r="U385" s="55">
        <f t="shared" si="92"/>
        <v>47.135244593600163</v>
      </c>
      <c r="V385" s="55"/>
      <c r="W385" s="55"/>
    </row>
    <row r="386" spans="1:23">
      <c r="A386" s="271"/>
      <c r="B386" s="271"/>
      <c r="C386" s="271"/>
      <c r="D386" s="272"/>
      <c r="E386" s="273"/>
      <c r="F386" s="274"/>
      <c r="G386" s="274" t="s">
        <v>577</v>
      </c>
      <c r="H386" s="281"/>
      <c r="I386" s="276"/>
      <c r="J386" s="277"/>
      <c r="K386" s="278">
        <v>0</v>
      </c>
      <c r="L386" s="85">
        <f t="shared" si="93"/>
        <v>352.89946676763213</v>
      </c>
      <c r="M386" s="85">
        <f t="shared" si="94"/>
        <v>423.0996045</v>
      </c>
      <c r="N386" s="85">
        <f t="shared" si="95"/>
        <v>41.094000000000001</v>
      </c>
      <c r="O386" s="278">
        <f t="shared" si="96"/>
        <v>41.094000000000001</v>
      </c>
      <c r="P386" s="278">
        <f t="shared" si="97"/>
        <v>423.0996045</v>
      </c>
      <c r="Q386" s="279">
        <f t="shared" si="98"/>
        <v>352.89946676763213</v>
      </c>
      <c r="R386" s="278">
        <f t="shared" si="91"/>
        <v>115.61387445999999</v>
      </c>
      <c r="S386" s="278">
        <f t="shared" si="90"/>
        <v>115.61387445999999</v>
      </c>
      <c r="T386" s="278"/>
      <c r="U386" s="55">
        <f t="shared" si="92"/>
        <v>47.135244593600163</v>
      </c>
      <c r="V386" s="55"/>
      <c r="W386" s="55"/>
    </row>
    <row r="387" spans="1:23">
      <c r="A387" s="271" t="s">
        <v>541</v>
      </c>
      <c r="B387" s="271" t="str">
        <f>B385</f>
        <v>WA01</v>
      </c>
      <c r="C387" s="271" t="s">
        <v>389</v>
      </c>
      <c r="D387" s="272">
        <f>ROUND(10*R387,0)</f>
        <v>1156</v>
      </c>
      <c r="E387" s="280" t="s">
        <v>583</v>
      </c>
      <c r="F387" s="274" t="s">
        <v>459</v>
      </c>
      <c r="G387" s="274" t="s">
        <v>460</v>
      </c>
      <c r="H387" s="275"/>
      <c r="I387" s="279"/>
      <c r="J387" s="277"/>
      <c r="K387" s="278">
        <v>0</v>
      </c>
      <c r="L387" s="85">
        <f t="shared" si="93"/>
        <v>352.89946676763213</v>
      </c>
      <c r="M387" s="85">
        <f t="shared" si="94"/>
        <v>423.0996045</v>
      </c>
      <c r="N387" s="85">
        <f t="shared" si="95"/>
        <v>41.094000000000001</v>
      </c>
      <c r="O387" s="278">
        <f t="shared" si="96"/>
        <v>41.094000000000001</v>
      </c>
      <c r="P387" s="278">
        <f t="shared" si="97"/>
        <v>423.0996045</v>
      </c>
      <c r="Q387" s="279">
        <f t="shared" si="98"/>
        <v>352.89946676763213</v>
      </c>
      <c r="R387" s="278">
        <f t="shared" si="91"/>
        <v>115.61387445999999</v>
      </c>
      <c r="S387" s="278">
        <f t="shared" ref="S387:S450" si="99">S386+K387</f>
        <v>115.61387445999999</v>
      </c>
      <c r="T387" s="278"/>
      <c r="U387" s="55">
        <f t="shared" si="92"/>
        <v>47.135244593600163</v>
      </c>
      <c r="V387" s="55"/>
      <c r="W387" s="55"/>
    </row>
    <row r="388" spans="1:23">
      <c r="A388" s="271"/>
      <c r="B388" s="271"/>
      <c r="C388" s="271"/>
      <c r="D388" s="272"/>
      <c r="E388" s="280"/>
      <c r="F388" s="274"/>
      <c r="G388" s="274" t="s">
        <v>198</v>
      </c>
      <c r="H388" s="275">
        <v>40</v>
      </c>
      <c r="I388" s="279"/>
      <c r="J388" s="277"/>
      <c r="K388" s="278">
        <v>0.131216</v>
      </c>
      <c r="L388" s="85">
        <f t="shared" si="93"/>
        <v>352.83385876763214</v>
      </c>
      <c r="M388" s="85">
        <f t="shared" si="94"/>
        <v>423.0996045</v>
      </c>
      <c r="N388" s="85">
        <f t="shared" si="95"/>
        <v>41.094000000000001</v>
      </c>
      <c r="O388" s="278">
        <f t="shared" si="96"/>
        <v>41.094000000000001</v>
      </c>
      <c r="P388" s="278">
        <f t="shared" si="97"/>
        <v>423.0996045</v>
      </c>
      <c r="Q388" s="279">
        <f t="shared" si="98"/>
        <v>352.76825076763214</v>
      </c>
      <c r="R388" s="278">
        <f t="shared" si="91"/>
        <v>115.67948245999999</v>
      </c>
      <c r="S388" s="278">
        <f t="shared" si="99"/>
        <v>115.74509045999999</v>
      </c>
      <c r="T388" s="278"/>
      <c r="U388" s="55">
        <f t="shared" si="92"/>
        <v>47.20085259360016</v>
      </c>
      <c r="V388" s="55"/>
      <c r="W388" s="55"/>
    </row>
    <row r="389" spans="1:23">
      <c r="A389" s="255" t="s">
        <v>541</v>
      </c>
      <c r="B389" s="255" t="s">
        <v>584</v>
      </c>
      <c r="C389" s="255" t="s">
        <v>157</v>
      </c>
      <c r="D389" s="256">
        <f>ROUND(10*R389,0)</f>
        <v>1158</v>
      </c>
      <c r="E389" s="257" t="s">
        <v>585</v>
      </c>
      <c r="F389" s="258"/>
      <c r="G389" s="259" t="s">
        <v>202</v>
      </c>
      <c r="H389" s="260">
        <v>40</v>
      </c>
      <c r="I389" s="257"/>
      <c r="J389" s="282"/>
      <c r="K389" s="257">
        <v>5.7403999999999997E-2</v>
      </c>
      <c r="L389" s="85">
        <f t="shared" si="93"/>
        <v>352.73954876763213</v>
      </c>
      <c r="M389" s="85">
        <f t="shared" si="94"/>
        <v>423.0996045</v>
      </c>
      <c r="N389" s="85">
        <f t="shared" si="95"/>
        <v>41.094000000000001</v>
      </c>
      <c r="O389" s="257">
        <f t="shared" si="96"/>
        <v>41.094000000000001</v>
      </c>
      <c r="P389" s="257">
        <f t="shared" si="97"/>
        <v>423.0996045</v>
      </c>
      <c r="Q389" s="257">
        <f t="shared" si="98"/>
        <v>352.71084676763212</v>
      </c>
      <c r="R389" s="257">
        <f t="shared" si="91"/>
        <v>115.77379246</v>
      </c>
      <c r="S389" s="257">
        <f t="shared" si="99"/>
        <v>115.80249445999999</v>
      </c>
      <c r="T389" s="262"/>
      <c r="U389" s="55">
        <f t="shared" si="92"/>
        <v>47.295162593600168</v>
      </c>
      <c r="V389" s="55"/>
      <c r="W389" s="55"/>
    </row>
    <row r="390" spans="1:23">
      <c r="A390" s="255"/>
      <c r="B390" s="255"/>
      <c r="C390" s="255"/>
      <c r="D390" s="256"/>
      <c r="E390" s="255"/>
      <c r="F390" s="262"/>
      <c r="G390" s="263" t="s">
        <v>169</v>
      </c>
      <c r="H390" s="260">
        <v>40</v>
      </c>
      <c r="I390" s="257"/>
      <c r="J390" s="282"/>
      <c r="K390" s="257">
        <v>0.189001</v>
      </c>
      <c r="L390" s="85">
        <f t="shared" si="93"/>
        <v>352.61634626763214</v>
      </c>
      <c r="M390" s="85">
        <f t="shared" si="94"/>
        <v>423.0996045</v>
      </c>
      <c r="N390" s="85">
        <f t="shared" si="95"/>
        <v>41.094000000000001</v>
      </c>
      <c r="O390" s="257">
        <f t="shared" si="96"/>
        <v>41.094000000000001</v>
      </c>
      <c r="P390" s="257">
        <f t="shared" si="97"/>
        <v>423.0996045</v>
      </c>
      <c r="Q390" s="257">
        <f t="shared" si="98"/>
        <v>352.5218457676321</v>
      </c>
      <c r="R390" s="257">
        <f t="shared" si="91"/>
        <v>115.89699496</v>
      </c>
      <c r="S390" s="257">
        <f t="shared" si="99"/>
        <v>115.99149546</v>
      </c>
      <c r="T390" s="264"/>
      <c r="U390" s="55">
        <f t="shared" si="92"/>
        <v>47.418365093600173</v>
      </c>
      <c r="V390" s="55"/>
      <c r="W390" s="55"/>
    </row>
    <row r="391" spans="1:23">
      <c r="A391" s="255" t="s">
        <v>541</v>
      </c>
      <c r="B391" s="255" t="str">
        <f>B389</f>
        <v>CA02</v>
      </c>
      <c r="C391" s="255" t="s">
        <v>544</v>
      </c>
      <c r="D391" s="256">
        <f>ROUND(10*R391,0)</f>
        <v>1161</v>
      </c>
      <c r="E391" s="265" t="s">
        <v>586</v>
      </c>
      <c r="F391" s="262"/>
      <c r="G391" s="262" t="s">
        <v>546</v>
      </c>
      <c r="H391" s="266">
        <v>36</v>
      </c>
      <c r="I391" s="267"/>
      <c r="J391" s="282"/>
      <c r="K391" s="257">
        <v>0.183363</v>
      </c>
      <c r="L391" s="85">
        <f t="shared" si="93"/>
        <v>352.43016426763211</v>
      </c>
      <c r="M391" s="85">
        <f t="shared" si="94"/>
        <v>423.0996045</v>
      </c>
      <c r="N391" s="85">
        <f t="shared" si="95"/>
        <v>41.094000000000001</v>
      </c>
      <c r="O391" s="257">
        <f t="shared" si="96"/>
        <v>41.094000000000001</v>
      </c>
      <c r="P391" s="257">
        <f t="shared" si="97"/>
        <v>423.0996045</v>
      </c>
      <c r="Q391" s="257">
        <f t="shared" si="98"/>
        <v>352.33848276763212</v>
      </c>
      <c r="R391" s="257">
        <f t="shared" si="91"/>
        <v>116.08317695999999</v>
      </c>
      <c r="S391" s="257">
        <f t="shared" si="99"/>
        <v>116.17485846</v>
      </c>
      <c r="T391" s="257"/>
      <c r="U391" s="55">
        <f t="shared" si="92"/>
        <v>47.604547093600161</v>
      </c>
      <c r="V391" s="55"/>
      <c r="W391" s="55"/>
    </row>
    <row r="392" spans="1:23">
      <c r="A392" s="255"/>
      <c r="B392" s="255"/>
      <c r="C392" s="255"/>
      <c r="D392" s="256"/>
      <c r="E392" s="264"/>
      <c r="F392" s="262"/>
      <c r="G392" s="262"/>
      <c r="H392" s="268"/>
      <c r="I392" s="257"/>
      <c r="J392" s="282"/>
      <c r="K392" s="257">
        <v>0</v>
      </c>
      <c r="L392" s="85">
        <f t="shared" si="93"/>
        <v>352.33848276763212</v>
      </c>
      <c r="M392" s="85">
        <f t="shared" si="94"/>
        <v>423.0996045</v>
      </c>
      <c r="N392" s="85">
        <f t="shared" si="95"/>
        <v>41.094000000000001</v>
      </c>
      <c r="O392" s="257">
        <f t="shared" si="96"/>
        <v>41.094000000000001</v>
      </c>
      <c r="P392" s="257">
        <f t="shared" si="97"/>
        <v>423.0996045</v>
      </c>
      <c r="Q392" s="257">
        <f t="shared" si="98"/>
        <v>352.33848276763212</v>
      </c>
      <c r="R392" s="257">
        <f t="shared" si="91"/>
        <v>116.17485846</v>
      </c>
      <c r="S392" s="257">
        <f t="shared" si="99"/>
        <v>116.17485846</v>
      </c>
      <c r="T392" s="257"/>
      <c r="U392" s="55">
        <f t="shared" si="92"/>
        <v>47.696228593600168</v>
      </c>
      <c r="V392" s="55"/>
      <c r="W392" s="55"/>
    </row>
    <row r="393" spans="1:23">
      <c r="A393" s="255" t="s">
        <v>541</v>
      </c>
      <c r="B393" s="255" t="str">
        <f>B389</f>
        <v>CA02</v>
      </c>
      <c r="C393" s="255" t="s">
        <v>547</v>
      </c>
      <c r="D393" s="256">
        <f>ROUND(10*R393,0)</f>
        <v>1162</v>
      </c>
      <c r="E393" s="265" t="s">
        <v>587</v>
      </c>
      <c r="F393" s="262"/>
      <c r="G393" s="262" t="s">
        <v>549</v>
      </c>
      <c r="H393" s="266"/>
      <c r="I393" s="257"/>
      <c r="J393" s="282"/>
      <c r="K393" s="257">
        <v>0</v>
      </c>
      <c r="L393" s="85">
        <f t="shared" si="93"/>
        <v>352.33848276763212</v>
      </c>
      <c r="M393" s="85">
        <f t="shared" si="94"/>
        <v>423.0996045</v>
      </c>
      <c r="N393" s="85">
        <f t="shared" si="95"/>
        <v>41.094000000000001</v>
      </c>
      <c r="O393" s="257">
        <f t="shared" si="96"/>
        <v>41.094000000000001</v>
      </c>
      <c r="P393" s="257">
        <f t="shared" si="97"/>
        <v>423.0996045</v>
      </c>
      <c r="Q393" s="257">
        <f t="shared" si="98"/>
        <v>352.33848276763212</v>
      </c>
      <c r="R393" s="257">
        <f t="shared" si="91"/>
        <v>116.17485846</v>
      </c>
      <c r="S393" s="257">
        <f t="shared" si="99"/>
        <v>116.17485846</v>
      </c>
      <c r="T393" s="257"/>
      <c r="U393" s="55">
        <f t="shared" si="92"/>
        <v>47.696228593600168</v>
      </c>
      <c r="V393" s="55"/>
      <c r="W393" s="55"/>
    </row>
    <row r="394" spans="1:23">
      <c r="A394" s="255"/>
      <c r="B394" s="255"/>
      <c r="C394" s="255"/>
      <c r="D394" s="256"/>
      <c r="E394" s="265"/>
      <c r="F394" s="262"/>
      <c r="G394" s="262" t="s">
        <v>198</v>
      </c>
      <c r="H394" s="266">
        <v>40</v>
      </c>
      <c r="I394" s="257"/>
      <c r="J394" s="282"/>
      <c r="K394" s="257">
        <v>9.6509999999999999E-2</v>
      </c>
      <c r="L394" s="85">
        <f t="shared" si="93"/>
        <v>352.29022776763213</v>
      </c>
      <c r="M394" s="85">
        <f t="shared" si="94"/>
        <v>423.0996045</v>
      </c>
      <c r="N394" s="85">
        <f t="shared" si="95"/>
        <v>41.094000000000001</v>
      </c>
      <c r="O394" s="257">
        <f t="shared" si="96"/>
        <v>41.094000000000001</v>
      </c>
      <c r="P394" s="257">
        <f t="shared" si="97"/>
        <v>423.0996045</v>
      </c>
      <c r="Q394" s="257">
        <f t="shared" si="98"/>
        <v>352.24197276763209</v>
      </c>
      <c r="R394" s="257">
        <f t="shared" si="91"/>
        <v>116.22311345999999</v>
      </c>
      <c r="S394" s="257">
        <f t="shared" si="99"/>
        <v>116.27136845999999</v>
      </c>
      <c r="T394" s="257"/>
      <c r="U394" s="55">
        <f t="shared" si="92"/>
        <v>47.744483593600165</v>
      </c>
      <c r="V394" s="55"/>
      <c r="W394" s="55"/>
    </row>
    <row r="395" spans="1:23">
      <c r="A395" s="255" t="s">
        <v>541</v>
      </c>
      <c r="B395" s="255" t="str">
        <f>B389</f>
        <v>CA02</v>
      </c>
      <c r="C395" s="255" t="s">
        <v>463</v>
      </c>
      <c r="D395" s="256">
        <f>ROUND(10*R395,0)</f>
        <v>1163</v>
      </c>
      <c r="E395" s="265" t="s">
        <v>588</v>
      </c>
      <c r="F395" s="262" t="s">
        <v>551</v>
      </c>
      <c r="G395" s="262" t="s">
        <v>552</v>
      </c>
      <c r="H395" s="266">
        <v>40</v>
      </c>
      <c r="I395" s="257"/>
      <c r="J395" s="282"/>
      <c r="K395" s="257">
        <v>0</v>
      </c>
      <c r="L395" s="85">
        <f t="shared" si="93"/>
        <v>352.24197276763209</v>
      </c>
      <c r="M395" s="85">
        <f t="shared" si="94"/>
        <v>423.0996045</v>
      </c>
      <c r="N395" s="85">
        <f t="shared" si="95"/>
        <v>41.094000000000001</v>
      </c>
      <c r="O395" s="257">
        <f t="shared" si="96"/>
        <v>41.094000000000001</v>
      </c>
      <c r="P395" s="257">
        <f t="shared" si="97"/>
        <v>423.0996045</v>
      </c>
      <c r="Q395" s="257">
        <f t="shared" si="98"/>
        <v>352.24197276763209</v>
      </c>
      <c r="R395" s="257">
        <f t="shared" si="91"/>
        <v>116.27136845999999</v>
      </c>
      <c r="S395" s="257">
        <f t="shared" si="99"/>
        <v>116.27136845999999</v>
      </c>
      <c r="T395" s="257"/>
      <c r="U395" s="55">
        <f t="shared" si="92"/>
        <v>47.792738593600163</v>
      </c>
      <c r="V395" s="55"/>
      <c r="W395" s="55"/>
    </row>
    <row r="396" spans="1:23">
      <c r="A396" s="255"/>
      <c r="B396" s="255"/>
      <c r="C396" s="255"/>
      <c r="D396" s="256"/>
      <c r="E396" s="265"/>
      <c r="F396" s="262"/>
      <c r="G396" s="262" t="s">
        <v>553</v>
      </c>
      <c r="H396" s="266"/>
      <c r="I396" s="257"/>
      <c r="J396" s="282"/>
      <c r="K396" s="257">
        <v>5.5879999999999999E-2</v>
      </c>
      <c r="L396" s="85">
        <f t="shared" si="93"/>
        <v>352.21403276763209</v>
      </c>
      <c r="M396" s="85">
        <f t="shared" si="94"/>
        <v>423.0996045</v>
      </c>
      <c r="N396" s="85">
        <f t="shared" si="95"/>
        <v>41.094000000000001</v>
      </c>
      <c r="O396" s="257">
        <f t="shared" si="96"/>
        <v>41.094000000000001</v>
      </c>
      <c r="P396" s="257">
        <f t="shared" si="97"/>
        <v>423.0996045</v>
      </c>
      <c r="Q396" s="257">
        <f t="shared" si="98"/>
        <v>352.18609276763209</v>
      </c>
      <c r="R396" s="257">
        <f t="shared" si="91"/>
        <v>116.29930845999999</v>
      </c>
      <c r="S396" s="257">
        <f t="shared" si="99"/>
        <v>116.32724845999999</v>
      </c>
      <c r="T396" s="257"/>
      <c r="U396" s="55">
        <f t="shared" si="92"/>
        <v>47.820678593600164</v>
      </c>
      <c r="V396" s="55"/>
      <c r="W396" s="55"/>
    </row>
    <row r="397" spans="1:23">
      <c r="A397" s="255"/>
      <c r="B397" s="255"/>
      <c r="C397" s="255"/>
      <c r="D397" s="256"/>
      <c r="E397" s="264"/>
      <c r="F397" s="262"/>
      <c r="G397" s="262" t="s">
        <v>554</v>
      </c>
      <c r="H397" s="266">
        <v>40</v>
      </c>
      <c r="I397" s="257"/>
      <c r="J397" s="282"/>
      <c r="K397" s="269">
        <v>7.8206499999999998E-2</v>
      </c>
      <c r="L397" s="85">
        <f t="shared" si="93"/>
        <v>352.14698951763205</v>
      </c>
      <c r="M397" s="85">
        <f t="shared" si="94"/>
        <v>423.0996045</v>
      </c>
      <c r="N397" s="85">
        <f t="shared" si="95"/>
        <v>41.094000000000001</v>
      </c>
      <c r="O397" s="257">
        <f t="shared" si="96"/>
        <v>41.094000000000001</v>
      </c>
      <c r="P397" s="257">
        <f t="shared" si="97"/>
        <v>423.0996045</v>
      </c>
      <c r="Q397" s="257">
        <f t="shared" si="98"/>
        <v>352.10788626763207</v>
      </c>
      <c r="R397" s="257">
        <f t="shared" si="91"/>
        <v>116.36635170999999</v>
      </c>
      <c r="S397" s="257">
        <f t="shared" si="99"/>
        <v>116.40545495999999</v>
      </c>
      <c r="T397" s="257" t="s">
        <v>555</v>
      </c>
      <c r="U397" s="55">
        <f t="shared" si="92"/>
        <v>47.887721843600161</v>
      </c>
      <c r="V397" s="55"/>
      <c r="W397" s="55"/>
    </row>
    <row r="398" spans="1:23">
      <c r="A398" s="255" t="s">
        <v>541</v>
      </c>
      <c r="B398" s="255" t="str">
        <f>B389</f>
        <v>CA02</v>
      </c>
      <c r="C398" s="255" t="s">
        <v>556</v>
      </c>
      <c r="D398" s="256">
        <f>ROUND(10*R398,0)</f>
        <v>1165</v>
      </c>
      <c r="E398" s="265" t="s">
        <v>589</v>
      </c>
      <c r="F398" s="262" t="s">
        <v>558</v>
      </c>
      <c r="G398" s="262" t="s">
        <v>559</v>
      </c>
      <c r="H398" s="266">
        <v>40</v>
      </c>
      <c r="I398" s="257"/>
      <c r="J398" s="282"/>
      <c r="K398" s="257">
        <v>0.25</v>
      </c>
      <c r="L398" s="85">
        <f t="shared" si="93"/>
        <v>351.98288626763207</v>
      </c>
      <c r="M398" s="85">
        <f t="shared" si="94"/>
        <v>423.0996045</v>
      </c>
      <c r="N398" s="85">
        <f t="shared" si="95"/>
        <v>41.094000000000001</v>
      </c>
      <c r="O398" s="257">
        <f t="shared" si="96"/>
        <v>41.094000000000001</v>
      </c>
      <c r="P398" s="257">
        <f t="shared" si="97"/>
        <v>423.0996045</v>
      </c>
      <c r="Q398" s="257">
        <f t="shared" si="98"/>
        <v>351.85788626763207</v>
      </c>
      <c r="R398" s="257">
        <f t="shared" si="91"/>
        <v>116.53045495999999</v>
      </c>
      <c r="S398" s="257">
        <f t="shared" si="99"/>
        <v>116.65545495999999</v>
      </c>
      <c r="T398" s="257"/>
      <c r="U398" s="55">
        <f t="shared" si="92"/>
        <v>48.051825093600158</v>
      </c>
      <c r="V398" s="55"/>
      <c r="W398" s="55"/>
    </row>
    <row r="399" spans="1:23">
      <c r="A399" s="255"/>
      <c r="B399" s="255"/>
      <c r="C399" s="255"/>
      <c r="D399" s="256"/>
      <c r="E399" s="264"/>
      <c r="F399" s="262"/>
      <c r="G399" s="262" t="s">
        <v>560</v>
      </c>
      <c r="H399" s="266">
        <v>40</v>
      </c>
      <c r="I399" s="257"/>
      <c r="J399" s="282"/>
      <c r="K399" s="269">
        <v>7.8206499999999998E-2</v>
      </c>
      <c r="L399" s="85">
        <f t="shared" si="93"/>
        <v>351.81878301763209</v>
      </c>
      <c r="M399" s="85">
        <f t="shared" si="94"/>
        <v>423.0996045</v>
      </c>
      <c r="N399" s="85">
        <f t="shared" si="95"/>
        <v>41.094000000000001</v>
      </c>
      <c r="O399" s="257">
        <f t="shared" si="96"/>
        <v>41.094000000000001</v>
      </c>
      <c r="P399" s="257">
        <f t="shared" si="97"/>
        <v>423.0996045</v>
      </c>
      <c r="Q399" s="257">
        <f t="shared" si="98"/>
        <v>351.77967976763205</v>
      </c>
      <c r="R399" s="257">
        <f t="shared" si="91"/>
        <v>116.69455820999998</v>
      </c>
      <c r="S399" s="257">
        <f t="shared" si="99"/>
        <v>116.73366145999998</v>
      </c>
      <c r="T399" s="257" t="s">
        <v>555</v>
      </c>
      <c r="U399" s="55">
        <f t="shared" si="92"/>
        <v>48.215928343600154</v>
      </c>
      <c r="V399" s="55"/>
      <c r="W399" s="55"/>
    </row>
    <row r="400" spans="1:23">
      <c r="A400" s="255"/>
      <c r="B400" s="255"/>
      <c r="C400" s="255"/>
      <c r="D400" s="256"/>
      <c r="E400" s="264"/>
      <c r="F400" s="262"/>
      <c r="G400" s="262" t="s">
        <v>198</v>
      </c>
      <c r="H400" s="266">
        <v>40</v>
      </c>
      <c r="I400" s="257"/>
      <c r="J400" s="282"/>
      <c r="K400" s="257">
        <v>9.9516999999999994E-2</v>
      </c>
      <c r="L400" s="85">
        <f t="shared" si="93"/>
        <v>351.72992126763205</v>
      </c>
      <c r="M400" s="85">
        <f t="shared" si="94"/>
        <v>423.0996045</v>
      </c>
      <c r="N400" s="85">
        <f t="shared" si="95"/>
        <v>41.094000000000001</v>
      </c>
      <c r="O400" s="257">
        <f t="shared" si="96"/>
        <v>41.094000000000001</v>
      </c>
      <c r="P400" s="257">
        <f t="shared" si="97"/>
        <v>423.0996045</v>
      </c>
      <c r="Q400" s="257">
        <f t="shared" si="98"/>
        <v>351.68016276763205</v>
      </c>
      <c r="R400" s="257">
        <f t="shared" si="91"/>
        <v>116.78341995999999</v>
      </c>
      <c r="S400" s="257">
        <f t="shared" si="99"/>
        <v>116.83317845999998</v>
      </c>
      <c r="T400" s="257"/>
      <c r="U400" s="55">
        <f t="shared" si="92"/>
        <v>48.304790093600161</v>
      </c>
      <c r="V400" s="55"/>
      <c r="W400" s="55"/>
    </row>
    <row r="401" spans="1:23">
      <c r="A401" s="255" t="s">
        <v>541</v>
      </c>
      <c r="B401" s="255" t="str">
        <f>B389</f>
        <v>CA02</v>
      </c>
      <c r="C401" s="255" t="s">
        <v>561</v>
      </c>
      <c r="D401" s="256">
        <f>ROUND(10*R401,0)</f>
        <v>1169</v>
      </c>
      <c r="E401" s="265" t="s">
        <v>590</v>
      </c>
      <c r="F401" s="262"/>
      <c r="G401" s="262" t="s">
        <v>546</v>
      </c>
      <c r="H401" s="266">
        <v>36</v>
      </c>
      <c r="I401" s="257"/>
      <c r="J401" s="282"/>
      <c r="K401" s="257">
        <v>0.183363</v>
      </c>
      <c r="L401" s="85">
        <f t="shared" si="93"/>
        <v>351.58848126763206</v>
      </c>
      <c r="M401" s="85">
        <f t="shared" si="94"/>
        <v>423.0996045</v>
      </c>
      <c r="N401" s="85">
        <f t="shared" si="95"/>
        <v>41.094000000000001</v>
      </c>
      <c r="O401" s="257">
        <f t="shared" si="96"/>
        <v>41.094000000000001</v>
      </c>
      <c r="P401" s="257">
        <f t="shared" si="97"/>
        <v>423.0996045</v>
      </c>
      <c r="Q401" s="257">
        <f t="shared" si="98"/>
        <v>351.49679976763207</v>
      </c>
      <c r="R401" s="257">
        <f t="shared" si="91"/>
        <v>116.92485995999998</v>
      </c>
      <c r="S401" s="257">
        <f t="shared" si="99"/>
        <v>117.01654145999998</v>
      </c>
      <c r="T401" s="257"/>
      <c r="U401" s="55">
        <f t="shared" si="92"/>
        <v>48.44623009360015</v>
      </c>
      <c r="V401" s="55"/>
      <c r="W401" s="55"/>
    </row>
    <row r="402" spans="1:23">
      <c r="A402" s="255"/>
      <c r="B402" s="255"/>
      <c r="C402" s="255"/>
      <c r="D402" s="256"/>
      <c r="E402" s="265"/>
      <c r="F402" s="262"/>
      <c r="G402" s="262"/>
      <c r="H402" s="266"/>
      <c r="I402" s="257"/>
      <c r="J402" s="282"/>
      <c r="K402" s="257">
        <v>0</v>
      </c>
      <c r="L402" s="85">
        <f t="shared" si="93"/>
        <v>351.49679976763207</v>
      </c>
      <c r="M402" s="85">
        <f t="shared" si="94"/>
        <v>423.0996045</v>
      </c>
      <c r="N402" s="85">
        <f t="shared" si="95"/>
        <v>41.094000000000001</v>
      </c>
      <c r="O402" s="257">
        <f t="shared" si="96"/>
        <v>41.094000000000001</v>
      </c>
      <c r="P402" s="257">
        <f t="shared" si="97"/>
        <v>423.0996045</v>
      </c>
      <c r="Q402" s="257">
        <f t="shared" si="98"/>
        <v>351.49679976763207</v>
      </c>
      <c r="R402" s="257">
        <f t="shared" si="91"/>
        <v>117.01654145999998</v>
      </c>
      <c r="S402" s="257">
        <f t="shared" si="99"/>
        <v>117.01654145999998</v>
      </c>
      <c r="T402" s="257"/>
      <c r="U402" s="55">
        <f t="shared" si="92"/>
        <v>48.537911593600157</v>
      </c>
      <c r="V402" s="55"/>
      <c r="W402" s="55"/>
    </row>
    <row r="403" spans="1:23">
      <c r="A403" s="255" t="s">
        <v>563</v>
      </c>
      <c r="B403" s="255" t="s">
        <v>563</v>
      </c>
      <c r="C403" s="255" t="s">
        <v>563</v>
      </c>
      <c r="D403" s="256" t="s">
        <v>563</v>
      </c>
      <c r="E403" s="265" t="s">
        <v>563</v>
      </c>
      <c r="F403" s="262"/>
      <c r="G403" s="262"/>
      <c r="H403" s="266"/>
      <c r="I403" s="257" t="s">
        <v>563</v>
      </c>
      <c r="J403" s="282"/>
      <c r="K403" s="257">
        <v>0</v>
      </c>
      <c r="L403" s="85">
        <f t="shared" si="93"/>
        <v>351.49679976763207</v>
      </c>
      <c r="M403" s="85">
        <f t="shared" si="94"/>
        <v>423.0996045</v>
      </c>
      <c r="N403" s="85">
        <f t="shared" si="95"/>
        <v>41.094000000000001</v>
      </c>
      <c r="O403" s="257">
        <f t="shared" si="96"/>
        <v>41.094000000000001</v>
      </c>
      <c r="P403" s="257">
        <f t="shared" si="97"/>
        <v>423.0996045</v>
      </c>
      <c r="Q403" s="257">
        <f t="shared" si="98"/>
        <v>351.49679976763207</v>
      </c>
      <c r="R403" s="257">
        <f t="shared" si="91"/>
        <v>117.01654145999998</v>
      </c>
      <c r="S403" s="257">
        <f t="shared" si="99"/>
        <v>117.01654145999998</v>
      </c>
      <c r="T403" s="257" t="s">
        <v>563</v>
      </c>
      <c r="U403" s="55">
        <f t="shared" si="92"/>
        <v>48.537911593600157</v>
      </c>
      <c r="V403" s="55"/>
      <c r="W403" s="55"/>
    </row>
    <row r="404" spans="1:23">
      <c r="A404" s="255"/>
      <c r="B404" s="255"/>
      <c r="C404" s="255"/>
      <c r="D404" s="256"/>
      <c r="E404" s="265"/>
      <c r="F404" s="262"/>
      <c r="G404" s="262" t="s">
        <v>564</v>
      </c>
      <c r="H404" s="266">
        <v>36</v>
      </c>
      <c r="I404" s="257"/>
      <c r="J404" s="282"/>
      <c r="K404" s="269">
        <v>0.45019300000000001</v>
      </c>
      <c r="L404" s="85">
        <f t="shared" si="93"/>
        <v>351.27170326763206</v>
      </c>
      <c r="M404" s="85">
        <f t="shared" si="94"/>
        <v>423.0996045</v>
      </c>
      <c r="N404" s="85">
        <f t="shared" si="95"/>
        <v>41.094000000000001</v>
      </c>
      <c r="O404" s="257">
        <f t="shared" si="96"/>
        <v>41.094000000000001</v>
      </c>
      <c r="P404" s="257">
        <f t="shared" si="97"/>
        <v>423.0996045</v>
      </c>
      <c r="Q404" s="257">
        <f t="shared" si="98"/>
        <v>351.04660676763206</v>
      </c>
      <c r="R404" s="257">
        <f t="shared" si="91"/>
        <v>117.24163795999998</v>
      </c>
      <c r="S404" s="257">
        <f t="shared" si="99"/>
        <v>117.46673445999998</v>
      </c>
      <c r="T404" s="257" t="s">
        <v>555</v>
      </c>
      <c r="U404" s="55">
        <f t="shared" si="92"/>
        <v>48.763008093600149</v>
      </c>
      <c r="V404" s="55"/>
      <c r="W404" s="55"/>
    </row>
    <row r="405" spans="1:23">
      <c r="A405" s="255"/>
      <c r="B405" s="255"/>
      <c r="C405" s="255"/>
      <c r="D405" s="256"/>
      <c r="E405" s="264"/>
      <c r="F405" s="262"/>
      <c r="G405" s="270"/>
      <c r="H405" s="268"/>
      <c r="I405" s="257"/>
      <c r="J405" s="282"/>
      <c r="K405" s="257">
        <v>0</v>
      </c>
      <c r="L405" s="85">
        <f t="shared" si="93"/>
        <v>351.04660676763206</v>
      </c>
      <c r="M405" s="85">
        <f t="shared" si="94"/>
        <v>423.0996045</v>
      </c>
      <c r="N405" s="85">
        <f t="shared" si="95"/>
        <v>41.094000000000001</v>
      </c>
      <c r="O405" s="257">
        <f t="shared" si="96"/>
        <v>41.094000000000001</v>
      </c>
      <c r="P405" s="257">
        <f t="shared" si="97"/>
        <v>423.0996045</v>
      </c>
      <c r="Q405" s="257">
        <f t="shared" si="98"/>
        <v>351.04660676763206</v>
      </c>
      <c r="R405" s="257">
        <f t="shared" si="91"/>
        <v>117.46673445999998</v>
      </c>
      <c r="S405" s="257">
        <f t="shared" si="99"/>
        <v>117.46673445999998</v>
      </c>
      <c r="T405" s="257"/>
      <c r="U405" s="55">
        <f t="shared" si="92"/>
        <v>48.988104593600156</v>
      </c>
      <c r="V405" s="55"/>
      <c r="W405" s="55"/>
    </row>
    <row r="406" spans="1:23">
      <c r="A406" s="255" t="s">
        <v>541</v>
      </c>
      <c r="B406" s="255" t="str">
        <f>B389</f>
        <v>CA02</v>
      </c>
      <c r="C406" s="255" t="s">
        <v>565</v>
      </c>
      <c r="D406" s="256">
        <f>ROUND(10*R406,0)</f>
        <v>1176</v>
      </c>
      <c r="E406" s="265" t="s">
        <v>591</v>
      </c>
      <c r="F406" s="262"/>
      <c r="G406" s="262" t="s">
        <v>546</v>
      </c>
      <c r="H406" s="266">
        <v>36</v>
      </c>
      <c r="I406" s="257"/>
      <c r="J406" s="282"/>
      <c r="K406" s="257">
        <v>0.183363</v>
      </c>
      <c r="L406" s="85">
        <f t="shared" si="93"/>
        <v>350.95492526763206</v>
      </c>
      <c r="M406" s="85">
        <f t="shared" si="94"/>
        <v>423.0996045</v>
      </c>
      <c r="N406" s="85">
        <f t="shared" si="95"/>
        <v>41.094000000000001</v>
      </c>
      <c r="O406" s="257">
        <f t="shared" si="96"/>
        <v>41.094000000000001</v>
      </c>
      <c r="P406" s="257">
        <f t="shared" si="97"/>
        <v>423.0996045</v>
      </c>
      <c r="Q406" s="257">
        <f t="shared" si="98"/>
        <v>350.86324376763207</v>
      </c>
      <c r="R406" s="257">
        <f t="shared" ref="R406:R469" si="100">S406-0.5*K406</f>
        <v>117.55841595999998</v>
      </c>
      <c r="S406" s="257">
        <f t="shared" si="99"/>
        <v>117.65009745999998</v>
      </c>
      <c r="T406" s="257"/>
      <c r="U406" s="55">
        <f t="shared" ref="U406:U469" si="101">R406-$U$9</f>
        <v>49.079786093600148</v>
      </c>
      <c r="V406" s="55"/>
      <c r="W406" s="55"/>
    </row>
    <row r="407" spans="1:23">
      <c r="A407" s="255"/>
      <c r="B407" s="255"/>
      <c r="C407" s="255"/>
      <c r="D407" s="256"/>
      <c r="E407" s="265"/>
      <c r="F407" s="262"/>
      <c r="G407" s="262"/>
      <c r="H407" s="266"/>
      <c r="I407" s="257"/>
      <c r="J407" s="282"/>
      <c r="K407" s="257">
        <v>0</v>
      </c>
      <c r="L407" s="85">
        <f t="shared" ref="L407:L470" si="102">(Q407+Q406)/2</f>
        <v>350.86324376763207</v>
      </c>
      <c r="M407" s="85">
        <f t="shared" ref="M407:M470" si="103">(P407+P406)/2</f>
        <v>423.0996045</v>
      </c>
      <c r="N407" s="85">
        <f t="shared" ref="N407:N470" si="104">(O407+O406)/2</f>
        <v>41.094000000000001</v>
      </c>
      <c r="O407" s="257">
        <f t="shared" si="96"/>
        <v>41.094000000000001</v>
      </c>
      <c r="P407" s="257">
        <f t="shared" si="97"/>
        <v>423.0996045</v>
      </c>
      <c r="Q407" s="257">
        <f t="shared" si="98"/>
        <v>350.86324376763207</v>
      </c>
      <c r="R407" s="257">
        <f t="shared" si="100"/>
        <v>117.65009745999998</v>
      </c>
      <c r="S407" s="257">
        <f t="shared" si="99"/>
        <v>117.65009745999998</v>
      </c>
      <c r="T407" s="257"/>
      <c r="U407" s="55">
        <f t="shared" si="101"/>
        <v>49.171467593600156</v>
      </c>
      <c r="V407" s="55"/>
      <c r="W407" s="55"/>
    </row>
    <row r="408" spans="1:23">
      <c r="A408" s="255" t="s">
        <v>541</v>
      </c>
      <c r="B408" s="255" t="str">
        <f>B389</f>
        <v>CA02</v>
      </c>
      <c r="C408" s="255" t="s">
        <v>547</v>
      </c>
      <c r="D408" s="256">
        <f>ROUND(10*R408,0)</f>
        <v>1177</v>
      </c>
      <c r="E408" s="265" t="s">
        <v>592</v>
      </c>
      <c r="F408" s="262"/>
      <c r="G408" s="262" t="s">
        <v>549</v>
      </c>
      <c r="H408" s="266"/>
      <c r="I408" s="257"/>
      <c r="J408" s="282"/>
      <c r="K408" s="257">
        <v>0</v>
      </c>
      <c r="L408" s="85">
        <f t="shared" si="102"/>
        <v>350.86324376763207</v>
      </c>
      <c r="M408" s="85">
        <f t="shared" si="103"/>
        <v>423.0996045</v>
      </c>
      <c r="N408" s="85">
        <f t="shared" si="104"/>
        <v>41.094000000000001</v>
      </c>
      <c r="O408" s="257">
        <f t="shared" si="96"/>
        <v>41.094000000000001</v>
      </c>
      <c r="P408" s="257">
        <f t="shared" si="97"/>
        <v>423.0996045</v>
      </c>
      <c r="Q408" s="257">
        <f t="shared" si="98"/>
        <v>350.86324376763207</v>
      </c>
      <c r="R408" s="257">
        <f t="shared" si="100"/>
        <v>117.65009745999998</v>
      </c>
      <c r="S408" s="257">
        <f t="shared" si="99"/>
        <v>117.65009745999998</v>
      </c>
      <c r="T408" s="257"/>
      <c r="U408" s="55">
        <f t="shared" si="101"/>
        <v>49.171467593600156</v>
      </c>
      <c r="V408" s="55"/>
      <c r="W408" s="55"/>
    </row>
    <row r="409" spans="1:23">
      <c r="A409" s="255"/>
      <c r="B409" s="255"/>
      <c r="C409" s="255"/>
      <c r="D409" s="256"/>
      <c r="E409" s="265"/>
      <c r="F409" s="262"/>
      <c r="G409" s="262" t="s">
        <v>198</v>
      </c>
      <c r="H409" s="266"/>
      <c r="I409" s="257"/>
      <c r="J409" s="282"/>
      <c r="K409" s="257">
        <v>9.6509999999999999E-2</v>
      </c>
      <c r="L409" s="85">
        <f t="shared" si="102"/>
        <v>350.81498876763203</v>
      </c>
      <c r="M409" s="85">
        <f t="shared" si="103"/>
        <v>423.0996045</v>
      </c>
      <c r="N409" s="85">
        <f t="shared" si="104"/>
        <v>41.094000000000001</v>
      </c>
      <c r="O409" s="257">
        <f t="shared" si="96"/>
        <v>41.094000000000001</v>
      </c>
      <c r="P409" s="257">
        <f t="shared" si="97"/>
        <v>423.0996045</v>
      </c>
      <c r="Q409" s="257">
        <f t="shared" si="98"/>
        <v>350.76673376763205</v>
      </c>
      <c r="R409" s="257">
        <f t="shared" si="100"/>
        <v>117.69835245999998</v>
      </c>
      <c r="S409" s="257">
        <f t="shared" si="99"/>
        <v>117.74660745999998</v>
      </c>
      <c r="T409" s="257"/>
      <c r="U409" s="55">
        <f t="shared" si="101"/>
        <v>49.219722593600153</v>
      </c>
      <c r="V409" s="55"/>
      <c r="W409" s="55"/>
    </row>
    <row r="410" spans="1:23">
      <c r="A410" s="255" t="s">
        <v>541</v>
      </c>
      <c r="B410" s="255" t="str">
        <f>B389</f>
        <v>CA02</v>
      </c>
      <c r="C410" s="255" t="s">
        <v>463</v>
      </c>
      <c r="D410" s="256">
        <f>ROUND(10*R410,0)</f>
        <v>1177</v>
      </c>
      <c r="E410" s="265" t="s">
        <v>593</v>
      </c>
      <c r="F410" s="262" t="s">
        <v>551</v>
      </c>
      <c r="G410" s="262" t="s">
        <v>552</v>
      </c>
      <c r="H410" s="266">
        <v>40</v>
      </c>
      <c r="I410" s="261"/>
      <c r="J410" s="282"/>
      <c r="K410" s="257">
        <v>0</v>
      </c>
      <c r="L410" s="85">
        <f t="shared" si="102"/>
        <v>350.76673376763205</v>
      </c>
      <c r="M410" s="85">
        <f t="shared" si="103"/>
        <v>423.0996045</v>
      </c>
      <c r="N410" s="85">
        <f t="shared" si="104"/>
        <v>41.094000000000001</v>
      </c>
      <c r="O410" s="257">
        <f t="shared" si="96"/>
        <v>41.094000000000001</v>
      </c>
      <c r="P410" s="257">
        <f t="shared" si="97"/>
        <v>423.0996045</v>
      </c>
      <c r="Q410" s="257">
        <f t="shared" si="98"/>
        <v>350.76673376763205</v>
      </c>
      <c r="R410" s="257">
        <f t="shared" si="100"/>
        <v>117.74660745999998</v>
      </c>
      <c r="S410" s="257">
        <f t="shared" si="99"/>
        <v>117.74660745999998</v>
      </c>
      <c r="T410" s="257"/>
      <c r="U410" s="55">
        <f t="shared" si="101"/>
        <v>49.26797759360015</v>
      </c>
      <c r="V410" s="55"/>
      <c r="W410" s="55"/>
    </row>
    <row r="411" spans="1:23">
      <c r="A411" s="255"/>
      <c r="B411" s="255"/>
      <c r="C411" s="255"/>
      <c r="D411" s="256"/>
      <c r="E411" s="265"/>
      <c r="F411" s="262"/>
      <c r="G411" s="262" t="s">
        <v>553</v>
      </c>
      <c r="H411" s="266"/>
      <c r="I411" s="261"/>
      <c r="J411" s="282"/>
      <c r="K411" s="257">
        <v>5.5879999999999999E-2</v>
      </c>
      <c r="L411" s="85">
        <f t="shared" si="102"/>
        <v>350.73879376763205</v>
      </c>
      <c r="M411" s="85">
        <f t="shared" si="103"/>
        <v>423.0996045</v>
      </c>
      <c r="N411" s="85">
        <f t="shared" si="104"/>
        <v>41.094000000000001</v>
      </c>
      <c r="O411" s="257">
        <f t="shared" si="96"/>
        <v>41.094000000000001</v>
      </c>
      <c r="P411" s="257">
        <f t="shared" si="97"/>
        <v>423.0996045</v>
      </c>
      <c r="Q411" s="257">
        <f t="shared" si="98"/>
        <v>350.71085376763205</v>
      </c>
      <c r="R411" s="257">
        <f t="shared" si="100"/>
        <v>117.77454745999998</v>
      </c>
      <c r="S411" s="257">
        <f t="shared" si="99"/>
        <v>117.80248745999998</v>
      </c>
      <c r="T411" s="257"/>
      <c r="U411" s="55">
        <f t="shared" si="101"/>
        <v>49.295917593600151</v>
      </c>
      <c r="V411" s="55"/>
      <c r="W411" s="55"/>
    </row>
    <row r="412" spans="1:23">
      <c r="A412" s="255"/>
      <c r="B412" s="255"/>
      <c r="C412" s="255"/>
      <c r="D412" s="256"/>
      <c r="E412" s="264"/>
      <c r="F412" s="262"/>
      <c r="G412" s="262" t="s">
        <v>554</v>
      </c>
      <c r="H412" s="268"/>
      <c r="I412" s="261"/>
      <c r="J412" s="282"/>
      <c r="K412" s="269">
        <v>7.8206499999999998E-2</v>
      </c>
      <c r="L412" s="85">
        <f t="shared" si="102"/>
        <v>350.67175051763206</v>
      </c>
      <c r="M412" s="85">
        <f t="shared" si="103"/>
        <v>423.0996045</v>
      </c>
      <c r="N412" s="85">
        <f t="shared" si="104"/>
        <v>41.094000000000001</v>
      </c>
      <c r="O412" s="257">
        <f t="shared" si="96"/>
        <v>41.094000000000001</v>
      </c>
      <c r="P412" s="257">
        <f t="shared" si="97"/>
        <v>423.0996045</v>
      </c>
      <c r="Q412" s="257">
        <f t="shared" si="98"/>
        <v>350.63264726763202</v>
      </c>
      <c r="R412" s="257">
        <f t="shared" si="100"/>
        <v>117.84159070999998</v>
      </c>
      <c r="S412" s="257">
        <f t="shared" si="99"/>
        <v>117.88069395999997</v>
      </c>
      <c r="T412" s="257" t="s">
        <v>555</v>
      </c>
      <c r="U412" s="55">
        <f t="shared" si="101"/>
        <v>49.362960843600149</v>
      </c>
      <c r="V412" s="55"/>
      <c r="W412" s="55"/>
    </row>
    <row r="413" spans="1:23">
      <c r="A413" s="255" t="s">
        <v>541</v>
      </c>
      <c r="B413" s="255" t="str">
        <f>B389</f>
        <v>CA02</v>
      </c>
      <c r="C413" s="255" t="s">
        <v>569</v>
      </c>
      <c r="D413" s="256">
        <f>ROUND(10*R413,0)</f>
        <v>1180</v>
      </c>
      <c r="E413" s="265" t="s">
        <v>594</v>
      </c>
      <c r="F413" s="262" t="s">
        <v>558</v>
      </c>
      <c r="G413" s="262" t="s">
        <v>559</v>
      </c>
      <c r="H413" s="266">
        <v>40</v>
      </c>
      <c r="I413" s="261"/>
      <c r="J413" s="282"/>
      <c r="K413" s="257">
        <v>0.25</v>
      </c>
      <c r="L413" s="85">
        <f t="shared" si="102"/>
        <v>350.50764726763202</v>
      </c>
      <c r="M413" s="85">
        <f t="shared" si="103"/>
        <v>423.0996045</v>
      </c>
      <c r="N413" s="85">
        <f t="shared" si="104"/>
        <v>41.094000000000001</v>
      </c>
      <c r="O413" s="257">
        <f t="shared" si="96"/>
        <v>41.094000000000001</v>
      </c>
      <c r="P413" s="257">
        <f t="shared" si="97"/>
        <v>423.0996045</v>
      </c>
      <c r="Q413" s="257">
        <f t="shared" si="98"/>
        <v>350.38264726763202</v>
      </c>
      <c r="R413" s="257">
        <f t="shared" si="100"/>
        <v>118.00569395999997</v>
      </c>
      <c r="S413" s="257">
        <f t="shared" si="99"/>
        <v>118.13069395999997</v>
      </c>
      <c r="T413" s="257"/>
      <c r="U413" s="55">
        <f t="shared" si="101"/>
        <v>49.527064093600146</v>
      </c>
      <c r="V413" s="55"/>
      <c r="W413" s="55"/>
    </row>
    <row r="414" spans="1:23">
      <c r="A414" s="255"/>
      <c r="B414" s="255"/>
      <c r="C414" s="255"/>
      <c r="D414" s="256"/>
      <c r="E414" s="264"/>
      <c r="F414" s="262"/>
      <c r="G414" s="262" t="s">
        <v>560</v>
      </c>
      <c r="H414" s="268"/>
      <c r="I414" s="267"/>
      <c r="J414" s="282"/>
      <c r="K414" s="269">
        <v>7.8206499999999998E-2</v>
      </c>
      <c r="L414" s="85">
        <f t="shared" si="102"/>
        <v>350.34354401763198</v>
      </c>
      <c r="M414" s="85">
        <f t="shared" si="103"/>
        <v>423.0996045</v>
      </c>
      <c r="N414" s="85">
        <f t="shared" si="104"/>
        <v>41.094000000000001</v>
      </c>
      <c r="O414" s="257">
        <f t="shared" si="96"/>
        <v>41.094000000000001</v>
      </c>
      <c r="P414" s="257">
        <f t="shared" si="97"/>
        <v>423.0996045</v>
      </c>
      <c r="Q414" s="257">
        <f t="shared" si="98"/>
        <v>350.304440767632</v>
      </c>
      <c r="R414" s="257">
        <f t="shared" si="100"/>
        <v>118.16979720999997</v>
      </c>
      <c r="S414" s="257">
        <f t="shared" si="99"/>
        <v>118.20890045999997</v>
      </c>
      <c r="T414" s="257" t="s">
        <v>555</v>
      </c>
      <c r="U414" s="55">
        <f t="shared" si="101"/>
        <v>49.691167343600142</v>
      </c>
      <c r="V414" s="55"/>
      <c r="W414" s="55"/>
    </row>
    <row r="415" spans="1:23">
      <c r="A415" s="255"/>
      <c r="B415" s="255"/>
      <c r="C415" s="255"/>
      <c r="D415" s="256"/>
      <c r="E415" s="264"/>
      <c r="F415" s="262"/>
      <c r="G415" s="262" t="s">
        <v>198</v>
      </c>
      <c r="H415" s="268"/>
      <c r="I415" s="267"/>
      <c r="J415" s="282"/>
      <c r="K415" s="257">
        <v>9.9516999999999994E-2</v>
      </c>
      <c r="L415" s="85">
        <f t="shared" si="102"/>
        <v>350.25468226763201</v>
      </c>
      <c r="M415" s="85">
        <f t="shared" si="103"/>
        <v>423.0996045</v>
      </c>
      <c r="N415" s="85">
        <f t="shared" si="104"/>
        <v>41.094000000000001</v>
      </c>
      <c r="O415" s="257">
        <f t="shared" si="96"/>
        <v>41.094000000000001</v>
      </c>
      <c r="P415" s="257">
        <f t="shared" si="97"/>
        <v>423.0996045</v>
      </c>
      <c r="Q415" s="257">
        <f t="shared" si="98"/>
        <v>350.20492376763201</v>
      </c>
      <c r="R415" s="257">
        <f t="shared" si="100"/>
        <v>118.25865895999998</v>
      </c>
      <c r="S415" s="257">
        <f t="shared" si="99"/>
        <v>118.30841745999997</v>
      </c>
      <c r="T415" s="257"/>
      <c r="U415" s="55">
        <f t="shared" si="101"/>
        <v>49.780029093600149</v>
      </c>
      <c r="V415" s="55"/>
      <c r="W415" s="55"/>
    </row>
    <row r="416" spans="1:23">
      <c r="A416" s="255" t="s">
        <v>541</v>
      </c>
      <c r="B416" s="255" t="str">
        <f>B389</f>
        <v>CA02</v>
      </c>
      <c r="C416" s="255" t="s">
        <v>571</v>
      </c>
      <c r="D416" s="256">
        <f>ROUND(10*R416,0)</f>
        <v>1184</v>
      </c>
      <c r="E416" s="265" t="s">
        <v>595</v>
      </c>
      <c r="F416" s="262"/>
      <c r="G416" s="262" t="s">
        <v>546</v>
      </c>
      <c r="H416" s="266">
        <v>36</v>
      </c>
      <c r="I416" s="261"/>
      <c r="J416" s="282"/>
      <c r="K416" s="257">
        <v>0.183363</v>
      </c>
      <c r="L416" s="85">
        <f t="shared" si="102"/>
        <v>350.11324226763202</v>
      </c>
      <c r="M416" s="85">
        <f t="shared" si="103"/>
        <v>423.0996045</v>
      </c>
      <c r="N416" s="85">
        <f t="shared" si="104"/>
        <v>41.094000000000001</v>
      </c>
      <c r="O416" s="257">
        <f t="shared" si="96"/>
        <v>41.094000000000001</v>
      </c>
      <c r="P416" s="257">
        <f t="shared" si="97"/>
        <v>423.0996045</v>
      </c>
      <c r="Q416" s="257">
        <f t="shared" si="98"/>
        <v>350.02156076763202</v>
      </c>
      <c r="R416" s="257">
        <f t="shared" si="100"/>
        <v>118.40009895999997</v>
      </c>
      <c r="S416" s="257">
        <f t="shared" si="99"/>
        <v>118.49178045999997</v>
      </c>
      <c r="T416" s="257"/>
      <c r="U416" s="55">
        <f t="shared" si="101"/>
        <v>49.921469093600138</v>
      </c>
      <c r="V416" s="55"/>
      <c r="W416" s="55"/>
    </row>
    <row r="417" spans="1:23">
      <c r="A417" s="255"/>
      <c r="B417" s="255"/>
      <c r="C417" s="255"/>
      <c r="D417" s="256"/>
      <c r="E417" s="265"/>
      <c r="F417" s="262"/>
      <c r="G417" s="262"/>
      <c r="H417" s="266"/>
      <c r="I417" s="261"/>
      <c r="J417" s="282"/>
      <c r="K417" s="257">
        <v>0</v>
      </c>
      <c r="L417" s="85">
        <f t="shared" si="102"/>
        <v>350.02156076763202</v>
      </c>
      <c r="M417" s="85">
        <f t="shared" si="103"/>
        <v>423.0996045</v>
      </c>
      <c r="N417" s="85">
        <f t="shared" si="104"/>
        <v>41.094000000000001</v>
      </c>
      <c r="O417" s="257">
        <f t="shared" si="96"/>
        <v>41.094000000000001</v>
      </c>
      <c r="P417" s="257">
        <f t="shared" si="97"/>
        <v>423.0996045</v>
      </c>
      <c r="Q417" s="257">
        <f t="shared" si="98"/>
        <v>350.02156076763202</v>
      </c>
      <c r="R417" s="257">
        <f t="shared" si="100"/>
        <v>118.49178045999997</v>
      </c>
      <c r="S417" s="257">
        <f t="shared" si="99"/>
        <v>118.49178045999997</v>
      </c>
      <c r="T417" s="257"/>
      <c r="U417" s="55">
        <f t="shared" si="101"/>
        <v>50.013150593600145</v>
      </c>
      <c r="V417" s="55"/>
      <c r="W417" s="55"/>
    </row>
    <row r="418" spans="1:23">
      <c r="A418" s="255"/>
      <c r="B418" s="255"/>
      <c r="C418" s="255"/>
      <c r="D418" s="256"/>
      <c r="E418" s="265"/>
      <c r="F418" s="262"/>
      <c r="G418" s="262"/>
      <c r="H418" s="266"/>
      <c r="I418" s="261"/>
      <c r="J418" s="282"/>
      <c r="K418" s="257">
        <v>0</v>
      </c>
      <c r="L418" s="85">
        <f t="shared" si="102"/>
        <v>350.02156076763202</v>
      </c>
      <c r="M418" s="85">
        <f t="shared" si="103"/>
        <v>423.0996045</v>
      </c>
      <c r="N418" s="85">
        <f t="shared" si="104"/>
        <v>41.094000000000001</v>
      </c>
      <c r="O418" s="257">
        <f t="shared" si="96"/>
        <v>41.094000000000001</v>
      </c>
      <c r="P418" s="257">
        <f t="shared" si="97"/>
        <v>423.0996045</v>
      </c>
      <c r="Q418" s="257">
        <f t="shared" si="98"/>
        <v>350.02156076763202</v>
      </c>
      <c r="R418" s="257">
        <f t="shared" si="100"/>
        <v>118.49178045999997</v>
      </c>
      <c r="S418" s="257">
        <f t="shared" si="99"/>
        <v>118.49178045999997</v>
      </c>
      <c r="T418" s="257"/>
      <c r="U418" s="55">
        <f t="shared" si="101"/>
        <v>50.013150593600145</v>
      </c>
      <c r="V418" s="55"/>
      <c r="W418" s="55"/>
    </row>
    <row r="419" spans="1:23">
      <c r="A419" s="255"/>
      <c r="B419" s="255"/>
      <c r="C419" s="255"/>
      <c r="D419" s="256"/>
      <c r="E419" s="264"/>
      <c r="F419" s="262"/>
      <c r="G419" s="262" t="s">
        <v>169</v>
      </c>
      <c r="H419" s="268"/>
      <c r="I419" s="267"/>
      <c r="J419" s="282"/>
      <c r="K419" s="257">
        <v>0.189001</v>
      </c>
      <c r="L419" s="85">
        <f t="shared" si="102"/>
        <v>349.92706026763199</v>
      </c>
      <c r="M419" s="85">
        <f t="shared" si="103"/>
        <v>423.0996045</v>
      </c>
      <c r="N419" s="85">
        <f t="shared" si="104"/>
        <v>41.094000000000001</v>
      </c>
      <c r="O419" s="257">
        <f t="shared" si="96"/>
        <v>41.094000000000001</v>
      </c>
      <c r="P419" s="257">
        <f t="shared" si="97"/>
        <v>423.0996045</v>
      </c>
      <c r="Q419" s="257">
        <f t="shared" si="98"/>
        <v>349.83255976763201</v>
      </c>
      <c r="R419" s="257">
        <f t="shared" si="100"/>
        <v>118.58628095999998</v>
      </c>
      <c r="S419" s="257">
        <f t="shared" si="99"/>
        <v>118.68078145999998</v>
      </c>
      <c r="T419" s="267"/>
      <c r="U419" s="55">
        <f t="shared" si="101"/>
        <v>50.107651093600154</v>
      </c>
      <c r="V419" s="55"/>
      <c r="W419" s="55"/>
    </row>
    <row r="420" spans="1:23">
      <c r="A420" s="255" t="s">
        <v>541</v>
      </c>
      <c r="B420" s="255" t="str">
        <f>B389</f>
        <v>CA02</v>
      </c>
      <c r="C420" s="255" t="s">
        <v>157</v>
      </c>
      <c r="D420" s="256">
        <f>ROUND(10*R420,0)</f>
        <v>1187</v>
      </c>
      <c r="E420" s="257" t="s">
        <v>596</v>
      </c>
      <c r="F420" s="258"/>
      <c r="G420" s="259" t="s">
        <v>202</v>
      </c>
      <c r="H420" s="260">
        <v>40</v>
      </c>
      <c r="I420" s="261"/>
      <c r="J420" s="282"/>
      <c r="K420" s="257">
        <v>5.7403999999999997E-2</v>
      </c>
      <c r="L420" s="85">
        <f t="shared" si="102"/>
        <v>349.803857767632</v>
      </c>
      <c r="M420" s="85">
        <f t="shared" si="103"/>
        <v>423.0996045</v>
      </c>
      <c r="N420" s="85">
        <f t="shared" si="104"/>
        <v>41.094000000000001</v>
      </c>
      <c r="O420" s="257">
        <f t="shared" si="96"/>
        <v>41.094000000000001</v>
      </c>
      <c r="P420" s="257">
        <f t="shared" si="97"/>
        <v>423.0996045</v>
      </c>
      <c r="Q420" s="257">
        <f t="shared" si="98"/>
        <v>349.77515576763199</v>
      </c>
      <c r="R420" s="257">
        <f t="shared" si="100"/>
        <v>118.70948345999999</v>
      </c>
      <c r="S420" s="257">
        <f t="shared" si="99"/>
        <v>118.73818545999998</v>
      </c>
      <c r="T420" s="257"/>
      <c r="U420" s="55">
        <f t="shared" si="101"/>
        <v>50.230853593600159</v>
      </c>
      <c r="V420" s="55"/>
      <c r="W420" s="55"/>
    </row>
    <row r="421" spans="1:23">
      <c r="A421" s="271"/>
      <c r="B421" s="271"/>
      <c r="C421" s="271"/>
      <c r="D421" s="272"/>
      <c r="E421" s="273"/>
      <c r="F421" s="274"/>
      <c r="G421" s="274" t="s">
        <v>198</v>
      </c>
      <c r="H421" s="275">
        <v>40</v>
      </c>
      <c r="I421" s="276"/>
      <c r="J421" s="277"/>
      <c r="K421" s="278">
        <v>0.103502</v>
      </c>
      <c r="L421" s="85">
        <f t="shared" si="102"/>
        <v>349.72340476763202</v>
      </c>
      <c r="M421" s="85">
        <f t="shared" si="103"/>
        <v>423.0996045</v>
      </c>
      <c r="N421" s="85">
        <f t="shared" si="104"/>
        <v>41.094000000000001</v>
      </c>
      <c r="O421" s="278">
        <f t="shared" si="96"/>
        <v>41.094000000000001</v>
      </c>
      <c r="P421" s="278">
        <f t="shared" si="97"/>
        <v>423.0996045</v>
      </c>
      <c r="Q421" s="279">
        <f t="shared" si="98"/>
        <v>349.67165376763199</v>
      </c>
      <c r="R421" s="278">
        <f t="shared" si="100"/>
        <v>118.78993645999999</v>
      </c>
      <c r="S421" s="278">
        <f t="shared" si="99"/>
        <v>118.84168745999999</v>
      </c>
      <c r="T421" s="278"/>
      <c r="U421" s="55">
        <f t="shared" si="101"/>
        <v>50.311306593600165</v>
      </c>
      <c r="V421" s="55"/>
      <c r="W421" s="55"/>
    </row>
    <row r="422" spans="1:23">
      <c r="A422" s="271" t="s">
        <v>541</v>
      </c>
      <c r="B422" s="271" t="s">
        <v>597</v>
      </c>
      <c r="C422" s="271" t="s">
        <v>463</v>
      </c>
      <c r="D422" s="272">
        <f>ROUND(10*R422,0)</f>
        <v>1188</v>
      </c>
      <c r="E422" s="280" t="s">
        <v>598</v>
      </c>
      <c r="F422" s="274" t="s">
        <v>576</v>
      </c>
      <c r="G422" s="274" t="s">
        <v>466</v>
      </c>
      <c r="H422" s="275"/>
      <c r="I422" s="279"/>
      <c r="J422" s="277"/>
      <c r="K422" s="278">
        <v>0</v>
      </c>
      <c r="L422" s="85">
        <f t="shared" si="102"/>
        <v>349.67165376763199</v>
      </c>
      <c r="M422" s="85">
        <f t="shared" si="103"/>
        <v>423.0996045</v>
      </c>
      <c r="N422" s="85">
        <f t="shared" si="104"/>
        <v>41.094000000000001</v>
      </c>
      <c r="O422" s="278">
        <f t="shared" si="96"/>
        <v>41.094000000000001</v>
      </c>
      <c r="P422" s="278">
        <f t="shared" si="97"/>
        <v>423.0996045</v>
      </c>
      <c r="Q422" s="279">
        <f t="shared" si="98"/>
        <v>349.67165376763199</v>
      </c>
      <c r="R422" s="278">
        <f t="shared" si="100"/>
        <v>118.84168745999999</v>
      </c>
      <c r="S422" s="278">
        <f t="shared" si="99"/>
        <v>118.84168745999999</v>
      </c>
      <c r="T422" s="278"/>
      <c r="U422" s="55">
        <f t="shared" si="101"/>
        <v>50.363057593600161</v>
      </c>
      <c r="V422" s="55"/>
      <c r="W422" s="55"/>
    </row>
    <row r="423" spans="1:23">
      <c r="A423" s="271"/>
      <c r="B423" s="271"/>
      <c r="C423" s="271"/>
      <c r="D423" s="272"/>
      <c r="E423" s="273"/>
      <c r="F423" s="274"/>
      <c r="G423" s="274" t="s">
        <v>577</v>
      </c>
      <c r="H423" s="281"/>
      <c r="I423" s="276"/>
      <c r="J423" s="277"/>
      <c r="K423" s="278">
        <v>0.14528199999999999</v>
      </c>
      <c r="L423" s="85">
        <f t="shared" si="102"/>
        <v>349.59901276763196</v>
      </c>
      <c r="M423" s="85">
        <f t="shared" si="103"/>
        <v>423.0996045</v>
      </c>
      <c r="N423" s="85">
        <f t="shared" si="104"/>
        <v>41.094000000000001</v>
      </c>
      <c r="O423" s="278">
        <f t="shared" si="96"/>
        <v>41.094000000000001</v>
      </c>
      <c r="P423" s="278">
        <f t="shared" si="97"/>
        <v>423.0996045</v>
      </c>
      <c r="Q423" s="279">
        <f t="shared" si="98"/>
        <v>349.52637176763199</v>
      </c>
      <c r="R423" s="278">
        <f t="shared" si="100"/>
        <v>118.91432845999998</v>
      </c>
      <c r="S423" s="278">
        <f t="shared" si="99"/>
        <v>118.98696945999998</v>
      </c>
      <c r="T423" s="278"/>
      <c r="U423" s="55">
        <f t="shared" si="101"/>
        <v>50.435698593600151</v>
      </c>
      <c r="V423" s="55"/>
      <c r="W423" s="55"/>
    </row>
    <row r="424" spans="1:23">
      <c r="A424" s="271" t="s">
        <v>541</v>
      </c>
      <c r="B424" s="271" t="str">
        <f>B422</f>
        <v>WA02</v>
      </c>
      <c r="C424" s="271" t="s">
        <v>599</v>
      </c>
      <c r="D424" s="272">
        <f>ROUND(10*R424,0)</f>
        <v>1190</v>
      </c>
      <c r="E424" s="280" t="s">
        <v>600</v>
      </c>
      <c r="F424" s="274"/>
      <c r="G424" s="274" t="s">
        <v>601</v>
      </c>
      <c r="H424" s="275"/>
      <c r="I424" s="279"/>
      <c r="J424" s="277"/>
      <c r="K424" s="278">
        <v>0</v>
      </c>
      <c r="L424" s="85">
        <f t="shared" si="102"/>
        <v>349.52637176763199</v>
      </c>
      <c r="M424" s="85">
        <f t="shared" si="103"/>
        <v>423.0996045</v>
      </c>
      <c r="N424" s="85">
        <f t="shared" si="104"/>
        <v>41.094000000000001</v>
      </c>
      <c r="O424" s="278">
        <f t="shared" si="96"/>
        <v>41.094000000000001</v>
      </c>
      <c r="P424" s="278">
        <f t="shared" si="97"/>
        <v>423.0996045</v>
      </c>
      <c r="Q424" s="279">
        <f t="shared" si="98"/>
        <v>349.52637176763199</v>
      </c>
      <c r="R424" s="278">
        <f t="shared" si="100"/>
        <v>118.98696945999998</v>
      </c>
      <c r="S424" s="278">
        <f t="shared" si="99"/>
        <v>118.98696945999998</v>
      </c>
      <c r="T424" s="278"/>
      <c r="U424" s="55">
        <f t="shared" si="101"/>
        <v>50.508339593600155</v>
      </c>
      <c r="V424" s="55"/>
      <c r="W424" s="55"/>
    </row>
    <row r="425" spans="1:23">
      <c r="A425" s="271"/>
      <c r="B425" s="271"/>
      <c r="C425" s="271"/>
      <c r="D425" s="272"/>
      <c r="E425" s="273"/>
      <c r="F425" s="274"/>
      <c r="G425" s="274" t="s">
        <v>577</v>
      </c>
      <c r="H425" s="281"/>
      <c r="I425" s="276"/>
      <c r="J425" s="277"/>
      <c r="K425" s="278">
        <v>0</v>
      </c>
      <c r="L425" s="85">
        <f t="shared" si="102"/>
        <v>349.52637176763199</v>
      </c>
      <c r="M425" s="85">
        <f t="shared" si="103"/>
        <v>423.0996045</v>
      </c>
      <c r="N425" s="85">
        <f t="shared" si="104"/>
        <v>41.094000000000001</v>
      </c>
      <c r="O425" s="278">
        <f t="shared" si="96"/>
        <v>41.094000000000001</v>
      </c>
      <c r="P425" s="278">
        <f t="shared" si="97"/>
        <v>423.0996045</v>
      </c>
      <c r="Q425" s="279">
        <f t="shared" si="98"/>
        <v>349.52637176763199</v>
      </c>
      <c r="R425" s="278">
        <f t="shared" si="100"/>
        <v>118.98696945999998</v>
      </c>
      <c r="S425" s="278">
        <f t="shared" si="99"/>
        <v>118.98696945999998</v>
      </c>
      <c r="T425" s="278"/>
      <c r="U425" s="55">
        <f t="shared" si="101"/>
        <v>50.508339593600155</v>
      </c>
      <c r="V425" s="55"/>
      <c r="W425" s="55"/>
    </row>
    <row r="426" spans="1:23">
      <c r="A426" s="271" t="s">
        <v>541</v>
      </c>
      <c r="B426" s="271" t="str">
        <f>B424</f>
        <v>WA02</v>
      </c>
      <c r="C426" s="271" t="s">
        <v>389</v>
      </c>
      <c r="D426" s="272">
        <f>ROUND(10*R426,0)</f>
        <v>1190</v>
      </c>
      <c r="E426" s="280" t="s">
        <v>602</v>
      </c>
      <c r="F426" s="274" t="s">
        <v>459</v>
      </c>
      <c r="G426" s="274" t="s">
        <v>460</v>
      </c>
      <c r="H426" s="275"/>
      <c r="I426" s="279"/>
      <c r="J426" s="277"/>
      <c r="K426" s="278">
        <v>0</v>
      </c>
      <c r="L426" s="85">
        <f t="shared" si="102"/>
        <v>349.52637176763199</v>
      </c>
      <c r="M426" s="85">
        <f t="shared" si="103"/>
        <v>423.0996045</v>
      </c>
      <c r="N426" s="85">
        <f t="shared" si="104"/>
        <v>41.094000000000001</v>
      </c>
      <c r="O426" s="278">
        <f t="shared" si="96"/>
        <v>41.094000000000001</v>
      </c>
      <c r="P426" s="278">
        <f t="shared" si="97"/>
        <v>423.0996045</v>
      </c>
      <c r="Q426" s="279">
        <f t="shared" si="98"/>
        <v>349.52637176763199</v>
      </c>
      <c r="R426" s="278">
        <f t="shared" si="100"/>
        <v>118.98696945999998</v>
      </c>
      <c r="S426" s="278">
        <f t="shared" si="99"/>
        <v>118.98696945999998</v>
      </c>
      <c r="T426" s="278"/>
      <c r="U426" s="55">
        <f t="shared" si="101"/>
        <v>50.508339593600155</v>
      </c>
      <c r="V426" s="55"/>
      <c r="W426" s="55"/>
    </row>
    <row r="427" spans="1:23">
      <c r="A427" s="271"/>
      <c r="B427" s="271"/>
      <c r="C427" s="271"/>
      <c r="D427" s="272"/>
      <c r="E427" s="280"/>
      <c r="F427" s="274"/>
      <c r="G427" s="274" t="s">
        <v>198</v>
      </c>
      <c r="H427" s="275">
        <v>40</v>
      </c>
      <c r="I427" s="279"/>
      <c r="J427" s="277"/>
      <c r="K427" s="278">
        <v>0.131216</v>
      </c>
      <c r="L427" s="85">
        <f t="shared" si="102"/>
        <v>349.46076376763199</v>
      </c>
      <c r="M427" s="85">
        <f t="shared" si="103"/>
        <v>423.0996045</v>
      </c>
      <c r="N427" s="85">
        <f t="shared" si="104"/>
        <v>41.094000000000001</v>
      </c>
      <c r="O427" s="278">
        <f t="shared" si="96"/>
        <v>41.094000000000001</v>
      </c>
      <c r="P427" s="278">
        <f t="shared" si="97"/>
        <v>423.0996045</v>
      </c>
      <c r="Q427" s="279">
        <f t="shared" si="98"/>
        <v>349.39515576763199</v>
      </c>
      <c r="R427" s="278">
        <f t="shared" si="100"/>
        <v>119.05257745999998</v>
      </c>
      <c r="S427" s="278">
        <f t="shared" si="99"/>
        <v>119.11818545999998</v>
      </c>
      <c r="T427" s="278"/>
      <c r="U427" s="55">
        <f t="shared" si="101"/>
        <v>50.573947593600153</v>
      </c>
      <c r="V427" s="55"/>
      <c r="W427" s="55"/>
    </row>
    <row r="428" spans="1:23">
      <c r="A428" s="255" t="s">
        <v>541</v>
      </c>
      <c r="B428" s="255" t="s">
        <v>603</v>
      </c>
      <c r="C428" s="255" t="s">
        <v>157</v>
      </c>
      <c r="D428" s="256">
        <f>ROUND(10*R428,0)</f>
        <v>1191</v>
      </c>
      <c r="E428" s="257" t="s">
        <v>604</v>
      </c>
      <c r="F428" s="258"/>
      <c r="G428" s="259" t="s">
        <v>202</v>
      </c>
      <c r="H428" s="260">
        <v>40</v>
      </c>
      <c r="I428" s="257"/>
      <c r="J428" s="282"/>
      <c r="K428" s="257">
        <v>5.7403999999999997E-2</v>
      </c>
      <c r="L428" s="85">
        <f t="shared" si="102"/>
        <v>349.36645376763198</v>
      </c>
      <c r="M428" s="85">
        <f t="shared" si="103"/>
        <v>423.0996045</v>
      </c>
      <c r="N428" s="85">
        <f t="shared" si="104"/>
        <v>41.094000000000001</v>
      </c>
      <c r="O428" s="257">
        <f t="shared" si="96"/>
        <v>41.094000000000001</v>
      </c>
      <c r="P428" s="257">
        <f t="shared" si="97"/>
        <v>423.0996045</v>
      </c>
      <c r="Q428" s="257">
        <f t="shared" si="98"/>
        <v>349.33775176763197</v>
      </c>
      <c r="R428" s="257">
        <f t="shared" si="100"/>
        <v>119.14688745999999</v>
      </c>
      <c r="S428" s="257">
        <f t="shared" si="99"/>
        <v>119.17558945999998</v>
      </c>
      <c r="T428" s="262"/>
      <c r="U428" s="55">
        <f t="shared" si="101"/>
        <v>50.66825759360016</v>
      </c>
      <c r="V428" s="55"/>
      <c r="W428" s="55"/>
    </row>
    <row r="429" spans="1:23">
      <c r="A429" s="255"/>
      <c r="B429" s="255"/>
      <c r="C429" s="255"/>
      <c r="D429" s="256"/>
      <c r="E429" s="255"/>
      <c r="F429" s="262"/>
      <c r="G429" s="263" t="s">
        <v>169</v>
      </c>
      <c r="H429" s="260">
        <v>40</v>
      </c>
      <c r="I429" s="257"/>
      <c r="J429" s="282"/>
      <c r="K429" s="257">
        <v>0.189001</v>
      </c>
      <c r="L429" s="85">
        <f t="shared" si="102"/>
        <v>349.24325126763199</v>
      </c>
      <c r="M429" s="85">
        <f t="shared" si="103"/>
        <v>423.0996045</v>
      </c>
      <c r="N429" s="85">
        <f t="shared" si="104"/>
        <v>41.094000000000001</v>
      </c>
      <c r="O429" s="257">
        <f t="shared" si="96"/>
        <v>41.094000000000001</v>
      </c>
      <c r="P429" s="257">
        <f t="shared" si="97"/>
        <v>423.0996045</v>
      </c>
      <c r="Q429" s="257">
        <f t="shared" si="98"/>
        <v>349.14875076763195</v>
      </c>
      <c r="R429" s="257">
        <f t="shared" si="100"/>
        <v>119.27008995999999</v>
      </c>
      <c r="S429" s="257">
        <f t="shared" si="99"/>
        <v>119.36459045999999</v>
      </c>
      <c r="T429" s="264"/>
      <c r="U429" s="55">
        <f t="shared" si="101"/>
        <v>50.791460093600165</v>
      </c>
      <c r="V429" s="55"/>
      <c r="W429" s="55"/>
    </row>
    <row r="430" spans="1:23">
      <c r="A430" s="255" t="s">
        <v>541</v>
      </c>
      <c r="B430" s="255" t="str">
        <f>B428</f>
        <v>CA03</v>
      </c>
      <c r="C430" s="255" t="s">
        <v>544</v>
      </c>
      <c r="D430" s="256">
        <f>ROUND(10*R430,0)</f>
        <v>1195</v>
      </c>
      <c r="E430" s="265" t="s">
        <v>605</v>
      </c>
      <c r="F430" s="262"/>
      <c r="G430" s="262" t="s">
        <v>546</v>
      </c>
      <c r="H430" s="266">
        <v>36</v>
      </c>
      <c r="I430" s="267"/>
      <c r="J430" s="282"/>
      <c r="K430" s="257">
        <v>0.183363</v>
      </c>
      <c r="L430" s="85">
        <f t="shared" si="102"/>
        <v>349.05706926763196</v>
      </c>
      <c r="M430" s="85">
        <f t="shared" si="103"/>
        <v>423.0996045</v>
      </c>
      <c r="N430" s="85">
        <f t="shared" si="104"/>
        <v>41.094000000000001</v>
      </c>
      <c r="O430" s="257">
        <f t="shared" si="96"/>
        <v>41.094000000000001</v>
      </c>
      <c r="P430" s="257">
        <f t="shared" si="97"/>
        <v>423.0996045</v>
      </c>
      <c r="Q430" s="257">
        <f t="shared" si="98"/>
        <v>348.96538776763197</v>
      </c>
      <c r="R430" s="257">
        <f t="shared" si="100"/>
        <v>119.45627195999998</v>
      </c>
      <c r="S430" s="257">
        <f t="shared" si="99"/>
        <v>119.54795345999999</v>
      </c>
      <c r="T430" s="257"/>
      <c r="U430" s="55">
        <f t="shared" si="101"/>
        <v>50.977642093600153</v>
      </c>
      <c r="V430" s="55"/>
      <c r="W430" s="55"/>
    </row>
    <row r="431" spans="1:23">
      <c r="A431" s="255"/>
      <c r="B431" s="255"/>
      <c r="C431" s="255"/>
      <c r="D431" s="256"/>
      <c r="E431" s="264"/>
      <c r="F431" s="262"/>
      <c r="G431" s="262"/>
      <c r="H431" s="268"/>
      <c r="I431" s="257"/>
      <c r="J431" s="282"/>
      <c r="K431" s="257">
        <v>0</v>
      </c>
      <c r="L431" s="85">
        <f t="shared" si="102"/>
        <v>348.96538776763197</v>
      </c>
      <c r="M431" s="85">
        <f t="shared" si="103"/>
        <v>423.0996045</v>
      </c>
      <c r="N431" s="85">
        <f t="shared" si="104"/>
        <v>41.094000000000001</v>
      </c>
      <c r="O431" s="257">
        <f t="shared" si="96"/>
        <v>41.094000000000001</v>
      </c>
      <c r="P431" s="257">
        <f t="shared" si="97"/>
        <v>423.0996045</v>
      </c>
      <c r="Q431" s="257">
        <f t="shared" si="98"/>
        <v>348.96538776763197</v>
      </c>
      <c r="R431" s="257">
        <f t="shared" si="100"/>
        <v>119.54795345999999</v>
      </c>
      <c r="S431" s="257">
        <f t="shared" si="99"/>
        <v>119.54795345999999</v>
      </c>
      <c r="T431" s="257"/>
      <c r="U431" s="55">
        <f t="shared" si="101"/>
        <v>51.06932359360016</v>
      </c>
      <c r="V431" s="55"/>
      <c r="W431" s="55"/>
    </row>
    <row r="432" spans="1:23">
      <c r="A432" s="255" t="s">
        <v>541</v>
      </c>
      <c r="B432" s="255" t="str">
        <f>B428</f>
        <v>CA03</v>
      </c>
      <c r="C432" s="255" t="s">
        <v>547</v>
      </c>
      <c r="D432" s="256">
        <f>ROUND(10*R432,0)</f>
        <v>1195</v>
      </c>
      <c r="E432" s="265" t="s">
        <v>606</v>
      </c>
      <c r="F432" s="262"/>
      <c r="G432" s="262" t="s">
        <v>549</v>
      </c>
      <c r="H432" s="266"/>
      <c r="I432" s="257"/>
      <c r="J432" s="282"/>
      <c r="K432" s="257">
        <v>0</v>
      </c>
      <c r="L432" s="85">
        <f t="shared" si="102"/>
        <v>348.96538776763197</v>
      </c>
      <c r="M432" s="85">
        <f t="shared" si="103"/>
        <v>423.0996045</v>
      </c>
      <c r="N432" s="85">
        <f t="shared" si="104"/>
        <v>41.094000000000001</v>
      </c>
      <c r="O432" s="257">
        <f t="shared" si="96"/>
        <v>41.094000000000001</v>
      </c>
      <c r="P432" s="257">
        <f t="shared" si="97"/>
        <v>423.0996045</v>
      </c>
      <c r="Q432" s="257">
        <f t="shared" si="98"/>
        <v>348.96538776763197</v>
      </c>
      <c r="R432" s="257">
        <f t="shared" si="100"/>
        <v>119.54795345999999</v>
      </c>
      <c r="S432" s="257">
        <f t="shared" si="99"/>
        <v>119.54795345999999</v>
      </c>
      <c r="T432" s="257"/>
      <c r="U432" s="55">
        <f t="shared" si="101"/>
        <v>51.06932359360016</v>
      </c>
      <c r="V432" s="55"/>
      <c r="W432" s="55"/>
    </row>
    <row r="433" spans="1:23">
      <c r="A433" s="255"/>
      <c r="B433" s="255"/>
      <c r="C433" s="255"/>
      <c r="D433" s="256"/>
      <c r="E433" s="265"/>
      <c r="F433" s="262"/>
      <c r="G433" s="262" t="s">
        <v>198</v>
      </c>
      <c r="H433" s="266">
        <v>40</v>
      </c>
      <c r="I433" s="257"/>
      <c r="J433" s="282"/>
      <c r="K433" s="257">
        <v>9.6509999999999999E-2</v>
      </c>
      <c r="L433" s="85">
        <f t="shared" si="102"/>
        <v>348.91713276763198</v>
      </c>
      <c r="M433" s="85">
        <f t="shared" si="103"/>
        <v>423.0996045</v>
      </c>
      <c r="N433" s="85">
        <f t="shared" si="104"/>
        <v>41.094000000000001</v>
      </c>
      <c r="O433" s="257">
        <f t="shared" si="96"/>
        <v>41.094000000000001</v>
      </c>
      <c r="P433" s="257">
        <f t="shared" si="97"/>
        <v>423.0996045</v>
      </c>
      <c r="Q433" s="257">
        <f t="shared" si="98"/>
        <v>348.86887776763194</v>
      </c>
      <c r="R433" s="257">
        <f t="shared" si="100"/>
        <v>119.59620845999999</v>
      </c>
      <c r="S433" s="257">
        <f t="shared" si="99"/>
        <v>119.64446345999998</v>
      </c>
      <c r="T433" s="257"/>
      <c r="U433" s="55">
        <f t="shared" si="101"/>
        <v>51.117578593600157</v>
      </c>
      <c r="V433" s="55"/>
      <c r="W433" s="55"/>
    </row>
    <row r="434" spans="1:23">
      <c r="A434" s="255" t="s">
        <v>541</v>
      </c>
      <c r="B434" s="255" t="str">
        <f>B428</f>
        <v>CA03</v>
      </c>
      <c r="C434" s="255" t="s">
        <v>463</v>
      </c>
      <c r="D434" s="256">
        <f>ROUND(10*R434,0)</f>
        <v>1196</v>
      </c>
      <c r="E434" s="265" t="s">
        <v>607</v>
      </c>
      <c r="F434" s="262" t="s">
        <v>551</v>
      </c>
      <c r="G434" s="262" t="s">
        <v>552</v>
      </c>
      <c r="H434" s="266">
        <v>40</v>
      </c>
      <c r="I434" s="257"/>
      <c r="J434" s="282"/>
      <c r="K434" s="257">
        <v>0</v>
      </c>
      <c r="L434" s="85">
        <f t="shared" si="102"/>
        <v>348.86887776763194</v>
      </c>
      <c r="M434" s="85">
        <f t="shared" si="103"/>
        <v>423.0996045</v>
      </c>
      <c r="N434" s="85">
        <f t="shared" si="104"/>
        <v>41.094000000000001</v>
      </c>
      <c r="O434" s="257">
        <f t="shared" si="96"/>
        <v>41.094000000000001</v>
      </c>
      <c r="P434" s="257">
        <f t="shared" si="97"/>
        <v>423.0996045</v>
      </c>
      <c r="Q434" s="257">
        <f t="shared" si="98"/>
        <v>348.86887776763194</v>
      </c>
      <c r="R434" s="257">
        <f t="shared" si="100"/>
        <v>119.64446345999998</v>
      </c>
      <c r="S434" s="257">
        <f t="shared" si="99"/>
        <v>119.64446345999998</v>
      </c>
      <c r="T434" s="257"/>
      <c r="U434" s="55">
        <f t="shared" si="101"/>
        <v>51.165833593600155</v>
      </c>
      <c r="V434" s="55"/>
      <c r="W434" s="55"/>
    </row>
    <row r="435" spans="1:23">
      <c r="A435" s="255"/>
      <c r="B435" s="255"/>
      <c r="C435" s="255"/>
      <c r="D435" s="256"/>
      <c r="E435" s="265"/>
      <c r="F435" s="262"/>
      <c r="G435" s="262" t="s">
        <v>553</v>
      </c>
      <c r="H435" s="266"/>
      <c r="I435" s="257"/>
      <c r="J435" s="282"/>
      <c r="K435" s="257">
        <v>5.5879999999999999E-2</v>
      </c>
      <c r="L435" s="85">
        <f t="shared" si="102"/>
        <v>348.84093776763194</v>
      </c>
      <c r="M435" s="85">
        <f t="shared" si="103"/>
        <v>423.0996045</v>
      </c>
      <c r="N435" s="85">
        <f t="shared" si="104"/>
        <v>41.094000000000001</v>
      </c>
      <c r="O435" s="257">
        <f t="shared" si="96"/>
        <v>41.094000000000001</v>
      </c>
      <c r="P435" s="257">
        <f t="shared" si="97"/>
        <v>423.0996045</v>
      </c>
      <c r="Q435" s="257">
        <f t="shared" si="98"/>
        <v>348.81299776763194</v>
      </c>
      <c r="R435" s="257">
        <f t="shared" si="100"/>
        <v>119.67240345999998</v>
      </c>
      <c r="S435" s="257">
        <f t="shared" si="99"/>
        <v>119.70034345999998</v>
      </c>
      <c r="T435" s="257"/>
      <c r="U435" s="55">
        <f t="shared" si="101"/>
        <v>51.193773593600156</v>
      </c>
      <c r="V435" s="55"/>
      <c r="W435" s="55"/>
    </row>
    <row r="436" spans="1:23">
      <c r="A436" s="255"/>
      <c r="B436" s="255"/>
      <c r="C436" s="255"/>
      <c r="D436" s="256"/>
      <c r="E436" s="264"/>
      <c r="F436" s="262"/>
      <c r="G436" s="262" t="s">
        <v>554</v>
      </c>
      <c r="H436" s="266">
        <v>40</v>
      </c>
      <c r="I436" s="257"/>
      <c r="J436" s="282"/>
      <c r="K436" s="269">
        <v>7.8206499999999998E-2</v>
      </c>
      <c r="L436" s="85">
        <f t="shared" si="102"/>
        <v>348.7738945176319</v>
      </c>
      <c r="M436" s="85">
        <f t="shared" si="103"/>
        <v>423.0996045</v>
      </c>
      <c r="N436" s="85">
        <f t="shared" si="104"/>
        <v>41.094000000000001</v>
      </c>
      <c r="O436" s="257">
        <f t="shared" si="96"/>
        <v>41.094000000000001</v>
      </c>
      <c r="P436" s="257">
        <f t="shared" si="97"/>
        <v>423.0996045</v>
      </c>
      <c r="Q436" s="257">
        <f t="shared" si="98"/>
        <v>348.73479126763192</v>
      </c>
      <c r="R436" s="257">
        <f t="shared" si="100"/>
        <v>119.73944670999998</v>
      </c>
      <c r="S436" s="257">
        <f t="shared" si="99"/>
        <v>119.77854995999998</v>
      </c>
      <c r="T436" s="257" t="s">
        <v>555</v>
      </c>
      <c r="U436" s="55">
        <f t="shared" si="101"/>
        <v>51.260816843600153</v>
      </c>
      <c r="V436" s="55"/>
      <c r="W436" s="55"/>
    </row>
    <row r="437" spans="1:23">
      <c r="A437" s="255" t="s">
        <v>541</v>
      </c>
      <c r="B437" s="255" t="str">
        <f>B428</f>
        <v>CA03</v>
      </c>
      <c r="C437" s="255" t="s">
        <v>556</v>
      </c>
      <c r="D437" s="256">
        <f>ROUND(10*R437,0)</f>
        <v>1199</v>
      </c>
      <c r="E437" s="265" t="s">
        <v>608</v>
      </c>
      <c r="F437" s="262" t="s">
        <v>558</v>
      </c>
      <c r="G437" s="262" t="s">
        <v>559</v>
      </c>
      <c r="H437" s="266">
        <v>40</v>
      </c>
      <c r="I437" s="257"/>
      <c r="J437" s="282"/>
      <c r="K437" s="257">
        <v>0.25</v>
      </c>
      <c r="L437" s="85">
        <f t="shared" si="102"/>
        <v>348.60979126763192</v>
      </c>
      <c r="M437" s="85">
        <f t="shared" si="103"/>
        <v>423.0996045</v>
      </c>
      <c r="N437" s="85">
        <f t="shared" si="104"/>
        <v>41.094000000000001</v>
      </c>
      <c r="O437" s="257">
        <f t="shared" si="96"/>
        <v>41.094000000000001</v>
      </c>
      <c r="P437" s="257">
        <f t="shared" si="97"/>
        <v>423.0996045</v>
      </c>
      <c r="Q437" s="257">
        <f t="shared" si="98"/>
        <v>348.48479126763192</v>
      </c>
      <c r="R437" s="257">
        <f t="shared" si="100"/>
        <v>119.90354995999998</v>
      </c>
      <c r="S437" s="257">
        <f t="shared" si="99"/>
        <v>120.02854995999998</v>
      </c>
      <c r="T437" s="257"/>
      <c r="U437" s="55">
        <f t="shared" si="101"/>
        <v>51.42492009360015</v>
      </c>
      <c r="V437" s="55"/>
      <c r="W437" s="55"/>
    </row>
    <row r="438" spans="1:23">
      <c r="A438" s="255"/>
      <c r="B438" s="255"/>
      <c r="C438" s="255"/>
      <c r="D438" s="256"/>
      <c r="E438" s="264"/>
      <c r="F438" s="262"/>
      <c r="G438" s="262" t="s">
        <v>560</v>
      </c>
      <c r="H438" s="266">
        <v>40</v>
      </c>
      <c r="I438" s="257"/>
      <c r="J438" s="282"/>
      <c r="K438" s="269">
        <v>7.8206499999999998E-2</v>
      </c>
      <c r="L438" s="85">
        <f t="shared" si="102"/>
        <v>348.44568801763194</v>
      </c>
      <c r="M438" s="85">
        <f t="shared" si="103"/>
        <v>423.0996045</v>
      </c>
      <c r="N438" s="85">
        <f t="shared" si="104"/>
        <v>41.094000000000001</v>
      </c>
      <c r="O438" s="257">
        <f t="shared" si="96"/>
        <v>41.094000000000001</v>
      </c>
      <c r="P438" s="257">
        <f t="shared" si="97"/>
        <v>423.0996045</v>
      </c>
      <c r="Q438" s="257">
        <f t="shared" si="98"/>
        <v>348.4065847676319</v>
      </c>
      <c r="R438" s="257">
        <f t="shared" si="100"/>
        <v>120.06765320999997</v>
      </c>
      <c r="S438" s="257">
        <f t="shared" si="99"/>
        <v>120.10675645999997</v>
      </c>
      <c r="T438" s="257" t="s">
        <v>555</v>
      </c>
      <c r="U438" s="55">
        <f t="shared" si="101"/>
        <v>51.589023343600147</v>
      </c>
      <c r="V438" s="55"/>
      <c r="W438" s="55"/>
    </row>
    <row r="439" spans="1:23">
      <c r="A439" s="255"/>
      <c r="B439" s="255"/>
      <c r="C439" s="255"/>
      <c r="D439" s="256"/>
      <c r="E439" s="264"/>
      <c r="F439" s="262"/>
      <c r="G439" s="262" t="s">
        <v>198</v>
      </c>
      <c r="H439" s="266">
        <v>40</v>
      </c>
      <c r="I439" s="257"/>
      <c r="J439" s="282"/>
      <c r="K439" s="257">
        <v>9.9516999999999994E-2</v>
      </c>
      <c r="L439" s="85">
        <f t="shared" si="102"/>
        <v>348.3568262676319</v>
      </c>
      <c r="M439" s="85">
        <f t="shared" si="103"/>
        <v>423.0996045</v>
      </c>
      <c r="N439" s="85">
        <f t="shared" si="104"/>
        <v>41.094000000000001</v>
      </c>
      <c r="O439" s="257">
        <f t="shared" si="96"/>
        <v>41.094000000000001</v>
      </c>
      <c r="P439" s="257">
        <f t="shared" si="97"/>
        <v>423.0996045</v>
      </c>
      <c r="Q439" s="257">
        <f t="shared" si="98"/>
        <v>348.30706776763191</v>
      </c>
      <c r="R439" s="257">
        <f t="shared" si="100"/>
        <v>120.15651495999998</v>
      </c>
      <c r="S439" s="257">
        <f t="shared" si="99"/>
        <v>120.20627345999998</v>
      </c>
      <c r="T439" s="257"/>
      <c r="U439" s="55">
        <f t="shared" si="101"/>
        <v>51.677885093600153</v>
      </c>
      <c r="V439" s="55"/>
      <c r="W439" s="55"/>
    </row>
    <row r="440" spans="1:23">
      <c r="A440" s="255" t="s">
        <v>541</v>
      </c>
      <c r="B440" s="255" t="str">
        <f>B428</f>
        <v>CA03</v>
      </c>
      <c r="C440" s="255" t="s">
        <v>561</v>
      </c>
      <c r="D440" s="256">
        <f>ROUND(10*R440,0)</f>
        <v>1203</v>
      </c>
      <c r="E440" s="265" t="s">
        <v>609</v>
      </c>
      <c r="F440" s="262"/>
      <c r="G440" s="262" t="s">
        <v>546</v>
      </c>
      <c r="H440" s="266">
        <v>36</v>
      </c>
      <c r="I440" s="257"/>
      <c r="J440" s="282"/>
      <c r="K440" s="257">
        <v>0.183363</v>
      </c>
      <c r="L440" s="85">
        <f t="shared" si="102"/>
        <v>348.21538626763191</v>
      </c>
      <c r="M440" s="85">
        <f t="shared" si="103"/>
        <v>423.0996045</v>
      </c>
      <c r="N440" s="85">
        <f t="shared" si="104"/>
        <v>41.094000000000001</v>
      </c>
      <c r="O440" s="257">
        <f t="shared" si="96"/>
        <v>41.094000000000001</v>
      </c>
      <c r="P440" s="257">
        <f t="shared" si="97"/>
        <v>423.0996045</v>
      </c>
      <c r="Q440" s="257">
        <f t="shared" si="98"/>
        <v>348.12370476763192</v>
      </c>
      <c r="R440" s="257">
        <f t="shared" si="100"/>
        <v>120.29795495999997</v>
      </c>
      <c r="S440" s="257">
        <f t="shared" si="99"/>
        <v>120.38963645999998</v>
      </c>
      <c r="T440" s="257"/>
      <c r="U440" s="55">
        <f t="shared" si="101"/>
        <v>51.819325093600142</v>
      </c>
      <c r="V440" s="55"/>
      <c r="W440" s="55"/>
    </row>
    <row r="441" spans="1:23">
      <c r="A441" s="255"/>
      <c r="B441" s="255"/>
      <c r="C441" s="255"/>
      <c r="D441" s="256"/>
      <c r="E441" s="265"/>
      <c r="F441" s="262"/>
      <c r="G441" s="262"/>
      <c r="H441" s="266"/>
      <c r="I441" s="257"/>
      <c r="J441" s="282"/>
      <c r="K441" s="257">
        <v>0</v>
      </c>
      <c r="L441" s="85">
        <f t="shared" si="102"/>
        <v>348.12370476763192</v>
      </c>
      <c r="M441" s="85">
        <f t="shared" si="103"/>
        <v>423.0996045</v>
      </c>
      <c r="N441" s="85">
        <f t="shared" si="104"/>
        <v>41.094000000000001</v>
      </c>
      <c r="O441" s="257">
        <f t="shared" si="96"/>
        <v>41.094000000000001</v>
      </c>
      <c r="P441" s="257">
        <f t="shared" si="97"/>
        <v>423.0996045</v>
      </c>
      <c r="Q441" s="257">
        <f t="shared" si="98"/>
        <v>348.12370476763192</v>
      </c>
      <c r="R441" s="257">
        <f t="shared" si="100"/>
        <v>120.38963645999998</v>
      </c>
      <c r="S441" s="257">
        <f t="shared" si="99"/>
        <v>120.38963645999998</v>
      </c>
      <c r="T441" s="257"/>
      <c r="U441" s="55">
        <f t="shared" si="101"/>
        <v>51.911006593600149</v>
      </c>
      <c r="V441" s="55"/>
      <c r="W441" s="55"/>
    </row>
    <row r="442" spans="1:23">
      <c r="A442" s="255" t="s">
        <v>563</v>
      </c>
      <c r="B442" s="255" t="s">
        <v>563</v>
      </c>
      <c r="C442" s="255" t="s">
        <v>563</v>
      </c>
      <c r="D442" s="256" t="s">
        <v>563</v>
      </c>
      <c r="E442" s="265" t="s">
        <v>563</v>
      </c>
      <c r="F442" s="262"/>
      <c r="G442" s="262"/>
      <c r="H442" s="266"/>
      <c r="I442" s="257" t="s">
        <v>563</v>
      </c>
      <c r="J442" s="282"/>
      <c r="K442" s="257">
        <v>0</v>
      </c>
      <c r="L442" s="85">
        <f t="shared" si="102"/>
        <v>348.12370476763192</v>
      </c>
      <c r="M442" s="85">
        <f t="shared" si="103"/>
        <v>423.0996045</v>
      </c>
      <c r="N442" s="85">
        <f t="shared" si="104"/>
        <v>41.094000000000001</v>
      </c>
      <c r="O442" s="257">
        <f t="shared" si="96"/>
        <v>41.094000000000001</v>
      </c>
      <c r="P442" s="257">
        <f t="shared" si="97"/>
        <v>423.0996045</v>
      </c>
      <c r="Q442" s="257">
        <f t="shared" si="98"/>
        <v>348.12370476763192</v>
      </c>
      <c r="R442" s="257">
        <f t="shared" si="100"/>
        <v>120.38963645999998</v>
      </c>
      <c r="S442" s="257">
        <f t="shared" si="99"/>
        <v>120.38963645999998</v>
      </c>
      <c r="T442" s="257" t="s">
        <v>563</v>
      </c>
      <c r="U442" s="55">
        <f t="shared" si="101"/>
        <v>51.911006593600149</v>
      </c>
      <c r="V442" s="55"/>
      <c r="W442" s="55"/>
    </row>
    <row r="443" spans="1:23">
      <c r="A443" s="255"/>
      <c r="B443" s="255"/>
      <c r="C443" s="255"/>
      <c r="D443" s="256"/>
      <c r="E443" s="265"/>
      <c r="F443" s="262"/>
      <c r="G443" s="262" t="s">
        <v>564</v>
      </c>
      <c r="H443" s="266">
        <v>36</v>
      </c>
      <c r="I443" s="257"/>
      <c r="J443" s="282"/>
      <c r="K443" s="269">
        <v>0.45019300000000001</v>
      </c>
      <c r="L443" s="85">
        <f t="shared" si="102"/>
        <v>347.89860826763191</v>
      </c>
      <c r="M443" s="85">
        <f t="shared" si="103"/>
        <v>423.0996045</v>
      </c>
      <c r="N443" s="85">
        <f t="shared" si="104"/>
        <v>41.094000000000001</v>
      </c>
      <c r="O443" s="257">
        <f t="shared" si="96"/>
        <v>41.094000000000001</v>
      </c>
      <c r="P443" s="257">
        <f t="shared" si="97"/>
        <v>423.0996045</v>
      </c>
      <c r="Q443" s="257">
        <f t="shared" si="98"/>
        <v>347.67351176763191</v>
      </c>
      <c r="R443" s="257">
        <f t="shared" si="100"/>
        <v>120.61473295999997</v>
      </c>
      <c r="S443" s="257">
        <f t="shared" si="99"/>
        <v>120.83982945999998</v>
      </c>
      <c r="T443" s="257" t="s">
        <v>555</v>
      </c>
      <c r="U443" s="55">
        <f t="shared" si="101"/>
        <v>52.136103093600141</v>
      </c>
      <c r="V443" s="55"/>
      <c r="W443" s="55"/>
    </row>
    <row r="444" spans="1:23">
      <c r="A444" s="255"/>
      <c r="B444" s="255"/>
      <c r="C444" s="255"/>
      <c r="D444" s="256"/>
      <c r="E444" s="264"/>
      <c r="F444" s="262"/>
      <c r="G444" s="270"/>
      <c r="H444" s="268"/>
      <c r="I444" s="257"/>
      <c r="J444" s="282"/>
      <c r="K444" s="257">
        <v>0</v>
      </c>
      <c r="L444" s="85">
        <f t="shared" si="102"/>
        <v>347.67351176763191</v>
      </c>
      <c r="M444" s="85">
        <f t="shared" si="103"/>
        <v>423.0996045</v>
      </c>
      <c r="N444" s="85">
        <f t="shared" si="104"/>
        <v>41.094000000000001</v>
      </c>
      <c r="O444" s="257">
        <f t="shared" si="96"/>
        <v>41.094000000000001</v>
      </c>
      <c r="P444" s="257">
        <f t="shared" si="97"/>
        <v>423.0996045</v>
      </c>
      <c r="Q444" s="257">
        <f t="shared" si="98"/>
        <v>347.67351176763191</v>
      </c>
      <c r="R444" s="257">
        <f t="shared" si="100"/>
        <v>120.83982945999998</v>
      </c>
      <c r="S444" s="257">
        <f t="shared" si="99"/>
        <v>120.83982945999998</v>
      </c>
      <c r="T444" s="257"/>
      <c r="U444" s="55">
        <f t="shared" si="101"/>
        <v>52.361199593600148</v>
      </c>
      <c r="V444" s="55"/>
      <c r="W444" s="55"/>
    </row>
    <row r="445" spans="1:23">
      <c r="A445" s="255" t="s">
        <v>541</v>
      </c>
      <c r="B445" s="255" t="str">
        <f>B428</f>
        <v>CA03</v>
      </c>
      <c r="C445" s="255" t="s">
        <v>565</v>
      </c>
      <c r="D445" s="256">
        <f>ROUND(10*R445,0)</f>
        <v>1209</v>
      </c>
      <c r="E445" s="265" t="s">
        <v>610</v>
      </c>
      <c r="F445" s="262"/>
      <c r="G445" s="262" t="s">
        <v>546</v>
      </c>
      <c r="H445" s="266">
        <v>36</v>
      </c>
      <c r="I445" s="257"/>
      <c r="J445" s="282"/>
      <c r="K445" s="257">
        <v>0.183363</v>
      </c>
      <c r="L445" s="85">
        <f t="shared" si="102"/>
        <v>347.58183026763191</v>
      </c>
      <c r="M445" s="85">
        <f t="shared" si="103"/>
        <v>423.0996045</v>
      </c>
      <c r="N445" s="85">
        <f t="shared" si="104"/>
        <v>41.094000000000001</v>
      </c>
      <c r="O445" s="257">
        <f t="shared" si="96"/>
        <v>41.094000000000001</v>
      </c>
      <c r="P445" s="257">
        <f t="shared" si="97"/>
        <v>423.0996045</v>
      </c>
      <c r="Q445" s="257">
        <f t="shared" si="98"/>
        <v>347.49014876763192</v>
      </c>
      <c r="R445" s="257">
        <f t="shared" si="100"/>
        <v>120.93151095999997</v>
      </c>
      <c r="S445" s="257">
        <f t="shared" si="99"/>
        <v>121.02319245999998</v>
      </c>
      <c r="T445" s="257"/>
      <c r="U445" s="55">
        <f t="shared" si="101"/>
        <v>52.452881093600141</v>
      </c>
      <c r="V445" s="55"/>
      <c r="W445" s="55"/>
    </row>
    <row r="446" spans="1:23">
      <c r="A446" s="255"/>
      <c r="B446" s="255"/>
      <c r="C446" s="255"/>
      <c r="D446" s="256"/>
      <c r="E446" s="265"/>
      <c r="F446" s="262"/>
      <c r="G446" s="262"/>
      <c r="H446" s="266"/>
      <c r="I446" s="257"/>
      <c r="J446" s="282"/>
      <c r="K446" s="257">
        <v>0</v>
      </c>
      <c r="L446" s="85">
        <f t="shared" si="102"/>
        <v>347.49014876763192</v>
      </c>
      <c r="M446" s="85">
        <f t="shared" si="103"/>
        <v>423.0996045</v>
      </c>
      <c r="N446" s="85">
        <f t="shared" si="104"/>
        <v>41.094000000000001</v>
      </c>
      <c r="O446" s="257">
        <f t="shared" si="96"/>
        <v>41.094000000000001</v>
      </c>
      <c r="P446" s="257">
        <f t="shared" si="97"/>
        <v>423.0996045</v>
      </c>
      <c r="Q446" s="257">
        <f t="shared" si="98"/>
        <v>347.49014876763192</v>
      </c>
      <c r="R446" s="257">
        <f t="shared" si="100"/>
        <v>121.02319245999998</v>
      </c>
      <c r="S446" s="257">
        <f t="shared" si="99"/>
        <v>121.02319245999998</v>
      </c>
      <c r="T446" s="257"/>
      <c r="U446" s="55">
        <f t="shared" si="101"/>
        <v>52.544562593600148</v>
      </c>
      <c r="V446" s="55"/>
      <c r="W446" s="55"/>
    </row>
    <row r="447" spans="1:23">
      <c r="A447" s="255" t="s">
        <v>541</v>
      </c>
      <c r="B447" s="255" t="str">
        <f>B428</f>
        <v>CA03</v>
      </c>
      <c r="C447" s="255" t="s">
        <v>547</v>
      </c>
      <c r="D447" s="256">
        <f>ROUND(10*R447,0)</f>
        <v>1210</v>
      </c>
      <c r="E447" s="265" t="s">
        <v>611</v>
      </c>
      <c r="F447" s="262"/>
      <c r="G447" s="262" t="s">
        <v>549</v>
      </c>
      <c r="H447" s="266"/>
      <c r="I447" s="257"/>
      <c r="J447" s="282"/>
      <c r="K447" s="257">
        <v>0</v>
      </c>
      <c r="L447" s="85">
        <f t="shared" si="102"/>
        <v>347.49014876763192</v>
      </c>
      <c r="M447" s="85">
        <f t="shared" si="103"/>
        <v>423.0996045</v>
      </c>
      <c r="N447" s="85">
        <f t="shared" si="104"/>
        <v>41.094000000000001</v>
      </c>
      <c r="O447" s="257">
        <f t="shared" ref="O447:O510" si="105">$O$190</f>
        <v>41.094000000000001</v>
      </c>
      <c r="P447" s="257">
        <f t="shared" ref="P447:P510" si="106">$P$190</f>
        <v>423.0996045</v>
      </c>
      <c r="Q447" s="257">
        <f t="shared" si="98"/>
        <v>347.49014876763192</v>
      </c>
      <c r="R447" s="257">
        <f t="shared" si="100"/>
        <v>121.02319245999998</v>
      </c>
      <c r="S447" s="257">
        <f t="shared" si="99"/>
        <v>121.02319245999998</v>
      </c>
      <c r="T447" s="257"/>
      <c r="U447" s="55">
        <f t="shared" si="101"/>
        <v>52.544562593600148</v>
      </c>
      <c r="V447" s="55"/>
      <c r="W447" s="55"/>
    </row>
    <row r="448" spans="1:23">
      <c r="A448" s="255"/>
      <c r="B448" s="255"/>
      <c r="C448" s="255"/>
      <c r="D448" s="256"/>
      <c r="E448" s="265"/>
      <c r="F448" s="262"/>
      <c r="G448" s="262" t="s">
        <v>198</v>
      </c>
      <c r="H448" s="266"/>
      <c r="I448" s="257"/>
      <c r="J448" s="282"/>
      <c r="K448" s="257">
        <v>9.6509999999999999E-2</v>
      </c>
      <c r="L448" s="85">
        <f t="shared" si="102"/>
        <v>347.44189376763188</v>
      </c>
      <c r="M448" s="85">
        <f t="shared" si="103"/>
        <v>423.0996045</v>
      </c>
      <c r="N448" s="85">
        <f t="shared" si="104"/>
        <v>41.094000000000001</v>
      </c>
      <c r="O448" s="257">
        <f t="shared" si="105"/>
        <v>41.094000000000001</v>
      </c>
      <c r="P448" s="257">
        <f t="shared" si="106"/>
        <v>423.0996045</v>
      </c>
      <c r="Q448" s="257">
        <f t="shared" si="98"/>
        <v>347.3936387676319</v>
      </c>
      <c r="R448" s="257">
        <f t="shared" si="100"/>
        <v>121.07144745999997</v>
      </c>
      <c r="S448" s="257">
        <f t="shared" si="99"/>
        <v>121.11970245999997</v>
      </c>
      <c r="T448" s="257"/>
      <c r="U448" s="55">
        <f t="shared" si="101"/>
        <v>52.592817593600145</v>
      </c>
      <c r="V448" s="55"/>
      <c r="W448" s="55"/>
    </row>
    <row r="449" spans="1:23">
      <c r="A449" s="255" t="s">
        <v>541</v>
      </c>
      <c r="B449" s="255" t="str">
        <f>B428</f>
        <v>CA03</v>
      </c>
      <c r="C449" s="255" t="s">
        <v>463</v>
      </c>
      <c r="D449" s="256">
        <f>ROUND(10*R449,0)</f>
        <v>1211</v>
      </c>
      <c r="E449" s="265" t="s">
        <v>612</v>
      </c>
      <c r="F449" s="262" t="s">
        <v>551</v>
      </c>
      <c r="G449" s="262" t="s">
        <v>552</v>
      </c>
      <c r="H449" s="266">
        <v>40</v>
      </c>
      <c r="I449" s="261"/>
      <c r="J449" s="282"/>
      <c r="K449" s="257">
        <v>0</v>
      </c>
      <c r="L449" s="85">
        <f t="shared" si="102"/>
        <v>347.3936387676319</v>
      </c>
      <c r="M449" s="85">
        <f t="shared" si="103"/>
        <v>423.0996045</v>
      </c>
      <c r="N449" s="85">
        <f t="shared" si="104"/>
        <v>41.094000000000001</v>
      </c>
      <c r="O449" s="257">
        <f t="shared" si="105"/>
        <v>41.094000000000001</v>
      </c>
      <c r="P449" s="257">
        <f t="shared" si="106"/>
        <v>423.0996045</v>
      </c>
      <c r="Q449" s="257">
        <f t="shared" ref="Q449:Q512" si="107">Q448-K449</f>
        <v>347.3936387676319</v>
      </c>
      <c r="R449" s="257">
        <f t="shared" si="100"/>
        <v>121.11970245999997</v>
      </c>
      <c r="S449" s="257">
        <f t="shared" si="99"/>
        <v>121.11970245999997</v>
      </c>
      <c r="T449" s="257"/>
      <c r="U449" s="55">
        <f t="shared" si="101"/>
        <v>52.641072593600143</v>
      </c>
      <c r="V449" s="55"/>
      <c r="W449" s="55"/>
    </row>
    <row r="450" spans="1:23">
      <c r="A450" s="255"/>
      <c r="B450" s="255"/>
      <c r="C450" s="255"/>
      <c r="D450" s="256"/>
      <c r="E450" s="265"/>
      <c r="F450" s="262"/>
      <c r="G450" s="262" t="s">
        <v>553</v>
      </c>
      <c r="H450" s="266"/>
      <c r="I450" s="261"/>
      <c r="J450" s="282"/>
      <c r="K450" s="257">
        <v>5.5879999999999999E-2</v>
      </c>
      <c r="L450" s="85">
        <f t="shared" si="102"/>
        <v>347.3656987676319</v>
      </c>
      <c r="M450" s="85">
        <f t="shared" si="103"/>
        <v>423.0996045</v>
      </c>
      <c r="N450" s="85">
        <f t="shared" si="104"/>
        <v>41.094000000000001</v>
      </c>
      <c r="O450" s="257">
        <f t="shared" si="105"/>
        <v>41.094000000000001</v>
      </c>
      <c r="P450" s="257">
        <f t="shared" si="106"/>
        <v>423.0996045</v>
      </c>
      <c r="Q450" s="257">
        <f t="shared" si="107"/>
        <v>347.3377587676319</v>
      </c>
      <c r="R450" s="257">
        <f t="shared" si="100"/>
        <v>121.14764245999997</v>
      </c>
      <c r="S450" s="257">
        <f t="shared" si="99"/>
        <v>121.17558245999997</v>
      </c>
      <c r="T450" s="257"/>
      <c r="U450" s="55">
        <f t="shared" si="101"/>
        <v>52.669012593600144</v>
      </c>
      <c r="V450" s="55"/>
      <c r="W450" s="55"/>
    </row>
    <row r="451" spans="1:23">
      <c r="A451" s="255"/>
      <c r="B451" s="255"/>
      <c r="C451" s="255"/>
      <c r="D451" s="256"/>
      <c r="E451" s="264"/>
      <c r="F451" s="262"/>
      <c r="G451" s="262" t="s">
        <v>554</v>
      </c>
      <c r="H451" s="268"/>
      <c r="I451" s="261"/>
      <c r="J451" s="282"/>
      <c r="K451" s="269">
        <v>7.8206499999999998E-2</v>
      </c>
      <c r="L451" s="85">
        <f t="shared" si="102"/>
        <v>347.29865551763191</v>
      </c>
      <c r="M451" s="85">
        <f t="shared" si="103"/>
        <v>423.0996045</v>
      </c>
      <c r="N451" s="85">
        <f t="shared" si="104"/>
        <v>41.094000000000001</v>
      </c>
      <c r="O451" s="257">
        <f t="shared" si="105"/>
        <v>41.094000000000001</v>
      </c>
      <c r="P451" s="257">
        <f t="shared" si="106"/>
        <v>423.0996045</v>
      </c>
      <c r="Q451" s="257">
        <f t="shared" si="107"/>
        <v>347.25955226763188</v>
      </c>
      <c r="R451" s="257">
        <f t="shared" si="100"/>
        <v>121.21468570999997</v>
      </c>
      <c r="S451" s="257">
        <f t="shared" ref="S451:S514" si="108">S450+K451</f>
        <v>121.25378895999997</v>
      </c>
      <c r="T451" s="257" t="s">
        <v>555</v>
      </c>
      <c r="U451" s="55">
        <f t="shared" si="101"/>
        <v>52.736055843600141</v>
      </c>
      <c r="V451" s="55"/>
      <c r="W451" s="55"/>
    </row>
    <row r="452" spans="1:23">
      <c r="A452" s="255" t="s">
        <v>541</v>
      </c>
      <c r="B452" s="255" t="str">
        <f>B428</f>
        <v>CA03</v>
      </c>
      <c r="C452" s="255" t="s">
        <v>569</v>
      </c>
      <c r="D452" s="256">
        <f>ROUND(10*R452,0)</f>
        <v>1214</v>
      </c>
      <c r="E452" s="265" t="s">
        <v>613</v>
      </c>
      <c r="F452" s="262" t="s">
        <v>558</v>
      </c>
      <c r="G452" s="262" t="s">
        <v>559</v>
      </c>
      <c r="H452" s="266">
        <v>40</v>
      </c>
      <c r="I452" s="261"/>
      <c r="J452" s="282"/>
      <c r="K452" s="257">
        <v>0.25</v>
      </c>
      <c r="L452" s="85">
        <f t="shared" si="102"/>
        <v>347.13455226763188</v>
      </c>
      <c r="M452" s="85">
        <f t="shared" si="103"/>
        <v>423.0996045</v>
      </c>
      <c r="N452" s="85">
        <f t="shared" si="104"/>
        <v>41.094000000000001</v>
      </c>
      <c r="O452" s="257">
        <f t="shared" si="105"/>
        <v>41.094000000000001</v>
      </c>
      <c r="P452" s="257">
        <f t="shared" si="106"/>
        <v>423.0996045</v>
      </c>
      <c r="Q452" s="257">
        <f t="shared" si="107"/>
        <v>347.00955226763188</v>
      </c>
      <c r="R452" s="257">
        <f t="shared" si="100"/>
        <v>121.37878895999997</v>
      </c>
      <c r="S452" s="257">
        <f t="shared" si="108"/>
        <v>121.50378895999997</v>
      </c>
      <c r="T452" s="257"/>
      <c r="U452" s="55">
        <f t="shared" si="101"/>
        <v>52.900159093600138</v>
      </c>
      <c r="V452" s="55"/>
      <c r="W452" s="55"/>
    </row>
    <row r="453" spans="1:23">
      <c r="A453" s="255"/>
      <c r="B453" s="255"/>
      <c r="C453" s="255"/>
      <c r="D453" s="256"/>
      <c r="E453" s="264"/>
      <c r="F453" s="262"/>
      <c r="G453" s="262" t="s">
        <v>560</v>
      </c>
      <c r="H453" s="268"/>
      <c r="I453" s="267"/>
      <c r="J453" s="282"/>
      <c r="K453" s="269">
        <v>7.8206499999999998E-2</v>
      </c>
      <c r="L453" s="85">
        <f t="shared" si="102"/>
        <v>346.97044901763184</v>
      </c>
      <c r="M453" s="85">
        <f t="shared" si="103"/>
        <v>423.0996045</v>
      </c>
      <c r="N453" s="85">
        <f t="shared" si="104"/>
        <v>41.094000000000001</v>
      </c>
      <c r="O453" s="257">
        <f t="shared" si="105"/>
        <v>41.094000000000001</v>
      </c>
      <c r="P453" s="257">
        <f t="shared" si="106"/>
        <v>423.0996045</v>
      </c>
      <c r="Q453" s="257">
        <f t="shared" si="107"/>
        <v>346.93134576763185</v>
      </c>
      <c r="R453" s="257">
        <f t="shared" si="100"/>
        <v>121.54289220999996</v>
      </c>
      <c r="S453" s="257">
        <f t="shared" si="108"/>
        <v>121.58199545999996</v>
      </c>
      <c r="T453" s="257" t="s">
        <v>555</v>
      </c>
      <c r="U453" s="55">
        <f t="shared" si="101"/>
        <v>53.064262343600134</v>
      </c>
      <c r="V453" s="55"/>
      <c r="W453" s="55"/>
    </row>
    <row r="454" spans="1:23">
      <c r="A454" s="255"/>
      <c r="B454" s="255"/>
      <c r="C454" s="255"/>
      <c r="D454" s="256"/>
      <c r="E454" s="264"/>
      <c r="F454" s="262"/>
      <c r="G454" s="262" t="s">
        <v>198</v>
      </c>
      <c r="H454" s="268"/>
      <c r="I454" s="267"/>
      <c r="J454" s="282"/>
      <c r="K454" s="257">
        <v>9.9516999999999994E-2</v>
      </c>
      <c r="L454" s="85">
        <f t="shared" si="102"/>
        <v>346.88158726763186</v>
      </c>
      <c r="M454" s="85">
        <f t="shared" si="103"/>
        <v>423.0996045</v>
      </c>
      <c r="N454" s="85">
        <f t="shared" si="104"/>
        <v>41.094000000000001</v>
      </c>
      <c r="O454" s="257">
        <f t="shared" si="105"/>
        <v>41.094000000000001</v>
      </c>
      <c r="P454" s="257">
        <f t="shared" si="106"/>
        <v>423.0996045</v>
      </c>
      <c r="Q454" s="257">
        <f t="shared" si="107"/>
        <v>346.83182876763186</v>
      </c>
      <c r="R454" s="257">
        <f t="shared" si="100"/>
        <v>121.63175395999997</v>
      </c>
      <c r="S454" s="257">
        <f t="shared" si="108"/>
        <v>121.68151245999996</v>
      </c>
      <c r="T454" s="257"/>
      <c r="U454" s="55">
        <f t="shared" si="101"/>
        <v>53.153124093600141</v>
      </c>
      <c r="V454" s="55"/>
      <c r="W454" s="55"/>
    </row>
    <row r="455" spans="1:23">
      <c r="A455" s="255" t="s">
        <v>541</v>
      </c>
      <c r="B455" s="255" t="str">
        <f>B428</f>
        <v>CA03</v>
      </c>
      <c r="C455" s="255" t="s">
        <v>571</v>
      </c>
      <c r="D455" s="256">
        <f>ROUND(10*R455,0)</f>
        <v>1218</v>
      </c>
      <c r="E455" s="265" t="s">
        <v>614</v>
      </c>
      <c r="F455" s="262"/>
      <c r="G455" s="262" t="s">
        <v>546</v>
      </c>
      <c r="H455" s="266">
        <v>36</v>
      </c>
      <c r="I455" s="261"/>
      <c r="J455" s="282"/>
      <c r="K455" s="257">
        <v>0.183363</v>
      </c>
      <c r="L455" s="85">
        <f t="shared" si="102"/>
        <v>346.74014726763187</v>
      </c>
      <c r="M455" s="85">
        <f t="shared" si="103"/>
        <v>423.0996045</v>
      </c>
      <c r="N455" s="85">
        <f t="shared" si="104"/>
        <v>41.094000000000001</v>
      </c>
      <c r="O455" s="257">
        <f t="shared" si="105"/>
        <v>41.094000000000001</v>
      </c>
      <c r="P455" s="257">
        <f t="shared" si="106"/>
        <v>423.0996045</v>
      </c>
      <c r="Q455" s="257">
        <f t="shared" si="107"/>
        <v>346.64846576763188</v>
      </c>
      <c r="R455" s="257">
        <f t="shared" si="100"/>
        <v>121.77319395999996</v>
      </c>
      <c r="S455" s="257">
        <f t="shared" si="108"/>
        <v>121.86487545999996</v>
      </c>
      <c r="T455" s="257"/>
      <c r="U455" s="55">
        <f t="shared" si="101"/>
        <v>53.29456409360013</v>
      </c>
      <c r="V455" s="55"/>
      <c r="W455" s="55"/>
    </row>
    <row r="456" spans="1:23">
      <c r="A456" s="255"/>
      <c r="B456" s="255"/>
      <c r="C456" s="255"/>
      <c r="D456" s="256"/>
      <c r="E456" s="265"/>
      <c r="F456" s="262"/>
      <c r="G456" s="262"/>
      <c r="H456" s="266"/>
      <c r="I456" s="261"/>
      <c r="J456" s="282"/>
      <c r="K456" s="257">
        <v>0</v>
      </c>
      <c r="L456" s="85">
        <f t="shared" si="102"/>
        <v>346.64846576763188</v>
      </c>
      <c r="M456" s="85">
        <f t="shared" si="103"/>
        <v>423.0996045</v>
      </c>
      <c r="N456" s="85">
        <f t="shared" si="104"/>
        <v>41.094000000000001</v>
      </c>
      <c r="O456" s="257">
        <f t="shared" si="105"/>
        <v>41.094000000000001</v>
      </c>
      <c r="P456" s="257">
        <f t="shared" si="106"/>
        <v>423.0996045</v>
      </c>
      <c r="Q456" s="257">
        <f t="shared" si="107"/>
        <v>346.64846576763188</v>
      </c>
      <c r="R456" s="257">
        <f t="shared" si="100"/>
        <v>121.86487545999996</v>
      </c>
      <c r="S456" s="257">
        <f t="shared" si="108"/>
        <v>121.86487545999996</v>
      </c>
      <c r="T456" s="257"/>
      <c r="U456" s="55">
        <f t="shared" si="101"/>
        <v>53.386245593600137</v>
      </c>
      <c r="V456" s="55"/>
      <c r="W456" s="55"/>
    </row>
    <row r="457" spans="1:23">
      <c r="A457" s="255"/>
      <c r="B457" s="255"/>
      <c r="C457" s="255"/>
      <c r="D457" s="256"/>
      <c r="E457" s="265"/>
      <c r="F457" s="262"/>
      <c r="G457" s="262"/>
      <c r="H457" s="266"/>
      <c r="I457" s="261"/>
      <c r="J457" s="282"/>
      <c r="K457" s="257">
        <v>0</v>
      </c>
      <c r="L457" s="85">
        <f t="shared" si="102"/>
        <v>346.64846576763188</v>
      </c>
      <c r="M457" s="85">
        <f t="shared" si="103"/>
        <v>423.0996045</v>
      </c>
      <c r="N457" s="85">
        <f t="shared" si="104"/>
        <v>41.094000000000001</v>
      </c>
      <c r="O457" s="257">
        <f t="shared" si="105"/>
        <v>41.094000000000001</v>
      </c>
      <c r="P457" s="257">
        <f t="shared" si="106"/>
        <v>423.0996045</v>
      </c>
      <c r="Q457" s="257">
        <f t="shared" si="107"/>
        <v>346.64846576763188</v>
      </c>
      <c r="R457" s="257">
        <f t="shared" si="100"/>
        <v>121.86487545999996</v>
      </c>
      <c r="S457" s="257">
        <f t="shared" si="108"/>
        <v>121.86487545999996</v>
      </c>
      <c r="T457" s="257"/>
      <c r="U457" s="55">
        <f t="shared" si="101"/>
        <v>53.386245593600137</v>
      </c>
      <c r="V457" s="55"/>
      <c r="W457" s="55"/>
    </row>
    <row r="458" spans="1:23">
      <c r="A458" s="255"/>
      <c r="B458" s="255"/>
      <c r="C458" s="255"/>
      <c r="D458" s="256"/>
      <c r="E458" s="264"/>
      <c r="F458" s="262"/>
      <c r="G458" s="262" t="s">
        <v>169</v>
      </c>
      <c r="H458" s="268"/>
      <c r="I458" s="267"/>
      <c r="J458" s="282"/>
      <c r="K458" s="257">
        <v>0.189001</v>
      </c>
      <c r="L458" s="85">
        <f t="shared" si="102"/>
        <v>346.55396526763184</v>
      </c>
      <c r="M458" s="85">
        <f t="shared" si="103"/>
        <v>423.0996045</v>
      </c>
      <c r="N458" s="85">
        <f t="shared" si="104"/>
        <v>41.094000000000001</v>
      </c>
      <c r="O458" s="257">
        <f t="shared" si="105"/>
        <v>41.094000000000001</v>
      </c>
      <c r="P458" s="257">
        <f t="shared" si="106"/>
        <v>423.0996045</v>
      </c>
      <c r="Q458" s="257">
        <f t="shared" si="107"/>
        <v>346.45946476763186</v>
      </c>
      <c r="R458" s="257">
        <f t="shared" si="100"/>
        <v>121.95937595999997</v>
      </c>
      <c r="S458" s="257">
        <f t="shared" si="108"/>
        <v>122.05387645999997</v>
      </c>
      <c r="T458" s="267"/>
      <c r="U458" s="55">
        <f t="shared" si="101"/>
        <v>53.480746093600146</v>
      </c>
      <c r="V458" s="55"/>
      <c r="W458" s="55"/>
    </row>
    <row r="459" spans="1:23">
      <c r="A459" s="255" t="s">
        <v>541</v>
      </c>
      <c r="B459" s="255" t="str">
        <f>B428</f>
        <v>CA03</v>
      </c>
      <c r="C459" s="255" t="s">
        <v>157</v>
      </c>
      <c r="D459" s="256">
        <f>ROUND(10*R459,0)</f>
        <v>1221</v>
      </c>
      <c r="E459" s="257" t="s">
        <v>615</v>
      </c>
      <c r="F459" s="258"/>
      <c r="G459" s="259" t="s">
        <v>202</v>
      </c>
      <c r="H459" s="260">
        <v>40</v>
      </c>
      <c r="I459" s="261"/>
      <c r="J459" s="282"/>
      <c r="K459" s="257">
        <v>5.7403999999999997E-2</v>
      </c>
      <c r="L459" s="85">
        <f t="shared" si="102"/>
        <v>346.43076276763185</v>
      </c>
      <c r="M459" s="85">
        <f t="shared" si="103"/>
        <v>423.0996045</v>
      </c>
      <c r="N459" s="85">
        <f t="shared" si="104"/>
        <v>41.094000000000001</v>
      </c>
      <c r="O459" s="257">
        <f t="shared" si="105"/>
        <v>41.094000000000001</v>
      </c>
      <c r="P459" s="257">
        <f t="shared" si="106"/>
        <v>423.0996045</v>
      </c>
      <c r="Q459" s="257">
        <f t="shared" si="107"/>
        <v>346.40206076763184</v>
      </c>
      <c r="R459" s="257">
        <f t="shared" si="100"/>
        <v>122.08257845999998</v>
      </c>
      <c r="S459" s="257">
        <f t="shared" si="108"/>
        <v>122.11128045999997</v>
      </c>
      <c r="T459" s="257"/>
      <c r="U459" s="55">
        <f t="shared" si="101"/>
        <v>53.603948593600151</v>
      </c>
      <c r="V459" s="55"/>
      <c r="W459" s="55"/>
    </row>
    <row r="460" spans="1:23">
      <c r="A460" s="271"/>
      <c r="B460" s="271"/>
      <c r="C460" s="271"/>
      <c r="D460" s="272"/>
      <c r="E460" s="273"/>
      <c r="F460" s="274"/>
      <c r="G460" s="274" t="s">
        <v>198</v>
      </c>
      <c r="H460" s="275">
        <v>40</v>
      </c>
      <c r="I460" s="276"/>
      <c r="J460" s="277"/>
      <c r="K460" s="278">
        <v>0.103502</v>
      </c>
      <c r="L460" s="85">
        <f t="shared" si="102"/>
        <v>346.35030976763187</v>
      </c>
      <c r="M460" s="85">
        <f t="shared" si="103"/>
        <v>423.0996045</v>
      </c>
      <c r="N460" s="85">
        <f t="shared" si="104"/>
        <v>41.094000000000001</v>
      </c>
      <c r="O460" s="278">
        <f t="shared" si="105"/>
        <v>41.094000000000001</v>
      </c>
      <c r="P460" s="278">
        <f t="shared" si="106"/>
        <v>423.0996045</v>
      </c>
      <c r="Q460" s="279">
        <f t="shared" si="107"/>
        <v>346.29855876763185</v>
      </c>
      <c r="R460" s="278">
        <f t="shared" si="100"/>
        <v>122.16303145999998</v>
      </c>
      <c r="S460" s="278">
        <f t="shared" si="108"/>
        <v>122.21478245999998</v>
      </c>
      <c r="T460" s="278"/>
      <c r="U460" s="55">
        <f t="shared" si="101"/>
        <v>53.684401593600157</v>
      </c>
      <c r="V460" s="55"/>
      <c r="W460" s="55"/>
    </row>
    <row r="461" spans="1:23">
      <c r="A461" s="271" t="s">
        <v>541</v>
      </c>
      <c r="B461" s="271" t="s">
        <v>616</v>
      </c>
      <c r="C461" s="271" t="s">
        <v>463</v>
      </c>
      <c r="D461" s="272">
        <f>ROUND(10*R461,0)</f>
        <v>1222</v>
      </c>
      <c r="E461" s="280" t="s">
        <v>617</v>
      </c>
      <c r="F461" s="274" t="s">
        <v>576</v>
      </c>
      <c r="G461" s="274" t="s">
        <v>466</v>
      </c>
      <c r="H461" s="275"/>
      <c r="I461" s="279"/>
      <c r="J461" s="277"/>
      <c r="K461" s="278">
        <v>0</v>
      </c>
      <c r="L461" s="85">
        <f t="shared" si="102"/>
        <v>346.29855876763185</v>
      </c>
      <c r="M461" s="85">
        <f t="shared" si="103"/>
        <v>423.0996045</v>
      </c>
      <c r="N461" s="85">
        <f t="shared" si="104"/>
        <v>41.094000000000001</v>
      </c>
      <c r="O461" s="278">
        <f t="shared" si="105"/>
        <v>41.094000000000001</v>
      </c>
      <c r="P461" s="278">
        <f t="shared" si="106"/>
        <v>423.0996045</v>
      </c>
      <c r="Q461" s="279">
        <f t="shared" si="107"/>
        <v>346.29855876763185</v>
      </c>
      <c r="R461" s="278">
        <f t="shared" si="100"/>
        <v>122.21478245999998</v>
      </c>
      <c r="S461" s="278">
        <f t="shared" si="108"/>
        <v>122.21478245999998</v>
      </c>
      <c r="T461" s="278"/>
      <c r="U461" s="55">
        <f t="shared" si="101"/>
        <v>53.736152593600153</v>
      </c>
      <c r="V461" s="55"/>
      <c r="W461" s="55"/>
    </row>
    <row r="462" spans="1:23">
      <c r="A462" s="271"/>
      <c r="B462" s="271"/>
      <c r="C462" s="271"/>
      <c r="D462" s="272"/>
      <c r="E462" s="273"/>
      <c r="F462" s="274"/>
      <c r="G462" s="274" t="s">
        <v>577</v>
      </c>
      <c r="H462" s="281"/>
      <c r="I462" s="276"/>
      <c r="J462" s="277"/>
      <c r="K462" s="278">
        <v>0.14528199999999999</v>
      </c>
      <c r="L462" s="85">
        <f t="shared" si="102"/>
        <v>346.22591776763181</v>
      </c>
      <c r="M462" s="85">
        <f t="shared" si="103"/>
        <v>423.0996045</v>
      </c>
      <c r="N462" s="85">
        <f t="shared" si="104"/>
        <v>41.094000000000001</v>
      </c>
      <c r="O462" s="278">
        <f t="shared" si="105"/>
        <v>41.094000000000001</v>
      </c>
      <c r="P462" s="278">
        <f t="shared" si="106"/>
        <v>423.0996045</v>
      </c>
      <c r="Q462" s="279">
        <f t="shared" si="107"/>
        <v>346.15327676763184</v>
      </c>
      <c r="R462" s="278">
        <f t="shared" si="100"/>
        <v>122.28742345999997</v>
      </c>
      <c r="S462" s="278">
        <f t="shared" si="108"/>
        <v>122.36006445999998</v>
      </c>
      <c r="T462" s="278"/>
      <c r="U462" s="55">
        <f t="shared" si="101"/>
        <v>53.808793593600143</v>
      </c>
      <c r="V462" s="55"/>
      <c r="W462" s="55"/>
    </row>
    <row r="463" spans="1:23">
      <c r="A463" s="271" t="s">
        <v>541</v>
      </c>
      <c r="B463" s="271" t="str">
        <f>B461</f>
        <v>WA03</v>
      </c>
      <c r="C463" s="271" t="s">
        <v>273</v>
      </c>
      <c r="D463" s="272">
        <f>ROUND(10*R463,0)</f>
        <v>1224</v>
      </c>
      <c r="E463" s="280" t="s">
        <v>618</v>
      </c>
      <c r="F463" s="274" t="s">
        <v>619</v>
      </c>
      <c r="G463" s="274" t="s">
        <v>620</v>
      </c>
      <c r="H463" s="275" t="s">
        <v>621</v>
      </c>
      <c r="I463" s="279"/>
      <c r="J463" s="277"/>
      <c r="K463" s="278">
        <v>0</v>
      </c>
      <c r="L463" s="85">
        <f t="shared" si="102"/>
        <v>346.15327676763184</v>
      </c>
      <c r="M463" s="85">
        <f t="shared" si="103"/>
        <v>423.0996045</v>
      </c>
      <c r="N463" s="85">
        <f t="shared" si="104"/>
        <v>41.094000000000001</v>
      </c>
      <c r="O463" s="278">
        <f t="shared" si="105"/>
        <v>41.094000000000001</v>
      </c>
      <c r="P463" s="278">
        <f t="shared" si="106"/>
        <v>423.0996045</v>
      </c>
      <c r="Q463" s="279">
        <f t="shared" si="107"/>
        <v>346.15327676763184</v>
      </c>
      <c r="R463" s="278">
        <f t="shared" si="100"/>
        <v>122.36006445999998</v>
      </c>
      <c r="S463" s="278">
        <f t="shared" si="108"/>
        <v>122.36006445999998</v>
      </c>
      <c r="T463" s="278"/>
      <c r="U463" s="55">
        <f t="shared" si="101"/>
        <v>53.881434593600147</v>
      </c>
      <c r="V463" s="55"/>
      <c r="W463" s="55"/>
    </row>
    <row r="464" spans="1:23">
      <c r="A464" s="271"/>
      <c r="B464" s="271"/>
      <c r="C464" s="271"/>
      <c r="D464" s="272"/>
      <c r="E464" s="273"/>
      <c r="F464" s="274"/>
      <c r="G464" s="274" t="s">
        <v>577</v>
      </c>
      <c r="H464" s="281"/>
      <c r="I464" s="276"/>
      <c r="J464" s="277"/>
      <c r="K464" s="278">
        <v>0</v>
      </c>
      <c r="L464" s="85">
        <f t="shared" si="102"/>
        <v>346.15327676763184</v>
      </c>
      <c r="M464" s="85">
        <f t="shared" si="103"/>
        <v>423.0996045</v>
      </c>
      <c r="N464" s="85">
        <f t="shared" si="104"/>
        <v>41.094000000000001</v>
      </c>
      <c r="O464" s="278">
        <f t="shared" si="105"/>
        <v>41.094000000000001</v>
      </c>
      <c r="P464" s="278">
        <f t="shared" si="106"/>
        <v>423.0996045</v>
      </c>
      <c r="Q464" s="279">
        <f t="shared" si="107"/>
        <v>346.15327676763184</v>
      </c>
      <c r="R464" s="278">
        <f t="shared" si="100"/>
        <v>122.36006445999998</v>
      </c>
      <c r="S464" s="278">
        <f t="shared" si="108"/>
        <v>122.36006445999998</v>
      </c>
      <c r="T464" s="278"/>
      <c r="U464" s="55">
        <f t="shared" si="101"/>
        <v>53.881434593600147</v>
      </c>
      <c r="V464" s="55"/>
      <c r="W464" s="55"/>
    </row>
    <row r="465" spans="1:28">
      <c r="A465" s="271" t="s">
        <v>541</v>
      </c>
      <c r="B465" s="271" t="str">
        <f>B463</f>
        <v>WA03</v>
      </c>
      <c r="C465" s="271" t="s">
        <v>389</v>
      </c>
      <c r="D465" s="272">
        <f>ROUND(10*R465,0)</f>
        <v>1224</v>
      </c>
      <c r="E465" s="280" t="s">
        <v>622</v>
      </c>
      <c r="F465" s="274" t="s">
        <v>459</v>
      </c>
      <c r="G465" s="274" t="s">
        <v>460</v>
      </c>
      <c r="H465" s="275"/>
      <c r="I465" s="279"/>
      <c r="J465" s="277"/>
      <c r="K465" s="278">
        <v>0</v>
      </c>
      <c r="L465" s="85">
        <f t="shared" si="102"/>
        <v>346.15327676763184</v>
      </c>
      <c r="M465" s="85">
        <f t="shared" si="103"/>
        <v>423.0996045</v>
      </c>
      <c r="N465" s="85">
        <f t="shared" si="104"/>
        <v>41.094000000000001</v>
      </c>
      <c r="O465" s="278">
        <f t="shared" si="105"/>
        <v>41.094000000000001</v>
      </c>
      <c r="P465" s="278">
        <f t="shared" si="106"/>
        <v>423.0996045</v>
      </c>
      <c r="Q465" s="279">
        <f t="shared" si="107"/>
        <v>346.15327676763184</v>
      </c>
      <c r="R465" s="278">
        <f t="shared" si="100"/>
        <v>122.36006445999998</v>
      </c>
      <c r="S465" s="278">
        <f t="shared" si="108"/>
        <v>122.36006445999998</v>
      </c>
      <c r="T465" s="278"/>
      <c r="U465" s="55">
        <f t="shared" si="101"/>
        <v>53.881434593600147</v>
      </c>
      <c r="V465" s="55"/>
      <c r="W465" s="55"/>
    </row>
    <row r="466" spans="1:28">
      <c r="A466" s="271"/>
      <c r="B466" s="271"/>
      <c r="C466" s="271"/>
      <c r="D466" s="272"/>
      <c r="E466" s="280"/>
      <c r="F466" s="274"/>
      <c r="G466" s="274" t="s">
        <v>198</v>
      </c>
      <c r="H466" s="275">
        <v>40</v>
      </c>
      <c r="I466" s="279"/>
      <c r="J466" s="277"/>
      <c r="K466" s="278">
        <v>0.131216</v>
      </c>
      <c r="L466" s="85">
        <f t="shared" si="102"/>
        <v>346.08766876763184</v>
      </c>
      <c r="M466" s="85">
        <f t="shared" si="103"/>
        <v>423.0996045</v>
      </c>
      <c r="N466" s="85">
        <f t="shared" si="104"/>
        <v>41.094000000000001</v>
      </c>
      <c r="O466" s="278">
        <f t="shared" si="105"/>
        <v>41.094000000000001</v>
      </c>
      <c r="P466" s="278">
        <f t="shared" si="106"/>
        <v>423.0996045</v>
      </c>
      <c r="Q466" s="279">
        <f t="shared" si="107"/>
        <v>346.02206076763184</v>
      </c>
      <c r="R466" s="278">
        <f t="shared" si="100"/>
        <v>122.42567245999997</v>
      </c>
      <c r="S466" s="278">
        <f t="shared" si="108"/>
        <v>122.49128045999997</v>
      </c>
      <c r="T466" s="278"/>
      <c r="U466" s="55">
        <f t="shared" si="101"/>
        <v>53.947042593600145</v>
      </c>
      <c r="V466" s="55"/>
      <c r="W466" s="55"/>
    </row>
    <row r="467" spans="1:28">
      <c r="A467" s="200" t="s">
        <v>623</v>
      </c>
      <c r="D467" s="250"/>
      <c r="E467" s="211"/>
      <c r="F467" s="209"/>
      <c r="G467" s="209"/>
      <c r="H467" s="212"/>
      <c r="I467" s="214"/>
      <c r="J467" s="60"/>
      <c r="K467" s="85">
        <v>0</v>
      </c>
      <c r="L467" s="85">
        <f t="shared" si="102"/>
        <v>346.02206076763184</v>
      </c>
      <c r="M467" s="85">
        <f t="shared" si="103"/>
        <v>423.0996045</v>
      </c>
      <c r="N467" s="85">
        <f t="shared" si="104"/>
        <v>41.094000000000001</v>
      </c>
      <c r="O467" s="85">
        <f t="shared" si="105"/>
        <v>41.094000000000001</v>
      </c>
      <c r="P467" s="85">
        <f t="shared" si="106"/>
        <v>423.0996045</v>
      </c>
      <c r="Q467" s="214">
        <f t="shared" si="107"/>
        <v>346.02206076763184</v>
      </c>
      <c r="R467" s="85">
        <f t="shared" si="100"/>
        <v>122.49128045999997</v>
      </c>
      <c r="S467" s="85">
        <f t="shared" si="108"/>
        <v>122.49128045999997</v>
      </c>
      <c r="T467" s="85"/>
      <c r="U467" s="55">
        <f t="shared" si="101"/>
        <v>54.012650593600142</v>
      </c>
      <c r="V467" s="85"/>
      <c r="W467" s="85"/>
      <c r="AB467" s="200"/>
    </row>
    <row r="468" spans="1:28">
      <c r="A468" s="283" t="s">
        <v>541</v>
      </c>
      <c r="B468" s="283" t="s">
        <v>624</v>
      </c>
      <c r="C468" s="283" t="s">
        <v>157</v>
      </c>
      <c r="D468" s="284">
        <f>ROUND(10*R468,0)</f>
        <v>1225</v>
      </c>
      <c r="E468" s="285" t="s">
        <v>625</v>
      </c>
      <c r="F468" s="154"/>
      <c r="G468" s="286" t="s">
        <v>202</v>
      </c>
      <c r="H468" s="287">
        <v>40</v>
      </c>
      <c r="I468" s="285"/>
      <c r="J468" s="147"/>
      <c r="K468" s="288">
        <v>5.7403999999999997E-2</v>
      </c>
      <c r="L468" s="85">
        <f t="shared" si="102"/>
        <v>345.99335876763183</v>
      </c>
      <c r="M468" s="85">
        <f t="shared" si="103"/>
        <v>423.0996045</v>
      </c>
      <c r="N468" s="85">
        <f t="shared" si="104"/>
        <v>41.094000000000001</v>
      </c>
      <c r="O468" s="285">
        <f t="shared" si="105"/>
        <v>41.094000000000001</v>
      </c>
      <c r="P468" s="145">
        <f t="shared" si="106"/>
        <v>423.0996045</v>
      </c>
      <c r="Q468" s="145">
        <f t="shared" si="107"/>
        <v>345.96465676763182</v>
      </c>
      <c r="R468" s="285">
        <f t="shared" si="100"/>
        <v>122.51998245999998</v>
      </c>
      <c r="S468" s="285">
        <f t="shared" si="108"/>
        <v>122.54868445999998</v>
      </c>
      <c r="T468" s="285"/>
      <c r="U468" s="55">
        <f t="shared" si="101"/>
        <v>54.041352593600152</v>
      </c>
      <c r="V468" s="55"/>
      <c r="W468" s="55"/>
    </row>
    <row r="469" spans="1:28">
      <c r="A469" s="283"/>
      <c r="B469" s="283"/>
      <c r="C469" s="283"/>
      <c r="D469" s="284"/>
      <c r="E469" s="283"/>
      <c r="F469" s="143"/>
      <c r="G469" s="289" t="s">
        <v>169</v>
      </c>
      <c r="H469" s="287"/>
      <c r="I469" s="285"/>
      <c r="J469" s="147"/>
      <c r="K469" s="288">
        <v>0.19082199999999999</v>
      </c>
      <c r="L469" s="85">
        <f t="shared" si="102"/>
        <v>345.86924576763181</v>
      </c>
      <c r="M469" s="85">
        <f t="shared" si="103"/>
        <v>423.0996045</v>
      </c>
      <c r="N469" s="85">
        <f t="shared" si="104"/>
        <v>41.094000000000001</v>
      </c>
      <c r="O469" s="285">
        <f t="shared" si="105"/>
        <v>41.094000000000001</v>
      </c>
      <c r="P469" s="145">
        <f t="shared" si="106"/>
        <v>423.0996045</v>
      </c>
      <c r="Q469" s="145">
        <f t="shared" si="107"/>
        <v>345.7738347676318</v>
      </c>
      <c r="R469" s="285">
        <f t="shared" si="100"/>
        <v>122.64409545999997</v>
      </c>
      <c r="S469" s="285">
        <f t="shared" si="108"/>
        <v>122.73950645999997</v>
      </c>
      <c r="T469" s="290"/>
      <c r="U469" s="55">
        <f t="shared" si="101"/>
        <v>54.165465593600146</v>
      </c>
      <c r="V469" s="55"/>
      <c r="W469" s="55"/>
    </row>
    <row r="470" spans="1:28">
      <c r="A470" s="283" t="s">
        <v>541</v>
      </c>
      <c r="B470" s="283" t="str">
        <f>B468</f>
        <v>CB01</v>
      </c>
      <c r="C470" s="283" t="s">
        <v>544</v>
      </c>
      <c r="D470" s="284">
        <f>ROUND(10*R470,0)</f>
        <v>1229</v>
      </c>
      <c r="E470" s="141" t="s">
        <v>626</v>
      </c>
      <c r="F470" s="143"/>
      <c r="G470" s="143" t="s">
        <v>627</v>
      </c>
      <c r="H470" s="287">
        <v>34</v>
      </c>
      <c r="I470" s="145"/>
      <c r="J470" s="147"/>
      <c r="K470" s="285">
        <v>0.29817100000000002</v>
      </c>
      <c r="L470" s="85">
        <f t="shared" si="102"/>
        <v>345.62474926763178</v>
      </c>
      <c r="M470" s="85">
        <f t="shared" si="103"/>
        <v>423.0996045</v>
      </c>
      <c r="N470" s="85">
        <f t="shared" si="104"/>
        <v>41.094000000000001</v>
      </c>
      <c r="O470" s="285">
        <f t="shared" si="105"/>
        <v>41.094000000000001</v>
      </c>
      <c r="P470" s="145">
        <f t="shared" si="106"/>
        <v>423.0996045</v>
      </c>
      <c r="Q470" s="145">
        <f t="shared" si="107"/>
        <v>345.47566376763177</v>
      </c>
      <c r="R470" s="285">
        <f t="shared" ref="R470:R533" si="109">S470-0.5*K470</f>
        <v>122.88859195999997</v>
      </c>
      <c r="S470" s="285">
        <f t="shared" si="108"/>
        <v>123.03767745999997</v>
      </c>
      <c r="T470" s="285"/>
      <c r="U470" s="55">
        <f t="shared" ref="U470:U533" si="110">R470-$U$9</f>
        <v>54.409962093600143</v>
      </c>
      <c r="V470" s="55"/>
      <c r="W470" s="55"/>
    </row>
    <row r="471" spans="1:28">
      <c r="A471" s="283"/>
      <c r="B471" s="283"/>
      <c r="C471" s="283"/>
      <c r="D471" s="284"/>
      <c r="E471" s="141"/>
      <c r="F471" s="143"/>
      <c r="G471" s="143"/>
      <c r="H471" s="287"/>
      <c r="I471" s="145"/>
      <c r="J471" s="147"/>
      <c r="K471" s="285">
        <v>0</v>
      </c>
      <c r="L471" s="85">
        <f t="shared" ref="L471:L534" si="111">(Q471+Q470)/2</f>
        <v>345.47566376763177</v>
      </c>
      <c r="M471" s="85">
        <f t="shared" ref="M471:M534" si="112">(P471+P470)/2</f>
        <v>423.0996045</v>
      </c>
      <c r="N471" s="85">
        <f t="shared" ref="N471:N534" si="113">(O471+O470)/2</f>
        <v>41.094000000000001</v>
      </c>
      <c r="O471" s="285">
        <f t="shared" si="105"/>
        <v>41.094000000000001</v>
      </c>
      <c r="P471" s="145">
        <f t="shared" si="106"/>
        <v>423.0996045</v>
      </c>
      <c r="Q471" s="145">
        <f t="shared" si="107"/>
        <v>345.47566376763177</v>
      </c>
      <c r="R471" s="285">
        <f t="shared" si="109"/>
        <v>123.03767745999997</v>
      </c>
      <c r="S471" s="285">
        <f t="shared" si="108"/>
        <v>123.03767745999997</v>
      </c>
      <c r="T471" s="285"/>
      <c r="U471" s="55">
        <f t="shared" si="110"/>
        <v>54.559047593600141</v>
      </c>
      <c r="V471" s="55"/>
      <c r="W471" s="55"/>
    </row>
    <row r="472" spans="1:28">
      <c r="A472" s="283" t="s">
        <v>541</v>
      </c>
      <c r="B472" s="283" t="str">
        <f>B468</f>
        <v>CB01</v>
      </c>
      <c r="C472" s="283" t="s">
        <v>547</v>
      </c>
      <c r="D472" s="284">
        <f>ROUND(10*R472,0)</f>
        <v>1230</v>
      </c>
      <c r="E472" s="141" t="s">
        <v>628</v>
      </c>
      <c r="F472" s="143"/>
      <c r="G472" s="143" t="s">
        <v>549</v>
      </c>
      <c r="H472" s="287"/>
      <c r="I472" s="145"/>
      <c r="J472" s="147"/>
      <c r="K472" s="285">
        <v>0</v>
      </c>
      <c r="L472" s="85">
        <f t="shared" si="111"/>
        <v>345.47566376763177</v>
      </c>
      <c r="M472" s="85">
        <f t="shared" si="112"/>
        <v>423.0996045</v>
      </c>
      <c r="N472" s="85">
        <f t="shared" si="113"/>
        <v>41.094000000000001</v>
      </c>
      <c r="O472" s="285">
        <f t="shared" si="105"/>
        <v>41.094000000000001</v>
      </c>
      <c r="P472" s="145">
        <f t="shared" si="106"/>
        <v>423.0996045</v>
      </c>
      <c r="Q472" s="145">
        <f t="shared" si="107"/>
        <v>345.47566376763177</v>
      </c>
      <c r="R472" s="285">
        <f t="shared" si="109"/>
        <v>123.03767745999997</v>
      </c>
      <c r="S472" s="285">
        <f t="shared" si="108"/>
        <v>123.03767745999997</v>
      </c>
      <c r="T472" s="285"/>
      <c r="U472" s="55">
        <f t="shared" si="110"/>
        <v>54.559047593600141</v>
      </c>
      <c r="V472" s="55"/>
      <c r="W472" s="55"/>
    </row>
    <row r="473" spans="1:28">
      <c r="A473" s="283"/>
      <c r="B473" s="283"/>
      <c r="C473" s="283"/>
      <c r="D473" s="284"/>
      <c r="E473" s="141"/>
      <c r="F473" s="143"/>
      <c r="G473" s="143" t="s">
        <v>198</v>
      </c>
      <c r="H473" s="287">
        <v>40</v>
      </c>
      <c r="I473" s="145"/>
      <c r="J473" s="147"/>
      <c r="K473" s="285">
        <v>9.650984E-2</v>
      </c>
      <c r="L473" s="85">
        <f t="shared" si="111"/>
        <v>345.4274088476318</v>
      </c>
      <c r="M473" s="85">
        <f t="shared" si="112"/>
        <v>423.0996045</v>
      </c>
      <c r="N473" s="85">
        <f t="shared" si="113"/>
        <v>41.094000000000001</v>
      </c>
      <c r="O473" s="285">
        <f t="shared" si="105"/>
        <v>41.094000000000001</v>
      </c>
      <c r="P473" s="145">
        <f t="shared" si="106"/>
        <v>423.0996045</v>
      </c>
      <c r="Q473" s="145">
        <f t="shared" si="107"/>
        <v>345.37915392763176</v>
      </c>
      <c r="R473" s="285">
        <f t="shared" si="109"/>
        <v>123.08593237999996</v>
      </c>
      <c r="S473" s="285">
        <f t="shared" si="108"/>
        <v>123.13418729999997</v>
      </c>
      <c r="T473" s="285"/>
      <c r="U473" s="55">
        <f t="shared" si="110"/>
        <v>54.607302513600132</v>
      </c>
      <c r="V473" s="55"/>
      <c r="W473" s="55"/>
    </row>
    <row r="474" spans="1:28">
      <c r="A474" s="283" t="s">
        <v>541</v>
      </c>
      <c r="B474" s="283" t="str">
        <f>B468</f>
        <v>CB01</v>
      </c>
      <c r="C474" s="283" t="s">
        <v>463</v>
      </c>
      <c r="D474" s="284">
        <f>ROUND(10*R474,0)</f>
        <v>1231</v>
      </c>
      <c r="E474" s="141" t="s">
        <v>629</v>
      </c>
      <c r="F474" s="143" t="s">
        <v>551</v>
      </c>
      <c r="G474" s="143" t="s">
        <v>552</v>
      </c>
      <c r="H474" s="287"/>
      <c r="I474" s="145"/>
      <c r="J474" s="147"/>
      <c r="K474" s="285">
        <v>0</v>
      </c>
      <c r="L474" s="85">
        <f t="shared" si="111"/>
        <v>345.37915392763176</v>
      </c>
      <c r="M474" s="85">
        <f t="shared" si="112"/>
        <v>423.0996045</v>
      </c>
      <c r="N474" s="85">
        <f t="shared" si="113"/>
        <v>41.094000000000001</v>
      </c>
      <c r="O474" s="285">
        <f t="shared" si="105"/>
        <v>41.094000000000001</v>
      </c>
      <c r="P474" s="145">
        <f t="shared" si="106"/>
        <v>423.0996045</v>
      </c>
      <c r="Q474" s="145">
        <f t="shared" si="107"/>
        <v>345.37915392763176</v>
      </c>
      <c r="R474" s="285">
        <f t="shared" si="109"/>
        <v>123.13418729999997</v>
      </c>
      <c r="S474" s="285">
        <f t="shared" si="108"/>
        <v>123.13418729999997</v>
      </c>
      <c r="T474" s="285"/>
      <c r="U474" s="55">
        <f t="shared" si="110"/>
        <v>54.655557433600137</v>
      </c>
      <c r="V474" s="55"/>
      <c r="W474" s="55"/>
    </row>
    <row r="475" spans="1:28">
      <c r="A475" s="283"/>
      <c r="B475" s="283"/>
      <c r="C475" s="283"/>
      <c r="D475" s="284"/>
      <c r="E475" s="141"/>
      <c r="F475" s="143"/>
      <c r="G475" s="143" t="s">
        <v>553</v>
      </c>
      <c r="H475" s="287">
        <v>40</v>
      </c>
      <c r="I475" s="145"/>
      <c r="J475" s="147"/>
      <c r="K475" s="285">
        <v>5.5879999999999999E-2</v>
      </c>
      <c r="L475" s="85">
        <f t="shared" si="111"/>
        <v>345.35121392763176</v>
      </c>
      <c r="M475" s="85">
        <f t="shared" si="112"/>
        <v>423.0996045</v>
      </c>
      <c r="N475" s="85">
        <f t="shared" si="113"/>
        <v>41.094000000000001</v>
      </c>
      <c r="O475" s="285">
        <f t="shared" si="105"/>
        <v>41.094000000000001</v>
      </c>
      <c r="P475" s="145">
        <f t="shared" si="106"/>
        <v>423.0996045</v>
      </c>
      <c r="Q475" s="145">
        <f t="shared" si="107"/>
        <v>345.32327392763176</v>
      </c>
      <c r="R475" s="285">
        <f t="shared" si="109"/>
        <v>123.16212729999997</v>
      </c>
      <c r="S475" s="285">
        <f t="shared" si="108"/>
        <v>123.19006729999997</v>
      </c>
      <c r="T475" s="285"/>
      <c r="U475" s="55">
        <f t="shared" si="110"/>
        <v>54.683497433600138</v>
      </c>
      <c r="V475" s="55"/>
      <c r="W475" s="55"/>
    </row>
    <row r="476" spans="1:28">
      <c r="A476" s="283"/>
      <c r="B476" s="283"/>
      <c r="C476" s="283"/>
      <c r="D476" s="284"/>
      <c r="E476" s="141"/>
      <c r="F476" s="143"/>
      <c r="G476" s="143" t="s">
        <v>554</v>
      </c>
      <c r="H476" s="287">
        <v>40</v>
      </c>
      <c r="I476" s="145"/>
      <c r="J476" s="147"/>
      <c r="K476" s="285">
        <v>7.6135999999999995E-2</v>
      </c>
      <c r="L476" s="85">
        <f t="shared" si="111"/>
        <v>345.28520592763175</v>
      </c>
      <c r="M476" s="85">
        <f t="shared" si="112"/>
        <v>423.0996045</v>
      </c>
      <c r="N476" s="85">
        <f t="shared" si="113"/>
        <v>41.094000000000001</v>
      </c>
      <c r="O476" s="285">
        <f t="shared" si="105"/>
        <v>41.094000000000001</v>
      </c>
      <c r="P476" s="145">
        <f t="shared" si="106"/>
        <v>423.0996045</v>
      </c>
      <c r="Q476" s="145">
        <f t="shared" si="107"/>
        <v>345.24713792763174</v>
      </c>
      <c r="R476" s="285">
        <f t="shared" si="109"/>
        <v>123.22813529999998</v>
      </c>
      <c r="S476" s="285">
        <f t="shared" si="108"/>
        <v>123.26620329999997</v>
      </c>
      <c r="T476" s="285"/>
      <c r="U476" s="55">
        <f t="shared" si="110"/>
        <v>54.749505433600149</v>
      </c>
      <c r="V476" s="55"/>
      <c r="W476" s="55"/>
    </row>
    <row r="477" spans="1:28">
      <c r="A477" s="283" t="s">
        <v>541</v>
      </c>
      <c r="B477" s="283" t="str">
        <f>B468</f>
        <v>CB01</v>
      </c>
      <c r="C477" s="283" t="s">
        <v>556</v>
      </c>
      <c r="D477" s="284">
        <f>ROUND(10*R477,0)</f>
        <v>1235</v>
      </c>
      <c r="E477" s="141" t="s">
        <v>630</v>
      </c>
      <c r="F477" s="143" t="s">
        <v>631</v>
      </c>
      <c r="G477" s="143" t="s">
        <v>559</v>
      </c>
      <c r="H477" s="287">
        <v>40</v>
      </c>
      <c r="I477" s="145"/>
      <c r="J477" s="147"/>
      <c r="K477" s="285">
        <v>0.5</v>
      </c>
      <c r="L477" s="85">
        <f t="shared" si="111"/>
        <v>344.99713792763174</v>
      </c>
      <c r="M477" s="85">
        <f t="shared" si="112"/>
        <v>423.0996045</v>
      </c>
      <c r="N477" s="85">
        <f t="shared" si="113"/>
        <v>41.094000000000001</v>
      </c>
      <c r="O477" s="285">
        <f t="shared" si="105"/>
        <v>41.094000000000001</v>
      </c>
      <c r="P477" s="145">
        <f t="shared" si="106"/>
        <v>423.0996045</v>
      </c>
      <c r="Q477" s="145">
        <f t="shared" si="107"/>
        <v>344.74713792763174</v>
      </c>
      <c r="R477" s="285">
        <f t="shared" si="109"/>
        <v>123.51620329999997</v>
      </c>
      <c r="S477" s="285">
        <f t="shared" si="108"/>
        <v>123.76620329999997</v>
      </c>
      <c r="T477" s="285"/>
      <c r="U477" s="55">
        <f t="shared" si="110"/>
        <v>55.037573433600144</v>
      </c>
      <c r="V477" s="55"/>
      <c r="W477" s="55"/>
    </row>
    <row r="478" spans="1:28">
      <c r="A478" s="283"/>
      <c r="B478" s="283"/>
      <c r="C478" s="283"/>
      <c r="D478" s="284"/>
      <c r="E478" s="141"/>
      <c r="F478" s="143"/>
      <c r="G478" s="143" t="s">
        <v>560</v>
      </c>
      <c r="H478" s="287">
        <v>40</v>
      </c>
      <c r="I478" s="145"/>
      <c r="J478" s="147"/>
      <c r="K478" s="285">
        <v>7.6135999999999995E-2</v>
      </c>
      <c r="L478" s="85">
        <f t="shared" si="111"/>
        <v>344.70906992763173</v>
      </c>
      <c r="M478" s="85">
        <f t="shared" si="112"/>
        <v>423.0996045</v>
      </c>
      <c r="N478" s="85">
        <f t="shared" si="113"/>
        <v>41.094000000000001</v>
      </c>
      <c r="O478" s="285">
        <f t="shared" si="105"/>
        <v>41.094000000000001</v>
      </c>
      <c r="P478" s="145">
        <f t="shared" si="106"/>
        <v>423.0996045</v>
      </c>
      <c r="Q478" s="145">
        <f t="shared" si="107"/>
        <v>344.67100192763172</v>
      </c>
      <c r="R478" s="285">
        <f t="shared" si="109"/>
        <v>123.80427129999998</v>
      </c>
      <c r="S478" s="285">
        <f t="shared" si="108"/>
        <v>123.84233929999998</v>
      </c>
      <c r="T478" s="285"/>
      <c r="U478" s="55">
        <f t="shared" si="110"/>
        <v>55.325641433600154</v>
      </c>
      <c r="V478" s="55"/>
      <c r="W478" s="55"/>
    </row>
    <row r="479" spans="1:28">
      <c r="A479" s="283"/>
      <c r="B479" s="283"/>
      <c r="C479" s="283"/>
      <c r="D479" s="284"/>
      <c r="E479" s="141"/>
      <c r="F479" s="143"/>
      <c r="G479" s="143" t="s">
        <v>198</v>
      </c>
      <c r="H479" s="287"/>
      <c r="I479" s="145"/>
      <c r="J479" s="147"/>
      <c r="K479" s="285">
        <v>9.9516999999999994E-2</v>
      </c>
      <c r="L479" s="85">
        <f t="shared" si="111"/>
        <v>344.62124342763173</v>
      </c>
      <c r="M479" s="85">
        <f t="shared" si="112"/>
        <v>423.0996045</v>
      </c>
      <c r="N479" s="85">
        <f t="shared" si="113"/>
        <v>41.094000000000001</v>
      </c>
      <c r="O479" s="285">
        <f t="shared" si="105"/>
        <v>41.094000000000001</v>
      </c>
      <c r="P479" s="145">
        <f t="shared" si="106"/>
        <v>423.0996045</v>
      </c>
      <c r="Q479" s="145">
        <f t="shared" si="107"/>
        <v>344.57148492763173</v>
      </c>
      <c r="R479" s="285">
        <f t="shared" si="109"/>
        <v>123.89209779999999</v>
      </c>
      <c r="S479" s="285">
        <f t="shared" si="108"/>
        <v>123.94185629999998</v>
      </c>
      <c r="T479" s="285"/>
      <c r="U479" s="55">
        <f t="shared" si="110"/>
        <v>55.41346793360016</v>
      </c>
      <c r="V479" s="55"/>
      <c r="W479" s="55"/>
    </row>
    <row r="480" spans="1:28">
      <c r="A480" s="283" t="s">
        <v>541</v>
      </c>
      <c r="B480" s="283" t="str">
        <f>B468</f>
        <v>CB01</v>
      </c>
      <c r="C480" s="283" t="s">
        <v>561</v>
      </c>
      <c r="D480" s="284">
        <f>ROUND(10*R480,0)</f>
        <v>1241</v>
      </c>
      <c r="E480" s="141" t="s">
        <v>632</v>
      </c>
      <c r="F480" s="143"/>
      <c r="G480" s="143" t="s">
        <v>627</v>
      </c>
      <c r="H480" s="287">
        <v>34</v>
      </c>
      <c r="I480" s="145"/>
      <c r="J480" s="147"/>
      <c r="K480" s="285">
        <v>0.29817100000000002</v>
      </c>
      <c r="L480" s="85">
        <f t="shared" si="111"/>
        <v>344.42239942763172</v>
      </c>
      <c r="M480" s="85">
        <f t="shared" si="112"/>
        <v>423.0996045</v>
      </c>
      <c r="N480" s="85">
        <f t="shared" si="113"/>
        <v>41.094000000000001</v>
      </c>
      <c r="O480" s="285">
        <f t="shared" si="105"/>
        <v>41.094000000000001</v>
      </c>
      <c r="P480" s="145">
        <f t="shared" si="106"/>
        <v>423.0996045</v>
      </c>
      <c r="Q480" s="145">
        <f t="shared" si="107"/>
        <v>344.2733139276317</v>
      </c>
      <c r="R480" s="285">
        <f t="shared" si="109"/>
        <v>124.09094179999998</v>
      </c>
      <c r="S480" s="285">
        <f t="shared" si="108"/>
        <v>124.24002729999998</v>
      </c>
      <c r="T480" s="285"/>
      <c r="U480" s="55">
        <f t="shared" si="110"/>
        <v>55.612311933600154</v>
      </c>
      <c r="V480" s="55"/>
      <c r="W480" s="55"/>
    </row>
    <row r="481" spans="1:23">
      <c r="A481" s="283"/>
      <c r="B481" s="283"/>
      <c r="C481" s="283"/>
      <c r="D481" s="284"/>
      <c r="E481" s="141"/>
      <c r="F481" s="143"/>
      <c r="G481" s="143"/>
      <c r="H481" s="287"/>
      <c r="I481" s="145"/>
      <c r="J481" s="147"/>
      <c r="K481" s="285">
        <v>0</v>
      </c>
      <c r="L481" s="85">
        <f t="shared" si="111"/>
        <v>344.2733139276317</v>
      </c>
      <c r="M481" s="85">
        <f t="shared" si="112"/>
        <v>423.0996045</v>
      </c>
      <c r="N481" s="85">
        <f t="shared" si="113"/>
        <v>41.094000000000001</v>
      </c>
      <c r="O481" s="285">
        <f t="shared" si="105"/>
        <v>41.094000000000001</v>
      </c>
      <c r="P481" s="145">
        <f t="shared" si="106"/>
        <v>423.0996045</v>
      </c>
      <c r="Q481" s="145">
        <f t="shared" si="107"/>
        <v>344.2733139276317</v>
      </c>
      <c r="R481" s="285">
        <f t="shared" si="109"/>
        <v>124.24002729999998</v>
      </c>
      <c r="S481" s="285">
        <f t="shared" si="108"/>
        <v>124.24002729999998</v>
      </c>
      <c r="T481" s="285"/>
      <c r="U481" s="55">
        <f t="shared" si="110"/>
        <v>55.761397433600152</v>
      </c>
      <c r="V481" s="55"/>
      <c r="W481" s="55"/>
    </row>
    <row r="482" spans="1:23">
      <c r="A482" s="283"/>
      <c r="B482" s="283"/>
      <c r="C482" s="283"/>
      <c r="D482" s="284"/>
      <c r="E482" s="141"/>
      <c r="F482" s="143"/>
      <c r="G482" s="143"/>
      <c r="H482" s="287"/>
      <c r="I482" s="145"/>
      <c r="J482" s="147"/>
      <c r="K482" s="285">
        <v>0</v>
      </c>
      <c r="L482" s="85">
        <f t="shared" si="111"/>
        <v>344.2733139276317</v>
      </c>
      <c r="M482" s="85">
        <f t="shared" si="112"/>
        <v>423.0996045</v>
      </c>
      <c r="N482" s="85">
        <f t="shared" si="113"/>
        <v>41.094000000000001</v>
      </c>
      <c r="O482" s="285">
        <f t="shared" si="105"/>
        <v>41.094000000000001</v>
      </c>
      <c r="P482" s="145">
        <f t="shared" si="106"/>
        <v>423.0996045</v>
      </c>
      <c r="Q482" s="145">
        <f t="shared" si="107"/>
        <v>344.2733139276317</v>
      </c>
      <c r="R482" s="285">
        <f t="shared" si="109"/>
        <v>124.24002729999998</v>
      </c>
      <c r="S482" s="285">
        <f t="shared" si="108"/>
        <v>124.24002729999998</v>
      </c>
      <c r="T482" s="285"/>
      <c r="U482" s="55">
        <f t="shared" si="110"/>
        <v>55.761397433600152</v>
      </c>
      <c r="V482" s="55"/>
      <c r="W482" s="55"/>
    </row>
    <row r="483" spans="1:23">
      <c r="A483" s="283"/>
      <c r="B483" s="283"/>
      <c r="C483" s="283"/>
      <c r="D483" s="284"/>
      <c r="E483" s="141"/>
      <c r="F483" s="143"/>
      <c r="G483" s="143" t="s">
        <v>198</v>
      </c>
      <c r="H483" s="287"/>
      <c r="I483" s="145"/>
      <c r="J483" s="147"/>
      <c r="K483" s="285">
        <v>9.9516999999999994E-2</v>
      </c>
      <c r="L483" s="85">
        <f t="shared" si="111"/>
        <v>344.22355542763171</v>
      </c>
      <c r="M483" s="85">
        <f t="shared" si="112"/>
        <v>423.0996045</v>
      </c>
      <c r="N483" s="85">
        <f t="shared" si="113"/>
        <v>41.094000000000001</v>
      </c>
      <c r="O483" s="285">
        <f t="shared" si="105"/>
        <v>41.094000000000001</v>
      </c>
      <c r="P483" s="145">
        <f t="shared" si="106"/>
        <v>423.0996045</v>
      </c>
      <c r="Q483" s="145">
        <f t="shared" si="107"/>
        <v>344.17379692763171</v>
      </c>
      <c r="R483" s="285">
        <f t="shared" si="109"/>
        <v>124.28978579999999</v>
      </c>
      <c r="S483" s="285">
        <f t="shared" si="108"/>
        <v>124.33954429999999</v>
      </c>
      <c r="T483" s="285"/>
      <c r="U483" s="55">
        <f t="shared" si="110"/>
        <v>55.811155933600162</v>
      </c>
      <c r="V483" s="55"/>
      <c r="W483" s="55"/>
    </row>
    <row r="484" spans="1:23">
      <c r="A484" s="283" t="s">
        <v>541</v>
      </c>
      <c r="B484" s="283" t="str">
        <f>B468</f>
        <v>CB01</v>
      </c>
      <c r="C484" s="283" t="s">
        <v>565</v>
      </c>
      <c r="D484" s="284">
        <f>ROUND(10*R484,0)</f>
        <v>1245</v>
      </c>
      <c r="E484" s="141" t="s">
        <v>633</v>
      </c>
      <c r="F484" s="143"/>
      <c r="G484" s="143" t="s">
        <v>627</v>
      </c>
      <c r="H484" s="287">
        <v>34</v>
      </c>
      <c r="I484" s="145"/>
      <c r="J484" s="147"/>
      <c r="K484" s="285">
        <v>0.29817100000000002</v>
      </c>
      <c r="L484" s="85">
        <f t="shared" si="111"/>
        <v>344.0247114276317</v>
      </c>
      <c r="M484" s="85">
        <f t="shared" si="112"/>
        <v>423.0996045</v>
      </c>
      <c r="N484" s="85">
        <f t="shared" si="113"/>
        <v>41.094000000000001</v>
      </c>
      <c r="O484" s="285">
        <f t="shared" si="105"/>
        <v>41.094000000000001</v>
      </c>
      <c r="P484" s="145">
        <f t="shared" si="106"/>
        <v>423.0996045</v>
      </c>
      <c r="Q484" s="145">
        <f t="shared" si="107"/>
        <v>343.87562592763169</v>
      </c>
      <c r="R484" s="285">
        <f t="shared" si="109"/>
        <v>124.48862979999998</v>
      </c>
      <c r="S484" s="285">
        <f t="shared" si="108"/>
        <v>124.63771529999998</v>
      </c>
      <c r="T484" s="285"/>
      <c r="U484" s="55">
        <f t="shared" si="110"/>
        <v>56.009999933600156</v>
      </c>
      <c r="V484" s="55"/>
      <c r="W484" s="55"/>
    </row>
    <row r="485" spans="1:23">
      <c r="A485" s="283"/>
      <c r="B485" s="283"/>
      <c r="C485" s="283"/>
      <c r="D485" s="284"/>
      <c r="E485" s="141"/>
      <c r="F485" s="143"/>
      <c r="G485" s="143"/>
      <c r="H485" s="287"/>
      <c r="I485" s="145"/>
      <c r="J485" s="147"/>
      <c r="K485" s="285">
        <v>0</v>
      </c>
      <c r="L485" s="85">
        <f t="shared" si="111"/>
        <v>343.87562592763169</v>
      </c>
      <c r="M485" s="85">
        <f t="shared" si="112"/>
        <v>423.0996045</v>
      </c>
      <c r="N485" s="85">
        <f t="shared" si="113"/>
        <v>41.094000000000001</v>
      </c>
      <c r="O485" s="285">
        <f t="shared" si="105"/>
        <v>41.094000000000001</v>
      </c>
      <c r="P485" s="145">
        <f t="shared" si="106"/>
        <v>423.0996045</v>
      </c>
      <c r="Q485" s="145">
        <f t="shared" si="107"/>
        <v>343.87562592763169</v>
      </c>
      <c r="R485" s="285">
        <f t="shared" si="109"/>
        <v>124.63771529999998</v>
      </c>
      <c r="S485" s="285">
        <f t="shared" si="108"/>
        <v>124.63771529999998</v>
      </c>
      <c r="T485" s="285"/>
      <c r="U485" s="55">
        <f t="shared" si="110"/>
        <v>56.159085433600154</v>
      </c>
      <c r="V485" s="55"/>
      <c r="W485" s="55"/>
    </row>
    <row r="486" spans="1:23">
      <c r="A486" s="283"/>
      <c r="B486" s="283"/>
      <c r="C486" s="283"/>
      <c r="D486" s="284"/>
      <c r="E486" s="141"/>
      <c r="F486" s="143"/>
      <c r="G486" s="143"/>
      <c r="H486" s="287"/>
      <c r="I486" s="145"/>
      <c r="J486" s="147"/>
      <c r="K486" s="285">
        <v>0</v>
      </c>
      <c r="L486" s="85">
        <f t="shared" si="111"/>
        <v>343.87562592763169</v>
      </c>
      <c r="M486" s="85">
        <f t="shared" si="112"/>
        <v>423.0996045</v>
      </c>
      <c r="N486" s="85">
        <f t="shared" si="113"/>
        <v>41.094000000000001</v>
      </c>
      <c r="O486" s="285">
        <f t="shared" si="105"/>
        <v>41.094000000000001</v>
      </c>
      <c r="P486" s="145">
        <f t="shared" si="106"/>
        <v>423.0996045</v>
      </c>
      <c r="Q486" s="145">
        <f t="shared" si="107"/>
        <v>343.87562592763169</v>
      </c>
      <c r="R486" s="285">
        <f t="shared" si="109"/>
        <v>124.63771529999998</v>
      </c>
      <c r="S486" s="285">
        <f t="shared" si="108"/>
        <v>124.63771529999998</v>
      </c>
      <c r="T486" s="285"/>
      <c r="U486" s="55">
        <f t="shared" si="110"/>
        <v>56.159085433600154</v>
      </c>
      <c r="V486" s="55"/>
      <c r="W486" s="55"/>
    </row>
    <row r="487" spans="1:23">
      <c r="A487" s="283"/>
      <c r="B487" s="283"/>
      <c r="C487" s="283"/>
      <c r="D487" s="284"/>
      <c r="E487" s="141"/>
      <c r="F487" s="143"/>
      <c r="G487" s="143" t="s">
        <v>198</v>
      </c>
      <c r="H487" s="287"/>
      <c r="I487" s="145"/>
      <c r="J487" s="147"/>
      <c r="K487" s="285">
        <v>9.9516999999999994E-2</v>
      </c>
      <c r="L487" s="85">
        <f t="shared" si="111"/>
        <v>343.82586742763169</v>
      </c>
      <c r="M487" s="85">
        <f t="shared" si="112"/>
        <v>423.0996045</v>
      </c>
      <c r="N487" s="85">
        <f t="shared" si="113"/>
        <v>41.094000000000001</v>
      </c>
      <c r="O487" s="285">
        <f t="shared" si="105"/>
        <v>41.094000000000001</v>
      </c>
      <c r="P487" s="145">
        <f t="shared" si="106"/>
        <v>423.0996045</v>
      </c>
      <c r="Q487" s="145">
        <f t="shared" si="107"/>
        <v>343.7761089276317</v>
      </c>
      <c r="R487" s="285">
        <f t="shared" si="109"/>
        <v>124.68747379999999</v>
      </c>
      <c r="S487" s="285">
        <f t="shared" si="108"/>
        <v>124.73723229999999</v>
      </c>
      <c r="T487" s="285"/>
      <c r="U487" s="55">
        <f t="shared" si="110"/>
        <v>56.208843933600164</v>
      </c>
      <c r="V487" s="55"/>
      <c r="W487" s="55"/>
    </row>
    <row r="488" spans="1:23">
      <c r="A488" s="283" t="s">
        <v>541</v>
      </c>
      <c r="B488" s="283" t="str">
        <f>B468</f>
        <v>CB01</v>
      </c>
      <c r="C488" s="283" t="s">
        <v>571</v>
      </c>
      <c r="D488" s="284">
        <f>ROUND(10*R488,0)</f>
        <v>1249</v>
      </c>
      <c r="E488" s="141" t="s">
        <v>634</v>
      </c>
      <c r="F488" s="143"/>
      <c r="G488" s="143" t="s">
        <v>627</v>
      </c>
      <c r="H488" s="287">
        <v>34</v>
      </c>
      <c r="I488" s="145"/>
      <c r="J488" s="147"/>
      <c r="K488" s="285">
        <v>0.29817100000000002</v>
      </c>
      <c r="L488" s="85">
        <f t="shared" si="111"/>
        <v>343.62702342763168</v>
      </c>
      <c r="M488" s="85">
        <f t="shared" si="112"/>
        <v>423.0996045</v>
      </c>
      <c r="N488" s="85">
        <f t="shared" si="113"/>
        <v>41.094000000000001</v>
      </c>
      <c r="O488" s="285">
        <f t="shared" si="105"/>
        <v>41.094000000000001</v>
      </c>
      <c r="P488" s="145">
        <f t="shared" si="106"/>
        <v>423.0996045</v>
      </c>
      <c r="Q488" s="145">
        <f t="shared" si="107"/>
        <v>343.47793792763167</v>
      </c>
      <c r="R488" s="285">
        <f t="shared" si="109"/>
        <v>124.88631779999999</v>
      </c>
      <c r="S488" s="285">
        <f t="shared" si="108"/>
        <v>125.03540329999998</v>
      </c>
      <c r="T488" s="285"/>
      <c r="U488" s="55">
        <f t="shared" si="110"/>
        <v>56.407687933600158</v>
      </c>
      <c r="V488" s="55"/>
      <c r="W488" s="55"/>
    </row>
    <row r="489" spans="1:23">
      <c r="A489" s="283"/>
      <c r="B489" s="283"/>
      <c r="C489" s="283"/>
      <c r="D489" s="284"/>
      <c r="E489" s="141"/>
      <c r="F489" s="143"/>
      <c r="G489" s="143"/>
      <c r="H489" s="287"/>
      <c r="I489" s="145"/>
      <c r="J489" s="147"/>
      <c r="K489" s="285">
        <v>0</v>
      </c>
      <c r="L489" s="85">
        <f t="shared" si="111"/>
        <v>343.47793792763167</v>
      </c>
      <c r="M489" s="85">
        <f t="shared" si="112"/>
        <v>423.0996045</v>
      </c>
      <c r="N489" s="85">
        <f t="shared" si="113"/>
        <v>41.094000000000001</v>
      </c>
      <c r="O489" s="285">
        <f t="shared" si="105"/>
        <v>41.094000000000001</v>
      </c>
      <c r="P489" s="145">
        <f t="shared" si="106"/>
        <v>423.0996045</v>
      </c>
      <c r="Q489" s="145">
        <f t="shared" si="107"/>
        <v>343.47793792763167</v>
      </c>
      <c r="R489" s="285">
        <f t="shared" si="109"/>
        <v>125.03540329999998</v>
      </c>
      <c r="S489" s="285">
        <f t="shared" si="108"/>
        <v>125.03540329999998</v>
      </c>
      <c r="T489" s="285"/>
      <c r="U489" s="55">
        <f t="shared" si="110"/>
        <v>56.556773433600156</v>
      </c>
      <c r="V489" s="55"/>
      <c r="W489" s="55"/>
    </row>
    <row r="490" spans="1:23">
      <c r="A490" s="283" t="s">
        <v>541</v>
      </c>
      <c r="B490" s="283" t="str">
        <f>B468</f>
        <v>CB01</v>
      </c>
      <c r="C490" s="283" t="s">
        <v>547</v>
      </c>
      <c r="D490" s="284">
        <f>ROUND(10*R490,0)</f>
        <v>1250</v>
      </c>
      <c r="E490" s="141" t="s">
        <v>635</v>
      </c>
      <c r="F490" s="143"/>
      <c r="G490" s="143" t="s">
        <v>549</v>
      </c>
      <c r="H490" s="287"/>
      <c r="I490" s="145"/>
      <c r="J490" s="147"/>
      <c r="K490" s="285">
        <v>0</v>
      </c>
      <c r="L490" s="85">
        <f t="shared" si="111"/>
        <v>343.47793792763167</v>
      </c>
      <c r="M490" s="85">
        <f t="shared" si="112"/>
        <v>423.0996045</v>
      </c>
      <c r="N490" s="85">
        <f t="shared" si="113"/>
        <v>41.094000000000001</v>
      </c>
      <c r="O490" s="285">
        <f t="shared" si="105"/>
        <v>41.094000000000001</v>
      </c>
      <c r="P490" s="145">
        <f t="shared" si="106"/>
        <v>423.0996045</v>
      </c>
      <c r="Q490" s="145">
        <f t="shared" si="107"/>
        <v>343.47793792763167</v>
      </c>
      <c r="R490" s="285">
        <f t="shared" si="109"/>
        <v>125.03540329999998</v>
      </c>
      <c r="S490" s="285">
        <f t="shared" si="108"/>
        <v>125.03540329999998</v>
      </c>
      <c r="T490" s="285"/>
      <c r="U490" s="55">
        <f t="shared" si="110"/>
        <v>56.556773433600156</v>
      </c>
      <c r="V490" s="55"/>
      <c r="W490" s="55"/>
    </row>
    <row r="491" spans="1:23">
      <c r="A491" s="283"/>
      <c r="B491" s="283"/>
      <c r="C491" s="283"/>
      <c r="D491" s="284"/>
      <c r="E491" s="141"/>
      <c r="F491" s="143"/>
      <c r="G491" s="143" t="s">
        <v>198</v>
      </c>
      <c r="H491" s="287"/>
      <c r="I491" s="145"/>
      <c r="J491" s="147"/>
      <c r="K491" s="285">
        <v>9.650984E-2</v>
      </c>
      <c r="L491" s="85">
        <f t="shared" si="111"/>
        <v>343.42968300763164</v>
      </c>
      <c r="M491" s="85">
        <f t="shared" si="112"/>
        <v>423.0996045</v>
      </c>
      <c r="N491" s="85">
        <f t="shared" si="113"/>
        <v>41.094000000000001</v>
      </c>
      <c r="O491" s="285">
        <f t="shared" si="105"/>
        <v>41.094000000000001</v>
      </c>
      <c r="P491" s="145">
        <f t="shared" si="106"/>
        <v>423.0996045</v>
      </c>
      <c r="Q491" s="145">
        <f t="shared" si="107"/>
        <v>343.38142808763166</v>
      </c>
      <c r="R491" s="285">
        <f t="shared" si="109"/>
        <v>125.08365821999998</v>
      </c>
      <c r="S491" s="285">
        <f t="shared" si="108"/>
        <v>125.13191313999998</v>
      </c>
      <c r="T491" s="285"/>
      <c r="U491" s="55">
        <f t="shared" si="110"/>
        <v>56.605028353600147</v>
      </c>
      <c r="V491" s="55"/>
      <c r="W491" s="55"/>
    </row>
    <row r="492" spans="1:23">
      <c r="A492" s="283" t="s">
        <v>541</v>
      </c>
      <c r="B492" s="283" t="str">
        <f>B468</f>
        <v>CB01</v>
      </c>
      <c r="C492" s="283" t="s">
        <v>463</v>
      </c>
      <c r="D492" s="284">
        <f>ROUND(10*R492,0)</f>
        <v>1251</v>
      </c>
      <c r="E492" s="141" t="s">
        <v>636</v>
      </c>
      <c r="F492" s="143" t="s">
        <v>551</v>
      </c>
      <c r="G492" s="143" t="s">
        <v>552</v>
      </c>
      <c r="H492" s="287">
        <v>40</v>
      </c>
      <c r="I492" s="145"/>
      <c r="J492" s="147"/>
      <c r="K492" s="285">
        <v>0</v>
      </c>
      <c r="L492" s="85">
        <f t="shared" si="111"/>
        <v>343.38142808763166</v>
      </c>
      <c r="M492" s="85">
        <f t="shared" si="112"/>
        <v>423.0996045</v>
      </c>
      <c r="N492" s="85">
        <f t="shared" si="113"/>
        <v>41.094000000000001</v>
      </c>
      <c r="O492" s="285">
        <f t="shared" si="105"/>
        <v>41.094000000000001</v>
      </c>
      <c r="P492" s="145">
        <f t="shared" si="106"/>
        <v>423.0996045</v>
      </c>
      <c r="Q492" s="145">
        <f t="shared" si="107"/>
        <v>343.38142808763166</v>
      </c>
      <c r="R492" s="285">
        <f t="shared" si="109"/>
        <v>125.13191313999998</v>
      </c>
      <c r="S492" s="285">
        <f t="shared" si="108"/>
        <v>125.13191313999998</v>
      </c>
      <c r="T492" s="285"/>
      <c r="U492" s="55">
        <f t="shared" si="110"/>
        <v>56.653283273600152</v>
      </c>
      <c r="V492" s="55"/>
      <c r="W492" s="55"/>
    </row>
    <row r="493" spans="1:23">
      <c r="A493" s="283"/>
      <c r="B493" s="283"/>
      <c r="C493" s="283"/>
      <c r="D493" s="284"/>
      <c r="E493" s="141"/>
      <c r="F493" s="143"/>
      <c r="G493" s="143" t="s">
        <v>553</v>
      </c>
      <c r="H493" s="287"/>
      <c r="I493" s="145"/>
      <c r="J493" s="147"/>
      <c r="K493" s="285">
        <v>5.5879999999999999E-2</v>
      </c>
      <c r="L493" s="85">
        <f t="shared" si="111"/>
        <v>343.35348808763166</v>
      </c>
      <c r="M493" s="85">
        <f t="shared" si="112"/>
        <v>423.0996045</v>
      </c>
      <c r="N493" s="85">
        <f t="shared" si="113"/>
        <v>41.094000000000001</v>
      </c>
      <c r="O493" s="285">
        <f t="shared" si="105"/>
        <v>41.094000000000001</v>
      </c>
      <c r="P493" s="145">
        <f t="shared" si="106"/>
        <v>423.0996045</v>
      </c>
      <c r="Q493" s="145">
        <f t="shared" si="107"/>
        <v>343.32554808763166</v>
      </c>
      <c r="R493" s="285">
        <f t="shared" si="109"/>
        <v>125.15985313999998</v>
      </c>
      <c r="S493" s="285">
        <f t="shared" si="108"/>
        <v>125.18779313999998</v>
      </c>
      <c r="T493" s="285"/>
      <c r="U493" s="55">
        <f t="shared" si="110"/>
        <v>56.681223273600153</v>
      </c>
      <c r="V493" s="55"/>
      <c r="W493" s="55"/>
    </row>
    <row r="494" spans="1:23">
      <c r="A494" s="283"/>
      <c r="B494" s="283"/>
      <c r="C494" s="283"/>
      <c r="D494" s="284"/>
      <c r="E494" s="141"/>
      <c r="F494" s="143"/>
      <c r="G494" s="143" t="s">
        <v>554</v>
      </c>
      <c r="H494" s="287">
        <v>40</v>
      </c>
      <c r="I494" s="145"/>
      <c r="J494" s="147"/>
      <c r="K494" s="285">
        <v>7.6135999999999995E-2</v>
      </c>
      <c r="L494" s="85">
        <f t="shared" si="111"/>
        <v>343.28748008763165</v>
      </c>
      <c r="M494" s="85">
        <f t="shared" si="112"/>
        <v>423.0996045</v>
      </c>
      <c r="N494" s="85">
        <f t="shared" si="113"/>
        <v>41.094000000000001</v>
      </c>
      <c r="O494" s="285">
        <f t="shared" si="105"/>
        <v>41.094000000000001</v>
      </c>
      <c r="P494" s="145">
        <f t="shared" si="106"/>
        <v>423.0996045</v>
      </c>
      <c r="Q494" s="145">
        <f t="shared" si="107"/>
        <v>343.24941208763164</v>
      </c>
      <c r="R494" s="285">
        <f t="shared" si="109"/>
        <v>125.22586113999999</v>
      </c>
      <c r="S494" s="285">
        <f t="shared" si="108"/>
        <v>125.26392913999999</v>
      </c>
      <c r="T494" s="285"/>
      <c r="U494" s="55">
        <f t="shared" si="110"/>
        <v>56.747231273600164</v>
      </c>
      <c r="V494" s="55"/>
      <c r="W494" s="55"/>
    </row>
    <row r="495" spans="1:23">
      <c r="A495" s="283" t="s">
        <v>541</v>
      </c>
      <c r="B495" s="283" t="str">
        <f>B468</f>
        <v>CB01</v>
      </c>
      <c r="C495" s="283" t="s">
        <v>569</v>
      </c>
      <c r="D495" s="284">
        <f>ROUND(10*R495,0)</f>
        <v>1255</v>
      </c>
      <c r="E495" s="141" t="s">
        <v>637</v>
      </c>
      <c r="F495" s="143" t="s">
        <v>631</v>
      </c>
      <c r="G495" s="143" t="s">
        <v>559</v>
      </c>
      <c r="H495" s="287">
        <v>40</v>
      </c>
      <c r="I495" s="145"/>
      <c r="J495" s="147"/>
      <c r="K495" s="285">
        <v>0.5</v>
      </c>
      <c r="L495" s="85">
        <f t="shared" si="111"/>
        <v>342.99941208763164</v>
      </c>
      <c r="M495" s="85">
        <f t="shared" si="112"/>
        <v>423.0996045</v>
      </c>
      <c r="N495" s="85">
        <f t="shared" si="113"/>
        <v>41.094000000000001</v>
      </c>
      <c r="O495" s="285">
        <f t="shared" si="105"/>
        <v>41.094000000000001</v>
      </c>
      <c r="P495" s="145">
        <f t="shared" si="106"/>
        <v>423.0996045</v>
      </c>
      <c r="Q495" s="145">
        <f t="shared" si="107"/>
        <v>342.74941208763164</v>
      </c>
      <c r="R495" s="285">
        <f t="shared" si="109"/>
        <v>125.51392913999999</v>
      </c>
      <c r="S495" s="285">
        <f t="shared" si="108"/>
        <v>125.76392913999999</v>
      </c>
      <c r="T495" s="285"/>
      <c r="U495" s="55">
        <f t="shared" si="110"/>
        <v>57.03529927360016</v>
      </c>
      <c r="V495" s="55"/>
      <c r="W495" s="55"/>
    </row>
    <row r="496" spans="1:23">
      <c r="A496" s="283"/>
      <c r="B496" s="283"/>
      <c r="C496" s="283"/>
      <c r="D496" s="284"/>
      <c r="E496" s="141"/>
      <c r="F496" s="143"/>
      <c r="G496" s="143" t="s">
        <v>560</v>
      </c>
      <c r="H496" s="287">
        <v>40</v>
      </c>
      <c r="I496" s="145"/>
      <c r="J496" s="147"/>
      <c r="K496" s="285">
        <v>7.6135999999999995E-2</v>
      </c>
      <c r="L496" s="85">
        <f t="shared" si="111"/>
        <v>342.71134408763163</v>
      </c>
      <c r="M496" s="85">
        <f t="shared" si="112"/>
        <v>423.0996045</v>
      </c>
      <c r="N496" s="85">
        <f t="shared" si="113"/>
        <v>41.094000000000001</v>
      </c>
      <c r="O496" s="285">
        <f t="shared" si="105"/>
        <v>41.094000000000001</v>
      </c>
      <c r="P496" s="145">
        <f t="shared" si="106"/>
        <v>423.0996045</v>
      </c>
      <c r="Q496" s="145">
        <f t="shared" si="107"/>
        <v>342.67327608763162</v>
      </c>
      <c r="R496" s="285">
        <f t="shared" si="109"/>
        <v>125.80199714</v>
      </c>
      <c r="S496" s="285">
        <f t="shared" si="108"/>
        <v>125.84006513999999</v>
      </c>
      <c r="T496" s="285"/>
      <c r="U496" s="55">
        <f t="shared" si="110"/>
        <v>57.323367273600169</v>
      </c>
      <c r="V496" s="55"/>
      <c r="W496" s="55"/>
    </row>
    <row r="497" spans="1:23">
      <c r="A497" s="283"/>
      <c r="B497" s="283"/>
      <c r="C497" s="283"/>
      <c r="D497" s="284"/>
      <c r="E497" s="141"/>
      <c r="F497" s="143"/>
      <c r="G497" s="143" t="s">
        <v>198</v>
      </c>
      <c r="H497" s="287"/>
      <c r="I497" s="145"/>
      <c r="J497" s="147"/>
      <c r="K497" s="285">
        <v>9.9516999999999994E-2</v>
      </c>
      <c r="L497" s="85">
        <f t="shared" si="111"/>
        <v>342.62351758763162</v>
      </c>
      <c r="M497" s="85">
        <f t="shared" si="112"/>
        <v>423.0996045</v>
      </c>
      <c r="N497" s="85">
        <f t="shared" si="113"/>
        <v>41.094000000000001</v>
      </c>
      <c r="O497" s="285">
        <f t="shared" si="105"/>
        <v>41.094000000000001</v>
      </c>
      <c r="P497" s="145">
        <f t="shared" si="106"/>
        <v>423.0996045</v>
      </c>
      <c r="Q497" s="145">
        <f t="shared" si="107"/>
        <v>342.57375908763163</v>
      </c>
      <c r="R497" s="285">
        <f t="shared" si="109"/>
        <v>125.88982364</v>
      </c>
      <c r="S497" s="285">
        <f t="shared" si="108"/>
        <v>125.93958214</v>
      </c>
      <c r="T497" s="285"/>
      <c r="U497" s="55">
        <f t="shared" si="110"/>
        <v>57.411193773600175</v>
      </c>
      <c r="V497" s="55"/>
      <c r="W497" s="55"/>
    </row>
    <row r="498" spans="1:23">
      <c r="A498" s="283" t="s">
        <v>541</v>
      </c>
      <c r="B498" s="283" t="str">
        <f>B468</f>
        <v>CB01</v>
      </c>
      <c r="C498" s="283" t="s">
        <v>638</v>
      </c>
      <c r="D498" s="284">
        <f>ROUND(10*R498,0)</f>
        <v>1261</v>
      </c>
      <c r="E498" s="141" t="s">
        <v>639</v>
      </c>
      <c r="F498" s="143"/>
      <c r="G498" s="143" t="s">
        <v>627</v>
      </c>
      <c r="H498" s="287">
        <v>34</v>
      </c>
      <c r="I498" s="145"/>
      <c r="J498" s="147"/>
      <c r="K498" s="285">
        <v>0.29817100000000002</v>
      </c>
      <c r="L498" s="85">
        <f t="shared" si="111"/>
        <v>342.42467358763162</v>
      </c>
      <c r="M498" s="85">
        <f t="shared" si="112"/>
        <v>423.0996045</v>
      </c>
      <c r="N498" s="85">
        <f t="shared" si="113"/>
        <v>41.094000000000001</v>
      </c>
      <c r="O498" s="285">
        <f t="shared" si="105"/>
        <v>41.094000000000001</v>
      </c>
      <c r="P498" s="145">
        <f t="shared" si="106"/>
        <v>423.0996045</v>
      </c>
      <c r="Q498" s="145">
        <f t="shared" si="107"/>
        <v>342.2755880876316</v>
      </c>
      <c r="R498" s="285">
        <f t="shared" si="109"/>
        <v>126.08866764</v>
      </c>
      <c r="S498" s="285">
        <f t="shared" si="108"/>
        <v>126.23775314</v>
      </c>
      <c r="T498" s="285"/>
      <c r="U498" s="55">
        <f t="shared" si="110"/>
        <v>57.610037773600169</v>
      </c>
      <c r="V498" s="55"/>
      <c r="W498" s="55"/>
    </row>
    <row r="499" spans="1:23">
      <c r="A499" s="283"/>
      <c r="B499" s="283"/>
      <c r="C499" s="283"/>
      <c r="D499" s="284"/>
      <c r="E499" s="141"/>
      <c r="F499" s="143"/>
      <c r="G499" s="143"/>
      <c r="H499" s="287"/>
      <c r="I499" s="145"/>
      <c r="J499" s="147"/>
      <c r="K499" s="285">
        <v>0</v>
      </c>
      <c r="L499" s="85">
        <f t="shared" si="111"/>
        <v>342.2755880876316</v>
      </c>
      <c r="M499" s="85">
        <f t="shared" si="112"/>
        <v>423.0996045</v>
      </c>
      <c r="N499" s="85">
        <f t="shared" si="113"/>
        <v>41.094000000000001</v>
      </c>
      <c r="O499" s="285">
        <f t="shared" si="105"/>
        <v>41.094000000000001</v>
      </c>
      <c r="P499" s="145">
        <f t="shared" si="106"/>
        <v>423.0996045</v>
      </c>
      <c r="Q499" s="145">
        <f t="shared" si="107"/>
        <v>342.2755880876316</v>
      </c>
      <c r="R499" s="285">
        <f t="shared" si="109"/>
        <v>126.23775314</v>
      </c>
      <c r="S499" s="285">
        <f t="shared" si="108"/>
        <v>126.23775314</v>
      </c>
      <c r="T499" s="285"/>
      <c r="U499" s="55">
        <f t="shared" si="110"/>
        <v>57.759123273600167</v>
      </c>
      <c r="V499" s="55"/>
      <c r="W499" s="55"/>
    </row>
    <row r="500" spans="1:23">
      <c r="A500" s="283"/>
      <c r="B500" s="283"/>
      <c r="C500" s="283"/>
      <c r="D500" s="284"/>
      <c r="E500" s="141"/>
      <c r="F500" s="143"/>
      <c r="G500" s="143"/>
      <c r="H500" s="287"/>
      <c r="I500" s="145"/>
      <c r="J500" s="147"/>
      <c r="K500" s="285">
        <v>0</v>
      </c>
      <c r="L500" s="85">
        <f t="shared" si="111"/>
        <v>342.2755880876316</v>
      </c>
      <c r="M500" s="85">
        <f t="shared" si="112"/>
        <v>423.0996045</v>
      </c>
      <c r="N500" s="85">
        <f t="shared" si="113"/>
        <v>41.094000000000001</v>
      </c>
      <c r="O500" s="285">
        <f t="shared" si="105"/>
        <v>41.094000000000001</v>
      </c>
      <c r="P500" s="145">
        <f t="shared" si="106"/>
        <v>423.0996045</v>
      </c>
      <c r="Q500" s="145">
        <f t="shared" si="107"/>
        <v>342.2755880876316</v>
      </c>
      <c r="R500" s="285">
        <f t="shared" si="109"/>
        <v>126.23775314</v>
      </c>
      <c r="S500" s="285">
        <f t="shared" si="108"/>
        <v>126.23775314</v>
      </c>
      <c r="T500" s="285"/>
      <c r="U500" s="55">
        <f t="shared" si="110"/>
        <v>57.759123273600167</v>
      </c>
      <c r="V500" s="55"/>
      <c r="W500" s="55"/>
    </row>
    <row r="501" spans="1:23">
      <c r="A501" s="283"/>
      <c r="B501" s="283"/>
      <c r="C501" s="283"/>
      <c r="D501" s="284"/>
      <c r="E501" s="141"/>
      <c r="F501" s="143"/>
      <c r="G501" s="143" t="s">
        <v>198</v>
      </c>
      <c r="H501" s="287"/>
      <c r="I501" s="145"/>
      <c r="J501" s="147"/>
      <c r="K501" s="285">
        <v>9.9516999999999994E-2</v>
      </c>
      <c r="L501" s="85">
        <f t="shared" si="111"/>
        <v>342.22582958763161</v>
      </c>
      <c r="M501" s="85">
        <f t="shared" si="112"/>
        <v>423.0996045</v>
      </c>
      <c r="N501" s="85">
        <f t="shared" si="113"/>
        <v>41.094000000000001</v>
      </c>
      <c r="O501" s="285">
        <f t="shared" si="105"/>
        <v>41.094000000000001</v>
      </c>
      <c r="P501" s="145">
        <f t="shared" si="106"/>
        <v>423.0996045</v>
      </c>
      <c r="Q501" s="145">
        <f t="shared" si="107"/>
        <v>342.17607108763161</v>
      </c>
      <c r="R501" s="285">
        <f t="shared" si="109"/>
        <v>126.28751164000001</v>
      </c>
      <c r="S501" s="285">
        <f t="shared" si="108"/>
        <v>126.33727014</v>
      </c>
      <c r="T501" s="285"/>
      <c r="U501" s="55">
        <f t="shared" si="110"/>
        <v>57.808881773600177</v>
      </c>
      <c r="V501" s="55"/>
      <c r="W501" s="55"/>
    </row>
    <row r="502" spans="1:23">
      <c r="A502" s="283" t="s">
        <v>541</v>
      </c>
      <c r="B502" s="283" t="str">
        <f>B468</f>
        <v>CB01</v>
      </c>
      <c r="C502" s="283" t="s">
        <v>640</v>
      </c>
      <c r="D502" s="284">
        <f>ROUND(10*R502,0)</f>
        <v>1265</v>
      </c>
      <c r="E502" s="141" t="s">
        <v>641</v>
      </c>
      <c r="F502" s="143"/>
      <c r="G502" s="143" t="s">
        <v>627</v>
      </c>
      <c r="H502" s="287">
        <v>34</v>
      </c>
      <c r="I502" s="145"/>
      <c r="J502" s="147"/>
      <c r="K502" s="285">
        <v>0.29817100000000002</v>
      </c>
      <c r="L502" s="85">
        <f t="shared" si="111"/>
        <v>342.0269855876316</v>
      </c>
      <c r="M502" s="85">
        <f t="shared" si="112"/>
        <v>423.0996045</v>
      </c>
      <c r="N502" s="85">
        <f t="shared" si="113"/>
        <v>41.094000000000001</v>
      </c>
      <c r="O502" s="285">
        <f t="shared" si="105"/>
        <v>41.094000000000001</v>
      </c>
      <c r="P502" s="145">
        <f t="shared" si="106"/>
        <v>423.0996045</v>
      </c>
      <c r="Q502" s="145">
        <f t="shared" si="107"/>
        <v>341.87790008763159</v>
      </c>
      <c r="R502" s="285">
        <f t="shared" si="109"/>
        <v>126.48635564</v>
      </c>
      <c r="S502" s="285">
        <f t="shared" si="108"/>
        <v>126.63544114</v>
      </c>
      <c r="T502" s="285"/>
      <c r="U502" s="55">
        <f t="shared" si="110"/>
        <v>58.007725773600171</v>
      </c>
      <c r="V502" s="55"/>
      <c r="W502" s="55"/>
    </row>
    <row r="503" spans="1:23">
      <c r="A503" s="283"/>
      <c r="B503" s="283"/>
      <c r="C503" s="283"/>
      <c r="D503" s="284"/>
      <c r="E503" s="141"/>
      <c r="F503" s="143"/>
      <c r="G503" s="143"/>
      <c r="H503" s="287"/>
      <c r="I503" s="145"/>
      <c r="J503" s="147"/>
      <c r="K503" s="285">
        <v>0</v>
      </c>
      <c r="L503" s="85">
        <f t="shared" si="111"/>
        <v>341.87790008763159</v>
      </c>
      <c r="M503" s="85">
        <f t="shared" si="112"/>
        <v>423.0996045</v>
      </c>
      <c r="N503" s="85">
        <f t="shared" si="113"/>
        <v>41.094000000000001</v>
      </c>
      <c r="O503" s="285">
        <f t="shared" si="105"/>
        <v>41.094000000000001</v>
      </c>
      <c r="P503" s="145">
        <f t="shared" si="106"/>
        <v>423.0996045</v>
      </c>
      <c r="Q503" s="145">
        <f t="shared" si="107"/>
        <v>341.87790008763159</v>
      </c>
      <c r="R503" s="285">
        <f t="shared" si="109"/>
        <v>126.63544114</v>
      </c>
      <c r="S503" s="285">
        <f t="shared" si="108"/>
        <v>126.63544114</v>
      </c>
      <c r="T503" s="285"/>
      <c r="U503" s="55">
        <f t="shared" si="110"/>
        <v>58.156811273600169</v>
      </c>
      <c r="V503" s="55"/>
      <c r="W503" s="55"/>
    </row>
    <row r="504" spans="1:23">
      <c r="A504" s="283"/>
      <c r="B504" s="283"/>
      <c r="C504" s="283"/>
      <c r="D504" s="284"/>
      <c r="E504" s="141"/>
      <c r="F504" s="143"/>
      <c r="G504" s="143"/>
      <c r="H504" s="287"/>
      <c r="I504" s="145"/>
      <c r="J504" s="147"/>
      <c r="K504" s="285">
        <v>0</v>
      </c>
      <c r="L504" s="85">
        <f t="shared" si="111"/>
        <v>341.87790008763159</v>
      </c>
      <c r="M504" s="85">
        <f t="shared" si="112"/>
        <v>423.0996045</v>
      </c>
      <c r="N504" s="85">
        <f t="shared" si="113"/>
        <v>41.094000000000001</v>
      </c>
      <c r="O504" s="285">
        <f t="shared" si="105"/>
        <v>41.094000000000001</v>
      </c>
      <c r="P504" s="145">
        <f t="shared" si="106"/>
        <v>423.0996045</v>
      </c>
      <c r="Q504" s="145">
        <f t="shared" si="107"/>
        <v>341.87790008763159</v>
      </c>
      <c r="R504" s="285">
        <f t="shared" si="109"/>
        <v>126.63544114</v>
      </c>
      <c r="S504" s="285">
        <f t="shared" si="108"/>
        <v>126.63544114</v>
      </c>
      <c r="T504" s="285"/>
      <c r="U504" s="55">
        <f t="shared" si="110"/>
        <v>58.156811273600169</v>
      </c>
      <c r="V504" s="55"/>
      <c r="W504" s="55"/>
    </row>
    <row r="505" spans="1:23">
      <c r="A505" s="283"/>
      <c r="B505" s="283"/>
      <c r="C505" s="283"/>
      <c r="D505" s="284"/>
      <c r="E505" s="141"/>
      <c r="F505" s="143"/>
      <c r="G505" s="143" t="s">
        <v>198</v>
      </c>
      <c r="H505" s="287"/>
      <c r="I505" s="145"/>
      <c r="J505" s="147"/>
      <c r="K505" s="285">
        <v>9.9516999999999994E-2</v>
      </c>
      <c r="L505" s="85">
        <f t="shared" si="111"/>
        <v>341.82814158763159</v>
      </c>
      <c r="M505" s="85">
        <f t="shared" si="112"/>
        <v>423.0996045</v>
      </c>
      <c r="N505" s="85">
        <f t="shared" si="113"/>
        <v>41.094000000000001</v>
      </c>
      <c r="O505" s="285">
        <f t="shared" si="105"/>
        <v>41.094000000000001</v>
      </c>
      <c r="P505" s="145">
        <f t="shared" si="106"/>
        <v>423.0996045</v>
      </c>
      <c r="Q505" s="145">
        <f t="shared" si="107"/>
        <v>341.7783830876316</v>
      </c>
      <c r="R505" s="285">
        <f t="shared" si="109"/>
        <v>126.68519964000001</v>
      </c>
      <c r="S505" s="285">
        <f t="shared" si="108"/>
        <v>126.73495814</v>
      </c>
      <c r="T505" s="285"/>
      <c r="U505" s="55">
        <f t="shared" si="110"/>
        <v>58.206569773600179</v>
      </c>
      <c r="V505" s="55"/>
      <c r="W505" s="55"/>
    </row>
    <row r="506" spans="1:23">
      <c r="A506" s="283" t="s">
        <v>541</v>
      </c>
      <c r="B506" s="283" t="str">
        <f>B468</f>
        <v>CB01</v>
      </c>
      <c r="C506" s="283" t="s">
        <v>642</v>
      </c>
      <c r="D506" s="284">
        <f>ROUND(10*R506,0)</f>
        <v>1269</v>
      </c>
      <c r="E506" s="141" t="s">
        <v>643</v>
      </c>
      <c r="F506" s="143"/>
      <c r="G506" s="143" t="s">
        <v>627</v>
      </c>
      <c r="H506" s="287">
        <v>34</v>
      </c>
      <c r="I506" s="145"/>
      <c r="J506" s="147"/>
      <c r="K506" s="285">
        <v>0.29817100000000002</v>
      </c>
      <c r="L506" s="85">
        <f t="shared" si="111"/>
        <v>341.62929758763158</v>
      </c>
      <c r="M506" s="85">
        <f t="shared" si="112"/>
        <v>423.0996045</v>
      </c>
      <c r="N506" s="85">
        <f t="shared" si="113"/>
        <v>41.094000000000001</v>
      </c>
      <c r="O506" s="285">
        <f t="shared" si="105"/>
        <v>41.094000000000001</v>
      </c>
      <c r="P506" s="145">
        <f t="shared" si="106"/>
        <v>423.0996045</v>
      </c>
      <c r="Q506" s="145">
        <f t="shared" si="107"/>
        <v>341.48021208763157</v>
      </c>
      <c r="R506" s="285">
        <f t="shared" si="109"/>
        <v>126.88404364</v>
      </c>
      <c r="S506" s="285">
        <f t="shared" si="108"/>
        <v>127.03312914</v>
      </c>
      <c r="T506" s="285"/>
      <c r="U506" s="55">
        <f t="shared" si="110"/>
        <v>58.405413773600173</v>
      </c>
      <c r="V506" s="55"/>
      <c r="W506" s="55"/>
    </row>
    <row r="507" spans="1:23">
      <c r="A507" s="283"/>
      <c r="B507" s="283"/>
      <c r="C507" s="283"/>
      <c r="D507" s="284"/>
      <c r="E507" s="141"/>
      <c r="F507" s="143"/>
      <c r="G507" s="143"/>
      <c r="H507" s="287"/>
      <c r="I507" s="145"/>
      <c r="J507" s="147"/>
      <c r="K507" s="285">
        <v>0</v>
      </c>
      <c r="L507" s="85">
        <f t="shared" si="111"/>
        <v>341.48021208763157</v>
      </c>
      <c r="M507" s="85">
        <f t="shared" si="112"/>
        <v>423.0996045</v>
      </c>
      <c r="N507" s="85">
        <f t="shared" si="113"/>
        <v>41.094000000000001</v>
      </c>
      <c r="O507" s="285">
        <f t="shared" si="105"/>
        <v>41.094000000000001</v>
      </c>
      <c r="P507" s="145">
        <f t="shared" si="106"/>
        <v>423.0996045</v>
      </c>
      <c r="Q507" s="145">
        <f t="shared" si="107"/>
        <v>341.48021208763157</v>
      </c>
      <c r="R507" s="285">
        <f t="shared" si="109"/>
        <v>127.03312914</v>
      </c>
      <c r="S507" s="285">
        <f t="shared" si="108"/>
        <v>127.03312914</v>
      </c>
      <c r="T507" s="285"/>
      <c r="U507" s="55">
        <f t="shared" si="110"/>
        <v>58.554499273600172</v>
      </c>
      <c r="V507" s="55"/>
      <c r="W507" s="55"/>
    </row>
    <row r="508" spans="1:23">
      <c r="A508" s="283" t="s">
        <v>541</v>
      </c>
      <c r="B508" s="283" t="str">
        <f>B468</f>
        <v>CB01</v>
      </c>
      <c r="C508" s="283" t="s">
        <v>547</v>
      </c>
      <c r="D508" s="284">
        <f>ROUND(10*R508,0)</f>
        <v>1270</v>
      </c>
      <c r="E508" s="141" t="s">
        <v>644</v>
      </c>
      <c r="F508" s="143"/>
      <c r="G508" s="143" t="s">
        <v>549</v>
      </c>
      <c r="H508" s="287"/>
      <c r="I508" s="145"/>
      <c r="J508" s="147"/>
      <c r="K508" s="285">
        <v>0</v>
      </c>
      <c r="L508" s="85">
        <f t="shared" si="111"/>
        <v>341.48021208763157</v>
      </c>
      <c r="M508" s="85">
        <f t="shared" si="112"/>
        <v>423.0996045</v>
      </c>
      <c r="N508" s="85">
        <f t="shared" si="113"/>
        <v>41.094000000000001</v>
      </c>
      <c r="O508" s="285">
        <f t="shared" si="105"/>
        <v>41.094000000000001</v>
      </c>
      <c r="P508" s="145">
        <f t="shared" si="106"/>
        <v>423.0996045</v>
      </c>
      <c r="Q508" s="145">
        <f t="shared" si="107"/>
        <v>341.48021208763157</v>
      </c>
      <c r="R508" s="285">
        <f t="shared" si="109"/>
        <v>127.03312914</v>
      </c>
      <c r="S508" s="285">
        <f t="shared" si="108"/>
        <v>127.03312914</v>
      </c>
      <c r="T508" s="285"/>
      <c r="U508" s="55">
        <f t="shared" si="110"/>
        <v>58.554499273600172</v>
      </c>
      <c r="V508" s="55"/>
      <c r="W508" s="55"/>
    </row>
    <row r="509" spans="1:23">
      <c r="A509" s="283"/>
      <c r="B509" s="283"/>
      <c r="C509" s="283"/>
      <c r="D509" s="284"/>
      <c r="E509" s="141"/>
      <c r="F509" s="143"/>
      <c r="G509" s="143" t="s">
        <v>198</v>
      </c>
      <c r="H509" s="287"/>
      <c r="I509" s="145"/>
      <c r="J509" s="147"/>
      <c r="K509" s="285">
        <v>9.650984E-2</v>
      </c>
      <c r="L509" s="85">
        <f t="shared" si="111"/>
        <v>341.43195716763159</v>
      </c>
      <c r="M509" s="85">
        <f t="shared" si="112"/>
        <v>423.0996045</v>
      </c>
      <c r="N509" s="85">
        <f t="shared" si="113"/>
        <v>41.094000000000001</v>
      </c>
      <c r="O509" s="285">
        <f t="shared" si="105"/>
        <v>41.094000000000001</v>
      </c>
      <c r="P509" s="145">
        <f t="shared" si="106"/>
        <v>423.0996045</v>
      </c>
      <c r="Q509" s="145">
        <f t="shared" si="107"/>
        <v>341.38370224763156</v>
      </c>
      <c r="R509" s="285">
        <f t="shared" si="109"/>
        <v>127.08138405999999</v>
      </c>
      <c r="S509" s="285">
        <f t="shared" si="108"/>
        <v>127.12963898</v>
      </c>
      <c r="T509" s="285"/>
      <c r="U509" s="55">
        <f t="shared" si="110"/>
        <v>58.602754193600163</v>
      </c>
      <c r="V509" s="55"/>
      <c r="W509" s="55"/>
    </row>
    <row r="510" spans="1:23">
      <c r="A510" s="283" t="s">
        <v>541</v>
      </c>
      <c r="B510" s="283" t="str">
        <f>B468</f>
        <v>CB01</v>
      </c>
      <c r="C510" s="283" t="s">
        <v>463</v>
      </c>
      <c r="D510" s="284">
        <f>ROUND(10*R510,0)</f>
        <v>1271</v>
      </c>
      <c r="E510" s="141" t="s">
        <v>645</v>
      </c>
      <c r="F510" s="143" t="s">
        <v>551</v>
      </c>
      <c r="G510" s="143" t="s">
        <v>552</v>
      </c>
      <c r="H510" s="287">
        <v>40</v>
      </c>
      <c r="I510" s="145"/>
      <c r="J510" s="147"/>
      <c r="K510" s="285">
        <v>0</v>
      </c>
      <c r="L510" s="85">
        <f t="shared" si="111"/>
        <v>341.38370224763156</v>
      </c>
      <c r="M510" s="85">
        <f t="shared" si="112"/>
        <v>423.0996045</v>
      </c>
      <c r="N510" s="85">
        <f t="shared" si="113"/>
        <v>41.094000000000001</v>
      </c>
      <c r="O510" s="285">
        <f t="shared" si="105"/>
        <v>41.094000000000001</v>
      </c>
      <c r="P510" s="145">
        <f t="shared" si="106"/>
        <v>423.0996045</v>
      </c>
      <c r="Q510" s="145">
        <f t="shared" si="107"/>
        <v>341.38370224763156</v>
      </c>
      <c r="R510" s="285">
        <f t="shared" si="109"/>
        <v>127.12963898</v>
      </c>
      <c r="S510" s="285">
        <f t="shared" si="108"/>
        <v>127.12963898</v>
      </c>
      <c r="T510" s="285"/>
      <c r="U510" s="55">
        <f t="shared" si="110"/>
        <v>58.651009113600168</v>
      </c>
      <c r="V510" s="55"/>
      <c r="W510" s="55"/>
    </row>
    <row r="511" spans="1:23">
      <c r="A511" s="283"/>
      <c r="B511" s="283"/>
      <c r="C511" s="283"/>
      <c r="D511" s="284"/>
      <c r="E511" s="141"/>
      <c r="F511" s="143"/>
      <c r="G511" s="143" t="s">
        <v>553</v>
      </c>
      <c r="H511" s="287"/>
      <c r="I511" s="145"/>
      <c r="J511" s="147"/>
      <c r="K511" s="285">
        <v>5.5879999999999999E-2</v>
      </c>
      <c r="L511" s="85">
        <f t="shared" si="111"/>
        <v>341.35576224763156</v>
      </c>
      <c r="M511" s="85">
        <f t="shared" si="112"/>
        <v>423.0996045</v>
      </c>
      <c r="N511" s="85">
        <f t="shared" si="113"/>
        <v>41.094000000000001</v>
      </c>
      <c r="O511" s="285">
        <f t="shared" ref="O511:O574" si="114">$O$190</f>
        <v>41.094000000000001</v>
      </c>
      <c r="P511" s="145">
        <f t="shared" ref="P511:P574" si="115">$P$190</f>
        <v>423.0996045</v>
      </c>
      <c r="Q511" s="145">
        <f t="shared" si="107"/>
        <v>341.32782224763156</v>
      </c>
      <c r="R511" s="285">
        <f t="shared" si="109"/>
        <v>127.15757898</v>
      </c>
      <c r="S511" s="285">
        <f t="shared" si="108"/>
        <v>127.18551898</v>
      </c>
      <c r="T511" s="285"/>
      <c r="U511" s="55">
        <f t="shared" si="110"/>
        <v>58.678949113600169</v>
      </c>
      <c r="V511" s="55"/>
      <c r="W511" s="55"/>
    </row>
    <row r="512" spans="1:23">
      <c r="A512" s="283"/>
      <c r="B512" s="283"/>
      <c r="C512" s="283"/>
      <c r="D512" s="284"/>
      <c r="E512" s="141"/>
      <c r="F512" s="143"/>
      <c r="G512" s="143" t="s">
        <v>554</v>
      </c>
      <c r="H512" s="287"/>
      <c r="I512" s="145"/>
      <c r="J512" s="147"/>
      <c r="K512" s="285">
        <v>7.6135999999999995E-2</v>
      </c>
      <c r="L512" s="85">
        <f t="shared" si="111"/>
        <v>341.28975424763155</v>
      </c>
      <c r="M512" s="85">
        <f t="shared" si="112"/>
        <v>423.0996045</v>
      </c>
      <c r="N512" s="85">
        <f t="shared" si="113"/>
        <v>41.094000000000001</v>
      </c>
      <c r="O512" s="285">
        <f t="shared" si="114"/>
        <v>41.094000000000001</v>
      </c>
      <c r="P512" s="145">
        <f t="shared" si="115"/>
        <v>423.0996045</v>
      </c>
      <c r="Q512" s="145">
        <f t="shared" si="107"/>
        <v>341.25168624763154</v>
      </c>
      <c r="R512" s="285">
        <f t="shared" si="109"/>
        <v>127.22358698000001</v>
      </c>
      <c r="S512" s="285">
        <f t="shared" si="108"/>
        <v>127.26165498</v>
      </c>
      <c r="T512" s="285"/>
      <c r="U512" s="55">
        <f t="shared" si="110"/>
        <v>58.744957113600179</v>
      </c>
      <c r="V512" s="55"/>
      <c r="W512" s="55"/>
    </row>
    <row r="513" spans="1:23">
      <c r="A513" s="283" t="s">
        <v>541</v>
      </c>
      <c r="B513" s="283" t="str">
        <f>B468</f>
        <v>CB01</v>
      </c>
      <c r="C513" s="283" t="s">
        <v>646</v>
      </c>
      <c r="D513" s="284">
        <f>ROUND(10*R513,0)</f>
        <v>1275</v>
      </c>
      <c r="E513" s="141" t="s">
        <v>647</v>
      </c>
      <c r="F513" s="143" t="s">
        <v>631</v>
      </c>
      <c r="G513" s="143" t="s">
        <v>559</v>
      </c>
      <c r="H513" s="287">
        <v>40</v>
      </c>
      <c r="I513" s="145"/>
      <c r="J513" s="147"/>
      <c r="K513" s="285">
        <v>0.5</v>
      </c>
      <c r="L513" s="85">
        <f t="shared" si="111"/>
        <v>341.00168624763154</v>
      </c>
      <c r="M513" s="85">
        <f t="shared" si="112"/>
        <v>423.0996045</v>
      </c>
      <c r="N513" s="85">
        <f t="shared" si="113"/>
        <v>41.094000000000001</v>
      </c>
      <c r="O513" s="285">
        <f t="shared" si="114"/>
        <v>41.094000000000001</v>
      </c>
      <c r="P513" s="145">
        <f t="shared" si="115"/>
        <v>423.0996045</v>
      </c>
      <c r="Q513" s="145">
        <f t="shared" ref="Q513:Q576" si="116">Q512-K513</f>
        <v>340.75168624763154</v>
      </c>
      <c r="R513" s="285">
        <f t="shared" si="109"/>
        <v>127.51165498</v>
      </c>
      <c r="S513" s="285">
        <f t="shared" si="108"/>
        <v>127.76165498</v>
      </c>
      <c r="T513" s="285"/>
      <c r="U513" s="55">
        <f t="shared" si="110"/>
        <v>59.033025113600175</v>
      </c>
      <c r="V513" s="55"/>
      <c r="W513" s="55"/>
    </row>
    <row r="514" spans="1:23">
      <c r="A514" s="283"/>
      <c r="B514" s="283"/>
      <c r="C514" s="283"/>
      <c r="D514" s="284"/>
      <c r="E514" s="141"/>
      <c r="F514" s="143"/>
      <c r="G514" s="143" t="s">
        <v>560</v>
      </c>
      <c r="H514" s="287"/>
      <c r="I514" s="145"/>
      <c r="J514" s="147"/>
      <c r="K514" s="285">
        <v>7.6135999999999995E-2</v>
      </c>
      <c r="L514" s="85">
        <f t="shared" si="111"/>
        <v>340.71361824763153</v>
      </c>
      <c r="M514" s="85">
        <f t="shared" si="112"/>
        <v>423.0996045</v>
      </c>
      <c r="N514" s="85">
        <f t="shared" si="113"/>
        <v>41.094000000000001</v>
      </c>
      <c r="O514" s="285">
        <f t="shared" si="114"/>
        <v>41.094000000000001</v>
      </c>
      <c r="P514" s="145">
        <f t="shared" si="115"/>
        <v>423.0996045</v>
      </c>
      <c r="Q514" s="145">
        <f t="shared" si="116"/>
        <v>340.67555024763152</v>
      </c>
      <c r="R514" s="285">
        <f t="shared" si="109"/>
        <v>127.79972298000001</v>
      </c>
      <c r="S514" s="285">
        <f t="shared" si="108"/>
        <v>127.83779098000001</v>
      </c>
      <c r="T514" s="285"/>
      <c r="U514" s="55">
        <f t="shared" si="110"/>
        <v>59.321093113600185</v>
      </c>
      <c r="V514" s="55"/>
      <c r="W514" s="55"/>
    </row>
    <row r="515" spans="1:23">
      <c r="A515" s="283"/>
      <c r="B515" s="283"/>
      <c r="C515" s="283"/>
      <c r="D515" s="284"/>
      <c r="E515" s="141"/>
      <c r="F515" s="143"/>
      <c r="G515" s="143" t="s">
        <v>198</v>
      </c>
      <c r="H515" s="287"/>
      <c r="I515" s="145"/>
      <c r="J515" s="147"/>
      <c r="K515" s="285">
        <v>9.9516999999999994E-2</v>
      </c>
      <c r="L515" s="85">
        <f t="shared" si="111"/>
        <v>340.62579174763152</v>
      </c>
      <c r="M515" s="85">
        <f t="shared" si="112"/>
        <v>423.0996045</v>
      </c>
      <c r="N515" s="85">
        <f t="shared" si="113"/>
        <v>41.094000000000001</v>
      </c>
      <c r="O515" s="285">
        <f t="shared" si="114"/>
        <v>41.094000000000001</v>
      </c>
      <c r="P515" s="145">
        <f t="shared" si="115"/>
        <v>423.0996045</v>
      </c>
      <c r="Q515" s="145">
        <f t="shared" si="116"/>
        <v>340.57603324763153</v>
      </c>
      <c r="R515" s="285">
        <f t="shared" si="109"/>
        <v>127.88754948000002</v>
      </c>
      <c r="S515" s="285">
        <f t="shared" ref="S515:S578" si="117">S514+K515</f>
        <v>127.93730798000001</v>
      </c>
      <c r="T515" s="285"/>
      <c r="U515" s="55">
        <f t="shared" si="110"/>
        <v>59.40891961360019</v>
      </c>
      <c r="V515" s="55"/>
      <c r="W515" s="55"/>
    </row>
    <row r="516" spans="1:23">
      <c r="A516" s="283" t="s">
        <v>541</v>
      </c>
      <c r="B516" s="283" t="str">
        <f>B468</f>
        <v>CB01</v>
      </c>
      <c r="C516" s="283" t="s">
        <v>648</v>
      </c>
      <c r="D516" s="284">
        <f>ROUND(10*R516,0)</f>
        <v>1281</v>
      </c>
      <c r="E516" s="141" t="s">
        <v>649</v>
      </c>
      <c r="F516" s="143"/>
      <c r="G516" s="143" t="s">
        <v>627</v>
      </c>
      <c r="H516" s="287">
        <v>34</v>
      </c>
      <c r="I516" s="145"/>
      <c r="J516" s="147"/>
      <c r="K516" s="285">
        <v>0.29817100000000002</v>
      </c>
      <c r="L516" s="85">
        <f t="shared" si="111"/>
        <v>340.42694774763152</v>
      </c>
      <c r="M516" s="85">
        <f t="shared" si="112"/>
        <v>423.0996045</v>
      </c>
      <c r="N516" s="85">
        <f t="shared" si="113"/>
        <v>41.094000000000001</v>
      </c>
      <c r="O516" s="285">
        <f t="shared" si="114"/>
        <v>41.094000000000001</v>
      </c>
      <c r="P516" s="145">
        <f t="shared" si="115"/>
        <v>423.0996045</v>
      </c>
      <c r="Q516" s="145">
        <f t="shared" si="116"/>
        <v>340.2778622476315</v>
      </c>
      <c r="R516" s="285">
        <f t="shared" si="109"/>
        <v>128.08639348</v>
      </c>
      <c r="S516" s="285">
        <f t="shared" si="117"/>
        <v>128.23547898000001</v>
      </c>
      <c r="T516" s="285"/>
      <c r="U516" s="55">
        <f t="shared" si="110"/>
        <v>59.60776361360017</v>
      </c>
      <c r="V516" s="55"/>
      <c r="W516" s="55"/>
    </row>
    <row r="517" spans="1:23">
      <c r="A517" s="283"/>
      <c r="B517" s="283"/>
      <c r="C517" s="283"/>
      <c r="D517" s="284"/>
      <c r="E517" s="141"/>
      <c r="F517" s="143"/>
      <c r="G517" s="143"/>
      <c r="H517" s="287"/>
      <c r="I517" s="145"/>
      <c r="J517" s="147"/>
      <c r="K517" s="285">
        <v>0</v>
      </c>
      <c r="L517" s="85">
        <f t="shared" si="111"/>
        <v>340.2778622476315</v>
      </c>
      <c r="M517" s="85">
        <f t="shared" si="112"/>
        <v>423.0996045</v>
      </c>
      <c r="N517" s="85">
        <f t="shared" si="113"/>
        <v>41.094000000000001</v>
      </c>
      <c r="O517" s="285">
        <f t="shared" si="114"/>
        <v>41.094000000000001</v>
      </c>
      <c r="P517" s="145">
        <f t="shared" si="115"/>
        <v>423.0996045</v>
      </c>
      <c r="Q517" s="145">
        <f t="shared" si="116"/>
        <v>340.2778622476315</v>
      </c>
      <c r="R517" s="285">
        <f t="shared" si="109"/>
        <v>128.23547898000001</v>
      </c>
      <c r="S517" s="285">
        <f t="shared" si="117"/>
        <v>128.23547898000001</v>
      </c>
      <c r="T517" s="285"/>
      <c r="U517" s="55">
        <f t="shared" si="110"/>
        <v>59.756849113600182</v>
      </c>
      <c r="V517" s="55"/>
      <c r="W517" s="55"/>
    </row>
    <row r="518" spans="1:23">
      <c r="A518" s="283"/>
      <c r="B518" s="283"/>
      <c r="C518" s="283"/>
      <c r="D518" s="284"/>
      <c r="E518" s="141"/>
      <c r="F518" s="143"/>
      <c r="G518" s="143"/>
      <c r="H518" s="287"/>
      <c r="I518" s="145"/>
      <c r="J518" s="147"/>
      <c r="K518" s="285">
        <v>0</v>
      </c>
      <c r="L518" s="85">
        <f t="shared" si="111"/>
        <v>340.2778622476315</v>
      </c>
      <c r="M518" s="85">
        <f t="shared" si="112"/>
        <v>423.0996045</v>
      </c>
      <c r="N518" s="85">
        <f t="shared" si="113"/>
        <v>41.094000000000001</v>
      </c>
      <c r="O518" s="285">
        <f t="shared" si="114"/>
        <v>41.094000000000001</v>
      </c>
      <c r="P518" s="145">
        <f t="shared" si="115"/>
        <v>423.0996045</v>
      </c>
      <c r="Q518" s="145">
        <f t="shared" si="116"/>
        <v>340.2778622476315</v>
      </c>
      <c r="R518" s="285">
        <f t="shared" si="109"/>
        <v>128.23547898000001</v>
      </c>
      <c r="S518" s="285">
        <f t="shared" si="117"/>
        <v>128.23547898000001</v>
      </c>
      <c r="T518" s="285"/>
      <c r="U518" s="55">
        <f t="shared" si="110"/>
        <v>59.756849113600182</v>
      </c>
      <c r="V518" s="55"/>
      <c r="W518" s="55"/>
    </row>
    <row r="519" spans="1:23">
      <c r="A519" s="283"/>
      <c r="B519" s="283"/>
      <c r="C519" s="283"/>
      <c r="D519" s="284"/>
      <c r="E519" s="291"/>
      <c r="F519" s="143"/>
      <c r="G519" s="143" t="s">
        <v>169</v>
      </c>
      <c r="H519" s="287"/>
      <c r="I519" s="290"/>
      <c r="J519" s="147"/>
      <c r="K519" s="288">
        <v>0.19082199999999999</v>
      </c>
      <c r="L519" s="85">
        <f t="shared" si="111"/>
        <v>340.18245124763149</v>
      </c>
      <c r="M519" s="85">
        <f t="shared" si="112"/>
        <v>423.0996045</v>
      </c>
      <c r="N519" s="85">
        <f t="shared" si="113"/>
        <v>41.094000000000001</v>
      </c>
      <c r="O519" s="285">
        <f t="shared" si="114"/>
        <v>41.094000000000001</v>
      </c>
      <c r="P519" s="145">
        <f t="shared" si="115"/>
        <v>423.0996045</v>
      </c>
      <c r="Q519" s="145">
        <f t="shared" si="116"/>
        <v>340.08704024763148</v>
      </c>
      <c r="R519" s="285">
        <f t="shared" si="109"/>
        <v>128.33088997999999</v>
      </c>
      <c r="S519" s="285">
        <f t="shared" si="117"/>
        <v>128.42630098000001</v>
      </c>
      <c r="T519" s="290"/>
      <c r="U519" s="55">
        <f t="shared" si="110"/>
        <v>59.852260113600167</v>
      </c>
      <c r="V519" s="55"/>
      <c r="W519" s="55"/>
    </row>
    <row r="520" spans="1:23">
      <c r="A520" s="283" t="s">
        <v>541</v>
      </c>
      <c r="B520" s="283" t="str">
        <f>B468</f>
        <v>CB01</v>
      </c>
      <c r="C520" s="283" t="s">
        <v>157</v>
      </c>
      <c r="D520" s="284">
        <f>ROUND(10*R520,0)</f>
        <v>1285</v>
      </c>
      <c r="E520" s="285" t="s">
        <v>650</v>
      </c>
      <c r="F520" s="154"/>
      <c r="G520" s="286" t="s">
        <v>202</v>
      </c>
      <c r="H520" s="287">
        <v>40</v>
      </c>
      <c r="I520" s="145"/>
      <c r="J520" s="147"/>
      <c r="K520" s="288">
        <v>5.7403999999999997E-2</v>
      </c>
      <c r="L520" s="85">
        <f t="shared" si="111"/>
        <v>340.05833824763147</v>
      </c>
      <c r="M520" s="85">
        <f t="shared" si="112"/>
        <v>423.0996045</v>
      </c>
      <c r="N520" s="85">
        <f t="shared" si="113"/>
        <v>41.094000000000001</v>
      </c>
      <c r="O520" s="285">
        <f t="shared" si="114"/>
        <v>41.094000000000001</v>
      </c>
      <c r="P520" s="145">
        <f t="shared" si="115"/>
        <v>423.0996045</v>
      </c>
      <c r="Q520" s="145">
        <f t="shared" si="116"/>
        <v>340.02963624763146</v>
      </c>
      <c r="R520" s="285">
        <f t="shared" si="109"/>
        <v>128.45500297999999</v>
      </c>
      <c r="S520" s="285">
        <f t="shared" si="117"/>
        <v>128.48370498</v>
      </c>
      <c r="T520" s="285"/>
      <c r="U520" s="55">
        <f t="shared" si="110"/>
        <v>59.976373113600161</v>
      </c>
      <c r="V520" s="55"/>
      <c r="W520" s="55"/>
    </row>
    <row r="521" spans="1:23">
      <c r="A521" s="271"/>
      <c r="B521" s="271"/>
      <c r="C521" s="271"/>
      <c r="D521" s="272"/>
      <c r="E521" s="271"/>
      <c r="F521" s="274"/>
      <c r="G521" s="274" t="s">
        <v>198</v>
      </c>
      <c r="H521" s="275">
        <v>40</v>
      </c>
      <c r="I521" s="278"/>
      <c r="J521" s="277"/>
      <c r="K521" s="278">
        <v>0.103502</v>
      </c>
      <c r="L521" s="85">
        <f t="shared" si="111"/>
        <v>339.97788524763143</v>
      </c>
      <c r="M521" s="85">
        <f t="shared" si="112"/>
        <v>423.0996045</v>
      </c>
      <c r="N521" s="85">
        <f t="shared" si="113"/>
        <v>41.094000000000001</v>
      </c>
      <c r="O521" s="278">
        <f t="shared" si="114"/>
        <v>41.094000000000001</v>
      </c>
      <c r="P521" s="278">
        <f t="shared" si="115"/>
        <v>423.0996045</v>
      </c>
      <c r="Q521" s="278">
        <f t="shared" si="116"/>
        <v>339.92613424763147</v>
      </c>
      <c r="R521" s="278">
        <f t="shared" si="109"/>
        <v>128.53545597999999</v>
      </c>
      <c r="S521" s="278">
        <f t="shared" si="117"/>
        <v>128.58720697999999</v>
      </c>
      <c r="T521" s="278"/>
      <c r="U521" s="55">
        <f t="shared" si="110"/>
        <v>60.056826113600167</v>
      </c>
      <c r="V521" s="55"/>
      <c r="W521" s="55"/>
    </row>
    <row r="522" spans="1:23">
      <c r="A522" s="271" t="s">
        <v>541</v>
      </c>
      <c r="B522" s="271" t="s">
        <v>651</v>
      </c>
      <c r="C522" s="271" t="s">
        <v>463</v>
      </c>
      <c r="D522" s="272">
        <f>ROUND(10*R522,0)</f>
        <v>1286</v>
      </c>
      <c r="E522" s="280" t="s">
        <v>652</v>
      </c>
      <c r="F522" s="274" t="s">
        <v>576</v>
      </c>
      <c r="G522" s="274" t="s">
        <v>466</v>
      </c>
      <c r="H522" s="275"/>
      <c r="I522" s="279"/>
      <c r="J522" s="277"/>
      <c r="K522" s="278">
        <v>0</v>
      </c>
      <c r="L522" s="85">
        <f t="shared" si="111"/>
        <v>339.92613424763147</v>
      </c>
      <c r="M522" s="85">
        <f t="shared" si="112"/>
        <v>423.0996045</v>
      </c>
      <c r="N522" s="85">
        <f t="shared" si="113"/>
        <v>41.094000000000001</v>
      </c>
      <c r="O522" s="278">
        <f t="shared" si="114"/>
        <v>41.094000000000001</v>
      </c>
      <c r="P522" s="278">
        <f t="shared" si="115"/>
        <v>423.0996045</v>
      </c>
      <c r="Q522" s="278">
        <f t="shared" si="116"/>
        <v>339.92613424763147</v>
      </c>
      <c r="R522" s="278">
        <f t="shared" si="109"/>
        <v>128.58720697999999</v>
      </c>
      <c r="S522" s="278">
        <f t="shared" si="117"/>
        <v>128.58720697999999</v>
      </c>
      <c r="T522" s="278"/>
      <c r="U522" s="55">
        <f t="shared" si="110"/>
        <v>60.108577113600163</v>
      </c>
      <c r="V522" s="55"/>
      <c r="W522" s="55"/>
    </row>
    <row r="523" spans="1:23">
      <c r="A523" s="271"/>
      <c r="B523" s="271"/>
      <c r="C523" s="271"/>
      <c r="D523" s="272"/>
      <c r="E523" s="273"/>
      <c r="F523" s="274"/>
      <c r="G523" s="274" t="s">
        <v>577</v>
      </c>
      <c r="H523" s="281"/>
      <c r="I523" s="276"/>
      <c r="J523" s="277"/>
      <c r="K523" s="278">
        <v>0.14528199999999999</v>
      </c>
      <c r="L523" s="85">
        <f t="shared" si="111"/>
        <v>339.85349324763149</v>
      </c>
      <c r="M523" s="85">
        <f t="shared" si="112"/>
        <v>423.0996045</v>
      </c>
      <c r="N523" s="85">
        <f t="shared" si="113"/>
        <v>41.094000000000001</v>
      </c>
      <c r="O523" s="278">
        <f t="shared" si="114"/>
        <v>41.094000000000001</v>
      </c>
      <c r="P523" s="278">
        <f t="shared" si="115"/>
        <v>423.0996045</v>
      </c>
      <c r="Q523" s="278">
        <f t="shared" si="116"/>
        <v>339.78085224763146</v>
      </c>
      <c r="R523" s="278">
        <f t="shared" si="109"/>
        <v>128.65984798</v>
      </c>
      <c r="S523" s="278">
        <f t="shared" si="117"/>
        <v>128.73248898</v>
      </c>
      <c r="T523" s="278"/>
      <c r="U523" s="55">
        <f t="shared" si="110"/>
        <v>60.181218113600167</v>
      </c>
      <c r="V523" s="55"/>
      <c r="W523" s="55"/>
    </row>
    <row r="524" spans="1:23">
      <c r="A524" s="271" t="s">
        <v>541</v>
      </c>
      <c r="B524" s="271" t="str">
        <f>B522</f>
        <v>WB01</v>
      </c>
      <c r="C524" s="271" t="s">
        <v>273</v>
      </c>
      <c r="D524" s="272">
        <f>ROUND(10*R524,0)</f>
        <v>1287</v>
      </c>
      <c r="E524" s="280" t="s">
        <v>653</v>
      </c>
      <c r="F524" s="274" t="s">
        <v>619</v>
      </c>
      <c r="G524" s="274" t="s">
        <v>620</v>
      </c>
      <c r="H524" s="275" t="s">
        <v>621</v>
      </c>
      <c r="I524" s="279"/>
      <c r="J524" s="277"/>
      <c r="K524" s="278">
        <v>0</v>
      </c>
      <c r="L524" s="85">
        <f t="shared" si="111"/>
        <v>339.78085224763146</v>
      </c>
      <c r="M524" s="85">
        <f t="shared" si="112"/>
        <v>423.0996045</v>
      </c>
      <c r="N524" s="85">
        <f t="shared" si="113"/>
        <v>41.094000000000001</v>
      </c>
      <c r="O524" s="278">
        <f t="shared" si="114"/>
        <v>41.094000000000001</v>
      </c>
      <c r="P524" s="278">
        <f t="shared" si="115"/>
        <v>423.0996045</v>
      </c>
      <c r="Q524" s="278">
        <f t="shared" si="116"/>
        <v>339.78085224763146</v>
      </c>
      <c r="R524" s="278">
        <f t="shared" si="109"/>
        <v>128.73248898</v>
      </c>
      <c r="S524" s="278">
        <f t="shared" si="117"/>
        <v>128.73248898</v>
      </c>
      <c r="T524" s="278"/>
      <c r="U524" s="55">
        <f t="shared" si="110"/>
        <v>60.253859113600171</v>
      </c>
      <c r="V524" s="55"/>
      <c r="W524" s="55"/>
    </row>
    <row r="525" spans="1:23">
      <c r="A525" s="271"/>
      <c r="B525" s="271"/>
      <c r="C525" s="271"/>
      <c r="D525" s="272"/>
      <c r="E525" s="273"/>
      <c r="F525" s="274"/>
      <c r="G525" s="274" t="s">
        <v>577</v>
      </c>
      <c r="H525" s="281"/>
      <c r="I525" s="276"/>
      <c r="J525" s="277"/>
      <c r="K525" s="278">
        <v>0</v>
      </c>
      <c r="L525" s="85">
        <f t="shared" si="111"/>
        <v>339.78085224763146</v>
      </c>
      <c r="M525" s="85">
        <f t="shared" si="112"/>
        <v>423.0996045</v>
      </c>
      <c r="N525" s="85">
        <f t="shared" si="113"/>
        <v>41.094000000000001</v>
      </c>
      <c r="O525" s="278">
        <f t="shared" si="114"/>
        <v>41.094000000000001</v>
      </c>
      <c r="P525" s="278">
        <f t="shared" si="115"/>
        <v>423.0996045</v>
      </c>
      <c r="Q525" s="278">
        <f t="shared" si="116"/>
        <v>339.78085224763146</v>
      </c>
      <c r="R525" s="278">
        <f t="shared" si="109"/>
        <v>128.73248898</v>
      </c>
      <c r="S525" s="278">
        <f t="shared" si="117"/>
        <v>128.73248898</v>
      </c>
      <c r="T525" s="278"/>
      <c r="U525" s="55">
        <f t="shared" si="110"/>
        <v>60.253859113600171</v>
      </c>
      <c r="V525" s="55"/>
      <c r="W525" s="55"/>
    </row>
    <row r="526" spans="1:23">
      <c r="A526" s="271" t="s">
        <v>541</v>
      </c>
      <c r="B526" s="271" t="str">
        <f>B524</f>
        <v>WB01</v>
      </c>
      <c r="C526" s="271" t="s">
        <v>389</v>
      </c>
      <c r="D526" s="272">
        <f>ROUND(10*R526,0)</f>
        <v>1287</v>
      </c>
      <c r="E526" s="280" t="s">
        <v>654</v>
      </c>
      <c r="F526" s="274" t="s">
        <v>459</v>
      </c>
      <c r="G526" s="274" t="s">
        <v>460</v>
      </c>
      <c r="H526" s="275"/>
      <c r="I526" s="279"/>
      <c r="J526" s="277"/>
      <c r="K526" s="278">
        <v>0</v>
      </c>
      <c r="L526" s="85">
        <f t="shared" si="111"/>
        <v>339.78085224763146</v>
      </c>
      <c r="M526" s="85">
        <f t="shared" si="112"/>
        <v>423.0996045</v>
      </c>
      <c r="N526" s="85">
        <f t="shared" si="113"/>
        <v>41.094000000000001</v>
      </c>
      <c r="O526" s="278">
        <f t="shared" si="114"/>
        <v>41.094000000000001</v>
      </c>
      <c r="P526" s="278">
        <f t="shared" si="115"/>
        <v>423.0996045</v>
      </c>
      <c r="Q526" s="278">
        <f t="shared" si="116"/>
        <v>339.78085224763146</v>
      </c>
      <c r="R526" s="278">
        <f t="shared" si="109"/>
        <v>128.73248898</v>
      </c>
      <c r="S526" s="278">
        <f t="shared" si="117"/>
        <v>128.73248898</v>
      </c>
      <c r="T526" s="278"/>
      <c r="U526" s="55">
        <f t="shared" si="110"/>
        <v>60.253859113600171</v>
      </c>
      <c r="V526" s="55"/>
      <c r="W526" s="55"/>
    </row>
    <row r="527" spans="1:23">
      <c r="A527" s="271"/>
      <c r="B527" s="271"/>
      <c r="C527" s="271"/>
      <c r="D527" s="272"/>
      <c r="E527" s="280"/>
      <c r="F527" s="274"/>
      <c r="G527" s="274" t="s">
        <v>198</v>
      </c>
      <c r="H527" s="275">
        <v>40</v>
      </c>
      <c r="I527" s="279"/>
      <c r="J527" s="277"/>
      <c r="K527" s="278">
        <v>0.131216</v>
      </c>
      <c r="L527" s="85">
        <f t="shared" si="111"/>
        <v>339.71524424763146</v>
      </c>
      <c r="M527" s="85">
        <f t="shared" si="112"/>
        <v>423.0996045</v>
      </c>
      <c r="N527" s="85">
        <f t="shared" si="113"/>
        <v>41.094000000000001</v>
      </c>
      <c r="O527" s="278">
        <f t="shared" si="114"/>
        <v>41.094000000000001</v>
      </c>
      <c r="P527" s="278">
        <f t="shared" si="115"/>
        <v>423.0996045</v>
      </c>
      <c r="Q527" s="278">
        <f t="shared" si="116"/>
        <v>339.64963624763146</v>
      </c>
      <c r="R527" s="278">
        <f t="shared" si="109"/>
        <v>128.79809698</v>
      </c>
      <c r="S527" s="278">
        <f t="shared" si="117"/>
        <v>128.86370497999999</v>
      </c>
      <c r="T527" s="278"/>
      <c r="U527" s="55">
        <f t="shared" si="110"/>
        <v>60.319467113600169</v>
      </c>
      <c r="V527" s="55"/>
      <c r="W527" s="55"/>
    </row>
    <row r="528" spans="1:23">
      <c r="A528" s="283" t="s">
        <v>541</v>
      </c>
      <c r="B528" s="283" t="s">
        <v>655</v>
      </c>
      <c r="C528" s="283" t="s">
        <v>157</v>
      </c>
      <c r="D528" s="284">
        <f>ROUND(10*R528,0)</f>
        <v>1289</v>
      </c>
      <c r="E528" s="285" t="s">
        <v>656</v>
      </c>
      <c r="F528" s="154"/>
      <c r="G528" s="286" t="s">
        <v>202</v>
      </c>
      <c r="H528" s="287">
        <v>40</v>
      </c>
      <c r="I528" s="285"/>
      <c r="J528" s="147"/>
      <c r="K528" s="288">
        <v>5.7403999999999997E-2</v>
      </c>
      <c r="L528" s="85">
        <f t="shared" si="111"/>
        <v>339.62093424763145</v>
      </c>
      <c r="M528" s="85">
        <f t="shared" si="112"/>
        <v>423.0996045</v>
      </c>
      <c r="N528" s="85">
        <f t="shared" si="113"/>
        <v>41.094000000000001</v>
      </c>
      <c r="O528" s="285">
        <f t="shared" si="114"/>
        <v>41.094000000000001</v>
      </c>
      <c r="P528" s="145">
        <f t="shared" si="115"/>
        <v>423.0996045</v>
      </c>
      <c r="Q528" s="145">
        <f t="shared" si="116"/>
        <v>339.59223224763144</v>
      </c>
      <c r="R528" s="285">
        <f t="shared" si="109"/>
        <v>128.89240697999998</v>
      </c>
      <c r="S528" s="285">
        <f t="shared" si="117"/>
        <v>128.92110897999999</v>
      </c>
      <c r="T528" s="285"/>
      <c r="U528" s="55">
        <f t="shared" si="110"/>
        <v>60.413777113600148</v>
      </c>
      <c r="V528" s="55"/>
      <c r="W528" s="55"/>
    </row>
    <row r="529" spans="1:23">
      <c r="A529" s="283"/>
      <c r="B529" s="283"/>
      <c r="C529" s="283"/>
      <c r="D529" s="284"/>
      <c r="E529" s="283"/>
      <c r="F529" s="143"/>
      <c r="G529" s="289" t="s">
        <v>169</v>
      </c>
      <c r="H529" s="287"/>
      <c r="I529" s="285"/>
      <c r="J529" s="147"/>
      <c r="K529" s="288">
        <v>0.19082199999999999</v>
      </c>
      <c r="L529" s="85">
        <f t="shared" si="111"/>
        <v>339.49682124763143</v>
      </c>
      <c r="M529" s="85">
        <f t="shared" si="112"/>
        <v>423.0996045</v>
      </c>
      <c r="N529" s="85">
        <f t="shared" si="113"/>
        <v>41.094000000000001</v>
      </c>
      <c r="O529" s="285">
        <f t="shared" si="114"/>
        <v>41.094000000000001</v>
      </c>
      <c r="P529" s="145">
        <f t="shared" si="115"/>
        <v>423.0996045</v>
      </c>
      <c r="Q529" s="145">
        <f t="shared" si="116"/>
        <v>339.40141024763142</v>
      </c>
      <c r="R529" s="285">
        <f t="shared" si="109"/>
        <v>129.01651997999997</v>
      </c>
      <c r="S529" s="285">
        <f t="shared" si="117"/>
        <v>129.11193097999998</v>
      </c>
      <c r="T529" s="290"/>
      <c r="U529" s="55">
        <f t="shared" si="110"/>
        <v>60.537890113600142</v>
      </c>
      <c r="V529" s="55"/>
      <c r="W529" s="55"/>
    </row>
    <row r="530" spans="1:23">
      <c r="A530" s="283" t="s">
        <v>541</v>
      </c>
      <c r="B530" s="283" t="str">
        <f>B528</f>
        <v>CB02</v>
      </c>
      <c r="C530" s="283" t="s">
        <v>544</v>
      </c>
      <c r="D530" s="284">
        <f>ROUND(10*R530,0)</f>
        <v>1293</v>
      </c>
      <c r="E530" s="141" t="s">
        <v>657</v>
      </c>
      <c r="F530" s="143"/>
      <c r="G530" s="143" t="s">
        <v>627</v>
      </c>
      <c r="H530" s="287">
        <v>34</v>
      </c>
      <c r="I530" s="145"/>
      <c r="J530" s="147"/>
      <c r="K530" s="285">
        <v>0.29817100000000002</v>
      </c>
      <c r="L530" s="85">
        <f t="shared" si="111"/>
        <v>339.25232474763141</v>
      </c>
      <c r="M530" s="85">
        <f t="shared" si="112"/>
        <v>423.0996045</v>
      </c>
      <c r="N530" s="85">
        <f t="shared" si="113"/>
        <v>41.094000000000001</v>
      </c>
      <c r="O530" s="285">
        <f t="shared" si="114"/>
        <v>41.094000000000001</v>
      </c>
      <c r="P530" s="145">
        <f t="shared" si="115"/>
        <v>423.0996045</v>
      </c>
      <c r="Q530" s="145">
        <f t="shared" si="116"/>
        <v>339.10323924763139</v>
      </c>
      <c r="R530" s="285">
        <f t="shared" si="109"/>
        <v>129.26101647999997</v>
      </c>
      <c r="S530" s="285">
        <f t="shared" si="117"/>
        <v>129.41010197999998</v>
      </c>
      <c r="T530" s="285"/>
      <c r="U530" s="55">
        <f t="shared" si="110"/>
        <v>60.782386613600139</v>
      </c>
      <c r="V530" s="55"/>
      <c r="W530" s="55"/>
    </row>
    <row r="531" spans="1:23">
      <c r="A531" s="283"/>
      <c r="B531" s="283"/>
      <c r="C531" s="283"/>
      <c r="D531" s="284"/>
      <c r="E531" s="141"/>
      <c r="F531" s="143"/>
      <c r="G531" s="143"/>
      <c r="H531" s="287"/>
      <c r="I531" s="145"/>
      <c r="J531" s="147"/>
      <c r="K531" s="285">
        <v>0</v>
      </c>
      <c r="L531" s="85">
        <f t="shared" si="111"/>
        <v>339.10323924763139</v>
      </c>
      <c r="M531" s="85">
        <f t="shared" si="112"/>
        <v>423.0996045</v>
      </c>
      <c r="N531" s="85">
        <f t="shared" si="113"/>
        <v>41.094000000000001</v>
      </c>
      <c r="O531" s="285">
        <f t="shared" si="114"/>
        <v>41.094000000000001</v>
      </c>
      <c r="P531" s="145">
        <f t="shared" si="115"/>
        <v>423.0996045</v>
      </c>
      <c r="Q531" s="145">
        <f t="shared" si="116"/>
        <v>339.10323924763139</v>
      </c>
      <c r="R531" s="285">
        <f t="shared" si="109"/>
        <v>129.41010197999998</v>
      </c>
      <c r="S531" s="285">
        <f t="shared" si="117"/>
        <v>129.41010197999998</v>
      </c>
      <c r="T531" s="285"/>
      <c r="U531" s="55">
        <f t="shared" si="110"/>
        <v>60.931472113600151</v>
      </c>
      <c r="V531" s="55"/>
      <c r="W531" s="55"/>
    </row>
    <row r="532" spans="1:23">
      <c r="A532" s="283" t="s">
        <v>541</v>
      </c>
      <c r="B532" s="283" t="str">
        <f>B528</f>
        <v>CB02</v>
      </c>
      <c r="C532" s="283" t="s">
        <v>547</v>
      </c>
      <c r="D532" s="284">
        <f>ROUND(10*R532,0)</f>
        <v>1294</v>
      </c>
      <c r="E532" s="141" t="s">
        <v>658</v>
      </c>
      <c r="F532" s="143"/>
      <c r="G532" s="143" t="s">
        <v>549</v>
      </c>
      <c r="H532" s="287"/>
      <c r="I532" s="145"/>
      <c r="J532" s="147"/>
      <c r="K532" s="285">
        <v>0</v>
      </c>
      <c r="L532" s="85">
        <f t="shared" si="111"/>
        <v>339.10323924763139</v>
      </c>
      <c r="M532" s="85">
        <f t="shared" si="112"/>
        <v>423.0996045</v>
      </c>
      <c r="N532" s="85">
        <f t="shared" si="113"/>
        <v>41.094000000000001</v>
      </c>
      <c r="O532" s="285">
        <f t="shared" si="114"/>
        <v>41.094000000000001</v>
      </c>
      <c r="P532" s="145">
        <f t="shared" si="115"/>
        <v>423.0996045</v>
      </c>
      <c r="Q532" s="145">
        <f t="shared" si="116"/>
        <v>339.10323924763139</v>
      </c>
      <c r="R532" s="285">
        <f t="shared" si="109"/>
        <v>129.41010197999998</v>
      </c>
      <c r="S532" s="285">
        <f t="shared" si="117"/>
        <v>129.41010197999998</v>
      </c>
      <c r="T532" s="285"/>
      <c r="U532" s="55">
        <f t="shared" si="110"/>
        <v>60.931472113600151</v>
      </c>
      <c r="V532" s="55"/>
      <c r="W532" s="55"/>
    </row>
    <row r="533" spans="1:23">
      <c r="A533" s="283"/>
      <c r="B533" s="283"/>
      <c r="C533" s="283"/>
      <c r="D533" s="284"/>
      <c r="E533" s="141"/>
      <c r="F533" s="143"/>
      <c r="G533" s="143" t="s">
        <v>198</v>
      </c>
      <c r="H533" s="287">
        <v>40</v>
      </c>
      <c r="I533" s="145"/>
      <c r="J533" s="147"/>
      <c r="K533" s="285">
        <v>9.650984E-2</v>
      </c>
      <c r="L533" s="85">
        <f t="shared" si="111"/>
        <v>339.05498432763136</v>
      </c>
      <c r="M533" s="85">
        <f t="shared" si="112"/>
        <v>423.0996045</v>
      </c>
      <c r="N533" s="85">
        <f t="shared" si="113"/>
        <v>41.094000000000001</v>
      </c>
      <c r="O533" s="285">
        <f t="shared" si="114"/>
        <v>41.094000000000001</v>
      </c>
      <c r="P533" s="145">
        <f t="shared" si="115"/>
        <v>423.0996045</v>
      </c>
      <c r="Q533" s="145">
        <f t="shared" si="116"/>
        <v>339.00672940763138</v>
      </c>
      <c r="R533" s="285">
        <f t="shared" si="109"/>
        <v>129.45835689999998</v>
      </c>
      <c r="S533" s="285">
        <f t="shared" si="117"/>
        <v>129.50661181999999</v>
      </c>
      <c r="T533" s="285"/>
      <c r="U533" s="55">
        <f t="shared" si="110"/>
        <v>60.979727033600156</v>
      </c>
      <c r="V533" s="55"/>
      <c r="W533" s="55"/>
    </row>
    <row r="534" spans="1:23">
      <c r="A534" s="283" t="s">
        <v>541</v>
      </c>
      <c r="B534" s="283" t="str">
        <f>B528</f>
        <v>CB02</v>
      </c>
      <c r="C534" s="283" t="s">
        <v>463</v>
      </c>
      <c r="D534" s="284">
        <f>ROUND(10*R534,0)</f>
        <v>1295</v>
      </c>
      <c r="E534" s="141" t="s">
        <v>659</v>
      </c>
      <c r="F534" s="143" t="s">
        <v>551</v>
      </c>
      <c r="G534" s="143" t="s">
        <v>552</v>
      </c>
      <c r="H534" s="287"/>
      <c r="I534" s="145"/>
      <c r="J534" s="147"/>
      <c r="K534" s="285">
        <v>0</v>
      </c>
      <c r="L534" s="85">
        <f t="shared" si="111"/>
        <v>339.00672940763138</v>
      </c>
      <c r="M534" s="85">
        <f t="shared" si="112"/>
        <v>423.0996045</v>
      </c>
      <c r="N534" s="85">
        <f t="shared" si="113"/>
        <v>41.094000000000001</v>
      </c>
      <c r="O534" s="285">
        <f t="shared" si="114"/>
        <v>41.094000000000001</v>
      </c>
      <c r="P534" s="145">
        <f t="shared" si="115"/>
        <v>423.0996045</v>
      </c>
      <c r="Q534" s="145">
        <f t="shared" si="116"/>
        <v>339.00672940763138</v>
      </c>
      <c r="R534" s="285">
        <f t="shared" ref="R534:R597" si="118">S534-0.5*K534</f>
        <v>129.50661181999999</v>
      </c>
      <c r="S534" s="285">
        <f t="shared" si="117"/>
        <v>129.50661181999999</v>
      </c>
      <c r="T534" s="285"/>
      <c r="U534" s="55">
        <f t="shared" ref="U534:U597" si="119">R534-$U$9</f>
        <v>61.027981953600161</v>
      </c>
      <c r="V534" s="55"/>
      <c r="W534" s="55"/>
    </row>
    <row r="535" spans="1:23">
      <c r="A535" s="283"/>
      <c r="B535" s="283"/>
      <c r="C535" s="283"/>
      <c r="D535" s="284"/>
      <c r="E535" s="141"/>
      <c r="F535" s="143"/>
      <c r="G535" s="143" t="s">
        <v>553</v>
      </c>
      <c r="H535" s="287">
        <v>40</v>
      </c>
      <c r="I535" s="145"/>
      <c r="J535" s="147"/>
      <c r="K535" s="285">
        <v>5.5879999999999999E-2</v>
      </c>
      <c r="L535" s="85">
        <f t="shared" ref="L535:L598" si="120">(Q535+Q534)/2</f>
        <v>338.97878940763138</v>
      </c>
      <c r="M535" s="85">
        <f t="shared" ref="M535:M598" si="121">(P535+P534)/2</f>
        <v>423.0996045</v>
      </c>
      <c r="N535" s="85">
        <f t="shared" ref="N535:N598" si="122">(O535+O534)/2</f>
        <v>41.094000000000001</v>
      </c>
      <c r="O535" s="285">
        <f t="shared" si="114"/>
        <v>41.094000000000001</v>
      </c>
      <c r="P535" s="145">
        <f t="shared" si="115"/>
        <v>423.0996045</v>
      </c>
      <c r="Q535" s="145">
        <f t="shared" si="116"/>
        <v>338.95084940763138</v>
      </c>
      <c r="R535" s="285">
        <f t="shared" si="118"/>
        <v>129.53455181999999</v>
      </c>
      <c r="S535" s="285">
        <f t="shared" si="117"/>
        <v>129.56249181999999</v>
      </c>
      <c r="T535" s="285"/>
      <c r="U535" s="55">
        <f t="shared" si="119"/>
        <v>61.055921953600162</v>
      </c>
      <c r="V535" s="55"/>
      <c r="W535" s="55"/>
    </row>
    <row r="536" spans="1:23">
      <c r="A536" s="283"/>
      <c r="B536" s="283"/>
      <c r="C536" s="283"/>
      <c r="D536" s="284"/>
      <c r="E536" s="141"/>
      <c r="F536" s="143"/>
      <c r="G536" s="143" t="s">
        <v>554</v>
      </c>
      <c r="H536" s="287">
        <v>40</v>
      </c>
      <c r="I536" s="145"/>
      <c r="J536" s="147"/>
      <c r="K536" s="285">
        <v>7.6135999999999995E-2</v>
      </c>
      <c r="L536" s="85">
        <f t="shared" si="120"/>
        <v>338.91278140763137</v>
      </c>
      <c r="M536" s="85">
        <f t="shared" si="121"/>
        <v>423.0996045</v>
      </c>
      <c r="N536" s="85">
        <f t="shared" si="122"/>
        <v>41.094000000000001</v>
      </c>
      <c r="O536" s="285">
        <f t="shared" si="114"/>
        <v>41.094000000000001</v>
      </c>
      <c r="P536" s="145">
        <f t="shared" si="115"/>
        <v>423.0996045</v>
      </c>
      <c r="Q536" s="145">
        <f t="shared" si="116"/>
        <v>338.87471340763136</v>
      </c>
      <c r="R536" s="285">
        <f t="shared" si="118"/>
        <v>129.60055981999997</v>
      </c>
      <c r="S536" s="285">
        <f t="shared" si="117"/>
        <v>129.63862781999998</v>
      </c>
      <c r="T536" s="285"/>
      <c r="U536" s="55">
        <f t="shared" si="119"/>
        <v>61.121929953600144</v>
      </c>
      <c r="V536" s="55"/>
      <c r="W536" s="55"/>
    </row>
    <row r="537" spans="1:23">
      <c r="A537" s="283" t="s">
        <v>541</v>
      </c>
      <c r="B537" s="283" t="str">
        <f>B528</f>
        <v>CB02</v>
      </c>
      <c r="C537" s="283" t="s">
        <v>556</v>
      </c>
      <c r="D537" s="284">
        <f>ROUND(10*R537,0)</f>
        <v>1299</v>
      </c>
      <c r="E537" s="141" t="s">
        <v>660</v>
      </c>
      <c r="F537" s="143" t="s">
        <v>631</v>
      </c>
      <c r="G537" s="143" t="s">
        <v>559</v>
      </c>
      <c r="H537" s="287">
        <v>40</v>
      </c>
      <c r="I537" s="145"/>
      <c r="J537" s="147"/>
      <c r="K537" s="285">
        <v>0.5</v>
      </c>
      <c r="L537" s="85">
        <f t="shared" si="120"/>
        <v>338.62471340763136</v>
      </c>
      <c r="M537" s="85">
        <f t="shared" si="121"/>
        <v>423.0996045</v>
      </c>
      <c r="N537" s="85">
        <f t="shared" si="122"/>
        <v>41.094000000000001</v>
      </c>
      <c r="O537" s="285">
        <f t="shared" si="114"/>
        <v>41.094000000000001</v>
      </c>
      <c r="P537" s="145">
        <f t="shared" si="115"/>
        <v>423.0996045</v>
      </c>
      <c r="Q537" s="145">
        <f t="shared" si="116"/>
        <v>338.37471340763136</v>
      </c>
      <c r="R537" s="285">
        <f t="shared" si="118"/>
        <v>129.88862781999998</v>
      </c>
      <c r="S537" s="285">
        <f t="shared" si="117"/>
        <v>130.13862781999998</v>
      </c>
      <c r="T537" s="285"/>
      <c r="U537" s="55">
        <f t="shared" si="119"/>
        <v>61.409997953600154</v>
      </c>
      <c r="V537" s="55"/>
      <c r="W537" s="55"/>
    </row>
    <row r="538" spans="1:23">
      <c r="A538" s="283"/>
      <c r="B538" s="283"/>
      <c r="C538" s="283"/>
      <c r="D538" s="284"/>
      <c r="E538" s="141"/>
      <c r="F538" s="143"/>
      <c r="G538" s="143" t="s">
        <v>560</v>
      </c>
      <c r="H538" s="287">
        <v>40</v>
      </c>
      <c r="I538" s="145"/>
      <c r="J538" s="147"/>
      <c r="K538" s="285">
        <v>7.6135999999999995E-2</v>
      </c>
      <c r="L538" s="85">
        <f t="shared" si="120"/>
        <v>338.33664540763135</v>
      </c>
      <c r="M538" s="85">
        <f t="shared" si="121"/>
        <v>423.0996045</v>
      </c>
      <c r="N538" s="85">
        <f t="shared" si="122"/>
        <v>41.094000000000001</v>
      </c>
      <c r="O538" s="285">
        <f t="shared" si="114"/>
        <v>41.094000000000001</v>
      </c>
      <c r="P538" s="145">
        <f t="shared" si="115"/>
        <v>423.0996045</v>
      </c>
      <c r="Q538" s="145">
        <f t="shared" si="116"/>
        <v>338.29857740763134</v>
      </c>
      <c r="R538" s="285">
        <f t="shared" si="118"/>
        <v>130.17669581999996</v>
      </c>
      <c r="S538" s="285">
        <f t="shared" si="117"/>
        <v>130.21476381999997</v>
      </c>
      <c r="T538" s="285"/>
      <c r="U538" s="55">
        <f t="shared" si="119"/>
        <v>61.698065953600135</v>
      </c>
      <c r="V538" s="55"/>
      <c r="W538" s="55"/>
    </row>
    <row r="539" spans="1:23">
      <c r="A539" s="283"/>
      <c r="B539" s="283"/>
      <c r="C539" s="283"/>
      <c r="D539" s="284"/>
      <c r="E539" s="141"/>
      <c r="F539" s="143"/>
      <c r="G539" s="143" t="s">
        <v>198</v>
      </c>
      <c r="H539" s="287"/>
      <c r="I539" s="145"/>
      <c r="J539" s="147"/>
      <c r="K539" s="285">
        <v>9.9516999999999994E-2</v>
      </c>
      <c r="L539" s="85">
        <f t="shared" si="120"/>
        <v>338.24881890763135</v>
      </c>
      <c r="M539" s="85">
        <f t="shared" si="121"/>
        <v>423.0996045</v>
      </c>
      <c r="N539" s="85">
        <f t="shared" si="122"/>
        <v>41.094000000000001</v>
      </c>
      <c r="O539" s="285">
        <f t="shared" si="114"/>
        <v>41.094000000000001</v>
      </c>
      <c r="P539" s="145">
        <f t="shared" si="115"/>
        <v>423.0996045</v>
      </c>
      <c r="Q539" s="145">
        <f t="shared" si="116"/>
        <v>338.19906040763135</v>
      </c>
      <c r="R539" s="285">
        <f t="shared" si="118"/>
        <v>130.26452231999997</v>
      </c>
      <c r="S539" s="285">
        <f t="shared" si="117"/>
        <v>130.31428081999996</v>
      </c>
      <c r="T539" s="285"/>
      <c r="U539" s="55">
        <f t="shared" si="119"/>
        <v>61.785892453600141</v>
      </c>
      <c r="V539" s="55"/>
      <c r="W539" s="55"/>
    </row>
    <row r="540" spans="1:23">
      <c r="A540" s="283" t="s">
        <v>541</v>
      </c>
      <c r="B540" s="283" t="str">
        <f>B528</f>
        <v>CB02</v>
      </c>
      <c r="C540" s="283" t="s">
        <v>561</v>
      </c>
      <c r="D540" s="284">
        <f>ROUND(10*R540,0)</f>
        <v>1305</v>
      </c>
      <c r="E540" s="141" t="s">
        <v>661</v>
      </c>
      <c r="F540" s="143"/>
      <c r="G540" s="143" t="s">
        <v>627</v>
      </c>
      <c r="H540" s="287">
        <v>34</v>
      </c>
      <c r="I540" s="145"/>
      <c r="J540" s="147"/>
      <c r="K540" s="285">
        <v>0.29817100000000002</v>
      </c>
      <c r="L540" s="85">
        <f t="shared" si="120"/>
        <v>338.04997490763134</v>
      </c>
      <c r="M540" s="85">
        <f t="shared" si="121"/>
        <v>423.0996045</v>
      </c>
      <c r="N540" s="85">
        <f t="shared" si="122"/>
        <v>41.094000000000001</v>
      </c>
      <c r="O540" s="285">
        <f t="shared" si="114"/>
        <v>41.094000000000001</v>
      </c>
      <c r="P540" s="145">
        <f t="shared" si="115"/>
        <v>423.0996045</v>
      </c>
      <c r="Q540" s="145">
        <f t="shared" si="116"/>
        <v>337.90088940763133</v>
      </c>
      <c r="R540" s="285">
        <f t="shared" si="118"/>
        <v>130.46336631999995</v>
      </c>
      <c r="S540" s="285">
        <f t="shared" si="117"/>
        <v>130.61245181999996</v>
      </c>
      <c r="T540" s="285"/>
      <c r="U540" s="55">
        <f t="shared" si="119"/>
        <v>61.984736453600121</v>
      </c>
      <c r="V540" s="55"/>
      <c r="W540" s="55"/>
    </row>
    <row r="541" spans="1:23">
      <c r="A541" s="283"/>
      <c r="B541" s="283"/>
      <c r="C541" s="283"/>
      <c r="D541" s="284"/>
      <c r="E541" s="141"/>
      <c r="F541" s="143"/>
      <c r="G541" s="143"/>
      <c r="H541" s="287"/>
      <c r="I541" s="145"/>
      <c r="J541" s="147"/>
      <c r="K541" s="285">
        <v>0</v>
      </c>
      <c r="L541" s="85">
        <f t="shared" si="120"/>
        <v>337.90088940763133</v>
      </c>
      <c r="M541" s="85">
        <f t="shared" si="121"/>
        <v>423.0996045</v>
      </c>
      <c r="N541" s="85">
        <f t="shared" si="122"/>
        <v>41.094000000000001</v>
      </c>
      <c r="O541" s="285">
        <f t="shared" si="114"/>
        <v>41.094000000000001</v>
      </c>
      <c r="P541" s="145">
        <f t="shared" si="115"/>
        <v>423.0996045</v>
      </c>
      <c r="Q541" s="145">
        <f t="shared" si="116"/>
        <v>337.90088940763133</v>
      </c>
      <c r="R541" s="285">
        <f t="shared" si="118"/>
        <v>130.61245181999996</v>
      </c>
      <c r="S541" s="285">
        <f t="shared" si="117"/>
        <v>130.61245181999996</v>
      </c>
      <c r="T541" s="285"/>
      <c r="U541" s="55">
        <f t="shared" si="119"/>
        <v>62.133821953600133</v>
      </c>
      <c r="V541" s="55"/>
      <c r="W541" s="55"/>
    </row>
    <row r="542" spans="1:23">
      <c r="A542" s="283"/>
      <c r="B542" s="283"/>
      <c r="C542" s="283"/>
      <c r="D542" s="284"/>
      <c r="E542" s="141"/>
      <c r="F542" s="143"/>
      <c r="G542" s="143"/>
      <c r="H542" s="287"/>
      <c r="I542" s="145"/>
      <c r="J542" s="147"/>
      <c r="K542" s="285">
        <v>0</v>
      </c>
      <c r="L542" s="85">
        <f t="shared" si="120"/>
        <v>337.90088940763133</v>
      </c>
      <c r="M542" s="85">
        <f t="shared" si="121"/>
        <v>423.0996045</v>
      </c>
      <c r="N542" s="85">
        <f t="shared" si="122"/>
        <v>41.094000000000001</v>
      </c>
      <c r="O542" s="285">
        <f t="shared" si="114"/>
        <v>41.094000000000001</v>
      </c>
      <c r="P542" s="145">
        <f t="shared" si="115"/>
        <v>423.0996045</v>
      </c>
      <c r="Q542" s="145">
        <f t="shared" si="116"/>
        <v>337.90088940763133</v>
      </c>
      <c r="R542" s="285">
        <f t="shared" si="118"/>
        <v>130.61245181999996</v>
      </c>
      <c r="S542" s="285">
        <f t="shared" si="117"/>
        <v>130.61245181999996</v>
      </c>
      <c r="T542" s="285"/>
      <c r="U542" s="55">
        <f t="shared" si="119"/>
        <v>62.133821953600133</v>
      </c>
      <c r="V542" s="55"/>
      <c r="W542" s="55"/>
    </row>
    <row r="543" spans="1:23">
      <c r="A543" s="283"/>
      <c r="B543" s="283"/>
      <c r="C543" s="283"/>
      <c r="D543" s="284"/>
      <c r="E543" s="141"/>
      <c r="F543" s="143"/>
      <c r="G543" s="143" t="s">
        <v>198</v>
      </c>
      <c r="H543" s="287"/>
      <c r="I543" s="145"/>
      <c r="J543" s="147"/>
      <c r="K543" s="285">
        <v>9.9516999999999994E-2</v>
      </c>
      <c r="L543" s="85">
        <f t="shared" si="120"/>
        <v>337.85113090763133</v>
      </c>
      <c r="M543" s="85">
        <f t="shared" si="121"/>
        <v>423.0996045</v>
      </c>
      <c r="N543" s="85">
        <f t="shared" si="122"/>
        <v>41.094000000000001</v>
      </c>
      <c r="O543" s="285">
        <f t="shared" si="114"/>
        <v>41.094000000000001</v>
      </c>
      <c r="P543" s="145">
        <f t="shared" si="115"/>
        <v>423.0996045</v>
      </c>
      <c r="Q543" s="145">
        <f t="shared" si="116"/>
        <v>337.80137240763133</v>
      </c>
      <c r="R543" s="285">
        <f t="shared" si="118"/>
        <v>130.66221031999996</v>
      </c>
      <c r="S543" s="285">
        <f t="shared" si="117"/>
        <v>130.71196881999995</v>
      </c>
      <c r="T543" s="285"/>
      <c r="U543" s="55">
        <f t="shared" si="119"/>
        <v>62.183580453600129</v>
      </c>
      <c r="V543" s="55"/>
      <c r="W543" s="55"/>
    </row>
    <row r="544" spans="1:23">
      <c r="A544" s="283" t="s">
        <v>541</v>
      </c>
      <c r="B544" s="283" t="str">
        <f>B528</f>
        <v>CB02</v>
      </c>
      <c r="C544" s="283" t="s">
        <v>565</v>
      </c>
      <c r="D544" s="284">
        <f>ROUND(10*R544,0)</f>
        <v>1309</v>
      </c>
      <c r="E544" s="141" t="s">
        <v>662</v>
      </c>
      <c r="F544" s="143"/>
      <c r="G544" s="143" t="s">
        <v>627</v>
      </c>
      <c r="H544" s="287">
        <v>34</v>
      </c>
      <c r="I544" s="145"/>
      <c r="J544" s="147"/>
      <c r="K544" s="285">
        <v>0.29817100000000002</v>
      </c>
      <c r="L544" s="85">
        <f t="shared" si="120"/>
        <v>337.65228690763132</v>
      </c>
      <c r="M544" s="85">
        <f t="shared" si="121"/>
        <v>423.0996045</v>
      </c>
      <c r="N544" s="85">
        <f t="shared" si="122"/>
        <v>41.094000000000001</v>
      </c>
      <c r="O544" s="285">
        <f t="shared" si="114"/>
        <v>41.094000000000001</v>
      </c>
      <c r="P544" s="145">
        <f t="shared" si="115"/>
        <v>423.0996045</v>
      </c>
      <c r="Q544" s="145">
        <f t="shared" si="116"/>
        <v>337.50320140763131</v>
      </c>
      <c r="R544" s="285">
        <f t="shared" si="118"/>
        <v>130.86105431999994</v>
      </c>
      <c r="S544" s="285">
        <f t="shared" si="117"/>
        <v>131.01013981999995</v>
      </c>
      <c r="T544" s="285"/>
      <c r="U544" s="55">
        <f t="shared" si="119"/>
        <v>62.382424453600109</v>
      </c>
      <c r="V544" s="55"/>
      <c r="W544" s="55"/>
    </row>
    <row r="545" spans="1:23">
      <c r="A545" s="283"/>
      <c r="B545" s="283"/>
      <c r="C545" s="283"/>
      <c r="D545" s="284"/>
      <c r="E545" s="141"/>
      <c r="F545" s="143"/>
      <c r="G545" s="143"/>
      <c r="H545" s="287"/>
      <c r="I545" s="145"/>
      <c r="J545" s="147"/>
      <c r="K545" s="285">
        <v>0</v>
      </c>
      <c r="L545" s="85">
        <f t="shared" si="120"/>
        <v>337.50320140763131</v>
      </c>
      <c r="M545" s="85">
        <f t="shared" si="121"/>
        <v>423.0996045</v>
      </c>
      <c r="N545" s="85">
        <f t="shared" si="122"/>
        <v>41.094000000000001</v>
      </c>
      <c r="O545" s="285">
        <f t="shared" si="114"/>
        <v>41.094000000000001</v>
      </c>
      <c r="P545" s="145">
        <f t="shared" si="115"/>
        <v>423.0996045</v>
      </c>
      <c r="Q545" s="145">
        <f t="shared" si="116"/>
        <v>337.50320140763131</v>
      </c>
      <c r="R545" s="285">
        <f t="shared" si="118"/>
        <v>131.01013981999995</v>
      </c>
      <c r="S545" s="285">
        <f t="shared" si="117"/>
        <v>131.01013981999995</v>
      </c>
      <c r="T545" s="285"/>
      <c r="U545" s="55">
        <f t="shared" si="119"/>
        <v>62.531509953600121</v>
      </c>
      <c r="V545" s="55"/>
      <c r="W545" s="55"/>
    </row>
    <row r="546" spans="1:23">
      <c r="A546" s="283"/>
      <c r="B546" s="283"/>
      <c r="C546" s="283"/>
      <c r="D546" s="284"/>
      <c r="E546" s="141"/>
      <c r="F546" s="143"/>
      <c r="G546" s="143"/>
      <c r="H546" s="287"/>
      <c r="I546" s="145"/>
      <c r="J546" s="147"/>
      <c r="K546" s="285">
        <v>0</v>
      </c>
      <c r="L546" s="85">
        <f t="shared" si="120"/>
        <v>337.50320140763131</v>
      </c>
      <c r="M546" s="85">
        <f t="shared" si="121"/>
        <v>423.0996045</v>
      </c>
      <c r="N546" s="85">
        <f t="shared" si="122"/>
        <v>41.094000000000001</v>
      </c>
      <c r="O546" s="285">
        <f t="shared" si="114"/>
        <v>41.094000000000001</v>
      </c>
      <c r="P546" s="145">
        <f t="shared" si="115"/>
        <v>423.0996045</v>
      </c>
      <c r="Q546" s="145">
        <f t="shared" si="116"/>
        <v>337.50320140763131</v>
      </c>
      <c r="R546" s="285">
        <f t="shared" si="118"/>
        <v>131.01013981999995</v>
      </c>
      <c r="S546" s="285">
        <f t="shared" si="117"/>
        <v>131.01013981999995</v>
      </c>
      <c r="T546" s="285"/>
      <c r="U546" s="55">
        <f t="shared" si="119"/>
        <v>62.531509953600121</v>
      </c>
      <c r="V546" s="55"/>
      <c r="W546" s="55"/>
    </row>
    <row r="547" spans="1:23">
      <c r="A547" s="283"/>
      <c r="B547" s="283"/>
      <c r="C547" s="283"/>
      <c r="D547" s="284"/>
      <c r="E547" s="141"/>
      <c r="F547" s="143"/>
      <c r="G547" s="143" t="s">
        <v>198</v>
      </c>
      <c r="H547" s="287"/>
      <c r="I547" s="145"/>
      <c r="J547" s="147"/>
      <c r="K547" s="285">
        <v>9.9516999999999994E-2</v>
      </c>
      <c r="L547" s="85">
        <f t="shared" si="120"/>
        <v>337.45344290763131</v>
      </c>
      <c r="M547" s="85">
        <f t="shared" si="121"/>
        <v>423.0996045</v>
      </c>
      <c r="N547" s="85">
        <f t="shared" si="122"/>
        <v>41.094000000000001</v>
      </c>
      <c r="O547" s="285">
        <f t="shared" si="114"/>
        <v>41.094000000000001</v>
      </c>
      <c r="P547" s="145">
        <f t="shared" si="115"/>
        <v>423.0996045</v>
      </c>
      <c r="Q547" s="145">
        <f t="shared" si="116"/>
        <v>337.40368440763132</v>
      </c>
      <c r="R547" s="285">
        <f t="shared" si="118"/>
        <v>131.05989831999995</v>
      </c>
      <c r="S547" s="285">
        <f t="shared" si="117"/>
        <v>131.10965681999994</v>
      </c>
      <c r="T547" s="285"/>
      <c r="U547" s="55">
        <f t="shared" si="119"/>
        <v>62.581268453600117</v>
      </c>
      <c r="V547" s="55"/>
      <c r="W547" s="55"/>
    </row>
    <row r="548" spans="1:23">
      <c r="A548" s="283" t="s">
        <v>541</v>
      </c>
      <c r="B548" s="283" t="str">
        <f>B528</f>
        <v>CB02</v>
      </c>
      <c r="C548" s="283" t="s">
        <v>571</v>
      </c>
      <c r="D548" s="284">
        <f>ROUND(10*R548,0)</f>
        <v>1313</v>
      </c>
      <c r="E548" s="141" t="s">
        <v>663</v>
      </c>
      <c r="F548" s="143"/>
      <c r="G548" s="143" t="s">
        <v>627</v>
      </c>
      <c r="H548" s="287">
        <v>34</v>
      </c>
      <c r="I548" s="145"/>
      <c r="J548" s="147"/>
      <c r="K548" s="285">
        <v>0.29817100000000002</v>
      </c>
      <c r="L548" s="85">
        <f t="shared" si="120"/>
        <v>337.2545989076313</v>
      </c>
      <c r="M548" s="85">
        <f t="shared" si="121"/>
        <v>423.0996045</v>
      </c>
      <c r="N548" s="85">
        <f t="shared" si="122"/>
        <v>41.094000000000001</v>
      </c>
      <c r="O548" s="285">
        <f t="shared" si="114"/>
        <v>41.094000000000001</v>
      </c>
      <c r="P548" s="145">
        <f t="shared" si="115"/>
        <v>423.0996045</v>
      </c>
      <c r="Q548" s="145">
        <f t="shared" si="116"/>
        <v>337.10551340763129</v>
      </c>
      <c r="R548" s="285">
        <f t="shared" si="118"/>
        <v>131.25874231999993</v>
      </c>
      <c r="S548" s="285">
        <f t="shared" si="117"/>
        <v>131.40782781999994</v>
      </c>
      <c r="T548" s="285"/>
      <c r="U548" s="55">
        <f t="shared" si="119"/>
        <v>62.780112453600097</v>
      </c>
      <c r="V548" s="55"/>
      <c r="W548" s="55"/>
    </row>
    <row r="549" spans="1:23">
      <c r="A549" s="283"/>
      <c r="B549" s="283"/>
      <c r="C549" s="283"/>
      <c r="D549" s="284"/>
      <c r="E549" s="141"/>
      <c r="F549" s="143"/>
      <c r="G549" s="143"/>
      <c r="H549" s="287"/>
      <c r="I549" s="145"/>
      <c r="J549" s="147"/>
      <c r="K549" s="285">
        <v>0</v>
      </c>
      <c r="L549" s="85">
        <f t="shared" si="120"/>
        <v>337.10551340763129</v>
      </c>
      <c r="M549" s="85">
        <f t="shared" si="121"/>
        <v>423.0996045</v>
      </c>
      <c r="N549" s="85">
        <f t="shared" si="122"/>
        <v>41.094000000000001</v>
      </c>
      <c r="O549" s="285">
        <f t="shared" si="114"/>
        <v>41.094000000000001</v>
      </c>
      <c r="P549" s="145">
        <f t="shared" si="115"/>
        <v>423.0996045</v>
      </c>
      <c r="Q549" s="145">
        <f t="shared" si="116"/>
        <v>337.10551340763129</v>
      </c>
      <c r="R549" s="285">
        <f t="shared" si="118"/>
        <v>131.40782781999994</v>
      </c>
      <c r="S549" s="285">
        <f t="shared" si="117"/>
        <v>131.40782781999994</v>
      </c>
      <c r="T549" s="285"/>
      <c r="U549" s="55">
        <f t="shared" si="119"/>
        <v>62.929197953600109</v>
      </c>
      <c r="V549" s="55"/>
      <c r="W549" s="55"/>
    </row>
    <row r="550" spans="1:23">
      <c r="A550" s="283" t="s">
        <v>541</v>
      </c>
      <c r="B550" s="283" t="str">
        <f>B528</f>
        <v>CB02</v>
      </c>
      <c r="C550" s="283" t="s">
        <v>547</v>
      </c>
      <c r="D550" s="284">
        <f>ROUND(10*R550,0)</f>
        <v>1314</v>
      </c>
      <c r="E550" s="141" t="s">
        <v>664</v>
      </c>
      <c r="F550" s="143"/>
      <c r="G550" s="143" t="s">
        <v>549</v>
      </c>
      <c r="H550" s="287"/>
      <c r="I550" s="145"/>
      <c r="J550" s="147"/>
      <c r="K550" s="285">
        <v>0</v>
      </c>
      <c r="L550" s="85">
        <f t="shared" si="120"/>
        <v>337.10551340763129</v>
      </c>
      <c r="M550" s="85">
        <f t="shared" si="121"/>
        <v>423.0996045</v>
      </c>
      <c r="N550" s="85">
        <f t="shared" si="122"/>
        <v>41.094000000000001</v>
      </c>
      <c r="O550" s="285">
        <f t="shared" si="114"/>
        <v>41.094000000000001</v>
      </c>
      <c r="P550" s="145">
        <f t="shared" si="115"/>
        <v>423.0996045</v>
      </c>
      <c r="Q550" s="145">
        <f t="shared" si="116"/>
        <v>337.10551340763129</v>
      </c>
      <c r="R550" s="285">
        <f t="shared" si="118"/>
        <v>131.40782781999994</v>
      </c>
      <c r="S550" s="285">
        <f t="shared" si="117"/>
        <v>131.40782781999994</v>
      </c>
      <c r="T550" s="285"/>
      <c r="U550" s="55">
        <f t="shared" si="119"/>
        <v>62.929197953600109</v>
      </c>
      <c r="V550" s="55"/>
      <c r="W550" s="55"/>
    </row>
    <row r="551" spans="1:23">
      <c r="A551" s="283"/>
      <c r="B551" s="283"/>
      <c r="C551" s="283"/>
      <c r="D551" s="284"/>
      <c r="E551" s="141"/>
      <c r="F551" s="143"/>
      <c r="G551" s="143" t="s">
        <v>198</v>
      </c>
      <c r="H551" s="287"/>
      <c r="I551" s="145"/>
      <c r="J551" s="147"/>
      <c r="K551" s="285">
        <v>9.650984E-2</v>
      </c>
      <c r="L551" s="85">
        <f t="shared" si="120"/>
        <v>337.05725848763132</v>
      </c>
      <c r="M551" s="85">
        <f t="shared" si="121"/>
        <v>423.0996045</v>
      </c>
      <c r="N551" s="85">
        <f t="shared" si="122"/>
        <v>41.094000000000001</v>
      </c>
      <c r="O551" s="285">
        <f t="shared" si="114"/>
        <v>41.094000000000001</v>
      </c>
      <c r="P551" s="145">
        <f t="shared" si="115"/>
        <v>423.0996045</v>
      </c>
      <c r="Q551" s="145">
        <f t="shared" si="116"/>
        <v>337.00900356763128</v>
      </c>
      <c r="R551" s="285">
        <f t="shared" si="118"/>
        <v>131.45608273999994</v>
      </c>
      <c r="S551" s="285">
        <f t="shared" si="117"/>
        <v>131.50433765999995</v>
      </c>
      <c r="T551" s="285"/>
      <c r="U551" s="55">
        <f t="shared" si="119"/>
        <v>62.977452873600114</v>
      </c>
      <c r="V551" s="55"/>
      <c r="W551" s="55"/>
    </row>
    <row r="552" spans="1:23">
      <c r="A552" s="283" t="s">
        <v>541</v>
      </c>
      <c r="B552" s="283" t="str">
        <f>B528</f>
        <v>CB02</v>
      </c>
      <c r="C552" s="283" t="s">
        <v>463</v>
      </c>
      <c r="D552" s="284">
        <f>ROUND(10*R552,0)</f>
        <v>1315</v>
      </c>
      <c r="E552" s="141" t="s">
        <v>665</v>
      </c>
      <c r="F552" s="143" t="s">
        <v>551</v>
      </c>
      <c r="G552" s="143" t="s">
        <v>552</v>
      </c>
      <c r="H552" s="287">
        <v>40</v>
      </c>
      <c r="I552" s="145"/>
      <c r="J552" s="147"/>
      <c r="K552" s="285">
        <v>0</v>
      </c>
      <c r="L552" s="85">
        <f t="shared" si="120"/>
        <v>337.00900356763128</v>
      </c>
      <c r="M552" s="85">
        <f t="shared" si="121"/>
        <v>423.0996045</v>
      </c>
      <c r="N552" s="85">
        <f t="shared" si="122"/>
        <v>41.094000000000001</v>
      </c>
      <c r="O552" s="285">
        <f t="shared" si="114"/>
        <v>41.094000000000001</v>
      </c>
      <c r="P552" s="145">
        <f t="shared" si="115"/>
        <v>423.0996045</v>
      </c>
      <c r="Q552" s="145">
        <f t="shared" si="116"/>
        <v>337.00900356763128</v>
      </c>
      <c r="R552" s="285">
        <f t="shared" si="118"/>
        <v>131.50433765999995</v>
      </c>
      <c r="S552" s="285">
        <f t="shared" si="117"/>
        <v>131.50433765999995</v>
      </c>
      <c r="T552" s="285"/>
      <c r="U552" s="55">
        <f t="shared" si="119"/>
        <v>63.02570779360012</v>
      </c>
      <c r="V552" s="55"/>
      <c r="W552" s="55"/>
    </row>
    <row r="553" spans="1:23">
      <c r="A553" s="283"/>
      <c r="B553" s="283"/>
      <c r="C553" s="283"/>
      <c r="D553" s="284"/>
      <c r="E553" s="141"/>
      <c r="F553" s="143"/>
      <c r="G553" s="143" t="s">
        <v>553</v>
      </c>
      <c r="H553" s="287"/>
      <c r="I553" s="145"/>
      <c r="J553" s="147"/>
      <c r="K553" s="285">
        <v>5.5879999999999999E-2</v>
      </c>
      <c r="L553" s="85">
        <f t="shared" si="120"/>
        <v>336.98106356763128</v>
      </c>
      <c r="M553" s="85">
        <f t="shared" si="121"/>
        <v>423.0996045</v>
      </c>
      <c r="N553" s="85">
        <f t="shared" si="122"/>
        <v>41.094000000000001</v>
      </c>
      <c r="O553" s="285">
        <f t="shared" si="114"/>
        <v>41.094000000000001</v>
      </c>
      <c r="P553" s="145">
        <f t="shared" si="115"/>
        <v>423.0996045</v>
      </c>
      <c r="Q553" s="145">
        <f t="shared" si="116"/>
        <v>336.95312356763128</v>
      </c>
      <c r="R553" s="285">
        <f t="shared" si="118"/>
        <v>131.53227765999995</v>
      </c>
      <c r="S553" s="285">
        <f t="shared" si="117"/>
        <v>131.56021765999995</v>
      </c>
      <c r="T553" s="285"/>
      <c r="U553" s="55">
        <f t="shared" si="119"/>
        <v>63.053647793600121</v>
      </c>
      <c r="V553" s="55"/>
      <c r="W553" s="55"/>
    </row>
    <row r="554" spans="1:23">
      <c r="A554" s="283"/>
      <c r="B554" s="283"/>
      <c r="C554" s="283"/>
      <c r="D554" s="284"/>
      <c r="E554" s="141"/>
      <c r="F554" s="143"/>
      <c r="G554" s="143" t="s">
        <v>554</v>
      </c>
      <c r="H554" s="287">
        <v>40</v>
      </c>
      <c r="I554" s="145"/>
      <c r="J554" s="147"/>
      <c r="K554" s="285">
        <v>7.6135999999999995E-2</v>
      </c>
      <c r="L554" s="85">
        <f t="shared" si="120"/>
        <v>336.91505556763127</v>
      </c>
      <c r="M554" s="85">
        <f t="shared" si="121"/>
        <v>423.0996045</v>
      </c>
      <c r="N554" s="85">
        <f t="shared" si="122"/>
        <v>41.094000000000001</v>
      </c>
      <c r="O554" s="285">
        <f t="shared" si="114"/>
        <v>41.094000000000001</v>
      </c>
      <c r="P554" s="145">
        <f t="shared" si="115"/>
        <v>423.0996045</v>
      </c>
      <c r="Q554" s="145">
        <f t="shared" si="116"/>
        <v>336.87698756763126</v>
      </c>
      <c r="R554" s="285">
        <f t="shared" si="118"/>
        <v>131.59828565999993</v>
      </c>
      <c r="S554" s="285">
        <f t="shared" si="117"/>
        <v>131.63635365999994</v>
      </c>
      <c r="T554" s="285"/>
      <c r="U554" s="55">
        <f t="shared" si="119"/>
        <v>63.119655793600103</v>
      </c>
      <c r="V554" s="55"/>
      <c r="W554" s="55"/>
    </row>
    <row r="555" spans="1:23">
      <c r="A555" s="283" t="s">
        <v>541</v>
      </c>
      <c r="B555" s="283" t="str">
        <f>B528</f>
        <v>CB02</v>
      </c>
      <c r="C555" s="283" t="s">
        <v>569</v>
      </c>
      <c r="D555" s="284">
        <f>ROUND(10*R555,0)</f>
        <v>1319</v>
      </c>
      <c r="E555" s="141" t="s">
        <v>666</v>
      </c>
      <c r="F555" s="143" t="s">
        <v>631</v>
      </c>
      <c r="G555" s="143" t="s">
        <v>559</v>
      </c>
      <c r="H555" s="287">
        <v>40</v>
      </c>
      <c r="I555" s="145"/>
      <c r="J555" s="147"/>
      <c r="K555" s="285">
        <v>0.5</v>
      </c>
      <c r="L555" s="85">
        <f t="shared" si="120"/>
        <v>336.62698756763126</v>
      </c>
      <c r="M555" s="85">
        <f t="shared" si="121"/>
        <v>423.0996045</v>
      </c>
      <c r="N555" s="85">
        <f t="shared" si="122"/>
        <v>41.094000000000001</v>
      </c>
      <c r="O555" s="285">
        <f t="shared" si="114"/>
        <v>41.094000000000001</v>
      </c>
      <c r="P555" s="145">
        <f t="shared" si="115"/>
        <v>423.0996045</v>
      </c>
      <c r="Q555" s="145">
        <f t="shared" si="116"/>
        <v>336.37698756763126</v>
      </c>
      <c r="R555" s="285">
        <f t="shared" si="118"/>
        <v>131.88635365999994</v>
      </c>
      <c r="S555" s="285">
        <f t="shared" si="117"/>
        <v>132.13635365999994</v>
      </c>
      <c r="T555" s="285"/>
      <c r="U555" s="55">
        <f t="shared" si="119"/>
        <v>63.407723793600113</v>
      </c>
      <c r="V555" s="55"/>
      <c r="W555" s="55"/>
    </row>
    <row r="556" spans="1:23">
      <c r="A556" s="283"/>
      <c r="B556" s="283"/>
      <c r="C556" s="283"/>
      <c r="D556" s="284"/>
      <c r="E556" s="141"/>
      <c r="F556" s="143"/>
      <c r="G556" s="143" t="s">
        <v>560</v>
      </c>
      <c r="H556" s="287">
        <v>40</v>
      </c>
      <c r="I556" s="145"/>
      <c r="J556" s="147"/>
      <c r="K556" s="285">
        <v>7.6135999999999995E-2</v>
      </c>
      <c r="L556" s="85">
        <f t="shared" si="120"/>
        <v>336.33891956763125</v>
      </c>
      <c r="M556" s="85">
        <f t="shared" si="121"/>
        <v>423.0996045</v>
      </c>
      <c r="N556" s="85">
        <f t="shared" si="122"/>
        <v>41.094000000000001</v>
      </c>
      <c r="O556" s="285">
        <f t="shared" si="114"/>
        <v>41.094000000000001</v>
      </c>
      <c r="P556" s="145">
        <f t="shared" si="115"/>
        <v>423.0996045</v>
      </c>
      <c r="Q556" s="145">
        <f t="shared" si="116"/>
        <v>336.30085156763124</v>
      </c>
      <c r="R556" s="285">
        <f t="shared" si="118"/>
        <v>132.17442165999992</v>
      </c>
      <c r="S556" s="285">
        <f t="shared" si="117"/>
        <v>132.21248965999993</v>
      </c>
      <c r="T556" s="285"/>
      <c r="U556" s="55">
        <f t="shared" si="119"/>
        <v>63.695791793600094</v>
      </c>
      <c r="V556" s="55"/>
      <c r="W556" s="55"/>
    </row>
    <row r="557" spans="1:23">
      <c r="A557" s="283"/>
      <c r="B557" s="283"/>
      <c r="C557" s="283"/>
      <c r="D557" s="284"/>
      <c r="E557" s="141"/>
      <c r="F557" s="143"/>
      <c r="G557" s="143" t="s">
        <v>198</v>
      </c>
      <c r="H557" s="287"/>
      <c r="I557" s="145"/>
      <c r="J557" s="147"/>
      <c r="K557" s="285">
        <v>9.9516999999999994E-2</v>
      </c>
      <c r="L557" s="85">
        <f t="shared" si="120"/>
        <v>336.25109306763125</v>
      </c>
      <c r="M557" s="85">
        <f t="shared" si="121"/>
        <v>423.0996045</v>
      </c>
      <c r="N557" s="85">
        <f t="shared" si="122"/>
        <v>41.094000000000001</v>
      </c>
      <c r="O557" s="285">
        <f t="shared" si="114"/>
        <v>41.094000000000001</v>
      </c>
      <c r="P557" s="145">
        <f t="shared" si="115"/>
        <v>423.0996045</v>
      </c>
      <c r="Q557" s="145">
        <f t="shared" si="116"/>
        <v>336.20133456763125</v>
      </c>
      <c r="R557" s="285">
        <f t="shared" si="118"/>
        <v>132.26224815999993</v>
      </c>
      <c r="S557" s="285">
        <f t="shared" si="117"/>
        <v>132.31200665999992</v>
      </c>
      <c r="T557" s="285"/>
      <c r="U557" s="55">
        <f t="shared" si="119"/>
        <v>63.783618293600099</v>
      </c>
      <c r="V557" s="55"/>
      <c r="W557" s="55"/>
    </row>
    <row r="558" spans="1:23">
      <c r="A558" s="283" t="s">
        <v>541</v>
      </c>
      <c r="B558" s="283" t="str">
        <f>B528</f>
        <v>CB02</v>
      </c>
      <c r="C558" s="283" t="s">
        <v>638</v>
      </c>
      <c r="D558" s="284">
        <f>ROUND(10*R558,0)</f>
        <v>1325</v>
      </c>
      <c r="E558" s="141" t="s">
        <v>667</v>
      </c>
      <c r="F558" s="143"/>
      <c r="G558" s="143" t="s">
        <v>627</v>
      </c>
      <c r="H558" s="287">
        <v>34</v>
      </c>
      <c r="I558" s="145"/>
      <c r="J558" s="147"/>
      <c r="K558" s="285">
        <v>0.29817100000000002</v>
      </c>
      <c r="L558" s="85">
        <f t="shared" si="120"/>
        <v>336.05224906763124</v>
      </c>
      <c r="M558" s="85">
        <f t="shared" si="121"/>
        <v>423.0996045</v>
      </c>
      <c r="N558" s="85">
        <f t="shared" si="122"/>
        <v>41.094000000000001</v>
      </c>
      <c r="O558" s="285">
        <f t="shared" si="114"/>
        <v>41.094000000000001</v>
      </c>
      <c r="P558" s="145">
        <f t="shared" si="115"/>
        <v>423.0996045</v>
      </c>
      <c r="Q558" s="145">
        <f t="shared" si="116"/>
        <v>335.90316356763122</v>
      </c>
      <c r="R558" s="285">
        <f t="shared" si="118"/>
        <v>132.46109215999991</v>
      </c>
      <c r="S558" s="285">
        <f t="shared" si="117"/>
        <v>132.61017765999992</v>
      </c>
      <c r="T558" s="285"/>
      <c r="U558" s="55">
        <f t="shared" si="119"/>
        <v>63.982462293600079</v>
      </c>
      <c r="V558" s="55"/>
      <c r="W558" s="55"/>
    </row>
    <row r="559" spans="1:23">
      <c r="A559" s="283"/>
      <c r="B559" s="283"/>
      <c r="C559" s="283"/>
      <c r="D559" s="284"/>
      <c r="E559" s="141"/>
      <c r="F559" s="143"/>
      <c r="G559" s="143"/>
      <c r="H559" s="287"/>
      <c r="I559" s="145"/>
      <c r="J559" s="147"/>
      <c r="K559" s="285">
        <v>0</v>
      </c>
      <c r="L559" s="85">
        <f t="shared" si="120"/>
        <v>335.90316356763122</v>
      </c>
      <c r="M559" s="85">
        <f t="shared" si="121"/>
        <v>423.0996045</v>
      </c>
      <c r="N559" s="85">
        <f t="shared" si="122"/>
        <v>41.094000000000001</v>
      </c>
      <c r="O559" s="285">
        <f t="shared" si="114"/>
        <v>41.094000000000001</v>
      </c>
      <c r="P559" s="145">
        <f t="shared" si="115"/>
        <v>423.0996045</v>
      </c>
      <c r="Q559" s="145">
        <f t="shared" si="116"/>
        <v>335.90316356763122</v>
      </c>
      <c r="R559" s="285">
        <f t="shared" si="118"/>
        <v>132.61017765999992</v>
      </c>
      <c r="S559" s="285">
        <f t="shared" si="117"/>
        <v>132.61017765999992</v>
      </c>
      <c r="T559" s="285"/>
      <c r="U559" s="55">
        <f t="shared" si="119"/>
        <v>64.131547793600092</v>
      </c>
      <c r="V559" s="55"/>
      <c r="W559" s="55"/>
    </row>
    <row r="560" spans="1:23">
      <c r="A560" s="283"/>
      <c r="B560" s="283"/>
      <c r="C560" s="283"/>
      <c r="D560" s="284"/>
      <c r="E560" s="141"/>
      <c r="F560" s="143"/>
      <c r="G560" s="143"/>
      <c r="H560" s="287"/>
      <c r="I560" s="145"/>
      <c r="J560" s="147"/>
      <c r="K560" s="285">
        <v>0</v>
      </c>
      <c r="L560" s="85">
        <f t="shared" si="120"/>
        <v>335.90316356763122</v>
      </c>
      <c r="M560" s="85">
        <f t="shared" si="121"/>
        <v>423.0996045</v>
      </c>
      <c r="N560" s="85">
        <f t="shared" si="122"/>
        <v>41.094000000000001</v>
      </c>
      <c r="O560" s="285">
        <f t="shared" si="114"/>
        <v>41.094000000000001</v>
      </c>
      <c r="P560" s="145">
        <f t="shared" si="115"/>
        <v>423.0996045</v>
      </c>
      <c r="Q560" s="145">
        <f t="shared" si="116"/>
        <v>335.90316356763122</v>
      </c>
      <c r="R560" s="285">
        <f t="shared" si="118"/>
        <v>132.61017765999992</v>
      </c>
      <c r="S560" s="285">
        <f t="shared" si="117"/>
        <v>132.61017765999992</v>
      </c>
      <c r="T560" s="285"/>
      <c r="U560" s="55">
        <f t="shared" si="119"/>
        <v>64.131547793600092</v>
      </c>
      <c r="V560" s="55"/>
      <c r="W560" s="55"/>
    </row>
    <row r="561" spans="1:23">
      <c r="A561" s="283"/>
      <c r="B561" s="283"/>
      <c r="C561" s="283"/>
      <c r="D561" s="284"/>
      <c r="E561" s="141"/>
      <c r="F561" s="143"/>
      <c r="G561" s="143" t="s">
        <v>198</v>
      </c>
      <c r="H561" s="287"/>
      <c r="I561" s="145"/>
      <c r="J561" s="147"/>
      <c r="K561" s="285">
        <v>9.9516999999999994E-2</v>
      </c>
      <c r="L561" s="85">
        <f t="shared" si="120"/>
        <v>335.85340506763123</v>
      </c>
      <c r="M561" s="85">
        <f t="shared" si="121"/>
        <v>423.0996045</v>
      </c>
      <c r="N561" s="85">
        <f t="shared" si="122"/>
        <v>41.094000000000001</v>
      </c>
      <c r="O561" s="285">
        <f t="shared" si="114"/>
        <v>41.094000000000001</v>
      </c>
      <c r="P561" s="145">
        <f t="shared" si="115"/>
        <v>423.0996045</v>
      </c>
      <c r="Q561" s="145">
        <f t="shared" si="116"/>
        <v>335.80364656763123</v>
      </c>
      <c r="R561" s="285">
        <f t="shared" si="118"/>
        <v>132.65993615999992</v>
      </c>
      <c r="S561" s="285">
        <f t="shared" si="117"/>
        <v>132.70969465999991</v>
      </c>
      <c r="T561" s="285"/>
      <c r="U561" s="55">
        <f t="shared" si="119"/>
        <v>64.181306293600088</v>
      </c>
      <c r="V561" s="55"/>
      <c r="W561" s="55"/>
    </row>
    <row r="562" spans="1:23">
      <c r="A562" s="283" t="s">
        <v>541</v>
      </c>
      <c r="B562" s="283" t="str">
        <f>B528</f>
        <v>CB02</v>
      </c>
      <c r="C562" s="283" t="s">
        <v>640</v>
      </c>
      <c r="D562" s="284">
        <f>ROUND(10*R562,0)</f>
        <v>1329</v>
      </c>
      <c r="E562" s="141" t="s">
        <v>668</v>
      </c>
      <c r="F562" s="143"/>
      <c r="G562" s="143" t="s">
        <v>627</v>
      </c>
      <c r="H562" s="287">
        <v>34</v>
      </c>
      <c r="I562" s="145"/>
      <c r="J562" s="147"/>
      <c r="K562" s="285">
        <v>0.29817100000000002</v>
      </c>
      <c r="L562" s="85">
        <f t="shared" si="120"/>
        <v>335.65456106763122</v>
      </c>
      <c r="M562" s="85">
        <f t="shared" si="121"/>
        <v>423.0996045</v>
      </c>
      <c r="N562" s="85">
        <f t="shared" si="122"/>
        <v>41.094000000000001</v>
      </c>
      <c r="O562" s="285">
        <f t="shared" si="114"/>
        <v>41.094000000000001</v>
      </c>
      <c r="P562" s="145">
        <f t="shared" si="115"/>
        <v>423.0996045</v>
      </c>
      <c r="Q562" s="145">
        <f t="shared" si="116"/>
        <v>335.50547556763121</v>
      </c>
      <c r="R562" s="285">
        <f t="shared" si="118"/>
        <v>132.8587801599999</v>
      </c>
      <c r="S562" s="285">
        <f t="shared" si="117"/>
        <v>133.00786565999991</v>
      </c>
      <c r="T562" s="285"/>
      <c r="U562" s="55">
        <f t="shared" si="119"/>
        <v>64.380150293600067</v>
      </c>
      <c r="V562" s="55"/>
      <c r="W562" s="55"/>
    </row>
    <row r="563" spans="1:23">
      <c r="A563" s="283"/>
      <c r="B563" s="283"/>
      <c r="C563" s="283"/>
      <c r="D563" s="284"/>
      <c r="E563" s="141"/>
      <c r="F563" s="143"/>
      <c r="G563" s="143"/>
      <c r="H563" s="287"/>
      <c r="I563" s="145"/>
      <c r="J563" s="147"/>
      <c r="K563" s="285">
        <v>0</v>
      </c>
      <c r="L563" s="85">
        <f t="shared" si="120"/>
        <v>335.50547556763121</v>
      </c>
      <c r="M563" s="85">
        <f t="shared" si="121"/>
        <v>423.0996045</v>
      </c>
      <c r="N563" s="85">
        <f t="shared" si="122"/>
        <v>41.094000000000001</v>
      </c>
      <c r="O563" s="285">
        <f t="shared" si="114"/>
        <v>41.094000000000001</v>
      </c>
      <c r="P563" s="145">
        <f t="shared" si="115"/>
        <v>423.0996045</v>
      </c>
      <c r="Q563" s="145">
        <f t="shared" si="116"/>
        <v>335.50547556763121</v>
      </c>
      <c r="R563" s="285">
        <f t="shared" si="118"/>
        <v>133.00786565999991</v>
      </c>
      <c r="S563" s="285">
        <f t="shared" si="117"/>
        <v>133.00786565999991</v>
      </c>
      <c r="T563" s="285"/>
      <c r="U563" s="55">
        <f t="shared" si="119"/>
        <v>64.52923579360008</v>
      </c>
      <c r="V563" s="55"/>
      <c r="W563" s="55"/>
    </row>
    <row r="564" spans="1:23">
      <c r="A564" s="283"/>
      <c r="B564" s="283"/>
      <c r="C564" s="283"/>
      <c r="D564" s="284"/>
      <c r="E564" s="141"/>
      <c r="F564" s="143"/>
      <c r="G564" s="143"/>
      <c r="H564" s="287"/>
      <c r="I564" s="145"/>
      <c r="J564" s="147"/>
      <c r="K564" s="285">
        <v>0</v>
      </c>
      <c r="L564" s="85">
        <f t="shared" si="120"/>
        <v>335.50547556763121</v>
      </c>
      <c r="M564" s="85">
        <f t="shared" si="121"/>
        <v>423.0996045</v>
      </c>
      <c r="N564" s="85">
        <f t="shared" si="122"/>
        <v>41.094000000000001</v>
      </c>
      <c r="O564" s="285">
        <f t="shared" si="114"/>
        <v>41.094000000000001</v>
      </c>
      <c r="P564" s="145">
        <f t="shared" si="115"/>
        <v>423.0996045</v>
      </c>
      <c r="Q564" s="145">
        <f t="shared" si="116"/>
        <v>335.50547556763121</v>
      </c>
      <c r="R564" s="285">
        <f t="shared" si="118"/>
        <v>133.00786565999991</v>
      </c>
      <c r="S564" s="285">
        <f t="shared" si="117"/>
        <v>133.00786565999991</v>
      </c>
      <c r="T564" s="285"/>
      <c r="U564" s="55">
        <f t="shared" si="119"/>
        <v>64.52923579360008</v>
      </c>
      <c r="V564" s="55"/>
      <c r="W564" s="55"/>
    </row>
    <row r="565" spans="1:23">
      <c r="A565" s="283"/>
      <c r="B565" s="283"/>
      <c r="C565" s="283"/>
      <c r="D565" s="284"/>
      <c r="E565" s="141"/>
      <c r="F565" s="143"/>
      <c r="G565" s="143" t="s">
        <v>198</v>
      </c>
      <c r="H565" s="287"/>
      <c r="I565" s="145"/>
      <c r="J565" s="147"/>
      <c r="K565" s="285">
        <v>9.9516999999999994E-2</v>
      </c>
      <c r="L565" s="85">
        <f t="shared" si="120"/>
        <v>335.45571706763121</v>
      </c>
      <c r="M565" s="85">
        <f t="shared" si="121"/>
        <v>423.0996045</v>
      </c>
      <c r="N565" s="85">
        <f t="shared" si="122"/>
        <v>41.094000000000001</v>
      </c>
      <c r="O565" s="285">
        <f t="shared" si="114"/>
        <v>41.094000000000001</v>
      </c>
      <c r="P565" s="145">
        <f t="shared" si="115"/>
        <v>423.0996045</v>
      </c>
      <c r="Q565" s="145">
        <f t="shared" si="116"/>
        <v>335.40595856763122</v>
      </c>
      <c r="R565" s="285">
        <f t="shared" si="118"/>
        <v>133.0576241599999</v>
      </c>
      <c r="S565" s="285">
        <f t="shared" si="117"/>
        <v>133.1073826599999</v>
      </c>
      <c r="T565" s="285"/>
      <c r="U565" s="55">
        <f t="shared" si="119"/>
        <v>64.578994293600076</v>
      </c>
      <c r="V565" s="55"/>
      <c r="W565" s="55"/>
    </row>
    <row r="566" spans="1:23">
      <c r="A566" s="283" t="s">
        <v>541</v>
      </c>
      <c r="B566" s="283" t="str">
        <f>B528</f>
        <v>CB02</v>
      </c>
      <c r="C566" s="283" t="s">
        <v>642</v>
      </c>
      <c r="D566" s="284">
        <f>ROUND(10*R566,0)</f>
        <v>1333</v>
      </c>
      <c r="E566" s="141" t="s">
        <v>669</v>
      </c>
      <c r="F566" s="143"/>
      <c r="G566" s="143" t="s">
        <v>627</v>
      </c>
      <c r="H566" s="287">
        <v>34</v>
      </c>
      <c r="I566" s="145"/>
      <c r="J566" s="147"/>
      <c r="K566" s="285">
        <v>0.29817100000000002</v>
      </c>
      <c r="L566" s="85">
        <f t="shared" si="120"/>
        <v>335.2568730676312</v>
      </c>
      <c r="M566" s="85">
        <f t="shared" si="121"/>
        <v>423.0996045</v>
      </c>
      <c r="N566" s="85">
        <f t="shared" si="122"/>
        <v>41.094000000000001</v>
      </c>
      <c r="O566" s="285">
        <f t="shared" si="114"/>
        <v>41.094000000000001</v>
      </c>
      <c r="P566" s="145">
        <f t="shared" si="115"/>
        <v>423.0996045</v>
      </c>
      <c r="Q566" s="145">
        <f t="shared" si="116"/>
        <v>335.10778756763119</v>
      </c>
      <c r="R566" s="285">
        <f t="shared" si="118"/>
        <v>133.25646815999988</v>
      </c>
      <c r="S566" s="285">
        <f t="shared" si="117"/>
        <v>133.4055536599999</v>
      </c>
      <c r="T566" s="285"/>
      <c r="U566" s="55">
        <f t="shared" si="119"/>
        <v>64.777838293600055</v>
      </c>
      <c r="V566" s="55"/>
      <c r="W566" s="55"/>
    </row>
    <row r="567" spans="1:23">
      <c r="A567" s="283"/>
      <c r="B567" s="283"/>
      <c r="C567" s="283"/>
      <c r="D567" s="284"/>
      <c r="E567" s="141"/>
      <c r="F567" s="143"/>
      <c r="G567" s="143"/>
      <c r="H567" s="287"/>
      <c r="I567" s="145"/>
      <c r="J567" s="147"/>
      <c r="K567" s="285">
        <v>0</v>
      </c>
      <c r="L567" s="85">
        <f t="shared" si="120"/>
        <v>335.10778756763119</v>
      </c>
      <c r="M567" s="85">
        <f t="shared" si="121"/>
        <v>423.0996045</v>
      </c>
      <c r="N567" s="85">
        <f t="shared" si="122"/>
        <v>41.094000000000001</v>
      </c>
      <c r="O567" s="285">
        <f t="shared" si="114"/>
        <v>41.094000000000001</v>
      </c>
      <c r="P567" s="145">
        <f t="shared" si="115"/>
        <v>423.0996045</v>
      </c>
      <c r="Q567" s="145">
        <f t="shared" si="116"/>
        <v>335.10778756763119</v>
      </c>
      <c r="R567" s="285">
        <f t="shared" si="118"/>
        <v>133.4055536599999</v>
      </c>
      <c r="S567" s="285">
        <f t="shared" si="117"/>
        <v>133.4055536599999</v>
      </c>
      <c r="T567" s="285"/>
      <c r="U567" s="55">
        <f t="shared" si="119"/>
        <v>64.926923793600068</v>
      </c>
      <c r="V567" s="55"/>
      <c r="W567" s="55"/>
    </row>
    <row r="568" spans="1:23">
      <c r="A568" s="283" t="s">
        <v>541</v>
      </c>
      <c r="B568" s="283" t="str">
        <f>B528</f>
        <v>CB02</v>
      </c>
      <c r="C568" s="283" t="s">
        <v>547</v>
      </c>
      <c r="D568" s="284">
        <f>ROUND(10*R568,0)</f>
        <v>1334</v>
      </c>
      <c r="E568" s="141" t="s">
        <v>670</v>
      </c>
      <c r="F568" s="143"/>
      <c r="G568" s="143" t="s">
        <v>549</v>
      </c>
      <c r="H568" s="287"/>
      <c r="I568" s="145"/>
      <c r="J568" s="147"/>
      <c r="K568" s="285">
        <v>0</v>
      </c>
      <c r="L568" s="85">
        <f t="shared" si="120"/>
        <v>335.10778756763119</v>
      </c>
      <c r="M568" s="85">
        <f t="shared" si="121"/>
        <v>423.0996045</v>
      </c>
      <c r="N568" s="85">
        <f t="shared" si="122"/>
        <v>41.094000000000001</v>
      </c>
      <c r="O568" s="285">
        <f t="shared" si="114"/>
        <v>41.094000000000001</v>
      </c>
      <c r="P568" s="145">
        <f t="shared" si="115"/>
        <v>423.0996045</v>
      </c>
      <c r="Q568" s="145">
        <f t="shared" si="116"/>
        <v>335.10778756763119</v>
      </c>
      <c r="R568" s="285">
        <f t="shared" si="118"/>
        <v>133.4055536599999</v>
      </c>
      <c r="S568" s="285">
        <f t="shared" si="117"/>
        <v>133.4055536599999</v>
      </c>
      <c r="T568" s="285"/>
      <c r="U568" s="55">
        <f t="shared" si="119"/>
        <v>64.926923793600068</v>
      </c>
      <c r="V568" s="55"/>
      <c r="W568" s="55"/>
    </row>
    <row r="569" spans="1:23">
      <c r="A569" s="283"/>
      <c r="B569" s="283"/>
      <c r="C569" s="283"/>
      <c r="D569" s="284"/>
      <c r="E569" s="141"/>
      <c r="F569" s="143"/>
      <c r="G569" s="143" t="s">
        <v>198</v>
      </c>
      <c r="H569" s="287"/>
      <c r="I569" s="145"/>
      <c r="J569" s="147"/>
      <c r="K569" s="285">
        <v>9.650984E-2</v>
      </c>
      <c r="L569" s="85">
        <f t="shared" si="120"/>
        <v>335.05953264763116</v>
      </c>
      <c r="M569" s="85">
        <f t="shared" si="121"/>
        <v>423.0996045</v>
      </c>
      <c r="N569" s="85">
        <f t="shared" si="122"/>
        <v>41.094000000000001</v>
      </c>
      <c r="O569" s="285">
        <f t="shared" si="114"/>
        <v>41.094000000000001</v>
      </c>
      <c r="P569" s="145">
        <f t="shared" si="115"/>
        <v>423.0996045</v>
      </c>
      <c r="Q569" s="145">
        <f t="shared" si="116"/>
        <v>335.01127772763118</v>
      </c>
      <c r="R569" s="285">
        <f t="shared" si="118"/>
        <v>133.4538085799999</v>
      </c>
      <c r="S569" s="285">
        <f t="shared" si="117"/>
        <v>133.50206349999991</v>
      </c>
      <c r="T569" s="285"/>
      <c r="U569" s="55">
        <f t="shared" si="119"/>
        <v>64.975178713600073</v>
      </c>
      <c r="V569" s="55"/>
      <c r="W569" s="55"/>
    </row>
    <row r="570" spans="1:23">
      <c r="A570" s="283" t="s">
        <v>541</v>
      </c>
      <c r="B570" s="283" t="str">
        <f>B528</f>
        <v>CB02</v>
      </c>
      <c r="C570" s="283" t="s">
        <v>463</v>
      </c>
      <c r="D570" s="284">
        <f>ROUND(10*R570,0)</f>
        <v>1335</v>
      </c>
      <c r="E570" s="141" t="s">
        <v>671</v>
      </c>
      <c r="F570" s="143" t="s">
        <v>551</v>
      </c>
      <c r="G570" s="143" t="s">
        <v>552</v>
      </c>
      <c r="H570" s="287">
        <v>40</v>
      </c>
      <c r="I570" s="145"/>
      <c r="J570" s="147"/>
      <c r="K570" s="285">
        <v>0</v>
      </c>
      <c r="L570" s="85">
        <f t="shared" si="120"/>
        <v>335.01127772763118</v>
      </c>
      <c r="M570" s="85">
        <f t="shared" si="121"/>
        <v>423.0996045</v>
      </c>
      <c r="N570" s="85">
        <f t="shared" si="122"/>
        <v>41.094000000000001</v>
      </c>
      <c r="O570" s="285">
        <f t="shared" si="114"/>
        <v>41.094000000000001</v>
      </c>
      <c r="P570" s="145">
        <f t="shared" si="115"/>
        <v>423.0996045</v>
      </c>
      <c r="Q570" s="145">
        <f t="shared" si="116"/>
        <v>335.01127772763118</v>
      </c>
      <c r="R570" s="285">
        <f t="shared" si="118"/>
        <v>133.50206349999991</v>
      </c>
      <c r="S570" s="285">
        <f t="shared" si="117"/>
        <v>133.50206349999991</v>
      </c>
      <c r="T570" s="285"/>
      <c r="U570" s="55">
        <f t="shared" si="119"/>
        <v>65.023433633600078</v>
      </c>
      <c r="V570" s="55"/>
      <c r="W570" s="55"/>
    </row>
    <row r="571" spans="1:23">
      <c r="A571" s="283"/>
      <c r="B571" s="283"/>
      <c r="C571" s="283"/>
      <c r="D571" s="284"/>
      <c r="E571" s="141"/>
      <c r="F571" s="143"/>
      <c r="G571" s="143" t="s">
        <v>553</v>
      </c>
      <c r="H571" s="287"/>
      <c r="I571" s="145"/>
      <c r="J571" s="147"/>
      <c r="K571" s="285">
        <v>5.5879999999999999E-2</v>
      </c>
      <c r="L571" s="85">
        <f t="shared" si="120"/>
        <v>334.98333772763118</v>
      </c>
      <c r="M571" s="85">
        <f t="shared" si="121"/>
        <v>423.0996045</v>
      </c>
      <c r="N571" s="85">
        <f t="shared" si="122"/>
        <v>41.094000000000001</v>
      </c>
      <c r="O571" s="285">
        <f t="shared" si="114"/>
        <v>41.094000000000001</v>
      </c>
      <c r="P571" s="145">
        <f t="shared" si="115"/>
        <v>423.0996045</v>
      </c>
      <c r="Q571" s="145">
        <f t="shared" si="116"/>
        <v>334.95539772763118</v>
      </c>
      <c r="R571" s="285">
        <f t="shared" si="118"/>
        <v>133.53000349999991</v>
      </c>
      <c r="S571" s="285">
        <f t="shared" si="117"/>
        <v>133.55794349999991</v>
      </c>
      <c r="T571" s="285"/>
      <c r="U571" s="55">
        <f t="shared" si="119"/>
        <v>65.051373633600079</v>
      </c>
      <c r="V571" s="55"/>
      <c r="W571" s="55"/>
    </row>
    <row r="572" spans="1:23">
      <c r="A572" s="283"/>
      <c r="B572" s="283"/>
      <c r="C572" s="283"/>
      <c r="D572" s="284"/>
      <c r="E572" s="141"/>
      <c r="F572" s="143"/>
      <c r="G572" s="143" t="s">
        <v>554</v>
      </c>
      <c r="H572" s="287"/>
      <c r="I572" s="145"/>
      <c r="J572" s="147"/>
      <c r="K572" s="285">
        <v>7.6135999999999995E-2</v>
      </c>
      <c r="L572" s="85">
        <f t="shared" si="120"/>
        <v>334.91732972763117</v>
      </c>
      <c r="M572" s="85">
        <f t="shared" si="121"/>
        <v>423.0996045</v>
      </c>
      <c r="N572" s="85">
        <f t="shared" si="122"/>
        <v>41.094000000000001</v>
      </c>
      <c r="O572" s="285">
        <f t="shared" si="114"/>
        <v>41.094000000000001</v>
      </c>
      <c r="P572" s="145">
        <f t="shared" si="115"/>
        <v>423.0996045</v>
      </c>
      <c r="Q572" s="145">
        <f t="shared" si="116"/>
        <v>334.87926172763116</v>
      </c>
      <c r="R572" s="285">
        <f t="shared" si="118"/>
        <v>133.59601149999989</v>
      </c>
      <c r="S572" s="285">
        <f t="shared" si="117"/>
        <v>133.6340794999999</v>
      </c>
      <c r="T572" s="285"/>
      <c r="U572" s="55">
        <f t="shared" si="119"/>
        <v>65.117381633600061</v>
      </c>
      <c r="V572" s="55"/>
      <c r="W572" s="55"/>
    </row>
    <row r="573" spans="1:23">
      <c r="A573" s="283" t="s">
        <v>541</v>
      </c>
      <c r="B573" s="283" t="str">
        <f>B528</f>
        <v>CB02</v>
      </c>
      <c r="C573" s="283" t="s">
        <v>646</v>
      </c>
      <c r="D573" s="284">
        <f>ROUND(10*R573,0)</f>
        <v>1339</v>
      </c>
      <c r="E573" s="141" t="s">
        <v>672</v>
      </c>
      <c r="F573" s="143" t="s">
        <v>631</v>
      </c>
      <c r="G573" s="143" t="s">
        <v>559</v>
      </c>
      <c r="H573" s="287">
        <v>40</v>
      </c>
      <c r="I573" s="145"/>
      <c r="J573" s="147"/>
      <c r="K573" s="285">
        <v>0.5</v>
      </c>
      <c r="L573" s="85">
        <f t="shared" si="120"/>
        <v>334.62926172763116</v>
      </c>
      <c r="M573" s="85">
        <f t="shared" si="121"/>
        <v>423.0996045</v>
      </c>
      <c r="N573" s="85">
        <f t="shared" si="122"/>
        <v>41.094000000000001</v>
      </c>
      <c r="O573" s="285">
        <f t="shared" si="114"/>
        <v>41.094000000000001</v>
      </c>
      <c r="P573" s="145">
        <f t="shared" si="115"/>
        <v>423.0996045</v>
      </c>
      <c r="Q573" s="145">
        <f t="shared" si="116"/>
        <v>334.37926172763116</v>
      </c>
      <c r="R573" s="285">
        <f t="shared" si="118"/>
        <v>133.8840794999999</v>
      </c>
      <c r="S573" s="285">
        <f t="shared" si="117"/>
        <v>134.1340794999999</v>
      </c>
      <c r="T573" s="285"/>
      <c r="U573" s="55">
        <f t="shared" si="119"/>
        <v>65.405449633600071</v>
      </c>
      <c r="V573" s="55"/>
      <c r="W573" s="55"/>
    </row>
    <row r="574" spans="1:23">
      <c r="A574" s="283"/>
      <c r="B574" s="283"/>
      <c r="C574" s="283"/>
      <c r="D574" s="284"/>
      <c r="E574" s="141"/>
      <c r="F574" s="143"/>
      <c r="G574" s="143" t="s">
        <v>560</v>
      </c>
      <c r="H574" s="287"/>
      <c r="I574" s="145"/>
      <c r="J574" s="147"/>
      <c r="K574" s="285">
        <v>7.6135999999999995E-2</v>
      </c>
      <c r="L574" s="85">
        <f t="shared" si="120"/>
        <v>334.34119372763115</v>
      </c>
      <c r="M574" s="85">
        <f t="shared" si="121"/>
        <v>423.0996045</v>
      </c>
      <c r="N574" s="85">
        <f t="shared" si="122"/>
        <v>41.094000000000001</v>
      </c>
      <c r="O574" s="285">
        <f t="shared" si="114"/>
        <v>41.094000000000001</v>
      </c>
      <c r="P574" s="145">
        <f t="shared" si="115"/>
        <v>423.0996045</v>
      </c>
      <c r="Q574" s="145">
        <f t="shared" si="116"/>
        <v>334.30312572763114</v>
      </c>
      <c r="R574" s="285">
        <f t="shared" si="118"/>
        <v>134.17214749999988</v>
      </c>
      <c r="S574" s="285">
        <f t="shared" si="117"/>
        <v>134.21021549999989</v>
      </c>
      <c r="T574" s="285"/>
      <c r="U574" s="55">
        <f t="shared" si="119"/>
        <v>65.693517633600052</v>
      </c>
      <c r="V574" s="55"/>
      <c r="W574" s="55"/>
    </row>
    <row r="575" spans="1:23">
      <c r="A575" s="283"/>
      <c r="B575" s="283"/>
      <c r="C575" s="283"/>
      <c r="D575" s="284"/>
      <c r="E575" s="141"/>
      <c r="F575" s="143"/>
      <c r="G575" s="143" t="s">
        <v>198</v>
      </c>
      <c r="H575" s="287"/>
      <c r="I575" s="145"/>
      <c r="J575" s="147"/>
      <c r="K575" s="285">
        <v>9.9516999999999994E-2</v>
      </c>
      <c r="L575" s="85">
        <f t="shared" si="120"/>
        <v>334.25336722763114</v>
      </c>
      <c r="M575" s="85">
        <f t="shared" si="121"/>
        <v>423.0996045</v>
      </c>
      <c r="N575" s="85">
        <f t="shared" si="122"/>
        <v>41.094000000000001</v>
      </c>
      <c r="O575" s="285">
        <f t="shared" ref="O575:O638" si="123">$O$190</f>
        <v>41.094000000000001</v>
      </c>
      <c r="P575" s="145">
        <f t="shared" ref="P575:P638" si="124">$P$190</f>
        <v>423.0996045</v>
      </c>
      <c r="Q575" s="145">
        <f t="shared" si="116"/>
        <v>334.20360872763115</v>
      </c>
      <c r="R575" s="285">
        <f t="shared" si="118"/>
        <v>134.25997399999989</v>
      </c>
      <c r="S575" s="285">
        <f t="shared" si="117"/>
        <v>134.30973249999988</v>
      </c>
      <c r="T575" s="285"/>
      <c r="U575" s="55">
        <f t="shared" si="119"/>
        <v>65.781344133600058</v>
      </c>
      <c r="V575" s="55"/>
      <c r="W575" s="55"/>
    </row>
    <row r="576" spans="1:23">
      <c r="A576" s="283" t="s">
        <v>541</v>
      </c>
      <c r="B576" s="283" t="str">
        <f>B528</f>
        <v>CB02</v>
      </c>
      <c r="C576" s="283" t="s">
        <v>648</v>
      </c>
      <c r="D576" s="284">
        <f>ROUND(10*R576,0)</f>
        <v>1345</v>
      </c>
      <c r="E576" s="141" t="s">
        <v>673</v>
      </c>
      <c r="F576" s="143"/>
      <c r="G576" s="143" t="s">
        <v>627</v>
      </c>
      <c r="H576" s="287">
        <v>34</v>
      </c>
      <c r="I576" s="145"/>
      <c r="J576" s="147"/>
      <c r="K576" s="285">
        <v>0.29817100000000002</v>
      </c>
      <c r="L576" s="85">
        <f t="shared" si="120"/>
        <v>334.05452322763114</v>
      </c>
      <c r="M576" s="85">
        <f t="shared" si="121"/>
        <v>423.0996045</v>
      </c>
      <c r="N576" s="85">
        <f t="shared" si="122"/>
        <v>41.094000000000001</v>
      </c>
      <c r="O576" s="285">
        <f t="shared" si="123"/>
        <v>41.094000000000001</v>
      </c>
      <c r="P576" s="145">
        <f t="shared" si="124"/>
        <v>423.0996045</v>
      </c>
      <c r="Q576" s="145">
        <f t="shared" si="116"/>
        <v>333.90543772763112</v>
      </c>
      <c r="R576" s="285">
        <f t="shared" si="118"/>
        <v>134.45881799999987</v>
      </c>
      <c r="S576" s="285">
        <f t="shared" si="117"/>
        <v>134.60790349999988</v>
      </c>
      <c r="T576" s="285"/>
      <c r="U576" s="55">
        <f t="shared" si="119"/>
        <v>65.980188133600038</v>
      </c>
      <c r="V576" s="55"/>
      <c r="W576" s="55"/>
    </row>
    <row r="577" spans="1:23">
      <c r="A577" s="283"/>
      <c r="B577" s="283"/>
      <c r="C577" s="283"/>
      <c r="D577" s="284"/>
      <c r="E577" s="141"/>
      <c r="F577" s="143"/>
      <c r="G577" s="143"/>
      <c r="H577" s="287"/>
      <c r="I577" s="145"/>
      <c r="J577" s="147"/>
      <c r="K577" s="285">
        <v>0</v>
      </c>
      <c r="L577" s="85">
        <f t="shared" si="120"/>
        <v>333.90543772763112</v>
      </c>
      <c r="M577" s="85">
        <f t="shared" si="121"/>
        <v>423.0996045</v>
      </c>
      <c r="N577" s="85">
        <f t="shared" si="122"/>
        <v>41.094000000000001</v>
      </c>
      <c r="O577" s="285">
        <f t="shared" si="123"/>
        <v>41.094000000000001</v>
      </c>
      <c r="P577" s="145">
        <f t="shared" si="124"/>
        <v>423.0996045</v>
      </c>
      <c r="Q577" s="145">
        <f t="shared" ref="Q577:Q640" si="125">Q576-K577</f>
        <v>333.90543772763112</v>
      </c>
      <c r="R577" s="285">
        <f t="shared" si="118"/>
        <v>134.60790349999988</v>
      </c>
      <c r="S577" s="285">
        <f t="shared" si="117"/>
        <v>134.60790349999988</v>
      </c>
      <c r="T577" s="285"/>
      <c r="U577" s="55">
        <f t="shared" si="119"/>
        <v>66.12927363360005</v>
      </c>
      <c r="V577" s="55"/>
      <c r="W577" s="55"/>
    </row>
    <row r="578" spans="1:23">
      <c r="A578" s="283"/>
      <c r="B578" s="283"/>
      <c r="C578" s="283"/>
      <c r="D578" s="284"/>
      <c r="E578" s="141"/>
      <c r="F578" s="143"/>
      <c r="G578" s="143"/>
      <c r="H578" s="287"/>
      <c r="I578" s="145"/>
      <c r="J578" s="147"/>
      <c r="K578" s="285">
        <v>0</v>
      </c>
      <c r="L578" s="85">
        <f t="shared" si="120"/>
        <v>333.90543772763112</v>
      </c>
      <c r="M578" s="85">
        <f t="shared" si="121"/>
        <v>423.0996045</v>
      </c>
      <c r="N578" s="85">
        <f t="shared" si="122"/>
        <v>41.094000000000001</v>
      </c>
      <c r="O578" s="285">
        <f t="shared" si="123"/>
        <v>41.094000000000001</v>
      </c>
      <c r="P578" s="145">
        <f t="shared" si="124"/>
        <v>423.0996045</v>
      </c>
      <c r="Q578" s="145">
        <f t="shared" si="125"/>
        <v>333.90543772763112</v>
      </c>
      <c r="R578" s="285">
        <f t="shared" si="118"/>
        <v>134.60790349999988</v>
      </c>
      <c r="S578" s="285">
        <f t="shared" si="117"/>
        <v>134.60790349999988</v>
      </c>
      <c r="T578" s="285"/>
      <c r="U578" s="55">
        <f t="shared" si="119"/>
        <v>66.12927363360005</v>
      </c>
      <c r="V578" s="55"/>
      <c r="W578" s="55"/>
    </row>
    <row r="579" spans="1:23">
      <c r="A579" s="283"/>
      <c r="B579" s="283"/>
      <c r="C579" s="283"/>
      <c r="D579" s="284"/>
      <c r="E579" s="291"/>
      <c r="F579" s="143"/>
      <c r="G579" s="143" t="s">
        <v>169</v>
      </c>
      <c r="H579" s="287"/>
      <c r="I579" s="290"/>
      <c r="J579" s="147"/>
      <c r="K579" s="288">
        <v>0.19082199999999999</v>
      </c>
      <c r="L579" s="85">
        <f t="shared" si="120"/>
        <v>333.81002672763111</v>
      </c>
      <c r="M579" s="85">
        <f t="shared" si="121"/>
        <v>423.0996045</v>
      </c>
      <c r="N579" s="85">
        <f t="shared" si="122"/>
        <v>41.094000000000001</v>
      </c>
      <c r="O579" s="285">
        <f t="shared" si="123"/>
        <v>41.094000000000001</v>
      </c>
      <c r="P579" s="145">
        <f t="shared" si="124"/>
        <v>423.0996045</v>
      </c>
      <c r="Q579" s="145">
        <f t="shared" si="125"/>
        <v>333.7146157276311</v>
      </c>
      <c r="R579" s="285">
        <f t="shared" si="118"/>
        <v>134.70331449999986</v>
      </c>
      <c r="S579" s="285">
        <f t="shared" ref="S579:S642" si="126">S578+K579</f>
        <v>134.79872549999988</v>
      </c>
      <c r="T579" s="290"/>
      <c r="U579" s="55">
        <f t="shared" si="119"/>
        <v>66.224684633600035</v>
      </c>
      <c r="V579" s="55"/>
      <c r="W579" s="55"/>
    </row>
    <row r="580" spans="1:23">
      <c r="A580" s="283" t="s">
        <v>541</v>
      </c>
      <c r="B580" s="283" t="str">
        <f>B528</f>
        <v>CB02</v>
      </c>
      <c r="C580" s="283" t="s">
        <v>157</v>
      </c>
      <c r="D580" s="284">
        <f>ROUND(10*R580,0)</f>
        <v>1348</v>
      </c>
      <c r="E580" s="285" t="s">
        <v>674</v>
      </c>
      <c r="F580" s="154"/>
      <c r="G580" s="286" t="s">
        <v>202</v>
      </c>
      <c r="H580" s="287">
        <v>40</v>
      </c>
      <c r="I580" s="145"/>
      <c r="J580" s="147"/>
      <c r="K580" s="288">
        <v>5.7403999999999997E-2</v>
      </c>
      <c r="L580" s="85">
        <f t="shared" si="120"/>
        <v>333.68591372763109</v>
      </c>
      <c r="M580" s="85">
        <f t="shared" si="121"/>
        <v>423.0996045</v>
      </c>
      <c r="N580" s="85">
        <f t="shared" si="122"/>
        <v>41.094000000000001</v>
      </c>
      <c r="O580" s="285">
        <f t="shared" si="123"/>
        <v>41.094000000000001</v>
      </c>
      <c r="P580" s="145">
        <f t="shared" si="124"/>
        <v>423.0996045</v>
      </c>
      <c r="Q580" s="145">
        <f t="shared" si="125"/>
        <v>333.65721172763108</v>
      </c>
      <c r="R580" s="285">
        <f t="shared" si="118"/>
        <v>134.82742749999986</v>
      </c>
      <c r="S580" s="285">
        <f t="shared" si="126"/>
        <v>134.85612949999987</v>
      </c>
      <c r="T580" s="285"/>
      <c r="U580" s="55">
        <f t="shared" si="119"/>
        <v>66.348797633600029</v>
      </c>
      <c r="V580" s="55"/>
      <c r="W580" s="55"/>
    </row>
    <row r="581" spans="1:23">
      <c r="A581" s="271"/>
      <c r="B581" s="271"/>
      <c r="C581" s="271"/>
      <c r="D581" s="272"/>
      <c r="E581" s="271"/>
      <c r="F581" s="274"/>
      <c r="G581" s="274" t="s">
        <v>198</v>
      </c>
      <c r="H581" s="275">
        <v>40</v>
      </c>
      <c r="I581" s="278"/>
      <c r="J581" s="277"/>
      <c r="K581" s="278">
        <v>0.103502</v>
      </c>
      <c r="L581" s="85">
        <f t="shared" si="120"/>
        <v>333.60546072763111</v>
      </c>
      <c r="M581" s="85">
        <f t="shared" si="121"/>
        <v>423.0996045</v>
      </c>
      <c r="N581" s="85">
        <f t="shared" si="122"/>
        <v>41.094000000000001</v>
      </c>
      <c r="O581" s="278">
        <f t="shared" si="123"/>
        <v>41.094000000000001</v>
      </c>
      <c r="P581" s="278">
        <f t="shared" si="124"/>
        <v>423.0996045</v>
      </c>
      <c r="Q581" s="278">
        <f t="shared" si="125"/>
        <v>333.55370972763109</v>
      </c>
      <c r="R581" s="278">
        <f t="shared" si="118"/>
        <v>134.90788049999986</v>
      </c>
      <c r="S581" s="278">
        <f t="shared" si="126"/>
        <v>134.95963149999986</v>
      </c>
      <c r="T581" s="278"/>
      <c r="U581" s="55">
        <f t="shared" si="119"/>
        <v>66.429250633600034</v>
      </c>
      <c r="V581" s="55"/>
      <c r="W581" s="55"/>
    </row>
    <row r="582" spans="1:23">
      <c r="A582" s="271" t="s">
        <v>541</v>
      </c>
      <c r="B582" s="271" t="s">
        <v>675</v>
      </c>
      <c r="C582" s="271" t="s">
        <v>463</v>
      </c>
      <c r="D582" s="272">
        <f>ROUND(10*R582,0)</f>
        <v>1350</v>
      </c>
      <c r="E582" s="280" t="s">
        <v>676</v>
      </c>
      <c r="F582" s="274" t="s">
        <v>576</v>
      </c>
      <c r="G582" s="274" t="s">
        <v>466</v>
      </c>
      <c r="H582" s="275"/>
      <c r="I582" s="279"/>
      <c r="J582" s="277"/>
      <c r="K582" s="278">
        <v>0</v>
      </c>
      <c r="L582" s="85">
        <f t="shared" si="120"/>
        <v>333.55370972763109</v>
      </c>
      <c r="M582" s="85">
        <f t="shared" si="121"/>
        <v>423.0996045</v>
      </c>
      <c r="N582" s="85">
        <f t="shared" si="122"/>
        <v>41.094000000000001</v>
      </c>
      <c r="O582" s="278">
        <f t="shared" si="123"/>
        <v>41.094000000000001</v>
      </c>
      <c r="P582" s="278">
        <f t="shared" si="124"/>
        <v>423.0996045</v>
      </c>
      <c r="Q582" s="278">
        <f t="shared" si="125"/>
        <v>333.55370972763109</v>
      </c>
      <c r="R582" s="278">
        <f t="shared" si="118"/>
        <v>134.95963149999986</v>
      </c>
      <c r="S582" s="278">
        <f t="shared" si="126"/>
        <v>134.95963149999986</v>
      </c>
      <c r="T582" s="278"/>
      <c r="U582" s="55">
        <f t="shared" si="119"/>
        <v>66.48100163360003</v>
      </c>
      <c r="V582" s="55"/>
      <c r="W582" s="55"/>
    </row>
    <row r="583" spans="1:23">
      <c r="A583" s="271"/>
      <c r="B583" s="271"/>
      <c r="C583" s="271"/>
      <c r="D583" s="272"/>
      <c r="E583" s="273"/>
      <c r="F583" s="274"/>
      <c r="G583" s="274" t="s">
        <v>577</v>
      </c>
      <c r="H583" s="281"/>
      <c r="I583" s="276"/>
      <c r="J583" s="277"/>
      <c r="K583" s="278">
        <v>0.14528199999999999</v>
      </c>
      <c r="L583" s="85">
        <f t="shared" si="120"/>
        <v>333.48106872763105</v>
      </c>
      <c r="M583" s="85">
        <f t="shared" si="121"/>
        <v>423.0996045</v>
      </c>
      <c r="N583" s="85">
        <f t="shared" si="122"/>
        <v>41.094000000000001</v>
      </c>
      <c r="O583" s="278">
        <f t="shared" si="123"/>
        <v>41.094000000000001</v>
      </c>
      <c r="P583" s="278">
        <f t="shared" si="124"/>
        <v>423.0996045</v>
      </c>
      <c r="Q583" s="278">
        <f t="shared" si="125"/>
        <v>333.40842772763108</v>
      </c>
      <c r="R583" s="278">
        <f t="shared" si="118"/>
        <v>135.03227249999986</v>
      </c>
      <c r="S583" s="278">
        <f t="shared" si="126"/>
        <v>135.10491349999987</v>
      </c>
      <c r="T583" s="278"/>
      <c r="U583" s="55">
        <f t="shared" si="119"/>
        <v>66.553642633600035</v>
      </c>
      <c r="V583" s="55"/>
      <c r="W583" s="55"/>
    </row>
    <row r="584" spans="1:23">
      <c r="A584" s="271" t="s">
        <v>541</v>
      </c>
      <c r="B584" s="271" t="str">
        <f>B582</f>
        <v>WB02</v>
      </c>
      <c r="C584" s="271" t="s">
        <v>273</v>
      </c>
      <c r="D584" s="272">
        <f>ROUND(10*R584,0)</f>
        <v>1351</v>
      </c>
      <c r="E584" s="280" t="s">
        <v>677</v>
      </c>
      <c r="F584" s="274" t="s">
        <v>619</v>
      </c>
      <c r="G584" s="274" t="s">
        <v>620</v>
      </c>
      <c r="H584" s="275" t="s">
        <v>621</v>
      </c>
      <c r="I584" s="279"/>
      <c r="J584" s="277"/>
      <c r="K584" s="278">
        <v>0</v>
      </c>
      <c r="L584" s="85">
        <f t="shared" si="120"/>
        <v>333.40842772763108</v>
      </c>
      <c r="M584" s="85">
        <f t="shared" si="121"/>
        <v>423.0996045</v>
      </c>
      <c r="N584" s="85">
        <f t="shared" si="122"/>
        <v>41.094000000000001</v>
      </c>
      <c r="O584" s="278">
        <f t="shared" si="123"/>
        <v>41.094000000000001</v>
      </c>
      <c r="P584" s="278">
        <f t="shared" si="124"/>
        <v>423.0996045</v>
      </c>
      <c r="Q584" s="278">
        <f t="shared" si="125"/>
        <v>333.40842772763108</v>
      </c>
      <c r="R584" s="278">
        <f t="shared" si="118"/>
        <v>135.10491349999987</v>
      </c>
      <c r="S584" s="278">
        <f t="shared" si="126"/>
        <v>135.10491349999987</v>
      </c>
      <c r="T584" s="278"/>
      <c r="U584" s="55">
        <f t="shared" si="119"/>
        <v>66.626283633600039</v>
      </c>
      <c r="V584" s="55"/>
      <c r="W584" s="55"/>
    </row>
    <row r="585" spans="1:23">
      <c r="A585" s="271"/>
      <c r="B585" s="271"/>
      <c r="C585" s="271"/>
      <c r="D585" s="272"/>
      <c r="E585" s="273"/>
      <c r="F585" s="274"/>
      <c r="G585" s="274" t="s">
        <v>577</v>
      </c>
      <c r="H585" s="281"/>
      <c r="I585" s="276"/>
      <c r="J585" s="277"/>
      <c r="K585" s="278">
        <v>0</v>
      </c>
      <c r="L585" s="85">
        <f t="shared" si="120"/>
        <v>333.40842772763108</v>
      </c>
      <c r="M585" s="85">
        <f t="shared" si="121"/>
        <v>423.0996045</v>
      </c>
      <c r="N585" s="85">
        <f t="shared" si="122"/>
        <v>41.094000000000001</v>
      </c>
      <c r="O585" s="278">
        <f t="shared" si="123"/>
        <v>41.094000000000001</v>
      </c>
      <c r="P585" s="278">
        <f t="shared" si="124"/>
        <v>423.0996045</v>
      </c>
      <c r="Q585" s="278">
        <f t="shared" si="125"/>
        <v>333.40842772763108</v>
      </c>
      <c r="R585" s="278">
        <f t="shared" si="118"/>
        <v>135.10491349999987</v>
      </c>
      <c r="S585" s="278">
        <f t="shared" si="126"/>
        <v>135.10491349999987</v>
      </c>
      <c r="T585" s="278"/>
      <c r="U585" s="55">
        <f t="shared" si="119"/>
        <v>66.626283633600039</v>
      </c>
      <c r="V585" s="55"/>
      <c r="W585" s="55"/>
    </row>
    <row r="586" spans="1:23">
      <c r="A586" s="271" t="s">
        <v>541</v>
      </c>
      <c r="B586" s="271" t="str">
        <f>B584</f>
        <v>WB02</v>
      </c>
      <c r="C586" s="271" t="s">
        <v>389</v>
      </c>
      <c r="D586" s="272">
        <f>ROUND(10*R586,0)</f>
        <v>1351</v>
      </c>
      <c r="E586" s="280" t="s">
        <v>678</v>
      </c>
      <c r="F586" s="274" t="s">
        <v>459</v>
      </c>
      <c r="G586" s="274" t="s">
        <v>460</v>
      </c>
      <c r="H586" s="275"/>
      <c r="I586" s="279"/>
      <c r="J586" s="277"/>
      <c r="K586" s="278">
        <v>0</v>
      </c>
      <c r="L586" s="85">
        <f t="shared" si="120"/>
        <v>333.40842772763108</v>
      </c>
      <c r="M586" s="85">
        <f t="shared" si="121"/>
        <v>423.0996045</v>
      </c>
      <c r="N586" s="85">
        <f t="shared" si="122"/>
        <v>41.094000000000001</v>
      </c>
      <c r="O586" s="278">
        <f t="shared" si="123"/>
        <v>41.094000000000001</v>
      </c>
      <c r="P586" s="278">
        <f t="shared" si="124"/>
        <v>423.0996045</v>
      </c>
      <c r="Q586" s="278">
        <f t="shared" si="125"/>
        <v>333.40842772763108</v>
      </c>
      <c r="R586" s="278">
        <f t="shared" si="118"/>
        <v>135.10491349999987</v>
      </c>
      <c r="S586" s="278">
        <f t="shared" si="126"/>
        <v>135.10491349999987</v>
      </c>
      <c r="T586" s="278"/>
      <c r="U586" s="55">
        <f t="shared" si="119"/>
        <v>66.626283633600039</v>
      </c>
      <c r="V586" s="55"/>
      <c r="W586" s="55"/>
    </row>
    <row r="587" spans="1:23">
      <c r="A587" s="271"/>
      <c r="B587" s="271"/>
      <c r="C587" s="271"/>
      <c r="D587" s="272"/>
      <c r="E587" s="280"/>
      <c r="F587" s="274"/>
      <c r="G587" s="274" t="s">
        <v>198</v>
      </c>
      <c r="H587" s="275">
        <v>40</v>
      </c>
      <c r="I587" s="279"/>
      <c r="J587" s="277"/>
      <c r="K587" s="278">
        <v>0.131216</v>
      </c>
      <c r="L587" s="85">
        <f t="shared" si="120"/>
        <v>333.34281972763108</v>
      </c>
      <c r="M587" s="85">
        <f t="shared" si="121"/>
        <v>423.0996045</v>
      </c>
      <c r="N587" s="85">
        <f t="shared" si="122"/>
        <v>41.094000000000001</v>
      </c>
      <c r="O587" s="278">
        <f t="shared" si="123"/>
        <v>41.094000000000001</v>
      </c>
      <c r="P587" s="278">
        <f t="shared" si="124"/>
        <v>423.0996045</v>
      </c>
      <c r="Q587" s="278">
        <f t="shared" si="125"/>
        <v>333.27721172763108</v>
      </c>
      <c r="R587" s="278">
        <f t="shared" si="118"/>
        <v>135.17052149999986</v>
      </c>
      <c r="S587" s="278">
        <f t="shared" si="126"/>
        <v>135.23612949999986</v>
      </c>
      <c r="T587" s="278"/>
      <c r="U587" s="55">
        <f t="shared" si="119"/>
        <v>66.691891633600036</v>
      </c>
      <c r="V587" s="55"/>
      <c r="W587" s="55"/>
    </row>
    <row r="588" spans="1:23">
      <c r="A588" s="283" t="s">
        <v>541</v>
      </c>
      <c r="B588" s="283" t="s">
        <v>679</v>
      </c>
      <c r="C588" s="283" t="s">
        <v>157</v>
      </c>
      <c r="D588" s="284">
        <f>ROUND(10*R588,0)</f>
        <v>1353</v>
      </c>
      <c r="E588" s="285" t="s">
        <v>680</v>
      </c>
      <c r="F588" s="154"/>
      <c r="G588" s="286" t="s">
        <v>202</v>
      </c>
      <c r="H588" s="287">
        <v>40</v>
      </c>
      <c r="I588" s="285"/>
      <c r="J588" s="147"/>
      <c r="K588" s="288">
        <v>5.7403999999999997E-2</v>
      </c>
      <c r="L588" s="85">
        <f t="shared" si="120"/>
        <v>333.24850972763107</v>
      </c>
      <c r="M588" s="85">
        <f t="shared" si="121"/>
        <v>423.0996045</v>
      </c>
      <c r="N588" s="85">
        <f t="shared" si="122"/>
        <v>41.094000000000001</v>
      </c>
      <c r="O588" s="285">
        <f t="shared" si="123"/>
        <v>41.094000000000001</v>
      </c>
      <c r="P588" s="145">
        <f t="shared" si="124"/>
        <v>423.0996045</v>
      </c>
      <c r="Q588" s="145">
        <f t="shared" si="125"/>
        <v>333.21980772763106</v>
      </c>
      <c r="R588" s="285">
        <f t="shared" si="118"/>
        <v>135.26483149999984</v>
      </c>
      <c r="S588" s="285">
        <f t="shared" si="126"/>
        <v>135.29353349999985</v>
      </c>
      <c r="T588" s="285"/>
      <c r="U588" s="55">
        <f t="shared" si="119"/>
        <v>66.786201633600015</v>
      </c>
      <c r="V588" s="55"/>
      <c r="W588" s="55"/>
    </row>
    <row r="589" spans="1:23">
      <c r="A589" s="283"/>
      <c r="B589" s="283"/>
      <c r="C589" s="283"/>
      <c r="D589" s="284"/>
      <c r="E589" s="283"/>
      <c r="F589" s="143"/>
      <c r="G589" s="289" t="s">
        <v>169</v>
      </c>
      <c r="H589" s="287"/>
      <c r="I589" s="285"/>
      <c r="J589" s="147"/>
      <c r="K589" s="288">
        <v>0.19082199999999999</v>
      </c>
      <c r="L589" s="85">
        <f t="shared" si="120"/>
        <v>333.12439672763105</v>
      </c>
      <c r="M589" s="85">
        <f t="shared" si="121"/>
        <v>423.0996045</v>
      </c>
      <c r="N589" s="85">
        <f t="shared" si="122"/>
        <v>41.094000000000001</v>
      </c>
      <c r="O589" s="285">
        <f t="shared" si="123"/>
        <v>41.094000000000001</v>
      </c>
      <c r="P589" s="145">
        <f t="shared" si="124"/>
        <v>423.0996045</v>
      </c>
      <c r="Q589" s="145">
        <f t="shared" si="125"/>
        <v>333.02898572763104</v>
      </c>
      <c r="R589" s="285">
        <f t="shared" si="118"/>
        <v>135.38894449999984</v>
      </c>
      <c r="S589" s="285">
        <f t="shared" si="126"/>
        <v>135.48435549999985</v>
      </c>
      <c r="T589" s="290"/>
      <c r="U589" s="55">
        <f t="shared" si="119"/>
        <v>66.910314633600009</v>
      </c>
      <c r="V589" s="55"/>
      <c r="W589" s="55"/>
    </row>
    <row r="590" spans="1:23">
      <c r="A590" s="283" t="s">
        <v>541</v>
      </c>
      <c r="B590" s="283" t="str">
        <f>B588</f>
        <v>CB03</v>
      </c>
      <c r="C590" s="283" t="s">
        <v>544</v>
      </c>
      <c r="D590" s="284">
        <f>ROUND(10*R590,0)</f>
        <v>1356</v>
      </c>
      <c r="E590" s="141" t="s">
        <v>681</v>
      </c>
      <c r="F590" s="143"/>
      <c r="G590" s="143" t="s">
        <v>627</v>
      </c>
      <c r="H590" s="287">
        <v>34</v>
      </c>
      <c r="I590" s="145"/>
      <c r="J590" s="147"/>
      <c r="K590" s="285">
        <v>0.29817100000000002</v>
      </c>
      <c r="L590" s="85">
        <f t="shared" si="120"/>
        <v>332.87990022763103</v>
      </c>
      <c r="M590" s="85">
        <f t="shared" si="121"/>
        <v>423.0996045</v>
      </c>
      <c r="N590" s="85">
        <f t="shared" si="122"/>
        <v>41.094000000000001</v>
      </c>
      <c r="O590" s="285">
        <f t="shared" si="123"/>
        <v>41.094000000000001</v>
      </c>
      <c r="P590" s="145">
        <f t="shared" si="124"/>
        <v>423.0996045</v>
      </c>
      <c r="Q590" s="145">
        <f t="shared" si="125"/>
        <v>332.73081472763101</v>
      </c>
      <c r="R590" s="285">
        <f t="shared" si="118"/>
        <v>135.63344099999983</v>
      </c>
      <c r="S590" s="285">
        <f t="shared" si="126"/>
        <v>135.78252649999985</v>
      </c>
      <c r="T590" s="285"/>
      <c r="U590" s="55">
        <f t="shared" si="119"/>
        <v>67.154811133600006</v>
      </c>
      <c r="V590" s="55"/>
      <c r="W590" s="55"/>
    </row>
    <row r="591" spans="1:23">
      <c r="A591" s="283"/>
      <c r="B591" s="283"/>
      <c r="C591" s="283"/>
      <c r="D591" s="284"/>
      <c r="E591" s="141"/>
      <c r="F591" s="143"/>
      <c r="G591" s="143"/>
      <c r="H591" s="287"/>
      <c r="I591" s="145"/>
      <c r="J591" s="147"/>
      <c r="K591" s="285">
        <v>0</v>
      </c>
      <c r="L591" s="85">
        <f t="shared" si="120"/>
        <v>332.73081472763101</v>
      </c>
      <c r="M591" s="85">
        <f t="shared" si="121"/>
        <v>423.0996045</v>
      </c>
      <c r="N591" s="85">
        <f t="shared" si="122"/>
        <v>41.094000000000001</v>
      </c>
      <c r="O591" s="285">
        <f t="shared" si="123"/>
        <v>41.094000000000001</v>
      </c>
      <c r="P591" s="145">
        <f t="shared" si="124"/>
        <v>423.0996045</v>
      </c>
      <c r="Q591" s="145">
        <f t="shared" si="125"/>
        <v>332.73081472763101</v>
      </c>
      <c r="R591" s="285">
        <f t="shared" si="118"/>
        <v>135.78252649999985</v>
      </c>
      <c r="S591" s="285">
        <f t="shared" si="126"/>
        <v>135.78252649999985</v>
      </c>
      <c r="T591" s="285"/>
      <c r="U591" s="55">
        <f t="shared" si="119"/>
        <v>67.303896633600019</v>
      </c>
      <c r="V591" s="55"/>
      <c r="W591" s="55"/>
    </row>
    <row r="592" spans="1:23">
      <c r="A592" s="283" t="s">
        <v>541</v>
      </c>
      <c r="B592" s="283" t="str">
        <f>B588</f>
        <v>CB03</v>
      </c>
      <c r="C592" s="283" t="s">
        <v>547</v>
      </c>
      <c r="D592" s="284">
        <f>ROUND(10*R592,0)</f>
        <v>1358</v>
      </c>
      <c r="E592" s="141" t="s">
        <v>682</v>
      </c>
      <c r="F592" s="143"/>
      <c r="G592" s="143" t="s">
        <v>549</v>
      </c>
      <c r="H592" s="287"/>
      <c r="I592" s="145"/>
      <c r="J592" s="147"/>
      <c r="K592" s="285">
        <v>0</v>
      </c>
      <c r="L592" s="85">
        <f t="shared" si="120"/>
        <v>332.73081472763101</v>
      </c>
      <c r="M592" s="85">
        <f t="shared" si="121"/>
        <v>423.0996045</v>
      </c>
      <c r="N592" s="85">
        <f t="shared" si="122"/>
        <v>41.094000000000001</v>
      </c>
      <c r="O592" s="285">
        <f t="shared" si="123"/>
        <v>41.094000000000001</v>
      </c>
      <c r="P592" s="145">
        <f t="shared" si="124"/>
        <v>423.0996045</v>
      </c>
      <c r="Q592" s="145">
        <f t="shared" si="125"/>
        <v>332.73081472763101</v>
      </c>
      <c r="R592" s="285">
        <f t="shared" si="118"/>
        <v>135.78252649999985</v>
      </c>
      <c r="S592" s="285">
        <f t="shared" si="126"/>
        <v>135.78252649999985</v>
      </c>
      <c r="T592" s="285"/>
      <c r="U592" s="55">
        <f t="shared" si="119"/>
        <v>67.303896633600019</v>
      </c>
      <c r="V592" s="55"/>
      <c r="W592" s="55"/>
    </row>
    <row r="593" spans="1:23">
      <c r="A593" s="283"/>
      <c r="B593" s="283"/>
      <c r="C593" s="283"/>
      <c r="D593" s="284"/>
      <c r="E593" s="141"/>
      <c r="F593" s="143"/>
      <c r="G593" s="143" t="s">
        <v>198</v>
      </c>
      <c r="H593" s="287">
        <v>40</v>
      </c>
      <c r="I593" s="145"/>
      <c r="J593" s="147"/>
      <c r="K593" s="285">
        <v>9.650984E-2</v>
      </c>
      <c r="L593" s="85">
        <f t="shared" si="120"/>
        <v>332.68255980763104</v>
      </c>
      <c r="M593" s="85">
        <f t="shared" si="121"/>
        <v>423.0996045</v>
      </c>
      <c r="N593" s="85">
        <f t="shared" si="122"/>
        <v>41.094000000000001</v>
      </c>
      <c r="O593" s="285">
        <f t="shared" si="123"/>
        <v>41.094000000000001</v>
      </c>
      <c r="P593" s="145">
        <f t="shared" si="124"/>
        <v>423.0996045</v>
      </c>
      <c r="Q593" s="145">
        <f t="shared" si="125"/>
        <v>332.634304887631</v>
      </c>
      <c r="R593" s="285">
        <f t="shared" si="118"/>
        <v>135.83078141999985</v>
      </c>
      <c r="S593" s="285">
        <f t="shared" si="126"/>
        <v>135.87903633999986</v>
      </c>
      <c r="T593" s="285"/>
      <c r="U593" s="55">
        <f t="shared" si="119"/>
        <v>67.352151553600024</v>
      </c>
      <c r="V593" s="55"/>
      <c r="W593" s="55"/>
    </row>
    <row r="594" spans="1:23">
      <c r="A594" s="283" t="s">
        <v>541</v>
      </c>
      <c r="B594" s="283" t="str">
        <f>B588</f>
        <v>CB03</v>
      </c>
      <c r="C594" s="283" t="s">
        <v>463</v>
      </c>
      <c r="D594" s="284">
        <f>ROUND(10*R594,0)</f>
        <v>1359</v>
      </c>
      <c r="E594" s="141" t="s">
        <v>683</v>
      </c>
      <c r="F594" s="143" t="s">
        <v>551</v>
      </c>
      <c r="G594" s="143" t="s">
        <v>552</v>
      </c>
      <c r="H594" s="287"/>
      <c r="I594" s="145"/>
      <c r="J594" s="147"/>
      <c r="K594" s="285">
        <v>0</v>
      </c>
      <c r="L594" s="85">
        <f t="shared" si="120"/>
        <v>332.634304887631</v>
      </c>
      <c r="M594" s="85">
        <f t="shared" si="121"/>
        <v>423.0996045</v>
      </c>
      <c r="N594" s="85">
        <f t="shared" si="122"/>
        <v>41.094000000000001</v>
      </c>
      <c r="O594" s="285">
        <f t="shared" si="123"/>
        <v>41.094000000000001</v>
      </c>
      <c r="P594" s="145">
        <f t="shared" si="124"/>
        <v>423.0996045</v>
      </c>
      <c r="Q594" s="145">
        <f t="shared" si="125"/>
        <v>332.634304887631</v>
      </c>
      <c r="R594" s="285">
        <f t="shared" si="118"/>
        <v>135.87903633999986</v>
      </c>
      <c r="S594" s="285">
        <f t="shared" si="126"/>
        <v>135.87903633999986</v>
      </c>
      <c r="T594" s="285"/>
      <c r="U594" s="55">
        <f t="shared" si="119"/>
        <v>67.400406473600029</v>
      </c>
      <c r="V594" s="55"/>
      <c r="W594" s="55"/>
    </row>
    <row r="595" spans="1:23">
      <c r="A595" s="283"/>
      <c r="B595" s="283"/>
      <c r="C595" s="283"/>
      <c r="D595" s="284"/>
      <c r="E595" s="141"/>
      <c r="F595" s="143"/>
      <c r="G595" s="143" t="s">
        <v>553</v>
      </c>
      <c r="H595" s="287">
        <v>40</v>
      </c>
      <c r="I595" s="145"/>
      <c r="J595" s="147"/>
      <c r="K595" s="285">
        <v>5.5879999999999999E-2</v>
      </c>
      <c r="L595" s="85">
        <f t="shared" si="120"/>
        <v>332.606364887631</v>
      </c>
      <c r="M595" s="85">
        <f t="shared" si="121"/>
        <v>423.0996045</v>
      </c>
      <c r="N595" s="85">
        <f t="shared" si="122"/>
        <v>41.094000000000001</v>
      </c>
      <c r="O595" s="285">
        <f t="shared" si="123"/>
        <v>41.094000000000001</v>
      </c>
      <c r="P595" s="145">
        <f t="shared" si="124"/>
        <v>423.0996045</v>
      </c>
      <c r="Q595" s="145">
        <f t="shared" si="125"/>
        <v>332.578424887631</v>
      </c>
      <c r="R595" s="285">
        <f t="shared" si="118"/>
        <v>135.90697633999986</v>
      </c>
      <c r="S595" s="285">
        <f t="shared" si="126"/>
        <v>135.93491633999986</v>
      </c>
      <c r="T595" s="285"/>
      <c r="U595" s="55">
        <f t="shared" si="119"/>
        <v>67.42834647360003</v>
      </c>
      <c r="V595" s="55"/>
      <c r="W595" s="55"/>
    </row>
    <row r="596" spans="1:23">
      <c r="A596" s="283"/>
      <c r="B596" s="283"/>
      <c r="C596" s="283"/>
      <c r="D596" s="284"/>
      <c r="E596" s="141"/>
      <c r="F596" s="143"/>
      <c r="G596" s="143" t="s">
        <v>554</v>
      </c>
      <c r="H596" s="287">
        <v>40</v>
      </c>
      <c r="I596" s="145"/>
      <c r="J596" s="147"/>
      <c r="K596" s="285">
        <v>7.6135999999999995E-2</v>
      </c>
      <c r="L596" s="85">
        <f t="shared" si="120"/>
        <v>332.54035688763099</v>
      </c>
      <c r="M596" s="85">
        <f t="shared" si="121"/>
        <v>423.0996045</v>
      </c>
      <c r="N596" s="85">
        <f t="shared" si="122"/>
        <v>41.094000000000001</v>
      </c>
      <c r="O596" s="285">
        <f t="shared" si="123"/>
        <v>41.094000000000001</v>
      </c>
      <c r="P596" s="145">
        <f t="shared" si="124"/>
        <v>423.0996045</v>
      </c>
      <c r="Q596" s="145">
        <f t="shared" si="125"/>
        <v>332.50228888763098</v>
      </c>
      <c r="R596" s="285">
        <f t="shared" si="118"/>
        <v>135.97298433999984</v>
      </c>
      <c r="S596" s="285">
        <f t="shared" si="126"/>
        <v>136.01105233999985</v>
      </c>
      <c r="T596" s="285"/>
      <c r="U596" s="55">
        <f t="shared" si="119"/>
        <v>67.494354473600012</v>
      </c>
      <c r="V596" s="55"/>
      <c r="W596" s="55"/>
    </row>
    <row r="597" spans="1:23">
      <c r="A597" s="283" t="s">
        <v>541</v>
      </c>
      <c r="B597" s="283" t="str">
        <f>B588</f>
        <v>CB03</v>
      </c>
      <c r="C597" s="283" t="s">
        <v>556</v>
      </c>
      <c r="D597" s="284">
        <f>ROUND(10*R597,0)</f>
        <v>1363</v>
      </c>
      <c r="E597" s="141" t="s">
        <v>684</v>
      </c>
      <c r="F597" s="143" t="s">
        <v>631</v>
      </c>
      <c r="G597" s="143" t="s">
        <v>559</v>
      </c>
      <c r="H597" s="287">
        <v>40</v>
      </c>
      <c r="I597" s="145"/>
      <c r="J597" s="147"/>
      <c r="K597" s="285">
        <v>0.5</v>
      </c>
      <c r="L597" s="85">
        <f t="shared" si="120"/>
        <v>332.25228888763098</v>
      </c>
      <c r="M597" s="85">
        <f t="shared" si="121"/>
        <v>423.0996045</v>
      </c>
      <c r="N597" s="85">
        <f t="shared" si="122"/>
        <v>41.094000000000001</v>
      </c>
      <c r="O597" s="285">
        <f t="shared" si="123"/>
        <v>41.094000000000001</v>
      </c>
      <c r="P597" s="145">
        <f t="shared" si="124"/>
        <v>423.0996045</v>
      </c>
      <c r="Q597" s="145">
        <f t="shared" si="125"/>
        <v>332.00228888763098</v>
      </c>
      <c r="R597" s="285">
        <f t="shared" si="118"/>
        <v>136.26105233999985</v>
      </c>
      <c r="S597" s="285">
        <f t="shared" si="126"/>
        <v>136.51105233999985</v>
      </c>
      <c r="T597" s="285"/>
      <c r="U597" s="55">
        <f t="shared" si="119"/>
        <v>67.782422473600022</v>
      </c>
      <c r="V597" s="55"/>
      <c r="W597" s="55"/>
    </row>
    <row r="598" spans="1:23">
      <c r="A598" s="283"/>
      <c r="B598" s="283"/>
      <c r="C598" s="283"/>
      <c r="D598" s="284"/>
      <c r="E598" s="141"/>
      <c r="F598" s="143"/>
      <c r="G598" s="143" t="s">
        <v>560</v>
      </c>
      <c r="H598" s="287">
        <v>40</v>
      </c>
      <c r="I598" s="145"/>
      <c r="J598" s="147"/>
      <c r="K598" s="285">
        <v>7.6135999999999995E-2</v>
      </c>
      <c r="L598" s="85">
        <f t="shared" si="120"/>
        <v>331.96422088763097</v>
      </c>
      <c r="M598" s="85">
        <f t="shared" si="121"/>
        <v>423.0996045</v>
      </c>
      <c r="N598" s="85">
        <f t="shared" si="122"/>
        <v>41.094000000000001</v>
      </c>
      <c r="O598" s="285">
        <f t="shared" si="123"/>
        <v>41.094000000000001</v>
      </c>
      <c r="P598" s="145">
        <f t="shared" si="124"/>
        <v>423.0996045</v>
      </c>
      <c r="Q598" s="145">
        <f t="shared" si="125"/>
        <v>331.92615288763096</v>
      </c>
      <c r="R598" s="285">
        <f t="shared" ref="R598:R661" si="127">S598-0.5*K598</f>
        <v>136.54912033999983</v>
      </c>
      <c r="S598" s="285">
        <f t="shared" si="126"/>
        <v>136.58718833999984</v>
      </c>
      <c r="T598" s="285"/>
      <c r="U598" s="55">
        <f t="shared" ref="U598:U661" si="128">R598-$U$9</f>
        <v>68.070490473600003</v>
      </c>
      <c r="V598" s="55"/>
      <c r="W598" s="55"/>
    </row>
    <row r="599" spans="1:23">
      <c r="A599" s="283"/>
      <c r="B599" s="283"/>
      <c r="C599" s="283"/>
      <c r="D599" s="284"/>
      <c r="E599" s="141"/>
      <c r="F599" s="143"/>
      <c r="G599" s="143" t="s">
        <v>198</v>
      </c>
      <c r="H599" s="287"/>
      <c r="I599" s="145"/>
      <c r="J599" s="147"/>
      <c r="K599" s="285">
        <v>9.9516999999999994E-2</v>
      </c>
      <c r="L599" s="85">
        <f t="shared" ref="L599:L662" si="129">(Q599+Q598)/2</f>
        <v>331.87639438763097</v>
      </c>
      <c r="M599" s="85">
        <f t="shared" ref="M599:M662" si="130">(P599+P598)/2</f>
        <v>423.0996045</v>
      </c>
      <c r="N599" s="85">
        <f t="shared" ref="N599:N662" si="131">(O599+O598)/2</f>
        <v>41.094000000000001</v>
      </c>
      <c r="O599" s="285">
        <f t="shared" si="123"/>
        <v>41.094000000000001</v>
      </c>
      <c r="P599" s="145">
        <f t="shared" si="124"/>
        <v>423.0996045</v>
      </c>
      <c r="Q599" s="145">
        <f t="shared" si="125"/>
        <v>331.82663588763097</v>
      </c>
      <c r="R599" s="285">
        <f t="shared" si="127"/>
        <v>136.63694683999984</v>
      </c>
      <c r="S599" s="285">
        <f t="shared" si="126"/>
        <v>136.68670533999983</v>
      </c>
      <c r="T599" s="285"/>
      <c r="U599" s="55">
        <f t="shared" si="128"/>
        <v>68.158316973600009</v>
      </c>
      <c r="V599" s="55"/>
      <c r="W599" s="55"/>
    </row>
    <row r="600" spans="1:23">
      <c r="A600" s="283" t="s">
        <v>541</v>
      </c>
      <c r="B600" s="283" t="str">
        <f>B588</f>
        <v>CB03</v>
      </c>
      <c r="C600" s="283" t="s">
        <v>561</v>
      </c>
      <c r="D600" s="284">
        <f>ROUND(10*R600,0)</f>
        <v>1368</v>
      </c>
      <c r="E600" s="141" t="s">
        <v>685</v>
      </c>
      <c r="F600" s="143"/>
      <c r="G600" s="143" t="s">
        <v>627</v>
      </c>
      <c r="H600" s="287">
        <v>34</v>
      </c>
      <c r="I600" s="145"/>
      <c r="J600" s="147"/>
      <c r="K600" s="285">
        <v>0.29817100000000002</v>
      </c>
      <c r="L600" s="85">
        <f t="shared" si="129"/>
        <v>331.67755038763096</v>
      </c>
      <c r="M600" s="85">
        <f t="shared" si="130"/>
        <v>423.0996045</v>
      </c>
      <c r="N600" s="85">
        <f t="shared" si="131"/>
        <v>41.094000000000001</v>
      </c>
      <c r="O600" s="285">
        <f t="shared" si="123"/>
        <v>41.094000000000001</v>
      </c>
      <c r="P600" s="145">
        <f t="shared" si="124"/>
        <v>423.0996045</v>
      </c>
      <c r="Q600" s="145">
        <f t="shared" si="125"/>
        <v>331.52846488763095</v>
      </c>
      <c r="R600" s="285">
        <f t="shared" si="127"/>
        <v>136.83579083999982</v>
      </c>
      <c r="S600" s="285">
        <f t="shared" si="126"/>
        <v>136.98487633999983</v>
      </c>
      <c r="T600" s="285"/>
      <c r="U600" s="55">
        <f t="shared" si="128"/>
        <v>68.357160973599989</v>
      </c>
      <c r="V600" s="55"/>
      <c r="W600" s="55"/>
    </row>
    <row r="601" spans="1:23">
      <c r="A601" s="283"/>
      <c r="B601" s="283"/>
      <c r="C601" s="283"/>
      <c r="D601" s="284"/>
      <c r="E601" s="141"/>
      <c r="F601" s="143"/>
      <c r="G601" s="143"/>
      <c r="H601" s="287"/>
      <c r="I601" s="145"/>
      <c r="J601" s="147"/>
      <c r="K601" s="285">
        <v>0</v>
      </c>
      <c r="L601" s="85">
        <f t="shared" si="129"/>
        <v>331.52846488763095</v>
      </c>
      <c r="M601" s="85">
        <f t="shared" si="130"/>
        <v>423.0996045</v>
      </c>
      <c r="N601" s="85">
        <f t="shared" si="131"/>
        <v>41.094000000000001</v>
      </c>
      <c r="O601" s="285">
        <f t="shared" si="123"/>
        <v>41.094000000000001</v>
      </c>
      <c r="P601" s="145">
        <f t="shared" si="124"/>
        <v>423.0996045</v>
      </c>
      <c r="Q601" s="145">
        <f t="shared" si="125"/>
        <v>331.52846488763095</v>
      </c>
      <c r="R601" s="285">
        <f t="shared" si="127"/>
        <v>136.98487633999983</v>
      </c>
      <c r="S601" s="285">
        <f t="shared" si="126"/>
        <v>136.98487633999983</v>
      </c>
      <c r="T601" s="285"/>
      <c r="U601" s="55">
        <f t="shared" si="128"/>
        <v>68.506246473600001</v>
      </c>
      <c r="V601" s="55"/>
      <c r="W601" s="55"/>
    </row>
    <row r="602" spans="1:23">
      <c r="A602" s="283"/>
      <c r="B602" s="283"/>
      <c r="C602" s="283"/>
      <c r="D602" s="284"/>
      <c r="E602" s="141"/>
      <c r="F602" s="143"/>
      <c r="G602" s="143"/>
      <c r="H602" s="287"/>
      <c r="I602" s="145"/>
      <c r="J602" s="147"/>
      <c r="K602" s="285">
        <v>0</v>
      </c>
      <c r="L602" s="85">
        <f t="shared" si="129"/>
        <v>331.52846488763095</v>
      </c>
      <c r="M602" s="85">
        <f t="shared" si="130"/>
        <v>423.0996045</v>
      </c>
      <c r="N602" s="85">
        <f t="shared" si="131"/>
        <v>41.094000000000001</v>
      </c>
      <c r="O602" s="285">
        <f t="shared" si="123"/>
        <v>41.094000000000001</v>
      </c>
      <c r="P602" s="145">
        <f t="shared" si="124"/>
        <v>423.0996045</v>
      </c>
      <c r="Q602" s="145">
        <f t="shared" si="125"/>
        <v>331.52846488763095</v>
      </c>
      <c r="R602" s="285">
        <f t="shared" si="127"/>
        <v>136.98487633999983</v>
      </c>
      <c r="S602" s="285">
        <f t="shared" si="126"/>
        <v>136.98487633999983</v>
      </c>
      <c r="T602" s="285"/>
      <c r="U602" s="55">
        <f t="shared" si="128"/>
        <v>68.506246473600001</v>
      </c>
      <c r="V602" s="55"/>
      <c r="W602" s="55"/>
    </row>
    <row r="603" spans="1:23">
      <c r="A603" s="283"/>
      <c r="B603" s="283"/>
      <c r="C603" s="283"/>
      <c r="D603" s="284"/>
      <c r="E603" s="141"/>
      <c r="F603" s="143"/>
      <c r="G603" s="143" t="s">
        <v>198</v>
      </c>
      <c r="H603" s="287"/>
      <c r="I603" s="145"/>
      <c r="J603" s="147"/>
      <c r="K603" s="285">
        <v>9.9516999999999994E-2</v>
      </c>
      <c r="L603" s="85">
        <f t="shared" si="129"/>
        <v>331.47870638763095</v>
      </c>
      <c r="M603" s="85">
        <f t="shared" si="130"/>
        <v>423.0996045</v>
      </c>
      <c r="N603" s="85">
        <f t="shared" si="131"/>
        <v>41.094000000000001</v>
      </c>
      <c r="O603" s="285">
        <f t="shared" si="123"/>
        <v>41.094000000000001</v>
      </c>
      <c r="P603" s="145">
        <f t="shared" si="124"/>
        <v>423.0996045</v>
      </c>
      <c r="Q603" s="145">
        <f t="shared" si="125"/>
        <v>331.42894788763095</v>
      </c>
      <c r="R603" s="285">
        <f t="shared" si="127"/>
        <v>137.03463483999982</v>
      </c>
      <c r="S603" s="285">
        <f t="shared" si="126"/>
        <v>137.08439333999982</v>
      </c>
      <c r="T603" s="285"/>
      <c r="U603" s="55">
        <f t="shared" si="128"/>
        <v>68.556004973599997</v>
      </c>
      <c r="V603" s="55"/>
      <c r="W603" s="55"/>
    </row>
    <row r="604" spans="1:23">
      <c r="A604" s="283" t="s">
        <v>541</v>
      </c>
      <c r="B604" s="283" t="str">
        <f>B588</f>
        <v>CB03</v>
      </c>
      <c r="C604" s="283" t="s">
        <v>565</v>
      </c>
      <c r="D604" s="284">
        <f>ROUND(10*R604,0)</f>
        <v>1372</v>
      </c>
      <c r="E604" s="141" t="s">
        <v>686</v>
      </c>
      <c r="F604" s="143"/>
      <c r="G604" s="143" t="s">
        <v>627</v>
      </c>
      <c r="H604" s="287">
        <v>34</v>
      </c>
      <c r="I604" s="145"/>
      <c r="J604" s="147"/>
      <c r="K604" s="285">
        <v>0.29817100000000002</v>
      </c>
      <c r="L604" s="85">
        <f t="shared" si="129"/>
        <v>331.27986238763094</v>
      </c>
      <c r="M604" s="85">
        <f t="shared" si="130"/>
        <v>423.0996045</v>
      </c>
      <c r="N604" s="85">
        <f t="shared" si="131"/>
        <v>41.094000000000001</v>
      </c>
      <c r="O604" s="285">
        <f t="shared" si="123"/>
        <v>41.094000000000001</v>
      </c>
      <c r="P604" s="145">
        <f t="shared" si="124"/>
        <v>423.0996045</v>
      </c>
      <c r="Q604" s="145">
        <f t="shared" si="125"/>
        <v>331.13077688763093</v>
      </c>
      <c r="R604" s="285">
        <f t="shared" si="127"/>
        <v>137.2334788399998</v>
      </c>
      <c r="S604" s="285">
        <f t="shared" si="126"/>
        <v>137.38256433999982</v>
      </c>
      <c r="T604" s="285"/>
      <c r="U604" s="55">
        <f t="shared" si="128"/>
        <v>68.754848973599977</v>
      </c>
      <c r="V604" s="55"/>
      <c r="W604" s="55"/>
    </row>
    <row r="605" spans="1:23">
      <c r="A605" s="283"/>
      <c r="B605" s="283"/>
      <c r="C605" s="283"/>
      <c r="D605" s="284"/>
      <c r="E605" s="141"/>
      <c r="F605" s="143"/>
      <c r="G605" s="143"/>
      <c r="H605" s="287"/>
      <c r="I605" s="145"/>
      <c r="J605" s="147"/>
      <c r="K605" s="285">
        <v>0</v>
      </c>
      <c r="L605" s="85">
        <f t="shared" si="129"/>
        <v>331.13077688763093</v>
      </c>
      <c r="M605" s="85">
        <f t="shared" si="130"/>
        <v>423.0996045</v>
      </c>
      <c r="N605" s="85">
        <f t="shared" si="131"/>
        <v>41.094000000000001</v>
      </c>
      <c r="O605" s="285">
        <f t="shared" si="123"/>
        <v>41.094000000000001</v>
      </c>
      <c r="P605" s="145">
        <f t="shared" si="124"/>
        <v>423.0996045</v>
      </c>
      <c r="Q605" s="145">
        <f t="shared" si="125"/>
        <v>331.13077688763093</v>
      </c>
      <c r="R605" s="285">
        <f t="shared" si="127"/>
        <v>137.38256433999982</v>
      </c>
      <c r="S605" s="285">
        <f t="shared" si="126"/>
        <v>137.38256433999982</v>
      </c>
      <c r="T605" s="285"/>
      <c r="U605" s="55">
        <f t="shared" si="128"/>
        <v>68.903934473599989</v>
      </c>
      <c r="V605" s="55"/>
      <c r="W605" s="55"/>
    </row>
    <row r="606" spans="1:23">
      <c r="A606" s="283"/>
      <c r="B606" s="283"/>
      <c r="C606" s="283"/>
      <c r="D606" s="284"/>
      <c r="E606" s="141"/>
      <c r="F606" s="143"/>
      <c r="G606" s="143"/>
      <c r="H606" s="287"/>
      <c r="I606" s="145"/>
      <c r="J606" s="147"/>
      <c r="K606" s="285">
        <v>0</v>
      </c>
      <c r="L606" s="85">
        <f t="shared" si="129"/>
        <v>331.13077688763093</v>
      </c>
      <c r="M606" s="85">
        <f t="shared" si="130"/>
        <v>423.0996045</v>
      </c>
      <c r="N606" s="85">
        <f t="shared" si="131"/>
        <v>41.094000000000001</v>
      </c>
      <c r="O606" s="285">
        <f t="shared" si="123"/>
        <v>41.094000000000001</v>
      </c>
      <c r="P606" s="145">
        <f t="shared" si="124"/>
        <v>423.0996045</v>
      </c>
      <c r="Q606" s="145">
        <f t="shared" si="125"/>
        <v>331.13077688763093</v>
      </c>
      <c r="R606" s="285">
        <f t="shared" si="127"/>
        <v>137.38256433999982</v>
      </c>
      <c r="S606" s="285">
        <f t="shared" si="126"/>
        <v>137.38256433999982</v>
      </c>
      <c r="T606" s="285"/>
      <c r="U606" s="55">
        <f t="shared" si="128"/>
        <v>68.903934473599989</v>
      </c>
      <c r="V606" s="55"/>
      <c r="W606" s="55"/>
    </row>
    <row r="607" spans="1:23">
      <c r="A607" s="283"/>
      <c r="B607" s="283"/>
      <c r="C607" s="283"/>
      <c r="D607" s="284"/>
      <c r="E607" s="141"/>
      <c r="F607" s="143"/>
      <c r="G607" s="143" t="s">
        <v>198</v>
      </c>
      <c r="H607" s="287"/>
      <c r="I607" s="145"/>
      <c r="J607" s="147"/>
      <c r="K607" s="285">
        <v>9.9516999999999994E-2</v>
      </c>
      <c r="L607" s="85">
        <f t="shared" si="129"/>
        <v>331.08101838763093</v>
      </c>
      <c r="M607" s="85">
        <f t="shared" si="130"/>
        <v>423.0996045</v>
      </c>
      <c r="N607" s="85">
        <f t="shared" si="131"/>
        <v>41.094000000000001</v>
      </c>
      <c r="O607" s="285">
        <f t="shared" si="123"/>
        <v>41.094000000000001</v>
      </c>
      <c r="P607" s="145">
        <f t="shared" si="124"/>
        <v>423.0996045</v>
      </c>
      <c r="Q607" s="145">
        <f t="shared" si="125"/>
        <v>331.03125988763094</v>
      </c>
      <c r="R607" s="285">
        <f t="shared" si="127"/>
        <v>137.43232283999981</v>
      </c>
      <c r="S607" s="285">
        <f t="shared" si="126"/>
        <v>137.48208133999981</v>
      </c>
      <c r="T607" s="285"/>
      <c r="U607" s="55">
        <f t="shared" si="128"/>
        <v>68.953692973599985</v>
      </c>
      <c r="V607" s="55"/>
      <c r="W607" s="55"/>
    </row>
    <row r="608" spans="1:23">
      <c r="A608" s="283" t="s">
        <v>541</v>
      </c>
      <c r="B608" s="283" t="str">
        <f>B588</f>
        <v>CB03</v>
      </c>
      <c r="C608" s="283" t="s">
        <v>571</v>
      </c>
      <c r="D608" s="284">
        <f>ROUND(10*R608,0)</f>
        <v>1376</v>
      </c>
      <c r="E608" s="141" t="s">
        <v>687</v>
      </c>
      <c r="F608" s="143"/>
      <c r="G608" s="143" t="s">
        <v>627</v>
      </c>
      <c r="H608" s="287">
        <v>34</v>
      </c>
      <c r="I608" s="145"/>
      <c r="J608" s="147"/>
      <c r="K608" s="285">
        <v>0.29817100000000002</v>
      </c>
      <c r="L608" s="85">
        <f t="shared" si="129"/>
        <v>330.88217438763093</v>
      </c>
      <c r="M608" s="85">
        <f t="shared" si="130"/>
        <v>423.0996045</v>
      </c>
      <c r="N608" s="85">
        <f t="shared" si="131"/>
        <v>41.094000000000001</v>
      </c>
      <c r="O608" s="285">
        <f t="shared" si="123"/>
        <v>41.094000000000001</v>
      </c>
      <c r="P608" s="145">
        <f t="shared" si="124"/>
        <v>423.0996045</v>
      </c>
      <c r="Q608" s="145">
        <f t="shared" si="125"/>
        <v>330.73308888763091</v>
      </c>
      <c r="R608" s="285">
        <f t="shared" si="127"/>
        <v>137.63116683999979</v>
      </c>
      <c r="S608" s="285">
        <f t="shared" si="126"/>
        <v>137.78025233999981</v>
      </c>
      <c r="T608" s="285"/>
      <c r="U608" s="55">
        <f t="shared" si="128"/>
        <v>69.152536973599965</v>
      </c>
      <c r="V608" s="55"/>
      <c r="W608" s="55"/>
    </row>
    <row r="609" spans="1:23">
      <c r="A609" s="283"/>
      <c r="B609" s="283"/>
      <c r="C609" s="283"/>
      <c r="D609" s="284"/>
      <c r="E609" s="141"/>
      <c r="F609" s="143"/>
      <c r="G609" s="143"/>
      <c r="H609" s="287"/>
      <c r="I609" s="145"/>
      <c r="J609" s="147"/>
      <c r="K609" s="285">
        <v>0</v>
      </c>
      <c r="L609" s="85">
        <f t="shared" si="129"/>
        <v>330.73308888763091</v>
      </c>
      <c r="M609" s="85">
        <f t="shared" si="130"/>
        <v>423.0996045</v>
      </c>
      <c r="N609" s="85">
        <f t="shared" si="131"/>
        <v>41.094000000000001</v>
      </c>
      <c r="O609" s="285">
        <f t="shared" si="123"/>
        <v>41.094000000000001</v>
      </c>
      <c r="P609" s="145">
        <f t="shared" si="124"/>
        <v>423.0996045</v>
      </c>
      <c r="Q609" s="145">
        <f t="shared" si="125"/>
        <v>330.73308888763091</v>
      </c>
      <c r="R609" s="285">
        <f t="shared" si="127"/>
        <v>137.78025233999981</v>
      </c>
      <c r="S609" s="285">
        <f t="shared" si="126"/>
        <v>137.78025233999981</v>
      </c>
      <c r="T609" s="285"/>
      <c r="U609" s="55">
        <f t="shared" si="128"/>
        <v>69.301622473599977</v>
      </c>
      <c r="V609" s="55"/>
      <c r="W609" s="55"/>
    </row>
    <row r="610" spans="1:23">
      <c r="A610" s="283" t="s">
        <v>541</v>
      </c>
      <c r="B610" s="283" t="str">
        <f>B588</f>
        <v>CB03</v>
      </c>
      <c r="C610" s="283" t="s">
        <v>547</v>
      </c>
      <c r="D610" s="284">
        <f>ROUND(10*R610,0)</f>
        <v>1378</v>
      </c>
      <c r="E610" s="141" t="s">
        <v>688</v>
      </c>
      <c r="F610" s="143"/>
      <c r="G610" s="143" t="s">
        <v>549</v>
      </c>
      <c r="H610" s="287"/>
      <c r="I610" s="145"/>
      <c r="J610" s="147"/>
      <c r="K610" s="285">
        <v>0</v>
      </c>
      <c r="L610" s="85">
        <f t="shared" si="129"/>
        <v>330.73308888763091</v>
      </c>
      <c r="M610" s="85">
        <f t="shared" si="130"/>
        <v>423.0996045</v>
      </c>
      <c r="N610" s="85">
        <f t="shared" si="131"/>
        <v>41.094000000000001</v>
      </c>
      <c r="O610" s="285">
        <f t="shared" si="123"/>
        <v>41.094000000000001</v>
      </c>
      <c r="P610" s="145">
        <f t="shared" si="124"/>
        <v>423.0996045</v>
      </c>
      <c r="Q610" s="145">
        <f t="shared" si="125"/>
        <v>330.73308888763091</v>
      </c>
      <c r="R610" s="285">
        <f t="shared" si="127"/>
        <v>137.78025233999981</v>
      </c>
      <c r="S610" s="285">
        <f t="shared" si="126"/>
        <v>137.78025233999981</v>
      </c>
      <c r="T610" s="285"/>
      <c r="U610" s="55">
        <f t="shared" si="128"/>
        <v>69.301622473599977</v>
      </c>
      <c r="V610" s="55"/>
      <c r="W610" s="55"/>
    </row>
    <row r="611" spans="1:23">
      <c r="A611" s="283"/>
      <c r="B611" s="283"/>
      <c r="C611" s="283"/>
      <c r="D611" s="284"/>
      <c r="E611" s="141"/>
      <c r="F611" s="143"/>
      <c r="G611" s="143" t="s">
        <v>198</v>
      </c>
      <c r="H611" s="287"/>
      <c r="I611" s="145"/>
      <c r="J611" s="147"/>
      <c r="K611" s="285">
        <v>9.650984E-2</v>
      </c>
      <c r="L611" s="85">
        <f t="shared" si="129"/>
        <v>330.68483396763088</v>
      </c>
      <c r="M611" s="85">
        <f t="shared" si="130"/>
        <v>423.0996045</v>
      </c>
      <c r="N611" s="85">
        <f t="shared" si="131"/>
        <v>41.094000000000001</v>
      </c>
      <c r="O611" s="285">
        <f t="shared" si="123"/>
        <v>41.094000000000001</v>
      </c>
      <c r="P611" s="145">
        <f t="shared" si="124"/>
        <v>423.0996045</v>
      </c>
      <c r="Q611" s="145">
        <f t="shared" si="125"/>
        <v>330.6365790476309</v>
      </c>
      <c r="R611" s="285">
        <f t="shared" si="127"/>
        <v>137.82850725999981</v>
      </c>
      <c r="S611" s="285">
        <f t="shared" si="126"/>
        <v>137.87676217999982</v>
      </c>
      <c r="T611" s="285"/>
      <c r="U611" s="55">
        <f t="shared" si="128"/>
        <v>69.349877393599982</v>
      </c>
      <c r="V611" s="55"/>
      <c r="W611" s="55"/>
    </row>
    <row r="612" spans="1:23">
      <c r="A612" s="283" t="s">
        <v>541</v>
      </c>
      <c r="B612" s="283" t="str">
        <f>B588</f>
        <v>CB03</v>
      </c>
      <c r="C612" s="283" t="s">
        <v>463</v>
      </c>
      <c r="D612" s="284">
        <f>ROUND(10*R612,0)</f>
        <v>1379</v>
      </c>
      <c r="E612" s="141" t="s">
        <v>689</v>
      </c>
      <c r="F612" s="143" t="s">
        <v>551</v>
      </c>
      <c r="G612" s="143" t="s">
        <v>552</v>
      </c>
      <c r="H612" s="287">
        <v>40</v>
      </c>
      <c r="I612" s="145"/>
      <c r="J612" s="147"/>
      <c r="K612" s="285">
        <v>0</v>
      </c>
      <c r="L612" s="85">
        <f t="shared" si="129"/>
        <v>330.6365790476309</v>
      </c>
      <c r="M612" s="85">
        <f t="shared" si="130"/>
        <v>423.0996045</v>
      </c>
      <c r="N612" s="85">
        <f t="shared" si="131"/>
        <v>41.094000000000001</v>
      </c>
      <c r="O612" s="285">
        <f t="shared" si="123"/>
        <v>41.094000000000001</v>
      </c>
      <c r="P612" s="145">
        <f t="shared" si="124"/>
        <v>423.0996045</v>
      </c>
      <c r="Q612" s="145">
        <f t="shared" si="125"/>
        <v>330.6365790476309</v>
      </c>
      <c r="R612" s="285">
        <f t="shared" si="127"/>
        <v>137.87676217999982</v>
      </c>
      <c r="S612" s="285">
        <f t="shared" si="126"/>
        <v>137.87676217999982</v>
      </c>
      <c r="T612" s="285"/>
      <c r="U612" s="55">
        <f t="shared" si="128"/>
        <v>69.398132313599987</v>
      </c>
      <c r="V612" s="55"/>
      <c r="W612" s="55"/>
    </row>
    <row r="613" spans="1:23">
      <c r="A613" s="283"/>
      <c r="B613" s="283"/>
      <c r="C613" s="283"/>
      <c r="D613" s="284"/>
      <c r="E613" s="141"/>
      <c r="F613" s="143"/>
      <c r="G613" s="143" t="s">
        <v>553</v>
      </c>
      <c r="H613" s="287"/>
      <c r="I613" s="145"/>
      <c r="J613" s="147"/>
      <c r="K613" s="285">
        <v>5.5879999999999999E-2</v>
      </c>
      <c r="L613" s="85">
        <f t="shared" si="129"/>
        <v>330.6086390476309</v>
      </c>
      <c r="M613" s="85">
        <f t="shared" si="130"/>
        <v>423.0996045</v>
      </c>
      <c r="N613" s="85">
        <f t="shared" si="131"/>
        <v>41.094000000000001</v>
      </c>
      <c r="O613" s="285">
        <f t="shared" si="123"/>
        <v>41.094000000000001</v>
      </c>
      <c r="P613" s="145">
        <f t="shared" si="124"/>
        <v>423.0996045</v>
      </c>
      <c r="Q613" s="145">
        <f t="shared" si="125"/>
        <v>330.5806990476309</v>
      </c>
      <c r="R613" s="285">
        <f t="shared" si="127"/>
        <v>137.90470217999982</v>
      </c>
      <c r="S613" s="285">
        <f t="shared" si="126"/>
        <v>137.93264217999982</v>
      </c>
      <c r="T613" s="285"/>
      <c r="U613" s="55">
        <f t="shared" si="128"/>
        <v>69.426072313599988</v>
      </c>
      <c r="V613" s="55"/>
      <c r="W613" s="55"/>
    </row>
    <row r="614" spans="1:23">
      <c r="A614" s="283"/>
      <c r="B614" s="283"/>
      <c r="C614" s="283"/>
      <c r="D614" s="284"/>
      <c r="E614" s="141"/>
      <c r="F614" s="143"/>
      <c r="G614" s="143" t="s">
        <v>554</v>
      </c>
      <c r="H614" s="287">
        <v>40</v>
      </c>
      <c r="I614" s="145"/>
      <c r="J614" s="147"/>
      <c r="K614" s="285">
        <v>7.6135999999999995E-2</v>
      </c>
      <c r="L614" s="85">
        <f t="shared" si="129"/>
        <v>330.54263104763089</v>
      </c>
      <c r="M614" s="85">
        <f t="shared" si="130"/>
        <v>423.0996045</v>
      </c>
      <c r="N614" s="85">
        <f t="shared" si="131"/>
        <v>41.094000000000001</v>
      </c>
      <c r="O614" s="285">
        <f t="shared" si="123"/>
        <v>41.094000000000001</v>
      </c>
      <c r="P614" s="145">
        <f t="shared" si="124"/>
        <v>423.0996045</v>
      </c>
      <c r="Q614" s="145">
        <f t="shared" si="125"/>
        <v>330.50456304763088</v>
      </c>
      <c r="R614" s="285">
        <f t="shared" si="127"/>
        <v>137.9707101799998</v>
      </c>
      <c r="S614" s="285">
        <f t="shared" si="126"/>
        <v>138.00877817999981</v>
      </c>
      <c r="T614" s="285"/>
      <c r="U614" s="55">
        <f t="shared" si="128"/>
        <v>69.492080313599971</v>
      </c>
      <c r="V614" s="55"/>
      <c r="W614" s="55"/>
    </row>
    <row r="615" spans="1:23">
      <c r="A615" s="283" t="s">
        <v>541</v>
      </c>
      <c r="B615" s="283" t="str">
        <f>B588</f>
        <v>CB03</v>
      </c>
      <c r="C615" s="283" t="s">
        <v>569</v>
      </c>
      <c r="D615" s="284">
        <f>ROUND(10*R615,0)</f>
        <v>1383</v>
      </c>
      <c r="E615" s="141" t="s">
        <v>690</v>
      </c>
      <c r="F615" s="143" t="s">
        <v>631</v>
      </c>
      <c r="G615" s="143" t="s">
        <v>559</v>
      </c>
      <c r="H615" s="287">
        <v>40</v>
      </c>
      <c r="I615" s="145"/>
      <c r="J615" s="147"/>
      <c r="K615" s="285">
        <v>0.5</v>
      </c>
      <c r="L615" s="85">
        <f t="shared" si="129"/>
        <v>330.25456304763088</v>
      </c>
      <c r="M615" s="85">
        <f t="shared" si="130"/>
        <v>423.0996045</v>
      </c>
      <c r="N615" s="85">
        <f t="shared" si="131"/>
        <v>41.094000000000001</v>
      </c>
      <c r="O615" s="285">
        <f t="shared" si="123"/>
        <v>41.094000000000001</v>
      </c>
      <c r="P615" s="145">
        <f t="shared" si="124"/>
        <v>423.0996045</v>
      </c>
      <c r="Q615" s="145">
        <f t="shared" si="125"/>
        <v>330.00456304763088</v>
      </c>
      <c r="R615" s="285">
        <f t="shared" si="127"/>
        <v>138.25877817999981</v>
      </c>
      <c r="S615" s="285">
        <f t="shared" si="126"/>
        <v>138.50877817999981</v>
      </c>
      <c r="T615" s="285"/>
      <c r="U615" s="55">
        <f t="shared" si="128"/>
        <v>69.78014831359998</v>
      </c>
      <c r="V615" s="55"/>
      <c r="W615" s="55"/>
    </row>
    <row r="616" spans="1:23">
      <c r="A616" s="283"/>
      <c r="B616" s="283"/>
      <c r="C616" s="283"/>
      <c r="D616" s="284"/>
      <c r="E616" s="141"/>
      <c r="F616" s="143"/>
      <c r="G616" s="143" t="s">
        <v>560</v>
      </c>
      <c r="H616" s="287">
        <v>40</v>
      </c>
      <c r="I616" s="145"/>
      <c r="J616" s="147"/>
      <c r="K616" s="285">
        <v>7.6135999999999995E-2</v>
      </c>
      <c r="L616" s="85">
        <f t="shared" si="129"/>
        <v>329.96649504763087</v>
      </c>
      <c r="M616" s="85">
        <f t="shared" si="130"/>
        <v>423.0996045</v>
      </c>
      <c r="N616" s="85">
        <f t="shared" si="131"/>
        <v>41.094000000000001</v>
      </c>
      <c r="O616" s="285">
        <f t="shared" si="123"/>
        <v>41.094000000000001</v>
      </c>
      <c r="P616" s="145">
        <f t="shared" si="124"/>
        <v>423.0996045</v>
      </c>
      <c r="Q616" s="145">
        <f t="shared" si="125"/>
        <v>329.92842704763086</v>
      </c>
      <c r="R616" s="285">
        <f t="shared" si="127"/>
        <v>138.54684617999979</v>
      </c>
      <c r="S616" s="285">
        <f t="shared" si="126"/>
        <v>138.5849141799998</v>
      </c>
      <c r="T616" s="285"/>
      <c r="U616" s="55">
        <f t="shared" si="128"/>
        <v>70.068216313599962</v>
      </c>
      <c r="V616" s="55"/>
      <c r="W616" s="55"/>
    </row>
    <row r="617" spans="1:23">
      <c r="A617" s="283"/>
      <c r="B617" s="283"/>
      <c r="C617" s="283"/>
      <c r="D617" s="284"/>
      <c r="E617" s="141"/>
      <c r="F617" s="143"/>
      <c r="G617" s="143" t="s">
        <v>198</v>
      </c>
      <c r="H617" s="287"/>
      <c r="I617" s="145"/>
      <c r="J617" s="147"/>
      <c r="K617" s="285">
        <v>9.9516999999999994E-2</v>
      </c>
      <c r="L617" s="85">
        <f t="shared" si="129"/>
        <v>329.87866854763087</v>
      </c>
      <c r="M617" s="85">
        <f t="shared" si="130"/>
        <v>423.0996045</v>
      </c>
      <c r="N617" s="85">
        <f t="shared" si="131"/>
        <v>41.094000000000001</v>
      </c>
      <c r="O617" s="285">
        <f t="shared" si="123"/>
        <v>41.094000000000001</v>
      </c>
      <c r="P617" s="145">
        <f t="shared" si="124"/>
        <v>423.0996045</v>
      </c>
      <c r="Q617" s="145">
        <f t="shared" si="125"/>
        <v>329.82891004763087</v>
      </c>
      <c r="R617" s="285">
        <f t="shared" si="127"/>
        <v>138.6346726799998</v>
      </c>
      <c r="S617" s="285">
        <f t="shared" si="126"/>
        <v>138.68443117999979</v>
      </c>
      <c r="T617" s="285"/>
      <c r="U617" s="55">
        <f t="shared" si="128"/>
        <v>70.156042813599967</v>
      </c>
      <c r="V617" s="55"/>
      <c r="W617" s="55"/>
    </row>
    <row r="618" spans="1:23">
      <c r="A618" s="283" t="s">
        <v>541</v>
      </c>
      <c r="B618" s="283" t="str">
        <f>B588</f>
        <v>CB03</v>
      </c>
      <c r="C618" s="283" t="s">
        <v>638</v>
      </c>
      <c r="D618" s="284">
        <f>ROUND(10*R618,0)</f>
        <v>1388</v>
      </c>
      <c r="E618" s="141" t="s">
        <v>691</v>
      </c>
      <c r="F618" s="143"/>
      <c r="G618" s="143" t="s">
        <v>627</v>
      </c>
      <c r="H618" s="287">
        <v>34</v>
      </c>
      <c r="I618" s="145"/>
      <c r="J618" s="147"/>
      <c r="K618" s="285">
        <v>0.29817100000000002</v>
      </c>
      <c r="L618" s="85">
        <f t="shared" si="129"/>
        <v>329.67982454763086</v>
      </c>
      <c r="M618" s="85">
        <f t="shared" si="130"/>
        <v>423.0996045</v>
      </c>
      <c r="N618" s="85">
        <f t="shared" si="131"/>
        <v>41.094000000000001</v>
      </c>
      <c r="O618" s="285">
        <f t="shared" si="123"/>
        <v>41.094000000000001</v>
      </c>
      <c r="P618" s="145">
        <f t="shared" si="124"/>
        <v>423.0996045</v>
      </c>
      <c r="Q618" s="145">
        <f t="shared" si="125"/>
        <v>329.53073904763085</v>
      </c>
      <c r="R618" s="285">
        <f t="shared" si="127"/>
        <v>138.83351667999978</v>
      </c>
      <c r="S618" s="285">
        <f t="shared" si="126"/>
        <v>138.98260217999979</v>
      </c>
      <c r="T618" s="285"/>
      <c r="U618" s="55">
        <f t="shared" si="128"/>
        <v>70.354886813599947</v>
      </c>
      <c r="V618" s="55"/>
      <c r="W618" s="55"/>
    </row>
    <row r="619" spans="1:23">
      <c r="A619" s="283"/>
      <c r="B619" s="283"/>
      <c r="C619" s="283"/>
      <c r="D619" s="284"/>
      <c r="E619" s="141"/>
      <c r="F619" s="143"/>
      <c r="G619" s="143"/>
      <c r="H619" s="287"/>
      <c r="I619" s="145"/>
      <c r="J619" s="147"/>
      <c r="K619" s="285">
        <v>0</v>
      </c>
      <c r="L619" s="85">
        <f t="shared" si="129"/>
        <v>329.53073904763085</v>
      </c>
      <c r="M619" s="85">
        <f t="shared" si="130"/>
        <v>423.0996045</v>
      </c>
      <c r="N619" s="85">
        <f t="shared" si="131"/>
        <v>41.094000000000001</v>
      </c>
      <c r="O619" s="285">
        <f t="shared" si="123"/>
        <v>41.094000000000001</v>
      </c>
      <c r="P619" s="145">
        <f t="shared" si="124"/>
        <v>423.0996045</v>
      </c>
      <c r="Q619" s="145">
        <f t="shared" si="125"/>
        <v>329.53073904763085</v>
      </c>
      <c r="R619" s="285">
        <f t="shared" si="127"/>
        <v>138.98260217999979</v>
      </c>
      <c r="S619" s="285">
        <f t="shared" si="126"/>
        <v>138.98260217999979</v>
      </c>
      <c r="T619" s="285"/>
      <c r="U619" s="55">
        <f t="shared" si="128"/>
        <v>70.503972313599959</v>
      </c>
      <c r="V619" s="55"/>
      <c r="W619" s="55"/>
    </row>
    <row r="620" spans="1:23">
      <c r="A620" s="283"/>
      <c r="B620" s="283"/>
      <c r="C620" s="283"/>
      <c r="D620" s="284"/>
      <c r="E620" s="141"/>
      <c r="F620" s="143"/>
      <c r="G620" s="143"/>
      <c r="H620" s="287"/>
      <c r="I620" s="145"/>
      <c r="J620" s="147"/>
      <c r="K620" s="285">
        <v>0</v>
      </c>
      <c r="L620" s="85">
        <f t="shared" si="129"/>
        <v>329.53073904763085</v>
      </c>
      <c r="M620" s="85">
        <f t="shared" si="130"/>
        <v>423.0996045</v>
      </c>
      <c r="N620" s="85">
        <f t="shared" si="131"/>
        <v>41.094000000000001</v>
      </c>
      <c r="O620" s="285">
        <f t="shared" si="123"/>
        <v>41.094000000000001</v>
      </c>
      <c r="P620" s="145">
        <f t="shared" si="124"/>
        <v>423.0996045</v>
      </c>
      <c r="Q620" s="145">
        <f t="shared" si="125"/>
        <v>329.53073904763085</v>
      </c>
      <c r="R620" s="285">
        <f t="shared" si="127"/>
        <v>138.98260217999979</v>
      </c>
      <c r="S620" s="285">
        <f t="shared" si="126"/>
        <v>138.98260217999979</v>
      </c>
      <c r="T620" s="285"/>
      <c r="U620" s="55">
        <f t="shared" si="128"/>
        <v>70.503972313599959</v>
      </c>
      <c r="V620" s="55"/>
      <c r="W620" s="55"/>
    </row>
    <row r="621" spans="1:23">
      <c r="A621" s="283"/>
      <c r="B621" s="283"/>
      <c r="C621" s="283"/>
      <c r="D621" s="284"/>
      <c r="E621" s="141"/>
      <c r="F621" s="143"/>
      <c r="G621" s="143" t="s">
        <v>198</v>
      </c>
      <c r="H621" s="287"/>
      <c r="I621" s="145"/>
      <c r="J621" s="147"/>
      <c r="K621" s="285">
        <v>9.9516999999999994E-2</v>
      </c>
      <c r="L621" s="85">
        <f t="shared" si="129"/>
        <v>329.48098054763085</v>
      </c>
      <c r="M621" s="85">
        <f t="shared" si="130"/>
        <v>423.0996045</v>
      </c>
      <c r="N621" s="85">
        <f t="shared" si="131"/>
        <v>41.094000000000001</v>
      </c>
      <c r="O621" s="285">
        <f t="shared" si="123"/>
        <v>41.094000000000001</v>
      </c>
      <c r="P621" s="145">
        <f t="shared" si="124"/>
        <v>423.0996045</v>
      </c>
      <c r="Q621" s="145">
        <f t="shared" si="125"/>
        <v>329.43122204763085</v>
      </c>
      <c r="R621" s="285">
        <f t="shared" si="127"/>
        <v>139.03236067999978</v>
      </c>
      <c r="S621" s="285">
        <f t="shared" si="126"/>
        <v>139.08211917999978</v>
      </c>
      <c r="T621" s="285"/>
      <c r="U621" s="55">
        <f t="shared" si="128"/>
        <v>70.553730813599955</v>
      </c>
      <c r="V621" s="55"/>
      <c r="W621" s="55"/>
    </row>
    <row r="622" spans="1:23">
      <c r="A622" s="283" t="s">
        <v>541</v>
      </c>
      <c r="B622" s="283" t="str">
        <f>B588</f>
        <v>CB03</v>
      </c>
      <c r="C622" s="283" t="s">
        <v>640</v>
      </c>
      <c r="D622" s="284">
        <f>ROUND(10*R622,0)</f>
        <v>1392</v>
      </c>
      <c r="E622" s="141" t="s">
        <v>692</v>
      </c>
      <c r="F622" s="143"/>
      <c r="G622" s="143" t="s">
        <v>627</v>
      </c>
      <c r="H622" s="287">
        <v>34</v>
      </c>
      <c r="I622" s="145"/>
      <c r="J622" s="147"/>
      <c r="K622" s="285">
        <v>0.29817100000000002</v>
      </c>
      <c r="L622" s="85">
        <f t="shared" si="129"/>
        <v>329.28213654763084</v>
      </c>
      <c r="M622" s="85">
        <f t="shared" si="130"/>
        <v>423.0996045</v>
      </c>
      <c r="N622" s="85">
        <f t="shared" si="131"/>
        <v>41.094000000000001</v>
      </c>
      <c r="O622" s="285">
        <f t="shared" si="123"/>
        <v>41.094000000000001</v>
      </c>
      <c r="P622" s="145">
        <f t="shared" si="124"/>
        <v>423.0996045</v>
      </c>
      <c r="Q622" s="145">
        <f t="shared" si="125"/>
        <v>329.13305104763083</v>
      </c>
      <c r="R622" s="285">
        <f t="shared" si="127"/>
        <v>139.23120467999976</v>
      </c>
      <c r="S622" s="285">
        <f t="shared" si="126"/>
        <v>139.38029017999978</v>
      </c>
      <c r="T622" s="285"/>
      <c r="U622" s="55">
        <f t="shared" si="128"/>
        <v>70.752574813599935</v>
      </c>
      <c r="V622" s="55"/>
      <c r="W622" s="55"/>
    </row>
    <row r="623" spans="1:23">
      <c r="A623" s="283"/>
      <c r="B623" s="283"/>
      <c r="C623" s="283"/>
      <c r="D623" s="284"/>
      <c r="E623" s="141"/>
      <c r="F623" s="143"/>
      <c r="G623" s="143"/>
      <c r="H623" s="287"/>
      <c r="I623" s="145"/>
      <c r="J623" s="147"/>
      <c r="K623" s="285">
        <v>0</v>
      </c>
      <c r="L623" s="85">
        <f t="shared" si="129"/>
        <v>329.13305104763083</v>
      </c>
      <c r="M623" s="85">
        <f t="shared" si="130"/>
        <v>423.0996045</v>
      </c>
      <c r="N623" s="85">
        <f t="shared" si="131"/>
        <v>41.094000000000001</v>
      </c>
      <c r="O623" s="285">
        <f t="shared" si="123"/>
        <v>41.094000000000001</v>
      </c>
      <c r="P623" s="145">
        <f t="shared" si="124"/>
        <v>423.0996045</v>
      </c>
      <c r="Q623" s="145">
        <f t="shared" si="125"/>
        <v>329.13305104763083</v>
      </c>
      <c r="R623" s="285">
        <f t="shared" si="127"/>
        <v>139.38029017999978</v>
      </c>
      <c r="S623" s="285">
        <f t="shared" si="126"/>
        <v>139.38029017999978</v>
      </c>
      <c r="T623" s="285"/>
      <c r="U623" s="55">
        <f t="shared" si="128"/>
        <v>70.901660313599947</v>
      </c>
      <c r="V623" s="55"/>
      <c r="W623" s="55"/>
    </row>
    <row r="624" spans="1:23">
      <c r="A624" s="283"/>
      <c r="B624" s="283"/>
      <c r="C624" s="283"/>
      <c r="D624" s="284"/>
      <c r="E624" s="141"/>
      <c r="F624" s="143"/>
      <c r="G624" s="143"/>
      <c r="H624" s="287"/>
      <c r="I624" s="145"/>
      <c r="J624" s="147"/>
      <c r="K624" s="285">
        <v>0</v>
      </c>
      <c r="L624" s="85">
        <f t="shared" si="129"/>
        <v>329.13305104763083</v>
      </c>
      <c r="M624" s="85">
        <f t="shared" si="130"/>
        <v>423.0996045</v>
      </c>
      <c r="N624" s="85">
        <f t="shared" si="131"/>
        <v>41.094000000000001</v>
      </c>
      <c r="O624" s="285">
        <f t="shared" si="123"/>
        <v>41.094000000000001</v>
      </c>
      <c r="P624" s="145">
        <f t="shared" si="124"/>
        <v>423.0996045</v>
      </c>
      <c r="Q624" s="145">
        <f t="shared" si="125"/>
        <v>329.13305104763083</v>
      </c>
      <c r="R624" s="285">
        <f t="shared" si="127"/>
        <v>139.38029017999978</v>
      </c>
      <c r="S624" s="285">
        <f t="shared" si="126"/>
        <v>139.38029017999978</v>
      </c>
      <c r="T624" s="285"/>
      <c r="U624" s="55">
        <f t="shared" si="128"/>
        <v>70.901660313599947</v>
      </c>
      <c r="V624" s="55"/>
      <c r="W624" s="55"/>
    </row>
    <row r="625" spans="1:23">
      <c r="A625" s="283"/>
      <c r="B625" s="283"/>
      <c r="C625" s="283"/>
      <c r="D625" s="284"/>
      <c r="E625" s="141"/>
      <c r="F625" s="143"/>
      <c r="G625" s="143" t="s">
        <v>198</v>
      </c>
      <c r="H625" s="287"/>
      <c r="I625" s="145"/>
      <c r="J625" s="147"/>
      <c r="K625" s="285">
        <v>9.9516999999999994E-2</v>
      </c>
      <c r="L625" s="85">
        <f t="shared" si="129"/>
        <v>329.08329254763083</v>
      </c>
      <c r="M625" s="85">
        <f t="shared" si="130"/>
        <v>423.0996045</v>
      </c>
      <c r="N625" s="85">
        <f t="shared" si="131"/>
        <v>41.094000000000001</v>
      </c>
      <c r="O625" s="285">
        <f t="shared" si="123"/>
        <v>41.094000000000001</v>
      </c>
      <c r="P625" s="145">
        <f t="shared" si="124"/>
        <v>423.0996045</v>
      </c>
      <c r="Q625" s="145">
        <f t="shared" si="125"/>
        <v>329.03353404763084</v>
      </c>
      <c r="R625" s="285">
        <f t="shared" si="127"/>
        <v>139.43004867999977</v>
      </c>
      <c r="S625" s="285">
        <f t="shared" si="126"/>
        <v>139.47980717999977</v>
      </c>
      <c r="T625" s="285"/>
      <c r="U625" s="55">
        <f t="shared" si="128"/>
        <v>70.951418813599943</v>
      </c>
      <c r="V625" s="55"/>
      <c r="W625" s="55"/>
    </row>
    <row r="626" spans="1:23">
      <c r="A626" s="283" t="s">
        <v>541</v>
      </c>
      <c r="B626" s="283" t="str">
        <f>B588</f>
        <v>CB03</v>
      </c>
      <c r="C626" s="283" t="s">
        <v>642</v>
      </c>
      <c r="D626" s="284">
        <f>ROUND(10*R626,0)</f>
        <v>1396</v>
      </c>
      <c r="E626" s="141" t="s">
        <v>693</v>
      </c>
      <c r="F626" s="143"/>
      <c r="G626" s="143" t="s">
        <v>627</v>
      </c>
      <c r="H626" s="287">
        <v>34</v>
      </c>
      <c r="I626" s="145"/>
      <c r="J626" s="147"/>
      <c r="K626" s="285">
        <v>0.29817100000000002</v>
      </c>
      <c r="L626" s="85">
        <f t="shared" si="129"/>
        <v>328.88444854763083</v>
      </c>
      <c r="M626" s="85">
        <f t="shared" si="130"/>
        <v>423.0996045</v>
      </c>
      <c r="N626" s="85">
        <f t="shared" si="131"/>
        <v>41.094000000000001</v>
      </c>
      <c r="O626" s="285">
        <f t="shared" si="123"/>
        <v>41.094000000000001</v>
      </c>
      <c r="P626" s="145">
        <f t="shared" si="124"/>
        <v>423.0996045</v>
      </c>
      <c r="Q626" s="145">
        <f t="shared" si="125"/>
        <v>328.73536304763081</v>
      </c>
      <c r="R626" s="285">
        <f t="shared" si="127"/>
        <v>139.62889267999975</v>
      </c>
      <c r="S626" s="285">
        <f t="shared" si="126"/>
        <v>139.77797817999976</v>
      </c>
      <c r="T626" s="285"/>
      <c r="U626" s="55">
        <f t="shared" si="128"/>
        <v>71.150262813599923</v>
      </c>
      <c r="V626" s="55"/>
      <c r="W626" s="55"/>
    </row>
    <row r="627" spans="1:23">
      <c r="A627" s="283"/>
      <c r="B627" s="283"/>
      <c r="C627" s="283"/>
      <c r="D627" s="284"/>
      <c r="E627" s="141"/>
      <c r="F627" s="143"/>
      <c r="G627" s="143"/>
      <c r="H627" s="287"/>
      <c r="I627" s="145"/>
      <c r="J627" s="147"/>
      <c r="K627" s="285">
        <v>0</v>
      </c>
      <c r="L627" s="85">
        <f t="shared" si="129"/>
        <v>328.73536304763081</v>
      </c>
      <c r="M627" s="85">
        <f t="shared" si="130"/>
        <v>423.0996045</v>
      </c>
      <c r="N627" s="85">
        <f t="shared" si="131"/>
        <v>41.094000000000001</v>
      </c>
      <c r="O627" s="285">
        <f t="shared" si="123"/>
        <v>41.094000000000001</v>
      </c>
      <c r="P627" s="145">
        <f t="shared" si="124"/>
        <v>423.0996045</v>
      </c>
      <c r="Q627" s="145">
        <f t="shared" si="125"/>
        <v>328.73536304763081</v>
      </c>
      <c r="R627" s="285">
        <f t="shared" si="127"/>
        <v>139.77797817999976</v>
      </c>
      <c r="S627" s="285">
        <f t="shared" si="126"/>
        <v>139.77797817999976</v>
      </c>
      <c r="T627" s="285"/>
      <c r="U627" s="55">
        <f t="shared" si="128"/>
        <v>71.299348313599936</v>
      </c>
      <c r="V627" s="55"/>
      <c r="W627" s="55"/>
    </row>
    <row r="628" spans="1:23">
      <c r="A628" s="283" t="s">
        <v>541</v>
      </c>
      <c r="B628" s="283" t="str">
        <f>B588</f>
        <v>CB03</v>
      </c>
      <c r="C628" s="283" t="s">
        <v>547</v>
      </c>
      <c r="D628" s="284">
        <f>ROUND(10*R628,0)</f>
        <v>1398</v>
      </c>
      <c r="E628" s="141" t="s">
        <v>694</v>
      </c>
      <c r="F628" s="143"/>
      <c r="G628" s="143" t="s">
        <v>549</v>
      </c>
      <c r="H628" s="287"/>
      <c r="I628" s="145"/>
      <c r="J628" s="147"/>
      <c r="K628" s="285">
        <v>0</v>
      </c>
      <c r="L628" s="85">
        <f t="shared" si="129"/>
        <v>328.73536304763081</v>
      </c>
      <c r="M628" s="85">
        <f t="shared" si="130"/>
        <v>423.0996045</v>
      </c>
      <c r="N628" s="85">
        <f t="shared" si="131"/>
        <v>41.094000000000001</v>
      </c>
      <c r="O628" s="285">
        <f t="shared" si="123"/>
        <v>41.094000000000001</v>
      </c>
      <c r="P628" s="145">
        <f t="shared" si="124"/>
        <v>423.0996045</v>
      </c>
      <c r="Q628" s="145">
        <f t="shared" si="125"/>
        <v>328.73536304763081</v>
      </c>
      <c r="R628" s="285">
        <f t="shared" si="127"/>
        <v>139.77797817999976</v>
      </c>
      <c r="S628" s="285">
        <f t="shared" si="126"/>
        <v>139.77797817999976</v>
      </c>
      <c r="T628" s="285"/>
      <c r="U628" s="55">
        <f t="shared" si="128"/>
        <v>71.299348313599936</v>
      </c>
      <c r="V628" s="55"/>
      <c r="W628" s="55"/>
    </row>
    <row r="629" spans="1:23">
      <c r="A629" s="283"/>
      <c r="B629" s="283"/>
      <c r="C629" s="283"/>
      <c r="D629" s="284"/>
      <c r="E629" s="141"/>
      <c r="F629" s="143"/>
      <c r="G629" s="143" t="s">
        <v>198</v>
      </c>
      <c r="H629" s="287"/>
      <c r="I629" s="145"/>
      <c r="J629" s="147"/>
      <c r="K629" s="285">
        <v>9.650984E-2</v>
      </c>
      <c r="L629" s="85">
        <f t="shared" si="129"/>
        <v>328.68710812763084</v>
      </c>
      <c r="M629" s="85">
        <f t="shared" si="130"/>
        <v>423.0996045</v>
      </c>
      <c r="N629" s="85">
        <f t="shared" si="131"/>
        <v>41.094000000000001</v>
      </c>
      <c r="O629" s="285">
        <f t="shared" si="123"/>
        <v>41.094000000000001</v>
      </c>
      <c r="P629" s="145">
        <f t="shared" si="124"/>
        <v>423.0996045</v>
      </c>
      <c r="Q629" s="145">
        <f t="shared" si="125"/>
        <v>328.6388532076308</v>
      </c>
      <c r="R629" s="285">
        <f t="shared" si="127"/>
        <v>139.82623309999977</v>
      </c>
      <c r="S629" s="285">
        <f t="shared" si="126"/>
        <v>139.87448801999977</v>
      </c>
      <c r="T629" s="285"/>
      <c r="U629" s="55">
        <f t="shared" si="128"/>
        <v>71.347603233599941</v>
      </c>
      <c r="V629" s="55"/>
      <c r="W629" s="55"/>
    </row>
    <row r="630" spans="1:23">
      <c r="A630" s="283" t="s">
        <v>541</v>
      </c>
      <c r="B630" s="283" t="str">
        <f>B588</f>
        <v>CB03</v>
      </c>
      <c r="C630" s="283" t="s">
        <v>463</v>
      </c>
      <c r="D630" s="284">
        <f>ROUND(10*R630,0)</f>
        <v>1399</v>
      </c>
      <c r="E630" s="141" t="s">
        <v>695</v>
      </c>
      <c r="F630" s="143" t="s">
        <v>551</v>
      </c>
      <c r="G630" s="143" t="s">
        <v>552</v>
      </c>
      <c r="H630" s="287">
        <v>40</v>
      </c>
      <c r="I630" s="145"/>
      <c r="J630" s="147"/>
      <c r="K630" s="285">
        <v>0</v>
      </c>
      <c r="L630" s="85">
        <f t="shared" si="129"/>
        <v>328.6388532076308</v>
      </c>
      <c r="M630" s="85">
        <f t="shared" si="130"/>
        <v>423.0996045</v>
      </c>
      <c r="N630" s="85">
        <f t="shared" si="131"/>
        <v>41.094000000000001</v>
      </c>
      <c r="O630" s="285">
        <f t="shared" si="123"/>
        <v>41.094000000000001</v>
      </c>
      <c r="P630" s="145">
        <f t="shared" si="124"/>
        <v>423.0996045</v>
      </c>
      <c r="Q630" s="145">
        <f t="shared" si="125"/>
        <v>328.6388532076308</v>
      </c>
      <c r="R630" s="285">
        <f t="shared" si="127"/>
        <v>139.87448801999977</v>
      </c>
      <c r="S630" s="285">
        <f t="shared" si="126"/>
        <v>139.87448801999977</v>
      </c>
      <c r="T630" s="285"/>
      <c r="U630" s="55">
        <f t="shared" si="128"/>
        <v>71.395858153599946</v>
      </c>
      <c r="V630" s="55"/>
      <c r="W630" s="55"/>
    </row>
    <row r="631" spans="1:23">
      <c r="A631" s="283"/>
      <c r="B631" s="283"/>
      <c r="C631" s="283"/>
      <c r="D631" s="284"/>
      <c r="E631" s="141"/>
      <c r="F631" s="143"/>
      <c r="G631" s="143" t="s">
        <v>553</v>
      </c>
      <c r="H631" s="287"/>
      <c r="I631" s="145"/>
      <c r="J631" s="147"/>
      <c r="K631" s="285">
        <v>5.5879999999999999E-2</v>
      </c>
      <c r="L631" s="85">
        <f t="shared" si="129"/>
        <v>328.6109132076308</v>
      </c>
      <c r="M631" s="85">
        <f t="shared" si="130"/>
        <v>423.0996045</v>
      </c>
      <c r="N631" s="85">
        <f t="shared" si="131"/>
        <v>41.094000000000001</v>
      </c>
      <c r="O631" s="285">
        <f t="shared" si="123"/>
        <v>41.094000000000001</v>
      </c>
      <c r="P631" s="145">
        <f t="shared" si="124"/>
        <v>423.0996045</v>
      </c>
      <c r="Q631" s="145">
        <f t="shared" si="125"/>
        <v>328.5829732076308</v>
      </c>
      <c r="R631" s="285">
        <f t="shared" si="127"/>
        <v>139.90242801999977</v>
      </c>
      <c r="S631" s="285">
        <f t="shared" si="126"/>
        <v>139.93036801999978</v>
      </c>
      <c r="T631" s="285"/>
      <c r="U631" s="55">
        <f t="shared" si="128"/>
        <v>71.423798153599947</v>
      </c>
      <c r="V631" s="55"/>
      <c r="W631" s="55"/>
    </row>
    <row r="632" spans="1:23">
      <c r="A632" s="283"/>
      <c r="B632" s="283"/>
      <c r="C632" s="283"/>
      <c r="D632" s="284"/>
      <c r="E632" s="141"/>
      <c r="F632" s="143"/>
      <c r="G632" s="143" t="s">
        <v>554</v>
      </c>
      <c r="H632" s="287"/>
      <c r="I632" s="145"/>
      <c r="J632" s="147"/>
      <c r="K632" s="285">
        <v>7.6135999999999995E-2</v>
      </c>
      <c r="L632" s="85">
        <f t="shared" si="129"/>
        <v>328.54490520763079</v>
      </c>
      <c r="M632" s="85">
        <f t="shared" si="130"/>
        <v>423.0996045</v>
      </c>
      <c r="N632" s="85">
        <f t="shared" si="131"/>
        <v>41.094000000000001</v>
      </c>
      <c r="O632" s="285">
        <f t="shared" si="123"/>
        <v>41.094000000000001</v>
      </c>
      <c r="P632" s="145">
        <f t="shared" si="124"/>
        <v>423.0996045</v>
      </c>
      <c r="Q632" s="145">
        <f t="shared" si="125"/>
        <v>328.50683720763078</v>
      </c>
      <c r="R632" s="285">
        <f t="shared" si="127"/>
        <v>139.96843601999976</v>
      </c>
      <c r="S632" s="285">
        <f t="shared" si="126"/>
        <v>140.00650401999977</v>
      </c>
      <c r="T632" s="285"/>
      <c r="U632" s="55">
        <f t="shared" si="128"/>
        <v>71.489806153599929</v>
      </c>
      <c r="V632" s="55"/>
      <c r="W632" s="55"/>
    </row>
    <row r="633" spans="1:23">
      <c r="A633" s="283" t="s">
        <v>541</v>
      </c>
      <c r="B633" s="283" t="str">
        <f>B588</f>
        <v>CB03</v>
      </c>
      <c r="C633" s="283" t="s">
        <v>646</v>
      </c>
      <c r="D633" s="284">
        <f>ROUND(10*R633,0)</f>
        <v>1403</v>
      </c>
      <c r="E633" s="141" t="s">
        <v>696</v>
      </c>
      <c r="F633" s="143" t="s">
        <v>631</v>
      </c>
      <c r="G633" s="143" t="s">
        <v>559</v>
      </c>
      <c r="H633" s="287">
        <v>40</v>
      </c>
      <c r="I633" s="145"/>
      <c r="J633" s="147"/>
      <c r="K633" s="285">
        <v>0.5</v>
      </c>
      <c r="L633" s="85">
        <f t="shared" si="129"/>
        <v>328.25683720763078</v>
      </c>
      <c r="M633" s="85">
        <f t="shared" si="130"/>
        <v>423.0996045</v>
      </c>
      <c r="N633" s="85">
        <f t="shared" si="131"/>
        <v>41.094000000000001</v>
      </c>
      <c r="O633" s="285">
        <f t="shared" si="123"/>
        <v>41.094000000000001</v>
      </c>
      <c r="P633" s="145">
        <f t="shared" si="124"/>
        <v>423.0996045</v>
      </c>
      <c r="Q633" s="145">
        <f t="shared" si="125"/>
        <v>328.00683720763078</v>
      </c>
      <c r="R633" s="285">
        <f t="shared" si="127"/>
        <v>140.25650401999977</v>
      </c>
      <c r="S633" s="285">
        <f t="shared" si="126"/>
        <v>140.50650401999977</v>
      </c>
      <c r="T633" s="285"/>
      <c r="U633" s="55">
        <f t="shared" si="128"/>
        <v>71.777874153599939</v>
      </c>
      <c r="V633" s="55"/>
      <c r="W633" s="55"/>
    </row>
    <row r="634" spans="1:23">
      <c r="A634" s="283"/>
      <c r="B634" s="283"/>
      <c r="C634" s="283"/>
      <c r="D634" s="284"/>
      <c r="E634" s="141"/>
      <c r="F634" s="143"/>
      <c r="G634" s="143" t="s">
        <v>560</v>
      </c>
      <c r="H634" s="287"/>
      <c r="I634" s="145"/>
      <c r="J634" s="147"/>
      <c r="K634" s="285">
        <v>7.6135999999999995E-2</v>
      </c>
      <c r="L634" s="85">
        <f t="shared" si="129"/>
        <v>327.96876920763077</v>
      </c>
      <c r="M634" s="85">
        <f t="shared" si="130"/>
        <v>423.0996045</v>
      </c>
      <c r="N634" s="85">
        <f t="shared" si="131"/>
        <v>41.094000000000001</v>
      </c>
      <c r="O634" s="285">
        <f t="shared" si="123"/>
        <v>41.094000000000001</v>
      </c>
      <c r="P634" s="145">
        <f t="shared" si="124"/>
        <v>423.0996045</v>
      </c>
      <c r="Q634" s="145">
        <f t="shared" si="125"/>
        <v>327.93070120763076</v>
      </c>
      <c r="R634" s="285">
        <f t="shared" si="127"/>
        <v>140.54457201999975</v>
      </c>
      <c r="S634" s="285">
        <f t="shared" si="126"/>
        <v>140.58264001999976</v>
      </c>
      <c r="T634" s="285"/>
      <c r="U634" s="55">
        <f t="shared" si="128"/>
        <v>72.06594215359992</v>
      </c>
      <c r="V634" s="55"/>
      <c r="W634" s="55"/>
    </row>
    <row r="635" spans="1:23">
      <c r="A635" s="283"/>
      <c r="B635" s="283"/>
      <c r="C635" s="283"/>
      <c r="D635" s="284"/>
      <c r="E635" s="141"/>
      <c r="F635" s="143"/>
      <c r="G635" s="143" t="s">
        <v>198</v>
      </c>
      <c r="H635" s="287"/>
      <c r="I635" s="145"/>
      <c r="J635" s="147"/>
      <c r="K635" s="285">
        <v>9.9516999999999994E-2</v>
      </c>
      <c r="L635" s="85">
        <f t="shared" si="129"/>
        <v>327.88094270763077</v>
      </c>
      <c r="M635" s="85">
        <f t="shared" si="130"/>
        <v>423.0996045</v>
      </c>
      <c r="N635" s="85">
        <f t="shared" si="131"/>
        <v>41.094000000000001</v>
      </c>
      <c r="O635" s="285">
        <f t="shared" si="123"/>
        <v>41.094000000000001</v>
      </c>
      <c r="P635" s="145">
        <f t="shared" si="124"/>
        <v>423.0996045</v>
      </c>
      <c r="Q635" s="145">
        <f t="shared" si="125"/>
        <v>327.83118420763077</v>
      </c>
      <c r="R635" s="285">
        <f t="shared" si="127"/>
        <v>140.63239851999975</v>
      </c>
      <c r="S635" s="285">
        <f t="shared" si="126"/>
        <v>140.68215701999975</v>
      </c>
      <c r="T635" s="285"/>
      <c r="U635" s="55">
        <f t="shared" si="128"/>
        <v>72.153768653599926</v>
      </c>
      <c r="V635" s="55"/>
      <c r="W635" s="55"/>
    </row>
    <row r="636" spans="1:23">
      <c r="A636" s="283" t="s">
        <v>541</v>
      </c>
      <c r="B636" s="283" t="str">
        <f>B588</f>
        <v>CB03</v>
      </c>
      <c r="C636" s="283" t="s">
        <v>648</v>
      </c>
      <c r="D636" s="284">
        <f>ROUND(10*R636,0)</f>
        <v>1408</v>
      </c>
      <c r="E636" s="141" t="s">
        <v>697</v>
      </c>
      <c r="F636" s="143"/>
      <c r="G636" s="143" t="s">
        <v>627</v>
      </c>
      <c r="H636" s="287">
        <v>34</v>
      </c>
      <c r="I636" s="145"/>
      <c r="J636" s="147"/>
      <c r="K636" s="285">
        <v>0.29817100000000002</v>
      </c>
      <c r="L636" s="85">
        <f t="shared" si="129"/>
        <v>327.68209870763076</v>
      </c>
      <c r="M636" s="85">
        <f t="shared" si="130"/>
        <v>423.0996045</v>
      </c>
      <c r="N636" s="85">
        <f t="shared" si="131"/>
        <v>41.094000000000001</v>
      </c>
      <c r="O636" s="285">
        <f t="shared" si="123"/>
        <v>41.094000000000001</v>
      </c>
      <c r="P636" s="145">
        <f t="shared" si="124"/>
        <v>423.0996045</v>
      </c>
      <c r="Q636" s="145">
        <f t="shared" si="125"/>
        <v>327.53301320763075</v>
      </c>
      <c r="R636" s="285">
        <f t="shared" si="127"/>
        <v>140.83124251999973</v>
      </c>
      <c r="S636" s="285">
        <f t="shared" si="126"/>
        <v>140.98032801999975</v>
      </c>
      <c r="T636" s="285"/>
      <c r="U636" s="55">
        <f t="shared" si="128"/>
        <v>72.352612653599905</v>
      </c>
      <c r="V636" s="55"/>
      <c r="W636" s="55"/>
    </row>
    <row r="637" spans="1:23">
      <c r="A637" s="283"/>
      <c r="B637" s="283"/>
      <c r="C637" s="283"/>
      <c r="D637" s="284"/>
      <c r="E637" s="141"/>
      <c r="F637" s="143"/>
      <c r="G637" s="143"/>
      <c r="H637" s="287"/>
      <c r="I637" s="145"/>
      <c r="J637" s="147"/>
      <c r="K637" s="285">
        <v>0</v>
      </c>
      <c r="L637" s="85">
        <f t="shared" si="129"/>
        <v>327.53301320763075</v>
      </c>
      <c r="M637" s="85">
        <f t="shared" si="130"/>
        <v>423.0996045</v>
      </c>
      <c r="N637" s="85">
        <f t="shared" si="131"/>
        <v>41.094000000000001</v>
      </c>
      <c r="O637" s="285">
        <f t="shared" si="123"/>
        <v>41.094000000000001</v>
      </c>
      <c r="P637" s="145">
        <f t="shared" si="124"/>
        <v>423.0996045</v>
      </c>
      <c r="Q637" s="145">
        <f t="shared" si="125"/>
        <v>327.53301320763075</v>
      </c>
      <c r="R637" s="285">
        <f t="shared" si="127"/>
        <v>140.98032801999975</v>
      </c>
      <c r="S637" s="285">
        <f t="shared" si="126"/>
        <v>140.98032801999975</v>
      </c>
      <c r="T637" s="285"/>
      <c r="U637" s="55">
        <f t="shared" si="128"/>
        <v>72.501698153599918</v>
      </c>
      <c r="V637" s="55"/>
      <c r="W637" s="55"/>
    </row>
    <row r="638" spans="1:23">
      <c r="A638" s="283"/>
      <c r="B638" s="283"/>
      <c r="C638" s="283"/>
      <c r="D638" s="284"/>
      <c r="E638" s="141"/>
      <c r="F638" s="143"/>
      <c r="G638" s="143"/>
      <c r="H638" s="287"/>
      <c r="I638" s="145"/>
      <c r="J638" s="147"/>
      <c r="K638" s="285">
        <v>0</v>
      </c>
      <c r="L638" s="85">
        <f t="shared" si="129"/>
        <v>327.53301320763075</v>
      </c>
      <c r="M638" s="85">
        <f t="shared" si="130"/>
        <v>423.0996045</v>
      </c>
      <c r="N638" s="85">
        <f t="shared" si="131"/>
        <v>41.094000000000001</v>
      </c>
      <c r="O638" s="285">
        <f t="shared" si="123"/>
        <v>41.094000000000001</v>
      </c>
      <c r="P638" s="145">
        <f t="shared" si="124"/>
        <v>423.0996045</v>
      </c>
      <c r="Q638" s="145">
        <f t="shared" si="125"/>
        <v>327.53301320763075</v>
      </c>
      <c r="R638" s="285">
        <f t="shared" si="127"/>
        <v>140.98032801999975</v>
      </c>
      <c r="S638" s="285">
        <f t="shared" si="126"/>
        <v>140.98032801999975</v>
      </c>
      <c r="T638" s="285"/>
      <c r="U638" s="55">
        <f t="shared" si="128"/>
        <v>72.501698153599918</v>
      </c>
      <c r="V638" s="55"/>
      <c r="W638" s="55"/>
    </row>
    <row r="639" spans="1:23">
      <c r="A639" s="283"/>
      <c r="B639" s="283"/>
      <c r="C639" s="283"/>
      <c r="D639" s="284"/>
      <c r="E639" s="291"/>
      <c r="F639" s="143"/>
      <c r="G639" s="143" t="s">
        <v>169</v>
      </c>
      <c r="H639" s="287"/>
      <c r="I639" s="290"/>
      <c r="J639" s="147"/>
      <c r="K639" s="288">
        <v>0.19082199999999999</v>
      </c>
      <c r="L639" s="85">
        <f t="shared" si="129"/>
        <v>327.43760220763073</v>
      </c>
      <c r="M639" s="85">
        <f t="shared" si="130"/>
        <v>423.0996045</v>
      </c>
      <c r="N639" s="85">
        <f t="shared" si="131"/>
        <v>41.094000000000001</v>
      </c>
      <c r="O639" s="285">
        <f t="shared" ref="O639:O702" si="132">$O$190</f>
        <v>41.094000000000001</v>
      </c>
      <c r="P639" s="145">
        <f t="shared" ref="P639:P702" si="133">$P$190</f>
        <v>423.0996045</v>
      </c>
      <c r="Q639" s="145">
        <f t="shared" si="125"/>
        <v>327.34219120763072</v>
      </c>
      <c r="R639" s="285">
        <f t="shared" si="127"/>
        <v>141.07573901999973</v>
      </c>
      <c r="S639" s="285">
        <f t="shared" si="126"/>
        <v>141.17115001999974</v>
      </c>
      <c r="T639" s="290"/>
      <c r="U639" s="55">
        <f t="shared" si="128"/>
        <v>72.597109153599902</v>
      </c>
      <c r="V639" s="55"/>
      <c r="W639" s="55"/>
    </row>
    <row r="640" spans="1:23">
      <c r="A640" s="283" t="s">
        <v>541</v>
      </c>
      <c r="B640" s="283" t="str">
        <f>B588</f>
        <v>CB03</v>
      </c>
      <c r="C640" s="283" t="s">
        <v>157</v>
      </c>
      <c r="D640" s="284">
        <f>ROUND(10*R640,0)</f>
        <v>1412</v>
      </c>
      <c r="E640" s="285" t="s">
        <v>698</v>
      </c>
      <c r="F640" s="154"/>
      <c r="G640" s="286" t="s">
        <v>202</v>
      </c>
      <c r="H640" s="287">
        <v>40</v>
      </c>
      <c r="I640" s="145"/>
      <c r="J640" s="147"/>
      <c r="K640" s="288">
        <v>5.7403999999999997E-2</v>
      </c>
      <c r="L640" s="85">
        <f t="shared" si="129"/>
        <v>327.31348920763071</v>
      </c>
      <c r="M640" s="85">
        <f t="shared" si="130"/>
        <v>423.0996045</v>
      </c>
      <c r="N640" s="85">
        <f t="shared" si="131"/>
        <v>41.094000000000001</v>
      </c>
      <c r="O640" s="285">
        <f t="shared" si="132"/>
        <v>41.094000000000001</v>
      </c>
      <c r="P640" s="145">
        <f t="shared" si="133"/>
        <v>423.0996045</v>
      </c>
      <c r="Q640" s="145">
        <f t="shared" si="125"/>
        <v>327.2847872076307</v>
      </c>
      <c r="R640" s="285">
        <f t="shared" si="127"/>
        <v>141.19985201999972</v>
      </c>
      <c r="S640" s="285">
        <f t="shared" si="126"/>
        <v>141.22855401999973</v>
      </c>
      <c r="T640" s="285"/>
      <c r="U640" s="55">
        <f t="shared" si="128"/>
        <v>72.721222153599896</v>
      </c>
      <c r="V640" s="55"/>
      <c r="W640" s="55"/>
    </row>
    <row r="641" spans="1:23">
      <c r="A641" s="271"/>
      <c r="B641" s="271"/>
      <c r="C641" s="271"/>
      <c r="D641" s="272"/>
      <c r="E641" s="271"/>
      <c r="F641" s="274"/>
      <c r="G641" s="274" t="s">
        <v>198</v>
      </c>
      <c r="H641" s="275">
        <v>40</v>
      </c>
      <c r="I641" s="278"/>
      <c r="J641" s="277"/>
      <c r="K641" s="278">
        <v>0.103502</v>
      </c>
      <c r="L641" s="85">
        <f t="shared" si="129"/>
        <v>327.23303620763068</v>
      </c>
      <c r="M641" s="85">
        <f t="shared" si="130"/>
        <v>423.0996045</v>
      </c>
      <c r="N641" s="85">
        <f t="shared" si="131"/>
        <v>41.094000000000001</v>
      </c>
      <c r="O641" s="278">
        <f t="shared" si="132"/>
        <v>41.094000000000001</v>
      </c>
      <c r="P641" s="278">
        <f t="shared" si="133"/>
        <v>423.0996045</v>
      </c>
      <c r="Q641" s="278">
        <f t="shared" ref="Q641:Q704" si="134">Q640-K641</f>
        <v>327.18128520763071</v>
      </c>
      <c r="R641" s="278">
        <f t="shared" si="127"/>
        <v>141.28030501999973</v>
      </c>
      <c r="S641" s="278">
        <f t="shared" si="126"/>
        <v>141.33205601999973</v>
      </c>
      <c r="T641" s="278"/>
      <c r="U641" s="55">
        <f t="shared" si="128"/>
        <v>72.801675153599902</v>
      </c>
      <c r="V641" s="55"/>
      <c r="W641" s="55"/>
    </row>
    <row r="642" spans="1:23">
      <c r="A642" s="271" t="s">
        <v>541</v>
      </c>
      <c r="B642" s="271" t="s">
        <v>699</v>
      </c>
      <c r="C642" s="271" t="s">
        <v>463</v>
      </c>
      <c r="D642" s="272">
        <f>ROUND(10*R642,0)</f>
        <v>1413</v>
      </c>
      <c r="E642" s="280" t="s">
        <v>700</v>
      </c>
      <c r="F642" s="274" t="s">
        <v>576</v>
      </c>
      <c r="G642" s="274" t="s">
        <v>466</v>
      </c>
      <c r="H642" s="275"/>
      <c r="I642" s="279"/>
      <c r="J642" s="277"/>
      <c r="K642" s="278">
        <v>0</v>
      </c>
      <c r="L642" s="85">
        <f t="shared" si="129"/>
        <v>327.18128520763071</v>
      </c>
      <c r="M642" s="85">
        <f t="shared" si="130"/>
        <v>423.0996045</v>
      </c>
      <c r="N642" s="85">
        <f t="shared" si="131"/>
        <v>41.094000000000001</v>
      </c>
      <c r="O642" s="278">
        <f t="shared" si="132"/>
        <v>41.094000000000001</v>
      </c>
      <c r="P642" s="278">
        <f t="shared" si="133"/>
        <v>423.0996045</v>
      </c>
      <c r="Q642" s="278">
        <f t="shared" si="134"/>
        <v>327.18128520763071</v>
      </c>
      <c r="R642" s="278">
        <f t="shared" si="127"/>
        <v>141.33205601999973</v>
      </c>
      <c r="S642" s="278">
        <f t="shared" si="126"/>
        <v>141.33205601999973</v>
      </c>
      <c r="T642" s="278"/>
      <c r="U642" s="55">
        <f t="shared" si="128"/>
        <v>72.853426153599898</v>
      </c>
      <c r="V642" s="55"/>
      <c r="W642" s="55"/>
    </row>
    <row r="643" spans="1:23">
      <c r="A643" s="271"/>
      <c r="B643" s="271"/>
      <c r="C643" s="271"/>
      <c r="D643" s="272"/>
      <c r="E643" s="273"/>
      <c r="F643" s="274"/>
      <c r="G643" s="274" t="s">
        <v>577</v>
      </c>
      <c r="H643" s="281"/>
      <c r="I643" s="276"/>
      <c r="J643" s="277"/>
      <c r="K643" s="278">
        <v>0.14528199999999999</v>
      </c>
      <c r="L643" s="85">
        <f t="shared" si="129"/>
        <v>327.10864420763073</v>
      </c>
      <c r="M643" s="85">
        <f t="shared" si="130"/>
        <v>423.0996045</v>
      </c>
      <c r="N643" s="85">
        <f t="shared" si="131"/>
        <v>41.094000000000001</v>
      </c>
      <c r="O643" s="278">
        <f t="shared" si="132"/>
        <v>41.094000000000001</v>
      </c>
      <c r="P643" s="278">
        <f t="shared" si="133"/>
        <v>423.0996045</v>
      </c>
      <c r="Q643" s="278">
        <f t="shared" si="134"/>
        <v>327.0360032076307</v>
      </c>
      <c r="R643" s="278">
        <f t="shared" si="127"/>
        <v>141.40469701999973</v>
      </c>
      <c r="S643" s="278">
        <f t="shared" ref="S643:S706" si="135">S642+K643</f>
        <v>141.47733801999973</v>
      </c>
      <c r="T643" s="278"/>
      <c r="U643" s="55">
        <f t="shared" si="128"/>
        <v>72.926067153599902</v>
      </c>
      <c r="V643" s="55"/>
      <c r="W643" s="55"/>
    </row>
    <row r="644" spans="1:23">
      <c r="A644" s="271" t="s">
        <v>541</v>
      </c>
      <c r="B644" s="271" t="str">
        <f>B642</f>
        <v>WB03</v>
      </c>
      <c r="C644" s="271" t="s">
        <v>273</v>
      </c>
      <c r="D644" s="272">
        <f>ROUND(10*R644,0)</f>
        <v>1415</v>
      </c>
      <c r="E644" s="280" t="s">
        <v>701</v>
      </c>
      <c r="F644" s="274" t="s">
        <v>619</v>
      </c>
      <c r="G644" s="274" t="s">
        <v>620</v>
      </c>
      <c r="H644" s="275" t="s">
        <v>621</v>
      </c>
      <c r="I644" s="279"/>
      <c r="J644" s="277"/>
      <c r="K644" s="278">
        <v>0</v>
      </c>
      <c r="L644" s="85">
        <f t="shared" si="129"/>
        <v>327.0360032076307</v>
      </c>
      <c r="M644" s="85">
        <f t="shared" si="130"/>
        <v>423.0996045</v>
      </c>
      <c r="N644" s="85">
        <f t="shared" si="131"/>
        <v>41.094000000000001</v>
      </c>
      <c r="O644" s="278">
        <f t="shared" si="132"/>
        <v>41.094000000000001</v>
      </c>
      <c r="P644" s="278">
        <f t="shared" si="133"/>
        <v>423.0996045</v>
      </c>
      <c r="Q644" s="278">
        <f t="shared" si="134"/>
        <v>327.0360032076307</v>
      </c>
      <c r="R644" s="278">
        <f t="shared" si="127"/>
        <v>141.47733801999973</v>
      </c>
      <c r="S644" s="278">
        <f t="shared" si="135"/>
        <v>141.47733801999973</v>
      </c>
      <c r="T644" s="278"/>
      <c r="U644" s="55">
        <f t="shared" si="128"/>
        <v>72.998708153599907</v>
      </c>
      <c r="V644" s="55"/>
      <c r="W644" s="55"/>
    </row>
    <row r="645" spans="1:23">
      <c r="A645" s="271"/>
      <c r="B645" s="271"/>
      <c r="C645" s="271"/>
      <c r="D645" s="272"/>
      <c r="E645" s="273"/>
      <c r="F645" s="274"/>
      <c r="G645" s="274" t="s">
        <v>577</v>
      </c>
      <c r="H645" s="281"/>
      <c r="I645" s="276"/>
      <c r="J645" s="277"/>
      <c r="K645" s="278">
        <v>0</v>
      </c>
      <c r="L645" s="85">
        <f t="shared" si="129"/>
        <v>327.0360032076307</v>
      </c>
      <c r="M645" s="85">
        <f t="shared" si="130"/>
        <v>423.0996045</v>
      </c>
      <c r="N645" s="85">
        <f t="shared" si="131"/>
        <v>41.094000000000001</v>
      </c>
      <c r="O645" s="278">
        <f t="shared" si="132"/>
        <v>41.094000000000001</v>
      </c>
      <c r="P645" s="278">
        <f t="shared" si="133"/>
        <v>423.0996045</v>
      </c>
      <c r="Q645" s="278">
        <f t="shared" si="134"/>
        <v>327.0360032076307</v>
      </c>
      <c r="R645" s="278">
        <f t="shared" si="127"/>
        <v>141.47733801999973</v>
      </c>
      <c r="S645" s="278">
        <f t="shared" si="135"/>
        <v>141.47733801999973</v>
      </c>
      <c r="T645" s="278"/>
      <c r="U645" s="55">
        <f t="shared" si="128"/>
        <v>72.998708153599907</v>
      </c>
      <c r="V645" s="55"/>
      <c r="W645" s="55"/>
    </row>
    <row r="646" spans="1:23">
      <c r="A646" s="271" t="s">
        <v>541</v>
      </c>
      <c r="B646" s="271" t="str">
        <f>B644</f>
        <v>WB03</v>
      </c>
      <c r="C646" s="271" t="s">
        <v>389</v>
      </c>
      <c r="D646" s="272">
        <f>ROUND(10*R646,0)</f>
        <v>1415</v>
      </c>
      <c r="E646" s="280" t="s">
        <v>702</v>
      </c>
      <c r="F646" s="274" t="s">
        <v>459</v>
      </c>
      <c r="G646" s="274" t="s">
        <v>460</v>
      </c>
      <c r="H646" s="275"/>
      <c r="I646" s="279"/>
      <c r="J646" s="277"/>
      <c r="K646" s="278">
        <v>0</v>
      </c>
      <c r="L646" s="85">
        <f t="shared" si="129"/>
        <v>327.0360032076307</v>
      </c>
      <c r="M646" s="85">
        <f t="shared" si="130"/>
        <v>423.0996045</v>
      </c>
      <c r="N646" s="85">
        <f t="shared" si="131"/>
        <v>41.094000000000001</v>
      </c>
      <c r="O646" s="278">
        <f t="shared" si="132"/>
        <v>41.094000000000001</v>
      </c>
      <c r="P646" s="278">
        <f t="shared" si="133"/>
        <v>423.0996045</v>
      </c>
      <c r="Q646" s="278">
        <f t="shared" si="134"/>
        <v>327.0360032076307</v>
      </c>
      <c r="R646" s="278">
        <f t="shared" si="127"/>
        <v>141.47733801999973</v>
      </c>
      <c r="S646" s="278">
        <f t="shared" si="135"/>
        <v>141.47733801999973</v>
      </c>
      <c r="T646" s="278"/>
      <c r="U646" s="55">
        <f t="shared" si="128"/>
        <v>72.998708153599907</v>
      </c>
      <c r="V646" s="55"/>
      <c r="W646" s="55"/>
    </row>
    <row r="647" spans="1:23">
      <c r="A647" s="271"/>
      <c r="B647" s="271"/>
      <c r="C647" s="271"/>
      <c r="D647" s="272"/>
      <c r="E647" s="280"/>
      <c r="F647" s="274"/>
      <c r="G647" s="274" t="s">
        <v>198</v>
      </c>
      <c r="H647" s="275">
        <v>40</v>
      </c>
      <c r="I647" s="279"/>
      <c r="J647" s="277"/>
      <c r="K647" s="278">
        <v>0.131216</v>
      </c>
      <c r="L647" s="85">
        <f t="shared" si="129"/>
        <v>326.9703952076307</v>
      </c>
      <c r="M647" s="85">
        <f t="shared" si="130"/>
        <v>423.0996045</v>
      </c>
      <c r="N647" s="85">
        <f t="shared" si="131"/>
        <v>41.094000000000001</v>
      </c>
      <c r="O647" s="278">
        <f t="shared" si="132"/>
        <v>41.094000000000001</v>
      </c>
      <c r="P647" s="278">
        <f t="shared" si="133"/>
        <v>423.0996045</v>
      </c>
      <c r="Q647" s="278">
        <f t="shared" si="134"/>
        <v>326.9047872076307</v>
      </c>
      <c r="R647" s="278">
        <f t="shared" si="127"/>
        <v>141.54294601999973</v>
      </c>
      <c r="S647" s="278">
        <f t="shared" si="135"/>
        <v>141.60855401999973</v>
      </c>
      <c r="T647" s="278"/>
      <c r="U647" s="55">
        <f t="shared" si="128"/>
        <v>73.064316153599904</v>
      </c>
      <c r="V647" s="55"/>
      <c r="W647" s="55"/>
    </row>
    <row r="648" spans="1:23">
      <c r="A648" s="283" t="s">
        <v>541</v>
      </c>
      <c r="B648" s="283" t="s">
        <v>703</v>
      </c>
      <c r="C648" s="283" t="s">
        <v>157</v>
      </c>
      <c r="D648" s="284">
        <f>ROUND(10*R648,0)</f>
        <v>1416</v>
      </c>
      <c r="E648" s="285" t="s">
        <v>704</v>
      </c>
      <c r="F648" s="154"/>
      <c r="G648" s="286" t="s">
        <v>202</v>
      </c>
      <c r="H648" s="287">
        <v>40</v>
      </c>
      <c r="I648" s="285"/>
      <c r="J648" s="147"/>
      <c r="K648" s="288">
        <v>5.7403999999999997E-2</v>
      </c>
      <c r="L648" s="85">
        <f t="shared" si="129"/>
        <v>326.87608520763069</v>
      </c>
      <c r="M648" s="85">
        <f t="shared" si="130"/>
        <v>423.0996045</v>
      </c>
      <c r="N648" s="85">
        <f t="shared" si="131"/>
        <v>41.094000000000001</v>
      </c>
      <c r="O648" s="285">
        <f t="shared" si="132"/>
        <v>41.094000000000001</v>
      </c>
      <c r="P648" s="145">
        <f t="shared" si="133"/>
        <v>423.0996045</v>
      </c>
      <c r="Q648" s="145">
        <f t="shared" si="134"/>
        <v>326.84738320763068</v>
      </c>
      <c r="R648" s="285">
        <f t="shared" si="127"/>
        <v>141.63725601999971</v>
      </c>
      <c r="S648" s="285">
        <f t="shared" si="135"/>
        <v>141.66595801999972</v>
      </c>
      <c r="T648" s="285"/>
      <c r="U648" s="55">
        <f t="shared" si="128"/>
        <v>73.158626153599883</v>
      </c>
      <c r="V648" s="55"/>
      <c r="W648" s="55"/>
    </row>
    <row r="649" spans="1:23">
      <c r="A649" s="283"/>
      <c r="B649" s="283"/>
      <c r="C649" s="283"/>
      <c r="D649" s="284"/>
      <c r="E649" s="283"/>
      <c r="F649" s="143"/>
      <c r="G649" s="289" t="s">
        <v>169</v>
      </c>
      <c r="H649" s="287"/>
      <c r="I649" s="285"/>
      <c r="J649" s="147"/>
      <c r="K649" s="288">
        <v>0.19082199999999999</v>
      </c>
      <c r="L649" s="85">
        <f t="shared" si="129"/>
        <v>326.75197220763067</v>
      </c>
      <c r="M649" s="85">
        <f t="shared" si="130"/>
        <v>423.0996045</v>
      </c>
      <c r="N649" s="85">
        <f t="shared" si="131"/>
        <v>41.094000000000001</v>
      </c>
      <c r="O649" s="285">
        <f t="shared" si="132"/>
        <v>41.094000000000001</v>
      </c>
      <c r="P649" s="145">
        <f t="shared" si="133"/>
        <v>423.0996045</v>
      </c>
      <c r="Q649" s="145">
        <f t="shared" si="134"/>
        <v>326.65656120763066</v>
      </c>
      <c r="R649" s="285">
        <f t="shared" si="127"/>
        <v>141.76136901999971</v>
      </c>
      <c r="S649" s="285">
        <f t="shared" si="135"/>
        <v>141.85678001999972</v>
      </c>
      <c r="T649" s="290"/>
      <c r="U649" s="55">
        <f t="shared" si="128"/>
        <v>73.282739153599877</v>
      </c>
      <c r="V649" s="55"/>
      <c r="W649" s="55"/>
    </row>
    <row r="650" spans="1:23">
      <c r="A650" s="283" t="s">
        <v>541</v>
      </c>
      <c r="B650" s="283" t="str">
        <f>B648</f>
        <v>CB04</v>
      </c>
      <c r="C650" s="283" t="s">
        <v>544</v>
      </c>
      <c r="D650" s="284">
        <f>ROUND(10*R650,0)</f>
        <v>1420</v>
      </c>
      <c r="E650" s="141" t="s">
        <v>705</v>
      </c>
      <c r="F650" s="143"/>
      <c r="G650" s="143" t="s">
        <v>627</v>
      </c>
      <c r="H650" s="287">
        <v>34</v>
      </c>
      <c r="I650" s="145"/>
      <c r="J650" s="147"/>
      <c r="K650" s="285">
        <v>0.29817100000000002</v>
      </c>
      <c r="L650" s="85">
        <f t="shared" si="129"/>
        <v>326.50747570763065</v>
      </c>
      <c r="M650" s="85">
        <f t="shared" si="130"/>
        <v>423.0996045</v>
      </c>
      <c r="N650" s="85">
        <f t="shared" si="131"/>
        <v>41.094000000000001</v>
      </c>
      <c r="O650" s="285">
        <f t="shared" si="132"/>
        <v>41.094000000000001</v>
      </c>
      <c r="P650" s="145">
        <f t="shared" si="133"/>
        <v>423.0996045</v>
      </c>
      <c r="Q650" s="145">
        <f t="shared" si="134"/>
        <v>326.35839020763063</v>
      </c>
      <c r="R650" s="285">
        <f t="shared" si="127"/>
        <v>142.0058655199997</v>
      </c>
      <c r="S650" s="285">
        <f t="shared" si="135"/>
        <v>142.15495101999971</v>
      </c>
      <c r="T650" s="285"/>
      <c r="U650" s="55">
        <f t="shared" si="128"/>
        <v>73.527235653599874</v>
      </c>
      <c r="V650" s="55"/>
      <c r="W650" s="55"/>
    </row>
    <row r="651" spans="1:23">
      <c r="A651" s="283"/>
      <c r="B651" s="283"/>
      <c r="C651" s="283"/>
      <c r="D651" s="284"/>
      <c r="E651" s="141"/>
      <c r="F651" s="143"/>
      <c r="G651" s="143"/>
      <c r="H651" s="287"/>
      <c r="I651" s="145"/>
      <c r="J651" s="147"/>
      <c r="K651" s="285">
        <v>0</v>
      </c>
      <c r="L651" s="85">
        <f t="shared" si="129"/>
        <v>326.35839020763063</v>
      </c>
      <c r="M651" s="85">
        <f t="shared" si="130"/>
        <v>423.0996045</v>
      </c>
      <c r="N651" s="85">
        <f t="shared" si="131"/>
        <v>41.094000000000001</v>
      </c>
      <c r="O651" s="285">
        <f t="shared" si="132"/>
        <v>41.094000000000001</v>
      </c>
      <c r="P651" s="145">
        <f t="shared" si="133"/>
        <v>423.0996045</v>
      </c>
      <c r="Q651" s="145">
        <f t="shared" si="134"/>
        <v>326.35839020763063</v>
      </c>
      <c r="R651" s="285">
        <f t="shared" si="127"/>
        <v>142.15495101999971</v>
      </c>
      <c r="S651" s="285">
        <f t="shared" si="135"/>
        <v>142.15495101999971</v>
      </c>
      <c r="T651" s="285"/>
      <c r="U651" s="55">
        <f t="shared" si="128"/>
        <v>73.676321153599886</v>
      </c>
      <c r="V651" s="55"/>
      <c r="W651" s="55"/>
    </row>
    <row r="652" spans="1:23">
      <c r="A652" s="283" t="s">
        <v>541</v>
      </c>
      <c r="B652" s="283" t="str">
        <f>B648</f>
        <v>CB04</v>
      </c>
      <c r="C652" s="283" t="s">
        <v>547</v>
      </c>
      <c r="D652" s="284">
        <f>ROUND(10*R652,0)</f>
        <v>1422</v>
      </c>
      <c r="E652" s="141" t="s">
        <v>706</v>
      </c>
      <c r="F652" s="143"/>
      <c r="G652" s="143" t="s">
        <v>549</v>
      </c>
      <c r="H652" s="287"/>
      <c r="I652" s="145"/>
      <c r="J652" s="147"/>
      <c r="K652" s="285">
        <v>0</v>
      </c>
      <c r="L652" s="85">
        <f t="shared" si="129"/>
        <v>326.35839020763063</v>
      </c>
      <c r="M652" s="85">
        <f t="shared" si="130"/>
        <v>423.0996045</v>
      </c>
      <c r="N652" s="85">
        <f t="shared" si="131"/>
        <v>41.094000000000001</v>
      </c>
      <c r="O652" s="285">
        <f t="shared" si="132"/>
        <v>41.094000000000001</v>
      </c>
      <c r="P652" s="145">
        <f t="shared" si="133"/>
        <v>423.0996045</v>
      </c>
      <c r="Q652" s="145">
        <f t="shared" si="134"/>
        <v>326.35839020763063</v>
      </c>
      <c r="R652" s="285">
        <f t="shared" si="127"/>
        <v>142.15495101999971</v>
      </c>
      <c r="S652" s="285">
        <f t="shared" si="135"/>
        <v>142.15495101999971</v>
      </c>
      <c r="T652" s="285"/>
      <c r="U652" s="55">
        <f t="shared" si="128"/>
        <v>73.676321153599886</v>
      </c>
      <c r="V652" s="55"/>
      <c r="W652" s="55"/>
    </row>
    <row r="653" spans="1:23">
      <c r="A653" s="283"/>
      <c r="B653" s="283"/>
      <c r="C653" s="283"/>
      <c r="D653" s="284"/>
      <c r="E653" s="141"/>
      <c r="F653" s="143"/>
      <c r="G653" s="143" t="s">
        <v>198</v>
      </c>
      <c r="H653" s="287">
        <v>40</v>
      </c>
      <c r="I653" s="145"/>
      <c r="J653" s="147"/>
      <c r="K653" s="285">
        <v>9.650984E-2</v>
      </c>
      <c r="L653" s="85">
        <f t="shared" si="129"/>
        <v>326.3101352876306</v>
      </c>
      <c r="M653" s="85">
        <f t="shared" si="130"/>
        <v>423.0996045</v>
      </c>
      <c r="N653" s="85">
        <f t="shared" si="131"/>
        <v>41.094000000000001</v>
      </c>
      <c r="O653" s="285">
        <f t="shared" si="132"/>
        <v>41.094000000000001</v>
      </c>
      <c r="P653" s="145">
        <f t="shared" si="133"/>
        <v>423.0996045</v>
      </c>
      <c r="Q653" s="145">
        <f t="shared" si="134"/>
        <v>326.26188036763062</v>
      </c>
      <c r="R653" s="285">
        <f t="shared" si="127"/>
        <v>142.20320593999972</v>
      </c>
      <c r="S653" s="285">
        <f t="shared" si="135"/>
        <v>142.25146085999972</v>
      </c>
      <c r="T653" s="285"/>
      <c r="U653" s="55">
        <f t="shared" si="128"/>
        <v>73.724576073599891</v>
      </c>
      <c r="V653" s="55"/>
      <c r="W653" s="55"/>
    </row>
    <row r="654" spans="1:23">
      <c r="A654" s="283" t="s">
        <v>541</v>
      </c>
      <c r="B654" s="283" t="str">
        <f>B648</f>
        <v>CB04</v>
      </c>
      <c r="C654" s="283" t="s">
        <v>463</v>
      </c>
      <c r="D654" s="284">
        <f>ROUND(10*R654,0)</f>
        <v>1423</v>
      </c>
      <c r="E654" s="141" t="s">
        <v>707</v>
      </c>
      <c r="F654" s="143" t="s">
        <v>551</v>
      </c>
      <c r="G654" s="143" t="s">
        <v>552</v>
      </c>
      <c r="H654" s="287"/>
      <c r="I654" s="145"/>
      <c r="J654" s="147"/>
      <c r="K654" s="285">
        <v>0</v>
      </c>
      <c r="L654" s="85">
        <f t="shared" si="129"/>
        <v>326.26188036763062</v>
      </c>
      <c r="M654" s="85">
        <f t="shared" si="130"/>
        <v>423.0996045</v>
      </c>
      <c r="N654" s="85">
        <f t="shared" si="131"/>
        <v>41.094000000000001</v>
      </c>
      <c r="O654" s="285">
        <f t="shared" si="132"/>
        <v>41.094000000000001</v>
      </c>
      <c r="P654" s="145">
        <f t="shared" si="133"/>
        <v>423.0996045</v>
      </c>
      <c r="Q654" s="145">
        <f t="shared" si="134"/>
        <v>326.26188036763062</v>
      </c>
      <c r="R654" s="285">
        <f t="shared" si="127"/>
        <v>142.25146085999972</v>
      </c>
      <c r="S654" s="285">
        <f t="shared" si="135"/>
        <v>142.25146085999972</v>
      </c>
      <c r="T654" s="285"/>
      <c r="U654" s="55">
        <f t="shared" si="128"/>
        <v>73.772830993599896</v>
      </c>
      <c r="V654" s="55"/>
      <c r="W654" s="55"/>
    </row>
    <row r="655" spans="1:23">
      <c r="A655" s="283"/>
      <c r="B655" s="283"/>
      <c r="C655" s="283"/>
      <c r="D655" s="284"/>
      <c r="E655" s="141"/>
      <c r="F655" s="143"/>
      <c r="G655" s="143" t="s">
        <v>553</v>
      </c>
      <c r="H655" s="287">
        <v>40</v>
      </c>
      <c r="I655" s="145"/>
      <c r="J655" s="147"/>
      <c r="K655" s="285">
        <v>5.5879999999999999E-2</v>
      </c>
      <c r="L655" s="85">
        <f t="shared" si="129"/>
        <v>326.23394036763062</v>
      </c>
      <c r="M655" s="85">
        <f t="shared" si="130"/>
        <v>423.0996045</v>
      </c>
      <c r="N655" s="85">
        <f t="shared" si="131"/>
        <v>41.094000000000001</v>
      </c>
      <c r="O655" s="285">
        <f t="shared" si="132"/>
        <v>41.094000000000001</v>
      </c>
      <c r="P655" s="145">
        <f t="shared" si="133"/>
        <v>423.0996045</v>
      </c>
      <c r="Q655" s="145">
        <f t="shared" si="134"/>
        <v>326.20600036763062</v>
      </c>
      <c r="R655" s="285">
        <f t="shared" si="127"/>
        <v>142.27940085999973</v>
      </c>
      <c r="S655" s="285">
        <f t="shared" si="135"/>
        <v>142.30734085999973</v>
      </c>
      <c r="T655" s="285"/>
      <c r="U655" s="55">
        <f t="shared" si="128"/>
        <v>73.800770993599897</v>
      </c>
      <c r="V655" s="55"/>
      <c r="W655" s="55"/>
    </row>
    <row r="656" spans="1:23">
      <c r="A656" s="283"/>
      <c r="B656" s="283"/>
      <c r="C656" s="283"/>
      <c r="D656" s="284"/>
      <c r="E656" s="141"/>
      <c r="F656" s="143"/>
      <c r="G656" s="143" t="s">
        <v>554</v>
      </c>
      <c r="H656" s="287">
        <v>40</v>
      </c>
      <c r="I656" s="145"/>
      <c r="J656" s="147"/>
      <c r="K656" s="285">
        <v>7.6135999999999995E-2</v>
      </c>
      <c r="L656" s="85">
        <f t="shared" si="129"/>
        <v>326.16793236763061</v>
      </c>
      <c r="M656" s="85">
        <f t="shared" si="130"/>
        <v>423.0996045</v>
      </c>
      <c r="N656" s="85">
        <f t="shared" si="131"/>
        <v>41.094000000000001</v>
      </c>
      <c r="O656" s="285">
        <f t="shared" si="132"/>
        <v>41.094000000000001</v>
      </c>
      <c r="P656" s="145">
        <f t="shared" si="133"/>
        <v>423.0996045</v>
      </c>
      <c r="Q656" s="145">
        <f t="shared" si="134"/>
        <v>326.1298643676306</v>
      </c>
      <c r="R656" s="285">
        <f t="shared" si="127"/>
        <v>142.34540885999971</v>
      </c>
      <c r="S656" s="285">
        <f t="shared" si="135"/>
        <v>142.38347685999972</v>
      </c>
      <c r="T656" s="285"/>
      <c r="U656" s="55">
        <f t="shared" si="128"/>
        <v>73.86677899359988</v>
      </c>
      <c r="V656" s="55"/>
      <c r="W656" s="55"/>
    </row>
    <row r="657" spans="1:23">
      <c r="A657" s="283" t="s">
        <v>541</v>
      </c>
      <c r="B657" s="283" t="str">
        <f>B648</f>
        <v>CB04</v>
      </c>
      <c r="C657" s="283" t="s">
        <v>556</v>
      </c>
      <c r="D657" s="284">
        <f>ROUND(10*R657,0)</f>
        <v>1426</v>
      </c>
      <c r="E657" s="141" t="s">
        <v>708</v>
      </c>
      <c r="F657" s="143" t="s">
        <v>631</v>
      </c>
      <c r="G657" s="143" t="s">
        <v>559</v>
      </c>
      <c r="H657" s="287">
        <v>40</v>
      </c>
      <c r="I657" s="145"/>
      <c r="J657" s="147"/>
      <c r="K657" s="285">
        <v>0.5</v>
      </c>
      <c r="L657" s="85">
        <f t="shared" si="129"/>
        <v>325.8798643676306</v>
      </c>
      <c r="M657" s="85">
        <f t="shared" si="130"/>
        <v>423.0996045</v>
      </c>
      <c r="N657" s="85">
        <f t="shared" si="131"/>
        <v>41.094000000000001</v>
      </c>
      <c r="O657" s="285">
        <f t="shared" si="132"/>
        <v>41.094000000000001</v>
      </c>
      <c r="P657" s="145">
        <f t="shared" si="133"/>
        <v>423.0996045</v>
      </c>
      <c r="Q657" s="145">
        <f t="shared" si="134"/>
        <v>325.6298643676306</v>
      </c>
      <c r="R657" s="285">
        <f t="shared" si="127"/>
        <v>142.63347685999972</v>
      </c>
      <c r="S657" s="285">
        <f t="shared" si="135"/>
        <v>142.88347685999972</v>
      </c>
      <c r="T657" s="285"/>
      <c r="U657" s="55">
        <f t="shared" si="128"/>
        <v>74.15484699359989</v>
      </c>
      <c r="V657" s="55"/>
      <c r="W657" s="55"/>
    </row>
    <row r="658" spans="1:23">
      <c r="A658" s="283"/>
      <c r="B658" s="283"/>
      <c r="C658" s="283"/>
      <c r="D658" s="284"/>
      <c r="E658" s="141"/>
      <c r="F658" s="143"/>
      <c r="G658" s="143" t="s">
        <v>560</v>
      </c>
      <c r="H658" s="287">
        <v>40</v>
      </c>
      <c r="I658" s="145"/>
      <c r="J658" s="147"/>
      <c r="K658" s="285">
        <v>7.6135999999999995E-2</v>
      </c>
      <c r="L658" s="85">
        <f t="shared" si="129"/>
        <v>325.59179636763059</v>
      </c>
      <c r="M658" s="85">
        <f t="shared" si="130"/>
        <v>423.0996045</v>
      </c>
      <c r="N658" s="85">
        <f t="shared" si="131"/>
        <v>41.094000000000001</v>
      </c>
      <c r="O658" s="285">
        <f t="shared" si="132"/>
        <v>41.094000000000001</v>
      </c>
      <c r="P658" s="145">
        <f t="shared" si="133"/>
        <v>423.0996045</v>
      </c>
      <c r="Q658" s="145">
        <f t="shared" si="134"/>
        <v>325.55372836763058</v>
      </c>
      <c r="R658" s="285">
        <f t="shared" si="127"/>
        <v>142.9215448599997</v>
      </c>
      <c r="S658" s="285">
        <f t="shared" si="135"/>
        <v>142.95961285999971</v>
      </c>
      <c r="T658" s="285"/>
      <c r="U658" s="55">
        <f t="shared" si="128"/>
        <v>74.442914993599871</v>
      </c>
      <c r="V658" s="55"/>
      <c r="W658" s="55"/>
    </row>
    <row r="659" spans="1:23">
      <c r="A659" s="283"/>
      <c r="B659" s="283"/>
      <c r="C659" s="283"/>
      <c r="D659" s="284"/>
      <c r="E659" s="141"/>
      <c r="F659" s="143"/>
      <c r="G659" s="143" t="s">
        <v>198</v>
      </c>
      <c r="H659" s="287"/>
      <c r="I659" s="145"/>
      <c r="J659" s="147"/>
      <c r="K659" s="285">
        <v>9.9516999999999994E-2</v>
      </c>
      <c r="L659" s="85">
        <f t="shared" si="129"/>
        <v>325.50396986763059</v>
      </c>
      <c r="M659" s="85">
        <f t="shared" si="130"/>
        <v>423.0996045</v>
      </c>
      <c r="N659" s="85">
        <f t="shared" si="131"/>
        <v>41.094000000000001</v>
      </c>
      <c r="O659" s="285">
        <f t="shared" si="132"/>
        <v>41.094000000000001</v>
      </c>
      <c r="P659" s="145">
        <f t="shared" si="133"/>
        <v>423.0996045</v>
      </c>
      <c r="Q659" s="145">
        <f t="shared" si="134"/>
        <v>325.45421136763059</v>
      </c>
      <c r="R659" s="285">
        <f t="shared" si="127"/>
        <v>143.0093713599997</v>
      </c>
      <c r="S659" s="285">
        <f t="shared" si="135"/>
        <v>143.0591298599997</v>
      </c>
      <c r="T659" s="285"/>
      <c r="U659" s="55">
        <f t="shared" si="128"/>
        <v>74.530741493599876</v>
      </c>
      <c r="V659" s="55"/>
      <c r="W659" s="55"/>
    </row>
    <row r="660" spans="1:23">
      <c r="A660" s="283" t="s">
        <v>541</v>
      </c>
      <c r="B660" s="283" t="str">
        <f>B648</f>
        <v>CB04</v>
      </c>
      <c r="C660" s="283" t="s">
        <v>561</v>
      </c>
      <c r="D660" s="284">
        <f>ROUND(10*R660,0)</f>
        <v>1432</v>
      </c>
      <c r="E660" s="141" t="s">
        <v>709</v>
      </c>
      <c r="F660" s="143"/>
      <c r="G660" s="143" t="s">
        <v>627</v>
      </c>
      <c r="H660" s="287">
        <v>34</v>
      </c>
      <c r="I660" s="145"/>
      <c r="J660" s="147"/>
      <c r="K660" s="285">
        <v>0.29817100000000002</v>
      </c>
      <c r="L660" s="85">
        <f t="shared" si="129"/>
        <v>325.30512586763058</v>
      </c>
      <c r="M660" s="85">
        <f t="shared" si="130"/>
        <v>423.0996045</v>
      </c>
      <c r="N660" s="85">
        <f t="shared" si="131"/>
        <v>41.094000000000001</v>
      </c>
      <c r="O660" s="285">
        <f t="shared" si="132"/>
        <v>41.094000000000001</v>
      </c>
      <c r="P660" s="145">
        <f t="shared" si="133"/>
        <v>423.0996045</v>
      </c>
      <c r="Q660" s="145">
        <f t="shared" si="134"/>
        <v>325.15604036763057</v>
      </c>
      <c r="R660" s="285">
        <f t="shared" si="127"/>
        <v>143.20821535999968</v>
      </c>
      <c r="S660" s="285">
        <f t="shared" si="135"/>
        <v>143.3573008599997</v>
      </c>
      <c r="T660" s="285"/>
      <c r="U660" s="55">
        <f t="shared" si="128"/>
        <v>74.729585493599856</v>
      </c>
      <c r="V660" s="55"/>
      <c r="W660" s="55"/>
    </row>
    <row r="661" spans="1:23">
      <c r="A661" s="283"/>
      <c r="B661" s="283"/>
      <c r="C661" s="283"/>
      <c r="D661" s="284"/>
      <c r="E661" s="141"/>
      <c r="F661" s="143"/>
      <c r="G661" s="143"/>
      <c r="H661" s="287"/>
      <c r="I661" s="145"/>
      <c r="J661" s="147"/>
      <c r="K661" s="285">
        <v>0</v>
      </c>
      <c r="L661" s="85">
        <f t="shared" si="129"/>
        <v>325.15604036763057</v>
      </c>
      <c r="M661" s="85">
        <f t="shared" si="130"/>
        <v>423.0996045</v>
      </c>
      <c r="N661" s="85">
        <f t="shared" si="131"/>
        <v>41.094000000000001</v>
      </c>
      <c r="O661" s="285">
        <f t="shared" si="132"/>
        <v>41.094000000000001</v>
      </c>
      <c r="P661" s="145">
        <f t="shared" si="133"/>
        <v>423.0996045</v>
      </c>
      <c r="Q661" s="145">
        <f t="shared" si="134"/>
        <v>325.15604036763057</v>
      </c>
      <c r="R661" s="285">
        <f t="shared" si="127"/>
        <v>143.3573008599997</v>
      </c>
      <c r="S661" s="285">
        <f t="shared" si="135"/>
        <v>143.3573008599997</v>
      </c>
      <c r="T661" s="285"/>
      <c r="U661" s="55">
        <f t="shared" si="128"/>
        <v>74.878670993599869</v>
      </c>
      <c r="V661" s="55"/>
      <c r="W661" s="55"/>
    </row>
    <row r="662" spans="1:23">
      <c r="A662" s="283"/>
      <c r="B662" s="283"/>
      <c r="C662" s="283"/>
      <c r="D662" s="284"/>
      <c r="E662" s="141"/>
      <c r="F662" s="143"/>
      <c r="G662" s="143"/>
      <c r="H662" s="287"/>
      <c r="I662" s="145"/>
      <c r="J662" s="147"/>
      <c r="K662" s="285">
        <v>0</v>
      </c>
      <c r="L662" s="85">
        <f t="shared" si="129"/>
        <v>325.15604036763057</v>
      </c>
      <c r="M662" s="85">
        <f t="shared" si="130"/>
        <v>423.0996045</v>
      </c>
      <c r="N662" s="85">
        <f t="shared" si="131"/>
        <v>41.094000000000001</v>
      </c>
      <c r="O662" s="285">
        <f t="shared" si="132"/>
        <v>41.094000000000001</v>
      </c>
      <c r="P662" s="145">
        <f t="shared" si="133"/>
        <v>423.0996045</v>
      </c>
      <c r="Q662" s="145">
        <f t="shared" si="134"/>
        <v>325.15604036763057</v>
      </c>
      <c r="R662" s="285">
        <f t="shared" ref="R662:R725" si="136">S662-0.5*K662</f>
        <v>143.3573008599997</v>
      </c>
      <c r="S662" s="285">
        <f t="shared" si="135"/>
        <v>143.3573008599997</v>
      </c>
      <c r="T662" s="285"/>
      <c r="U662" s="55">
        <f t="shared" ref="U662:U725" si="137">R662-$U$9</f>
        <v>74.878670993599869</v>
      </c>
      <c r="V662" s="55"/>
      <c r="W662" s="55"/>
    </row>
    <row r="663" spans="1:23">
      <c r="A663" s="283"/>
      <c r="B663" s="283"/>
      <c r="C663" s="283"/>
      <c r="D663" s="284"/>
      <c r="E663" s="141"/>
      <c r="F663" s="143"/>
      <c r="G663" s="143" t="s">
        <v>198</v>
      </c>
      <c r="H663" s="287"/>
      <c r="I663" s="145"/>
      <c r="J663" s="147"/>
      <c r="K663" s="285">
        <v>9.9516999999999994E-2</v>
      </c>
      <c r="L663" s="85">
        <f t="shared" ref="L663:L726" si="138">(Q663+Q662)/2</f>
        <v>325.10628186763057</v>
      </c>
      <c r="M663" s="85">
        <f t="shared" ref="M663:M726" si="139">(P663+P662)/2</f>
        <v>423.0996045</v>
      </c>
      <c r="N663" s="85">
        <f t="shared" ref="N663:N726" si="140">(O663+O662)/2</f>
        <v>41.094000000000001</v>
      </c>
      <c r="O663" s="285">
        <f t="shared" si="132"/>
        <v>41.094000000000001</v>
      </c>
      <c r="P663" s="145">
        <f t="shared" si="133"/>
        <v>423.0996045</v>
      </c>
      <c r="Q663" s="145">
        <f t="shared" si="134"/>
        <v>325.05652336763058</v>
      </c>
      <c r="R663" s="285">
        <f t="shared" si="136"/>
        <v>143.40705935999969</v>
      </c>
      <c r="S663" s="285">
        <f t="shared" si="135"/>
        <v>143.45681785999969</v>
      </c>
      <c r="T663" s="285"/>
      <c r="U663" s="55">
        <f t="shared" si="137"/>
        <v>74.928429493599864</v>
      </c>
      <c r="V663" s="55"/>
      <c r="W663" s="55"/>
    </row>
    <row r="664" spans="1:23">
      <c r="A664" s="283" t="s">
        <v>541</v>
      </c>
      <c r="B664" s="283" t="str">
        <f>B648</f>
        <v>CB04</v>
      </c>
      <c r="C664" s="283" t="s">
        <v>565</v>
      </c>
      <c r="D664" s="284">
        <f>ROUND(10*R664,0)</f>
        <v>1436</v>
      </c>
      <c r="E664" s="141" t="s">
        <v>710</v>
      </c>
      <c r="F664" s="143"/>
      <c r="G664" s="143" t="s">
        <v>627</v>
      </c>
      <c r="H664" s="287">
        <v>34</v>
      </c>
      <c r="I664" s="145"/>
      <c r="J664" s="147"/>
      <c r="K664" s="285">
        <v>0.29817100000000002</v>
      </c>
      <c r="L664" s="85">
        <f t="shared" si="138"/>
        <v>324.90743786763056</v>
      </c>
      <c r="M664" s="85">
        <f t="shared" si="139"/>
        <v>423.0996045</v>
      </c>
      <c r="N664" s="85">
        <f t="shared" si="140"/>
        <v>41.094000000000001</v>
      </c>
      <c r="O664" s="285">
        <f t="shared" si="132"/>
        <v>41.094000000000001</v>
      </c>
      <c r="P664" s="145">
        <f t="shared" si="133"/>
        <v>423.0996045</v>
      </c>
      <c r="Q664" s="145">
        <f t="shared" si="134"/>
        <v>324.75835236763055</v>
      </c>
      <c r="R664" s="285">
        <f t="shared" si="136"/>
        <v>143.60590335999967</v>
      </c>
      <c r="S664" s="285">
        <f t="shared" si="135"/>
        <v>143.75498885999968</v>
      </c>
      <c r="T664" s="285"/>
      <c r="U664" s="55">
        <f t="shared" si="137"/>
        <v>75.127273493599844</v>
      </c>
      <c r="V664" s="55"/>
      <c r="W664" s="55"/>
    </row>
    <row r="665" spans="1:23">
      <c r="A665" s="283"/>
      <c r="B665" s="283"/>
      <c r="C665" s="283"/>
      <c r="D665" s="284"/>
      <c r="E665" s="141"/>
      <c r="F665" s="143"/>
      <c r="G665" s="143"/>
      <c r="H665" s="287"/>
      <c r="I665" s="145"/>
      <c r="J665" s="147"/>
      <c r="K665" s="285">
        <v>0</v>
      </c>
      <c r="L665" s="85">
        <f t="shared" si="138"/>
        <v>324.75835236763055</v>
      </c>
      <c r="M665" s="85">
        <f t="shared" si="139"/>
        <v>423.0996045</v>
      </c>
      <c r="N665" s="85">
        <f t="shared" si="140"/>
        <v>41.094000000000001</v>
      </c>
      <c r="O665" s="285">
        <f t="shared" si="132"/>
        <v>41.094000000000001</v>
      </c>
      <c r="P665" s="145">
        <f t="shared" si="133"/>
        <v>423.0996045</v>
      </c>
      <c r="Q665" s="145">
        <f t="shared" si="134"/>
        <v>324.75835236763055</v>
      </c>
      <c r="R665" s="285">
        <f t="shared" si="136"/>
        <v>143.75498885999968</v>
      </c>
      <c r="S665" s="285">
        <f t="shared" si="135"/>
        <v>143.75498885999968</v>
      </c>
      <c r="T665" s="285"/>
      <c r="U665" s="55">
        <f t="shared" si="137"/>
        <v>75.276358993599857</v>
      </c>
      <c r="V665" s="55"/>
      <c r="W665" s="55"/>
    </row>
    <row r="666" spans="1:23">
      <c r="A666" s="283"/>
      <c r="B666" s="283"/>
      <c r="C666" s="283"/>
      <c r="D666" s="284"/>
      <c r="E666" s="141"/>
      <c r="F666" s="143"/>
      <c r="G666" s="143"/>
      <c r="H666" s="287"/>
      <c r="I666" s="145"/>
      <c r="J666" s="147"/>
      <c r="K666" s="285">
        <v>0</v>
      </c>
      <c r="L666" s="85">
        <f t="shared" si="138"/>
        <v>324.75835236763055</v>
      </c>
      <c r="M666" s="85">
        <f t="shared" si="139"/>
        <v>423.0996045</v>
      </c>
      <c r="N666" s="85">
        <f t="shared" si="140"/>
        <v>41.094000000000001</v>
      </c>
      <c r="O666" s="285">
        <f t="shared" si="132"/>
        <v>41.094000000000001</v>
      </c>
      <c r="P666" s="145">
        <f t="shared" si="133"/>
        <v>423.0996045</v>
      </c>
      <c r="Q666" s="145">
        <f t="shared" si="134"/>
        <v>324.75835236763055</v>
      </c>
      <c r="R666" s="285">
        <f t="shared" si="136"/>
        <v>143.75498885999968</v>
      </c>
      <c r="S666" s="285">
        <f t="shared" si="135"/>
        <v>143.75498885999968</v>
      </c>
      <c r="T666" s="285"/>
      <c r="U666" s="55">
        <f t="shared" si="137"/>
        <v>75.276358993599857</v>
      </c>
      <c r="V666" s="55"/>
      <c r="W666" s="55"/>
    </row>
    <row r="667" spans="1:23">
      <c r="A667" s="283"/>
      <c r="B667" s="283"/>
      <c r="C667" s="283"/>
      <c r="D667" s="284"/>
      <c r="E667" s="141"/>
      <c r="F667" s="143"/>
      <c r="G667" s="143" t="s">
        <v>198</v>
      </c>
      <c r="H667" s="287"/>
      <c r="I667" s="145"/>
      <c r="J667" s="147"/>
      <c r="K667" s="285">
        <v>9.9516999999999994E-2</v>
      </c>
      <c r="L667" s="85">
        <f t="shared" si="138"/>
        <v>324.70859386763055</v>
      </c>
      <c r="M667" s="85">
        <f t="shared" si="139"/>
        <v>423.0996045</v>
      </c>
      <c r="N667" s="85">
        <f t="shared" si="140"/>
        <v>41.094000000000001</v>
      </c>
      <c r="O667" s="285">
        <f t="shared" si="132"/>
        <v>41.094000000000001</v>
      </c>
      <c r="P667" s="145">
        <f t="shared" si="133"/>
        <v>423.0996045</v>
      </c>
      <c r="Q667" s="145">
        <f t="shared" si="134"/>
        <v>324.65883536763056</v>
      </c>
      <c r="R667" s="285">
        <f t="shared" si="136"/>
        <v>143.80474735999968</v>
      </c>
      <c r="S667" s="285">
        <f t="shared" si="135"/>
        <v>143.85450585999968</v>
      </c>
      <c r="T667" s="285"/>
      <c r="U667" s="55">
        <f t="shared" si="137"/>
        <v>75.326117493599853</v>
      </c>
      <c r="V667" s="55"/>
      <c r="W667" s="55"/>
    </row>
    <row r="668" spans="1:23">
      <c r="A668" s="283" t="s">
        <v>541</v>
      </c>
      <c r="B668" s="283" t="str">
        <f>B648</f>
        <v>CB04</v>
      </c>
      <c r="C668" s="283" t="s">
        <v>571</v>
      </c>
      <c r="D668" s="284">
        <f>ROUND(10*R668,0)</f>
        <v>1440</v>
      </c>
      <c r="E668" s="141" t="s">
        <v>711</v>
      </c>
      <c r="F668" s="143"/>
      <c r="G668" s="143" t="s">
        <v>627</v>
      </c>
      <c r="H668" s="287">
        <v>34</v>
      </c>
      <c r="I668" s="145"/>
      <c r="J668" s="147"/>
      <c r="K668" s="285">
        <v>0.29817100000000002</v>
      </c>
      <c r="L668" s="85">
        <f t="shared" si="138"/>
        <v>324.50974986763055</v>
      </c>
      <c r="M668" s="85">
        <f t="shared" si="139"/>
        <v>423.0996045</v>
      </c>
      <c r="N668" s="85">
        <f t="shared" si="140"/>
        <v>41.094000000000001</v>
      </c>
      <c r="O668" s="285">
        <f t="shared" si="132"/>
        <v>41.094000000000001</v>
      </c>
      <c r="P668" s="145">
        <f t="shared" si="133"/>
        <v>423.0996045</v>
      </c>
      <c r="Q668" s="145">
        <f t="shared" si="134"/>
        <v>324.36066436763053</v>
      </c>
      <c r="R668" s="285">
        <f t="shared" si="136"/>
        <v>144.00359135999966</v>
      </c>
      <c r="S668" s="285">
        <f t="shared" si="135"/>
        <v>144.15267685999967</v>
      </c>
      <c r="T668" s="285"/>
      <c r="U668" s="55">
        <f t="shared" si="137"/>
        <v>75.524961493599832</v>
      </c>
      <c r="V668" s="55"/>
      <c r="W668" s="55"/>
    </row>
    <row r="669" spans="1:23">
      <c r="A669" s="283"/>
      <c r="B669" s="283"/>
      <c r="C669" s="283"/>
      <c r="D669" s="284"/>
      <c r="E669" s="141"/>
      <c r="F669" s="143"/>
      <c r="G669" s="143"/>
      <c r="H669" s="287"/>
      <c r="I669" s="145"/>
      <c r="J669" s="147"/>
      <c r="K669" s="285">
        <v>0</v>
      </c>
      <c r="L669" s="85">
        <f t="shared" si="138"/>
        <v>324.36066436763053</v>
      </c>
      <c r="M669" s="85">
        <f t="shared" si="139"/>
        <v>423.0996045</v>
      </c>
      <c r="N669" s="85">
        <f t="shared" si="140"/>
        <v>41.094000000000001</v>
      </c>
      <c r="O669" s="285">
        <f t="shared" si="132"/>
        <v>41.094000000000001</v>
      </c>
      <c r="P669" s="145">
        <f t="shared" si="133"/>
        <v>423.0996045</v>
      </c>
      <c r="Q669" s="145">
        <f t="shared" si="134"/>
        <v>324.36066436763053</v>
      </c>
      <c r="R669" s="285">
        <f t="shared" si="136"/>
        <v>144.15267685999967</v>
      </c>
      <c r="S669" s="285">
        <f t="shared" si="135"/>
        <v>144.15267685999967</v>
      </c>
      <c r="T669" s="285"/>
      <c r="U669" s="55">
        <f t="shared" si="137"/>
        <v>75.674046993599845</v>
      </c>
      <c r="V669" s="55"/>
      <c r="W669" s="55"/>
    </row>
    <row r="670" spans="1:23">
      <c r="A670" s="283" t="s">
        <v>541</v>
      </c>
      <c r="B670" s="283" t="str">
        <f>B648</f>
        <v>CB04</v>
      </c>
      <c r="C670" s="283" t="s">
        <v>547</v>
      </c>
      <c r="D670" s="284">
        <f>ROUND(10*R670,0)</f>
        <v>1442</v>
      </c>
      <c r="E670" s="141" t="s">
        <v>712</v>
      </c>
      <c r="F670" s="143"/>
      <c r="G670" s="143" t="s">
        <v>549</v>
      </c>
      <c r="H670" s="287"/>
      <c r="I670" s="145"/>
      <c r="J670" s="147"/>
      <c r="K670" s="285">
        <v>0</v>
      </c>
      <c r="L670" s="85">
        <f t="shared" si="138"/>
        <v>324.36066436763053</v>
      </c>
      <c r="M670" s="85">
        <f t="shared" si="139"/>
        <v>423.0996045</v>
      </c>
      <c r="N670" s="85">
        <f t="shared" si="140"/>
        <v>41.094000000000001</v>
      </c>
      <c r="O670" s="285">
        <f t="shared" si="132"/>
        <v>41.094000000000001</v>
      </c>
      <c r="P670" s="145">
        <f t="shared" si="133"/>
        <v>423.0996045</v>
      </c>
      <c r="Q670" s="145">
        <f t="shared" si="134"/>
        <v>324.36066436763053</v>
      </c>
      <c r="R670" s="285">
        <f t="shared" si="136"/>
        <v>144.15267685999967</v>
      </c>
      <c r="S670" s="285">
        <f t="shared" si="135"/>
        <v>144.15267685999967</v>
      </c>
      <c r="T670" s="285"/>
      <c r="U670" s="55">
        <f t="shared" si="137"/>
        <v>75.674046993599845</v>
      </c>
      <c r="V670" s="55"/>
      <c r="W670" s="55"/>
    </row>
    <row r="671" spans="1:23">
      <c r="A671" s="283"/>
      <c r="B671" s="283"/>
      <c r="C671" s="283"/>
      <c r="D671" s="284"/>
      <c r="E671" s="141"/>
      <c r="F671" s="143"/>
      <c r="G671" s="143" t="s">
        <v>198</v>
      </c>
      <c r="H671" s="287"/>
      <c r="I671" s="145"/>
      <c r="J671" s="147"/>
      <c r="K671" s="285">
        <v>9.650984E-2</v>
      </c>
      <c r="L671" s="85">
        <f t="shared" si="138"/>
        <v>324.31240944763056</v>
      </c>
      <c r="M671" s="85">
        <f t="shared" si="139"/>
        <v>423.0996045</v>
      </c>
      <c r="N671" s="85">
        <f t="shared" si="140"/>
        <v>41.094000000000001</v>
      </c>
      <c r="O671" s="285">
        <f t="shared" si="132"/>
        <v>41.094000000000001</v>
      </c>
      <c r="P671" s="145">
        <f t="shared" si="133"/>
        <v>423.0996045</v>
      </c>
      <c r="Q671" s="145">
        <f t="shared" si="134"/>
        <v>324.26415452763052</v>
      </c>
      <c r="R671" s="285">
        <f t="shared" si="136"/>
        <v>144.20093177999968</v>
      </c>
      <c r="S671" s="285">
        <f t="shared" si="135"/>
        <v>144.24918669999968</v>
      </c>
      <c r="T671" s="285"/>
      <c r="U671" s="55">
        <f t="shared" si="137"/>
        <v>75.72230191359985</v>
      </c>
      <c r="V671" s="55"/>
      <c r="W671" s="55"/>
    </row>
    <row r="672" spans="1:23">
      <c r="A672" s="283" t="s">
        <v>541</v>
      </c>
      <c r="B672" s="283" t="str">
        <f>B648</f>
        <v>CB04</v>
      </c>
      <c r="C672" s="283" t="s">
        <v>463</v>
      </c>
      <c r="D672" s="284">
        <f>ROUND(10*R672,0)</f>
        <v>1442</v>
      </c>
      <c r="E672" s="141" t="s">
        <v>713</v>
      </c>
      <c r="F672" s="143" t="s">
        <v>551</v>
      </c>
      <c r="G672" s="143" t="s">
        <v>552</v>
      </c>
      <c r="H672" s="287">
        <v>40</v>
      </c>
      <c r="I672" s="145"/>
      <c r="J672" s="147"/>
      <c r="K672" s="285">
        <v>0</v>
      </c>
      <c r="L672" s="85">
        <f t="shared" si="138"/>
        <v>324.26415452763052</v>
      </c>
      <c r="M672" s="85">
        <f t="shared" si="139"/>
        <v>423.0996045</v>
      </c>
      <c r="N672" s="85">
        <f t="shared" si="140"/>
        <v>41.094000000000001</v>
      </c>
      <c r="O672" s="285">
        <f t="shared" si="132"/>
        <v>41.094000000000001</v>
      </c>
      <c r="P672" s="145">
        <f t="shared" si="133"/>
        <v>423.0996045</v>
      </c>
      <c r="Q672" s="145">
        <f t="shared" si="134"/>
        <v>324.26415452763052</v>
      </c>
      <c r="R672" s="285">
        <f t="shared" si="136"/>
        <v>144.24918669999968</v>
      </c>
      <c r="S672" s="285">
        <f t="shared" si="135"/>
        <v>144.24918669999968</v>
      </c>
      <c r="T672" s="285"/>
      <c r="U672" s="55">
        <f t="shared" si="137"/>
        <v>75.770556833599855</v>
      </c>
      <c r="V672" s="55"/>
      <c r="W672" s="55"/>
    </row>
    <row r="673" spans="1:23">
      <c r="A673" s="283"/>
      <c r="B673" s="283"/>
      <c r="C673" s="283"/>
      <c r="D673" s="284"/>
      <c r="E673" s="141"/>
      <c r="F673" s="143"/>
      <c r="G673" s="143" t="s">
        <v>553</v>
      </c>
      <c r="H673" s="287"/>
      <c r="I673" s="145"/>
      <c r="J673" s="147"/>
      <c r="K673" s="285">
        <v>5.5879999999999999E-2</v>
      </c>
      <c r="L673" s="85">
        <f t="shared" si="138"/>
        <v>324.23621452763052</v>
      </c>
      <c r="M673" s="85">
        <f t="shared" si="139"/>
        <v>423.0996045</v>
      </c>
      <c r="N673" s="85">
        <f t="shared" si="140"/>
        <v>41.094000000000001</v>
      </c>
      <c r="O673" s="285">
        <f t="shared" si="132"/>
        <v>41.094000000000001</v>
      </c>
      <c r="P673" s="145">
        <f t="shared" si="133"/>
        <v>423.0996045</v>
      </c>
      <c r="Q673" s="145">
        <f t="shared" si="134"/>
        <v>324.20827452763052</v>
      </c>
      <c r="R673" s="285">
        <f t="shared" si="136"/>
        <v>144.27712669999968</v>
      </c>
      <c r="S673" s="285">
        <f t="shared" si="135"/>
        <v>144.30506669999968</v>
      </c>
      <c r="T673" s="285"/>
      <c r="U673" s="55">
        <f t="shared" si="137"/>
        <v>75.798496833599856</v>
      </c>
      <c r="V673" s="55"/>
      <c r="W673" s="55"/>
    </row>
    <row r="674" spans="1:23">
      <c r="A674" s="283"/>
      <c r="B674" s="283"/>
      <c r="C674" s="283"/>
      <c r="D674" s="284"/>
      <c r="E674" s="141"/>
      <c r="F674" s="143"/>
      <c r="G674" s="143" t="s">
        <v>554</v>
      </c>
      <c r="H674" s="287">
        <v>40</v>
      </c>
      <c r="I674" s="145"/>
      <c r="J674" s="147"/>
      <c r="K674" s="285">
        <v>7.6135999999999995E-2</v>
      </c>
      <c r="L674" s="85">
        <f t="shared" si="138"/>
        <v>324.17020652763051</v>
      </c>
      <c r="M674" s="85">
        <f t="shared" si="139"/>
        <v>423.0996045</v>
      </c>
      <c r="N674" s="85">
        <f t="shared" si="140"/>
        <v>41.094000000000001</v>
      </c>
      <c r="O674" s="285">
        <f t="shared" si="132"/>
        <v>41.094000000000001</v>
      </c>
      <c r="P674" s="145">
        <f t="shared" si="133"/>
        <v>423.0996045</v>
      </c>
      <c r="Q674" s="145">
        <f t="shared" si="134"/>
        <v>324.1321385276305</v>
      </c>
      <c r="R674" s="285">
        <f t="shared" si="136"/>
        <v>144.34313469999967</v>
      </c>
      <c r="S674" s="285">
        <f t="shared" si="135"/>
        <v>144.38120269999968</v>
      </c>
      <c r="T674" s="285"/>
      <c r="U674" s="55">
        <f t="shared" si="137"/>
        <v>75.864504833599838</v>
      </c>
      <c r="V674" s="55"/>
      <c r="W674" s="55"/>
    </row>
    <row r="675" spans="1:23">
      <c r="A675" s="283" t="s">
        <v>541</v>
      </c>
      <c r="B675" s="283" t="str">
        <f>B648</f>
        <v>CB04</v>
      </c>
      <c r="C675" s="283" t="s">
        <v>569</v>
      </c>
      <c r="D675" s="284">
        <f>ROUND(10*R675,0)</f>
        <v>1446</v>
      </c>
      <c r="E675" s="141" t="s">
        <v>714</v>
      </c>
      <c r="F675" s="143" t="s">
        <v>631</v>
      </c>
      <c r="G675" s="143" t="s">
        <v>559</v>
      </c>
      <c r="H675" s="287">
        <v>40</v>
      </c>
      <c r="I675" s="145"/>
      <c r="J675" s="147"/>
      <c r="K675" s="285">
        <v>0.5</v>
      </c>
      <c r="L675" s="85">
        <f t="shared" si="138"/>
        <v>323.8821385276305</v>
      </c>
      <c r="M675" s="85">
        <f t="shared" si="139"/>
        <v>423.0996045</v>
      </c>
      <c r="N675" s="85">
        <f t="shared" si="140"/>
        <v>41.094000000000001</v>
      </c>
      <c r="O675" s="285">
        <f t="shared" si="132"/>
        <v>41.094000000000001</v>
      </c>
      <c r="P675" s="145">
        <f t="shared" si="133"/>
        <v>423.0996045</v>
      </c>
      <c r="Q675" s="145">
        <f t="shared" si="134"/>
        <v>323.6321385276305</v>
      </c>
      <c r="R675" s="285">
        <f t="shared" si="136"/>
        <v>144.63120269999968</v>
      </c>
      <c r="S675" s="285">
        <f t="shared" si="135"/>
        <v>144.88120269999968</v>
      </c>
      <c r="T675" s="285"/>
      <c r="U675" s="55">
        <f t="shared" si="137"/>
        <v>76.152572833599848</v>
      </c>
      <c r="V675" s="55"/>
      <c r="W675" s="55"/>
    </row>
    <row r="676" spans="1:23">
      <c r="A676" s="283"/>
      <c r="B676" s="283"/>
      <c r="C676" s="283"/>
      <c r="D676" s="284"/>
      <c r="E676" s="141"/>
      <c r="F676" s="143"/>
      <c r="G676" s="143" t="s">
        <v>560</v>
      </c>
      <c r="H676" s="287">
        <v>40</v>
      </c>
      <c r="I676" s="145"/>
      <c r="J676" s="147"/>
      <c r="K676" s="285">
        <v>7.6135999999999995E-2</v>
      </c>
      <c r="L676" s="85">
        <f t="shared" si="138"/>
        <v>323.59407052763049</v>
      </c>
      <c r="M676" s="85">
        <f t="shared" si="139"/>
        <v>423.0996045</v>
      </c>
      <c r="N676" s="85">
        <f t="shared" si="140"/>
        <v>41.094000000000001</v>
      </c>
      <c r="O676" s="285">
        <f t="shared" si="132"/>
        <v>41.094000000000001</v>
      </c>
      <c r="P676" s="145">
        <f t="shared" si="133"/>
        <v>423.0996045</v>
      </c>
      <c r="Q676" s="145">
        <f t="shared" si="134"/>
        <v>323.55600252763048</v>
      </c>
      <c r="R676" s="285">
        <f t="shared" si="136"/>
        <v>144.91927069999966</v>
      </c>
      <c r="S676" s="285">
        <f t="shared" si="135"/>
        <v>144.95733869999967</v>
      </c>
      <c r="T676" s="285"/>
      <c r="U676" s="55">
        <f t="shared" si="137"/>
        <v>76.440640833599829</v>
      </c>
      <c r="V676" s="55"/>
      <c r="W676" s="55"/>
    </row>
    <row r="677" spans="1:23">
      <c r="A677" s="283"/>
      <c r="B677" s="283"/>
      <c r="C677" s="283"/>
      <c r="D677" s="284"/>
      <c r="E677" s="141"/>
      <c r="F677" s="143"/>
      <c r="G677" s="143" t="s">
        <v>198</v>
      </c>
      <c r="H677" s="287"/>
      <c r="I677" s="145"/>
      <c r="J677" s="147"/>
      <c r="K677" s="285">
        <v>9.9516999999999994E-2</v>
      </c>
      <c r="L677" s="85">
        <f t="shared" si="138"/>
        <v>323.50624402763049</v>
      </c>
      <c r="M677" s="85">
        <f t="shared" si="139"/>
        <v>423.0996045</v>
      </c>
      <c r="N677" s="85">
        <f t="shared" si="140"/>
        <v>41.094000000000001</v>
      </c>
      <c r="O677" s="285">
        <f t="shared" si="132"/>
        <v>41.094000000000001</v>
      </c>
      <c r="P677" s="145">
        <f t="shared" si="133"/>
        <v>423.0996045</v>
      </c>
      <c r="Q677" s="145">
        <f t="shared" si="134"/>
        <v>323.45648552763049</v>
      </c>
      <c r="R677" s="285">
        <f t="shared" si="136"/>
        <v>145.00709719999966</v>
      </c>
      <c r="S677" s="285">
        <f t="shared" si="135"/>
        <v>145.05685569999966</v>
      </c>
      <c r="T677" s="285"/>
      <c r="U677" s="55">
        <f t="shared" si="137"/>
        <v>76.528467333599835</v>
      </c>
      <c r="V677" s="55"/>
      <c r="W677" s="55"/>
    </row>
    <row r="678" spans="1:23">
      <c r="A678" s="283" t="s">
        <v>541</v>
      </c>
      <c r="B678" s="283" t="str">
        <f>B648</f>
        <v>CB04</v>
      </c>
      <c r="C678" s="283" t="s">
        <v>638</v>
      </c>
      <c r="D678" s="284">
        <f>ROUND(10*R678,0)</f>
        <v>1452</v>
      </c>
      <c r="E678" s="141" t="s">
        <v>715</v>
      </c>
      <c r="F678" s="143"/>
      <c r="G678" s="143" t="s">
        <v>627</v>
      </c>
      <c r="H678" s="287">
        <v>34</v>
      </c>
      <c r="I678" s="145"/>
      <c r="J678" s="147"/>
      <c r="K678" s="285">
        <v>0.29817100000000002</v>
      </c>
      <c r="L678" s="85">
        <f t="shared" si="138"/>
        <v>323.30740002763048</v>
      </c>
      <c r="M678" s="85">
        <f t="shared" si="139"/>
        <v>423.0996045</v>
      </c>
      <c r="N678" s="85">
        <f t="shared" si="140"/>
        <v>41.094000000000001</v>
      </c>
      <c r="O678" s="285">
        <f t="shared" si="132"/>
        <v>41.094000000000001</v>
      </c>
      <c r="P678" s="145">
        <f t="shared" si="133"/>
        <v>423.0996045</v>
      </c>
      <c r="Q678" s="145">
        <f t="shared" si="134"/>
        <v>323.15831452763047</v>
      </c>
      <c r="R678" s="285">
        <f t="shared" si="136"/>
        <v>145.20594119999964</v>
      </c>
      <c r="S678" s="285">
        <f t="shared" si="135"/>
        <v>145.35502669999966</v>
      </c>
      <c r="T678" s="285"/>
      <c r="U678" s="55">
        <f t="shared" si="137"/>
        <v>76.727311333599815</v>
      </c>
      <c r="V678" s="55"/>
      <c r="W678" s="55"/>
    </row>
    <row r="679" spans="1:23">
      <c r="A679" s="283"/>
      <c r="B679" s="283"/>
      <c r="C679" s="283"/>
      <c r="D679" s="284"/>
      <c r="E679" s="141"/>
      <c r="F679" s="143"/>
      <c r="G679" s="143"/>
      <c r="H679" s="287"/>
      <c r="I679" s="145"/>
      <c r="J679" s="147"/>
      <c r="K679" s="285">
        <v>0</v>
      </c>
      <c r="L679" s="85">
        <f t="shared" si="138"/>
        <v>323.15831452763047</v>
      </c>
      <c r="M679" s="85">
        <f t="shared" si="139"/>
        <v>423.0996045</v>
      </c>
      <c r="N679" s="85">
        <f t="shared" si="140"/>
        <v>41.094000000000001</v>
      </c>
      <c r="O679" s="285">
        <f t="shared" si="132"/>
        <v>41.094000000000001</v>
      </c>
      <c r="P679" s="145">
        <f t="shared" si="133"/>
        <v>423.0996045</v>
      </c>
      <c r="Q679" s="145">
        <f t="shared" si="134"/>
        <v>323.15831452763047</v>
      </c>
      <c r="R679" s="285">
        <f t="shared" si="136"/>
        <v>145.35502669999966</v>
      </c>
      <c r="S679" s="285">
        <f t="shared" si="135"/>
        <v>145.35502669999966</v>
      </c>
      <c r="T679" s="285"/>
      <c r="U679" s="55">
        <f t="shared" si="137"/>
        <v>76.876396833599827</v>
      </c>
      <c r="V679" s="55"/>
      <c r="W679" s="55"/>
    </row>
    <row r="680" spans="1:23">
      <c r="A680" s="283"/>
      <c r="B680" s="283"/>
      <c r="C680" s="283"/>
      <c r="D680" s="284"/>
      <c r="E680" s="141"/>
      <c r="F680" s="143"/>
      <c r="G680" s="143"/>
      <c r="H680" s="287"/>
      <c r="I680" s="145"/>
      <c r="J680" s="147"/>
      <c r="K680" s="285">
        <v>0</v>
      </c>
      <c r="L680" s="85">
        <f t="shared" si="138"/>
        <v>323.15831452763047</v>
      </c>
      <c r="M680" s="85">
        <f t="shared" si="139"/>
        <v>423.0996045</v>
      </c>
      <c r="N680" s="85">
        <f t="shared" si="140"/>
        <v>41.094000000000001</v>
      </c>
      <c r="O680" s="285">
        <f t="shared" si="132"/>
        <v>41.094000000000001</v>
      </c>
      <c r="P680" s="145">
        <f t="shared" si="133"/>
        <v>423.0996045</v>
      </c>
      <c r="Q680" s="145">
        <f t="shared" si="134"/>
        <v>323.15831452763047</v>
      </c>
      <c r="R680" s="285">
        <f t="shared" si="136"/>
        <v>145.35502669999966</v>
      </c>
      <c r="S680" s="285">
        <f t="shared" si="135"/>
        <v>145.35502669999966</v>
      </c>
      <c r="T680" s="285"/>
      <c r="U680" s="55">
        <f t="shared" si="137"/>
        <v>76.876396833599827</v>
      </c>
      <c r="V680" s="55"/>
      <c r="W680" s="55"/>
    </row>
    <row r="681" spans="1:23">
      <c r="A681" s="283"/>
      <c r="B681" s="283"/>
      <c r="C681" s="283"/>
      <c r="D681" s="284"/>
      <c r="E681" s="141"/>
      <c r="F681" s="143"/>
      <c r="G681" s="143" t="s">
        <v>198</v>
      </c>
      <c r="H681" s="287"/>
      <c r="I681" s="145"/>
      <c r="J681" s="147"/>
      <c r="K681" s="285">
        <v>9.9516999999999994E-2</v>
      </c>
      <c r="L681" s="85">
        <f t="shared" si="138"/>
        <v>323.10855602763047</v>
      </c>
      <c r="M681" s="85">
        <f t="shared" si="139"/>
        <v>423.0996045</v>
      </c>
      <c r="N681" s="85">
        <f t="shared" si="140"/>
        <v>41.094000000000001</v>
      </c>
      <c r="O681" s="285">
        <f t="shared" si="132"/>
        <v>41.094000000000001</v>
      </c>
      <c r="P681" s="145">
        <f t="shared" si="133"/>
        <v>423.0996045</v>
      </c>
      <c r="Q681" s="145">
        <f t="shared" si="134"/>
        <v>323.05879752763047</v>
      </c>
      <c r="R681" s="285">
        <f t="shared" si="136"/>
        <v>145.40478519999965</v>
      </c>
      <c r="S681" s="285">
        <f t="shared" si="135"/>
        <v>145.45454369999965</v>
      </c>
      <c r="T681" s="285"/>
      <c r="U681" s="55">
        <f t="shared" si="137"/>
        <v>76.926155333599823</v>
      </c>
      <c r="V681" s="55"/>
      <c r="W681" s="55"/>
    </row>
    <row r="682" spans="1:23">
      <c r="A682" s="283" t="s">
        <v>541</v>
      </c>
      <c r="B682" s="283" t="str">
        <f>B648</f>
        <v>CB04</v>
      </c>
      <c r="C682" s="283" t="s">
        <v>640</v>
      </c>
      <c r="D682" s="284">
        <f>ROUND(10*R682,0)</f>
        <v>1456</v>
      </c>
      <c r="E682" s="141" t="s">
        <v>716</v>
      </c>
      <c r="F682" s="143"/>
      <c r="G682" s="143" t="s">
        <v>627</v>
      </c>
      <c r="H682" s="287">
        <v>34</v>
      </c>
      <c r="I682" s="145"/>
      <c r="J682" s="147"/>
      <c r="K682" s="285">
        <v>0.29817100000000002</v>
      </c>
      <c r="L682" s="85">
        <f t="shared" si="138"/>
        <v>322.90971202763046</v>
      </c>
      <c r="M682" s="85">
        <f t="shared" si="139"/>
        <v>423.0996045</v>
      </c>
      <c r="N682" s="85">
        <f t="shared" si="140"/>
        <v>41.094000000000001</v>
      </c>
      <c r="O682" s="285">
        <f t="shared" si="132"/>
        <v>41.094000000000001</v>
      </c>
      <c r="P682" s="145">
        <f t="shared" si="133"/>
        <v>423.0996045</v>
      </c>
      <c r="Q682" s="145">
        <f t="shared" si="134"/>
        <v>322.76062652763045</v>
      </c>
      <c r="R682" s="285">
        <f t="shared" si="136"/>
        <v>145.60362919999963</v>
      </c>
      <c r="S682" s="285">
        <f t="shared" si="135"/>
        <v>145.75271469999964</v>
      </c>
      <c r="T682" s="285"/>
      <c r="U682" s="55">
        <f t="shared" si="137"/>
        <v>77.124999333599803</v>
      </c>
      <c r="V682" s="55"/>
      <c r="W682" s="55"/>
    </row>
    <row r="683" spans="1:23">
      <c r="A683" s="283"/>
      <c r="B683" s="283"/>
      <c r="C683" s="283"/>
      <c r="D683" s="284"/>
      <c r="E683" s="141"/>
      <c r="F683" s="143"/>
      <c r="G683" s="143"/>
      <c r="H683" s="287"/>
      <c r="I683" s="145"/>
      <c r="J683" s="147"/>
      <c r="K683" s="285">
        <v>0</v>
      </c>
      <c r="L683" s="85">
        <f t="shared" si="138"/>
        <v>322.76062652763045</v>
      </c>
      <c r="M683" s="85">
        <f t="shared" si="139"/>
        <v>423.0996045</v>
      </c>
      <c r="N683" s="85">
        <f t="shared" si="140"/>
        <v>41.094000000000001</v>
      </c>
      <c r="O683" s="285">
        <f t="shared" si="132"/>
        <v>41.094000000000001</v>
      </c>
      <c r="P683" s="145">
        <f t="shared" si="133"/>
        <v>423.0996045</v>
      </c>
      <c r="Q683" s="145">
        <f t="shared" si="134"/>
        <v>322.76062652763045</v>
      </c>
      <c r="R683" s="285">
        <f t="shared" si="136"/>
        <v>145.75271469999964</v>
      </c>
      <c r="S683" s="285">
        <f t="shared" si="135"/>
        <v>145.75271469999964</v>
      </c>
      <c r="T683" s="285"/>
      <c r="U683" s="55">
        <f t="shared" si="137"/>
        <v>77.274084833599815</v>
      </c>
      <c r="V683" s="55"/>
      <c r="W683" s="55"/>
    </row>
    <row r="684" spans="1:23">
      <c r="A684" s="283"/>
      <c r="B684" s="283"/>
      <c r="C684" s="283"/>
      <c r="D684" s="284"/>
      <c r="E684" s="141"/>
      <c r="F684" s="143"/>
      <c r="G684" s="143"/>
      <c r="H684" s="287"/>
      <c r="I684" s="145"/>
      <c r="J684" s="147"/>
      <c r="K684" s="285">
        <v>0</v>
      </c>
      <c r="L684" s="85">
        <f t="shared" si="138"/>
        <v>322.76062652763045</v>
      </c>
      <c r="M684" s="85">
        <f t="shared" si="139"/>
        <v>423.0996045</v>
      </c>
      <c r="N684" s="85">
        <f t="shared" si="140"/>
        <v>41.094000000000001</v>
      </c>
      <c r="O684" s="285">
        <f t="shared" si="132"/>
        <v>41.094000000000001</v>
      </c>
      <c r="P684" s="145">
        <f t="shared" si="133"/>
        <v>423.0996045</v>
      </c>
      <c r="Q684" s="145">
        <f t="shared" si="134"/>
        <v>322.76062652763045</v>
      </c>
      <c r="R684" s="285">
        <f t="shared" si="136"/>
        <v>145.75271469999964</v>
      </c>
      <c r="S684" s="285">
        <f t="shared" si="135"/>
        <v>145.75271469999964</v>
      </c>
      <c r="T684" s="285"/>
      <c r="U684" s="55">
        <f t="shared" si="137"/>
        <v>77.274084833599815</v>
      </c>
      <c r="V684" s="55"/>
      <c r="W684" s="55"/>
    </row>
    <row r="685" spans="1:23">
      <c r="A685" s="283"/>
      <c r="B685" s="283"/>
      <c r="C685" s="283"/>
      <c r="D685" s="284"/>
      <c r="E685" s="141"/>
      <c r="F685" s="143"/>
      <c r="G685" s="143" t="s">
        <v>198</v>
      </c>
      <c r="H685" s="287"/>
      <c r="I685" s="145"/>
      <c r="J685" s="147"/>
      <c r="K685" s="285">
        <v>9.9516999999999994E-2</v>
      </c>
      <c r="L685" s="85">
        <f t="shared" si="138"/>
        <v>322.71086802763045</v>
      </c>
      <c r="M685" s="85">
        <f t="shared" si="139"/>
        <v>423.0996045</v>
      </c>
      <c r="N685" s="85">
        <f t="shared" si="140"/>
        <v>41.094000000000001</v>
      </c>
      <c r="O685" s="285">
        <f t="shared" si="132"/>
        <v>41.094000000000001</v>
      </c>
      <c r="P685" s="145">
        <f t="shared" si="133"/>
        <v>423.0996045</v>
      </c>
      <c r="Q685" s="145">
        <f t="shared" si="134"/>
        <v>322.66110952763046</v>
      </c>
      <c r="R685" s="285">
        <f t="shared" si="136"/>
        <v>145.80247319999964</v>
      </c>
      <c r="S685" s="285">
        <f t="shared" si="135"/>
        <v>145.85223169999963</v>
      </c>
      <c r="T685" s="285"/>
      <c r="U685" s="55">
        <f t="shared" si="137"/>
        <v>77.323843333599811</v>
      </c>
      <c r="V685" s="55"/>
      <c r="W685" s="55"/>
    </row>
    <row r="686" spans="1:23">
      <c r="A686" s="283" t="s">
        <v>541</v>
      </c>
      <c r="B686" s="283" t="str">
        <f>B648</f>
        <v>CB04</v>
      </c>
      <c r="C686" s="283" t="s">
        <v>642</v>
      </c>
      <c r="D686" s="284">
        <f>ROUND(10*R686,0)</f>
        <v>1460</v>
      </c>
      <c r="E686" s="141" t="s">
        <v>717</v>
      </c>
      <c r="F686" s="143"/>
      <c r="G686" s="143" t="s">
        <v>627</v>
      </c>
      <c r="H686" s="287">
        <v>34</v>
      </c>
      <c r="I686" s="145"/>
      <c r="J686" s="147"/>
      <c r="K686" s="285">
        <v>0.29817100000000002</v>
      </c>
      <c r="L686" s="85">
        <f t="shared" si="138"/>
        <v>322.51202402763045</v>
      </c>
      <c r="M686" s="85">
        <f t="shared" si="139"/>
        <v>423.0996045</v>
      </c>
      <c r="N686" s="85">
        <f t="shared" si="140"/>
        <v>41.094000000000001</v>
      </c>
      <c r="O686" s="285">
        <f t="shared" si="132"/>
        <v>41.094000000000001</v>
      </c>
      <c r="P686" s="145">
        <f t="shared" si="133"/>
        <v>423.0996045</v>
      </c>
      <c r="Q686" s="145">
        <f t="shared" si="134"/>
        <v>322.36293852763043</v>
      </c>
      <c r="R686" s="285">
        <f t="shared" si="136"/>
        <v>146.00131719999962</v>
      </c>
      <c r="S686" s="285">
        <f t="shared" si="135"/>
        <v>146.15040269999963</v>
      </c>
      <c r="T686" s="285"/>
      <c r="U686" s="55">
        <f t="shared" si="137"/>
        <v>77.522687333599791</v>
      </c>
      <c r="V686" s="55"/>
      <c r="W686" s="55"/>
    </row>
    <row r="687" spans="1:23">
      <c r="A687" s="283"/>
      <c r="B687" s="283"/>
      <c r="C687" s="283"/>
      <c r="D687" s="284"/>
      <c r="E687" s="141"/>
      <c r="F687" s="143"/>
      <c r="G687" s="143"/>
      <c r="H687" s="287"/>
      <c r="I687" s="145"/>
      <c r="J687" s="147"/>
      <c r="K687" s="285">
        <v>0</v>
      </c>
      <c r="L687" s="85">
        <f t="shared" si="138"/>
        <v>322.36293852763043</v>
      </c>
      <c r="M687" s="85">
        <f t="shared" si="139"/>
        <v>423.0996045</v>
      </c>
      <c r="N687" s="85">
        <f t="shared" si="140"/>
        <v>41.094000000000001</v>
      </c>
      <c r="O687" s="285">
        <f t="shared" si="132"/>
        <v>41.094000000000001</v>
      </c>
      <c r="P687" s="145">
        <f t="shared" si="133"/>
        <v>423.0996045</v>
      </c>
      <c r="Q687" s="145">
        <f t="shared" si="134"/>
        <v>322.36293852763043</v>
      </c>
      <c r="R687" s="285">
        <f t="shared" si="136"/>
        <v>146.15040269999963</v>
      </c>
      <c r="S687" s="285">
        <f t="shared" si="135"/>
        <v>146.15040269999963</v>
      </c>
      <c r="T687" s="285"/>
      <c r="U687" s="55">
        <f t="shared" si="137"/>
        <v>77.671772833599803</v>
      </c>
      <c r="V687" s="55"/>
      <c r="W687" s="55"/>
    </row>
    <row r="688" spans="1:23">
      <c r="A688" s="283" t="s">
        <v>541</v>
      </c>
      <c r="B688" s="283" t="str">
        <f>B648</f>
        <v>CB04</v>
      </c>
      <c r="C688" s="283" t="s">
        <v>547</v>
      </c>
      <c r="D688" s="284">
        <f>ROUND(10*R688,0)</f>
        <v>1462</v>
      </c>
      <c r="E688" s="141" t="s">
        <v>718</v>
      </c>
      <c r="F688" s="143"/>
      <c r="G688" s="143" t="s">
        <v>549</v>
      </c>
      <c r="H688" s="287"/>
      <c r="I688" s="145"/>
      <c r="J688" s="147"/>
      <c r="K688" s="285">
        <v>0</v>
      </c>
      <c r="L688" s="85">
        <f t="shared" si="138"/>
        <v>322.36293852763043</v>
      </c>
      <c r="M688" s="85">
        <f t="shared" si="139"/>
        <v>423.0996045</v>
      </c>
      <c r="N688" s="85">
        <f t="shared" si="140"/>
        <v>41.094000000000001</v>
      </c>
      <c r="O688" s="285">
        <f t="shared" si="132"/>
        <v>41.094000000000001</v>
      </c>
      <c r="P688" s="145">
        <f t="shared" si="133"/>
        <v>423.0996045</v>
      </c>
      <c r="Q688" s="145">
        <f t="shared" si="134"/>
        <v>322.36293852763043</v>
      </c>
      <c r="R688" s="285">
        <f t="shared" si="136"/>
        <v>146.15040269999963</v>
      </c>
      <c r="S688" s="285">
        <f t="shared" si="135"/>
        <v>146.15040269999963</v>
      </c>
      <c r="T688" s="285"/>
      <c r="U688" s="55">
        <f t="shared" si="137"/>
        <v>77.671772833599803</v>
      </c>
      <c r="V688" s="55"/>
      <c r="W688" s="55"/>
    </row>
    <row r="689" spans="1:23">
      <c r="A689" s="283"/>
      <c r="B689" s="283"/>
      <c r="C689" s="283"/>
      <c r="D689" s="284"/>
      <c r="E689" s="141"/>
      <c r="F689" s="143"/>
      <c r="G689" s="143" t="s">
        <v>198</v>
      </c>
      <c r="H689" s="287"/>
      <c r="I689" s="145"/>
      <c r="J689" s="147"/>
      <c r="K689" s="285">
        <v>9.650984E-2</v>
      </c>
      <c r="L689" s="85">
        <f t="shared" si="138"/>
        <v>322.3146836076304</v>
      </c>
      <c r="M689" s="85">
        <f t="shared" si="139"/>
        <v>423.0996045</v>
      </c>
      <c r="N689" s="85">
        <f t="shared" si="140"/>
        <v>41.094000000000001</v>
      </c>
      <c r="O689" s="285">
        <f t="shared" si="132"/>
        <v>41.094000000000001</v>
      </c>
      <c r="P689" s="145">
        <f t="shared" si="133"/>
        <v>423.0996045</v>
      </c>
      <c r="Q689" s="145">
        <f t="shared" si="134"/>
        <v>322.26642868763042</v>
      </c>
      <c r="R689" s="285">
        <f t="shared" si="136"/>
        <v>146.19865761999964</v>
      </c>
      <c r="S689" s="285">
        <f t="shared" si="135"/>
        <v>146.24691253999964</v>
      </c>
      <c r="T689" s="285"/>
      <c r="U689" s="55">
        <f t="shared" si="137"/>
        <v>77.720027753599808</v>
      </c>
      <c r="V689" s="55"/>
      <c r="W689" s="55"/>
    </row>
    <row r="690" spans="1:23">
      <c r="A690" s="283" t="s">
        <v>541</v>
      </c>
      <c r="B690" s="283" t="str">
        <f>B648</f>
        <v>CB04</v>
      </c>
      <c r="C690" s="283" t="s">
        <v>463</v>
      </c>
      <c r="D690" s="284">
        <f>ROUND(10*R690,0)</f>
        <v>1462</v>
      </c>
      <c r="E690" s="141" t="s">
        <v>719</v>
      </c>
      <c r="F690" s="143" t="s">
        <v>551</v>
      </c>
      <c r="G690" s="143" t="s">
        <v>552</v>
      </c>
      <c r="H690" s="287">
        <v>40</v>
      </c>
      <c r="I690" s="145"/>
      <c r="J690" s="147"/>
      <c r="K690" s="285">
        <v>0</v>
      </c>
      <c r="L690" s="85">
        <f t="shared" si="138"/>
        <v>322.26642868763042</v>
      </c>
      <c r="M690" s="85">
        <f t="shared" si="139"/>
        <v>423.0996045</v>
      </c>
      <c r="N690" s="85">
        <f t="shared" si="140"/>
        <v>41.094000000000001</v>
      </c>
      <c r="O690" s="285">
        <f t="shared" si="132"/>
        <v>41.094000000000001</v>
      </c>
      <c r="P690" s="145">
        <f t="shared" si="133"/>
        <v>423.0996045</v>
      </c>
      <c r="Q690" s="145">
        <f t="shared" si="134"/>
        <v>322.26642868763042</v>
      </c>
      <c r="R690" s="285">
        <f t="shared" si="136"/>
        <v>146.24691253999964</v>
      </c>
      <c r="S690" s="285">
        <f t="shared" si="135"/>
        <v>146.24691253999964</v>
      </c>
      <c r="T690" s="285"/>
      <c r="U690" s="55">
        <f t="shared" si="137"/>
        <v>77.768282673599813</v>
      </c>
      <c r="V690" s="55"/>
      <c r="W690" s="55"/>
    </row>
    <row r="691" spans="1:23">
      <c r="A691" s="283"/>
      <c r="B691" s="283"/>
      <c r="C691" s="283"/>
      <c r="D691" s="284"/>
      <c r="E691" s="141"/>
      <c r="F691" s="143"/>
      <c r="G691" s="143" t="s">
        <v>553</v>
      </c>
      <c r="H691" s="287"/>
      <c r="I691" s="145"/>
      <c r="J691" s="147"/>
      <c r="K691" s="285">
        <v>5.5879999999999999E-2</v>
      </c>
      <c r="L691" s="85">
        <f t="shared" si="138"/>
        <v>322.23848868763042</v>
      </c>
      <c r="M691" s="85">
        <f t="shared" si="139"/>
        <v>423.0996045</v>
      </c>
      <c r="N691" s="85">
        <f t="shared" si="140"/>
        <v>41.094000000000001</v>
      </c>
      <c r="O691" s="285">
        <f t="shared" si="132"/>
        <v>41.094000000000001</v>
      </c>
      <c r="P691" s="145">
        <f t="shared" si="133"/>
        <v>423.0996045</v>
      </c>
      <c r="Q691" s="145">
        <f t="shared" si="134"/>
        <v>322.21054868763042</v>
      </c>
      <c r="R691" s="285">
        <f t="shared" si="136"/>
        <v>146.27485253999964</v>
      </c>
      <c r="S691" s="285">
        <f t="shared" si="135"/>
        <v>146.30279253999964</v>
      </c>
      <c r="T691" s="285"/>
      <c r="U691" s="55">
        <f t="shared" si="137"/>
        <v>77.796222673599814</v>
      </c>
      <c r="V691" s="55"/>
      <c r="W691" s="55"/>
    </row>
    <row r="692" spans="1:23">
      <c r="A692" s="283"/>
      <c r="B692" s="283"/>
      <c r="C692" s="283"/>
      <c r="D692" s="284"/>
      <c r="E692" s="141"/>
      <c r="F692" s="143"/>
      <c r="G692" s="143" t="s">
        <v>554</v>
      </c>
      <c r="H692" s="287"/>
      <c r="I692" s="145"/>
      <c r="J692" s="147"/>
      <c r="K692" s="285">
        <v>7.6135999999999995E-2</v>
      </c>
      <c r="L692" s="85">
        <f t="shared" si="138"/>
        <v>322.17248068763041</v>
      </c>
      <c r="M692" s="85">
        <f t="shared" si="139"/>
        <v>423.0996045</v>
      </c>
      <c r="N692" s="85">
        <f t="shared" si="140"/>
        <v>41.094000000000001</v>
      </c>
      <c r="O692" s="285">
        <f t="shared" si="132"/>
        <v>41.094000000000001</v>
      </c>
      <c r="P692" s="145">
        <f t="shared" si="133"/>
        <v>423.0996045</v>
      </c>
      <c r="Q692" s="145">
        <f t="shared" si="134"/>
        <v>322.1344126876304</v>
      </c>
      <c r="R692" s="285">
        <f t="shared" si="136"/>
        <v>146.34086053999962</v>
      </c>
      <c r="S692" s="285">
        <f t="shared" si="135"/>
        <v>146.37892853999963</v>
      </c>
      <c r="T692" s="285"/>
      <c r="U692" s="55">
        <f t="shared" si="137"/>
        <v>77.862230673599797</v>
      </c>
      <c r="V692" s="55"/>
      <c r="W692" s="55"/>
    </row>
    <row r="693" spans="1:23">
      <c r="A693" s="283" t="s">
        <v>541</v>
      </c>
      <c r="B693" s="283" t="str">
        <f>B648</f>
        <v>CB04</v>
      </c>
      <c r="C693" s="283" t="s">
        <v>646</v>
      </c>
      <c r="D693" s="284">
        <f>ROUND(10*R693,0)</f>
        <v>1466</v>
      </c>
      <c r="E693" s="141" t="s">
        <v>720</v>
      </c>
      <c r="F693" s="143" t="s">
        <v>631</v>
      </c>
      <c r="G693" s="143" t="s">
        <v>559</v>
      </c>
      <c r="H693" s="287">
        <v>40</v>
      </c>
      <c r="I693" s="145"/>
      <c r="J693" s="147"/>
      <c r="K693" s="285">
        <v>0.5</v>
      </c>
      <c r="L693" s="85">
        <f t="shared" si="138"/>
        <v>321.8844126876304</v>
      </c>
      <c r="M693" s="85">
        <f t="shared" si="139"/>
        <v>423.0996045</v>
      </c>
      <c r="N693" s="85">
        <f t="shared" si="140"/>
        <v>41.094000000000001</v>
      </c>
      <c r="O693" s="285">
        <f t="shared" si="132"/>
        <v>41.094000000000001</v>
      </c>
      <c r="P693" s="145">
        <f t="shared" si="133"/>
        <v>423.0996045</v>
      </c>
      <c r="Q693" s="145">
        <f t="shared" si="134"/>
        <v>321.6344126876304</v>
      </c>
      <c r="R693" s="285">
        <f t="shared" si="136"/>
        <v>146.62892853999963</v>
      </c>
      <c r="S693" s="285">
        <f t="shared" si="135"/>
        <v>146.87892853999963</v>
      </c>
      <c r="T693" s="285"/>
      <c r="U693" s="55">
        <f t="shared" si="137"/>
        <v>78.150298673599806</v>
      </c>
      <c r="V693" s="55"/>
      <c r="W693" s="55"/>
    </row>
    <row r="694" spans="1:23">
      <c r="A694" s="283"/>
      <c r="B694" s="283"/>
      <c r="C694" s="283"/>
      <c r="D694" s="284"/>
      <c r="E694" s="141"/>
      <c r="F694" s="143"/>
      <c r="G694" s="143" t="s">
        <v>560</v>
      </c>
      <c r="H694" s="287"/>
      <c r="I694" s="145"/>
      <c r="J694" s="147"/>
      <c r="K694" s="285">
        <v>7.6135999999999995E-2</v>
      </c>
      <c r="L694" s="85">
        <f t="shared" si="138"/>
        <v>321.59634468763039</v>
      </c>
      <c r="M694" s="85">
        <f t="shared" si="139"/>
        <v>423.0996045</v>
      </c>
      <c r="N694" s="85">
        <f t="shared" si="140"/>
        <v>41.094000000000001</v>
      </c>
      <c r="O694" s="285">
        <f t="shared" si="132"/>
        <v>41.094000000000001</v>
      </c>
      <c r="P694" s="145">
        <f t="shared" si="133"/>
        <v>423.0996045</v>
      </c>
      <c r="Q694" s="145">
        <f t="shared" si="134"/>
        <v>321.55827668763038</v>
      </c>
      <c r="R694" s="285">
        <f t="shared" si="136"/>
        <v>146.91699653999962</v>
      </c>
      <c r="S694" s="285">
        <f t="shared" si="135"/>
        <v>146.95506453999963</v>
      </c>
      <c r="T694" s="285"/>
      <c r="U694" s="55">
        <f t="shared" si="137"/>
        <v>78.438366673599788</v>
      </c>
      <c r="V694" s="55"/>
      <c r="W694" s="55"/>
    </row>
    <row r="695" spans="1:23">
      <c r="A695" s="283"/>
      <c r="B695" s="283"/>
      <c r="C695" s="283"/>
      <c r="D695" s="284"/>
      <c r="E695" s="141"/>
      <c r="F695" s="143"/>
      <c r="G695" s="143" t="s">
        <v>198</v>
      </c>
      <c r="H695" s="287"/>
      <c r="I695" s="145"/>
      <c r="J695" s="147"/>
      <c r="K695" s="285">
        <v>9.9516999999999994E-2</v>
      </c>
      <c r="L695" s="85">
        <f t="shared" si="138"/>
        <v>321.50851818763039</v>
      </c>
      <c r="M695" s="85">
        <f t="shared" si="139"/>
        <v>423.0996045</v>
      </c>
      <c r="N695" s="85">
        <f t="shared" si="140"/>
        <v>41.094000000000001</v>
      </c>
      <c r="O695" s="285">
        <f t="shared" si="132"/>
        <v>41.094000000000001</v>
      </c>
      <c r="P695" s="145">
        <f t="shared" si="133"/>
        <v>423.0996045</v>
      </c>
      <c r="Q695" s="145">
        <f t="shared" si="134"/>
        <v>321.45875968763039</v>
      </c>
      <c r="R695" s="285">
        <f t="shared" si="136"/>
        <v>147.00482303999962</v>
      </c>
      <c r="S695" s="285">
        <f t="shared" si="135"/>
        <v>147.05458153999962</v>
      </c>
      <c r="T695" s="285"/>
      <c r="U695" s="55">
        <f t="shared" si="137"/>
        <v>78.526193173599793</v>
      </c>
      <c r="V695" s="55"/>
      <c r="W695" s="55"/>
    </row>
    <row r="696" spans="1:23">
      <c r="A696" s="283" t="s">
        <v>541</v>
      </c>
      <c r="B696" s="283" t="str">
        <f>B648</f>
        <v>CB04</v>
      </c>
      <c r="C696" s="283" t="s">
        <v>648</v>
      </c>
      <c r="D696" s="284">
        <f>ROUND(10*R696,0)</f>
        <v>1472</v>
      </c>
      <c r="E696" s="141" t="s">
        <v>721</v>
      </c>
      <c r="F696" s="143"/>
      <c r="G696" s="143" t="s">
        <v>627</v>
      </c>
      <c r="H696" s="287">
        <v>34</v>
      </c>
      <c r="I696" s="145"/>
      <c r="J696" s="147"/>
      <c r="K696" s="285">
        <v>0.29817100000000002</v>
      </c>
      <c r="L696" s="85">
        <f t="shared" si="138"/>
        <v>321.30967418763038</v>
      </c>
      <c r="M696" s="85">
        <f t="shared" si="139"/>
        <v>423.0996045</v>
      </c>
      <c r="N696" s="85">
        <f t="shared" si="140"/>
        <v>41.094000000000001</v>
      </c>
      <c r="O696" s="285">
        <f t="shared" si="132"/>
        <v>41.094000000000001</v>
      </c>
      <c r="P696" s="145">
        <f t="shared" si="133"/>
        <v>423.0996045</v>
      </c>
      <c r="Q696" s="145">
        <f t="shared" si="134"/>
        <v>321.16058868763037</v>
      </c>
      <c r="R696" s="285">
        <f t="shared" si="136"/>
        <v>147.2036670399996</v>
      </c>
      <c r="S696" s="285">
        <f t="shared" si="135"/>
        <v>147.35275253999961</v>
      </c>
      <c r="T696" s="285"/>
      <c r="U696" s="55">
        <f t="shared" si="137"/>
        <v>78.725037173599773</v>
      </c>
      <c r="V696" s="55"/>
      <c r="W696" s="55"/>
    </row>
    <row r="697" spans="1:23">
      <c r="A697" s="283"/>
      <c r="B697" s="283"/>
      <c r="C697" s="283"/>
      <c r="D697" s="284"/>
      <c r="E697" s="141"/>
      <c r="F697" s="143"/>
      <c r="G697" s="143"/>
      <c r="H697" s="287"/>
      <c r="I697" s="145"/>
      <c r="J697" s="147"/>
      <c r="K697" s="285">
        <v>0</v>
      </c>
      <c r="L697" s="85">
        <f t="shared" si="138"/>
        <v>321.16058868763037</v>
      </c>
      <c r="M697" s="85">
        <f t="shared" si="139"/>
        <v>423.0996045</v>
      </c>
      <c r="N697" s="85">
        <f t="shared" si="140"/>
        <v>41.094000000000001</v>
      </c>
      <c r="O697" s="285">
        <f t="shared" si="132"/>
        <v>41.094000000000001</v>
      </c>
      <c r="P697" s="145">
        <f t="shared" si="133"/>
        <v>423.0996045</v>
      </c>
      <c r="Q697" s="145">
        <f t="shared" si="134"/>
        <v>321.16058868763037</v>
      </c>
      <c r="R697" s="285">
        <f t="shared" si="136"/>
        <v>147.35275253999961</v>
      </c>
      <c r="S697" s="285">
        <f t="shared" si="135"/>
        <v>147.35275253999961</v>
      </c>
      <c r="T697" s="285"/>
      <c r="U697" s="55">
        <f t="shared" si="137"/>
        <v>78.874122673599786</v>
      </c>
      <c r="V697" s="55"/>
      <c r="W697" s="55"/>
    </row>
    <row r="698" spans="1:23">
      <c r="A698" s="283"/>
      <c r="B698" s="283"/>
      <c r="C698" s="283"/>
      <c r="D698" s="284"/>
      <c r="E698" s="141"/>
      <c r="F698" s="143"/>
      <c r="G698" s="143"/>
      <c r="H698" s="287"/>
      <c r="I698" s="145"/>
      <c r="J698" s="147"/>
      <c r="K698" s="285">
        <v>0</v>
      </c>
      <c r="L698" s="85">
        <f t="shared" si="138"/>
        <v>321.16058868763037</v>
      </c>
      <c r="M698" s="85">
        <f t="shared" si="139"/>
        <v>423.0996045</v>
      </c>
      <c r="N698" s="85">
        <f t="shared" si="140"/>
        <v>41.094000000000001</v>
      </c>
      <c r="O698" s="285">
        <f t="shared" si="132"/>
        <v>41.094000000000001</v>
      </c>
      <c r="P698" s="145">
        <f t="shared" si="133"/>
        <v>423.0996045</v>
      </c>
      <c r="Q698" s="145">
        <f t="shared" si="134"/>
        <v>321.16058868763037</v>
      </c>
      <c r="R698" s="285">
        <f t="shared" si="136"/>
        <v>147.35275253999961</v>
      </c>
      <c r="S698" s="285">
        <f t="shared" si="135"/>
        <v>147.35275253999961</v>
      </c>
      <c r="T698" s="285"/>
      <c r="U698" s="55">
        <f t="shared" si="137"/>
        <v>78.874122673599786</v>
      </c>
      <c r="V698" s="55"/>
      <c r="W698" s="55"/>
    </row>
    <row r="699" spans="1:23">
      <c r="A699" s="283"/>
      <c r="B699" s="283"/>
      <c r="C699" s="283"/>
      <c r="D699" s="284"/>
      <c r="E699" s="291"/>
      <c r="F699" s="143"/>
      <c r="G699" s="143" t="s">
        <v>169</v>
      </c>
      <c r="H699" s="287"/>
      <c r="I699" s="290"/>
      <c r="J699" s="147"/>
      <c r="K699" s="288">
        <v>0.19082199999999999</v>
      </c>
      <c r="L699" s="85">
        <f t="shared" si="138"/>
        <v>321.06517768763035</v>
      </c>
      <c r="M699" s="85">
        <f t="shared" si="139"/>
        <v>423.0996045</v>
      </c>
      <c r="N699" s="85">
        <f t="shared" si="140"/>
        <v>41.094000000000001</v>
      </c>
      <c r="O699" s="285">
        <f t="shared" si="132"/>
        <v>41.094000000000001</v>
      </c>
      <c r="P699" s="145">
        <f t="shared" si="133"/>
        <v>423.0996045</v>
      </c>
      <c r="Q699" s="145">
        <f t="shared" si="134"/>
        <v>320.96976668763034</v>
      </c>
      <c r="R699" s="285">
        <f t="shared" si="136"/>
        <v>147.4481635399996</v>
      </c>
      <c r="S699" s="285">
        <f t="shared" si="135"/>
        <v>147.54357453999961</v>
      </c>
      <c r="T699" s="290"/>
      <c r="U699" s="55">
        <f t="shared" si="137"/>
        <v>78.96953367359977</v>
      </c>
      <c r="V699" s="55"/>
      <c r="W699" s="55"/>
    </row>
    <row r="700" spans="1:23">
      <c r="A700" s="283" t="s">
        <v>541</v>
      </c>
      <c r="B700" s="283" t="str">
        <f>B648</f>
        <v>CB04</v>
      </c>
      <c r="C700" s="283" t="s">
        <v>157</v>
      </c>
      <c r="D700" s="284">
        <f>ROUND(10*R700,0)</f>
        <v>1476</v>
      </c>
      <c r="E700" s="285" t="s">
        <v>722</v>
      </c>
      <c r="F700" s="154"/>
      <c r="G700" s="286" t="s">
        <v>202</v>
      </c>
      <c r="H700" s="287">
        <v>40</v>
      </c>
      <c r="I700" s="145"/>
      <c r="J700" s="147"/>
      <c r="K700" s="288">
        <v>5.7403999999999997E-2</v>
      </c>
      <c r="L700" s="85">
        <f t="shared" si="138"/>
        <v>320.94106468763033</v>
      </c>
      <c r="M700" s="85">
        <f t="shared" si="139"/>
        <v>423.0996045</v>
      </c>
      <c r="N700" s="85">
        <f t="shared" si="140"/>
        <v>41.094000000000001</v>
      </c>
      <c r="O700" s="285">
        <f t="shared" si="132"/>
        <v>41.094000000000001</v>
      </c>
      <c r="P700" s="145">
        <f t="shared" si="133"/>
        <v>423.0996045</v>
      </c>
      <c r="Q700" s="145">
        <f t="shared" si="134"/>
        <v>320.91236268763032</v>
      </c>
      <c r="R700" s="285">
        <f t="shared" si="136"/>
        <v>147.57227653999959</v>
      </c>
      <c r="S700" s="285">
        <f t="shared" si="135"/>
        <v>147.6009785399996</v>
      </c>
      <c r="T700" s="285"/>
      <c r="U700" s="55">
        <f t="shared" si="137"/>
        <v>79.093646673599764</v>
      </c>
      <c r="V700" s="55"/>
      <c r="W700" s="55"/>
    </row>
    <row r="701" spans="1:23">
      <c r="A701" s="271"/>
      <c r="B701" s="271"/>
      <c r="C701" s="271"/>
      <c r="D701" s="272"/>
      <c r="E701" s="271"/>
      <c r="F701" s="274"/>
      <c r="G701" s="274" t="s">
        <v>198</v>
      </c>
      <c r="H701" s="275">
        <v>40</v>
      </c>
      <c r="I701" s="278"/>
      <c r="J701" s="277"/>
      <c r="K701" s="278">
        <v>0.103502</v>
      </c>
      <c r="L701" s="85">
        <f t="shared" si="138"/>
        <v>320.86061168763035</v>
      </c>
      <c r="M701" s="85">
        <f t="shared" si="139"/>
        <v>423.0996045</v>
      </c>
      <c r="N701" s="85">
        <f t="shared" si="140"/>
        <v>41.094000000000001</v>
      </c>
      <c r="O701" s="278">
        <f t="shared" si="132"/>
        <v>41.094000000000001</v>
      </c>
      <c r="P701" s="278">
        <f t="shared" si="133"/>
        <v>423.0996045</v>
      </c>
      <c r="Q701" s="278">
        <f t="shared" si="134"/>
        <v>320.80886068763033</v>
      </c>
      <c r="R701" s="278">
        <f t="shared" si="136"/>
        <v>147.6527295399996</v>
      </c>
      <c r="S701" s="278">
        <f t="shared" si="135"/>
        <v>147.70448053999959</v>
      </c>
      <c r="T701" s="278"/>
      <c r="U701" s="55">
        <f t="shared" si="137"/>
        <v>79.17409967359977</v>
      </c>
      <c r="V701" s="55"/>
      <c r="W701" s="55"/>
    </row>
    <row r="702" spans="1:23">
      <c r="A702" s="271" t="s">
        <v>541</v>
      </c>
      <c r="B702" s="271" t="s">
        <v>723</v>
      </c>
      <c r="C702" s="271" t="s">
        <v>463</v>
      </c>
      <c r="D702" s="272">
        <f>ROUND(10*R702,0)</f>
        <v>1477</v>
      </c>
      <c r="E702" s="280" t="s">
        <v>724</v>
      </c>
      <c r="F702" s="274" t="s">
        <v>576</v>
      </c>
      <c r="G702" s="274" t="s">
        <v>466</v>
      </c>
      <c r="H702" s="275"/>
      <c r="I702" s="279"/>
      <c r="J702" s="277"/>
      <c r="K702" s="278">
        <v>0</v>
      </c>
      <c r="L702" s="85">
        <f t="shared" si="138"/>
        <v>320.80886068763033</v>
      </c>
      <c r="M702" s="85">
        <f t="shared" si="139"/>
        <v>423.0996045</v>
      </c>
      <c r="N702" s="85">
        <f t="shared" si="140"/>
        <v>41.094000000000001</v>
      </c>
      <c r="O702" s="278">
        <f t="shared" si="132"/>
        <v>41.094000000000001</v>
      </c>
      <c r="P702" s="278">
        <f t="shared" si="133"/>
        <v>423.0996045</v>
      </c>
      <c r="Q702" s="278">
        <f t="shared" si="134"/>
        <v>320.80886068763033</v>
      </c>
      <c r="R702" s="278">
        <f t="shared" si="136"/>
        <v>147.70448053999959</v>
      </c>
      <c r="S702" s="278">
        <f t="shared" si="135"/>
        <v>147.70448053999959</v>
      </c>
      <c r="T702" s="278"/>
      <c r="U702" s="55">
        <f t="shared" si="137"/>
        <v>79.225850673599766</v>
      </c>
      <c r="V702" s="55"/>
      <c r="W702" s="55"/>
    </row>
    <row r="703" spans="1:23">
      <c r="A703" s="271"/>
      <c r="B703" s="271"/>
      <c r="C703" s="271"/>
      <c r="D703" s="272"/>
      <c r="E703" s="273"/>
      <c r="F703" s="274"/>
      <c r="G703" s="274" t="s">
        <v>577</v>
      </c>
      <c r="H703" s="281"/>
      <c r="I703" s="276"/>
      <c r="J703" s="277"/>
      <c r="K703" s="278">
        <v>0.14528199999999999</v>
      </c>
      <c r="L703" s="85">
        <f t="shared" si="138"/>
        <v>320.7362196876303</v>
      </c>
      <c r="M703" s="85">
        <f t="shared" si="139"/>
        <v>423.0996045</v>
      </c>
      <c r="N703" s="85">
        <f t="shared" si="140"/>
        <v>41.094000000000001</v>
      </c>
      <c r="O703" s="278">
        <f t="shared" ref="O703:O766" si="141">$O$190</f>
        <v>41.094000000000001</v>
      </c>
      <c r="P703" s="278">
        <f t="shared" ref="P703:P766" si="142">$P$190</f>
        <v>423.0996045</v>
      </c>
      <c r="Q703" s="278">
        <f t="shared" si="134"/>
        <v>320.66357868763032</v>
      </c>
      <c r="R703" s="278">
        <f t="shared" si="136"/>
        <v>147.7771215399996</v>
      </c>
      <c r="S703" s="278">
        <f t="shared" si="135"/>
        <v>147.8497625399996</v>
      </c>
      <c r="T703" s="278"/>
      <c r="U703" s="55">
        <f t="shared" si="137"/>
        <v>79.29849167359977</v>
      </c>
      <c r="V703" s="55"/>
      <c r="W703" s="55"/>
    </row>
    <row r="704" spans="1:23">
      <c r="A704" s="271" t="s">
        <v>541</v>
      </c>
      <c r="B704" s="271" t="str">
        <f>B702</f>
        <v>WB04</v>
      </c>
      <c r="C704" s="271" t="s">
        <v>599</v>
      </c>
      <c r="D704" s="272">
        <f>ROUND(10*R704,0)</f>
        <v>1478</v>
      </c>
      <c r="E704" s="280" t="s">
        <v>725</v>
      </c>
      <c r="F704" s="274"/>
      <c r="G704" s="274" t="s">
        <v>601</v>
      </c>
      <c r="H704" s="275"/>
      <c r="I704" s="279"/>
      <c r="J704" s="277"/>
      <c r="K704" s="278">
        <v>0</v>
      </c>
      <c r="L704" s="85">
        <f t="shared" si="138"/>
        <v>320.66357868763032</v>
      </c>
      <c r="M704" s="85">
        <f t="shared" si="139"/>
        <v>423.0996045</v>
      </c>
      <c r="N704" s="85">
        <f t="shared" si="140"/>
        <v>41.094000000000001</v>
      </c>
      <c r="O704" s="278">
        <f t="shared" si="141"/>
        <v>41.094000000000001</v>
      </c>
      <c r="P704" s="278">
        <f t="shared" si="142"/>
        <v>423.0996045</v>
      </c>
      <c r="Q704" s="278">
        <f t="shared" si="134"/>
        <v>320.66357868763032</v>
      </c>
      <c r="R704" s="278">
        <f t="shared" si="136"/>
        <v>147.8497625399996</v>
      </c>
      <c r="S704" s="278">
        <f t="shared" si="135"/>
        <v>147.8497625399996</v>
      </c>
      <c r="T704" s="278"/>
      <c r="U704" s="55">
        <f t="shared" si="137"/>
        <v>79.371132673599774</v>
      </c>
      <c r="V704" s="55"/>
      <c r="W704" s="55"/>
    </row>
    <row r="705" spans="1:23">
      <c r="A705" s="271"/>
      <c r="B705" s="271"/>
      <c r="C705" s="271"/>
      <c r="D705" s="272"/>
      <c r="E705" s="273"/>
      <c r="F705" s="274"/>
      <c r="G705" s="274" t="s">
        <v>577</v>
      </c>
      <c r="H705" s="281"/>
      <c r="I705" s="276"/>
      <c r="J705" s="277"/>
      <c r="K705" s="278">
        <v>0</v>
      </c>
      <c r="L705" s="85">
        <f t="shared" si="138"/>
        <v>320.66357868763032</v>
      </c>
      <c r="M705" s="85">
        <f t="shared" si="139"/>
        <v>423.0996045</v>
      </c>
      <c r="N705" s="85">
        <f t="shared" si="140"/>
        <v>41.094000000000001</v>
      </c>
      <c r="O705" s="278">
        <f t="shared" si="141"/>
        <v>41.094000000000001</v>
      </c>
      <c r="P705" s="278">
        <f t="shared" si="142"/>
        <v>423.0996045</v>
      </c>
      <c r="Q705" s="278">
        <f t="shared" ref="Q705:Q768" si="143">Q704-K705</f>
        <v>320.66357868763032</v>
      </c>
      <c r="R705" s="278">
        <f t="shared" si="136"/>
        <v>147.8497625399996</v>
      </c>
      <c r="S705" s="278">
        <f t="shared" si="135"/>
        <v>147.8497625399996</v>
      </c>
      <c r="T705" s="278"/>
      <c r="U705" s="55">
        <f t="shared" si="137"/>
        <v>79.371132673599774</v>
      </c>
      <c r="V705" s="55"/>
      <c r="W705" s="55"/>
    </row>
    <row r="706" spans="1:23">
      <c r="A706" s="271" t="s">
        <v>541</v>
      </c>
      <c r="B706" s="271" t="str">
        <f>B704</f>
        <v>WB04</v>
      </c>
      <c r="C706" s="271" t="s">
        <v>389</v>
      </c>
      <c r="D706" s="272">
        <f>ROUND(10*R706,0)</f>
        <v>1478</v>
      </c>
      <c r="E706" s="280" t="s">
        <v>726</v>
      </c>
      <c r="F706" s="274" t="s">
        <v>459</v>
      </c>
      <c r="G706" s="274" t="s">
        <v>460</v>
      </c>
      <c r="H706" s="275"/>
      <c r="I706" s="279"/>
      <c r="J706" s="277"/>
      <c r="K706" s="278">
        <v>0</v>
      </c>
      <c r="L706" s="85">
        <f t="shared" si="138"/>
        <v>320.66357868763032</v>
      </c>
      <c r="M706" s="85">
        <f t="shared" si="139"/>
        <v>423.0996045</v>
      </c>
      <c r="N706" s="85">
        <f t="shared" si="140"/>
        <v>41.094000000000001</v>
      </c>
      <c r="O706" s="278">
        <f t="shared" si="141"/>
        <v>41.094000000000001</v>
      </c>
      <c r="P706" s="278">
        <f t="shared" si="142"/>
        <v>423.0996045</v>
      </c>
      <c r="Q706" s="278">
        <f t="shared" si="143"/>
        <v>320.66357868763032</v>
      </c>
      <c r="R706" s="278">
        <f t="shared" si="136"/>
        <v>147.8497625399996</v>
      </c>
      <c r="S706" s="278">
        <f t="shared" si="135"/>
        <v>147.8497625399996</v>
      </c>
      <c r="T706" s="278"/>
      <c r="U706" s="55">
        <f t="shared" si="137"/>
        <v>79.371132673599774</v>
      </c>
      <c r="V706" s="55"/>
      <c r="W706" s="55"/>
    </row>
    <row r="707" spans="1:23">
      <c r="A707" s="271"/>
      <c r="B707" s="271"/>
      <c r="C707" s="271"/>
      <c r="D707" s="272"/>
      <c r="E707" s="280"/>
      <c r="F707" s="274"/>
      <c r="G707" s="274" t="s">
        <v>198</v>
      </c>
      <c r="H707" s="275">
        <v>40</v>
      </c>
      <c r="I707" s="279"/>
      <c r="J707" s="277"/>
      <c r="K707" s="278">
        <v>0.131216</v>
      </c>
      <c r="L707" s="85">
        <f t="shared" si="138"/>
        <v>320.59797068763032</v>
      </c>
      <c r="M707" s="85">
        <f t="shared" si="139"/>
        <v>423.0996045</v>
      </c>
      <c r="N707" s="85">
        <f t="shared" si="140"/>
        <v>41.094000000000001</v>
      </c>
      <c r="O707" s="278">
        <f t="shared" si="141"/>
        <v>41.094000000000001</v>
      </c>
      <c r="P707" s="278">
        <f t="shared" si="142"/>
        <v>423.0996045</v>
      </c>
      <c r="Q707" s="278">
        <f t="shared" si="143"/>
        <v>320.53236268763033</v>
      </c>
      <c r="R707" s="278">
        <f t="shared" si="136"/>
        <v>147.9153705399996</v>
      </c>
      <c r="S707" s="278">
        <f t="shared" ref="S707:S770" si="144">S706+K707</f>
        <v>147.9809785399996</v>
      </c>
      <c r="T707" s="278"/>
      <c r="U707" s="55">
        <f t="shared" si="137"/>
        <v>79.436740673599772</v>
      </c>
      <c r="V707" s="55"/>
      <c r="W707" s="55"/>
    </row>
    <row r="708" spans="1:23">
      <c r="A708" s="283" t="s">
        <v>541</v>
      </c>
      <c r="B708" s="283" t="s">
        <v>727</v>
      </c>
      <c r="C708" s="283" t="s">
        <v>157</v>
      </c>
      <c r="D708" s="284">
        <f>ROUND(10*R708,0)</f>
        <v>1480</v>
      </c>
      <c r="E708" s="285" t="s">
        <v>728</v>
      </c>
      <c r="F708" s="154"/>
      <c r="G708" s="286" t="s">
        <v>202</v>
      </c>
      <c r="H708" s="287">
        <v>40</v>
      </c>
      <c r="I708" s="285"/>
      <c r="J708" s="147"/>
      <c r="K708" s="288">
        <v>5.7403999999999997E-2</v>
      </c>
      <c r="L708" s="85">
        <f t="shared" si="138"/>
        <v>320.50366068763032</v>
      </c>
      <c r="M708" s="85">
        <f t="shared" si="139"/>
        <v>423.0996045</v>
      </c>
      <c r="N708" s="85">
        <f t="shared" si="140"/>
        <v>41.094000000000001</v>
      </c>
      <c r="O708" s="285">
        <f t="shared" si="141"/>
        <v>41.094000000000001</v>
      </c>
      <c r="P708" s="145">
        <f t="shared" si="142"/>
        <v>423.0996045</v>
      </c>
      <c r="Q708" s="145">
        <f t="shared" si="143"/>
        <v>320.47495868763031</v>
      </c>
      <c r="R708" s="285">
        <f t="shared" si="136"/>
        <v>148.00968053999958</v>
      </c>
      <c r="S708" s="285">
        <f t="shared" si="144"/>
        <v>148.03838253999959</v>
      </c>
      <c r="T708" s="285"/>
      <c r="U708" s="55">
        <f t="shared" si="137"/>
        <v>79.531050673599751</v>
      </c>
      <c r="V708" s="55"/>
      <c r="W708" s="55"/>
    </row>
    <row r="709" spans="1:23">
      <c r="A709" s="283"/>
      <c r="B709" s="283"/>
      <c r="C709" s="283"/>
      <c r="D709" s="284"/>
      <c r="E709" s="283"/>
      <c r="F709" s="143"/>
      <c r="G709" s="289" t="s">
        <v>169</v>
      </c>
      <c r="H709" s="287"/>
      <c r="I709" s="285"/>
      <c r="J709" s="147"/>
      <c r="K709" s="288">
        <v>0.19082199999999999</v>
      </c>
      <c r="L709" s="85">
        <f t="shared" si="138"/>
        <v>320.37954768763029</v>
      </c>
      <c r="M709" s="85">
        <f t="shared" si="139"/>
        <v>423.0996045</v>
      </c>
      <c r="N709" s="85">
        <f t="shared" si="140"/>
        <v>41.094000000000001</v>
      </c>
      <c r="O709" s="285">
        <f t="shared" si="141"/>
        <v>41.094000000000001</v>
      </c>
      <c r="P709" s="145">
        <f t="shared" si="142"/>
        <v>423.0996045</v>
      </c>
      <c r="Q709" s="145">
        <f t="shared" si="143"/>
        <v>320.28413668763028</v>
      </c>
      <c r="R709" s="285">
        <f t="shared" si="136"/>
        <v>148.13379353999957</v>
      </c>
      <c r="S709" s="285">
        <f t="shared" si="144"/>
        <v>148.22920453999959</v>
      </c>
      <c r="T709" s="290"/>
      <c r="U709" s="55">
        <f t="shared" si="137"/>
        <v>79.655163673599745</v>
      </c>
      <c r="V709" s="55"/>
      <c r="W709" s="55"/>
    </row>
    <row r="710" spans="1:23">
      <c r="A710" s="283" t="s">
        <v>541</v>
      </c>
      <c r="B710" s="283" t="str">
        <f>B708</f>
        <v>CB05</v>
      </c>
      <c r="C710" s="283" t="s">
        <v>544</v>
      </c>
      <c r="D710" s="284">
        <f>ROUND(10*R710,0)</f>
        <v>1484</v>
      </c>
      <c r="E710" s="141" t="s">
        <v>729</v>
      </c>
      <c r="F710" s="143"/>
      <c r="G710" s="143" t="s">
        <v>627</v>
      </c>
      <c r="H710" s="287">
        <v>34</v>
      </c>
      <c r="I710" s="145"/>
      <c r="J710" s="147"/>
      <c r="K710" s="285">
        <v>0.29817100000000002</v>
      </c>
      <c r="L710" s="85">
        <f t="shared" si="138"/>
        <v>320.13505118763027</v>
      </c>
      <c r="M710" s="85">
        <f t="shared" si="139"/>
        <v>423.0996045</v>
      </c>
      <c r="N710" s="85">
        <f t="shared" si="140"/>
        <v>41.094000000000001</v>
      </c>
      <c r="O710" s="285">
        <f t="shared" si="141"/>
        <v>41.094000000000001</v>
      </c>
      <c r="P710" s="145">
        <f t="shared" si="142"/>
        <v>423.0996045</v>
      </c>
      <c r="Q710" s="145">
        <f t="shared" si="143"/>
        <v>319.98596568763026</v>
      </c>
      <c r="R710" s="285">
        <f t="shared" si="136"/>
        <v>148.37829003999957</v>
      </c>
      <c r="S710" s="285">
        <f t="shared" si="144"/>
        <v>148.52737553999958</v>
      </c>
      <c r="T710" s="285"/>
      <c r="U710" s="55">
        <f t="shared" si="137"/>
        <v>79.899660173599742</v>
      </c>
      <c r="V710" s="55"/>
      <c r="W710" s="55"/>
    </row>
    <row r="711" spans="1:23">
      <c r="A711" s="283"/>
      <c r="B711" s="283"/>
      <c r="C711" s="283"/>
      <c r="D711" s="284"/>
      <c r="E711" s="141"/>
      <c r="F711" s="143"/>
      <c r="G711" s="143"/>
      <c r="H711" s="287"/>
      <c r="I711" s="145"/>
      <c r="J711" s="147"/>
      <c r="K711" s="285">
        <v>0</v>
      </c>
      <c r="L711" s="85">
        <f t="shared" si="138"/>
        <v>319.98596568763026</v>
      </c>
      <c r="M711" s="85">
        <f t="shared" si="139"/>
        <v>423.0996045</v>
      </c>
      <c r="N711" s="85">
        <f t="shared" si="140"/>
        <v>41.094000000000001</v>
      </c>
      <c r="O711" s="285">
        <f t="shared" si="141"/>
        <v>41.094000000000001</v>
      </c>
      <c r="P711" s="145">
        <f t="shared" si="142"/>
        <v>423.0996045</v>
      </c>
      <c r="Q711" s="145">
        <f t="shared" si="143"/>
        <v>319.98596568763026</v>
      </c>
      <c r="R711" s="285">
        <f t="shared" si="136"/>
        <v>148.52737553999958</v>
      </c>
      <c r="S711" s="285">
        <f t="shared" si="144"/>
        <v>148.52737553999958</v>
      </c>
      <c r="T711" s="285"/>
      <c r="U711" s="55">
        <f t="shared" si="137"/>
        <v>80.048745673599754</v>
      </c>
      <c r="V711" s="55"/>
      <c r="W711" s="55"/>
    </row>
    <row r="712" spans="1:23">
      <c r="A712" s="283" t="s">
        <v>541</v>
      </c>
      <c r="B712" s="283" t="str">
        <f>B708</f>
        <v>CB05</v>
      </c>
      <c r="C712" s="283" t="s">
        <v>547</v>
      </c>
      <c r="D712" s="284">
        <f>ROUND(10*R712,0)</f>
        <v>1485</v>
      </c>
      <c r="E712" s="141" t="s">
        <v>730</v>
      </c>
      <c r="F712" s="143"/>
      <c r="G712" s="143" t="s">
        <v>549</v>
      </c>
      <c r="H712" s="287"/>
      <c r="I712" s="145"/>
      <c r="J712" s="147"/>
      <c r="K712" s="285">
        <v>0</v>
      </c>
      <c r="L712" s="85">
        <f t="shared" si="138"/>
        <v>319.98596568763026</v>
      </c>
      <c r="M712" s="85">
        <f t="shared" si="139"/>
        <v>423.0996045</v>
      </c>
      <c r="N712" s="85">
        <f t="shared" si="140"/>
        <v>41.094000000000001</v>
      </c>
      <c r="O712" s="285">
        <f t="shared" si="141"/>
        <v>41.094000000000001</v>
      </c>
      <c r="P712" s="145">
        <f t="shared" si="142"/>
        <v>423.0996045</v>
      </c>
      <c r="Q712" s="145">
        <f t="shared" si="143"/>
        <v>319.98596568763026</v>
      </c>
      <c r="R712" s="285">
        <f t="shared" si="136"/>
        <v>148.52737553999958</v>
      </c>
      <c r="S712" s="285">
        <f t="shared" si="144"/>
        <v>148.52737553999958</v>
      </c>
      <c r="T712" s="285"/>
      <c r="U712" s="55">
        <f t="shared" si="137"/>
        <v>80.048745673599754</v>
      </c>
      <c r="V712" s="55"/>
      <c r="W712" s="55"/>
    </row>
    <row r="713" spans="1:23">
      <c r="A713" s="283"/>
      <c r="B713" s="283"/>
      <c r="C713" s="283"/>
      <c r="D713" s="284"/>
      <c r="E713" s="141"/>
      <c r="F713" s="143"/>
      <c r="G713" s="143" t="s">
        <v>198</v>
      </c>
      <c r="H713" s="287">
        <v>40</v>
      </c>
      <c r="I713" s="145"/>
      <c r="J713" s="147"/>
      <c r="K713" s="285">
        <v>9.650984E-2</v>
      </c>
      <c r="L713" s="85">
        <f t="shared" si="138"/>
        <v>319.93771076763028</v>
      </c>
      <c r="M713" s="85">
        <f t="shared" si="139"/>
        <v>423.0996045</v>
      </c>
      <c r="N713" s="85">
        <f t="shared" si="140"/>
        <v>41.094000000000001</v>
      </c>
      <c r="O713" s="285">
        <f t="shared" si="141"/>
        <v>41.094000000000001</v>
      </c>
      <c r="P713" s="145">
        <f t="shared" si="142"/>
        <v>423.0996045</v>
      </c>
      <c r="Q713" s="145">
        <f t="shared" si="143"/>
        <v>319.88945584763024</v>
      </c>
      <c r="R713" s="285">
        <f t="shared" si="136"/>
        <v>148.57563045999959</v>
      </c>
      <c r="S713" s="285">
        <f t="shared" si="144"/>
        <v>148.62388537999959</v>
      </c>
      <c r="T713" s="285"/>
      <c r="U713" s="55">
        <f t="shared" si="137"/>
        <v>80.097000593599759</v>
      </c>
      <c r="V713" s="55"/>
      <c r="W713" s="55"/>
    </row>
    <row r="714" spans="1:23">
      <c r="A714" s="283" t="s">
        <v>541</v>
      </c>
      <c r="B714" s="283" t="str">
        <f>B708</f>
        <v>CB05</v>
      </c>
      <c r="C714" s="283" t="s">
        <v>463</v>
      </c>
      <c r="D714" s="284">
        <f>ROUND(10*R714,0)</f>
        <v>1486</v>
      </c>
      <c r="E714" s="141" t="s">
        <v>731</v>
      </c>
      <c r="F714" s="143" t="s">
        <v>551</v>
      </c>
      <c r="G714" s="143" t="s">
        <v>552</v>
      </c>
      <c r="H714" s="287"/>
      <c r="I714" s="145"/>
      <c r="J714" s="147"/>
      <c r="K714" s="285">
        <v>0</v>
      </c>
      <c r="L714" s="85">
        <f t="shared" si="138"/>
        <v>319.88945584763024</v>
      </c>
      <c r="M714" s="85">
        <f t="shared" si="139"/>
        <v>423.0996045</v>
      </c>
      <c r="N714" s="85">
        <f t="shared" si="140"/>
        <v>41.094000000000001</v>
      </c>
      <c r="O714" s="285">
        <f t="shared" si="141"/>
        <v>41.094000000000001</v>
      </c>
      <c r="P714" s="145">
        <f t="shared" si="142"/>
        <v>423.0996045</v>
      </c>
      <c r="Q714" s="145">
        <f t="shared" si="143"/>
        <v>319.88945584763024</v>
      </c>
      <c r="R714" s="285">
        <f t="shared" si="136"/>
        <v>148.62388537999959</v>
      </c>
      <c r="S714" s="285">
        <f t="shared" si="144"/>
        <v>148.62388537999959</v>
      </c>
      <c r="T714" s="285"/>
      <c r="U714" s="55">
        <f t="shared" si="137"/>
        <v>80.145255513599764</v>
      </c>
      <c r="V714" s="55"/>
      <c r="W714" s="55"/>
    </row>
    <row r="715" spans="1:23">
      <c r="A715" s="283"/>
      <c r="B715" s="283"/>
      <c r="C715" s="283"/>
      <c r="D715" s="284"/>
      <c r="E715" s="141"/>
      <c r="F715" s="143"/>
      <c r="G715" s="143" t="s">
        <v>553</v>
      </c>
      <c r="H715" s="287">
        <v>40</v>
      </c>
      <c r="I715" s="145"/>
      <c r="J715" s="147"/>
      <c r="K715" s="285">
        <v>5.5879999999999999E-2</v>
      </c>
      <c r="L715" s="85">
        <f t="shared" si="138"/>
        <v>319.86151584763024</v>
      </c>
      <c r="M715" s="85">
        <f t="shared" si="139"/>
        <v>423.0996045</v>
      </c>
      <c r="N715" s="85">
        <f t="shared" si="140"/>
        <v>41.094000000000001</v>
      </c>
      <c r="O715" s="285">
        <f t="shared" si="141"/>
        <v>41.094000000000001</v>
      </c>
      <c r="P715" s="145">
        <f t="shared" si="142"/>
        <v>423.0996045</v>
      </c>
      <c r="Q715" s="145">
        <f t="shared" si="143"/>
        <v>319.83357584763024</v>
      </c>
      <c r="R715" s="285">
        <f t="shared" si="136"/>
        <v>148.65182537999959</v>
      </c>
      <c r="S715" s="285">
        <f t="shared" si="144"/>
        <v>148.67976537999959</v>
      </c>
      <c r="T715" s="285"/>
      <c r="U715" s="55">
        <f t="shared" si="137"/>
        <v>80.173195513599765</v>
      </c>
      <c r="V715" s="55"/>
      <c r="W715" s="55"/>
    </row>
    <row r="716" spans="1:23">
      <c r="A716" s="283"/>
      <c r="B716" s="283"/>
      <c r="C716" s="283"/>
      <c r="D716" s="284"/>
      <c r="E716" s="141"/>
      <c r="F716" s="143"/>
      <c r="G716" s="143" t="s">
        <v>554</v>
      </c>
      <c r="H716" s="287">
        <v>40</v>
      </c>
      <c r="I716" s="145"/>
      <c r="J716" s="147"/>
      <c r="K716" s="285">
        <v>7.6135999999999995E-2</v>
      </c>
      <c r="L716" s="85">
        <f t="shared" si="138"/>
        <v>319.79550784763023</v>
      </c>
      <c r="M716" s="85">
        <f t="shared" si="139"/>
        <v>423.0996045</v>
      </c>
      <c r="N716" s="85">
        <f t="shared" si="140"/>
        <v>41.094000000000001</v>
      </c>
      <c r="O716" s="285">
        <f t="shared" si="141"/>
        <v>41.094000000000001</v>
      </c>
      <c r="P716" s="145">
        <f t="shared" si="142"/>
        <v>423.0996045</v>
      </c>
      <c r="Q716" s="145">
        <f t="shared" si="143"/>
        <v>319.75743984763022</v>
      </c>
      <c r="R716" s="285">
        <f t="shared" si="136"/>
        <v>148.71783337999958</v>
      </c>
      <c r="S716" s="285">
        <f t="shared" si="144"/>
        <v>148.75590137999959</v>
      </c>
      <c r="T716" s="285"/>
      <c r="U716" s="55">
        <f t="shared" si="137"/>
        <v>80.239203513599747</v>
      </c>
      <c r="V716" s="55"/>
      <c r="W716" s="55"/>
    </row>
    <row r="717" spans="1:23">
      <c r="A717" s="283" t="s">
        <v>541</v>
      </c>
      <c r="B717" s="283" t="str">
        <f>B708</f>
        <v>CB05</v>
      </c>
      <c r="C717" s="283" t="s">
        <v>556</v>
      </c>
      <c r="D717" s="284">
        <f>ROUND(10*R717,0)</f>
        <v>1490</v>
      </c>
      <c r="E717" s="141" t="s">
        <v>732</v>
      </c>
      <c r="F717" s="143" t="s">
        <v>631</v>
      </c>
      <c r="G717" s="143" t="s">
        <v>559</v>
      </c>
      <c r="H717" s="287">
        <v>40</v>
      </c>
      <c r="I717" s="145"/>
      <c r="J717" s="147"/>
      <c r="K717" s="285">
        <v>0.5</v>
      </c>
      <c r="L717" s="85">
        <f t="shared" si="138"/>
        <v>319.50743984763022</v>
      </c>
      <c r="M717" s="85">
        <f t="shared" si="139"/>
        <v>423.0996045</v>
      </c>
      <c r="N717" s="85">
        <f t="shared" si="140"/>
        <v>41.094000000000001</v>
      </c>
      <c r="O717" s="285">
        <f t="shared" si="141"/>
        <v>41.094000000000001</v>
      </c>
      <c r="P717" s="145">
        <f t="shared" si="142"/>
        <v>423.0996045</v>
      </c>
      <c r="Q717" s="145">
        <f t="shared" si="143"/>
        <v>319.25743984763022</v>
      </c>
      <c r="R717" s="285">
        <f t="shared" si="136"/>
        <v>149.00590137999959</v>
      </c>
      <c r="S717" s="285">
        <f t="shared" si="144"/>
        <v>149.25590137999959</v>
      </c>
      <c r="T717" s="285"/>
      <c r="U717" s="55">
        <f t="shared" si="137"/>
        <v>80.527271513599757</v>
      </c>
      <c r="V717" s="55"/>
      <c r="W717" s="55"/>
    </row>
    <row r="718" spans="1:23">
      <c r="A718" s="283"/>
      <c r="B718" s="283"/>
      <c r="C718" s="283"/>
      <c r="D718" s="284"/>
      <c r="E718" s="141"/>
      <c r="F718" s="143"/>
      <c r="G718" s="143" t="s">
        <v>560</v>
      </c>
      <c r="H718" s="287">
        <v>40</v>
      </c>
      <c r="I718" s="145"/>
      <c r="J718" s="147"/>
      <c r="K718" s="285">
        <v>7.6135999999999995E-2</v>
      </c>
      <c r="L718" s="85">
        <f t="shared" si="138"/>
        <v>319.21937184763021</v>
      </c>
      <c r="M718" s="85">
        <f t="shared" si="139"/>
        <v>423.0996045</v>
      </c>
      <c r="N718" s="85">
        <f t="shared" si="140"/>
        <v>41.094000000000001</v>
      </c>
      <c r="O718" s="285">
        <f t="shared" si="141"/>
        <v>41.094000000000001</v>
      </c>
      <c r="P718" s="145">
        <f t="shared" si="142"/>
        <v>423.0996045</v>
      </c>
      <c r="Q718" s="145">
        <f t="shared" si="143"/>
        <v>319.1813038476302</v>
      </c>
      <c r="R718" s="285">
        <f t="shared" si="136"/>
        <v>149.29396937999957</v>
      </c>
      <c r="S718" s="285">
        <f t="shared" si="144"/>
        <v>149.33203737999958</v>
      </c>
      <c r="T718" s="285"/>
      <c r="U718" s="55">
        <f t="shared" si="137"/>
        <v>80.815339513599739</v>
      </c>
      <c r="V718" s="55"/>
      <c r="W718" s="55"/>
    </row>
    <row r="719" spans="1:23">
      <c r="A719" s="283"/>
      <c r="B719" s="283"/>
      <c r="C719" s="283"/>
      <c r="D719" s="284"/>
      <c r="E719" s="141"/>
      <c r="F719" s="143"/>
      <c r="G719" s="143" t="s">
        <v>198</v>
      </c>
      <c r="H719" s="287"/>
      <c r="I719" s="145"/>
      <c r="J719" s="147"/>
      <c r="K719" s="285">
        <v>9.9516999999999994E-2</v>
      </c>
      <c r="L719" s="85">
        <f t="shared" si="138"/>
        <v>319.13154534763021</v>
      </c>
      <c r="M719" s="85">
        <f t="shared" si="139"/>
        <v>423.0996045</v>
      </c>
      <c r="N719" s="85">
        <f t="shared" si="140"/>
        <v>41.094000000000001</v>
      </c>
      <c r="O719" s="285">
        <f t="shared" si="141"/>
        <v>41.094000000000001</v>
      </c>
      <c r="P719" s="145">
        <f t="shared" si="142"/>
        <v>423.0996045</v>
      </c>
      <c r="Q719" s="145">
        <f t="shared" si="143"/>
        <v>319.08178684763021</v>
      </c>
      <c r="R719" s="285">
        <f t="shared" si="136"/>
        <v>149.38179587999957</v>
      </c>
      <c r="S719" s="285">
        <f t="shared" si="144"/>
        <v>149.43155437999957</v>
      </c>
      <c r="T719" s="285"/>
      <c r="U719" s="55">
        <f t="shared" si="137"/>
        <v>80.903166013599744</v>
      </c>
      <c r="V719" s="55"/>
      <c r="W719" s="55"/>
    </row>
    <row r="720" spans="1:23">
      <c r="A720" s="283" t="s">
        <v>541</v>
      </c>
      <c r="B720" s="283" t="str">
        <f>B708</f>
        <v>CB05</v>
      </c>
      <c r="C720" s="283" t="s">
        <v>561</v>
      </c>
      <c r="D720" s="284">
        <f>ROUND(10*R720,0)</f>
        <v>1496</v>
      </c>
      <c r="E720" s="141" t="s">
        <v>733</v>
      </c>
      <c r="F720" s="143"/>
      <c r="G720" s="143" t="s">
        <v>627</v>
      </c>
      <c r="H720" s="287">
        <v>34</v>
      </c>
      <c r="I720" s="145"/>
      <c r="J720" s="147"/>
      <c r="K720" s="285">
        <v>0.29817100000000002</v>
      </c>
      <c r="L720" s="85">
        <f t="shared" si="138"/>
        <v>318.9327013476302</v>
      </c>
      <c r="M720" s="85">
        <f t="shared" si="139"/>
        <v>423.0996045</v>
      </c>
      <c r="N720" s="85">
        <f t="shared" si="140"/>
        <v>41.094000000000001</v>
      </c>
      <c r="O720" s="285">
        <f t="shared" si="141"/>
        <v>41.094000000000001</v>
      </c>
      <c r="P720" s="145">
        <f t="shared" si="142"/>
        <v>423.0996045</v>
      </c>
      <c r="Q720" s="145">
        <f t="shared" si="143"/>
        <v>318.78361584763019</v>
      </c>
      <c r="R720" s="285">
        <f t="shared" si="136"/>
        <v>149.58063987999955</v>
      </c>
      <c r="S720" s="285">
        <f t="shared" si="144"/>
        <v>149.72972537999956</v>
      </c>
      <c r="T720" s="285"/>
      <c r="U720" s="55">
        <f t="shared" si="137"/>
        <v>81.102010013599724</v>
      </c>
      <c r="V720" s="55"/>
      <c r="W720" s="55"/>
    </row>
    <row r="721" spans="1:23">
      <c r="A721" s="283"/>
      <c r="B721" s="283"/>
      <c r="C721" s="283"/>
      <c r="D721" s="284"/>
      <c r="E721" s="141"/>
      <c r="F721" s="143"/>
      <c r="G721" s="143"/>
      <c r="H721" s="287"/>
      <c r="I721" s="145"/>
      <c r="J721" s="147"/>
      <c r="K721" s="285">
        <v>0</v>
      </c>
      <c r="L721" s="85">
        <f t="shared" si="138"/>
        <v>318.78361584763019</v>
      </c>
      <c r="M721" s="85">
        <f t="shared" si="139"/>
        <v>423.0996045</v>
      </c>
      <c r="N721" s="85">
        <f t="shared" si="140"/>
        <v>41.094000000000001</v>
      </c>
      <c r="O721" s="285">
        <f t="shared" si="141"/>
        <v>41.094000000000001</v>
      </c>
      <c r="P721" s="145">
        <f t="shared" si="142"/>
        <v>423.0996045</v>
      </c>
      <c r="Q721" s="145">
        <f t="shared" si="143"/>
        <v>318.78361584763019</v>
      </c>
      <c r="R721" s="285">
        <f t="shared" si="136"/>
        <v>149.72972537999956</v>
      </c>
      <c r="S721" s="285">
        <f t="shared" si="144"/>
        <v>149.72972537999956</v>
      </c>
      <c r="T721" s="285"/>
      <c r="U721" s="55">
        <f t="shared" si="137"/>
        <v>81.251095513599736</v>
      </c>
      <c r="V721" s="55"/>
      <c r="W721" s="55"/>
    </row>
    <row r="722" spans="1:23">
      <c r="A722" s="283"/>
      <c r="B722" s="283"/>
      <c r="C722" s="283"/>
      <c r="D722" s="284"/>
      <c r="E722" s="141"/>
      <c r="F722" s="143"/>
      <c r="G722" s="143"/>
      <c r="H722" s="287"/>
      <c r="I722" s="145"/>
      <c r="J722" s="147"/>
      <c r="K722" s="285">
        <v>0</v>
      </c>
      <c r="L722" s="85">
        <f t="shared" si="138"/>
        <v>318.78361584763019</v>
      </c>
      <c r="M722" s="85">
        <f t="shared" si="139"/>
        <v>423.0996045</v>
      </c>
      <c r="N722" s="85">
        <f t="shared" si="140"/>
        <v>41.094000000000001</v>
      </c>
      <c r="O722" s="285">
        <f t="shared" si="141"/>
        <v>41.094000000000001</v>
      </c>
      <c r="P722" s="145">
        <f t="shared" si="142"/>
        <v>423.0996045</v>
      </c>
      <c r="Q722" s="145">
        <f t="shared" si="143"/>
        <v>318.78361584763019</v>
      </c>
      <c r="R722" s="285">
        <f t="shared" si="136"/>
        <v>149.72972537999956</v>
      </c>
      <c r="S722" s="285">
        <f t="shared" si="144"/>
        <v>149.72972537999956</v>
      </c>
      <c r="T722" s="285"/>
      <c r="U722" s="55">
        <f t="shared" si="137"/>
        <v>81.251095513599736</v>
      </c>
      <c r="V722" s="55"/>
      <c r="W722" s="55"/>
    </row>
    <row r="723" spans="1:23">
      <c r="A723" s="283"/>
      <c r="B723" s="283"/>
      <c r="C723" s="283"/>
      <c r="D723" s="284"/>
      <c r="E723" s="141"/>
      <c r="F723" s="143"/>
      <c r="G723" s="143" t="s">
        <v>198</v>
      </c>
      <c r="H723" s="287"/>
      <c r="I723" s="145"/>
      <c r="J723" s="147"/>
      <c r="K723" s="285">
        <v>9.9516999999999994E-2</v>
      </c>
      <c r="L723" s="85">
        <f t="shared" si="138"/>
        <v>318.73385734763019</v>
      </c>
      <c r="M723" s="85">
        <f t="shared" si="139"/>
        <v>423.0996045</v>
      </c>
      <c r="N723" s="85">
        <f t="shared" si="140"/>
        <v>41.094000000000001</v>
      </c>
      <c r="O723" s="285">
        <f t="shared" si="141"/>
        <v>41.094000000000001</v>
      </c>
      <c r="P723" s="145">
        <f t="shared" si="142"/>
        <v>423.0996045</v>
      </c>
      <c r="Q723" s="145">
        <f t="shared" si="143"/>
        <v>318.6840988476302</v>
      </c>
      <c r="R723" s="285">
        <f t="shared" si="136"/>
        <v>149.77948387999956</v>
      </c>
      <c r="S723" s="285">
        <f t="shared" si="144"/>
        <v>149.82924237999956</v>
      </c>
      <c r="T723" s="285"/>
      <c r="U723" s="55">
        <f t="shared" si="137"/>
        <v>81.300854013599732</v>
      </c>
      <c r="V723" s="55"/>
      <c r="W723" s="55"/>
    </row>
    <row r="724" spans="1:23">
      <c r="A724" s="283" t="s">
        <v>541</v>
      </c>
      <c r="B724" s="283" t="str">
        <f>B708</f>
        <v>CB05</v>
      </c>
      <c r="C724" s="283" t="s">
        <v>565</v>
      </c>
      <c r="D724" s="284">
        <f>ROUND(10*R724,0)</f>
        <v>1500</v>
      </c>
      <c r="E724" s="141" t="s">
        <v>734</v>
      </c>
      <c r="F724" s="143"/>
      <c r="G724" s="143" t="s">
        <v>627</v>
      </c>
      <c r="H724" s="287">
        <v>34</v>
      </c>
      <c r="I724" s="145"/>
      <c r="J724" s="147"/>
      <c r="K724" s="285">
        <v>0.29817100000000002</v>
      </c>
      <c r="L724" s="85">
        <f t="shared" si="138"/>
        <v>318.53501334763018</v>
      </c>
      <c r="M724" s="85">
        <f t="shared" si="139"/>
        <v>423.0996045</v>
      </c>
      <c r="N724" s="85">
        <f t="shared" si="140"/>
        <v>41.094000000000001</v>
      </c>
      <c r="O724" s="285">
        <f t="shared" si="141"/>
        <v>41.094000000000001</v>
      </c>
      <c r="P724" s="145">
        <f t="shared" si="142"/>
        <v>423.0996045</v>
      </c>
      <c r="Q724" s="145">
        <f t="shared" si="143"/>
        <v>318.38592784763017</v>
      </c>
      <c r="R724" s="285">
        <f t="shared" si="136"/>
        <v>149.97832787999954</v>
      </c>
      <c r="S724" s="285">
        <f t="shared" si="144"/>
        <v>150.12741337999955</v>
      </c>
      <c r="T724" s="285"/>
      <c r="U724" s="55">
        <f t="shared" si="137"/>
        <v>81.499698013599712</v>
      </c>
      <c r="V724" s="55"/>
      <c r="W724" s="55"/>
    </row>
    <row r="725" spans="1:23">
      <c r="A725" s="283"/>
      <c r="B725" s="283"/>
      <c r="C725" s="283"/>
      <c r="D725" s="284"/>
      <c r="E725" s="141"/>
      <c r="F725" s="143"/>
      <c r="G725" s="143"/>
      <c r="H725" s="287"/>
      <c r="I725" s="145"/>
      <c r="J725" s="147"/>
      <c r="K725" s="285">
        <v>0</v>
      </c>
      <c r="L725" s="85">
        <f t="shared" si="138"/>
        <v>318.38592784763017</v>
      </c>
      <c r="M725" s="85">
        <f t="shared" si="139"/>
        <v>423.0996045</v>
      </c>
      <c r="N725" s="85">
        <f t="shared" si="140"/>
        <v>41.094000000000001</v>
      </c>
      <c r="O725" s="285">
        <f t="shared" si="141"/>
        <v>41.094000000000001</v>
      </c>
      <c r="P725" s="145">
        <f t="shared" si="142"/>
        <v>423.0996045</v>
      </c>
      <c r="Q725" s="145">
        <f t="shared" si="143"/>
        <v>318.38592784763017</v>
      </c>
      <c r="R725" s="285">
        <f t="shared" si="136"/>
        <v>150.12741337999955</v>
      </c>
      <c r="S725" s="285">
        <f t="shared" si="144"/>
        <v>150.12741337999955</v>
      </c>
      <c r="T725" s="285"/>
      <c r="U725" s="55">
        <f t="shared" si="137"/>
        <v>81.648783513599724</v>
      </c>
      <c r="V725" s="55"/>
      <c r="W725" s="55"/>
    </row>
    <row r="726" spans="1:23">
      <c r="A726" s="283"/>
      <c r="B726" s="283"/>
      <c r="C726" s="283"/>
      <c r="D726" s="284"/>
      <c r="E726" s="141"/>
      <c r="F726" s="143"/>
      <c r="G726" s="143"/>
      <c r="H726" s="287"/>
      <c r="I726" s="145"/>
      <c r="J726" s="147"/>
      <c r="K726" s="285">
        <v>0</v>
      </c>
      <c r="L726" s="85">
        <f t="shared" si="138"/>
        <v>318.38592784763017</v>
      </c>
      <c r="M726" s="85">
        <f t="shared" si="139"/>
        <v>423.0996045</v>
      </c>
      <c r="N726" s="85">
        <f t="shared" si="140"/>
        <v>41.094000000000001</v>
      </c>
      <c r="O726" s="285">
        <f t="shared" si="141"/>
        <v>41.094000000000001</v>
      </c>
      <c r="P726" s="145">
        <f t="shared" si="142"/>
        <v>423.0996045</v>
      </c>
      <c r="Q726" s="145">
        <f t="shared" si="143"/>
        <v>318.38592784763017</v>
      </c>
      <c r="R726" s="285">
        <f t="shared" ref="R726:R789" si="145">S726-0.5*K726</f>
        <v>150.12741337999955</v>
      </c>
      <c r="S726" s="285">
        <f t="shared" si="144"/>
        <v>150.12741337999955</v>
      </c>
      <c r="T726" s="285"/>
      <c r="U726" s="55">
        <f t="shared" ref="U726:U789" si="146">R726-$U$9</f>
        <v>81.648783513599724</v>
      </c>
      <c r="V726" s="55"/>
      <c r="W726" s="55"/>
    </row>
    <row r="727" spans="1:23">
      <c r="A727" s="283"/>
      <c r="B727" s="283"/>
      <c r="C727" s="283"/>
      <c r="D727" s="284"/>
      <c r="E727" s="141"/>
      <c r="F727" s="143"/>
      <c r="G727" s="143" t="s">
        <v>198</v>
      </c>
      <c r="H727" s="287"/>
      <c r="I727" s="145"/>
      <c r="J727" s="147"/>
      <c r="K727" s="285">
        <v>9.9516999999999994E-2</v>
      </c>
      <c r="L727" s="85">
        <f t="shared" ref="L727:L790" si="147">(Q727+Q726)/2</f>
        <v>318.33616934763018</v>
      </c>
      <c r="M727" s="85">
        <f t="shared" ref="M727:M790" si="148">(P727+P726)/2</f>
        <v>423.0996045</v>
      </c>
      <c r="N727" s="85">
        <f t="shared" ref="N727:N790" si="149">(O727+O726)/2</f>
        <v>41.094000000000001</v>
      </c>
      <c r="O727" s="285">
        <f t="shared" si="141"/>
        <v>41.094000000000001</v>
      </c>
      <c r="P727" s="145">
        <f t="shared" si="142"/>
        <v>423.0996045</v>
      </c>
      <c r="Q727" s="145">
        <f t="shared" si="143"/>
        <v>318.28641084763018</v>
      </c>
      <c r="R727" s="285">
        <f t="shared" si="145"/>
        <v>150.17717187999955</v>
      </c>
      <c r="S727" s="285">
        <f t="shared" si="144"/>
        <v>150.22693037999954</v>
      </c>
      <c r="T727" s="285"/>
      <c r="U727" s="55">
        <f t="shared" si="146"/>
        <v>81.69854201359972</v>
      </c>
      <c r="V727" s="55"/>
      <c r="W727" s="55"/>
    </row>
    <row r="728" spans="1:23">
      <c r="A728" s="283" t="s">
        <v>541</v>
      </c>
      <c r="B728" s="283" t="str">
        <f>B708</f>
        <v>CB05</v>
      </c>
      <c r="C728" s="283" t="s">
        <v>571</v>
      </c>
      <c r="D728" s="284">
        <f>ROUND(10*R728,0)</f>
        <v>1504</v>
      </c>
      <c r="E728" s="141" t="s">
        <v>735</v>
      </c>
      <c r="F728" s="143"/>
      <c r="G728" s="143" t="s">
        <v>627</v>
      </c>
      <c r="H728" s="287">
        <v>34</v>
      </c>
      <c r="I728" s="145"/>
      <c r="J728" s="147"/>
      <c r="K728" s="285">
        <v>0.29817100000000002</v>
      </c>
      <c r="L728" s="85">
        <f t="shared" si="147"/>
        <v>318.13732534763017</v>
      </c>
      <c r="M728" s="85">
        <f t="shared" si="148"/>
        <v>423.0996045</v>
      </c>
      <c r="N728" s="85">
        <f t="shared" si="149"/>
        <v>41.094000000000001</v>
      </c>
      <c r="O728" s="285">
        <f t="shared" si="141"/>
        <v>41.094000000000001</v>
      </c>
      <c r="P728" s="145">
        <f t="shared" si="142"/>
        <v>423.0996045</v>
      </c>
      <c r="Q728" s="145">
        <f t="shared" si="143"/>
        <v>317.98823984763015</v>
      </c>
      <c r="R728" s="285">
        <f t="shared" si="145"/>
        <v>150.37601587999953</v>
      </c>
      <c r="S728" s="285">
        <f t="shared" si="144"/>
        <v>150.52510137999954</v>
      </c>
      <c r="T728" s="285"/>
      <c r="U728" s="55">
        <f t="shared" si="146"/>
        <v>81.8973860135997</v>
      </c>
      <c r="V728" s="55"/>
      <c r="W728" s="55"/>
    </row>
    <row r="729" spans="1:23">
      <c r="A729" s="283"/>
      <c r="B729" s="283"/>
      <c r="C729" s="283"/>
      <c r="D729" s="284"/>
      <c r="E729" s="141"/>
      <c r="F729" s="143"/>
      <c r="G729" s="143"/>
      <c r="H729" s="287"/>
      <c r="I729" s="145"/>
      <c r="J729" s="147"/>
      <c r="K729" s="285">
        <v>0</v>
      </c>
      <c r="L729" s="85">
        <f t="shared" si="147"/>
        <v>317.98823984763015</v>
      </c>
      <c r="M729" s="85">
        <f t="shared" si="148"/>
        <v>423.0996045</v>
      </c>
      <c r="N729" s="85">
        <f t="shared" si="149"/>
        <v>41.094000000000001</v>
      </c>
      <c r="O729" s="285">
        <f t="shared" si="141"/>
        <v>41.094000000000001</v>
      </c>
      <c r="P729" s="145">
        <f t="shared" si="142"/>
        <v>423.0996045</v>
      </c>
      <c r="Q729" s="145">
        <f t="shared" si="143"/>
        <v>317.98823984763015</v>
      </c>
      <c r="R729" s="285">
        <f t="shared" si="145"/>
        <v>150.52510137999954</v>
      </c>
      <c r="S729" s="285">
        <f t="shared" si="144"/>
        <v>150.52510137999954</v>
      </c>
      <c r="T729" s="285"/>
      <c r="U729" s="55">
        <f t="shared" si="146"/>
        <v>82.046471513599712</v>
      </c>
      <c r="V729" s="55"/>
      <c r="W729" s="55"/>
    </row>
    <row r="730" spans="1:23">
      <c r="A730" s="283" t="s">
        <v>541</v>
      </c>
      <c r="B730" s="283" t="str">
        <f>B708</f>
        <v>CB05</v>
      </c>
      <c r="C730" s="283" t="s">
        <v>547</v>
      </c>
      <c r="D730" s="284">
        <f>ROUND(10*R730,0)</f>
        <v>1505</v>
      </c>
      <c r="E730" s="141" t="s">
        <v>736</v>
      </c>
      <c r="F730" s="143"/>
      <c r="G730" s="143" t="s">
        <v>549</v>
      </c>
      <c r="H730" s="287"/>
      <c r="I730" s="145"/>
      <c r="J730" s="147"/>
      <c r="K730" s="285">
        <v>0</v>
      </c>
      <c r="L730" s="85">
        <f t="shared" si="147"/>
        <v>317.98823984763015</v>
      </c>
      <c r="M730" s="85">
        <f t="shared" si="148"/>
        <v>423.0996045</v>
      </c>
      <c r="N730" s="85">
        <f t="shared" si="149"/>
        <v>41.094000000000001</v>
      </c>
      <c r="O730" s="285">
        <f t="shared" si="141"/>
        <v>41.094000000000001</v>
      </c>
      <c r="P730" s="145">
        <f t="shared" si="142"/>
        <v>423.0996045</v>
      </c>
      <c r="Q730" s="145">
        <f t="shared" si="143"/>
        <v>317.98823984763015</v>
      </c>
      <c r="R730" s="285">
        <f t="shared" si="145"/>
        <v>150.52510137999954</v>
      </c>
      <c r="S730" s="285">
        <f t="shared" si="144"/>
        <v>150.52510137999954</v>
      </c>
      <c r="T730" s="285"/>
      <c r="U730" s="55">
        <f t="shared" si="146"/>
        <v>82.046471513599712</v>
      </c>
      <c r="V730" s="55"/>
      <c r="W730" s="55"/>
    </row>
    <row r="731" spans="1:23">
      <c r="A731" s="283"/>
      <c r="B731" s="283"/>
      <c r="C731" s="283"/>
      <c r="D731" s="284"/>
      <c r="E731" s="141"/>
      <c r="F731" s="143"/>
      <c r="G731" s="143" t="s">
        <v>198</v>
      </c>
      <c r="H731" s="287"/>
      <c r="I731" s="145"/>
      <c r="J731" s="147"/>
      <c r="K731" s="285">
        <v>9.650984E-2</v>
      </c>
      <c r="L731" s="85">
        <f t="shared" si="147"/>
        <v>317.93998492763012</v>
      </c>
      <c r="M731" s="85">
        <f t="shared" si="148"/>
        <v>423.0996045</v>
      </c>
      <c r="N731" s="85">
        <f t="shared" si="149"/>
        <v>41.094000000000001</v>
      </c>
      <c r="O731" s="285">
        <f t="shared" si="141"/>
        <v>41.094000000000001</v>
      </c>
      <c r="P731" s="145">
        <f t="shared" si="142"/>
        <v>423.0996045</v>
      </c>
      <c r="Q731" s="145">
        <f t="shared" si="143"/>
        <v>317.89173000763014</v>
      </c>
      <c r="R731" s="285">
        <f t="shared" si="145"/>
        <v>150.57335629999955</v>
      </c>
      <c r="S731" s="285">
        <f t="shared" si="144"/>
        <v>150.62161121999955</v>
      </c>
      <c r="T731" s="285"/>
      <c r="U731" s="55">
        <f t="shared" si="146"/>
        <v>82.094726433599718</v>
      </c>
      <c r="V731" s="55"/>
      <c r="W731" s="55"/>
    </row>
    <row r="732" spans="1:23">
      <c r="A732" s="283" t="s">
        <v>541</v>
      </c>
      <c r="B732" s="283" t="str">
        <f>B708</f>
        <v>CB05</v>
      </c>
      <c r="C732" s="283" t="s">
        <v>463</v>
      </c>
      <c r="D732" s="284">
        <f>ROUND(10*R732,0)</f>
        <v>1506</v>
      </c>
      <c r="E732" s="141" t="s">
        <v>737</v>
      </c>
      <c r="F732" s="143" t="s">
        <v>551</v>
      </c>
      <c r="G732" s="143" t="s">
        <v>552</v>
      </c>
      <c r="H732" s="287">
        <v>40</v>
      </c>
      <c r="I732" s="145"/>
      <c r="J732" s="147"/>
      <c r="K732" s="285">
        <v>0</v>
      </c>
      <c r="L732" s="85">
        <f t="shared" si="147"/>
        <v>317.89173000763014</v>
      </c>
      <c r="M732" s="85">
        <f t="shared" si="148"/>
        <v>423.0996045</v>
      </c>
      <c r="N732" s="85">
        <f t="shared" si="149"/>
        <v>41.094000000000001</v>
      </c>
      <c r="O732" s="285">
        <f t="shared" si="141"/>
        <v>41.094000000000001</v>
      </c>
      <c r="P732" s="145">
        <f t="shared" si="142"/>
        <v>423.0996045</v>
      </c>
      <c r="Q732" s="145">
        <f t="shared" si="143"/>
        <v>317.89173000763014</v>
      </c>
      <c r="R732" s="285">
        <f t="shared" si="145"/>
        <v>150.62161121999955</v>
      </c>
      <c r="S732" s="285">
        <f t="shared" si="144"/>
        <v>150.62161121999955</v>
      </c>
      <c r="T732" s="285"/>
      <c r="U732" s="55">
        <f t="shared" si="146"/>
        <v>82.142981353599723</v>
      </c>
      <c r="V732" s="55"/>
      <c r="W732" s="55"/>
    </row>
    <row r="733" spans="1:23">
      <c r="A733" s="283"/>
      <c r="B733" s="283"/>
      <c r="C733" s="283"/>
      <c r="D733" s="284"/>
      <c r="E733" s="141"/>
      <c r="F733" s="143"/>
      <c r="G733" s="143" t="s">
        <v>553</v>
      </c>
      <c r="H733" s="287"/>
      <c r="I733" s="145"/>
      <c r="J733" s="147"/>
      <c r="K733" s="285">
        <v>5.5879999999999999E-2</v>
      </c>
      <c r="L733" s="85">
        <f t="shared" si="147"/>
        <v>317.86379000763014</v>
      </c>
      <c r="M733" s="85">
        <f t="shared" si="148"/>
        <v>423.0996045</v>
      </c>
      <c r="N733" s="85">
        <f t="shared" si="149"/>
        <v>41.094000000000001</v>
      </c>
      <c r="O733" s="285">
        <f t="shared" si="141"/>
        <v>41.094000000000001</v>
      </c>
      <c r="P733" s="145">
        <f t="shared" si="142"/>
        <v>423.0996045</v>
      </c>
      <c r="Q733" s="145">
        <f t="shared" si="143"/>
        <v>317.83585000763014</v>
      </c>
      <c r="R733" s="285">
        <f t="shared" si="145"/>
        <v>150.64955121999955</v>
      </c>
      <c r="S733" s="285">
        <f t="shared" si="144"/>
        <v>150.67749121999955</v>
      </c>
      <c r="T733" s="285"/>
      <c r="U733" s="55">
        <f t="shared" si="146"/>
        <v>82.170921353599724</v>
      </c>
      <c r="V733" s="55"/>
      <c r="W733" s="55"/>
    </row>
    <row r="734" spans="1:23">
      <c r="A734" s="283"/>
      <c r="B734" s="283"/>
      <c r="C734" s="283"/>
      <c r="D734" s="284"/>
      <c r="E734" s="141"/>
      <c r="F734" s="143"/>
      <c r="G734" s="143" t="s">
        <v>554</v>
      </c>
      <c r="H734" s="287">
        <v>40</v>
      </c>
      <c r="I734" s="145"/>
      <c r="J734" s="147"/>
      <c r="K734" s="285">
        <v>7.6135999999999995E-2</v>
      </c>
      <c r="L734" s="85">
        <f t="shared" si="147"/>
        <v>317.79778200763013</v>
      </c>
      <c r="M734" s="85">
        <f t="shared" si="148"/>
        <v>423.0996045</v>
      </c>
      <c r="N734" s="85">
        <f t="shared" si="149"/>
        <v>41.094000000000001</v>
      </c>
      <c r="O734" s="285">
        <f t="shared" si="141"/>
        <v>41.094000000000001</v>
      </c>
      <c r="P734" s="145">
        <f t="shared" si="142"/>
        <v>423.0996045</v>
      </c>
      <c r="Q734" s="145">
        <f t="shared" si="143"/>
        <v>317.75971400763012</v>
      </c>
      <c r="R734" s="285">
        <f t="shared" si="145"/>
        <v>150.71555921999953</v>
      </c>
      <c r="S734" s="285">
        <f t="shared" si="144"/>
        <v>150.75362721999954</v>
      </c>
      <c r="T734" s="285"/>
      <c r="U734" s="55">
        <f t="shared" si="146"/>
        <v>82.236929353599706</v>
      </c>
      <c r="V734" s="55"/>
      <c r="W734" s="55"/>
    </row>
    <row r="735" spans="1:23">
      <c r="A735" s="283" t="s">
        <v>541</v>
      </c>
      <c r="B735" s="283" t="str">
        <f>B708</f>
        <v>CB05</v>
      </c>
      <c r="C735" s="283" t="s">
        <v>569</v>
      </c>
      <c r="D735" s="284">
        <f>ROUND(10*R735,0)</f>
        <v>1510</v>
      </c>
      <c r="E735" s="141" t="s">
        <v>738</v>
      </c>
      <c r="F735" s="143" t="s">
        <v>631</v>
      </c>
      <c r="G735" s="143" t="s">
        <v>559</v>
      </c>
      <c r="H735" s="287">
        <v>40</v>
      </c>
      <c r="I735" s="145"/>
      <c r="J735" s="147"/>
      <c r="K735" s="285">
        <v>0.5</v>
      </c>
      <c r="L735" s="85">
        <f t="shared" si="147"/>
        <v>317.50971400763012</v>
      </c>
      <c r="M735" s="85">
        <f t="shared" si="148"/>
        <v>423.0996045</v>
      </c>
      <c r="N735" s="85">
        <f t="shared" si="149"/>
        <v>41.094000000000001</v>
      </c>
      <c r="O735" s="285">
        <f t="shared" si="141"/>
        <v>41.094000000000001</v>
      </c>
      <c r="P735" s="145">
        <f t="shared" si="142"/>
        <v>423.0996045</v>
      </c>
      <c r="Q735" s="145">
        <f t="shared" si="143"/>
        <v>317.25971400763012</v>
      </c>
      <c r="R735" s="285">
        <f t="shared" si="145"/>
        <v>151.00362721999954</v>
      </c>
      <c r="S735" s="285">
        <f t="shared" si="144"/>
        <v>151.25362721999954</v>
      </c>
      <c r="T735" s="285"/>
      <c r="U735" s="55">
        <f t="shared" si="146"/>
        <v>82.524997353599716</v>
      </c>
      <c r="V735" s="55"/>
      <c r="W735" s="55"/>
    </row>
    <row r="736" spans="1:23">
      <c r="A736" s="283"/>
      <c r="B736" s="283"/>
      <c r="C736" s="283"/>
      <c r="D736" s="284"/>
      <c r="E736" s="141"/>
      <c r="F736" s="143"/>
      <c r="G736" s="143" t="s">
        <v>560</v>
      </c>
      <c r="H736" s="287">
        <v>40</v>
      </c>
      <c r="I736" s="145"/>
      <c r="J736" s="147"/>
      <c r="K736" s="285">
        <v>7.6135999999999995E-2</v>
      </c>
      <c r="L736" s="85">
        <f t="shared" si="147"/>
        <v>317.22164600763011</v>
      </c>
      <c r="M736" s="85">
        <f t="shared" si="148"/>
        <v>423.0996045</v>
      </c>
      <c r="N736" s="85">
        <f t="shared" si="149"/>
        <v>41.094000000000001</v>
      </c>
      <c r="O736" s="285">
        <f t="shared" si="141"/>
        <v>41.094000000000001</v>
      </c>
      <c r="P736" s="145">
        <f t="shared" si="142"/>
        <v>423.0996045</v>
      </c>
      <c r="Q736" s="145">
        <f t="shared" si="143"/>
        <v>317.1835780076301</v>
      </c>
      <c r="R736" s="285">
        <f t="shared" si="145"/>
        <v>151.29169521999953</v>
      </c>
      <c r="S736" s="285">
        <f t="shared" si="144"/>
        <v>151.32976321999953</v>
      </c>
      <c r="T736" s="285"/>
      <c r="U736" s="55">
        <f t="shared" si="146"/>
        <v>82.813065353599697</v>
      </c>
      <c r="V736" s="55"/>
      <c r="W736" s="55"/>
    </row>
    <row r="737" spans="1:23">
      <c r="A737" s="283"/>
      <c r="B737" s="283"/>
      <c r="C737" s="283"/>
      <c r="D737" s="284"/>
      <c r="E737" s="141"/>
      <c r="F737" s="143"/>
      <c r="G737" s="143" t="s">
        <v>198</v>
      </c>
      <c r="H737" s="287"/>
      <c r="I737" s="145"/>
      <c r="J737" s="147"/>
      <c r="K737" s="285">
        <v>9.9516999999999994E-2</v>
      </c>
      <c r="L737" s="85">
        <f t="shared" si="147"/>
        <v>317.13381950763011</v>
      </c>
      <c r="M737" s="85">
        <f t="shared" si="148"/>
        <v>423.0996045</v>
      </c>
      <c r="N737" s="85">
        <f t="shared" si="149"/>
        <v>41.094000000000001</v>
      </c>
      <c r="O737" s="285">
        <f t="shared" si="141"/>
        <v>41.094000000000001</v>
      </c>
      <c r="P737" s="145">
        <f t="shared" si="142"/>
        <v>423.0996045</v>
      </c>
      <c r="Q737" s="145">
        <f t="shared" si="143"/>
        <v>317.08406100763011</v>
      </c>
      <c r="R737" s="285">
        <f t="shared" si="145"/>
        <v>151.37952171999953</v>
      </c>
      <c r="S737" s="285">
        <f t="shared" si="144"/>
        <v>151.42928021999953</v>
      </c>
      <c r="T737" s="285"/>
      <c r="U737" s="55">
        <f t="shared" si="146"/>
        <v>82.900891853599703</v>
      </c>
      <c r="V737" s="55"/>
      <c r="W737" s="55"/>
    </row>
    <row r="738" spans="1:23">
      <c r="A738" s="283" t="s">
        <v>541</v>
      </c>
      <c r="B738" s="283" t="str">
        <f>B708</f>
        <v>CB05</v>
      </c>
      <c r="C738" s="283" t="s">
        <v>638</v>
      </c>
      <c r="D738" s="284">
        <f>ROUND(10*R738,0)</f>
        <v>1516</v>
      </c>
      <c r="E738" s="141" t="s">
        <v>739</v>
      </c>
      <c r="F738" s="143"/>
      <c r="G738" s="143" t="s">
        <v>627</v>
      </c>
      <c r="H738" s="287">
        <v>34</v>
      </c>
      <c r="I738" s="145"/>
      <c r="J738" s="147"/>
      <c r="K738" s="285">
        <v>0.29817100000000002</v>
      </c>
      <c r="L738" s="85">
        <f t="shared" si="147"/>
        <v>316.9349755076301</v>
      </c>
      <c r="M738" s="85">
        <f t="shared" si="148"/>
        <v>423.0996045</v>
      </c>
      <c r="N738" s="85">
        <f t="shared" si="149"/>
        <v>41.094000000000001</v>
      </c>
      <c r="O738" s="285">
        <f t="shared" si="141"/>
        <v>41.094000000000001</v>
      </c>
      <c r="P738" s="145">
        <f t="shared" si="142"/>
        <v>423.0996045</v>
      </c>
      <c r="Q738" s="145">
        <f t="shared" si="143"/>
        <v>316.78589000763009</v>
      </c>
      <c r="R738" s="285">
        <f t="shared" si="145"/>
        <v>151.57836571999951</v>
      </c>
      <c r="S738" s="285">
        <f t="shared" si="144"/>
        <v>151.72745121999952</v>
      </c>
      <c r="T738" s="285"/>
      <c r="U738" s="55">
        <f t="shared" si="146"/>
        <v>83.099735853599682</v>
      </c>
      <c r="V738" s="55"/>
      <c r="W738" s="55"/>
    </row>
    <row r="739" spans="1:23">
      <c r="A739" s="283"/>
      <c r="B739" s="283"/>
      <c r="C739" s="283"/>
      <c r="D739" s="284"/>
      <c r="E739" s="141"/>
      <c r="F739" s="143"/>
      <c r="G739" s="143"/>
      <c r="H739" s="287"/>
      <c r="I739" s="145"/>
      <c r="J739" s="147"/>
      <c r="K739" s="285">
        <v>0</v>
      </c>
      <c r="L739" s="85">
        <f t="shared" si="147"/>
        <v>316.78589000763009</v>
      </c>
      <c r="M739" s="85">
        <f t="shared" si="148"/>
        <v>423.0996045</v>
      </c>
      <c r="N739" s="85">
        <f t="shared" si="149"/>
        <v>41.094000000000001</v>
      </c>
      <c r="O739" s="285">
        <f t="shared" si="141"/>
        <v>41.094000000000001</v>
      </c>
      <c r="P739" s="145">
        <f t="shared" si="142"/>
        <v>423.0996045</v>
      </c>
      <c r="Q739" s="145">
        <f t="shared" si="143"/>
        <v>316.78589000763009</v>
      </c>
      <c r="R739" s="285">
        <f t="shared" si="145"/>
        <v>151.72745121999952</v>
      </c>
      <c r="S739" s="285">
        <f t="shared" si="144"/>
        <v>151.72745121999952</v>
      </c>
      <c r="T739" s="285"/>
      <c r="U739" s="55">
        <f t="shared" si="146"/>
        <v>83.248821353599695</v>
      </c>
      <c r="V739" s="55"/>
      <c r="W739" s="55"/>
    </row>
    <row r="740" spans="1:23">
      <c r="A740" s="283"/>
      <c r="B740" s="283"/>
      <c r="C740" s="283"/>
      <c r="D740" s="284"/>
      <c r="E740" s="141"/>
      <c r="F740" s="143"/>
      <c r="G740" s="143"/>
      <c r="H740" s="287"/>
      <c r="I740" s="145"/>
      <c r="J740" s="147"/>
      <c r="K740" s="285">
        <v>0</v>
      </c>
      <c r="L740" s="85">
        <f t="shared" si="147"/>
        <v>316.78589000763009</v>
      </c>
      <c r="M740" s="85">
        <f t="shared" si="148"/>
        <v>423.0996045</v>
      </c>
      <c r="N740" s="85">
        <f t="shared" si="149"/>
        <v>41.094000000000001</v>
      </c>
      <c r="O740" s="285">
        <f t="shared" si="141"/>
        <v>41.094000000000001</v>
      </c>
      <c r="P740" s="145">
        <f t="shared" si="142"/>
        <v>423.0996045</v>
      </c>
      <c r="Q740" s="145">
        <f t="shared" si="143"/>
        <v>316.78589000763009</v>
      </c>
      <c r="R740" s="285">
        <f t="shared" si="145"/>
        <v>151.72745121999952</v>
      </c>
      <c r="S740" s="285">
        <f t="shared" si="144"/>
        <v>151.72745121999952</v>
      </c>
      <c r="T740" s="285"/>
      <c r="U740" s="55">
        <f t="shared" si="146"/>
        <v>83.248821353599695</v>
      </c>
      <c r="V740" s="55"/>
      <c r="W740" s="55"/>
    </row>
    <row r="741" spans="1:23">
      <c r="A741" s="283"/>
      <c r="B741" s="283"/>
      <c r="C741" s="283"/>
      <c r="D741" s="284"/>
      <c r="E741" s="141"/>
      <c r="F741" s="143"/>
      <c r="G741" s="143" t="s">
        <v>198</v>
      </c>
      <c r="H741" s="287"/>
      <c r="I741" s="145"/>
      <c r="J741" s="147"/>
      <c r="K741" s="285">
        <v>9.9516999999999994E-2</v>
      </c>
      <c r="L741" s="85">
        <f t="shared" si="147"/>
        <v>316.73613150763009</v>
      </c>
      <c r="M741" s="85">
        <f t="shared" si="148"/>
        <v>423.0996045</v>
      </c>
      <c r="N741" s="85">
        <f t="shared" si="149"/>
        <v>41.094000000000001</v>
      </c>
      <c r="O741" s="285">
        <f t="shared" si="141"/>
        <v>41.094000000000001</v>
      </c>
      <c r="P741" s="145">
        <f t="shared" si="142"/>
        <v>423.0996045</v>
      </c>
      <c r="Q741" s="145">
        <f t="shared" si="143"/>
        <v>316.6863730076301</v>
      </c>
      <c r="R741" s="285">
        <f t="shared" si="145"/>
        <v>151.77720971999952</v>
      </c>
      <c r="S741" s="285">
        <f t="shared" si="144"/>
        <v>151.82696821999951</v>
      </c>
      <c r="T741" s="285"/>
      <c r="U741" s="55">
        <f t="shared" si="146"/>
        <v>83.298579853599691</v>
      </c>
      <c r="V741" s="55"/>
      <c r="W741" s="55"/>
    </row>
    <row r="742" spans="1:23">
      <c r="A742" s="283" t="s">
        <v>541</v>
      </c>
      <c r="B742" s="283" t="str">
        <f>B708</f>
        <v>CB05</v>
      </c>
      <c r="C742" s="283" t="s">
        <v>640</v>
      </c>
      <c r="D742" s="284">
        <f>ROUND(10*R742,0)</f>
        <v>1520</v>
      </c>
      <c r="E742" s="141" t="s">
        <v>740</v>
      </c>
      <c r="F742" s="143"/>
      <c r="G742" s="143" t="s">
        <v>627</v>
      </c>
      <c r="H742" s="287">
        <v>34</v>
      </c>
      <c r="I742" s="145"/>
      <c r="J742" s="147"/>
      <c r="K742" s="285">
        <v>0.29817100000000002</v>
      </c>
      <c r="L742" s="85">
        <f t="shared" si="147"/>
        <v>316.53728750763008</v>
      </c>
      <c r="M742" s="85">
        <f t="shared" si="148"/>
        <v>423.0996045</v>
      </c>
      <c r="N742" s="85">
        <f t="shared" si="149"/>
        <v>41.094000000000001</v>
      </c>
      <c r="O742" s="285">
        <f t="shared" si="141"/>
        <v>41.094000000000001</v>
      </c>
      <c r="P742" s="145">
        <f t="shared" si="142"/>
        <v>423.0996045</v>
      </c>
      <c r="Q742" s="145">
        <f t="shared" si="143"/>
        <v>316.38820200763007</v>
      </c>
      <c r="R742" s="285">
        <f t="shared" si="145"/>
        <v>151.9760537199995</v>
      </c>
      <c r="S742" s="285">
        <f t="shared" si="144"/>
        <v>152.12513921999951</v>
      </c>
      <c r="T742" s="285"/>
      <c r="U742" s="55">
        <f t="shared" si="146"/>
        <v>83.49742385359967</v>
      </c>
      <c r="V742" s="55"/>
      <c r="W742" s="55"/>
    </row>
    <row r="743" spans="1:23">
      <c r="A743" s="283"/>
      <c r="B743" s="283"/>
      <c r="C743" s="283"/>
      <c r="D743" s="284"/>
      <c r="E743" s="141"/>
      <c r="F743" s="143"/>
      <c r="G743" s="143"/>
      <c r="H743" s="287"/>
      <c r="I743" s="145"/>
      <c r="J743" s="147"/>
      <c r="K743" s="285">
        <v>0</v>
      </c>
      <c r="L743" s="85">
        <f t="shared" si="147"/>
        <v>316.38820200763007</v>
      </c>
      <c r="M743" s="85">
        <f t="shared" si="148"/>
        <v>423.0996045</v>
      </c>
      <c r="N743" s="85">
        <f t="shared" si="149"/>
        <v>41.094000000000001</v>
      </c>
      <c r="O743" s="285">
        <f t="shared" si="141"/>
        <v>41.094000000000001</v>
      </c>
      <c r="P743" s="145">
        <f t="shared" si="142"/>
        <v>423.0996045</v>
      </c>
      <c r="Q743" s="145">
        <f t="shared" si="143"/>
        <v>316.38820200763007</v>
      </c>
      <c r="R743" s="285">
        <f t="shared" si="145"/>
        <v>152.12513921999951</v>
      </c>
      <c r="S743" s="285">
        <f t="shared" si="144"/>
        <v>152.12513921999951</v>
      </c>
      <c r="T743" s="285"/>
      <c r="U743" s="55">
        <f t="shared" si="146"/>
        <v>83.646509353599683</v>
      </c>
      <c r="V743" s="55"/>
      <c r="W743" s="55"/>
    </row>
    <row r="744" spans="1:23">
      <c r="A744" s="283"/>
      <c r="B744" s="283"/>
      <c r="C744" s="283"/>
      <c r="D744" s="284"/>
      <c r="E744" s="141"/>
      <c r="F744" s="143"/>
      <c r="G744" s="143"/>
      <c r="H744" s="287"/>
      <c r="I744" s="145"/>
      <c r="J744" s="147"/>
      <c r="K744" s="285">
        <v>0</v>
      </c>
      <c r="L744" s="85">
        <f t="shared" si="147"/>
        <v>316.38820200763007</v>
      </c>
      <c r="M744" s="85">
        <f t="shared" si="148"/>
        <v>423.0996045</v>
      </c>
      <c r="N744" s="85">
        <f t="shared" si="149"/>
        <v>41.094000000000001</v>
      </c>
      <c r="O744" s="285">
        <f t="shared" si="141"/>
        <v>41.094000000000001</v>
      </c>
      <c r="P744" s="145">
        <f t="shared" si="142"/>
        <v>423.0996045</v>
      </c>
      <c r="Q744" s="145">
        <f t="shared" si="143"/>
        <v>316.38820200763007</v>
      </c>
      <c r="R744" s="285">
        <f t="shared" si="145"/>
        <v>152.12513921999951</v>
      </c>
      <c r="S744" s="285">
        <f t="shared" si="144"/>
        <v>152.12513921999951</v>
      </c>
      <c r="T744" s="285"/>
      <c r="U744" s="55">
        <f t="shared" si="146"/>
        <v>83.646509353599683</v>
      </c>
      <c r="V744" s="55"/>
      <c r="W744" s="55"/>
    </row>
    <row r="745" spans="1:23">
      <c r="A745" s="283"/>
      <c r="B745" s="283"/>
      <c r="C745" s="283"/>
      <c r="D745" s="284"/>
      <c r="E745" s="141"/>
      <c r="F745" s="143"/>
      <c r="G745" s="143" t="s">
        <v>198</v>
      </c>
      <c r="H745" s="287"/>
      <c r="I745" s="145"/>
      <c r="J745" s="147"/>
      <c r="K745" s="285">
        <v>9.9516999999999994E-2</v>
      </c>
      <c r="L745" s="85">
        <f t="shared" si="147"/>
        <v>316.33844350763007</v>
      </c>
      <c r="M745" s="85">
        <f t="shared" si="148"/>
        <v>423.0996045</v>
      </c>
      <c r="N745" s="85">
        <f t="shared" si="149"/>
        <v>41.094000000000001</v>
      </c>
      <c r="O745" s="285">
        <f t="shared" si="141"/>
        <v>41.094000000000001</v>
      </c>
      <c r="P745" s="145">
        <f t="shared" si="142"/>
        <v>423.0996045</v>
      </c>
      <c r="Q745" s="145">
        <f t="shared" si="143"/>
        <v>316.28868500763008</v>
      </c>
      <c r="R745" s="285">
        <f t="shared" si="145"/>
        <v>152.17489771999951</v>
      </c>
      <c r="S745" s="285">
        <f t="shared" si="144"/>
        <v>152.2246562199995</v>
      </c>
      <c r="T745" s="285"/>
      <c r="U745" s="55">
        <f t="shared" si="146"/>
        <v>83.696267853599679</v>
      </c>
      <c r="V745" s="55"/>
      <c r="W745" s="55"/>
    </row>
    <row r="746" spans="1:23">
      <c r="A746" s="283" t="s">
        <v>541</v>
      </c>
      <c r="B746" s="283" t="str">
        <f>B708</f>
        <v>CB05</v>
      </c>
      <c r="C746" s="283" t="s">
        <v>642</v>
      </c>
      <c r="D746" s="284">
        <f>ROUND(10*R746,0)</f>
        <v>1524</v>
      </c>
      <c r="E746" s="141" t="s">
        <v>741</v>
      </c>
      <c r="F746" s="143"/>
      <c r="G746" s="143" t="s">
        <v>627</v>
      </c>
      <c r="H746" s="287">
        <v>34</v>
      </c>
      <c r="I746" s="145"/>
      <c r="J746" s="147"/>
      <c r="K746" s="285">
        <v>0.29817100000000002</v>
      </c>
      <c r="L746" s="85">
        <f t="shared" si="147"/>
        <v>316.13959950763007</v>
      </c>
      <c r="M746" s="85">
        <f t="shared" si="148"/>
        <v>423.0996045</v>
      </c>
      <c r="N746" s="85">
        <f t="shared" si="149"/>
        <v>41.094000000000001</v>
      </c>
      <c r="O746" s="285">
        <f t="shared" si="141"/>
        <v>41.094000000000001</v>
      </c>
      <c r="P746" s="145">
        <f t="shared" si="142"/>
        <v>423.0996045</v>
      </c>
      <c r="Q746" s="145">
        <f t="shared" si="143"/>
        <v>315.99051400763005</v>
      </c>
      <c r="R746" s="285">
        <f t="shared" si="145"/>
        <v>152.37374171999949</v>
      </c>
      <c r="S746" s="285">
        <f t="shared" si="144"/>
        <v>152.5228272199995</v>
      </c>
      <c r="T746" s="285"/>
      <c r="U746" s="55">
        <f t="shared" si="146"/>
        <v>83.895111853599659</v>
      </c>
      <c r="V746" s="55"/>
      <c r="W746" s="55"/>
    </row>
    <row r="747" spans="1:23">
      <c r="A747" s="283"/>
      <c r="B747" s="283"/>
      <c r="C747" s="283"/>
      <c r="D747" s="284"/>
      <c r="E747" s="141"/>
      <c r="F747" s="143"/>
      <c r="G747" s="143"/>
      <c r="H747" s="287"/>
      <c r="I747" s="145"/>
      <c r="J747" s="147"/>
      <c r="K747" s="285">
        <v>0</v>
      </c>
      <c r="L747" s="85">
        <f t="shared" si="147"/>
        <v>315.99051400763005</v>
      </c>
      <c r="M747" s="85">
        <f t="shared" si="148"/>
        <v>423.0996045</v>
      </c>
      <c r="N747" s="85">
        <f t="shared" si="149"/>
        <v>41.094000000000001</v>
      </c>
      <c r="O747" s="285">
        <f t="shared" si="141"/>
        <v>41.094000000000001</v>
      </c>
      <c r="P747" s="145">
        <f t="shared" si="142"/>
        <v>423.0996045</v>
      </c>
      <c r="Q747" s="145">
        <f t="shared" si="143"/>
        <v>315.99051400763005</v>
      </c>
      <c r="R747" s="285">
        <f t="shared" si="145"/>
        <v>152.5228272199995</v>
      </c>
      <c r="S747" s="285">
        <f t="shared" si="144"/>
        <v>152.5228272199995</v>
      </c>
      <c r="T747" s="285"/>
      <c r="U747" s="55">
        <f t="shared" si="146"/>
        <v>84.044197353599671</v>
      </c>
      <c r="V747" s="55"/>
      <c r="W747" s="55"/>
    </row>
    <row r="748" spans="1:23">
      <c r="A748" s="283" t="s">
        <v>541</v>
      </c>
      <c r="B748" s="283" t="str">
        <f>B708</f>
        <v>CB05</v>
      </c>
      <c r="C748" s="283" t="s">
        <v>547</v>
      </c>
      <c r="D748" s="284">
        <f>ROUND(10*R748,0)</f>
        <v>1525</v>
      </c>
      <c r="E748" s="141" t="s">
        <v>742</v>
      </c>
      <c r="F748" s="143"/>
      <c r="G748" s="143" t="s">
        <v>549</v>
      </c>
      <c r="H748" s="287"/>
      <c r="I748" s="145"/>
      <c r="J748" s="147"/>
      <c r="K748" s="285">
        <v>0</v>
      </c>
      <c r="L748" s="85">
        <f t="shared" si="147"/>
        <v>315.99051400763005</v>
      </c>
      <c r="M748" s="85">
        <f t="shared" si="148"/>
        <v>423.0996045</v>
      </c>
      <c r="N748" s="85">
        <f t="shared" si="149"/>
        <v>41.094000000000001</v>
      </c>
      <c r="O748" s="285">
        <f t="shared" si="141"/>
        <v>41.094000000000001</v>
      </c>
      <c r="P748" s="145">
        <f t="shared" si="142"/>
        <v>423.0996045</v>
      </c>
      <c r="Q748" s="145">
        <f t="shared" si="143"/>
        <v>315.99051400763005</v>
      </c>
      <c r="R748" s="285">
        <f t="shared" si="145"/>
        <v>152.5228272199995</v>
      </c>
      <c r="S748" s="285">
        <f t="shared" si="144"/>
        <v>152.5228272199995</v>
      </c>
      <c r="T748" s="285"/>
      <c r="U748" s="55">
        <f t="shared" si="146"/>
        <v>84.044197353599671</v>
      </c>
      <c r="V748" s="55"/>
      <c r="W748" s="55"/>
    </row>
    <row r="749" spans="1:23">
      <c r="A749" s="283"/>
      <c r="B749" s="283"/>
      <c r="C749" s="283"/>
      <c r="D749" s="284"/>
      <c r="E749" s="141"/>
      <c r="F749" s="143"/>
      <c r="G749" s="143" t="s">
        <v>198</v>
      </c>
      <c r="H749" s="287"/>
      <c r="I749" s="145"/>
      <c r="J749" s="147"/>
      <c r="K749" s="285">
        <v>9.650984E-2</v>
      </c>
      <c r="L749" s="85">
        <f t="shared" si="147"/>
        <v>315.94225908763008</v>
      </c>
      <c r="M749" s="85">
        <f t="shared" si="148"/>
        <v>423.0996045</v>
      </c>
      <c r="N749" s="85">
        <f t="shared" si="149"/>
        <v>41.094000000000001</v>
      </c>
      <c r="O749" s="285">
        <f t="shared" si="141"/>
        <v>41.094000000000001</v>
      </c>
      <c r="P749" s="145">
        <f t="shared" si="142"/>
        <v>423.0996045</v>
      </c>
      <c r="Q749" s="145">
        <f t="shared" si="143"/>
        <v>315.89400416763004</v>
      </c>
      <c r="R749" s="285">
        <f t="shared" si="145"/>
        <v>152.5710821399995</v>
      </c>
      <c r="S749" s="285">
        <f t="shared" si="144"/>
        <v>152.61933705999951</v>
      </c>
      <c r="T749" s="285"/>
      <c r="U749" s="55">
        <f t="shared" si="146"/>
        <v>84.092452273599676</v>
      </c>
      <c r="V749" s="55"/>
      <c r="W749" s="55"/>
    </row>
    <row r="750" spans="1:23">
      <c r="A750" s="283" t="s">
        <v>541</v>
      </c>
      <c r="B750" s="283" t="str">
        <f>B708</f>
        <v>CB05</v>
      </c>
      <c r="C750" s="283" t="s">
        <v>463</v>
      </c>
      <c r="D750" s="284">
        <f>ROUND(10*R750,0)</f>
        <v>1526</v>
      </c>
      <c r="E750" s="141" t="s">
        <v>743</v>
      </c>
      <c r="F750" s="143" t="s">
        <v>551</v>
      </c>
      <c r="G750" s="143" t="s">
        <v>552</v>
      </c>
      <c r="H750" s="287">
        <v>40</v>
      </c>
      <c r="I750" s="145"/>
      <c r="J750" s="147"/>
      <c r="K750" s="285">
        <v>0</v>
      </c>
      <c r="L750" s="85">
        <f t="shared" si="147"/>
        <v>315.89400416763004</v>
      </c>
      <c r="M750" s="85">
        <f t="shared" si="148"/>
        <v>423.0996045</v>
      </c>
      <c r="N750" s="85">
        <f t="shared" si="149"/>
        <v>41.094000000000001</v>
      </c>
      <c r="O750" s="285">
        <f t="shared" si="141"/>
        <v>41.094000000000001</v>
      </c>
      <c r="P750" s="145">
        <f t="shared" si="142"/>
        <v>423.0996045</v>
      </c>
      <c r="Q750" s="145">
        <f t="shared" si="143"/>
        <v>315.89400416763004</v>
      </c>
      <c r="R750" s="285">
        <f t="shared" si="145"/>
        <v>152.61933705999951</v>
      </c>
      <c r="S750" s="285">
        <f t="shared" si="144"/>
        <v>152.61933705999951</v>
      </c>
      <c r="T750" s="285"/>
      <c r="U750" s="55">
        <f t="shared" si="146"/>
        <v>84.140707193599681</v>
      </c>
      <c r="V750" s="55"/>
      <c r="W750" s="55"/>
    </row>
    <row r="751" spans="1:23">
      <c r="A751" s="283"/>
      <c r="B751" s="283"/>
      <c r="C751" s="283"/>
      <c r="D751" s="284"/>
      <c r="E751" s="141"/>
      <c r="F751" s="143"/>
      <c r="G751" s="143" t="s">
        <v>553</v>
      </c>
      <c r="H751" s="287"/>
      <c r="I751" s="145"/>
      <c r="J751" s="147"/>
      <c r="K751" s="285">
        <v>5.5879999999999999E-2</v>
      </c>
      <c r="L751" s="85">
        <f t="shared" si="147"/>
        <v>315.86606416763004</v>
      </c>
      <c r="M751" s="85">
        <f t="shared" si="148"/>
        <v>423.0996045</v>
      </c>
      <c r="N751" s="85">
        <f t="shared" si="149"/>
        <v>41.094000000000001</v>
      </c>
      <c r="O751" s="285">
        <f t="shared" si="141"/>
        <v>41.094000000000001</v>
      </c>
      <c r="P751" s="145">
        <f t="shared" si="142"/>
        <v>423.0996045</v>
      </c>
      <c r="Q751" s="145">
        <f t="shared" si="143"/>
        <v>315.83812416763004</v>
      </c>
      <c r="R751" s="285">
        <f t="shared" si="145"/>
        <v>152.64727705999951</v>
      </c>
      <c r="S751" s="285">
        <f t="shared" si="144"/>
        <v>152.67521705999951</v>
      </c>
      <c r="T751" s="285"/>
      <c r="U751" s="55">
        <f t="shared" si="146"/>
        <v>84.168647193599682</v>
      </c>
      <c r="V751" s="55"/>
      <c r="W751" s="55"/>
    </row>
    <row r="752" spans="1:23">
      <c r="A752" s="283"/>
      <c r="B752" s="283"/>
      <c r="C752" s="283"/>
      <c r="D752" s="284"/>
      <c r="E752" s="141"/>
      <c r="F752" s="143"/>
      <c r="G752" s="143" t="s">
        <v>554</v>
      </c>
      <c r="H752" s="287"/>
      <c r="I752" s="145"/>
      <c r="J752" s="147"/>
      <c r="K752" s="285">
        <v>7.6135999999999995E-2</v>
      </c>
      <c r="L752" s="85">
        <f t="shared" si="147"/>
        <v>315.80005616763003</v>
      </c>
      <c r="M752" s="85">
        <f t="shared" si="148"/>
        <v>423.0996045</v>
      </c>
      <c r="N752" s="85">
        <f t="shared" si="149"/>
        <v>41.094000000000001</v>
      </c>
      <c r="O752" s="285">
        <f t="shared" si="141"/>
        <v>41.094000000000001</v>
      </c>
      <c r="P752" s="145">
        <f t="shared" si="142"/>
        <v>423.0996045</v>
      </c>
      <c r="Q752" s="145">
        <f t="shared" si="143"/>
        <v>315.76198816763002</v>
      </c>
      <c r="R752" s="285">
        <f t="shared" si="145"/>
        <v>152.71328505999949</v>
      </c>
      <c r="S752" s="285">
        <f t="shared" si="144"/>
        <v>152.7513530599995</v>
      </c>
      <c r="T752" s="285"/>
      <c r="U752" s="55">
        <f t="shared" si="146"/>
        <v>84.234655193599664</v>
      </c>
      <c r="V752" s="55"/>
      <c r="W752" s="55"/>
    </row>
    <row r="753" spans="1:23">
      <c r="A753" s="283" t="s">
        <v>541</v>
      </c>
      <c r="B753" s="283" t="str">
        <f>B708</f>
        <v>CB05</v>
      </c>
      <c r="C753" s="283" t="s">
        <v>646</v>
      </c>
      <c r="D753" s="284">
        <f>ROUND(10*R753,0)</f>
        <v>1530</v>
      </c>
      <c r="E753" s="141" t="s">
        <v>744</v>
      </c>
      <c r="F753" s="143" t="s">
        <v>631</v>
      </c>
      <c r="G753" s="143" t="s">
        <v>559</v>
      </c>
      <c r="H753" s="287">
        <v>40</v>
      </c>
      <c r="I753" s="145"/>
      <c r="J753" s="147"/>
      <c r="K753" s="285">
        <v>0.5</v>
      </c>
      <c r="L753" s="85">
        <f t="shared" si="147"/>
        <v>315.51198816763002</v>
      </c>
      <c r="M753" s="85">
        <f t="shared" si="148"/>
        <v>423.0996045</v>
      </c>
      <c r="N753" s="85">
        <f t="shared" si="149"/>
        <v>41.094000000000001</v>
      </c>
      <c r="O753" s="285">
        <f t="shared" si="141"/>
        <v>41.094000000000001</v>
      </c>
      <c r="P753" s="145">
        <f t="shared" si="142"/>
        <v>423.0996045</v>
      </c>
      <c r="Q753" s="145">
        <f t="shared" si="143"/>
        <v>315.26198816763002</v>
      </c>
      <c r="R753" s="285">
        <f t="shared" si="145"/>
        <v>153.0013530599995</v>
      </c>
      <c r="S753" s="285">
        <f t="shared" si="144"/>
        <v>153.2513530599995</v>
      </c>
      <c r="T753" s="285"/>
      <c r="U753" s="55">
        <f t="shared" si="146"/>
        <v>84.522723193599674</v>
      </c>
      <c r="V753" s="55"/>
      <c r="W753" s="55"/>
    </row>
    <row r="754" spans="1:23">
      <c r="A754" s="283"/>
      <c r="B754" s="283"/>
      <c r="C754" s="283"/>
      <c r="D754" s="284"/>
      <c r="E754" s="141"/>
      <c r="F754" s="143"/>
      <c r="G754" s="143" t="s">
        <v>560</v>
      </c>
      <c r="H754" s="287"/>
      <c r="I754" s="145"/>
      <c r="J754" s="147"/>
      <c r="K754" s="285">
        <v>7.6135999999999995E-2</v>
      </c>
      <c r="L754" s="85">
        <f t="shared" si="147"/>
        <v>315.22392016763001</v>
      </c>
      <c r="M754" s="85">
        <f t="shared" si="148"/>
        <v>423.0996045</v>
      </c>
      <c r="N754" s="85">
        <f t="shared" si="149"/>
        <v>41.094000000000001</v>
      </c>
      <c r="O754" s="285">
        <f t="shared" si="141"/>
        <v>41.094000000000001</v>
      </c>
      <c r="P754" s="145">
        <f t="shared" si="142"/>
        <v>423.0996045</v>
      </c>
      <c r="Q754" s="145">
        <f t="shared" si="143"/>
        <v>315.18585216763</v>
      </c>
      <c r="R754" s="285">
        <f t="shared" si="145"/>
        <v>153.28942105999948</v>
      </c>
      <c r="S754" s="285">
        <f t="shared" si="144"/>
        <v>153.32748905999949</v>
      </c>
      <c r="T754" s="285"/>
      <c r="U754" s="55">
        <f t="shared" si="146"/>
        <v>84.810791193599655</v>
      </c>
      <c r="V754" s="55"/>
      <c r="W754" s="55"/>
    </row>
    <row r="755" spans="1:23">
      <c r="A755" s="283"/>
      <c r="B755" s="283"/>
      <c r="C755" s="283"/>
      <c r="D755" s="284"/>
      <c r="E755" s="141"/>
      <c r="F755" s="143"/>
      <c r="G755" s="143" t="s">
        <v>198</v>
      </c>
      <c r="H755" s="287"/>
      <c r="I755" s="145"/>
      <c r="J755" s="147"/>
      <c r="K755" s="285">
        <v>9.9516999999999994E-2</v>
      </c>
      <c r="L755" s="85">
        <f t="shared" si="147"/>
        <v>315.13609366763001</v>
      </c>
      <c r="M755" s="85">
        <f t="shared" si="148"/>
        <v>423.0996045</v>
      </c>
      <c r="N755" s="85">
        <f t="shared" si="149"/>
        <v>41.094000000000001</v>
      </c>
      <c r="O755" s="285">
        <f t="shared" si="141"/>
        <v>41.094000000000001</v>
      </c>
      <c r="P755" s="145">
        <f t="shared" si="142"/>
        <v>423.0996045</v>
      </c>
      <c r="Q755" s="145">
        <f t="shared" si="143"/>
        <v>315.08633516763001</v>
      </c>
      <c r="R755" s="285">
        <f t="shared" si="145"/>
        <v>153.37724755999949</v>
      </c>
      <c r="S755" s="285">
        <f t="shared" si="144"/>
        <v>153.42700605999948</v>
      </c>
      <c r="T755" s="285"/>
      <c r="U755" s="55">
        <f t="shared" si="146"/>
        <v>84.898617693599661</v>
      </c>
      <c r="V755" s="55"/>
      <c r="W755" s="55"/>
    </row>
    <row r="756" spans="1:23">
      <c r="A756" s="283" t="s">
        <v>541</v>
      </c>
      <c r="B756" s="283" t="str">
        <f>B708</f>
        <v>CB05</v>
      </c>
      <c r="C756" s="283" t="s">
        <v>648</v>
      </c>
      <c r="D756" s="284">
        <f>ROUND(10*R756,0)</f>
        <v>1536</v>
      </c>
      <c r="E756" s="141" t="s">
        <v>745</v>
      </c>
      <c r="F756" s="143"/>
      <c r="G756" s="143" t="s">
        <v>627</v>
      </c>
      <c r="H756" s="287">
        <v>34</v>
      </c>
      <c r="I756" s="145"/>
      <c r="J756" s="147"/>
      <c r="K756" s="285">
        <v>0.29817100000000002</v>
      </c>
      <c r="L756" s="85">
        <f t="shared" si="147"/>
        <v>314.93724966763</v>
      </c>
      <c r="M756" s="85">
        <f t="shared" si="148"/>
        <v>423.0996045</v>
      </c>
      <c r="N756" s="85">
        <f t="shared" si="149"/>
        <v>41.094000000000001</v>
      </c>
      <c r="O756" s="285">
        <f t="shared" si="141"/>
        <v>41.094000000000001</v>
      </c>
      <c r="P756" s="145">
        <f t="shared" si="142"/>
        <v>423.0996045</v>
      </c>
      <c r="Q756" s="145">
        <f t="shared" si="143"/>
        <v>314.78816416762999</v>
      </c>
      <c r="R756" s="285">
        <f t="shared" si="145"/>
        <v>153.57609155999947</v>
      </c>
      <c r="S756" s="285">
        <f t="shared" si="144"/>
        <v>153.72517705999948</v>
      </c>
      <c r="T756" s="285"/>
      <c r="U756" s="55">
        <f t="shared" si="146"/>
        <v>85.097461693599641</v>
      </c>
      <c r="V756" s="55"/>
      <c r="W756" s="55"/>
    </row>
    <row r="757" spans="1:23">
      <c r="A757" s="283"/>
      <c r="B757" s="283"/>
      <c r="C757" s="283"/>
      <c r="D757" s="284"/>
      <c r="E757" s="141"/>
      <c r="F757" s="143"/>
      <c r="G757" s="143"/>
      <c r="H757" s="287"/>
      <c r="I757" s="145"/>
      <c r="J757" s="147"/>
      <c r="K757" s="285">
        <v>0</v>
      </c>
      <c r="L757" s="85">
        <f t="shared" si="147"/>
        <v>314.78816416762999</v>
      </c>
      <c r="M757" s="85">
        <f t="shared" si="148"/>
        <v>423.0996045</v>
      </c>
      <c r="N757" s="85">
        <f t="shared" si="149"/>
        <v>41.094000000000001</v>
      </c>
      <c r="O757" s="285">
        <f t="shared" si="141"/>
        <v>41.094000000000001</v>
      </c>
      <c r="P757" s="145">
        <f t="shared" si="142"/>
        <v>423.0996045</v>
      </c>
      <c r="Q757" s="145">
        <f t="shared" si="143"/>
        <v>314.78816416762999</v>
      </c>
      <c r="R757" s="285">
        <f t="shared" si="145"/>
        <v>153.72517705999948</v>
      </c>
      <c r="S757" s="285">
        <f t="shared" si="144"/>
        <v>153.72517705999948</v>
      </c>
      <c r="T757" s="285"/>
      <c r="U757" s="55">
        <f t="shared" si="146"/>
        <v>85.246547193599653</v>
      </c>
      <c r="V757" s="55"/>
      <c r="W757" s="55"/>
    </row>
    <row r="758" spans="1:23">
      <c r="A758" s="283"/>
      <c r="B758" s="283"/>
      <c r="C758" s="283"/>
      <c r="D758" s="284"/>
      <c r="E758" s="141"/>
      <c r="F758" s="143"/>
      <c r="G758" s="143"/>
      <c r="H758" s="287"/>
      <c r="I758" s="145"/>
      <c r="J758" s="147"/>
      <c r="K758" s="285">
        <v>0</v>
      </c>
      <c r="L758" s="85">
        <f t="shared" si="147"/>
        <v>314.78816416762999</v>
      </c>
      <c r="M758" s="85">
        <f t="shared" si="148"/>
        <v>423.0996045</v>
      </c>
      <c r="N758" s="85">
        <f t="shared" si="149"/>
        <v>41.094000000000001</v>
      </c>
      <c r="O758" s="285">
        <f t="shared" si="141"/>
        <v>41.094000000000001</v>
      </c>
      <c r="P758" s="145">
        <f t="shared" si="142"/>
        <v>423.0996045</v>
      </c>
      <c r="Q758" s="145">
        <f t="shared" si="143"/>
        <v>314.78816416762999</v>
      </c>
      <c r="R758" s="285">
        <f t="shared" si="145"/>
        <v>153.72517705999948</v>
      </c>
      <c r="S758" s="285">
        <f t="shared" si="144"/>
        <v>153.72517705999948</v>
      </c>
      <c r="T758" s="285"/>
      <c r="U758" s="55">
        <f t="shared" si="146"/>
        <v>85.246547193599653</v>
      </c>
      <c r="V758" s="55"/>
      <c r="W758" s="55"/>
    </row>
    <row r="759" spans="1:23">
      <c r="A759" s="283"/>
      <c r="B759" s="283"/>
      <c r="C759" s="283"/>
      <c r="D759" s="284"/>
      <c r="E759" s="291"/>
      <c r="F759" s="143"/>
      <c r="G759" s="143" t="s">
        <v>169</v>
      </c>
      <c r="H759" s="287"/>
      <c r="I759" s="290"/>
      <c r="J759" s="147"/>
      <c r="K759" s="288">
        <v>0.19082199999999999</v>
      </c>
      <c r="L759" s="85">
        <f t="shared" si="147"/>
        <v>314.69275316762997</v>
      </c>
      <c r="M759" s="85">
        <f t="shared" si="148"/>
        <v>423.0996045</v>
      </c>
      <c r="N759" s="85">
        <f t="shared" si="149"/>
        <v>41.094000000000001</v>
      </c>
      <c r="O759" s="285">
        <f t="shared" si="141"/>
        <v>41.094000000000001</v>
      </c>
      <c r="P759" s="145">
        <f t="shared" si="142"/>
        <v>423.0996045</v>
      </c>
      <c r="Q759" s="145">
        <f t="shared" si="143"/>
        <v>314.59734216762996</v>
      </c>
      <c r="R759" s="285">
        <f t="shared" si="145"/>
        <v>153.82058805999947</v>
      </c>
      <c r="S759" s="285">
        <f t="shared" si="144"/>
        <v>153.91599905999948</v>
      </c>
      <c r="T759" s="290"/>
      <c r="U759" s="55">
        <f t="shared" si="146"/>
        <v>85.341958193599638</v>
      </c>
      <c r="V759" s="55"/>
      <c r="W759" s="55"/>
    </row>
    <row r="760" spans="1:23">
      <c r="A760" s="283" t="s">
        <v>541</v>
      </c>
      <c r="B760" s="283" t="str">
        <f>B708</f>
        <v>CB05</v>
      </c>
      <c r="C760" s="283" t="s">
        <v>157</v>
      </c>
      <c r="D760" s="284">
        <f>ROUND(10*R760,0)</f>
        <v>1539</v>
      </c>
      <c r="E760" s="285" t="s">
        <v>746</v>
      </c>
      <c r="F760" s="154"/>
      <c r="G760" s="286" t="s">
        <v>202</v>
      </c>
      <c r="H760" s="287">
        <v>40</v>
      </c>
      <c r="I760" s="145"/>
      <c r="J760" s="147"/>
      <c r="K760" s="288">
        <v>5.7403999999999997E-2</v>
      </c>
      <c r="L760" s="85">
        <f t="shared" si="147"/>
        <v>314.56864016762995</v>
      </c>
      <c r="M760" s="85">
        <f t="shared" si="148"/>
        <v>423.0996045</v>
      </c>
      <c r="N760" s="85">
        <f t="shared" si="149"/>
        <v>41.094000000000001</v>
      </c>
      <c r="O760" s="285">
        <f t="shared" si="141"/>
        <v>41.094000000000001</v>
      </c>
      <c r="P760" s="145">
        <f t="shared" si="142"/>
        <v>423.0996045</v>
      </c>
      <c r="Q760" s="145">
        <f t="shared" si="143"/>
        <v>314.53993816762994</v>
      </c>
      <c r="R760" s="285">
        <f t="shared" si="145"/>
        <v>153.94470105999946</v>
      </c>
      <c r="S760" s="285">
        <f t="shared" si="144"/>
        <v>153.97340305999947</v>
      </c>
      <c r="T760" s="285"/>
      <c r="U760" s="55">
        <f t="shared" si="146"/>
        <v>85.466071193599632</v>
      </c>
      <c r="V760" s="55"/>
      <c r="W760" s="55"/>
    </row>
    <row r="761" spans="1:23">
      <c r="A761" s="271"/>
      <c r="B761" s="271"/>
      <c r="C761" s="271"/>
      <c r="D761" s="272"/>
      <c r="E761" s="271"/>
      <c r="F761" s="274"/>
      <c r="G761" s="274" t="s">
        <v>198</v>
      </c>
      <c r="H761" s="275">
        <v>40</v>
      </c>
      <c r="I761" s="278"/>
      <c r="J761" s="277"/>
      <c r="K761" s="278">
        <v>0.103502</v>
      </c>
      <c r="L761" s="85">
        <f t="shared" si="147"/>
        <v>314.48818716762992</v>
      </c>
      <c r="M761" s="85">
        <f t="shared" si="148"/>
        <v>423.0996045</v>
      </c>
      <c r="N761" s="85">
        <f t="shared" si="149"/>
        <v>41.094000000000001</v>
      </c>
      <c r="O761" s="278">
        <f t="shared" si="141"/>
        <v>41.094000000000001</v>
      </c>
      <c r="P761" s="278">
        <f t="shared" si="142"/>
        <v>423.0996045</v>
      </c>
      <c r="Q761" s="278">
        <f t="shared" si="143"/>
        <v>314.43643616762995</v>
      </c>
      <c r="R761" s="278">
        <f t="shared" si="145"/>
        <v>154.02515405999947</v>
      </c>
      <c r="S761" s="278">
        <f t="shared" si="144"/>
        <v>154.07690505999946</v>
      </c>
      <c r="T761" s="278"/>
      <c r="U761" s="55">
        <f t="shared" si="146"/>
        <v>85.546524193599637</v>
      </c>
      <c r="V761" s="55"/>
      <c r="W761" s="55"/>
    </row>
    <row r="762" spans="1:23">
      <c r="A762" s="271" t="s">
        <v>541</v>
      </c>
      <c r="B762" s="271" t="s">
        <v>747</v>
      </c>
      <c r="C762" s="271" t="s">
        <v>463</v>
      </c>
      <c r="D762" s="272">
        <f>ROUND(10*R762,0)</f>
        <v>1541</v>
      </c>
      <c r="E762" s="280" t="s">
        <v>748</v>
      </c>
      <c r="F762" s="274" t="s">
        <v>576</v>
      </c>
      <c r="G762" s="274" t="s">
        <v>466</v>
      </c>
      <c r="H762" s="275"/>
      <c r="I762" s="279"/>
      <c r="J762" s="277"/>
      <c r="K762" s="278">
        <v>0</v>
      </c>
      <c r="L762" s="85">
        <f t="shared" si="147"/>
        <v>314.43643616762995</v>
      </c>
      <c r="M762" s="85">
        <f t="shared" si="148"/>
        <v>423.0996045</v>
      </c>
      <c r="N762" s="85">
        <f t="shared" si="149"/>
        <v>41.094000000000001</v>
      </c>
      <c r="O762" s="278">
        <f t="shared" si="141"/>
        <v>41.094000000000001</v>
      </c>
      <c r="P762" s="278">
        <f t="shared" si="142"/>
        <v>423.0996045</v>
      </c>
      <c r="Q762" s="278">
        <f t="shared" si="143"/>
        <v>314.43643616762995</v>
      </c>
      <c r="R762" s="278">
        <f t="shared" si="145"/>
        <v>154.07690505999946</v>
      </c>
      <c r="S762" s="278">
        <f t="shared" si="144"/>
        <v>154.07690505999946</v>
      </c>
      <c r="T762" s="278"/>
      <c r="U762" s="55">
        <f t="shared" si="146"/>
        <v>85.598275193599633</v>
      </c>
      <c r="V762" s="55"/>
      <c r="W762" s="55"/>
    </row>
    <row r="763" spans="1:23">
      <c r="A763" s="271"/>
      <c r="B763" s="271"/>
      <c r="C763" s="271"/>
      <c r="D763" s="272"/>
      <c r="E763" s="273"/>
      <c r="F763" s="274"/>
      <c r="G763" s="274" t="s">
        <v>577</v>
      </c>
      <c r="H763" s="281"/>
      <c r="I763" s="276"/>
      <c r="J763" s="277"/>
      <c r="K763" s="278">
        <v>0.14528199999999999</v>
      </c>
      <c r="L763" s="85">
        <f t="shared" si="147"/>
        <v>314.36379516762997</v>
      </c>
      <c r="M763" s="85">
        <f t="shared" si="148"/>
        <v>423.0996045</v>
      </c>
      <c r="N763" s="85">
        <f t="shared" si="149"/>
        <v>41.094000000000001</v>
      </c>
      <c r="O763" s="278">
        <f t="shared" si="141"/>
        <v>41.094000000000001</v>
      </c>
      <c r="P763" s="278">
        <f t="shared" si="142"/>
        <v>423.0996045</v>
      </c>
      <c r="Q763" s="278">
        <f t="shared" si="143"/>
        <v>314.29115416762994</v>
      </c>
      <c r="R763" s="278">
        <f t="shared" si="145"/>
        <v>154.14954605999947</v>
      </c>
      <c r="S763" s="278">
        <f t="shared" si="144"/>
        <v>154.22218705999947</v>
      </c>
      <c r="T763" s="278"/>
      <c r="U763" s="55">
        <f t="shared" si="146"/>
        <v>85.670916193599638</v>
      </c>
      <c r="V763" s="55"/>
      <c r="W763" s="55"/>
    </row>
    <row r="764" spans="1:23">
      <c r="A764" s="271" t="s">
        <v>541</v>
      </c>
      <c r="B764" s="271" t="str">
        <f>B762</f>
        <v>WB05</v>
      </c>
      <c r="C764" s="271" t="s">
        <v>599</v>
      </c>
      <c r="D764" s="272">
        <f>ROUND(10*R764,0)</f>
        <v>1542</v>
      </c>
      <c r="E764" s="280" t="s">
        <v>749</v>
      </c>
      <c r="F764" s="274"/>
      <c r="G764" s="274" t="s">
        <v>601</v>
      </c>
      <c r="H764" s="275"/>
      <c r="I764" s="279"/>
      <c r="J764" s="277"/>
      <c r="K764" s="278">
        <v>0</v>
      </c>
      <c r="L764" s="85">
        <f t="shared" si="147"/>
        <v>314.29115416762994</v>
      </c>
      <c r="M764" s="85">
        <f t="shared" si="148"/>
        <v>423.0996045</v>
      </c>
      <c r="N764" s="85">
        <f t="shared" si="149"/>
        <v>41.094000000000001</v>
      </c>
      <c r="O764" s="278">
        <f t="shared" si="141"/>
        <v>41.094000000000001</v>
      </c>
      <c r="P764" s="278">
        <f t="shared" si="142"/>
        <v>423.0996045</v>
      </c>
      <c r="Q764" s="278">
        <f t="shared" si="143"/>
        <v>314.29115416762994</v>
      </c>
      <c r="R764" s="278">
        <f t="shared" si="145"/>
        <v>154.22218705999947</v>
      </c>
      <c r="S764" s="278">
        <f t="shared" si="144"/>
        <v>154.22218705999947</v>
      </c>
      <c r="T764" s="278"/>
      <c r="U764" s="55">
        <f t="shared" si="146"/>
        <v>85.743557193599642</v>
      </c>
      <c r="V764" s="55"/>
      <c r="W764" s="55"/>
    </row>
    <row r="765" spans="1:23">
      <c r="A765" s="271"/>
      <c r="B765" s="271"/>
      <c r="C765" s="271"/>
      <c r="D765" s="272"/>
      <c r="E765" s="273"/>
      <c r="F765" s="274"/>
      <c r="G765" s="274" t="s">
        <v>577</v>
      </c>
      <c r="H765" s="281"/>
      <c r="I765" s="276"/>
      <c r="J765" s="277"/>
      <c r="K765" s="278">
        <v>0</v>
      </c>
      <c r="L765" s="85">
        <f t="shared" si="147"/>
        <v>314.29115416762994</v>
      </c>
      <c r="M765" s="85">
        <f t="shared" si="148"/>
        <v>423.0996045</v>
      </c>
      <c r="N765" s="85">
        <f t="shared" si="149"/>
        <v>41.094000000000001</v>
      </c>
      <c r="O765" s="278">
        <f t="shared" si="141"/>
        <v>41.094000000000001</v>
      </c>
      <c r="P765" s="278">
        <f t="shared" si="142"/>
        <v>423.0996045</v>
      </c>
      <c r="Q765" s="278">
        <f t="shared" si="143"/>
        <v>314.29115416762994</v>
      </c>
      <c r="R765" s="278">
        <f t="shared" si="145"/>
        <v>154.22218705999947</v>
      </c>
      <c r="S765" s="278">
        <f t="shared" si="144"/>
        <v>154.22218705999947</v>
      </c>
      <c r="T765" s="278"/>
      <c r="U765" s="55">
        <f t="shared" si="146"/>
        <v>85.743557193599642</v>
      </c>
      <c r="V765" s="55"/>
      <c r="W765" s="55"/>
    </row>
    <row r="766" spans="1:23">
      <c r="A766" s="271" t="s">
        <v>541</v>
      </c>
      <c r="B766" s="271" t="str">
        <f>B764</f>
        <v>WB05</v>
      </c>
      <c r="C766" s="271" t="s">
        <v>389</v>
      </c>
      <c r="D766" s="272">
        <f>ROUND(10*R766,0)</f>
        <v>1542</v>
      </c>
      <c r="E766" s="280" t="s">
        <v>750</v>
      </c>
      <c r="F766" s="274" t="s">
        <v>459</v>
      </c>
      <c r="G766" s="274" t="s">
        <v>460</v>
      </c>
      <c r="H766" s="275"/>
      <c r="I766" s="279"/>
      <c r="J766" s="277"/>
      <c r="K766" s="278">
        <v>0</v>
      </c>
      <c r="L766" s="85">
        <f t="shared" si="147"/>
        <v>314.29115416762994</v>
      </c>
      <c r="M766" s="85">
        <f t="shared" si="148"/>
        <v>423.0996045</v>
      </c>
      <c r="N766" s="85">
        <f t="shared" si="149"/>
        <v>41.094000000000001</v>
      </c>
      <c r="O766" s="278">
        <f t="shared" si="141"/>
        <v>41.094000000000001</v>
      </c>
      <c r="P766" s="278">
        <f t="shared" si="142"/>
        <v>423.0996045</v>
      </c>
      <c r="Q766" s="278">
        <f t="shared" si="143"/>
        <v>314.29115416762994</v>
      </c>
      <c r="R766" s="278">
        <f t="shared" si="145"/>
        <v>154.22218705999947</v>
      </c>
      <c r="S766" s="278">
        <f t="shared" si="144"/>
        <v>154.22218705999947</v>
      </c>
      <c r="T766" s="278"/>
      <c r="U766" s="55">
        <f t="shared" si="146"/>
        <v>85.743557193599642</v>
      </c>
      <c r="V766" s="55"/>
      <c r="W766" s="55"/>
    </row>
    <row r="767" spans="1:23">
      <c r="A767" s="271"/>
      <c r="B767" s="271"/>
      <c r="C767" s="271"/>
      <c r="D767" s="272"/>
      <c r="E767" s="280"/>
      <c r="F767" s="274"/>
      <c r="G767" s="274" t="s">
        <v>198</v>
      </c>
      <c r="H767" s="275">
        <v>40</v>
      </c>
      <c r="I767" s="279"/>
      <c r="J767" s="277"/>
      <c r="K767" s="278">
        <v>0.131216</v>
      </c>
      <c r="L767" s="85">
        <f t="shared" si="147"/>
        <v>314.22554616762994</v>
      </c>
      <c r="M767" s="85">
        <f t="shared" si="148"/>
        <v>423.0996045</v>
      </c>
      <c r="N767" s="85">
        <f t="shared" si="149"/>
        <v>41.094000000000001</v>
      </c>
      <c r="O767" s="278">
        <f t="shared" ref="O767:O830" si="150">$O$190</f>
        <v>41.094000000000001</v>
      </c>
      <c r="P767" s="278">
        <f t="shared" ref="P767:P830" si="151">$P$190</f>
        <v>423.0996045</v>
      </c>
      <c r="Q767" s="278">
        <f t="shared" si="143"/>
        <v>314.15993816762995</v>
      </c>
      <c r="R767" s="278">
        <f t="shared" si="145"/>
        <v>154.28779505999947</v>
      </c>
      <c r="S767" s="278">
        <f t="shared" si="144"/>
        <v>154.35340305999947</v>
      </c>
      <c r="T767" s="278"/>
      <c r="U767" s="55">
        <f t="shared" si="146"/>
        <v>85.80916519359964</v>
      </c>
      <c r="V767" s="55"/>
      <c r="W767" s="55"/>
    </row>
    <row r="768" spans="1:23">
      <c r="A768" s="283" t="s">
        <v>541</v>
      </c>
      <c r="B768" s="283" t="s">
        <v>751</v>
      </c>
      <c r="C768" s="283" t="s">
        <v>157</v>
      </c>
      <c r="D768" s="284">
        <f>ROUND(10*R768,0)</f>
        <v>1544</v>
      </c>
      <c r="E768" s="285" t="s">
        <v>752</v>
      </c>
      <c r="F768" s="154"/>
      <c r="G768" s="286" t="s">
        <v>202</v>
      </c>
      <c r="H768" s="287">
        <v>40</v>
      </c>
      <c r="I768" s="285"/>
      <c r="J768" s="147"/>
      <c r="K768" s="288">
        <v>5.7403999999999997E-2</v>
      </c>
      <c r="L768" s="85">
        <f t="shared" si="147"/>
        <v>314.13123616762994</v>
      </c>
      <c r="M768" s="85">
        <f t="shared" si="148"/>
        <v>423.0996045</v>
      </c>
      <c r="N768" s="85">
        <f t="shared" si="149"/>
        <v>41.094000000000001</v>
      </c>
      <c r="O768" s="285">
        <f t="shared" si="150"/>
        <v>41.094000000000001</v>
      </c>
      <c r="P768" s="145">
        <f t="shared" si="151"/>
        <v>423.0996045</v>
      </c>
      <c r="Q768" s="145">
        <f t="shared" si="143"/>
        <v>314.10253416762993</v>
      </c>
      <c r="R768" s="285">
        <f t="shared" si="145"/>
        <v>154.38210505999945</v>
      </c>
      <c r="S768" s="285">
        <f t="shared" si="144"/>
        <v>154.41080705999946</v>
      </c>
      <c r="T768" s="285"/>
      <c r="U768" s="55">
        <f t="shared" si="146"/>
        <v>85.903475193599618</v>
      </c>
      <c r="V768" s="55"/>
      <c r="W768" s="55"/>
    </row>
    <row r="769" spans="1:23">
      <c r="A769" s="283"/>
      <c r="B769" s="283"/>
      <c r="C769" s="283"/>
      <c r="D769" s="284"/>
      <c r="E769" s="283"/>
      <c r="F769" s="143"/>
      <c r="G769" s="289" t="s">
        <v>169</v>
      </c>
      <c r="H769" s="287"/>
      <c r="I769" s="285"/>
      <c r="J769" s="147"/>
      <c r="K769" s="288">
        <v>0.19082199999999999</v>
      </c>
      <c r="L769" s="85">
        <f t="shared" si="147"/>
        <v>314.00712316762991</v>
      </c>
      <c r="M769" s="85">
        <f t="shared" si="148"/>
        <v>423.0996045</v>
      </c>
      <c r="N769" s="85">
        <f t="shared" si="149"/>
        <v>41.094000000000001</v>
      </c>
      <c r="O769" s="285">
        <f t="shared" si="150"/>
        <v>41.094000000000001</v>
      </c>
      <c r="P769" s="145">
        <f t="shared" si="151"/>
        <v>423.0996045</v>
      </c>
      <c r="Q769" s="145">
        <f t="shared" ref="Q769:Q832" si="152">Q768-K769</f>
        <v>313.9117121676299</v>
      </c>
      <c r="R769" s="285">
        <f t="shared" si="145"/>
        <v>154.50621805999944</v>
      </c>
      <c r="S769" s="285">
        <f t="shared" si="144"/>
        <v>154.60162905999945</v>
      </c>
      <c r="T769" s="290"/>
      <c r="U769" s="55">
        <f t="shared" si="146"/>
        <v>86.027588193599613</v>
      </c>
      <c r="V769" s="55"/>
      <c r="W769" s="55"/>
    </row>
    <row r="770" spans="1:23">
      <c r="A770" s="283" t="s">
        <v>541</v>
      </c>
      <c r="B770" s="283" t="str">
        <f>B768</f>
        <v>CB06</v>
      </c>
      <c r="C770" s="283" t="s">
        <v>544</v>
      </c>
      <c r="D770" s="284">
        <f>ROUND(10*R770,0)</f>
        <v>1548</v>
      </c>
      <c r="E770" s="141" t="s">
        <v>753</v>
      </c>
      <c r="F770" s="143"/>
      <c r="G770" s="143" t="s">
        <v>627</v>
      </c>
      <c r="H770" s="287">
        <v>34</v>
      </c>
      <c r="I770" s="145"/>
      <c r="J770" s="147"/>
      <c r="K770" s="285">
        <v>0.29817100000000002</v>
      </c>
      <c r="L770" s="85">
        <f t="shared" si="147"/>
        <v>313.76262666762989</v>
      </c>
      <c r="M770" s="85">
        <f t="shared" si="148"/>
        <v>423.0996045</v>
      </c>
      <c r="N770" s="85">
        <f t="shared" si="149"/>
        <v>41.094000000000001</v>
      </c>
      <c r="O770" s="285">
        <f t="shared" si="150"/>
        <v>41.094000000000001</v>
      </c>
      <c r="P770" s="145">
        <f t="shared" si="151"/>
        <v>423.0996045</v>
      </c>
      <c r="Q770" s="145">
        <f t="shared" si="152"/>
        <v>313.61354116762988</v>
      </c>
      <c r="R770" s="285">
        <f t="shared" si="145"/>
        <v>154.75071455999944</v>
      </c>
      <c r="S770" s="285">
        <f t="shared" si="144"/>
        <v>154.89980005999945</v>
      </c>
      <c r="T770" s="285"/>
      <c r="U770" s="55">
        <f t="shared" si="146"/>
        <v>86.272084693599609</v>
      </c>
      <c r="V770" s="55"/>
      <c r="W770" s="55"/>
    </row>
    <row r="771" spans="1:23">
      <c r="A771" s="283"/>
      <c r="B771" s="283"/>
      <c r="C771" s="283"/>
      <c r="D771" s="284"/>
      <c r="E771" s="141"/>
      <c r="F771" s="143"/>
      <c r="G771" s="143"/>
      <c r="H771" s="287"/>
      <c r="I771" s="145"/>
      <c r="J771" s="147"/>
      <c r="K771" s="285">
        <v>0</v>
      </c>
      <c r="L771" s="85">
        <f t="shared" si="147"/>
        <v>313.61354116762988</v>
      </c>
      <c r="M771" s="85">
        <f t="shared" si="148"/>
        <v>423.0996045</v>
      </c>
      <c r="N771" s="85">
        <f t="shared" si="149"/>
        <v>41.094000000000001</v>
      </c>
      <c r="O771" s="285">
        <f t="shared" si="150"/>
        <v>41.094000000000001</v>
      </c>
      <c r="P771" s="145">
        <f t="shared" si="151"/>
        <v>423.0996045</v>
      </c>
      <c r="Q771" s="145">
        <f t="shared" si="152"/>
        <v>313.61354116762988</v>
      </c>
      <c r="R771" s="285">
        <f t="shared" si="145"/>
        <v>154.89980005999945</v>
      </c>
      <c r="S771" s="285">
        <f t="shared" ref="S771:S834" si="153">S770+K771</f>
        <v>154.89980005999945</v>
      </c>
      <c r="T771" s="285"/>
      <c r="U771" s="55">
        <f t="shared" si="146"/>
        <v>86.421170193599622</v>
      </c>
      <c r="V771" s="55"/>
      <c r="W771" s="55"/>
    </row>
    <row r="772" spans="1:23">
      <c r="A772" s="283" t="s">
        <v>541</v>
      </c>
      <c r="B772" s="283" t="str">
        <f>B768</f>
        <v>CB06</v>
      </c>
      <c r="C772" s="283" t="s">
        <v>547</v>
      </c>
      <c r="D772" s="284">
        <f>ROUND(10*R772,0)</f>
        <v>1549</v>
      </c>
      <c r="E772" s="141" t="s">
        <v>754</v>
      </c>
      <c r="F772" s="143"/>
      <c r="G772" s="143" t="s">
        <v>549</v>
      </c>
      <c r="H772" s="287"/>
      <c r="I772" s="145"/>
      <c r="J772" s="147"/>
      <c r="K772" s="285">
        <v>0</v>
      </c>
      <c r="L772" s="85">
        <f t="shared" si="147"/>
        <v>313.61354116762988</v>
      </c>
      <c r="M772" s="85">
        <f t="shared" si="148"/>
        <v>423.0996045</v>
      </c>
      <c r="N772" s="85">
        <f t="shared" si="149"/>
        <v>41.094000000000001</v>
      </c>
      <c r="O772" s="285">
        <f t="shared" si="150"/>
        <v>41.094000000000001</v>
      </c>
      <c r="P772" s="145">
        <f t="shared" si="151"/>
        <v>423.0996045</v>
      </c>
      <c r="Q772" s="145">
        <f t="shared" si="152"/>
        <v>313.61354116762988</v>
      </c>
      <c r="R772" s="285">
        <f t="shared" si="145"/>
        <v>154.89980005999945</v>
      </c>
      <c r="S772" s="285">
        <f t="shared" si="153"/>
        <v>154.89980005999945</v>
      </c>
      <c r="T772" s="285"/>
      <c r="U772" s="55">
        <f t="shared" si="146"/>
        <v>86.421170193599622</v>
      </c>
      <c r="V772" s="55"/>
      <c r="W772" s="55"/>
    </row>
    <row r="773" spans="1:23">
      <c r="A773" s="283"/>
      <c r="B773" s="283"/>
      <c r="C773" s="283"/>
      <c r="D773" s="284"/>
      <c r="E773" s="141"/>
      <c r="F773" s="143"/>
      <c r="G773" s="143" t="s">
        <v>198</v>
      </c>
      <c r="H773" s="287">
        <v>40</v>
      </c>
      <c r="I773" s="145"/>
      <c r="J773" s="147"/>
      <c r="K773" s="285">
        <v>9.650984E-2</v>
      </c>
      <c r="L773" s="85">
        <f t="shared" si="147"/>
        <v>313.56528624762984</v>
      </c>
      <c r="M773" s="85">
        <f t="shared" si="148"/>
        <v>423.0996045</v>
      </c>
      <c r="N773" s="85">
        <f t="shared" si="149"/>
        <v>41.094000000000001</v>
      </c>
      <c r="O773" s="285">
        <f t="shared" si="150"/>
        <v>41.094000000000001</v>
      </c>
      <c r="P773" s="145">
        <f t="shared" si="151"/>
        <v>423.0996045</v>
      </c>
      <c r="Q773" s="145">
        <f t="shared" si="152"/>
        <v>313.51703132762987</v>
      </c>
      <c r="R773" s="285">
        <f t="shared" si="145"/>
        <v>154.94805497999945</v>
      </c>
      <c r="S773" s="285">
        <f t="shared" si="153"/>
        <v>154.99630989999946</v>
      </c>
      <c r="T773" s="285"/>
      <c r="U773" s="55">
        <f t="shared" si="146"/>
        <v>86.469425113599627</v>
      </c>
      <c r="V773" s="55"/>
      <c r="W773" s="55"/>
    </row>
    <row r="774" spans="1:23">
      <c r="A774" s="283" t="s">
        <v>541</v>
      </c>
      <c r="B774" s="283" t="str">
        <f>B768</f>
        <v>CB06</v>
      </c>
      <c r="C774" s="283" t="s">
        <v>463</v>
      </c>
      <c r="D774" s="284">
        <f>ROUND(10*R774,0)</f>
        <v>1550</v>
      </c>
      <c r="E774" s="141" t="s">
        <v>755</v>
      </c>
      <c r="F774" s="143" t="s">
        <v>551</v>
      </c>
      <c r="G774" s="143" t="s">
        <v>552</v>
      </c>
      <c r="H774" s="287"/>
      <c r="I774" s="145"/>
      <c r="J774" s="147"/>
      <c r="K774" s="285">
        <v>0</v>
      </c>
      <c r="L774" s="85">
        <f t="shared" si="147"/>
        <v>313.51703132762987</v>
      </c>
      <c r="M774" s="85">
        <f t="shared" si="148"/>
        <v>423.0996045</v>
      </c>
      <c r="N774" s="85">
        <f t="shared" si="149"/>
        <v>41.094000000000001</v>
      </c>
      <c r="O774" s="285">
        <f t="shared" si="150"/>
        <v>41.094000000000001</v>
      </c>
      <c r="P774" s="145">
        <f t="shared" si="151"/>
        <v>423.0996045</v>
      </c>
      <c r="Q774" s="145">
        <f t="shared" si="152"/>
        <v>313.51703132762987</v>
      </c>
      <c r="R774" s="285">
        <f t="shared" si="145"/>
        <v>154.99630989999946</v>
      </c>
      <c r="S774" s="285">
        <f t="shared" si="153"/>
        <v>154.99630989999946</v>
      </c>
      <c r="T774" s="285"/>
      <c r="U774" s="55">
        <f t="shared" si="146"/>
        <v>86.517680033599632</v>
      </c>
      <c r="V774" s="55"/>
      <c r="W774" s="55"/>
    </row>
    <row r="775" spans="1:23">
      <c r="A775" s="283"/>
      <c r="B775" s="283"/>
      <c r="C775" s="283"/>
      <c r="D775" s="284"/>
      <c r="E775" s="141"/>
      <c r="F775" s="143"/>
      <c r="G775" s="143" t="s">
        <v>553</v>
      </c>
      <c r="H775" s="287">
        <v>40</v>
      </c>
      <c r="I775" s="145"/>
      <c r="J775" s="147"/>
      <c r="K775" s="285">
        <v>5.5879999999999999E-2</v>
      </c>
      <c r="L775" s="85">
        <f t="shared" si="147"/>
        <v>313.48909132762986</v>
      </c>
      <c r="M775" s="85">
        <f t="shared" si="148"/>
        <v>423.0996045</v>
      </c>
      <c r="N775" s="85">
        <f t="shared" si="149"/>
        <v>41.094000000000001</v>
      </c>
      <c r="O775" s="285">
        <f t="shared" si="150"/>
        <v>41.094000000000001</v>
      </c>
      <c r="P775" s="145">
        <f t="shared" si="151"/>
        <v>423.0996045</v>
      </c>
      <c r="Q775" s="145">
        <f t="shared" si="152"/>
        <v>313.46115132762986</v>
      </c>
      <c r="R775" s="285">
        <f t="shared" si="145"/>
        <v>155.02424989999946</v>
      </c>
      <c r="S775" s="285">
        <f t="shared" si="153"/>
        <v>155.05218989999946</v>
      </c>
      <c r="T775" s="285"/>
      <c r="U775" s="55">
        <f t="shared" si="146"/>
        <v>86.545620033599633</v>
      </c>
      <c r="V775" s="55"/>
      <c r="W775" s="55"/>
    </row>
    <row r="776" spans="1:23">
      <c r="A776" s="283"/>
      <c r="B776" s="283"/>
      <c r="C776" s="283"/>
      <c r="D776" s="284"/>
      <c r="E776" s="141"/>
      <c r="F776" s="143"/>
      <c r="G776" s="143" t="s">
        <v>554</v>
      </c>
      <c r="H776" s="287">
        <v>40</v>
      </c>
      <c r="I776" s="145"/>
      <c r="J776" s="147"/>
      <c r="K776" s="285">
        <v>7.6135999999999995E-2</v>
      </c>
      <c r="L776" s="85">
        <f t="shared" si="147"/>
        <v>313.42308332762985</v>
      </c>
      <c r="M776" s="85">
        <f t="shared" si="148"/>
        <v>423.0996045</v>
      </c>
      <c r="N776" s="85">
        <f t="shared" si="149"/>
        <v>41.094000000000001</v>
      </c>
      <c r="O776" s="285">
        <f t="shared" si="150"/>
        <v>41.094000000000001</v>
      </c>
      <c r="P776" s="145">
        <f t="shared" si="151"/>
        <v>423.0996045</v>
      </c>
      <c r="Q776" s="145">
        <f t="shared" si="152"/>
        <v>313.38501532762984</v>
      </c>
      <c r="R776" s="285">
        <f t="shared" si="145"/>
        <v>155.09025789999944</v>
      </c>
      <c r="S776" s="285">
        <f t="shared" si="153"/>
        <v>155.12832589999945</v>
      </c>
      <c r="T776" s="285"/>
      <c r="U776" s="55">
        <f t="shared" si="146"/>
        <v>86.611628033599615</v>
      </c>
      <c r="V776" s="55"/>
      <c r="W776" s="55"/>
    </row>
    <row r="777" spans="1:23">
      <c r="A777" s="283" t="s">
        <v>541</v>
      </c>
      <c r="B777" s="283" t="str">
        <f>B768</f>
        <v>CB06</v>
      </c>
      <c r="C777" s="283" t="s">
        <v>556</v>
      </c>
      <c r="D777" s="284">
        <f>ROUND(10*R777,0)</f>
        <v>1554</v>
      </c>
      <c r="E777" s="141" t="s">
        <v>756</v>
      </c>
      <c r="F777" s="143" t="s">
        <v>631</v>
      </c>
      <c r="G777" s="143" t="s">
        <v>559</v>
      </c>
      <c r="H777" s="287">
        <v>40</v>
      </c>
      <c r="I777" s="145"/>
      <c r="J777" s="147"/>
      <c r="K777" s="285">
        <v>0.5</v>
      </c>
      <c r="L777" s="85">
        <f t="shared" si="147"/>
        <v>313.13501532762984</v>
      </c>
      <c r="M777" s="85">
        <f t="shared" si="148"/>
        <v>423.0996045</v>
      </c>
      <c r="N777" s="85">
        <f t="shared" si="149"/>
        <v>41.094000000000001</v>
      </c>
      <c r="O777" s="285">
        <f t="shared" si="150"/>
        <v>41.094000000000001</v>
      </c>
      <c r="P777" s="145">
        <f t="shared" si="151"/>
        <v>423.0996045</v>
      </c>
      <c r="Q777" s="145">
        <f t="shared" si="152"/>
        <v>312.88501532762984</v>
      </c>
      <c r="R777" s="285">
        <f t="shared" si="145"/>
        <v>155.37832589999945</v>
      </c>
      <c r="S777" s="285">
        <f t="shared" si="153"/>
        <v>155.62832589999945</v>
      </c>
      <c r="T777" s="285"/>
      <c r="U777" s="55">
        <f t="shared" si="146"/>
        <v>86.899696033599625</v>
      </c>
      <c r="V777" s="55"/>
      <c r="W777" s="55"/>
    </row>
    <row r="778" spans="1:23">
      <c r="A778" s="283"/>
      <c r="B778" s="283"/>
      <c r="C778" s="283"/>
      <c r="D778" s="284"/>
      <c r="E778" s="141"/>
      <c r="F778" s="143"/>
      <c r="G778" s="143" t="s">
        <v>560</v>
      </c>
      <c r="H778" s="287">
        <v>40</v>
      </c>
      <c r="I778" s="145"/>
      <c r="J778" s="147"/>
      <c r="K778" s="285">
        <v>7.6135999999999995E-2</v>
      </c>
      <c r="L778" s="85">
        <f t="shared" si="147"/>
        <v>312.84694732762983</v>
      </c>
      <c r="M778" s="85">
        <f t="shared" si="148"/>
        <v>423.0996045</v>
      </c>
      <c r="N778" s="85">
        <f t="shared" si="149"/>
        <v>41.094000000000001</v>
      </c>
      <c r="O778" s="285">
        <f t="shared" si="150"/>
        <v>41.094000000000001</v>
      </c>
      <c r="P778" s="145">
        <f t="shared" si="151"/>
        <v>423.0996045</v>
      </c>
      <c r="Q778" s="145">
        <f t="shared" si="152"/>
        <v>312.80887932762982</v>
      </c>
      <c r="R778" s="285">
        <f t="shared" si="145"/>
        <v>155.66639389999943</v>
      </c>
      <c r="S778" s="285">
        <f t="shared" si="153"/>
        <v>155.70446189999944</v>
      </c>
      <c r="T778" s="285"/>
      <c r="U778" s="55">
        <f t="shared" si="146"/>
        <v>87.187764033599606</v>
      </c>
      <c r="V778" s="55"/>
      <c r="W778" s="55"/>
    </row>
    <row r="779" spans="1:23">
      <c r="A779" s="283"/>
      <c r="B779" s="283"/>
      <c r="C779" s="283"/>
      <c r="D779" s="284"/>
      <c r="E779" s="141"/>
      <c r="F779" s="143"/>
      <c r="G779" s="143" t="s">
        <v>198</v>
      </c>
      <c r="H779" s="287"/>
      <c r="I779" s="145"/>
      <c r="J779" s="147"/>
      <c r="K779" s="285">
        <v>9.9516999999999994E-2</v>
      </c>
      <c r="L779" s="85">
        <f t="shared" si="147"/>
        <v>312.75912082762983</v>
      </c>
      <c r="M779" s="85">
        <f t="shared" si="148"/>
        <v>423.0996045</v>
      </c>
      <c r="N779" s="85">
        <f t="shared" si="149"/>
        <v>41.094000000000001</v>
      </c>
      <c r="O779" s="285">
        <f t="shared" si="150"/>
        <v>41.094000000000001</v>
      </c>
      <c r="P779" s="145">
        <f t="shared" si="151"/>
        <v>423.0996045</v>
      </c>
      <c r="Q779" s="145">
        <f t="shared" si="152"/>
        <v>312.70936232762983</v>
      </c>
      <c r="R779" s="285">
        <f t="shared" si="145"/>
        <v>155.75422039999944</v>
      </c>
      <c r="S779" s="285">
        <f t="shared" si="153"/>
        <v>155.80397889999944</v>
      </c>
      <c r="T779" s="285"/>
      <c r="U779" s="55">
        <f t="shared" si="146"/>
        <v>87.275590533599612</v>
      </c>
      <c r="V779" s="55"/>
      <c r="W779" s="55"/>
    </row>
    <row r="780" spans="1:23">
      <c r="A780" s="283" t="s">
        <v>541</v>
      </c>
      <c r="B780" s="283" t="str">
        <f>B768</f>
        <v>CB06</v>
      </c>
      <c r="C780" s="283" t="s">
        <v>561</v>
      </c>
      <c r="D780" s="284">
        <f>ROUND(10*R780,0)</f>
        <v>1560</v>
      </c>
      <c r="E780" s="141" t="s">
        <v>757</v>
      </c>
      <c r="F780" s="143"/>
      <c r="G780" s="143" t="s">
        <v>627</v>
      </c>
      <c r="H780" s="287">
        <v>34</v>
      </c>
      <c r="I780" s="145"/>
      <c r="J780" s="147"/>
      <c r="K780" s="285">
        <v>0.29817100000000002</v>
      </c>
      <c r="L780" s="85">
        <f t="shared" si="147"/>
        <v>312.56027682762982</v>
      </c>
      <c r="M780" s="85">
        <f t="shared" si="148"/>
        <v>423.0996045</v>
      </c>
      <c r="N780" s="85">
        <f t="shared" si="149"/>
        <v>41.094000000000001</v>
      </c>
      <c r="O780" s="285">
        <f t="shared" si="150"/>
        <v>41.094000000000001</v>
      </c>
      <c r="P780" s="145">
        <f t="shared" si="151"/>
        <v>423.0996045</v>
      </c>
      <c r="Q780" s="145">
        <f t="shared" si="152"/>
        <v>312.41119132762981</v>
      </c>
      <c r="R780" s="285">
        <f t="shared" si="145"/>
        <v>155.95306439999942</v>
      </c>
      <c r="S780" s="285">
        <f t="shared" si="153"/>
        <v>156.10214989999943</v>
      </c>
      <c r="T780" s="285"/>
      <c r="U780" s="55">
        <f t="shared" si="146"/>
        <v>87.474434533599592</v>
      </c>
      <c r="V780" s="55"/>
      <c r="W780" s="55"/>
    </row>
    <row r="781" spans="1:23">
      <c r="A781" s="283"/>
      <c r="B781" s="283"/>
      <c r="C781" s="283"/>
      <c r="D781" s="284"/>
      <c r="E781" s="141"/>
      <c r="F781" s="143"/>
      <c r="G781" s="143"/>
      <c r="H781" s="287"/>
      <c r="I781" s="145"/>
      <c r="J781" s="147"/>
      <c r="K781" s="285">
        <v>0</v>
      </c>
      <c r="L781" s="85">
        <f t="shared" si="147"/>
        <v>312.41119132762981</v>
      </c>
      <c r="M781" s="85">
        <f t="shared" si="148"/>
        <v>423.0996045</v>
      </c>
      <c r="N781" s="85">
        <f t="shared" si="149"/>
        <v>41.094000000000001</v>
      </c>
      <c r="O781" s="285">
        <f t="shared" si="150"/>
        <v>41.094000000000001</v>
      </c>
      <c r="P781" s="145">
        <f t="shared" si="151"/>
        <v>423.0996045</v>
      </c>
      <c r="Q781" s="145">
        <f t="shared" si="152"/>
        <v>312.41119132762981</v>
      </c>
      <c r="R781" s="285">
        <f t="shared" si="145"/>
        <v>156.10214989999943</v>
      </c>
      <c r="S781" s="285">
        <f t="shared" si="153"/>
        <v>156.10214989999943</v>
      </c>
      <c r="T781" s="285"/>
      <c r="U781" s="55">
        <f t="shared" si="146"/>
        <v>87.623520033599604</v>
      </c>
      <c r="V781" s="55"/>
      <c r="W781" s="55"/>
    </row>
    <row r="782" spans="1:23">
      <c r="A782" s="283"/>
      <c r="B782" s="283"/>
      <c r="C782" s="283"/>
      <c r="D782" s="284"/>
      <c r="E782" s="141"/>
      <c r="F782" s="143"/>
      <c r="G782" s="143"/>
      <c r="H782" s="287"/>
      <c r="I782" s="145"/>
      <c r="J782" s="147"/>
      <c r="K782" s="285">
        <v>0</v>
      </c>
      <c r="L782" s="85">
        <f t="shared" si="147"/>
        <v>312.41119132762981</v>
      </c>
      <c r="M782" s="85">
        <f t="shared" si="148"/>
        <v>423.0996045</v>
      </c>
      <c r="N782" s="85">
        <f t="shared" si="149"/>
        <v>41.094000000000001</v>
      </c>
      <c r="O782" s="285">
        <f t="shared" si="150"/>
        <v>41.094000000000001</v>
      </c>
      <c r="P782" s="145">
        <f t="shared" si="151"/>
        <v>423.0996045</v>
      </c>
      <c r="Q782" s="145">
        <f t="shared" si="152"/>
        <v>312.41119132762981</v>
      </c>
      <c r="R782" s="285">
        <f t="shared" si="145"/>
        <v>156.10214989999943</v>
      </c>
      <c r="S782" s="285">
        <f t="shared" si="153"/>
        <v>156.10214989999943</v>
      </c>
      <c r="T782" s="285"/>
      <c r="U782" s="55">
        <f t="shared" si="146"/>
        <v>87.623520033599604</v>
      </c>
      <c r="V782" s="55"/>
      <c r="W782" s="55"/>
    </row>
    <row r="783" spans="1:23">
      <c r="A783" s="283"/>
      <c r="B783" s="283"/>
      <c r="C783" s="283"/>
      <c r="D783" s="284"/>
      <c r="E783" s="141"/>
      <c r="F783" s="143"/>
      <c r="G783" s="143" t="s">
        <v>198</v>
      </c>
      <c r="H783" s="287"/>
      <c r="I783" s="145"/>
      <c r="J783" s="147"/>
      <c r="K783" s="285">
        <v>9.9516999999999994E-2</v>
      </c>
      <c r="L783" s="85">
        <f t="shared" si="147"/>
        <v>312.36143282762981</v>
      </c>
      <c r="M783" s="85">
        <f t="shared" si="148"/>
        <v>423.0996045</v>
      </c>
      <c r="N783" s="85">
        <f t="shared" si="149"/>
        <v>41.094000000000001</v>
      </c>
      <c r="O783" s="285">
        <f t="shared" si="150"/>
        <v>41.094000000000001</v>
      </c>
      <c r="P783" s="145">
        <f t="shared" si="151"/>
        <v>423.0996045</v>
      </c>
      <c r="Q783" s="145">
        <f t="shared" si="152"/>
        <v>312.31167432762982</v>
      </c>
      <c r="R783" s="285">
        <f t="shared" si="145"/>
        <v>156.15190839999943</v>
      </c>
      <c r="S783" s="285">
        <f t="shared" si="153"/>
        <v>156.20166689999942</v>
      </c>
      <c r="T783" s="285"/>
      <c r="U783" s="55">
        <f t="shared" si="146"/>
        <v>87.6732785335996</v>
      </c>
      <c r="V783" s="55"/>
      <c r="W783" s="55"/>
    </row>
    <row r="784" spans="1:23">
      <c r="A784" s="283" t="s">
        <v>541</v>
      </c>
      <c r="B784" s="283" t="str">
        <f>B768</f>
        <v>CB06</v>
      </c>
      <c r="C784" s="283" t="s">
        <v>565</v>
      </c>
      <c r="D784" s="284">
        <f>ROUND(10*R784,0)</f>
        <v>1564</v>
      </c>
      <c r="E784" s="141" t="s">
        <v>758</v>
      </c>
      <c r="F784" s="143"/>
      <c r="G784" s="143" t="s">
        <v>627</v>
      </c>
      <c r="H784" s="287">
        <v>34</v>
      </c>
      <c r="I784" s="145"/>
      <c r="J784" s="147"/>
      <c r="K784" s="285">
        <v>0.29817100000000002</v>
      </c>
      <c r="L784" s="85">
        <f t="shared" si="147"/>
        <v>312.1625888276298</v>
      </c>
      <c r="M784" s="85">
        <f t="shared" si="148"/>
        <v>423.0996045</v>
      </c>
      <c r="N784" s="85">
        <f t="shared" si="149"/>
        <v>41.094000000000001</v>
      </c>
      <c r="O784" s="285">
        <f t="shared" si="150"/>
        <v>41.094000000000001</v>
      </c>
      <c r="P784" s="145">
        <f t="shared" si="151"/>
        <v>423.0996045</v>
      </c>
      <c r="Q784" s="145">
        <f t="shared" si="152"/>
        <v>312.01350332762979</v>
      </c>
      <c r="R784" s="285">
        <f t="shared" si="145"/>
        <v>156.35075239999941</v>
      </c>
      <c r="S784" s="285">
        <f t="shared" si="153"/>
        <v>156.49983789999942</v>
      </c>
      <c r="T784" s="285"/>
      <c r="U784" s="55">
        <f t="shared" si="146"/>
        <v>87.87212253359958</v>
      </c>
      <c r="V784" s="55"/>
      <c r="W784" s="55"/>
    </row>
    <row r="785" spans="1:23">
      <c r="A785" s="283"/>
      <c r="B785" s="283"/>
      <c r="C785" s="283"/>
      <c r="D785" s="284"/>
      <c r="E785" s="141"/>
      <c r="F785" s="143"/>
      <c r="G785" s="143"/>
      <c r="H785" s="287"/>
      <c r="I785" s="145"/>
      <c r="J785" s="147"/>
      <c r="K785" s="285">
        <v>0</v>
      </c>
      <c r="L785" s="85">
        <f t="shared" si="147"/>
        <v>312.01350332762979</v>
      </c>
      <c r="M785" s="85">
        <f t="shared" si="148"/>
        <v>423.0996045</v>
      </c>
      <c r="N785" s="85">
        <f t="shared" si="149"/>
        <v>41.094000000000001</v>
      </c>
      <c r="O785" s="285">
        <f t="shared" si="150"/>
        <v>41.094000000000001</v>
      </c>
      <c r="P785" s="145">
        <f t="shared" si="151"/>
        <v>423.0996045</v>
      </c>
      <c r="Q785" s="145">
        <f t="shared" si="152"/>
        <v>312.01350332762979</v>
      </c>
      <c r="R785" s="285">
        <f t="shared" si="145"/>
        <v>156.49983789999942</v>
      </c>
      <c r="S785" s="285">
        <f t="shared" si="153"/>
        <v>156.49983789999942</v>
      </c>
      <c r="T785" s="285"/>
      <c r="U785" s="55">
        <f t="shared" si="146"/>
        <v>88.021208033599592</v>
      </c>
      <c r="V785" s="55"/>
      <c r="W785" s="55"/>
    </row>
    <row r="786" spans="1:23">
      <c r="A786" s="283"/>
      <c r="B786" s="283"/>
      <c r="C786" s="283"/>
      <c r="D786" s="284"/>
      <c r="E786" s="141"/>
      <c r="F786" s="143"/>
      <c r="G786" s="143"/>
      <c r="H786" s="287"/>
      <c r="I786" s="145"/>
      <c r="J786" s="147"/>
      <c r="K786" s="285">
        <v>0</v>
      </c>
      <c r="L786" s="85">
        <f t="shared" si="147"/>
        <v>312.01350332762979</v>
      </c>
      <c r="M786" s="85">
        <f t="shared" si="148"/>
        <v>423.0996045</v>
      </c>
      <c r="N786" s="85">
        <f t="shared" si="149"/>
        <v>41.094000000000001</v>
      </c>
      <c r="O786" s="285">
        <f t="shared" si="150"/>
        <v>41.094000000000001</v>
      </c>
      <c r="P786" s="145">
        <f t="shared" si="151"/>
        <v>423.0996045</v>
      </c>
      <c r="Q786" s="145">
        <f t="shared" si="152"/>
        <v>312.01350332762979</v>
      </c>
      <c r="R786" s="285">
        <f t="shared" si="145"/>
        <v>156.49983789999942</v>
      </c>
      <c r="S786" s="285">
        <f t="shared" si="153"/>
        <v>156.49983789999942</v>
      </c>
      <c r="T786" s="285"/>
      <c r="U786" s="55">
        <f t="shared" si="146"/>
        <v>88.021208033599592</v>
      </c>
      <c r="V786" s="55"/>
      <c r="W786" s="55"/>
    </row>
    <row r="787" spans="1:23">
      <c r="A787" s="283"/>
      <c r="B787" s="283"/>
      <c r="C787" s="283"/>
      <c r="D787" s="284"/>
      <c r="E787" s="141"/>
      <c r="F787" s="143"/>
      <c r="G787" s="143" t="s">
        <v>198</v>
      </c>
      <c r="H787" s="287"/>
      <c r="I787" s="145"/>
      <c r="J787" s="147"/>
      <c r="K787" s="285">
        <v>9.9516999999999994E-2</v>
      </c>
      <c r="L787" s="85">
        <f t="shared" si="147"/>
        <v>311.9637448276298</v>
      </c>
      <c r="M787" s="85">
        <f t="shared" si="148"/>
        <v>423.0996045</v>
      </c>
      <c r="N787" s="85">
        <f t="shared" si="149"/>
        <v>41.094000000000001</v>
      </c>
      <c r="O787" s="285">
        <f t="shared" si="150"/>
        <v>41.094000000000001</v>
      </c>
      <c r="P787" s="145">
        <f t="shared" si="151"/>
        <v>423.0996045</v>
      </c>
      <c r="Q787" s="145">
        <f t="shared" si="152"/>
        <v>311.9139863276298</v>
      </c>
      <c r="R787" s="285">
        <f t="shared" si="145"/>
        <v>156.54959639999942</v>
      </c>
      <c r="S787" s="285">
        <f t="shared" si="153"/>
        <v>156.59935489999941</v>
      </c>
      <c r="T787" s="285"/>
      <c r="U787" s="55">
        <f t="shared" si="146"/>
        <v>88.070966533599588</v>
      </c>
      <c r="V787" s="55"/>
      <c r="W787" s="55"/>
    </row>
    <row r="788" spans="1:23">
      <c r="A788" s="283" t="s">
        <v>541</v>
      </c>
      <c r="B788" s="283" t="str">
        <f>B768</f>
        <v>CB06</v>
      </c>
      <c r="C788" s="283" t="s">
        <v>571</v>
      </c>
      <c r="D788" s="284">
        <f>ROUND(10*R788,0)</f>
        <v>1567</v>
      </c>
      <c r="E788" s="141" t="s">
        <v>759</v>
      </c>
      <c r="F788" s="143"/>
      <c r="G788" s="143" t="s">
        <v>627</v>
      </c>
      <c r="H788" s="287">
        <v>34</v>
      </c>
      <c r="I788" s="145"/>
      <c r="J788" s="147"/>
      <c r="K788" s="285">
        <v>0.29817100000000002</v>
      </c>
      <c r="L788" s="85">
        <f t="shared" si="147"/>
        <v>311.76490082762979</v>
      </c>
      <c r="M788" s="85">
        <f t="shared" si="148"/>
        <v>423.0996045</v>
      </c>
      <c r="N788" s="85">
        <f t="shared" si="149"/>
        <v>41.094000000000001</v>
      </c>
      <c r="O788" s="285">
        <f t="shared" si="150"/>
        <v>41.094000000000001</v>
      </c>
      <c r="P788" s="145">
        <f t="shared" si="151"/>
        <v>423.0996045</v>
      </c>
      <c r="Q788" s="145">
        <f t="shared" si="152"/>
        <v>311.61581532762978</v>
      </c>
      <c r="R788" s="285">
        <f t="shared" si="145"/>
        <v>156.7484403999994</v>
      </c>
      <c r="S788" s="285">
        <f t="shared" si="153"/>
        <v>156.89752589999941</v>
      </c>
      <c r="T788" s="285"/>
      <c r="U788" s="55">
        <f t="shared" si="146"/>
        <v>88.269810533599568</v>
      </c>
      <c r="V788" s="55"/>
      <c r="W788" s="55"/>
    </row>
    <row r="789" spans="1:23">
      <c r="A789" s="283"/>
      <c r="B789" s="283"/>
      <c r="C789" s="283"/>
      <c r="D789" s="284"/>
      <c r="E789" s="141"/>
      <c r="F789" s="143"/>
      <c r="G789" s="143"/>
      <c r="H789" s="287"/>
      <c r="I789" s="145"/>
      <c r="J789" s="147"/>
      <c r="K789" s="285">
        <v>0</v>
      </c>
      <c r="L789" s="85">
        <f t="shared" si="147"/>
        <v>311.61581532762978</v>
      </c>
      <c r="M789" s="85">
        <f t="shared" si="148"/>
        <v>423.0996045</v>
      </c>
      <c r="N789" s="85">
        <f t="shared" si="149"/>
        <v>41.094000000000001</v>
      </c>
      <c r="O789" s="285">
        <f t="shared" si="150"/>
        <v>41.094000000000001</v>
      </c>
      <c r="P789" s="145">
        <f t="shared" si="151"/>
        <v>423.0996045</v>
      </c>
      <c r="Q789" s="145">
        <f t="shared" si="152"/>
        <v>311.61581532762978</v>
      </c>
      <c r="R789" s="285">
        <f t="shared" si="145"/>
        <v>156.89752589999941</v>
      </c>
      <c r="S789" s="285">
        <f t="shared" si="153"/>
        <v>156.89752589999941</v>
      </c>
      <c r="T789" s="285"/>
      <c r="U789" s="55">
        <f t="shared" si="146"/>
        <v>88.41889603359958</v>
      </c>
      <c r="V789" s="55"/>
      <c r="W789" s="55"/>
    </row>
    <row r="790" spans="1:23">
      <c r="A790" s="283" t="s">
        <v>541</v>
      </c>
      <c r="B790" s="283" t="str">
        <f>B768</f>
        <v>CB06</v>
      </c>
      <c r="C790" s="283" t="s">
        <v>547</v>
      </c>
      <c r="D790" s="284">
        <f>ROUND(10*R790,0)</f>
        <v>1569</v>
      </c>
      <c r="E790" s="141" t="s">
        <v>760</v>
      </c>
      <c r="F790" s="143"/>
      <c r="G790" s="143" t="s">
        <v>549</v>
      </c>
      <c r="H790" s="287"/>
      <c r="I790" s="145"/>
      <c r="J790" s="147"/>
      <c r="K790" s="285">
        <v>0</v>
      </c>
      <c r="L790" s="85">
        <f t="shared" si="147"/>
        <v>311.61581532762978</v>
      </c>
      <c r="M790" s="85">
        <f t="shared" si="148"/>
        <v>423.0996045</v>
      </c>
      <c r="N790" s="85">
        <f t="shared" si="149"/>
        <v>41.094000000000001</v>
      </c>
      <c r="O790" s="285">
        <f t="shared" si="150"/>
        <v>41.094000000000001</v>
      </c>
      <c r="P790" s="145">
        <f t="shared" si="151"/>
        <v>423.0996045</v>
      </c>
      <c r="Q790" s="145">
        <f t="shared" si="152"/>
        <v>311.61581532762978</v>
      </c>
      <c r="R790" s="285">
        <f t="shared" ref="R790:R853" si="154">S790-0.5*K790</f>
        <v>156.89752589999941</v>
      </c>
      <c r="S790" s="285">
        <f t="shared" si="153"/>
        <v>156.89752589999941</v>
      </c>
      <c r="T790" s="285"/>
      <c r="U790" s="55">
        <f t="shared" ref="U790:U853" si="155">R790-$U$9</f>
        <v>88.41889603359958</v>
      </c>
      <c r="V790" s="55"/>
      <c r="W790" s="55"/>
    </row>
    <row r="791" spans="1:23">
      <c r="A791" s="283"/>
      <c r="B791" s="283"/>
      <c r="C791" s="283"/>
      <c r="D791" s="284"/>
      <c r="E791" s="141"/>
      <c r="F791" s="143"/>
      <c r="G791" s="143" t="s">
        <v>198</v>
      </c>
      <c r="H791" s="287"/>
      <c r="I791" s="145"/>
      <c r="J791" s="147"/>
      <c r="K791" s="285">
        <v>9.650984E-2</v>
      </c>
      <c r="L791" s="85">
        <f t="shared" ref="L791:L854" si="156">(Q791+Q790)/2</f>
        <v>311.5675604076298</v>
      </c>
      <c r="M791" s="85">
        <f t="shared" ref="M791:M854" si="157">(P791+P790)/2</f>
        <v>423.0996045</v>
      </c>
      <c r="N791" s="85">
        <f t="shared" ref="N791:N854" si="158">(O791+O790)/2</f>
        <v>41.094000000000001</v>
      </c>
      <c r="O791" s="285">
        <f t="shared" si="150"/>
        <v>41.094000000000001</v>
      </c>
      <c r="P791" s="145">
        <f t="shared" si="151"/>
        <v>423.0996045</v>
      </c>
      <c r="Q791" s="145">
        <f t="shared" si="152"/>
        <v>311.51930548762977</v>
      </c>
      <c r="R791" s="285">
        <f t="shared" si="154"/>
        <v>156.94578081999941</v>
      </c>
      <c r="S791" s="285">
        <f t="shared" si="153"/>
        <v>156.99403573999942</v>
      </c>
      <c r="T791" s="285"/>
      <c r="U791" s="55">
        <f t="shared" si="155"/>
        <v>88.467150953599585</v>
      </c>
      <c r="V791" s="55"/>
      <c r="W791" s="55"/>
    </row>
    <row r="792" spans="1:23">
      <c r="A792" s="283" t="s">
        <v>541</v>
      </c>
      <c r="B792" s="283" t="str">
        <f>B768</f>
        <v>CB06</v>
      </c>
      <c r="C792" s="283" t="s">
        <v>463</v>
      </c>
      <c r="D792" s="284">
        <f>ROUND(10*R792,0)</f>
        <v>1570</v>
      </c>
      <c r="E792" s="141" t="s">
        <v>761</v>
      </c>
      <c r="F792" s="143" t="s">
        <v>551</v>
      </c>
      <c r="G792" s="143" t="s">
        <v>552</v>
      </c>
      <c r="H792" s="287">
        <v>40</v>
      </c>
      <c r="I792" s="145"/>
      <c r="J792" s="147"/>
      <c r="K792" s="285">
        <v>0</v>
      </c>
      <c r="L792" s="85">
        <f t="shared" si="156"/>
        <v>311.51930548762977</v>
      </c>
      <c r="M792" s="85">
        <f t="shared" si="157"/>
        <v>423.0996045</v>
      </c>
      <c r="N792" s="85">
        <f t="shared" si="158"/>
        <v>41.094000000000001</v>
      </c>
      <c r="O792" s="285">
        <f t="shared" si="150"/>
        <v>41.094000000000001</v>
      </c>
      <c r="P792" s="145">
        <f t="shared" si="151"/>
        <v>423.0996045</v>
      </c>
      <c r="Q792" s="145">
        <f t="shared" si="152"/>
        <v>311.51930548762977</v>
      </c>
      <c r="R792" s="285">
        <f t="shared" si="154"/>
        <v>156.99403573999942</v>
      </c>
      <c r="S792" s="285">
        <f t="shared" si="153"/>
        <v>156.99403573999942</v>
      </c>
      <c r="T792" s="285"/>
      <c r="U792" s="55">
        <f t="shared" si="155"/>
        <v>88.51540587359959</v>
      </c>
      <c r="V792" s="55"/>
      <c r="W792" s="55"/>
    </row>
    <row r="793" spans="1:23">
      <c r="A793" s="283"/>
      <c r="B793" s="283"/>
      <c r="C793" s="283"/>
      <c r="D793" s="284"/>
      <c r="E793" s="141"/>
      <c r="F793" s="143"/>
      <c r="G793" s="143" t="s">
        <v>553</v>
      </c>
      <c r="H793" s="287"/>
      <c r="I793" s="145"/>
      <c r="J793" s="147"/>
      <c r="K793" s="285">
        <v>5.5879999999999999E-2</v>
      </c>
      <c r="L793" s="85">
        <f t="shared" si="156"/>
        <v>311.49136548762976</v>
      </c>
      <c r="M793" s="85">
        <f t="shared" si="157"/>
        <v>423.0996045</v>
      </c>
      <c r="N793" s="85">
        <f t="shared" si="158"/>
        <v>41.094000000000001</v>
      </c>
      <c r="O793" s="285">
        <f t="shared" si="150"/>
        <v>41.094000000000001</v>
      </c>
      <c r="P793" s="145">
        <f t="shared" si="151"/>
        <v>423.0996045</v>
      </c>
      <c r="Q793" s="145">
        <f t="shared" si="152"/>
        <v>311.46342548762976</v>
      </c>
      <c r="R793" s="285">
        <f t="shared" si="154"/>
        <v>157.02197573999942</v>
      </c>
      <c r="S793" s="285">
        <f t="shared" si="153"/>
        <v>157.04991573999942</v>
      </c>
      <c r="T793" s="285"/>
      <c r="U793" s="55">
        <f t="shared" si="155"/>
        <v>88.543345873599591</v>
      </c>
      <c r="V793" s="55"/>
      <c r="W793" s="55"/>
    </row>
    <row r="794" spans="1:23">
      <c r="A794" s="283"/>
      <c r="B794" s="283"/>
      <c r="C794" s="283"/>
      <c r="D794" s="284"/>
      <c r="E794" s="141"/>
      <c r="F794" s="143"/>
      <c r="G794" s="143" t="s">
        <v>554</v>
      </c>
      <c r="H794" s="287">
        <v>40</v>
      </c>
      <c r="I794" s="145"/>
      <c r="J794" s="147"/>
      <c r="K794" s="285">
        <v>7.6135999999999995E-2</v>
      </c>
      <c r="L794" s="85">
        <f t="shared" si="156"/>
        <v>311.42535748762975</v>
      </c>
      <c r="M794" s="85">
        <f t="shared" si="157"/>
        <v>423.0996045</v>
      </c>
      <c r="N794" s="85">
        <f t="shared" si="158"/>
        <v>41.094000000000001</v>
      </c>
      <c r="O794" s="285">
        <f t="shared" si="150"/>
        <v>41.094000000000001</v>
      </c>
      <c r="P794" s="145">
        <f t="shared" si="151"/>
        <v>423.0996045</v>
      </c>
      <c r="Q794" s="145">
        <f t="shared" si="152"/>
        <v>311.38728948762974</v>
      </c>
      <c r="R794" s="285">
        <f t="shared" si="154"/>
        <v>157.0879837399994</v>
      </c>
      <c r="S794" s="285">
        <f t="shared" si="153"/>
        <v>157.12605173999941</v>
      </c>
      <c r="T794" s="285"/>
      <c r="U794" s="55">
        <f t="shared" si="155"/>
        <v>88.609353873599574</v>
      </c>
      <c r="V794" s="55"/>
      <c r="W794" s="55"/>
    </row>
    <row r="795" spans="1:23">
      <c r="A795" s="283" t="s">
        <v>541</v>
      </c>
      <c r="B795" s="283" t="str">
        <f>B768</f>
        <v>CB06</v>
      </c>
      <c r="C795" s="283" t="s">
        <v>569</v>
      </c>
      <c r="D795" s="284">
        <f>ROUND(10*R795,0)</f>
        <v>1574</v>
      </c>
      <c r="E795" s="141" t="s">
        <v>762</v>
      </c>
      <c r="F795" s="143" t="s">
        <v>631</v>
      </c>
      <c r="G795" s="143" t="s">
        <v>559</v>
      </c>
      <c r="H795" s="287">
        <v>40</v>
      </c>
      <c r="I795" s="145"/>
      <c r="J795" s="147"/>
      <c r="K795" s="285">
        <v>0.5</v>
      </c>
      <c r="L795" s="85">
        <f t="shared" si="156"/>
        <v>311.13728948762974</v>
      </c>
      <c r="M795" s="85">
        <f t="shared" si="157"/>
        <v>423.0996045</v>
      </c>
      <c r="N795" s="85">
        <f t="shared" si="158"/>
        <v>41.094000000000001</v>
      </c>
      <c r="O795" s="285">
        <f t="shared" si="150"/>
        <v>41.094000000000001</v>
      </c>
      <c r="P795" s="145">
        <f t="shared" si="151"/>
        <v>423.0996045</v>
      </c>
      <c r="Q795" s="145">
        <f t="shared" si="152"/>
        <v>310.88728948762974</v>
      </c>
      <c r="R795" s="285">
        <f t="shared" si="154"/>
        <v>157.37605173999941</v>
      </c>
      <c r="S795" s="285">
        <f t="shared" si="153"/>
        <v>157.62605173999941</v>
      </c>
      <c r="T795" s="285"/>
      <c r="U795" s="55">
        <f t="shared" si="155"/>
        <v>88.897421873599583</v>
      </c>
      <c r="V795" s="55"/>
      <c r="W795" s="55"/>
    </row>
    <row r="796" spans="1:23">
      <c r="A796" s="283"/>
      <c r="B796" s="283"/>
      <c r="C796" s="283"/>
      <c r="D796" s="284"/>
      <c r="E796" s="141"/>
      <c r="F796" s="143"/>
      <c r="G796" s="143" t="s">
        <v>560</v>
      </c>
      <c r="H796" s="287">
        <v>40</v>
      </c>
      <c r="I796" s="145"/>
      <c r="J796" s="147"/>
      <c r="K796" s="285">
        <v>7.6135999999999995E-2</v>
      </c>
      <c r="L796" s="85">
        <f t="shared" si="156"/>
        <v>310.84922148762973</v>
      </c>
      <c r="M796" s="85">
        <f t="shared" si="157"/>
        <v>423.0996045</v>
      </c>
      <c r="N796" s="85">
        <f t="shared" si="158"/>
        <v>41.094000000000001</v>
      </c>
      <c r="O796" s="285">
        <f t="shared" si="150"/>
        <v>41.094000000000001</v>
      </c>
      <c r="P796" s="145">
        <f t="shared" si="151"/>
        <v>423.0996045</v>
      </c>
      <c r="Q796" s="145">
        <f t="shared" si="152"/>
        <v>310.81115348762972</v>
      </c>
      <c r="R796" s="285">
        <f t="shared" si="154"/>
        <v>157.66411973999939</v>
      </c>
      <c r="S796" s="285">
        <f t="shared" si="153"/>
        <v>157.7021877399994</v>
      </c>
      <c r="T796" s="285"/>
      <c r="U796" s="55">
        <f t="shared" si="155"/>
        <v>89.185489873599565</v>
      </c>
      <c r="V796" s="55"/>
      <c r="W796" s="55"/>
    </row>
    <row r="797" spans="1:23">
      <c r="A797" s="283"/>
      <c r="B797" s="283"/>
      <c r="C797" s="283"/>
      <c r="D797" s="284"/>
      <c r="E797" s="141"/>
      <c r="F797" s="143"/>
      <c r="G797" s="143" t="s">
        <v>198</v>
      </c>
      <c r="H797" s="287"/>
      <c r="I797" s="145"/>
      <c r="J797" s="147"/>
      <c r="K797" s="285">
        <v>9.9516999999999994E-2</v>
      </c>
      <c r="L797" s="85">
        <f t="shared" si="156"/>
        <v>310.76139498762973</v>
      </c>
      <c r="M797" s="85">
        <f t="shared" si="157"/>
        <v>423.0996045</v>
      </c>
      <c r="N797" s="85">
        <f t="shared" si="158"/>
        <v>41.094000000000001</v>
      </c>
      <c r="O797" s="285">
        <f t="shared" si="150"/>
        <v>41.094000000000001</v>
      </c>
      <c r="P797" s="145">
        <f t="shared" si="151"/>
        <v>423.0996045</v>
      </c>
      <c r="Q797" s="145">
        <f t="shared" si="152"/>
        <v>310.71163648762973</v>
      </c>
      <c r="R797" s="285">
        <f t="shared" si="154"/>
        <v>157.7519462399994</v>
      </c>
      <c r="S797" s="285">
        <f t="shared" si="153"/>
        <v>157.80170473999939</v>
      </c>
      <c r="T797" s="285"/>
      <c r="U797" s="55">
        <f t="shared" si="155"/>
        <v>89.27331637359957</v>
      </c>
      <c r="V797" s="55"/>
      <c r="W797" s="55"/>
    </row>
    <row r="798" spans="1:23">
      <c r="A798" s="283" t="s">
        <v>541</v>
      </c>
      <c r="B798" s="283" t="str">
        <f>B768</f>
        <v>CB06</v>
      </c>
      <c r="C798" s="283" t="s">
        <v>638</v>
      </c>
      <c r="D798" s="284">
        <f>ROUND(10*R798,0)</f>
        <v>1580</v>
      </c>
      <c r="E798" s="141" t="s">
        <v>763</v>
      </c>
      <c r="F798" s="143"/>
      <c r="G798" s="143" t="s">
        <v>627</v>
      </c>
      <c r="H798" s="287">
        <v>34</v>
      </c>
      <c r="I798" s="145"/>
      <c r="J798" s="147"/>
      <c r="K798" s="285">
        <v>0.29817100000000002</v>
      </c>
      <c r="L798" s="85">
        <f t="shared" si="156"/>
        <v>310.56255098762972</v>
      </c>
      <c r="M798" s="85">
        <f t="shared" si="157"/>
        <v>423.0996045</v>
      </c>
      <c r="N798" s="85">
        <f t="shared" si="158"/>
        <v>41.094000000000001</v>
      </c>
      <c r="O798" s="285">
        <f t="shared" si="150"/>
        <v>41.094000000000001</v>
      </c>
      <c r="P798" s="145">
        <f t="shared" si="151"/>
        <v>423.0996045</v>
      </c>
      <c r="Q798" s="145">
        <f t="shared" si="152"/>
        <v>310.41346548762971</v>
      </c>
      <c r="R798" s="285">
        <f t="shared" si="154"/>
        <v>157.95079023999938</v>
      </c>
      <c r="S798" s="285">
        <f t="shared" si="153"/>
        <v>158.09987573999939</v>
      </c>
      <c r="T798" s="285"/>
      <c r="U798" s="55">
        <f t="shared" si="155"/>
        <v>89.47216037359955</v>
      </c>
      <c r="V798" s="55"/>
      <c r="W798" s="55"/>
    </row>
    <row r="799" spans="1:23">
      <c r="A799" s="283"/>
      <c r="B799" s="283"/>
      <c r="C799" s="283"/>
      <c r="D799" s="284"/>
      <c r="E799" s="141"/>
      <c r="F799" s="143"/>
      <c r="G799" s="143"/>
      <c r="H799" s="287"/>
      <c r="I799" s="145"/>
      <c r="J799" s="147"/>
      <c r="K799" s="285">
        <v>0</v>
      </c>
      <c r="L799" s="85">
        <f t="shared" si="156"/>
        <v>310.41346548762971</v>
      </c>
      <c r="M799" s="85">
        <f t="shared" si="157"/>
        <v>423.0996045</v>
      </c>
      <c r="N799" s="85">
        <f t="shared" si="158"/>
        <v>41.094000000000001</v>
      </c>
      <c r="O799" s="285">
        <f t="shared" si="150"/>
        <v>41.094000000000001</v>
      </c>
      <c r="P799" s="145">
        <f t="shared" si="151"/>
        <v>423.0996045</v>
      </c>
      <c r="Q799" s="145">
        <f t="shared" si="152"/>
        <v>310.41346548762971</v>
      </c>
      <c r="R799" s="285">
        <f t="shared" si="154"/>
        <v>158.09987573999939</v>
      </c>
      <c r="S799" s="285">
        <f t="shared" si="153"/>
        <v>158.09987573999939</v>
      </c>
      <c r="T799" s="285"/>
      <c r="U799" s="55">
        <f t="shared" si="155"/>
        <v>89.621245873599563</v>
      </c>
      <c r="V799" s="55"/>
      <c r="W799" s="55"/>
    </row>
    <row r="800" spans="1:23">
      <c r="A800" s="283"/>
      <c r="B800" s="283"/>
      <c r="C800" s="283"/>
      <c r="D800" s="284"/>
      <c r="E800" s="141"/>
      <c r="F800" s="143"/>
      <c r="G800" s="143"/>
      <c r="H800" s="287"/>
      <c r="I800" s="145"/>
      <c r="J800" s="147"/>
      <c r="K800" s="285">
        <v>0</v>
      </c>
      <c r="L800" s="85">
        <f t="shared" si="156"/>
        <v>310.41346548762971</v>
      </c>
      <c r="M800" s="85">
        <f t="shared" si="157"/>
        <v>423.0996045</v>
      </c>
      <c r="N800" s="85">
        <f t="shared" si="158"/>
        <v>41.094000000000001</v>
      </c>
      <c r="O800" s="285">
        <f t="shared" si="150"/>
        <v>41.094000000000001</v>
      </c>
      <c r="P800" s="145">
        <f t="shared" si="151"/>
        <v>423.0996045</v>
      </c>
      <c r="Q800" s="145">
        <f t="shared" si="152"/>
        <v>310.41346548762971</v>
      </c>
      <c r="R800" s="285">
        <f t="shared" si="154"/>
        <v>158.09987573999939</v>
      </c>
      <c r="S800" s="285">
        <f t="shared" si="153"/>
        <v>158.09987573999939</v>
      </c>
      <c r="T800" s="285"/>
      <c r="U800" s="55">
        <f t="shared" si="155"/>
        <v>89.621245873599563</v>
      </c>
      <c r="V800" s="55"/>
      <c r="W800" s="55"/>
    </row>
    <row r="801" spans="1:23">
      <c r="A801" s="283"/>
      <c r="B801" s="283"/>
      <c r="C801" s="283"/>
      <c r="D801" s="284"/>
      <c r="E801" s="141"/>
      <c r="F801" s="143"/>
      <c r="G801" s="143" t="s">
        <v>198</v>
      </c>
      <c r="H801" s="287"/>
      <c r="I801" s="145"/>
      <c r="J801" s="147"/>
      <c r="K801" s="285">
        <v>9.9516999999999994E-2</v>
      </c>
      <c r="L801" s="85">
        <f t="shared" si="156"/>
        <v>310.36370698762971</v>
      </c>
      <c r="M801" s="85">
        <f t="shared" si="157"/>
        <v>423.0996045</v>
      </c>
      <c r="N801" s="85">
        <f t="shared" si="158"/>
        <v>41.094000000000001</v>
      </c>
      <c r="O801" s="285">
        <f t="shared" si="150"/>
        <v>41.094000000000001</v>
      </c>
      <c r="P801" s="145">
        <f t="shared" si="151"/>
        <v>423.0996045</v>
      </c>
      <c r="Q801" s="145">
        <f t="shared" si="152"/>
        <v>310.31394848762972</v>
      </c>
      <c r="R801" s="285">
        <f t="shared" si="154"/>
        <v>158.14963423999939</v>
      </c>
      <c r="S801" s="285">
        <f t="shared" si="153"/>
        <v>158.19939273999938</v>
      </c>
      <c r="T801" s="285"/>
      <c r="U801" s="55">
        <f t="shared" si="155"/>
        <v>89.671004373599558</v>
      </c>
      <c r="V801" s="55"/>
      <c r="W801" s="55"/>
    </row>
    <row r="802" spans="1:23">
      <c r="A802" s="283" t="s">
        <v>541</v>
      </c>
      <c r="B802" s="283" t="str">
        <f>B768</f>
        <v>CB06</v>
      </c>
      <c r="C802" s="283" t="s">
        <v>640</v>
      </c>
      <c r="D802" s="284">
        <f>ROUND(10*R802,0)</f>
        <v>1583</v>
      </c>
      <c r="E802" s="141" t="s">
        <v>764</v>
      </c>
      <c r="F802" s="143"/>
      <c r="G802" s="143" t="s">
        <v>627</v>
      </c>
      <c r="H802" s="287">
        <v>34</v>
      </c>
      <c r="I802" s="145"/>
      <c r="J802" s="147"/>
      <c r="K802" s="285">
        <v>0.29817100000000002</v>
      </c>
      <c r="L802" s="85">
        <f t="shared" si="156"/>
        <v>310.1648629876297</v>
      </c>
      <c r="M802" s="85">
        <f t="shared" si="157"/>
        <v>423.0996045</v>
      </c>
      <c r="N802" s="85">
        <f t="shared" si="158"/>
        <v>41.094000000000001</v>
      </c>
      <c r="O802" s="285">
        <f t="shared" si="150"/>
        <v>41.094000000000001</v>
      </c>
      <c r="P802" s="145">
        <f t="shared" si="151"/>
        <v>423.0996045</v>
      </c>
      <c r="Q802" s="145">
        <f t="shared" si="152"/>
        <v>310.01577748762969</v>
      </c>
      <c r="R802" s="285">
        <f t="shared" si="154"/>
        <v>158.34847823999937</v>
      </c>
      <c r="S802" s="285">
        <f t="shared" si="153"/>
        <v>158.49756373999938</v>
      </c>
      <c r="T802" s="285"/>
      <c r="U802" s="55">
        <f t="shared" si="155"/>
        <v>89.869848373599538</v>
      </c>
      <c r="V802" s="55"/>
      <c r="W802" s="55"/>
    </row>
    <row r="803" spans="1:23">
      <c r="A803" s="283"/>
      <c r="B803" s="283"/>
      <c r="C803" s="283"/>
      <c r="D803" s="284"/>
      <c r="E803" s="141"/>
      <c r="F803" s="143"/>
      <c r="G803" s="143"/>
      <c r="H803" s="287"/>
      <c r="I803" s="145"/>
      <c r="J803" s="147"/>
      <c r="K803" s="285">
        <v>0</v>
      </c>
      <c r="L803" s="85">
        <f t="shared" si="156"/>
        <v>310.01577748762969</v>
      </c>
      <c r="M803" s="85">
        <f t="shared" si="157"/>
        <v>423.0996045</v>
      </c>
      <c r="N803" s="85">
        <f t="shared" si="158"/>
        <v>41.094000000000001</v>
      </c>
      <c r="O803" s="285">
        <f t="shared" si="150"/>
        <v>41.094000000000001</v>
      </c>
      <c r="P803" s="145">
        <f t="shared" si="151"/>
        <v>423.0996045</v>
      </c>
      <c r="Q803" s="145">
        <f t="shared" si="152"/>
        <v>310.01577748762969</v>
      </c>
      <c r="R803" s="285">
        <f t="shared" si="154"/>
        <v>158.49756373999938</v>
      </c>
      <c r="S803" s="285">
        <f t="shared" si="153"/>
        <v>158.49756373999938</v>
      </c>
      <c r="T803" s="285"/>
      <c r="U803" s="55">
        <f t="shared" si="155"/>
        <v>90.018933873599551</v>
      </c>
      <c r="V803" s="55"/>
      <c r="W803" s="55"/>
    </row>
    <row r="804" spans="1:23">
      <c r="A804" s="283"/>
      <c r="B804" s="283"/>
      <c r="C804" s="283"/>
      <c r="D804" s="284"/>
      <c r="E804" s="141"/>
      <c r="F804" s="143"/>
      <c r="G804" s="143"/>
      <c r="H804" s="287"/>
      <c r="I804" s="145"/>
      <c r="J804" s="147"/>
      <c r="K804" s="285">
        <v>0</v>
      </c>
      <c r="L804" s="85">
        <f t="shared" si="156"/>
        <v>310.01577748762969</v>
      </c>
      <c r="M804" s="85">
        <f t="shared" si="157"/>
        <v>423.0996045</v>
      </c>
      <c r="N804" s="85">
        <f t="shared" si="158"/>
        <v>41.094000000000001</v>
      </c>
      <c r="O804" s="285">
        <f t="shared" si="150"/>
        <v>41.094000000000001</v>
      </c>
      <c r="P804" s="145">
        <f t="shared" si="151"/>
        <v>423.0996045</v>
      </c>
      <c r="Q804" s="145">
        <f t="shared" si="152"/>
        <v>310.01577748762969</v>
      </c>
      <c r="R804" s="285">
        <f t="shared" si="154"/>
        <v>158.49756373999938</v>
      </c>
      <c r="S804" s="285">
        <f t="shared" si="153"/>
        <v>158.49756373999938</v>
      </c>
      <c r="T804" s="285"/>
      <c r="U804" s="55">
        <f t="shared" si="155"/>
        <v>90.018933873599551</v>
      </c>
      <c r="V804" s="55"/>
      <c r="W804" s="55"/>
    </row>
    <row r="805" spans="1:23">
      <c r="A805" s="283"/>
      <c r="B805" s="283"/>
      <c r="C805" s="283"/>
      <c r="D805" s="284"/>
      <c r="E805" s="141"/>
      <c r="F805" s="143"/>
      <c r="G805" s="143" t="s">
        <v>198</v>
      </c>
      <c r="H805" s="287"/>
      <c r="I805" s="145"/>
      <c r="J805" s="147"/>
      <c r="K805" s="285">
        <v>9.9516999999999994E-2</v>
      </c>
      <c r="L805" s="85">
        <f t="shared" si="156"/>
        <v>309.9660189876297</v>
      </c>
      <c r="M805" s="85">
        <f t="shared" si="157"/>
        <v>423.0996045</v>
      </c>
      <c r="N805" s="85">
        <f t="shared" si="158"/>
        <v>41.094000000000001</v>
      </c>
      <c r="O805" s="285">
        <f t="shared" si="150"/>
        <v>41.094000000000001</v>
      </c>
      <c r="P805" s="145">
        <f t="shared" si="151"/>
        <v>423.0996045</v>
      </c>
      <c r="Q805" s="145">
        <f t="shared" si="152"/>
        <v>309.9162604876297</v>
      </c>
      <c r="R805" s="285">
        <f t="shared" si="154"/>
        <v>158.54732223999937</v>
      </c>
      <c r="S805" s="285">
        <f t="shared" si="153"/>
        <v>158.59708073999937</v>
      </c>
      <c r="T805" s="285"/>
      <c r="U805" s="55">
        <f t="shared" si="155"/>
        <v>90.068692373599546</v>
      </c>
      <c r="V805" s="55"/>
      <c r="W805" s="55"/>
    </row>
    <row r="806" spans="1:23">
      <c r="A806" s="283" t="s">
        <v>541</v>
      </c>
      <c r="B806" s="283" t="str">
        <f>B768</f>
        <v>CB06</v>
      </c>
      <c r="C806" s="283" t="s">
        <v>642</v>
      </c>
      <c r="D806" s="284">
        <f>ROUND(10*R806,0)</f>
        <v>1587</v>
      </c>
      <c r="E806" s="141" t="s">
        <v>765</v>
      </c>
      <c r="F806" s="143"/>
      <c r="G806" s="143" t="s">
        <v>627</v>
      </c>
      <c r="H806" s="287">
        <v>34</v>
      </c>
      <c r="I806" s="145"/>
      <c r="J806" s="147"/>
      <c r="K806" s="285">
        <v>0.29817100000000002</v>
      </c>
      <c r="L806" s="85">
        <f t="shared" si="156"/>
        <v>309.76717498762969</v>
      </c>
      <c r="M806" s="85">
        <f t="shared" si="157"/>
        <v>423.0996045</v>
      </c>
      <c r="N806" s="85">
        <f t="shared" si="158"/>
        <v>41.094000000000001</v>
      </c>
      <c r="O806" s="285">
        <f t="shared" si="150"/>
        <v>41.094000000000001</v>
      </c>
      <c r="P806" s="145">
        <f t="shared" si="151"/>
        <v>423.0996045</v>
      </c>
      <c r="Q806" s="145">
        <f t="shared" si="152"/>
        <v>309.61808948762967</v>
      </c>
      <c r="R806" s="285">
        <f t="shared" si="154"/>
        <v>158.74616623999935</v>
      </c>
      <c r="S806" s="285">
        <f t="shared" si="153"/>
        <v>158.89525173999937</v>
      </c>
      <c r="T806" s="285"/>
      <c r="U806" s="55">
        <f t="shared" si="155"/>
        <v>90.267536373599526</v>
      </c>
      <c r="V806" s="55"/>
      <c r="W806" s="55"/>
    </row>
    <row r="807" spans="1:23">
      <c r="A807" s="283"/>
      <c r="B807" s="283"/>
      <c r="C807" s="283"/>
      <c r="D807" s="284"/>
      <c r="E807" s="141"/>
      <c r="F807" s="143"/>
      <c r="G807" s="143"/>
      <c r="H807" s="287"/>
      <c r="I807" s="145"/>
      <c r="J807" s="147"/>
      <c r="K807" s="285">
        <v>0</v>
      </c>
      <c r="L807" s="85">
        <f t="shared" si="156"/>
        <v>309.61808948762967</v>
      </c>
      <c r="M807" s="85">
        <f t="shared" si="157"/>
        <v>423.0996045</v>
      </c>
      <c r="N807" s="85">
        <f t="shared" si="158"/>
        <v>41.094000000000001</v>
      </c>
      <c r="O807" s="285">
        <f t="shared" si="150"/>
        <v>41.094000000000001</v>
      </c>
      <c r="P807" s="145">
        <f t="shared" si="151"/>
        <v>423.0996045</v>
      </c>
      <c r="Q807" s="145">
        <f t="shared" si="152"/>
        <v>309.61808948762967</v>
      </c>
      <c r="R807" s="285">
        <f t="shared" si="154"/>
        <v>158.89525173999937</v>
      </c>
      <c r="S807" s="285">
        <f t="shared" si="153"/>
        <v>158.89525173999937</v>
      </c>
      <c r="T807" s="285"/>
      <c r="U807" s="55">
        <f t="shared" si="155"/>
        <v>90.416621873599539</v>
      </c>
      <c r="V807" s="55"/>
      <c r="W807" s="55"/>
    </row>
    <row r="808" spans="1:23">
      <c r="A808" s="283" t="s">
        <v>541</v>
      </c>
      <c r="B808" s="283" t="str">
        <f>B768</f>
        <v>CB06</v>
      </c>
      <c r="C808" s="283" t="s">
        <v>547</v>
      </c>
      <c r="D808" s="284">
        <f>ROUND(10*R808,0)</f>
        <v>1589</v>
      </c>
      <c r="E808" s="141" t="s">
        <v>766</v>
      </c>
      <c r="F808" s="143"/>
      <c r="G808" s="143" t="s">
        <v>549</v>
      </c>
      <c r="H808" s="287"/>
      <c r="I808" s="145"/>
      <c r="J808" s="147"/>
      <c r="K808" s="285">
        <v>0</v>
      </c>
      <c r="L808" s="85">
        <f t="shared" si="156"/>
        <v>309.61808948762967</v>
      </c>
      <c r="M808" s="85">
        <f t="shared" si="157"/>
        <v>423.0996045</v>
      </c>
      <c r="N808" s="85">
        <f t="shared" si="158"/>
        <v>41.094000000000001</v>
      </c>
      <c r="O808" s="285">
        <f t="shared" si="150"/>
        <v>41.094000000000001</v>
      </c>
      <c r="P808" s="145">
        <f t="shared" si="151"/>
        <v>423.0996045</v>
      </c>
      <c r="Q808" s="145">
        <f t="shared" si="152"/>
        <v>309.61808948762967</v>
      </c>
      <c r="R808" s="285">
        <f t="shared" si="154"/>
        <v>158.89525173999937</v>
      </c>
      <c r="S808" s="285">
        <f t="shared" si="153"/>
        <v>158.89525173999937</v>
      </c>
      <c r="T808" s="285"/>
      <c r="U808" s="55">
        <f t="shared" si="155"/>
        <v>90.416621873599539</v>
      </c>
      <c r="V808" s="55"/>
      <c r="W808" s="55"/>
    </row>
    <row r="809" spans="1:23">
      <c r="A809" s="283"/>
      <c r="B809" s="283"/>
      <c r="C809" s="283"/>
      <c r="D809" s="284"/>
      <c r="E809" s="141"/>
      <c r="F809" s="143"/>
      <c r="G809" s="143" t="s">
        <v>198</v>
      </c>
      <c r="H809" s="287"/>
      <c r="I809" s="145"/>
      <c r="J809" s="147"/>
      <c r="K809" s="285">
        <v>9.650984E-2</v>
      </c>
      <c r="L809" s="85">
        <f t="shared" si="156"/>
        <v>309.56983456762964</v>
      </c>
      <c r="M809" s="85">
        <f t="shared" si="157"/>
        <v>423.0996045</v>
      </c>
      <c r="N809" s="85">
        <f t="shared" si="158"/>
        <v>41.094000000000001</v>
      </c>
      <c r="O809" s="285">
        <f t="shared" si="150"/>
        <v>41.094000000000001</v>
      </c>
      <c r="P809" s="145">
        <f t="shared" si="151"/>
        <v>423.0996045</v>
      </c>
      <c r="Q809" s="145">
        <f t="shared" si="152"/>
        <v>309.52157964762966</v>
      </c>
      <c r="R809" s="285">
        <f t="shared" si="154"/>
        <v>158.94350665999937</v>
      </c>
      <c r="S809" s="285">
        <f t="shared" si="153"/>
        <v>158.99176157999938</v>
      </c>
      <c r="T809" s="285"/>
      <c r="U809" s="55">
        <f t="shared" si="155"/>
        <v>90.464876793599544</v>
      </c>
      <c r="V809" s="55"/>
      <c r="W809" s="55"/>
    </row>
    <row r="810" spans="1:23">
      <c r="A810" s="283" t="s">
        <v>541</v>
      </c>
      <c r="B810" s="283" t="str">
        <f>B768</f>
        <v>CB06</v>
      </c>
      <c r="C810" s="283" t="s">
        <v>463</v>
      </c>
      <c r="D810" s="284">
        <f>ROUND(10*R810,0)</f>
        <v>1590</v>
      </c>
      <c r="E810" s="141" t="s">
        <v>767</v>
      </c>
      <c r="F810" s="143" t="s">
        <v>551</v>
      </c>
      <c r="G810" s="143" t="s">
        <v>552</v>
      </c>
      <c r="H810" s="287">
        <v>40</v>
      </c>
      <c r="I810" s="145"/>
      <c r="J810" s="147"/>
      <c r="K810" s="285">
        <v>0</v>
      </c>
      <c r="L810" s="85">
        <f t="shared" si="156"/>
        <v>309.52157964762966</v>
      </c>
      <c r="M810" s="85">
        <f t="shared" si="157"/>
        <v>423.0996045</v>
      </c>
      <c r="N810" s="85">
        <f t="shared" si="158"/>
        <v>41.094000000000001</v>
      </c>
      <c r="O810" s="285">
        <f t="shared" si="150"/>
        <v>41.094000000000001</v>
      </c>
      <c r="P810" s="145">
        <f t="shared" si="151"/>
        <v>423.0996045</v>
      </c>
      <c r="Q810" s="145">
        <f t="shared" si="152"/>
        <v>309.52157964762966</v>
      </c>
      <c r="R810" s="285">
        <f t="shared" si="154"/>
        <v>158.99176157999938</v>
      </c>
      <c r="S810" s="285">
        <f t="shared" si="153"/>
        <v>158.99176157999938</v>
      </c>
      <c r="T810" s="285"/>
      <c r="U810" s="55">
        <f t="shared" si="155"/>
        <v>90.513131713599549</v>
      </c>
      <c r="V810" s="55"/>
      <c r="W810" s="55"/>
    </row>
    <row r="811" spans="1:23">
      <c r="A811" s="283"/>
      <c r="B811" s="283"/>
      <c r="C811" s="283"/>
      <c r="D811" s="284"/>
      <c r="E811" s="141"/>
      <c r="F811" s="143"/>
      <c r="G811" s="143" t="s">
        <v>553</v>
      </c>
      <c r="H811" s="287"/>
      <c r="I811" s="145"/>
      <c r="J811" s="147"/>
      <c r="K811" s="285">
        <v>5.5879999999999999E-2</v>
      </c>
      <c r="L811" s="85">
        <f t="shared" si="156"/>
        <v>309.49363964762966</v>
      </c>
      <c r="M811" s="85">
        <f t="shared" si="157"/>
        <v>423.0996045</v>
      </c>
      <c r="N811" s="85">
        <f t="shared" si="158"/>
        <v>41.094000000000001</v>
      </c>
      <c r="O811" s="285">
        <f t="shared" si="150"/>
        <v>41.094000000000001</v>
      </c>
      <c r="P811" s="145">
        <f t="shared" si="151"/>
        <v>423.0996045</v>
      </c>
      <c r="Q811" s="145">
        <f t="shared" si="152"/>
        <v>309.46569964762966</v>
      </c>
      <c r="R811" s="285">
        <f t="shared" si="154"/>
        <v>159.01970157999938</v>
      </c>
      <c r="S811" s="285">
        <f t="shared" si="153"/>
        <v>159.04764157999938</v>
      </c>
      <c r="T811" s="285"/>
      <c r="U811" s="55">
        <f t="shared" si="155"/>
        <v>90.54107171359955</v>
      </c>
      <c r="V811" s="55"/>
      <c r="W811" s="55"/>
    </row>
    <row r="812" spans="1:23">
      <c r="A812" s="283"/>
      <c r="B812" s="283"/>
      <c r="C812" s="283"/>
      <c r="D812" s="284"/>
      <c r="E812" s="141"/>
      <c r="F812" s="143"/>
      <c r="G812" s="143" t="s">
        <v>554</v>
      </c>
      <c r="H812" s="287"/>
      <c r="I812" s="145"/>
      <c r="J812" s="147"/>
      <c r="K812" s="285">
        <v>7.6135999999999995E-2</v>
      </c>
      <c r="L812" s="85">
        <f t="shared" si="156"/>
        <v>309.42763164762965</v>
      </c>
      <c r="M812" s="85">
        <f t="shared" si="157"/>
        <v>423.0996045</v>
      </c>
      <c r="N812" s="85">
        <f t="shared" si="158"/>
        <v>41.094000000000001</v>
      </c>
      <c r="O812" s="285">
        <f t="shared" si="150"/>
        <v>41.094000000000001</v>
      </c>
      <c r="P812" s="145">
        <f t="shared" si="151"/>
        <v>423.0996045</v>
      </c>
      <c r="Q812" s="145">
        <f t="shared" si="152"/>
        <v>309.38956364762964</v>
      </c>
      <c r="R812" s="285">
        <f t="shared" si="154"/>
        <v>159.08570957999936</v>
      </c>
      <c r="S812" s="285">
        <f t="shared" si="153"/>
        <v>159.12377757999937</v>
      </c>
      <c r="T812" s="285"/>
      <c r="U812" s="55">
        <f t="shared" si="155"/>
        <v>90.607079713599532</v>
      </c>
      <c r="V812" s="55"/>
      <c r="W812" s="55"/>
    </row>
    <row r="813" spans="1:23">
      <c r="A813" s="283" t="s">
        <v>541</v>
      </c>
      <c r="B813" s="283" t="str">
        <f>B768</f>
        <v>CB06</v>
      </c>
      <c r="C813" s="283" t="s">
        <v>646</v>
      </c>
      <c r="D813" s="284">
        <f>ROUND(10*R813,0)</f>
        <v>1594</v>
      </c>
      <c r="E813" s="141" t="s">
        <v>768</v>
      </c>
      <c r="F813" s="143" t="s">
        <v>631</v>
      </c>
      <c r="G813" s="143" t="s">
        <v>559</v>
      </c>
      <c r="H813" s="287">
        <v>40</v>
      </c>
      <c r="I813" s="145"/>
      <c r="J813" s="147"/>
      <c r="K813" s="285">
        <v>0.5</v>
      </c>
      <c r="L813" s="85">
        <f t="shared" si="156"/>
        <v>309.13956364762964</v>
      </c>
      <c r="M813" s="85">
        <f t="shared" si="157"/>
        <v>423.0996045</v>
      </c>
      <c r="N813" s="85">
        <f t="shared" si="158"/>
        <v>41.094000000000001</v>
      </c>
      <c r="O813" s="285">
        <f t="shared" si="150"/>
        <v>41.094000000000001</v>
      </c>
      <c r="P813" s="145">
        <f t="shared" si="151"/>
        <v>423.0996045</v>
      </c>
      <c r="Q813" s="145">
        <f t="shared" si="152"/>
        <v>308.88956364762964</v>
      </c>
      <c r="R813" s="285">
        <f t="shared" si="154"/>
        <v>159.37377757999937</v>
      </c>
      <c r="S813" s="285">
        <f t="shared" si="153"/>
        <v>159.62377757999937</v>
      </c>
      <c r="T813" s="285"/>
      <c r="U813" s="55">
        <f t="shared" si="155"/>
        <v>90.895147713599542</v>
      </c>
      <c r="V813" s="55"/>
      <c r="W813" s="55"/>
    </row>
    <row r="814" spans="1:23">
      <c r="A814" s="283"/>
      <c r="B814" s="283"/>
      <c r="C814" s="283"/>
      <c r="D814" s="284"/>
      <c r="E814" s="141"/>
      <c r="F814" s="143"/>
      <c r="G814" s="143" t="s">
        <v>560</v>
      </c>
      <c r="H814" s="287"/>
      <c r="I814" s="145"/>
      <c r="J814" s="147"/>
      <c r="K814" s="285">
        <v>7.6135999999999995E-2</v>
      </c>
      <c r="L814" s="85">
        <f t="shared" si="156"/>
        <v>308.85149564762963</v>
      </c>
      <c r="M814" s="85">
        <f t="shared" si="157"/>
        <v>423.0996045</v>
      </c>
      <c r="N814" s="85">
        <f t="shared" si="158"/>
        <v>41.094000000000001</v>
      </c>
      <c r="O814" s="285">
        <f t="shared" si="150"/>
        <v>41.094000000000001</v>
      </c>
      <c r="P814" s="145">
        <f t="shared" si="151"/>
        <v>423.0996045</v>
      </c>
      <c r="Q814" s="145">
        <f t="shared" si="152"/>
        <v>308.81342764762962</v>
      </c>
      <c r="R814" s="285">
        <f t="shared" si="154"/>
        <v>159.66184557999935</v>
      </c>
      <c r="S814" s="285">
        <f t="shared" si="153"/>
        <v>159.69991357999936</v>
      </c>
      <c r="T814" s="285"/>
      <c r="U814" s="55">
        <f t="shared" si="155"/>
        <v>91.183215713599523</v>
      </c>
      <c r="V814" s="55"/>
      <c r="W814" s="55"/>
    </row>
    <row r="815" spans="1:23">
      <c r="A815" s="283"/>
      <c r="B815" s="283"/>
      <c r="C815" s="283"/>
      <c r="D815" s="284"/>
      <c r="E815" s="141"/>
      <c r="F815" s="143"/>
      <c r="G815" s="143" t="s">
        <v>198</v>
      </c>
      <c r="H815" s="287"/>
      <c r="I815" s="145"/>
      <c r="J815" s="147"/>
      <c r="K815" s="285">
        <v>9.9516999999999994E-2</v>
      </c>
      <c r="L815" s="85">
        <f t="shared" si="156"/>
        <v>308.76366914762963</v>
      </c>
      <c r="M815" s="85">
        <f t="shared" si="157"/>
        <v>423.0996045</v>
      </c>
      <c r="N815" s="85">
        <f t="shared" si="158"/>
        <v>41.094000000000001</v>
      </c>
      <c r="O815" s="285">
        <f t="shared" si="150"/>
        <v>41.094000000000001</v>
      </c>
      <c r="P815" s="145">
        <f t="shared" si="151"/>
        <v>423.0996045</v>
      </c>
      <c r="Q815" s="145">
        <f t="shared" si="152"/>
        <v>308.71391064762963</v>
      </c>
      <c r="R815" s="285">
        <f t="shared" si="154"/>
        <v>159.74967207999936</v>
      </c>
      <c r="S815" s="285">
        <f t="shared" si="153"/>
        <v>159.79943057999935</v>
      </c>
      <c r="T815" s="285"/>
      <c r="U815" s="55">
        <f t="shared" si="155"/>
        <v>91.271042213599529</v>
      </c>
      <c r="V815" s="55"/>
      <c r="W815" s="55"/>
    </row>
    <row r="816" spans="1:23">
      <c r="A816" s="283" t="s">
        <v>541</v>
      </c>
      <c r="B816" s="283" t="str">
        <f>B768</f>
        <v>CB06</v>
      </c>
      <c r="C816" s="283" t="s">
        <v>648</v>
      </c>
      <c r="D816" s="284">
        <f>ROUND(10*R816,0)</f>
        <v>1599</v>
      </c>
      <c r="E816" s="141" t="s">
        <v>769</v>
      </c>
      <c r="F816" s="143"/>
      <c r="G816" s="143" t="s">
        <v>627</v>
      </c>
      <c r="H816" s="287">
        <v>34</v>
      </c>
      <c r="I816" s="145"/>
      <c r="J816" s="147"/>
      <c r="K816" s="285">
        <v>0.29817100000000002</v>
      </c>
      <c r="L816" s="85">
        <f t="shared" si="156"/>
        <v>308.56482514762962</v>
      </c>
      <c r="M816" s="85">
        <f t="shared" si="157"/>
        <v>423.0996045</v>
      </c>
      <c r="N816" s="85">
        <f t="shared" si="158"/>
        <v>41.094000000000001</v>
      </c>
      <c r="O816" s="285">
        <f t="shared" si="150"/>
        <v>41.094000000000001</v>
      </c>
      <c r="P816" s="145">
        <f t="shared" si="151"/>
        <v>423.0996045</v>
      </c>
      <c r="Q816" s="145">
        <f t="shared" si="152"/>
        <v>308.41573964762961</v>
      </c>
      <c r="R816" s="285">
        <f t="shared" si="154"/>
        <v>159.94851607999934</v>
      </c>
      <c r="S816" s="285">
        <f t="shared" si="153"/>
        <v>160.09760157999935</v>
      </c>
      <c r="T816" s="285"/>
      <c r="U816" s="55">
        <f t="shared" si="155"/>
        <v>91.469886213599509</v>
      </c>
      <c r="V816" s="55"/>
      <c r="W816" s="55"/>
    </row>
    <row r="817" spans="1:23">
      <c r="A817" s="283"/>
      <c r="B817" s="283"/>
      <c r="C817" s="283"/>
      <c r="D817" s="284"/>
      <c r="E817" s="141"/>
      <c r="F817" s="143"/>
      <c r="G817" s="143"/>
      <c r="H817" s="287"/>
      <c r="I817" s="145"/>
      <c r="J817" s="147"/>
      <c r="K817" s="285">
        <v>0</v>
      </c>
      <c r="L817" s="85">
        <f t="shared" si="156"/>
        <v>308.41573964762961</v>
      </c>
      <c r="M817" s="85">
        <f t="shared" si="157"/>
        <v>423.0996045</v>
      </c>
      <c r="N817" s="85">
        <f t="shared" si="158"/>
        <v>41.094000000000001</v>
      </c>
      <c r="O817" s="285">
        <f t="shared" si="150"/>
        <v>41.094000000000001</v>
      </c>
      <c r="P817" s="145">
        <f t="shared" si="151"/>
        <v>423.0996045</v>
      </c>
      <c r="Q817" s="145">
        <f t="shared" si="152"/>
        <v>308.41573964762961</v>
      </c>
      <c r="R817" s="285">
        <f t="shared" si="154"/>
        <v>160.09760157999935</v>
      </c>
      <c r="S817" s="285">
        <f t="shared" si="153"/>
        <v>160.09760157999935</v>
      </c>
      <c r="T817" s="285"/>
      <c r="U817" s="55">
        <f t="shared" si="155"/>
        <v>91.618971713599521</v>
      </c>
      <c r="V817" s="55"/>
      <c r="W817" s="55"/>
    </row>
    <row r="818" spans="1:23">
      <c r="A818" s="283"/>
      <c r="B818" s="283"/>
      <c r="C818" s="283"/>
      <c r="D818" s="284"/>
      <c r="E818" s="141"/>
      <c r="F818" s="143"/>
      <c r="G818" s="143"/>
      <c r="H818" s="287"/>
      <c r="I818" s="145"/>
      <c r="J818" s="147"/>
      <c r="K818" s="285">
        <v>0</v>
      </c>
      <c r="L818" s="85">
        <f t="shared" si="156"/>
        <v>308.41573964762961</v>
      </c>
      <c r="M818" s="85">
        <f t="shared" si="157"/>
        <v>423.0996045</v>
      </c>
      <c r="N818" s="85">
        <f t="shared" si="158"/>
        <v>41.094000000000001</v>
      </c>
      <c r="O818" s="285">
        <f t="shared" si="150"/>
        <v>41.094000000000001</v>
      </c>
      <c r="P818" s="145">
        <f t="shared" si="151"/>
        <v>423.0996045</v>
      </c>
      <c r="Q818" s="145">
        <f t="shared" si="152"/>
        <v>308.41573964762961</v>
      </c>
      <c r="R818" s="285">
        <f t="shared" si="154"/>
        <v>160.09760157999935</v>
      </c>
      <c r="S818" s="285">
        <f t="shared" si="153"/>
        <v>160.09760157999935</v>
      </c>
      <c r="T818" s="285"/>
      <c r="U818" s="55">
        <f t="shared" si="155"/>
        <v>91.618971713599521</v>
      </c>
      <c r="V818" s="55"/>
      <c r="W818" s="55"/>
    </row>
    <row r="819" spans="1:23">
      <c r="A819" s="283"/>
      <c r="B819" s="283"/>
      <c r="C819" s="283"/>
      <c r="D819" s="284"/>
      <c r="E819" s="291"/>
      <c r="F819" s="143"/>
      <c r="G819" s="143" t="s">
        <v>169</v>
      </c>
      <c r="H819" s="287"/>
      <c r="I819" s="290"/>
      <c r="J819" s="147"/>
      <c r="K819" s="288">
        <v>0.19082199999999999</v>
      </c>
      <c r="L819" s="85">
        <f t="shared" si="156"/>
        <v>308.32032864762959</v>
      </c>
      <c r="M819" s="85">
        <f t="shared" si="157"/>
        <v>423.0996045</v>
      </c>
      <c r="N819" s="85">
        <f t="shared" si="158"/>
        <v>41.094000000000001</v>
      </c>
      <c r="O819" s="285">
        <f t="shared" si="150"/>
        <v>41.094000000000001</v>
      </c>
      <c r="P819" s="145">
        <f t="shared" si="151"/>
        <v>423.0996045</v>
      </c>
      <c r="Q819" s="145">
        <f t="shared" si="152"/>
        <v>308.22491764762958</v>
      </c>
      <c r="R819" s="285">
        <f t="shared" si="154"/>
        <v>160.19301257999933</v>
      </c>
      <c r="S819" s="285">
        <f t="shared" si="153"/>
        <v>160.28842357999935</v>
      </c>
      <c r="T819" s="290"/>
      <c r="U819" s="55">
        <f t="shared" si="155"/>
        <v>91.714382713599505</v>
      </c>
      <c r="V819" s="55"/>
      <c r="W819" s="55"/>
    </row>
    <row r="820" spans="1:23">
      <c r="A820" s="283" t="s">
        <v>541</v>
      </c>
      <c r="B820" s="283" t="str">
        <f>B768</f>
        <v>CB06</v>
      </c>
      <c r="C820" s="283" t="s">
        <v>157</v>
      </c>
      <c r="D820" s="284">
        <f>ROUND(10*R820,0)</f>
        <v>1603</v>
      </c>
      <c r="E820" s="285" t="s">
        <v>770</v>
      </c>
      <c r="F820" s="154"/>
      <c r="G820" s="286" t="s">
        <v>202</v>
      </c>
      <c r="H820" s="287">
        <v>40</v>
      </c>
      <c r="I820" s="145"/>
      <c r="J820" s="147"/>
      <c r="K820" s="288">
        <v>5.7403999999999997E-2</v>
      </c>
      <c r="L820" s="85">
        <f t="shared" si="156"/>
        <v>308.19621564762957</v>
      </c>
      <c r="M820" s="85">
        <f t="shared" si="157"/>
        <v>423.0996045</v>
      </c>
      <c r="N820" s="85">
        <f t="shared" si="158"/>
        <v>41.094000000000001</v>
      </c>
      <c r="O820" s="285">
        <f t="shared" si="150"/>
        <v>41.094000000000001</v>
      </c>
      <c r="P820" s="145">
        <f t="shared" si="151"/>
        <v>423.0996045</v>
      </c>
      <c r="Q820" s="145">
        <f t="shared" si="152"/>
        <v>308.16751364762956</v>
      </c>
      <c r="R820" s="285">
        <f t="shared" si="154"/>
        <v>160.31712557999933</v>
      </c>
      <c r="S820" s="285">
        <f t="shared" si="153"/>
        <v>160.34582757999934</v>
      </c>
      <c r="T820" s="285"/>
      <c r="U820" s="55">
        <f t="shared" si="155"/>
        <v>91.838495713599499</v>
      </c>
      <c r="V820" s="55"/>
      <c r="W820" s="55"/>
    </row>
    <row r="821" spans="1:23">
      <c r="A821" s="271"/>
      <c r="B821" s="271"/>
      <c r="C821" s="271"/>
      <c r="D821" s="272"/>
      <c r="E821" s="271"/>
      <c r="F821" s="274"/>
      <c r="G821" s="274" t="s">
        <v>198</v>
      </c>
      <c r="H821" s="275">
        <v>40</v>
      </c>
      <c r="I821" s="278"/>
      <c r="J821" s="277"/>
      <c r="K821" s="278">
        <v>0.103502</v>
      </c>
      <c r="L821" s="85">
        <f t="shared" si="156"/>
        <v>308.11576264762959</v>
      </c>
      <c r="M821" s="85">
        <f t="shared" si="157"/>
        <v>423.0996045</v>
      </c>
      <c r="N821" s="85">
        <f t="shared" si="158"/>
        <v>41.094000000000001</v>
      </c>
      <c r="O821" s="278">
        <f t="shared" si="150"/>
        <v>41.094000000000001</v>
      </c>
      <c r="P821" s="278">
        <f t="shared" si="151"/>
        <v>423.0996045</v>
      </c>
      <c r="Q821" s="278">
        <f t="shared" si="152"/>
        <v>308.06401164762957</v>
      </c>
      <c r="R821" s="278">
        <f t="shared" si="154"/>
        <v>160.39757857999933</v>
      </c>
      <c r="S821" s="278">
        <f t="shared" si="153"/>
        <v>160.44932957999933</v>
      </c>
      <c r="T821" s="278"/>
      <c r="U821" s="55">
        <f t="shared" si="155"/>
        <v>91.918948713599505</v>
      </c>
      <c r="V821" s="55"/>
      <c r="W821" s="55"/>
    </row>
    <row r="822" spans="1:23">
      <c r="A822" s="271" t="s">
        <v>541</v>
      </c>
      <c r="B822" s="271" t="s">
        <v>771</v>
      </c>
      <c r="C822" s="271" t="s">
        <v>463</v>
      </c>
      <c r="D822" s="272">
        <f>ROUND(10*R822,0)</f>
        <v>1604</v>
      </c>
      <c r="E822" s="280" t="s">
        <v>772</v>
      </c>
      <c r="F822" s="274" t="s">
        <v>576</v>
      </c>
      <c r="G822" s="274" t="s">
        <v>466</v>
      </c>
      <c r="H822" s="275"/>
      <c r="I822" s="279"/>
      <c r="J822" s="277"/>
      <c r="K822" s="278">
        <v>0</v>
      </c>
      <c r="L822" s="85">
        <f t="shared" si="156"/>
        <v>308.06401164762957</v>
      </c>
      <c r="M822" s="85">
        <f t="shared" si="157"/>
        <v>423.0996045</v>
      </c>
      <c r="N822" s="85">
        <f t="shared" si="158"/>
        <v>41.094000000000001</v>
      </c>
      <c r="O822" s="278">
        <f t="shared" si="150"/>
        <v>41.094000000000001</v>
      </c>
      <c r="P822" s="278">
        <f t="shared" si="151"/>
        <v>423.0996045</v>
      </c>
      <c r="Q822" s="278">
        <f t="shared" si="152"/>
        <v>308.06401164762957</v>
      </c>
      <c r="R822" s="278">
        <f t="shared" si="154"/>
        <v>160.44932957999933</v>
      </c>
      <c r="S822" s="278">
        <f t="shared" si="153"/>
        <v>160.44932957999933</v>
      </c>
      <c r="T822" s="278"/>
      <c r="U822" s="55">
        <f t="shared" si="155"/>
        <v>91.970699713599501</v>
      </c>
      <c r="V822" s="55"/>
      <c r="W822" s="55"/>
    </row>
    <row r="823" spans="1:23">
      <c r="A823" s="271"/>
      <c r="B823" s="271"/>
      <c r="C823" s="271"/>
      <c r="D823" s="272"/>
      <c r="E823" s="273"/>
      <c r="F823" s="274"/>
      <c r="G823" s="274" t="s">
        <v>577</v>
      </c>
      <c r="H823" s="281"/>
      <c r="I823" s="276"/>
      <c r="J823" s="277"/>
      <c r="K823" s="278">
        <v>0.14528199999999999</v>
      </c>
      <c r="L823" s="85">
        <f t="shared" si="156"/>
        <v>307.99137064762954</v>
      </c>
      <c r="M823" s="85">
        <f t="shared" si="157"/>
        <v>423.0996045</v>
      </c>
      <c r="N823" s="85">
        <f t="shared" si="158"/>
        <v>41.094000000000001</v>
      </c>
      <c r="O823" s="278">
        <f t="shared" si="150"/>
        <v>41.094000000000001</v>
      </c>
      <c r="P823" s="278">
        <f t="shared" si="151"/>
        <v>423.0996045</v>
      </c>
      <c r="Q823" s="278">
        <f t="shared" si="152"/>
        <v>307.91872964762956</v>
      </c>
      <c r="R823" s="278">
        <f t="shared" si="154"/>
        <v>160.52197057999933</v>
      </c>
      <c r="S823" s="278">
        <f t="shared" si="153"/>
        <v>160.59461157999934</v>
      </c>
      <c r="T823" s="278"/>
      <c r="U823" s="55">
        <f t="shared" si="155"/>
        <v>92.043340713599505</v>
      </c>
      <c r="V823" s="55"/>
      <c r="W823" s="55"/>
    </row>
    <row r="824" spans="1:23">
      <c r="A824" s="271" t="s">
        <v>541</v>
      </c>
      <c r="B824" s="271" t="str">
        <f>B822</f>
        <v>WB06</v>
      </c>
      <c r="C824" s="271" t="s">
        <v>599</v>
      </c>
      <c r="D824" s="272">
        <f>ROUND(10*R824,0)</f>
        <v>1606</v>
      </c>
      <c r="E824" s="280" t="s">
        <v>773</v>
      </c>
      <c r="F824" s="274"/>
      <c r="G824" s="274" t="s">
        <v>601</v>
      </c>
      <c r="H824" s="275"/>
      <c r="I824" s="279"/>
      <c r="J824" s="277"/>
      <c r="K824" s="278">
        <v>0</v>
      </c>
      <c r="L824" s="85">
        <f t="shared" si="156"/>
        <v>307.91872964762956</v>
      </c>
      <c r="M824" s="85">
        <f t="shared" si="157"/>
        <v>423.0996045</v>
      </c>
      <c r="N824" s="85">
        <f t="shared" si="158"/>
        <v>41.094000000000001</v>
      </c>
      <c r="O824" s="278">
        <f t="shared" si="150"/>
        <v>41.094000000000001</v>
      </c>
      <c r="P824" s="278">
        <f t="shared" si="151"/>
        <v>423.0996045</v>
      </c>
      <c r="Q824" s="278">
        <f t="shared" si="152"/>
        <v>307.91872964762956</v>
      </c>
      <c r="R824" s="278">
        <f t="shared" si="154"/>
        <v>160.59461157999934</v>
      </c>
      <c r="S824" s="278">
        <f t="shared" si="153"/>
        <v>160.59461157999934</v>
      </c>
      <c r="T824" s="278"/>
      <c r="U824" s="55">
        <f t="shared" si="155"/>
        <v>92.11598171359951</v>
      </c>
      <c r="V824" s="55"/>
      <c r="W824" s="55"/>
    </row>
    <row r="825" spans="1:23">
      <c r="A825" s="271"/>
      <c r="B825" s="271"/>
      <c r="C825" s="271"/>
      <c r="D825" s="272"/>
      <c r="E825" s="273"/>
      <c r="F825" s="274"/>
      <c r="G825" s="274" t="s">
        <v>577</v>
      </c>
      <c r="H825" s="281"/>
      <c r="I825" s="276"/>
      <c r="J825" s="277"/>
      <c r="K825" s="278">
        <v>0</v>
      </c>
      <c r="L825" s="85">
        <f t="shared" si="156"/>
        <v>307.91872964762956</v>
      </c>
      <c r="M825" s="85">
        <f t="shared" si="157"/>
        <v>423.0996045</v>
      </c>
      <c r="N825" s="85">
        <f t="shared" si="158"/>
        <v>41.094000000000001</v>
      </c>
      <c r="O825" s="278">
        <f t="shared" si="150"/>
        <v>41.094000000000001</v>
      </c>
      <c r="P825" s="278">
        <f t="shared" si="151"/>
        <v>423.0996045</v>
      </c>
      <c r="Q825" s="278">
        <f t="shared" si="152"/>
        <v>307.91872964762956</v>
      </c>
      <c r="R825" s="278">
        <f t="shared" si="154"/>
        <v>160.59461157999934</v>
      </c>
      <c r="S825" s="278">
        <f t="shared" si="153"/>
        <v>160.59461157999934</v>
      </c>
      <c r="T825" s="278"/>
      <c r="U825" s="55">
        <f t="shared" si="155"/>
        <v>92.11598171359951</v>
      </c>
      <c r="V825" s="55"/>
      <c r="W825" s="55"/>
    </row>
    <row r="826" spans="1:23">
      <c r="A826" s="271" t="s">
        <v>541</v>
      </c>
      <c r="B826" s="271" t="str">
        <f>B824</f>
        <v>WB06</v>
      </c>
      <c r="C826" s="271" t="s">
        <v>389</v>
      </c>
      <c r="D826" s="272">
        <f>ROUND(10*R826,0)</f>
        <v>1606</v>
      </c>
      <c r="E826" s="280" t="s">
        <v>774</v>
      </c>
      <c r="F826" s="274" t="s">
        <v>459</v>
      </c>
      <c r="G826" s="274" t="s">
        <v>460</v>
      </c>
      <c r="H826" s="275"/>
      <c r="I826" s="279"/>
      <c r="J826" s="277"/>
      <c r="K826" s="278">
        <v>0</v>
      </c>
      <c r="L826" s="85">
        <f t="shared" si="156"/>
        <v>307.91872964762956</v>
      </c>
      <c r="M826" s="85">
        <f t="shared" si="157"/>
        <v>423.0996045</v>
      </c>
      <c r="N826" s="85">
        <f t="shared" si="158"/>
        <v>41.094000000000001</v>
      </c>
      <c r="O826" s="278">
        <f t="shared" si="150"/>
        <v>41.094000000000001</v>
      </c>
      <c r="P826" s="278">
        <f t="shared" si="151"/>
        <v>423.0996045</v>
      </c>
      <c r="Q826" s="278">
        <f t="shared" si="152"/>
        <v>307.91872964762956</v>
      </c>
      <c r="R826" s="278">
        <f t="shared" si="154"/>
        <v>160.59461157999934</v>
      </c>
      <c r="S826" s="278">
        <f t="shared" si="153"/>
        <v>160.59461157999934</v>
      </c>
      <c r="T826" s="278"/>
      <c r="U826" s="55">
        <f t="shared" si="155"/>
        <v>92.11598171359951</v>
      </c>
      <c r="V826" s="55"/>
      <c r="W826" s="55"/>
    </row>
    <row r="827" spans="1:23">
      <c r="A827" s="271"/>
      <c r="B827" s="271"/>
      <c r="C827" s="271"/>
      <c r="D827" s="272"/>
      <c r="E827" s="280"/>
      <c r="F827" s="274"/>
      <c r="G827" s="274" t="s">
        <v>198</v>
      </c>
      <c r="H827" s="275">
        <v>40</v>
      </c>
      <c r="I827" s="279"/>
      <c r="J827" s="277"/>
      <c r="K827" s="278">
        <v>0.131216</v>
      </c>
      <c r="L827" s="85">
        <f t="shared" si="156"/>
        <v>307.85312164762956</v>
      </c>
      <c r="M827" s="85">
        <f t="shared" si="157"/>
        <v>423.0996045</v>
      </c>
      <c r="N827" s="85">
        <f t="shared" si="158"/>
        <v>41.094000000000001</v>
      </c>
      <c r="O827" s="278">
        <f t="shared" si="150"/>
        <v>41.094000000000001</v>
      </c>
      <c r="P827" s="278">
        <f t="shared" si="151"/>
        <v>423.0996045</v>
      </c>
      <c r="Q827" s="278">
        <f t="shared" si="152"/>
        <v>307.78751364762957</v>
      </c>
      <c r="R827" s="278">
        <f t="shared" si="154"/>
        <v>160.66021957999934</v>
      </c>
      <c r="S827" s="278">
        <f t="shared" si="153"/>
        <v>160.72582757999933</v>
      </c>
      <c r="T827" s="278"/>
      <c r="U827" s="55">
        <f t="shared" si="155"/>
        <v>92.181589713599507</v>
      </c>
      <c r="V827" s="55"/>
      <c r="W827" s="55"/>
    </row>
    <row r="828" spans="1:23">
      <c r="A828" s="283" t="s">
        <v>541</v>
      </c>
      <c r="B828" s="283" t="s">
        <v>775</v>
      </c>
      <c r="C828" s="283" t="s">
        <v>157</v>
      </c>
      <c r="D828" s="284">
        <f>ROUND(10*R828,0)</f>
        <v>1608</v>
      </c>
      <c r="E828" s="285" t="s">
        <v>776</v>
      </c>
      <c r="F828" s="154"/>
      <c r="G828" s="286" t="s">
        <v>202</v>
      </c>
      <c r="H828" s="287">
        <v>40</v>
      </c>
      <c r="I828" s="285"/>
      <c r="J828" s="147"/>
      <c r="K828" s="288">
        <v>5.7403999999999997E-2</v>
      </c>
      <c r="L828" s="85">
        <f t="shared" si="156"/>
        <v>307.75881164762956</v>
      </c>
      <c r="M828" s="85">
        <f t="shared" si="157"/>
        <v>423.0996045</v>
      </c>
      <c r="N828" s="85">
        <f t="shared" si="158"/>
        <v>41.094000000000001</v>
      </c>
      <c r="O828" s="285">
        <f t="shared" si="150"/>
        <v>41.094000000000001</v>
      </c>
      <c r="P828" s="145">
        <f t="shared" si="151"/>
        <v>423.0996045</v>
      </c>
      <c r="Q828" s="145">
        <f t="shared" si="152"/>
        <v>307.73010964762955</v>
      </c>
      <c r="R828" s="285">
        <f t="shared" si="154"/>
        <v>160.75452957999931</v>
      </c>
      <c r="S828" s="285">
        <f t="shared" si="153"/>
        <v>160.78323157999932</v>
      </c>
      <c r="T828" s="285"/>
      <c r="U828" s="55">
        <f t="shared" si="155"/>
        <v>92.275899713599486</v>
      </c>
      <c r="V828" s="55"/>
      <c r="W828" s="55"/>
    </row>
    <row r="829" spans="1:23">
      <c r="A829" s="283"/>
      <c r="B829" s="283"/>
      <c r="C829" s="283"/>
      <c r="D829" s="284"/>
      <c r="E829" s="283"/>
      <c r="F829" s="143"/>
      <c r="G829" s="289" t="s">
        <v>169</v>
      </c>
      <c r="H829" s="287"/>
      <c r="I829" s="285"/>
      <c r="J829" s="147"/>
      <c r="K829" s="288">
        <v>0.19082199999999999</v>
      </c>
      <c r="L829" s="85">
        <f t="shared" si="156"/>
        <v>307.63469864762953</v>
      </c>
      <c r="M829" s="85">
        <f t="shared" si="157"/>
        <v>423.0996045</v>
      </c>
      <c r="N829" s="85">
        <f t="shared" si="158"/>
        <v>41.094000000000001</v>
      </c>
      <c r="O829" s="285">
        <f t="shared" si="150"/>
        <v>41.094000000000001</v>
      </c>
      <c r="P829" s="145">
        <f t="shared" si="151"/>
        <v>423.0996045</v>
      </c>
      <c r="Q829" s="145">
        <f t="shared" si="152"/>
        <v>307.53928764762952</v>
      </c>
      <c r="R829" s="285">
        <f t="shared" si="154"/>
        <v>160.87864257999931</v>
      </c>
      <c r="S829" s="285">
        <f t="shared" si="153"/>
        <v>160.97405357999932</v>
      </c>
      <c r="T829" s="290"/>
      <c r="U829" s="55">
        <f t="shared" si="155"/>
        <v>92.40001271359948</v>
      </c>
      <c r="V829" s="55"/>
      <c r="W829" s="55"/>
    </row>
    <row r="830" spans="1:23">
      <c r="A830" s="283" t="s">
        <v>541</v>
      </c>
      <c r="B830" s="283" t="str">
        <f>B828</f>
        <v>CB07</v>
      </c>
      <c r="C830" s="283" t="s">
        <v>544</v>
      </c>
      <c r="D830" s="284">
        <f>ROUND(10*R830,0)</f>
        <v>1611</v>
      </c>
      <c r="E830" s="141" t="s">
        <v>777</v>
      </c>
      <c r="F830" s="143"/>
      <c r="G830" s="143" t="s">
        <v>627</v>
      </c>
      <c r="H830" s="287">
        <v>34</v>
      </c>
      <c r="I830" s="145"/>
      <c r="J830" s="147"/>
      <c r="K830" s="285">
        <v>0.29817100000000002</v>
      </c>
      <c r="L830" s="85">
        <f t="shared" si="156"/>
        <v>307.39020214762951</v>
      </c>
      <c r="M830" s="85">
        <f t="shared" si="157"/>
        <v>423.0996045</v>
      </c>
      <c r="N830" s="85">
        <f t="shared" si="158"/>
        <v>41.094000000000001</v>
      </c>
      <c r="O830" s="285">
        <f t="shared" si="150"/>
        <v>41.094000000000001</v>
      </c>
      <c r="P830" s="145">
        <f t="shared" si="151"/>
        <v>423.0996045</v>
      </c>
      <c r="Q830" s="145">
        <f t="shared" si="152"/>
        <v>307.2411166476295</v>
      </c>
      <c r="R830" s="285">
        <f t="shared" si="154"/>
        <v>161.12313907999931</v>
      </c>
      <c r="S830" s="285">
        <f t="shared" si="153"/>
        <v>161.27222457999932</v>
      </c>
      <c r="T830" s="285"/>
      <c r="U830" s="55">
        <f t="shared" si="155"/>
        <v>92.644509213599477</v>
      </c>
      <c r="V830" s="55"/>
      <c r="W830" s="55"/>
    </row>
    <row r="831" spans="1:23">
      <c r="A831" s="283"/>
      <c r="B831" s="283"/>
      <c r="C831" s="283"/>
      <c r="D831" s="284"/>
      <c r="E831" s="141"/>
      <c r="F831" s="143"/>
      <c r="G831" s="143"/>
      <c r="H831" s="287"/>
      <c r="I831" s="145"/>
      <c r="J831" s="147"/>
      <c r="K831" s="285">
        <v>0</v>
      </c>
      <c r="L831" s="85">
        <f t="shared" si="156"/>
        <v>307.2411166476295</v>
      </c>
      <c r="M831" s="85">
        <f t="shared" si="157"/>
        <v>423.0996045</v>
      </c>
      <c r="N831" s="85">
        <f t="shared" si="158"/>
        <v>41.094000000000001</v>
      </c>
      <c r="O831" s="285">
        <f t="shared" ref="O831:O894" si="159">$O$190</f>
        <v>41.094000000000001</v>
      </c>
      <c r="P831" s="145">
        <f t="shared" ref="P831:P894" si="160">$P$190</f>
        <v>423.0996045</v>
      </c>
      <c r="Q831" s="145">
        <f t="shared" si="152"/>
        <v>307.2411166476295</v>
      </c>
      <c r="R831" s="285">
        <f t="shared" si="154"/>
        <v>161.27222457999932</v>
      </c>
      <c r="S831" s="285">
        <f t="shared" si="153"/>
        <v>161.27222457999932</v>
      </c>
      <c r="T831" s="285"/>
      <c r="U831" s="55">
        <f t="shared" si="155"/>
        <v>92.793594713599489</v>
      </c>
      <c r="V831" s="55"/>
      <c r="W831" s="55"/>
    </row>
    <row r="832" spans="1:23">
      <c r="A832" s="283" t="s">
        <v>541</v>
      </c>
      <c r="B832" s="283" t="str">
        <f>B828</f>
        <v>CB07</v>
      </c>
      <c r="C832" s="283" t="s">
        <v>547</v>
      </c>
      <c r="D832" s="284">
        <f>ROUND(10*R832,0)</f>
        <v>1613</v>
      </c>
      <c r="E832" s="141" t="s">
        <v>778</v>
      </c>
      <c r="F832" s="143"/>
      <c r="G832" s="143" t="s">
        <v>549</v>
      </c>
      <c r="H832" s="287"/>
      <c r="I832" s="145"/>
      <c r="J832" s="147"/>
      <c r="K832" s="285">
        <v>0</v>
      </c>
      <c r="L832" s="85">
        <f t="shared" si="156"/>
        <v>307.2411166476295</v>
      </c>
      <c r="M832" s="85">
        <f t="shared" si="157"/>
        <v>423.0996045</v>
      </c>
      <c r="N832" s="85">
        <f t="shared" si="158"/>
        <v>41.094000000000001</v>
      </c>
      <c r="O832" s="285">
        <f t="shared" si="159"/>
        <v>41.094000000000001</v>
      </c>
      <c r="P832" s="145">
        <f t="shared" si="160"/>
        <v>423.0996045</v>
      </c>
      <c r="Q832" s="145">
        <f t="shared" si="152"/>
        <v>307.2411166476295</v>
      </c>
      <c r="R832" s="285">
        <f t="shared" si="154"/>
        <v>161.27222457999932</v>
      </c>
      <c r="S832" s="285">
        <f t="shared" si="153"/>
        <v>161.27222457999932</v>
      </c>
      <c r="T832" s="285"/>
      <c r="U832" s="55">
        <f t="shared" si="155"/>
        <v>92.793594713599489</v>
      </c>
      <c r="V832" s="55"/>
      <c r="W832" s="55"/>
    </row>
    <row r="833" spans="1:23">
      <c r="A833" s="283"/>
      <c r="B833" s="283"/>
      <c r="C833" s="283"/>
      <c r="D833" s="284"/>
      <c r="E833" s="141"/>
      <c r="F833" s="143"/>
      <c r="G833" s="143" t="s">
        <v>198</v>
      </c>
      <c r="H833" s="287">
        <v>40</v>
      </c>
      <c r="I833" s="145"/>
      <c r="J833" s="147"/>
      <c r="K833" s="285">
        <v>9.650984E-2</v>
      </c>
      <c r="L833" s="85">
        <f t="shared" si="156"/>
        <v>307.19286172762952</v>
      </c>
      <c r="M833" s="85">
        <f t="shared" si="157"/>
        <v>423.0996045</v>
      </c>
      <c r="N833" s="85">
        <f t="shared" si="158"/>
        <v>41.094000000000001</v>
      </c>
      <c r="O833" s="285">
        <f t="shared" si="159"/>
        <v>41.094000000000001</v>
      </c>
      <c r="P833" s="145">
        <f t="shared" si="160"/>
        <v>423.0996045</v>
      </c>
      <c r="Q833" s="145">
        <f t="shared" ref="Q833:Q896" si="161">Q832-K833</f>
        <v>307.14460680762949</v>
      </c>
      <c r="R833" s="285">
        <f t="shared" si="154"/>
        <v>161.32047949999932</v>
      </c>
      <c r="S833" s="285">
        <f t="shared" si="153"/>
        <v>161.36873441999933</v>
      </c>
      <c r="T833" s="285"/>
      <c r="U833" s="55">
        <f t="shared" si="155"/>
        <v>92.841849633599494</v>
      </c>
      <c r="V833" s="55"/>
      <c r="W833" s="55"/>
    </row>
    <row r="834" spans="1:23">
      <c r="A834" s="283" t="s">
        <v>541</v>
      </c>
      <c r="B834" s="283" t="str">
        <f>B828</f>
        <v>CB07</v>
      </c>
      <c r="C834" s="283" t="s">
        <v>463</v>
      </c>
      <c r="D834" s="284">
        <f>ROUND(10*R834,0)</f>
        <v>1614</v>
      </c>
      <c r="E834" s="141" t="s">
        <v>779</v>
      </c>
      <c r="F834" s="143" t="s">
        <v>551</v>
      </c>
      <c r="G834" s="143" t="s">
        <v>552</v>
      </c>
      <c r="H834" s="287"/>
      <c r="I834" s="145"/>
      <c r="J834" s="147"/>
      <c r="K834" s="285">
        <v>0</v>
      </c>
      <c r="L834" s="85">
        <f t="shared" si="156"/>
        <v>307.14460680762949</v>
      </c>
      <c r="M834" s="85">
        <f t="shared" si="157"/>
        <v>423.0996045</v>
      </c>
      <c r="N834" s="85">
        <f t="shared" si="158"/>
        <v>41.094000000000001</v>
      </c>
      <c r="O834" s="285">
        <f t="shared" si="159"/>
        <v>41.094000000000001</v>
      </c>
      <c r="P834" s="145">
        <f t="shared" si="160"/>
        <v>423.0996045</v>
      </c>
      <c r="Q834" s="145">
        <f t="shared" si="161"/>
        <v>307.14460680762949</v>
      </c>
      <c r="R834" s="285">
        <f t="shared" si="154"/>
        <v>161.36873441999933</v>
      </c>
      <c r="S834" s="285">
        <f t="shared" si="153"/>
        <v>161.36873441999933</v>
      </c>
      <c r="T834" s="285"/>
      <c r="U834" s="55">
        <f t="shared" si="155"/>
        <v>92.8901045535995</v>
      </c>
      <c r="V834" s="55"/>
      <c r="W834" s="55"/>
    </row>
    <row r="835" spans="1:23">
      <c r="A835" s="283"/>
      <c r="B835" s="283"/>
      <c r="C835" s="283"/>
      <c r="D835" s="284"/>
      <c r="E835" s="141"/>
      <c r="F835" s="143"/>
      <c r="G835" s="143" t="s">
        <v>553</v>
      </c>
      <c r="H835" s="287">
        <v>40</v>
      </c>
      <c r="I835" s="145"/>
      <c r="J835" s="147"/>
      <c r="K835" s="285">
        <v>5.5879999999999999E-2</v>
      </c>
      <c r="L835" s="85">
        <f t="shared" si="156"/>
        <v>307.11666680762949</v>
      </c>
      <c r="M835" s="85">
        <f t="shared" si="157"/>
        <v>423.0996045</v>
      </c>
      <c r="N835" s="85">
        <f t="shared" si="158"/>
        <v>41.094000000000001</v>
      </c>
      <c r="O835" s="285">
        <f t="shared" si="159"/>
        <v>41.094000000000001</v>
      </c>
      <c r="P835" s="145">
        <f t="shared" si="160"/>
        <v>423.0996045</v>
      </c>
      <c r="Q835" s="145">
        <f t="shared" si="161"/>
        <v>307.08872680762948</v>
      </c>
      <c r="R835" s="285">
        <f t="shared" si="154"/>
        <v>161.39667441999933</v>
      </c>
      <c r="S835" s="285">
        <f t="shared" ref="S835:S898" si="162">S834+K835</f>
        <v>161.42461441999933</v>
      </c>
      <c r="T835" s="285"/>
      <c r="U835" s="55">
        <f t="shared" si="155"/>
        <v>92.918044553599501</v>
      </c>
      <c r="V835" s="55"/>
      <c r="W835" s="55"/>
    </row>
    <row r="836" spans="1:23">
      <c r="A836" s="283"/>
      <c r="B836" s="283"/>
      <c r="C836" s="283"/>
      <c r="D836" s="284"/>
      <c r="E836" s="141"/>
      <c r="F836" s="143"/>
      <c r="G836" s="143" t="s">
        <v>554</v>
      </c>
      <c r="H836" s="287">
        <v>40</v>
      </c>
      <c r="I836" s="145"/>
      <c r="J836" s="147"/>
      <c r="K836" s="285">
        <v>7.6135999999999995E-2</v>
      </c>
      <c r="L836" s="85">
        <f t="shared" si="156"/>
        <v>307.05065880762947</v>
      </c>
      <c r="M836" s="85">
        <f t="shared" si="157"/>
        <v>423.0996045</v>
      </c>
      <c r="N836" s="85">
        <f t="shared" si="158"/>
        <v>41.094000000000001</v>
      </c>
      <c r="O836" s="285">
        <f t="shared" si="159"/>
        <v>41.094000000000001</v>
      </c>
      <c r="P836" s="145">
        <f t="shared" si="160"/>
        <v>423.0996045</v>
      </c>
      <c r="Q836" s="145">
        <f t="shared" si="161"/>
        <v>307.01259080762946</v>
      </c>
      <c r="R836" s="285">
        <f t="shared" si="154"/>
        <v>161.46268241999931</v>
      </c>
      <c r="S836" s="285">
        <f t="shared" si="162"/>
        <v>161.50075041999932</v>
      </c>
      <c r="T836" s="285"/>
      <c r="U836" s="55">
        <f t="shared" si="155"/>
        <v>92.984052553599483</v>
      </c>
      <c r="V836" s="55"/>
      <c r="W836" s="55"/>
    </row>
    <row r="837" spans="1:23">
      <c r="A837" s="283" t="s">
        <v>541</v>
      </c>
      <c r="B837" s="283" t="str">
        <f>B828</f>
        <v>CB07</v>
      </c>
      <c r="C837" s="283" t="s">
        <v>556</v>
      </c>
      <c r="D837" s="284">
        <f>ROUND(10*R837,0)</f>
        <v>1618</v>
      </c>
      <c r="E837" s="141" t="s">
        <v>780</v>
      </c>
      <c r="F837" s="143" t="s">
        <v>631</v>
      </c>
      <c r="G837" s="143" t="s">
        <v>559</v>
      </c>
      <c r="H837" s="287">
        <v>40</v>
      </c>
      <c r="I837" s="145"/>
      <c r="J837" s="147"/>
      <c r="K837" s="285">
        <v>0.5</v>
      </c>
      <c r="L837" s="85">
        <f t="shared" si="156"/>
        <v>306.76259080762946</v>
      </c>
      <c r="M837" s="85">
        <f t="shared" si="157"/>
        <v>423.0996045</v>
      </c>
      <c r="N837" s="85">
        <f t="shared" si="158"/>
        <v>41.094000000000001</v>
      </c>
      <c r="O837" s="285">
        <f t="shared" si="159"/>
        <v>41.094000000000001</v>
      </c>
      <c r="P837" s="145">
        <f t="shared" si="160"/>
        <v>423.0996045</v>
      </c>
      <c r="Q837" s="145">
        <f t="shared" si="161"/>
        <v>306.51259080762946</v>
      </c>
      <c r="R837" s="285">
        <f t="shared" si="154"/>
        <v>161.75075041999932</v>
      </c>
      <c r="S837" s="285">
        <f t="shared" si="162"/>
        <v>162.00075041999932</v>
      </c>
      <c r="T837" s="285"/>
      <c r="U837" s="55">
        <f t="shared" si="155"/>
        <v>93.272120553599493</v>
      </c>
      <c r="V837" s="55"/>
      <c r="W837" s="55"/>
    </row>
    <row r="838" spans="1:23">
      <c r="A838" s="283"/>
      <c r="B838" s="283"/>
      <c r="C838" s="283"/>
      <c r="D838" s="284"/>
      <c r="E838" s="141"/>
      <c r="F838" s="143"/>
      <c r="G838" s="143" t="s">
        <v>560</v>
      </c>
      <c r="H838" s="287">
        <v>40</v>
      </c>
      <c r="I838" s="145"/>
      <c r="J838" s="147"/>
      <c r="K838" s="285">
        <v>7.6135999999999995E-2</v>
      </c>
      <c r="L838" s="85">
        <f t="shared" si="156"/>
        <v>306.47452280762946</v>
      </c>
      <c r="M838" s="85">
        <f t="shared" si="157"/>
        <v>423.0996045</v>
      </c>
      <c r="N838" s="85">
        <f t="shared" si="158"/>
        <v>41.094000000000001</v>
      </c>
      <c r="O838" s="285">
        <f t="shared" si="159"/>
        <v>41.094000000000001</v>
      </c>
      <c r="P838" s="145">
        <f t="shared" si="160"/>
        <v>423.0996045</v>
      </c>
      <c r="Q838" s="145">
        <f t="shared" si="161"/>
        <v>306.43645480762945</v>
      </c>
      <c r="R838" s="285">
        <f t="shared" si="154"/>
        <v>162.0388184199993</v>
      </c>
      <c r="S838" s="285">
        <f t="shared" si="162"/>
        <v>162.07688641999931</v>
      </c>
      <c r="T838" s="285"/>
      <c r="U838" s="55">
        <f t="shared" si="155"/>
        <v>93.560188553599474</v>
      </c>
      <c r="V838" s="55"/>
      <c r="W838" s="55"/>
    </row>
    <row r="839" spans="1:23">
      <c r="A839" s="283"/>
      <c r="B839" s="283"/>
      <c r="C839" s="283"/>
      <c r="D839" s="284"/>
      <c r="E839" s="141"/>
      <c r="F839" s="143"/>
      <c r="G839" s="143" t="s">
        <v>198</v>
      </c>
      <c r="H839" s="287"/>
      <c r="I839" s="145"/>
      <c r="J839" s="147"/>
      <c r="K839" s="285">
        <v>9.9516999999999994E-2</v>
      </c>
      <c r="L839" s="85">
        <f t="shared" si="156"/>
        <v>306.38669630762945</v>
      </c>
      <c r="M839" s="85">
        <f t="shared" si="157"/>
        <v>423.0996045</v>
      </c>
      <c r="N839" s="85">
        <f t="shared" si="158"/>
        <v>41.094000000000001</v>
      </c>
      <c r="O839" s="285">
        <f t="shared" si="159"/>
        <v>41.094000000000001</v>
      </c>
      <c r="P839" s="145">
        <f t="shared" si="160"/>
        <v>423.0996045</v>
      </c>
      <c r="Q839" s="145">
        <f t="shared" si="161"/>
        <v>306.33693780762945</v>
      </c>
      <c r="R839" s="285">
        <f t="shared" si="154"/>
        <v>162.12664491999931</v>
      </c>
      <c r="S839" s="285">
        <f t="shared" si="162"/>
        <v>162.1764034199993</v>
      </c>
      <c r="T839" s="285"/>
      <c r="U839" s="55">
        <f t="shared" si="155"/>
        <v>93.64801505359948</v>
      </c>
      <c r="V839" s="55"/>
      <c r="W839" s="55"/>
    </row>
    <row r="840" spans="1:23">
      <c r="A840" s="283" t="s">
        <v>541</v>
      </c>
      <c r="B840" s="283" t="str">
        <f>B828</f>
        <v>CB07</v>
      </c>
      <c r="C840" s="283" t="s">
        <v>561</v>
      </c>
      <c r="D840" s="284">
        <f>ROUND(10*R840,0)</f>
        <v>1623</v>
      </c>
      <c r="E840" s="141" t="s">
        <v>781</v>
      </c>
      <c r="F840" s="143"/>
      <c r="G840" s="143" t="s">
        <v>627</v>
      </c>
      <c r="H840" s="287">
        <v>34</v>
      </c>
      <c r="I840" s="145"/>
      <c r="J840" s="147"/>
      <c r="K840" s="285">
        <v>0.29817100000000002</v>
      </c>
      <c r="L840" s="85">
        <f t="shared" si="156"/>
        <v>306.18785230762944</v>
      </c>
      <c r="M840" s="85">
        <f t="shared" si="157"/>
        <v>423.0996045</v>
      </c>
      <c r="N840" s="85">
        <f t="shared" si="158"/>
        <v>41.094000000000001</v>
      </c>
      <c r="O840" s="285">
        <f t="shared" si="159"/>
        <v>41.094000000000001</v>
      </c>
      <c r="P840" s="145">
        <f t="shared" si="160"/>
        <v>423.0996045</v>
      </c>
      <c r="Q840" s="145">
        <f t="shared" si="161"/>
        <v>306.03876680762943</v>
      </c>
      <c r="R840" s="285">
        <f t="shared" si="154"/>
        <v>162.32548891999929</v>
      </c>
      <c r="S840" s="285">
        <f t="shared" si="162"/>
        <v>162.4745744199993</v>
      </c>
      <c r="T840" s="285"/>
      <c r="U840" s="55">
        <f t="shared" si="155"/>
        <v>93.846859053599459</v>
      </c>
      <c r="V840" s="55"/>
      <c r="W840" s="55"/>
    </row>
    <row r="841" spans="1:23">
      <c r="A841" s="283"/>
      <c r="B841" s="283"/>
      <c r="C841" s="283"/>
      <c r="D841" s="284"/>
      <c r="E841" s="141"/>
      <c r="F841" s="143"/>
      <c r="G841" s="143"/>
      <c r="H841" s="287"/>
      <c r="I841" s="145"/>
      <c r="J841" s="147"/>
      <c r="K841" s="285">
        <v>0</v>
      </c>
      <c r="L841" s="85">
        <f t="shared" si="156"/>
        <v>306.03876680762943</v>
      </c>
      <c r="M841" s="85">
        <f t="shared" si="157"/>
        <v>423.0996045</v>
      </c>
      <c r="N841" s="85">
        <f t="shared" si="158"/>
        <v>41.094000000000001</v>
      </c>
      <c r="O841" s="285">
        <f t="shared" si="159"/>
        <v>41.094000000000001</v>
      </c>
      <c r="P841" s="145">
        <f t="shared" si="160"/>
        <v>423.0996045</v>
      </c>
      <c r="Q841" s="145">
        <f t="shared" si="161"/>
        <v>306.03876680762943</v>
      </c>
      <c r="R841" s="285">
        <f t="shared" si="154"/>
        <v>162.4745744199993</v>
      </c>
      <c r="S841" s="285">
        <f t="shared" si="162"/>
        <v>162.4745744199993</v>
      </c>
      <c r="T841" s="285"/>
      <c r="U841" s="55">
        <f t="shared" si="155"/>
        <v>93.995944553599472</v>
      </c>
      <c r="V841" s="55"/>
      <c r="W841" s="55"/>
    </row>
    <row r="842" spans="1:23">
      <c r="A842" s="283"/>
      <c r="B842" s="283"/>
      <c r="C842" s="283"/>
      <c r="D842" s="284"/>
      <c r="E842" s="141"/>
      <c r="F842" s="143"/>
      <c r="G842" s="143"/>
      <c r="H842" s="287"/>
      <c r="I842" s="145"/>
      <c r="J842" s="147"/>
      <c r="K842" s="285">
        <v>0</v>
      </c>
      <c r="L842" s="85">
        <f t="shared" si="156"/>
        <v>306.03876680762943</v>
      </c>
      <c r="M842" s="85">
        <f t="shared" si="157"/>
        <v>423.0996045</v>
      </c>
      <c r="N842" s="85">
        <f t="shared" si="158"/>
        <v>41.094000000000001</v>
      </c>
      <c r="O842" s="285">
        <f t="shared" si="159"/>
        <v>41.094000000000001</v>
      </c>
      <c r="P842" s="145">
        <f t="shared" si="160"/>
        <v>423.0996045</v>
      </c>
      <c r="Q842" s="145">
        <f t="shared" si="161"/>
        <v>306.03876680762943</v>
      </c>
      <c r="R842" s="285">
        <f t="shared" si="154"/>
        <v>162.4745744199993</v>
      </c>
      <c r="S842" s="285">
        <f t="shared" si="162"/>
        <v>162.4745744199993</v>
      </c>
      <c r="T842" s="285"/>
      <c r="U842" s="55">
        <f t="shared" si="155"/>
        <v>93.995944553599472</v>
      </c>
      <c r="V842" s="55"/>
      <c r="W842" s="55"/>
    </row>
    <row r="843" spans="1:23">
      <c r="A843" s="283"/>
      <c r="B843" s="283"/>
      <c r="C843" s="283"/>
      <c r="D843" s="284"/>
      <c r="E843" s="141"/>
      <c r="F843" s="143"/>
      <c r="G843" s="143" t="s">
        <v>198</v>
      </c>
      <c r="H843" s="287"/>
      <c r="I843" s="145"/>
      <c r="J843" s="147"/>
      <c r="K843" s="285">
        <v>9.9516999999999994E-2</v>
      </c>
      <c r="L843" s="85">
        <f t="shared" si="156"/>
        <v>305.98900830762943</v>
      </c>
      <c r="M843" s="85">
        <f t="shared" si="157"/>
        <v>423.0996045</v>
      </c>
      <c r="N843" s="85">
        <f t="shared" si="158"/>
        <v>41.094000000000001</v>
      </c>
      <c r="O843" s="285">
        <f t="shared" si="159"/>
        <v>41.094000000000001</v>
      </c>
      <c r="P843" s="145">
        <f t="shared" si="160"/>
        <v>423.0996045</v>
      </c>
      <c r="Q843" s="145">
        <f t="shared" si="161"/>
        <v>305.93924980762944</v>
      </c>
      <c r="R843" s="285">
        <f t="shared" si="154"/>
        <v>162.5243329199993</v>
      </c>
      <c r="S843" s="285">
        <f t="shared" si="162"/>
        <v>162.57409141999929</v>
      </c>
      <c r="T843" s="285"/>
      <c r="U843" s="55">
        <f t="shared" si="155"/>
        <v>94.045703053599468</v>
      </c>
      <c r="V843" s="55"/>
      <c r="W843" s="55"/>
    </row>
    <row r="844" spans="1:23">
      <c r="A844" s="283" t="s">
        <v>541</v>
      </c>
      <c r="B844" s="283" t="str">
        <f>B828</f>
        <v>CB07</v>
      </c>
      <c r="C844" s="283" t="s">
        <v>565</v>
      </c>
      <c r="D844" s="284">
        <f>ROUND(10*R844,0)</f>
        <v>1627</v>
      </c>
      <c r="E844" s="141" t="s">
        <v>782</v>
      </c>
      <c r="F844" s="143"/>
      <c r="G844" s="143" t="s">
        <v>627</v>
      </c>
      <c r="H844" s="287">
        <v>34</v>
      </c>
      <c r="I844" s="145"/>
      <c r="J844" s="147"/>
      <c r="K844" s="285">
        <v>0.29817100000000002</v>
      </c>
      <c r="L844" s="85">
        <f t="shared" si="156"/>
        <v>305.79016430762942</v>
      </c>
      <c r="M844" s="85">
        <f t="shared" si="157"/>
        <v>423.0996045</v>
      </c>
      <c r="N844" s="85">
        <f t="shared" si="158"/>
        <v>41.094000000000001</v>
      </c>
      <c r="O844" s="285">
        <f t="shared" si="159"/>
        <v>41.094000000000001</v>
      </c>
      <c r="P844" s="145">
        <f t="shared" si="160"/>
        <v>423.0996045</v>
      </c>
      <c r="Q844" s="145">
        <f t="shared" si="161"/>
        <v>305.64107880762941</v>
      </c>
      <c r="R844" s="285">
        <f t="shared" si="154"/>
        <v>162.72317691999928</v>
      </c>
      <c r="S844" s="285">
        <f t="shared" si="162"/>
        <v>162.87226241999929</v>
      </c>
      <c r="T844" s="285"/>
      <c r="U844" s="55">
        <f t="shared" si="155"/>
        <v>94.244547053599447</v>
      </c>
      <c r="V844" s="55"/>
      <c r="W844" s="55"/>
    </row>
    <row r="845" spans="1:23">
      <c r="A845" s="283"/>
      <c r="B845" s="283"/>
      <c r="C845" s="283"/>
      <c r="D845" s="284"/>
      <c r="E845" s="141"/>
      <c r="F845" s="143"/>
      <c r="G845" s="143"/>
      <c r="H845" s="287"/>
      <c r="I845" s="145"/>
      <c r="J845" s="147"/>
      <c r="K845" s="285">
        <v>0</v>
      </c>
      <c r="L845" s="85">
        <f t="shared" si="156"/>
        <v>305.64107880762941</v>
      </c>
      <c r="M845" s="85">
        <f t="shared" si="157"/>
        <v>423.0996045</v>
      </c>
      <c r="N845" s="85">
        <f t="shared" si="158"/>
        <v>41.094000000000001</v>
      </c>
      <c r="O845" s="285">
        <f t="shared" si="159"/>
        <v>41.094000000000001</v>
      </c>
      <c r="P845" s="145">
        <f t="shared" si="160"/>
        <v>423.0996045</v>
      </c>
      <c r="Q845" s="145">
        <f t="shared" si="161"/>
        <v>305.64107880762941</v>
      </c>
      <c r="R845" s="285">
        <f t="shared" si="154"/>
        <v>162.87226241999929</v>
      </c>
      <c r="S845" s="285">
        <f t="shared" si="162"/>
        <v>162.87226241999929</v>
      </c>
      <c r="T845" s="285"/>
      <c r="U845" s="55">
        <f t="shared" si="155"/>
        <v>94.39363255359946</v>
      </c>
      <c r="V845" s="55"/>
      <c r="W845" s="55"/>
    </row>
    <row r="846" spans="1:23">
      <c r="A846" s="283"/>
      <c r="B846" s="283"/>
      <c r="C846" s="283"/>
      <c r="D846" s="284"/>
      <c r="E846" s="141"/>
      <c r="F846" s="143"/>
      <c r="G846" s="143"/>
      <c r="H846" s="287"/>
      <c r="I846" s="145"/>
      <c r="J846" s="147"/>
      <c r="K846" s="285">
        <v>0</v>
      </c>
      <c r="L846" s="85">
        <f t="shared" si="156"/>
        <v>305.64107880762941</v>
      </c>
      <c r="M846" s="85">
        <f t="shared" si="157"/>
        <v>423.0996045</v>
      </c>
      <c r="N846" s="85">
        <f t="shared" si="158"/>
        <v>41.094000000000001</v>
      </c>
      <c r="O846" s="285">
        <f t="shared" si="159"/>
        <v>41.094000000000001</v>
      </c>
      <c r="P846" s="145">
        <f t="shared" si="160"/>
        <v>423.0996045</v>
      </c>
      <c r="Q846" s="145">
        <f t="shared" si="161"/>
        <v>305.64107880762941</v>
      </c>
      <c r="R846" s="285">
        <f t="shared" si="154"/>
        <v>162.87226241999929</v>
      </c>
      <c r="S846" s="285">
        <f t="shared" si="162"/>
        <v>162.87226241999929</v>
      </c>
      <c r="T846" s="285"/>
      <c r="U846" s="55">
        <f t="shared" si="155"/>
        <v>94.39363255359946</v>
      </c>
      <c r="V846" s="55"/>
      <c r="W846" s="55"/>
    </row>
    <row r="847" spans="1:23">
      <c r="A847" s="283"/>
      <c r="B847" s="283"/>
      <c r="C847" s="283"/>
      <c r="D847" s="284"/>
      <c r="E847" s="141"/>
      <c r="F847" s="143"/>
      <c r="G847" s="143" t="s">
        <v>198</v>
      </c>
      <c r="H847" s="287"/>
      <c r="I847" s="145"/>
      <c r="J847" s="147"/>
      <c r="K847" s="285">
        <v>9.9516999999999994E-2</v>
      </c>
      <c r="L847" s="85">
        <f t="shared" si="156"/>
        <v>305.59132030762942</v>
      </c>
      <c r="M847" s="85">
        <f t="shared" si="157"/>
        <v>423.0996045</v>
      </c>
      <c r="N847" s="85">
        <f t="shared" si="158"/>
        <v>41.094000000000001</v>
      </c>
      <c r="O847" s="285">
        <f t="shared" si="159"/>
        <v>41.094000000000001</v>
      </c>
      <c r="P847" s="145">
        <f t="shared" si="160"/>
        <v>423.0996045</v>
      </c>
      <c r="Q847" s="145">
        <f t="shared" si="161"/>
        <v>305.54156180762942</v>
      </c>
      <c r="R847" s="285">
        <f t="shared" si="154"/>
        <v>162.92202091999928</v>
      </c>
      <c r="S847" s="285">
        <f t="shared" si="162"/>
        <v>162.97177941999928</v>
      </c>
      <c r="T847" s="285"/>
      <c r="U847" s="55">
        <f t="shared" si="155"/>
        <v>94.443391053599456</v>
      </c>
      <c r="V847" s="55"/>
      <c r="W847" s="55"/>
    </row>
    <row r="848" spans="1:23">
      <c r="A848" s="283" t="s">
        <v>541</v>
      </c>
      <c r="B848" s="283" t="str">
        <f>B828</f>
        <v>CB07</v>
      </c>
      <c r="C848" s="283" t="s">
        <v>571</v>
      </c>
      <c r="D848" s="284">
        <f>ROUND(10*R848,0)</f>
        <v>1631</v>
      </c>
      <c r="E848" s="141" t="s">
        <v>783</v>
      </c>
      <c r="F848" s="143"/>
      <c r="G848" s="143" t="s">
        <v>627</v>
      </c>
      <c r="H848" s="287">
        <v>34</v>
      </c>
      <c r="I848" s="145"/>
      <c r="J848" s="147"/>
      <c r="K848" s="285">
        <v>0.29817100000000002</v>
      </c>
      <c r="L848" s="85">
        <f t="shared" si="156"/>
        <v>305.39247630762941</v>
      </c>
      <c r="M848" s="85">
        <f t="shared" si="157"/>
        <v>423.0996045</v>
      </c>
      <c r="N848" s="85">
        <f t="shared" si="158"/>
        <v>41.094000000000001</v>
      </c>
      <c r="O848" s="285">
        <f t="shared" si="159"/>
        <v>41.094000000000001</v>
      </c>
      <c r="P848" s="145">
        <f t="shared" si="160"/>
        <v>423.0996045</v>
      </c>
      <c r="Q848" s="145">
        <f t="shared" si="161"/>
        <v>305.2433908076294</v>
      </c>
      <c r="R848" s="285">
        <f t="shared" si="154"/>
        <v>163.12086491999926</v>
      </c>
      <c r="S848" s="285">
        <f t="shared" si="162"/>
        <v>163.26995041999928</v>
      </c>
      <c r="T848" s="285"/>
      <c r="U848" s="55">
        <f t="shared" si="155"/>
        <v>94.642235053599435</v>
      </c>
      <c r="V848" s="55"/>
      <c r="W848" s="55"/>
    </row>
    <row r="849" spans="1:23">
      <c r="A849" s="283"/>
      <c r="B849" s="283"/>
      <c r="C849" s="283"/>
      <c r="D849" s="284"/>
      <c r="E849" s="141"/>
      <c r="F849" s="143"/>
      <c r="G849" s="143"/>
      <c r="H849" s="287"/>
      <c r="I849" s="145"/>
      <c r="J849" s="147"/>
      <c r="K849" s="285">
        <v>0</v>
      </c>
      <c r="L849" s="85">
        <f t="shared" si="156"/>
        <v>305.2433908076294</v>
      </c>
      <c r="M849" s="85">
        <f t="shared" si="157"/>
        <v>423.0996045</v>
      </c>
      <c r="N849" s="85">
        <f t="shared" si="158"/>
        <v>41.094000000000001</v>
      </c>
      <c r="O849" s="285">
        <f t="shared" si="159"/>
        <v>41.094000000000001</v>
      </c>
      <c r="P849" s="145">
        <f t="shared" si="160"/>
        <v>423.0996045</v>
      </c>
      <c r="Q849" s="145">
        <f t="shared" si="161"/>
        <v>305.2433908076294</v>
      </c>
      <c r="R849" s="285">
        <f t="shared" si="154"/>
        <v>163.26995041999928</v>
      </c>
      <c r="S849" s="285">
        <f t="shared" si="162"/>
        <v>163.26995041999928</v>
      </c>
      <c r="T849" s="285"/>
      <c r="U849" s="55">
        <f t="shared" si="155"/>
        <v>94.791320553599448</v>
      </c>
      <c r="V849" s="55"/>
      <c r="W849" s="55"/>
    </row>
    <row r="850" spans="1:23">
      <c r="A850" s="283" t="s">
        <v>541</v>
      </c>
      <c r="B850" s="283" t="str">
        <f>B828</f>
        <v>CB07</v>
      </c>
      <c r="C850" s="283" t="s">
        <v>547</v>
      </c>
      <c r="D850" s="284">
        <f>ROUND(10*R850,0)</f>
        <v>1633</v>
      </c>
      <c r="E850" s="141" t="s">
        <v>784</v>
      </c>
      <c r="F850" s="143"/>
      <c r="G850" s="143" t="s">
        <v>549</v>
      </c>
      <c r="H850" s="287"/>
      <c r="I850" s="145"/>
      <c r="J850" s="147"/>
      <c r="K850" s="285">
        <v>0</v>
      </c>
      <c r="L850" s="85">
        <f t="shared" si="156"/>
        <v>305.2433908076294</v>
      </c>
      <c r="M850" s="85">
        <f t="shared" si="157"/>
        <v>423.0996045</v>
      </c>
      <c r="N850" s="85">
        <f t="shared" si="158"/>
        <v>41.094000000000001</v>
      </c>
      <c r="O850" s="285">
        <f t="shared" si="159"/>
        <v>41.094000000000001</v>
      </c>
      <c r="P850" s="145">
        <f t="shared" si="160"/>
        <v>423.0996045</v>
      </c>
      <c r="Q850" s="145">
        <f t="shared" si="161"/>
        <v>305.2433908076294</v>
      </c>
      <c r="R850" s="285">
        <f t="shared" si="154"/>
        <v>163.26995041999928</v>
      </c>
      <c r="S850" s="285">
        <f t="shared" si="162"/>
        <v>163.26995041999928</v>
      </c>
      <c r="T850" s="285"/>
      <c r="U850" s="55">
        <f t="shared" si="155"/>
        <v>94.791320553599448</v>
      </c>
      <c r="V850" s="55"/>
      <c r="W850" s="55"/>
    </row>
    <row r="851" spans="1:23">
      <c r="A851" s="283"/>
      <c r="B851" s="283"/>
      <c r="C851" s="283"/>
      <c r="D851" s="284"/>
      <c r="E851" s="141"/>
      <c r="F851" s="143"/>
      <c r="G851" s="143" t="s">
        <v>198</v>
      </c>
      <c r="H851" s="287"/>
      <c r="I851" s="145"/>
      <c r="J851" s="147"/>
      <c r="K851" s="285">
        <v>9.650984E-2</v>
      </c>
      <c r="L851" s="85">
        <f t="shared" si="156"/>
        <v>305.19513588762936</v>
      </c>
      <c r="M851" s="85">
        <f t="shared" si="157"/>
        <v>423.0996045</v>
      </c>
      <c r="N851" s="85">
        <f t="shared" si="158"/>
        <v>41.094000000000001</v>
      </c>
      <c r="O851" s="285">
        <f t="shared" si="159"/>
        <v>41.094000000000001</v>
      </c>
      <c r="P851" s="145">
        <f t="shared" si="160"/>
        <v>423.0996045</v>
      </c>
      <c r="Q851" s="145">
        <f t="shared" si="161"/>
        <v>305.14688096762939</v>
      </c>
      <c r="R851" s="285">
        <f t="shared" si="154"/>
        <v>163.31820533999928</v>
      </c>
      <c r="S851" s="285">
        <f t="shared" si="162"/>
        <v>163.36646025999929</v>
      </c>
      <c r="T851" s="285"/>
      <c r="U851" s="55">
        <f t="shared" si="155"/>
        <v>94.839575473599453</v>
      </c>
      <c r="V851" s="55"/>
      <c r="W851" s="55"/>
    </row>
    <row r="852" spans="1:23">
      <c r="A852" s="283" t="s">
        <v>541</v>
      </c>
      <c r="B852" s="283" t="str">
        <f>B828</f>
        <v>CB07</v>
      </c>
      <c r="C852" s="283" t="s">
        <v>463</v>
      </c>
      <c r="D852" s="284">
        <f>ROUND(10*R852,0)</f>
        <v>1634</v>
      </c>
      <c r="E852" s="141" t="s">
        <v>785</v>
      </c>
      <c r="F852" s="143" t="s">
        <v>551</v>
      </c>
      <c r="G852" s="143" t="s">
        <v>552</v>
      </c>
      <c r="H852" s="287">
        <v>40</v>
      </c>
      <c r="I852" s="145"/>
      <c r="J852" s="147"/>
      <c r="K852" s="285">
        <v>0</v>
      </c>
      <c r="L852" s="85">
        <f t="shared" si="156"/>
        <v>305.14688096762939</v>
      </c>
      <c r="M852" s="85">
        <f t="shared" si="157"/>
        <v>423.0996045</v>
      </c>
      <c r="N852" s="85">
        <f t="shared" si="158"/>
        <v>41.094000000000001</v>
      </c>
      <c r="O852" s="285">
        <f t="shared" si="159"/>
        <v>41.094000000000001</v>
      </c>
      <c r="P852" s="145">
        <f t="shared" si="160"/>
        <v>423.0996045</v>
      </c>
      <c r="Q852" s="145">
        <f t="shared" si="161"/>
        <v>305.14688096762939</v>
      </c>
      <c r="R852" s="285">
        <f t="shared" si="154"/>
        <v>163.36646025999929</v>
      </c>
      <c r="S852" s="285">
        <f t="shared" si="162"/>
        <v>163.36646025999929</v>
      </c>
      <c r="T852" s="285"/>
      <c r="U852" s="55">
        <f t="shared" si="155"/>
        <v>94.887830393599458</v>
      </c>
      <c r="V852" s="55"/>
      <c r="W852" s="55"/>
    </row>
    <row r="853" spans="1:23">
      <c r="A853" s="283"/>
      <c r="B853" s="283"/>
      <c r="C853" s="283"/>
      <c r="D853" s="284"/>
      <c r="E853" s="141"/>
      <c r="F853" s="143"/>
      <c r="G853" s="143" t="s">
        <v>553</v>
      </c>
      <c r="H853" s="287"/>
      <c r="I853" s="145"/>
      <c r="J853" s="147"/>
      <c r="K853" s="285">
        <v>5.5879999999999999E-2</v>
      </c>
      <c r="L853" s="85">
        <f t="shared" si="156"/>
        <v>305.11894096762938</v>
      </c>
      <c r="M853" s="85">
        <f t="shared" si="157"/>
        <v>423.0996045</v>
      </c>
      <c r="N853" s="85">
        <f t="shared" si="158"/>
        <v>41.094000000000001</v>
      </c>
      <c r="O853" s="285">
        <f t="shared" si="159"/>
        <v>41.094000000000001</v>
      </c>
      <c r="P853" s="145">
        <f t="shared" si="160"/>
        <v>423.0996045</v>
      </c>
      <c r="Q853" s="145">
        <f t="shared" si="161"/>
        <v>305.09100096762938</v>
      </c>
      <c r="R853" s="285">
        <f t="shared" si="154"/>
        <v>163.39440025999929</v>
      </c>
      <c r="S853" s="285">
        <f t="shared" si="162"/>
        <v>163.42234025999929</v>
      </c>
      <c r="T853" s="285"/>
      <c r="U853" s="55">
        <f t="shared" si="155"/>
        <v>94.915770393599459</v>
      </c>
      <c r="V853" s="55"/>
      <c r="W853" s="55"/>
    </row>
    <row r="854" spans="1:23">
      <c r="A854" s="283"/>
      <c r="B854" s="283"/>
      <c r="C854" s="283"/>
      <c r="D854" s="284"/>
      <c r="E854" s="141"/>
      <c r="F854" s="143"/>
      <c r="G854" s="143" t="s">
        <v>554</v>
      </c>
      <c r="H854" s="287">
        <v>40</v>
      </c>
      <c r="I854" s="145"/>
      <c r="J854" s="147"/>
      <c r="K854" s="285">
        <v>7.6135999999999995E-2</v>
      </c>
      <c r="L854" s="85">
        <f t="shared" si="156"/>
        <v>305.05293296762937</v>
      </c>
      <c r="M854" s="85">
        <f t="shared" si="157"/>
        <v>423.0996045</v>
      </c>
      <c r="N854" s="85">
        <f t="shared" si="158"/>
        <v>41.094000000000001</v>
      </c>
      <c r="O854" s="285">
        <f t="shared" si="159"/>
        <v>41.094000000000001</v>
      </c>
      <c r="P854" s="145">
        <f t="shared" si="160"/>
        <v>423.0996045</v>
      </c>
      <c r="Q854" s="145">
        <f t="shared" si="161"/>
        <v>305.01486496762936</v>
      </c>
      <c r="R854" s="285">
        <f t="shared" ref="R854:R917" si="163">S854-0.5*K854</f>
        <v>163.46040825999927</v>
      </c>
      <c r="S854" s="285">
        <f t="shared" si="162"/>
        <v>163.49847625999928</v>
      </c>
      <c r="T854" s="285"/>
      <c r="U854" s="55">
        <f t="shared" ref="U854:U917" si="164">R854-$U$9</f>
        <v>94.981778393599441</v>
      </c>
      <c r="V854" s="55"/>
      <c r="W854" s="55"/>
    </row>
    <row r="855" spans="1:23">
      <c r="A855" s="283" t="s">
        <v>541</v>
      </c>
      <c r="B855" s="283" t="str">
        <f>B828</f>
        <v>CB07</v>
      </c>
      <c r="C855" s="283" t="s">
        <v>569</v>
      </c>
      <c r="D855" s="284">
        <f>ROUND(10*R855,0)</f>
        <v>1637</v>
      </c>
      <c r="E855" s="141" t="s">
        <v>786</v>
      </c>
      <c r="F855" s="143" t="s">
        <v>631</v>
      </c>
      <c r="G855" s="143" t="s">
        <v>559</v>
      </c>
      <c r="H855" s="287">
        <v>40</v>
      </c>
      <c r="I855" s="145"/>
      <c r="J855" s="147"/>
      <c r="K855" s="285">
        <v>0.5</v>
      </c>
      <c r="L855" s="85">
        <f t="shared" ref="L855:L918" si="165">(Q855+Q854)/2</f>
        <v>304.76486496762936</v>
      </c>
      <c r="M855" s="85">
        <f t="shared" ref="M855:M918" si="166">(P855+P854)/2</f>
        <v>423.0996045</v>
      </c>
      <c r="N855" s="85">
        <f t="shared" ref="N855:N918" si="167">(O855+O854)/2</f>
        <v>41.094000000000001</v>
      </c>
      <c r="O855" s="285">
        <f t="shared" si="159"/>
        <v>41.094000000000001</v>
      </c>
      <c r="P855" s="145">
        <f t="shared" si="160"/>
        <v>423.0996045</v>
      </c>
      <c r="Q855" s="145">
        <f t="shared" si="161"/>
        <v>304.51486496762936</v>
      </c>
      <c r="R855" s="285">
        <f t="shared" si="163"/>
        <v>163.74847625999928</v>
      </c>
      <c r="S855" s="285">
        <f t="shared" si="162"/>
        <v>163.99847625999928</v>
      </c>
      <c r="T855" s="285"/>
      <c r="U855" s="55">
        <f t="shared" si="164"/>
        <v>95.269846393599451</v>
      </c>
      <c r="V855" s="55"/>
      <c r="W855" s="55"/>
    </row>
    <row r="856" spans="1:23">
      <c r="A856" s="283"/>
      <c r="B856" s="283"/>
      <c r="C856" s="283"/>
      <c r="D856" s="284"/>
      <c r="E856" s="141"/>
      <c r="F856" s="143"/>
      <c r="G856" s="143" t="s">
        <v>560</v>
      </c>
      <c r="H856" s="287">
        <v>40</v>
      </c>
      <c r="I856" s="145"/>
      <c r="J856" s="147"/>
      <c r="K856" s="285">
        <v>7.6135999999999995E-2</v>
      </c>
      <c r="L856" s="85">
        <f t="shared" si="165"/>
        <v>304.47679696762935</v>
      </c>
      <c r="M856" s="85">
        <f t="shared" si="166"/>
        <v>423.0996045</v>
      </c>
      <c r="N856" s="85">
        <f t="shared" si="167"/>
        <v>41.094000000000001</v>
      </c>
      <c r="O856" s="285">
        <f t="shared" si="159"/>
        <v>41.094000000000001</v>
      </c>
      <c r="P856" s="145">
        <f t="shared" si="160"/>
        <v>423.0996045</v>
      </c>
      <c r="Q856" s="145">
        <f t="shared" si="161"/>
        <v>304.43872896762934</v>
      </c>
      <c r="R856" s="285">
        <f t="shared" si="163"/>
        <v>164.03654425999926</v>
      </c>
      <c r="S856" s="285">
        <f t="shared" si="162"/>
        <v>164.07461225999927</v>
      </c>
      <c r="T856" s="285"/>
      <c r="U856" s="55">
        <f t="shared" si="164"/>
        <v>95.557914393599432</v>
      </c>
      <c r="V856" s="55"/>
      <c r="W856" s="55"/>
    </row>
    <row r="857" spans="1:23">
      <c r="A857" s="283"/>
      <c r="B857" s="283"/>
      <c r="C857" s="283"/>
      <c r="D857" s="284"/>
      <c r="E857" s="141"/>
      <c r="F857" s="143"/>
      <c r="G857" s="143" t="s">
        <v>198</v>
      </c>
      <c r="H857" s="287"/>
      <c r="I857" s="145"/>
      <c r="J857" s="147"/>
      <c r="K857" s="285">
        <v>9.9516999999999994E-2</v>
      </c>
      <c r="L857" s="85">
        <f t="shared" si="165"/>
        <v>304.38897046762935</v>
      </c>
      <c r="M857" s="85">
        <f t="shared" si="166"/>
        <v>423.0996045</v>
      </c>
      <c r="N857" s="85">
        <f t="shared" si="167"/>
        <v>41.094000000000001</v>
      </c>
      <c r="O857" s="285">
        <f t="shared" si="159"/>
        <v>41.094000000000001</v>
      </c>
      <c r="P857" s="145">
        <f t="shared" si="160"/>
        <v>423.0996045</v>
      </c>
      <c r="Q857" s="145">
        <f t="shared" si="161"/>
        <v>304.33921196762935</v>
      </c>
      <c r="R857" s="285">
        <f t="shared" si="163"/>
        <v>164.12437075999927</v>
      </c>
      <c r="S857" s="285">
        <f t="shared" si="162"/>
        <v>164.17412925999926</v>
      </c>
      <c r="T857" s="285"/>
      <c r="U857" s="55">
        <f t="shared" si="164"/>
        <v>95.645740893599438</v>
      </c>
      <c r="V857" s="55"/>
      <c r="W857" s="55"/>
    </row>
    <row r="858" spans="1:23">
      <c r="A858" s="283" t="s">
        <v>541</v>
      </c>
      <c r="B858" s="283" t="str">
        <f>B828</f>
        <v>CB07</v>
      </c>
      <c r="C858" s="283" t="s">
        <v>638</v>
      </c>
      <c r="D858" s="284">
        <f>ROUND(10*R858,0)</f>
        <v>1643</v>
      </c>
      <c r="E858" s="141" t="s">
        <v>787</v>
      </c>
      <c r="F858" s="143"/>
      <c r="G858" s="143" t="s">
        <v>627</v>
      </c>
      <c r="H858" s="287">
        <v>34</v>
      </c>
      <c r="I858" s="145"/>
      <c r="J858" s="147"/>
      <c r="K858" s="285">
        <v>0.29817100000000002</v>
      </c>
      <c r="L858" s="85">
        <f t="shared" si="165"/>
        <v>304.19012646762934</v>
      </c>
      <c r="M858" s="85">
        <f t="shared" si="166"/>
        <v>423.0996045</v>
      </c>
      <c r="N858" s="85">
        <f t="shared" si="167"/>
        <v>41.094000000000001</v>
      </c>
      <c r="O858" s="285">
        <f t="shared" si="159"/>
        <v>41.094000000000001</v>
      </c>
      <c r="P858" s="145">
        <f t="shared" si="160"/>
        <v>423.0996045</v>
      </c>
      <c r="Q858" s="145">
        <f t="shared" si="161"/>
        <v>304.04104096762933</v>
      </c>
      <c r="R858" s="285">
        <f t="shared" si="163"/>
        <v>164.32321475999925</v>
      </c>
      <c r="S858" s="285">
        <f t="shared" si="162"/>
        <v>164.47230025999926</v>
      </c>
      <c r="T858" s="285"/>
      <c r="U858" s="55">
        <f t="shared" si="164"/>
        <v>95.844584893599418</v>
      </c>
      <c r="V858" s="55"/>
      <c r="W858" s="55"/>
    </row>
    <row r="859" spans="1:23">
      <c r="A859" s="283"/>
      <c r="B859" s="283"/>
      <c r="C859" s="283"/>
      <c r="D859" s="284"/>
      <c r="E859" s="141"/>
      <c r="F859" s="143"/>
      <c r="G859" s="143"/>
      <c r="H859" s="287"/>
      <c r="I859" s="145"/>
      <c r="J859" s="147"/>
      <c r="K859" s="285">
        <v>0</v>
      </c>
      <c r="L859" s="85">
        <f t="shared" si="165"/>
        <v>304.04104096762933</v>
      </c>
      <c r="M859" s="85">
        <f t="shared" si="166"/>
        <v>423.0996045</v>
      </c>
      <c r="N859" s="85">
        <f t="shared" si="167"/>
        <v>41.094000000000001</v>
      </c>
      <c r="O859" s="285">
        <f t="shared" si="159"/>
        <v>41.094000000000001</v>
      </c>
      <c r="P859" s="145">
        <f t="shared" si="160"/>
        <v>423.0996045</v>
      </c>
      <c r="Q859" s="145">
        <f t="shared" si="161"/>
        <v>304.04104096762933</v>
      </c>
      <c r="R859" s="285">
        <f t="shared" si="163"/>
        <v>164.47230025999926</v>
      </c>
      <c r="S859" s="285">
        <f t="shared" si="162"/>
        <v>164.47230025999926</v>
      </c>
      <c r="T859" s="285"/>
      <c r="U859" s="55">
        <f t="shared" si="164"/>
        <v>95.99367039359943</v>
      </c>
      <c r="V859" s="55"/>
      <c r="W859" s="55"/>
    </row>
    <row r="860" spans="1:23">
      <c r="A860" s="283"/>
      <c r="B860" s="283"/>
      <c r="C860" s="283"/>
      <c r="D860" s="284"/>
      <c r="E860" s="141"/>
      <c r="F860" s="143"/>
      <c r="G860" s="143"/>
      <c r="H860" s="287"/>
      <c r="I860" s="145"/>
      <c r="J860" s="147"/>
      <c r="K860" s="285">
        <v>0</v>
      </c>
      <c r="L860" s="85">
        <f t="shared" si="165"/>
        <v>304.04104096762933</v>
      </c>
      <c r="M860" s="85">
        <f t="shared" si="166"/>
        <v>423.0996045</v>
      </c>
      <c r="N860" s="85">
        <f t="shared" si="167"/>
        <v>41.094000000000001</v>
      </c>
      <c r="O860" s="285">
        <f t="shared" si="159"/>
        <v>41.094000000000001</v>
      </c>
      <c r="P860" s="145">
        <f t="shared" si="160"/>
        <v>423.0996045</v>
      </c>
      <c r="Q860" s="145">
        <f t="shared" si="161"/>
        <v>304.04104096762933</v>
      </c>
      <c r="R860" s="285">
        <f t="shared" si="163"/>
        <v>164.47230025999926</v>
      </c>
      <c r="S860" s="285">
        <f t="shared" si="162"/>
        <v>164.47230025999926</v>
      </c>
      <c r="T860" s="285"/>
      <c r="U860" s="55">
        <f t="shared" si="164"/>
        <v>95.99367039359943</v>
      </c>
      <c r="V860" s="55"/>
      <c r="W860" s="55"/>
    </row>
    <row r="861" spans="1:23">
      <c r="A861" s="283"/>
      <c r="B861" s="283"/>
      <c r="C861" s="283"/>
      <c r="D861" s="284"/>
      <c r="E861" s="141"/>
      <c r="F861" s="143"/>
      <c r="G861" s="143" t="s">
        <v>198</v>
      </c>
      <c r="H861" s="287"/>
      <c r="I861" s="145"/>
      <c r="J861" s="147"/>
      <c r="K861" s="285">
        <v>9.9516999999999994E-2</v>
      </c>
      <c r="L861" s="85">
        <f t="shared" si="165"/>
        <v>303.99128246762933</v>
      </c>
      <c r="M861" s="85">
        <f t="shared" si="166"/>
        <v>423.0996045</v>
      </c>
      <c r="N861" s="85">
        <f t="shared" si="167"/>
        <v>41.094000000000001</v>
      </c>
      <c r="O861" s="285">
        <f t="shared" si="159"/>
        <v>41.094000000000001</v>
      </c>
      <c r="P861" s="145">
        <f t="shared" si="160"/>
        <v>423.0996045</v>
      </c>
      <c r="Q861" s="145">
        <f t="shared" si="161"/>
        <v>303.94152396762934</v>
      </c>
      <c r="R861" s="285">
        <f t="shared" si="163"/>
        <v>164.52205875999925</v>
      </c>
      <c r="S861" s="285">
        <f t="shared" si="162"/>
        <v>164.57181725999925</v>
      </c>
      <c r="T861" s="285"/>
      <c r="U861" s="55">
        <f t="shared" si="164"/>
        <v>96.043428893599426</v>
      </c>
      <c r="V861" s="55"/>
      <c r="W861" s="55"/>
    </row>
    <row r="862" spans="1:23">
      <c r="A862" s="283" t="s">
        <v>541</v>
      </c>
      <c r="B862" s="283" t="str">
        <f>B828</f>
        <v>CB07</v>
      </c>
      <c r="C862" s="283" t="s">
        <v>640</v>
      </c>
      <c r="D862" s="284">
        <f>ROUND(10*R862,0)</f>
        <v>1647</v>
      </c>
      <c r="E862" s="141" t="s">
        <v>788</v>
      </c>
      <c r="F862" s="143"/>
      <c r="G862" s="143" t="s">
        <v>627</v>
      </c>
      <c r="H862" s="287">
        <v>34</v>
      </c>
      <c r="I862" s="145"/>
      <c r="J862" s="147"/>
      <c r="K862" s="285">
        <v>0.29817100000000002</v>
      </c>
      <c r="L862" s="85">
        <f t="shared" si="165"/>
        <v>303.79243846762932</v>
      </c>
      <c r="M862" s="85">
        <f t="shared" si="166"/>
        <v>423.0996045</v>
      </c>
      <c r="N862" s="85">
        <f t="shared" si="167"/>
        <v>41.094000000000001</v>
      </c>
      <c r="O862" s="285">
        <f t="shared" si="159"/>
        <v>41.094000000000001</v>
      </c>
      <c r="P862" s="145">
        <f t="shared" si="160"/>
        <v>423.0996045</v>
      </c>
      <c r="Q862" s="145">
        <f t="shared" si="161"/>
        <v>303.64335296762931</v>
      </c>
      <c r="R862" s="285">
        <f t="shared" si="163"/>
        <v>164.72090275999923</v>
      </c>
      <c r="S862" s="285">
        <f t="shared" si="162"/>
        <v>164.86998825999925</v>
      </c>
      <c r="T862" s="285"/>
      <c r="U862" s="55">
        <f t="shared" si="164"/>
        <v>96.242272893599406</v>
      </c>
      <c r="V862" s="55"/>
      <c r="W862" s="55"/>
    </row>
    <row r="863" spans="1:23">
      <c r="A863" s="283"/>
      <c r="B863" s="283"/>
      <c r="C863" s="283"/>
      <c r="D863" s="284"/>
      <c r="E863" s="141"/>
      <c r="F863" s="143"/>
      <c r="G863" s="143"/>
      <c r="H863" s="287"/>
      <c r="I863" s="145"/>
      <c r="J863" s="147"/>
      <c r="K863" s="285">
        <v>0</v>
      </c>
      <c r="L863" s="85">
        <f t="shared" si="165"/>
        <v>303.64335296762931</v>
      </c>
      <c r="M863" s="85">
        <f t="shared" si="166"/>
        <v>423.0996045</v>
      </c>
      <c r="N863" s="85">
        <f t="shared" si="167"/>
        <v>41.094000000000001</v>
      </c>
      <c r="O863" s="285">
        <f t="shared" si="159"/>
        <v>41.094000000000001</v>
      </c>
      <c r="P863" s="145">
        <f t="shared" si="160"/>
        <v>423.0996045</v>
      </c>
      <c r="Q863" s="145">
        <f t="shared" si="161"/>
        <v>303.64335296762931</v>
      </c>
      <c r="R863" s="285">
        <f t="shared" si="163"/>
        <v>164.86998825999925</v>
      </c>
      <c r="S863" s="285">
        <f t="shared" si="162"/>
        <v>164.86998825999925</v>
      </c>
      <c r="T863" s="285"/>
      <c r="U863" s="55">
        <f t="shared" si="164"/>
        <v>96.391358393599418</v>
      </c>
      <c r="V863" s="55"/>
      <c r="W863" s="55"/>
    </row>
    <row r="864" spans="1:23">
      <c r="A864" s="283"/>
      <c r="B864" s="283"/>
      <c r="C864" s="283"/>
      <c r="D864" s="284"/>
      <c r="E864" s="141"/>
      <c r="F864" s="143"/>
      <c r="G864" s="143"/>
      <c r="H864" s="287"/>
      <c r="I864" s="145"/>
      <c r="J864" s="147"/>
      <c r="K864" s="285">
        <v>0</v>
      </c>
      <c r="L864" s="85">
        <f t="shared" si="165"/>
        <v>303.64335296762931</v>
      </c>
      <c r="M864" s="85">
        <f t="shared" si="166"/>
        <v>423.0996045</v>
      </c>
      <c r="N864" s="85">
        <f t="shared" si="167"/>
        <v>41.094000000000001</v>
      </c>
      <c r="O864" s="285">
        <f t="shared" si="159"/>
        <v>41.094000000000001</v>
      </c>
      <c r="P864" s="145">
        <f t="shared" si="160"/>
        <v>423.0996045</v>
      </c>
      <c r="Q864" s="145">
        <f t="shared" si="161"/>
        <v>303.64335296762931</v>
      </c>
      <c r="R864" s="285">
        <f t="shared" si="163"/>
        <v>164.86998825999925</v>
      </c>
      <c r="S864" s="285">
        <f t="shared" si="162"/>
        <v>164.86998825999925</v>
      </c>
      <c r="T864" s="285"/>
      <c r="U864" s="55">
        <f t="shared" si="164"/>
        <v>96.391358393599418</v>
      </c>
      <c r="V864" s="55"/>
      <c r="W864" s="55"/>
    </row>
    <row r="865" spans="1:23">
      <c r="A865" s="283"/>
      <c r="B865" s="283"/>
      <c r="C865" s="283"/>
      <c r="D865" s="284"/>
      <c r="E865" s="141"/>
      <c r="F865" s="143"/>
      <c r="G865" s="143" t="s">
        <v>198</v>
      </c>
      <c r="H865" s="287"/>
      <c r="I865" s="145"/>
      <c r="J865" s="147"/>
      <c r="K865" s="285">
        <v>9.9516999999999994E-2</v>
      </c>
      <c r="L865" s="85">
        <f t="shared" si="165"/>
        <v>303.59359446762932</v>
      </c>
      <c r="M865" s="85">
        <f t="shared" si="166"/>
        <v>423.0996045</v>
      </c>
      <c r="N865" s="85">
        <f t="shared" si="167"/>
        <v>41.094000000000001</v>
      </c>
      <c r="O865" s="285">
        <f t="shared" si="159"/>
        <v>41.094000000000001</v>
      </c>
      <c r="P865" s="145">
        <f t="shared" si="160"/>
        <v>423.0996045</v>
      </c>
      <c r="Q865" s="145">
        <f t="shared" si="161"/>
        <v>303.54383596762932</v>
      </c>
      <c r="R865" s="285">
        <f t="shared" si="163"/>
        <v>164.91974675999924</v>
      </c>
      <c r="S865" s="285">
        <f t="shared" si="162"/>
        <v>164.96950525999924</v>
      </c>
      <c r="T865" s="285"/>
      <c r="U865" s="55">
        <f t="shared" si="164"/>
        <v>96.441116893599414</v>
      </c>
      <c r="V865" s="55"/>
      <c r="W865" s="55"/>
    </row>
    <row r="866" spans="1:23">
      <c r="A866" s="283" t="s">
        <v>541</v>
      </c>
      <c r="B866" s="283" t="str">
        <f>B828</f>
        <v>CB07</v>
      </c>
      <c r="C866" s="283" t="s">
        <v>642</v>
      </c>
      <c r="D866" s="284">
        <f>ROUND(10*R866,0)</f>
        <v>1651</v>
      </c>
      <c r="E866" s="141" t="s">
        <v>789</v>
      </c>
      <c r="F866" s="143"/>
      <c r="G866" s="143" t="s">
        <v>627</v>
      </c>
      <c r="H866" s="287">
        <v>34</v>
      </c>
      <c r="I866" s="145"/>
      <c r="J866" s="147"/>
      <c r="K866" s="285">
        <v>0.29817100000000002</v>
      </c>
      <c r="L866" s="85">
        <f t="shared" si="165"/>
        <v>303.39475046762931</v>
      </c>
      <c r="M866" s="85">
        <f t="shared" si="166"/>
        <v>423.0996045</v>
      </c>
      <c r="N866" s="85">
        <f t="shared" si="167"/>
        <v>41.094000000000001</v>
      </c>
      <c r="O866" s="285">
        <f t="shared" si="159"/>
        <v>41.094000000000001</v>
      </c>
      <c r="P866" s="145">
        <f t="shared" si="160"/>
        <v>423.0996045</v>
      </c>
      <c r="Q866" s="145">
        <f t="shared" si="161"/>
        <v>303.2456649676293</v>
      </c>
      <c r="R866" s="285">
        <f t="shared" si="163"/>
        <v>165.11859075999922</v>
      </c>
      <c r="S866" s="285">
        <f t="shared" si="162"/>
        <v>165.26767625999923</v>
      </c>
      <c r="T866" s="285"/>
      <c r="U866" s="55">
        <f t="shared" si="164"/>
        <v>96.639960893599394</v>
      </c>
      <c r="V866" s="55"/>
      <c r="W866" s="55"/>
    </row>
    <row r="867" spans="1:23">
      <c r="A867" s="283"/>
      <c r="B867" s="283"/>
      <c r="C867" s="283"/>
      <c r="D867" s="284"/>
      <c r="E867" s="141"/>
      <c r="F867" s="143"/>
      <c r="G867" s="143"/>
      <c r="H867" s="287"/>
      <c r="I867" s="145"/>
      <c r="J867" s="147"/>
      <c r="K867" s="285">
        <v>0</v>
      </c>
      <c r="L867" s="85">
        <f t="shared" si="165"/>
        <v>303.2456649676293</v>
      </c>
      <c r="M867" s="85">
        <f t="shared" si="166"/>
        <v>423.0996045</v>
      </c>
      <c r="N867" s="85">
        <f t="shared" si="167"/>
        <v>41.094000000000001</v>
      </c>
      <c r="O867" s="285">
        <f t="shared" si="159"/>
        <v>41.094000000000001</v>
      </c>
      <c r="P867" s="145">
        <f t="shared" si="160"/>
        <v>423.0996045</v>
      </c>
      <c r="Q867" s="145">
        <f t="shared" si="161"/>
        <v>303.2456649676293</v>
      </c>
      <c r="R867" s="285">
        <f t="shared" si="163"/>
        <v>165.26767625999923</v>
      </c>
      <c r="S867" s="285">
        <f t="shared" si="162"/>
        <v>165.26767625999923</v>
      </c>
      <c r="T867" s="285"/>
      <c r="U867" s="55">
        <f t="shared" si="164"/>
        <v>96.789046393599406</v>
      </c>
      <c r="V867" s="55"/>
      <c r="W867" s="55"/>
    </row>
    <row r="868" spans="1:23">
      <c r="A868" s="283" t="s">
        <v>541</v>
      </c>
      <c r="B868" s="283" t="str">
        <f>B828</f>
        <v>CB07</v>
      </c>
      <c r="C868" s="283" t="s">
        <v>547</v>
      </c>
      <c r="D868" s="284">
        <f>ROUND(10*R868,0)</f>
        <v>1653</v>
      </c>
      <c r="E868" s="141" t="s">
        <v>790</v>
      </c>
      <c r="F868" s="143"/>
      <c r="G868" s="143" t="s">
        <v>549</v>
      </c>
      <c r="H868" s="287"/>
      <c r="I868" s="145"/>
      <c r="J868" s="147"/>
      <c r="K868" s="285">
        <v>0</v>
      </c>
      <c r="L868" s="85">
        <f t="shared" si="165"/>
        <v>303.2456649676293</v>
      </c>
      <c r="M868" s="85">
        <f t="shared" si="166"/>
        <v>423.0996045</v>
      </c>
      <c r="N868" s="85">
        <f t="shared" si="167"/>
        <v>41.094000000000001</v>
      </c>
      <c r="O868" s="285">
        <f t="shared" si="159"/>
        <v>41.094000000000001</v>
      </c>
      <c r="P868" s="145">
        <f t="shared" si="160"/>
        <v>423.0996045</v>
      </c>
      <c r="Q868" s="145">
        <f t="shared" si="161"/>
        <v>303.2456649676293</v>
      </c>
      <c r="R868" s="285">
        <f t="shared" si="163"/>
        <v>165.26767625999923</v>
      </c>
      <c r="S868" s="285">
        <f t="shared" si="162"/>
        <v>165.26767625999923</v>
      </c>
      <c r="T868" s="285"/>
      <c r="U868" s="55">
        <f t="shared" si="164"/>
        <v>96.789046393599406</v>
      </c>
      <c r="V868" s="55"/>
      <c r="W868" s="55"/>
    </row>
    <row r="869" spans="1:23">
      <c r="A869" s="283"/>
      <c r="B869" s="283"/>
      <c r="C869" s="283"/>
      <c r="D869" s="284"/>
      <c r="E869" s="141"/>
      <c r="F869" s="143"/>
      <c r="G869" s="143" t="s">
        <v>198</v>
      </c>
      <c r="H869" s="287"/>
      <c r="I869" s="145"/>
      <c r="J869" s="147"/>
      <c r="K869" s="285">
        <v>9.650984E-2</v>
      </c>
      <c r="L869" s="85">
        <f t="shared" si="165"/>
        <v>303.19741004762932</v>
      </c>
      <c r="M869" s="85">
        <f t="shared" si="166"/>
        <v>423.0996045</v>
      </c>
      <c r="N869" s="85">
        <f t="shared" si="167"/>
        <v>41.094000000000001</v>
      </c>
      <c r="O869" s="285">
        <f t="shared" si="159"/>
        <v>41.094000000000001</v>
      </c>
      <c r="P869" s="145">
        <f t="shared" si="160"/>
        <v>423.0996045</v>
      </c>
      <c r="Q869" s="145">
        <f t="shared" si="161"/>
        <v>303.14915512762929</v>
      </c>
      <c r="R869" s="285">
        <f t="shared" si="163"/>
        <v>165.31593117999924</v>
      </c>
      <c r="S869" s="285">
        <f t="shared" si="162"/>
        <v>165.36418609999924</v>
      </c>
      <c r="T869" s="285"/>
      <c r="U869" s="55">
        <f t="shared" si="164"/>
        <v>96.837301313599411</v>
      </c>
      <c r="V869" s="55"/>
      <c r="W869" s="55"/>
    </row>
    <row r="870" spans="1:23">
      <c r="A870" s="283" t="s">
        <v>541</v>
      </c>
      <c r="B870" s="283" t="str">
        <f>B828</f>
        <v>CB07</v>
      </c>
      <c r="C870" s="283" t="s">
        <v>463</v>
      </c>
      <c r="D870" s="284">
        <f>ROUND(10*R870,0)</f>
        <v>1654</v>
      </c>
      <c r="E870" s="141" t="s">
        <v>791</v>
      </c>
      <c r="F870" s="143" t="s">
        <v>551</v>
      </c>
      <c r="G870" s="143" t="s">
        <v>552</v>
      </c>
      <c r="H870" s="287">
        <v>40</v>
      </c>
      <c r="I870" s="145"/>
      <c r="J870" s="147"/>
      <c r="K870" s="285">
        <v>0</v>
      </c>
      <c r="L870" s="85">
        <f t="shared" si="165"/>
        <v>303.14915512762929</v>
      </c>
      <c r="M870" s="85">
        <f t="shared" si="166"/>
        <v>423.0996045</v>
      </c>
      <c r="N870" s="85">
        <f t="shared" si="167"/>
        <v>41.094000000000001</v>
      </c>
      <c r="O870" s="285">
        <f t="shared" si="159"/>
        <v>41.094000000000001</v>
      </c>
      <c r="P870" s="145">
        <f t="shared" si="160"/>
        <v>423.0996045</v>
      </c>
      <c r="Q870" s="145">
        <f t="shared" si="161"/>
        <v>303.14915512762929</v>
      </c>
      <c r="R870" s="285">
        <f t="shared" si="163"/>
        <v>165.36418609999924</v>
      </c>
      <c r="S870" s="285">
        <f t="shared" si="162"/>
        <v>165.36418609999924</v>
      </c>
      <c r="T870" s="285"/>
      <c r="U870" s="55">
        <f t="shared" si="164"/>
        <v>96.885556233599416</v>
      </c>
      <c r="V870" s="55"/>
      <c r="W870" s="55"/>
    </row>
    <row r="871" spans="1:23">
      <c r="A871" s="283"/>
      <c r="B871" s="283"/>
      <c r="C871" s="283"/>
      <c r="D871" s="284"/>
      <c r="E871" s="141"/>
      <c r="F871" s="143"/>
      <c r="G871" s="143" t="s">
        <v>553</v>
      </c>
      <c r="H871" s="287"/>
      <c r="I871" s="145"/>
      <c r="J871" s="147"/>
      <c r="K871" s="285">
        <v>5.5879999999999999E-2</v>
      </c>
      <c r="L871" s="85">
        <f t="shared" si="165"/>
        <v>303.12121512762928</v>
      </c>
      <c r="M871" s="85">
        <f t="shared" si="166"/>
        <v>423.0996045</v>
      </c>
      <c r="N871" s="85">
        <f t="shared" si="167"/>
        <v>41.094000000000001</v>
      </c>
      <c r="O871" s="285">
        <f t="shared" si="159"/>
        <v>41.094000000000001</v>
      </c>
      <c r="P871" s="145">
        <f t="shared" si="160"/>
        <v>423.0996045</v>
      </c>
      <c r="Q871" s="145">
        <f t="shared" si="161"/>
        <v>303.09327512762928</v>
      </c>
      <c r="R871" s="285">
        <f t="shared" si="163"/>
        <v>165.39212609999925</v>
      </c>
      <c r="S871" s="285">
        <f t="shared" si="162"/>
        <v>165.42006609999925</v>
      </c>
      <c r="T871" s="285"/>
      <c r="U871" s="55">
        <f t="shared" si="164"/>
        <v>96.913496233599417</v>
      </c>
      <c r="V871" s="55"/>
      <c r="W871" s="55"/>
    </row>
    <row r="872" spans="1:23">
      <c r="A872" s="283"/>
      <c r="B872" s="283"/>
      <c r="C872" s="283"/>
      <c r="D872" s="284"/>
      <c r="E872" s="141"/>
      <c r="F872" s="143"/>
      <c r="G872" s="143" t="s">
        <v>554</v>
      </c>
      <c r="H872" s="287"/>
      <c r="I872" s="145"/>
      <c r="J872" s="147"/>
      <c r="K872" s="285">
        <v>7.6135999999999995E-2</v>
      </c>
      <c r="L872" s="85">
        <f t="shared" si="165"/>
        <v>303.05520712762927</v>
      </c>
      <c r="M872" s="85">
        <f t="shared" si="166"/>
        <v>423.0996045</v>
      </c>
      <c r="N872" s="85">
        <f t="shared" si="167"/>
        <v>41.094000000000001</v>
      </c>
      <c r="O872" s="285">
        <f t="shared" si="159"/>
        <v>41.094000000000001</v>
      </c>
      <c r="P872" s="145">
        <f t="shared" si="160"/>
        <v>423.0996045</v>
      </c>
      <c r="Q872" s="145">
        <f t="shared" si="161"/>
        <v>303.01713912762926</v>
      </c>
      <c r="R872" s="285">
        <f t="shared" si="163"/>
        <v>165.45813409999923</v>
      </c>
      <c r="S872" s="285">
        <f t="shared" si="162"/>
        <v>165.49620209999924</v>
      </c>
      <c r="T872" s="285"/>
      <c r="U872" s="55">
        <f t="shared" si="164"/>
        <v>96.9795042335994</v>
      </c>
      <c r="V872" s="55"/>
      <c r="W872" s="55"/>
    </row>
    <row r="873" spans="1:23">
      <c r="A873" s="283" t="s">
        <v>541</v>
      </c>
      <c r="B873" s="283" t="str">
        <f>B828</f>
        <v>CB07</v>
      </c>
      <c r="C873" s="283" t="s">
        <v>646</v>
      </c>
      <c r="D873" s="284">
        <f>ROUND(10*R873,0)</f>
        <v>1657</v>
      </c>
      <c r="E873" s="141" t="s">
        <v>792</v>
      </c>
      <c r="F873" s="143" t="s">
        <v>631</v>
      </c>
      <c r="G873" s="143" t="s">
        <v>559</v>
      </c>
      <c r="H873" s="287">
        <v>40</v>
      </c>
      <c r="I873" s="145"/>
      <c r="J873" s="147"/>
      <c r="K873" s="285">
        <v>0.5</v>
      </c>
      <c r="L873" s="85">
        <f t="shared" si="165"/>
        <v>302.76713912762926</v>
      </c>
      <c r="M873" s="85">
        <f t="shared" si="166"/>
        <v>423.0996045</v>
      </c>
      <c r="N873" s="85">
        <f t="shared" si="167"/>
        <v>41.094000000000001</v>
      </c>
      <c r="O873" s="285">
        <f t="shared" si="159"/>
        <v>41.094000000000001</v>
      </c>
      <c r="P873" s="145">
        <f t="shared" si="160"/>
        <v>423.0996045</v>
      </c>
      <c r="Q873" s="145">
        <f t="shared" si="161"/>
        <v>302.51713912762926</v>
      </c>
      <c r="R873" s="285">
        <f t="shared" si="163"/>
        <v>165.74620209999924</v>
      </c>
      <c r="S873" s="285">
        <f t="shared" si="162"/>
        <v>165.99620209999924</v>
      </c>
      <c r="T873" s="285"/>
      <c r="U873" s="55">
        <f t="shared" si="164"/>
        <v>97.26757223359941</v>
      </c>
      <c r="V873" s="55"/>
      <c r="W873" s="55"/>
    </row>
    <row r="874" spans="1:23">
      <c r="A874" s="283"/>
      <c r="B874" s="283"/>
      <c r="C874" s="283"/>
      <c r="D874" s="284"/>
      <c r="E874" s="141"/>
      <c r="F874" s="143"/>
      <c r="G874" s="143" t="s">
        <v>560</v>
      </c>
      <c r="H874" s="287"/>
      <c r="I874" s="145"/>
      <c r="J874" s="147"/>
      <c r="K874" s="285">
        <v>7.6135999999999995E-2</v>
      </c>
      <c r="L874" s="85">
        <f t="shared" si="165"/>
        <v>302.47907112762925</v>
      </c>
      <c r="M874" s="85">
        <f t="shared" si="166"/>
        <v>423.0996045</v>
      </c>
      <c r="N874" s="85">
        <f t="shared" si="167"/>
        <v>41.094000000000001</v>
      </c>
      <c r="O874" s="285">
        <f t="shared" si="159"/>
        <v>41.094000000000001</v>
      </c>
      <c r="P874" s="145">
        <f t="shared" si="160"/>
        <v>423.0996045</v>
      </c>
      <c r="Q874" s="145">
        <f t="shared" si="161"/>
        <v>302.44100312762924</v>
      </c>
      <c r="R874" s="285">
        <f t="shared" si="163"/>
        <v>166.03427009999922</v>
      </c>
      <c r="S874" s="285">
        <f t="shared" si="162"/>
        <v>166.07233809999923</v>
      </c>
      <c r="T874" s="285"/>
      <c r="U874" s="55">
        <f t="shared" si="164"/>
        <v>97.555640233599391</v>
      </c>
      <c r="V874" s="55"/>
      <c r="W874" s="55"/>
    </row>
    <row r="875" spans="1:23">
      <c r="A875" s="283"/>
      <c r="B875" s="283"/>
      <c r="C875" s="283"/>
      <c r="D875" s="284"/>
      <c r="E875" s="141"/>
      <c r="F875" s="143"/>
      <c r="G875" s="143" t="s">
        <v>198</v>
      </c>
      <c r="H875" s="287"/>
      <c r="I875" s="145"/>
      <c r="J875" s="147"/>
      <c r="K875" s="285">
        <v>9.9516999999999994E-2</v>
      </c>
      <c r="L875" s="85">
        <f t="shared" si="165"/>
        <v>302.39124462762925</v>
      </c>
      <c r="M875" s="85">
        <f t="shared" si="166"/>
        <v>423.0996045</v>
      </c>
      <c r="N875" s="85">
        <f t="shared" si="167"/>
        <v>41.094000000000001</v>
      </c>
      <c r="O875" s="285">
        <f t="shared" si="159"/>
        <v>41.094000000000001</v>
      </c>
      <c r="P875" s="145">
        <f t="shared" si="160"/>
        <v>423.0996045</v>
      </c>
      <c r="Q875" s="145">
        <f t="shared" si="161"/>
        <v>302.34148612762925</v>
      </c>
      <c r="R875" s="285">
        <f t="shared" si="163"/>
        <v>166.12209659999922</v>
      </c>
      <c r="S875" s="285">
        <f t="shared" si="162"/>
        <v>166.17185509999922</v>
      </c>
      <c r="T875" s="285"/>
      <c r="U875" s="55">
        <f t="shared" si="164"/>
        <v>97.643466733599396</v>
      </c>
      <c r="V875" s="55"/>
      <c r="W875" s="55"/>
    </row>
    <row r="876" spans="1:23">
      <c r="A876" s="283" t="s">
        <v>541</v>
      </c>
      <c r="B876" s="283" t="str">
        <f>B828</f>
        <v>CB07</v>
      </c>
      <c r="C876" s="283" t="s">
        <v>648</v>
      </c>
      <c r="D876" s="284">
        <f>ROUND(10*R876,0)</f>
        <v>1663</v>
      </c>
      <c r="E876" s="141" t="s">
        <v>793</v>
      </c>
      <c r="F876" s="143"/>
      <c r="G876" s="143" t="s">
        <v>627</v>
      </c>
      <c r="H876" s="287">
        <v>34</v>
      </c>
      <c r="I876" s="145"/>
      <c r="J876" s="147"/>
      <c r="K876" s="285">
        <v>0.29817100000000002</v>
      </c>
      <c r="L876" s="85">
        <f t="shared" si="165"/>
        <v>302.19240062762924</v>
      </c>
      <c r="M876" s="85">
        <f t="shared" si="166"/>
        <v>423.0996045</v>
      </c>
      <c r="N876" s="85">
        <f t="shared" si="167"/>
        <v>41.094000000000001</v>
      </c>
      <c r="O876" s="285">
        <f t="shared" si="159"/>
        <v>41.094000000000001</v>
      </c>
      <c r="P876" s="145">
        <f t="shared" si="160"/>
        <v>423.0996045</v>
      </c>
      <c r="Q876" s="145">
        <f t="shared" si="161"/>
        <v>302.04331512762923</v>
      </c>
      <c r="R876" s="285">
        <f t="shared" si="163"/>
        <v>166.3209405999992</v>
      </c>
      <c r="S876" s="285">
        <f t="shared" si="162"/>
        <v>166.47002609999922</v>
      </c>
      <c r="T876" s="285"/>
      <c r="U876" s="55">
        <f t="shared" si="164"/>
        <v>97.842310733599376</v>
      </c>
      <c r="V876" s="55"/>
      <c r="W876" s="55"/>
    </row>
    <row r="877" spans="1:23">
      <c r="A877" s="283"/>
      <c r="B877" s="283"/>
      <c r="C877" s="283"/>
      <c r="D877" s="284"/>
      <c r="E877" s="141"/>
      <c r="F877" s="143"/>
      <c r="G877" s="143"/>
      <c r="H877" s="287"/>
      <c r="I877" s="145"/>
      <c r="J877" s="147"/>
      <c r="K877" s="285">
        <v>0</v>
      </c>
      <c r="L877" s="85">
        <f t="shared" si="165"/>
        <v>302.04331512762923</v>
      </c>
      <c r="M877" s="85">
        <f t="shared" si="166"/>
        <v>423.0996045</v>
      </c>
      <c r="N877" s="85">
        <f t="shared" si="167"/>
        <v>41.094000000000001</v>
      </c>
      <c r="O877" s="285">
        <f t="shared" si="159"/>
        <v>41.094000000000001</v>
      </c>
      <c r="P877" s="145">
        <f t="shared" si="160"/>
        <v>423.0996045</v>
      </c>
      <c r="Q877" s="145">
        <f t="shared" si="161"/>
        <v>302.04331512762923</v>
      </c>
      <c r="R877" s="285">
        <f t="shared" si="163"/>
        <v>166.47002609999922</v>
      </c>
      <c r="S877" s="285">
        <f t="shared" si="162"/>
        <v>166.47002609999922</v>
      </c>
      <c r="T877" s="285"/>
      <c r="U877" s="55">
        <f t="shared" si="164"/>
        <v>97.991396233599389</v>
      </c>
      <c r="V877" s="55"/>
      <c r="W877" s="55"/>
    </row>
    <row r="878" spans="1:23">
      <c r="A878" s="283"/>
      <c r="B878" s="283"/>
      <c r="C878" s="283"/>
      <c r="D878" s="284"/>
      <c r="E878" s="141"/>
      <c r="F878" s="143"/>
      <c r="G878" s="143"/>
      <c r="H878" s="287"/>
      <c r="I878" s="145"/>
      <c r="J878" s="147"/>
      <c r="K878" s="285">
        <v>0</v>
      </c>
      <c r="L878" s="85">
        <f t="shared" si="165"/>
        <v>302.04331512762923</v>
      </c>
      <c r="M878" s="85">
        <f t="shared" si="166"/>
        <v>423.0996045</v>
      </c>
      <c r="N878" s="85">
        <f t="shared" si="167"/>
        <v>41.094000000000001</v>
      </c>
      <c r="O878" s="285">
        <f t="shared" si="159"/>
        <v>41.094000000000001</v>
      </c>
      <c r="P878" s="145">
        <f t="shared" si="160"/>
        <v>423.0996045</v>
      </c>
      <c r="Q878" s="145">
        <f t="shared" si="161"/>
        <v>302.04331512762923</v>
      </c>
      <c r="R878" s="285">
        <f t="shared" si="163"/>
        <v>166.47002609999922</v>
      </c>
      <c r="S878" s="285">
        <f t="shared" si="162"/>
        <v>166.47002609999922</v>
      </c>
      <c r="T878" s="285"/>
      <c r="U878" s="55">
        <f t="shared" si="164"/>
        <v>97.991396233599389</v>
      </c>
      <c r="V878" s="55"/>
      <c r="W878" s="55"/>
    </row>
    <row r="879" spans="1:23">
      <c r="A879" s="283"/>
      <c r="B879" s="283"/>
      <c r="C879" s="283"/>
      <c r="D879" s="284"/>
      <c r="E879" s="291"/>
      <c r="F879" s="143"/>
      <c r="G879" s="143" t="s">
        <v>169</v>
      </c>
      <c r="H879" s="287"/>
      <c r="I879" s="290"/>
      <c r="J879" s="147"/>
      <c r="K879" s="288">
        <v>0.19082199999999999</v>
      </c>
      <c r="L879" s="85">
        <f t="shared" si="165"/>
        <v>301.94790412762922</v>
      </c>
      <c r="M879" s="85">
        <f t="shared" si="166"/>
        <v>423.0996045</v>
      </c>
      <c r="N879" s="85">
        <f t="shared" si="167"/>
        <v>41.094000000000001</v>
      </c>
      <c r="O879" s="285">
        <f t="shared" si="159"/>
        <v>41.094000000000001</v>
      </c>
      <c r="P879" s="145">
        <f t="shared" si="160"/>
        <v>423.0996045</v>
      </c>
      <c r="Q879" s="145">
        <f t="shared" si="161"/>
        <v>301.8524931276292</v>
      </c>
      <c r="R879" s="285">
        <f t="shared" si="163"/>
        <v>166.5654370999992</v>
      </c>
      <c r="S879" s="285">
        <f t="shared" si="162"/>
        <v>166.66084809999921</v>
      </c>
      <c r="T879" s="290"/>
      <c r="U879" s="55">
        <f t="shared" si="164"/>
        <v>98.086807233599373</v>
      </c>
      <c r="V879" s="55"/>
      <c r="W879" s="55"/>
    </row>
    <row r="880" spans="1:23">
      <c r="A880" s="283" t="s">
        <v>541</v>
      </c>
      <c r="B880" s="283" t="str">
        <f>B828</f>
        <v>CB07</v>
      </c>
      <c r="C880" s="283" t="s">
        <v>157</v>
      </c>
      <c r="D880" s="284">
        <f>ROUND(10*R880,0)</f>
        <v>1667</v>
      </c>
      <c r="E880" s="285" t="s">
        <v>794</v>
      </c>
      <c r="F880" s="154"/>
      <c r="G880" s="286" t="s">
        <v>202</v>
      </c>
      <c r="H880" s="287">
        <v>40</v>
      </c>
      <c r="I880" s="145"/>
      <c r="J880" s="147"/>
      <c r="K880" s="288">
        <v>5.7403999999999997E-2</v>
      </c>
      <c r="L880" s="85">
        <f t="shared" si="165"/>
        <v>301.82379112762919</v>
      </c>
      <c r="M880" s="85">
        <f t="shared" si="166"/>
        <v>423.0996045</v>
      </c>
      <c r="N880" s="85">
        <f t="shared" si="167"/>
        <v>41.094000000000001</v>
      </c>
      <c r="O880" s="285">
        <f t="shared" si="159"/>
        <v>41.094000000000001</v>
      </c>
      <c r="P880" s="145">
        <f t="shared" si="160"/>
        <v>423.0996045</v>
      </c>
      <c r="Q880" s="145">
        <f t="shared" si="161"/>
        <v>301.79508912762918</v>
      </c>
      <c r="R880" s="285">
        <f t="shared" si="163"/>
        <v>166.6895500999992</v>
      </c>
      <c r="S880" s="285">
        <f t="shared" si="162"/>
        <v>166.71825209999921</v>
      </c>
      <c r="T880" s="285"/>
      <c r="U880" s="55">
        <f t="shared" si="164"/>
        <v>98.210920233599367</v>
      </c>
      <c r="V880" s="55"/>
      <c r="W880" s="55"/>
    </row>
    <row r="881" spans="1:23">
      <c r="A881" s="271"/>
      <c r="B881" s="271"/>
      <c r="C881" s="271"/>
      <c r="D881" s="272"/>
      <c r="E881" s="271"/>
      <c r="F881" s="274"/>
      <c r="G881" s="274" t="s">
        <v>198</v>
      </c>
      <c r="H881" s="275">
        <v>40</v>
      </c>
      <c r="I881" s="278"/>
      <c r="J881" s="277"/>
      <c r="K881" s="278">
        <v>0.103502</v>
      </c>
      <c r="L881" s="85">
        <f t="shared" si="165"/>
        <v>301.74333812762916</v>
      </c>
      <c r="M881" s="85">
        <f t="shared" si="166"/>
        <v>423.0996045</v>
      </c>
      <c r="N881" s="85">
        <f t="shared" si="167"/>
        <v>41.094000000000001</v>
      </c>
      <c r="O881" s="278">
        <f t="shared" si="159"/>
        <v>41.094000000000001</v>
      </c>
      <c r="P881" s="278">
        <f t="shared" si="160"/>
        <v>423.0996045</v>
      </c>
      <c r="Q881" s="278">
        <f t="shared" si="161"/>
        <v>301.69158712762919</v>
      </c>
      <c r="R881" s="278">
        <f t="shared" si="163"/>
        <v>166.7700030999992</v>
      </c>
      <c r="S881" s="278">
        <f t="shared" si="162"/>
        <v>166.8217540999992</v>
      </c>
      <c r="T881" s="278"/>
      <c r="U881" s="55">
        <f t="shared" si="164"/>
        <v>98.291373233599373</v>
      </c>
      <c r="V881" s="55"/>
      <c r="W881" s="55"/>
    </row>
    <row r="882" spans="1:23">
      <c r="A882" s="271" t="s">
        <v>541</v>
      </c>
      <c r="B882" s="271" t="s">
        <v>795</v>
      </c>
      <c r="C882" s="271" t="s">
        <v>463</v>
      </c>
      <c r="D882" s="272">
        <f>ROUND(10*R882,0)</f>
        <v>1668</v>
      </c>
      <c r="E882" s="280" t="s">
        <v>796</v>
      </c>
      <c r="F882" s="274" t="s">
        <v>576</v>
      </c>
      <c r="G882" s="274" t="s">
        <v>466</v>
      </c>
      <c r="H882" s="275"/>
      <c r="I882" s="279"/>
      <c r="J882" s="277"/>
      <c r="K882" s="278">
        <v>0</v>
      </c>
      <c r="L882" s="85">
        <f t="shared" si="165"/>
        <v>301.69158712762919</v>
      </c>
      <c r="M882" s="85">
        <f t="shared" si="166"/>
        <v>423.0996045</v>
      </c>
      <c r="N882" s="85">
        <f t="shared" si="167"/>
        <v>41.094000000000001</v>
      </c>
      <c r="O882" s="278">
        <f t="shared" si="159"/>
        <v>41.094000000000001</v>
      </c>
      <c r="P882" s="278">
        <f t="shared" si="160"/>
        <v>423.0996045</v>
      </c>
      <c r="Q882" s="278">
        <f t="shared" si="161"/>
        <v>301.69158712762919</v>
      </c>
      <c r="R882" s="278">
        <f t="shared" si="163"/>
        <v>166.8217540999992</v>
      </c>
      <c r="S882" s="278">
        <f t="shared" si="162"/>
        <v>166.8217540999992</v>
      </c>
      <c r="T882" s="278"/>
      <c r="U882" s="55">
        <f t="shared" si="164"/>
        <v>98.343124233599369</v>
      </c>
      <c r="V882" s="55"/>
      <c r="W882" s="55"/>
    </row>
    <row r="883" spans="1:23">
      <c r="A883" s="271"/>
      <c r="B883" s="271"/>
      <c r="C883" s="271"/>
      <c r="D883" s="272"/>
      <c r="E883" s="273"/>
      <c r="F883" s="274"/>
      <c r="G883" s="274" t="s">
        <v>577</v>
      </c>
      <c r="H883" s="281"/>
      <c r="I883" s="276"/>
      <c r="J883" s="277"/>
      <c r="K883" s="278">
        <v>0.14528199999999999</v>
      </c>
      <c r="L883" s="85">
        <f t="shared" si="165"/>
        <v>301.61894612762921</v>
      </c>
      <c r="M883" s="85">
        <f t="shared" si="166"/>
        <v>423.0996045</v>
      </c>
      <c r="N883" s="85">
        <f t="shared" si="167"/>
        <v>41.094000000000001</v>
      </c>
      <c r="O883" s="278">
        <f t="shared" si="159"/>
        <v>41.094000000000001</v>
      </c>
      <c r="P883" s="278">
        <f t="shared" si="160"/>
        <v>423.0996045</v>
      </c>
      <c r="Q883" s="278">
        <f t="shared" si="161"/>
        <v>301.54630512762918</v>
      </c>
      <c r="R883" s="278">
        <f t="shared" si="163"/>
        <v>166.8943950999992</v>
      </c>
      <c r="S883" s="278">
        <f t="shared" si="162"/>
        <v>166.96703609999921</v>
      </c>
      <c r="T883" s="278"/>
      <c r="U883" s="55">
        <f t="shared" si="164"/>
        <v>98.415765233599373</v>
      </c>
      <c r="V883" s="55"/>
      <c r="W883" s="55"/>
    </row>
    <row r="884" spans="1:23">
      <c r="A884" s="271" t="s">
        <v>541</v>
      </c>
      <c r="B884" s="271" t="str">
        <f>B882</f>
        <v>WB07</v>
      </c>
      <c r="C884" s="271" t="s">
        <v>599</v>
      </c>
      <c r="D884" s="272">
        <f>ROUND(10*R884,0)</f>
        <v>1670</v>
      </c>
      <c r="E884" s="280" t="s">
        <v>797</v>
      </c>
      <c r="F884" s="274"/>
      <c r="G884" s="274" t="s">
        <v>601</v>
      </c>
      <c r="H884" s="275"/>
      <c r="I884" s="279"/>
      <c r="J884" s="277"/>
      <c r="K884" s="278">
        <v>0</v>
      </c>
      <c r="L884" s="85">
        <f t="shared" si="165"/>
        <v>301.54630512762918</v>
      </c>
      <c r="M884" s="85">
        <f t="shared" si="166"/>
        <v>423.0996045</v>
      </c>
      <c r="N884" s="85">
        <f t="shared" si="167"/>
        <v>41.094000000000001</v>
      </c>
      <c r="O884" s="278">
        <f t="shared" si="159"/>
        <v>41.094000000000001</v>
      </c>
      <c r="P884" s="278">
        <f t="shared" si="160"/>
        <v>423.0996045</v>
      </c>
      <c r="Q884" s="278">
        <f t="shared" si="161"/>
        <v>301.54630512762918</v>
      </c>
      <c r="R884" s="278">
        <f t="shared" si="163"/>
        <v>166.96703609999921</v>
      </c>
      <c r="S884" s="278">
        <f t="shared" si="162"/>
        <v>166.96703609999921</v>
      </c>
      <c r="T884" s="278"/>
      <c r="U884" s="55">
        <f t="shared" si="164"/>
        <v>98.488406233599378</v>
      </c>
      <c r="V884" s="55"/>
      <c r="W884" s="55"/>
    </row>
    <row r="885" spans="1:23">
      <c r="A885" s="271"/>
      <c r="B885" s="271"/>
      <c r="C885" s="271"/>
      <c r="D885" s="272"/>
      <c r="E885" s="273"/>
      <c r="F885" s="274"/>
      <c r="G885" s="274" t="s">
        <v>577</v>
      </c>
      <c r="H885" s="281"/>
      <c r="I885" s="276"/>
      <c r="J885" s="277"/>
      <c r="K885" s="278">
        <v>0</v>
      </c>
      <c r="L885" s="85">
        <f t="shared" si="165"/>
        <v>301.54630512762918</v>
      </c>
      <c r="M885" s="85">
        <f t="shared" si="166"/>
        <v>423.0996045</v>
      </c>
      <c r="N885" s="85">
        <f t="shared" si="167"/>
        <v>41.094000000000001</v>
      </c>
      <c r="O885" s="278">
        <f t="shared" si="159"/>
        <v>41.094000000000001</v>
      </c>
      <c r="P885" s="278">
        <f t="shared" si="160"/>
        <v>423.0996045</v>
      </c>
      <c r="Q885" s="278">
        <f t="shared" si="161"/>
        <v>301.54630512762918</v>
      </c>
      <c r="R885" s="278">
        <f t="shared" si="163"/>
        <v>166.96703609999921</v>
      </c>
      <c r="S885" s="278">
        <f t="shared" si="162"/>
        <v>166.96703609999921</v>
      </c>
      <c r="T885" s="278"/>
      <c r="U885" s="55">
        <f t="shared" si="164"/>
        <v>98.488406233599378</v>
      </c>
      <c r="V885" s="55"/>
      <c r="W885" s="55"/>
    </row>
    <row r="886" spans="1:23">
      <c r="A886" s="271" t="s">
        <v>541</v>
      </c>
      <c r="B886" s="271" t="str">
        <f>B884</f>
        <v>WB07</v>
      </c>
      <c r="C886" s="271" t="s">
        <v>389</v>
      </c>
      <c r="D886" s="272">
        <f>ROUND(10*R886,0)</f>
        <v>1670</v>
      </c>
      <c r="E886" s="280" t="s">
        <v>798</v>
      </c>
      <c r="F886" s="274" t="s">
        <v>459</v>
      </c>
      <c r="G886" s="274" t="s">
        <v>460</v>
      </c>
      <c r="H886" s="275"/>
      <c r="I886" s="279"/>
      <c r="J886" s="277"/>
      <c r="K886" s="278">
        <v>0</v>
      </c>
      <c r="L886" s="85">
        <f t="shared" si="165"/>
        <v>301.54630512762918</v>
      </c>
      <c r="M886" s="85">
        <f t="shared" si="166"/>
        <v>423.0996045</v>
      </c>
      <c r="N886" s="85">
        <f t="shared" si="167"/>
        <v>41.094000000000001</v>
      </c>
      <c r="O886" s="278">
        <f t="shared" si="159"/>
        <v>41.094000000000001</v>
      </c>
      <c r="P886" s="278">
        <f t="shared" si="160"/>
        <v>423.0996045</v>
      </c>
      <c r="Q886" s="278">
        <f t="shared" si="161"/>
        <v>301.54630512762918</v>
      </c>
      <c r="R886" s="278">
        <f t="shared" si="163"/>
        <v>166.96703609999921</v>
      </c>
      <c r="S886" s="278">
        <f t="shared" si="162"/>
        <v>166.96703609999921</v>
      </c>
      <c r="T886" s="278"/>
      <c r="U886" s="55">
        <f t="shared" si="164"/>
        <v>98.488406233599378</v>
      </c>
      <c r="V886" s="55"/>
      <c r="W886" s="55"/>
    </row>
    <row r="887" spans="1:23">
      <c r="A887" s="271"/>
      <c r="B887" s="271"/>
      <c r="C887" s="271"/>
      <c r="D887" s="272"/>
      <c r="E887" s="280"/>
      <c r="F887" s="274"/>
      <c r="G887" s="274" t="s">
        <v>198</v>
      </c>
      <c r="H887" s="275">
        <v>40</v>
      </c>
      <c r="I887" s="279"/>
      <c r="J887" s="277"/>
      <c r="K887" s="278">
        <v>0.131216</v>
      </c>
      <c r="L887" s="85">
        <f t="shared" si="165"/>
        <v>301.48069712762918</v>
      </c>
      <c r="M887" s="85">
        <f t="shared" si="166"/>
        <v>423.0996045</v>
      </c>
      <c r="N887" s="85">
        <f t="shared" si="167"/>
        <v>41.094000000000001</v>
      </c>
      <c r="O887" s="278">
        <f t="shared" si="159"/>
        <v>41.094000000000001</v>
      </c>
      <c r="P887" s="278">
        <f t="shared" si="160"/>
        <v>423.0996045</v>
      </c>
      <c r="Q887" s="278">
        <f t="shared" si="161"/>
        <v>301.41508912762919</v>
      </c>
      <c r="R887" s="278">
        <f t="shared" si="163"/>
        <v>167.0326440999992</v>
      </c>
      <c r="S887" s="278">
        <f t="shared" si="162"/>
        <v>167.0982520999992</v>
      </c>
      <c r="T887" s="278"/>
      <c r="U887" s="55">
        <f t="shared" si="164"/>
        <v>98.554014233599375</v>
      </c>
      <c r="V887" s="55"/>
      <c r="W887" s="55"/>
    </row>
    <row r="888" spans="1:23">
      <c r="A888" s="283" t="s">
        <v>541</v>
      </c>
      <c r="B888" s="283" t="s">
        <v>799</v>
      </c>
      <c r="C888" s="283" t="s">
        <v>157</v>
      </c>
      <c r="D888" s="284">
        <f>ROUND(10*R888,0)</f>
        <v>1671</v>
      </c>
      <c r="E888" s="285" t="s">
        <v>800</v>
      </c>
      <c r="F888" s="154"/>
      <c r="G888" s="286" t="s">
        <v>202</v>
      </c>
      <c r="H888" s="287">
        <v>40</v>
      </c>
      <c r="I888" s="285"/>
      <c r="J888" s="147"/>
      <c r="K888" s="288">
        <v>5.7403999999999997E-2</v>
      </c>
      <c r="L888" s="85">
        <f t="shared" si="165"/>
        <v>301.38638712762918</v>
      </c>
      <c r="M888" s="85">
        <f t="shared" si="166"/>
        <v>423.0996045</v>
      </c>
      <c r="N888" s="85">
        <f t="shared" si="167"/>
        <v>41.094000000000001</v>
      </c>
      <c r="O888" s="285">
        <f t="shared" si="159"/>
        <v>41.094000000000001</v>
      </c>
      <c r="P888" s="145">
        <f t="shared" si="160"/>
        <v>423.0996045</v>
      </c>
      <c r="Q888" s="145">
        <f t="shared" si="161"/>
        <v>301.35768512762917</v>
      </c>
      <c r="R888" s="285">
        <f t="shared" si="163"/>
        <v>167.12695409999918</v>
      </c>
      <c r="S888" s="285">
        <f t="shared" si="162"/>
        <v>167.15565609999919</v>
      </c>
      <c r="T888" s="285"/>
      <c r="U888" s="55">
        <f t="shared" si="164"/>
        <v>98.648324233599354</v>
      </c>
      <c r="V888" s="55"/>
      <c r="W888" s="55"/>
    </row>
    <row r="889" spans="1:23">
      <c r="A889" s="283"/>
      <c r="B889" s="283"/>
      <c r="C889" s="283"/>
      <c r="D889" s="284"/>
      <c r="E889" s="283"/>
      <c r="F889" s="143"/>
      <c r="G889" s="289" t="s">
        <v>169</v>
      </c>
      <c r="H889" s="287"/>
      <c r="I889" s="285"/>
      <c r="J889" s="147"/>
      <c r="K889" s="288">
        <v>0.19082199999999999</v>
      </c>
      <c r="L889" s="85">
        <f t="shared" si="165"/>
        <v>301.26227412762915</v>
      </c>
      <c r="M889" s="85">
        <f t="shared" si="166"/>
        <v>423.0996045</v>
      </c>
      <c r="N889" s="85">
        <f t="shared" si="167"/>
        <v>41.094000000000001</v>
      </c>
      <c r="O889" s="285">
        <f t="shared" si="159"/>
        <v>41.094000000000001</v>
      </c>
      <c r="P889" s="145">
        <f t="shared" si="160"/>
        <v>423.0996045</v>
      </c>
      <c r="Q889" s="145">
        <f t="shared" si="161"/>
        <v>301.16686312762914</v>
      </c>
      <c r="R889" s="285">
        <f t="shared" si="163"/>
        <v>167.25106709999918</v>
      </c>
      <c r="S889" s="285">
        <f t="shared" si="162"/>
        <v>167.34647809999919</v>
      </c>
      <c r="T889" s="290"/>
      <c r="U889" s="55">
        <f t="shared" si="164"/>
        <v>98.772437233599348</v>
      </c>
      <c r="V889" s="55"/>
      <c r="W889" s="55"/>
    </row>
    <row r="890" spans="1:23">
      <c r="A890" s="283" t="s">
        <v>541</v>
      </c>
      <c r="B890" s="283" t="str">
        <f>B888</f>
        <v>CB08</v>
      </c>
      <c r="C890" s="283" t="s">
        <v>544</v>
      </c>
      <c r="D890" s="284">
        <f>ROUND(10*R890,0)</f>
        <v>1675</v>
      </c>
      <c r="E890" s="141" t="s">
        <v>801</v>
      </c>
      <c r="F890" s="143"/>
      <c r="G890" s="143" t="s">
        <v>627</v>
      </c>
      <c r="H890" s="287">
        <v>34</v>
      </c>
      <c r="I890" s="145"/>
      <c r="J890" s="147"/>
      <c r="K890" s="285">
        <v>0.29817100000000002</v>
      </c>
      <c r="L890" s="85">
        <f t="shared" si="165"/>
        <v>301.01777762762913</v>
      </c>
      <c r="M890" s="85">
        <f t="shared" si="166"/>
        <v>423.0996045</v>
      </c>
      <c r="N890" s="85">
        <f t="shared" si="167"/>
        <v>41.094000000000001</v>
      </c>
      <c r="O890" s="285">
        <f t="shared" si="159"/>
        <v>41.094000000000001</v>
      </c>
      <c r="P890" s="145">
        <f t="shared" si="160"/>
        <v>423.0996045</v>
      </c>
      <c r="Q890" s="145">
        <f t="shared" si="161"/>
        <v>300.86869212762912</v>
      </c>
      <c r="R890" s="285">
        <f t="shared" si="163"/>
        <v>167.49556359999917</v>
      </c>
      <c r="S890" s="285">
        <f t="shared" si="162"/>
        <v>167.64464909999919</v>
      </c>
      <c r="T890" s="285"/>
      <c r="U890" s="55">
        <f t="shared" si="164"/>
        <v>99.016933733599345</v>
      </c>
      <c r="V890" s="55"/>
      <c r="W890" s="55"/>
    </row>
    <row r="891" spans="1:23">
      <c r="A891" s="283"/>
      <c r="B891" s="283"/>
      <c r="C891" s="283"/>
      <c r="D891" s="284"/>
      <c r="E891" s="141"/>
      <c r="F891" s="143"/>
      <c r="G891" s="143"/>
      <c r="H891" s="287"/>
      <c r="I891" s="145"/>
      <c r="J891" s="147"/>
      <c r="K891" s="285">
        <v>0</v>
      </c>
      <c r="L891" s="85">
        <f t="shared" si="165"/>
        <v>300.86869212762912</v>
      </c>
      <c r="M891" s="85">
        <f t="shared" si="166"/>
        <v>423.0996045</v>
      </c>
      <c r="N891" s="85">
        <f t="shared" si="167"/>
        <v>41.094000000000001</v>
      </c>
      <c r="O891" s="285">
        <f t="shared" si="159"/>
        <v>41.094000000000001</v>
      </c>
      <c r="P891" s="145">
        <f t="shared" si="160"/>
        <v>423.0996045</v>
      </c>
      <c r="Q891" s="145">
        <f t="shared" si="161"/>
        <v>300.86869212762912</v>
      </c>
      <c r="R891" s="285">
        <f t="shared" si="163"/>
        <v>167.64464909999919</v>
      </c>
      <c r="S891" s="285">
        <f t="shared" si="162"/>
        <v>167.64464909999919</v>
      </c>
      <c r="T891" s="285"/>
      <c r="U891" s="55">
        <f t="shared" si="164"/>
        <v>99.166019233599357</v>
      </c>
      <c r="V891" s="55"/>
      <c r="W891" s="55"/>
    </row>
    <row r="892" spans="1:23">
      <c r="A892" s="283" t="s">
        <v>541</v>
      </c>
      <c r="B892" s="283" t="str">
        <f>B888</f>
        <v>CB08</v>
      </c>
      <c r="C892" s="283" t="s">
        <v>547</v>
      </c>
      <c r="D892" s="284">
        <f>ROUND(10*R892,0)</f>
        <v>1676</v>
      </c>
      <c r="E892" s="141" t="s">
        <v>802</v>
      </c>
      <c r="F892" s="143"/>
      <c r="G892" s="143" t="s">
        <v>549</v>
      </c>
      <c r="H892" s="287"/>
      <c r="I892" s="145"/>
      <c r="J892" s="147"/>
      <c r="K892" s="285">
        <v>0</v>
      </c>
      <c r="L892" s="85">
        <f t="shared" si="165"/>
        <v>300.86869212762912</v>
      </c>
      <c r="M892" s="85">
        <f t="shared" si="166"/>
        <v>423.0996045</v>
      </c>
      <c r="N892" s="85">
        <f t="shared" si="167"/>
        <v>41.094000000000001</v>
      </c>
      <c r="O892" s="285">
        <f t="shared" si="159"/>
        <v>41.094000000000001</v>
      </c>
      <c r="P892" s="145">
        <f t="shared" si="160"/>
        <v>423.0996045</v>
      </c>
      <c r="Q892" s="145">
        <f t="shared" si="161"/>
        <v>300.86869212762912</v>
      </c>
      <c r="R892" s="285">
        <f t="shared" si="163"/>
        <v>167.64464909999919</v>
      </c>
      <c r="S892" s="285">
        <f t="shared" si="162"/>
        <v>167.64464909999919</v>
      </c>
      <c r="T892" s="285"/>
      <c r="U892" s="55">
        <f t="shared" si="164"/>
        <v>99.166019233599357</v>
      </c>
      <c r="V892" s="55"/>
      <c r="W892" s="55"/>
    </row>
    <row r="893" spans="1:23">
      <c r="A893" s="283"/>
      <c r="B893" s="283"/>
      <c r="C893" s="283"/>
      <c r="D893" s="284"/>
      <c r="E893" s="141"/>
      <c r="F893" s="143"/>
      <c r="G893" s="143" t="s">
        <v>198</v>
      </c>
      <c r="H893" s="287">
        <v>40</v>
      </c>
      <c r="I893" s="145"/>
      <c r="J893" s="147"/>
      <c r="K893" s="285">
        <v>9.650984E-2</v>
      </c>
      <c r="L893" s="85">
        <f t="shared" si="165"/>
        <v>300.82043720762908</v>
      </c>
      <c r="M893" s="85">
        <f t="shared" si="166"/>
        <v>423.0996045</v>
      </c>
      <c r="N893" s="85">
        <f t="shared" si="167"/>
        <v>41.094000000000001</v>
      </c>
      <c r="O893" s="285">
        <f t="shared" si="159"/>
        <v>41.094000000000001</v>
      </c>
      <c r="P893" s="145">
        <f t="shared" si="160"/>
        <v>423.0996045</v>
      </c>
      <c r="Q893" s="145">
        <f t="shared" si="161"/>
        <v>300.77218228762911</v>
      </c>
      <c r="R893" s="285">
        <f t="shared" si="163"/>
        <v>167.69290401999919</v>
      </c>
      <c r="S893" s="285">
        <f t="shared" si="162"/>
        <v>167.7411589399992</v>
      </c>
      <c r="T893" s="285"/>
      <c r="U893" s="55">
        <f t="shared" si="164"/>
        <v>99.214274153599362</v>
      </c>
      <c r="V893" s="55"/>
      <c r="W893" s="55"/>
    </row>
    <row r="894" spans="1:23">
      <c r="A894" s="283" t="s">
        <v>541</v>
      </c>
      <c r="B894" s="283" t="str">
        <f>B888</f>
        <v>CB08</v>
      </c>
      <c r="C894" s="283" t="s">
        <v>463</v>
      </c>
      <c r="D894" s="284">
        <f>ROUND(10*R894,0)</f>
        <v>1677</v>
      </c>
      <c r="E894" s="141" t="s">
        <v>803</v>
      </c>
      <c r="F894" s="143" t="s">
        <v>551</v>
      </c>
      <c r="G894" s="143" t="s">
        <v>552</v>
      </c>
      <c r="H894" s="287"/>
      <c r="I894" s="145"/>
      <c r="J894" s="147"/>
      <c r="K894" s="285">
        <v>0</v>
      </c>
      <c r="L894" s="85">
        <f t="shared" si="165"/>
        <v>300.77218228762911</v>
      </c>
      <c r="M894" s="85">
        <f t="shared" si="166"/>
        <v>423.0996045</v>
      </c>
      <c r="N894" s="85">
        <f t="shared" si="167"/>
        <v>41.094000000000001</v>
      </c>
      <c r="O894" s="285">
        <f t="shared" si="159"/>
        <v>41.094000000000001</v>
      </c>
      <c r="P894" s="145">
        <f t="shared" si="160"/>
        <v>423.0996045</v>
      </c>
      <c r="Q894" s="145">
        <f t="shared" si="161"/>
        <v>300.77218228762911</v>
      </c>
      <c r="R894" s="285">
        <f t="shared" si="163"/>
        <v>167.7411589399992</v>
      </c>
      <c r="S894" s="285">
        <f t="shared" si="162"/>
        <v>167.7411589399992</v>
      </c>
      <c r="T894" s="285"/>
      <c r="U894" s="55">
        <f t="shared" si="164"/>
        <v>99.262529073599367</v>
      </c>
      <c r="V894" s="55"/>
      <c r="W894" s="55"/>
    </row>
    <row r="895" spans="1:23">
      <c r="A895" s="283"/>
      <c r="B895" s="283"/>
      <c r="C895" s="283"/>
      <c r="D895" s="284"/>
      <c r="E895" s="141"/>
      <c r="F895" s="143"/>
      <c r="G895" s="143" t="s">
        <v>553</v>
      </c>
      <c r="H895" s="287">
        <v>40</v>
      </c>
      <c r="I895" s="145"/>
      <c r="J895" s="147"/>
      <c r="K895" s="285">
        <v>5.5879999999999999E-2</v>
      </c>
      <c r="L895" s="85">
        <f t="shared" si="165"/>
        <v>300.74424228762911</v>
      </c>
      <c r="M895" s="85">
        <f t="shared" si="166"/>
        <v>423.0996045</v>
      </c>
      <c r="N895" s="85">
        <f t="shared" si="167"/>
        <v>41.094000000000001</v>
      </c>
      <c r="O895" s="285">
        <f t="shared" ref="O895:O958" si="168">$O$190</f>
        <v>41.094000000000001</v>
      </c>
      <c r="P895" s="145">
        <f t="shared" ref="P895:P958" si="169">$P$190</f>
        <v>423.0996045</v>
      </c>
      <c r="Q895" s="145">
        <f t="shared" si="161"/>
        <v>300.71630228762911</v>
      </c>
      <c r="R895" s="285">
        <f t="shared" si="163"/>
        <v>167.7690989399992</v>
      </c>
      <c r="S895" s="285">
        <f t="shared" si="162"/>
        <v>167.7970389399992</v>
      </c>
      <c r="T895" s="285"/>
      <c r="U895" s="55">
        <f t="shared" si="164"/>
        <v>99.290469073599368</v>
      </c>
      <c r="V895" s="55"/>
      <c r="W895" s="55"/>
    </row>
    <row r="896" spans="1:23">
      <c r="A896" s="283"/>
      <c r="B896" s="283"/>
      <c r="C896" s="283"/>
      <c r="D896" s="284"/>
      <c r="E896" s="141"/>
      <c r="F896" s="143"/>
      <c r="G896" s="143" t="s">
        <v>554</v>
      </c>
      <c r="H896" s="287">
        <v>40</v>
      </c>
      <c r="I896" s="145"/>
      <c r="J896" s="147"/>
      <c r="K896" s="285">
        <v>7.6135999999999995E-2</v>
      </c>
      <c r="L896" s="85">
        <f t="shared" si="165"/>
        <v>300.6782342876291</v>
      </c>
      <c r="M896" s="85">
        <f t="shared" si="166"/>
        <v>423.0996045</v>
      </c>
      <c r="N896" s="85">
        <f t="shared" si="167"/>
        <v>41.094000000000001</v>
      </c>
      <c r="O896" s="285">
        <f t="shared" si="168"/>
        <v>41.094000000000001</v>
      </c>
      <c r="P896" s="145">
        <f t="shared" si="169"/>
        <v>423.0996045</v>
      </c>
      <c r="Q896" s="145">
        <f t="shared" si="161"/>
        <v>300.64016628762909</v>
      </c>
      <c r="R896" s="285">
        <f t="shared" si="163"/>
        <v>167.83510693999918</v>
      </c>
      <c r="S896" s="285">
        <f t="shared" si="162"/>
        <v>167.87317493999919</v>
      </c>
      <c r="T896" s="285"/>
      <c r="U896" s="55">
        <f t="shared" si="164"/>
        <v>99.356477073599351</v>
      </c>
      <c r="V896" s="55"/>
      <c r="W896" s="55"/>
    </row>
    <row r="897" spans="1:23">
      <c r="A897" s="283" t="s">
        <v>541</v>
      </c>
      <c r="B897" s="283" t="str">
        <f>B888</f>
        <v>CB08</v>
      </c>
      <c r="C897" s="283" t="s">
        <v>556</v>
      </c>
      <c r="D897" s="284">
        <f>ROUND(10*R897,0)</f>
        <v>1681</v>
      </c>
      <c r="E897" s="141" t="s">
        <v>804</v>
      </c>
      <c r="F897" s="143" t="s">
        <v>631</v>
      </c>
      <c r="G897" s="143" t="s">
        <v>559</v>
      </c>
      <c r="H897" s="287">
        <v>40</v>
      </c>
      <c r="I897" s="145"/>
      <c r="J897" s="147"/>
      <c r="K897" s="285">
        <v>0.5</v>
      </c>
      <c r="L897" s="85">
        <f t="shared" si="165"/>
        <v>300.39016628762909</v>
      </c>
      <c r="M897" s="85">
        <f t="shared" si="166"/>
        <v>423.0996045</v>
      </c>
      <c r="N897" s="85">
        <f t="shared" si="167"/>
        <v>41.094000000000001</v>
      </c>
      <c r="O897" s="285">
        <f t="shared" si="168"/>
        <v>41.094000000000001</v>
      </c>
      <c r="P897" s="145">
        <f t="shared" si="169"/>
        <v>423.0996045</v>
      </c>
      <c r="Q897" s="145">
        <f t="shared" ref="Q897:Q960" si="170">Q896-K897</f>
        <v>300.14016628762909</v>
      </c>
      <c r="R897" s="285">
        <f t="shared" si="163"/>
        <v>168.12317493999919</v>
      </c>
      <c r="S897" s="285">
        <f t="shared" si="162"/>
        <v>168.37317493999919</v>
      </c>
      <c r="T897" s="285"/>
      <c r="U897" s="55">
        <f t="shared" si="164"/>
        <v>99.64454507359936</v>
      </c>
      <c r="V897" s="55"/>
      <c r="W897" s="55"/>
    </row>
    <row r="898" spans="1:23">
      <c r="A898" s="283"/>
      <c r="B898" s="283"/>
      <c r="C898" s="283"/>
      <c r="D898" s="284"/>
      <c r="E898" s="141"/>
      <c r="F898" s="143"/>
      <c r="G898" s="143" t="s">
        <v>560</v>
      </c>
      <c r="H898" s="287">
        <v>40</v>
      </c>
      <c r="I898" s="145"/>
      <c r="J898" s="147"/>
      <c r="K898" s="285">
        <v>7.6135999999999995E-2</v>
      </c>
      <c r="L898" s="85">
        <f t="shared" si="165"/>
        <v>300.10209828762908</v>
      </c>
      <c r="M898" s="85">
        <f t="shared" si="166"/>
        <v>423.0996045</v>
      </c>
      <c r="N898" s="85">
        <f t="shared" si="167"/>
        <v>41.094000000000001</v>
      </c>
      <c r="O898" s="285">
        <f t="shared" si="168"/>
        <v>41.094000000000001</v>
      </c>
      <c r="P898" s="145">
        <f t="shared" si="169"/>
        <v>423.0996045</v>
      </c>
      <c r="Q898" s="145">
        <f t="shared" si="170"/>
        <v>300.06403028762907</v>
      </c>
      <c r="R898" s="285">
        <f t="shared" si="163"/>
        <v>168.41124293999917</v>
      </c>
      <c r="S898" s="285">
        <f t="shared" si="162"/>
        <v>168.44931093999918</v>
      </c>
      <c r="T898" s="285"/>
      <c r="U898" s="55">
        <f t="shared" si="164"/>
        <v>99.932613073599342</v>
      </c>
      <c r="V898" s="55"/>
      <c r="W898" s="55"/>
    </row>
    <row r="899" spans="1:23">
      <c r="A899" s="283"/>
      <c r="B899" s="283"/>
      <c r="C899" s="283"/>
      <c r="D899" s="284"/>
      <c r="E899" s="141"/>
      <c r="F899" s="143"/>
      <c r="G899" s="143" t="s">
        <v>198</v>
      </c>
      <c r="H899" s="287"/>
      <c r="I899" s="145"/>
      <c r="J899" s="147"/>
      <c r="K899" s="285">
        <v>9.9516999999999994E-2</v>
      </c>
      <c r="L899" s="85">
        <f t="shared" si="165"/>
        <v>300.01427178762907</v>
      </c>
      <c r="M899" s="85">
        <f t="shared" si="166"/>
        <v>423.0996045</v>
      </c>
      <c r="N899" s="85">
        <f t="shared" si="167"/>
        <v>41.094000000000001</v>
      </c>
      <c r="O899" s="285">
        <f t="shared" si="168"/>
        <v>41.094000000000001</v>
      </c>
      <c r="P899" s="145">
        <f t="shared" si="169"/>
        <v>423.0996045</v>
      </c>
      <c r="Q899" s="145">
        <f t="shared" si="170"/>
        <v>299.96451328762907</v>
      </c>
      <c r="R899" s="285">
        <f t="shared" si="163"/>
        <v>168.49906943999918</v>
      </c>
      <c r="S899" s="285">
        <f t="shared" ref="S899:S962" si="171">S898+K899</f>
        <v>168.54882793999917</v>
      </c>
      <c r="T899" s="285"/>
      <c r="U899" s="55">
        <f t="shared" si="164"/>
        <v>100.02043957359935</v>
      </c>
      <c r="V899" s="55"/>
      <c r="W899" s="55"/>
    </row>
    <row r="900" spans="1:23">
      <c r="A900" s="283" t="s">
        <v>541</v>
      </c>
      <c r="B900" s="283" t="str">
        <f>B888</f>
        <v>CB08</v>
      </c>
      <c r="C900" s="283" t="s">
        <v>561</v>
      </c>
      <c r="D900" s="284">
        <f>ROUND(10*R900,0)</f>
        <v>1687</v>
      </c>
      <c r="E900" s="141" t="s">
        <v>805</v>
      </c>
      <c r="F900" s="143"/>
      <c r="G900" s="143" t="s">
        <v>627</v>
      </c>
      <c r="H900" s="287">
        <v>34</v>
      </c>
      <c r="I900" s="145"/>
      <c r="J900" s="147"/>
      <c r="K900" s="285">
        <v>0.29817100000000002</v>
      </c>
      <c r="L900" s="85">
        <f t="shared" si="165"/>
        <v>299.81542778762906</v>
      </c>
      <c r="M900" s="85">
        <f t="shared" si="166"/>
        <v>423.0996045</v>
      </c>
      <c r="N900" s="85">
        <f t="shared" si="167"/>
        <v>41.094000000000001</v>
      </c>
      <c r="O900" s="285">
        <f t="shared" si="168"/>
        <v>41.094000000000001</v>
      </c>
      <c r="P900" s="145">
        <f t="shared" si="169"/>
        <v>423.0996045</v>
      </c>
      <c r="Q900" s="145">
        <f t="shared" si="170"/>
        <v>299.66634228762905</v>
      </c>
      <c r="R900" s="285">
        <f t="shared" si="163"/>
        <v>168.69791343999916</v>
      </c>
      <c r="S900" s="285">
        <f t="shared" si="171"/>
        <v>168.84699893999917</v>
      </c>
      <c r="T900" s="285"/>
      <c r="U900" s="55">
        <f t="shared" si="164"/>
        <v>100.21928357359933</v>
      </c>
      <c r="V900" s="55"/>
      <c r="W900" s="55"/>
    </row>
    <row r="901" spans="1:23">
      <c r="A901" s="283"/>
      <c r="B901" s="283"/>
      <c r="C901" s="283"/>
      <c r="D901" s="284"/>
      <c r="E901" s="141"/>
      <c r="F901" s="143"/>
      <c r="G901" s="143"/>
      <c r="H901" s="287"/>
      <c r="I901" s="145"/>
      <c r="J901" s="147"/>
      <c r="K901" s="285">
        <v>0</v>
      </c>
      <c r="L901" s="85">
        <f t="shared" si="165"/>
        <v>299.66634228762905</v>
      </c>
      <c r="M901" s="85">
        <f t="shared" si="166"/>
        <v>423.0996045</v>
      </c>
      <c r="N901" s="85">
        <f t="shared" si="167"/>
        <v>41.094000000000001</v>
      </c>
      <c r="O901" s="285">
        <f t="shared" si="168"/>
        <v>41.094000000000001</v>
      </c>
      <c r="P901" s="145">
        <f t="shared" si="169"/>
        <v>423.0996045</v>
      </c>
      <c r="Q901" s="145">
        <f t="shared" si="170"/>
        <v>299.66634228762905</v>
      </c>
      <c r="R901" s="285">
        <f t="shared" si="163"/>
        <v>168.84699893999917</v>
      </c>
      <c r="S901" s="285">
        <f t="shared" si="171"/>
        <v>168.84699893999917</v>
      </c>
      <c r="T901" s="285"/>
      <c r="U901" s="55">
        <f t="shared" si="164"/>
        <v>100.36836907359934</v>
      </c>
      <c r="V901" s="55"/>
      <c r="W901" s="55"/>
    </row>
    <row r="902" spans="1:23">
      <c r="A902" s="283"/>
      <c r="B902" s="283"/>
      <c r="C902" s="283"/>
      <c r="D902" s="284"/>
      <c r="E902" s="141"/>
      <c r="F902" s="143"/>
      <c r="G902" s="143"/>
      <c r="H902" s="287"/>
      <c r="I902" s="145"/>
      <c r="J902" s="147"/>
      <c r="K902" s="285">
        <v>0</v>
      </c>
      <c r="L902" s="85">
        <f t="shared" si="165"/>
        <v>299.66634228762905</v>
      </c>
      <c r="M902" s="85">
        <f t="shared" si="166"/>
        <v>423.0996045</v>
      </c>
      <c r="N902" s="85">
        <f t="shared" si="167"/>
        <v>41.094000000000001</v>
      </c>
      <c r="O902" s="285">
        <f t="shared" si="168"/>
        <v>41.094000000000001</v>
      </c>
      <c r="P902" s="145">
        <f t="shared" si="169"/>
        <v>423.0996045</v>
      </c>
      <c r="Q902" s="145">
        <f t="shared" si="170"/>
        <v>299.66634228762905</v>
      </c>
      <c r="R902" s="285">
        <f t="shared" si="163"/>
        <v>168.84699893999917</v>
      </c>
      <c r="S902" s="285">
        <f t="shared" si="171"/>
        <v>168.84699893999917</v>
      </c>
      <c r="T902" s="285"/>
      <c r="U902" s="55">
        <f t="shared" si="164"/>
        <v>100.36836907359934</v>
      </c>
      <c r="V902" s="55"/>
      <c r="W902" s="55"/>
    </row>
    <row r="903" spans="1:23">
      <c r="A903" s="283"/>
      <c r="B903" s="283"/>
      <c r="C903" s="283"/>
      <c r="D903" s="284"/>
      <c r="E903" s="141"/>
      <c r="F903" s="143"/>
      <c r="G903" s="143" t="s">
        <v>198</v>
      </c>
      <c r="H903" s="287"/>
      <c r="I903" s="145"/>
      <c r="J903" s="147"/>
      <c r="K903" s="285">
        <v>9.9516999999999994E-2</v>
      </c>
      <c r="L903" s="85">
        <f t="shared" si="165"/>
        <v>299.61658378762905</v>
      </c>
      <c r="M903" s="85">
        <f t="shared" si="166"/>
        <v>423.0996045</v>
      </c>
      <c r="N903" s="85">
        <f t="shared" si="167"/>
        <v>41.094000000000001</v>
      </c>
      <c r="O903" s="285">
        <f t="shared" si="168"/>
        <v>41.094000000000001</v>
      </c>
      <c r="P903" s="145">
        <f t="shared" si="169"/>
        <v>423.0996045</v>
      </c>
      <c r="Q903" s="145">
        <f t="shared" si="170"/>
        <v>299.56682528762906</v>
      </c>
      <c r="R903" s="285">
        <f t="shared" si="163"/>
        <v>168.89675743999916</v>
      </c>
      <c r="S903" s="285">
        <f t="shared" si="171"/>
        <v>168.94651593999916</v>
      </c>
      <c r="T903" s="285"/>
      <c r="U903" s="55">
        <f t="shared" si="164"/>
        <v>100.41812757359934</v>
      </c>
      <c r="V903" s="55"/>
      <c r="W903" s="55"/>
    </row>
    <row r="904" spans="1:23">
      <c r="A904" s="283" t="s">
        <v>541</v>
      </c>
      <c r="B904" s="283" t="str">
        <f>B888</f>
        <v>CB08</v>
      </c>
      <c r="C904" s="283" t="s">
        <v>565</v>
      </c>
      <c r="D904" s="284">
        <f>ROUND(10*R904,0)</f>
        <v>1691</v>
      </c>
      <c r="E904" s="141" t="s">
        <v>806</v>
      </c>
      <c r="F904" s="143"/>
      <c r="G904" s="143" t="s">
        <v>627</v>
      </c>
      <c r="H904" s="287">
        <v>34</v>
      </c>
      <c r="I904" s="145"/>
      <c r="J904" s="147"/>
      <c r="K904" s="285">
        <v>0.29817100000000002</v>
      </c>
      <c r="L904" s="85">
        <f t="shared" si="165"/>
        <v>299.41773978762905</v>
      </c>
      <c r="M904" s="85">
        <f t="shared" si="166"/>
        <v>423.0996045</v>
      </c>
      <c r="N904" s="85">
        <f t="shared" si="167"/>
        <v>41.094000000000001</v>
      </c>
      <c r="O904" s="285">
        <f t="shared" si="168"/>
        <v>41.094000000000001</v>
      </c>
      <c r="P904" s="145">
        <f t="shared" si="169"/>
        <v>423.0996045</v>
      </c>
      <c r="Q904" s="145">
        <f t="shared" si="170"/>
        <v>299.26865428762903</v>
      </c>
      <c r="R904" s="285">
        <f t="shared" si="163"/>
        <v>169.09560143999914</v>
      </c>
      <c r="S904" s="285">
        <f t="shared" si="171"/>
        <v>169.24468693999916</v>
      </c>
      <c r="T904" s="285"/>
      <c r="U904" s="55">
        <f t="shared" si="164"/>
        <v>100.61697157359932</v>
      </c>
      <c r="V904" s="55"/>
      <c r="W904" s="55"/>
    </row>
    <row r="905" spans="1:23">
      <c r="A905" s="283"/>
      <c r="B905" s="283"/>
      <c r="C905" s="283"/>
      <c r="D905" s="284"/>
      <c r="E905" s="141"/>
      <c r="F905" s="143"/>
      <c r="G905" s="143"/>
      <c r="H905" s="287"/>
      <c r="I905" s="145"/>
      <c r="J905" s="147"/>
      <c r="K905" s="285">
        <v>0</v>
      </c>
      <c r="L905" s="85">
        <f t="shared" si="165"/>
        <v>299.26865428762903</v>
      </c>
      <c r="M905" s="85">
        <f t="shared" si="166"/>
        <v>423.0996045</v>
      </c>
      <c r="N905" s="85">
        <f t="shared" si="167"/>
        <v>41.094000000000001</v>
      </c>
      <c r="O905" s="285">
        <f t="shared" si="168"/>
        <v>41.094000000000001</v>
      </c>
      <c r="P905" s="145">
        <f t="shared" si="169"/>
        <v>423.0996045</v>
      </c>
      <c r="Q905" s="145">
        <f t="shared" si="170"/>
        <v>299.26865428762903</v>
      </c>
      <c r="R905" s="285">
        <f t="shared" si="163"/>
        <v>169.24468693999916</v>
      </c>
      <c r="S905" s="285">
        <f t="shared" si="171"/>
        <v>169.24468693999916</v>
      </c>
      <c r="T905" s="285"/>
      <c r="U905" s="55">
        <f t="shared" si="164"/>
        <v>100.76605707359933</v>
      </c>
      <c r="V905" s="55"/>
      <c r="W905" s="55"/>
    </row>
    <row r="906" spans="1:23">
      <c r="A906" s="283"/>
      <c r="B906" s="283"/>
      <c r="C906" s="283"/>
      <c r="D906" s="284"/>
      <c r="E906" s="141"/>
      <c r="F906" s="143"/>
      <c r="G906" s="143"/>
      <c r="H906" s="287"/>
      <c r="I906" s="145"/>
      <c r="J906" s="147"/>
      <c r="K906" s="285">
        <v>0</v>
      </c>
      <c r="L906" s="85">
        <f t="shared" si="165"/>
        <v>299.26865428762903</v>
      </c>
      <c r="M906" s="85">
        <f t="shared" si="166"/>
        <v>423.0996045</v>
      </c>
      <c r="N906" s="85">
        <f t="shared" si="167"/>
        <v>41.094000000000001</v>
      </c>
      <c r="O906" s="285">
        <f t="shared" si="168"/>
        <v>41.094000000000001</v>
      </c>
      <c r="P906" s="145">
        <f t="shared" si="169"/>
        <v>423.0996045</v>
      </c>
      <c r="Q906" s="145">
        <f t="shared" si="170"/>
        <v>299.26865428762903</v>
      </c>
      <c r="R906" s="285">
        <f t="shared" si="163"/>
        <v>169.24468693999916</v>
      </c>
      <c r="S906" s="285">
        <f t="shared" si="171"/>
        <v>169.24468693999916</v>
      </c>
      <c r="T906" s="285"/>
      <c r="U906" s="55">
        <f t="shared" si="164"/>
        <v>100.76605707359933</v>
      </c>
      <c r="V906" s="55"/>
      <c r="W906" s="55"/>
    </row>
    <row r="907" spans="1:23">
      <c r="A907" s="283"/>
      <c r="B907" s="283"/>
      <c r="C907" s="283"/>
      <c r="D907" s="284"/>
      <c r="E907" s="141"/>
      <c r="F907" s="143"/>
      <c r="G907" s="143" t="s">
        <v>198</v>
      </c>
      <c r="H907" s="287"/>
      <c r="I907" s="145"/>
      <c r="J907" s="147"/>
      <c r="K907" s="285">
        <v>9.9516999999999994E-2</v>
      </c>
      <c r="L907" s="85">
        <f t="shared" si="165"/>
        <v>299.21889578762904</v>
      </c>
      <c r="M907" s="85">
        <f t="shared" si="166"/>
        <v>423.0996045</v>
      </c>
      <c r="N907" s="85">
        <f t="shared" si="167"/>
        <v>41.094000000000001</v>
      </c>
      <c r="O907" s="285">
        <f t="shared" si="168"/>
        <v>41.094000000000001</v>
      </c>
      <c r="P907" s="145">
        <f t="shared" si="169"/>
        <v>423.0996045</v>
      </c>
      <c r="Q907" s="145">
        <f t="shared" si="170"/>
        <v>299.16913728762904</v>
      </c>
      <c r="R907" s="285">
        <f t="shared" si="163"/>
        <v>169.29444543999915</v>
      </c>
      <c r="S907" s="285">
        <f t="shared" si="171"/>
        <v>169.34420393999915</v>
      </c>
      <c r="T907" s="285"/>
      <c r="U907" s="55">
        <f t="shared" si="164"/>
        <v>100.81581557359932</v>
      </c>
      <c r="V907" s="55"/>
      <c r="W907" s="55"/>
    </row>
    <row r="908" spans="1:23">
      <c r="A908" s="283" t="s">
        <v>541</v>
      </c>
      <c r="B908" s="283" t="str">
        <f>B888</f>
        <v>CB08</v>
      </c>
      <c r="C908" s="283" t="s">
        <v>571</v>
      </c>
      <c r="D908" s="284">
        <f>ROUND(10*R908,0)</f>
        <v>1695</v>
      </c>
      <c r="E908" s="141" t="s">
        <v>807</v>
      </c>
      <c r="F908" s="143"/>
      <c r="G908" s="143" t="s">
        <v>627</v>
      </c>
      <c r="H908" s="287">
        <v>34</v>
      </c>
      <c r="I908" s="145"/>
      <c r="J908" s="147"/>
      <c r="K908" s="285">
        <v>0.29817100000000002</v>
      </c>
      <c r="L908" s="85">
        <f t="shared" si="165"/>
        <v>299.02005178762903</v>
      </c>
      <c r="M908" s="85">
        <f t="shared" si="166"/>
        <v>423.0996045</v>
      </c>
      <c r="N908" s="85">
        <f t="shared" si="167"/>
        <v>41.094000000000001</v>
      </c>
      <c r="O908" s="285">
        <f t="shared" si="168"/>
        <v>41.094000000000001</v>
      </c>
      <c r="P908" s="145">
        <f t="shared" si="169"/>
        <v>423.0996045</v>
      </c>
      <c r="Q908" s="145">
        <f t="shared" si="170"/>
        <v>298.87096628762902</v>
      </c>
      <c r="R908" s="285">
        <f t="shared" si="163"/>
        <v>169.49328943999913</v>
      </c>
      <c r="S908" s="285">
        <f t="shared" si="171"/>
        <v>169.64237493999914</v>
      </c>
      <c r="T908" s="285"/>
      <c r="U908" s="55">
        <f t="shared" si="164"/>
        <v>101.0146595735993</v>
      </c>
      <c r="V908" s="55"/>
      <c r="W908" s="55"/>
    </row>
    <row r="909" spans="1:23">
      <c r="A909" s="283"/>
      <c r="B909" s="283"/>
      <c r="C909" s="283"/>
      <c r="D909" s="284"/>
      <c r="E909" s="141"/>
      <c r="F909" s="143"/>
      <c r="G909" s="143"/>
      <c r="H909" s="287"/>
      <c r="I909" s="145"/>
      <c r="J909" s="147"/>
      <c r="K909" s="285">
        <v>0</v>
      </c>
      <c r="L909" s="85">
        <f t="shared" si="165"/>
        <v>298.87096628762902</v>
      </c>
      <c r="M909" s="85">
        <f t="shared" si="166"/>
        <v>423.0996045</v>
      </c>
      <c r="N909" s="85">
        <f t="shared" si="167"/>
        <v>41.094000000000001</v>
      </c>
      <c r="O909" s="285">
        <f t="shared" si="168"/>
        <v>41.094000000000001</v>
      </c>
      <c r="P909" s="145">
        <f t="shared" si="169"/>
        <v>423.0996045</v>
      </c>
      <c r="Q909" s="145">
        <f t="shared" si="170"/>
        <v>298.87096628762902</v>
      </c>
      <c r="R909" s="285">
        <f t="shared" si="163"/>
        <v>169.64237493999914</v>
      </c>
      <c r="S909" s="285">
        <f t="shared" si="171"/>
        <v>169.64237493999914</v>
      </c>
      <c r="T909" s="285"/>
      <c r="U909" s="55">
        <f t="shared" si="164"/>
        <v>101.16374507359932</v>
      </c>
      <c r="V909" s="55"/>
      <c r="W909" s="55"/>
    </row>
    <row r="910" spans="1:23">
      <c r="A910" s="283" t="s">
        <v>541</v>
      </c>
      <c r="B910" s="283" t="str">
        <f>B888</f>
        <v>CB08</v>
      </c>
      <c r="C910" s="283" t="s">
        <v>547</v>
      </c>
      <c r="D910" s="284">
        <f>ROUND(10*R910,0)</f>
        <v>1696</v>
      </c>
      <c r="E910" s="141" t="s">
        <v>808</v>
      </c>
      <c r="F910" s="143"/>
      <c r="G910" s="143" t="s">
        <v>549</v>
      </c>
      <c r="H910" s="287"/>
      <c r="I910" s="145"/>
      <c r="J910" s="147"/>
      <c r="K910" s="285">
        <v>0</v>
      </c>
      <c r="L910" s="85">
        <f t="shared" si="165"/>
        <v>298.87096628762902</v>
      </c>
      <c r="M910" s="85">
        <f t="shared" si="166"/>
        <v>423.0996045</v>
      </c>
      <c r="N910" s="85">
        <f t="shared" si="167"/>
        <v>41.094000000000001</v>
      </c>
      <c r="O910" s="285">
        <f t="shared" si="168"/>
        <v>41.094000000000001</v>
      </c>
      <c r="P910" s="145">
        <f t="shared" si="169"/>
        <v>423.0996045</v>
      </c>
      <c r="Q910" s="145">
        <f t="shared" si="170"/>
        <v>298.87096628762902</v>
      </c>
      <c r="R910" s="285">
        <f t="shared" si="163"/>
        <v>169.64237493999914</v>
      </c>
      <c r="S910" s="285">
        <f t="shared" si="171"/>
        <v>169.64237493999914</v>
      </c>
      <c r="T910" s="285"/>
      <c r="U910" s="55">
        <f t="shared" si="164"/>
        <v>101.16374507359932</v>
      </c>
      <c r="V910" s="55"/>
      <c r="W910" s="55"/>
    </row>
    <row r="911" spans="1:23">
      <c r="A911" s="283"/>
      <c r="B911" s="283"/>
      <c r="C911" s="283"/>
      <c r="D911" s="284"/>
      <c r="E911" s="141"/>
      <c r="F911" s="143"/>
      <c r="G911" s="143" t="s">
        <v>198</v>
      </c>
      <c r="H911" s="287"/>
      <c r="I911" s="145"/>
      <c r="J911" s="147"/>
      <c r="K911" s="285">
        <v>9.650984E-2</v>
      </c>
      <c r="L911" s="85">
        <f t="shared" si="165"/>
        <v>298.82271136762904</v>
      </c>
      <c r="M911" s="85">
        <f t="shared" si="166"/>
        <v>423.0996045</v>
      </c>
      <c r="N911" s="85">
        <f t="shared" si="167"/>
        <v>41.094000000000001</v>
      </c>
      <c r="O911" s="285">
        <f t="shared" si="168"/>
        <v>41.094000000000001</v>
      </c>
      <c r="P911" s="145">
        <f t="shared" si="169"/>
        <v>423.0996045</v>
      </c>
      <c r="Q911" s="145">
        <f t="shared" si="170"/>
        <v>298.77445644762901</v>
      </c>
      <c r="R911" s="285">
        <f t="shared" si="163"/>
        <v>169.69062985999915</v>
      </c>
      <c r="S911" s="285">
        <f t="shared" si="171"/>
        <v>169.73888477999915</v>
      </c>
      <c r="T911" s="285"/>
      <c r="U911" s="55">
        <f t="shared" si="164"/>
        <v>101.21199999359932</v>
      </c>
      <c r="V911" s="55"/>
      <c r="W911" s="55"/>
    </row>
    <row r="912" spans="1:23">
      <c r="A912" s="283" t="s">
        <v>541</v>
      </c>
      <c r="B912" s="283" t="str">
        <f>B888</f>
        <v>CB08</v>
      </c>
      <c r="C912" s="283" t="s">
        <v>463</v>
      </c>
      <c r="D912" s="284">
        <f>ROUND(10*R912,0)</f>
        <v>1697</v>
      </c>
      <c r="E912" s="141" t="s">
        <v>809</v>
      </c>
      <c r="F912" s="143" t="s">
        <v>551</v>
      </c>
      <c r="G912" s="143" t="s">
        <v>552</v>
      </c>
      <c r="H912" s="287">
        <v>40</v>
      </c>
      <c r="I912" s="145"/>
      <c r="J912" s="147"/>
      <c r="K912" s="285">
        <v>0</v>
      </c>
      <c r="L912" s="85">
        <f t="shared" si="165"/>
        <v>298.77445644762901</v>
      </c>
      <c r="M912" s="85">
        <f t="shared" si="166"/>
        <v>423.0996045</v>
      </c>
      <c r="N912" s="85">
        <f t="shared" si="167"/>
        <v>41.094000000000001</v>
      </c>
      <c r="O912" s="285">
        <f t="shared" si="168"/>
        <v>41.094000000000001</v>
      </c>
      <c r="P912" s="145">
        <f t="shared" si="169"/>
        <v>423.0996045</v>
      </c>
      <c r="Q912" s="145">
        <f t="shared" si="170"/>
        <v>298.77445644762901</v>
      </c>
      <c r="R912" s="285">
        <f t="shared" si="163"/>
        <v>169.73888477999915</v>
      </c>
      <c r="S912" s="285">
        <f t="shared" si="171"/>
        <v>169.73888477999915</v>
      </c>
      <c r="T912" s="285"/>
      <c r="U912" s="55">
        <f t="shared" si="164"/>
        <v>101.26025491359933</v>
      </c>
      <c r="V912" s="55"/>
      <c r="W912" s="55"/>
    </row>
    <row r="913" spans="1:23">
      <c r="A913" s="283"/>
      <c r="B913" s="283"/>
      <c r="C913" s="283"/>
      <c r="D913" s="284"/>
      <c r="E913" s="141"/>
      <c r="F913" s="143"/>
      <c r="G913" s="143" t="s">
        <v>553</v>
      </c>
      <c r="H913" s="287"/>
      <c r="I913" s="145"/>
      <c r="J913" s="147"/>
      <c r="K913" s="285">
        <v>5.5879999999999999E-2</v>
      </c>
      <c r="L913" s="85">
        <f t="shared" si="165"/>
        <v>298.74651644762901</v>
      </c>
      <c r="M913" s="85">
        <f t="shared" si="166"/>
        <v>423.0996045</v>
      </c>
      <c r="N913" s="85">
        <f t="shared" si="167"/>
        <v>41.094000000000001</v>
      </c>
      <c r="O913" s="285">
        <f t="shared" si="168"/>
        <v>41.094000000000001</v>
      </c>
      <c r="P913" s="145">
        <f t="shared" si="169"/>
        <v>423.0996045</v>
      </c>
      <c r="Q913" s="145">
        <f t="shared" si="170"/>
        <v>298.718576447629</v>
      </c>
      <c r="R913" s="285">
        <f t="shared" si="163"/>
        <v>169.76682477999915</v>
      </c>
      <c r="S913" s="285">
        <f t="shared" si="171"/>
        <v>169.79476477999916</v>
      </c>
      <c r="T913" s="285"/>
      <c r="U913" s="55">
        <f t="shared" si="164"/>
        <v>101.28819491359933</v>
      </c>
      <c r="V913" s="55"/>
      <c r="W913" s="55"/>
    </row>
    <row r="914" spans="1:23">
      <c r="A914" s="283"/>
      <c r="B914" s="283"/>
      <c r="C914" s="283"/>
      <c r="D914" s="284"/>
      <c r="E914" s="141"/>
      <c r="F914" s="143"/>
      <c r="G914" s="143" t="s">
        <v>554</v>
      </c>
      <c r="H914" s="287">
        <v>40</v>
      </c>
      <c r="I914" s="145"/>
      <c r="J914" s="147"/>
      <c r="K914" s="285">
        <v>7.6135999999999995E-2</v>
      </c>
      <c r="L914" s="85">
        <f t="shared" si="165"/>
        <v>298.68050844762899</v>
      </c>
      <c r="M914" s="85">
        <f t="shared" si="166"/>
        <v>423.0996045</v>
      </c>
      <c r="N914" s="85">
        <f t="shared" si="167"/>
        <v>41.094000000000001</v>
      </c>
      <c r="O914" s="285">
        <f t="shared" si="168"/>
        <v>41.094000000000001</v>
      </c>
      <c r="P914" s="145">
        <f t="shared" si="169"/>
        <v>423.0996045</v>
      </c>
      <c r="Q914" s="145">
        <f t="shared" si="170"/>
        <v>298.64244044762899</v>
      </c>
      <c r="R914" s="285">
        <f t="shared" si="163"/>
        <v>169.83283277999914</v>
      </c>
      <c r="S914" s="285">
        <f t="shared" si="171"/>
        <v>169.87090077999915</v>
      </c>
      <c r="T914" s="285"/>
      <c r="U914" s="55">
        <f t="shared" si="164"/>
        <v>101.35420291359931</v>
      </c>
      <c r="V914" s="55"/>
      <c r="W914" s="55"/>
    </row>
    <row r="915" spans="1:23">
      <c r="A915" s="283" t="s">
        <v>541</v>
      </c>
      <c r="B915" s="283" t="str">
        <f>B888</f>
        <v>CB08</v>
      </c>
      <c r="C915" s="283" t="s">
        <v>569</v>
      </c>
      <c r="D915" s="284">
        <f>ROUND(10*R915,0)</f>
        <v>1701</v>
      </c>
      <c r="E915" s="141" t="s">
        <v>810</v>
      </c>
      <c r="F915" s="143" t="s">
        <v>631</v>
      </c>
      <c r="G915" s="143" t="s">
        <v>559</v>
      </c>
      <c r="H915" s="287">
        <v>40</v>
      </c>
      <c r="I915" s="145"/>
      <c r="J915" s="147"/>
      <c r="K915" s="285">
        <v>0.5</v>
      </c>
      <c r="L915" s="85">
        <f t="shared" si="165"/>
        <v>298.39244044762899</v>
      </c>
      <c r="M915" s="85">
        <f t="shared" si="166"/>
        <v>423.0996045</v>
      </c>
      <c r="N915" s="85">
        <f t="shared" si="167"/>
        <v>41.094000000000001</v>
      </c>
      <c r="O915" s="285">
        <f t="shared" si="168"/>
        <v>41.094000000000001</v>
      </c>
      <c r="P915" s="145">
        <f t="shared" si="169"/>
        <v>423.0996045</v>
      </c>
      <c r="Q915" s="145">
        <f t="shared" si="170"/>
        <v>298.14244044762899</v>
      </c>
      <c r="R915" s="285">
        <f t="shared" si="163"/>
        <v>170.12090077999915</v>
      </c>
      <c r="S915" s="285">
        <f t="shared" si="171"/>
        <v>170.37090077999915</v>
      </c>
      <c r="T915" s="285"/>
      <c r="U915" s="55">
        <f t="shared" si="164"/>
        <v>101.64227091359932</v>
      </c>
      <c r="V915" s="55"/>
      <c r="W915" s="55"/>
    </row>
    <row r="916" spans="1:23">
      <c r="A916" s="283"/>
      <c r="B916" s="283"/>
      <c r="C916" s="283"/>
      <c r="D916" s="284"/>
      <c r="E916" s="141"/>
      <c r="F916" s="143"/>
      <c r="G916" s="143" t="s">
        <v>560</v>
      </c>
      <c r="H916" s="287">
        <v>40</v>
      </c>
      <c r="I916" s="145"/>
      <c r="J916" s="147"/>
      <c r="K916" s="285">
        <v>7.6135999999999995E-2</v>
      </c>
      <c r="L916" s="85">
        <f t="shared" si="165"/>
        <v>298.10437244762898</v>
      </c>
      <c r="M916" s="85">
        <f t="shared" si="166"/>
        <v>423.0996045</v>
      </c>
      <c r="N916" s="85">
        <f t="shared" si="167"/>
        <v>41.094000000000001</v>
      </c>
      <c r="O916" s="285">
        <f t="shared" si="168"/>
        <v>41.094000000000001</v>
      </c>
      <c r="P916" s="145">
        <f t="shared" si="169"/>
        <v>423.0996045</v>
      </c>
      <c r="Q916" s="145">
        <f t="shared" si="170"/>
        <v>298.06630444762897</v>
      </c>
      <c r="R916" s="285">
        <f t="shared" si="163"/>
        <v>170.40896877999913</v>
      </c>
      <c r="S916" s="285">
        <f t="shared" si="171"/>
        <v>170.44703677999914</v>
      </c>
      <c r="T916" s="285"/>
      <c r="U916" s="55">
        <f t="shared" si="164"/>
        <v>101.9303389135993</v>
      </c>
      <c r="V916" s="55"/>
      <c r="W916" s="55"/>
    </row>
    <row r="917" spans="1:23">
      <c r="A917" s="283"/>
      <c r="B917" s="283"/>
      <c r="C917" s="283"/>
      <c r="D917" s="284"/>
      <c r="E917" s="141"/>
      <c r="F917" s="143"/>
      <c r="G917" s="143" t="s">
        <v>198</v>
      </c>
      <c r="H917" s="287"/>
      <c r="I917" s="145"/>
      <c r="J917" s="147"/>
      <c r="K917" s="285">
        <v>9.9516999999999994E-2</v>
      </c>
      <c r="L917" s="85">
        <f t="shared" si="165"/>
        <v>298.01654594762897</v>
      </c>
      <c r="M917" s="85">
        <f t="shared" si="166"/>
        <v>423.0996045</v>
      </c>
      <c r="N917" s="85">
        <f t="shared" si="167"/>
        <v>41.094000000000001</v>
      </c>
      <c r="O917" s="285">
        <f t="shared" si="168"/>
        <v>41.094000000000001</v>
      </c>
      <c r="P917" s="145">
        <f t="shared" si="169"/>
        <v>423.0996045</v>
      </c>
      <c r="Q917" s="145">
        <f t="shared" si="170"/>
        <v>297.96678744762897</v>
      </c>
      <c r="R917" s="285">
        <f t="shared" si="163"/>
        <v>170.49679527999913</v>
      </c>
      <c r="S917" s="285">
        <f t="shared" si="171"/>
        <v>170.54655377999913</v>
      </c>
      <c r="T917" s="285"/>
      <c r="U917" s="55">
        <f t="shared" si="164"/>
        <v>102.01816541359931</v>
      </c>
      <c r="V917" s="55"/>
      <c r="W917" s="55"/>
    </row>
    <row r="918" spans="1:23">
      <c r="A918" s="283" t="s">
        <v>541</v>
      </c>
      <c r="B918" s="283" t="str">
        <f>B888</f>
        <v>CB08</v>
      </c>
      <c r="C918" s="283" t="s">
        <v>638</v>
      </c>
      <c r="D918" s="284">
        <f>ROUND(10*R918,0)</f>
        <v>1707</v>
      </c>
      <c r="E918" s="141" t="s">
        <v>811</v>
      </c>
      <c r="F918" s="143"/>
      <c r="G918" s="143" t="s">
        <v>627</v>
      </c>
      <c r="H918" s="287">
        <v>34</v>
      </c>
      <c r="I918" s="145"/>
      <c r="J918" s="147"/>
      <c r="K918" s="285">
        <v>0.29817100000000002</v>
      </c>
      <c r="L918" s="85">
        <f t="shared" si="165"/>
        <v>297.81770194762896</v>
      </c>
      <c r="M918" s="85">
        <f t="shared" si="166"/>
        <v>423.0996045</v>
      </c>
      <c r="N918" s="85">
        <f t="shared" si="167"/>
        <v>41.094000000000001</v>
      </c>
      <c r="O918" s="285">
        <f t="shared" si="168"/>
        <v>41.094000000000001</v>
      </c>
      <c r="P918" s="145">
        <f t="shared" si="169"/>
        <v>423.0996045</v>
      </c>
      <c r="Q918" s="145">
        <f t="shared" si="170"/>
        <v>297.66861644762895</v>
      </c>
      <c r="R918" s="285">
        <f t="shared" ref="R918:R981" si="172">S918-0.5*K918</f>
        <v>170.69563927999911</v>
      </c>
      <c r="S918" s="285">
        <f t="shared" si="171"/>
        <v>170.84472477999913</v>
      </c>
      <c r="T918" s="285"/>
      <c r="U918" s="55">
        <f t="shared" ref="U918:U981" si="173">R918-$U$9</f>
        <v>102.21700941359929</v>
      </c>
      <c r="V918" s="55"/>
      <c r="W918" s="55"/>
    </row>
    <row r="919" spans="1:23">
      <c r="A919" s="283"/>
      <c r="B919" s="283"/>
      <c r="C919" s="283"/>
      <c r="D919" s="284"/>
      <c r="E919" s="141"/>
      <c r="F919" s="143"/>
      <c r="G919" s="143"/>
      <c r="H919" s="287"/>
      <c r="I919" s="145"/>
      <c r="J919" s="147"/>
      <c r="K919" s="285">
        <v>0</v>
      </c>
      <c r="L919" s="85">
        <f t="shared" ref="L919:L982" si="174">(Q919+Q918)/2</f>
        <v>297.66861644762895</v>
      </c>
      <c r="M919" s="85">
        <f t="shared" ref="M919:M982" si="175">(P919+P918)/2</f>
        <v>423.0996045</v>
      </c>
      <c r="N919" s="85">
        <f t="shared" ref="N919:N982" si="176">(O919+O918)/2</f>
        <v>41.094000000000001</v>
      </c>
      <c r="O919" s="285">
        <f t="shared" si="168"/>
        <v>41.094000000000001</v>
      </c>
      <c r="P919" s="145">
        <f t="shared" si="169"/>
        <v>423.0996045</v>
      </c>
      <c r="Q919" s="145">
        <f t="shared" si="170"/>
        <v>297.66861644762895</v>
      </c>
      <c r="R919" s="285">
        <f t="shared" si="172"/>
        <v>170.84472477999913</v>
      </c>
      <c r="S919" s="285">
        <f t="shared" si="171"/>
        <v>170.84472477999913</v>
      </c>
      <c r="T919" s="285"/>
      <c r="U919" s="55">
        <f t="shared" si="173"/>
        <v>102.3660949135993</v>
      </c>
      <c r="V919" s="55"/>
      <c r="W919" s="55"/>
    </row>
    <row r="920" spans="1:23">
      <c r="A920" s="283"/>
      <c r="B920" s="283"/>
      <c r="C920" s="283"/>
      <c r="D920" s="284"/>
      <c r="E920" s="141"/>
      <c r="F920" s="143"/>
      <c r="G920" s="143"/>
      <c r="H920" s="287"/>
      <c r="I920" s="145"/>
      <c r="J920" s="147"/>
      <c r="K920" s="285">
        <v>0</v>
      </c>
      <c r="L920" s="85">
        <f t="shared" si="174"/>
        <v>297.66861644762895</v>
      </c>
      <c r="M920" s="85">
        <f t="shared" si="175"/>
        <v>423.0996045</v>
      </c>
      <c r="N920" s="85">
        <f t="shared" si="176"/>
        <v>41.094000000000001</v>
      </c>
      <c r="O920" s="285">
        <f t="shared" si="168"/>
        <v>41.094000000000001</v>
      </c>
      <c r="P920" s="145">
        <f t="shared" si="169"/>
        <v>423.0996045</v>
      </c>
      <c r="Q920" s="145">
        <f t="shared" si="170"/>
        <v>297.66861644762895</v>
      </c>
      <c r="R920" s="285">
        <f t="shared" si="172"/>
        <v>170.84472477999913</v>
      </c>
      <c r="S920" s="285">
        <f t="shared" si="171"/>
        <v>170.84472477999913</v>
      </c>
      <c r="T920" s="285"/>
      <c r="U920" s="55">
        <f t="shared" si="173"/>
        <v>102.3660949135993</v>
      </c>
      <c r="V920" s="55"/>
      <c r="W920" s="55"/>
    </row>
    <row r="921" spans="1:23">
      <c r="A921" s="283"/>
      <c r="B921" s="283"/>
      <c r="C921" s="283"/>
      <c r="D921" s="284"/>
      <c r="E921" s="141"/>
      <c r="F921" s="143"/>
      <c r="G921" s="143" t="s">
        <v>198</v>
      </c>
      <c r="H921" s="287"/>
      <c r="I921" s="145"/>
      <c r="J921" s="147"/>
      <c r="K921" s="285">
        <v>9.9516999999999994E-2</v>
      </c>
      <c r="L921" s="85">
        <f t="shared" si="174"/>
        <v>297.61885794762895</v>
      </c>
      <c r="M921" s="85">
        <f t="shared" si="175"/>
        <v>423.0996045</v>
      </c>
      <c r="N921" s="85">
        <f t="shared" si="176"/>
        <v>41.094000000000001</v>
      </c>
      <c r="O921" s="285">
        <f t="shared" si="168"/>
        <v>41.094000000000001</v>
      </c>
      <c r="P921" s="145">
        <f t="shared" si="169"/>
        <v>423.0996045</v>
      </c>
      <c r="Q921" s="145">
        <f t="shared" si="170"/>
        <v>297.56909944762896</v>
      </c>
      <c r="R921" s="285">
        <f t="shared" si="172"/>
        <v>170.89448327999912</v>
      </c>
      <c r="S921" s="285">
        <f t="shared" si="171"/>
        <v>170.94424177999912</v>
      </c>
      <c r="T921" s="285"/>
      <c r="U921" s="55">
        <f t="shared" si="173"/>
        <v>102.41585341359929</v>
      </c>
      <c r="V921" s="55"/>
      <c r="W921" s="55"/>
    </row>
    <row r="922" spans="1:23">
      <c r="A922" s="283" t="s">
        <v>541</v>
      </c>
      <c r="B922" s="283" t="str">
        <f>B888</f>
        <v>CB08</v>
      </c>
      <c r="C922" s="283" t="s">
        <v>640</v>
      </c>
      <c r="D922" s="284">
        <f>ROUND(10*R922,0)</f>
        <v>1711</v>
      </c>
      <c r="E922" s="141" t="s">
        <v>812</v>
      </c>
      <c r="F922" s="143"/>
      <c r="G922" s="143" t="s">
        <v>627</v>
      </c>
      <c r="H922" s="287">
        <v>34</v>
      </c>
      <c r="I922" s="145"/>
      <c r="J922" s="147"/>
      <c r="K922" s="285">
        <v>0.29817100000000002</v>
      </c>
      <c r="L922" s="85">
        <f t="shared" si="174"/>
        <v>297.42001394762895</v>
      </c>
      <c r="M922" s="85">
        <f t="shared" si="175"/>
        <v>423.0996045</v>
      </c>
      <c r="N922" s="85">
        <f t="shared" si="176"/>
        <v>41.094000000000001</v>
      </c>
      <c r="O922" s="285">
        <f t="shared" si="168"/>
        <v>41.094000000000001</v>
      </c>
      <c r="P922" s="145">
        <f t="shared" si="169"/>
        <v>423.0996045</v>
      </c>
      <c r="Q922" s="145">
        <f t="shared" si="170"/>
        <v>297.27092844762893</v>
      </c>
      <c r="R922" s="285">
        <f t="shared" si="172"/>
        <v>171.0933272799991</v>
      </c>
      <c r="S922" s="285">
        <f t="shared" si="171"/>
        <v>171.24241277999911</v>
      </c>
      <c r="T922" s="285"/>
      <c r="U922" s="55">
        <f t="shared" si="173"/>
        <v>102.61469741359927</v>
      </c>
      <c r="V922" s="55"/>
      <c r="W922" s="55"/>
    </row>
    <row r="923" spans="1:23">
      <c r="A923" s="283"/>
      <c r="B923" s="283"/>
      <c r="C923" s="283"/>
      <c r="D923" s="284"/>
      <c r="E923" s="141"/>
      <c r="F923" s="143"/>
      <c r="G923" s="143"/>
      <c r="H923" s="287"/>
      <c r="I923" s="145"/>
      <c r="J923" s="147"/>
      <c r="K923" s="285">
        <v>0</v>
      </c>
      <c r="L923" s="85">
        <f t="shared" si="174"/>
        <v>297.27092844762893</v>
      </c>
      <c r="M923" s="85">
        <f t="shared" si="175"/>
        <v>423.0996045</v>
      </c>
      <c r="N923" s="85">
        <f t="shared" si="176"/>
        <v>41.094000000000001</v>
      </c>
      <c r="O923" s="285">
        <f t="shared" si="168"/>
        <v>41.094000000000001</v>
      </c>
      <c r="P923" s="145">
        <f t="shared" si="169"/>
        <v>423.0996045</v>
      </c>
      <c r="Q923" s="145">
        <f t="shared" si="170"/>
        <v>297.27092844762893</v>
      </c>
      <c r="R923" s="285">
        <f t="shared" si="172"/>
        <v>171.24241277999911</v>
      </c>
      <c r="S923" s="285">
        <f t="shared" si="171"/>
        <v>171.24241277999911</v>
      </c>
      <c r="T923" s="285"/>
      <c r="U923" s="55">
        <f t="shared" si="173"/>
        <v>102.76378291359929</v>
      </c>
      <c r="V923" s="55"/>
      <c r="W923" s="55"/>
    </row>
    <row r="924" spans="1:23">
      <c r="A924" s="283"/>
      <c r="B924" s="283"/>
      <c r="C924" s="283"/>
      <c r="D924" s="284"/>
      <c r="E924" s="141"/>
      <c r="F924" s="143"/>
      <c r="G924" s="143"/>
      <c r="H924" s="287"/>
      <c r="I924" s="145"/>
      <c r="J924" s="147"/>
      <c r="K924" s="285">
        <v>0</v>
      </c>
      <c r="L924" s="85">
        <f t="shared" si="174"/>
        <v>297.27092844762893</v>
      </c>
      <c r="M924" s="85">
        <f t="shared" si="175"/>
        <v>423.0996045</v>
      </c>
      <c r="N924" s="85">
        <f t="shared" si="176"/>
        <v>41.094000000000001</v>
      </c>
      <c r="O924" s="285">
        <f t="shared" si="168"/>
        <v>41.094000000000001</v>
      </c>
      <c r="P924" s="145">
        <f t="shared" si="169"/>
        <v>423.0996045</v>
      </c>
      <c r="Q924" s="145">
        <f t="shared" si="170"/>
        <v>297.27092844762893</v>
      </c>
      <c r="R924" s="285">
        <f t="shared" si="172"/>
        <v>171.24241277999911</v>
      </c>
      <c r="S924" s="285">
        <f t="shared" si="171"/>
        <v>171.24241277999911</v>
      </c>
      <c r="T924" s="285"/>
      <c r="U924" s="55">
        <f t="shared" si="173"/>
        <v>102.76378291359929</v>
      </c>
      <c r="V924" s="55"/>
      <c r="W924" s="55"/>
    </row>
    <row r="925" spans="1:23">
      <c r="A925" s="283"/>
      <c r="B925" s="283"/>
      <c r="C925" s="283"/>
      <c r="D925" s="284"/>
      <c r="E925" s="141"/>
      <c r="F925" s="143"/>
      <c r="G925" s="143" t="s">
        <v>198</v>
      </c>
      <c r="H925" s="287"/>
      <c r="I925" s="145"/>
      <c r="J925" s="147"/>
      <c r="K925" s="285">
        <v>9.9516999999999994E-2</v>
      </c>
      <c r="L925" s="85">
        <f t="shared" si="174"/>
        <v>297.22116994762894</v>
      </c>
      <c r="M925" s="85">
        <f t="shared" si="175"/>
        <v>423.0996045</v>
      </c>
      <c r="N925" s="85">
        <f t="shared" si="176"/>
        <v>41.094000000000001</v>
      </c>
      <c r="O925" s="285">
        <f t="shared" si="168"/>
        <v>41.094000000000001</v>
      </c>
      <c r="P925" s="145">
        <f t="shared" si="169"/>
        <v>423.0996045</v>
      </c>
      <c r="Q925" s="145">
        <f t="shared" si="170"/>
        <v>297.17141144762894</v>
      </c>
      <c r="R925" s="285">
        <f t="shared" si="172"/>
        <v>171.29217127999911</v>
      </c>
      <c r="S925" s="285">
        <f t="shared" si="171"/>
        <v>171.34192977999911</v>
      </c>
      <c r="T925" s="285"/>
      <c r="U925" s="55">
        <f t="shared" si="173"/>
        <v>102.81354141359928</v>
      </c>
      <c r="V925" s="55"/>
      <c r="W925" s="55"/>
    </row>
    <row r="926" spans="1:23">
      <c r="A926" s="283" t="s">
        <v>541</v>
      </c>
      <c r="B926" s="283" t="str">
        <f>B888</f>
        <v>CB08</v>
      </c>
      <c r="C926" s="283" t="s">
        <v>642</v>
      </c>
      <c r="D926" s="284">
        <f>ROUND(10*R926,0)</f>
        <v>1715</v>
      </c>
      <c r="E926" s="141" t="s">
        <v>813</v>
      </c>
      <c r="F926" s="143"/>
      <c r="G926" s="143" t="s">
        <v>627</v>
      </c>
      <c r="H926" s="287">
        <v>34</v>
      </c>
      <c r="I926" s="145"/>
      <c r="J926" s="147"/>
      <c r="K926" s="285">
        <v>0.29817100000000002</v>
      </c>
      <c r="L926" s="85">
        <f t="shared" si="174"/>
        <v>297.02232594762893</v>
      </c>
      <c r="M926" s="85">
        <f t="shared" si="175"/>
        <v>423.0996045</v>
      </c>
      <c r="N926" s="85">
        <f t="shared" si="176"/>
        <v>41.094000000000001</v>
      </c>
      <c r="O926" s="285">
        <f t="shared" si="168"/>
        <v>41.094000000000001</v>
      </c>
      <c r="P926" s="145">
        <f t="shared" si="169"/>
        <v>423.0996045</v>
      </c>
      <c r="Q926" s="145">
        <f t="shared" si="170"/>
        <v>296.87324044762892</v>
      </c>
      <c r="R926" s="285">
        <f t="shared" si="172"/>
        <v>171.49101527999909</v>
      </c>
      <c r="S926" s="285">
        <f t="shared" si="171"/>
        <v>171.6401007799991</v>
      </c>
      <c r="T926" s="285"/>
      <c r="U926" s="55">
        <f t="shared" si="173"/>
        <v>103.01238541359926</v>
      </c>
      <c r="V926" s="55"/>
      <c r="W926" s="55"/>
    </row>
    <row r="927" spans="1:23">
      <c r="A927" s="283"/>
      <c r="B927" s="283"/>
      <c r="C927" s="283"/>
      <c r="D927" s="284"/>
      <c r="E927" s="141"/>
      <c r="F927" s="143"/>
      <c r="G927" s="143"/>
      <c r="H927" s="287"/>
      <c r="I927" s="145"/>
      <c r="J927" s="147"/>
      <c r="K927" s="285">
        <v>0</v>
      </c>
      <c r="L927" s="85">
        <f t="shared" si="174"/>
        <v>296.87324044762892</v>
      </c>
      <c r="M927" s="85">
        <f t="shared" si="175"/>
        <v>423.0996045</v>
      </c>
      <c r="N927" s="85">
        <f t="shared" si="176"/>
        <v>41.094000000000001</v>
      </c>
      <c r="O927" s="285">
        <f t="shared" si="168"/>
        <v>41.094000000000001</v>
      </c>
      <c r="P927" s="145">
        <f t="shared" si="169"/>
        <v>423.0996045</v>
      </c>
      <c r="Q927" s="145">
        <f t="shared" si="170"/>
        <v>296.87324044762892</v>
      </c>
      <c r="R927" s="285">
        <f t="shared" si="172"/>
        <v>171.6401007799991</v>
      </c>
      <c r="S927" s="285">
        <f t="shared" si="171"/>
        <v>171.6401007799991</v>
      </c>
      <c r="T927" s="285"/>
      <c r="U927" s="55">
        <f t="shared" si="173"/>
        <v>103.16147091359927</v>
      </c>
      <c r="V927" s="55"/>
      <c r="W927" s="55"/>
    </row>
    <row r="928" spans="1:23">
      <c r="A928" s="283" t="s">
        <v>541</v>
      </c>
      <c r="B928" s="283" t="str">
        <f>B888</f>
        <v>CB08</v>
      </c>
      <c r="C928" s="283" t="s">
        <v>547</v>
      </c>
      <c r="D928" s="284">
        <f>ROUND(10*R928,0)</f>
        <v>1716</v>
      </c>
      <c r="E928" s="141" t="s">
        <v>814</v>
      </c>
      <c r="F928" s="143"/>
      <c r="G928" s="143" t="s">
        <v>549</v>
      </c>
      <c r="H928" s="287"/>
      <c r="I928" s="145"/>
      <c r="J928" s="147"/>
      <c r="K928" s="285">
        <v>0</v>
      </c>
      <c r="L928" s="85">
        <f t="shared" si="174"/>
        <v>296.87324044762892</v>
      </c>
      <c r="M928" s="85">
        <f t="shared" si="175"/>
        <v>423.0996045</v>
      </c>
      <c r="N928" s="85">
        <f t="shared" si="176"/>
        <v>41.094000000000001</v>
      </c>
      <c r="O928" s="285">
        <f t="shared" si="168"/>
        <v>41.094000000000001</v>
      </c>
      <c r="P928" s="145">
        <f t="shared" si="169"/>
        <v>423.0996045</v>
      </c>
      <c r="Q928" s="145">
        <f t="shared" si="170"/>
        <v>296.87324044762892</v>
      </c>
      <c r="R928" s="285">
        <f t="shared" si="172"/>
        <v>171.6401007799991</v>
      </c>
      <c r="S928" s="285">
        <f t="shared" si="171"/>
        <v>171.6401007799991</v>
      </c>
      <c r="T928" s="285"/>
      <c r="U928" s="55">
        <f t="shared" si="173"/>
        <v>103.16147091359927</v>
      </c>
      <c r="V928" s="55"/>
      <c r="W928" s="55"/>
    </row>
    <row r="929" spans="1:23">
      <c r="A929" s="283"/>
      <c r="B929" s="283"/>
      <c r="C929" s="283"/>
      <c r="D929" s="284"/>
      <c r="E929" s="141"/>
      <c r="F929" s="143"/>
      <c r="G929" s="143" t="s">
        <v>198</v>
      </c>
      <c r="H929" s="287"/>
      <c r="I929" s="145"/>
      <c r="J929" s="147"/>
      <c r="K929" s="285">
        <v>9.650984E-2</v>
      </c>
      <c r="L929" s="85">
        <f t="shared" si="174"/>
        <v>296.82498552762888</v>
      </c>
      <c r="M929" s="85">
        <f t="shared" si="175"/>
        <v>423.0996045</v>
      </c>
      <c r="N929" s="85">
        <f t="shared" si="176"/>
        <v>41.094000000000001</v>
      </c>
      <c r="O929" s="285">
        <f t="shared" si="168"/>
        <v>41.094000000000001</v>
      </c>
      <c r="P929" s="145">
        <f t="shared" si="169"/>
        <v>423.0996045</v>
      </c>
      <c r="Q929" s="145">
        <f t="shared" si="170"/>
        <v>296.77673060762891</v>
      </c>
      <c r="R929" s="285">
        <f t="shared" si="172"/>
        <v>171.68835569999911</v>
      </c>
      <c r="S929" s="285">
        <f t="shared" si="171"/>
        <v>171.73661061999911</v>
      </c>
      <c r="T929" s="285"/>
      <c r="U929" s="55">
        <f t="shared" si="173"/>
        <v>103.20972583359928</v>
      </c>
      <c r="V929" s="55"/>
      <c r="W929" s="55"/>
    </row>
    <row r="930" spans="1:23">
      <c r="A930" s="283" t="s">
        <v>541</v>
      </c>
      <c r="B930" s="283" t="str">
        <f>B888</f>
        <v>CB08</v>
      </c>
      <c r="C930" s="283" t="s">
        <v>463</v>
      </c>
      <c r="D930" s="284">
        <f>ROUND(10*R930,0)</f>
        <v>1717</v>
      </c>
      <c r="E930" s="141" t="s">
        <v>815</v>
      </c>
      <c r="F930" s="143" t="s">
        <v>551</v>
      </c>
      <c r="G930" s="143" t="s">
        <v>552</v>
      </c>
      <c r="H930" s="287">
        <v>40</v>
      </c>
      <c r="I930" s="145"/>
      <c r="J930" s="147"/>
      <c r="K930" s="285">
        <v>0</v>
      </c>
      <c r="L930" s="85">
        <f t="shared" si="174"/>
        <v>296.77673060762891</v>
      </c>
      <c r="M930" s="85">
        <f t="shared" si="175"/>
        <v>423.0996045</v>
      </c>
      <c r="N930" s="85">
        <f t="shared" si="176"/>
        <v>41.094000000000001</v>
      </c>
      <c r="O930" s="285">
        <f t="shared" si="168"/>
        <v>41.094000000000001</v>
      </c>
      <c r="P930" s="145">
        <f t="shared" si="169"/>
        <v>423.0996045</v>
      </c>
      <c r="Q930" s="145">
        <f t="shared" si="170"/>
        <v>296.77673060762891</v>
      </c>
      <c r="R930" s="285">
        <f t="shared" si="172"/>
        <v>171.73661061999911</v>
      </c>
      <c r="S930" s="285">
        <f t="shared" si="171"/>
        <v>171.73661061999911</v>
      </c>
      <c r="T930" s="285"/>
      <c r="U930" s="55">
        <f t="shared" si="173"/>
        <v>103.25798075359928</v>
      </c>
      <c r="V930" s="55"/>
      <c r="W930" s="55"/>
    </row>
    <row r="931" spans="1:23">
      <c r="A931" s="283"/>
      <c r="B931" s="283"/>
      <c r="C931" s="283"/>
      <c r="D931" s="284"/>
      <c r="E931" s="141"/>
      <c r="F931" s="143"/>
      <c r="G931" s="143" t="s">
        <v>553</v>
      </c>
      <c r="H931" s="287"/>
      <c r="I931" s="145"/>
      <c r="J931" s="147"/>
      <c r="K931" s="285">
        <v>5.5879999999999999E-2</v>
      </c>
      <c r="L931" s="85">
        <f t="shared" si="174"/>
        <v>296.74879060762891</v>
      </c>
      <c r="M931" s="85">
        <f t="shared" si="175"/>
        <v>423.0996045</v>
      </c>
      <c r="N931" s="85">
        <f t="shared" si="176"/>
        <v>41.094000000000001</v>
      </c>
      <c r="O931" s="285">
        <f t="shared" si="168"/>
        <v>41.094000000000001</v>
      </c>
      <c r="P931" s="145">
        <f t="shared" si="169"/>
        <v>423.0996045</v>
      </c>
      <c r="Q931" s="145">
        <f t="shared" si="170"/>
        <v>296.7208506076289</v>
      </c>
      <c r="R931" s="285">
        <f t="shared" si="172"/>
        <v>171.76455061999911</v>
      </c>
      <c r="S931" s="285">
        <f t="shared" si="171"/>
        <v>171.79249061999911</v>
      </c>
      <c r="T931" s="285"/>
      <c r="U931" s="55">
        <f t="shared" si="173"/>
        <v>103.28592075359929</v>
      </c>
      <c r="V931" s="55"/>
      <c r="W931" s="55"/>
    </row>
    <row r="932" spans="1:23">
      <c r="A932" s="283"/>
      <c r="B932" s="283"/>
      <c r="C932" s="283"/>
      <c r="D932" s="284"/>
      <c r="E932" s="141"/>
      <c r="F932" s="143"/>
      <c r="G932" s="143" t="s">
        <v>554</v>
      </c>
      <c r="H932" s="287"/>
      <c r="I932" s="145"/>
      <c r="J932" s="147"/>
      <c r="K932" s="285">
        <v>7.6135999999999995E-2</v>
      </c>
      <c r="L932" s="85">
        <f t="shared" si="174"/>
        <v>296.68278260762889</v>
      </c>
      <c r="M932" s="85">
        <f t="shared" si="175"/>
        <v>423.0996045</v>
      </c>
      <c r="N932" s="85">
        <f t="shared" si="176"/>
        <v>41.094000000000001</v>
      </c>
      <c r="O932" s="285">
        <f t="shared" si="168"/>
        <v>41.094000000000001</v>
      </c>
      <c r="P932" s="145">
        <f t="shared" si="169"/>
        <v>423.0996045</v>
      </c>
      <c r="Q932" s="145">
        <f t="shared" si="170"/>
        <v>296.64471460762888</v>
      </c>
      <c r="R932" s="285">
        <f t="shared" si="172"/>
        <v>171.8305586199991</v>
      </c>
      <c r="S932" s="285">
        <f t="shared" si="171"/>
        <v>171.86862661999911</v>
      </c>
      <c r="T932" s="285"/>
      <c r="U932" s="55">
        <f t="shared" si="173"/>
        <v>103.35192875359927</v>
      </c>
      <c r="V932" s="55"/>
      <c r="W932" s="55"/>
    </row>
    <row r="933" spans="1:23">
      <c r="A933" s="283" t="s">
        <v>541</v>
      </c>
      <c r="B933" s="283" t="str">
        <f>B888</f>
        <v>CB08</v>
      </c>
      <c r="C933" s="283" t="s">
        <v>646</v>
      </c>
      <c r="D933" s="284">
        <f>ROUND(10*R933,0)</f>
        <v>1721</v>
      </c>
      <c r="E933" s="141" t="s">
        <v>816</v>
      </c>
      <c r="F933" s="143" t="s">
        <v>631</v>
      </c>
      <c r="G933" s="143" t="s">
        <v>559</v>
      </c>
      <c r="H933" s="287">
        <v>40</v>
      </c>
      <c r="I933" s="145"/>
      <c r="J933" s="147"/>
      <c r="K933" s="285">
        <v>0.5</v>
      </c>
      <c r="L933" s="85">
        <f t="shared" si="174"/>
        <v>296.39471460762888</v>
      </c>
      <c r="M933" s="85">
        <f t="shared" si="175"/>
        <v>423.0996045</v>
      </c>
      <c r="N933" s="85">
        <f t="shared" si="176"/>
        <v>41.094000000000001</v>
      </c>
      <c r="O933" s="285">
        <f t="shared" si="168"/>
        <v>41.094000000000001</v>
      </c>
      <c r="P933" s="145">
        <f t="shared" si="169"/>
        <v>423.0996045</v>
      </c>
      <c r="Q933" s="145">
        <f t="shared" si="170"/>
        <v>296.14471460762888</v>
      </c>
      <c r="R933" s="285">
        <f t="shared" si="172"/>
        <v>172.11862661999911</v>
      </c>
      <c r="S933" s="285">
        <f t="shared" si="171"/>
        <v>172.36862661999911</v>
      </c>
      <c r="T933" s="285"/>
      <c r="U933" s="55">
        <f t="shared" si="173"/>
        <v>103.63999675359928</v>
      </c>
      <c r="V933" s="55"/>
      <c r="W933" s="55"/>
    </row>
    <row r="934" spans="1:23">
      <c r="A934" s="283"/>
      <c r="B934" s="283"/>
      <c r="C934" s="283"/>
      <c r="D934" s="284"/>
      <c r="E934" s="141"/>
      <c r="F934" s="143"/>
      <c r="G934" s="143" t="s">
        <v>560</v>
      </c>
      <c r="H934" s="287"/>
      <c r="I934" s="145"/>
      <c r="J934" s="147"/>
      <c r="K934" s="285">
        <v>7.6135999999999995E-2</v>
      </c>
      <c r="L934" s="85">
        <f t="shared" si="174"/>
        <v>296.10664660762887</v>
      </c>
      <c r="M934" s="85">
        <f t="shared" si="175"/>
        <v>423.0996045</v>
      </c>
      <c r="N934" s="85">
        <f t="shared" si="176"/>
        <v>41.094000000000001</v>
      </c>
      <c r="O934" s="285">
        <f t="shared" si="168"/>
        <v>41.094000000000001</v>
      </c>
      <c r="P934" s="145">
        <f t="shared" si="169"/>
        <v>423.0996045</v>
      </c>
      <c r="Q934" s="145">
        <f t="shared" si="170"/>
        <v>296.06857860762887</v>
      </c>
      <c r="R934" s="285">
        <f t="shared" si="172"/>
        <v>172.40669461999909</v>
      </c>
      <c r="S934" s="285">
        <f t="shared" si="171"/>
        <v>172.4447626199991</v>
      </c>
      <c r="T934" s="285"/>
      <c r="U934" s="55">
        <f t="shared" si="173"/>
        <v>103.92806475359926</v>
      </c>
      <c r="V934" s="55"/>
      <c r="W934" s="55"/>
    </row>
    <row r="935" spans="1:23">
      <c r="A935" s="283"/>
      <c r="B935" s="283"/>
      <c r="C935" s="283"/>
      <c r="D935" s="284"/>
      <c r="E935" s="141"/>
      <c r="F935" s="143"/>
      <c r="G935" s="143" t="s">
        <v>198</v>
      </c>
      <c r="H935" s="287"/>
      <c r="I935" s="145"/>
      <c r="J935" s="147"/>
      <c r="K935" s="285">
        <v>9.9516999999999994E-2</v>
      </c>
      <c r="L935" s="85">
        <f t="shared" si="174"/>
        <v>296.01882010762887</v>
      </c>
      <c r="M935" s="85">
        <f t="shared" si="175"/>
        <v>423.0996045</v>
      </c>
      <c r="N935" s="85">
        <f t="shared" si="176"/>
        <v>41.094000000000001</v>
      </c>
      <c r="O935" s="285">
        <f t="shared" si="168"/>
        <v>41.094000000000001</v>
      </c>
      <c r="P935" s="145">
        <f t="shared" si="169"/>
        <v>423.0996045</v>
      </c>
      <c r="Q935" s="145">
        <f t="shared" si="170"/>
        <v>295.96906160762887</v>
      </c>
      <c r="R935" s="285">
        <f t="shared" si="172"/>
        <v>172.49452111999909</v>
      </c>
      <c r="S935" s="285">
        <f t="shared" si="171"/>
        <v>172.54427961999909</v>
      </c>
      <c r="T935" s="285"/>
      <c r="U935" s="55">
        <f t="shared" si="173"/>
        <v>104.01589125359926</v>
      </c>
      <c r="V935" s="55"/>
      <c r="W935" s="55"/>
    </row>
    <row r="936" spans="1:23">
      <c r="A936" s="283" t="s">
        <v>541</v>
      </c>
      <c r="B936" s="283" t="str">
        <f>B888</f>
        <v>CB08</v>
      </c>
      <c r="C936" s="283" t="s">
        <v>648</v>
      </c>
      <c r="D936" s="284">
        <f>ROUND(10*R936,0)</f>
        <v>1727</v>
      </c>
      <c r="E936" s="141" t="s">
        <v>817</v>
      </c>
      <c r="F936" s="143"/>
      <c r="G936" s="143" t="s">
        <v>627</v>
      </c>
      <c r="H936" s="287">
        <v>34</v>
      </c>
      <c r="I936" s="145"/>
      <c r="J936" s="147"/>
      <c r="K936" s="285">
        <v>0.29817100000000002</v>
      </c>
      <c r="L936" s="85">
        <f t="shared" si="174"/>
        <v>295.81997610762886</v>
      </c>
      <c r="M936" s="85">
        <f t="shared" si="175"/>
        <v>423.0996045</v>
      </c>
      <c r="N936" s="85">
        <f t="shared" si="176"/>
        <v>41.094000000000001</v>
      </c>
      <c r="O936" s="285">
        <f t="shared" si="168"/>
        <v>41.094000000000001</v>
      </c>
      <c r="P936" s="145">
        <f t="shared" si="169"/>
        <v>423.0996045</v>
      </c>
      <c r="Q936" s="145">
        <f t="shared" si="170"/>
        <v>295.67089060762885</v>
      </c>
      <c r="R936" s="285">
        <f t="shared" si="172"/>
        <v>172.69336511999907</v>
      </c>
      <c r="S936" s="285">
        <f t="shared" si="171"/>
        <v>172.84245061999908</v>
      </c>
      <c r="T936" s="285"/>
      <c r="U936" s="55">
        <f t="shared" si="173"/>
        <v>104.21473525359924</v>
      </c>
      <c r="V936" s="55"/>
      <c r="W936" s="55"/>
    </row>
    <row r="937" spans="1:23">
      <c r="A937" s="283"/>
      <c r="B937" s="283"/>
      <c r="C937" s="283"/>
      <c r="D937" s="284"/>
      <c r="E937" s="141"/>
      <c r="F937" s="143"/>
      <c r="G937" s="143"/>
      <c r="H937" s="287"/>
      <c r="I937" s="145"/>
      <c r="J937" s="147"/>
      <c r="K937" s="285">
        <v>0</v>
      </c>
      <c r="L937" s="85">
        <f t="shared" si="174"/>
        <v>295.67089060762885</v>
      </c>
      <c r="M937" s="85">
        <f t="shared" si="175"/>
        <v>423.0996045</v>
      </c>
      <c r="N937" s="85">
        <f t="shared" si="176"/>
        <v>41.094000000000001</v>
      </c>
      <c r="O937" s="285">
        <f t="shared" si="168"/>
        <v>41.094000000000001</v>
      </c>
      <c r="P937" s="145">
        <f t="shared" si="169"/>
        <v>423.0996045</v>
      </c>
      <c r="Q937" s="145">
        <f t="shared" si="170"/>
        <v>295.67089060762885</v>
      </c>
      <c r="R937" s="285">
        <f t="shared" si="172"/>
        <v>172.84245061999908</v>
      </c>
      <c r="S937" s="285">
        <f t="shared" si="171"/>
        <v>172.84245061999908</v>
      </c>
      <c r="T937" s="285"/>
      <c r="U937" s="55">
        <f t="shared" si="173"/>
        <v>104.36382075359926</v>
      </c>
      <c r="V937" s="55"/>
      <c r="W937" s="55"/>
    </row>
    <row r="938" spans="1:23">
      <c r="A938" s="283"/>
      <c r="B938" s="283"/>
      <c r="C938" s="283"/>
      <c r="D938" s="284"/>
      <c r="E938" s="141"/>
      <c r="F938" s="143"/>
      <c r="G938" s="143"/>
      <c r="H938" s="287"/>
      <c r="I938" s="145"/>
      <c r="J938" s="147"/>
      <c r="K938" s="285">
        <v>0</v>
      </c>
      <c r="L938" s="85">
        <f t="shared" si="174"/>
        <v>295.67089060762885</v>
      </c>
      <c r="M938" s="85">
        <f t="shared" si="175"/>
        <v>423.0996045</v>
      </c>
      <c r="N938" s="85">
        <f t="shared" si="176"/>
        <v>41.094000000000001</v>
      </c>
      <c r="O938" s="285">
        <f t="shared" si="168"/>
        <v>41.094000000000001</v>
      </c>
      <c r="P938" s="145">
        <f t="shared" si="169"/>
        <v>423.0996045</v>
      </c>
      <c r="Q938" s="145">
        <f t="shared" si="170"/>
        <v>295.67089060762885</v>
      </c>
      <c r="R938" s="285">
        <f t="shared" si="172"/>
        <v>172.84245061999908</v>
      </c>
      <c r="S938" s="285">
        <f t="shared" si="171"/>
        <v>172.84245061999908</v>
      </c>
      <c r="T938" s="285"/>
      <c r="U938" s="55">
        <f t="shared" si="173"/>
        <v>104.36382075359926</v>
      </c>
      <c r="V938" s="55"/>
      <c r="W938" s="55"/>
    </row>
    <row r="939" spans="1:23">
      <c r="A939" s="283"/>
      <c r="B939" s="283"/>
      <c r="C939" s="283"/>
      <c r="D939" s="284"/>
      <c r="E939" s="291"/>
      <c r="F939" s="143"/>
      <c r="G939" s="143" t="s">
        <v>169</v>
      </c>
      <c r="H939" s="287"/>
      <c r="I939" s="290"/>
      <c r="J939" s="147"/>
      <c r="K939" s="288">
        <v>0.19082199999999999</v>
      </c>
      <c r="L939" s="85">
        <f t="shared" si="174"/>
        <v>295.57547960762884</v>
      </c>
      <c r="M939" s="85">
        <f t="shared" si="175"/>
        <v>423.0996045</v>
      </c>
      <c r="N939" s="85">
        <f t="shared" si="176"/>
        <v>41.094000000000001</v>
      </c>
      <c r="O939" s="285">
        <f t="shared" si="168"/>
        <v>41.094000000000001</v>
      </c>
      <c r="P939" s="145">
        <f t="shared" si="169"/>
        <v>423.0996045</v>
      </c>
      <c r="Q939" s="145">
        <f t="shared" si="170"/>
        <v>295.48006860762882</v>
      </c>
      <c r="R939" s="285">
        <f t="shared" si="172"/>
        <v>172.93786161999907</v>
      </c>
      <c r="S939" s="285">
        <f t="shared" si="171"/>
        <v>173.03327261999908</v>
      </c>
      <c r="T939" s="290"/>
      <c r="U939" s="55">
        <f t="shared" si="173"/>
        <v>104.45923175359924</v>
      </c>
      <c r="V939" s="55"/>
      <c r="W939" s="55"/>
    </row>
    <row r="940" spans="1:23">
      <c r="A940" s="283" t="s">
        <v>541</v>
      </c>
      <c r="B940" s="283" t="str">
        <f>B888</f>
        <v>CB08</v>
      </c>
      <c r="C940" s="283" t="s">
        <v>157</v>
      </c>
      <c r="D940" s="284">
        <f>ROUND(10*R940,0)</f>
        <v>1731</v>
      </c>
      <c r="E940" s="285" t="s">
        <v>818</v>
      </c>
      <c r="F940" s="154"/>
      <c r="G940" s="286" t="s">
        <v>202</v>
      </c>
      <c r="H940" s="287">
        <v>40</v>
      </c>
      <c r="I940" s="145"/>
      <c r="J940" s="147"/>
      <c r="K940" s="288">
        <v>5.7403999999999997E-2</v>
      </c>
      <c r="L940" s="85">
        <f t="shared" si="174"/>
        <v>295.45136660762881</v>
      </c>
      <c r="M940" s="85">
        <f t="shared" si="175"/>
        <v>423.0996045</v>
      </c>
      <c r="N940" s="85">
        <f t="shared" si="176"/>
        <v>41.094000000000001</v>
      </c>
      <c r="O940" s="285">
        <f t="shared" si="168"/>
        <v>41.094000000000001</v>
      </c>
      <c r="P940" s="145">
        <f t="shared" si="169"/>
        <v>423.0996045</v>
      </c>
      <c r="Q940" s="145">
        <f t="shared" si="170"/>
        <v>295.4226646076288</v>
      </c>
      <c r="R940" s="285">
        <f t="shared" si="172"/>
        <v>173.06197461999906</v>
      </c>
      <c r="S940" s="285">
        <f t="shared" si="171"/>
        <v>173.09067661999907</v>
      </c>
      <c r="T940" s="285"/>
      <c r="U940" s="55">
        <f t="shared" si="173"/>
        <v>104.58334475359923</v>
      </c>
      <c r="V940" s="55"/>
      <c r="W940" s="55"/>
    </row>
    <row r="941" spans="1:23">
      <c r="A941" s="271"/>
      <c r="B941" s="271"/>
      <c r="C941" s="271"/>
      <c r="D941" s="272"/>
      <c r="E941" s="271"/>
      <c r="F941" s="274"/>
      <c r="G941" s="274" t="s">
        <v>198</v>
      </c>
      <c r="H941" s="275">
        <v>40</v>
      </c>
      <c r="I941" s="278"/>
      <c r="J941" s="277"/>
      <c r="K941" s="278">
        <v>0.103502</v>
      </c>
      <c r="L941" s="85">
        <f t="shared" si="174"/>
        <v>295.37091360762884</v>
      </c>
      <c r="M941" s="85">
        <f t="shared" si="175"/>
        <v>423.0996045</v>
      </c>
      <c r="N941" s="85">
        <f t="shared" si="176"/>
        <v>41.094000000000001</v>
      </c>
      <c r="O941" s="278">
        <f t="shared" si="168"/>
        <v>41.094000000000001</v>
      </c>
      <c r="P941" s="278">
        <f t="shared" si="169"/>
        <v>423.0996045</v>
      </c>
      <c r="Q941" s="278">
        <f t="shared" si="170"/>
        <v>295.31916260762881</v>
      </c>
      <c r="R941" s="278">
        <f t="shared" si="172"/>
        <v>173.14242761999907</v>
      </c>
      <c r="S941" s="278">
        <f t="shared" si="171"/>
        <v>173.19417861999906</v>
      </c>
      <c r="T941" s="278"/>
      <c r="U941" s="55">
        <f t="shared" si="173"/>
        <v>104.66379775359924</v>
      </c>
      <c r="V941" s="55"/>
      <c r="W941" s="55"/>
    </row>
    <row r="942" spans="1:23">
      <c r="A942" s="271" t="s">
        <v>541</v>
      </c>
      <c r="B942" s="271" t="s">
        <v>819</v>
      </c>
      <c r="C942" s="271" t="s">
        <v>463</v>
      </c>
      <c r="D942" s="272">
        <f>ROUND(10*R942,0)</f>
        <v>1732</v>
      </c>
      <c r="E942" s="280" t="s">
        <v>820</v>
      </c>
      <c r="F942" s="274" t="s">
        <v>576</v>
      </c>
      <c r="G942" s="274" t="s">
        <v>466</v>
      </c>
      <c r="H942" s="275"/>
      <c r="I942" s="279"/>
      <c r="J942" s="277"/>
      <c r="K942" s="278">
        <v>0</v>
      </c>
      <c r="L942" s="85">
        <f t="shared" si="174"/>
        <v>295.31916260762881</v>
      </c>
      <c r="M942" s="85">
        <f t="shared" si="175"/>
        <v>423.0996045</v>
      </c>
      <c r="N942" s="85">
        <f t="shared" si="176"/>
        <v>41.094000000000001</v>
      </c>
      <c r="O942" s="278">
        <f t="shared" si="168"/>
        <v>41.094000000000001</v>
      </c>
      <c r="P942" s="278">
        <f t="shared" si="169"/>
        <v>423.0996045</v>
      </c>
      <c r="Q942" s="278">
        <f t="shared" si="170"/>
        <v>295.31916260762881</v>
      </c>
      <c r="R942" s="278">
        <f t="shared" si="172"/>
        <v>173.19417861999906</v>
      </c>
      <c r="S942" s="278">
        <f t="shared" si="171"/>
        <v>173.19417861999906</v>
      </c>
      <c r="T942" s="278"/>
      <c r="U942" s="55">
        <f t="shared" si="173"/>
        <v>104.71554875359924</v>
      </c>
      <c r="V942" s="55"/>
      <c r="W942" s="55"/>
    </row>
    <row r="943" spans="1:23">
      <c r="A943" s="271"/>
      <c r="B943" s="271"/>
      <c r="C943" s="271"/>
      <c r="D943" s="272"/>
      <c r="E943" s="273"/>
      <c r="F943" s="274"/>
      <c r="G943" s="274" t="s">
        <v>577</v>
      </c>
      <c r="H943" s="281"/>
      <c r="I943" s="276"/>
      <c r="J943" s="277"/>
      <c r="K943" s="278">
        <v>0.14528199999999999</v>
      </c>
      <c r="L943" s="85">
        <f t="shared" si="174"/>
        <v>295.24652160762878</v>
      </c>
      <c r="M943" s="85">
        <f t="shared" si="175"/>
        <v>423.0996045</v>
      </c>
      <c r="N943" s="85">
        <f t="shared" si="176"/>
        <v>41.094000000000001</v>
      </c>
      <c r="O943" s="278">
        <f t="shared" si="168"/>
        <v>41.094000000000001</v>
      </c>
      <c r="P943" s="278">
        <f t="shared" si="169"/>
        <v>423.0996045</v>
      </c>
      <c r="Q943" s="278">
        <f t="shared" si="170"/>
        <v>295.1738806076288</v>
      </c>
      <c r="R943" s="278">
        <f t="shared" si="172"/>
        <v>173.26681961999907</v>
      </c>
      <c r="S943" s="278">
        <f t="shared" si="171"/>
        <v>173.33946061999907</v>
      </c>
      <c r="T943" s="278"/>
      <c r="U943" s="55">
        <f t="shared" si="173"/>
        <v>104.78818975359924</v>
      </c>
      <c r="V943" s="55"/>
      <c r="W943" s="55"/>
    </row>
    <row r="944" spans="1:23">
      <c r="A944" s="271" t="s">
        <v>541</v>
      </c>
      <c r="B944" s="271" t="str">
        <f>B942</f>
        <v>WB08</v>
      </c>
      <c r="C944" s="271" t="s">
        <v>599</v>
      </c>
      <c r="D944" s="272">
        <f>ROUND(10*R944,0)</f>
        <v>1733</v>
      </c>
      <c r="E944" s="280" t="s">
        <v>821</v>
      </c>
      <c r="F944" s="274"/>
      <c r="G944" s="274" t="s">
        <v>601</v>
      </c>
      <c r="H944" s="275"/>
      <c r="I944" s="279"/>
      <c r="J944" s="277"/>
      <c r="K944" s="278">
        <v>0</v>
      </c>
      <c r="L944" s="85">
        <f t="shared" si="174"/>
        <v>295.1738806076288</v>
      </c>
      <c r="M944" s="85">
        <f t="shared" si="175"/>
        <v>423.0996045</v>
      </c>
      <c r="N944" s="85">
        <f t="shared" si="176"/>
        <v>41.094000000000001</v>
      </c>
      <c r="O944" s="278">
        <f t="shared" si="168"/>
        <v>41.094000000000001</v>
      </c>
      <c r="P944" s="278">
        <f t="shared" si="169"/>
        <v>423.0996045</v>
      </c>
      <c r="Q944" s="278">
        <f t="shared" si="170"/>
        <v>295.1738806076288</v>
      </c>
      <c r="R944" s="278">
        <f t="shared" si="172"/>
        <v>173.33946061999907</v>
      </c>
      <c r="S944" s="278">
        <f t="shared" si="171"/>
        <v>173.33946061999907</v>
      </c>
      <c r="T944" s="278"/>
      <c r="U944" s="55">
        <f t="shared" si="173"/>
        <v>104.86083075359925</v>
      </c>
      <c r="V944" s="55"/>
      <c r="W944" s="55"/>
    </row>
    <row r="945" spans="1:23">
      <c r="A945" s="271"/>
      <c r="B945" s="271"/>
      <c r="C945" s="271"/>
      <c r="D945" s="272"/>
      <c r="E945" s="273"/>
      <c r="F945" s="274"/>
      <c r="G945" s="274" t="s">
        <v>577</v>
      </c>
      <c r="H945" s="281"/>
      <c r="I945" s="276"/>
      <c r="J945" s="277"/>
      <c r="K945" s="278">
        <v>0</v>
      </c>
      <c r="L945" s="85">
        <f t="shared" si="174"/>
        <v>295.1738806076288</v>
      </c>
      <c r="M945" s="85">
        <f t="shared" si="175"/>
        <v>423.0996045</v>
      </c>
      <c r="N945" s="85">
        <f t="shared" si="176"/>
        <v>41.094000000000001</v>
      </c>
      <c r="O945" s="278">
        <f t="shared" si="168"/>
        <v>41.094000000000001</v>
      </c>
      <c r="P945" s="278">
        <f t="shared" si="169"/>
        <v>423.0996045</v>
      </c>
      <c r="Q945" s="278">
        <f t="shared" si="170"/>
        <v>295.1738806076288</v>
      </c>
      <c r="R945" s="278">
        <f t="shared" si="172"/>
        <v>173.33946061999907</v>
      </c>
      <c r="S945" s="278">
        <f t="shared" si="171"/>
        <v>173.33946061999907</v>
      </c>
      <c r="T945" s="278"/>
      <c r="U945" s="55">
        <f t="shared" si="173"/>
        <v>104.86083075359925</v>
      </c>
      <c r="V945" s="55"/>
      <c r="W945" s="55"/>
    </row>
    <row r="946" spans="1:23">
      <c r="A946" s="271" t="s">
        <v>541</v>
      </c>
      <c r="B946" s="271" t="str">
        <f>B944</f>
        <v>WB08</v>
      </c>
      <c r="C946" s="271" t="s">
        <v>389</v>
      </c>
      <c r="D946" s="272">
        <f>ROUND(10*R946,0)</f>
        <v>1733</v>
      </c>
      <c r="E946" s="280" t="s">
        <v>822</v>
      </c>
      <c r="F946" s="274" t="s">
        <v>459</v>
      </c>
      <c r="G946" s="274" t="s">
        <v>460</v>
      </c>
      <c r="H946" s="275"/>
      <c r="I946" s="279"/>
      <c r="J946" s="277"/>
      <c r="K946" s="278">
        <v>0</v>
      </c>
      <c r="L946" s="85">
        <f t="shared" si="174"/>
        <v>295.1738806076288</v>
      </c>
      <c r="M946" s="85">
        <f t="shared" si="175"/>
        <v>423.0996045</v>
      </c>
      <c r="N946" s="85">
        <f t="shared" si="176"/>
        <v>41.094000000000001</v>
      </c>
      <c r="O946" s="278">
        <f t="shared" si="168"/>
        <v>41.094000000000001</v>
      </c>
      <c r="P946" s="278">
        <f t="shared" si="169"/>
        <v>423.0996045</v>
      </c>
      <c r="Q946" s="278">
        <f t="shared" si="170"/>
        <v>295.1738806076288</v>
      </c>
      <c r="R946" s="278">
        <f t="shared" si="172"/>
        <v>173.33946061999907</v>
      </c>
      <c r="S946" s="278">
        <f t="shared" si="171"/>
        <v>173.33946061999907</v>
      </c>
      <c r="T946" s="278"/>
      <c r="U946" s="55">
        <f t="shared" si="173"/>
        <v>104.86083075359925</v>
      </c>
      <c r="V946" s="55"/>
      <c r="W946" s="55"/>
    </row>
    <row r="947" spans="1:23">
      <c r="A947" s="271"/>
      <c r="B947" s="271"/>
      <c r="C947" s="271"/>
      <c r="D947" s="272"/>
      <c r="E947" s="280"/>
      <c r="F947" s="274"/>
      <c r="G947" s="274" t="s">
        <v>198</v>
      </c>
      <c r="H947" s="275">
        <v>40</v>
      </c>
      <c r="I947" s="279"/>
      <c r="J947" s="277"/>
      <c r="K947" s="278">
        <v>0.131216</v>
      </c>
      <c r="L947" s="85">
        <f t="shared" si="174"/>
        <v>295.10827260762881</v>
      </c>
      <c r="M947" s="85">
        <f t="shared" si="175"/>
        <v>423.0996045</v>
      </c>
      <c r="N947" s="85">
        <f t="shared" si="176"/>
        <v>41.094000000000001</v>
      </c>
      <c r="O947" s="278">
        <f t="shared" si="168"/>
        <v>41.094000000000001</v>
      </c>
      <c r="P947" s="278">
        <f t="shared" si="169"/>
        <v>423.0996045</v>
      </c>
      <c r="Q947" s="278">
        <f t="shared" si="170"/>
        <v>295.04266460762881</v>
      </c>
      <c r="R947" s="278">
        <f t="shared" si="172"/>
        <v>173.40506861999907</v>
      </c>
      <c r="S947" s="278">
        <f t="shared" si="171"/>
        <v>173.47067661999907</v>
      </c>
      <c r="T947" s="278"/>
      <c r="U947" s="55">
        <f t="shared" si="173"/>
        <v>104.92643875359924</v>
      </c>
      <c r="V947" s="55"/>
      <c r="W947" s="55"/>
    </row>
    <row r="948" spans="1:23">
      <c r="A948" s="283" t="s">
        <v>541</v>
      </c>
      <c r="B948" s="283" t="s">
        <v>823</v>
      </c>
      <c r="C948" s="283" t="s">
        <v>157</v>
      </c>
      <c r="D948" s="284">
        <f>ROUND(10*R948,0)</f>
        <v>1735</v>
      </c>
      <c r="E948" s="285" t="s">
        <v>824</v>
      </c>
      <c r="F948" s="154"/>
      <c r="G948" s="286" t="s">
        <v>202</v>
      </c>
      <c r="H948" s="287">
        <v>40</v>
      </c>
      <c r="I948" s="285"/>
      <c r="J948" s="147"/>
      <c r="K948" s="288">
        <v>5.7403999999999997E-2</v>
      </c>
      <c r="L948" s="85">
        <f t="shared" si="174"/>
        <v>295.0139626076288</v>
      </c>
      <c r="M948" s="85">
        <f t="shared" si="175"/>
        <v>423.0996045</v>
      </c>
      <c r="N948" s="85">
        <f t="shared" si="176"/>
        <v>41.094000000000001</v>
      </c>
      <c r="O948" s="285">
        <f t="shared" si="168"/>
        <v>41.094000000000001</v>
      </c>
      <c r="P948" s="145">
        <f t="shared" si="169"/>
        <v>423.0996045</v>
      </c>
      <c r="Q948" s="145">
        <f t="shared" si="170"/>
        <v>294.98526060762879</v>
      </c>
      <c r="R948" s="285">
        <f t="shared" si="172"/>
        <v>173.49937861999905</v>
      </c>
      <c r="S948" s="285">
        <f t="shared" si="171"/>
        <v>173.52808061999906</v>
      </c>
      <c r="T948" s="285"/>
      <c r="U948" s="55">
        <f t="shared" si="173"/>
        <v>105.02074875359922</v>
      </c>
      <c r="V948" s="55"/>
      <c r="W948" s="55"/>
    </row>
    <row r="949" spans="1:23">
      <c r="A949" s="283"/>
      <c r="B949" s="283"/>
      <c r="C949" s="283"/>
      <c r="D949" s="284"/>
      <c r="E949" s="283"/>
      <c r="F949" s="143"/>
      <c r="G949" s="289" t="s">
        <v>169</v>
      </c>
      <c r="H949" s="287"/>
      <c r="I949" s="285"/>
      <c r="J949" s="147"/>
      <c r="K949" s="288">
        <v>0.19082199999999999</v>
      </c>
      <c r="L949" s="85">
        <f t="shared" si="174"/>
        <v>294.88984960762878</v>
      </c>
      <c r="M949" s="85">
        <f t="shared" si="175"/>
        <v>423.0996045</v>
      </c>
      <c r="N949" s="85">
        <f t="shared" si="176"/>
        <v>41.094000000000001</v>
      </c>
      <c r="O949" s="285">
        <f t="shared" si="168"/>
        <v>41.094000000000001</v>
      </c>
      <c r="P949" s="145">
        <f t="shared" si="169"/>
        <v>423.0996045</v>
      </c>
      <c r="Q949" s="145">
        <f t="shared" si="170"/>
        <v>294.79443860762876</v>
      </c>
      <c r="R949" s="285">
        <f t="shared" si="172"/>
        <v>173.62349161999904</v>
      </c>
      <c r="S949" s="285">
        <f t="shared" si="171"/>
        <v>173.71890261999906</v>
      </c>
      <c r="T949" s="290"/>
      <c r="U949" s="55">
        <f t="shared" si="173"/>
        <v>105.14486175359922</v>
      </c>
      <c r="V949" s="55"/>
      <c r="W949" s="55"/>
    </row>
    <row r="950" spans="1:23">
      <c r="A950" s="283" t="s">
        <v>541</v>
      </c>
      <c r="B950" s="283" t="str">
        <f>B948</f>
        <v>CB09</v>
      </c>
      <c r="C950" s="283" t="s">
        <v>544</v>
      </c>
      <c r="D950" s="284">
        <f>ROUND(10*R950,0)</f>
        <v>1739</v>
      </c>
      <c r="E950" s="141" t="s">
        <v>825</v>
      </c>
      <c r="F950" s="143"/>
      <c r="G950" s="143" t="s">
        <v>627</v>
      </c>
      <c r="H950" s="287">
        <v>34</v>
      </c>
      <c r="I950" s="145"/>
      <c r="J950" s="147"/>
      <c r="K950" s="285">
        <v>0.29817100000000002</v>
      </c>
      <c r="L950" s="85">
        <f t="shared" si="174"/>
        <v>294.64535310762875</v>
      </c>
      <c r="M950" s="85">
        <f t="shared" si="175"/>
        <v>423.0996045</v>
      </c>
      <c r="N950" s="85">
        <f t="shared" si="176"/>
        <v>41.094000000000001</v>
      </c>
      <c r="O950" s="285">
        <f t="shared" si="168"/>
        <v>41.094000000000001</v>
      </c>
      <c r="P950" s="145">
        <f t="shared" si="169"/>
        <v>423.0996045</v>
      </c>
      <c r="Q950" s="145">
        <f t="shared" si="170"/>
        <v>294.49626760762874</v>
      </c>
      <c r="R950" s="285">
        <f t="shared" si="172"/>
        <v>173.86798811999904</v>
      </c>
      <c r="S950" s="285">
        <f t="shared" si="171"/>
        <v>174.01707361999905</v>
      </c>
      <c r="T950" s="285"/>
      <c r="U950" s="55">
        <f t="shared" si="173"/>
        <v>105.38935825359921</v>
      </c>
      <c r="V950" s="55"/>
      <c r="W950" s="55"/>
    </row>
    <row r="951" spans="1:23">
      <c r="A951" s="283"/>
      <c r="B951" s="283"/>
      <c r="C951" s="283"/>
      <c r="D951" s="284"/>
      <c r="E951" s="141"/>
      <c r="F951" s="143"/>
      <c r="G951" s="143"/>
      <c r="H951" s="287"/>
      <c r="I951" s="145"/>
      <c r="J951" s="147"/>
      <c r="K951" s="285">
        <v>0</v>
      </c>
      <c r="L951" s="85">
        <f t="shared" si="174"/>
        <v>294.49626760762874</v>
      </c>
      <c r="M951" s="85">
        <f t="shared" si="175"/>
        <v>423.0996045</v>
      </c>
      <c r="N951" s="85">
        <f t="shared" si="176"/>
        <v>41.094000000000001</v>
      </c>
      <c r="O951" s="285">
        <f t="shared" si="168"/>
        <v>41.094000000000001</v>
      </c>
      <c r="P951" s="145">
        <f t="shared" si="169"/>
        <v>423.0996045</v>
      </c>
      <c r="Q951" s="145">
        <f t="shared" si="170"/>
        <v>294.49626760762874</v>
      </c>
      <c r="R951" s="285">
        <f t="shared" si="172"/>
        <v>174.01707361999905</v>
      </c>
      <c r="S951" s="285">
        <f t="shared" si="171"/>
        <v>174.01707361999905</v>
      </c>
      <c r="T951" s="285"/>
      <c r="U951" s="55">
        <f t="shared" si="173"/>
        <v>105.53844375359922</v>
      </c>
      <c r="V951" s="55"/>
      <c r="W951" s="55"/>
    </row>
    <row r="952" spans="1:23">
      <c r="A952" s="283" t="s">
        <v>541</v>
      </c>
      <c r="B952" s="283" t="str">
        <f>B948</f>
        <v>CB09</v>
      </c>
      <c r="C952" s="283" t="s">
        <v>547</v>
      </c>
      <c r="D952" s="284">
        <f>ROUND(10*R952,0)</f>
        <v>1740</v>
      </c>
      <c r="E952" s="141" t="s">
        <v>826</v>
      </c>
      <c r="F952" s="143"/>
      <c r="G952" s="143" t="s">
        <v>549</v>
      </c>
      <c r="H952" s="287"/>
      <c r="I952" s="145"/>
      <c r="J952" s="147"/>
      <c r="K952" s="285">
        <v>0</v>
      </c>
      <c r="L952" s="85">
        <f t="shared" si="174"/>
        <v>294.49626760762874</v>
      </c>
      <c r="M952" s="85">
        <f t="shared" si="175"/>
        <v>423.0996045</v>
      </c>
      <c r="N952" s="85">
        <f t="shared" si="176"/>
        <v>41.094000000000001</v>
      </c>
      <c r="O952" s="285">
        <f t="shared" si="168"/>
        <v>41.094000000000001</v>
      </c>
      <c r="P952" s="145">
        <f t="shared" si="169"/>
        <v>423.0996045</v>
      </c>
      <c r="Q952" s="145">
        <f t="shared" si="170"/>
        <v>294.49626760762874</v>
      </c>
      <c r="R952" s="285">
        <f t="shared" si="172"/>
        <v>174.01707361999905</v>
      </c>
      <c r="S952" s="285">
        <f t="shared" si="171"/>
        <v>174.01707361999905</v>
      </c>
      <c r="T952" s="285"/>
      <c r="U952" s="55">
        <f t="shared" si="173"/>
        <v>105.53844375359922</v>
      </c>
      <c r="V952" s="55"/>
      <c r="W952" s="55"/>
    </row>
    <row r="953" spans="1:23">
      <c r="A953" s="283"/>
      <c r="B953" s="283"/>
      <c r="C953" s="283"/>
      <c r="D953" s="284"/>
      <c r="E953" s="141"/>
      <c r="F953" s="143"/>
      <c r="G953" s="143" t="s">
        <v>198</v>
      </c>
      <c r="H953" s="287">
        <v>40</v>
      </c>
      <c r="I953" s="145"/>
      <c r="J953" s="147"/>
      <c r="K953" s="285">
        <v>9.650984E-2</v>
      </c>
      <c r="L953" s="85">
        <f t="shared" si="174"/>
        <v>294.44801268762876</v>
      </c>
      <c r="M953" s="85">
        <f t="shared" si="175"/>
        <v>423.0996045</v>
      </c>
      <c r="N953" s="85">
        <f t="shared" si="176"/>
        <v>41.094000000000001</v>
      </c>
      <c r="O953" s="285">
        <f t="shared" si="168"/>
        <v>41.094000000000001</v>
      </c>
      <c r="P953" s="145">
        <f t="shared" si="169"/>
        <v>423.0996045</v>
      </c>
      <c r="Q953" s="145">
        <f t="shared" si="170"/>
        <v>294.39975776762873</v>
      </c>
      <c r="R953" s="285">
        <f t="shared" si="172"/>
        <v>174.06532853999906</v>
      </c>
      <c r="S953" s="285">
        <f t="shared" si="171"/>
        <v>174.11358345999906</v>
      </c>
      <c r="T953" s="285"/>
      <c r="U953" s="55">
        <f t="shared" si="173"/>
        <v>105.58669867359923</v>
      </c>
      <c r="V953" s="55"/>
      <c r="W953" s="55"/>
    </row>
    <row r="954" spans="1:23">
      <c r="A954" s="283" t="s">
        <v>541</v>
      </c>
      <c r="B954" s="283" t="str">
        <f>B948</f>
        <v>CB09</v>
      </c>
      <c r="C954" s="283" t="s">
        <v>463</v>
      </c>
      <c r="D954" s="284">
        <f>ROUND(10*R954,0)</f>
        <v>1741</v>
      </c>
      <c r="E954" s="141" t="s">
        <v>827</v>
      </c>
      <c r="F954" s="143" t="s">
        <v>551</v>
      </c>
      <c r="G954" s="143" t="s">
        <v>552</v>
      </c>
      <c r="H954" s="287"/>
      <c r="I954" s="145"/>
      <c r="J954" s="147"/>
      <c r="K954" s="285">
        <v>0</v>
      </c>
      <c r="L954" s="85">
        <f t="shared" si="174"/>
        <v>294.39975776762873</v>
      </c>
      <c r="M954" s="85">
        <f t="shared" si="175"/>
        <v>423.0996045</v>
      </c>
      <c r="N954" s="85">
        <f t="shared" si="176"/>
        <v>41.094000000000001</v>
      </c>
      <c r="O954" s="285">
        <f t="shared" si="168"/>
        <v>41.094000000000001</v>
      </c>
      <c r="P954" s="145">
        <f t="shared" si="169"/>
        <v>423.0996045</v>
      </c>
      <c r="Q954" s="145">
        <f t="shared" si="170"/>
        <v>294.39975776762873</v>
      </c>
      <c r="R954" s="285">
        <f t="shared" si="172"/>
        <v>174.11358345999906</v>
      </c>
      <c r="S954" s="285">
        <f t="shared" si="171"/>
        <v>174.11358345999906</v>
      </c>
      <c r="T954" s="285"/>
      <c r="U954" s="55">
        <f t="shared" si="173"/>
        <v>105.63495359359923</v>
      </c>
      <c r="V954" s="55"/>
      <c r="W954" s="55"/>
    </row>
    <row r="955" spans="1:23">
      <c r="A955" s="283"/>
      <c r="B955" s="283"/>
      <c r="C955" s="283"/>
      <c r="D955" s="284"/>
      <c r="E955" s="141"/>
      <c r="F955" s="143"/>
      <c r="G955" s="143" t="s">
        <v>553</v>
      </c>
      <c r="H955" s="287">
        <v>40</v>
      </c>
      <c r="I955" s="145"/>
      <c r="J955" s="147"/>
      <c r="K955" s="285">
        <v>5.5879999999999999E-2</v>
      </c>
      <c r="L955" s="85">
        <f t="shared" si="174"/>
        <v>294.37181776762873</v>
      </c>
      <c r="M955" s="85">
        <f t="shared" si="175"/>
        <v>423.0996045</v>
      </c>
      <c r="N955" s="85">
        <f t="shared" si="176"/>
        <v>41.094000000000001</v>
      </c>
      <c r="O955" s="285">
        <f t="shared" si="168"/>
        <v>41.094000000000001</v>
      </c>
      <c r="P955" s="145">
        <f t="shared" si="169"/>
        <v>423.0996045</v>
      </c>
      <c r="Q955" s="145">
        <f t="shared" si="170"/>
        <v>294.34387776762873</v>
      </c>
      <c r="R955" s="285">
        <f t="shared" si="172"/>
        <v>174.14152345999906</v>
      </c>
      <c r="S955" s="285">
        <f t="shared" si="171"/>
        <v>174.16946345999906</v>
      </c>
      <c r="T955" s="285"/>
      <c r="U955" s="55">
        <f t="shared" si="173"/>
        <v>105.66289359359924</v>
      </c>
      <c r="V955" s="55"/>
      <c r="W955" s="55"/>
    </row>
    <row r="956" spans="1:23">
      <c r="A956" s="283"/>
      <c r="B956" s="283"/>
      <c r="C956" s="283"/>
      <c r="D956" s="284"/>
      <c r="E956" s="141"/>
      <c r="F956" s="143"/>
      <c r="G956" s="143" t="s">
        <v>554</v>
      </c>
      <c r="H956" s="287">
        <v>40</v>
      </c>
      <c r="I956" s="145"/>
      <c r="J956" s="147"/>
      <c r="K956" s="285">
        <v>7.6135999999999995E-2</v>
      </c>
      <c r="L956" s="85">
        <f t="shared" si="174"/>
        <v>294.30580976762872</v>
      </c>
      <c r="M956" s="85">
        <f t="shared" si="175"/>
        <v>423.0996045</v>
      </c>
      <c r="N956" s="85">
        <f t="shared" si="176"/>
        <v>41.094000000000001</v>
      </c>
      <c r="O956" s="285">
        <f t="shared" si="168"/>
        <v>41.094000000000001</v>
      </c>
      <c r="P956" s="145">
        <f t="shared" si="169"/>
        <v>423.0996045</v>
      </c>
      <c r="Q956" s="145">
        <f t="shared" si="170"/>
        <v>294.26774176762871</v>
      </c>
      <c r="R956" s="285">
        <f t="shared" si="172"/>
        <v>174.20753145999905</v>
      </c>
      <c r="S956" s="285">
        <f t="shared" si="171"/>
        <v>174.24559945999906</v>
      </c>
      <c r="T956" s="285"/>
      <c r="U956" s="55">
        <f t="shared" si="173"/>
        <v>105.72890159359922</v>
      </c>
      <c r="V956" s="55"/>
      <c r="W956" s="55"/>
    </row>
    <row r="957" spans="1:23">
      <c r="A957" s="283" t="s">
        <v>541</v>
      </c>
      <c r="B957" s="283" t="str">
        <f>B948</f>
        <v>CB09</v>
      </c>
      <c r="C957" s="283" t="s">
        <v>556</v>
      </c>
      <c r="D957" s="284">
        <f>ROUND(10*R957,0)</f>
        <v>1745</v>
      </c>
      <c r="E957" s="141" t="s">
        <v>828</v>
      </c>
      <c r="F957" s="143" t="s">
        <v>631</v>
      </c>
      <c r="G957" s="143" t="s">
        <v>559</v>
      </c>
      <c r="H957" s="287">
        <v>40</v>
      </c>
      <c r="I957" s="145"/>
      <c r="J957" s="147"/>
      <c r="K957" s="285">
        <v>0.5</v>
      </c>
      <c r="L957" s="85">
        <f t="shared" si="174"/>
        <v>294.01774176762871</v>
      </c>
      <c r="M957" s="85">
        <f t="shared" si="175"/>
        <v>423.0996045</v>
      </c>
      <c r="N957" s="85">
        <f t="shared" si="176"/>
        <v>41.094000000000001</v>
      </c>
      <c r="O957" s="285">
        <f t="shared" si="168"/>
        <v>41.094000000000001</v>
      </c>
      <c r="P957" s="145">
        <f t="shared" si="169"/>
        <v>423.0996045</v>
      </c>
      <c r="Q957" s="145">
        <f t="shared" si="170"/>
        <v>293.76774176762871</v>
      </c>
      <c r="R957" s="285">
        <f t="shared" si="172"/>
        <v>174.49559945999906</v>
      </c>
      <c r="S957" s="285">
        <f t="shared" si="171"/>
        <v>174.74559945999906</v>
      </c>
      <c r="T957" s="285"/>
      <c r="U957" s="55">
        <f t="shared" si="173"/>
        <v>106.01696959359923</v>
      </c>
      <c r="V957" s="55"/>
      <c r="W957" s="55"/>
    </row>
    <row r="958" spans="1:23">
      <c r="A958" s="283"/>
      <c r="B958" s="283"/>
      <c r="C958" s="283"/>
      <c r="D958" s="284"/>
      <c r="E958" s="141"/>
      <c r="F958" s="143"/>
      <c r="G958" s="143" t="s">
        <v>560</v>
      </c>
      <c r="H958" s="287">
        <v>40</v>
      </c>
      <c r="I958" s="145"/>
      <c r="J958" s="147"/>
      <c r="K958" s="285">
        <v>7.6135999999999995E-2</v>
      </c>
      <c r="L958" s="85">
        <f t="shared" si="174"/>
        <v>293.7296737676287</v>
      </c>
      <c r="M958" s="85">
        <f t="shared" si="175"/>
        <v>423.0996045</v>
      </c>
      <c r="N958" s="85">
        <f t="shared" si="176"/>
        <v>41.094000000000001</v>
      </c>
      <c r="O958" s="285">
        <f t="shared" si="168"/>
        <v>41.094000000000001</v>
      </c>
      <c r="P958" s="145">
        <f t="shared" si="169"/>
        <v>423.0996045</v>
      </c>
      <c r="Q958" s="145">
        <f t="shared" si="170"/>
        <v>293.69160576762869</v>
      </c>
      <c r="R958" s="285">
        <f t="shared" si="172"/>
        <v>174.78366745999904</v>
      </c>
      <c r="S958" s="285">
        <f t="shared" si="171"/>
        <v>174.82173545999905</v>
      </c>
      <c r="T958" s="285"/>
      <c r="U958" s="55">
        <f t="shared" si="173"/>
        <v>106.30503759359921</v>
      </c>
      <c r="V958" s="55"/>
      <c r="W958" s="55"/>
    </row>
    <row r="959" spans="1:23">
      <c r="A959" s="283"/>
      <c r="B959" s="283"/>
      <c r="C959" s="283"/>
      <c r="D959" s="284"/>
      <c r="E959" s="141"/>
      <c r="F959" s="143"/>
      <c r="G959" s="143" t="s">
        <v>198</v>
      </c>
      <c r="H959" s="287"/>
      <c r="I959" s="145"/>
      <c r="J959" s="147"/>
      <c r="K959" s="285">
        <v>9.9516999999999994E-2</v>
      </c>
      <c r="L959" s="85">
        <f t="shared" si="174"/>
        <v>293.64184726762869</v>
      </c>
      <c r="M959" s="85">
        <f t="shared" si="175"/>
        <v>423.0996045</v>
      </c>
      <c r="N959" s="85">
        <f t="shared" si="176"/>
        <v>41.094000000000001</v>
      </c>
      <c r="O959" s="285">
        <f t="shared" ref="O959:O1022" si="177">$O$190</f>
        <v>41.094000000000001</v>
      </c>
      <c r="P959" s="145">
        <f t="shared" ref="P959:P1022" si="178">$P$190</f>
        <v>423.0996045</v>
      </c>
      <c r="Q959" s="145">
        <f t="shared" si="170"/>
        <v>293.5920887676287</v>
      </c>
      <c r="R959" s="285">
        <f t="shared" si="172"/>
        <v>174.87149395999904</v>
      </c>
      <c r="S959" s="285">
        <f t="shared" si="171"/>
        <v>174.92125245999904</v>
      </c>
      <c r="T959" s="285"/>
      <c r="U959" s="55">
        <f t="shared" si="173"/>
        <v>106.39286409359921</v>
      </c>
      <c r="V959" s="55"/>
      <c r="W959" s="55"/>
    </row>
    <row r="960" spans="1:23">
      <c r="A960" s="283" t="s">
        <v>541</v>
      </c>
      <c r="B960" s="283" t="str">
        <f>B948</f>
        <v>CB09</v>
      </c>
      <c r="C960" s="283" t="s">
        <v>561</v>
      </c>
      <c r="D960" s="284">
        <f>ROUND(10*R960,0)</f>
        <v>1751</v>
      </c>
      <c r="E960" s="141" t="s">
        <v>829</v>
      </c>
      <c r="F960" s="143"/>
      <c r="G960" s="143" t="s">
        <v>627</v>
      </c>
      <c r="H960" s="287">
        <v>34</v>
      </c>
      <c r="I960" s="145"/>
      <c r="J960" s="147"/>
      <c r="K960" s="285">
        <v>0.29817100000000002</v>
      </c>
      <c r="L960" s="85">
        <f t="shared" si="174"/>
        <v>293.44300326762868</v>
      </c>
      <c r="M960" s="85">
        <f t="shared" si="175"/>
        <v>423.0996045</v>
      </c>
      <c r="N960" s="85">
        <f t="shared" si="176"/>
        <v>41.094000000000001</v>
      </c>
      <c r="O960" s="285">
        <f t="shared" si="177"/>
        <v>41.094000000000001</v>
      </c>
      <c r="P960" s="145">
        <f t="shared" si="178"/>
        <v>423.0996045</v>
      </c>
      <c r="Q960" s="145">
        <f t="shared" si="170"/>
        <v>293.29391776762867</v>
      </c>
      <c r="R960" s="285">
        <f t="shared" si="172"/>
        <v>175.07033795999902</v>
      </c>
      <c r="S960" s="285">
        <f t="shared" si="171"/>
        <v>175.21942345999904</v>
      </c>
      <c r="T960" s="285"/>
      <c r="U960" s="55">
        <f t="shared" si="173"/>
        <v>106.59170809359919</v>
      </c>
      <c r="V960" s="55"/>
      <c r="W960" s="55"/>
    </row>
    <row r="961" spans="1:23">
      <c r="A961" s="283"/>
      <c r="B961" s="283"/>
      <c r="C961" s="283"/>
      <c r="D961" s="284"/>
      <c r="E961" s="141"/>
      <c r="F961" s="143"/>
      <c r="G961" s="143"/>
      <c r="H961" s="287"/>
      <c r="I961" s="145"/>
      <c r="J961" s="147"/>
      <c r="K961" s="285">
        <v>0</v>
      </c>
      <c r="L961" s="85">
        <f t="shared" si="174"/>
        <v>293.29391776762867</v>
      </c>
      <c r="M961" s="85">
        <f t="shared" si="175"/>
        <v>423.0996045</v>
      </c>
      <c r="N961" s="85">
        <f t="shared" si="176"/>
        <v>41.094000000000001</v>
      </c>
      <c r="O961" s="285">
        <f t="shared" si="177"/>
        <v>41.094000000000001</v>
      </c>
      <c r="P961" s="145">
        <f t="shared" si="178"/>
        <v>423.0996045</v>
      </c>
      <c r="Q961" s="145">
        <f t="shared" ref="Q961:Q1024" si="179">Q960-K961</f>
        <v>293.29391776762867</v>
      </c>
      <c r="R961" s="285">
        <f t="shared" si="172"/>
        <v>175.21942345999904</v>
      </c>
      <c r="S961" s="285">
        <f t="shared" si="171"/>
        <v>175.21942345999904</v>
      </c>
      <c r="T961" s="285"/>
      <c r="U961" s="55">
        <f t="shared" si="173"/>
        <v>106.74079359359921</v>
      </c>
      <c r="V961" s="55"/>
      <c r="W961" s="55"/>
    </row>
    <row r="962" spans="1:23">
      <c r="A962" s="283"/>
      <c r="B962" s="283"/>
      <c r="C962" s="283"/>
      <c r="D962" s="284"/>
      <c r="E962" s="141"/>
      <c r="F962" s="143"/>
      <c r="G962" s="143"/>
      <c r="H962" s="287"/>
      <c r="I962" s="145"/>
      <c r="J962" s="147"/>
      <c r="K962" s="285">
        <v>0</v>
      </c>
      <c r="L962" s="85">
        <f t="shared" si="174"/>
        <v>293.29391776762867</v>
      </c>
      <c r="M962" s="85">
        <f t="shared" si="175"/>
        <v>423.0996045</v>
      </c>
      <c r="N962" s="85">
        <f t="shared" si="176"/>
        <v>41.094000000000001</v>
      </c>
      <c r="O962" s="285">
        <f t="shared" si="177"/>
        <v>41.094000000000001</v>
      </c>
      <c r="P962" s="145">
        <f t="shared" si="178"/>
        <v>423.0996045</v>
      </c>
      <c r="Q962" s="145">
        <f t="shared" si="179"/>
        <v>293.29391776762867</v>
      </c>
      <c r="R962" s="285">
        <f t="shared" si="172"/>
        <v>175.21942345999904</v>
      </c>
      <c r="S962" s="285">
        <f t="shared" si="171"/>
        <v>175.21942345999904</v>
      </c>
      <c r="T962" s="285"/>
      <c r="U962" s="55">
        <f t="shared" si="173"/>
        <v>106.74079359359921</v>
      </c>
      <c r="V962" s="55"/>
      <c r="W962" s="55"/>
    </row>
    <row r="963" spans="1:23">
      <c r="A963" s="283"/>
      <c r="B963" s="283"/>
      <c r="C963" s="283"/>
      <c r="D963" s="284"/>
      <c r="E963" s="141"/>
      <c r="F963" s="143"/>
      <c r="G963" s="143" t="s">
        <v>198</v>
      </c>
      <c r="H963" s="287"/>
      <c r="I963" s="145"/>
      <c r="J963" s="147"/>
      <c r="K963" s="285">
        <v>9.9516999999999994E-2</v>
      </c>
      <c r="L963" s="85">
        <f t="shared" si="174"/>
        <v>293.24415926762867</v>
      </c>
      <c r="M963" s="85">
        <f t="shared" si="175"/>
        <v>423.0996045</v>
      </c>
      <c r="N963" s="85">
        <f t="shared" si="176"/>
        <v>41.094000000000001</v>
      </c>
      <c r="O963" s="285">
        <f t="shared" si="177"/>
        <v>41.094000000000001</v>
      </c>
      <c r="P963" s="145">
        <f t="shared" si="178"/>
        <v>423.0996045</v>
      </c>
      <c r="Q963" s="145">
        <f t="shared" si="179"/>
        <v>293.19440076762868</v>
      </c>
      <c r="R963" s="285">
        <f t="shared" si="172"/>
        <v>175.26918195999903</v>
      </c>
      <c r="S963" s="285">
        <f t="shared" ref="S963:S1026" si="180">S962+K963</f>
        <v>175.31894045999903</v>
      </c>
      <c r="T963" s="285"/>
      <c r="U963" s="55">
        <f t="shared" si="173"/>
        <v>106.7905520935992</v>
      </c>
      <c r="V963" s="55"/>
      <c r="W963" s="55"/>
    </row>
    <row r="964" spans="1:23">
      <c r="A964" s="283" t="s">
        <v>541</v>
      </c>
      <c r="B964" s="283" t="str">
        <f>B948</f>
        <v>CB09</v>
      </c>
      <c r="C964" s="283" t="s">
        <v>565</v>
      </c>
      <c r="D964" s="284">
        <f>ROUND(10*R964,0)</f>
        <v>1755</v>
      </c>
      <c r="E964" s="141" t="s">
        <v>830</v>
      </c>
      <c r="F964" s="143"/>
      <c r="G964" s="143" t="s">
        <v>627</v>
      </c>
      <c r="H964" s="287">
        <v>34</v>
      </c>
      <c r="I964" s="145"/>
      <c r="J964" s="147"/>
      <c r="K964" s="285">
        <v>0.29817100000000002</v>
      </c>
      <c r="L964" s="85">
        <f t="shared" si="174"/>
        <v>293.04531526762867</v>
      </c>
      <c r="M964" s="85">
        <f t="shared" si="175"/>
        <v>423.0996045</v>
      </c>
      <c r="N964" s="85">
        <f t="shared" si="176"/>
        <v>41.094000000000001</v>
      </c>
      <c r="O964" s="285">
        <f t="shared" si="177"/>
        <v>41.094000000000001</v>
      </c>
      <c r="P964" s="145">
        <f t="shared" si="178"/>
        <v>423.0996045</v>
      </c>
      <c r="Q964" s="145">
        <f t="shared" si="179"/>
        <v>292.89622976762865</v>
      </c>
      <c r="R964" s="285">
        <f t="shared" si="172"/>
        <v>175.46802595999901</v>
      </c>
      <c r="S964" s="285">
        <f t="shared" si="180"/>
        <v>175.61711145999902</v>
      </c>
      <c r="T964" s="285"/>
      <c r="U964" s="55">
        <f t="shared" si="173"/>
        <v>106.98939609359918</v>
      </c>
      <c r="V964" s="55"/>
      <c r="W964" s="55"/>
    </row>
    <row r="965" spans="1:23">
      <c r="A965" s="283"/>
      <c r="B965" s="283"/>
      <c r="C965" s="283"/>
      <c r="D965" s="284"/>
      <c r="E965" s="141"/>
      <c r="F965" s="143"/>
      <c r="G965" s="143"/>
      <c r="H965" s="287"/>
      <c r="I965" s="145"/>
      <c r="J965" s="147"/>
      <c r="K965" s="285">
        <v>0</v>
      </c>
      <c r="L965" s="85">
        <f t="shared" si="174"/>
        <v>292.89622976762865</v>
      </c>
      <c r="M965" s="85">
        <f t="shared" si="175"/>
        <v>423.0996045</v>
      </c>
      <c r="N965" s="85">
        <f t="shared" si="176"/>
        <v>41.094000000000001</v>
      </c>
      <c r="O965" s="285">
        <f t="shared" si="177"/>
        <v>41.094000000000001</v>
      </c>
      <c r="P965" s="145">
        <f t="shared" si="178"/>
        <v>423.0996045</v>
      </c>
      <c r="Q965" s="145">
        <f t="shared" si="179"/>
        <v>292.89622976762865</v>
      </c>
      <c r="R965" s="285">
        <f t="shared" si="172"/>
        <v>175.61711145999902</v>
      </c>
      <c r="S965" s="285">
        <f t="shared" si="180"/>
        <v>175.61711145999902</v>
      </c>
      <c r="T965" s="285"/>
      <c r="U965" s="55">
        <f t="shared" si="173"/>
        <v>107.1384815935992</v>
      </c>
      <c r="V965" s="55"/>
      <c r="W965" s="55"/>
    </row>
    <row r="966" spans="1:23">
      <c r="A966" s="283"/>
      <c r="B966" s="283"/>
      <c r="C966" s="283"/>
      <c r="D966" s="284"/>
      <c r="E966" s="141"/>
      <c r="F966" s="143"/>
      <c r="G966" s="143"/>
      <c r="H966" s="287"/>
      <c r="I966" s="145"/>
      <c r="J966" s="147"/>
      <c r="K966" s="285">
        <v>0</v>
      </c>
      <c r="L966" s="85">
        <f t="shared" si="174"/>
        <v>292.89622976762865</v>
      </c>
      <c r="M966" s="85">
        <f t="shared" si="175"/>
        <v>423.0996045</v>
      </c>
      <c r="N966" s="85">
        <f t="shared" si="176"/>
        <v>41.094000000000001</v>
      </c>
      <c r="O966" s="285">
        <f t="shared" si="177"/>
        <v>41.094000000000001</v>
      </c>
      <c r="P966" s="145">
        <f t="shared" si="178"/>
        <v>423.0996045</v>
      </c>
      <c r="Q966" s="145">
        <f t="shared" si="179"/>
        <v>292.89622976762865</v>
      </c>
      <c r="R966" s="285">
        <f t="shared" si="172"/>
        <v>175.61711145999902</v>
      </c>
      <c r="S966" s="285">
        <f t="shared" si="180"/>
        <v>175.61711145999902</v>
      </c>
      <c r="T966" s="285"/>
      <c r="U966" s="55">
        <f t="shared" si="173"/>
        <v>107.1384815935992</v>
      </c>
      <c r="V966" s="55"/>
      <c r="W966" s="55"/>
    </row>
    <row r="967" spans="1:23">
      <c r="A967" s="283"/>
      <c r="B967" s="283"/>
      <c r="C967" s="283"/>
      <c r="D967" s="284"/>
      <c r="E967" s="141"/>
      <c r="F967" s="143"/>
      <c r="G967" s="143" t="s">
        <v>198</v>
      </c>
      <c r="H967" s="287"/>
      <c r="I967" s="145"/>
      <c r="J967" s="147"/>
      <c r="K967" s="285">
        <v>9.9516999999999994E-2</v>
      </c>
      <c r="L967" s="85">
        <f t="shared" si="174"/>
        <v>292.84647126762866</v>
      </c>
      <c r="M967" s="85">
        <f t="shared" si="175"/>
        <v>423.0996045</v>
      </c>
      <c r="N967" s="85">
        <f t="shared" si="176"/>
        <v>41.094000000000001</v>
      </c>
      <c r="O967" s="285">
        <f t="shared" si="177"/>
        <v>41.094000000000001</v>
      </c>
      <c r="P967" s="145">
        <f t="shared" si="178"/>
        <v>423.0996045</v>
      </c>
      <c r="Q967" s="145">
        <f t="shared" si="179"/>
        <v>292.79671276762866</v>
      </c>
      <c r="R967" s="285">
        <f t="shared" si="172"/>
        <v>175.66686995999902</v>
      </c>
      <c r="S967" s="285">
        <f t="shared" si="180"/>
        <v>175.71662845999901</v>
      </c>
      <c r="T967" s="285"/>
      <c r="U967" s="55">
        <f t="shared" si="173"/>
        <v>107.18824009359919</v>
      </c>
      <c r="V967" s="55"/>
      <c r="W967" s="55"/>
    </row>
    <row r="968" spans="1:23">
      <c r="A968" s="283" t="s">
        <v>541</v>
      </c>
      <c r="B968" s="283" t="str">
        <f>B948</f>
        <v>CB09</v>
      </c>
      <c r="C968" s="283" t="s">
        <v>571</v>
      </c>
      <c r="D968" s="284">
        <f>ROUND(10*R968,0)</f>
        <v>1759</v>
      </c>
      <c r="E968" s="141" t="s">
        <v>831</v>
      </c>
      <c r="F968" s="143"/>
      <c r="G968" s="143" t="s">
        <v>627</v>
      </c>
      <c r="H968" s="287">
        <v>34</v>
      </c>
      <c r="I968" s="145"/>
      <c r="J968" s="147"/>
      <c r="K968" s="285">
        <v>0.29817100000000002</v>
      </c>
      <c r="L968" s="85">
        <f t="shared" si="174"/>
        <v>292.64762726762865</v>
      </c>
      <c r="M968" s="85">
        <f t="shared" si="175"/>
        <v>423.0996045</v>
      </c>
      <c r="N968" s="85">
        <f t="shared" si="176"/>
        <v>41.094000000000001</v>
      </c>
      <c r="O968" s="285">
        <f t="shared" si="177"/>
        <v>41.094000000000001</v>
      </c>
      <c r="P968" s="145">
        <f t="shared" si="178"/>
        <v>423.0996045</v>
      </c>
      <c r="Q968" s="145">
        <f t="shared" si="179"/>
        <v>292.49854176762864</v>
      </c>
      <c r="R968" s="285">
        <f t="shared" si="172"/>
        <v>175.865713959999</v>
      </c>
      <c r="S968" s="285">
        <f t="shared" si="180"/>
        <v>176.01479945999901</v>
      </c>
      <c r="T968" s="285"/>
      <c r="U968" s="55">
        <f t="shared" si="173"/>
        <v>107.38708409359917</v>
      </c>
      <c r="V968" s="55"/>
      <c r="W968" s="55"/>
    </row>
    <row r="969" spans="1:23">
      <c r="A969" s="283"/>
      <c r="B969" s="283"/>
      <c r="C969" s="283"/>
      <c r="D969" s="284"/>
      <c r="E969" s="141"/>
      <c r="F969" s="143"/>
      <c r="G969" s="143"/>
      <c r="H969" s="287"/>
      <c r="I969" s="145"/>
      <c r="J969" s="147"/>
      <c r="K969" s="285">
        <v>0</v>
      </c>
      <c r="L969" s="85">
        <f t="shared" si="174"/>
        <v>292.49854176762864</v>
      </c>
      <c r="M969" s="85">
        <f t="shared" si="175"/>
        <v>423.0996045</v>
      </c>
      <c r="N969" s="85">
        <f t="shared" si="176"/>
        <v>41.094000000000001</v>
      </c>
      <c r="O969" s="285">
        <f t="shared" si="177"/>
        <v>41.094000000000001</v>
      </c>
      <c r="P969" s="145">
        <f t="shared" si="178"/>
        <v>423.0996045</v>
      </c>
      <c r="Q969" s="145">
        <f t="shared" si="179"/>
        <v>292.49854176762864</v>
      </c>
      <c r="R969" s="285">
        <f t="shared" si="172"/>
        <v>176.01479945999901</v>
      </c>
      <c r="S969" s="285">
        <f t="shared" si="180"/>
        <v>176.01479945999901</v>
      </c>
      <c r="T969" s="285"/>
      <c r="U969" s="55">
        <f t="shared" si="173"/>
        <v>107.53616959359918</v>
      </c>
      <c r="V969" s="55"/>
      <c r="W969" s="55"/>
    </row>
    <row r="970" spans="1:23">
      <c r="A970" s="283" t="s">
        <v>541</v>
      </c>
      <c r="B970" s="283" t="str">
        <f>B948</f>
        <v>CB09</v>
      </c>
      <c r="C970" s="283" t="s">
        <v>547</v>
      </c>
      <c r="D970" s="284">
        <f>ROUND(10*R970,0)</f>
        <v>1760</v>
      </c>
      <c r="E970" s="141" t="s">
        <v>832</v>
      </c>
      <c r="F970" s="143"/>
      <c r="G970" s="143" t="s">
        <v>549</v>
      </c>
      <c r="H970" s="287"/>
      <c r="I970" s="145"/>
      <c r="J970" s="147"/>
      <c r="K970" s="285">
        <v>0</v>
      </c>
      <c r="L970" s="85">
        <f t="shared" si="174"/>
        <v>292.49854176762864</v>
      </c>
      <c r="M970" s="85">
        <f t="shared" si="175"/>
        <v>423.0996045</v>
      </c>
      <c r="N970" s="85">
        <f t="shared" si="176"/>
        <v>41.094000000000001</v>
      </c>
      <c r="O970" s="285">
        <f t="shared" si="177"/>
        <v>41.094000000000001</v>
      </c>
      <c r="P970" s="145">
        <f t="shared" si="178"/>
        <v>423.0996045</v>
      </c>
      <c r="Q970" s="145">
        <f t="shared" si="179"/>
        <v>292.49854176762864</v>
      </c>
      <c r="R970" s="285">
        <f t="shared" si="172"/>
        <v>176.01479945999901</v>
      </c>
      <c r="S970" s="285">
        <f t="shared" si="180"/>
        <v>176.01479945999901</v>
      </c>
      <c r="T970" s="285"/>
      <c r="U970" s="55">
        <f t="shared" si="173"/>
        <v>107.53616959359918</v>
      </c>
      <c r="V970" s="55"/>
      <c r="W970" s="55"/>
    </row>
    <row r="971" spans="1:23">
      <c r="A971" s="283"/>
      <c r="B971" s="283"/>
      <c r="C971" s="283"/>
      <c r="D971" s="284"/>
      <c r="E971" s="141"/>
      <c r="F971" s="143"/>
      <c r="G971" s="143" t="s">
        <v>198</v>
      </c>
      <c r="H971" s="287"/>
      <c r="I971" s="145"/>
      <c r="J971" s="147"/>
      <c r="K971" s="285">
        <v>9.650984E-2</v>
      </c>
      <c r="L971" s="85">
        <f t="shared" si="174"/>
        <v>292.4502868476286</v>
      </c>
      <c r="M971" s="85">
        <f t="shared" si="175"/>
        <v>423.0996045</v>
      </c>
      <c r="N971" s="85">
        <f t="shared" si="176"/>
        <v>41.094000000000001</v>
      </c>
      <c r="O971" s="285">
        <f t="shared" si="177"/>
        <v>41.094000000000001</v>
      </c>
      <c r="P971" s="145">
        <f t="shared" si="178"/>
        <v>423.0996045</v>
      </c>
      <c r="Q971" s="145">
        <f t="shared" si="179"/>
        <v>292.40203192762863</v>
      </c>
      <c r="R971" s="285">
        <f t="shared" si="172"/>
        <v>176.06305437999902</v>
      </c>
      <c r="S971" s="285">
        <f t="shared" si="180"/>
        <v>176.11130929999902</v>
      </c>
      <c r="T971" s="285"/>
      <c r="U971" s="55">
        <f t="shared" si="173"/>
        <v>107.58442451359919</v>
      </c>
      <c r="V971" s="55"/>
      <c r="W971" s="55"/>
    </row>
    <row r="972" spans="1:23">
      <c r="A972" s="283" t="s">
        <v>541</v>
      </c>
      <c r="B972" s="283" t="str">
        <f>B948</f>
        <v>CB09</v>
      </c>
      <c r="C972" s="283" t="s">
        <v>463</v>
      </c>
      <c r="D972" s="284">
        <f>ROUND(10*R972,0)</f>
        <v>1761</v>
      </c>
      <c r="E972" s="141" t="s">
        <v>833</v>
      </c>
      <c r="F972" s="143" t="s">
        <v>551</v>
      </c>
      <c r="G972" s="143" t="s">
        <v>552</v>
      </c>
      <c r="H972" s="287">
        <v>40</v>
      </c>
      <c r="I972" s="145"/>
      <c r="J972" s="147"/>
      <c r="K972" s="285">
        <v>0</v>
      </c>
      <c r="L972" s="85">
        <f t="shared" si="174"/>
        <v>292.40203192762863</v>
      </c>
      <c r="M972" s="85">
        <f t="shared" si="175"/>
        <v>423.0996045</v>
      </c>
      <c r="N972" s="85">
        <f t="shared" si="176"/>
        <v>41.094000000000001</v>
      </c>
      <c r="O972" s="285">
        <f t="shared" si="177"/>
        <v>41.094000000000001</v>
      </c>
      <c r="P972" s="145">
        <f t="shared" si="178"/>
        <v>423.0996045</v>
      </c>
      <c r="Q972" s="145">
        <f t="shared" si="179"/>
        <v>292.40203192762863</v>
      </c>
      <c r="R972" s="285">
        <f t="shared" si="172"/>
        <v>176.11130929999902</v>
      </c>
      <c r="S972" s="285">
        <f t="shared" si="180"/>
        <v>176.11130929999902</v>
      </c>
      <c r="T972" s="285"/>
      <c r="U972" s="55">
        <f t="shared" si="173"/>
        <v>107.63267943359919</v>
      </c>
      <c r="V972" s="55"/>
      <c r="W972" s="55"/>
    </row>
    <row r="973" spans="1:23">
      <c r="A973" s="283"/>
      <c r="B973" s="283"/>
      <c r="C973" s="283"/>
      <c r="D973" s="284"/>
      <c r="E973" s="141"/>
      <c r="F973" s="143"/>
      <c r="G973" s="143" t="s">
        <v>553</v>
      </c>
      <c r="H973" s="287"/>
      <c r="I973" s="145"/>
      <c r="J973" s="147"/>
      <c r="K973" s="285">
        <v>5.5879999999999999E-2</v>
      </c>
      <c r="L973" s="85">
        <f t="shared" si="174"/>
        <v>292.37409192762863</v>
      </c>
      <c r="M973" s="85">
        <f t="shared" si="175"/>
        <v>423.0996045</v>
      </c>
      <c r="N973" s="85">
        <f t="shared" si="176"/>
        <v>41.094000000000001</v>
      </c>
      <c r="O973" s="285">
        <f t="shared" si="177"/>
        <v>41.094000000000001</v>
      </c>
      <c r="P973" s="145">
        <f t="shared" si="178"/>
        <v>423.0996045</v>
      </c>
      <c r="Q973" s="145">
        <f t="shared" si="179"/>
        <v>292.34615192762863</v>
      </c>
      <c r="R973" s="285">
        <f t="shared" si="172"/>
        <v>176.13924929999902</v>
      </c>
      <c r="S973" s="285">
        <f t="shared" si="180"/>
        <v>176.16718929999902</v>
      </c>
      <c r="T973" s="285"/>
      <c r="U973" s="55">
        <f t="shared" si="173"/>
        <v>107.66061943359919</v>
      </c>
      <c r="V973" s="55"/>
      <c r="W973" s="55"/>
    </row>
    <row r="974" spans="1:23">
      <c r="A974" s="283"/>
      <c r="B974" s="283"/>
      <c r="C974" s="283"/>
      <c r="D974" s="284"/>
      <c r="E974" s="141"/>
      <c r="F974" s="143"/>
      <c r="G974" s="143" t="s">
        <v>554</v>
      </c>
      <c r="H974" s="287">
        <v>40</v>
      </c>
      <c r="I974" s="145"/>
      <c r="J974" s="147"/>
      <c r="K974" s="285">
        <v>7.6135999999999995E-2</v>
      </c>
      <c r="L974" s="85">
        <f t="shared" si="174"/>
        <v>292.30808392762862</v>
      </c>
      <c r="M974" s="85">
        <f t="shared" si="175"/>
        <v>423.0996045</v>
      </c>
      <c r="N974" s="85">
        <f t="shared" si="176"/>
        <v>41.094000000000001</v>
      </c>
      <c r="O974" s="285">
        <f t="shared" si="177"/>
        <v>41.094000000000001</v>
      </c>
      <c r="P974" s="145">
        <f t="shared" si="178"/>
        <v>423.0996045</v>
      </c>
      <c r="Q974" s="145">
        <f t="shared" si="179"/>
        <v>292.27001592762861</v>
      </c>
      <c r="R974" s="285">
        <f t="shared" si="172"/>
        <v>176.205257299999</v>
      </c>
      <c r="S974" s="285">
        <f t="shared" si="180"/>
        <v>176.24332529999901</v>
      </c>
      <c r="T974" s="285"/>
      <c r="U974" s="55">
        <f t="shared" si="173"/>
        <v>107.72662743359918</v>
      </c>
      <c r="V974" s="55"/>
      <c r="W974" s="55"/>
    </row>
    <row r="975" spans="1:23">
      <c r="A975" s="283" t="s">
        <v>541</v>
      </c>
      <c r="B975" s="283" t="str">
        <f>B948</f>
        <v>CB09</v>
      </c>
      <c r="C975" s="283" t="s">
        <v>569</v>
      </c>
      <c r="D975" s="284">
        <f>ROUND(10*R975,0)</f>
        <v>1765</v>
      </c>
      <c r="E975" s="141" t="s">
        <v>834</v>
      </c>
      <c r="F975" s="143" t="s">
        <v>631</v>
      </c>
      <c r="G975" s="143" t="s">
        <v>559</v>
      </c>
      <c r="H975" s="287">
        <v>40</v>
      </c>
      <c r="I975" s="145"/>
      <c r="J975" s="147"/>
      <c r="K975" s="285">
        <v>0.5</v>
      </c>
      <c r="L975" s="85">
        <f t="shared" si="174"/>
        <v>292.02001592762861</v>
      </c>
      <c r="M975" s="85">
        <f t="shared" si="175"/>
        <v>423.0996045</v>
      </c>
      <c r="N975" s="85">
        <f t="shared" si="176"/>
        <v>41.094000000000001</v>
      </c>
      <c r="O975" s="285">
        <f t="shared" si="177"/>
        <v>41.094000000000001</v>
      </c>
      <c r="P975" s="145">
        <f t="shared" si="178"/>
        <v>423.0996045</v>
      </c>
      <c r="Q975" s="145">
        <f t="shared" si="179"/>
        <v>291.77001592762861</v>
      </c>
      <c r="R975" s="285">
        <f t="shared" si="172"/>
        <v>176.49332529999901</v>
      </c>
      <c r="S975" s="285">
        <f t="shared" si="180"/>
        <v>176.74332529999901</v>
      </c>
      <c r="T975" s="285"/>
      <c r="U975" s="55">
        <f t="shared" si="173"/>
        <v>108.01469543359919</v>
      </c>
      <c r="V975" s="55"/>
      <c r="W975" s="55"/>
    </row>
    <row r="976" spans="1:23">
      <c r="A976" s="283"/>
      <c r="B976" s="283"/>
      <c r="C976" s="283"/>
      <c r="D976" s="284"/>
      <c r="E976" s="141"/>
      <c r="F976" s="143"/>
      <c r="G976" s="143" t="s">
        <v>560</v>
      </c>
      <c r="H976" s="287">
        <v>40</v>
      </c>
      <c r="I976" s="145"/>
      <c r="J976" s="147"/>
      <c r="K976" s="285">
        <v>7.6135999999999995E-2</v>
      </c>
      <c r="L976" s="85">
        <f t="shared" si="174"/>
        <v>291.7319479276286</v>
      </c>
      <c r="M976" s="85">
        <f t="shared" si="175"/>
        <v>423.0996045</v>
      </c>
      <c r="N976" s="85">
        <f t="shared" si="176"/>
        <v>41.094000000000001</v>
      </c>
      <c r="O976" s="285">
        <f t="shared" si="177"/>
        <v>41.094000000000001</v>
      </c>
      <c r="P976" s="145">
        <f t="shared" si="178"/>
        <v>423.0996045</v>
      </c>
      <c r="Q976" s="145">
        <f t="shared" si="179"/>
        <v>291.69387992762859</v>
      </c>
      <c r="R976" s="285">
        <f t="shared" si="172"/>
        <v>176.781393299999</v>
      </c>
      <c r="S976" s="285">
        <f t="shared" si="180"/>
        <v>176.81946129999901</v>
      </c>
      <c r="T976" s="285"/>
      <c r="U976" s="55">
        <f t="shared" si="173"/>
        <v>108.30276343359917</v>
      </c>
      <c r="V976" s="55"/>
      <c r="W976" s="55"/>
    </row>
    <row r="977" spans="1:23">
      <c r="A977" s="283"/>
      <c r="B977" s="283"/>
      <c r="C977" s="283"/>
      <c r="D977" s="284"/>
      <c r="E977" s="141"/>
      <c r="F977" s="143"/>
      <c r="G977" s="143" t="s">
        <v>198</v>
      </c>
      <c r="H977" s="287"/>
      <c r="I977" s="145"/>
      <c r="J977" s="147"/>
      <c r="K977" s="285">
        <v>9.9516999999999994E-2</v>
      </c>
      <c r="L977" s="85">
        <f t="shared" si="174"/>
        <v>291.64412142762859</v>
      </c>
      <c r="M977" s="85">
        <f t="shared" si="175"/>
        <v>423.0996045</v>
      </c>
      <c r="N977" s="85">
        <f t="shared" si="176"/>
        <v>41.094000000000001</v>
      </c>
      <c r="O977" s="285">
        <f t="shared" si="177"/>
        <v>41.094000000000001</v>
      </c>
      <c r="P977" s="145">
        <f t="shared" si="178"/>
        <v>423.0996045</v>
      </c>
      <c r="Q977" s="145">
        <f t="shared" si="179"/>
        <v>291.59436292762859</v>
      </c>
      <c r="R977" s="285">
        <f t="shared" si="172"/>
        <v>176.869219799999</v>
      </c>
      <c r="S977" s="285">
        <f t="shared" si="180"/>
        <v>176.918978299999</v>
      </c>
      <c r="T977" s="285"/>
      <c r="U977" s="55">
        <f t="shared" si="173"/>
        <v>108.39058993359917</v>
      </c>
      <c r="V977" s="55"/>
      <c r="W977" s="55"/>
    </row>
    <row r="978" spans="1:23">
      <c r="A978" s="283" t="s">
        <v>541</v>
      </c>
      <c r="B978" s="283" t="str">
        <f>B948</f>
        <v>CB09</v>
      </c>
      <c r="C978" s="283" t="s">
        <v>638</v>
      </c>
      <c r="D978" s="284">
        <f>ROUND(10*R978,0)</f>
        <v>1771</v>
      </c>
      <c r="E978" s="141" t="s">
        <v>835</v>
      </c>
      <c r="F978" s="143"/>
      <c r="G978" s="143" t="s">
        <v>627</v>
      </c>
      <c r="H978" s="287">
        <v>34</v>
      </c>
      <c r="I978" s="145"/>
      <c r="J978" s="147"/>
      <c r="K978" s="285">
        <v>0.29817100000000002</v>
      </c>
      <c r="L978" s="85">
        <f t="shared" si="174"/>
        <v>291.44527742762858</v>
      </c>
      <c r="M978" s="85">
        <f t="shared" si="175"/>
        <v>423.0996045</v>
      </c>
      <c r="N978" s="85">
        <f t="shared" si="176"/>
        <v>41.094000000000001</v>
      </c>
      <c r="O978" s="285">
        <f t="shared" si="177"/>
        <v>41.094000000000001</v>
      </c>
      <c r="P978" s="145">
        <f t="shared" si="178"/>
        <v>423.0996045</v>
      </c>
      <c r="Q978" s="145">
        <f t="shared" si="179"/>
        <v>291.29619192762857</v>
      </c>
      <c r="R978" s="285">
        <f t="shared" si="172"/>
        <v>177.06806379999898</v>
      </c>
      <c r="S978" s="285">
        <f t="shared" si="180"/>
        <v>177.21714929999899</v>
      </c>
      <c r="T978" s="285"/>
      <c r="U978" s="55">
        <f t="shared" si="173"/>
        <v>108.58943393359915</v>
      </c>
      <c r="V978" s="55"/>
      <c r="W978" s="55"/>
    </row>
    <row r="979" spans="1:23">
      <c r="A979" s="283"/>
      <c r="B979" s="283"/>
      <c r="C979" s="283"/>
      <c r="D979" s="284"/>
      <c r="E979" s="141"/>
      <c r="F979" s="143"/>
      <c r="G979" s="143"/>
      <c r="H979" s="287"/>
      <c r="I979" s="145"/>
      <c r="J979" s="147"/>
      <c r="K979" s="285">
        <v>0</v>
      </c>
      <c r="L979" s="85">
        <f t="shared" si="174"/>
        <v>291.29619192762857</v>
      </c>
      <c r="M979" s="85">
        <f t="shared" si="175"/>
        <v>423.0996045</v>
      </c>
      <c r="N979" s="85">
        <f t="shared" si="176"/>
        <v>41.094000000000001</v>
      </c>
      <c r="O979" s="285">
        <f t="shared" si="177"/>
        <v>41.094000000000001</v>
      </c>
      <c r="P979" s="145">
        <f t="shared" si="178"/>
        <v>423.0996045</v>
      </c>
      <c r="Q979" s="145">
        <f t="shared" si="179"/>
        <v>291.29619192762857</v>
      </c>
      <c r="R979" s="285">
        <f t="shared" si="172"/>
        <v>177.21714929999899</v>
      </c>
      <c r="S979" s="285">
        <f t="shared" si="180"/>
        <v>177.21714929999899</v>
      </c>
      <c r="T979" s="285"/>
      <c r="U979" s="55">
        <f t="shared" si="173"/>
        <v>108.73851943359917</v>
      </c>
      <c r="V979" s="55"/>
      <c r="W979" s="55"/>
    </row>
    <row r="980" spans="1:23">
      <c r="A980" s="283"/>
      <c r="B980" s="283"/>
      <c r="C980" s="283"/>
      <c r="D980" s="284"/>
      <c r="E980" s="141"/>
      <c r="F980" s="143"/>
      <c r="G980" s="143"/>
      <c r="H980" s="287"/>
      <c r="I980" s="145"/>
      <c r="J980" s="147"/>
      <c r="K980" s="285">
        <v>0</v>
      </c>
      <c r="L980" s="85">
        <f t="shared" si="174"/>
        <v>291.29619192762857</v>
      </c>
      <c r="M980" s="85">
        <f t="shared" si="175"/>
        <v>423.0996045</v>
      </c>
      <c r="N980" s="85">
        <f t="shared" si="176"/>
        <v>41.094000000000001</v>
      </c>
      <c r="O980" s="285">
        <f t="shared" si="177"/>
        <v>41.094000000000001</v>
      </c>
      <c r="P980" s="145">
        <f t="shared" si="178"/>
        <v>423.0996045</v>
      </c>
      <c r="Q980" s="145">
        <f t="shared" si="179"/>
        <v>291.29619192762857</v>
      </c>
      <c r="R980" s="285">
        <f t="shared" si="172"/>
        <v>177.21714929999899</v>
      </c>
      <c r="S980" s="285">
        <f t="shared" si="180"/>
        <v>177.21714929999899</v>
      </c>
      <c r="T980" s="285"/>
      <c r="U980" s="55">
        <f t="shared" si="173"/>
        <v>108.73851943359917</v>
      </c>
      <c r="V980" s="55"/>
      <c r="W980" s="55"/>
    </row>
    <row r="981" spans="1:23">
      <c r="A981" s="283"/>
      <c r="B981" s="283"/>
      <c r="C981" s="283"/>
      <c r="D981" s="284"/>
      <c r="E981" s="141"/>
      <c r="F981" s="143"/>
      <c r="G981" s="143" t="s">
        <v>198</v>
      </c>
      <c r="H981" s="287"/>
      <c r="I981" s="145"/>
      <c r="J981" s="147"/>
      <c r="K981" s="285">
        <v>9.9516999999999994E-2</v>
      </c>
      <c r="L981" s="85">
        <f t="shared" si="174"/>
        <v>291.24643342762857</v>
      </c>
      <c r="M981" s="85">
        <f t="shared" si="175"/>
        <v>423.0996045</v>
      </c>
      <c r="N981" s="85">
        <f t="shared" si="176"/>
        <v>41.094000000000001</v>
      </c>
      <c r="O981" s="285">
        <f t="shared" si="177"/>
        <v>41.094000000000001</v>
      </c>
      <c r="P981" s="145">
        <f t="shared" si="178"/>
        <v>423.0996045</v>
      </c>
      <c r="Q981" s="145">
        <f t="shared" si="179"/>
        <v>291.19667492762858</v>
      </c>
      <c r="R981" s="285">
        <f t="shared" si="172"/>
        <v>177.26690779999899</v>
      </c>
      <c r="S981" s="285">
        <f t="shared" si="180"/>
        <v>177.31666629999899</v>
      </c>
      <c r="T981" s="285"/>
      <c r="U981" s="55">
        <f t="shared" si="173"/>
        <v>108.78827793359916</v>
      </c>
      <c r="V981" s="55"/>
      <c r="W981" s="55"/>
    </row>
    <row r="982" spans="1:23">
      <c r="A982" s="283" t="s">
        <v>541</v>
      </c>
      <c r="B982" s="283" t="str">
        <f>B948</f>
        <v>CB09</v>
      </c>
      <c r="C982" s="283" t="s">
        <v>640</v>
      </c>
      <c r="D982" s="284">
        <f>ROUND(10*R982,0)</f>
        <v>1775</v>
      </c>
      <c r="E982" s="141" t="s">
        <v>836</v>
      </c>
      <c r="F982" s="143"/>
      <c r="G982" s="143" t="s">
        <v>627</v>
      </c>
      <c r="H982" s="287">
        <v>34</v>
      </c>
      <c r="I982" s="145"/>
      <c r="J982" s="147"/>
      <c r="K982" s="285">
        <v>0.29817100000000002</v>
      </c>
      <c r="L982" s="85">
        <f t="shared" si="174"/>
        <v>291.04758942762857</v>
      </c>
      <c r="M982" s="85">
        <f t="shared" si="175"/>
        <v>423.0996045</v>
      </c>
      <c r="N982" s="85">
        <f t="shared" si="176"/>
        <v>41.094000000000001</v>
      </c>
      <c r="O982" s="285">
        <f t="shared" si="177"/>
        <v>41.094000000000001</v>
      </c>
      <c r="P982" s="145">
        <f t="shared" si="178"/>
        <v>423.0996045</v>
      </c>
      <c r="Q982" s="145">
        <f t="shared" si="179"/>
        <v>290.89850392762855</v>
      </c>
      <c r="R982" s="285">
        <f t="shared" ref="R982:R1045" si="181">S982-0.5*K982</f>
        <v>177.46575179999897</v>
      </c>
      <c r="S982" s="285">
        <f t="shared" si="180"/>
        <v>177.61483729999898</v>
      </c>
      <c r="T982" s="285"/>
      <c r="U982" s="55">
        <f t="shared" ref="U982:U1045" si="182">R982-$U$9</f>
        <v>108.98712193359914</v>
      </c>
      <c r="V982" s="55"/>
      <c r="W982" s="55"/>
    </row>
    <row r="983" spans="1:23">
      <c r="A983" s="283"/>
      <c r="B983" s="283"/>
      <c r="C983" s="283"/>
      <c r="D983" s="284"/>
      <c r="E983" s="141"/>
      <c r="F983" s="143"/>
      <c r="G983" s="143"/>
      <c r="H983" s="287"/>
      <c r="I983" s="145"/>
      <c r="J983" s="147"/>
      <c r="K983" s="285">
        <v>0</v>
      </c>
      <c r="L983" s="85">
        <f t="shared" ref="L983:L1046" si="183">(Q983+Q982)/2</f>
        <v>290.89850392762855</v>
      </c>
      <c r="M983" s="85">
        <f t="shared" ref="M983:M1046" si="184">(P983+P982)/2</f>
        <v>423.0996045</v>
      </c>
      <c r="N983" s="85">
        <f t="shared" ref="N983:N1046" si="185">(O983+O982)/2</f>
        <v>41.094000000000001</v>
      </c>
      <c r="O983" s="285">
        <f t="shared" si="177"/>
        <v>41.094000000000001</v>
      </c>
      <c r="P983" s="145">
        <f t="shared" si="178"/>
        <v>423.0996045</v>
      </c>
      <c r="Q983" s="145">
        <f t="shared" si="179"/>
        <v>290.89850392762855</v>
      </c>
      <c r="R983" s="285">
        <f t="shared" si="181"/>
        <v>177.61483729999898</v>
      </c>
      <c r="S983" s="285">
        <f t="shared" si="180"/>
        <v>177.61483729999898</v>
      </c>
      <c r="T983" s="285"/>
      <c r="U983" s="55">
        <f t="shared" si="182"/>
        <v>109.13620743359915</v>
      </c>
      <c r="V983" s="55"/>
      <c r="W983" s="55"/>
    </row>
    <row r="984" spans="1:23">
      <c r="A984" s="283"/>
      <c r="B984" s="283"/>
      <c r="C984" s="283"/>
      <c r="D984" s="284"/>
      <c r="E984" s="141"/>
      <c r="F984" s="143"/>
      <c r="G984" s="143"/>
      <c r="H984" s="287"/>
      <c r="I984" s="145"/>
      <c r="J984" s="147"/>
      <c r="K984" s="285">
        <v>0</v>
      </c>
      <c r="L984" s="85">
        <f t="shared" si="183"/>
        <v>290.89850392762855</v>
      </c>
      <c r="M984" s="85">
        <f t="shared" si="184"/>
        <v>423.0996045</v>
      </c>
      <c r="N984" s="85">
        <f t="shared" si="185"/>
        <v>41.094000000000001</v>
      </c>
      <c r="O984" s="285">
        <f t="shared" si="177"/>
        <v>41.094000000000001</v>
      </c>
      <c r="P984" s="145">
        <f t="shared" si="178"/>
        <v>423.0996045</v>
      </c>
      <c r="Q984" s="145">
        <f t="shared" si="179"/>
        <v>290.89850392762855</v>
      </c>
      <c r="R984" s="285">
        <f t="shared" si="181"/>
        <v>177.61483729999898</v>
      </c>
      <c r="S984" s="285">
        <f t="shared" si="180"/>
        <v>177.61483729999898</v>
      </c>
      <c r="T984" s="285"/>
      <c r="U984" s="55">
        <f t="shared" si="182"/>
        <v>109.13620743359915</v>
      </c>
      <c r="V984" s="55"/>
      <c r="W984" s="55"/>
    </row>
    <row r="985" spans="1:23">
      <c r="A985" s="283"/>
      <c r="B985" s="283"/>
      <c r="C985" s="283"/>
      <c r="D985" s="284"/>
      <c r="E985" s="141"/>
      <c r="F985" s="143"/>
      <c r="G985" s="143" t="s">
        <v>198</v>
      </c>
      <c r="H985" s="287"/>
      <c r="I985" s="145"/>
      <c r="J985" s="147"/>
      <c r="K985" s="285">
        <v>9.9516999999999994E-2</v>
      </c>
      <c r="L985" s="85">
        <f t="shared" si="183"/>
        <v>290.84874542762856</v>
      </c>
      <c r="M985" s="85">
        <f t="shared" si="184"/>
        <v>423.0996045</v>
      </c>
      <c r="N985" s="85">
        <f t="shared" si="185"/>
        <v>41.094000000000001</v>
      </c>
      <c r="O985" s="285">
        <f t="shared" si="177"/>
        <v>41.094000000000001</v>
      </c>
      <c r="P985" s="145">
        <f t="shared" si="178"/>
        <v>423.0996045</v>
      </c>
      <c r="Q985" s="145">
        <f t="shared" si="179"/>
        <v>290.79898692762856</v>
      </c>
      <c r="R985" s="285">
        <f t="shared" si="181"/>
        <v>177.66459579999898</v>
      </c>
      <c r="S985" s="285">
        <f t="shared" si="180"/>
        <v>177.71435429999897</v>
      </c>
      <c r="T985" s="285"/>
      <c r="U985" s="55">
        <f t="shared" si="182"/>
        <v>109.18596593359915</v>
      </c>
      <c r="V985" s="55"/>
      <c r="W985" s="55"/>
    </row>
    <row r="986" spans="1:23">
      <c r="A986" s="283" t="s">
        <v>541</v>
      </c>
      <c r="B986" s="283" t="str">
        <f>B948</f>
        <v>CB09</v>
      </c>
      <c r="C986" s="283" t="s">
        <v>642</v>
      </c>
      <c r="D986" s="284">
        <f>ROUND(10*R986,0)</f>
        <v>1779</v>
      </c>
      <c r="E986" s="141" t="s">
        <v>837</v>
      </c>
      <c r="F986" s="143"/>
      <c r="G986" s="143" t="s">
        <v>627</v>
      </c>
      <c r="H986" s="287">
        <v>34</v>
      </c>
      <c r="I986" s="145"/>
      <c r="J986" s="147"/>
      <c r="K986" s="285">
        <v>0.29817100000000002</v>
      </c>
      <c r="L986" s="85">
        <f t="shared" si="183"/>
        <v>290.64990142762855</v>
      </c>
      <c r="M986" s="85">
        <f t="shared" si="184"/>
        <v>423.0996045</v>
      </c>
      <c r="N986" s="85">
        <f t="shared" si="185"/>
        <v>41.094000000000001</v>
      </c>
      <c r="O986" s="285">
        <f t="shared" si="177"/>
        <v>41.094000000000001</v>
      </c>
      <c r="P986" s="145">
        <f t="shared" si="178"/>
        <v>423.0996045</v>
      </c>
      <c r="Q986" s="145">
        <f t="shared" si="179"/>
        <v>290.50081592762854</v>
      </c>
      <c r="R986" s="285">
        <f t="shared" si="181"/>
        <v>177.86343979999896</v>
      </c>
      <c r="S986" s="285">
        <f t="shared" si="180"/>
        <v>178.01252529999897</v>
      </c>
      <c r="T986" s="285"/>
      <c r="U986" s="55">
        <f t="shared" si="182"/>
        <v>109.38480993359913</v>
      </c>
      <c r="V986" s="55"/>
      <c r="W986" s="55"/>
    </row>
    <row r="987" spans="1:23">
      <c r="A987" s="283"/>
      <c r="B987" s="283"/>
      <c r="C987" s="283"/>
      <c r="D987" s="284"/>
      <c r="E987" s="141"/>
      <c r="F987" s="143"/>
      <c r="G987" s="143"/>
      <c r="H987" s="287"/>
      <c r="I987" s="145"/>
      <c r="J987" s="147"/>
      <c r="K987" s="285">
        <v>0</v>
      </c>
      <c r="L987" s="85">
        <f t="shared" si="183"/>
        <v>290.50081592762854</v>
      </c>
      <c r="M987" s="85">
        <f t="shared" si="184"/>
        <v>423.0996045</v>
      </c>
      <c r="N987" s="85">
        <f t="shared" si="185"/>
        <v>41.094000000000001</v>
      </c>
      <c r="O987" s="285">
        <f t="shared" si="177"/>
        <v>41.094000000000001</v>
      </c>
      <c r="P987" s="145">
        <f t="shared" si="178"/>
        <v>423.0996045</v>
      </c>
      <c r="Q987" s="145">
        <f t="shared" si="179"/>
        <v>290.50081592762854</v>
      </c>
      <c r="R987" s="285">
        <f t="shared" si="181"/>
        <v>178.01252529999897</v>
      </c>
      <c r="S987" s="285">
        <f t="shared" si="180"/>
        <v>178.01252529999897</v>
      </c>
      <c r="T987" s="285"/>
      <c r="U987" s="55">
        <f t="shared" si="182"/>
        <v>109.53389543359914</v>
      </c>
      <c r="V987" s="55"/>
      <c r="W987" s="55"/>
    </row>
    <row r="988" spans="1:23">
      <c r="A988" s="283" t="s">
        <v>541</v>
      </c>
      <c r="B988" s="283" t="str">
        <f>B948</f>
        <v>CB09</v>
      </c>
      <c r="C988" s="283" t="s">
        <v>547</v>
      </c>
      <c r="D988" s="284">
        <f>ROUND(10*R988,0)</f>
        <v>1780</v>
      </c>
      <c r="E988" s="141" t="s">
        <v>838</v>
      </c>
      <c r="F988" s="143"/>
      <c r="G988" s="143" t="s">
        <v>549</v>
      </c>
      <c r="H988" s="287"/>
      <c r="I988" s="145"/>
      <c r="J988" s="147"/>
      <c r="K988" s="285">
        <v>0</v>
      </c>
      <c r="L988" s="85">
        <f t="shared" si="183"/>
        <v>290.50081592762854</v>
      </c>
      <c r="M988" s="85">
        <f t="shared" si="184"/>
        <v>423.0996045</v>
      </c>
      <c r="N988" s="85">
        <f t="shared" si="185"/>
        <v>41.094000000000001</v>
      </c>
      <c r="O988" s="285">
        <f t="shared" si="177"/>
        <v>41.094000000000001</v>
      </c>
      <c r="P988" s="145">
        <f t="shared" si="178"/>
        <v>423.0996045</v>
      </c>
      <c r="Q988" s="145">
        <f t="shared" si="179"/>
        <v>290.50081592762854</v>
      </c>
      <c r="R988" s="285">
        <f t="shared" si="181"/>
        <v>178.01252529999897</v>
      </c>
      <c r="S988" s="285">
        <f t="shared" si="180"/>
        <v>178.01252529999897</v>
      </c>
      <c r="T988" s="285"/>
      <c r="U988" s="55">
        <f t="shared" si="182"/>
        <v>109.53389543359914</v>
      </c>
      <c r="V988" s="55"/>
      <c r="W988" s="55"/>
    </row>
    <row r="989" spans="1:23">
      <c r="A989" s="283"/>
      <c r="B989" s="283"/>
      <c r="C989" s="283"/>
      <c r="D989" s="284"/>
      <c r="E989" s="141"/>
      <c r="F989" s="143"/>
      <c r="G989" s="143" t="s">
        <v>198</v>
      </c>
      <c r="H989" s="287"/>
      <c r="I989" s="145"/>
      <c r="J989" s="147"/>
      <c r="K989" s="285">
        <v>9.650984E-2</v>
      </c>
      <c r="L989" s="85">
        <f t="shared" si="183"/>
        <v>290.45256100762856</v>
      </c>
      <c r="M989" s="85">
        <f t="shared" si="184"/>
        <v>423.0996045</v>
      </c>
      <c r="N989" s="85">
        <f t="shared" si="185"/>
        <v>41.094000000000001</v>
      </c>
      <c r="O989" s="285">
        <f t="shared" si="177"/>
        <v>41.094000000000001</v>
      </c>
      <c r="P989" s="145">
        <f t="shared" si="178"/>
        <v>423.0996045</v>
      </c>
      <c r="Q989" s="145">
        <f t="shared" si="179"/>
        <v>290.40430608762853</v>
      </c>
      <c r="R989" s="285">
        <f t="shared" si="181"/>
        <v>178.06078021999897</v>
      </c>
      <c r="S989" s="285">
        <f t="shared" si="180"/>
        <v>178.10903513999898</v>
      </c>
      <c r="T989" s="285"/>
      <c r="U989" s="55">
        <f t="shared" si="182"/>
        <v>109.58215035359915</v>
      </c>
      <c r="V989" s="55"/>
      <c r="W989" s="55"/>
    </row>
    <row r="990" spans="1:23">
      <c r="A990" s="283" t="s">
        <v>541</v>
      </c>
      <c r="B990" s="283" t="str">
        <f>B948</f>
        <v>CB09</v>
      </c>
      <c r="C990" s="283" t="s">
        <v>463</v>
      </c>
      <c r="D990" s="284">
        <f>ROUND(10*R990,0)</f>
        <v>1781</v>
      </c>
      <c r="E990" s="141" t="s">
        <v>839</v>
      </c>
      <c r="F990" s="143" t="s">
        <v>551</v>
      </c>
      <c r="G990" s="143" t="s">
        <v>552</v>
      </c>
      <c r="H990" s="287">
        <v>40</v>
      </c>
      <c r="I990" s="145"/>
      <c r="J990" s="147"/>
      <c r="K990" s="285">
        <v>0</v>
      </c>
      <c r="L990" s="85">
        <f t="shared" si="183"/>
        <v>290.40430608762853</v>
      </c>
      <c r="M990" s="85">
        <f t="shared" si="184"/>
        <v>423.0996045</v>
      </c>
      <c r="N990" s="85">
        <f t="shared" si="185"/>
        <v>41.094000000000001</v>
      </c>
      <c r="O990" s="285">
        <f t="shared" si="177"/>
        <v>41.094000000000001</v>
      </c>
      <c r="P990" s="145">
        <f t="shared" si="178"/>
        <v>423.0996045</v>
      </c>
      <c r="Q990" s="145">
        <f t="shared" si="179"/>
        <v>290.40430608762853</v>
      </c>
      <c r="R990" s="285">
        <f t="shared" si="181"/>
        <v>178.10903513999898</v>
      </c>
      <c r="S990" s="285">
        <f t="shared" si="180"/>
        <v>178.10903513999898</v>
      </c>
      <c r="T990" s="285"/>
      <c r="U990" s="55">
        <f t="shared" si="182"/>
        <v>109.63040527359915</v>
      </c>
      <c r="V990" s="55"/>
      <c r="W990" s="55"/>
    </row>
    <row r="991" spans="1:23">
      <c r="A991" s="283"/>
      <c r="B991" s="283"/>
      <c r="C991" s="283"/>
      <c r="D991" s="284"/>
      <c r="E991" s="141"/>
      <c r="F991" s="143"/>
      <c r="G991" s="143" t="s">
        <v>553</v>
      </c>
      <c r="H991" s="287"/>
      <c r="I991" s="145"/>
      <c r="J991" s="147"/>
      <c r="K991" s="285">
        <v>5.5879999999999999E-2</v>
      </c>
      <c r="L991" s="85">
        <f t="shared" si="183"/>
        <v>290.37636608762853</v>
      </c>
      <c r="M991" s="85">
        <f t="shared" si="184"/>
        <v>423.0996045</v>
      </c>
      <c r="N991" s="85">
        <f t="shared" si="185"/>
        <v>41.094000000000001</v>
      </c>
      <c r="O991" s="285">
        <f t="shared" si="177"/>
        <v>41.094000000000001</v>
      </c>
      <c r="P991" s="145">
        <f t="shared" si="178"/>
        <v>423.0996045</v>
      </c>
      <c r="Q991" s="145">
        <f t="shared" si="179"/>
        <v>290.34842608762852</v>
      </c>
      <c r="R991" s="285">
        <f t="shared" si="181"/>
        <v>178.13697513999898</v>
      </c>
      <c r="S991" s="285">
        <f t="shared" si="180"/>
        <v>178.16491513999898</v>
      </c>
      <c r="T991" s="285"/>
      <c r="U991" s="55">
        <f t="shared" si="182"/>
        <v>109.65834527359915</v>
      </c>
      <c r="V991" s="55"/>
      <c r="W991" s="55"/>
    </row>
    <row r="992" spans="1:23">
      <c r="A992" s="283"/>
      <c r="B992" s="283"/>
      <c r="C992" s="283"/>
      <c r="D992" s="284"/>
      <c r="E992" s="141"/>
      <c r="F992" s="143"/>
      <c r="G992" s="143" t="s">
        <v>554</v>
      </c>
      <c r="H992" s="287"/>
      <c r="I992" s="145"/>
      <c r="J992" s="147"/>
      <c r="K992" s="285">
        <v>7.6135999999999995E-2</v>
      </c>
      <c r="L992" s="85">
        <f t="shared" si="183"/>
        <v>290.31035808762852</v>
      </c>
      <c r="M992" s="85">
        <f t="shared" si="184"/>
        <v>423.0996045</v>
      </c>
      <c r="N992" s="85">
        <f t="shared" si="185"/>
        <v>41.094000000000001</v>
      </c>
      <c r="O992" s="285">
        <f t="shared" si="177"/>
        <v>41.094000000000001</v>
      </c>
      <c r="P992" s="145">
        <f t="shared" si="178"/>
        <v>423.0996045</v>
      </c>
      <c r="Q992" s="145">
        <f t="shared" si="179"/>
        <v>290.27229008762851</v>
      </c>
      <c r="R992" s="285">
        <f t="shared" si="181"/>
        <v>178.20298313999896</v>
      </c>
      <c r="S992" s="285">
        <f t="shared" si="180"/>
        <v>178.24105113999897</v>
      </c>
      <c r="T992" s="285"/>
      <c r="U992" s="55">
        <f t="shared" si="182"/>
        <v>109.72435327359914</v>
      </c>
      <c r="V992" s="55"/>
      <c r="W992" s="55"/>
    </row>
    <row r="993" spans="1:23">
      <c r="A993" s="283" t="s">
        <v>541</v>
      </c>
      <c r="B993" s="283" t="str">
        <f>B948</f>
        <v>CB09</v>
      </c>
      <c r="C993" s="283" t="s">
        <v>646</v>
      </c>
      <c r="D993" s="284">
        <f>ROUND(10*R993,0)</f>
        <v>1785</v>
      </c>
      <c r="E993" s="141" t="s">
        <v>840</v>
      </c>
      <c r="F993" s="143" t="s">
        <v>631</v>
      </c>
      <c r="G993" s="143" t="s">
        <v>559</v>
      </c>
      <c r="H993" s="287">
        <v>40</v>
      </c>
      <c r="I993" s="145"/>
      <c r="J993" s="147"/>
      <c r="K993" s="285">
        <v>0.5</v>
      </c>
      <c r="L993" s="85">
        <f t="shared" si="183"/>
        <v>290.02229008762851</v>
      </c>
      <c r="M993" s="85">
        <f t="shared" si="184"/>
        <v>423.0996045</v>
      </c>
      <c r="N993" s="85">
        <f t="shared" si="185"/>
        <v>41.094000000000001</v>
      </c>
      <c r="O993" s="285">
        <f t="shared" si="177"/>
        <v>41.094000000000001</v>
      </c>
      <c r="P993" s="145">
        <f t="shared" si="178"/>
        <v>423.0996045</v>
      </c>
      <c r="Q993" s="145">
        <f t="shared" si="179"/>
        <v>289.77229008762851</v>
      </c>
      <c r="R993" s="285">
        <f t="shared" si="181"/>
        <v>178.49105113999897</v>
      </c>
      <c r="S993" s="285">
        <f t="shared" si="180"/>
        <v>178.74105113999897</v>
      </c>
      <c r="T993" s="285"/>
      <c r="U993" s="55">
        <f t="shared" si="182"/>
        <v>110.01242127359914</v>
      </c>
      <c r="V993" s="55"/>
      <c r="W993" s="55"/>
    </row>
    <row r="994" spans="1:23">
      <c r="A994" s="283"/>
      <c r="B994" s="283"/>
      <c r="C994" s="283"/>
      <c r="D994" s="284"/>
      <c r="E994" s="141"/>
      <c r="F994" s="143"/>
      <c r="G994" s="143" t="s">
        <v>560</v>
      </c>
      <c r="H994" s="287"/>
      <c r="I994" s="145"/>
      <c r="J994" s="147"/>
      <c r="K994" s="285">
        <v>7.6135999999999995E-2</v>
      </c>
      <c r="L994" s="85">
        <f t="shared" si="183"/>
        <v>289.7342220876285</v>
      </c>
      <c r="M994" s="85">
        <f t="shared" si="184"/>
        <v>423.0996045</v>
      </c>
      <c r="N994" s="85">
        <f t="shared" si="185"/>
        <v>41.094000000000001</v>
      </c>
      <c r="O994" s="285">
        <f t="shared" si="177"/>
        <v>41.094000000000001</v>
      </c>
      <c r="P994" s="145">
        <f t="shared" si="178"/>
        <v>423.0996045</v>
      </c>
      <c r="Q994" s="145">
        <f t="shared" si="179"/>
        <v>289.69615408762849</v>
      </c>
      <c r="R994" s="285">
        <f t="shared" si="181"/>
        <v>178.77911913999895</v>
      </c>
      <c r="S994" s="285">
        <f t="shared" si="180"/>
        <v>178.81718713999896</v>
      </c>
      <c r="T994" s="285"/>
      <c r="U994" s="55">
        <f t="shared" si="182"/>
        <v>110.30048927359913</v>
      </c>
      <c r="V994" s="55"/>
      <c r="W994" s="55"/>
    </row>
    <row r="995" spans="1:23">
      <c r="A995" s="283"/>
      <c r="B995" s="283"/>
      <c r="C995" s="283"/>
      <c r="D995" s="284"/>
      <c r="E995" s="141"/>
      <c r="F995" s="143"/>
      <c r="G995" s="143" t="s">
        <v>198</v>
      </c>
      <c r="H995" s="287"/>
      <c r="I995" s="145"/>
      <c r="J995" s="147"/>
      <c r="K995" s="285">
        <v>9.9516999999999994E-2</v>
      </c>
      <c r="L995" s="85">
        <f t="shared" si="183"/>
        <v>289.64639558762849</v>
      </c>
      <c r="M995" s="85">
        <f t="shared" si="184"/>
        <v>423.0996045</v>
      </c>
      <c r="N995" s="85">
        <f t="shared" si="185"/>
        <v>41.094000000000001</v>
      </c>
      <c r="O995" s="285">
        <f t="shared" si="177"/>
        <v>41.094000000000001</v>
      </c>
      <c r="P995" s="145">
        <f t="shared" si="178"/>
        <v>423.0996045</v>
      </c>
      <c r="Q995" s="145">
        <f t="shared" si="179"/>
        <v>289.59663708762849</v>
      </c>
      <c r="R995" s="285">
        <f t="shared" si="181"/>
        <v>178.86694563999896</v>
      </c>
      <c r="S995" s="285">
        <f t="shared" si="180"/>
        <v>178.91670413999896</v>
      </c>
      <c r="T995" s="285"/>
      <c r="U995" s="55">
        <f t="shared" si="182"/>
        <v>110.38831577359913</v>
      </c>
      <c r="V995" s="55"/>
      <c r="W995" s="55"/>
    </row>
    <row r="996" spans="1:23">
      <c r="A996" s="283" t="s">
        <v>541</v>
      </c>
      <c r="B996" s="283" t="str">
        <f>B948</f>
        <v>CB09</v>
      </c>
      <c r="C996" s="283" t="s">
        <v>648</v>
      </c>
      <c r="D996" s="284">
        <f>ROUND(10*R996,0)</f>
        <v>1791</v>
      </c>
      <c r="E996" s="141" t="s">
        <v>841</v>
      </c>
      <c r="F996" s="143"/>
      <c r="G996" s="143" t="s">
        <v>627</v>
      </c>
      <c r="H996" s="287">
        <v>34</v>
      </c>
      <c r="I996" s="145"/>
      <c r="J996" s="147"/>
      <c r="K996" s="285">
        <v>0.29817100000000002</v>
      </c>
      <c r="L996" s="85">
        <f t="shared" si="183"/>
        <v>289.44755158762848</v>
      </c>
      <c r="M996" s="85">
        <f t="shared" si="184"/>
        <v>423.0996045</v>
      </c>
      <c r="N996" s="85">
        <f t="shared" si="185"/>
        <v>41.094000000000001</v>
      </c>
      <c r="O996" s="285">
        <f t="shared" si="177"/>
        <v>41.094000000000001</v>
      </c>
      <c r="P996" s="145">
        <f t="shared" si="178"/>
        <v>423.0996045</v>
      </c>
      <c r="Q996" s="145">
        <f t="shared" si="179"/>
        <v>289.29846608762847</v>
      </c>
      <c r="R996" s="285">
        <f t="shared" si="181"/>
        <v>179.06578963999894</v>
      </c>
      <c r="S996" s="285">
        <f t="shared" si="180"/>
        <v>179.21487513999895</v>
      </c>
      <c r="T996" s="285"/>
      <c r="U996" s="55">
        <f t="shared" si="182"/>
        <v>110.58715977359911</v>
      </c>
      <c r="V996" s="55"/>
      <c r="W996" s="55"/>
    </row>
    <row r="997" spans="1:23">
      <c r="A997" s="283"/>
      <c r="B997" s="283"/>
      <c r="C997" s="283"/>
      <c r="D997" s="284"/>
      <c r="E997" s="141"/>
      <c r="F997" s="143"/>
      <c r="G997" s="143"/>
      <c r="H997" s="287"/>
      <c r="I997" s="145"/>
      <c r="J997" s="147"/>
      <c r="K997" s="285">
        <v>0</v>
      </c>
      <c r="L997" s="85">
        <f t="shared" si="183"/>
        <v>289.29846608762847</v>
      </c>
      <c r="M997" s="85">
        <f t="shared" si="184"/>
        <v>423.0996045</v>
      </c>
      <c r="N997" s="85">
        <f t="shared" si="185"/>
        <v>41.094000000000001</v>
      </c>
      <c r="O997" s="285">
        <f t="shared" si="177"/>
        <v>41.094000000000001</v>
      </c>
      <c r="P997" s="145">
        <f t="shared" si="178"/>
        <v>423.0996045</v>
      </c>
      <c r="Q997" s="145">
        <f t="shared" si="179"/>
        <v>289.29846608762847</v>
      </c>
      <c r="R997" s="285">
        <f t="shared" si="181"/>
        <v>179.21487513999895</v>
      </c>
      <c r="S997" s="285">
        <f t="shared" si="180"/>
        <v>179.21487513999895</v>
      </c>
      <c r="T997" s="285"/>
      <c r="U997" s="55">
        <f t="shared" si="182"/>
        <v>110.73624527359912</v>
      </c>
      <c r="V997" s="55"/>
      <c r="W997" s="55"/>
    </row>
    <row r="998" spans="1:23">
      <c r="A998" s="283"/>
      <c r="B998" s="283"/>
      <c r="C998" s="283"/>
      <c r="D998" s="284"/>
      <c r="E998" s="141"/>
      <c r="F998" s="143"/>
      <c r="G998" s="143"/>
      <c r="H998" s="287"/>
      <c r="I998" s="145"/>
      <c r="J998" s="147"/>
      <c r="K998" s="285">
        <v>0</v>
      </c>
      <c r="L998" s="85">
        <f t="shared" si="183"/>
        <v>289.29846608762847</v>
      </c>
      <c r="M998" s="85">
        <f t="shared" si="184"/>
        <v>423.0996045</v>
      </c>
      <c r="N998" s="85">
        <f t="shared" si="185"/>
        <v>41.094000000000001</v>
      </c>
      <c r="O998" s="285">
        <f t="shared" si="177"/>
        <v>41.094000000000001</v>
      </c>
      <c r="P998" s="145">
        <f t="shared" si="178"/>
        <v>423.0996045</v>
      </c>
      <c r="Q998" s="145">
        <f t="shared" si="179"/>
        <v>289.29846608762847</v>
      </c>
      <c r="R998" s="285">
        <f t="shared" si="181"/>
        <v>179.21487513999895</v>
      </c>
      <c r="S998" s="285">
        <f t="shared" si="180"/>
        <v>179.21487513999895</v>
      </c>
      <c r="T998" s="285"/>
      <c r="U998" s="55">
        <f t="shared" si="182"/>
        <v>110.73624527359912</v>
      </c>
      <c r="V998" s="55"/>
      <c r="W998" s="55"/>
    </row>
    <row r="999" spans="1:23">
      <c r="A999" s="283"/>
      <c r="B999" s="283"/>
      <c r="C999" s="283"/>
      <c r="D999" s="284"/>
      <c r="E999" s="291"/>
      <c r="F999" s="143"/>
      <c r="G999" s="143" t="s">
        <v>169</v>
      </c>
      <c r="H999" s="287"/>
      <c r="I999" s="290"/>
      <c r="J999" s="147"/>
      <c r="K999" s="288">
        <v>0.19082199999999999</v>
      </c>
      <c r="L999" s="85">
        <f t="shared" si="183"/>
        <v>289.20305508762846</v>
      </c>
      <c r="M999" s="85">
        <f t="shared" si="184"/>
        <v>423.0996045</v>
      </c>
      <c r="N999" s="85">
        <f t="shared" si="185"/>
        <v>41.094000000000001</v>
      </c>
      <c r="O999" s="285">
        <f t="shared" si="177"/>
        <v>41.094000000000001</v>
      </c>
      <c r="P999" s="145">
        <f t="shared" si="178"/>
        <v>423.0996045</v>
      </c>
      <c r="Q999" s="145">
        <f t="shared" si="179"/>
        <v>289.10764408762844</v>
      </c>
      <c r="R999" s="285">
        <f t="shared" si="181"/>
        <v>179.31028613999894</v>
      </c>
      <c r="S999" s="285">
        <f t="shared" si="180"/>
        <v>179.40569713999895</v>
      </c>
      <c r="T999" s="290"/>
      <c r="U999" s="55">
        <f t="shared" si="182"/>
        <v>110.83165627359911</v>
      </c>
      <c r="V999" s="55"/>
      <c r="W999" s="55"/>
    </row>
    <row r="1000" spans="1:23">
      <c r="A1000" s="283" t="s">
        <v>541</v>
      </c>
      <c r="B1000" s="283" t="str">
        <f>B948</f>
        <v>CB09</v>
      </c>
      <c r="C1000" s="283" t="s">
        <v>157</v>
      </c>
      <c r="D1000" s="284">
        <f>ROUND(10*R1000,0)</f>
        <v>1794</v>
      </c>
      <c r="E1000" s="285" t="s">
        <v>842</v>
      </c>
      <c r="F1000" s="154"/>
      <c r="G1000" s="286" t="s">
        <v>202</v>
      </c>
      <c r="H1000" s="287">
        <v>40</v>
      </c>
      <c r="I1000" s="145"/>
      <c r="J1000" s="147"/>
      <c r="K1000" s="288">
        <v>5.7403999999999997E-2</v>
      </c>
      <c r="L1000" s="85">
        <f t="shared" si="183"/>
        <v>289.07894208762843</v>
      </c>
      <c r="M1000" s="85">
        <f t="shared" si="184"/>
        <v>423.0996045</v>
      </c>
      <c r="N1000" s="85">
        <f t="shared" si="185"/>
        <v>41.094000000000001</v>
      </c>
      <c r="O1000" s="285">
        <f t="shared" si="177"/>
        <v>41.094000000000001</v>
      </c>
      <c r="P1000" s="145">
        <f t="shared" si="178"/>
        <v>423.0996045</v>
      </c>
      <c r="Q1000" s="145">
        <f t="shared" si="179"/>
        <v>289.05024008762842</v>
      </c>
      <c r="R1000" s="285">
        <f t="shared" si="181"/>
        <v>179.43439913999893</v>
      </c>
      <c r="S1000" s="285">
        <f t="shared" si="180"/>
        <v>179.46310113999894</v>
      </c>
      <c r="T1000" s="285"/>
      <c r="U1000" s="55">
        <f t="shared" si="182"/>
        <v>110.9557692735991</v>
      </c>
      <c r="V1000" s="55"/>
      <c r="W1000" s="55"/>
    </row>
    <row r="1001" spans="1:23">
      <c r="A1001" s="271"/>
      <c r="B1001" s="271"/>
      <c r="C1001" s="271"/>
      <c r="D1001" s="272"/>
      <c r="E1001" s="271"/>
      <c r="F1001" s="274"/>
      <c r="G1001" s="274" t="s">
        <v>198</v>
      </c>
      <c r="H1001" s="275">
        <v>40</v>
      </c>
      <c r="I1001" s="278"/>
      <c r="J1001" s="277"/>
      <c r="K1001" s="278">
        <v>0.103502</v>
      </c>
      <c r="L1001" s="85">
        <f t="shared" si="183"/>
        <v>288.9984890876284</v>
      </c>
      <c r="M1001" s="85">
        <f t="shared" si="184"/>
        <v>423.0996045</v>
      </c>
      <c r="N1001" s="85">
        <f t="shared" si="185"/>
        <v>41.094000000000001</v>
      </c>
      <c r="O1001" s="278">
        <f t="shared" si="177"/>
        <v>41.094000000000001</v>
      </c>
      <c r="P1001" s="278">
        <f t="shared" si="178"/>
        <v>423.0996045</v>
      </c>
      <c r="Q1001" s="278">
        <f t="shared" si="179"/>
        <v>288.94673808762843</v>
      </c>
      <c r="R1001" s="278">
        <f t="shared" si="181"/>
        <v>179.51485213999894</v>
      </c>
      <c r="S1001" s="278">
        <f t="shared" si="180"/>
        <v>179.56660313999893</v>
      </c>
      <c r="T1001" s="278"/>
      <c r="U1001" s="55">
        <f t="shared" si="182"/>
        <v>111.03622227359911</v>
      </c>
      <c r="V1001" s="55"/>
      <c r="W1001" s="55"/>
    </row>
    <row r="1002" spans="1:23">
      <c r="A1002" s="271" t="s">
        <v>541</v>
      </c>
      <c r="B1002" s="271" t="s">
        <v>843</v>
      </c>
      <c r="C1002" s="271" t="s">
        <v>463</v>
      </c>
      <c r="D1002" s="272">
        <f>ROUND(10*R1002,0)</f>
        <v>1796</v>
      </c>
      <c r="E1002" s="280" t="s">
        <v>844</v>
      </c>
      <c r="F1002" s="274" t="s">
        <v>576</v>
      </c>
      <c r="G1002" s="274" t="s">
        <v>466</v>
      </c>
      <c r="H1002" s="275"/>
      <c r="I1002" s="279"/>
      <c r="J1002" s="277"/>
      <c r="K1002" s="278">
        <v>0</v>
      </c>
      <c r="L1002" s="85">
        <f t="shared" si="183"/>
        <v>288.94673808762843</v>
      </c>
      <c r="M1002" s="85">
        <f t="shared" si="184"/>
        <v>423.0996045</v>
      </c>
      <c r="N1002" s="85">
        <f t="shared" si="185"/>
        <v>41.094000000000001</v>
      </c>
      <c r="O1002" s="278">
        <f t="shared" si="177"/>
        <v>41.094000000000001</v>
      </c>
      <c r="P1002" s="278">
        <f t="shared" si="178"/>
        <v>423.0996045</v>
      </c>
      <c r="Q1002" s="278">
        <f t="shared" si="179"/>
        <v>288.94673808762843</v>
      </c>
      <c r="R1002" s="278">
        <f t="shared" si="181"/>
        <v>179.56660313999893</v>
      </c>
      <c r="S1002" s="278">
        <f t="shared" si="180"/>
        <v>179.56660313999893</v>
      </c>
      <c r="T1002" s="278"/>
      <c r="U1002" s="55">
        <f t="shared" si="182"/>
        <v>111.0879732735991</v>
      </c>
      <c r="V1002" s="55"/>
      <c r="W1002" s="55"/>
    </row>
    <row r="1003" spans="1:23">
      <c r="A1003" s="271"/>
      <c r="B1003" s="271"/>
      <c r="C1003" s="271"/>
      <c r="D1003" s="272"/>
      <c r="E1003" s="273"/>
      <c r="F1003" s="274"/>
      <c r="G1003" s="274" t="s">
        <v>577</v>
      </c>
      <c r="H1003" s="281"/>
      <c r="I1003" s="276"/>
      <c r="J1003" s="277"/>
      <c r="K1003" s="278">
        <v>0.14528199999999999</v>
      </c>
      <c r="L1003" s="85">
        <f t="shared" si="183"/>
        <v>288.87409708762846</v>
      </c>
      <c r="M1003" s="85">
        <f t="shared" si="184"/>
        <v>423.0996045</v>
      </c>
      <c r="N1003" s="85">
        <f t="shared" si="185"/>
        <v>41.094000000000001</v>
      </c>
      <c r="O1003" s="278">
        <f t="shared" si="177"/>
        <v>41.094000000000001</v>
      </c>
      <c r="P1003" s="278">
        <f t="shared" si="178"/>
        <v>423.0996045</v>
      </c>
      <c r="Q1003" s="278">
        <f t="shared" si="179"/>
        <v>288.80145608762842</v>
      </c>
      <c r="R1003" s="278">
        <f t="shared" si="181"/>
        <v>179.63924413999894</v>
      </c>
      <c r="S1003" s="278">
        <f t="shared" si="180"/>
        <v>179.71188513999894</v>
      </c>
      <c r="T1003" s="278"/>
      <c r="U1003" s="55">
        <f t="shared" si="182"/>
        <v>111.16061427359911</v>
      </c>
      <c r="V1003" s="55"/>
      <c r="W1003" s="55"/>
    </row>
    <row r="1004" spans="1:23">
      <c r="A1004" s="271" t="s">
        <v>541</v>
      </c>
      <c r="B1004" s="271" t="str">
        <f>B1002</f>
        <v>WB09</v>
      </c>
      <c r="C1004" s="271" t="s">
        <v>599</v>
      </c>
      <c r="D1004" s="272">
        <f>ROUND(10*R1004,0)</f>
        <v>1797</v>
      </c>
      <c r="E1004" s="280" t="s">
        <v>845</v>
      </c>
      <c r="F1004" s="274"/>
      <c r="G1004" s="274" t="s">
        <v>601</v>
      </c>
      <c r="H1004" s="275"/>
      <c r="I1004" s="279"/>
      <c r="J1004" s="277"/>
      <c r="K1004" s="278">
        <v>0</v>
      </c>
      <c r="L1004" s="85">
        <f t="shared" si="183"/>
        <v>288.80145608762842</v>
      </c>
      <c r="M1004" s="85">
        <f t="shared" si="184"/>
        <v>423.0996045</v>
      </c>
      <c r="N1004" s="85">
        <f t="shared" si="185"/>
        <v>41.094000000000001</v>
      </c>
      <c r="O1004" s="278">
        <f t="shared" si="177"/>
        <v>41.094000000000001</v>
      </c>
      <c r="P1004" s="278">
        <f t="shared" si="178"/>
        <v>423.0996045</v>
      </c>
      <c r="Q1004" s="278">
        <f t="shared" si="179"/>
        <v>288.80145608762842</v>
      </c>
      <c r="R1004" s="278">
        <f t="shared" si="181"/>
        <v>179.71188513999894</v>
      </c>
      <c r="S1004" s="278">
        <f t="shared" si="180"/>
        <v>179.71188513999894</v>
      </c>
      <c r="T1004" s="278"/>
      <c r="U1004" s="55">
        <f t="shared" si="182"/>
        <v>111.23325527359911</v>
      </c>
      <c r="V1004" s="55"/>
      <c r="W1004" s="55"/>
    </row>
    <row r="1005" spans="1:23">
      <c r="A1005" s="271"/>
      <c r="B1005" s="271"/>
      <c r="C1005" s="271"/>
      <c r="D1005" s="272"/>
      <c r="E1005" s="273"/>
      <c r="F1005" s="274"/>
      <c r="G1005" s="274" t="s">
        <v>577</v>
      </c>
      <c r="H1005" s="281"/>
      <c r="I1005" s="276"/>
      <c r="J1005" s="277"/>
      <c r="K1005" s="278">
        <v>0</v>
      </c>
      <c r="L1005" s="85">
        <f t="shared" si="183"/>
        <v>288.80145608762842</v>
      </c>
      <c r="M1005" s="85">
        <f t="shared" si="184"/>
        <v>423.0996045</v>
      </c>
      <c r="N1005" s="85">
        <f t="shared" si="185"/>
        <v>41.094000000000001</v>
      </c>
      <c r="O1005" s="278">
        <f t="shared" si="177"/>
        <v>41.094000000000001</v>
      </c>
      <c r="P1005" s="278">
        <f t="shared" si="178"/>
        <v>423.0996045</v>
      </c>
      <c r="Q1005" s="278">
        <f t="shared" si="179"/>
        <v>288.80145608762842</v>
      </c>
      <c r="R1005" s="278">
        <f t="shared" si="181"/>
        <v>179.71188513999894</v>
      </c>
      <c r="S1005" s="278">
        <f t="shared" si="180"/>
        <v>179.71188513999894</v>
      </c>
      <c r="T1005" s="278"/>
      <c r="U1005" s="55">
        <f t="shared" si="182"/>
        <v>111.23325527359911</v>
      </c>
      <c r="V1005" s="55"/>
      <c r="W1005" s="55"/>
    </row>
    <row r="1006" spans="1:23">
      <c r="A1006" s="271" t="s">
        <v>541</v>
      </c>
      <c r="B1006" s="271" t="str">
        <f>B1004</f>
        <v>WB09</v>
      </c>
      <c r="C1006" s="271" t="s">
        <v>389</v>
      </c>
      <c r="D1006" s="272">
        <f>ROUND(10*R1006,0)</f>
        <v>1797</v>
      </c>
      <c r="E1006" s="280" t="s">
        <v>846</v>
      </c>
      <c r="F1006" s="274" t="s">
        <v>459</v>
      </c>
      <c r="G1006" s="274" t="s">
        <v>460</v>
      </c>
      <c r="H1006" s="275"/>
      <c r="I1006" s="279"/>
      <c r="J1006" s="277"/>
      <c r="K1006" s="278">
        <v>0</v>
      </c>
      <c r="L1006" s="85">
        <f t="shared" si="183"/>
        <v>288.80145608762842</v>
      </c>
      <c r="M1006" s="85">
        <f t="shared" si="184"/>
        <v>423.0996045</v>
      </c>
      <c r="N1006" s="85">
        <f t="shared" si="185"/>
        <v>41.094000000000001</v>
      </c>
      <c r="O1006" s="278">
        <f t="shared" si="177"/>
        <v>41.094000000000001</v>
      </c>
      <c r="P1006" s="278">
        <f t="shared" si="178"/>
        <v>423.0996045</v>
      </c>
      <c r="Q1006" s="278">
        <f t="shared" si="179"/>
        <v>288.80145608762842</v>
      </c>
      <c r="R1006" s="278">
        <f t="shared" si="181"/>
        <v>179.71188513999894</v>
      </c>
      <c r="S1006" s="278">
        <f t="shared" si="180"/>
        <v>179.71188513999894</v>
      </c>
      <c r="T1006" s="278"/>
      <c r="U1006" s="55">
        <f t="shared" si="182"/>
        <v>111.23325527359911</v>
      </c>
      <c r="V1006" s="55"/>
      <c r="W1006" s="55"/>
    </row>
    <row r="1007" spans="1:23">
      <c r="A1007" s="271"/>
      <c r="B1007" s="271"/>
      <c r="C1007" s="271"/>
      <c r="D1007" s="272"/>
      <c r="E1007" s="280"/>
      <c r="F1007" s="274"/>
      <c r="G1007" s="274" t="s">
        <v>198</v>
      </c>
      <c r="H1007" s="275">
        <v>40</v>
      </c>
      <c r="I1007" s="279"/>
      <c r="J1007" s="277"/>
      <c r="K1007" s="278">
        <v>0.131216</v>
      </c>
      <c r="L1007" s="85">
        <f t="shared" si="183"/>
        <v>288.73584808762843</v>
      </c>
      <c r="M1007" s="85">
        <f t="shared" si="184"/>
        <v>423.0996045</v>
      </c>
      <c r="N1007" s="85">
        <f t="shared" si="185"/>
        <v>41.094000000000001</v>
      </c>
      <c r="O1007" s="278">
        <f t="shared" si="177"/>
        <v>41.094000000000001</v>
      </c>
      <c r="P1007" s="278">
        <f t="shared" si="178"/>
        <v>423.0996045</v>
      </c>
      <c r="Q1007" s="278">
        <f t="shared" si="179"/>
        <v>288.67024008762843</v>
      </c>
      <c r="R1007" s="278">
        <f t="shared" si="181"/>
        <v>179.77749313999894</v>
      </c>
      <c r="S1007" s="278">
        <f t="shared" si="180"/>
        <v>179.84310113999894</v>
      </c>
      <c r="T1007" s="278"/>
      <c r="U1007" s="55">
        <f t="shared" si="182"/>
        <v>111.29886327359911</v>
      </c>
      <c r="V1007" s="55"/>
      <c r="W1007" s="55"/>
    </row>
    <row r="1008" spans="1:23">
      <c r="A1008" s="283" t="s">
        <v>541</v>
      </c>
      <c r="B1008" s="283" t="s">
        <v>847</v>
      </c>
      <c r="C1008" s="283" t="s">
        <v>157</v>
      </c>
      <c r="D1008" s="284">
        <f>ROUND(10*R1008,0)</f>
        <v>1799</v>
      </c>
      <c r="E1008" s="285" t="s">
        <v>848</v>
      </c>
      <c r="F1008" s="154"/>
      <c r="G1008" s="286" t="s">
        <v>202</v>
      </c>
      <c r="H1008" s="287">
        <v>40</v>
      </c>
      <c r="I1008" s="285"/>
      <c r="J1008" s="147"/>
      <c r="K1008" s="288">
        <v>5.7403999999999997E-2</v>
      </c>
      <c r="L1008" s="85">
        <f t="shared" si="183"/>
        <v>288.64153808762842</v>
      </c>
      <c r="M1008" s="85">
        <f t="shared" si="184"/>
        <v>423.0996045</v>
      </c>
      <c r="N1008" s="85">
        <f t="shared" si="185"/>
        <v>41.094000000000001</v>
      </c>
      <c r="O1008" s="285">
        <f t="shared" si="177"/>
        <v>41.094000000000001</v>
      </c>
      <c r="P1008" s="145">
        <f t="shared" si="178"/>
        <v>423.0996045</v>
      </c>
      <c r="Q1008" s="145">
        <f t="shared" si="179"/>
        <v>288.61283608762841</v>
      </c>
      <c r="R1008" s="285">
        <f t="shared" si="181"/>
        <v>179.87180313999892</v>
      </c>
      <c r="S1008" s="285">
        <f t="shared" si="180"/>
        <v>179.90050513999893</v>
      </c>
      <c r="T1008" s="285"/>
      <c r="U1008" s="55">
        <f t="shared" si="182"/>
        <v>111.39317327359909</v>
      </c>
      <c r="V1008" s="55"/>
      <c r="W1008" s="55"/>
    </row>
    <row r="1009" spans="1:23">
      <c r="A1009" s="283"/>
      <c r="B1009" s="283"/>
      <c r="C1009" s="283"/>
      <c r="D1009" s="284"/>
      <c r="E1009" s="283"/>
      <c r="F1009" s="143"/>
      <c r="G1009" s="289" t="s">
        <v>169</v>
      </c>
      <c r="H1009" s="287"/>
      <c r="I1009" s="285"/>
      <c r="J1009" s="147"/>
      <c r="K1009" s="288">
        <v>0.19082199999999999</v>
      </c>
      <c r="L1009" s="85">
        <f t="shared" si="183"/>
        <v>288.5174250876284</v>
      </c>
      <c r="M1009" s="85">
        <f t="shared" si="184"/>
        <v>423.0996045</v>
      </c>
      <c r="N1009" s="85">
        <f t="shared" si="185"/>
        <v>41.094000000000001</v>
      </c>
      <c r="O1009" s="285">
        <f t="shared" si="177"/>
        <v>41.094000000000001</v>
      </c>
      <c r="P1009" s="145">
        <f t="shared" si="178"/>
        <v>423.0996045</v>
      </c>
      <c r="Q1009" s="145">
        <f t="shared" si="179"/>
        <v>288.42201408762838</v>
      </c>
      <c r="R1009" s="285">
        <f t="shared" si="181"/>
        <v>179.99591613999891</v>
      </c>
      <c r="S1009" s="285">
        <f t="shared" si="180"/>
        <v>180.09132713999892</v>
      </c>
      <c r="T1009" s="290"/>
      <c r="U1009" s="55">
        <f t="shared" si="182"/>
        <v>111.51728627359908</v>
      </c>
      <c r="V1009" s="55"/>
      <c r="W1009" s="55"/>
    </row>
    <row r="1010" spans="1:23">
      <c r="A1010" s="283" t="s">
        <v>541</v>
      </c>
      <c r="B1010" s="283" t="str">
        <f>B1008</f>
        <v>CB10</v>
      </c>
      <c r="C1010" s="283" t="s">
        <v>544</v>
      </c>
      <c r="D1010" s="284">
        <f>ROUND(10*R1010,0)</f>
        <v>1802</v>
      </c>
      <c r="E1010" s="141" t="s">
        <v>849</v>
      </c>
      <c r="F1010" s="143"/>
      <c r="G1010" s="143" t="s">
        <v>627</v>
      </c>
      <c r="H1010" s="287">
        <v>34</v>
      </c>
      <c r="I1010" s="145"/>
      <c r="J1010" s="147"/>
      <c r="K1010" s="285">
        <v>0.29817100000000002</v>
      </c>
      <c r="L1010" s="85">
        <f t="shared" si="183"/>
        <v>288.27292858762837</v>
      </c>
      <c r="M1010" s="85">
        <f t="shared" si="184"/>
        <v>423.0996045</v>
      </c>
      <c r="N1010" s="85">
        <f t="shared" si="185"/>
        <v>41.094000000000001</v>
      </c>
      <c r="O1010" s="285">
        <f t="shared" si="177"/>
        <v>41.094000000000001</v>
      </c>
      <c r="P1010" s="145">
        <f t="shared" si="178"/>
        <v>423.0996045</v>
      </c>
      <c r="Q1010" s="145">
        <f t="shared" si="179"/>
        <v>288.12384308762836</v>
      </c>
      <c r="R1010" s="285">
        <f t="shared" si="181"/>
        <v>180.24041263999891</v>
      </c>
      <c r="S1010" s="285">
        <f t="shared" si="180"/>
        <v>180.38949813999892</v>
      </c>
      <c r="T1010" s="285"/>
      <c r="U1010" s="55">
        <f t="shared" si="182"/>
        <v>111.76178277359908</v>
      </c>
      <c r="V1010" s="55"/>
      <c r="W1010" s="55"/>
    </row>
    <row r="1011" spans="1:23">
      <c r="A1011" s="283"/>
      <c r="B1011" s="283"/>
      <c r="C1011" s="283"/>
      <c r="D1011" s="284"/>
      <c r="E1011" s="141"/>
      <c r="F1011" s="143"/>
      <c r="G1011" s="143"/>
      <c r="H1011" s="287"/>
      <c r="I1011" s="145"/>
      <c r="J1011" s="147"/>
      <c r="K1011" s="285">
        <v>0</v>
      </c>
      <c r="L1011" s="85">
        <f t="shared" si="183"/>
        <v>288.12384308762836</v>
      </c>
      <c r="M1011" s="85">
        <f t="shared" si="184"/>
        <v>423.0996045</v>
      </c>
      <c r="N1011" s="85">
        <f t="shared" si="185"/>
        <v>41.094000000000001</v>
      </c>
      <c r="O1011" s="285">
        <f t="shared" si="177"/>
        <v>41.094000000000001</v>
      </c>
      <c r="P1011" s="145">
        <f t="shared" si="178"/>
        <v>423.0996045</v>
      </c>
      <c r="Q1011" s="145">
        <f t="shared" si="179"/>
        <v>288.12384308762836</v>
      </c>
      <c r="R1011" s="285">
        <f t="shared" si="181"/>
        <v>180.38949813999892</v>
      </c>
      <c r="S1011" s="285">
        <f t="shared" si="180"/>
        <v>180.38949813999892</v>
      </c>
      <c r="T1011" s="285"/>
      <c r="U1011" s="55">
        <f t="shared" si="182"/>
        <v>111.91086827359909</v>
      </c>
      <c r="V1011" s="55"/>
      <c r="W1011" s="55"/>
    </row>
    <row r="1012" spans="1:23">
      <c r="A1012" s="283" t="s">
        <v>541</v>
      </c>
      <c r="B1012" s="283" t="str">
        <f>B1008</f>
        <v>CB10</v>
      </c>
      <c r="C1012" s="283" t="s">
        <v>547</v>
      </c>
      <c r="D1012" s="284">
        <f>ROUND(10*R1012,0)</f>
        <v>1804</v>
      </c>
      <c r="E1012" s="141" t="s">
        <v>850</v>
      </c>
      <c r="F1012" s="143"/>
      <c r="G1012" s="143" t="s">
        <v>549</v>
      </c>
      <c r="H1012" s="287"/>
      <c r="I1012" s="145"/>
      <c r="J1012" s="147"/>
      <c r="K1012" s="285">
        <v>0</v>
      </c>
      <c r="L1012" s="85">
        <f t="shared" si="183"/>
        <v>288.12384308762836</v>
      </c>
      <c r="M1012" s="85">
        <f t="shared" si="184"/>
        <v>423.0996045</v>
      </c>
      <c r="N1012" s="85">
        <f t="shared" si="185"/>
        <v>41.094000000000001</v>
      </c>
      <c r="O1012" s="285">
        <f t="shared" si="177"/>
        <v>41.094000000000001</v>
      </c>
      <c r="P1012" s="145">
        <f t="shared" si="178"/>
        <v>423.0996045</v>
      </c>
      <c r="Q1012" s="145">
        <f t="shared" si="179"/>
        <v>288.12384308762836</v>
      </c>
      <c r="R1012" s="285">
        <f t="shared" si="181"/>
        <v>180.38949813999892</v>
      </c>
      <c r="S1012" s="285">
        <f t="shared" si="180"/>
        <v>180.38949813999892</v>
      </c>
      <c r="T1012" s="285"/>
      <c r="U1012" s="55">
        <f t="shared" si="182"/>
        <v>111.91086827359909</v>
      </c>
      <c r="V1012" s="55"/>
      <c r="W1012" s="55"/>
    </row>
    <row r="1013" spans="1:23">
      <c r="A1013" s="283"/>
      <c r="B1013" s="283"/>
      <c r="C1013" s="283"/>
      <c r="D1013" s="284"/>
      <c r="E1013" s="141"/>
      <c r="F1013" s="143"/>
      <c r="G1013" s="143" t="s">
        <v>198</v>
      </c>
      <c r="H1013" s="287">
        <v>40</v>
      </c>
      <c r="I1013" s="145"/>
      <c r="J1013" s="147"/>
      <c r="K1013" s="285">
        <v>9.650984E-2</v>
      </c>
      <c r="L1013" s="85">
        <f t="shared" si="183"/>
        <v>288.07558816762833</v>
      </c>
      <c r="M1013" s="85">
        <f t="shared" si="184"/>
        <v>423.0996045</v>
      </c>
      <c r="N1013" s="85">
        <f t="shared" si="185"/>
        <v>41.094000000000001</v>
      </c>
      <c r="O1013" s="285">
        <f t="shared" si="177"/>
        <v>41.094000000000001</v>
      </c>
      <c r="P1013" s="145">
        <f t="shared" si="178"/>
        <v>423.0996045</v>
      </c>
      <c r="Q1013" s="145">
        <f t="shared" si="179"/>
        <v>288.02733324762835</v>
      </c>
      <c r="R1013" s="285">
        <f t="shared" si="181"/>
        <v>180.43775305999893</v>
      </c>
      <c r="S1013" s="285">
        <f t="shared" si="180"/>
        <v>180.48600797999893</v>
      </c>
      <c r="T1013" s="285"/>
      <c r="U1013" s="55">
        <f t="shared" si="182"/>
        <v>111.9591231935991</v>
      </c>
      <c r="V1013" s="55"/>
      <c r="W1013" s="55"/>
    </row>
    <row r="1014" spans="1:23">
      <c r="A1014" s="283" t="s">
        <v>541</v>
      </c>
      <c r="B1014" s="283" t="str">
        <f>B1008</f>
        <v>CB10</v>
      </c>
      <c r="C1014" s="283" t="s">
        <v>463</v>
      </c>
      <c r="D1014" s="284">
        <f>ROUND(10*R1014,0)</f>
        <v>1805</v>
      </c>
      <c r="E1014" s="141" t="s">
        <v>851</v>
      </c>
      <c r="F1014" s="143" t="s">
        <v>551</v>
      </c>
      <c r="G1014" s="143" t="s">
        <v>552</v>
      </c>
      <c r="H1014" s="287"/>
      <c r="I1014" s="145"/>
      <c r="J1014" s="147"/>
      <c r="K1014" s="285">
        <v>0</v>
      </c>
      <c r="L1014" s="85">
        <f t="shared" si="183"/>
        <v>288.02733324762835</v>
      </c>
      <c r="M1014" s="85">
        <f t="shared" si="184"/>
        <v>423.0996045</v>
      </c>
      <c r="N1014" s="85">
        <f t="shared" si="185"/>
        <v>41.094000000000001</v>
      </c>
      <c r="O1014" s="285">
        <f t="shared" si="177"/>
        <v>41.094000000000001</v>
      </c>
      <c r="P1014" s="145">
        <f t="shared" si="178"/>
        <v>423.0996045</v>
      </c>
      <c r="Q1014" s="145">
        <f t="shared" si="179"/>
        <v>288.02733324762835</v>
      </c>
      <c r="R1014" s="285">
        <f t="shared" si="181"/>
        <v>180.48600797999893</v>
      </c>
      <c r="S1014" s="285">
        <f t="shared" si="180"/>
        <v>180.48600797999893</v>
      </c>
      <c r="T1014" s="285"/>
      <c r="U1014" s="55">
        <f t="shared" si="182"/>
        <v>112.0073781135991</v>
      </c>
      <c r="V1014" s="55"/>
      <c r="W1014" s="55"/>
    </row>
    <row r="1015" spans="1:23">
      <c r="A1015" s="283"/>
      <c r="B1015" s="283"/>
      <c r="C1015" s="283"/>
      <c r="D1015" s="284"/>
      <c r="E1015" s="141"/>
      <c r="F1015" s="143"/>
      <c r="G1015" s="143" t="s">
        <v>553</v>
      </c>
      <c r="H1015" s="287">
        <v>40</v>
      </c>
      <c r="I1015" s="145"/>
      <c r="J1015" s="147"/>
      <c r="K1015" s="285">
        <v>5.5879999999999999E-2</v>
      </c>
      <c r="L1015" s="85">
        <f t="shared" si="183"/>
        <v>287.99939324762835</v>
      </c>
      <c r="M1015" s="85">
        <f t="shared" si="184"/>
        <v>423.0996045</v>
      </c>
      <c r="N1015" s="85">
        <f t="shared" si="185"/>
        <v>41.094000000000001</v>
      </c>
      <c r="O1015" s="285">
        <f t="shared" si="177"/>
        <v>41.094000000000001</v>
      </c>
      <c r="P1015" s="145">
        <f t="shared" si="178"/>
        <v>423.0996045</v>
      </c>
      <c r="Q1015" s="145">
        <f t="shared" si="179"/>
        <v>287.97145324762835</v>
      </c>
      <c r="R1015" s="285">
        <f t="shared" si="181"/>
        <v>180.51394797999893</v>
      </c>
      <c r="S1015" s="285">
        <f t="shared" si="180"/>
        <v>180.54188797999893</v>
      </c>
      <c r="T1015" s="285"/>
      <c r="U1015" s="55">
        <f t="shared" si="182"/>
        <v>112.0353181135991</v>
      </c>
      <c r="V1015" s="55"/>
      <c r="W1015" s="55"/>
    </row>
    <row r="1016" spans="1:23">
      <c r="A1016" s="283"/>
      <c r="B1016" s="283"/>
      <c r="C1016" s="283"/>
      <c r="D1016" s="284"/>
      <c r="E1016" s="141"/>
      <c r="F1016" s="143"/>
      <c r="G1016" s="143" t="s">
        <v>554</v>
      </c>
      <c r="H1016" s="287">
        <v>40</v>
      </c>
      <c r="I1016" s="145"/>
      <c r="J1016" s="147"/>
      <c r="K1016" s="285">
        <v>7.6135999999999995E-2</v>
      </c>
      <c r="L1016" s="85">
        <f t="shared" si="183"/>
        <v>287.93338524762834</v>
      </c>
      <c r="M1016" s="85">
        <f t="shared" si="184"/>
        <v>423.0996045</v>
      </c>
      <c r="N1016" s="85">
        <f t="shared" si="185"/>
        <v>41.094000000000001</v>
      </c>
      <c r="O1016" s="285">
        <f t="shared" si="177"/>
        <v>41.094000000000001</v>
      </c>
      <c r="P1016" s="145">
        <f t="shared" si="178"/>
        <v>423.0996045</v>
      </c>
      <c r="Q1016" s="145">
        <f t="shared" si="179"/>
        <v>287.89531724762833</v>
      </c>
      <c r="R1016" s="285">
        <f t="shared" si="181"/>
        <v>180.57995597999891</v>
      </c>
      <c r="S1016" s="285">
        <f t="shared" si="180"/>
        <v>180.61802397999892</v>
      </c>
      <c r="T1016" s="285"/>
      <c r="U1016" s="55">
        <f t="shared" si="182"/>
        <v>112.10132611359909</v>
      </c>
      <c r="V1016" s="55"/>
      <c r="W1016" s="55"/>
    </row>
    <row r="1017" spans="1:23">
      <c r="A1017" s="283" t="s">
        <v>541</v>
      </c>
      <c r="B1017" s="283" t="str">
        <f>B1008</f>
        <v>CB10</v>
      </c>
      <c r="C1017" s="283" t="s">
        <v>556</v>
      </c>
      <c r="D1017" s="284">
        <f>ROUND(10*R1017,0)</f>
        <v>1809</v>
      </c>
      <c r="E1017" s="141" t="s">
        <v>852</v>
      </c>
      <c r="F1017" s="143" t="s">
        <v>631</v>
      </c>
      <c r="G1017" s="143" t="s">
        <v>559</v>
      </c>
      <c r="H1017" s="287">
        <v>40</v>
      </c>
      <c r="I1017" s="145"/>
      <c r="J1017" s="147"/>
      <c r="K1017" s="285">
        <v>0.5</v>
      </c>
      <c r="L1017" s="85">
        <f t="shared" si="183"/>
        <v>287.64531724762833</v>
      </c>
      <c r="M1017" s="85">
        <f t="shared" si="184"/>
        <v>423.0996045</v>
      </c>
      <c r="N1017" s="85">
        <f t="shared" si="185"/>
        <v>41.094000000000001</v>
      </c>
      <c r="O1017" s="285">
        <f t="shared" si="177"/>
        <v>41.094000000000001</v>
      </c>
      <c r="P1017" s="145">
        <f t="shared" si="178"/>
        <v>423.0996045</v>
      </c>
      <c r="Q1017" s="145">
        <f t="shared" si="179"/>
        <v>287.39531724762833</v>
      </c>
      <c r="R1017" s="285">
        <f t="shared" si="181"/>
        <v>180.86802397999892</v>
      </c>
      <c r="S1017" s="285">
        <f t="shared" si="180"/>
        <v>181.11802397999892</v>
      </c>
      <c r="T1017" s="285"/>
      <c r="U1017" s="55">
        <f t="shared" si="182"/>
        <v>112.3893941135991</v>
      </c>
      <c r="V1017" s="55"/>
      <c r="W1017" s="55"/>
    </row>
    <row r="1018" spans="1:23">
      <c r="A1018" s="283"/>
      <c r="B1018" s="283"/>
      <c r="C1018" s="283"/>
      <c r="D1018" s="284"/>
      <c r="E1018" s="141"/>
      <c r="F1018" s="143"/>
      <c r="G1018" s="143" t="s">
        <v>560</v>
      </c>
      <c r="H1018" s="287">
        <v>40</v>
      </c>
      <c r="I1018" s="145"/>
      <c r="J1018" s="147"/>
      <c r="K1018" s="285">
        <v>7.6135999999999995E-2</v>
      </c>
      <c r="L1018" s="85">
        <f t="shared" si="183"/>
        <v>287.35724924762832</v>
      </c>
      <c r="M1018" s="85">
        <f t="shared" si="184"/>
        <v>423.0996045</v>
      </c>
      <c r="N1018" s="85">
        <f t="shared" si="185"/>
        <v>41.094000000000001</v>
      </c>
      <c r="O1018" s="285">
        <f t="shared" si="177"/>
        <v>41.094000000000001</v>
      </c>
      <c r="P1018" s="145">
        <f t="shared" si="178"/>
        <v>423.0996045</v>
      </c>
      <c r="Q1018" s="145">
        <f t="shared" si="179"/>
        <v>287.31918124762831</v>
      </c>
      <c r="R1018" s="285">
        <f t="shared" si="181"/>
        <v>181.15609197999891</v>
      </c>
      <c r="S1018" s="285">
        <f t="shared" si="180"/>
        <v>181.19415997999891</v>
      </c>
      <c r="T1018" s="285"/>
      <c r="U1018" s="55">
        <f t="shared" si="182"/>
        <v>112.67746211359908</v>
      </c>
      <c r="V1018" s="55"/>
      <c r="W1018" s="55"/>
    </row>
    <row r="1019" spans="1:23">
      <c r="A1019" s="283"/>
      <c r="B1019" s="283"/>
      <c r="C1019" s="283"/>
      <c r="D1019" s="284"/>
      <c r="E1019" s="141"/>
      <c r="F1019" s="143"/>
      <c r="G1019" s="143" t="s">
        <v>198</v>
      </c>
      <c r="H1019" s="287"/>
      <c r="I1019" s="145"/>
      <c r="J1019" s="147"/>
      <c r="K1019" s="285">
        <v>9.9516999999999994E-2</v>
      </c>
      <c r="L1019" s="85">
        <f t="shared" si="183"/>
        <v>287.26942274762831</v>
      </c>
      <c r="M1019" s="85">
        <f t="shared" si="184"/>
        <v>423.0996045</v>
      </c>
      <c r="N1019" s="85">
        <f t="shared" si="185"/>
        <v>41.094000000000001</v>
      </c>
      <c r="O1019" s="285">
        <f t="shared" si="177"/>
        <v>41.094000000000001</v>
      </c>
      <c r="P1019" s="145">
        <f t="shared" si="178"/>
        <v>423.0996045</v>
      </c>
      <c r="Q1019" s="145">
        <f t="shared" si="179"/>
        <v>287.21966424762832</v>
      </c>
      <c r="R1019" s="285">
        <f t="shared" si="181"/>
        <v>181.24391847999891</v>
      </c>
      <c r="S1019" s="285">
        <f t="shared" si="180"/>
        <v>181.29367697999891</v>
      </c>
      <c r="T1019" s="285"/>
      <c r="U1019" s="55">
        <f t="shared" si="182"/>
        <v>112.76528861359908</v>
      </c>
      <c r="V1019" s="55"/>
      <c r="W1019" s="55"/>
    </row>
    <row r="1020" spans="1:23">
      <c r="A1020" s="283" t="s">
        <v>541</v>
      </c>
      <c r="B1020" s="283" t="str">
        <f>B1008</f>
        <v>CB10</v>
      </c>
      <c r="C1020" s="283" t="s">
        <v>561</v>
      </c>
      <c r="D1020" s="284">
        <f>ROUND(10*R1020,0)</f>
        <v>1814</v>
      </c>
      <c r="E1020" s="141" t="s">
        <v>853</v>
      </c>
      <c r="F1020" s="143"/>
      <c r="G1020" s="143" t="s">
        <v>627</v>
      </c>
      <c r="H1020" s="287">
        <v>34</v>
      </c>
      <c r="I1020" s="145"/>
      <c r="J1020" s="147"/>
      <c r="K1020" s="285">
        <v>0.29817100000000002</v>
      </c>
      <c r="L1020" s="85">
        <f t="shared" si="183"/>
        <v>287.0705787476283</v>
      </c>
      <c r="M1020" s="85">
        <f t="shared" si="184"/>
        <v>423.0996045</v>
      </c>
      <c r="N1020" s="85">
        <f t="shared" si="185"/>
        <v>41.094000000000001</v>
      </c>
      <c r="O1020" s="285">
        <f t="shared" si="177"/>
        <v>41.094000000000001</v>
      </c>
      <c r="P1020" s="145">
        <f t="shared" si="178"/>
        <v>423.0996045</v>
      </c>
      <c r="Q1020" s="145">
        <f t="shared" si="179"/>
        <v>286.92149324762829</v>
      </c>
      <c r="R1020" s="285">
        <f t="shared" si="181"/>
        <v>181.44276247999889</v>
      </c>
      <c r="S1020" s="285">
        <f t="shared" si="180"/>
        <v>181.5918479799989</v>
      </c>
      <c r="T1020" s="285"/>
      <c r="U1020" s="55">
        <f t="shared" si="182"/>
        <v>112.96413261359906</v>
      </c>
      <c r="V1020" s="55"/>
      <c r="W1020" s="55"/>
    </row>
    <row r="1021" spans="1:23">
      <c r="A1021" s="283"/>
      <c r="B1021" s="283"/>
      <c r="C1021" s="283"/>
      <c r="D1021" s="284"/>
      <c r="E1021" s="141"/>
      <c r="F1021" s="143"/>
      <c r="G1021" s="143"/>
      <c r="H1021" s="287"/>
      <c r="I1021" s="145"/>
      <c r="J1021" s="147"/>
      <c r="K1021" s="285">
        <v>0</v>
      </c>
      <c r="L1021" s="85">
        <f t="shared" si="183"/>
        <v>286.92149324762829</v>
      </c>
      <c r="M1021" s="85">
        <f t="shared" si="184"/>
        <v>423.0996045</v>
      </c>
      <c r="N1021" s="85">
        <f t="shared" si="185"/>
        <v>41.094000000000001</v>
      </c>
      <c r="O1021" s="285">
        <f t="shared" si="177"/>
        <v>41.094000000000001</v>
      </c>
      <c r="P1021" s="145">
        <f t="shared" si="178"/>
        <v>423.0996045</v>
      </c>
      <c r="Q1021" s="145">
        <f t="shared" si="179"/>
        <v>286.92149324762829</v>
      </c>
      <c r="R1021" s="285">
        <f t="shared" si="181"/>
        <v>181.5918479799989</v>
      </c>
      <c r="S1021" s="285">
        <f t="shared" si="180"/>
        <v>181.5918479799989</v>
      </c>
      <c r="T1021" s="285"/>
      <c r="U1021" s="55">
        <f t="shared" si="182"/>
        <v>113.11321811359907</v>
      </c>
      <c r="V1021" s="55"/>
      <c r="W1021" s="55"/>
    </row>
    <row r="1022" spans="1:23">
      <c r="A1022" s="283"/>
      <c r="B1022" s="283"/>
      <c r="C1022" s="283"/>
      <c r="D1022" s="284"/>
      <c r="E1022" s="141"/>
      <c r="F1022" s="143"/>
      <c r="G1022" s="143"/>
      <c r="H1022" s="287"/>
      <c r="I1022" s="145"/>
      <c r="J1022" s="147"/>
      <c r="K1022" s="285">
        <v>0</v>
      </c>
      <c r="L1022" s="85">
        <f t="shared" si="183"/>
        <v>286.92149324762829</v>
      </c>
      <c r="M1022" s="85">
        <f t="shared" si="184"/>
        <v>423.0996045</v>
      </c>
      <c r="N1022" s="85">
        <f t="shared" si="185"/>
        <v>41.094000000000001</v>
      </c>
      <c r="O1022" s="285">
        <f t="shared" si="177"/>
        <v>41.094000000000001</v>
      </c>
      <c r="P1022" s="145">
        <f t="shared" si="178"/>
        <v>423.0996045</v>
      </c>
      <c r="Q1022" s="145">
        <f t="shared" si="179"/>
        <v>286.92149324762829</v>
      </c>
      <c r="R1022" s="285">
        <f t="shared" si="181"/>
        <v>181.5918479799989</v>
      </c>
      <c r="S1022" s="285">
        <f t="shared" si="180"/>
        <v>181.5918479799989</v>
      </c>
      <c r="T1022" s="285"/>
      <c r="U1022" s="55">
        <f t="shared" si="182"/>
        <v>113.11321811359907</v>
      </c>
      <c r="V1022" s="55"/>
      <c r="W1022" s="55"/>
    </row>
    <row r="1023" spans="1:23">
      <c r="A1023" s="283"/>
      <c r="B1023" s="283"/>
      <c r="C1023" s="283"/>
      <c r="D1023" s="284"/>
      <c r="E1023" s="141"/>
      <c r="F1023" s="143"/>
      <c r="G1023" s="143" t="s">
        <v>198</v>
      </c>
      <c r="H1023" s="287"/>
      <c r="I1023" s="145"/>
      <c r="J1023" s="147"/>
      <c r="K1023" s="285">
        <v>9.9516999999999994E-2</v>
      </c>
      <c r="L1023" s="85">
        <f t="shared" si="183"/>
        <v>286.8717347476283</v>
      </c>
      <c r="M1023" s="85">
        <f t="shared" si="184"/>
        <v>423.0996045</v>
      </c>
      <c r="N1023" s="85">
        <f t="shared" si="185"/>
        <v>41.094000000000001</v>
      </c>
      <c r="O1023" s="285">
        <f t="shared" ref="O1023:O1086" si="186">$O$190</f>
        <v>41.094000000000001</v>
      </c>
      <c r="P1023" s="145">
        <f t="shared" ref="P1023:P1086" si="187">$P$190</f>
        <v>423.0996045</v>
      </c>
      <c r="Q1023" s="145">
        <f t="shared" si="179"/>
        <v>286.8219762476283</v>
      </c>
      <c r="R1023" s="285">
        <f t="shared" si="181"/>
        <v>181.6416064799989</v>
      </c>
      <c r="S1023" s="285">
        <f t="shared" si="180"/>
        <v>181.69136497999889</v>
      </c>
      <c r="T1023" s="285"/>
      <c r="U1023" s="55">
        <f t="shared" si="182"/>
        <v>113.16297661359907</v>
      </c>
      <c r="V1023" s="55"/>
      <c r="W1023" s="55"/>
    </row>
    <row r="1024" spans="1:23">
      <c r="A1024" s="283" t="s">
        <v>541</v>
      </c>
      <c r="B1024" s="283" t="str">
        <f>B1008</f>
        <v>CB10</v>
      </c>
      <c r="C1024" s="283" t="s">
        <v>565</v>
      </c>
      <c r="D1024" s="284">
        <f>ROUND(10*R1024,0)</f>
        <v>1818</v>
      </c>
      <c r="E1024" s="141" t="s">
        <v>854</v>
      </c>
      <c r="F1024" s="143"/>
      <c r="G1024" s="143" t="s">
        <v>627</v>
      </c>
      <c r="H1024" s="287">
        <v>34</v>
      </c>
      <c r="I1024" s="145"/>
      <c r="J1024" s="147"/>
      <c r="K1024" s="285">
        <v>0.29817100000000002</v>
      </c>
      <c r="L1024" s="85">
        <f t="shared" si="183"/>
        <v>286.67289074762829</v>
      </c>
      <c r="M1024" s="85">
        <f t="shared" si="184"/>
        <v>423.0996045</v>
      </c>
      <c r="N1024" s="85">
        <f t="shared" si="185"/>
        <v>41.094000000000001</v>
      </c>
      <c r="O1024" s="285">
        <f t="shared" si="186"/>
        <v>41.094000000000001</v>
      </c>
      <c r="P1024" s="145">
        <f t="shared" si="187"/>
        <v>423.0996045</v>
      </c>
      <c r="Q1024" s="145">
        <f t="shared" si="179"/>
        <v>286.52380524762827</v>
      </c>
      <c r="R1024" s="285">
        <f t="shared" si="181"/>
        <v>181.84045047999888</v>
      </c>
      <c r="S1024" s="285">
        <f t="shared" si="180"/>
        <v>181.98953597999889</v>
      </c>
      <c r="T1024" s="285"/>
      <c r="U1024" s="55">
        <f t="shared" si="182"/>
        <v>113.36182061359905</v>
      </c>
      <c r="V1024" s="55"/>
      <c r="W1024" s="55"/>
    </row>
    <row r="1025" spans="1:23">
      <c r="A1025" s="283"/>
      <c r="B1025" s="283"/>
      <c r="C1025" s="283"/>
      <c r="D1025" s="284"/>
      <c r="E1025" s="141"/>
      <c r="F1025" s="143"/>
      <c r="G1025" s="143"/>
      <c r="H1025" s="287"/>
      <c r="I1025" s="145"/>
      <c r="J1025" s="147"/>
      <c r="K1025" s="285">
        <v>0</v>
      </c>
      <c r="L1025" s="85">
        <f t="shared" si="183"/>
        <v>286.52380524762827</v>
      </c>
      <c r="M1025" s="85">
        <f t="shared" si="184"/>
        <v>423.0996045</v>
      </c>
      <c r="N1025" s="85">
        <f t="shared" si="185"/>
        <v>41.094000000000001</v>
      </c>
      <c r="O1025" s="285">
        <f t="shared" si="186"/>
        <v>41.094000000000001</v>
      </c>
      <c r="P1025" s="145">
        <f t="shared" si="187"/>
        <v>423.0996045</v>
      </c>
      <c r="Q1025" s="145">
        <f t="shared" ref="Q1025:Q1088" si="188">Q1024-K1025</f>
        <v>286.52380524762827</v>
      </c>
      <c r="R1025" s="285">
        <f t="shared" si="181"/>
        <v>181.98953597999889</v>
      </c>
      <c r="S1025" s="285">
        <f t="shared" si="180"/>
        <v>181.98953597999889</v>
      </c>
      <c r="T1025" s="285"/>
      <c r="U1025" s="55">
        <f t="shared" si="182"/>
        <v>113.51090611359906</v>
      </c>
      <c r="V1025" s="55"/>
      <c r="W1025" s="55"/>
    </row>
    <row r="1026" spans="1:23">
      <c r="A1026" s="283"/>
      <c r="B1026" s="283"/>
      <c r="C1026" s="283"/>
      <c r="D1026" s="284"/>
      <c r="E1026" s="141"/>
      <c r="F1026" s="143"/>
      <c r="G1026" s="143"/>
      <c r="H1026" s="287"/>
      <c r="I1026" s="145"/>
      <c r="J1026" s="147"/>
      <c r="K1026" s="285">
        <v>0</v>
      </c>
      <c r="L1026" s="85">
        <f t="shared" si="183"/>
        <v>286.52380524762827</v>
      </c>
      <c r="M1026" s="85">
        <f t="shared" si="184"/>
        <v>423.0996045</v>
      </c>
      <c r="N1026" s="85">
        <f t="shared" si="185"/>
        <v>41.094000000000001</v>
      </c>
      <c r="O1026" s="285">
        <f t="shared" si="186"/>
        <v>41.094000000000001</v>
      </c>
      <c r="P1026" s="145">
        <f t="shared" si="187"/>
        <v>423.0996045</v>
      </c>
      <c r="Q1026" s="145">
        <f t="shared" si="188"/>
        <v>286.52380524762827</v>
      </c>
      <c r="R1026" s="285">
        <f t="shared" si="181"/>
        <v>181.98953597999889</v>
      </c>
      <c r="S1026" s="285">
        <f t="shared" si="180"/>
        <v>181.98953597999889</v>
      </c>
      <c r="T1026" s="285"/>
      <c r="U1026" s="55">
        <f t="shared" si="182"/>
        <v>113.51090611359906</v>
      </c>
      <c r="V1026" s="55"/>
      <c r="W1026" s="55"/>
    </row>
    <row r="1027" spans="1:23">
      <c r="A1027" s="283"/>
      <c r="B1027" s="283"/>
      <c r="C1027" s="283"/>
      <c r="D1027" s="284"/>
      <c r="E1027" s="141"/>
      <c r="F1027" s="143"/>
      <c r="G1027" s="143" t="s">
        <v>198</v>
      </c>
      <c r="H1027" s="287"/>
      <c r="I1027" s="145"/>
      <c r="J1027" s="147"/>
      <c r="K1027" s="285">
        <v>9.9516999999999994E-2</v>
      </c>
      <c r="L1027" s="85">
        <f t="shared" si="183"/>
        <v>286.47404674762828</v>
      </c>
      <c r="M1027" s="85">
        <f t="shared" si="184"/>
        <v>423.0996045</v>
      </c>
      <c r="N1027" s="85">
        <f t="shared" si="185"/>
        <v>41.094000000000001</v>
      </c>
      <c r="O1027" s="285">
        <f t="shared" si="186"/>
        <v>41.094000000000001</v>
      </c>
      <c r="P1027" s="145">
        <f t="shared" si="187"/>
        <v>423.0996045</v>
      </c>
      <c r="Q1027" s="145">
        <f t="shared" si="188"/>
        <v>286.42428824762828</v>
      </c>
      <c r="R1027" s="285">
        <f t="shared" si="181"/>
        <v>182.03929447999889</v>
      </c>
      <c r="S1027" s="285">
        <f t="shared" ref="S1027:S1090" si="189">S1026+K1027</f>
        <v>182.08905297999888</v>
      </c>
      <c r="T1027" s="285"/>
      <c r="U1027" s="55">
        <f t="shared" si="182"/>
        <v>113.56066461359906</v>
      </c>
      <c r="V1027" s="55"/>
      <c r="W1027" s="55"/>
    </row>
    <row r="1028" spans="1:23">
      <c r="A1028" s="283" t="s">
        <v>541</v>
      </c>
      <c r="B1028" s="283" t="str">
        <f>B1008</f>
        <v>CB10</v>
      </c>
      <c r="C1028" s="283" t="s">
        <v>571</v>
      </c>
      <c r="D1028" s="284">
        <f>ROUND(10*R1028,0)</f>
        <v>1822</v>
      </c>
      <c r="E1028" s="141" t="s">
        <v>855</v>
      </c>
      <c r="F1028" s="143"/>
      <c r="G1028" s="143" t="s">
        <v>627</v>
      </c>
      <c r="H1028" s="287">
        <v>34</v>
      </c>
      <c r="I1028" s="145"/>
      <c r="J1028" s="147"/>
      <c r="K1028" s="285">
        <v>0.29817100000000002</v>
      </c>
      <c r="L1028" s="85">
        <f t="shared" si="183"/>
        <v>286.27520274762827</v>
      </c>
      <c r="M1028" s="85">
        <f t="shared" si="184"/>
        <v>423.0996045</v>
      </c>
      <c r="N1028" s="85">
        <f t="shared" si="185"/>
        <v>41.094000000000001</v>
      </c>
      <c r="O1028" s="285">
        <f t="shared" si="186"/>
        <v>41.094000000000001</v>
      </c>
      <c r="P1028" s="145">
        <f t="shared" si="187"/>
        <v>423.0996045</v>
      </c>
      <c r="Q1028" s="145">
        <f t="shared" si="188"/>
        <v>286.12611724762826</v>
      </c>
      <c r="R1028" s="285">
        <f t="shared" si="181"/>
        <v>182.23813847999887</v>
      </c>
      <c r="S1028" s="285">
        <f t="shared" si="189"/>
        <v>182.38722397999888</v>
      </c>
      <c r="T1028" s="285"/>
      <c r="U1028" s="55">
        <f t="shared" si="182"/>
        <v>113.75950861359904</v>
      </c>
      <c r="V1028" s="55"/>
      <c r="W1028" s="55"/>
    </row>
    <row r="1029" spans="1:23">
      <c r="A1029" s="283"/>
      <c r="B1029" s="283"/>
      <c r="C1029" s="283"/>
      <c r="D1029" s="284"/>
      <c r="E1029" s="141"/>
      <c r="F1029" s="143"/>
      <c r="G1029" s="143"/>
      <c r="H1029" s="287"/>
      <c r="I1029" s="145"/>
      <c r="J1029" s="147"/>
      <c r="K1029" s="285">
        <v>0</v>
      </c>
      <c r="L1029" s="85">
        <f t="shared" si="183"/>
        <v>286.12611724762826</v>
      </c>
      <c r="M1029" s="85">
        <f t="shared" si="184"/>
        <v>423.0996045</v>
      </c>
      <c r="N1029" s="85">
        <f t="shared" si="185"/>
        <v>41.094000000000001</v>
      </c>
      <c r="O1029" s="285">
        <f t="shared" si="186"/>
        <v>41.094000000000001</v>
      </c>
      <c r="P1029" s="145">
        <f t="shared" si="187"/>
        <v>423.0996045</v>
      </c>
      <c r="Q1029" s="145">
        <f t="shared" si="188"/>
        <v>286.12611724762826</v>
      </c>
      <c r="R1029" s="285">
        <f t="shared" si="181"/>
        <v>182.38722397999888</v>
      </c>
      <c r="S1029" s="285">
        <f t="shared" si="189"/>
        <v>182.38722397999888</v>
      </c>
      <c r="T1029" s="285"/>
      <c r="U1029" s="55">
        <f t="shared" si="182"/>
        <v>113.90859411359905</v>
      </c>
      <c r="V1029" s="55"/>
      <c r="W1029" s="55"/>
    </row>
    <row r="1030" spans="1:23">
      <c r="A1030" s="283" t="s">
        <v>541</v>
      </c>
      <c r="B1030" s="283" t="str">
        <f>B1008</f>
        <v>CB10</v>
      </c>
      <c r="C1030" s="283" t="s">
        <v>547</v>
      </c>
      <c r="D1030" s="284">
        <f>ROUND(10*R1030,0)</f>
        <v>1824</v>
      </c>
      <c r="E1030" s="141" t="s">
        <v>856</v>
      </c>
      <c r="F1030" s="143"/>
      <c r="G1030" s="143" t="s">
        <v>549</v>
      </c>
      <c r="H1030" s="287"/>
      <c r="I1030" s="145"/>
      <c r="J1030" s="147"/>
      <c r="K1030" s="285">
        <v>0</v>
      </c>
      <c r="L1030" s="85">
        <f t="shared" si="183"/>
        <v>286.12611724762826</v>
      </c>
      <c r="M1030" s="85">
        <f t="shared" si="184"/>
        <v>423.0996045</v>
      </c>
      <c r="N1030" s="85">
        <f t="shared" si="185"/>
        <v>41.094000000000001</v>
      </c>
      <c r="O1030" s="285">
        <f t="shared" si="186"/>
        <v>41.094000000000001</v>
      </c>
      <c r="P1030" s="145">
        <f t="shared" si="187"/>
        <v>423.0996045</v>
      </c>
      <c r="Q1030" s="145">
        <f t="shared" si="188"/>
        <v>286.12611724762826</v>
      </c>
      <c r="R1030" s="285">
        <f t="shared" si="181"/>
        <v>182.38722397999888</v>
      </c>
      <c r="S1030" s="285">
        <f t="shared" si="189"/>
        <v>182.38722397999888</v>
      </c>
      <c r="T1030" s="285"/>
      <c r="U1030" s="55">
        <f t="shared" si="182"/>
        <v>113.90859411359905</v>
      </c>
      <c r="V1030" s="55"/>
      <c r="W1030" s="55"/>
    </row>
    <row r="1031" spans="1:23">
      <c r="A1031" s="283"/>
      <c r="B1031" s="283"/>
      <c r="C1031" s="283"/>
      <c r="D1031" s="284"/>
      <c r="E1031" s="141"/>
      <c r="F1031" s="143"/>
      <c r="G1031" s="143" t="s">
        <v>198</v>
      </c>
      <c r="H1031" s="287"/>
      <c r="I1031" s="145"/>
      <c r="J1031" s="147"/>
      <c r="K1031" s="285">
        <v>9.650984E-2</v>
      </c>
      <c r="L1031" s="85">
        <f t="shared" si="183"/>
        <v>286.07786232762828</v>
      </c>
      <c r="M1031" s="85">
        <f t="shared" si="184"/>
        <v>423.0996045</v>
      </c>
      <c r="N1031" s="85">
        <f t="shared" si="185"/>
        <v>41.094000000000001</v>
      </c>
      <c r="O1031" s="285">
        <f t="shared" si="186"/>
        <v>41.094000000000001</v>
      </c>
      <c r="P1031" s="145">
        <f t="shared" si="187"/>
        <v>423.0996045</v>
      </c>
      <c r="Q1031" s="145">
        <f t="shared" si="188"/>
        <v>286.02960740762825</v>
      </c>
      <c r="R1031" s="285">
        <f t="shared" si="181"/>
        <v>182.43547889999888</v>
      </c>
      <c r="S1031" s="285">
        <f t="shared" si="189"/>
        <v>182.48373381999889</v>
      </c>
      <c r="T1031" s="285"/>
      <c r="U1031" s="55">
        <f t="shared" si="182"/>
        <v>113.95684903359906</v>
      </c>
      <c r="V1031" s="55"/>
      <c r="W1031" s="55"/>
    </row>
    <row r="1032" spans="1:23">
      <c r="A1032" s="283" t="s">
        <v>541</v>
      </c>
      <c r="B1032" s="283" t="str">
        <f>B1008</f>
        <v>CB10</v>
      </c>
      <c r="C1032" s="283" t="s">
        <v>463</v>
      </c>
      <c r="D1032" s="284">
        <f>ROUND(10*R1032,0)</f>
        <v>1825</v>
      </c>
      <c r="E1032" s="141" t="s">
        <v>857</v>
      </c>
      <c r="F1032" s="143" t="s">
        <v>551</v>
      </c>
      <c r="G1032" s="143" t="s">
        <v>552</v>
      </c>
      <c r="H1032" s="287">
        <v>40</v>
      </c>
      <c r="I1032" s="145"/>
      <c r="J1032" s="147"/>
      <c r="K1032" s="285">
        <v>0</v>
      </c>
      <c r="L1032" s="85">
        <f t="shared" si="183"/>
        <v>286.02960740762825</v>
      </c>
      <c r="M1032" s="85">
        <f t="shared" si="184"/>
        <v>423.0996045</v>
      </c>
      <c r="N1032" s="85">
        <f t="shared" si="185"/>
        <v>41.094000000000001</v>
      </c>
      <c r="O1032" s="285">
        <f t="shared" si="186"/>
        <v>41.094000000000001</v>
      </c>
      <c r="P1032" s="145">
        <f t="shared" si="187"/>
        <v>423.0996045</v>
      </c>
      <c r="Q1032" s="145">
        <f t="shared" si="188"/>
        <v>286.02960740762825</v>
      </c>
      <c r="R1032" s="285">
        <f t="shared" si="181"/>
        <v>182.48373381999889</v>
      </c>
      <c r="S1032" s="285">
        <f t="shared" si="189"/>
        <v>182.48373381999889</v>
      </c>
      <c r="T1032" s="285"/>
      <c r="U1032" s="55">
        <f t="shared" si="182"/>
        <v>114.00510395359906</v>
      </c>
      <c r="V1032" s="55"/>
      <c r="W1032" s="55"/>
    </row>
    <row r="1033" spans="1:23">
      <c r="A1033" s="283"/>
      <c r="B1033" s="283"/>
      <c r="C1033" s="283"/>
      <c r="D1033" s="284"/>
      <c r="E1033" s="141"/>
      <c r="F1033" s="143"/>
      <c r="G1033" s="143" t="s">
        <v>553</v>
      </c>
      <c r="H1033" s="287"/>
      <c r="I1033" s="145"/>
      <c r="J1033" s="147"/>
      <c r="K1033" s="285">
        <v>5.5879999999999999E-2</v>
      </c>
      <c r="L1033" s="85">
        <f t="shared" si="183"/>
        <v>286.00166740762825</v>
      </c>
      <c r="M1033" s="85">
        <f t="shared" si="184"/>
        <v>423.0996045</v>
      </c>
      <c r="N1033" s="85">
        <f t="shared" si="185"/>
        <v>41.094000000000001</v>
      </c>
      <c r="O1033" s="285">
        <f t="shared" si="186"/>
        <v>41.094000000000001</v>
      </c>
      <c r="P1033" s="145">
        <f t="shared" si="187"/>
        <v>423.0996045</v>
      </c>
      <c r="Q1033" s="145">
        <f t="shared" si="188"/>
        <v>285.97372740762825</v>
      </c>
      <c r="R1033" s="285">
        <f t="shared" si="181"/>
        <v>182.51167381999889</v>
      </c>
      <c r="S1033" s="285">
        <f t="shared" si="189"/>
        <v>182.53961381999889</v>
      </c>
      <c r="T1033" s="285"/>
      <c r="U1033" s="55">
        <f t="shared" si="182"/>
        <v>114.03304395359906</v>
      </c>
      <c r="V1033" s="55"/>
      <c r="W1033" s="55"/>
    </row>
    <row r="1034" spans="1:23">
      <c r="A1034" s="283"/>
      <c r="B1034" s="283"/>
      <c r="C1034" s="283"/>
      <c r="D1034" s="284"/>
      <c r="E1034" s="141"/>
      <c r="F1034" s="143"/>
      <c r="G1034" s="143" t="s">
        <v>554</v>
      </c>
      <c r="H1034" s="287">
        <v>40</v>
      </c>
      <c r="I1034" s="145"/>
      <c r="J1034" s="147"/>
      <c r="K1034" s="285">
        <v>7.6135999999999995E-2</v>
      </c>
      <c r="L1034" s="85">
        <f t="shared" si="183"/>
        <v>285.93565940762824</v>
      </c>
      <c r="M1034" s="85">
        <f t="shared" si="184"/>
        <v>423.0996045</v>
      </c>
      <c r="N1034" s="85">
        <f t="shared" si="185"/>
        <v>41.094000000000001</v>
      </c>
      <c r="O1034" s="285">
        <f t="shared" si="186"/>
        <v>41.094000000000001</v>
      </c>
      <c r="P1034" s="145">
        <f t="shared" si="187"/>
        <v>423.0996045</v>
      </c>
      <c r="Q1034" s="145">
        <f t="shared" si="188"/>
        <v>285.89759140762823</v>
      </c>
      <c r="R1034" s="285">
        <f t="shared" si="181"/>
        <v>182.57768181999887</v>
      </c>
      <c r="S1034" s="285">
        <f t="shared" si="189"/>
        <v>182.61574981999888</v>
      </c>
      <c r="T1034" s="285"/>
      <c r="U1034" s="55">
        <f t="shared" si="182"/>
        <v>114.09905195359904</v>
      </c>
      <c r="V1034" s="55"/>
      <c r="W1034" s="55"/>
    </row>
    <row r="1035" spans="1:23">
      <c r="A1035" s="283" t="s">
        <v>541</v>
      </c>
      <c r="B1035" s="283" t="str">
        <f>B1008</f>
        <v>CB10</v>
      </c>
      <c r="C1035" s="283" t="s">
        <v>569</v>
      </c>
      <c r="D1035" s="284">
        <f>ROUND(10*R1035,0)</f>
        <v>1829</v>
      </c>
      <c r="E1035" s="141" t="s">
        <v>858</v>
      </c>
      <c r="F1035" s="143" t="s">
        <v>631</v>
      </c>
      <c r="G1035" s="143" t="s">
        <v>559</v>
      </c>
      <c r="H1035" s="287">
        <v>40</v>
      </c>
      <c r="I1035" s="145"/>
      <c r="J1035" s="147"/>
      <c r="K1035" s="285">
        <v>0.5</v>
      </c>
      <c r="L1035" s="85">
        <f t="shared" si="183"/>
        <v>285.64759140762823</v>
      </c>
      <c r="M1035" s="85">
        <f t="shared" si="184"/>
        <v>423.0996045</v>
      </c>
      <c r="N1035" s="85">
        <f t="shared" si="185"/>
        <v>41.094000000000001</v>
      </c>
      <c r="O1035" s="285">
        <f t="shared" si="186"/>
        <v>41.094000000000001</v>
      </c>
      <c r="P1035" s="145">
        <f t="shared" si="187"/>
        <v>423.0996045</v>
      </c>
      <c r="Q1035" s="145">
        <f t="shared" si="188"/>
        <v>285.39759140762823</v>
      </c>
      <c r="R1035" s="285">
        <f t="shared" si="181"/>
        <v>182.86574981999888</v>
      </c>
      <c r="S1035" s="285">
        <f t="shared" si="189"/>
        <v>183.11574981999888</v>
      </c>
      <c r="T1035" s="285"/>
      <c r="U1035" s="55">
        <f t="shared" si="182"/>
        <v>114.38711995359905</v>
      </c>
      <c r="V1035" s="55"/>
      <c r="W1035" s="55"/>
    </row>
    <row r="1036" spans="1:23">
      <c r="A1036" s="283"/>
      <c r="B1036" s="283"/>
      <c r="C1036" s="283"/>
      <c r="D1036" s="284"/>
      <c r="E1036" s="141"/>
      <c r="F1036" s="143"/>
      <c r="G1036" s="143" t="s">
        <v>560</v>
      </c>
      <c r="H1036" s="287">
        <v>40</v>
      </c>
      <c r="I1036" s="145"/>
      <c r="J1036" s="147"/>
      <c r="K1036" s="285">
        <v>7.6135999999999995E-2</v>
      </c>
      <c r="L1036" s="85">
        <f t="shared" si="183"/>
        <v>285.35952340762822</v>
      </c>
      <c r="M1036" s="85">
        <f t="shared" si="184"/>
        <v>423.0996045</v>
      </c>
      <c r="N1036" s="85">
        <f t="shared" si="185"/>
        <v>41.094000000000001</v>
      </c>
      <c r="O1036" s="285">
        <f t="shared" si="186"/>
        <v>41.094000000000001</v>
      </c>
      <c r="P1036" s="145">
        <f t="shared" si="187"/>
        <v>423.0996045</v>
      </c>
      <c r="Q1036" s="145">
        <f t="shared" si="188"/>
        <v>285.32145540762821</v>
      </c>
      <c r="R1036" s="285">
        <f t="shared" si="181"/>
        <v>183.15381781999886</v>
      </c>
      <c r="S1036" s="285">
        <f t="shared" si="189"/>
        <v>183.19188581999887</v>
      </c>
      <c r="T1036" s="285"/>
      <c r="U1036" s="55">
        <f t="shared" si="182"/>
        <v>114.67518795359904</v>
      </c>
      <c r="V1036" s="55"/>
      <c r="W1036" s="55"/>
    </row>
    <row r="1037" spans="1:23">
      <c r="A1037" s="283"/>
      <c r="B1037" s="283"/>
      <c r="C1037" s="283"/>
      <c r="D1037" s="284"/>
      <c r="E1037" s="141"/>
      <c r="F1037" s="143"/>
      <c r="G1037" s="143" t="s">
        <v>198</v>
      </c>
      <c r="H1037" s="287"/>
      <c r="I1037" s="145"/>
      <c r="J1037" s="147"/>
      <c r="K1037" s="285">
        <v>9.9516999999999994E-2</v>
      </c>
      <c r="L1037" s="85">
        <f t="shared" si="183"/>
        <v>285.27169690762821</v>
      </c>
      <c r="M1037" s="85">
        <f t="shared" si="184"/>
        <v>423.0996045</v>
      </c>
      <c r="N1037" s="85">
        <f t="shared" si="185"/>
        <v>41.094000000000001</v>
      </c>
      <c r="O1037" s="285">
        <f t="shared" si="186"/>
        <v>41.094000000000001</v>
      </c>
      <c r="P1037" s="145">
        <f t="shared" si="187"/>
        <v>423.0996045</v>
      </c>
      <c r="Q1037" s="145">
        <f t="shared" si="188"/>
        <v>285.22193840762822</v>
      </c>
      <c r="R1037" s="285">
        <f t="shared" si="181"/>
        <v>183.24164431999887</v>
      </c>
      <c r="S1037" s="285">
        <f t="shared" si="189"/>
        <v>183.29140281999886</v>
      </c>
      <c r="T1037" s="285"/>
      <c r="U1037" s="55">
        <f t="shared" si="182"/>
        <v>114.76301445359904</v>
      </c>
      <c r="V1037" s="55"/>
      <c r="W1037" s="55"/>
    </row>
    <row r="1038" spans="1:23">
      <c r="A1038" s="283" t="s">
        <v>541</v>
      </c>
      <c r="B1038" s="283" t="str">
        <f>B1008</f>
        <v>CB10</v>
      </c>
      <c r="C1038" s="283" t="s">
        <v>638</v>
      </c>
      <c r="D1038" s="284">
        <f>ROUND(10*R1038,0)</f>
        <v>1834</v>
      </c>
      <c r="E1038" s="141" t="s">
        <v>859</v>
      </c>
      <c r="F1038" s="143"/>
      <c r="G1038" s="143" t="s">
        <v>627</v>
      </c>
      <c r="H1038" s="287">
        <v>34</v>
      </c>
      <c r="I1038" s="145"/>
      <c r="J1038" s="147"/>
      <c r="K1038" s="285">
        <v>0.29817100000000002</v>
      </c>
      <c r="L1038" s="85">
        <f t="shared" si="183"/>
        <v>285.0728529076282</v>
      </c>
      <c r="M1038" s="85">
        <f t="shared" si="184"/>
        <v>423.0996045</v>
      </c>
      <c r="N1038" s="85">
        <f t="shared" si="185"/>
        <v>41.094000000000001</v>
      </c>
      <c r="O1038" s="285">
        <f t="shared" si="186"/>
        <v>41.094000000000001</v>
      </c>
      <c r="P1038" s="145">
        <f t="shared" si="187"/>
        <v>423.0996045</v>
      </c>
      <c r="Q1038" s="145">
        <f t="shared" si="188"/>
        <v>284.92376740762819</v>
      </c>
      <c r="R1038" s="285">
        <f t="shared" si="181"/>
        <v>183.44048831999885</v>
      </c>
      <c r="S1038" s="285">
        <f t="shared" si="189"/>
        <v>183.58957381999886</v>
      </c>
      <c r="T1038" s="285"/>
      <c r="U1038" s="55">
        <f t="shared" si="182"/>
        <v>114.96185845359902</v>
      </c>
      <c r="V1038" s="55"/>
      <c r="W1038" s="55"/>
    </row>
    <row r="1039" spans="1:23">
      <c r="A1039" s="283"/>
      <c r="B1039" s="283"/>
      <c r="C1039" s="283"/>
      <c r="D1039" s="284"/>
      <c r="E1039" s="141"/>
      <c r="F1039" s="143"/>
      <c r="G1039" s="143"/>
      <c r="H1039" s="287"/>
      <c r="I1039" s="145"/>
      <c r="J1039" s="147"/>
      <c r="K1039" s="285">
        <v>0</v>
      </c>
      <c r="L1039" s="85">
        <f t="shared" si="183"/>
        <v>284.92376740762819</v>
      </c>
      <c r="M1039" s="85">
        <f t="shared" si="184"/>
        <v>423.0996045</v>
      </c>
      <c r="N1039" s="85">
        <f t="shared" si="185"/>
        <v>41.094000000000001</v>
      </c>
      <c r="O1039" s="285">
        <f t="shared" si="186"/>
        <v>41.094000000000001</v>
      </c>
      <c r="P1039" s="145">
        <f t="shared" si="187"/>
        <v>423.0996045</v>
      </c>
      <c r="Q1039" s="145">
        <f t="shared" si="188"/>
        <v>284.92376740762819</v>
      </c>
      <c r="R1039" s="285">
        <f t="shared" si="181"/>
        <v>183.58957381999886</v>
      </c>
      <c r="S1039" s="285">
        <f t="shared" si="189"/>
        <v>183.58957381999886</v>
      </c>
      <c r="T1039" s="285"/>
      <c r="U1039" s="55">
        <f t="shared" si="182"/>
        <v>115.11094395359903</v>
      </c>
      <c r="V1039" s="55"/>
      <c r="W1039" s="55"/>
    </row>
    <row r="1040" spans="1:23">
      <c r="A1040" s="283"/>
      <c r="B1040" s="283"/>
      <c r="C1040" s="283"/>
      <c r="D1040" s="284"/>
      <c r="E1040" s="141"/>
      <c r="F1040" s="143"/>
      <c r="G1040" s="143"/>
      <c r="H1040" s="287"/>
      <c r="I1040" s="145"/>
      <c r="J1040" s="147"/>
      <c r="K1040" s="285">
        <v>0</v>
      </c>
      <c r="L1040" s="85">
        <f t="shared" si="183"/>
        <v>284.92376740762819</v>
      </c>
      <c r="M1040" s="85">
        <f t="shared" si="184"/>
        <v>423.0996045</v>
      </c>
      <c r="N1040" s="85">
        <f t="shared" si="185"/>
        <v>41.094000000000001</v>
      </c>
      <c r="O1040" s="285">
        <f t="shared" si="186"/>
        <v>41.094000000000001</v>
      </c>
      <c r="P1040" s="145">
        <f t="shared" si="187"/>
        <v>423.0996045</v>
      </c>
      <c r="Q1040" s="145">
        <f t="shared" si="188"/>
        <v>284.92376740762819</v>
      </c>
      <c r="R1040" s="285">
        <f t="shared" si="181"/>
        <v>183.58957381999886</v>
      </c>
      <c r="S1040" s="285">
        <f t="shared" si="189"/>
        <v>183.58957381999886</v>
      </c>
      <c r="T1040" s="285"/>
      <c r="U1040" s="55">
        <f t="shared" si="182"/>
        <v>115.11094395359903</v>
      </c>
      <c r="V1040" s="55"/>
      <c r="W1040" s="55"/>
    </row>
    <row r="1041" spans="1:23">
      <c r="A1041" s="283"/>
      <c r="B1041" s="283"/>
      <c r="C1041" s="283"/>
      <c r="D1041" s="284"/>
      <c r="E1041" s="141"/>
      <c r="F1041" s="143"/>
      <c r="G1041" s="143" t="s">
        <v>198</v>
      </c>
      <c r="H1041" s="287"/>
      <c r="I1041" s="145"/>
      <c r="J1041" s="147"/>
      <c r="K1041" s="285">
        <v>9.9516999999999994E-2</v>
      </c>
      <c r="L1041" s="85">
        <f t="shared" si="183"/>
        <v>284.87400890762819</v>
      </c>
      <c r="M1041" s="85">
        <f t="shared" si="184"/>
        <v>423.0996045</v>
      </c>
      <c r="N1041" s="85">
        <f t="shared" si="185"/>
        <v>41.094000000000001</v>
      </c>
      <c r="O1041" s="285">
        <f t="shared" si="186"/>
        <v>41.094000000000001</v>
      </c>
      <c r="P1041" s="145">
        <f t="shared" si="187"/>
        <v>423.0996045</v>
      </c>
      <c r="Q1041" s="145">
        <f t="shared" si="188"/>
        <v>284.8242504076282</v>
      </c>
      <c r="R1041" s="285">
        <f t="shared" si="181"/>
        <v>183.63933231999886</v>
      </c>
      <c r="S1041" s="285">
        <f t="shared" si="189"/>
        <v>183.68909081999885</v>
      </c>
      <c r="T1041" s="285"/>
      <c r="U1041" s="55">
        <f t="shared" si="182"/>
        <v>115.16070245359903</v>
      </c>
      <c r="V1041" s="55"/>
      <c r="W1041" s="55"/>
    </row>
    <row r="1042" spans="1:23">
      <c r="A1042" s="283" t="s">
        <v>541</v>
      </c>
      <c r="B1042" s="283" t="str">
        <f>B1008</f>
        <v>CB10</v>
      </c>
      <c r="C1042" s="283" t="s">
        <v>640</v>
      </c>
      <c r="D1042" s="284">
        <f>ROUND(10*R1042,0)</f>
        <v>1838</v>
      </c>
      <c r="E1042" s="141" t="s">
        <v>860</v>
      </c>
      <c r="F1042" s="143"/>
      <c r="G1042" s="143" t="s">
        <v>627</v>
      </c>
      <c r="H1042" s="287">
        <v>34</v>
      </c>
      <c r="I1042" s="145"/>
      <c r="J1042" s="147"/>
      <c r="K1042" s="285">
        <v>0.29817100000000002</v>
      </c>
      <c r="L1042" s="85">
        <f t="shared" si="183"/>
        <v>284.67516490762819</v>
      </c>
      <c r="M1042" s="85">
        <f t="shared" si="184"/>
        <v>423.0996045</v>
      </c>
      <c r="N1042" s="85">
        <f t="shared" si="185"/>
        <v>41.094000000000001</v>
      </c>
      <c r="O1042" s="285">
        <f t="shared" si="186"/>
        <v>41.094000000000001</v>
      </c>
      <c r="P1042" s="145">
        <f t="shared" si="187"/>
        <v>423.0996045</v>
      </c>
      <c r="Q1042" s="145">
        <f t="shared" si="188"/>
        <v>284.52607940762817</v>
      </c>
      <c r="R1042" s="285">
        <f t="shared" si="181"/>
        <v>183.83817631999884</v>
      </c>
      <c r="S1042" s="285">
        <f t="shared" si="189"/>
        <v>183.98726181999885</v>
      </c>
      <c r="T1042" s="285"/>
      <c r="U1042" s="55">
        <f t="shared" si="182"/>
        <v>115.35954645359901</v>
      </c>
      <c r="V1042" s="55"/>
      <c r="W1042" s="55"/>
    </row>
    <row r="1043" spans="1:23">
      <c r="A1043" s="283"/>
      <c r="B1043" s="283"/>
      <c r="C1043" s="283"/>
      <c r="D1043" s="284"/>
      <c r="E1043" s="141"/>
      <c r="F1043" s="143"/>
      <c r="G1043" s="143"/>
      <c r="H1043" s="287"/>
      <c r="I1043" s="145"/>
      <c r="J1043" s="147"/>
      <c r="K1043" s="285">
        <v>0</v>
      </c>
      <c r="L1043" s="85">
        <f t="shared" si="183"/>
        <v>284.52607940762817</v>
      </c>
      <c r="M1043" s="85">
        <f t="shared" si="184"/>
        <v>423.0996045</v>
      </c>
      <c r="N1043" s="85">
        <f t="shared" si="185"/>
        <v>41.094000000000001</v>
      </c>
      <c r="O1043" s="285">
        <f t="shared" si="186"/>
        <v>41.094000000000001</v>
      </c>
      <c r="P1043" s="145">
        <f t="shared" si="187"/>
        <v>423.0996045</v>
      </c>
      <c r="Q1043" s="145">
        <f t="shared" si="188"/>
        <v>284.52607940762817</v>
      </c>
      <c r="R1043" s="285">
        <f t="shared" si="181"/>
        <v>183.98726181999885</v>
      </c>
      <c r="S1043" s="285">
        <f t="shared" si="189"/>
        <v>183.98726181999885</v>
      </c>
      <c r="T1043" s="285"/>
      <c r="U1043" s="55">
        <f t="shared" si="182"/>
        <v>115.50863195359902</v>
      </c>
      <c r="V1043" s="55"/>
      <c r="W1043" s="55"/>
    </row>
    <row r="1044" spans="1:23">
      <c r="A1044" s="283"/>
      <c r="B1044" s="283"/>
      <c r="C1044" s="283"/>
      <c r="D1044" s="284"/>
      <c r="E1044" s="141"/>
      <c r="F1044" s="143"/>
      <c r="G1044" s="143"/>
      <c r="H1044" s="287"/>
      <c r="I1044" s="145"/>
      <c r="J1044" s="147"/>
      <c r="K1044" s="285">
        <v>0</v>
      </c>
      <c r="L1044" s="85">
        <f t="shared" si="183"/>
        <v>284.52607940762817</v>
      </c>
      <c r="M1044" s="85">
        <f t="shared" si="184"/>
        <v>423.0996045</v>
      </c>
      <c r="N1044" s="85">
        <f t="shared" si="185"/>
        <v>41.094000000000001</v>
      </c>
      <c r="O1044" s="285">
        <f t="shared" si="186"/>
        <v>41.094000000000001</v>
      </c>
      <c r="P1044" s="145">
        <f t="shared" si="187"/>
        <v>423.0996045</v>
      </c>
      <c r="Q1044" s="145">
        <f t="shared" si="188"/>
        <v>284.52607940762817</v>
      </c>
      <c r="R1044" s="285">
        <f t="shared" si="181"/>
        <v>183.98726181999885</v>
      </c>
      <c r="S1044" s="285">
        <f t="shared" si="189"/>
        <v>183.98726181999885</v>
      </c>
      <c r="T1044" s="285"/>
      <c r="U1044" s="55">
        <f t="shared" si="182"/>
        <v>115.50863195359902</v>
      </c>
      <c r="V1044" s="55"/>
      <c r="W1044" s="55"/>
    </row>
    <row r="1045" spans="1:23">
      <c r="A1045" s="283"/>
      <c r="B1045" s="283"/>
      <c r="C1045" s="283"/>
      <c r="D1045" s="284"/>
      <c r="E1045" s="141"/>
      <c r="F1045" s="143"/>
      <c r="G1045" s="143" t="s">
        <v>198</v>
      </c>
      <c r="H1045" s="287"/>
      <c r="I1045" s="145"/>
      <c r="J1045" s="147"/>
      <c r="K1045" s="285">
        <v>9.9516999999999994E-2</v>
      </c>
      <c r="L1045" s="85">
        <f t="shared" si="183"/>
        <v>284.47632090762818</v>
      </c>
      <c r="M1045" s="85">
        <f t="shared" si="184"/>
        <v>423.0996045</v>
      </c>
      <c r="N1045" s="85">
        <f t="shared" si="185"/>
        <v>41.094000000000001</v>
      </c>
      <c r="O1045" s="285">
        <f t="shared" si="186"/>
        <v>41.094000000000001</v>
      </c>
      <c r="P1045" s="145">
        <f t="shared" si="187"/>
        <v>423.0996045</v>
      </c>
      <c r="Q1045" s="145">
        <f t="shared" si="188"/>
        <v>284.42656240762818</v>
      </c>
      <c r="R1045" s="285">
        <f t="shared" si="181"/>
        <v>184.03702031999885</v>
      </c>
      <c r="S1045" s="285">
        <f t="shared" si="189"/>
        <v>184.08677881999884</v>
      </c>
      <c r="T1045" s="285"/>
      <c r="U1045" s="55">
        <f t="shared" si="182"/>
        <v>115.55839045359902</v>
      </c>
      <c r="V1045" s="55"/>
      <c r="W1045" s="55"/>
    </row>
    <row r="1046" spans="1:23">
      <c r="A1046" s="283" t="s">
        <v>541</v>
      </c>
      <c r="B1046" s="283" t="str">
        <f>B1008</f>
        <v>CB10</v>
      </c>
      <c r="C1046" s="283" t="s">
        <v>642</v>
      </c>
      <c r="D1046" s="284">
        <f>ROUND(10*R1046,0)</f>
        <v>1842</v>
      </c>
      <c r="E1046" s="141" t="s">
        <v>861</v>
      </c>
      <c r="F1046" s="143"/>
      <c r="G1046" s="143" t="s">
        <v>627</v>
      </c>
      <c r="H1046" s="287">
        <v>34</v>
      </c>
      <c r="I1046" s="145"/>
      <c r="J1046" s="147"/>
      <c r="K1046" s="285">
        <v>0.29817100000000002</v>
      </c>
      <c r="L1046" s="85">
        <f t="shared" si="183"/>
        <v>284.27747690762817</v>
      </c>
      <c r="M1046" s="85">
        <f t="shared" si="184"/>
        <v>423.0996045</v>
      </c>
      <c r="N1046" s="85">
        <f t="shared" si="185"/>
        <v>41.094000000000001</v>
      </c>
      <c r="O1046" s="285">
        <f t="shared" si="186"/>
        <v>41.094000000000001</v>
      </c>
      <c r="P1046" s="145">
        <f t="shared" si="187"/>
        <v>423.0996045</v>
      </c>
      <c r="Q1046" s="145">
        <f t="shared" si="188"/>
        <v>284.12839140762816</v>
      </c>
      <c r="R1046" s="285">
        <f t="shared" ref="R1046:R1109" si="190">S1046-0.5*K1046</f>
        <v>184.23586431999883</v>
      </c>
      <c r="S1046" s="285">
        <f t="shared" si="189"/>
        <v>184.38494981999884</v>
      </c>
      <c r="T1046" s="285"/>
      <c r="U1046" s="55">
        <f t="shared" ref="U1046:U1109" si="191">R1046-$U$9</f>
        <v>115.757234453599</v>
      </c>
      <c r="V1046" s="55"/>
      <c r="W1046" s="55"/>
    </row>
    <row r="1047" spans="1:23">
      <c r="A1047" s="283"/>
      <c r="B1047" s="283"/>
      <c r="C1047" s="283"/>
      <c r="D1047" s="284"/>
      <c r="E1047" s="141"/>
      <c r="F1047" s="143"/>
      <c r="G1047" s="143"/>
      <c r="H1047" s="287"/>
      <c r="I1047" s="145"/>
      <c r="J1047" s="147"/>
      <c r="K1047" s="285">
        <v>0</v>
      </c>
      <c r="L1047" s="85">
        <f t="shared" ref="L1047:L1110" si="192">(Q1047+Q1046)/2</f>
        <v>284.12839140762816</v>
      </c>
      <c r="M1047" s="85">
        <f t="shared" ref="M1047:M1110" si="193">(P1047+P1046)/2</f>
        <v>423.0996045</v>
      </c>
      <c r="N1047" s="85">
        <f t="shared" ref="N1047:N1110" si="194">(O1047+O1046)/2</f>
        <v>41.094000000000001</v>
      </c>
      <c r="O1047" s="285">
        <f t="shared" si="186"/>
        <v>41.094000000000001</v>
      </c>
      <c r="P1047" s="145">
        <f t="shared" si="187"/>
        <v>423.0996045</v>
      </c>
      <c r="Q1047" s="145">
        <f t="shared" si="188"/>
        <v>284.12839140762816</v>
      </c>
      <c r="R1047" s="285">
        <f t="shared" si="190"/>
        <v>184.38494981999884</v>
      </c>
      <c r="S1047" s="285">
        <f t="shared" si="189"/>
        <v>184.38494981999884</v>
      </c>
      <c r="T1047" s="285"/>
      <c r="U1047" s="55">
        <f t="shared" si="191"/>
        <v>115.90631995359901</v>
      </c>
      <c r="V1047" s="55"/>
      <c r="W1047" s="55"/>
    </row>
    <row r="1048" spans="1:23">
      <c r="A1048" s="283" t="s">
        <v>541</v>
      </c>
      <c r="B1048" s="283" t="str">
        <f>B1008</f>
        <v>CB10</v>
      </c>
      <c r="C1048" s="283" t="s">
        <v>547</v>
      </c>
      <c r="D1048" s="284">
        <f>ROUND(10*R1048,0)</f>
        <v>1844</v>
      </c>
      <c r="E1048" s="141" t="s">
        <v>862</v>
      </c>
      <c r="F1048" s="143"/>
      <c r="G1048" s="143" t="s">
        <v>549</v>
      </c>
      <c r="H1048" s="287"/>
      <c r="I1048" s="145"/>
      <c r="J1048" s="147"/>
      <c r="K1048" s="285">
        <v>0</v>
      </c>
      <c r="L1048" s="85">
        <f t="shared" si="192"/>
        <v>284.12839140762816</v>
      </c>
      <c r="M1048" s="85">
        <f t="shared" si="193"/>
        <v>423.0996045</v>
      </c>
      <c r="N1048" s="85">
        <f t="shared" si="194"/>
        <v>41.094000000000001</v>
      </c>
      <c r="O1048" s="285">
        <f t="shared" si="186"/>
        <v>41.094000000000001</v>
      </c>
      <c r="P1048" s="145">
        <f t="shared" si="187"/>
        <v>423.0996045</v>
      </c>
      <c r="Q1048" s="145">
        <f t="shared" si="188"/>
        <v>284.12839140762816</v>
      </c>
      <c r="R1048" s="285">
        <f t="shared" si="190"/>
        <v>184.38494981999884</v>
      </c>
      <c r="S1048" s="285">
        <f t="shared" si="189"/>
        <v>184.38494981999884</v>
      </c>
      <c r="T1048" s="285"/>
      <c r="U1048" s="55">
        <f t="shared" si="191"/>
        <v>115.90631995359901</v>
      </c>
      <c r="V1048" s="55"/>
      <c r="W1048" s="55"/>
    </row>
    <row r="1049" spans="1:23">
      <c r="A1049" s="283"/>
      <c r="B1049" s="283"/>
      <c r="C1049" s="283"/>
      <c r="D1049" s="284"/>
      <c r="E1049" s="141"/>
      <c r="F1049" s="143"/>
      <c r="G1049" s="143" t="s">
        <v>198</v>
      </c>
      <c r="H1049" s="287"/>
      <c r="I1049" s="145"/>
      <c r="J1049" s="147"/>
      <c r="K1049" s="285">
        <v>9.650984E-2</v>
      </c>
      <c r="L1049" s="85">
        <f t="shared" si="192"/>
        <v>284.08013648762812</v>
      </c>
      <c r="M1049" s="85">
        <f t="shared" si="193"/>
        <v>423.0996045</v>
      </c>
      <c r="N1049" s="85">
        <f t="shared" si="194"/>
        <v>41.094000000000001</v>
      </c>
      <c r="O1049" s="285">
        <f t="shared" si="186"/>
        <v>41.094000000000001</v>
      </c>
      <c r="P1049" s="145">
        <f t="shared" si="187"/>
        <v>423.0996045</v>
      </c>
      <c r="Q1049" s="145">
        <f t="shared" si="188"/>
        <v>284.03188156762815</v>
      </c>
      <c r="R1049" s="285">
        <f t="shared" si="190"/>
        <v>184.43320473999884</v>
      </c>
      <c r="S1049" s="285">
        <f t="shared" si="189"/>
        <v>184.48145965999885</v>
      </c>
      <c r="T1049" s="285"/>
      <c r="U1049" s="55">
        <f t="shared" si="191"/>
        <v>115.95457487359901</v>
      </c>
      <c r="V1049" s="55"/>
      <c r="W1049" s="55"/>
    </row>
    <row r="1050" spans="1:23">
      <c r="A1050" s="283" t="s">
        <v>541</v>
      </c>
      <c r="B1050" s="283" t="str">
        <f>B1008</f>
        <v>CB10</v>
      </c>
      <c r="C1050" s="283" t="s">
        <v>463</v>
      </c>
      <c r="D1050" s="284">
        <f>ROUND(10*R1050,0)</f>
        <v>1845</v>
      </c>
      <c r="E1050" s="141" t="s">
        <v>863</v>
      </c>
      <c r="F1050" s="143" t="s">
        <v>551</v>
      </c>
      <c r="G1050" s="143" t="s">
        <v>552</v>
      </c>
      <c r="H1050" s="287">
        <v>40</v>
      </c>
      <c r="I1050" s="145"/>
      <c r="J1050" s="147"/>
      <c r="K1050" s="285">
        <v>0</v>
      </c>
      <c r="L1050" s="85">
        <f t="shared" si="192"/>
        <v>284.03188156762815</v>
      </c>
      <c r="M1050" s="85">
        <f t="shared" si="193"/>
        <v>423.0996045</v>
      </c>
      <c r="N1050" s="85">
        <f t="shared" si="194"/>
        <v>41.094000000000001</v>
      </c>
      <c r="O1050" s="285">
        <f t="shared" si="186"/>
        <v>41.094000000000001</v>
      </c>
      <c r="P1050" s="145">
        <f t="shared" si="187"/>
        <v>423.0996045</v>
      </c>
      <c r="Q1050" s="145">
        <f t="shared" si="188"/>
        <v>284.03188156762815</v>
      </c>
      <c r="R1050" s="285">
        <f t="shared" si="190"/>
        <v>184.48145965999885</v>
      </c>
      <c r="S1050" s="285">
        <f t="shared" si="189"/>
        <v>184.48145965999885</v>
      </c>
      <c r="T1050" s="285"/>
      <c r="U1050" s="55">
        <f t="shared" si="191"/>
        <v>116.00282979359902</v>
      </c>
      <c r="V1050" s="55"/>
      <c r="W1050" s="55"/>
    </row>
    <row r="1051" spans="1:23">
      <c r="A1051" s="283"/>
      <c r="B1051" s="283"/>
      <c r="C1051" s="283"/>
      <c r="D1051" s="284"/>
      <c r="E1051" s="141"/>
      <c r="F1051" s="143"/>
      <c r="G1051" s="143" t="s">
        <v>553</v>
      </c>
      <c r="H1051" s="287"/>
      <c r="I1051" s="145"/>
      <c r="J1051" s="147"/>
      <c r="K1051" s="285">
        <v>5.5879999999999999E-2</v>
      </c>
      <c r="L1051" s="85">
        <f t="shared" si="192"/>
        <v>284.00394156762815</v>
      </c>
      <c r="M1051" s="85">
        <f t="shared" si="193"/>
        <v>423.0996045</v>
      </c>
      <c r="N1051" s="85">
        <f t="shared" si="194"/>
        <v>41.094000000000001</v>
      </c>
      <c r="O1051" s="285">
        <f t="shared" si="186"/>
        <v>41.094000000000001</v>
      </c>
      <c r="P1051" s="145">
        <f t="shared" si="187"/>
        <v>423.0996045</v>
      </c>
      <c r="Q1051" s="145">
        <f t="shared" si="188"/>
        <v>283.97600156762815</v>
      </c>
      <c r="R1051" s="285">
        <f t="shared" si="190"/>
        <v>184.50939965999885</v>
      </c>
      <c r="S1051" s="285">
        <f t="shared" si="189"/>
        <v>184.53733965999885</v>
      </c>
      <c r="T1051" s="285"/>
      <c r="U1051" s="55">
        <f t="shared" si="191"/>
        <v>116.03076979359902</v>
      </c>
      <c r="V1051" s="55"/>
      <c r="W1051" s="55"/>
    </row>
    <row r="1052" spans="1:23">
      <c r="A1052" s="283"/>
      <c r="B1052" s="283"/>
      <c r="C1052" s="283"/>
      <c r="D1052" s="284"/>
      <c r="E1052" s="141"/>
      <c r="F1052" s="143"/>
      <c r="G1052" s="143" t="s">
        <v>554</v>
      </c>
      <c r="H1052" s="287"/>
      <c r="I1052" s="145"/>
      <c r="J1052" s="147"/>
      <c r="K1052" s="285">
        <v>7.6135999999999995E-2</v>
      </c>
      <c r="L1052" s="85">
        <f t="shared" si="192"/>
        <v>283.93793356762814</v>
      </c>
      <c r="M1052" s="85">
        <f t="shared" si="193"/>
        <v>423.0996045</v>
      </c>
      <c r="N1052" s="85">
        <f t="shared" si="194"/>
        <v>41.094000000000001</v>
      </c>
      <c r="O1052" s="285">
        <f t="shared" si="186"/>
        <v>41.094000000000001</v>
      </c>
      <c r="P1052" s="145">
        <f t="shared" si="187"/>
        <v>423.0996045</v>
      </c>
      <c r="Q1052" s="145">
        <f t="shared" si="188"/>
        <v>283.89986556762813</v>
      </c>
      <c r="R1052" s="285">
        <f t="shared" si="190"/>
        <v>184.57540765999883</v>
      </c>
      <c r="S1052" s="285">
        <f t="shared" si="189"/>
        <v>184.61347565999884</v>
      </c>
      <c r="T1052" s="285"/>
      <c r="U1052" s="55">
        <f t="shared" si="191"/>
        <v>116.096777793599</v>
      </c>
      <c r="V1052" s="55"/>
      <c r="W1052" s="55"/>
    </row>
    <row r="1053" spans="1:23">
      <c r="A1053" s="283" t="s">
        <v>541</v>
      </c>
      <c r="B1053" s="283" t="str">
        <f>B1008</f>
        <v>CB10</v>
      </c>
      <c r="C1053" s="283" t="s">
        <v>646</v>
      </c>
      <c r="D1053" s="284">
        <f>ROUND(10*R1053,0)</f>
        <v>1849</v>
      </c>
      <c r="E1053" s="141" t="s">
        <v>864</v>
      </c>
      <c r="F1053" s="143" t="s">
        <v>631</v>
      </c>
      <c r="G1053" s="143" t="s">
        <v>559</v>
      </c>
      <c r="H1053" s="287">
        <v>40</v>
      </c>
      <c r="I1053" s="145"/>
      <c r="J1053" s="147"/>
      <c r="K1053" s="285">
        <v>0.5</v>
      </c>
      <c r="L1053" s="85">
        <f t="shared" si="192"/>
        <v>283.64986556762813</v>
      </c>
      <c r="M1053" s="85">
        <f t="shared" si="193"/>
        <v>423.0996045</v>
      </c>
      <c r="N1053" s="85">
        <f t="shared" si="194"/>
        <v>41.094000000000001</v>
      </c>
      <c r="O1053" s="285">
        <f t="shared" si="186"/>
        <v>41.094000000000001</v>
      </c>
      <c r="P1053" s="145">
        <f t="shared" si="187"/>
        <v>423.0996045</v>
      </c>
      <c r="Q1053" s="145">
        <f t="shared" si="188"/>
        <v>283.39986556762813</v>
      </c>
      <c r="R1053" s="285">
        <f t="shared" si="190"/>
        <v>184.86347565999884</v>
      </c>
      <c r="S1053" s="285">
        <f t="shared" si="189"/>
        <v>185.11347565999884</v>
      </c>
      <c r="T1053" s="285"/>
      <c r="U1053" s="55">
        <f t="shared" si="191"/>
        <v>116.38484579359901</v>
      </c>
      <c r="V1053" s="55"/>
      <c r="W1053" s="55"/>
    </row>
    <row r="1054" spans="1:23">
      <c r="A1054" s="283"/>
      <c r="B1054" s="283"/>
      <c r="C1054" s="283"/>
      <c r="D1054" s="284"/>
      <c r="E1054" s="141"/>
      <c r="F1054" s="143"/>
      <c r="G1054" s="143" t="s">
        <v>560</v>
      </c>
      <c r="H1054" s="287"/>
      <c r="I1054" s="145"/>
      <c r="J1054" s="147"/>
      <c r="K1054" s="285">
        <v>7.6135999999999995E-2</v>
      </c>
      <c r="L1054" s="85">
        <f t="shared" si="192"/>
        <v>283.36179756762812</v>
      </c>
      <c r="M1054" s="85">
        <f t="shared" si="193"/>
        <v>423.0996045</v>
      </c>
      <c r="N1054" s="85">
        <f t="shared" si="194"/>
        <v>41.094000000000001</v>
      </c>
      <c r="O1054" s="285">
        <f t="shared" si="186"/>
        <v>41.094000000000001</v>
      </c>
      <c r="P1054" s="145">
        <f t="shared" si="187"/>
        <v>423.0996045</v>
      </c>
      <c r="Q1054" s="145">
        <f t="shared" si="188"/>
        <v>283.32372956762811</v>
      </c>
      <c r="R1054" s="285">
        <f t="shared" si="190"/>
        <v>185.15154365999882</v>
      </c>
      <c r="S1054" s="285">
        <f t="shared" si="189"/>
        <v>185.18961165999883</v>
      </c>
      <c r="T1054" s="285"/>
      <c r="U1054" s="55">
        <f t="shared" si="191"/>
        <v>116.67291379359899</v>
      </c>
      <c r="V1054" s="55"/>
      <c r="W1054" s="55"/>
    </row>
    <row r="1055" spans="1:23">
      <c r="A1055" s="283"/>
      <c r="B1055" s="283"/>
      <c r="C1055" s="283"/>
      <c r="D1055" s="284"/>
      <c r="E1055" s="141"/>
      <c r="F1055" s="143"/>
      <c r="G1055" s="143" t="s">
        <v>198</v>
      </c>
      <c r="H1055" s="287"/>
      <c r="I1055" s="145"/>
      <c r="J1055" s="147"/>
      <c r="K1055" s="285">
        <v>9.9516999999999994E-2</v>
      </c>
      <c r="L1055" s="85">
        <f t="shared" si="192"/>
        <v>283.27397106762811</v>
      </c>
      <c r="M1055" s="85">
        <f t="shared" si="193"/>
        <v>423.0996045</v>
      </c>
      <c r="N1055" s="85">
        <f t="shared" si="194"/>
        <v>41.094000000000001</v>
      </c>
      <c r="O1055" s="285">
        <f t="shared" si="186"/>
        <v>41.094000000000001</v>
      </c>
      <c r="P1055" s="145">
        <f t="shared" si="187"/>
        <v>423.0996045</v>
      </c>
      <c r="Q1055" s="145">
        <f t="shared" si="188"/>
        <v>283.22421256762811</v>
      </c>
      <c r="R1055" s="285">
        <f t="shared" si="190"/>
        <v>185.23937015999883</v>
      </c>
      <c r="S1055" s="285">
        <f t="shared" si="189"/>
        <v>185.28912865999882</v>
      </c>
      <c r="T1055" s="285"/>
      <c r="U1055" s="55">
        <f t="shared" si="191"/>
        <v>116.760740293599</v>
      </c>
      <c r="V1055" s="55"/>
      <c r="W1055" s="55"/>
    </row>
    <row r="1056" spans="1:23">
      <c r="A1056" s="283" t="s">
        <v>541</v>
      </c>
      <c r="B1056" s="283" t="str">
        <f>B1008</f>
        <v>CB10</v>
      </c>
      <c r="C1056" s="283" t="s">
        <v>648</v>
      </c>
      <c r="D1056" s="284">
        <f>ROUND(10*R1056,0)</f>
        <v>1854</v>
      </c>
      <c r="E1056" s="141" t="s">
        <v>865</v>
      </c>
      <c r="F1056" s="143"/>
      <c r="G1056" s="143" t="s">
        <v>627</v>
      </c>
      <c r="H1056" s="287">
        <v>34</v>
      </c>
      <c r="I1056" s="145"/>
      <c r="J1056" s="147"/>
      <c r="K1056" s="285">
        <v>0.29817100000000002</v>
      </c>
      <c r="L1056" s="85">
        <f t="shared" si="192"/>
        <v>283.0751270676281</v>
      </c>
      <c r="M1056" s="85">
        <f t="shared" si="193"/>
        <v>423.0996045</v>
      </c>
      <c r="N1056" s="85">
        <f t="shared" si="194"/>
        <v>41.094000000000001</v>
      </c>
      <c r="O1056" s="285">
        <f t="shared" si="186"/>
        <v>41.094000000000001</v>
      </c>
      <c r="P1056" s="145">
        <f t="shared" si="187"/>
        <v>423.0996045</v>
      </c>
      <c r="Q1056" s="145">
        <f t="shared" si="188"/>
        <v>282.92604156762809</v>
      </c>
      <c r="R1056" s="285">
        <f t="shared" si="190"/>
        <v>185.43821415999881</v>
      </c>
      <c r="S1056" s="285">
        <f t="shared" si="189"/>
        <v>185.58729965999882</v>
      </c>
      <c r="T1056" s="285"/>
      <c r="U1056" s="55">
        <f t="shared" si="191"/>
        <v>116.95958429359898</v>
      </c>
      <c r="V1056" s="55"/>
      <c r="W1056" s="55"/>
    </row>
    <row r="1057" spans="1:23">
      <c r="A1057" s="283"/>
      <c r="B1057" s="283"/>
      <c r="C1057" s="283"/>
      <c r="D1057" s="284"/>
      <c r="E1057" s="141"/>
      <c r="F1057" s="143"/>
      <c r="G1057" s="143"/>
      <c r="H1057" s="287"/>
      <c r="I1057" s="145"/>
      <c r="J1057" s="147"/>
      <c r="K1057" s="285">
        <v>0</v>
      </c>
      <c r="L1057" s="85">
        <f t="shared" si="192"/>
        <v>282.92604156762809</v>
      </c>
      <c r="M1057" s="85">
        <f t="shared" si="193"/>
        <v>423.0996045</v>
      </c>
      <c r="N1057" s="85">
        <f t="shared" si="194"/>
        <v>41.094000000000001</v>
      </c>
      <c r="O1057" s="285">
        <f t="shared" si="186"/>
        <v>41.094000000000001</v>
      </c>
      <c r="P1057" s="145">
        <f t="shared" si="187"/>
        <v>423.0996045</v>
      </c>
      <c r="Q1057" s="145">
        <f t="shared" si="188"/>
        <v>282.92604156762809</v>
      </c>
      <c r="R1057" s="285">
        <f t="shared" si="190"/>
        <v>185.58729965999882</v>
      </c>
      <c r="S1057" s="285">
        <f t="shared" si="189"/>
        <v>185.58729965999882</v>
      </c>
      <c r="T1057" s="285"/>
      <c r="U1057" s="55">
        <f t="shared" si="191"/>
        <v>117.10866979359899</v>
      </c>
      <c r="V1057" s="55"/>
      <c r="W1057" s="55"/>
    </row>
    <row r="1058" spans="1:23">
      <c r="A1058" s="283"/>
      <c r="B1058" s="283"/>
      <c r="C1058" s="283"/>
      <c r="D1058" s="284"/>
      <c r="E1058" s="141"/>
      <c r="F1058" s="143"/>
      <c r="G1058" s="143"/>
      <c r="H1058" s="287"/>
      <c r="I1058" s="145"/>
      <c r="J1058" s="147"/>
      <c r="K1058" s="285">
        <v>0</v>
      </c>
      <c r="L1058" s="85">
        <f t="shared" si="192"/>
        <v>282.92604156762809</v>
      </c>
      <c r="M1058" s="85">
        <f t="shared" si="193"/>
        <v>423.0996045</v>
      </c>
      <c r="N1058" s="85">
        <f t="shared" si="194"/>
        <v>41.094000000000001</v>
      </c>
      <c r="O1058" s="285">
        <f t="shared" si="186"/>
        <v>41.094000000000001</v>
      </c>
      <c r="P1058" s="145">
        <f t="shared" si="187"/>
        <v>423.0996045</v>
      </c>
      <c r="Q1058" s="145">
        <f t="shared" si="188"/>
        <v>282.92604156762809</v>
      </c>
      <c r="R1058" s="285">
        <f t="shared" si="190"/>
        <v>185.58729965999882</v>
      </c>
      <c r="S1058" s="285">
        <f t="shared" si="189"/>
        <v>185.58729965999882</v>
      </c>
      <c r="T1058" s="285"/>
      <c r="U1058" s="55">
        <f t="shared" si="191"/>
        <v>117.10866979359899</v>
      </c>
      <c r="V1058" s="55"/>
      <c r="W1058" s="55"/>
    </row>
    <row r="1059" spans="1:23">
      <c r="A1059" s="283"/>
      <c r="B1059" s="283"/>
      <c r="C1059" s="283"/>
      <c r="D1059" s="284"/>
      <c r="E1059" s="291"/>
      <c r="F1059" s="143"/>
      <c r="G1059" s="143" t="s">
        <v>169</v>
      </c>
      <c r="H1059" s="287"/>
      <c r="I1059" s="290"/>
      <c r="J1059" s="147"/>
      <c r="K1059" s="288">
        <v>0.19082199999999999</v>
      </c>
      <c r="L1059" s="85">
        <f t="shared" si="192"/>
        <v>282.83063056762808</v>
      </c>
      <c r="M1059" s="85">
        <f t="shared" si="193"/>
        <v>423.0996045</v>
      </c>
      <c r="N1059" s="85">
        <f t="shared" si="194"/>
        <v>41.094000000000001</v>
      </c>
      <c r="O1059" s="285">
        <f t="shared" si="186"/>
        <v>41.094000000000001</v>
      </c>
      <c r="P1059" s="145">
        <f t="shared" si="187"/>
        <v>423.0996045</v>
      </c>
      <c r="Q1059" s="145">
        <f t="shared" si="188"/>
        <v>282.73521956762806</v>
      </c>
      <c r="R1059" s="285">
        <f t="shared" si="190"/>
        <v>185.6827106599988</v>
      </c>
      <c r="S1059" s="285">
        <f t="shared" si="189"/>
        <v>185.77812165999882</v>
      </c>
      <c r="T1059" s="290"/>
      <c r="U1059" s="55">
        <f t="shared" si="191"/>
        <v>117.20408079359898</v>
      </c>
      <c r="V1059" s="55"/>
      <c r="W1059" s="55"/>
    </row>
    <row r="1060" spans="1:23">
      <c r="A1060" s="283" t="s">
        <v>541</v>
      </c>
      <c r="B1060" s="283" t="str">
        <f>B1008</f>
        <v>CB10</v>
      </c>
      <c r="C1060" s="283" t="s">
        <v>157</v>
      </c>
      <c r="D1060" s="284">
        <f>ROUND(10*R1060,0)</f>
        <v>1858</v>
      </c>
      <c r="E1060" s="285" t="s">
        <v>866</v>
      </c>
      <c r="F1060" s="154"/>
      <c r="G1060" s="286" t="s">
        <v>202</v>
      </c>
      <c r="H1060" s="287">
        <v>40</v>
      </c>
      <c r="I1060" s="145"/>
      <c r="J1060" s="147"/>
      <c r="K1060" s="288">
        <v>5.7403999999999997E-2</v>
      </c>
      <c r="L1060" s="85">
        <f t="shared" si="192"/>
        <v>282.70651756762805</v>
      </c>
      <c r="M1060" s="85">
        <f t="shared" si="193"/>
        <v>423.0996045</v>
      </c>
      <c r="N1060" s="85">
        <f t="shared" si="194"/>
        <v>41.094000000000001</v>
      </c>
      <c r="O1060" s="285">
        <f t="shared" si="186"/>
        <v>41.094000000000001</v>
      </c>
      <c r="P1060" s="145">
        <f t="shared" si="187"/>
        <v>423.0996045</v>
      </c>
      <c r="Q1060" s="145">
        <f t="shared" si="188"/>
        <v>282.67781556762804</v>
      </c>
      <c r="R1060" s="285">
        <f t="shared" si="190"/>
        <v>185.8068236599988</v>
      </c>
      <c r="S1060" s="285">
        <f t="shared" si="189"/>
        <v>185.83552565999881</v>
      </c>
      <c r="T1060" s="285"/>
      <c r="U1060" s="55">
        <f t="shared" si="191"/>
        <v>117.32819379359897</v>
      </c>
      <c r="V1060" s="55"/>
      <c r="W1060" s="55"/>
    </row>
    <row r="1061" spans="1:23">
      <c r="A1061" s="271"/>
      <c r="B1061" s="271"/>
      <c r="C1061" s="271"/>
      <c r="D1061" s="272"/>
      <c r="E1061" s="271"/>
      <c r="F1061" s="274"/>
      <c r="G1061" s="274" t="s">
        <v>198</v>
      </c>
      <c r="H1061" s="275">
        <v>40</v>
      </c>
      <c r="I1061" s="278"/>
      <c r="J1061" s="277"/>
      <c r="K1061" s="278">
        <v>0.103502</v>
      </c>
      <c r="L1061" s="85">
        <f t="shared" si="192"/>
        <v>282.62606456762808</v>
      </c>
      <c r="M1061" s="85">
        <f t="shared" si="193"/>
        <v>423.0996045</v>
      </c>
      <c r="N1061" s="85">
        <f t="shared" si="194"/>
        <v>41.094000000000001</v>
      </c>
      <c r="O1061" s="278">
        <f t="shared" si="186"/>
        <v>41.094000000000001</v>
      </c>
      <c r="P1061" s="278">
        <f t="shared" si="187"/>
        <v>423.0996045</v>
      </c>
      <c r="Q1061" s="278">
        <f t="shared" si="188"/>
        <v>282.57431356762805</v>
      </c>
      <c r="R1061" s="278">
        <f t="shared" si="190"/>
        <v>185.8872766599988</v>
      </c>
      <c r="S1061" s="278">
        <f t="shared" si="189"/>
        <v>185.9390276599988</v>
      </c>
      <c r="T1061" s="278"/>
      <c r="U1061" s="55">
        <f t="shared" si="191"/>
        <v>117.40864679359898</v>
      </c>
      <c r="V1061" s="55"/>
      <c r="W1061" s="55"/>
    </row>
    <row r="1062" spans="1:23">
      <c r="A1062" s="271" t="s">
        <v>541</v>
      </c>
      <c r="B1062" s="271" t="s">
        <v>867</v>
      </c>
      <c r="C1062" s="271" t="s">
        <v>463</v>
      </c>
      <c r="D1062" s="272">
        <f>ROUND(10*R1062,0)</f>
        <v>1859</v>
      </c>
      <c r="E1062" s="280" t="s">
        <v>868</v>
      </c>
      <c r="F1062" s="274" t="s">
        <v>576</v>
      </c>
      <c r="G1062" s="274" t="s">
        <v>466</v>
      </c>
      <c r="H1062" s="275"/>
      <c r="I1062" s="279"/>
      <c r="J1062" s="277"/>
      <c r="K1062" s="278">
        <v>0</v>
      </c>
      <c r="L1062" s="85">
        <f t="shared" si="192"/>
        <v>282.57431356762805</v>
      </c>
      <c r="M1062" s="85">
        <f t="shared" si="193"/>
        <v>423.0996045</v>
      </c>
      <c r="N1062" s="85">
        <f t="shared" si="194"/>
        <v>41.094000000000001</v>
      </c>
      <c r="O1062" s="278">
        <f t="shared" si="186"/>
        <v>41.094000000000001</v>
      </c>
      <c r="P1062" s="278">
        <f t="shared" si="187"/>
        <v>423.0996045</v>
      </c>
      <c r="Q1062" s="278">
        <f t="shared" si="188"/>
        <v>282.57431356762805</v>
      </c>
      <c r="R1062" s="278">
        <f t="shared" si="190"/>
        <v>185.9390276599988</v>
      </c>
      <c r="S1062" s="278">
        <f t="shared" si="189"/>
        <v>185.9390276599988</v>
      </c>
      <c r="T1062" s="278"/>
      <c r="U1062" s="55">
        <f t="shared" si="191"/>
        <v>117.46039779359897</v>
      </c>
      <c r="V1062" s="55"/>
      <c r="W1062" s="55"/>
    </row>
    <row r="1063" spans="1:23">
      <c r="A1063" s="271"/>
      <c r="B1063" s="271"/>
      <c r="C1063" s="271"/>
      <c r="D1063" s="272"/>
      <c r="E1063" s="273"/>
      <c r="F1063" s="274"/>
      <c r="G1063" s="274" t="s">
        <v>577</v>
      </c>
      <c r="H1063" s="281"/>
      <c r="I1063" s="276"/>
      <c r="J1063" s="277"/>
      <c r="K1063" s="278">
        <v>0.14528199999999999</v>
      </c>
      <c r="L1063" s="85">
        <f t="shared" si="192"/>
        <v>282.50167256762802</v>
      </c>
      <c r="M1063" s="85">
        <f t="shared" si="193"/>
        <v>423.0996045</v>
      </c>
      <c r="N1063" s="85">
        <f t="shared" si="194"/>
        <v>41.094000000000001</v>
      </c>
      <c r="O1063" s="278">
        <f t="shared" si="186"/>
        <v>41.094000000000001</v>
      </c>
      <c r="P1063" s="278">
        <f t="shared" si="187"/>
        <v>423.0996045</v>
      </c>
      <c r="Q1063" s="278">
        <f t="shared" si="188"/>
        <v>282.42903156762804</v>
      </c>
      <c r="R1063" s="278">
        <f t="shared" si="190"/>
        <v>186.0116686599988</v>
      </c>
      <c r="S1063" s="278">
        <f t="shared" si="189"/>
        <v>186.08430965999881</v>
      </c>
      <c r="T1063" s="278"/>
      <c r="U1063" s="55">
        <f t="shared" si="191"/>
        <v>117.53303879359898</v>
      </c>
      <c r="V1063" s="55"/>
      <c r="W1063" s="55"/>
    </row>
    <row r="1064" spans="1:23">
      <c r="A1064" s="271" t="s">
        <v>541</v>
      </c>
      <c r="B1064" s="271" t="str">
        <f>B1062</f>
        <v>WB10</v>
      </c>
      <c r="C1064" s="271" t="s">
        <v>599</v>
      </c>
      <c r="D1064" s="272">
        <f>ROUND(10*R1064,0)</f>
        <v>1861</v>
      </c>
      <c r="E1064" s="280" t="s">
        <v>869</v>
      </c>
      <c r="F1064" s="274"/>
      <c r="G1064" s="274" t="s">
        <v>601</v>
      </c>
      <c r="H1064" s="275"/>
      <c r="I1064" s="279"/>
      <c r="J1064" s="277"/>
      <c r="K1064" s="278">
        <v>0</v>
      </c>
      <c r="L1064" s="85">
        <f t="shared" si="192"/>
        <v>282.42903156762804</v>
      </c>
      <c r="M1064" s="85">
        <f t="shared" si="193"/>
        <v>423.0996045</v>
      </c>
      <c r="N1064" s="85">
        <f t="shared" si="194"/>
        <v>41.094000000000001</v>
      </c>
      <c r="O1064" s="278">
        <f t="shared" si="186"/>
        <v>41.094000000000001</v>
      </c>
      <c r="P1064" s="278">
        <f t="shared" si="187"/>
        <v>423.0996045</v>
      </c>
      <c r="Q1064" s="278">
        <f t="shared" si="188"/>
        <v>282.42903156762804</v>
      </c>
      <c r="R1064" s="278">
        <f t="shared" si="190"/>
        <v>186.08430965999881</v>
      </c>
      <c r="S1064" s="278">
        <f t="shared" si="189"/>
        <v>186.08430965999881</v>
      </c>
      <c r="T1064" s="278"/>
      <c r="U1064" s="55">
        <f t="shared" si="191"/>
        <v>117.60567979359898</v>
      </c>
      <c r="V1064" s="55"/>
      <c r="W1064" s="55"/>
    </row>
    <row r="1065" spans="1:23">
      <c r="A1065" s="271"/>
      <c r="B1065" s="271"/>
      <c r="C1065" s="271"/>
      <c r="D1065" s="272"/>
      <c r="E1065" s="273"/>
      <c r="F1065" s="274"/>
      <c r="G1065" s="274" t="s">
        <v>577</v>
      </c>
      <c r="H1065" s="281"/>
      <c r="I1065" s="276"/>
      <c r="J1065" s="277"/>
      <c r="K1065" s="278">
        <v>0</v>
      </c>
      <c r="L1065" s="85">
        <f t="shared" si="192"/>
        <v>282.42903156762804</v>
      </c>
      <c r="M1065" s="85">
        <f t="shared" si="193"/>
        <v>423.0996045</v>
      </c>
      <c r="N1065" s="85">
        <f t="shared" si="194"/>
        <v>41.094000000000001</v>
      </c>
      <c r="O1065" s="278">
        <f t="shared" si="186"/>
        <v>41.094000000000001</v>
      </c>
      <c r="P1065" s="278">
        <f t="shared" si="187"/>
        <v>423.0996045</v>
      </c>
      <c r="Q1065" s="278">
        <f t="shared" si="188"/>
        <v>282.42903156762804</v>
      </c>
      <c r="R1065" s="278">
        <f t="shared" si="190"/>
        <v>186.08430965999881</v>
      </c>
      <c r="S1065" s="278">
        <f t="shared" si="189"/>
        <v>186.08430965999881</v>
      </c>
      <c r="T1065" s="278"/>
      <c r="U1065" s="55">
        <f t="shared" si="191"/>
        <v>117.60567979359898</v>
      </c>
      <c r="V1065" s="55"/>
      <c r="W1065" s="55"/>
    </row>
    <row r="1066" spans="1:23">
      <c r="A1066" s="271" t="s">
        <v>541</v>
      </c>
      <c r="B1066" s="271" t="str">
        <f>B1064</f>
        <v>WB10</v>
      </c>
      <c r="C1066" s="271" t="s">
        <v>389</v>
      </c>
      <c r="D1066" s="272">
        <f>ROUND(10*R1066,0)</f>
        <v>1861</v>
      </c>
      <c r="E1066" s="280" t="s">
        <v>870</v>
      </c>
      <c r="F1066" s="274" t="s">
        <v>459</v>
      </c>
      <c r="G1066" s="274" t="s">
        <v>460</v>
      </c>
      <c r="H1066" s="275"/>
      <c r="I1066" s="279"/>
      <c r="J1066" s="277"/>
      <c r="K1066" s="278">
        <v>0</v>
      </c>
      <c r="L1066" s="85">
        <f t="shared" si="192"/>
        <v>282.42903156762804</v>
      </c>
      <c r="M1066" s="85">
        <f t="shared" si="193"/>
        <v>423.0996045</v>
      </c>
      <c r="N1066" s="85">
        <f t="shared" si="194"/>
        <v>41.094000000000001</v>
      </c>
      <c r="O1066" s="278">
        <f t="shared" si="186"/>
        <v>41.094000000000001</v>
      </c>
      <c r="P1066" s="278">
        <f t="shared" si="187"/>
        <v>423.0996045</v>
      </c>
      <c r="Q1066" s="278">
        <f t="shared" si="188"/>
        <v>282.42903156762804</v>
      </c>
      <c r="R1066" s="278">
        <f t="shared" si="190"/>
        <v>186.08430965999881</v>
      </c>
      <c r="S1066" s="278">
        <f t="shared" si="189"/>
        <v>186.08430965999881</v>
      </c>
      <c r="T1066" s="278"/>
      <c r="U1066" s="55">
        <f t="shared" si="191"/>
        <v>117.60567979359898</v>
      </c>
      <c r="V1066" s="55"/>
      <c r="W1066" s="55"/>
    </row>
    <row r="1067" spans="1:23">
      <c r="A1067" s="271"/>
      <c r="B1067" s="271"/>
      <c r="C1067" s="271"/>
      <c r="D1067" s="272"/>
      <c r="E1067" s="280"/>
      <c r="F1067" s="274"/>
      <c r="G1067" s="274" t="s">
        <v>198</v>
      </c>
      <c r="H1067" s="275">
        <v>40</v>
      </c>
      <c r="I1067" s="279"/>
      <c r="J1067" s="277"/>
      <c r="K1067" s="278">
        <v>0.131216</v>
      </c>
      <c r="L1067" s="85">
        <f t="shared" si="192"/>
        <v>282.36342356762805</v>
      </c>
      <c r="M1067" s="85">
        <f t="shared" si="193"/>
        <v>423.0996045</v>
      </c>
      <c r="N1067" s="85">
        <f t="shared" si="194"/>
        <v>41.094000000000001</v>
      </c>
      <c r="O1067" s="278">
        <f t="shared" si="186"/>
        <v>41.094000000000001</v>
      </c>
      <c r="P1067" s="278">
        <f t="shared" si="187"/>
        <v>423.0996045</v>
      </c>
      <c r="Q1067" s="278">
        <f t="shared" si="188"/>
        <v>282.29781556762805</v>
      </c>
      <c r="R1067" s="278">
        <f t="shared" si="190"/>
        <v>186.14991765999881</v>
      </c>
      <c r="S1067" s="278">
        <f t="shared" si="189"/>
        <v>186.2155256599988</v>
      </c>
      <c r="T1067" s="278"/>
      <c r="U1067" s="55">
        <f t="shared" si="191"/>
        <v>117.67128779359898</v>
      </c>
      <c r="V1067" s="55"/>
      <c r="W1067" s="55"/>
    </row>
    <row r="1068" spans="1:23">
      <c r="A1068" s="283" t="s">
        <v>541</v>
      </c>
      <c r="B1068" s="283" t="s">
        <v>871</v>
      </c>
      <c r="C1068" s="283" t="s">
        <v>157</v>
      </c>
      <c r="D1068" s="284">
        <f>ROUND(10*R1068,0)</f>
        <v>1862</v>
      </c>
      <c r="E1068" s="285" t="s">
        <v>872</v>
      </c>
      <c r="F1068" s="154"/>
      <c r="G1068" s="286" t="s">
        <v>202</v>
      </c>
      <c r="H1068" s="287">
        <v>40</v>
      </c>
      <c r="I1068" s="285"/>
      <c r="J1068" s="147"/>
      <c r="K1068" s="288">
        <v>5.7403999999999997E-2</v>
      </c>
      <c r="L1068" s="85">
        <f t="shared" si="192"/>
        <v>282.26911356762804</v>
      </c>
      <c r="M1068" s="85">
        <f t="shared" si="193"/>
        <v>423.0996045</v>
      </c>
      <c r="N1068" s="85">
        <f t="shared" si="194"/>
        <v>41.094000000000001</v>
      </c>
      <c r="O1068" s="285">
        <f t="shared" si="186"/>
        <v>41.094000000000001</v>
      </c>
      <c r="P1068" s="145">
        <f t="shared" si="187"/>
        <v>423.0996045</v>
      </c>
      <c r="Q1068" s="145">
        <f t="shared" si="188"/>
        <v>282.24041156762803</v>
      </c>
      <c r="R1068" s="285">
        <f t="shared" si="190"/>
        <v>186.24422765999878</v>
      </c>
      <c r="S1068" s="285">
        <f t="shared" si="189"/>
        <v>186.27292965999879</v>
      </c>
      <c r="T1068" s="285"/>
      <c r="U1068" s="55">
        <f t="shared" si="191"/>
        <v>117.76559779359896</v>
      </c>
      <c r="V1068" s="55"/>
      <c r="W1068" s="55"/>
    </row>
    <row r="1069" spans="1:23">
      <c r="A1069" s="283"/>
      <c r="B1069" s="283"/>
      <c r="C1069" s="283"/>
      <c r="D1069" s="284"/>
      <c r="E1069" s="283"/>
      <c r="F1069" s="143"/>
      <c r="G1069" s="289" t="s">
        <v>169</v>
      </c>
      <c r="H1069" s="287"/>
      <c r="I1069" s="285"/>
      <c r="J1069" s="147"/>
      <c r="K1069" s="288">
        <v>0.19082199999999999</v>
      </c>
      <c r="L1069" s="85">
        <f t="shared" si="192"/>
        <v>282.14500056762802</v>
      </c>
      <c r="M1069" s="85">
        <f t="shared" si="193"/>
        <v>423.0996045</v>
      </c>
      <c r="N1069" s="85">
        <f t="shared" si="194"/>
        <v>41.094000000000001</v>
      </c>
      <c r="O1069" s="285">
        <f t="shared" si="186"/>
        <v>41.094000000000001</v>
      </c>
      <c r="P1069" s="145">
        <f t="shared" si="187"/>
        <v>423.0996045</v>
      </c>
      <c r="Q1069" s="145">
        <f t="shared" si="188"/>
        <v>282.049589567628</v>
      </c>
      <c r="R1069" s="285">
        <f t="shared" si="190"/>
        <v>186.36834065999878</v>
      </c>
      <c r="S1069" s="285">
        <f t="shared" si="189"/>
        <v>186.46375165999879</v>
      </c>
      <c r="T1069" s="290"/>
      <c r="U1069" s="55">
        <f t="shared" si="191"/>
        <v>117.88971079359895</v>
      </c>
      <c r="V1069" s="55"/>
      <c r="W1069" s="55"/>
    </row>
    <row r="1070" spans="1:23">
      <c r="A1070" s="283" t="s">
        <v>541</v>
      </c>
      <c r="B1070" s="283" t="str">
        <f>B1068</f>
        <v>CB11</v>
      </c>
      <c r="C1070" s="283" t="s">
        <v>544</v>
      </c>
      <c r="D1070" s="284">
        <f>ROUND(10*R1070,0)</f>
        <v>1866</v>
      </c>
      <c r="E1070" s="141" t="s">
        <v>873</v>
      </c>
      <c r="F1070" s="143"/>
      <c r="G1070" s="143" t="s">
        <v>627</v>
      </c>
      <c r="H1070" s="287">
        <v>34</v>
      </c>
      <c r="I1070" s="145"/>
      <c r="J1070" s="147"/>
      <c r="K1070" s="285">
        <v>0.29817100000000002</v>
      </c>
      <c r="L1070" s="85">
        <f t="shared" si="192"/>
        <v>281.90050406762799</v>
      </c>
      <c r="M1070" s="85">
        <f t="shared" si="193"/>
        <v>423.0996045</v>
      </c>
      <c r="N1070" s="85">
        <f t="shared" si="194"/>
        <v>41.094000000000001</v>
      </c>
      <c r="O1070" s="285">
        <f t="shared" si="186"/>
        <v>41.094000000000001</v>
      </c>
      <c r="P1070" s="145">
        <f t="shared" si="187"/>
        <v>423.0996045</v>
      </c>
      <c r="Q1070" s="145">
        <f t="shared" si="188"/>
        <v>281.75141856762798</v>
      </c>
      <c r="R1070" s="285">
        <f t="shared" si="190"/>
        <v>186.61283715999878</v>
      </c>
      <c r="S1070" s="285">
        <f t="shared" si="189"/>
        <v>186.76192265999879</v>
      </c>
      <c r="T1070" s="285"/>
      <c r="U1070" s="55">
        <f t="shared" si="191"/>
        <v>118.13420729359895</v>
      </c>
      <c r="V1070" s="55"/>
      <c r="W1070" s="55"/>
    </row>
    <row r="1071" spans="1:23">
      <c r="A1071" s="283"/>
      <c r="B1071" s="283"/>
      <c r="C1071" s="283"/>
      <c r="D1071" s="284"/>
      <c r="E1071" s="141"/>
      <c r="F1071" s="143"/>
      <c r="G1071" s="143"/>
      <c r="H1071" s="287"/>
      <c r="I1071" s="145"/>
      <c r="J1071" s="147"/>
      <c r="K1071" s="285">
        <v>0</v>
      </c>
      <c r="L1071" s="85">
        <f t="shared" si="192"/>
        <v>281.75141856762798</v>
      </c>
      <c r="M1071" s="85">
        <f t="shared" si="193"/>
        <v>423.0996045</v>
      </c>
      <c r="N1071" s="85">
        <f t="shared" si="194"/>
        <v>41.094000000000001</v>
      </c>
      <c r="O1071" s="285">
        <f t="shared" si="186"/>
        <v>41.094000000000001</v>
      </c>
      <c r="P1071" s="145">
        <f t="shared" si="187"/>
        <v>423.0996045</v>
      </c>
      <c r="Q1071" s="145">
        <f t="shared" si="188"/>
        <v>281.75141856762798</v>
      </c>
      <c r="R1071" s="285">
        <f t="shared" si="190"/>
        <v>186.76192265999879</v>
      </c>
      <c r="S1071" s="285">
        <f t="shared" si="189"/>
        <v>186.76192265999879</v>
      </c>
      <c r="T1071" s="285"/>
      <c r="U1071" s="55">
        <f t="shared" si="191"/>
        <v>118.28329279359896</v>
      </c>
      <c r="V1071" s="55"/>
      <c r="W1071" s="55"/>
    </row>
    <row r="1072" spans="1:23">
      <c r="A1072" s="283" t="s">
        <v>541</v>
      </c>
      <c r="B1072" s="283" t="str">
        <f>B1068</f>
        <v>CB11</v>
      </c>
      <c r="C1072" s="283" t="s">
        <v>547</v>
      </c>
      <c r="D1072" s="284">
        <f>ROUND(10*R1072,0)</f>
        <v>1868</v>
      </c>
      <c r="E1072" s="141" t="s">
        <v>874</v>
      </c>
      <c r="F1072" s="143"/>
      <c r="G1072" s="143" t="s">
        <v>549</v>
      </c>
      <c r="H1072" s="287"/>
      <c r="I1072" s="145"/>
      <c r="J1072" s="147"/>
      <c r="K1072" s="285">
        <v>0</v>
      </c>
      <c r="L1072" s="85">
        <f t="shared" si="192"/>
        <v>281.75141856762798</v>
      </c>
      <c r="M1072" s="85">
        <f t="shared" si="193"/>
        <v>423.0996045</v>
      </c>
      <c r="N1072" s="85">
        <f t="shared" si="194"/>
        <v>41.094000000000001</v>
      </c>
      <c r="O1072" s="285">
        <f t="shared" si="186"/>
        <v>41.094000000000001</v>
      </c>
      <c r="P1072" s="145">
        <f t="shared" si="187"/>
        <v>423.0996045</v>
      </c>
      <c r="Q1072" s="145">
        <f t="shared" si="188"/>
        <v>281.75141856762798</v>
      </c>
      <c r="R1072" s="285">
        <f t="shared" si="190"/>
        <v>186.76192265999879</v>
      </c>
      <c r="S1072" s="285">
        <f t="shared" si="189"/>
        <v>186.76192265999879</v>
      </c>
      <c r="T1072" s="285"/>
      <c r="U1072" s="55">
        <f t="shared" si="191"/>
        <v>118.28329279359896</v>
      </c>
      <c r="V1072" s="55"/>
      <c r="W1072" s="55"/>
    </row>
    <row r="1073" spans="1:23">
      <c r="A1073" s="283"/>
      <c r="B1073" s="283"/>
      <c r="C1073" s="283"/>
      <c r="D1073" s="284"/>
      <c r="E1073" s="141"/>
      <c r="F1073" s="143"/>
      <c r="G1073" s="143" t="s">
        <v>198</v>
      </c>
      <c r="H1073" s="287">
        <v>40</v>
      </c>
      <c r="I1073" s="145"/>
      <c r="J1073" s="147"/>
      <c r="K1073" s="285">
        <v>9.650984E-2</v>
      </c>
      <c r="L1073" s="85">
        <f t="shared" si="192"/>
        <v>281.703163647628</v>
      </c>
      <c r="M1073" s="85">
        <f t="shared" si="193"/>
        <v>423.0996045</v>
      </c>
      <c r="N1073" s="85">
        <f t="shared" si="194"/>
        <v>41.094000000000001</v>
      </c>
      <c r="O1073" s="285">
        <f t="shared" si="186"/>
        <v>41.094000000000001</v>
      </c>
      <c r="P1073" s="145">
        <f t="shared" si="187"/>
        <v>423.0996045</v>
      </c>
      <c r="Q1073" s="145">
        <f t="shared" si="188"/>
        <v>281.65490872762797</v>
      </c>
      <c r="R1073" s="285">
        <f t="shared" si="190"/>
        <v>186.81017757999879</v>
      </c>
      <c r="S1073" s="285">
        <f t="shared" si="189"/>
        <v>186.8584324999988</v>
      </c>
      <c r="T1073" s="285"/>
      <c r="U1073" s="55">
        <f t="shared" si="191"/>
        <v>118.33154771359897</v>
      </c>
      <c r="V1073" s="55"/>
      <c r="W1073" s="55"/>
    </row>
    <row r="1074" spans="1:23">
      <c r="A1074" s="283" t="s">
        <v>541</v>
      </c>
      <c r="B1074" s="283" t="str">
        <f>B1068</f>
        <v>CB11</v>
      </c>
      <c r="C1074" s="283" t="s">
        <v>463</v>
      </c>
      <c r="D1074" s="284">
        <f>ROUND(10*R1074,0)</f>
        <v>1869</v>
      </c>
      <c r="E1074" s="141" t="s">
        <v>875</v>
      </c>
      <c r="F1074" s="143" t="s">
        <v>551</v>
      </c>
      <c r="G1074" s="143" t="s">
        <v>552</v>
      </c>
      <c r="H1074" s="287"/>
      <c r="I1074" s="145"/>
      <c r="J1074" s="147"/>
      <c r="K1074" s="285">
        <v>0</v>
      </c>
      <c r="L1074" s="85">
        <f t="shared" si="192"/>
        <v>281.65490872762797</v>
      </c>
      <c r="M1074" s="85">
        <f t="shared" si="193"/>
        <v>423.0996045</v>
      </c>
      <c r="N1074" s="85">
        <f t="shared" si="194"/>
        <v>41.094000000000001</v>
      </c>
      <c r="O1074" s="285">
        <f t="shared" si="186"/>
        <v>41.094000000000001</v>
      </c>
      <c r="P1074" s="145">
        <f t="shared" si="187"/>
        <v>423.0996045</v>
      </c>
      <c r="Q1074" s="145">
        <f t="shared" si="188"/>
        <v>281.65490872762797</v>
      </c>
      <c r="R1074" s="285">
        <f t="shared" si="190"/>
        <v>186.8584324999988</v>
      </c>
      <c r="S1074" s="285">
        <f t="shared" si="189"/>
        <v>186.8584324999988</v>
      </c>
      <c r="T1074" s="285"/>
      <c r="U1074" s="55">
        <f t="shared" si="191"/>
        <v>118.37980263359897</v>
      </c>
      <c r="V1074" s="55"/>
      <c r="W1074" s="55"/>
    </row>
    <row r="1075" spans="1:23">
      <c r="A1075" s="283"/>
      <c r="B1075" s="283"/>
      <c r="C1075" s="283"/>
      <c r="D1075" s="284"/>
      <c r="E1075" s="141"/>
      <c r="F1075" s="143"/>
      <c r="G1075" s="143" t="s">
        <v>553</v>
      </c>
      <c r="H1075" s="287">
        <v>40</v>
      </c>
      <c r="I1075" s="145"/>
      <c r="J1075" s="147"/>
      <c r="K1075" s="285">
        <v>5.5879999999999999E-2</v>
      </c>
      <c r="L1075" s="85">
        <f t="shared" si="192"/>
        <v>281.62696872762797</v>
      </c>
      <c r="M1075" s="85">
        <f t="shared" si="193"/>
        <v>423.0996045</v>
      </c>
      <c r="N1075" s="85">
        <f t="shared" si="194"/>
        <v>41.094000000000001</v>
      </c>
      <c r="O1075" s="285">
        <f t="shared" si="186"/>
        <v>41.094000000000001</v>
      </c>
      <c r="P1075" s="145">
        <f t="shared" si="187"/>
        <v>423.0996045</v>
      </c>
      <c r="Q1075" s="145">
        <f t="shared" si="188"/>
        <v>281.59902872762797</v>
      </c>
      <c r="R1075" s="285">
        <f t="shared" si="190"/>
        <v>186.8863724999988</v>
      </c>
      <c r="S1075" s="285">
        <f t="shared" si="189"/>
        <v>186.9143124999988</v>
      </c>
      <c r="T1075" s="285"/>
      <c r="U1075" s="55">
        <f t="shared" si="191"/>
        <v>118.40774263359897</v>
      </c>
      <c r="V1075" s="55"/>
      <c r="W1075" s="55"/>
    </row>
    <row r="1076" spans="1:23">
      <c r="A1076" s="283"/>
      <c r="B1076" s="283"/>
      <c r="C1076" s="283"/>
      <c r="D1076" s="284"/>
      <c r="E1076" s="141"/>
      <c r="F1076" s="143"/>
      <c r="G1076" s="143" t="s">
        <v>554</v>
      </c>
      <c r="H1076" s="287">
        <v>40</v>
      </c>
      <c r="I1076" s="145"/>
      <c r="J1076" s="147"/>
      <c r="K1076" s="285">
        <v>7.6135999999999995E-2</v>
      </c>
      <c r="L1076" s="85">
        <f t="shared" si="192"/>
        <v>281.56096072762796</v>
      </c>
      <c r="M1076" s="85">
        <f t="shared" si="193"/>
        <v>423.0996045</v>
      </c>
      <c r="N1076" s="85">
        <f t="shared" si="194"/>
        <v>41.094000000000001</v>
      </c>
      <c r="O1076" s="285">
        <f t="shared" si="186"/>
        <v>41.094000000000001</v>
      </c>
      <c r="P1076" s="145">
        <f t="shared" si="187"/>
        <v>423.0996045</v>
      </c>
      <c r="Q1076" s="145">
        <f t="shared" si="188"/>
        <v>281.52289272762795</v>
      </c>
      <c r="R1076" s="285">
        <f t="shared" si="190"/>
        <v>186.95238049999878</v>
      </c>
      <c r="S1076" s="285">
        <f t="shared" si="189"/>
        <v>186.99044849999879</v>
      </c>
      <c r="T1076" s="285"/>
      <c r="U1076" s="55">
        <f t="shared" si="191"/>
        <v>118.47375063359895</v>
      </c>
      <c r="V1076" s="55"/>
      <c r="W1076" s="55"/>
    </row>
    <row r="1077" spans="1:23">
      <c r="A1077" s="283" t="s">
        <v>541</v>
      </c>
      <c r="B1077" s="283" t="str">
        <f>B1068</f>
        <v>CB11</v>
      </c>
      <c r="C1077" s="283" t="s">
        <v>556</v>
      </c>
      <c r="D1077" s="284">
        <f>ROUND(10*R1077,0)</f>
        <v>1872</v>
      </c>
      <c r="E1077" s="141" t="s">
        <v>876</v>
      </c>
      <c r="F1077" s="143" t="s">
        <v>631</v>
      </c>
      <c r="G1077" s="143" t="s">
        <v>559</v>
      </c>
      <c r="H1077" s="287">
        <v>40</v>
      </c>
      <c r="I1077" s="145"/>
      <c r="J1077" s="147"/>
      <c r="K1077" s="285">
        <v>0.5</v>
      </c>
      <c r="L1077" s="85">
        <f t="shared" si="192"/>
        <v>281.27289272762795</v>
      </c>
      <c r="M1077" s="85">
        <f t="shared" si="193"/>
        <v>423.0996045</v>
      </c>
      <c r="N1077" s="85">
        <f t="shared" si="194"/>
        <v>41.094000000000001</v>
      </c>
      <c r="O1077" s="285">
        <f t="shared" si="186"/>
        <v>41.094000000000001</v>
      </c>
      <c r="P1077" s="145">
        <f t="shared" si="187"/>
        <v>423.0996045</v>
      </c>
      <c r="Q1077" s="145">
        <f t="shared" si="188"/>
        <v>281.02289272762795</v>
      </c>
      <c r="R1077" s="285">
        <f t="shared" si="190"/>
        <v>187.24044849999879</v>
      </c>
      <c r="S1077" s="285">
        <f t="shared" si="189"/>
        <v>187.49044849999879</v>
      </c>
      <c r="T1077" s="285"/>
      <c r="U1077" s="55">
        <f t="shared" si="191"/>
        <v>118.76181863359896</v>
      </c>
      <c r="V1077" s="55"/>
      <c r="W1077" s="55"/>
    </row>
    <row r="1078" spans="1:23">
      <c r="A1078" s="283"/>
      <c r="B1078" s="283"/>
      <c r="C1078" s="283"/>
      <c r="D1078" s="284"/>
      <c r="E1078" s="141"/>
      <c r="F1078" s="143"/>
      <c r="G1078" s="143" t="s">
        <v>560</v>
      </c>
      <c r="H1078" s="287">
        <v>40</v>
      </c>
      <c r="I1078" s="145"/>
      <c r="J1078" s="147"/>
      <c r="K1078" s="285">
        <v>7.6135999999999995E-2</v>
      </c>
      <c r="L1078" s="85">
        <f t="shared" si="192"/>
        <v>280.98482472762794</v>
      </c>
      <c r="M1078" s="85">
        <f t="shared" si="193"/>
        <v>423.0996045</v>
      </c>
      <c r="N1078" s="85">
        <f t="shared" si="194"/>
        <v>41.094000000000001</v>
      </c>
      <c r="O1078" s="285">
        <f t="shared" si="186"/>
        <v>41.094000000000001</v>
      </c>
      <c r="P1078" s="145">
        <f t="shared" si="187"/>
        <v>423.0996045</v>
      </c>
      <c r="Q1078" s="145">
        <f t="shared" si="188"/>
        <v>280.94675672762793</v>
      </c>
      <c r="R1078" s="285">
        <f t="shared" si="190"/>
        <v>187.52851649999877</v>
      </c>
      <c r="S1078" s="285">
        <f t="shared" si="189"/>
        <v>187.56658449999878</v>
      </c>
      <c r="T1078" s="285"/>
      <c r="U1078" s="55">
        <f t="shared" si="191"/>
        <v>119.04988663359894</v>
      </c>
      <c r="V1078" s="55"/>
      <c r="W1078" s="55"/>
    </row>
    <row r="1079" spans="1:23">
      <c r="A1079" s="283"/>
      <c r="B1079" s="283"/>
      <c r="C1079" s="283"/>
      <c r="D1079" s="284"/>
      <c r="E1079" s="141"/>
      <c r="F1079" s="143"/>
      <c r="G1079" s="143" t="s">
        <v>198</v>
      </c>
      <c r="H1079" s="287"/>
      <c r="I1079" s="145"/>
      <c r="J1079" s="147"/>
      <c r="K1079" s="285">
        <v>9.9516999999999994E-2</v>
      </c>
      <c r="L1079" s="85">
        <f t="shared" si="192"/>
        <v>280.89699822762793</v>
      </c>
      <c r="M1079" s="85">
        <f t="shared" si="193"/>
        <v>423.0996045</v>
      </c>
      <c r="N1079" s="85">
        <f t="shared" si="194"/>
        <v>41.094000000000001</v>
      </c>
      <c r="O1079" s="285">
        <f t="shared" si="186"/>
        <v>41.094000000000001</v>
      </c>
      <c r="P1079" s="145">
        <f t="shared" si="187"/>
        <v>423.0996045</v>
      </c>
      <c r="Q1079" s="145">
        <f t="shared" si="188"/>
        <v>280.84723972762794</v>
      </c>
      <c r="R1079" s="285">
        <f t="shared" si="190"/>
        <v>187.61634299999878</v>
      </c>
      <c r="S1079" s="285">
        <f t="shared" si="189"/>
        <v>187.66610149999877</v>
      </c>
      <c r="T1079" s="285"/>
      <c r="U1079" s="55">
        <f t="shared" si="191"/>
        <v>119.13771313359895</v>
      </c>
      <c r="V1079" s="55"/>
      <c r="W1079" s="55"/>
    </row>
    <row r="1080" spans="1:23">
      <c r="A1080" s="283" t="s">
        <v>541</v>
      </c>
      <c r="B1080" s="283" t="str">
        <f>B1068</f>
        <v>CB11</v>
      </c>
      <c r="C1080" s="283" t="s">
        <v>561</v>
      </c>
      <c r="D1080" s="284">
        <f>ROUND(10*R1080,0)</f>
        <v>1878</v>
      </c>
      <c r="E1080" s="141" t="s">
        <v>877</v>
      </c>
      <c r="F1080" s="143"/>
      <c r="G1080" s="143" t="s">
        <v>627</v>
      </c>
      <c r="H1080" s="287">
        <v>34</v>
      </c>
      <c r="I1080" s="145"/>
      <c r="J1080" s="147"/>
      <c r="K1080" s="285">
        <v>0.29817100000000002</v>
      </c>
      <c r="L1080" s="85">
        <f t="shared" si="192"/>
        <v>280.69815422762792</v>
      </c>
      <c r="M1080" s="85">
        <f t="shared" si="193"/>
        <v>423.0996045</v>
      </c>
      <c r="N1080" s="85">
        <f t="shared" si="194"/>
        <v>41.094000000000001</v>
      </c>
      <c r="O1080" s="285">
        <f t="shared" si="186"/>
        <v>41.094000000000001</v>
      </c>
      <c r="P1080" s="145">
        <f t="shared" si="187"/>
        <v>423.0996045</v>
      </c>
      <c r="Q1080" s="145">
        <f t="shared" si="188"/>
        <v>280.54906872762791</v>
      </c>
      <c r="R1080" s="285">
        <f t="shared" si="190"/>
        <v>187.81518699999876</v>
      </c>
      <c r="S1080" s="285">
        <f t="shared" si="189"/>
        <v>187.96427249999877</v>
      </c>
      <c r="T1080" s="285"/>
      <c r="U1080" s="55">
        <f t="shared" si="191"/>
        <v>119.33655713359893</v>
      </c>
      <c r="V1080" s="55"/>
      <c r="W1080" s="55"/>
    </row>
    <row r="1081" spans="1:23">
      <c r="A1081" s="283"/>
      <c r="B1081" s="283"/>
      <c r="C1081" s="283"/>
      <c r="D1081" s="284"/>
      <c r="E1081" s="141"/>
      <c r="F1081" s="143"/>
      <c r="G1081" s="143"/>
      <c r="H1081" s="287"/>
      <c r="I1081" s="145"/>
      <c r="J1081" s="147"/>
      <c r="K1081" s="285">
        <v>0</v>
      </c>
      <c r="L1081" s="85">
        <f t="shared" si="192"/>
        <v>280.54906872762791</v>
      </c>
      <c r="M1081" s="85">
        <f t="shared" si="193"/>
        <v>423.0996045</v>
      </c>
      <c r="N1081" s="85">
        <f t="shared" si="194"/>
        <v>41.094000000000001</v>
      </c>
      <c r="O1081" s="285">
        <f t="shared" si="186"/>
        <v>41.094000000000001</v>
      </c>
      <c r="P1081" s="145">
        <f t="shared" si="187"/>
        <v>423.0996045</v>
      </c>
      <c r="Q1081" s="145">
        <f t="shared" si="188"/>
        <v>280.54906872762791</v>
      </c>
      <c r="R1081" s="285">
        <f t="shared" si="190"/>
        <v>187.96427249999877</v>
      </c>
      <c r="S1081" s="285">
        <f t="shared" si="189"/>
        <v>187.96427249999877</v>
      </c>
      <c r="T1081" s="285"/>
      <c r="U1081" s="55">
        <f t="shared" si="191"/>
        <v>119.48564263359894</v>
      </c>
      <c r="V1081" s="55"/>
      <c r="W1081" s="55"/>
    </row>
    <row r="1082" spans="1:23">
      <c r="A1082" s="283"/>
      <c r="B1082" s="283"/>
      <c r="C1082" s="283"/>
      <c r="D1082" s="284"/>
      <c r="E1082" s="141"/>
      <c r="F1082" s="143"/>
      <c r="G1082" s="143"/>
      <c r="H1082" s="287"/>
      <c r="I1082" s="145"/>
      <c r="J1082" s="147"/>
      <c r="K1082" s="285">
        <v>0</v>
      </c>
      <c r="L1082" s="85">
        <f t="shared" si="192"/>
        <v>280.54906872762791</v>
      </c>
      <c r="M1082" s="85">
        <f t="shared" si="193"/>
        <v>423.0996045</v>
      </c>
      <c r="N1082" s="85">
        <f t="shared" si="194"/>
        <v>41.094000000000001</v>
      </c>
      <c r="O1082" s="285">
        <f t="shared" si="186"/>
        <v>41.094000000000001</v>
      </c>
      <c r="P1082" s="145">
        <f t="shared" si="187"/>
        <v>423.0996045</v>
      </c>
      <c r="Q1082" s="145">
        <f t="shared" si="188"/>
        <v>280.54906872762791</v>
      </c>
      <c r="R1082" s="285">
        <f t="shared" si="190"/>
        <v>187.96427249999877</v>
      </c>
      <c r="S1082" s="285">
        <f t="shared" si="189"/>
        <v>187.96427249999877</v>
      </c>
      <c r="T1082" s="285"/>
      <c r="U1082" s="55">
        <f t="shared" si="191"/>
        <v>119.48564263359894</v>
      </c>
      <c r="V1082" s="55"/>
      <c r="W1082" s="55"/>
    </row>
    <row r="1083" spans="1:23">
      <c r="A1083" s="283"/>
      <c r="B1083" s="283"/>
      <c r="C1083" s="283"/>
      <c r="D1083" s="284"/>
      <c r="E1083" s="141"/>
      <c r="F1083" s="143"/>
      <c r="G1083" s="143" t="s">
        <v>198</v>
      </c>
      <c r="H1083" s="287"/>
      <c r="I1083" s="145"/>
      <c r="J1083" s="147"/>
      <c r="K1083" s="285">
        <v>9.9516999999999994E-2</v>
      </c>
      <c r="L1083" s="85">
        <f t="shared" si="192"/>
        <v>280.49931022762792</v>
      </c>
      <c r="M1083" s="85">
        <f t="shared" si="193"/>
        <v>423.0996045</v>
      </c>
      <c r="N1083" s="85">
        <f t="shared" si="194"/>
        <v>41.094000000000001</v>
      </c>
      <c r="O1083" s="285">
        <f t="shared" si="186"/>
        <v>41.094000000000001</v>
      </c>
      <c r="P1083" s="145">
        <f t="shared" si="187"/>
        <v>423.0996045</v>
      </c>
      <c r="Q1083" s="145">
        <f t="shared" si="188"/>
        <v>280.44955172762792</v>
      </c>
      <c r="R1083" s="285">
        <f t="shared" si="190"/>
        <v>188.01403099999877</v>
      </c>
      <c r="S1083" s="285">
        <f t="shared" si="189"/>
        <v>188.06378949999876</v>
      </c>
      <c r="T1083" s="285"/>
      <c r="U1083" s="55">
        <f t="shared" si="191"/>
        <v>119.53540113359894</v>
      </c>
      <c r="V1083" s="55"/>
      <c r="W1083" s="55"/>
    </row>
    <row r="1084" spans="1:23">
      <c r="A1084" s="283" t="s">
        <v>541</v>
      </c>
      <c r="B1084" s="283" t="str">
        <f>B1068</f>
        <v>CB11</v>
      </c>
      <c r="C1084" s="283" t="s">
        <v>565</v>
      </c>
      <c r="D1084" s="284">
        <f>ROUND(10*R1084,0)</f>
        <v>1882</v>
      </c>
      <c r="E1084" s="141" t="s">
        <v>878</v>
      </c>
      <c r="F1084" s="143"/>
      <c r="G1084" s="143" t="s">
        <v>627</v>
      </c>
      <c r="H1084" s="287">
        <v>34</v>
      </c>
      <c r="I1084" s="145"/>
      <c r="J1084" s="147"/>
      <c r="K1084" s="285">
        <v>0.29817100000000002</v>
      </c>
      <c r="L1084" s="85">
        <f t="shared" si="192"/>
        <v>280.30046622762791</v>
      </c>
      <c r="M1084" s="85">
        <f t="shared" si="193"/>
        <v>423.0996045</v>
      </c>
      <c r="N1084" s="85">
        <f t="shared" si="194"/>
        <v>41.094000000000001</v>
      </c>
      <c r="O1084" s="285">
        <f t="shared" si="186"/>
        <v>41.094000000000001</v>
      </c>
      <c r="P1084" s="145">
        <f t="shared" si="187"/>
        <v>423.0996045</v>
      </c>
      <c r="Q1084" s="145">
        <f t="shared" si="188"/>
        <v>280.1513807276279</v>
      </c>
      <c r="R1084" s="285">
        <f t="shared" si="190"/>
        <v>188.21287499999875</v>
      </c>
      <c r="S1084" s="285">
        <f t="shared" si="189"/>
        <v>188.36196049999876</v>
      </c>
      <c r="T1084" s="285"/>
      <c r="U1084" s="55">
        <f t="shared" si="191"/>
        <v>119.73424513359892</v>
      </c>
      <c r="V1084" s="55"/>
      <c r="W1084" s="55"/>
    </row>
    <row r="1085" spans="1:23">
      <c r="A1085" s="283"/>
      <c r="B1085" s="283"/>
      <c r="C1085" s="283"/>
      <c r="D1085" s="284"/>
      <c r="E1085" s="141"/>
      <c r="F1085" s="143"/>
      <c r="G1085" s="143"/>
      <c r="H1085" s="287"/>
      <c r="I1085" s="145"/>
      <c r="J1085" s="147"/>
      <c r="K1085" s="285">
        <v>0</v>
      </c>
      <c r="L1085" s="85">
        <f t="shared" si="192"/>
        <v>280.1513807276279</v>
      </c>
      <c r="M1085" s="85">
        <f t="shared" si="193"/>
        <v>423.0996045</v>
      </c>
      <c r="N1085" s="85">
        <f t="shared" si="194"/>
        <v>41.094000000000001</v>
      </c>
      <c r="O1085" s="285">
        <f t="shared" si="186"/>
        <v>41.094000000000001</v>
      </c>
      <c r="P1085" s="145">
        <f t="shared" si="187"/>
        <v>423.0996045</v>
      </c>
      <c r="Q1085" s="145">
        <f t="shared" si="188"/>
        <v>280.1513807276279</v>
      </c>
      <c r="R1085" s="285">
        <f t="shared" si="190"/>
        <v>188.36196049999876</v>
      </c>
      <c r="S1085" s="285">
        <f t="shared" si="189"/>
        <v>188.36196049999876</v>
      </c>
      <c r="T1085" s="285"/>
      <c r="U1085" s="55">
        <f t="shared" si="191"/>
        <v>119.88333063359893</v>
      </c>
      <c r="V1085" s="55"/>
      <c r="W1085" s="55"/>
    </row>
    <row r="1086" spans="1:23">
      <c r="A1086" s="283"/>
      <c r="B1086" s="283"/>
      <c r="C1086" s="283"/>
      <c r="D1086" s="284"/>
      <c r="E1086" s="141"/>
      <c r="F1086" s="143"/>
      <c r="G1086" s="143"/>
      <c r="H1086" s="287"/>
      <c r="I1086" s="145"/>
      <c r="J1086" s="147"/>
      <c r="K1086" s="285">
        <v>0</v>
      </c>
      <c r="L1086" s="85">
        <f t="shared" si="192"/>
        <v>280.1513807276279</v>
      </c>
      <c r="M1086" s="85">
        <f t="shared" si="193"/>
        <v>423.0996045</v>
      </c>
      <c r="N1086" s="85">
        <f t="shared" si="194"/>
        <v>41.094000000000001</v>
      </c>
      <c r="O1086" s="285">
        <f t="shared" si="186"/>
        <v>41.094000000000001</v>
      </c>
      <c r="P1086" s="145">
        <f t="shared" si="187"/>
        <v>423.0996045</v>
      </c>
      <c r="Q1086" s="145">
        <f t="shared" si="188"/>
        <v>280.1513807276279</v>
      </c>
      <c r="R1086" s="285">
        <f t="shared" si="190"/>
        <v>188.36196049999876</v>
      </c>
      <c r="S1086" s="285">
        <f t="shared" si="189"/>
        <v>188.36196049999876</v>
      </c>
      <c r="T1086" s="285"/>
      <c r="U1086" s="55">
        <f t="shared" si="191"/>
        <v>119.88333063359893</v>
      </c>
      <c r="V1086" s="55"/>
      <c r="W1086" s="55"/>
    </row>
    <row r="1087" spans="1:23">
      <c r="A1087" s="283"/>
      <c r="B1087" s="283"/>
      <c r="C1087" s="283"/>
      <c r="D1087" s="284"/>
      <c r="E1087" s="141"/>
      <c r="F1087" s="143"/>
      <c r="G1087" s="143" t="s">
        <v>198</v>
      </c>
      <c r="H1087" s="287"/>
      <c r="I1087" s="145"/>
      <c r="J1087" s="147"/>
      <c r="K1087" s="285">
        <v>9.9516999999999994E-2</v>
      </c>
      <c r="L1087" s="85">
        <f t="shared" si="192"/>
        <v>280.1016222276279</v>
      </c>
      <c r="M1087" s="85">
        <f t="shared" si="193"/>
        <v>423.0996045</v>
      </c>
      <c r="N1087" s="85">
        <f t="shared" si="194"/>
        <v>41.094000000000001</v>
      </c>
      <c r="O1087" s="285">
        <f t="shared" ref="O1087:O1150" si="195">$O$190</f>
        <v>41.094000000000001</v>
      </c>
      <c r="P1087" s="145">
        <f t="shared" ref="P1087:P1150" si="196">$P$190</f>
        <v>423.0996045</v>
      </c>
      <c r="Q1087" s="145">
        <f t="shared" si="188"/>
        <v>280.0518637276279</v>
      </c>
      <c r="R1087" s="285">
        <f t="shared" si="190"/>
        <v>188.41171899999875</v>
      </c>
      <c r="S1087" s="285">
        <f t="shared" si="189"/>
        <v>188.46147749999875</v>
      </c>
      <c r="T1087" s="285"/>
      <c r="U1087" s="55">
        <f t="shared" si="191"/>
        <v>119.93308913359893</v>
      </c>
      <c r="V1087" s="55"/>
      <c r="W1087" s="55"/>
    </row>
    <row r="1088" spans="1:23">
      <c r="A1088" s="283" t="s">
        <v>541</v>
      </c>
      <c r="B1088" s="283" t="str">
        <f>B1068</f>
        <v>CB11</v>
      </c>
      <c r="C1088" s="283" t="s">
        <v>571</v>
      </c>
      <c r="D1088" s="284">
        <f>ROUND(10*R1088,0)</f>
        <v>1886</v>
      </c>
      <c r="E1088" s="141" t="s">
        <v>879</v>
      </c>
      <c r="F1088" s="143"/>
      <c r="G1088" s="143" t="s">
        <v>627</v>
      </c>
      <c r="H1088" s="287">
        <v>34</v>
      </c>
      <c r="I1088" s="145"/>
      <c r="J1088" s="147"/>
      <c r="K1088" s="285">
        <v>0.29817100000000002</v>
      </c>
      <c r="L1088" s="85">
        <f t="shared" si="192"/>
        <v>279.90277822762789</v>
      </c>
      <c r="M1088" s="85">
        <f t="shared" si="193"/>
        <v>423.0996045</v>
      </c>
      <c r="N1088" s="85">
        <f t="shared" si="194"/>
        <v>41.094000000000001</v>
      </c>
      <c r="O1088" s="285">
        <f t="shared" si="195"/>
        <v>41.094000000000001</v>
      </c>
      <c r="P1088" s="145">
        <f t="shared" si="196"/>
        <v>423.0996045</v>
      </c>
      <c r="Q1088" s="145">
        <f t="shared" si="188"/>
        <v>279.75369272762788</v>
      </c>
      <c r="R1088" s="285">
        <f t="shared" si="190"/>
        <v>188.61056299999873</v>
      </c>
      <c r="S1088" s="285">
        <f t="shared" si="189"/>
        <v>188.75964849999875</v>
      </c>
      <c r="T1088" s="285"/>
      <c r="U1088" s="55">
        <f t="shared" si="191"/>
        <v>120.13193313359891</v>
      </c>
      <c r="V1088" s="55"/>
      <c r="W1088" s="55"/>
    </row>
    <row r="1089" spans="1:23">
      <c r="A1089" s="283"/>
      <c r="B1089" s="283"/>
      <c r="C1089" s="283"/>
      <c r="D1089" s="284"/>
      <c r="E1089" s="141"/>
      <c r="F1089" s="143"/>
      <c r="G1089" s="143"/>
      <c r="H1089" s="287"/>
      <c r="I1089" s="145"/>
      <c r="J1089" s="147"/>
      <c r="K1089" s="285">
        <v>0</v>
      </c>
      <c r="L1089" s="85">
        <f t="shared" si="192"/>
        <v>279.75369272762788</v>
      </c>
      <c r="M1089" s="85">
        <f t="shared" si="193"/>
        <v>423.0996045</v>
      </c>
      <c r="N1089" s="85">
        <f t="shared" si="194"/>
        <v>41.094000000000001</v>
      </c>
      <c r="O1089" s="285">
        <f t="shared" si="195"/>
        <v>41.094000000000001</v>
      </c>
      <c r="P1089" s="145">
        <f t="shared" si="196"/>
        <v>423.0996045</v>
      </c>
      <c r="Q1089" s="145">
        <f t="shared" ref="Q1089:Q1152" si="197">Q1088-K1089</f>
        <v>279.75369272762788</v>
      </c>
      <c r="R1089" s="285">
        <f t="shared" si="190"/>
        <v>188.75964849999875</v>
      </c>
      <c r="S1089" s="285">
        <f t="shared" si="189"/>
        <v>188.75964849999875</v>
      </c>
      <c r="T1089" s="285"/>
      <c r="U1089" s="55">
        <f t="shared" si="191"/>
        <v>120.28101863359892</v>
      </c>
      <c r="V1089" s="55"/>
      <c r="W1089" s="55"/>
    </row>
    <row r="1090" spans="1:23">
      <c r="A1090" s="283" t="s">
        <v>541</v>
      </c>
      <c r="B1090" s="283" t="str">
        <f>B1068</f>
        <v>CB11</v>
      </c>
      <c r="C1090" s="283" t="s">
        <v>547</v>
      </c>
      <c r="D1090" s="284">
        <f>ROUND(10*R1090,0)</f>
        <v>1888</v>
      </c>
      <c r="E1090" s="141" t="s">
        <v>880</v>
      </c>
      <c r="F1090" s="143"/>
      <c r="G1090" s="143" t="s">
        <v>549</v>
      </c>
      <c r="H1090" s="287"/>
      <c r="I1090" s="145"/>
      <c r="J1090" s="147"/>
      <c r="K1090" s="285">
        <v>0</v>
      </c>
      <c r="L1090" s="85">
        <f t="shared" si="192"/>
        <v>279.75369272762788</v>
      </c>
      <c r="M1090" s="85">
        <f t="shared" si="193"/>
        <v>423.0996045</v>
      </c>
      <c r="N1090" s="85">
        <f t="shared" si="194"/>
        <v>41.094000000000001</v>
      </c>
      <c r="O1090" s="285">
        <f t="shared" si="195"/>
        <v>41.094000000000001</v>
      </c>
      <c r="P1090" s="145">
        <f t="shared" si="196"/>
        <v>423.0996045</v>
      </c>
      <c r="Q1090" s="145">
        <f t="shared" si="197"/>
        <v>279.75369272762788</v>
      </c>
      <c r="R1090" s="285">
        <f t="shared" si="190"/>
        <v>188.75964849999875</v>
      </c>
      <c r="S1090" s="285">
        <f t="shared" si="189"/>
        <v>188.75964849999875</v>
      </c>
      <c r="T1090" s="285"/>
      <c r="U1090" s="55">
        <f t="shared" si="191"/>
        <v>120.28101863359892</v>
      </c>
      <c r="V1090" s="55"/>
      <c r="W1090" s="55"/>
    </row>
    <row r="1091" spans="1:23">
      <c r="A1091" s="283"/>
      <c r="B1091" s="283"/>
      <c r="C1091" s="283"/>
      <c r="D1091" s="284"/>
      <c r="E1091" s="141"/>
      <c r="F1091" s="143"/>
      <c r="G1091" s="143" t="s">
        <v>198</v>
      </c>
      <c r="H1091" s="287"/>
      <c r="I1091" s="145"/>
      <c r="J1091" s="147"/>
      <c r="K1091" s="285">
        <v>9.650984E-2</v>
      </c>
      <c r="L1091" s="85">
        <f t="shared" si="192"/>
        <v>279.70543780762785</v>
      </c>
      <c r="M1091" s="85">
        <f t="shared" si="193"/>
        <v>423.0996045</v>
      </c>
      <c r="N1091" s="85">
        <f t="shared" si="194"/>
        <v>41.094000000000001</v>
      </c>
      <c r="O1091" s="285">
        <f t="shared" si="195"/>
        <v>41.094000000000001</v>
      </c>
      <c r="P1091" s="145">
        <f t="shared" si="196"/>
        <v>423.0996045</v>
      </c>
      <c r="Q1091" s="145">
        <f t="shared" si="197"/>
        <v>279.65718288762787</v>
      </c>
      <c r="R1091" s="285">
        <f t="shared" si="190"/>
        <v>188.80790341999875</v>
      </c>
      <c r="S1091" s="285">
        <f t="shared" ref="S1091:S1154" si="198">S1090+K1091</f>
        <v>188.85615833999876</v>
      </c>
      <c r="T1091" s="285"/>
      <c r="U1091" s="55">
        <f t="shared" si="191"/>
        <v>120.32927355359892</v>
      </c>
      <c r="V1091" s="55"/>
      <c r="W1091" s="55"/>
    </row>
    <row r="1092" spans="1:23">
      <c r="A1092" s="283" t="s">
        <v>541</v>
      </c>
      <c r="B1092" s="283" t="str">
        <f>B1068</f>
        <v>CB11</v>
      </c>
      <c r="C1092" s="283" t="s">
        <v>463</v>
      </c>
      <c r="D1092" s="284">
        <f>ROUND(10*R1092,0)</f>
        <v>1889</v>
      </c>
      <c r="E1092" s="141" t="s">
        <v>881</v>
      </c>
      <c r="F1092" s="143" t="s">
        <v>551</v>
      </c>
      <c r="G1092" s="143" t="s">
        <v>552</v>
      </c>
      <c r="H1092" s="287">
        <v>40</v>
      </c>
      <c r="I1092" s="145"/>
      <c r="J1092" s="147"/>
      <c r="K1092" s="285">
        <v>0</v>
      </c>
      <c r="L1092" s="85">
        <f t="shared" si="192"/>
        <v>279.65718288762787</v>
      </c>
      <c r="M1092" s="85">
        <f t="shared" si="193"/>
        <v>423.0996045</v>
      </c>
      <c r="N1092" s="85">
        <f t="shared" si="194"/>
        <v>41.094000000000001</v>
      </c>
      <c r="O1092" s="285">
        <f t="shared" si="195"/>
        <v>41.094000000000001</v>
      </c>
      <c r="P1092" s="145">
        <f t="shared" si="196"/>
        <v>423.0996045</v>
      </c>
      <c r="Q1092" s="145">
        <f t="shared" si="197"/>
        <v>279.65718288762787</v>
      </c>
      <c r="R1092" s="285">
        <f t="shared" si="190"/>
        <v>188.85615833999876</v>
      </c>
      <c r="S1092" s="285">
        <f t="shared" si="198"/>
        <v>188.85615833999876</v>
      </c>
      <c r="T1092" s="285"/>
      <c r="U1092" s="55">
        <f t="shared" si="191"/>
        <v>120.37752847359893</v>
      </c>
      <c r="V1092" s="55"/>
      <c r="W1092" s="55"/>
    </row>
    <row r="1093" spans="1:23">
      <c r="A1093" s="283"/>
      <c r="B1093" s="283"/>
      <c r="C1093" s="283"/>
      <c r="D1093" s="284"/>
      <c r="E1093" s="141"/>
      <c r="F1093" s="143"/>
      <c r="G1093" s="143" t="s">
        <v>553</v>
      </c>
      <c r="H1093" s="287"/>
      <c r="I1093" s="145"/>
      <c r="J1093" s="147"/>
      <c r="K1093" s="285">
        <v>5.5879999999999999E-2</v>
      </c>
      <c r="L1093" s="85">
        <f t="shared" si="192"/>
        <v>279.62924288762787</v>
      </c>
      <c r="M1093" s="85">
        <f t="shared" si="193"/>
        <v>423.0996045</v>
      </c>
      <c r="N1093" s="85">
        <f t="shared" si="194"/>
        <v>41.094000000000001</v>
      </c>
      <c r="O1093" s="285">
        <f t="shared" si="195"/>
        <v>41.094000000000001</v>
      </c>
      <c r="P1093" s="145">
        <f t="shared" si="196"/>
        <v>423.0996045</v>
      </c>
      <c r="Q1093" s="145">
        <f t="shared" si="197"/>
        <v>279.60130288762787</v>
      </c>
      <c r="R1093" s="285">
        <f t="shared" si="190"/>
        <v>188.88409833999876</v>
      </c>
      <c r="S1093" s="285">
        <f t="shared" si="198"/>
        <v>188.91203833999876</v>
      </c>
      <c r="T1093" s="285"/>
      <c r="U1093" s="55">
        <f t="shared" si="191"/>
        <v>120.40546847359893</v>
      </c>
      <c r="V1093" s="55"/>
      <c r="W1093" s="55"/>
    </row>
    <row r="1094" spans="1:23">
      <c r="A1094" s="283"/>
      <c r="B1094" s="283"/>
      <c r="C1094" s="283"/>
      <c r="D1094" s="284"/>
      <c r="E1094" s="141"/>
      <c r="F1094" s="143"/>
      <c r="G1094" s="143" t="s">
        <v>554</v>
      </c>
      <c r="H1094" s="287">
        <v>40</v>
      </c>
      <c r="I1094" s="145"/>
      <c r="J1094" s="147"/>
      <c r="K1094" s="285">
        <v>7.6135999999999995E-2</v>
      </c>
      <c r="L1094" s="85">
        <f t="shared" si="192"/>
        <v>279.56323488762786</v>
      </c>
      <c r="M1094" s="85">
        <f t="shared" si="193"/>
        <v>423.0996045</v>
      </c>
      <c r="N1094" s="85">
        <f t="shared" si="194"/>
        <v>41.094000000000001</v>
      </c>
      <c r="O1094" s="285">
        <f t="shared" si="195"/>
        <v>41.094000000000001</v>
      </c>
      <c r="P1094" s="145">
        <f t="shared" si="196"/>
        <v>423.0996045</v>
      </c>
      <c r="Q1094" s="145">
        <f t="shared" si="197"/>
        <v>279.52516688762785</v>
      </c>
      <c r="R1094" s="285">
        <f t="shared" si="190"/>
        <v>188.95010633999874</v>
      </c>
      <c r="S1094" s="285">
        <f t="shared" si="198"/>
        <v>188.98817433999875</v>
      </c>
      <c r="T1094" s="285"/>
      <c r="U1094" s="55">
        <f t="shared" si="191"/>
        <v>120.47147647359891</v>
      </c>
      <c r="V1094" s="55"/>
      <c r="W1094" s="55"/>
    </row>
    <row r="1095" spans="1:23">
      <c r="A1095" s="283" t="s">
        <v>541</v>
      </c>
      <c r="B1095" s="283" t="str">
        <f>B1068</f>
        <v>CB11</v>
      </c>
      <c r="C1095" s="283" t="s">
        <v>569</v>
      </c>
      <c r="D1095" s="284">
        <f>ROUND(10*R1095,0)</f>
        <v>1892</v>
      </c>
      <c r="E1095" s="141" t="s">
        <v>882</v>
      </c>
      <c r="F1095" s="143" t="s">
        <v>631</v>
      </c>
      <c r="G1095" s="143" t="s">
        <v>559</v>
      </c>
      <c r="H1095" s="287">
        <v>40</v>
      </c>
      <c r="I1095" s="145"/>
      <c r="J1095" s="147"/>
      <c r="K1095" s="285">
        <v>0.5</v>
      </c>
      <c r="L1095" s="85">
        <f t="shared" si="192"/>
        <v>279.27516688762785</v>
      </c>
      <c r="M1095" s="85">
        <f t="shared" si="193"/>
        <v>423.0996045</v>
      </c>
      <c r="N1095" s="85">
        <f t="shared" si="194"/>
        <v>41.094000000000001</v>
      </c>
      <c r="O1095" s="285">
        <f t="shared" si="195"/>
        <v>41.094000000000001</v>
      </c>
      <c r="P1095" s="145">
        <f t="shared" si="196"/>
        <v>423.0996045</v>
      </c>
      <c r="Q1095" s="145">
        <f t="shared" si="197"/>
        <v>279.02516688762785</v>
      </c>
      <c r="R1095" s="285">
        <f t="shared" si="190"/>
        <v>189.23817433999875</v>
      </c>
      <c r="S1095" s="285">
        <f t="shared" si="198"/>
        <v>189.48817433999875</v>
      </c>
      <c r="T1095" s="285"/>
      <c r="U1095" s="55">
        <f t="shared" si="191"/>
        <v>120.75954447359892</v>
      </c>
      <c r="V1095" s="55"/>
      <c r="W1095" s="55"/>
    </row>
    <row r="1096" spans="1:23">
      <c r="A1096" s="283"/>
      <c r="B1096" s="283"/>
      <c r="C1096" s="283"/>
      <c r="D1096" s="284"/>
      <c r="E1096" s="141"/>
      <c r="F1096" s="143"/>
      <c r="G1096" s="143" t="s">
        <v>560</v>
      </c>
      <c r="H1096" s="287">
        <v>40</v>
      </c>
      <c r="I1096" s="145"/>
      <c r="J1096" s="147"/>
      <c r="K1096" s="285">
        <v>7.6135999999999995E-2</v>
      </c>
      <c r="L1096" s="85">
        <f t="shared" si="192"/>
        <v>278.98709888762784</v>
      </c>
      <c r="M1096" s="85">
        <f t="shared" si="193"/>
        <v>423.0996045</v>
      </c>
      <c r="N1096" s="85">
        <f t="shared" si="194"/>
        <v>41.094000000000001</v>
      </c>
      <c r="O1096" s="285">
        <f t="shared" si="195"/>
        <v>41.094000000000001</v>
      </c>
      <c r="P1096" s="145">
        <f t="shared" si="196"/>
        <v>423.0996045</v>
      </c>
      <c r="Q1096" s="145">
        <f t="shared" si="197"/>
        <v>278.94903088762783</v>
      </c>
      <c r="R1096" s="285">
        <f t="shared" si="190"/>
        <v>189.52624233999873</v>
      </c>
      <c r="S1096" s="285">
        <f t="shared" si="198"/>
        <v>189.56431033999874</v>
      </c>
      <c r="T1096" s="285"/>
      <c r="U1096" s="55">
        <f t="shared" si="191"/>
        <v>121.0476124735989</v>
      </c>
      <c r="V1096" s="55"/>
      <c r="W1096" s="55"/>
    </row>
    <row r="1097" spans="1:23">
      <c r="A1097" s="283"/>
      <c r="B1097" s="283"/>
      <c r="C1097" s="283"/>
      <c r="D1097" s="284"/>
      <c r="E1097" s="141"/>
      <c r="F1097" s="143"/>
      <c r="G1097" s="143" t="s">
        <v>198</v>
      </c>
      <c r="H1097" s="287"/>
      <c r="I1097" s="145"/>
      <c r="J1097" s="147"/>
      <c r="K1097" s="285">
        <v>9.9516999999999994E-2</v>
      </c>
      <c r="L1097" s="85">
        <f t="shared" si="192"/>
        <v>278.89927238762783</v>
      </c>
      <c r="M1097" s="85">
        <f t="shared" si="193"/>
        <v>423.0996045</v>
      </c>
      <c r="N1097" s="85">
        <f t="shared" si="194"/>
        <v>41.094000000000001</v>
      </c>
      <c r="O1097" s="285">
        <f t="shared" si="195"/>
        <v>41.094000000000001</v>
      </c>
      <c r="P1097" s="145">
        <f t="shared" si="196"/>
        <v>423.0996045</v>
      </c>
      <c r="Q1097" s="145">
        <f t="shared" si="197"/>
        <v>278.84951388762784</v>
      </c>
      <c r="R1097" s="285">
        <f t="shared" si="190"/>
        <v>189.61406883999874</v>
      </c>
      <c r="S1097" s="285">
        <f t="shared" si="198"/>
        <v>189.66382733999873</v>
      </c>
      <c r="T1097" s="285"/>
      <c r="U1097" s="55">
        <f t="shared" si="191"/>
        <v>121.13543897359891</v>
      </c>
      <c r="V1097" s="55"/>
      <c r="W1097" s="55"/>
    </row>
    <row r="1098" spans="1:23">
      <c r="A1098" s="283" t="s">
        <v>541</v>
      </c>
      <c r="B1098" s="283" t="str">
        <f>B1068</f>
        <v>CB11</v>
      </c>
      <c r="C1098" s="283" t="s">
        <v>638</v>
      </c>
      <c r="D1098" s="284">
        <f>ROUND(10*R1098,0)</f>
        <v>1898</v>
      </c>
      <c r="E1098" s="141" t="s">
        <v>883</v>
      </c>
      <c r="F1098" s="143"/>
      <c r="G1098" s="143" t="s">
        <v>627</v>
      </c>
      <c r="H1098" s="287">
        <v>34</v>
      </c>
      <c r="I1098" s="145"/>
      <c r="J1098" s="147"/>
      <c r="K1098" s="285">
        <v>0.29817100000000002</v>
      </c>
      <c r="L1098" s="85">
        <f t="shared" si="192"/>
        <v>278.70042838762782</v>
      </c>
      <c r="M1098" s="85">
        <f t="shared" si="193"/>
        <v>423.0996045</v>
      </c>
      <c r="N1098" s="85">
        <f t="shared" si="194"/>
        <v>41.094000000000001</v>
      </c>
      <c r="O1098" s="285">
        <f t="shared" si="195"/>
        <v>41.094000000000001</v>
      </c>
      <c r="P1098" s="145">
        <f t="shared" si="196"/>
        <v>423.0996045</v>
      </c>
      <c r="Q1098" s="145">
        <f t="shared" si="197"/>
        <v>278.55134288762781</v>
      </c>
      <c r="R1098" s="285">
        <f t="shared" si="190"/>
        <v>189.81291283999872</v>
      </c>
      <c r="S1098" s="285">
        <f t="shared" si="198"/>
        <v>189.96199833999873</v>
      </c>
      <c r="T1098" s="285"/>
      <c r="U1098" s="55">
        <f t="shared" si="191"/>
        <v>121.33428297359889</v>
      </c>
      <c r="V1098" s="55"/>
      <c r="W1098" s="55"/>
    </row>
    <row r="1099" spans="1:23">
      <c r="A1099" s="283"/>
      <c r="B1099" s="283"/>
      <c r="C1099" s="283"/>
      <c r="D1099" s="284"/>
      <c r="E1099" s="141"/>
      <c r="F1099" s="143"/>
      <c r="G1099" s="143"/>
      <c r="H1099" s="287"/>
      <c r="I1099" s="145"/>
      <c r="J1099" s="147"/>
      <c r="K1099" s="285">
        <v>0</v>
      </c>
      <c r="L1099" s="85">
        <f t="shared" si="192"/>
        <v>278.55134288762781</v>
      </c>
      <c r="M1099" s="85">
        <f t="shared" si="193"/>
        <v>423.0996045</v>
      </c>
      <c r="N1099" s="85">
        <f t="shared" si="194"/>
        <v>41.094000000000001</v>
      </c>
      <c r="O1099" s="285">
        <f t="shared" si="195"/>
        <v>41.094000000000001</v>
      </c>
      <c r="P1099" s="145">
        <f t="shared" si="196"/>
        <v>423.0996045</v>
      </c>
      <c r="Q1099" s="145">
        <f t="shared" si="197"/>
        <v>278.55134288762781</v>
      </c>
      <c r="R1099" s="285">
        <f t="shared" si="190"/>
        <v>189.96199833999873</v>
      </c>
      <c r="S1099" s="285">
        <f t="shared" si="198"/>
        <v>189.96199833999873</v>
      </c>
      <c r="T1099" s="285"/>
      <c r="U1099" s="55">
        <f t="shared" si="191"/>
        <v>121.4833684735989</v>
      </c>
      <c r="V1099" s="55"/>
      <c r="W1099" s="55"/>
    </row>
    <row r="1100" spans="1:23">
      <c r="A1100" s="283"/>
      <c r="B1100" s="283"/>
      <c r="C1100" s="283"/>
      <c r="D1100" s="284"/>
      <c r="E1100" s="141"/>
      <c r="F1100" s="143"/>
      <c r="G1100" s="143"/>
      <c r="H1100" s="287"/>
      <c r="I1100" s="145"/>
      <c r="J1100" s="147"/>
      <c r="K1100" s="285">
        <v>0</v>
      </c>
      <c r="L1100" s="85">
        <f t="shared" si="192"/>
        <v>278.55134288762781</v>
      </c>
      <c r="M1100" s="85">
        <f t="shared" si="193"/>
        <v>423.0996045</v>
      </c>
      <c r="N1100" s="85">
        <f t="shared" si="194"/>
        <v>41.094000000000001</v>
      </c>
      <c r="O1100" s="285">
        <f t="shared" si="195"/>
        <v>41.094000000000001</v>
      </c>
      <c r="P1100" s="145">
        <f t="shared" si="196"/>
        <v>423.0996045</v>
      </c>
      <c r="Q1100" s="145">
        <f t="shared" si="197"/>
        <v>278.55134288762781</v>
      </c>
      <c r="R1100" s="285">
        <f t="shared" si="190"/>
        <v>189.96199833999873</v>
      </c>
      <c r="S1100" s="285">
        <f t="shared" si="198"/>
        <v>189.96199833999873</v>
      </c>
      <c r="T1100" s="285"/>
      <c r="U1100" s="55">
        <f t="shared" si="191"/>
        <v>121.4833684735989</v>
      </c>
      <c r="V1100" s="55"/>
      <c r="W1100" s="55"/>
    </row>
    <row r="1101" spans="1:23">
      <c r="A1101" s="283"/>
      <c r="B1101" s="283"/>
      <c r="C1101" s="283"/>
      <c r="D1101" s="284"/>
      <c r="E1101" s="141"/>
      <c r="F1101" s="143"/>
      <c r="G1101" s="143" t="s">
        <v>198</v>
      </c>
      <c r="H1101" s="287"/>
      <c r="I1101" s="145"/>
      <c r="J1101" s="147"/>
      <c r="K1101" s="285">
        <v>9.9516999999999994E-2</v>
      </c>
      <c r="L1101" s="85">
        <f t="shared" si="192"/>
        <v>278.50158438762782</v>
      </c>
      <c r="M1101" s="85">
        <f t="shared" si="193"/>
        <v>423.0996045</v>
      </c>
      <c r="N1101" s="85">
        <f t="shared" si="194"/>
        <v>41.094000000000001</v>
      </c>
      <c r="O1101" s="285">
        <f t="shared" si="195"/>
        <v>41.094000000000001</v>
      </c>
      <c r="P1101" s="145">
        <f t="shared" si="196"/>
        <v>423.0996045</v>
      </c>
      <c r="Q1101" s="145">
        <f t="shared" si="197"/>
        <v>278.45182588762782</v>
      </c>
      <c r="R1101" s="285">
        <f t="shared" si="190"/>
        <v>190.01175683999872</v>
      </c>
      <c r="S1101" s="285">
        <f t="shared" si="198"/>
        <v>190.06151533999872</v>
      </c>
      <c r="T1101" s="285"/>
      <c r="U1101" s="55">
        <f t="shared" si="191"/>
        <v>121.5331269735989</v>
      </c>
      <c r="V1101" s="55"/>
      <c r="W1101" s="55"/>
    </row>
    <row r="1102" spans="1:23">
      <c r="A1102" s="283" t="s">
        <v>541</v>
      </c>
      <c r="B1102" s="283" t="str">
        <f>B1068</f>
        <v>CB11</v>
      </c>
      <c r="C1102" s="283" t="s">
        <v>640</v>
      </c>
      <c r="D1102" s="284">
        <f>ROUND(10*R1102,0)</f>
        <v>1902</v>
      </c>
      <c r="E1102" s="141" t="s">
        <v>884</v>
      </c>
      <c r="F1102" s="143"/>
      <c r="G1102" s="143" t="s">
        <v>627</v>
      </c>
      <c r="H1102" s="287">
        <v>34</v>
      </c>
      <c r="I1102" s="145"/>
      <c r="J1102" s="147"/>
      <c r="K1102" s="285">
        <v>0.29817100000000002</v>
      </c>
      <c r="L1102" s="85">
        <f t="shared" si="192"/>
        <v>278.30274038762781</v>
      </c>
      <c r="M1102" s="85">
        <f t="shared" si="193"/>
        <v>423.0996045</v>
      </c>
      <c r="N1102" s="85">
        <f t="shared" si="194"/>
        <v>41.094000000000001</v>
      </c>
      <c r="O1102" s="285">
        <f t="shared" si="195"/>
        <v>41.094000000000001</v>
      </c>
      <c r="P1102" s="145">
        <f t="shared" si="196"/>
        <v>423.0996045</v>
      </c>
      <c r="Q1102" s="145">
        <f t="shared" si="197"/>
        <v>278.15365488762779</v>
      </c>
      <c r="R1102" s="285">
        <f t="shared" si="190"/>
        <v>190.2106008399987</v>
      </c>
      <c r="S1102" s="285">
        <f t="shared" si="198"/>
        <v>190.35968633999872</v>
      </c>
      <c r="T1102" s="285"/>
      <c r="U1102" s="55">
        <f t="shared" si="191"/>
        <v>121.73197097359888</v>
      </c>
      <c r="V1102" s="55"/>
      <c r="W1102" s="55"/>
    </row>
    <row r="1103" spans="1:23">
      <c r="A1103" s="283"/>
      <c r="B1103" s="283"/>
      <c r="C1103" s="283"/>
      <c r="D1103" s="284"/>
      <c r="E1103" s="141"/>
      <c r="F1103" s="143"/>
      <c r="G1103" s="143"/>
      <c r="H1103" s="287"/>
      <c r="I1103" s="145"/>
      <c r="J1103" s="147"/>
      <c r="K1103" s="285">
        <v>0</v>
      </c>
      <c r="L1103" s="85">
        <f t="shared" si="192"/>
        <v>278.15365488762779</v>
      </c>
      <c r="M1103" s="85">
        <f t="shared" si="193"/>
        <v>423.0996045</v>
      </c>
      <c r="N1103" s="85">
        <f t="shared" si="194"/>
        <v>41.094000000000001</v>
      </c>
      <c r="O1103" s="285">
        <f t="shared" si="195"/>
        <v>41.094000000000001</v>
      </c>
      <c r="P1103" s="145">
        <f t="shared" si="196"/>
        <v>423.0996045</v>
      </c>
      <c r="Q1103" s="145">
        <f t="shared" si="197"/>
        <v>278.15365488762779</v>
      </c>
      <c r="R1103" s="285">
        <f t="shared" si="190"/>
        <v>190.35968633999872</v>
      </c>
      <c r="S1103" s="285">
        <f t="shared" si="198"/>
        <v>190.35968633999872</v>
      </c>
      <c r="T1103" s="285"/>
      <c r="U1103" s="55">
        <f t="shared" si="191"/>
        <v>121.88105647359889</v>
      </c>
      <c r="V1103" s="55"/>
      <c r="W1103" s="55"/>
    </row>
    <row r="1104" spans="1:23">
      <c r="A1104" s="283"/>
      <c r="B1104" s="283"/>
      <c r="C1104" s="283"/>
      <c r="D1104" s="284"/>
      <c r="E1104" s="141"/>
      <c r="F1104" s="143"/>
      <c r="G1104" s="143"/>
      <c r="H1104" s="287"/>
      <c r="I1104" s="145"/>
      <c r="J1104" s="147"/>
      <c r="K1104" s="285">
        <v>0</v>
      </c>
      <c r="L1104" s="85">
        <f t="shared" si="192"/>
        <v>278.15365488762779</v>
      </c>
      <c r="M1104" s="85">
        <f t="shared" si="193"/>
        <v>423.0996045</v>
      </c>
      <c r="N1104" s="85">
        <f t="shared" si="194"/>
        <v>41.094000000000001</v>
      </c>
      <c r="O1104" s="285">
        <f t="shared" si="195"/>
        <v>41.094000000000001</v>
      </c>
      <c r="P1104" s="145">
        <f t="shared" si="196"/>
        <v>423.0996045</v>
      </c>
      <c r="Q1104" s="145">
        <f t="shared" si="197"/>
        <v>278.15365488762779</v>
      </c>
      <c r="R1104" s="285">
        <f t="shared" si="190"/>
        <v>190.35968633999872</v>
      </c>
      <c r="S1104" s="285">
        <f t="shared" si="198"/>
        <v>190.35968633999872</v>
      </c>
      <c r="T1104" s="285"/>
      <c r="U1104" s="55">
        <f t="shared" si="191"/>
        <v>121.88105647359889</v>
      </c>
      <c r="V1104" s="55"/>
      <c r="W1104" s="55"/>
    </row>
    <row r="1105" spans="1:23">
      <c r="A1105" s="283"/>
      <c r="B1105" s="283"/>
      <c r="C1105" s="283"/>
      <c r="D1105" s="284"/>
      <c r="E1105" s="141"/>
      <c r="F1105" s="143"/>
      <c r="G1105" s="143" t="s">
        <v>198</v>
      </c>
      <c r="H1105" s="287"/>
      <c r="I1105" s="145"/>
      <c r="J1105" s="147"/>
      <c r="K1105" s="285">
        <v>9.9516999999999994E-2</v>
      </c>
      <c r="L1105" s="85">
        <f t="shared" si="192"/>
        <v>278.1038963876278</v>
      </c>
      <c r="M1105" s="85">
        <f t="shared" si="193"/>
        <v>423.0996045</v>
      </c>
      <c r="N1105" s="85">
        <f t="shared" si="194"/>
        <v>41.094000000000001</v>
      </c>
      <c r="O1105" s="285">
        <f t="shared" si="195"/>
        <v>41.094000000000001</v>
      </c>
      <c r="P1105" s="145">
        <f t="shared" si="196"/>
        <v>423.0996045</v>
      </c>
      <c r="Q1105" s="145">
        <f t="shared" si="197"/>
        <v>278.0541378876278</v>
      </c>
      <c r="R1105" s="285">
        <f t="shared" si="190"/>
        <v>190.40944483999871</v>
      </c>
      <c r="S1105" s="285">
        <f t="shared" si="198"/>
        <v>190.45920333999871</v>
      </c>
      <c r="T1105" s="285"/>
      <c r="U1105" s="55">
        <f t="shared" si="191"/>
        <v>121.93081497359888</v>
      </c>
      <c r="V1105" s="55"/>
      <c r="W1105" s="55"/>
    </row>
    <row r="1106" spans="1:23">
      <c r="A1106" s="283" t="s">
        <v>541</v>
      </c>
      <c r="B1106" s="283" t="str">
        <f>B1068</f>
        <v>CB11</v>
      </c>
      <c r="C1106" s="283" t="s">
        <v>642</v>
      </c>
      <c r="D1106" s="284">
        <f>ROUND(10*R1106,0)</f>
        <v>1906</v>
      </c>
      <c r="E1106" s="141" t="s">
        <v>885</v>
      </c>
      <c r="F1106" s="143"/>
      <c r="G1106" s="143" t="s">
        <v>627</v>
      </c>
      <c r="H1106" s="287">
        <v>34</v>
      </c>
      <c r="I1106" s="145"/>
      <c r="J1106" s="147"/>
      <c r="K1106" s="285">
        <v>0.29817100000000002</v>
      </c>
      <c r="L1106" s="85">
        <f t="shared" si="192"/>
        <v>277.90505238762779</v>
      </c>
      <c r="M1106" s="85">
        <f t="shared" si="193"/>
        <v>423.0996045</v>
      </c>
      <c r="N1106" s="85">
        <f t="shared" si="194"/>
        <v>41.094000000000001</v>
      </c>
      <c r="O1106" s="285">
        <f t="shared" si="195"/>
        <v>41.094000000000001</v>
      </c>
      <c r="P1106" s="145">
        <f t="shared" si="196"/>
        <v>423.0996045</v>
      </c>
      <c r="Q1106" s="145">
        <f t="shared" si="197"/>
        <v>277.75596688762778</v>
      </c>
      <c r="R1106" s="285">
        <f t="shared" si="190"/>
        <v>190.60828883999869</v>
      </c>
      <c r="S1106" s="285">
        <f t="shared" si="198"/>
        <v>190.75737433999871</v>
      </c>
      <c r="T1106" s="285"/>
      <c r="U1106" s="55">
        <f t="shared" si="191"/>
        <v>122.12965897359886</v>
      </c>
      <c r="V1106" s="55"/>
      <c r="W1106" s="55"/>
    </row>
    <row r="1107" spans="1:23">
      <c r="A1107" s="283"/>
      <c r="B1107" s="283"/>
      <c r="C1107" s="283"/>
      <c r="D1107" s="284"/>
      <c r="E1107" s="141"/>
      <c r="F1107" s="143"/>
      <c r="G1107" s="143"/>
      <c r="H1107" s="287"/>
      <c r="I1107" s="145"/>
      <c r="J1107" s="147"/>
      <c r="K1107" s="285">
        <v>0</v>
      </c>
      <c r="L1107" s="85">
        <f t="shared" si="192"/>
        <v>277.75596688762778</v>
      </c>
      <c r="M1107" s="85">
        <f t="shared" si="193"/>
        <v>423.0996045</v>
      </c>
      <c r="N1107" s="85">
        <f t="shared" si="194"/>
        <v>41.094000000000001</v>
      </c>
      <c r="O1107" s="285">
        <f t="shared" si="195"/>
        <v>41.094000000000001</v>
      </c>
      <c r="P1107" s="145">
        <f t="shared" si="196"/>
        <v>423.0996045</v>
      </c>
      <c r="Q1107" s="145">
        <f t="shared" si="197"/>
        <v>277.75596688762778</v>
      </c>
      <c r="R1107" s="285">
        <f t="shared" si="190"/>
        <v>190.75737433999871</v>
      </c>
      <c r="S1107" s="285">
        <f t="shared" si="198"/>
        <v>190.75737433999871</v>
      </c>
      <c r="T1107" s="285"/>
      <c r="U1107" s="55">
        <f t="shared" si="191"/>
        <v>122.27874447359888</v>
      </c>
      <c r="V1107" s="55"/>
      <c r="W1107" s="55"/>
    </row>
    <row r="1108" spans="1:23">
      <c r="A1108" s="283" t="s">
        <v>541</v>
      </c>
      <c r="B1108" s="283" t="str">
        <f>B1068</f>
        <v>CB11</v>
      </c>
      <c r="C1108" s="283" t="s">
        <v>547</v>
      </c>
      <c r="D1108" s="284">
        <f>ROUND(10*R1108,0)</f>
        <v>1908</v>
      </c>
      <c r="E1108" s="141" t="s">
        <v>886</v>
      </c>
      <c r="F1108" s="143"/>
      <c r="G1108" s="143" t="s">
        <v>549</v>
      </c>
      <c r="H1108" s="287"/>
      <c r="I1108" s="145"/>
      <c r="J1108" s="147"/>
      <c r="K1108" s="285">
        <v>0</v>
      </c>
      <c r="L1108" s="85">
        <f t="shared" si="192"/>
        <v>277.75596688762778</v>
      </c>
      <c r="M1108" s="85">
        <f t="shared" si="193"/>
        <v>423.0996045</v>
      </c>
      <c r="N1108" s="85">
        <f t="shared" si="194"/>
        <v>41.094000000000001</v>
      </c>
      <c r="O1108" s="285">
        <f t="shared" si="195"/>
        <v>41.094000000000001</v>
      </c>
      <c r="P1108" s="145">
        <f t="shared" si="196"/>
        <v>423.0996045</v>
      </c>
      <c r="Q1108" s="145">
        <f t="shared" si="197"/>
        <v>277.75596688762778</v>
      </c>
      <c r="R1108" s="285">
        <f t="shared" si="190"/>
        <v>190.75737433999871</v>
      </c>
      <c r="S1108" s="285">
        <f t="shared" si="198"/>
        <v>190.75737433999871</v>
      </c>
      <c r="T1108" s="285"/>
      <c r="U1108" s="55">
        <f t="shared" si="191"/>
        <v>122.27874447359888</v>
      </c>
      <c r="V1108" s="55"/>
      <c r="W1108" s="55"/>
    </row>
    <row r="1109" spans="1:23">
      <c r="A1109" s="283"/>
      <c r="B1109" s="283"/>
      <c r="C1109" s="283"/>
      <c r="D1109" s="284"/>
      <c r="E1109" s="141"/>
      <c r="F1109" s="143"/>
      <c r="G1109" s="143" t="s">
        <v>198</v>
      </c>
      <c r="H1109" s="287"/>
      <c r="I1109" s="145"/>
      <c r="J1109" s="147"/>
      <c r="K1109" s="285">
        <v>9.650984E-2</v>
      </c>
      <c r="L1109" s="85">
        <f t="shared" si="192"/>
        <v>277.7077119676278</v>
      </c>
      <c r="M1109" s="85">
        <f t="shared" si="193"/>
        <v>423.0996045</v>
      </c>
      <c r="N1109" s="85">
        <f t="shared" si="194"/>
        <v>41.094000000000001</v>
      </c>
      <c r="O1109" s="285">
        <f t="shared" si="195"/>
        <v>41.094000000000001</v>
      </c>
      <c r="P1109" s="145">
        <f t="shared" si="196"/>
        <v>423.0996045</v>
      </c>
      <c r="Q1109" s="145">
        <f t="shared" si="197"/>
        <v>277.65945704762777</v>
      </c>
      <c r="R1109" s="285">
        <f t="shared" si="190"/>
        <v>190.80562925999871</v>
      </c>
      <c r="S1109" s="285">
        <f t="shared" si="198"/>
        <v>190.85388417999872</v>
      </c>
      <c r="T1109" s="285"/>
      <c r="U1109" s="55">
        <f t="shared" si="191"/>
        <v>122.32699939359888</v>
      </c>
      <c r="V1109" s="55"/>
      <c r="W1109" s="55"/>
    </row>
    <row r="1110" spans="1:23">
      <c r="A1110" s="283" t="s">
        <v>541</v>
      </c>
      <c r="B1110" s="283" t="str">
        <f>B1068</f>
        <v>CB11</v>
      </c>
      <c r="C1110" s="283" t="s">
        <v>463</v>
      </c>
      <c r="D1110" s="284">
        <f>ROUND(10*R1110,0)</f>
        <v>1909</v>
      </c>
      <c r="E1110" s="141" t="s">
        <v>887</v>
      </c>
      <c r="F1110" s="143" t="s">
        <v>551</v>
      </c>
      <c r="G1110" s="143" t="s">
        <v>552</v>
      </c>
      <c r="H1110" s="287">
        <v>40</v>
      </c>
      <c r="I1110" s="145"/>
      <c r="J1110" s="147"/>
      <c r="K1110" s="285">
        <v>0</v>
      </c>
      <c r="L1110" s="85">
        <f t="shared" si="192"/>
        <v>277.65945704762777</v>
      </c>
      <c r="M1110" s="85">
        <f t="shared" si="193"/>
        <v>423.0996045</v>
      </c>
      <c r="N1110" s="85">
        <f t="shared" si="194"/>
        <v>41.094000000000001</v>
      </c>
      <c r="O1110" s="285">
        <f t="shared" si="195"/>
        <v>41.094000000000001</v>
      </c>
      <c r="P1110" s="145">
        <f t="shared" si="196"/>
        <v>423.0996045</v>
      </c>
      <c r="Q1110" s="145">
        <f t="shared" si="197"/>
        <v>277.65945704762777</v>
      </c>
      <c r="R1110" s="285">
        <f t="shared" ref="R1110:R1173" si="199">S1110-0.5*K1110</f>
        <v>190.85388417999872</v>
      </c>
      <c r="S1110" s="285">
        <f t="shared" si="198"/>
        <v>190.85388417999872</v>
      </c>
      <c r="T1110" s="285"/>
      <c r="U1110" s="55">
        <f t="shared" ref="U1110:U1173" si="200">R1110-$U$9</f>
        <v>122.37525431359889</v>
      </c>
      <c r="V1110" s="55"/>
      <c r="W1110" s="55"/>
    </row>
    <row r="1111" spans="1:23">
      <c r="A1111" s="283"/>
      <c r="B1111" s="283"/>
      <c r="C1111" s="283"/>
      <c r="D1111" s="284"/>
      <c r="E1111" s="141"/>
      <c r="F1111" s="143"/>
      <c r="G1111" s="143" t="s">
        <v>553</v>
      </c>
      <c r="H1111" s="287"/>
      <c r="I1111" s="145"/>
      <c r="J1111" s="147"/>
      <c r="K1111" s="285">
        <v>5.5879999999999999E-2</v>
      </c>
      <c r="L1111" s="85">
        <f t="shared" ref="L1111:L1174" si="201">(Q1111+Q1110)/2</f>
        <v>277.63151704762777</v>
      </c>
      <c r="M1111" s="85">
        <f t="shared" ref="M1111:M1174" si="202">(P1111+P1110)/2</f>
        <v>423.0996045</v>
      </c>
      <c r="N1111" s="85">
        <f t="shared" ref="N1111:N1174" si="203">(O1111+O1110)/2</f>
        <v>41.094000000000001</v>
      </c>
      <c r="O1111" s="285">
        <f t="shared" si="195"/>
        <v>41.094000000000001</v>
      </c>
      <c r="P1111" s="145">
        <f t="shared" si="196"/>
        <v>423.0996045</v>
      </c>
      <c r="Q1111" s="145">
        <f t="shared" si="197"/>
        <v>277.60357704762777</v>
      </c>
      <c r="R1111" s="285">
        <f t="shared" si="199"/>
        <v>190.88182417999872</v>
      </c>
      <c r="S1111" s="285">
        <f t="shared" si="198"/>
        <v>190.90976417999872</v>
      </c>
      <c r="T1111" s="285"/>
      <c r="U1111" s="55">
        <f t="shared" si="200"/>
        <v>122.40319431359889</v>
      </c>
      <c r="V1111" s="55"/>
      <c r="W1111" s="55"/>
    </row>
    <row r="1112" spans="1:23">
      <c r="A1112" s="283"/>
      <c r="B1112" s="283"/>
      <c r="C1112" s="283"/>
      <c r="D1112" s="284"/>
      <c r="E1112" s="141"/>
      <c r="F1112" s="143"/>
      <c r="G1112" s="143" t="s">
        <v>554</v>
      </c>
      <c r="H1112" s="287"/>
      <c r="I1112" s="145"/>
      <c r="J1112" s="147"/>
      <c r="K1112" s="285">
        <v>7.6135999999999995E-2</v>
      </c>
      <c r="L1112" s="85">
        <f t="shared" si="201"/>
        <v>277.56550904762776</v>
      </c>
      <c r="M1112" s="85">
        <f t="shared" si="202"/>
        <v>423.0996045</v>
      </c>
      <c r="N1112" s="85">
        <f t="shared" si="203"/>
        <v>41.094000000000001</v>
      </c>
      <c r="O1112" s="285">
        <f t="shared" si="195"/>
        <v>41.094000000000001</v>
      </c>
      <c r="P1112" s="145">
        <f t="shared" si="196"/>
        <v>423.0996045</v>
      </c>
      <c r="Q1112" s="145">
        <f t="shared" si="197"/>
        <v>277.52744104762775</v>
      </c>
      <c r="R1112" s="285">
        <f t="shared" si="199"/>
        <v>190.9478321799987</v>
      </c>
      <c r="S1112" s="285">
        <f t="shared" si="198"/>
        <v>190.98590017999871</v>
      </c>
      <c r="T1112" s="285"/>
      <c r="U1112" s="55">
        <f t="shared" si="200"/>
        <v>122.46920231359887</v>
      </c>
      <c r="V1112" s="55"/>
      <c r="W1112" s="55"/>
    </row>
    <row r="1113" spans="1:23">
      <c r="A1113" s="283" t="s">
        <v>541</v>
      </c>
      <c r="B1113" s="283" t="str">
        <f>B1068</f>
        <v>CB11</v>
      </c>
      <c r="C1113" s="283" t="s">
        <v>646</v>
      </c>
      <c r="D1113" s="284">
        <f>ROUND(10*R1113,0)</f>
        <v>1912</v>
      </c>
      <c r="E1113" s="141" t="s">
        <v>888</v>
      </c>
      <c r="F1113" s="143" t="s">
        <v>631</v>
      </c>
      <c r="G1113" s="143" t="s">
        <v>559</v>
      </c>
      <c r="H1113" s="287">
        <v>40</v>
      </c>
      <c r="I1113" s="145"/>
      <c r="J1113" s="147"/>
      <c r="K1113" s="285">
        <v>0.5</v>
      </c>
      <c r="L1113" s="85">
        <f t="shared" si="201"/>
        <v>277.27744104762775</v>
      </c>
      <c r="M1113" s="85">
        <f t="shared" si="202"/>
        <v>423.0996045</v>
      </c>
      <c r="N1113" s="85">
        <f t="shared" si="203"/>
        <v>41.094000000000001</v>
      </c>
      <c r="O1113" s="285">
        <f t="shared" si="195"/>
        <v>41.094000000000001</v>
      </c>
      <c r="P1113" s="145">
        <f t="shared" si="196"/>
        <v>423.0996045</v>
      </c>
      <c r="Q1113" s="145">
        <f t="shared" si="197"/>
        <v>277.02744104762775</v>
      </c>
      <c r="R1113" s="285">
        <f t="shared" si="199"/>
        <v>191.23590017999871</v>
      </c>
      <c r="S1113" s="285">
        <f t="shared" si="198"/>
        <v>191.48590017999871</v>
      </c>
      <c r="T1113" s="285"/>
      <c r="U1113" s="55">
        <f t="shared" si="200"/>
        <v>122.75727031359888</v>
      </c>
      <c r="V1113" s="55"/>
      <c r="W1113" s="55"/>
    </row>
    <row r="1114" spans="1:23">
      <c r="A1114" s="283"/>
      <c r="B1114" s="283"/>
      <c r="C1114" s="283"/>
      <c r="D1114" s="284"/>
      <c r="E1114" s="141"/>
      <c r="F1114" s="143"/>
      <c r="G1114" s="143" t="s">
        <v>560</v>
      </c>
      <c r="H1114" s="287"/>
      <c r="I1114" s="145"/>
      <c r="J1114" s="147"/>
      <c r="K1114" s="285">
        <v>7.6135999999999995E-2</v>
      </c>
      <c r="L1114" s="85">
        <f t="shared" si="201"/>
        <v>276.98937304762774</v>
      </c>
      <c r="M1114" s="85">
        <f t="shared" si="202"/>
        <v>423.0996045</v>
      </c>
      <c r="N1114" s="85">
        <f t="shared" si="203"/>
        <v>41.094000000000001</v>
      </c>
      <c r="O1114" s="285">
        <f t="shared" si="195"/>
        <v>41.094000000000001</v>
      </c>
      <c r="P1114" s="145">
        <f t="shared" si="196"/>
        <v>423.0996045</v>
      </c>
      <c r="Q1114" s="145">
        <f t="shared" si="197"/>
        <v>276.95130504762773</v>
      </c>
      <c r="R1114" s="285">
        <f t="shared" si="199"/>
        <v>191.52396817999869</v>
      </c>
      <c r="S1114" s="285">
        <f t="shared" si="198"/>
        <v>191.5620361799987</v>
      </c>
      <c r="T1114" s="285"/>
      <c r="U1114" s="55">
        <f t="shared" si="200"/>
        <v>123.04533831359886</v>
      </c>
      <c r="V1114" s="55"/>
      <c r="W1114" s="55"/>
    </row>
    <row r="1115" spans="1:23">
      <c r="A1115" s="283"/>
      <c r="B1115" s="283"/>
      <c r="C1115" s="283"/>
      <c r="D1115" s="284"/>
      <c r="E1115" s="141"/>
      <c r="F1115" s="143"/>
      <c r="G1115" s="143" t="s">
        <v>198</v>
      </c>
      <c r="H1115" s="287"/>
      <c r="I1115" s="145"/>
      <c r="J1115" s="147"/>
      <c r="K1115" s="285">
        <v>9.9516999999999994E-2</v>
      </c>
      <c r="L1115" s="85">
        <f t="shared" si="201"/>
        <v>276.90154654762773</v>
      </c>
      <c r="M1115" s="85">
        <f t="shared" si="202"/>
        <v>423.0996045</v>
      </c>
      <c r="N1115" s="85">
        <f t="shared" si="203"/>
        <v>41.094000000000001</v>
      </c>
      <c r="O1115" s="285">
        <f t="shared" si="195"/>
        <v>41.094000000000001</v>
      </c>
      <c r="P1115" s="145">
        <f t="shared" si="196"/>
        <v>423.0996045</v>
      </c>
      <c r="Q1115" s="145">
        <f t="shared" si="197"/>
        <v>276.85178804762774</v>
      </c>
      <c r="R1115" s="285">
        <f t="shared" si="199"/>
        <v>191.6117946799987</v>
      </c>
      <c r="S1115" s="285">
        <f t="shared" si="198"/>
        <v>191.66155317999869</v>
      </c>
      <c r="T1115" s="285"/>
      <c r="U1115" s="55">
        <f t="shared" si="200"/>
        <v>123.13316481359887</v>
      </c>
      <c r="V1115" s="55"/>
      <c r="W1115" s="55"/>
    </row>
    <row r="1116" spans="1:23">
      <c r="A1116" s="283" t="s">
        <v>541</v>
      </c>
      <c r="B1116" s="283" t="str">
        <f>B1068</f>
        <v>CB11</v>
      </c>
      <c r="C1116" s="283" t="s">
        <v>648</v>
      </c>
      <c r="D1116" s="284">
        <f>ROUND(10*R1116,0)</f>
        <v>1918</v>
      </c>
      <c r="E1116" s="141" t="s">
        <v>889</v>
      </c>
      <c r="F1116" s="143"/>
      <c r="G1116" s="143" t="s">
        <v>627</v>
      </c>
      <c r="H1116" s="287">
        <v>34</v>
      </c>
      <c r="I1116" s="145"/>
      <c r="J1116" s="147"/>
      <c r="K1116" s="285">
        <v>0.29817100000000002</v>
      </c>
      <c r="L1116" s="85">
        <f t="shared" si="201"/>
        <v>276.70270254762772</v>
      </c>
      <c r="M1116" s="85">
        <f t="shared" si="202"/>
        <v>423.0996045</v>
      </c>
      <c r="N1116" s="85">
        <f t="shared" si="203"/>
        <v>41.094000000000001</v>
      </c>
      <c r="O1116" s="285">
        <f t="shared" si="195"/>
        <v>41.094000000000001</v>
      </c>
      <c r="P1116" s="145">
        <f t="shared" si="196"/>
        <v>423.0996045</v>
      </c>
      <c r="Q1116" s="145">
        <f t="shared" si="197"/>
        <v>276.55361704762771</v>
      </c>
      <c r="R1116" s="285">
        <f t="shared" si="199"/>
        <v>191.81063867999868</v>
      </c>
      <c r="S1116" s="285">
        <f t="shared" si="198"/>
        <v>191.95972417999869</v>
      </c>
      <c r="T1116" s="285"/>
      <c r="U1116" s="55">
        <f t="shared" si="200"/>
        <v>123.33200881359885</v>
      </c>
      <c r="V1116" s="55"/>
      <c r="W1116" s="55"/>
    </row>
    <row r="1117" spans="1:23">
      <c r="A1117" s="283"/>
      <c r="B1117" s="283"/>
      <c r="C1117" s="283"/>
      <c r="D1117" s="284"/>
      <c r="E1117" s="141"/>
      <c r="F1117" s="143"/>
      <c r="G1117" s="143"/>
      <c r="H1117" s="287"/>
      <c r="I1117" s="145"/>
      <c r="J1117" s="147"/>
      <c r="K1117" s="285">
        <v>0</v>
      </c>
      <c r="L1117" s="85">
        <f t="shared" si="201"/>
        <v>276.55361704762771</v>
      </c>
      <c r="M1117" s="85">
        <f t="shared" si="202"/>
        <v>423.0996045</v>
      </c>
      <c r="N1117" s="85">
        <f t="shared" si="203"/>
        <v>41.094000000000001</v>
      </c>
      <c r="O1117" s="285">
        <f t="shared" si="195"/>
        <v>41.094000000000001</v>
      </c>
      <c r="P1117" s="145">
        <f t="shared" si="196"/>
        <v>423.0996045</v>
      </c>
      <c r="Q1117" s="145">
        <f t="shared" si="197"/>
        <v>276.55361704762771</v>
      </c>
      <c r="R1117" s="285">
        <f t="shared" si="199"/>
        <v>191.95972417999869</v>
      </c>
      <c r="S1117" s="285">
        <f t="shared" si="198"/>
        <v>191.95972417999869</v>
      </c>
      <c r="T1117" s="285"/>
      <c r="U1117" s="55">
        <f t="shared" si="200"/>
        <v>123.48109431359886</v>
      </c>
      <c r="V1117" s="55"/>
      <c r="W1117" s="55"/>
    </row>
    <row r="1118" spans="1:23">
      <c r="A1118" s="283"/>
      <c r="B1118" s="283"/>
      <c r="C1118" s="283"/>
      <c r="D1118" s="284"/>
      <c r="E1118" s="141"/>
      <c r="F1118" s="143"/>
      <c r="G1118" s="143"/>
      <c r="H1118" s="287"/>
      <c r="I1118" s="145"/>
      <c r="J1118" s="147"/>
      <c r="K1118" s="285">
        <v>0</v>
      </c>
      <c r="L1118" s="85">
        <f t="shared" si="201"/>
        <v>276.55361704762771</v>
      </c>
      <c r="M1118" s="85">
        <f t="shared" si="202"/>
        <v>423.0996045</v>
      </c>
      <c r="N1118" s="85">
        <f t="shared" si="203"/>
        <v>41.094000000000001</v>
      </c>
      <c r="O1118" s="285">
        <f t="shared" si="195"/>
        <v>41.094000000000001</v>
      </c>
      <c r="P1118" s="145">
        <f t="shared" si="196"/>
        <v>423.0996045</v>
      </c>
      <c r="Q1118" s="145">
        <f t="shared" si="197"/>
        <v>276.55361704762771</v>
      </c>
      <c r="R1118" s="285">
        <f t="shared" si="199"/>
        <v>191.95972417999869</v>
      </c>
      <c r="S1118" s="285">
        <f t="shared" si="198"/>
        <v>191.95972417999869</v>
      </c>
      <c r="T1118" s="285"/>
      <c r="U1118" s="55">
        <f t="shared" si="200"/>
        <v>123.48109431359886</v>
      </c>
      <c r="V1118" s="55"/>
      <c r="W1118" s="55"/>
    </row>
    <row r="1119" spans="1:23">
      <c r="A1119" s="283"/>
      <c r="B1119" s="283"/>
      <c r="C1119" s="283"/>
      <c r="D1119" s="284"/>
      <c r="E1119" s="291"/>
      <c r="F1119" s="143"/>
      <c r="G1119" s="143" t="s">
        <v>169</v>
      </c>
      <c r="H1119" s="287"/>
      <c r="I1119" s="290"/>
      <c r="J1119" s="147"/>
      <c r="K1119" s="288">
        <v>0.19082199999999999</v>
      </c>
      <c r="L1119" s="85">
        <f t="shared" si="201"/>
        <v>276.4582060476277</v>
      </c>
      <c r="M1119" s="85">
        <f t="shared" si="202"/>
        <v>423.0996045</v>
      </c>
      <c r="N1119" s="85">
        <f t="shared" si="203"/>
        <v>41.094000000000001</v>
      </c>
      <c r="O1119" s="285">
        <f t="shared" si="195"/>
        <v>41.094000000000001</v>
      </c>
      <c r="P1119" s="145">
        <f t="shared" si="196"/>
        <v>423.0996045</v>
      </c>
      <c r="Q1119" s="145">
        <f t="shared" si="197"/>
        <v>276.36279504762769</v>
      </c>
      <c r="R1119" s="285">
        <f t="shared" si="199"/>
        <v>192.05513517999867</v>
      </c>
      <c r="S1119" s="285">
        <f t="shared" si="198"/>
        <v>192.15054617999868</v>
      </c>
      <c r="T1119" s="290"/>
      <c r="U1119" s="55">
        <f t="shared" si="200"/>
        <v>123.57650531359884</v>
      </c>
      <c r="V1119" s="55"/>
      <c r="W1119" s="55"/>
    </row>
    <row r="1120" spans="1:23">
      <c r="A1120" s="283" t="s">
        <v>541</v>
      </c>
      <c r="B1120" s="283" t="str">
        <f>B1068</f>
        <v>CB11</v>
      </c>
      <c r="C1120" s="283" t="s">
        <v>157</v>
      </c>
      <c r="D1120" s="284">
        <f>ROUND(10*R1120,0)</f>
        <v>1922</v>
      </c>
      <c r="E1120" s="285" t="s">
        <v>890</v>
      </c>
      <c r="F1120" s="154"/>
      <c r="G1120" s="286" t="s">
        <v>202</v>
      </c>
      <c r="H1120" s="287">
        <v>40</v>
      </c>
      <c r="I1120" s="145"/>
      <c r="J1120" s="147"/>
      <c r="K1120" s="288">
        <v>5.7403999999999997E-2</v>
      </c>
      <c r="L1120" s="85">
        <f t="shared" si="201"/>
        <v>276.33409304762768</v>
      </c>
      <c r="M1120" s="85">
        <f t="shared" si="202"/>
        <v>423.0996045</v>
      </c>
      <c r="N1120" s="85">
        <f t="shared" si="203"/>
        <v>41.094000000000001</v>
      </c>
      <c r="O1120" s="285">
        <f t="shared" si="195"/>
        <v>41.094000000000001</v>
      </c>
      <c r="P1120" s="145">
        <f t="shared" si="196"/>
        <v>423.0996045</v>
      </c>
      <c r="Q1120" s="145">
        <f t="shared" si="197"/>
        <v>276.30539104762767</v>
      </c>
      <c r="R1120" s="285">
        <f t="shared" si="199"/>
        <v>192.17924817999867</v>
      </c>
      <c r="S1120" s="285">
        <f t="shared" si="198"/>
        <v>192.20795017999868</v>
      </c>
      <c r="T1120" s="285"/>
      <c r="U1120" s="55">
        <f t="shared" si="200"/>
        <v>123.70061831359884</v>
      </c>
      <c r="V1120" s="55"/>
      <c r="W1120" s="55"/>
    </row>
    <row r="1121" spans="1:28">
      <c r="A1121" s="271"/>
      <c r="B1121" s="271"/>
      <c r="C1121" s="271"/>
      <c r="D1121" s="272"/>
      <c r="E1121" s="271"/>
      <c r="F1121" s="274"/>
      <c r="G1121" s="274" t="s">
        <v>198</v>
      </c>
      <c r="H1121" s="275">
        <v>40</v>
      </c>
      <c r="I1121" s="278"/>
      <c r="J1121" s="277"/>
      <c r="K1121" s="278">
        <v>0.103502</v>
      </c>
      <c r="L1121" s="85">
        <f t="shared" si="201"/>
        <v>276.25364004762764</v>
      </c>
      <c r="M1121" s="85">
        <f t="shared" si="202"/>
        <v>423.0996045</v>
      </c>
      <c r="N1121" s="85">
        <f t="shared" si="203"/>
        <v>41.094000000000001</v>
      </c>
      <c r="O1121" s="278">
        <f t="shared" si="195"/>
        <v>41.094000000000001</v>
      </c>
      <c r="P1121" s="278">
        <f t="shared" si="196"/>
        <v>423.0996045</v>
      </c>
      <c r="Q1121" s="278">
        <f t="shared" si="197"/>
        <v>276.20188904762767</v>
      </c>
      <c r="R1121" s="278">
        <f t="shared" si="199"/>
        <v>192.25970117999867</v>
      </c>
      <c r="S1121" s="278">
        <f t="shared" si="198"/>
        <v>192.31145217999867</v>
      </c>
      <c r="T1121" s="278"/>
      <c r="U1121" s="55">
        <f t="shared" si="200"/>
        <v>123.78107131359884</v>
      </c>
      <c r="V1121" s="55"/>
      <c r="W1121" s="55"/>
    </row>
    <row r="1122" spans="1:28">
      <c r="A1122" s="271" t="s">
        <v>541</v>
      </c>
      <c r="B1122" s="271" t="s">
        <v>891</v>
      </c>
      <c r="C1122" s="271" t="s">
        <v>463</v>
      </c>
      <c r="D1122" s="272">
        <f>ROUND(10*R1122,0)</f>
        <v>1923</v>
      </c>
      <c r="E1122" s="280" t="s">
        <v>892</v>
      </c>
      <c r="F1122" s="274" t="s">
        <v>576</v>
      </c>
      <c r="G1122" s="274" t="s">
        <v>466</v>
      </c>
      <c r="H1122" s="275"/>
      <c r="I1122" s="279"/>
      <c r="J1122" s="277"/>
      <c r="K1122" s="278">
        <v>0</v>
      </c>
      <c r="L1122" s="85">
        <f t="shared" si="201"/>
        <v>276.20188904762767</v>
      </c>
      <c r="M1122" s="85">
        <f t="shared" si="202"/>
        <v>423.0996045</v>
      </c>
      <c r="N1122" s="85">
        <f t="shared" si="203"/>
        <v>41.094000000000001</v>
      </c>
      <c r="O1122" s="278">
        <f t="shared" si="195"/>
        <v>41.094000000000001</v>
      </c>
      <c r="P1122" s="278">
        <f t="shared" si="196"/>
        <v>423.0996045</v>
      </c>
      <c r="Q1122" s="278">
        <f t="shared" si="197"/>
        <v>276.20188904762767</v>
      </c>
      <c r="R1122" s="278">
        <f t="shared" si="199"/>
        <v>192.31145217999867</v>
      </c>
      <c r="S1122" s="278">
        <f t="shared" si="198"/>
        <v>192.31145217999867</v>
      </c>
      <c r="T1122" s="278"/>
      <c r="U1122" s="55">
        <f t="shared" si="200"/>
        <v>123.83282231359884</v>
      </c>
      <c r="V1122" s="55"/>
      <c r="W1122" s="55"/>
    </row>
    <row r="1123" spans="1:28">
      <c r="A1123" s="271"/>
      <c r="B1123" s="271"/>
      <c r="C1123" s="271"/>
      <c r="D1123" s="272"/>
      <c r="E1123" s="273"/>
      <c r="F1123" s="274"/>
      <c r="G1123" s="274" t="s">
        <v>577</v>
      </c>
      <c r="H1123" s="281"/>
      <c r="I1123" s="276"/>
      <c r="J1123" s="277"/>
      <c r="K1123" s="278">
        <v>0.14528199999999999</v>
      </c>
      <c r="L1123" s="85">
        <f t="shared" si="201"/>
        <v>276.1292480476277</v>
      </c>
      <c r="M1123" s="85">
        <f t="shared" si="202"/>
        <v>423.0996045</v>
      </c>
      <c r="N1123" s="85">
        <f t="shared" si="203"/>
        <v>41.094000000000001</v>
      </c>
      <c r="O1123" s="278">
        <f t="shared" si="195"/>
        <v>41.094000000000001</v>
      </c>
      <c r="P1123" s="278">
        <f t="shared" si="196"/>
        <v>423.0996045</v>
      </c>
      <c r="Q1123" s="278">
        <f t="shared" si="197"/>
        <v>276.05660704762766</v>
      </c>
      <c r="R1123" s="278">
        <f t="shared" si="199"/>
        <v>192.38409317999867</v>
      </c>
      <c r="S1123" s="278">
        <f t="shared" si="198"/>
        <v>192.45673417999868</v>
      </c>
      <c r="T1123" s="278"/>
      <c r="U1123" s="55">
        <f t="shared" si="200"/>
        <v>123.90546331359884</v>
      </c>
      <c r="V1123" s="55"/>
      <c r="W1123" s="55"/>
    </row>
    <row r="1124" spans="1:28">
      <c r="A1124" s="271" t="s">
        <v>541</v>
      </c>
      <c r="B1124" s="271" t="str">
        <f>B1122</f>
        <v>WB11</v>
      </c>
      <c r="C1124" s="271" t="s">
        <v>599</v>
      </c>
      <c r="D1124" s="272">
        <f>ROUND(10*R1124,0)</f>
        <v>1925</v>
      </c>
      <c r="E1124" s="280" t="s">
        <v>893</v>
      </c>
      <c r="F1124" s="274"/>
      <c r="G1124" s="274" t="s">
        <v>601</v>
      </c>
      <c r="H1124" s="275"/>
      <c r="I1124" s="279"/>
      <c r="J1124" s="277"/>
      <c r="K1124" s="278">
        <v>0</v>
      </c>
      <c r="L1124" s="85">
        <f t="shared" si="201"/>
        <v>276.05660704762766</v>
      </c>
      <c r="M1124" s="85">
        <f t="shared" si="202"/>
        <v>423.0996045</v>
      </c>
      <c r="N1124" s="85">
        <f t="shared" si="203"/>
        <v>41.094000000000001</v>
      </c>
      <c r="O1124" s="278">
        <f t="shared" si="195"/>
        <v>41.094000000000001</v>
      </c>
      <c r="P1124" s="278">
        <f t="shared" si="196"/>
        <v>423.0996045</v>
      </c>
      <c r="Q1124" s="278">
        <f t="shared" si="197"/>
        <v>276.05660704762766</v>
      </c>
      <c r="R1124" s="278">
        <f t="shared" si="199"/>
        <v>192.45673417999868</v>
      </c>
      <c r="S1124" s="278">
        <f t="shared" si="198"/>
        <v>192.45673417999868</v>
      </c>
      <c r="T1124" s="278"/>
      <c r="U1124" s="55">
        <f t="shared" si="200"/>
        <v>123.97810431359885</v>
      </c>
      <c r="V1124" s="55"/>
      <c r="W1124" s="55"/>
    </row>
    <row r="1125" spans="1:28">
      <c r="A1125" s="271"/>
      <c r="B1125" s="271"/>
      <c r="C1125" s="271"/>
      <c r="D1125" s="272"/>
      <c r="E1125" s="273"/>
      <c r="F1125" s="274"/>
      <c r="G1125" s="274" t="s">
        <v>577</v>
      </c>
      <c r="H1125" s="281"/>
      <c r="I1125" s="276"/>
      <c r="J1125" s="277"/>
      <c r="K1125" s="278">
        <v>0</v>
      </c>
      <c r="L1125" s="85">
        <f t="shared" si="201"/>
        <v>276.05660704762766</v>
      </c>
      <c r="M1125" s="85">
        <f t="shared" si="202"/>
        <v>423.0996045</v>
      </c>
      <c r="N1125" s="85">
        <f t="shared" si="203"/>
        <v>41.094000000000001</v>
      </c>
      <c r="O1125" s="278">
        <f t="shared" si="195"/>
        <v>41.094000000000001</v>
      </c>
      <c r="P1125" s="278">
        <f t="shared" si="196"/>
        <v>423.0996045</v>
      </c>
      <c r="Q1125" s="278">
        <f t="shared" si="197"/>
        <v>276.05660704762766</v>
      </c>
      <c r="R1125" s="278">
        <f t="shared" si="199"/>
        <v>192.45673417999868</v>
      </c>
      <c r="S1125" s="278">
        <f t="shared" si="198"/>
        <v>192.45673417999868</v>
      </c>
      <c r="T1125" s="278"/>
      <c r="U1125" s="55">
        <f t="shared" si="200"/>
        <v>123.97810431359885</v>
      </c>
      <c r="V1125" s="55"/>
      <c r="W1125" s="55"/>
    </row>
    <row r="1126" spans="1:28">
      <c r="A1126" s="271" t="s">
        <v>541</v>
      </c>
      <c r="B1126" s="271" t="str">
        <f>B1124</f>
        <v>WB11</v>
      </c>
      <c r="C1126" s="271" t="s">
        <v>389</v>
      </c>
      <c r="D1126" s="272">
        <f>ROUND(10*R1126,0)</f>
        <v>1925</v>
      </c>
      <c r="E1126" s="280" t="s">
        <v>894</v>
      </c>
      <c r="F1126" s="274" t="s">
        <v>459</v>
      </c>
      <c r="G1126" s="274" t="s">
        <v>460</v>
      </c>
      <c r="H1126" s="275"/>
      <c r="I1126" s="279"/>
      <c r="J1126" s="277"/>
      <c r="K1126" s="278">
        <v>0</v>
      </c>
      <c r="L1126" s="85">
        <f t="shared" si="201"/>
        <v>276.05660704762766</v>
      </c>
      <c r="M1126" s="85">
        <f t="shared" si="202"/>
        <v>423.0996045</v>
      </c>
      <c r="N1126" s="85">
        <f t="shared" si="203"/>
        <v>41.094000000000001</v>
      </c>
      <c r="O1126" s="278">
        <f t="shared" si="195"/>
        <v>41.094000000000001</v>
      </c>
      <c r="P1126" s="278">
        <f t="shared" si="196"/>
        <v>423.0996045</v>
      </c>
      <c r="Q1126" s="278">
        <f t="shared" si="197"/>
        <v>276.05660704762766</v>
      </c>
      <c r="R1126" s="278">
        <f t="shared" si="199"/>
        <v>192.45673417999868</v>
      </c>
      <c r="S1126" s="278">
        <f t="shared" si="198"/>
        <v>192.45673417999868</v>
      </c>
      <c r="T1126" s="278"/>
      <c r="U1126" s="55">
        <f t="shared" si="200"/>
        <v>123.97810431359885</v>
      </c>
      <c r="V1126" s="55"/>
      <c r="W1126" s="55"/>
    </row>
    <row r="1127" spans="1:28">
      <c r="A1127" s="271"/>
      <c r="B1127" s="271"/>
      <c r="C1127" s="271"/>
      <c r="D1127" s="272"/>
      <c r="E1127" s="280"/>
      <c r="F1127" s="274"/>
      <c r="G1127" s="274" t="s">
        <v>198</v>
      </c>
      <c r="H1127" s="275">
        <v>40</v>
      </c>
      <c r="I1127" s="279"/>
      <c r="J1127" s="277"/>
      <c r="K1127" s="278">
        <v>0.131216</v>
      </c>
      <c r="L1127" s="85">
        <f t="shared" si="201"/>
        <v>275.99099904762767</v>
      </c>
      <c r="M1127" s="85">
        <f t="shared" si="202"/>
        <v>423.0996045</v>
      </c>
      <c r="N1127" s="85">
        <f t="shared" si="203"/>
        <v>41.094000000000001</v>
      </c>
      <c r="O1127" s="278">
        <f t="shared" si="195"/>
        <v>41.094000000000001</v>
      </c>
      <c r="P1127" s="278">
        <f t="shared" si="196"/>
        <v>423.0996045</v>
      </c>
      <c r="Q1127" s="278">
        <f t="shared" si="197"/>
        <v>275.92539104762767</v>
      </c>
      <c r="R1127" s="278">
        <f t="shared" si="199"/>
        <v>192.52234217999867</v>
      </c>
      <c r="S1127" s="278">
        <f t="shared" si="198"/>
        <v>192.58795017999867</v>
      </c>
      <c r="T1127" s="278"/>
      <c r="U1127" s="55">
        <f t="shared" si="200"/>
        <v>124.04371231359885</v>
      </c>
      <c r="V1127" s="55"/>
      <c r="W1127" s="55"/>
    </row>
    <row r="1128" spans="1:28">
      <c r="A1128" s="200" t="s">
        <v>895</v>
      </c>
      <c r="D1128" s="250"/>
      <c r="E1128" s="211"/>
      <c r="F1128" s="209"/>
      <c r="G1128" s="209"/>
      <c r="H1128" s="212"/>
      <c r="I1128" s="214"/>
      <c r="J1128" s="60"/>
      <c r="K1128" s="85">
        <v>-9.5999999999999991E-7</v>
      </c>
      <c r="L1128" s="85">
        <f t="shared" si="201"/>
        <v>275.92539152762765</v>
      </c>
      <c r="M1128" s="85">
        <f t="shared" si="202"/>
        <v>423.0996045</v>
      </c>
      <c r="N1128" s="85">
        <f t="shared" si="203"/>
        <v>41.094000000000001</v>
      </c>
      <c r="O1128" s="85">
        <f t="shared" si="195"/>
        <v>41.094000000000001</v>
      </c>
      <c r="P1128" s="85">
        <f t="shared" si="196"/>
        <v>423.0996045</v>
      </c>
      <c r="Q1128" s="85">
        <f t="shared" si="197"/>
        <v>275.92539200762769</v>
      </c>
      <c r="R1128" s="85">
        <f t="shared" si="199"/>
        <v>192.58794969999869</v>
      </c>
      <c r="S1128" s="85">
        <f t="shared" si="198"/>
        <v>192.58794921999868</v>
      </c>
      <c r="T1128" s="292" t="s">
        <v>369</v>
      </c>
      <c r="U1128" s="55">
        <f t="shared" si="200"/>
        <v>124.10931983359886</v>
      </c>
      <c r="V1128" s="85"/>
      <c r="W1128" s="85"/>
      <c r="AB1128" s="200"/>
    </row>
    <row r="1129" spans="1:28">
      <c r="A1129" s="81"/>
      <c r="B1129" s="81"/>
      <c r="C1129" s="81"/>
      <c r="D1129" s="293"/>
      <c r="E1129" s="81"/>
      <c r="F1129" s="83"/>
      <c r="G1129" s="83"/>
      <c r="H1129" s="294"/>
      <c r="I1129" s="84"/>
      <c r="J1129" s="295"/>
      <c r="K1129" s="84">
        <f>1.05</f>
        <v>1.05</v>
      </c>
      <c r="L1129" s="85">
        <f t="shared" si="201"/>
        <v>275.40039200762772</v>
      </c>
      <c r="M1129" s="85">
        <f t="shared" si="202"/>
        <v>423.0996045</v>
      </c>
      <c r="N1129" s="85">
        <f t="shared" si="203"/>
        <v>41.094000000000001</v>
      </c>
      <c r="O1129" s="296">
        <f t="shared" si="195"/>
        <v>41.094000000000001</v>
      </c>
      <c r="P1129" s="296">
        <f t="shared" si="196"/>
        <v>423.0996045</v>
      </c>
      <c r="Q1129" s="296">
        <f t="shared" si="197"/>
        <v>274.87539200762768</v>
      </c>
      <c r="R1129" s="296">
        <f t="shared" si="199"/>
        <v>193.11294921999868</v>
      </c>
      <c r="S1129" s="296">
        <f t="shared" si="198"/>
        <v>193.63794921999869</v>
      </c>
      <c r="T1129" s="296"/>
      <c r="U1129" s="55">
        <f t="shared" si="200"/>
        <v>124.63431935359885</v>
      </c>
      <c r="V1129" s="55"/>
      <c r="W1129" s="55"/>
    </row>
    <row r="1130" spans="1:28">
      <c r="A1130" s="81" t="s">
        <v>541</v>
      </c>
      <c r="B1130" s="81" t="s">
        <v>498</v>
      </c>
      <c r="C1130" s="81" t="s">
        <v>896</v>
      </c>
      <c r="D1130" s="293">
        <f>ROUND(10*R1130,0)</f>
        <v>1937</v>
      </c>
      <c r="E1130" s="81" t="s">
        <v>897</v>
      </c>
      <c r="F1130" s="83" t="s">
        <v>898</v>
      </c>
      <c r="G1130" s="83" t="s">
        <v>899</v>
      </c>
      <c r="H1130" s="294">
        <v>50</v>
      </c>
      <c r="I1130" s="84"/>
      <c r="J1130" s="295"/>
      <c r="K1130" s="84">
        <v>0.2</v>
      </c>
      <c r="L1130" s="85">
        <f t="shared" si="201"/>
        <v>274.77539200762772</v>
      </c>
      <c r="M1130" s="85">
        <f t="shared" si="202"/>
        <v>423.0996045</v>
      </c>
      <c r="N1130" s="85">
        <f t="shared" si="203"/>
        <v>41.094000000000001</v>
      </c>
      <c r="O1130" s="84">
        <f t="shared" si="195"/>
        <v>41.094000000000001</v>
      </c>
      <c r="P1130" s="84">
        <f t="shared" si="196"/>
        <v>423.0996045</v>
      </c>
      <c r="Q1130" s="84">
        <f t="shared" si="197"/>
        <v>274.67539200762769</v>
      </c>
      <c r="R1130" s="84">
        <f t="shared" si="199"/>
        <v>193.73794921999868</v>
      </c>
      <c r="S1130" s="84">
        <f t="shared" si="198"/>
        <v>193.83794921999868</v>
      </c>
      <c r="T1130" s="84"/>
      <c r="U1130" s="55">
        <f t="shared" si="200"/>
        <v>125.25931935359885</v>
      </c>
      <c r="V1130" s="55"/>
      <c r="W1130" s="55"/>
    </row>
    <row r="1131" spans="1:28">
      <c r="A1131" s="81"/>
      <c r="B1131" s="81"/>
      <c r="C1131" s="81"/>
      <c r="D1131" s="297"/>
      <c r="E1131" s="81"/>
      <c r="F1131" s="83"/>
      <c r="G1131" s="83"/>
      <c r="H1131" s="294"/>
      <c r="I1131" s="84"/>
      <c r="J1131" s="295"/>
      <c r="K1131" s="84">
        <v>0.25</v>
      </c>
      <c r="L1131" s="85">
        <f t="shared" si="201"/>
        <v>274.55039200762769</v>
      </c>
      <c r="M1131" s="85">
        <f t="shared" si="202"/>
        <v>423.0996045</v>
      </c>
      <c r="N1131" s="85">
        <f t="shared" si="203"/>
        <v>41.094000000000001</v>
      </c>
      <c r="O1131" s="84">
        <f t="shared" si="195"/>
        <v>41.094000000000001</v>
      </c>
      <c r="P1131" s="84">
        <f t="shared" si="196"/>
        <v>423.0996045</v>
      </c>
      <c r="Q1131" s="84">
        <f t="shared" si="197"/>
        <v>274.42539200762769</v>
      </c>
      <c r="R1131" s="84">
        <f t="shared" si="199"/>
        <v>193.96294921999868</v>
      </c>
      <c r="S1131" s="84">
        <f t="shared" si="198"/>
        <v>194.08794921999868</v>
      </c>
      <c r="T1131" s="298"/>
      <c r="U1131" s="55">
        <f t="shared" si="200"/>
        <v>125.48431935359885</v>
      </c>
      <c r="V1131" s="55"/>
      <c r="W1131" s="55"/>
    </row>
    <row r="1132" spans="1:28">
      <c r="A1132" s="81" t="s">
        <v>541</v>
      </c>
      <c r="B1132" s="81" t="str">
        <f>B1130</f>
        <v>BTS</v>
      </c>
      <c r="C1132" s="81" t="s">
        <v>900</v>
      </c>
      <c r="D1132" s="293">
        <f>ROUND(10*R1132,0)</f>
        <v>1942</v>
      </c>
      <c r="E1132" s="81" t="s">
        <v>901</v>
      </c>
      <c r="F1132" s="83" t="s">
        <v>902</v>
      </c>
      <c r="G1132" s="83" t="s">
        <v>903</v>
      </c>
      <c r="H1132" s="294">
        <v>50</v>
      </c>
      <c r="I1132" s="84"/>
      <c r="J1132" s="295"/>
      <c r="K1132" s="84">
        <v>0.25</v>
      </c>
      <c r="L1132" s="85">
        <f t="shared" si="201"/>
        <v>274.30039200762769</v>
      </c>
      <c r="M1132" s="85">
        <f t="shared" si="202"/>
        <v>423.0996045</v>
      </c>
      <c r="N1132" s="85">
        <f t="shared" si="203"/>
        <v>41.094000000000001</v>
      </c>
      <c r="O1132" s="84">
        <f t="shared" si="195"/>
        <v>41.094000000000001</v>
      </c>
      <c r="P1132" s="84">
        <f t="shared" si="196"/>
        <v>423.0996045</v>
      </c>
      <c r="Q1132" s="84">
        <f t="shared" si="197"/>
        <v>274.17539200762769</v>
      </c>
      <c r="R1132" s="84">
        <f t="shared" si="199"/>
        <v>194.21294921999868</v>
      </c>
      <c r="S1132" s="84">
        <f t="shared" si="198"/>
        <v>194.33794921999868</v>
      </c>
      <c r="T1132" s="298"/>
      <c r="U1132" s="55">
        <f t="shared" si="200"/>
        <v>125.73431935359885</v>
      </c>
      <c r="V1132" s="55"/>
      <c r="W1132" s="55"/>
    </row>
    <row r="1133" spans="1:28">
      <c r="A1133" s="81"/>
      <c r="B1133" s="81"/>
      <c r="C1133" s="81"/>
      <c r="D1133" s="293"/>
      <c r="E1133" s="81"/>
      <c r="F1133" s="83"/>
      <c r="G1133" s="83"/>
      <c r="H1133" s="294"/>
      <c r="I1133" s="84"/>
      <c r="J1133" s="295"/>
      <c r="K1133" s="299">
        <v>0.29594599999999999</v>
      </c>
      <c r="L1133" s="85">
        <f t="shared" si="201"/>
        <v>274.02741900762771</v>
      </c>
      <c r="M1133" s="85">
        <f t="shared" si="202"/>
        <v>423.0996045</v>
      </c>
      <c r="N1133" s="85">
        <f t="shared" si="203"/>
        <v>41.094000000000001</v>
      </c>
      <c r="O1133" s="84">
        <f t="shared" si="195"/>
        <v>41.094000000000001</v>
      </c>
      <c r="P1133" s="84">
        <f t="shared" si="196"/>
        <v>423.0996045</v>
      </c>
      <c r="Q1133" s="84">
        <f t="shared" si="197"/>
        <v>273.87944600762768</v>
      </c>
      <c r="R1133" s="84">
        <f t="shared" si="199"/>
        <v>194.48592221999866</v>
      </c>
      <c r="S1133" s="84">
        <f t="shared" si="198"/>
        <v>194.63389521999866</v>
      </c>
      <c r="T1133" s="298"/>
      <c r="U1133" s="55">
        <f t="shared" si="200"/>
        <v>126.00729235359883</v>
      </c>
      <c r="V1133" s="55"/>
      <c r="W1133" s="55"/>
    </row>
    <row r="1134" spans="1:28">
      <c r="A1134" s="81" t="s">
        <v>541</v>
      </c>
      <c r="B1134" s="81" t="str">
        <f>B1132</f>
        <v>BTS</v>
      </c>
      <c r="C1134" s="81" t="s">
        <v>157</v>
      </c>
      <c r="D1134" s="293">
        <f>ROUND(10*R1134,0)</f>
        <v>1947</v>
      </c>
      <c r="E1134" s="81" t="s">
        <v>904</v>
      </c>
      <c r="F1134" s="83" t="s">
        <v>905</v>
      </c>
      <c r="G1134" s="83" t="s">
        <v>202</v>
      </c>
      <c r="H1134" s="294">
        <v>63</v>
      </c>
      <c r="I1134" s="84">
        <f>J1134-L1134</f>
        <v>1.9923722902603913E-6</v>
      </c>
      <c r="J1134" s="300">
        <v>273.841948</v>
      </c>
      <c r="K1134" s="299">
        <v>7.4999999999999997E-2</v>
      </c>
      <c r="L1134" s="85">
        <f t="shared" si="201"/>
        <v>273.84194600762771</v>
      </c>
      <c r="M1134" s="85">
        <f t="shared" si="202"/>
        <v>423.0996045</v>
      </c>
      <c r="N1134" s="85">
        <f t="shared" si="203"/>
        <v>41.094000000000001</v>
      </c>
      <c r="O1134" s="84">
        <f t="shared" si="195"/>
        <v>41.094000000000001</v>
      </c>
      <c r="P1134" s="84">
        <f t="shared" si="196"/>
        <v>423.0996045</v>
      </c>
      <c r="Q1134" s="84">
        <f t="shared" si="197"/>
        <v>273.80444600762769</v>
      </c>
      <c r="R1134" s="84">
        <f t="shared" si="199"/>
        <v>194.67139521999866</v>
      </c>
      <c r="S1134" s="84">
        <f t="shared" si="198"/>
        <v>194.70889521999865</v>
      </c>
      <c r="T1134" s="298"/>
      <c r="U1134" s="55">
        <f t="shared" si="200"/>
        <v>126.19276535359883</v>
      </c>
      <c r="V1134" s="55"/>
      <c r="W1134" s="55"/>
    </row>
    <row r="1135" spans="1:28">
      <c r="A1135" s="81"/>
      <c r="B1135" s="81"/>
      <c r="C1135" s="81"/>
      <c r="D1135" s="293"/>
      <c r="E1135" s="81"/>
      <c r="F1135" s="83"/>
      <c r="G1135" s="83"/>
      <c r="H1135" s="294"/>
      <c r="I1135" s="84"/>
      <c r="J1135" s="86"/>
      <c r="K1135" s="299">
        <f>0.5-K1133-K1134</f>
        <v>0.129054</v>
      </c>
      <c r="L1135" s="85">
        <f t="shared" si="201"/>
        <v>273.73991900762769</v>
      </c>
      <c r="M1135" s="85">
        <f t="shared" si="202"/>
        <v>423.0996045</v>
      </c>
      <c r="N1135" s="85">
        <f t="shared" si="203"/>
        <v>41.094000000000001</v>
      </c>
      <c r="O1135" s="84">
        <f t="shared" si="195"/>
        <v>41.094000000000001</v>
      </c>
      <c r="P1135" s="84">
        <f t="shared" si="196"/>
        <v>423.0996045</v>
      </c>
      <c r="Q1135" s="84">
        <f t="shared" si="197"/>
        <v>273.67539200762769</v>
      </c>
      <c r="R1135" s="84">
        <f t="shared" si="199"/>
        <v>194.77342221999865</v>
      </c>
      <c r="S1135" s="84">
        <f t="shared" si="198"/>
        <v>194.83794921999865</v>
      </c>
      <c r="T1135" s="298"/>
      <c r="U1135" s="55">
        <f t="shared" si="200"/>
        <v>126.29479235359882</v>
      </c>
      <c r="V1135" s="55"/>
      <c r="W1135" s="55"/>
    </row>
    <row r="1136" spans="1:28">
      <c r="A1136" s="81" t="s">
        <v>541</v>
      </c>
      <c r="B1136" s="81" t="str">
        <f>B1130</f>
        <v>BTS</v>
      </c>
      <c r="C1136" s="81" t="s">
        <v>906</v>
      </c>
      <c r="D1136" s="293">
        <f>ROUND(10*R1136,0)</f>
        <v>1950</v>
      </c>
      <c r="E1136" s="81" t="s">
        <v>907</v>
      </c>
      <c r="F1136" s="83" t="s">
        <v>902</v>
      </c>
      <c r="G1136" s="83" t="s">
        <v>908</v>
      </c>
      <c r="H1136" s="294">
        <v>50</v>
      </c>
      <c r="I1136" s="84"/>
      <c r="J1136" s="295"/>
      <c r="K1136" s="84">
        <v>0.25</v>
      </c>
      <c r="L1136" s="85">
        <f t="shared" si="201"/>
        <v>273.55039200762769</v>
      </c>
      <c r="M1136" s="85">
        <f t="shared" si="202"/>
        <v>423.0996045</v>
      </c>
      <c r="N1136" s="85">
        <f t="shared" si="203"/>
        <v>41.094000000000001</v>
      </c>
      <c r="O1136" s="84">
        <f t="shared" si="195"/>
        <v>41.094000000000001</v>
      </c>
      <c r="P1136" s="84">
        <f t="shared" si="196"/>
        <v>423.0996045</v>
      </c>
      <c r="Q1136" s="84">
        <f t="shared" si="197"/>
        <v>273.42539200762769</v>
      </c>
      <c r="R1136" s="84">
        <f t="shared" si="199"/>
        <v>194.96294921999865</v>
      </c>
      <c r="S1136" s="84">
        <f t="shared" si="198"/>
        <v>195.08794921999865</v>
      </c>
      <c r="T1136" s="298"/>
      <c r="U1136" s="55">
        <f t="shared" si="200"/>
        <v>126.48431935359882</v>
      </c>
      <c r="V1136" s="55"/>
      <c r="W1136" s="55"/>
    </row>
    <row r="1137" spans="1:23">
      <c r="A1137" s="81"/>
      <c r="B1137" s="81"/>
      <c r="C1137" s="81"/>
      <c r="D1137" s="293"/>
      <c r="E1137" s="81"/>
      <c r="F1137" s="83"/>
      <c r="G1137" s="83"/>
      <c r="H1137" s="294"/>
      <c r="I1137" s="84"/>
      <c r="J1137" s="295"/>
      <c r="K1137" s="84">
        <v>1.198</v>
      </c>
      <c r="L1137" s="85">
        <f t="shared" si="201"/>
        <v>272.8263920076277</v>
      </c>
      <c r="M1137" s="85">
        <f t="shared" si="202"/>
        <v>423.0996045</v>
      </c>
      <c r="N1137" s="85">
        <f t="shared" si="203"/>
        <v>41.094000000000001</v>
      </c>
      <c r="O1137" s="84">
        <f t="shared" si="195"/>
        <v>41.094000000000001</v>
      </c>
      <c r="P1137" s="84">
        <f t="shared" si="196"/>
        <v>423.0996045</v>
      </c>
      <c r="Q1137" s="84">
        <f t="shared" si="197"/>
        <v>272.22739200762771</v>
      </c>
      <c r="R1137" s="84">
        <f t="shared" si="199"/>
        <v>195.68694921999867</v>
      </c>
      <c r="S1137" s="84">
        <f t="shared" si="198"/>
        <v>196.28594921999866</v>
      </c>
      <c r="T1137" s="84"/>
      <c r="U1137" s="55">
        <f t="shared" si="200"/>
        <v>127.20831935359884</v>
      </c>
      <c r="V1137" s="55"/>
      <c r="W1137" s="55"/>
    </row>
    <row r="1138" spans="1:23">
      <c r="A1138" s="81" t="s">
        <v>541</v>
      </c>
      <c r="B1138" s="81" t="str">
        <f>B1130</f>
        <v>BTS</v>
      </c>
      <c r="C1138" s="81" t="s">
        <v>896</v>
      </c>
      <c r="D1138" s="293">
        <f>ROUND(10*R1138,0)</f>
        <v>1964</v>
      </c>
      <c r="E1138" s="81" t="s">
        <v>909</v>
      </c>
      <c r="F1138" s="83" t="s">
        <v>898</v>
      </c>
      <c r="G1138" s="83" t="s">
        <v>899</v>
      </c>
      <c r="H1138" s="294">
        <v>50</v>
      </c>
      <c r="I1138" s="84"/>
      <c r="J1138" s="295"/>
      <c r="K1138" s="84">
        <v>0.2</v>
      </c>
      <c r="L1138" s="85">
        <f t="shared" si="201"/>
        <v>272.12739200762769</v>
      </c>
      <c r="M1138" s="85">
        <f t="shared" si="202"/>
        <v>423.0996045</v>
      </c>
      <c r="N1138" s="85">
        <f t="shared" si="203"/>
        <v>41.094000000000001</v>
      </c>
      <c r="O1138" s="84">
        <f t="shared" si="195"/>
        <v>41.094000000000001</v>
      </c>
      <c r="P1138" s="84">
        <f t="shared" si="196"/>
        <v>423.0996045</v>
      </c>
      <c r="Q1138" s="84">
        <f t="shared" si="197"/>
        <v>272.02739200762772</v>
      </c>
      <c r="R1138" s="84">
        <f t="shared" si="199"/>
        <v>196.38594921999865</v>
      </c>
      <c r="S1138" s="84">
        <f t="shared" si="198"/>
        <v>196.48594921999864</v>
      </c>
      <c r="T1138" s="84"/>
      <c r="U1138" s="55">
        <f t="shared" si="200"/>
        <v>127.90731935359882</v>
      </c>
      <c r="V1138" s="55"/>
      <c r="W1138" s="55"/>
    </row>
    <row r="1139" spans="1:23">
      <c r="A1139" s="81"/>
      <c r="B1139" s="81"/>
      <c r="C1139" s="81"/>
      <c r="D1139" s="293"/>
      <c r="E1139" s="81"/>
      <c r="F1139" s="83"/>
      <c r="G1139" s="83"/>
      <c r="H1139" s="294"/>
      <c r="I1139" s="84"/>
      <c r="J1139" s="295"/>
      <c r="K1139" s="84">
        <v>0</v>
      </c>
      <c r="L1139" s="85">
        <f t="shared" si="201"/>
        <v>272.02739200762772</v>
      </c>
      <c r="M1139" s="85">
        <f t="shared" si="202"/>
        <v>423.0996045</v>
      </c>
      <c r="N1139" s="85">
        <f t="shared" si="203"/>
        <v>41.094000000000001</v>
      </c>
      <c r="O1139" s="84">
        <f t="shared" si="195"/>
        <v>41.094000000000001</v>
      </c>
      <c r="P1139" s="84">
        <f t="shared" si="196"/>
        <v>423.0996045</v>
      </c>
      <c r="Q1139" s="84">
        <f t="shared" si="197"/>
        <v>272.02739200762772</v>
      </c>
      <c r="R1139" s="84">
        <f t="shared" si="199"/>
        <v>196.48594921999864</v>
      </c>
      <c r="S1139" s="84">
        <f t="shared" si="198"/>
        <v>196.48594921999864</v>
      </c>
      <c r="T1139" s="84"/>
      <c r="U1139" s="55">
        <f t="shared" si="200"/>
        <v>128.0073193535988</v>
      </c>
      <c r="V1139" s="55"/>
      <c r="W1139" s="55"/>
    </row>
    <row r="1140" spans="1:23">
      <c r="A1140" s="81"/>
      <c r="B1140" s="81"/>
      <c r="C1140" s="81"/>
      <c r="D1140" s="293"/>
      <c r="E1140" s="81"/>
      <c r="F1140" s="83"/>
      <c r="G1140" s="83"/>
      <c r="H1140" s="294"/>
      <c r="I1140" s="301">
        <f>I1141-J1141</f>
        <v>2.992372287735634E-6</v>
      </c>
      <c r="J1140" s="295"/>
      <c r="K1140" s="302">
        <v>0.19214400000000001</v>
      </c>
      <c r="L1140" s="85">
        <f t="shared" si="201"/>
        <v>271.93132000762773</v>
      </c>
      <c r="M1140" s="85">
        <f t="shared" si="202"/>
        <v>423.0996045</v>
      </c>
      <c r="N1140" s="85">
        <f t="shared" si="203"/>
        <v>41.094000000000001</v>
      </c>
      <c r="O1140" s="84">
        <f t="shared" si="195"/>
        <v>41.094000000000001</v>
      </c>
      <c r="P1140" s="84">
        <f t="shared" si="196"/>
        <v>423.0996045</v>
      </c>
      <c r="Q1140" s="84">
        <f t="shared" si="197"/>
        <v>271.83524800762774</v>
      </c>
      <c r="R1140" s="84">
        <f t="shared" si="199"/>
        <v>196.58202121999867</v>
      </c>
      <c r="S1140" s="84">
        <f t="shared" si="198"/>
        <v>196.67809321999866</v>
      </c>
      <c r="T1140" s="84"/>
      <c r="U1140" s="55">
        <f t="shared" si="200"/>
        <v>128.10339135359885</v>
      </c>
      <c r="V1140" s="55"/>
      <c r="W1140" s="55"/>
    </row>
    <row r="1141" spans="1:23">
      <c r="A1141" s="81" t="s">
        <v>541</v>
      </c>
      <c r="B1141" s="81" t="str">
        <f>B1130</f>
        <v>BTS</v>
      </c>
      <c r="C1141" s="81" t="s">
        <v>463</v>
      </c>
      <c r="D1141" s="293">
        <f>ROUND(10*R1141,0)</f>
        <v>1967</v>
      </c>
      <c r="E1141" s="81" t="s">
        <v>910</v>
      </c>
      <c r="F1141" s="83" t="s">
        <v>911</v>
      </c>
      <c r="G1141" s="83" t="s">
        <v>466</v>
      </c>
      <c r="H1141" s="294">
        <v>47.5</v>
      </c>
      <c r="I1141" s="302">
        <v>271.83525100000003</v>
      </c>
      <c r="J1141" s="295">
        <f>Q1140-K1141/2</f>
        <v>271.83524800762774</v>
      </c>
      <c r="K1141" s="302">
        <v>0</v>
      </c>
      <c r="L1141" s="85">
        <f t="shared" si="201"/>
        <v>271.83524800762774</v>
      </c>
      <c r="M1141" s="85">
        <f t="shared" si="202"/>
        <v>423.0996045</v>
      </c>
      <c r="N1141" s="85">
        <f t="shared" si="203"/>
        <v>41.094000000000001</v>
      </c>
      <c r="O1141" s="84">
        <f t="shared" si="195"/>
        <v>41.094000000000001</v>
      </c>
      <c r="P1141" s="84">
        <f t="shared" si="196"/>
        <v>423.0996045</v>
      </c>
      <c r="Q1141" s="84">
        <f t="shared" si="197"/>
        <v>271.83524800762774</v>
      </c>
      <c r="R1141" s="84">
        <f t="shared" si="199"/>
        <v>196.67809321999866</v>
      </c>
      <c r="S1141" s="84">
        <f t="shared" si="198"/>
        <v>196.67809321999866</v>
      </c>
      <c r="T1141" s="84">
        <v>0.13700000000000001</v>
      </c>
      <c r="U1141" s="55">
        <f t="shared" si="200"/>
        <v>128.19946335359884</v>
      </c>
      <c r="V1141" s="55"/>
      <c r="W1141" s="55"/>
    </row>
    <row r="1142" spans="1:23">
      <c r="A1142" s="81"/>
      <c r="B1142" s="81"/>
      <c r="C1142" s="81"/>
      <c r="D1142" s="293"/>
      <c r="E1142" s="81"/>
      <c r="F1142" s="83"/>
      <c r="G1142" s="83"/>
      <c r="H1142" s="294"/>
      <c r="I1142" s="84" t="s">
        <v>912</v>
      </c>
      <c r="J1142" s="295"/>
      <c r="K1142" s="302">
        <f>0.25-K1140</f>
        <v>5.7855999999999991E-2</v>
      </c>
      <c r="L1142" s="85">
        <f t="shared" si="201"/>
        <v>271.80632000762773</v>
      </c>
      <c r="M1142" s="85">
        <f t="shared" si="202"/>
        <v>423.0996045</v>
      </c>
      <c r="N1142" s="85">
        <f t="shared" si="203"/>
        <v>41.094000000000001</v>
      </c>
      <c r="O1142" s="84">
        <f t="shared" si="195"/>
        <v>41.094000000000001</v>
      </c>
      <c r="P1142" s="84">
        <f t="shared" si="196"/>
        <v>423.0996045</v>
      </c>
      <c r="Q1142" s="84">
        <f t="shared" si="197"/>
        <v>271.77739200762772</v>
      </c>
      <c r="R1142" s="84">
        <f t="shared" si="199"/>
        <v>196.70702121999864</v>
      </c>
      <c r="S1142" s="84">
        <f t="shared" si="198"/>
        <v>196.73594921999864</v>
      </c>
      <c r="T1142" s="84"/>
      <c r="U1142" s="55">
        <f t="shared" si="200"/>
        <v>128.22839135359879</v>
      </c>
      <c r="V1142" s="55"/>
      <c r="W1142" s="55"/>
    </row>
    <row r="1143" spans="1:23">
      <c r="A1143" s="81" t="s">
        <v>541</v>
      </c>
      <c r="B1143" s="81" t="str">
        <f>B1130</f>
        <v>BTS</v>
      </c>
      <c r="C1143" s="81" t="s">
        <v>900</v>
      </c>
      <c r="D1143" s="293">
        <f>ROUND(10*R1143,0)</f>
        <v>1969</v>
      </c>
      <c r="E1143" s="81" t="s">
        <v>913</v>
      </c>
      <c r="F1143" s="83" t="s">
        <v>902</v>
      </c>
      <c r="G1143" s="83" t="s">
        <v>903</v>
      </c>
      <c r="H1143" s="294">
        <v>50</v>
      </c>
      <c r="I1143" s="84"/>
      <c r="J1143" s="295"/>
      <c r="K1143" s="84">
        <v>0.25</v>
      </c>
      <c r="L1143" s="85">
        <f t="shared" si="201"/>
        <v>271.65239200762772</v>
      </c>
      <c r="M1143" s="85">
        <f t="shared" si="202"/>
        <v>423.0996045</v>
      </c>
      <c r="N1143" s="85">
        <f t="shared" si="203"/>
        <v>41.094000000000001</v>
      </c>
      <c r="O1143" s="84">
        <f t="shared" si="195"/>
        <v>41.094000000000001</v>
      </c>
      <c r="P1143" s="84">
        <f t="shared" si="196"/>
        <v>423.0996045</v>
      </c>
      <c r="Q1143" s="84">
        <f t="shared" si="197"/>
        <v>271.52739200762772</v>
      </c>
      <c r="R1143" s="84">
        <f t="shared" si="199"/>
        <v>196.86094921999864</v>
      </c>
      <c r="S1143" s="84">
        <f t="shared" si="198"/>
        <v>196.98594921999864</v>
      </c>
      <c r="T1143" s="84"/>
      <c r="U1143" s="55">
        <f t="shared" si="200"/>
        <v>128.3823193535988</v>
      </c>
      <c r="V1143" s="55"/>
      <c r="W1143" s="55"/>
    </row>
    <row r="1144" spans="1:23">
      <c r="A1144" s="81"/>
      <c r="B1144" s="81"/>
      <c r="C1144" s="81"/>
      <c r="D1144" s="293"/>
      <c r="E1144" s="81"/>
      <c r="F1144" s="83"/>
      <c r="G1144" s="83"/>
      <c r="H1144" s="294"/>
      <c r="I1144" s="84"/>
      <c r="J1144" s="295"/>
      <c r="K1144" s="84">
        <v>0.5</v>
      </c>
      <c r="L1144" s="85">
        <f t="shared" si="201"/>
        <v>271.27739200762772</v>
      </c>
      <c r="M1144" s="85">
        <f t="shared" si="202"/>
        <v>423.0996045</v>
      </c>
      <c r="N1144" s="85">
        <f t="shared" si="203"/>
        <v>41.094000000000001</v>
      </c>
      <c r="O1144" s="84">
        <f t="shared" si="195"/>
        <v>41.094000000000001</v>
      </c>
      <c r="P1144" s="84">
        <f t="shared" si="196"/>
        <v>423.0996045</v>
      </c>
      <c r="Q1144" s="84">
        <f t="shared" si="197"/>
        <v>271.02739200762772</v>
      </c>
      <c r="R1144" s="84">
        <f t="shared" si="199"/>
        <v>197.23594921999864</v>
      </c>
      <c r="S1144" s="84">
        <f t="shared" si="198"/>
        <v>197.48594921999864</v>
      </c>
      <c r="T1144" s="84"/>
      <c r="U1144" s="55">
        <f t="shared" si="200"/>
        <v>128.7573193535988</v>
      </c>
      <c r="V1144" s="55"/>
      <c r="W1144" s="55"/>
    </row>
    <row r="1145" spans="1:23">
      <c r="A1145" s="81" t="s">
        <v>541</v>
      </c>
      <c r="B1145" s="81" t="str">
        <f>B1130</f>
        <v>BTS</v>
      </c>
      <c r="C1145" s="81" t="s">
        <v>906</v>
      </c>
      <c r="D1145" s="293">
        <f>ROUND(10*R1145,0)</f>
        <v>1976</v>
      </c>
      <c r="E1145" s="81" t="s">
        <v>914</v>
      </c>
      <c r="F1145" s="83" t="s">
        <v>902</v>
      </c>
      <c r="G1145" s="83" t="s">
        <v>908</v>
      </c>
      <c r="H1145" s="294">
        <v>50</v>
      </c>
      <c r="I1145" s="84"/>
      <c r="J1145" s="295"/>
      <c r="K1145" s="84">
        <v>0.25</v>
      </c>
      <c r="L1145" s="85">
        <f t="shared" si="201"/>
        <v>270.90239200762772</v>
      </c>
      <c r="M1145" s="85">
        <f t="shared" si="202"/>
        <v>423.0996045</v>
      </c>
      <c r="N1145" s="85">
        <f t="shared" si="203"/>
        <v>41.094000000000001</v>
      </c>
      <c r="O1145" s="84">
        <f t="shared" si="195"/>
        <v>41.094000000000001</v>
      </c>
      <c r="P1145" s="84">
        <f t="shared" si="196"/>
        <v>423.0996045</v>
      </c>
      <c r="Q1145" s="84">
        <f t="shared" si="197"/>
        <v>270.77739200762772</v>
      </c>
      <c r="R1145" s="84">
        <f t="shared" si="199"/>
        <v>197.61094921999864</v>
      </c>
      <c r="S1145" s="84">
        <f t="shared" si="198"/>
        <v>197.73594921999864</v>
      </c>
      <c r="T1145" s="84"/>
      <c r="U1145" s="55">
        <f t="shared" si="200"/>
        <v>129.1323193535988</v>
      </c>
      <c r="V1145" s="55"/>
      <c r="W1145" s="55"/>
    </row>
    <row r="1146" spans="1:23">
      <c r="A1146" s="81"/>
      <c r="B1146" s="81"/>
      <c r="C1146" s="81"/>
      <c r="D1146" s="293"/>
      <c r="E1146" s="81"/>
      <c r="F1146" s="83"/>
      <c r="G1146" s="83"/>
      <c r="H1146" s="294"/>
      <c r="I1146" s="84"/>
      <c r="J1146" s="295"/>
      <c r="K1146" s="299">
        <v>0.13250333762772001</v>
      </c>
      <c r="L1146" s="85">
        <f t="shared" si="201"/>
        <v>270.71114033881383</v>
      </c>
      <c r="M1146" s="85">
        <f t="shared" si="202"/>
        <v>423.0996045</v>
      </c>
      <c r="N1146" s="85">
        <f t="shared" si="203"/>
        <v>41.094000000000001</v>
      </c>
      <c r="O1146" s="84">
        <f t="shared" si="195"/>
        <v>41.094000000000001</v>
      </c>
      <c r="P1146" s="84">
        <f t="shared" si="196"/>
        <v>423.0996045</v>
      </c>
      <c r="Q1146" s="84">
        <f t="shared" si="197"/>
        <v>270.64488867</v>
      </c>
      <c r="R1146" s="84">
        <f t="shared" si="199"/>
        <v>197.80220088881251</v>
      </c>
      <c r="S1146" s="84">
        <f t="shared" si="198"/>
        <v>197.86845255762637</v>
      </c>
      <c r="T1146" s="84"/>
      <c r="U1146" s="55">
        <f t="shared" si="200"/>
        <v>129.32357102241269</v>
      </c>
      <c r="V1146" s="55"/>
      <c r="W1146" s="55"/>
    </row>
    <row r="1147" spans="1:23">
      <c r="A1147" s="83"/>
      <c r="B1147" s="81"/>
      <c r="C1147" s="81"/>
      <c r="D1147" s="293"/>
      <c r="E1147" s="81"/>
      <c r="F1147" s="83"/>
      <c r="G1147" s="83" t="s">
        <v>198</v>
      </c>
      <c r="H1147" s="294"/>
      <c r="I1147" s="84"/>
      <c r="J1147" s="295"/>
      <c r="K1147" s="84">
        <v>0.103502</v>
      </c>
      <c r="L1147" s="85">
        <f t="shared" si="201"/>
        <v>270.59313767000003</v>
      </c>
      <c r="M1147" s="85">
        <f t="shared" si="202"/>
        <v>423.0996045</v>
      </c>
      <c r="N1147" s="85">
        <f t="shared" si="203"/>
        <v>41.094000000000001</v>
      </c>
      <c r="O1147" s="84">
        <f t="shared" si="195"/>
        <v>41.094000000000001</v>
      </c>
      <c r="P1147" s="84">
        <f t="shared" si="196"/>
        <v>423.0996045</v>
      </c>
      <c r="Q1147" s="84">
        <f t="shared" si="197"/>
        <v>270.54138667000001</v>
      </c>
      <c r="R1147" s="84">
        <f t="shared" si="199"/>
        <v>197.92020355762637</v>
      </c>
      <c r="S1147" s="84">
        <f t="shared" si="198"/>
        <v>197.97195455762636</v>
      </c>
      <c r="T1147" s="83"/>
      <c r="U1147" s="55">
        <f t="shared" si="200"/>
        <v>129.44157369122655</v>
      </c>
      <c r="V1147" s="55"/>
      <c r="W1147" s="55"/>
    </row>
    <row r="1148" spans="1:23">
      <c r="A1148" s="81" t="s">
        <v>541</v>
      </c>
      <c r="B1148" s="81" t="str">
        <f>B1130</f>
        <v>BTS</v>
      </c>
      <c r="C1148" s="81" t="s">
        <v>463</v>
      </c>
      <c r="D1148" s="293">
        <f>ROUND(10*R1148,0)</f>
        <v>1980</v>
      </c>
      <c r="E1148" s="81" t="s">
        <v>915</v>
      </c>
      <c r="F1148" s="303" t="s">
        <v>576</v>
      </c>
      <c r="G1148" s="83" t="s">
        <v>466</v>
      </c>
      <c r="H1148" s="294">
        <v>47.5</v>
      </c>
      <c r="I1148" s="84">
        <f>J1148-L1148</f>
        <v>2.3299999725168163E-6</v>
      </c>
      <c r="J1148" s="304">
        <v>270.54138899999998</v>
      </c>
      <c r="K1148" s="84">
        <v>0</v>
      </c>
      <c r="L1148" s="85">
        <f t="shared" si="201"/>
        <v>270.54138667000001</v>
      </c>
      <c r="M1148" s="85">
        <f t="shared" si="202"/>
        <v>423.0996045</v>
      </c>
      <c r="N1148" s="85">
        <f t="shared" si="203"/>
        <v>41.094000000000001</v>
      </c>
      <c r="O1148" s="84">
        <f t="shared" si="195"/>
        <v>41.094000000000001</v>
      </c>
      <c r="P1148" s="84">
        <f t="shared" si="196"/>
        <v>423.0996045</v>
      </c>
      <c r="Q1148" s="84">
        <f t="shared" si="197"/>
        <v>270.54138667000001</v>
      </c>
      <c r="R1148" s="84">
        <f t="shared" si="199"/>
        <v>197.97195455762636</v>
      </c>
      <c r="S1148" s="84">
        <f t="shared" si="198"/>
        <v>197.97195455762636</v>
      </c>
      <c r="T1148" s="302" t="s">
        <v>916</v>
      </c>
      <c r="U1148" s="55">
        <f t="shared" si="200"/>
        <v>129.49332469122652</v>
      </c>
      <c r="V1148" s="55"/>
      <c r="W1148" s="55"/>
    </row>
    <row r="1149" spans="1:23">
      <c r="A1149" s="81"/>
      <c r="B1149" s="81"/>
      <c r="C1149" s="81"/>
      <c r="D1149" s="293"/>
      <c r="E1149" s="81"/>
      <c r="F1149" s="83"/>
      <c r="G1149" s="83" t="s">
        <v>577</v>
      </c>
      <c r="H1149" s="294"/>
      <c r="I1149" s="84"/>
      <c r="J1149" s="295"/>
      <c r="K1149" s="84">
        <v>0.14528199999999999</v>
      </c>
      <c r="L1149" s="85">
        <f t="shared" si="201"/>
        <v>270.46874566999998</v>
      </c>
      <c r="M1149" s="85">
        <f t="shared" si="202"/>
        <v>423.0996045</v>
      </c>
      <c r="N1149" s="85">
        <f t="shared" si="203"/>
        <v>41.094000000000001</v>
      </c>
      <c r="O1149" s="84">
        <f t="shared" si="195"/>
        <v>41.094000000000001</v>
      </c>
      <c r="P1149" s="84">
        <f t="shared" si="196"/>
        <v>423.0996045</v>
      </c>
      <c r="Q1149" s="84">
        <f t="shared" si="197"/>
        <v>270.39610467</v>
      </c>
      <c r="R1149" s="84">
        <f t="shared" si="199"/>
        <v>198.04459555762637</v>
      </c>
      <c r="S1149" s="84">
        <f t="shared" si="198"/>
        <v>198.11723655762637</v>
      </c>
      <c r="T1149" s="84"/>
      <c r="U1149" s="55">
        <f t="shared" si="200"/>
        <v>129.56596569122655</v>
      </c>
      <c r="V1149" s="55"/>
      <c r="W1149" s="55"/>
    </row>
    <row r="1150" spans="1:23">
      <c r="A1150" s="81" t="s">
        <v>541</v>
      </c>
      <c r="B1150" s="81" t="str">
        <f>B1130</f>
        <v>BTS</v>
      </c>
      <c r="C1150" s="81" t="s">
        <v>599</v>
      </c>
      <c r="D1150" s="293">
        <f>ROUND(10*R1150,0)</f>
        <v>1981</v>
      </c>
      <c r="E1150" s="81" t="s">
        <v>917</v>
      </c>
      <c r="F1150" s="83"/>
      <c r="G1150" s="83" t="s">
        <v>601</v>
      </c>
      <c r="H1150" s="294"/>
      <c r="I1150" s="84"/>
      <c r="J1150" s="295"/>
      <c r="K1150" s="84">
        <v>0</v>
      </c>
      <c r="L1150" s="85">
        <f t="shared" si="201"/>
        <v>270.39610467</v>
      </c>
      <c r="M1150" s="85">
        <f t="shared" si="202"/>
        <v>423.0996045</v>
      </c>
      <c r="N1150" s="85">
        <f t="shared" si="203"/>
        <v>41.094000000000001</v>
      </c>
      <c r="O1150" s="84">
        <f t="shared" si="195"/>
        <v>41.094000000000001</v>
      </c>
      <c r="P1150" s="84">
        <f t="shared" si="196"/>
        <v>423.0996045</v>
      </c>
      <c r="Q1150" s="84">
        <f t="shared" si="197"/>
        <v>270.39610467</v>
      </c>
      <c r="R1150" s="84">
        <f t="shared" si="199"/>
        <v>198.11723655762637</v>
      </c>
      <c r="S1150" s="84">
        <f t="shared" si="198"/>
        <v>198.11723655762637</v>
      </c>
      <c r="T1150" s="84"/>
      <c r="U1150" s="55">
        <f t="shared" si="200"/>
        <v>129.63860669122653</v>
      </c>
      <c r="V1150" s="55"/>
      <c r="W1150" s="55"/>
    </row>
    <row r="1151" spans="1:23">
      <c r="A1151" s="81"/>
      <c r="B1151" s="81"/>
      <c r="C1151" s="81"/>
      <c r="D1151" s="293"/>
      <c r="E1151" s="81"/>
      <c r="F1151" s="83"/>
      <c r="G1151" s="83" t="s">
        <v>577</v>
      </c>
      <c r="H1151" s="294"/>
      <c r="I1151" s="84">
        <f>J1151-L1151</f>
        <v>2.3299999725168163E-6</v>
      </c>
      <c r="J1151" s="304">
        <v>270.39610699999997</v>
      </c>
      <c r="K1151" s="84">
        <v>0</v>
      </c>
      <c r="L1151" s="85">
        <f t="shared" si="201"/>
        <v>270.39610467</v>
      </c>
      <c r="M1151" s="85">
        <f t="shared" si="202"/>
        <v>423.0996045</v>
      </c>
      <c r="N1151" s="85">
        <f t="shared" si="203"/>
        <v>41.094000000000001</v>
      </c>
      <c r="O1151" s="84">
        <f t="shared" ref="O1151:O1214" si="204">$O$190</f>
        <v>41.094000000000001</v>
      </c>
      <c r="P1151" s="84">
        <f t="shared" ref="P1151:P1214" si="205">$P$190</f>
        <v>423.0996045</v>
      </c>
      <c r="Q1151" s="84">
        <f t="shared" si="197"/>
        <v>270.39610467</v>
      </c>
      <c r="R1151" s="84">
        <f t="shared" si="199"/>
        <v>198.11723655762637</v>
      </c>
      <c r="S1151" s="84">
        <f t="shared" si="198"/>
        <v>198.11723655762637</v>
      </c>
      <c r="T1151" s="84"/>
      <c r="U1151" s="55">
        <f t="shared" si="200"/>
        <v>129.63860669122653</v>
      </c>
      <c r="V1151" s="55"/>
      <c r="W1151" s="55"/>
    </row>
    <row r="1152" spans="1:23">
      <c r="A1152" s="81" t="s">
        <v>541</v>
      </c>
      <c r="B1152" s="81" t="str">
        <f>B1130</f>
        <v>BTS</v>
      </c>
      <c r="C1152" s="81" t="s">
        <v>389</v>
      </c>
      <c r="D1152" s="293">
        <f>ROUND(10*R1152,0)</f>
        <v>1981</v>
      </c>
      <c r="E1152" s="81" t="s">
        <v>918</v>
      </c>
      <c r="F1152" s="83" t="s">
        <v>459</v>
      </c>
      <c r="G1152" s="83" t="s">
        <v>460</v>
      </c>
      <c r="H1152" s="294"/>
      <c r="I1152" s="84"/>
      <c r="J1152" s="295"/>
      <c r="K1152" s="84">
        <v>0</v>
      </c>
      <c r="L1152" s="85">
        <f t="shared" si="201"/>
        <v>270.39610467</v>
      </c>
      <c r="M1152" s="85">
        <f t="shared" si="202"/>
        <v>423.0996045</v>
      </c>
      <c r="N1152" s="85">
        <f t="shared" si="203"/>
        <v>41.094000000000001</v>
      </c>
      <c r="O1152" s="84">
        <f t="shared" si="204"/>
        <v>41.094000000000001</v>
      </c>
      <c r="P1152" s="84">
        <f t="shared" si="205"/>
        <v>423.0996045</v>
      </c>
      <c r="Q1152" s="84">
        <f t="shared" si="197"/>
        <v>270.39610467</v>
      </c>
      <c r="R1152" s="84">
        <f t="shared" si="199"/>
        <v>198.11723655762637</v>
      </c>
      <c r="S1152" s="84">
        <f t="shared" si="198"/>
        <v>198.11723655762637</v>
      </c>
      <c r="T1152" s="84"/>
      <c r="U1152" s="55">
        <f t="shared" si="200"/>
        <v>129.63860669122653</v>
      </c>
      <c r="V1152" s="55"/>
      <c r="W1152" s="55"/>
    </row>
    <row r="1153" spans="1:28">
      <c r="A1153" s="81"/>
      <c r="B1153" s="81"/>
      <c r="C1153" s="81"/>
      <c r="D1153" s="293"/>
      <c r="E1153" s="81"/>
      <c r="F1153" s="83"/>
      <c r="G1153" s="83" t="s">
        <v>198</v>
      </c>
      <c r="H1153" s="294"/>
      <c r="I1153" s="84"/>
      <c r="J1153" s="295"/>
      <c r="K1153" s="84">
        <v>0.131216</v>
      </c>
      <c r="L1153" s="85">
        <f t="shared" si="201"/>
        <v>270.33049667</v>
      </c>
      <c r="M1153" s="85">
        <f t="shared" si="202"/>
        <v>423.0996045</v>
      </c>
      <c r="N1153" s="85">
        <f t="shared" si="203"/>
        <v>41.094000000000001</v>
      </c>
      <c r="O1153" s="84">
        <f t="shared" si="204"/>
        <v>41.094000000000001</v>
      </c>
      <c r="P1153" s="84">
        <f t="shared" si="205"/>
        <v>423.0996045</v>
      </c>
      <c r="Q1153" s="84">
        <f t="shared" ref="Q1153:Q1216" si="206">Q1152-K1153</f>
        <v>270.26488867</v>
      </c>
      <c r="R1153" s="84">
        <f t="shared" si="199"/>
        <v>198.18284455762637</v>
      </c>
      <c r="S1153" s="84">
        <f t="shared" si="198"/>
        <v>198.24845255762636</v>
      </c>
      <c r="T1153" s="84"/>
      <c r="U1153" s="55">
        <f t="shared" si="200"/>
        <v>129.70421469122653</v>
      </c>
      <c r="V1153" s="55"/>
      <c r="W1153" s="55"/>
    </row>
    <row r="1154" spans="1:28">
      <c r="A1154" s="81"/>
      <c r="B1154" s="81"/>
      <c r="C1154" s="81"/>
      <c r="D1154" s="293"/>
      <c r="E1154" s="81"/>
      <c r="F1154" s="83"/>
      <c r="G1154" s="83"/>
      <c r="H1154" s="294"/>
      <c r="I1154" s="84"/>
      <c r="J1154" s="295"/>
      <c r="K1154" s="84">
        <v>0</v>
      </c>
      <c r="L1154" s="85">
        <f t="shared" si="201"/>
        <v>270.26488867</v>
      </c>
      <c r="M1154" s="85">
        <f t="shared" si="202"/>
        <v>423.0996045</v>
      </c>
      <c r="N1154" s="85">
        <f t="shared" si="203"/>
        <v>41.094000000000001</v>
      </c>
      <c r="O1154" s="84">
        <f t="shared" si="204"/>
        <v>41.094000000000001</v>
      </c>
      <c r="P1154" s="84">
        <f t="shared" si="205"/>
        <v>423.0996045</v>
      </c>
      <c r="Q1154" s="84">
        <f t="shared" si="206"/>
        <v>270.26488867</v>
      </c>
      <c r="R1154" s="84">
        <f t="shared" si="199"/>
        <v>198.24845255762636</v>
      </c>
      <c r="S1154" s="84">
        <f t="shared" si="198"/>
        <v>198.24845255762636</v>
      </c>
      <c r="T1154" s="84"/>
      <c r="U1154" s="55">
        <f t="shared" si="200"/>
        <v>129.76982269122652</v>
      </c>
      <c r="V1154" s="55"/>
      <c r="W1154" s="55"/>
    </row>
    <row r="1155" spans="1:28">
      <c r="A1155" s="86"/>
      <c r="B1155" s="86"/>
      <c r="C1155" s="86"/>
      <c r="D1155" s="305"/>
      <c r="E1155" s="296"/>
      <c r="F1155" s="298"/>
      <c r="G1155" s="298"/>
      <c r="H1155" s="306"/>
      <c r="I1155" s="84"/>
      <c r="J1155" s="295"/>
      <c r="K1155" s="299">
        <v>5.9496662372279803E-2</v>
      </c>
      <c r="L1155" s="85">
        <f t="shared" si="201"/>
        <v>270.23514033881384</v>
      </c>
      <c r="M1155" s="85">
        <f t="shared" si="202"/>
        <v>423.0996045</v>
      </c>
      <c r="N1155" s="85">
        <f t="shared" si="203"/>
        <v>41.094000000000001</v>
      </c>
      <c r="O1155" s="84">
        <f t="shared" si="204"/>
        <v>41.094000000000001</v>
      </c>
      <c r="P1155" s="84">
        <f t="shared" si="205"/>
        <v>423.0996045</v>
      </c>
      <c r="Q1155" s="84">
        <f t="shared" si="206"/>
        <v>270.20539200762772</v>
      </c>
      <c r="R1155" s="84">
        <f t="shared" si="199"/>
        <v>198.27820088881251</v>
      </c>
      <c r="S1155" s="84">
        <f t="shared" ref="S1155:S1218" si="207">S1154+K1155</f>
        <v>198.30794921999865</v>
      </c>
      <c r="T1155" s="84"/>
      <c r="U1155" s="55">
        <f t="shared" si="200"/>
        <v>129.79957102241269</v>
      </c>
      <c r="V1155" s="55"/>
      <c r="W1155" s="55"/>
    </row>
    <row r="1156" spans="1:28">
      <c r="A1156" s="86"/>
      <c r="B1156" s="86"/>
      <c r="C1156" s="86"/>
      <c r="D1156" s="305"/>
      <c r="E1156" s="292"/>
      <c r="F1156" s="83"/>
      <c r="G1156" s="83"/>
      <c r="H1156" s="307"/>
      <c r="I1156" s="301"/>
      <c r="J1156" s="295"/>
      <c r="K1156" s="296">
        <v>5.2097499999999998E-2</v>
      </c>
      <c r="L1156" s="85">
        <f t="shared" si="201"/>
        <v>270.17934325762769</v>
      </c>
      <c r="M1156" s="85">
        <f t="shared" si="202"/>
        <v>423.0996045</v>
      </c>
      <c r="N1156" s="85">
        <f t="shared" si="203"/>
        <v>41.094000000000001</v>
      </c>
      <c r="O1156" s="84">
        <f t="shared" si="204"/>
        <v>41.094000000000001</v>
      </c>
      <c r="P1156" s="84">
        <f t="shared" si="205"/>
        <v>423.0996045</v>
      </c>
      <c r="Q1156" s="84">
        <f t="shared" si="206"/>
        <v>270.15329450762772</v>
      </c>
      <c r="R1156" s="296">
        <f t="shared" si="199"/>
        <v>198.33399796999865</v>
      </c>
      <c r="S1156" s="296">
        <f t="shared" si="207"/>
        <v>198.36004671999865</v>
      </c>
      <c r="T1156" s="84"/>
      <c r="U1156" s="55">
        <f t="shared" si="200"/>
        <v>129.85536810359883</v>
      </c>
      <c r="V1156" s="55"/>
      <c r="W1156" s="55"/>
    </row>
    <row r="1157" spans="1:28">
      <c r="A1157" s="86"/>
      <c r="B1157" s="86"/>
      <c r="C1157" s="86"/>
      <c r="D1157" s="305"/>
      <c r="E1157" s="81"/>
      <c r="F1157" s="83"/>
      <c r="G1157" s="83"/>
      <c r="H1157" s="308"/>
      <c r="I1157" s="296"/>
      <c r="J1157" s="295"/>
      <c r="K1157" s="296">
        <v>0.32364399999999999</v>
      </c>
      <c r="L1157" s="85">
        <f t="shared" si="201"/>
        <v>269.99147250762769</v>
      </c>
      <c r="M1157" s="85">
        <f t="shared" si="202"/>
        <v>423.0996045</v>
      </c>
      <c r="N1157" s="85">
        <f t="shared" si="203"/>
        <v>41.094000000000001</v>
      </c>
      <c r="O1157" s="84">
        <f t="shared" si="204"/>
        <v>41.094000000000001</v>
      </c>
      <c r="P1157" s="84">
        <f t="shared" si="205"/>
        <v>423.0996045</v>
      </c>
      <c r="Q1157" s="84">
        <f t="shared" si="206"/>
        <v>269.82965050762772</v>
      </c>
      <c r="R1157" s="296">
        <f t="shared" si="199"/>
        <v>198.52186871999865</v>
      </c>
      <c r="S1157" s="296">
        <f t="shared" si="207"/>
        <v>198.68369071999865</v>
      </c>
      <c r="T1157" s="84"/>
      <c r="U1157" s="55">
        <f t="shared" si="200"/>
        <v>130.04323885359884</v>
      </c>
      <c r="V1157" s="55"/>
      <c r="W1157" s="55"/>
    </row>
    <row r="1158" spans="1:28">
      <c r="A1158" s="86"/>
      <c r="B1158" s="86"/>
      <c r="C1158" s="86"/>
      <c r="D1158" s="305"/>
      <c r="E1158" s="81"/>
      <c r="F1158" s="83"/>
      <c r="G1158" s="83"/>
      <c r="H1158" s="308"/>
      <c r="I1158" s="84"/>
      <c r="J1158" s="295"/>
      <c r="K1158" s="296">
        <v>0</v>
      </c>
      <c r="L1158" s="85">
        <f t="shared" si="201"/>
        <v>269.82965050762772</v>
      </c>
      <c r="M1158" s="85">
        <f t="shared" si="202"/>
        <v>423.0996045</v>
      </c>
      <c r="N1158" s="85">
        <f t="shared" si="203"/>
        <v>41.094000000000001</v>
      </c>
      <c r="O1158" s="84">
        <f t="shared" si="204"/>
        <v>41.094000000000001</v>
      </c>
      <c r="P1158" s="84">
        <f t="shared" si="205"/>
        <v>423.0996045</v>
      </c>
      <c r="Q1158" s="84">
        <f t="shared" si="206"/>
        <v>269.82965050762772</v>
      </c>
      <c r="R1158" s="296">
        <f t="shared" si="199"/>
        <v>198.68369071999865</v>
      </c>
      <c r="S1158" s="296">
        <f t="shared" si="207"/>
        <v>198.68369071999865</v>
      </c>
      <c r="T1158" s="84"/>
      <c r="U1158" s="55">
        <f t="shared" si="200"/>
        <v>130.20506085359881</v>
      </c>
      <c r="V1158" s="55"/>
      <c r="W1158" s="55"/>
    </row>
    <row r="1159" spans="1:28">
      <c r="A1159" s="86"/>
      <c r="B1159" s="86"/>
      <c r="C1159" s="86"/>
      <c r="D1159" s="305"/>
      <c r="E1159" s="81"/>
      <c r="F1159" s="83"/>
      <c r="G1159" s="83"/>
      <c r="H1159" s="308"/>
      <c r="I1159" s="84"/>
      <c r="J1159" s="295"/>
      <c r="K1159" s="296">
        <v>0</v>
      </c>
      <c r="L1159" s="85">
        <f t="shared" si="201"/>
        <v>269.82965050762772</v>
      </c>
      <c r="M1159" s="85">
        <f t="shared" si="202"/>
        <v>423.0996045</v>
      </c>
      <c r="N1159" s="85">
        <f t="shared" si="203"/>
        <v>41.094000000000001</v>
      </c>
      <c r="O1159" s="84">
        <f t="shared" si="204"/>
        <v>41.094000000000001</v>
      </c>
      <c r="P1159" s="84">
        <f t="shared" si="205"/>
        <v>423.0996045</v>
      </c>
      <c r="Q1159" s="84">
        <f t="shared" si="206"/>
        <v>269.82965050762772</v>
      </c>
      <c r="R1159" s="296">
        <f t="shared" si="199"/>
        <v>198.68369071999865</v>
      </c>
      <c r="S1159" s="296">
        <f t="shared" si="207"/>
        <v>198.68369071999865</v>
      </c>
      <c r="T1159" s="84"/>
      <c r="U1159" s="55">
        <f t="shared" si="200"/>
        <v>130.20506085359881</v>
      </c>
      <c r="V1159" s="55"/>
      <c r="W1159" s="55"/>
    </row>
    <row r="1160" spans="1:28">
      <c r="A1160" s="86"/>
      <c r="B1160" s="86"/>
      <c r="C1160" s="86"/>
      <c r="D1160" s="305"/>
      <c r="E1160" s="81"/>
      <c r="F1160" s="83"/>
      <c r="G1160" s="83"/>
      <c r="H1160" s="308"/>
      <c r="I1160" s="84"/>
      <c r="J1160" s="295"/>
      <c r="K1160" s="296">
        <v>9.9516999999999994E-2</v>
      </c>
      <c r="L1160" s="85">
        <f t="shared" si="201"/>
        <v>269.77989200762772</v>
      </c>
      <c r="M1160" s="85">
        <f t="shared" si="202"/>
        <v>423.0996045</v>
      </c>
      <c r="N1160" s="85">
        <f t="shared" si="203"/>
        <v>41.094000000000001</v>
      </c>
      <c r="O1160" s="84">
        <f t="shared" si="204"/>
        <v>41.094000000000001</v>
      </c>
      <c r="P1160" s="84">
        <f t="shared" si="205"/>
        <v>423.0996045</v>
      </c>
      <c r="Q1160" s="84">
        <f t="shared" si="206"/>
        <v>269.73013350762773</v>
      </c>
      <c r="R1160" s="296">
        <f t="shared" si="199"/>
        <v>198.73344921999865</v>
      </c>
      <c r="S1160" s="296">
        <f t="shared" si="207"/>
        <v>198.78320771999864</v>
      </c>
      <c r="T1160" s="84"/>
      <c r="U1160" s="55">
        <f t="shared" si="200"/>
        <v>130.2548193535988</v>
      </c>
      <c r="V1160" s="55"/>
      <c r="W1160" s="55"/>
    </row>
    <row r="1161" spans="1:28">
      <c r="A1161" s="86"/>
      <c r="B1161" s="86"/>
      <c r="C1161" s="86"/>
      <c r="D1161" s="305"/>
      <c r="E1161" s="81"/>
      <c r="F1161" s="83"/>
      <c r="G1161" s="83"/>
      <c r="H1161" s="308"/>
      <c r="I1161" s="296"/>
      <c r="J1161" s="295"/>
      <c r="K1161" s="296">
        <v>0.32364399999999999</v>
      </c>
      <c r="L1161" s="85">
        <f t="shared" si="201"/>
        <v>269.56831150762775</v>
      </c>
      <c r="M1161" s="85">
        <f t="shared" si="202"/>
        <v>423.0996045</v>
      </c>
      <c r="N1161" s="85">
        <f t="shared" si="203"/>
        <v>41.094000000000001</v>
      </c>
      <c r="O1161" s="84">
        <f t="shared" si="204"/>
        <v>41.094000000000001</v>
      </c>
      <c r="P1161" s="84">
        <f t="shared" si="205"/>
        <v>423.0996045</v>
      </c>
      <c r="Q1161" s="84">
        <f t="shared" si="206"/>
        <v>269.40648950762773</v>
      </c>
      <c r="R1161" s="296">
        <f t="shared" si="199"/>
        <v>198.94502971999864</v>
      </c>
      <c r="S1161" s="296">
        <f t="shared" si="207"/>
        <v>199.10685171999864</v>
      </c>
      <c r="T1161" s="296"/>
      <c r="U1161" s="55">
        <f t="shared" si="200"/>
        <v>130.46639985359883</v>
      </c>
      <c r="V1161" s="55"/>
      <c r="W1161" s="55"/>
    </row>
    <row r="1162" spans="1:28">
      <c r="A1162" s="86"/>
      <c r="B1162" s="86"/>
      <c r="C1162" s="86"/>
      <c r="D1162" s="305"/>
      <c r="E1162" s="81"/>
      <c r="F1162" s="83"/>
      <c r="G1162" s="83"/>
      <c r="H1162" s="308"/>
      <c r="I1162" s="84"/>
      <c r="J1162" s="295"/>
      <c r="K1162" s="296">
        <v>0</v>
      </c>
      <c r="L1162" s="85">
        <f t="shared" si="201"/>
        <v>269.40648950762773</v>
      </c>
      <c r="M1162" s="85">
        <f t="shared" si="202"/>
        <v>423.0996045</v>
      </c>
      <c r="N1162" s="85">
        <f t="shared" si="203"/>
        <v>41.094000000000001</v>
      </c>
      <c r="O1162" s="84">
        <f t="shared" si="204"/>
        <v>41.094000000000001</v>
      </c>
      <c r="P1162" s="84">
        <f t="shared" si="205"/>
        <v>423.0996045</v>
      </c>
      <c r="Q1162" s="84">
        <f t="shared" si="206"/>
        <v>269.40648950762773</v>
      </c>
      <c r="R1162" s="296">
        <f t="shared" si="199"/>
        <v>199.10685171999864</v>
      </c>
      <c r="S1162" s="296">
        <f t="shared" si="207"/>
        <v>199.10685171999864</v>
      </c>
      <c r="T1162" s="296"/>
      <c r="U1162" s="55">
        <f t="shared" si="200"/>
        <v>130.6282218535988</v>
      </c>
      <c r="V1162" s="55"/>
      <c r="W1162" s="55"/>
    </row>
    <row r="1163" spans="1:28">
      <c r="A1163" s="86"/>
      <c r="B1163" s="86"/>
      <c r="C1163" s="86"/>
      <c r="D1163" s="305"/>
      <c r="E1163" s="81"/>
      <c r="F1163" s="83"/>
      <c r="G1163" s="83"/>
      <c r="H1163" s="308"/>
      <c r="I1163" s="84"/>
      <c r="J1163" s="295"/>
      <c r="K1163" s="296">
        <v>0</v>
      </c>
      <c r="L1163" s="85">
        <f t="shared" si="201"/>
        <v>269.40648950762773</v>
      </c>
      <c r="M1163" s="85">
        <f t="shared" si="202"/>
        <v>423.0996045</v>
      </c>
      <c r="N1163" s="85">
        <f t="shared" si="203"/>
        <v>41.094000000000001</v>
      </c>
      <c r="O1163" s="84">
        <f t="shared" si="204"/>
        <v>41.094000000000001</v>
      </c>
      <c r="P1163" s="84">
        <f t="shared" si="205"/>
        <v>423.0996045</v>
      </c>
      <c r="Q1163" s="84">
        <f t="shared" si="206"/>
        <v>269.40648950762773</v>
      </c>
      <c r="R1163" s="296">
        <f t="shared" si="199"/>
        <v>199.10685171999864</v>
      </c>
      <c r="S1163" s="296">
        <f t="shared" si="207"/>
        <v>199.10685171999864</v>
      </c>
      <c r="T1163" s="296"/>
      <c r="U1163" s="55">
        <f t="shared" si="200"/>
        <v>130.6282218535988</v>
      </c>
      <c r="V1163" s="55"/>
      <c r="W1163" s="55"/>
    </row>
    <row r="1164" spans="1:28">
      <c r="A1164" s="86"/>
      <c r="B1164" s="86"/>
      <c r="C1164" s="86"/>
      <c r="D1164" s="305"/>
      <c r="E1164" s="292"/>
      <c r="F1164" s="83"/>
      <c r="G1164" s="83"/>
      <c r="H1164" s="307"/>
      <c r="I1164" s="84"/>
      <c r="J1164" s="295"/>
      <c r="K1164" s="84">
        <v>5.2097499999999998E-2</v>
      </c>
      <c r="L1164" s="85">
        <f t="shared" si="201"/>
        <v>269.38044075762775</v>
      </c>
      <c r="M1164" s="85">
        <f t="shared" si="202"/>
        <v>423.0996045</v>
      </c>
      <c r="N1164" s="85">
        <f t="shared" si="203"/>
        <v>41.094000000000001</v>
      </c>
      <c r="O1164" s="84">
        <f t="shared" si="204"/>
        <v>41.094000000000001</v>
      </c>
      <c r="P1164" s="84">
        <f t="shared" si="205"/>
        <v>423.0996045</v>
      </c>
      <c r="Q1164" s="84">
        <f t="shared" si="206"/>
        <v>269.35439200762772</v>
      </c>
      <c r="R1164" s="84">
        <f t="shared" si="199"/>
        <v>199.13290046999865</v>
      </c>
      <c r="S1164" s="84">
        <f t="shared" si="207"/>
        <v>199.15894921999865</v>
      </c>
      <c r="T1164" s="296"/>
      <c r="U1164" s="55">
        <f t="shared" si="200"/>
        <v>130.65427060359883</v>
      </c>
      <c r="V1164" s="55"/>
      <c r="W1164" s="55"/>
    </row>
    <row r="1165" spans="1:28">
      <c r="A1165" s="86"/>
      <c r="B1165" s="86"/>
      <c r="C1165" s="86"/>
      <c r="D1165" s="305"/>
      <c r="E1165" s="296"/>
      <c r="F1165" s="298"/>
      <c r="G1165" s="298"/>
      <c r="H1165" s="306"/>
      <c r="I1165" s="84"/>
      <c r="J1165" s="295"/>
      <c r="K1165" s="84">
        <v>7.1999999999999995E-2</v>
      </c>
      <c r="L1165" s="85">
        <f t="shared" si="201"/>
        <v>269.31839200762772</v>
      </c>
      <c r="M1165" s="85">
        <f t="shared" si="202"/>
        <v>423.0996045</v>
      </c>
      <c r="N1165" s="85">
        <f t="shared" si="203"/>
        <v>41.094000000000001</v>
      </c>
      <c r="O1165" s="84">
        <f t="shared" si="204"/>
        <v>41.094000000000001</v>
      </c>
      <c r="P1165" s="84">
        <f t="shared" si="205"/>
        <v>423.0996045</v>
      </c>
      <c r="Q1165" s="84">
        <f t="shared" si="206"/>
        <v>269.28239200762772</v>
      </c>
      <c r="R1165" s="84">
        <f t="shared" si="199"/>
        <v>199.19494921999865</v>
      </c>
      <c r="S1165" s="84">
        <f t="shared" si="207"/>
        <v>199.23094921999865</v>
      </c>
      <c r="T1165" s="296"/>
      <c r="U1165" s="55">
        <f t="shared" si="200"/>
        <v>130.71631935359881</v>
      </c>
      <c r="V1165" s="55"/>
      <c r="W1165" s="55"/>
    </row>
    <row r="1166" spans="1:28">
      <c r="A1166" s="83"/>
      <c r="B1166" s="81"/>
      <c r="C1166" s="81"/>
      <c r="D1166" s="293"/>
      <c r="E1166" s="81"/>
      <c r="F1166" s="83"/>
      <c r="G1166" s="83"/>
      <c r="H1166" s="294"/>
      <c r="I1166" s="84"/>
      <c r="J1166" s="295"/>
      <c r="K1166" s="84">
        <v>0</v>
      </c>
      <c r="L1166" s="85">
        <f t="shared" si="201"/>
        <v>269.28239200762772</v>
      </c>
      <c r="M1166" s="85">
        <f t="shared" si="202"/>
        <v>423.0996045</v>
      </c>
      <c r="N1166" s="85">
        <f t="shared" si="203"/>
        <v>41.094000000000001</v>
      </c>
      <c r="O1166" s="84">
        <f t="shared" si="204"/>
        <v>41.094000000000001</v>
      </c>
      <c r="P1166" s="84">
        <f t="shared" si="205"/>
        <v>423.0996045</v>
      </c>
      <c r="Q1166" s="84">
        <f t="shared" si="206"/>
        <v>269.28239200762772</v>
      </c>
      <c r="R1166" s="84">
        <f t="shared" si="199"/>
        <v>199.23094921999865</v>
      </c>
      <c r="S1166" s="84">
        <f t="shared" si="207"/>
        <v>199.23094921999865</v>
      </c>
      <c r="T1166" s="83"/>
      <c r="U1166" s="85">
        <f t="shared" si="200"/>
        <v>130.75231935359881</v>
      </c>
      <c r="V1166" s="85"/>
      <c r="W1166" s="85"/>
      <c r="AB1166" s="200"/>
    </row>
    <row r="1167" spans="1:28">
      <c r="A1167" s="81"/>
      <c r="B1167" s="81"/>
      <c r="C1167" s="81"/>
      <c r="D1167" s="293"/>
      <c r="E1167" s="81"/>
      <c r="F1167" s="83"/>
      <c r="G1167" s="83" t="s">
        <v>198</v>
      </c>
      <c r="H1167" s="294"/>
      <c r="I1167" s="84"/>
      <c r="J1167" s="295"/>
      <c r="K1167" s="302">
        <v>9.4006000000000006E-2</v>
      </c>
      <c r="L1167" s="85">
        <f t="shared" si="201"/>
        <v>269.23538900762776</v>
      </c>
      <c r="M1167" s="85">
        <f t="shared" si="202"/>
        <v>423.0996045</v>
      </c>
      <c r="N1167" s="85">
        <f t="shared" si="203"/>
        <v>41.094000000000001</v>
      </c>
      <c r="O1167" s="84">
        <f t="shared" si="204"/>
        <v>41.094000000000001</v>
      </c>
      <c r="P1167" s="84">
        <f t="shared" si="205"/>
        <v>423.0996045</v>
      </c>
      <c r="Q1167" s="84">
        <f t="shared" si="206"/>
        <v>269.18838600762774</v>
      </c>
      <c r="R1167" s="84">
        <f t="shared" si="199"/>
        <v>199.27795221999867</v>
      </c>
      <c r="S1167" s="84">
        <f t="shared" si="207"/>
        <v>199.32495521999866</v>
      </c>
      <c r="T1167" s="84"/>
      <c r="U1167" s="85">
        <f t="shared" si="200"/>
        <v>130.79932235359882</v>
      </c>
      <c r="V1167" s="85"/>
      <c r="W1167" s="85"/>
      <c r="AB1167" s="200"/>
    </row>
    <row r="1168" spans="1:28">
      <c r="A1168" s="81"/>
      <c r="B1168" s="81"/>
      <c r="C1168" s="81"/>
      <c r="D1168" s="293"/>
      <c r="E1168" s="81"/>
      <c r="F1168" s="83"/>
      <c r="G1168" s="83" t="s">
        <v>919</v>
      </c>
      <c r="H1168" s="294"/>
      <c r="I1168" s="84"/>
      <c r="J1168" s="295"/>
      <c r="K1168" s="302">
        <v>0</v>
      </c>
      <c r="L1168" s="85">
        <f t="shared" si="201"/>
        <v>269.18838600762774</v>
      </c>
      <c r="M1168" s="85">
        <f t="shared" si="202"/>
        <v>423.0996045</v>
      </c>
      <c r="N1168" s="85">
        <f t="shared" si="203"/>
        <v>41.094000000000001</v>
      </c>
      <c r="O1168" s="84">
        <f t="shared" si="204"/>
        <v>41.094000000000001</v>
      </c>
      <c r="P1168" s="84">
        <f t="shared" si="205"/>
        <v>423.0996045</v>
      </c>
      <c r="Q1168" s="84">
        <f t="shared" si="206"/>
        <v>269.18838600762774</v>
      </c>
      <c r="R1168" s="84">
        <f t="shared" si="199"/>
        <v>199.32495521999866</v>
      </c>
      <c r="S1168" s="84">
        <f t="shared" si="207"/>
        <v>199.32495521999866</v>
      </c>
      <c r="T1168" s="84"/>
      <c r="U1168" s="85">
        <f t="shared" si="200"/>
        <v>130.84632535359884</v>
      </c>
      <c r="V1168" s="85"/>
      <c r="W1168" s="85"/>
      <c r="AB1168" s="200"/>
    </row>
    <row r="1169" spans="1:28">
      <c r="A1169" s="81" t="s">
        <v>541</v>
      </c>
      <c r="B1169" s="81" t="str">
        <f>B1130</f>
        <v>BTS</v>
      </c>
      <c r="C1169" s="81" t="s">
        <v>599</v>
      </c>
      <c r="D1169" s="293">
        <f>ROUND(10*R1169,0)</f>
        <v>1993</v>
      </c>
      <c r="E1169" s="81" t="s">
        <v>920</v>
      </c>
      <c r="F1169" s="83"/>
      <c r="G1169" s="83" t="s">
        <v>921</v>
      </c>
      <c r="H1169" s="294"/>
      <c r="I1169" s="84"/>
      <c r="J1169" s="295"/>
      <c r="K1169" s="302">
        <v>0</v>
      </c>
      <c r="L1169" s="85">
        <f t="shared" si="201"/>
        <v>269.18838600762774</v>
      </c>
      <c r="M1169" s="85">
        <f t="shared" si="202"/>
        <v>423.0996045</v>
      </c>
      <c r="N1169" s="85">
        <f t="shared" si="203"/>
        <v>41.094000000000001</v>
      </c>
      <c r="O1169" s="84">
        <f t="shared" si="204"/>
        <v>41.094000000000001</v>
      </c>
      <c r="P1169" s="84">
        <f t="shared" si="205"/>
        <v>423.0996045</v>
      </c>
      <c r="Q1169" s="84">
        <f t="shared" si="206"/>
        <v>269.18838600762774</v>
      </c>
      <c r="R1169" s="84">
        <f t="shared" si="199"/>
        <v>199.32495521999866</v>
      </c>
      <c r="S1169" s="84">
        <f t="shared" si="207"/>
        <v>199.32495521999866</v>
      </c>
      <c r="T1169" s="84"/>
      <c r="U1169" s="85">
        <f t="shared" si="200"/>
        <v>130.84632535359884</v>
      </c>
      <c r="V1169" s="85"/>
      <c r="W1169" s="85"/>
      <c r="AB1169" s="200"/>
    </row>
    <row r="1170" spans="1:28">
      <c r="A1170" s="81"/>
      <c r="B1170" s="81"/>
      <c r="C1170" s="81"/>
      <c r="D1170" s="293"/>
      <c r="E1170" s="81"/>
      <c r="F1170" s="83"/>
      <c r="G1170" s="83" t="s">
        <v>919</v>
      </c>
      <c r="H1170" s="294"/>
      <c r="I1170" s="301">
        <f>I1171-J1171</f>
        <v>2.9923722308922152E-6</v>
      </c>
      <c r="J1170" s="301"/>
      <c r="K1170" s="302">
        <v>0</v>
      </c>
      <c r="L1170" s="85">
        <f t="shared" si="201"/>
        <v>269.18838600762774</v>
      </c>
      <c r="M1170" s="85">
        <f t="shared" si="202"/>
        <v>423.0996045</v>
      </c>
      <c r="N1170" s="85">
        <f t="shared" si="203"/>
        <v>41.094000000000001</v>
      </c>
      <c r="O1170" s="84">
        <f t="shared" si="204"/>
        <v>41.094000000000001</v>
      </c>
      <c r="P1170" s="84">
        <f t="shared" si="205"/>
        <v>423.0996045</v>
      </c>
      <c r="Q1170" s="84">
        <f t="shared" si="206"/>
        <v>269.18838600762774</v>
      </c>
      <c r="R1170" s="84">
        <f t="shared" si="199"/>
        <v>199.32495521999866</v>
      </c>
      <c r="S1170" s="84">
        <f t="shared" si="207"/>
        <v>199.32495521999866</v>
      </c>
      <c r="T1170" s="84"/>
      <c r="U1170" s="85">
        <f t="shared" si="200"/>
        <v>130.84632535359884</v>
      </c>
      <c r="V1170" s="85"/>
      <c r="W1170" s="85"/>
      <c r="AB1170" s="200"/>
    </row>
    <row r="1171" spans="1:28">
      <c r="A1171" s="81" t="s">
        <v>541</v>
      </c>
      <c r="B1171" s="81" t="str">
        <f>B1130</f>
        <v>BTS</v>
      </c>
      <c r="C1171" s="81" t="s">
        <v>389</v>
      </c>
      <c r="D1171" s="293">
        <f>ROUND(10*R1171,0)</f>
        <v>1993</v>
      </c>
      <c r="E1171" s="81" t="s">
        <v>922</v>
      </c>
      <c r="F1171" s="83" t="s">
        <v>459</v>
      </c>
      <c r="G1171" s="83" t="s">
        <v>460</v>
      </c>
      <c r="H1171" s="294"/>
      <c r="I1171" s="84">
        <v>269.18838899999997</v>
      </c>
      <c r="J1171" s="295">
        <f>Q1170-K1171/2</f>
        <v>269.18838600762774</v>
      </c>
      <c r="K1171" s="302">
        <v>0</v>
      </c>
      <c r="L1171" s="85">
        <f t="shared" si="201"/>
        <v>269.18838600762774</v>
      </c>
      <c r="M1171" s="85">
        <f t="shared" si="202"/>
        <v>423.0996045</v>
      </c>
      <c r="N1171" s="85">
        <f t="shared" si="203"/>
        <v>41.094000000000001</v>
      </c>
      <c r="O1171" s="84">
        <f t="shared" si="204"/>
        <v>41.094000000000001</v>
      </c>
      <c r="P1171" s="84">
        <f t="shared" si="205"/>
        <v>423.0996045</v>
      </c>
      <c r="Q1171" s="84">
        <f t="shared" si="206"/>
        <v>269.18838600762774</v>
      </c>
      <c r="R1171" s="84">
        <f t="shared" si="199"/>
        <v>199.32495521999866</v>
      </c>
      <c r="S1171" s="84">
        <f t="shared" si="207"/>
        <v>199.32495521999866</v>
      </c>
      <c r="T1171" s="84"/>
      <c r="U1171" s="85">
        <f t="shared" si="200"/>
        <v>130.84632535359884</v>
      </c>
      <c r="V1171" s="85"/>
      <c r="W1171" s="85"/>
      <c r="AB1171" s="200"/>
    </row>
    <row r="1172" spans="1:28">
      <c r="A1172" s="81"/>
      <c r="B1172" s="81"/>
      <c r="C1172" s="81"/>
      <c r="D1172" s="293"/>
      <c r="E1172" s="81"/>
      <c r="F1172" s="83"/>
      <c r="G1172" s="83" t="s">
        <v>198</v>
      </c>
      <c r="H1172" s="294"/>
      <c r="I1172" s="84"/>
      <c r="J1172" s="295"/>
      <c r="K1172" s="302">
        <v>0.189994</v>
      </c>
      <c r="L1172" s="85">
        <f t="shared" si="201"/>
        <v>269.09338900762771</v>
      </c>
      <c r="M1172" s="85">
        <f t="shared" si="202"/>
        <v>423.0996045</v>
      </c>
      <c r="N1172" s="85">
        <f t="shared" si="203"/>
        <v>41.094000000000001</v>
      </c>
      <c r="O1172" s="84">
        <f t="shared" si="204"/>
        <v>41.094000000000001</v>
      </c>
      <c r="P1172" s="84">
        <f t="shared" si="205"/>
        <v>423.0996045</v>
      </c>
      <c r="Q1172" s="84">
        <f t="shared" si="206"/>
        <v>268.99839200762773</v>
      </c>
      <c r="R1172" s="84">
        <f t="shared" si="199"/>
        <v>199.41995221999866</v>
      </c>
      <c r="S1172" s="84">
        <f t="shared" si="207"/>
        <v>199.51494921999867</v>
      </c>
      <c r="T1172" s="84"/>
      <c r="U1172" s="85">
        <f t="shared" si="200"/>
        <v>130.94132235359882</v>
      </c>
      <c r="V1172" s="85"/>
      <c r="W1172" s="85"/>
      <c r="AB1172" s="200"/>
    </row>
    <row r="1173" spans="1:28">
      <c r="A1173" s="81"/>
      <c r="B1173" s="81"/>
      <c r="C1173" s="81"/>
      <c r="D1173" s="297"/>
      <c r="E1173" s="81"/>
      <c r="F1173" s="83"/>
      <c r="G1173" s="83"/>
      <c r="H1173" s="294"/>
      <c r="I1173" s="84"/>
      <c r="J1173" s="295"/>
      <c r="K1173" s="84">
        <v>0.106</v>
      </c>
      <c r="L1173" s="85">
        <f t="shared" si="201"/>
        <v>268.94539200762773</v>
      </c>
      <c r="M1173" s="85">
        <f t="shared" si="202"/>
        <v>423.0996045</v>
      </c>
      <c r="N1173" s="85">
        <f t="shared" si="203"/>
        <v>41.094000000000001</v>
      </c>
      <c r="O1173" s="84">
        <f t="shared" si="204"/>
        <v>41.094000000000001</v>
      </c>
      <c r="P1173" s="84">
        <f t="shared" si="205"/>
        <v>423.0996045</v>
      </c>
      <c r="Q1173" s="84">
        <f t="shared" si="206"/>
        <v>268.89239200762773</v>
      </c>
      <c r="R1173" s="84">
        <f t="shared" si="199"/>
        <v>199.56794921999867</v>
      </c>
      <c r="S1173" s="84">
        <f t="shared" si="207"/>
        <v>199.62094921999866</v>
      </c>
      <c r="T1173" s="298"/>
      <c r="U1173" s="85">
        <f t="shared" si="200"/>
        <v>131.08931935359885</v>
      </c>
      <c r="V1173" s="85"/>
      <c r="W1173" s="85"/>
      <c r="AB1173" s="200"/>
    </row>
    <row r="1174" spans="1:28">
      <c r="A1174" s="81" t="s">
        <v>541</v>
      </c>
      <c r="B1174" s="81" t="s">
        <v>498</v>
      </c>
      <c r="C1174" s="81" t="s">
        <v>896</v>
      </c>
      <c r="D1174" s="293">
        <f>ROUND(10*R1174,0)</f>
        <v>1997</v>
      </c>
      <c r="E1174" s="81" t="s">
        <v>923</v>
      </c>
      <c r="F1174" s="83" t="s">
        <v>898</v>
      </c>
      <c r="G1174" s="83" t="s">
        <v>899</v>
      </c>
      <c r="H1174" s="294">
        <v>50</v>
      </c>
      <c r="I1174" s="84"/>
      <c r="J1174" s="295"/>
      <c r="K1174" s="84">
        <v>0.2</v>
      </c>
      <c r="L1174" s="85">
        <f t="shared" si="201"/>
        <v>268.79239200762777</v>
      </c>
      <c r="M1174" s="85">
        <f t="shared" si="202"/>
        <v>423.0996045</v>
      </c>
      <c r="N1174" s="85">
        <f t="shared" si="203"/>
        <v>41.094000000000001</v>
      </c>
      <c r="O1174" s="84">
        <f t="shared" si="204"/>
        <v>41.094000000000001</v>
      </c>
      <c r="P1174" s="84">
        <f t="shared" si="205"/>
        <v>423.0996045</v>
      </c>
      <c r="Q1174" s="84">
        <f t="shared" si="206"/>
        <v>268.69239200762775</v>
      </c>
      <c r="R1174" s="84">
        <f t="shared" ref="R1174:R1237" si="208">S1174-0.5*K1174</f>
        <v>199.72094921999866</v>
      </c>
      <c r="S1174" s="84">
        <f t="shared" si="207"/>
        <v>199.82094921999865</v>
      </c>
      <c r="T1174" s="84"/>
      <c r="U1174" s="55">
        <f t="shared" ref="U1174:U1237" si="209">R1174-$U$9</f>
        <v>131.24231935359882</v>
      </c>
      <c r="V1174" s="55"/>
      <c r="W1174" s="55"/>
    </row>
    <row r="1175" spans="1:28">
      <c r="A1175" s="81"/>
      <c r="B1175" s="81"/>
      <c r="C1175" s="81"/>
      <c r="D1175" s="297"/>
      <c r="E1175" s="81"/>
      <c r="F1175" s="83"/>
      <c r="G1175" s="83"/>
      <c r="H1175" s="294"/>
      <c r="I1175" s="84"/>
      <c r="J1175" s="295"/>
      <c r="K1175" s="84">
        <v>0.25</v>
      </c>
      <c r="L1175" s="85">
        <f t="shared" ref="L1175:L1238" si="210">(Q1175+Q1174)/2</f>
        <v>268.56739200762775</v>
      </c>
      <c r="M1175" s="85">
        <f t="shared" ref="M1175:M1238" si="211">(P1175+P1174)/2</f>
        <v>423.0996045</v>
      </c>
      <c r="N1175" s="85">
        <f t="shared" ref="N1175:N1238" si="212">(O1175+O1174)/2</f>
        <v>41.094000000000001</v>
      </c>
      <c r="O1175" s="84">
        <f t="shared" si="204"/>
        <v>41.094000000000001</v>
      </c>
      <c r="P1175" s="84">
        <f t="shared" si="205"/>
        <v>423.0996045</v>
      </c>
      <c r="Q1175" s="84">
        <f t="shared" si="206"/>
        <v>268.44239200762775</v>
      </c>
      <c r="R1175" s="84">
        <f t="shared" si="208"/>
        <v>199.94594921999865</v>
      </c>
      <c r="S1175" s="84">
        <f t="shared" si="207"/>
        <v>200.07094921999865</v>
      </c>
      <c r="T1175" s="298"/>
      <c r="U1175" s="55">
        <f t="shared" si="209"/>
        <v>131.46731935359884</v>
      </c>
      <c r="V1175" s="55"/>
      <c r="W1175" s="55"/>
    </row>
    <row r="1176" spans="1:28">
      <c r="A1176" s="81" t="s">
        <v>541</v>
      </c>
      <c r="B1176" s="81" t="str">
        <f>B1174</f>
        <v>BTS</v>
      </c>
      <c r="C1176" s="81" t="s">
        <v>900</v>
      </c>
      <c r="D1176" s="293">
        <f>ROUND(10*R1176,0)</f>
        <v>2002</v>
      </c>
      <c r="E1176" s="81" t="s">
        <v>924</v>
      </c>
      <c r="F1176" s="83" t="s">
        <v>902</v>
      </c>
      <c r="G1176" s="83" t="s">
        <v>903</v>
      </c>
      <c r="H1176" s="294">
        <v>50</v>
      </c>
      <c r="I1176" s="84"/>
      <c r="J1176" s="295"/>
      <c r="K1176" s="84">
        <v>0.25</v>
      </c>
      <c r="L1176" s="85">
        <f t="shared" si="210"/>
        <v>268.31739200762775</v>
      </c>
      <c r="M1176" s="85">
        <f t="shared" si="211"/>
        <v>423.0996045</v>
      </c>
      <c r="N1176" s="85">
        <f t="shared" si="212"/>
        <v>41.094000000000001</v>
      </c>
      <c r="O1176" s="84">
        <f t="shared" si="204"/>
        <v>41.094000000000001</v>
      </c>
      <c r="P1176" s="84">
        <f t="shared" si="205"/>
        <v>423.0996045</v>
      </c>
      <c r="Q1176" s="84">
        <f t="shared" si="206"/>
        <v>268.19239200762775</v>
      </c>
      <c r="R1176" s="84">
        <f t="shared" si="208"/>
        <v>200.19594921999865</v>
      </c>
      <c r="S1176" s="84">
        <f t="shared" si="207"/>
        <v>200.32094921999865</v>
      </c>
      <c r="T1176" s="84"/>
      <c r="U1176" s="55">
        <f t="shared" si="209"/>
        <v>131.71731935359884</v>
      </c>
      <c r="V1176" s="55"/>
      <c r="W1176" s="55"/>
    </row>
    <row r="1177" spans="1:28">
      <c r="A1177" s="81"/>
      <c r="B1177" s="81"/>
      <c r="C1177" s="81"/>
      <c r="D1177" s="293"/>
      <c r="E1177" s="81"/>
      <c r="F1177" s="83"/>
      <c r="G1177" s="83"/>
      <c r="H1177" s="294"/>
      <c r="I1177" s="84"/>
      <c r="J1177" s="295"/>
      <c r="K1177" s="84">
        <v>0.886212</v>
      </c>
      <c r="L1177" s="85">
        <f t="shared" si="210"/>
        <v>267.74928600762775</v>
      </c>
      <c r="M1177" s="85">
        <f t="shared" si="211"/>
        <v>423.0996045</v>
      </c>
      <c r="N1177" s="85">
        <f t="shared" si="212"/>
        <v>41.094000000000001</v>
      </c>
      <c r="O1177" s="84">
        <f t="shared" si="204"/>
        <v>41.094000000000001</v>
      </c>
      <c r="P1177" s="84">
        <f t="shared" si="205"/>
        <v>423.0996045</v>
      </c>
      <c r="Q1177" s="84">
        <f t="shared" si="206"/>
        <v>267.30618000762774</v>
      </c>
      <c r="R1177" s="84">
        <f t="shared" si="208"/>
        <v>200.76405521999865</v>
      </c>
      <c r="S1177" s="84">
        <f t="shared" si="207"/>
        <v>201.20716121999865</v>
      </c>
      <c r="T1177" s="84"/>
      <c r="U1177" s="55">
        <f t="shared" si="209"/>
        <v>132.28542535359884</v>
      </c>
      <c r="V1177" s="55"/>
      <c r="W1177" s="55"/>
    </row>
    <row r="1178" spans="1:28">
      <c r="A1178" s="81" t="s">
        <v>541</v>
      </c>
      <c r="B1178" s="81" t="str">
        <f>B1174</f>
        <v>BTS</v>
      </c>
      <c r="C1178" s="81" t="s">
        <v>906</v>
      </c>
      <c r="D1178" s="293">
        <f>ROUND(10*R1178,0)</f>
        <v>2013</v>
      </c>
      <c r="E1178" s="81" t="s">
        <v>925</v>
      </c>
      <c r="F1178" s="83" t="s">
        <v>902</v>
      </c>
      <c r="G1178" s="83" t="s">
        <v>908</v>
      </c>
      <c r="H1178" s="294">
        <v>50</v>
      </c>
      <c r="I1178" s="84"/>
      <c r="J1178" s="295"/>
      <c r="K1178" s="84">
        <v>0.25</v>
      </c>
      <c r="L1178" s="85">
        <f t="shared" si="210"/>
        <v>267.18118000762774</v>
      </c>
      <c r="M1178" s="85">
        <f t="shared" si="211"/>
        <v>423.0996045</v>
      </c>
      <c r="N1178" s="85">
        <f t="shared" si="212"/>
        <v>41.094000000000001</v>
      </c>
      <c r="O1178" s="84">
        <f t="shared" si="204"/>
        <v>41.094000000000001</v>
      </c>
      <c r="P1178" s="84">
        <f t="shared" si="205"/>
        <v>423.0996045</v>
      </c>
      <c r="Q1178" s="84">
        <f t="shared" si="206"/>
        <v>267.05618000762774</v>
      </c>
      <c r="R1178" s="84">
        <f t="shared" si="208"/>
        <v>201.33216121999865</v>
      </c>
      <c r="S1178" s="84">
        <f t="shared" si="207"/>
        <v>201.45716121999865</v>
      </c>
      <c r="T1178" s="84"/>
      <c r="U1178" s="55">
        <f t="shared" si="209"/>
        <v>132.85353135359884</v>
      </c>
      <c r="V1178" s="55"/>
      <c r="W1178" s="55"/>
    </row>
    <row r="1179" spans="1:28">
      <c r="A1179" s="81"/>
      <c r="B1179" s="81"/>
      <c r="C1179" s="81"/>
      <c r="D1179" s="293"/>
      <c r="E1179" s="81"/>
      <c r="F1179" s="83"/>
      <c r="G1179" s="83"/>
      <c r="H1179" s="294"/>
      <c r="I1179" s="84"/>
      <c r="J1179" s="295"/>
      <c r="K1179" s="84">
        <v>0.87</v>
      </c>
      <c r="L1179" s="85">
        <f t="shared" si="210"/>
        <v>266.62118000762774</v>
      </c>
      <c r="M1179" s="85">
        <f t="shared" si="211"/>
        <v>423.0996045</v>
      </c>
      <c r="N1179" s="85">
        <f t="shared" si="212"/>
        <v>41.094000000000001</v>
      </c>
      <c r="O1179" s="84">
        <f t="shared" si="204"/>
        <v>41.094000000000001</v>
      </c>
      <c r="P1179" s="84">
        <f t="shared" si="205"/>
        <v>423.0996045</v>
      </c>
      <c r="Q1179" s="84">
        <f t="shared" si="206"/>
        <v>266.18618000762774</v>
      </c>
      <c r="R1179" s="84">
        <f t="shared" si="208"/>
        <v>201.89216121999866</v>
      </c>
      <c r="S1179" s="84">
        <f t="shared" si="207"/>
        <v>202.32716121999866</v>
      </c>
      <c r="T1179" s="84"/>
      <c r="U1179" s="55">
        <f t="shared" si="209"/>
        <v>133.41353135359884</v>
      </c>
      <c r="V1179" s="55"/>
      <c r="W1179" s="55"/>
    </row>
    <row r="1180" spans="1:28">
      <c r="A1180" s="81" t="s">
        <v>541</v>
      </c>
      <c r="B1180" s="81" t="str">
        <f>B1174</f>
        <v>BTS</v>
      </c>
      <c r="C1180" s="81" t="s">
        <v>896</v>
      </c>
      <c r="D1180" s="293">
        <f>ROUND(10*R1180,0)</f>
        <v>2024</v>
      </c>
      <c r="E1180" s="81" t="s">
        <v>926</v>
      </c>
      <c r="F1180" s="83" t="s">
        <v>898</v>
      </c>
      <c r="G1180" s="83" t="s">
        <v>899</v>
      </c>
      <c r="H1180" s="294">
        <v>50</v>
      </c>
      <c r="I1180" s="84"/>
      <c r="J1180" s="295"/>
      <c r="K1180" s="84">
        <v>0.2</v>
      </c>
      <c r="L1180" s="85">
        <f t="shared" si="210"/>
        <v>266.08618000762772</v>
      </c>
      <c r="M1180" s="85">
        <f t="shared" si="211"/>
        <v>423.0996045</v>
      </c>
      <c r="N1180" s="85">
        <f t="shared" si="212"/>
        <v>41.094000000000001</v>
      </c>
      <c r="O1180" s="84">
        <f t="shared" si="204"/>
        <v>41.094000000000001</v>
      </c>
      <c r="P1180" s="84">
        <f t="shared" si="205"/>
        <v>423.0996045</v>
      </c>
      <c r="Q1180" s="84">
        <f t="shared" si="206"/>
        <v>265.98618000762775</v>
      </c>
      <c r="R1180" s="84">
        <f t="shared" si="208"/>
        <v>202.42716121999865</v>
      </c>
      <c r="S1180" s="84">
        <f t="shared" si="207"/>
        <v>202.52716121999865</v>
      </c>
      <c r="T1180" s="84"/>
      <c r="U1180" s="55">
        <f t="shared" si="209"/>
        <v>133.94853135359881</v>
      </c>
      <c r="V1180" s="55"/>
      <c r="W1180" s="55"/>
    </row>
    <row r="1181" spans="1:28">
      <c r="A1181" s="81"/>
      <c r="B1181" s="81"/>
      <c r="C1181" s="81"/>
      <c r="D1181" s="293"/>
      <c r="E1181" s="81"/>
      <c r="F1181" s="83"/>
      <c r="G1181" s="83"/>
      <c r="H1181" s="294"/>
      <c r="I1181" s="301">
        <f>I1182-J1182</f>
        <v>2.9923722308922152E-6</v>
      </c>
      <c r="J1181" s="301"/>
      <c r="K1181" s="302">
        <v>0.19090499999999999</v>
      </c>
      <c r="L1181" s="85">
        <f t="shared" si="210"/>
        <v>265.89072750762773</v>
      </c>
      <c r="M1181" s="85">
        <f t="shared" si="211"/>
        <v>423.0996045</v>
      </c>
      <c r="N1181" s="85">
        <f t="shared" si="212"/>
        <v>41.094000000000001</v>
      </c>
      <c r="O1181" s="84">
        <f t="shared" si="204"/>
        <v>41.094000000000001</v>
      </c>
      <c r="P1181" s="84">
        <f t="shared" si="205"/>
        <v>423.0996045</v>
      </c>
      <c r="Q1181" s="84">
        <f t="shared" si="206"/>
        <v>265.79527500762777</v>
      </c>
      <c r="R1181" s="84">
        <f t="shared" si="208"/>
        <v>202.62261371999864</v>
      </c>
      <c r="S1181" s="84">
        <f t="shared" si="207"/>
        <v>202.71806621999863</v>
      </c>
      <c r="T1181" s="84">
        <v>0.13700000000000001</v>
      </c>
      <c r="U1181" s="55">
        <f t="shared" si="209"/>
        <v>134.1439838535988</v>
      </c>
      <c r="V1181" s="55"/>
      <c r="W1181" s="55"/>
    </row>
    <row r="1182" spans="1:28">
      <c r="A1182" s="81" t="s">
        <v>541</v>
      </c>
      <c r="B1182" s="81" t="str">
        <f>B1174</f>
        <v>BTS</v>
      </c>
      <c r="C1182" s="81" t="s">
        <v>463</v>
      </c>
      <c r="D1182" s="293">
        <f>ROUND(10*R1182,0)</f>
        <v>2027</v>
      </c>
      <c r="E1182" s="81" t="s">
        <v>927</v>
      </c>
      <c r="F1182" s="83" t="s">
        <v>911</v>
      </c>
      <c r="G1182" s="83" t="s">
        <v>466</v>
      </c>
      <c r="H1182" s="294">
        <v>47.5</v>
      </c>
      <c r="I1182" s="302">
        <v>265.795278</v>
      </c>
      <c r="J1182" s="295">
        <f>Q1181-K1182/2</f>
        <v>265.79527500762777</v>
      </c>
      <c r="K1182" s="302">
        <v>0</v>
      </c>
      <c r="L1182" s="85">
        <f t="shared" si="210"/>
        <v>265.79527500762777</v>
      </c>
      <c r="M1182" s="85">
        <f t="shared" si="211"/>
        <v>423.0996045</v>
      </c>
      <c r="N1182" s="85">
        <f t="shared" si="212"/>
        <v>41.094000000000001</v>
      </c>
      <c r="O1182" s="84">
        <f t="shared" si="204"/>
        <v>41.094000000000001</v>
      </c>
      <c r="P1182" s="84">
        <f t="shared" si="205"/>
        <v>423.0996045</v>
      </c>
      <c r="Q1182" s="84">
        <f t="shared" si="206"/>
        <v>265.79527500762777</v>
      </c>
      <c r="R1182" s="84">
        <f t="shared" si="208"/>
        <v>202.71806621999863</v>
      </c>
      <c r="S1182" s="84">
        <f t="shared" si="207"/>
        <v>202.71806621999863</v>
      </c>
      <c r="T1182" s="84"/>
      <c r="U1182" s="55">
        <f t="shared" si="209"/>
        <v>134.23943635359882</v>
      </c>
      <c r="V1182" s="55"/>
      <c r="W1182" s="55"/>
    </row>
    <row r="1183" spans="1:28">
      <c r="A1183" s="81"/>
      <c r="B1183" s="81"/>
      <c r="C1183" s="81"/>
      <c r="D1183" s="293"/>
      <c r="E1183" s="81"/>
      <c r="F1183" s="83"/>
      <c r="G1183" s="83"/>
      <c r="H1183" s="294"/>
      <c r="I1183" s="84" t="s">
        <v>928</v>
      </c>
      <c r="J1183" s="295"/>
      <c r="K1183" s="302">
        <v>0</v>
      </c>
      <c r="L1183" s="85">
        <f t="shared" si="210"/>
        <v>265.79527500762777</v>
      </c>
      <c r="M1183" s="85">
        <f t="shared" si="211"/>
        <v>423.0996045</v>
      </c>
      <c r="N1183" s="85">
        <f t="shared" si="212"/>
        <v>41.094000000000001</v>
      </c>
      <c r="O1183" s="84">
        <f t="shared" si="204"/>
        <v>41.094000000000001</v>
      </c>
      <c r="P1183" s="84">
        <f t="shared" si="205"/>
        <v>423.0996045</v>
      </c>
      <c r="Q1183" s="84">
        <f t="shared" si="206"/>
        <v>265.79527500762777</v>
      </c>
      <c r="R1183" s="84">
        <f t="shared" si="208"/>
        <v>202.71806621999863</v>
      </c>
      <c r="S1183" s="84">
        <f t="shared" si="207"/>
        <v>202.71806621999863</v>
      </c>
      <c r="T1183" s="84"/>
      <c r="U1183" s="55">
        <f t="shared" si="209"/>
        <v>134.23943635359882</v>
      </c>
      <c r="V1183" s="55"/>
      <c r="W1183" s="55"/>
    </row>
    <row r="1184" spans="1:28">
      <c r="A1184" s="81"/>
      <c r="B1184" s="81"/>
      <c r="C1184" s="81"/>
      <c r="D1184" s="293"/>
      <c r="E1184" s="81"/>
      <c r="F1184" s="83"/>
      <c r="G1184" s="83"/>
      <c r="H1184" s="294"/>
      <c r="I1184" s="84"/>
      <c r="J1184" s="295"/>
      <c r="K1184" s="302">
        <f>0.25-K1181</f>
        <v>5.9095000000000009E-2</v>
      </c>
      <c r="L1184" s="85">
        <f t="shared" si="210"/>
        <v>265.76572750762773</v>
      </c>
      <c r="M1184" s="85">
        <f t="shared" si="211"/>
        <v>423.0996045</v>
      </c>
      <c r="N1184" s="85">
        <f t="shared" si="212"/>
        <v>41.094000000000001</v>
      </c>
      <c r="O1184" s="84">
        <f t="shared" si="204"/>
        <v>41.094000000000001</v>
      </c>
      <c r="P1184" s="84">
        <f t="shared" si="205"/>
        <v>423.0996045</v>
      </c>
      <c r="Q1184" s="84">
        <f t="shared" si="206"/>
        <v>265.73618000762775</v>
      </c>
      <c r="R1184" s="84">
        <f t="shared" si="208"/>
        <v>202.74761371999864</v>
      </c>
      <c r="S1184" s="84">
        <f t="shared" si="207"/>
        <v>202.77716121999865</v>
      </c>
      <c r="T1184" s="84"/>
      <c r="U1184" s="55">
        <f t="shared" si="209"/>
        <v>134.2689838535988</v>
      </c>
      <c r="V1184" s="55"/>
      <c r="W1184" s="55"/>
    </row>
    <row r="1185" spans="1:23">
      <c r="A1185" s="81" t="s">
        <v>541</v>
      </c>
      <c r="B1185" s="81" t="str">
        <f>B1174</f>
        <v>BTS</v>
      </c>
      <c r="C1185" s="81" t="s">
        <v>900</v>
      </c>
      <c r="D1185" s="293">
        <f>ROUND(10*R1185,0)</f>
        <v>2029</v>
      </c>
      <c r="E1185" s="81" t="s">
        <v>929</v>
      </c>
      <c r="F1185" s="83" t="s">
        <v>902</v>
      </c>
      <c r="G1185" s="83" t="s">
        <v>903</v>
      </c>
      <c r="H1185" s="294">
        <v>50</v>
      </c>
      <c r="I1185" s="84"/>
      <c r="J1185" s="295"/>
      <c r="K1185" s="84">
        <v>0.25</v>
      </c>
      <c r="L1185" s="85">
        <f t="shared" si="210"/>
        <v>265.61118000762775</v>
      </c>
      <c r="M1185" s="85">
        <f t="shared" si="211"/>
        <v>423.0996045</v>
      </c>
      <c r="N1185" s="85">
        <f t="shared" si="212"/>
        <v>41.094000000000001</v>
      </c>
      <c r="O1185" s="84">
        <f t="shared" si="204"/>
        <v>41.094000000000001</v>
      </c>
      <c r="P1185" s="84">
        <f t="shared" si="205"/>
        <v>423.0996045</v>
      </c>
      <c r="Q1185" s="84">
        <f t="shared" si="206"/>
        <v>265.48618000762775</v>
      </c>
      <c r="R1185" s="84">
        <f t="shared" si="208"/>
        <v>202.90216121999865</v>
      </c>
      <c r="S1185" s="84">
        <f t="shared" si="207"/>
        <v>203.02716121999865</v>
      </c>
      <c r="T1185" s="84"/>
      <c r="U1185" s="55">
        <f t="shared" si="209"/>
        <v>134.42353135359883</v>
      </c>
      <c r="V1185" s="55"/>
      <c r="W1185" s="55"/>
    </row>
    <row r="1186" spans="1:23">
      <c r="A1186" s="81"/>
      <c r="B1186" s="81"/>
      <c r="C1186" s="81"/>
      <c r="D1186" s="293"/>
      <c r="E1186" s="81"/>
      <c r="F1186" s="83"/>
      <c r="G1186" s="83"/>
      <c r="H1186" s="294"/>
      <c r="I1186" s="84"/>
      <c r="J1186" s="295"/>
      <c r="K1186" s="84">
        <v>1.086212</v>
      </c>
      <c r="L1186" s="85">
        <f t="shared" si="210"/>
        <v>264.94307400762773</v>
      </c>
      <c r="M1186" s="85">
        <f t="shared" si="211"/>
        <v>423.0996045</v>
      </c>
      <c r="N1186" s="85">
        <f t="shared" si="212"/>
        <v>41.094000000000001</v>
      </c>
      <c r="O1186" s="84">
        <f t="shared" si="204"/>
        <v>41.094000000000001</v>
      </c>
      <c r="P1186" s="84">
        <f t="shared" si="205"/>
        <v>423.0996045</v>
      </c>
      <c r="Q1186" s="84">
        <f t="shared" si="206"/>
        <v>264.39996800762776</v>
      </c>
      <c r="R1186" s="84">
        <f t="shared" si="208"/>
        <v>203.57026721999864</v>
      </c>
      <c r="S1186" s="84">
        <f t="shared" si="207"/>
        <v>204.11337321999864</v>
      </c>
      <c r="T1186" s="84"/>
      <c r="U1186" s="55">
        <f t="shared" si="209"/>
        <v>135.0916373535988</v>
      </c>
      <c r="V1186" s="55"/>
      <c r="W1186" s="55"/>
    </row>
    <row r="1187" spans="1:23">
      <c r="A1187" s="81" t="s">
        <v>541</v>
      </c>
      <c r="B1187" s="81" t="str">
        <f>B1174</f>
        <v>BTS</v>
      </c>
      <c r="C1187" s="81" t="s">
        <v>906</v>
      </c>
      <c r="D1187" s="293">
        <f>ROUND(10*R1187,0)</f>
        <v>2042</v>
      </c>
      <c r="E1187" s="81" t="s">
        <v>930</v>
      </c>
      <c r="F1187" s="83" t="s">
        <v>902</v>
      </c>
      <c r="G1187" s="83" t="s">
        <v>908</v>
      </c>
      <c r="H1187" s="294">
        <v>50</v>
      </c>
      <c r="I1187" s="84"/>
      <c r="J1187" s="295"/>
      <c r="K1187" s="84">
        <v>0.25</v>
      </c>
      <c r="L1187" s="85">
        <f t="shared" si="210"/>
        <v>264.27496800762776</v>
      </c>
      <c r="M1187" s="85">
        <f t="shared" si="211"/>
        <v>423.0996045</v>
      </c>
      <c r="N1187" s="85">
        <f t="shared" si="212"/>
        <v>41.094000000000001</v>
      </c>
      <c r="O1187" s="84">
        <f t="shared" si="204"/>
        <v>41.094000000000001</v>
      </c>
      <c r="P1187" s="84">
        <f t="shared" si="205"/>
        <v>423.0996045</v>
      </c>
      <c r="Q1187" s="84">
        <f t="shared" si="206"/>
        <v>264.14996800762776</v>
      </c>
      <c r="R1187" s="84">
        <f t="shared" si="208"/>
        <v>204.23837321999864</v>
      </c>
      <c r="S1187" s="84">
        <f t="shared" si="207"/>
        <v>204.36337321999864</v>
      </c>
      <c r="T1187" s="84"/>
      <c r="U1187" s="55">
        <f t="shared" si="209"/>
        <v>135.75974335359882</v>
      </c>
      <c r="V1187" s="55"/>
      <c r="W1187" s="55"/>
    </row>
    <row r="1188" spans="1:23">
      <c r="A1188" s="81"/>
      <c r="B1188" s="81"/>
      <c r="C1188" s="81"/>
      <c r="D1188" s="293"/>
      <c r="E1188" s="81"/>
      <c r="F1188" s="83"/>
      <c r="G1188" s="83"/>
      <c r="H1188" s="294"/>
      <c r="I1188" s="84"/>
      <c r="J1188" s="295"/>
      <c r="K1188" s="302">
        <v>0.97033199999999997</v>
      </c>
      <c r="L1188" s="85">
        <f t="shared" si="210"/>
        <v>263.66480200762777</v>
      </c>
      <c r="M1188" s="85">
        <f t="shared" si="211"/>
        <v>423.0996045</v>
      </c>
      <c r="N1188" s="85">
        <f t="shared" si="212"/>
        <v>41.094000000000001</v>
      </c>
      <c r="O1188" s="84">
        <f t="shared" si="204"/>
        <v>41.094000000000001</v>
      </c>
      <c r="P1188" s="84">
        <f t="shared" si="205"/>
        <v>423.0996045</v>
      </c>
      <c r="Q1188" s="84">
        <f t="shared" si="206"/>
        <v>263.17963600762778</v>
      </c>
      <c r="R1188" s="84">
        <f t="shared" si="208"/>
        <v>204.84853921999866</v>
      </c>
      <c r="S1188" s="84">
        <f t="shared" si="207"/>
        <v>205.33370521999865</v>
      </c>
      <c r="T1188" s="84"/>
      <c r="U1188" s="55">
        <f t="shared" si="209"/>
        <v>136.36990935359881</v>
      </c>
      <c r="V1188" s="55"/>
      <c r="W1188" s="55"/>
    </row>
    <row r="1189" spans="1:23">
      <c r="A1189" s="83"/>
      <c r="B1189" s="81"/>
      <c r="C1189" s="81"/>
      <c r="D1189" s="293"/>
      <c r="E1189" s="81"/>
      <c r="F1189" s="83"/>
      <c r="G1189" s="83" t="s">
        <v>198</v>
      </c>
      <c r="H1189" s="294"/>
      <c r="I1189" s="301">
        <f>I1190-J1190</f>
        <v>2.9923722308922152E-6</v>
      </c>
      <c r="J1189" s="301"/>
      <c r="K1189" s="84">
        <v>0.103502</v>
      </c>
      <c r="L1189" s="85">
        <f t="shared" si="210"/>
        <v>263.12788500762781</v>
      </c>
      <c r="M1189" s="85">
        <f t="shared" si="211"/>
        <v>423.0996045</v>
      </c>
      <c r="N1189" s="85">
        <f t="shared" si="212"/>
        <v>41.094000000000001</v>
      </c>
      <c r="O1189" s="84">
        <f t="shared" si="204"/>
        <v>41.094000000000001</v>
      </c>
      <c r="P1189" s="84">
        <f t="shared" si="205"/>
        <v>423.0996045</v>
      </c>
      <c r="Q1189" s="84">
        <f t="shared" si="206"/>
        <v>263.07613400762779</v>
      </c>
      <c r="R1189" s="84">
        <f t="shared" si="208"/>
        <v>205.38545621999864</v>
      </c>
      <c r="S1189" s="84">
        <f t="shared" si="207"/>
        <v>205.43720721999864</v>
      </c>
      <c r="T1189" s="83"/>
      <c r="U1189" s="55">
        <f t="shared" si="209"/>
        <v>136.90682635359883</v>
      </c>
      <c r="V1189" s="55"/>
      <c r="W1189" s="55"/>
    </row>
    <row r="1190" spans="1:23">
      <c r="A1190" s="81" t="s">
        <v>541</v>
      </c>
      <c r="B1190" s="81" t="str">
        <f>B1174</f>
        <v>BTS</v>
      </c>
      <c r="C1190" s="81" t="s">
        <v>463</v>
      </c>
      <c r="D1190" s="293">
        <f>ROUND(10*R1190,0)</f>
        <v>2054</v>
      </c>
      <c r="E1190" s="81" t="s">
        <v>931</v>
      </c>
      <c r="F1190" s="83" t="s">
        <v>911</v>
      </c>
      <c r="G1190" s="83" t="s">
        <v>466</v>
      </c>
      <c r="H1190" s="294">
        <v>47.5</v>
      </c>
      <c r="I1190" s="84">
        <v>263.07613700000002</v>
      </c>
      <c r="J1190" s="295">
        <f>Q1189-K1190/2</f>
        <v>263.07613400762779</v>
      </c>
      <c r="K1190" s="84">
        <v>0</v>
      </c>
      <c r="L1190" s="85">
        <f t="shared" si="210"/>
        <v>263.07613400762779</v>
      </c>
      <c r="M1190" s="85">
        <f t="shared" si="211"/>
        <v>423.0996045</v>
      </c>
      <c r="N1190" s="85">
        <f t="shared" si="212"/>
        <v>41.094000000000001</v>
      </c>
      <c r="O1190" s="84">
        <f t="shared" si="204"/>
        <v>41.094000000000001</v>
      </c>
      <c r="P1190" s="84">
        <f t="shared" si="205"/>
        <v>423.0996045</v>
      </c>
      <c r="Q1190" s="84">
        <f t="shared" si="206"/>
        <v>263.07613400762779</v>
      </c>
      <c r="R1190" s="84">
        <f t="shared" si="208"/>
        <v>205.43720721999864</v>
      </c>
      <c r="S1190" s="84">
        <f t="shared" si="207"/>
        <v>205.43720721999864</v>
      </c>
      <c r="T1190" s="84"/>
      <c r="U1190" s="55">
        <f t="shared" si="209"/>
        <v>136.9585773535988</v>
      </c>
      <c r="V1190" s="55"/>
      <c r="W1190" s="55"/>
    </row>
    <row r="1191" spans="1:23">
      <c r="A1191" s="81"/>
      <c r="B1191" s="81"/>
      <c r="C1191" s="81"/>
      <c r="D1191" s="293"/>
      <c r="E1191" s="81"/>
      <c r="F1191" s="83"/>
      <c r="G1191" s="83" t="s">
        <v>577</v>
      </c>
      <c r="H1191" s="294"/>
      <c r="I1191" s="84"/>
      <c r="J1191" s="295"/>
      <c r="K1191" s="84">
        <v>0.14528199999999999</v>
      </c>
      <c r="L1191" s="85">
        <f t="shared" si="210"/>
        <v>263.00349300762775</v>
      </c>
      <c r="M1191" s="85">
        <f t="shared" si="211"/>
        <v>423.0996045</v>
      </c>
      <c r="N1191" s="85">
        <f t="shared" si="212"/>
        <v>41.094000000000001</v>
      </c>
      <c r="O1191" s="84">
        <f t="shared" si="204"/>
        <v>41.094000000000001</v>
      </c>
      <c r="P1191" s="84">
        <f t="shared" si="205"/>
        <v>423.0996045</v>
      </c>
      <c r="Q1191" s="84">
        <f t="shared" si="206"/>
        <v>262.93085200762778</v>
      </c>
      <c r="R1191" s="84">
        <f t="shared" si="208"/>
        <v>205.50984821999864</v>
      </c>
      <c r="S1191" s="84">
        <f t="shared" si="207"/>
        <v>205.58248921999865</v>
      </c>
      <c r="T1191" s="84"/>
      <c r="U1191" s="55">
        <f t="shared" si="209"/>
        <v>137.03121835359883</v>
      </c>
      <c r="V1191" s="55"/>
      <c r="W1191" s="55"/>
    </row>
    <row r="1192" spans="1:23">
      <c r="A1192" s="81" t="s">
        <v>541</v>
      </c>
      <c r="B1192" s="81" t="str">
        <f>B1174</f>
        <v>BTS</v>
      </c>
      <c r="C1192" s="81" t="s">
        <v>273</v>
      </c>
      <c r="D1192" s="293">
        <f>ROUND(10*R1192,0)</f>
        <v>2056</v>
      </c>
      <c r="E1192" s="81" t="s">
        <v>932</v>
      </c>
      <c r="F1192" s="83" t="s">
        <v>933</v>
      </c>
      <c r="G1192" s="83" t="s">
        <v>934</v>
      </c>
      <c r="H1192" s="294"/>
      <c r="I1192" s="84"/>
      <c r="J1192" s="295"/>
      <c r="K1192" s="84">
        <v>0</v>
      </c>
      <c r="L1192" s="85">
        <f t="shared" si="210"/>
        <v>262.93085200762778</v>
      </c>
      <c r="M1192" s="85">
        <f t="shared" si="211"/>
        <v>423.0996045</v>
      </c>
      <c r="N1192" s="85">
        <f t="shared" si="212"/>
        <v>41.094000000000001</v>
      </c>
      <c r="O1192" s="84">
        <f t="shared" si="204"/>
        <v>41.094000000000001</v>
      </c>
      <c r="P1192" s="84">
        <f t="shared" si="205"/>
        <v>423.0996045</v>
      </c>
      <c r="Q1192" s="84">
        <f t="shared" si="206"/>
        <v>262.93085200762778</v>
      </c>
      <c r="R1192" s="84">
        <f t="shared" si="208"/>
        <v>205.58248921999865</v>
      </c>
      <c r="S1192" s="84">
        <f t="shared" si="207"/>
        <v>205.58248921999865</v>
      </c>
      <c r="T1192" s="84"/>
      <c r="U1192" s="55">
        <f t="shared" si="209"/>
        <v>137.10385935359881</v>
      </c>
      <c r="V1192" s="55"/>
      <c r="W1192" s="55"/>
    </row>
    <row r="1193" spans="1:23">
      <c r="A1193" s="81"/>
      <c r="B1193" s="81"/>
      <c r="C1193" s="81"/>
      <c r="D1193" s="293"/>
      <c r="E1193" s="81"/>
      <c r="F1193" s="83"/>
      <c r="G1193" s="83" t="s">
        <v>577</v>
      </c>
      <c r="H1193" s="294"/>
      <c r="I1193" s="84"/>
      <c r="J1193" s="295"/>
      <c r="K1193" s="84">
        <v>0</v>
      </c>
      <c r="L1193" s="85">
        <f t="shared" si="210"/>
        <v>262.93085200762778</v>
      </c>
      <c r="M1193" s="85">
        <f t="shared" si="211"/>
        <v>423.0996045</v>
      </c>
      <c r="N1193" s="85">
        <f t="shared" si="212"/>
        <v>41.094000000000001</v>
      </c>
      <c r="O1193" s="84">
        <f t="shared" si="204"/>
        <v>41.094000000000001</v>
      </c>
      <c r="P1193" s="84">
        <f t="shared" si="205"/>
        <v>423.0996045</v>
      </c>
      <c r="Q1193" s="84">
        <f t="shared" si="206"/>
        <v>262.93085200762778</v>
      </c>
      <c r="R1193" s="84">
        <f t="shared" si="208"/>
        <v>205.58248921999865</v>
      </c>
      <c r="S1193" s="84">
        <f t="shared" si="207"/>
        <v>205.58248921999865</v>
      </c>
      <c r="T1193" s="84"/>
      <c r="U1193" s="55">
        <f t="shared" si="209"/>
        <v>137.10385935359881</v>
      </c>
      <c r="V1193" s="55"/>
      <c r="W1193" s="55"/>
    </row>
    <row r="1194" spans="1:23">
      <c r="A1194" s="81" t="s">
        <v>541</v>
      </c>
      <c r="B1194" s="81" t="str">
        <f>B1174</f>
        <v>BTS</v>
      </c>
      <c r="C1194" s="81" t="s">
        <v>389</v>
      </c>
      <c r="D1194" s="293">
        <f>ROUND(10*R1194,0)</f>
        <v>2056</v>
      </c>
      <c r="E1194" s="81" t="s">
        <v>935</v>
      </c>
      <c r="F1194" s="83" t="s">
        <v>459</v>
      </c>
      <c r="G1194" s="83" t="s">
        <v>460</v>
      </c>
      <c r="H1194" s="294"/>
      <c r="I1194" s="84"/>
      <c r="J1194" s="295"/>
      <c r="K1194" s="84">
        <v>0</v>
      </c>
      <c r="L1194" s="85">
        <f t="shared" si="210"/>
        <v>262.93085200762778</v>
      </c>
      <c r="M1194" s="85">
        <f t="shared" si="211"/>
        <v>423.0996045</v>
      </c>
      <c r="N1194" s="85">
        <f t="shared" si="212"/>
        <v>41.094000000000001</v>
      </c>
      <c r="O1194" s="84">
        <f t="shared" si="204"/>
        <v>41.094000000000001</v>
      </c>
      <c r="P1194" s="84">
        <f t="shared" si="205"/>
        <v>423.0996045</v>
      </c>
      <c r="Q1194" s="84">
        <f t="shared" si="206"/>
        <v>262.93085200762778</v>
      </c>
      <c r="R1194" s="84">
        <f t="shared" si="208"/>
        <v>205.58248921999865</v>
      </c>
      <c r="S1194" s="84">
        <f t="shared" si="207"/>
        <v>205.58248921999865</v>
      </c>
      <c r="T1194" s="84"/>
      <c r="U1194" s="55">
        <f t="shared" si="209"/>
        <v>137.10385935359881</v>
      </c>
      <c r="V1194" s="55"/>
      <c r="W1194" s="55"/>
    </row>
    <row r="1195" spans="1:23">
      <c r="A1195" s="81"/>
      <c r="B1195" s="81"/>
      <c r="C1195" s="81"/>
      <c r="D1195" s="293"/>
      <c r="E1195" s="81"/>
      <c r="F1195" s="83"/>
      <c r="G1195" s="83" t="s">
        <v>198</v>
      </c>
      <c r="H1195" s="294"/>
      <c r="I1195" s="84"/>
      <c r="J1195" s="295"/>
      <c r="K1195" s="84">
        <v>0.131216</v>
      </c>
      <c r="L1195" s="85">
        <f t="shared" si="210"/>
        <v>262.86524400762778</v>
      </c>
      <c r="M1195" s="85">
        <f t="shared" si="211"/>
        <v>423.0996045</v>
      </c>
      <c r="N1195" s="85">
        <f t="shared" si="212"/>
        <v>41.094000000000001</v>
      </c>
      <c r="O1195" s="84">
        <f t="shared" si="204"/>
        <v>41.094000000000001</v>
      </c>
      <c r="P1195" s="84">
        <f t="shared" si="205"/>
        <v>423.0996045</v>
      </c>
      <c r="Q1195" s="84">
        <f t="shared" si="206"/>
        <v>262.79963600762778</v>
      </c>
      <c r="R1195" s="84">
        <f t="shared" si="208"/>
        <v>205.64809721999865</v>
      </c>
      <c r="S1195" s="84">
        <f t="shared" si="207"/>
        <v>205.71370521999864</v>
      </c>
      <c r="T1195" s="84"/>
      <c r="U1195" s="55">
        <f t="shared" si="209"/>
        <v>137.1694673535988</v>
      </c>
      <c r="V1195" s="55"/>
      <c r="W1195" s="55"/>
    </row>
    <row r="1196" spans="1:23">
      <c r="A1196" s="81"/>
      <c r="B1196" s="81"/>
      <c r="C1196" s="81"/>
      <c r="D1196" s="293"/>
      <c r="E1196" s="81"/>
      <c r="F1196" s="83"/>
      <c r="G1196" s="83"/>
      <c r="H1196" s="294"/>
      <c r="I1196" s="84"/>
      <c r="J1196" s="295"/>
      <c r="K1196" s="84">
        <v>0</v>
      </c>
      <c r="L1196" s="85">
        <f t="shared" si="210"/>
        <v>262.79963600762778</v>
      </c>
      <c r="M1196" s="85">
        <f t="shared" si="211"/>
        <v>423.0996045</v>
      </c>
      <c r="N1196" s="85">
        <f t="shared" si="212"/>
        <v>41.094000000000001</v>
      </c>
      <c r="O1196" s="84">
        <f t="shared" si="204"/>
        <v>41.094000000000001</v>
      </c>
      <c r="P1196" s="84">
        <f t="shared" si="205"/>
        <v>423.0996045</v>
      </c>
      <c r="Q1196" s="84">
        <f t="shared" si="206"/>
        <v>262.79963600762778</v>
      </c>
      <c r="R1196" s="84">
        <f t="shared" si="208"/>
        <v>205.71370521999864</v>
      </c>
      <c r="S1196" s="84">
        <f t="shared" si="207"/>
        <v>205.71370521999864</v>
      </c>
      <c r="T1196" s="84"/>
      <c r="U1196" s="55">
        <f t="shared" si="209"/>
        <v>137.2350753535988</v>
      </c>
      <c r="V1196" s="55"/>
      <c r="W1196" s="55"/>
    </row>
    <row r="1197" spans="1:23">
      <c r="A1197" s="86"/>
      <c r="B1197" s="86"/>
      <c r="C1197" s="86"/>
      <c r="D1197" s="309"/>
      <c r="E1197" s="81"/>
      <c r="F1197" s="83"/>
      <c r="G1197" s="83"/>
      <c r="H1197" s="294"/>
      <c r="I1197" s="301"/>
      <c r="J1197" s="295"/>
      <c r="K1197" s="269">
        <v>0.26877699999999999</v>
      </c>
      <c r="L1197" s="85">
        <f t="shared" si="210"/>
        <v>262.66524750762778</v>
      </c>
      <c r="M1197" s="85">
        <f t="shared" si="211"/>
        <v>423.0996045</v>
      </c>
      <c r="N1197" s="85">
        <f t="shared" si="212"/>
        <v>41.094000000000001</v>
      </c>
      <c r="O1197" s="84">
        <f t="shared" si="204"/>
        <v>41.094000000000001</v>
      </c>
      <c r="P1197" s="84">
        <f t="shared" si="205"/>
        <v>423.0996045</v>
      </c>
      <c r="Q1197" s="84">
        <f t="shared" si="206"/>
        <v>262.53085900762778</v>
      </c>
      <c r="R1197" s="84">
        <f t="shared" si="208"/>
        <v>205.84809371999864</v>
      </c>
      <c r="S1197" s="84">
        <f t="shared" si="207"/>
        <v>205.98248221999864</v>
      </c>
      <c r="T1197" s="310" t="s">
        <v>936</v>
      </c>
      <c r="U1197" s="55">
        <f t="shared" si="209"/>
        <v>137.3694638535988</v>
      </c>
      <c r="V1197" s="55"/>
      <c r="W1197" s="55"/>
    </row>
    <row r="1198" spans="1:23">
      <c r="A1198" s="86" t="s">
        <v>541</v>
      </c>
      <c r="B1198" s="81" t="s">
        <v>498</v>
      </c>
      <c r="C1198" s="81" t="s">
        <v>896</v>
      </c>
      <c r="D1198" s="293">
        <f>ROUND(10*R1198,0)</f>
        <v>2061</v>
      </c>
      <c r="E1198" s="81" t="s">
        <v>937</v>
      </c>
      <c r="F1198" s="83" t="s">
        <v>898</v>
      </c>
      <c r="G1198" s="83" t="s">
        <v>899</v>
      </c>
      <c r="H1198" s="294">
        <v>50</v>
      </c>
      <c r="I1198" s="84"/>
      <c r="J1198" s="295"/>
      <c r="K1198" s="84">
        <v>0.2</v>
      </c>
      <c r="L1198" s="85">
        <f t="shared" si="210"/>
        <v>262.43085900762776</v>
      </c>
      <c r="M1198" s="85">
        <f t="shared" si="211"/>
        <v>423.0996045</v>
      </c>
      <c r="N1198" s="85">
        <f t="shared" si="212"/>
        <v>41.094000000000001</v>
      </c>
      <c r="O1198" s="84">
        <f t="shared" si="204"/>
        <v>41.094000000000001</v>
      </c>
      <c r="P1198" s="84">
        <f t="shared" si="205"/>
        <v>423.0996045</v>
      </c>
      <c r="Q1198" s="84">
        <f t="shared" si="206"/>
        <v>262.33085900762779</v>
      </c>
      <c r="R1198" s="296">
        <f t="shared" si="208"/>
        <v>206.08248221999864</v>
      </c>
      <c r="S1198" s="296">
        <f t="shared" si="207"/>
        <v>206.18248221999863</v>
      </c>
      <c r="T1198" s="296"/>
      <c r="U1198" s="55">
        <f t="shared" si="209"/>
        <v>137.60385235359882</v>
      </c>
      <c r="V1198" s="55"/>
      <c r="W1198" s="55"/>
    </row>
    <row r="1199" spans="1:23">
      <c r="A1199" s="86"/>
      <c r="B1199" s="86"/>
      <c r="C1199" s="81"/>
      <c r="D1199" s="297"/>
      <c r="E1199" s="81"/>
      <c r="F1199" s="83"/>
      <c r="G1199" s="83"/>
      <c r="H1199" s="294"/>
      <c r="I1199" s="84"/>
      <c r="J1199" s="295"/>
      <c r="K1199" s="84">
        <v>0.25</v>
      </c>
      <c r="L1199" s="85">
        <f t="shared" si="210"/>
        <v>262.20585900762779</v>
      </c>
      <c r="M1199" s="85">
        <f t="shared" si="211"/>
        <v>423.0996045</v>
      </c>
      <c r="N1199" s="85">
        <f t="shared" si="212"/>
        <v>41.094000000000001</v>
      </c>
      <c r="O1199" s="84">
        <f t="shared" si="204"/>
        <v>41.094000000000001</v>
      </c>
      <c r="P1199" s="84">
        <f t="shared" si="205"/>
        <v>423.0996045</v>
      </c>
      <c r="Q1199" s="84">
        <f t="shared" si="206"/>
        <v>262.08085900762779</v>
      </c>
      <c r="R1199" s="296">
        <f t="shared" si="208"/>
        <v>206.30748221999863</v>
      </c>
      <c r="S1199" s="296">
        <f t="shared" si="207"/>
        <v>206.43248221999863</v>
      </c>
      <c r="T1199" s="310"/>
      <c r="U1199" s="55">
        <f t="shared" si="209"/>
        <v>137.82885235359879</v>
      </c>
      <c r="V1199" s="55"/>
      <c r="W1199" s="55"/>
    </row>
    <row r="1200" spans="1:23">
      <c r="A1200" s="86" t="s">
        <v>541</v>
      </c>
      <c r="B1200" s="86" t="str">
        <f>B1198</f>
        <v>BTS</v>
      </c>
      <c r="C1200" s="81" t="s">
        <v>906</v>
      </c>
      <c r="D1200" s="293">
        <f>ROUND(10*R1200,0)</f>
        <v>2066</v>
      </c>
      <c r="E1200" s="81" t="s">
        <v>938</v>
      </c>
      <c r="F1200" s="83" t="s">
        <v>902</v>
      </c>
      <c r="G1200" s="83" t="s">
        <v>908</v>
      </c>
      <c r="H1200" s="294">
        <v>50</v>
      </c>
      <c r="I1200" s="301"/>
      <c r="J1200" s="295"/>
      <c r="K1200" s="84">
        <v>0.25</v>
      </c>
      <c r="L1200" s="85">
        <f t="shared" si="210"/>
        <v>261.95585900762779</v>
      </c>
      <c r="M1200" s="85">
        <f t="shared" si="211"/>
        <v>423.0996045</v>
      </c>
      <c r="N1200" s="85">
        <f t="shared" si="212"/>
        <v>41.094000000000001</v>
      </c>
      <c r="O1200" s="84">
        <f t="shared" si="204"/>
        <v>41.094000000000001</v>
      </c>
      <c r="P1200" s="84">
        <f t="shared" si="205"/>
        <v>423.0996045</v>
      </c>
      <c r="Q1200" s="84">
        <f t="shared" si="206"/>
        <v>261.83085900762779</v>
      </c>
      <c r="R1200" s="296">
        <f t="shared" si="208"/>
        <v>206.55748221999863</v>
      </c>
      <c r="S1200" s="296">
        <f t="shared" si="207"/>
        <v>206.68248221999863</v>
      </c>
      <c r="T1200" s="296"/>
      <c r="U1200" s="55">
        <f t="shared" si="209"/>
        <v>138.07885235359879</v>
      </c>
      <c r="V1200" s="55"/>
      <c r="W1200" s="55"/>
    </row>
    <row r="1201" spans="1:28">
      <c r="A1201" s="86"/>
      <c r="B1201" s="86"/>
      <c r="C1201" s="81"/>
      <c r="D1201" s="293"/>
      <c r="E1201" s="81"/>
      <c r="F1201" s="83"/>
      <c r="G1201" s="83"/>
      <c r="H1201" s="294"/>
      <c r="I1201" s="84"/>
      <c r="J1201" s="295"/>
      <c r="K1201" s="84">
        <v>0.5</v>
      </c>
      <c r="L1201" s="85">
        <f t="shared" si="210"/>
        <v>261.58085900762779</v>
      </c>
      <c r="M1201" s="85">
        <f t="shared" si="211"/>
        <v>423.0996045</v>
      </c>
      <c r="N1201" s="85">
        <f t="shared" si="212"/>
        <v>41.094000000000001</v>
      </c>
      <c r="O1201" s="84">
        <f t="shared" si="204"/>
        <v>41.094000000000001</v>
      </c>
      <c r="P1201" s="84">
        <f t="shared" si="205"/>
        <v>423.0996045</v>
      </c>
      <c r="Q1201" s="84">
        <f t="shared" si="206"/>
        <v>261.33085900762779</v>
      </c>
      <c r="R1201" s="296">
        <f t="shared" si="208"/>
        <v>206.93248221999863</v>
      </c>
      <c r="S1201" s="296">
        <f t="shared" si="207"/>
        <v>207.18248221999863</v>
      </c>
      <c r="T1201" s="296"/>
      <c r="U1201" s="55">
        <f t="shared" si="209"/>
        <v>138.45385235359879</v>
      </c>
      <c r="V1201" s="55"/>
      <c r="W1201" s="55"/>
    </row>
    <row r="1202" spans="1:28">
      <c r="A1202" s="86" t="s">
        <v>541</v>
      </c>
      <c r="B1202" s="86" t="str">
        <f>B1198</f>
        <v>BTS</v>
      </c>
      <c r="C1202" s="81" t="s">
        <v>900</v>
      </c>
      <c r="D1202" s="293">
        <f>ROUND(10*R1202,0)</f>
        <v>2073</v>
      </c>
      <c r="E1202" s="81" t="s">
        <v>939</v>
      </c>
      <c r="F1202" s="83" t="s">
        <v>902</v>
      </c>
      <c r="G1202" s="83" t="s">
        <v>903</v>
      </c>
      <c r="H1202" s="294">
        <v>50</v>
      </c>
      <c r="I1202" s="84"/>
      <c r="J1202" s="295"/>
      <c r="K1202" s="84">
        <v>0.25</v>
      </c>
      <c r="L1202" s="85">
        <f t="shared" si="210"/>
        <v>261.20585900762779</v>
      </c>
      <c r="M1202" s="85">
        <f t="shared" si="211"/>
        <v>423.0996045</v>
      </c>
      <c r="N1202" s="85">
        <f t="shared" si="212"/>
        <v>41.094000000000001</v>
      </c>
      <c r="O1202" s="84">
        <f t="shared" si="204"/>
        <v>41.094000000000001</v>
      </c>
      <c r="P1202" s="84">
        <f t="shared" si="205"/>
        <v>423.0996045</v>
      </c>
      <c r="Q1202" s="84">
        <f t="shared" si="206"/>
        <v>261.08085900762779</v>
      </c>
      <c r="R1202" s="296">
        <f t="shared" si="208"/>
        <v>207.30748221999863</v>
      </c>
      <c r="S1202" s="296">
        <f t="shared" si="207"/>
        <v>207.43248221999863</v>
      </c>
      <c r="T1202" s="296"/>
      <c r="U1202" s="55">
        <f t="shared" si="209"/>
        <v>138.82885235359879</v>
      </c>
      <c r="V1202" s="55"/>
      <c r="W1202" s="55"/>
    </row>
    <row r="1203" spans="1:28">
      <c r="A1203" s="86"/>
      <c r="B1203" s="86"/>
      <c r="C1203" s="81"/>
      <c r="D1203" s="293"/>
      <c r="E1203" s="81"/>
      <c r="F1203" s="83"/>
      <c r="G1203" s="83"/>
      <c r="H1203" s="294"/>
      <c r="I1203" s="294"/>
      <c r="J1203" s="295"/>
      <c r="K1203" s="84">
        <v>0.7</v>
      </c>
      <c r="L1203" s="85">
        <f t="shared" si="210"/>
        <v>260.73085900762783</v>
      </c>
      <c r="M1203" s="85">
        <f t="shared" si="211"/>
        <v>423.0996045</v>
      </c>
      <c r="N1203" s="85">
        <f t="shared" si="212"/>
        <v>41.094000000000001</v>
      </c>
      <c r="O1203" s="84">
        <f t="shared" si="204"/>
        <v>41.094000000000001</v>
      </c>
      <c r="P1203" s="84">
        <f t="shared" si="205"/>
        <v>423.0996045</v>
      </c>
      <c r="Q1203" s="84">
        <f t="shared" si="206"/>
        <v>260.38085900762781</v>
      </c>
      <c r="R1203" s="296">
        <f t="shared" si="208"/>
        <v>207.78248221999863</v>
      </c>
      <c r="S1203" s="296">
        <f t="shared" si="207"/>
        <v>208.13248221999862</v>
      </c>
      <c r="T1203" s="296"/>
      <c r="U1203" s="55">
        <f t="shared" si="209"/>
        <v>139.30385235359881</v>
      </c>
      <c r="V1203" s="55"/>
      <c r="W1203" s="55"/>
    </row>
    <row r="1204" spans="1:28">
      <c r="A1204" s="86"/>
      <c r="B1204" s="86"/>
      <c r="C1204" s="81"/>
      <c r="D1204" s="293"/>
      <c r="E1204" s="81"/>
      <c r="F1204" s="83"/>
      <c r="G1204" s="83"/>
      <c r="H1204" s="294"/>
      <c r="I1204" s="294"/>
      <c r="J1204" s="295"/>
      <c r="K1204" s="84">
        <v>0</v>
      </c>
      <c r="L1204" s="85">
        <f t="shared" si="210"/>
        <v>260.38085900762781</v>
      </c>
      <c r="M1204" s="85">
        <f t="shared" si="211"/>
        <v>423.0996045</v>
      </c>
      <c r="N1204" s="85">
        <f t="shared" si="212"/>
        <v>41.094000000000001</v>
      </c>
      <c r="O1204" s="84">
        <f t="shared" si="204"/>
        <v>41.094000000000001</v>
      </c>
      <c r="P1204" s="84">
        <f t="shared" si="205"/>
        <v>423.0996045</v>
      </c>
      <c r="Q1204" s="84">
        <f t="shared" si="206"/>
        <v>260.38085900762781</v>
      </c>
      <c r="R1204" s="296">
        <f t="shared" si="208"/>
        <v>208.13248221999862</v>
      </c>
      <c r="S1204" s="296">
        <f t="shared" si="207"/>
        <v>208.13248221999862</v>
      </c>
      <c r="T1204" s="296"/>
      <c r="U1204" s="55">
        <f t="shared" si="209"/>
        <v>139.65385235359878</v>
      </c>
      <c r="V1204" s="55"/>
      <c r="W1204" s="55"/>
    </row>
    <row r="1205" spans="1:28">
      <c r="A1205" s="311" t="s">
        <v>541</v>
      </c>
      <c r="B1205" s="311" t="s">
        <v>940</v>
      </c>
      <c r="C1205" s="311" t="s">
        <v>157</v>
      </c>
      <c r="D1205" s="312">
        <f>ROUND(10*R1205,0)</f>
        <v>2082</v>
      </c>
      <c r="E1205" s="313" t="s">
        <v>941</v>
      </c>
      <c r="F1205" s="314"/>
      <c r="G1205" s="314" t="s">
        <v>202</v>
      </c>
      <c r="H1205" s="315">
        <v>40</v>
      </c>
      <c r="I1205" s="313">
        <v>5.7403999999999997E-2</v>
      </c>
      <c r="J1205" s="316"/>
      <c r="K1205" s="313">
        <v>5.7403999999999997E-2</v>
      </c>
      <c r="L1205" s="317">
        <f t="shared" si="210"/>
        <v>260.3521570076278</v>
      </c>
      <c r="M1205" s="317">
        <f t="shared" si="211"/>
        <v>423.0996045</v>
      </c>
      <c r="N1205" s="317">
        <f t="shared" si="212"/>
        <v>41.094000000000001</v>
      </c>
      <c r="O1205" s="313">
        <f t="shared" si="204"/>
        <v>41.094000000000001</v>
      </c>
      <c r="P1205" s="313">
        <f t="shared" si="205"/>
        <v>423.0996045</v>
      </c>
      <c r="Q1205" s="313">
        <f t="shared" si="206"/>
        <v>260.32345500762779</v>
      </c>
      <c r="R1205" s="313">
        <f t="shared" si="208"/>
        <v>208.1611842199986</v>
      </c>
      <c r="S1205" s="313">
        <f t="shared" si="207"/>
        <v>208.18988621999861</v>
      </c>
      <c r="T1205" s="313"/>
      <c r="U1205" s="318">
        <f t="shared" si="209"/>
        <v>139.68255435359879</v>
      </c>
      <c r="V1205" s="318"/>
      <c r="W1205" s="318"/>
      <c r="AB1205" s="319"/>
    </row>
    <row r="1206" spans="1:28">
      <c r="A1206" s="311"/>
      <c r="B1206" s="311"/>
      <c r="C1206" s="311"/>
      <c r="D1206" s="312"/>
      <c r="E1206" s="311"/>
      <c r="F1206" s="314"/>
      <c r="G1206" s="314" t="s">
        <v>169</v>
      </c>
      <c r="H1206" s="315"/>
      <c r="I1206" s="313"/>
      <c r="J1206" s="316"/>
      <c r="K1206" s="313">
        <v>0.19049099999999999</v>
      </c>
      <c r="L1206" s="317">
        <f t="shared" si="210"/>
        <v>260.22820950762775</v>
      </c>
      <c r="M1206" s="317">
        <f t="shared" si="211"/>
        <v>423.0996045</v>
      </c>
      <c r="N1206" s="317">
        <f t="shared" si="212"/>
        <v>41.094000000000001</v>
      </c>
      <c r="O1206" s="313">
        <f t="shared" si="204"/>
        <v>41.094000000000001</v>
      </c>
      <c r="P1206" s="313">
        <f t="shared" si="205"/>
        <v>423.0996045</v>
      </c>
      <c r="Q1206" s="313">
        <f t="shared" si="206"/>
        <v>260.13296400762778</v>
      </c>
      <c r="R1206" s="313">
        <f t="shared" si="208"/>
        <v>208.28513171999862</v>
      </c>
      <c r="S1206" s="313">
        <f t="shared" si="207"/>
        <v>208.38037721999862</v>
      </c>
      <c r="T1206" s="313"/>
      <c r="U1206" s="318">
        <f t="shared" si="209"/>
        <v>139.80650185359877</v>
      </c>
      <c r="V1206" s="318"/>
      <c r="W1206" s="318"/>
      <c r="AB1206" s="319"/>
    </row>
    <row r="1207" spans="1:28">
      <c r="A1207" s="311" t="s">
        <v>541</v>
      </c>
      <c r="B1207" s="311" t="str">
        <f>B1205</f>
        <v>CH01</v>
      </c>
      <c r="C1207" s="311" t="s">
        <v>544</v>
      </c>
      <c r="D1207" s="312">
        <f>ROUND(10*R1207,0)</f>
        <v>2085</v>
      </c>
      <c r="E1207" s="311" t="s">
        <v>942</v>
      </c>
      <c r="F1207" s="314"/>
      <c r="G1207" s="314" t="s">
        <v>627</v>
      </c>
      <c r="H1207" s="315">
        <v>34</v>
      </c>
      <c r="I1207" s="313">
        <v>0.29817100000000002</v>
      </c>
      <c r="J1207" s="316"/>
      <c r="K1207" s="313">
        <v>0.29817100000000002</v>
      </c>
      <c r="L1207" s="317">
        <f t="shared" si="210"/>
        <v>259.98387850762776</v>
      </c>
      <c r="M1207" s="317">
        <f t="shared" si="211"/>
        <v>423.0996045</v>
      </c>
      <c r="N1207" s="317">
        <f t="shared" si="212"/>
        <v>41.094000000000001</v>
      </c>
      <c r="O1207" s="313">
        <f t="shared" si="204"/>
        <v>41.094000000000001</v>
      </c>
      <c r="P1207" s="313">
        <f t="shared" si="205"/>
        <v>423.0996045</v>
      </c>
      <c r="Q1207" s="313">
        <f t="shared" si="206"/>
        <v>259.83479300762775</v>
      </c>
      <c r="R1207" s="313">
        <f t="shared" si="208"/>
        <v>208.52946271999861</v>
      </c>
      <c r="S1207" s="313">
        <f t="shared" si="207"/>
        <v>208.67854821999862</v>
      </c>
      <c r="T1207" s="313"/>
      <c r="U1207" s="318">
        <f t="shared" si="209"/>
        <v>140.05083285359876</v>
      </c>
      <c r="V1207" s="318"/>
      <c r="W1207" s="318"/>
      <c r="AB1207" s="319"/>
    </row>
    <row r="1208" spans="1:28">
      <c r="A1208" s="311"/>
      <c r="B1208" s="311"/>
      <c r="C1208" s="311"/>
      <c r="D1208" s="312"/>
      <c r="E1208" s="311"/>
      <c r="F1208" s="314"/>
      <c r="G1208" s="314" t="s">
        <v>169</v>
      </c>
      <c r="H1208" s="315"/>
      <c r="I1208" s="313">
        <v>9.9516999999999994E-2</v>
      </c>
      <c r="J1208" s="316"/>
      <c r="K1208" s="313">
        <v>9.9516999999999994E-2</v>
      </c>
      <c r="L1208" s="317">
        <f t="shared" si="210"/>
        <v>259.78503450762776</v>
      </c>
      <c r="M1208" s="317">
        <f t="shared" si="211"/>
        <v>423.0996045</v>
      </c>
      <c r="N1208" s="317">
        <f t="shared" si="212"/>
        <v>41.094000000000001</v>
      </c>
      <c r="O1208" s="313">
        <f t="shared" si="204"/>
        <v>41.094000000000001</v>
      </c>
      <c r="P1208" s="313">
        <f t="shared" si="205"/>
        <v>423.0996045</v>
      </c>
      <c r="Q1208" s="313">
        <f t="shared" si="206"/>
        <v>259.73527600762776</v>
      </c>
      <c r="R1208" s="313">
        <f t="shared" si="208"/>
        <v>208.72830671999861</v>
      </c>
      <c r="S1208" s="313">
        <f t="shared" si="207"/>
        <v>208.77806521999861</v>
      </c>
      <c r="T1208" s="313"/>
      <c r="U1208" s="318">
        <f t="shared" si="209"/>
        <v>140.24967685359877</v>
      </c>
      <c r="V1208" s="318"/>
      <c r="W1208" s="318"/>
      <c r="AB1208" s="319"/>
    </row>
    <row r="1209" spans="1:28">
      <c r="A1209" s="311" t="s">
        <v>541</v>
      </c>
      <c r="B1209" s="311" t="str">
        <f>B1205</f>
        <v>CH01</v>
      </c>
      <c r="C1209" s="311" t="s">
        <v>561</v>
      </c>
      <c r="D1209" s="312">
        <f>ROUND(10*R1209,0)</f>
        <v>2089</v>
      </c>
      <c r="E1209" s="311" t="s">
        <v>943</v>
      </c>
      <c r="F1209" s="314"/>
      <c r="G1209" s="314" t="s">
        <v>627</v>
      </c>
      <c r="H1209" s="315">
        <v>34</v>
      </c>
      <c r="I1209" s="313">
        <v>0.29817100000000002</v>
      </c>
      <c r="J1209" s="316"/>
      <c r="K1209" s="313">
        <v>0.29817100000000002</v>
      </c>
      <c r="L1209" s="317">
        <f t="shared" si="210"/>
        <v>259.58619050762775</v>
      </c>
      <c r="M1209" s="317">
        <f t="shared" si="211"/>
        <v>423.0996045</v>
      </c>
      <c r="N1209" s="317">
        <f t="shared" si="212"/>
        <v>41.094000000000001</v>
      </c>
      <c r="O1209" s="313">
        <f t="shared" si="204"/>
        <v>41.094000000000001</v>
      </c>
      <c r="P1209" s="313">
        <f t="shared" si="205"/>
        <v>423.0996045</v>
      </c>
      <c r="Q1209" s="313">
        <f t="shared" si="206"/>
        <v>259.43710500762774</v>
      </c>
      <c r="R1209" s="313">
        <f t="shared" si="208"/>
        <v>208.92715071999859</v>
      </c>
      <c r="S1209" s="313">
        <f t="shared" si="207"/>
        <v>209.07623621999861</v>
      </c>
      <c r="T1209" s="313"/>
      <c r="U1209" s="318">
        <f t="shared" si="209"/>
        <v>140.44852085359878</v>
      </c>
      <c r="V1209" s="318"/>
      <c r="W1209" s="318"/>
      <c r="AB1209" s="319"/>
    </row>
    <row r="1210" spans="1:28">
      <c r="A1210" s="311"/>
      <c r="B1210" s="311"/>
      <c r="C1210" s="311"/>
      <c r="D1210" s="312"/>
      <c r="E1210" s="311"/>
      <c r="F1210" s="314"/>
      <c r="G1210" s="314" t="s">
        <v>169</v>
      </c>
      <c r="H1210" s="315"/>
      <c r="I1210" s="313"/>
      <c r="J1210" s="316"/>
      <c r="K1210" s="313">
        <v>9.9516999999999994E-2</v>
      </c>
      <c r="L1210" s="317">
        <f t="shared" si="210"/>
        <v>259.38734650762774</v>
      </c>
      <c r="M1210" s="317">
        <f t="shared" si="211"/>
        <v>423.0996045</v>
      </c>
      <c r="N1210" s="317">
        <f t="shared" si="212"/>
        <v>41.094000000000001</v>
      </c>
      <c r="O1210" s="313">
        <f t="shared" si="204"/>
        <v>41.094000000000001</v>
      </c>
      <c r="P1210" s="313">
        <f t="shared" si="205"/>
        <v>423.0996045</v>
      </c>
      <c r="Q1210" s="313">
        <f t="shared" si="206"/>
        <v>259.33758800762774</v>
      </c>
      <c r="R1210" s="313">
        <f t="shared" si="208"/>
        <v>209.1259947199986</v>
      </c>
      <c r="S1210" s="313">
        <f t="shared" si="207"/>
        <v>209.1757532199986</v>
      </c>
      <c r="T1210" s="313"/>
      <c r="U1210" s="318">
        <f t="shared" si="209"/>
        <v>140.64736485359879</v>
      </c>
      <c r="V1210" s="318"/>
      <c r="W1210" s="318"/>
      <c r="AB1210" s="319"/>
    </row>
    <row r="1211" spans="1:28">
      <c r="A1211" s="311"/>
      <c r="B1211" s="311"/>
      <c r="C1211" s="311"/>
      <c r="D1211" s="312"/>
      <c r="E1211" s="311"/>
      <c r="F1211" s="314"/>
      <c r="G1211" s="314"/>
      <c r="H1211" s="315"/>
      <c r="I1211" s="313"/>
      <c r="J1211" s="316"/>
      <c r="K1211" s="313">
        <v>0.19798499999999999</v>
      </c>
      <c r="L1211" s="317">
        <f t="shared" si="210"/>
        <v>259.23859550762774</v>
      </c>
      <c r="M1211" s="317">
        <f t="shared" si="211"/>
        <v>423.0996045</v>
      </c>
      <c r="N1211" s="317">
        <f t="shared" si="212"/>
        <v>41.094000000000001</v>
      </c>
      <c r="O1211" s="313">
        <f t="shared" si="204"/>
        <v>41.094000000000001</v>
      </c>
      <c r="P1211" s="313">
        <f t="shared" si="205"/>
        <v>423.0996045</v>
      </c>
      <c r="Q1211" s="313">
        <f t="shared" si="206"/>
        <v>259.13960300762773</v>
      </c>
      <c r="R1211" s="313">
        <f t="shared" si="208"/>
        <v>209.27474571999858</v>
      </c>
      <c r="S1211" s="313">
        <f t="shared" si="207"/>
        <v>209.37373821999859</v>
      </c>
      <c r="T1211" s="313"/>
      <c r="U1211" s="318">
        <f t="shared" si="209"/>
        <v>140.79611585359874</v>
      </c>
      <c r="V1211" s="318"/>
      <c r="W1211" s="318"/>
      <c r="AB1211" s="319"/>
    </row>
    <row r="1212" spans="1:28">
      <c r="A1212" s="311"/>
      <c r="B1212" s="311"/>
      <c r="C1212" s="311"/>
      <c r="D1212" s="312"/>
      <c r="E1212" s="311"/>
      <c r="F1212" s="314"/>
      <c r="G1212" s="314" t="s">
        <v>169</v>
      </c>
      <c r="H1212" s="315"/>
      <c r="I1212" s="313"/>
      <c r="J1212" s="316"/>
      <c r="K1212" s="313">
        <v>9.9516999999999994E-2</v>
      </c>
      <c r="L1212" s="317">
        <f t="shared" si="210"/>
        <v>259.08984450762773</v>
      </c>
      <c r="M1212" s="317">
        <f t="shared" si="211"/>
        <v>423.0996045</v>
      </c>
      <c r="N1212" s="317">
        <f t="shared" si="212"/>
        <v>41.094000000000001</v>
      </c>
      <c r="O1212" s="313">
        <f t="shared" si="204"/>
        <v>41.094000000000001</v>
      </c>
      <c r="P1212" s="313">
        <f t="shared" si="205"/>
        <v>423.0996045</v>
      </c>
      <c r="Q1212" s="313">
        <f t="shared" si="206"/>
        <v>259.04008600762774</v>
      </c>
      <c r="R1212" s="313">
        <f t="shared" si="208"/>
        <v>209.42349671999858</v>
      </c>
      <c r="S1212" s="313">
        <f t="shared" si="207"/>
        <v>209.47325521999858</v>
      </c>
      <c r="T1212" s="313"/>
      <c r="U1212" s="318">
        <f t="shared" si="209"/>
        <v>140.94486685359874</v>
      </c>
      <c r="V1212" s="318"/>
      <c r="W1212" s="318"/>
      <c r="AB1212" s="319"/>
    </row>
    <row r="1213" spans="1:28">
      <c r="A1213" s="311" t="s">
        <v>541</v>
      </c>
      <c r="B1213" s="311" t="str">
        <f>B1205</f>
        <v>CH01</v>
      </c>
      <c r="C1213" s="311" t="s">
        <v>565</v>
      </c>
      <c r="D1213" s="312">
        <f>ROUND(10*R1213,0)</f>
        <v>2096</v>
      </c>
      <c r="E1213" s="311" t="s">
        <v>944</v>
      </c>
      <c r="F1213" s="314"/>
      <c r="G1213" s="314" t="s">
        <v>627</v>
      </c>
      <c r="H1213" s="315">
        <v>34</v>
      </c>
      <c r="I1213" s="313">
        <v>0.29817100000000002</v>
      </c>
      <c r="J1213" s="316"/>
      <c r="K1213" s="313">
        <v>0.29817100000000002</v>
      </c>
      <c r="L1213" s="317">
        <f t="shared" si="210"/>
        <v>258.89100050762772</v>
      </c>
      <c r="M1213" s="317">
        <f t="shared" si="211"/>
        <v>423.0996045</v>
      </c>
      <c r="N1213" s="317">
        <f t="shared" si="212"/>
        <v>41.094000000000001</v>
      </c>
      <c r="O1213" s="313">
        <f t="shared" si="204"/>
        <v>41.094000000000001</v>
      </c>
      <c r="P1213" s="313">
        <f t="shared" si="205"/>
        <v>423.0996045</v>
      </c>
      <c r="Q1213" s="313">
        <f t="shared" si="206"/>
        <v>258.74191500762771</v>
      </c>
      <c r="R1213" s="313">
        <f t="shared" si="208"/>
        <v>209.62234071999856</v>
      </c>
      <c r="S1213" s="313">
        <f t="shared" si="207"/>
        <v>209.77142621999857</v>
      </c>
      <c r="T1213" s="313"/>
      <c r="U1213" s="318">
        <f t="shared" si="209"/>
        <v>141.14371085359875</v>
      </c>
      <c r="V1213" s="318"/>
      <c r="W1213" s="318"/>
      <c r="AB1213" s="319"/>
    </row>
    <row r="1214" spans="1:28">
      <c r="A1214" s="311"/>
      <c r="B1214" s="311"/>
      <c r="C1214" s="311"/>
      <c r="D1214" s="312"/>
      <c r="E1214" s="311"/>
      <c r="F1214" s="314"/>
      <c r="G1214" s="314" t="s">
        <v>169</v>
      </c>
      <c r="H1214" s="315"/>
      <c r="I1214" s="313">
        <v>9.9516999999999994E-2</v>
      </c>
      <c r="J1214" s="316"/>
      <c r="K1214" s="313">
        <v>9.9516999999999994E-2</v>
      </c>
      <c r="L1214" s="317">
        <f t="shared" si="210"/>
        <v>258.69215650762771</v>
      </c>
      <c r="M1214" s="317">
        <f t="shared" si="211"/>
        <v>423.0996045</v>
      </c>
      <c r="N1214" s="317">
        <f t="shared" si="212"/>
        <v>41.094000000000001</v>
      </c>
      <c r="O1214" s="313">
        <f t="shared" si="204"/>
        <v>41.094000000000001</v>
      </c>
      <c r="P1214" s="313">
        <f t="shared" si="205"/>
        <v>423.0996045</v>
      </c>
      <c r="Q1214" s="313">
        <f t="shared" si="206"/>
        <v>258.64239800762772</v>
      </c>
      <c r="R1214" s="313">
        <f t="shared" si="208"/>
        <v>209.82118471999857</v>
      </c>
      <c r="S1214" s="313">
        <f t="shared" si="207"/>
        <v>209.87094321999857</v>
      </c>
      <c r="T1214" s="313"/>
      <c r="U1214" s="318">
        <f t="shared" si="209"/>
        <v>141.34255485359876</v>
      </c>
      <c r="V1214" s="318"/>
      <c r="W1214" s="318"/>
      <c r="AB1214" s="319"/>
    </row>
    <row r="1215" spans="1:28">
      <c r="A1215" s="311" t="s">
        <v>541</v>
      </c>
      <c r="B1215" s="311" t="str">
        <f>B1205</f>
        <v>CH01</v>
      </c>
      <c r="C1215" s="311" t="s">
        <v>571</v>
      </c>
      <c r="D1215" s="312">
        <f>ROUND(10*R1215,0)</f>
        <v>2100</v>
      </c>
      <c r="E1215" s="311" t="s">
        <v>945</v>
      </c>
      <c r="F1215" s="314"/>
      <c r="G1215" s="314" t="s">
        <v>627</v>
      </c>
      <c r="H1215" s="315">
        <v>34</v>
      </c>
      <c r="I1215" s="313">
        <v>0.29817100000000002</v>
      </c>
      <c r="J1215" s="316"/>
      <c r="K1215" s="313">
        <v>0.29817100000000002</v>
      </c>
      <c r="L1215" s="317">
        <f t="shared" si="210"/>
        <v>258.49331250762771</v>
      </c>
      <c r="M1215" s="317">
        <f t="shared" si="211"/>
        <v>423.0996045</v>
      </c>
      <c r="N1215" s="317">
        <f t="shared" si="212"/>
        <v>41.094000000000001</v>
      </c>
      <c r="O1215" s="313">
        <f t="shared" ref="O1215:O1278" si="213">$O$190</f>
        <v>41.094000000000001</v>
      </c>
      <c r="P1215" s="313">
        <f t="shared" ref="P1215:P1263" si="214">$P$190</f>
        <v>423.0996045</v>
      </c>
      <c r="Q1215" s="313">
        <f t="shared" si="206"/>
        <v>258.34422700762769</v>
      </c>
      <c r="R1215" s="313">
        <f t="shared" si="208"/>
        <v>210.02002871999855</v>
      </c>
      <c r="S1215" s="313">
        <f t="shared" si="207"/>
        <v>210.16911421999856</v>
      </c>
      <c r="T1215" s="313"/>
      <c r="U1215" s="318">
        <f t="shared" si="209"/>
        <v>141.54139885359871</v>
      </c>
      <c r="V1215" s="318"/>
      <c r="W1215" s="318"/>
      <c r="AB1215" s="319"/>
    </row>
    <row r="1216" spans="1:28">
      <c r="A1216" s="311"/>
      <c r="B1216" s="311"/>
      <c r="C1216" s="311"/>
      <c r="D1216" s="312"/>
      <c r="E1216" s="311"/>
      <c r="F1216" s="314"/>
      <c r="G1216" s="314" t="s">
        <v>169</v>
      </c>
      <c r="H1216" s="315"/>
      <c r="I1216" s="313"/>
      <c r="J1216" s="316"/>
      <c r="K1216" s="313">
        <v>0.19049099999999999</v>
      </c>
      <c r="L1216" s="317">
        <f t="shared" si="210"/>
        <v>258.24898150762772</v>
      </c>
      <c r="M1216" s="317">
        <f t="shared" si="211"/>
        <v>423.0996045</v>
      </c>
      <c r="N1216" s="317">
        <f t="shared" si="212"/>
        <v>41.094000000000001</v>
      </c>
      <c r="O1216" s="313">
        <f t="shared" si="213"/>
        <v>41.094000000000001</v>
      </c>
      <c r="P1216" s="313">
        <f t="shared" si="214"/>
        <v>423.0996045</v>
      </c>
      <c r="Q1216" s="313">
        <f t="shared" si="206"/>
        <v>258.15373600762769</v>
      </c>
      <c r="R1216" s="313">
        <f t="shared" si="208"/>
        <v>210.26435971999857</v>
      </c>
      <c r="S1216" s="313">
        <f t="shared" si="207"/>
        <v>210.35960521999857</v>
      </c>
      <c r="T1216" s="313"/>
      <c r="U1216" s="318">
        <f t="shared" si="209"/>
        <v>141.78572985359875</v>
      </c>
      <c r="V1216" s="318"/>
      <c r="W1216" s="318"/>
      <c r="AB1216" s="319"/>
    </row>
    <row r="1217" spans="1:28">
      <c r="A1217" s="311" t="s">
        <v>541</v>
      </c>
      <c r="B1217" s="311" t="str">
        <f>B1205</f>
        <v>CH01</v>
      </c>
      <c r="C1217" s="311" t="s">
        <v>157</v>
      </c>
      <c r="D1217" s="312">
        <f>ROUND(10*R1217,0)</f>
        <v>2104</v>
      </c>
      <c r="E1217" s="313" t="s">
        <v>946</v>
      </c>
      <c r="F1217" s="314"/>
      <c r="G1217" s="320" t="s">
        <v>202</v>
      </c>
      <c r="H1217" s="315">
        <v>40</v>
      </c>
      <c r="I1217" s="313">
        <v>5.7403999999999997E-2</v>
      </c>
      <c r="J1217" s="316"/>
      <c r="K1217" s="313">
        <v>5.7403999999999997E-2</v>
      </c>
      <c r="L1217" s="317">
        <f t="shared" si="210"/>
        <v>258.12503400762768</v>
      </c>
      <c r="M1217" s="317">
        <f t="shared" si="211"/>
        <v>423.0996045</v>
      </c>
      <c r="N1217" s="317">
        <f t="shared" si="212"/>
        <v>41.094000000000001</v>
      </c>
      <c r="O1217" s="313">
        <f t="shared" si="213"/>
        <v>41.094000000000001</v>
      </c>
      <c r="P1217" s="313">
        <f t="shared" si="214"/>
        <v>423.0996045</v>
      </c>
      <c r="Q1217" s="313">
        <f t="shared" ref="Q1217:Q1263" si="215">Q1216-K1217</f>
        <v>258.09633200762767</v>
      </c>
      <c r="R1217" s="313">
        <f t="shared" si="208"/>
        <v>210.38830721999855</v>
      </c>
      <c r="S1217" s="313">
        <f t="shared" si="207"/>
        <v>210.41700921999856</v>
      </c>
      <c r="T1217" s="313"/>
      <c r="U1217" s="318">
        <f t="shared" si="209"/>
        <v>141.90967735359874</v>
      </c>
      <c r="V1217" s="318"/>
      <c r="W1217" s="318"/>
      <c r="AB1217" s="319"/>
    </row>
    <row r="1218" spans="1:28">
      <c r="A1218" s="86"/>
      <c r="B1218" s="86"/>
      <c r="C1218" s="86"/>
      <c r="D1218" s="305"/>
      <c r="E1218" s="296"/>
      <c r="F1218" s="83"/>
      <c r="G1218" s="321"/>
      <c r="H1218" s="322"/>
      <c r="I1218" s="301"/>
      <c r="J1218" s="301"/>
      <c r="K1218" s="299">
        <v>5.8708000000000003E-2</v>
      </c>
      <c r="L1218" s="85">
        <f t="shared" si="210"/>
        <v>258.06697800762765</v>
      </c>
      <c r="M1218" s="85">
        <f t="shared" si="211"/>
        <v>423.0996045</v>
      </c>
      <c r="N1218" s="85">
        <f t="shared" si="212"/>
        <v>41.094000000000001</v>
      </c>
      <c r="O1218" s="84">
        <f t="shared" si="213"/>
        <v>41.094000000000001</v>
      </c>
      <c r="P1218" s="84">
        <f t="shared" si="214"/>
        <v>423.0996045</v>
      </c>
      <c r="Q1218" s="84">
        <f t="shared" si="215"/>
        <v>258.03762400762764</v>
      </c>
      <c r="R1218" s="296">
        <f t="shared" si="208"/>
        <v>210.44636321999855</v>
      </c>
      <c r="S1218" s="296">
        <f t="shared" si="207"/>
        <v>210.47571721999856</v>
      </c>
      <c r="T1218" s="296"/>
      <c r="U1218" s="55">
        <f t="shared" si="209"/>
        <v>141.9677333535987</v>
      </c>
      <c r="V1218" s="55"/>
      <c r="W1218" s="55"/>
    </row>
    <row r="1219" spans="1:28">
      <c r="A1219" s="81" t="s">
        <v>541</v>
      </c>
      <c r="B1219" s="81" t="str">
        <f>B1198</f>
        <v>BTS</v>
      </c>
      <c r="C1219" s="81" t="s">
        <v>157</v>
      </c>
      <c r="D1219" s="293">
        <f>ROUND(10*R1219,0)</f>
        <v>2105</v>
      </c>
      <c r="E1219" s="81" t="s">
        <v>947</v>
      </c>
      <c r="F1219" s="83" t="s">
        <v>905</v>
      </c>
      <c r="G1219" s="83" t="s">
        <v>202</v>
      </c>
      <c r="H1219" s="294">
        <v>63</v>
      </c>
      <c r="I1219" s="301">
        <f>J1219-L1219</f>
        <v>1.992372403947229E-6</v>
      </c>
      <c r="J1219" s="322">
        <v>258.00012600000002</v>
      </c>
      <c r="K1219" s="299">
        <v>7.4999999999999997E-2</v>
      </c>
      <c r="L1219" s="85">
        <f t="shared" si="210"/>
        <v>258.00012400762762</v>
      </c>
      <c r="M1219" s="85">
        <f t="shared" si="211"/>
        <v>423.0996045</v>
      </c>
      <c r="N1219" s="85">
        <f t="shared" si="212"/>
        <v>41.094000000000001</v>
      </c>
      <c r="O1219" s="84">
        <f t="shared" si="213"/>
        <v>41.094000000000001</v>
      </c>
      <c r="P1219" s="84">
        <f t="shared" si="214"/>
        <v>423.0996045</v>
      </c>
      <c r="Q1219" s="84">
        <f t="shared" si="215"/>
        <v>257.96262400762765</v>
      </c>
      <c r="R1219" s="296">
        <f t="shared" si="208"/>
        <v>210.51321721999855</v>
      </c>
      <c r="S1219" s="296">
        <f t="shared" ref="S1219:S1282" si="216">S1218+K1219</f>
        <v>210.55071721999855</v>
      </c>
      <c r="T1219" s="296"/>
      <c r="U1219" s="55">
        <f t="shared" si="209"/>
        <v>142.03458735359874</v>
      </c>
      <c r="V1219" s="55"/>
      <c r="W1219" s="55"/>
    </row>
    <row r="1220" spans="1:28">
      <c r="A1220" s="86"/>
      <c r="B1220" s="86"/>
      <c r="C1220" s="86"/>
      <c r="D1220" s="305"/>
      <c r="E1220" s="296"/>
      <c r="F1220" s="83"/>
      <c r="G1220" s="321"/>
      <c r="H1220" s="322"/>
      <c r="I1220" s="301"/>
      <c r="J1220" s="301"/>
      <c r="K1220" s="299">
        <f>0.221304-K1218-K1219</f>
        <v>8.7595999999999993E-2</v>
      </c>
      <c r="L1220" s="85">
        <f t="shared" si="210"/>
        <v>257.91882600762767</v>
      </c>
      <c r="M1220" s="85">
        <f t="shared" si="211"/>
        <v>423.0996045</v>
      </c>
      <c r="N1220" s="85">
        <f t="shared" si="212"/>
        <v>41.094000000000001</v>
      </c>
      <c r="O1220" s="84">
        <f t="shared" si="213"/>
        <v>41.094000000000001</v>
      </c>
      <c r="P1220" s="84">
        <f t="shared" si="214"/>
        <v>423.0996045</v>
      </c>
      <c r="Q1220" s="84">
        <f t="shared" si="215"/>
        <v>257.87502800762763</v>
      </c>
      <c r="R1220" s="296">
        <f t="shared" si="208"/>
        <v>210.59451521999853</v>
      </c>
      <c r="S1220" s="296">
        <f t="shared" si="216"/>
        <v>210.63831321999854</v>
      </c>
      <c r="T1220" s="296"/>
      <c r="U1220" s="55">
        <f t="shared" si="209"/>
        <v>142.11588535359869</v>
      </c>
      <c r="V1220" s="55"/>
      <c r="W1220" s="55"/>
    </row>
    <row r="1221" spans="1:28">
      <c r="A1221" s="81" t="s">
        <v>541</v>
      </c>
      <c r="B1221" s="81" t="str">
        <f>B1198</f>
        <v>BTS</v>
      </c>
      <c r="C1221" s="81" t="s">
        <v>389</v>
      </c>
      <c r="D1221" s="293">
        <f>ROUND(10*R1221,0)</f>
        <v>2106</v>
      </c>
      <c r="E1221" s="81" t="s">
        <v>948</v>
      </c>
      <c r="F1221" s="83" t="s">
        <v>459</v>
      </c>
      <c r="G1221" s="83" t="s">
        <v>460</v>
      </c>
      <c r="H1221" s="294"/>
      <c r="I1221" s="84">
        <v>257.87503099999998</v>
      </c>
      <c r="J1221" s="295">
        <f>Q1218-K1221/2</f>
        <v>258.03762400762764</v>
      </c>
      <c r="K1221" s="84">
        <v>0</v>
      </c>
      <c r="L1221" s="85">
        <f t="shared" si="210"/>
        <v>257.87502800762763</v>
      </c>
      <c r="M1221" s="85">
        <f t="shared" si="211"/>
        <v>423.0996045</v>
      </c>
      <c r="N1221" s="85">
        <f t="shared" si="212"/>
        <v>41.094000000000001</v>
      </c>
      <c r="O1221" s="84">
        <f t="shared" si="213"/>
        <v>41.094000000000001</v>
      </c>
      <c r="P1221" s="84">
        <f t="shared" si="214"/>
        <v>423.0996045</v>
      </c>
      <c r="Q1221" s="84">
        <f t="shared" si="215"/>
        <v>257.87502800762763</v>
      </c>
      <c r="R1221" s="296">
        <f t="shared" si="208"/>
        <v>210.63831321999854</v>
      </c>
      <c r="S1221" s="296">
        <f t="shared" si="216"/>
        <v>210.63831321999854</v>
      </c>
      <c r="T1221" s="296"/>
      <c r="U1221" s="55">
        <f t="shared" si="209"/>
        <v>142.15968335359872</v>
      </c>
      <c r="V1221" s="323"/>
      <c r="W1221" s="323"/>
      <c r="AB1221" s="53"/>
    </row>
    <row r="1222" spans="1:28">
      <c r="A1222" s="86"/>
      <c r="B1222" s="86"/>
      <c r="C1222" s="81"/>
      <c r="D1222" s="293"/>
      <c r="E1222" s="81"/>
      <c r="F1222" s="83"/>
      <c r="G1222" s="83" t="s">
        <v>919</v>
      </c>
      <c r="H1222" s="294"/>
      <c r="I1222" s="301"/>
      <c r="J1222" s="295"/>
      <c r="K1222" s="302">
        <v>0.51923799999999998</v>
      </c>
      <c r="L1222" s="85">
        <f t="shared" si="210"/>
        <v>257.61540900762765</v>
      </c>
      <c r="M1222" s="85">
        <f t="shared" si="211"/>
        <v>423.0996045</v>
      </c>
      <c r="N1222" s="85">
        <f t="shared" si="212"/>
        <v>41.094000000000001</v>
      </c>
      <c r="O1222" s="84">
        <f t="shared" si="213"/>
        <v>41.094000000000001</v>
      </c>
      <c r="P1222" s="84">
        <f t="shared" si="214"/>
        <v>423.0996045</v>
      </c>
      <c r="Q1222" s="84">
        <f t="shared" si="215"/>
        <v>257.35579000762766</v>
      </c>
      <c r="R1222" s="296">
        <f t="shared" si="208"/>
        <v>210.89793221999855</v>
      </c>
      <c r="S1222" s="296">
        <f t="shared" si="216"/>
        <v>211.15755121999854</v>
      </c>
      <c r="T1222" s="296"/>
      <c r="U1222" s="55">
        <f t="shared" si="209"/>
        <v>142.41930235359871</v>
      </c>
      <c r="V1222" s="85"/>
      <c r="W1222" s="85"/>
      <c r="AB1222" s="200"/>
    </row>
    <row r="1223" spans="1:28">
      <c r="A1223" s="86"/>
      <c r="B1223" s="86"/>
      <c r="C1223" s="81"/>
      <c r="D1223" s="293"/>
      <c r="E1223" s="81"/>
      <c r="F1223" s="83"/>
      <c r="G1223" s="83"/>
      <c r="H1223" s="294"/>
      <c r="I1223" s="301"/>
      <c r="J1223" s="295"/>
      <c r="K1223" s="84">
        <v>0</v>
      </c>
      <c r="L1223" s="85">
        <f t="shared" si="210"/>
        <v>257.35579000762766</v>
      </c>
      <c r="M1223" s="85">
        <f t="shared" si="211"/>
        <v>423.0996045</v>
      </c>
      <c r="N1223" s="85">
        <f t="shared" si="212"/>
        <v>41.094000000000001</v>
      </c>
      <c r="O1223" s="84">
        <f t="shared" si="213"/>
        <v>41.094000000000001</v>
      </c>
      <c r="P1223" s="84">
        <f t="shared" si="214"/>
        <v>423.0996045</v>
      </c>
      <c r="Q1223" s="84">
        <f t="shared" si="215"/>
        <v>257.35579000762766</v>
      </c>
      <c r="R1223" s="296">
        <f t="shared" si="208"/>
        <v>211.15755121999854</v>
      </c>
      <c r="S1223" s="296">
        <f t="shared" si="216"/>
        <v>211.15755121999854</v>
      </c>
      <c r="T1223" s="296"/>
      <c r="U1223" s="55">
        <f t="shared" si="209"/>
        <v>142.6789213535987</v>
      </c>
      <c r="V1223" s="85"/>
      <c r="W1223" s="85"/>
      <c r="AB1223" s="200"/>
    </row>
    <row r="1224" spans="1:28">
      <c r="A1224" s="86"/>
      <c r="B1224" s="86"/>
      <c r="C1224" s="81"/>
      <c r="D1224" s="293"/>
      <c r="E1224" s="81"/>
      <c r="F1224" s="83"/>
      <c r="G1224" s="83"/>
      <c r="H1224" s="294"/>
      <c r="I1224" s="301"/>
      <c r="J1224" s="295"/>
      <c r="K1224" s="84">
        <v>0.1</v>
      </c>
      <c r="L1224" s="85">
        <f t="shared" si="210"/>
        <v>257.30579000762765</v>
      </c>
      <c r="M1224" s="85">
        <f t="shared" si="211"/>
        <v>423.0996045</v>
      </c>
      <c r="N1224" s="85">
        <f t="shared" si="212"/>
        <v>41.094000000000001</v>
      </c>
      <c r="O1224" s="84">
        <f t="shared" si="213"/>
        <v>41.094000000000001</v>
      </c>
      <c r="P1224" s="84">
        <f t="shared" si="214"/>
        <v>423.0996045</v>
      </c>
      <c r="Q1224" s="84">
        <f t="shared" si="215"/>
        <v>257.25579000762764</v>
      </c>
      <c r="R1224" s="296">
        <f t="shared" si="208"/>
        <v>211.20755121999852</v>
      </c>
      <c r="S1224" s="296">
        <f t="shared" si="216"/>
        <v>211.25755121999853</v>
      </c>
      <c r="T1224" s="296"/>
      <c r="U1224" s="55">
        <f t="shared" si="209"/>
        <v>142.72892135359871</v>
      </c>
      <c r="V1224" s="85"/>
      <c r="W1224" s="85"/>
      <c r="AB1224" s="200"/>
    </row>
    <row r="1225" spans="1:28">
      <c r="A1225" s="86" t="s">
        <v>541</v>
      </c>
      <c r="B1225" s="86" t="str">
        <f>B1198</f>
        <v>BTS</v>
      </c>
      <c r="C1225" s="81" t="s">
        <v>896</v>
      </c>
      <c r="D1225" s="293">
        <f>ROUND(10*R1225,0)</f>
        <v>2114</v>
      </c>
      <c r="E1225" s="81" t="s">
        <v>949</v>
      </c>
      <c r="F1225" s="83" t="s">
        <v>898</v>
      </c>
      <c r="G1225" s="83" t="s">
        <v>899</v>
      </c>
      <c r="H1225" s="294">
        <v>50</v>
      </c>
      <c r="I1225" s="84"/>
      <c r="J1225" s="295"/>
      <c r="K1225" s="84">
        <v>0.2</v>
      </c>
      <c r="L1225" s="85">
        <f t="shared" si="210"/>
        <v>257.15579000762762</v>
      </c>
      <c r="M1225" s="85">
        <f t="shared" si="211"/>
        <v>423.0996045</v>
      </c>
      <c r="N1225" s="85">
        <f t="shared" si="212"/>
        <v>41.094000000000001</v>
      </c>
      <c r="O1225" s="84">
        <f t="shared" si="213"/>
        <v>41.094000000000001</v>
      </c>
      <c r="P1225" s="84">
        <f t="shared" si="214"/>
        <v>423.0996045</v>
      </c>
      <c r="Q1225" s="84">
        <f t="shared" si="215"/>
        <v>257.05579000762765</v>
      </c>
      <c r="R1225" s="296">
        <f t="shared" si="208"/>
        <v>211.35755121999853</v>
      </c>
      <c r="S1225" s="296">
        <f t="shared" si="216"/>
        <v>211.45755121999852</v>
      </c>
      <c r="T1225" s="296"/>
      <c r="U1225" s="55">
        <f t="shared" si="209"/>
        <v>142.87892135359868</v>
      </c>
      <c r="V1225" s="55"/>
      <c r="W1225" s="55"/>
    </row>
    <row r="1226" spans="1:28">
      <c r="A1226" s="86"/>
      <c r="B1226" s="86"/>
      <c r="C1226" s="81"/>
      <c r="D1226" s="293"/>
      <c r="E1226" s="81"/>
      <c r="F1226" s="83"/>
      <c r="G1226" s="83"/>
      <c r="H1226" s="294"/>
      <c r="I1226" s="84"/>
      <c r="J1226" s="295"/>
      <c r="K1226" s="84">
        <v>0</v>
      </c>
      <c r="L1226" s="85">
        <f t="shared" si="210"/>
        <v>257.05579000762765</v>
      </c>
      <c r="M1226" s="85">
        <f t="shared" si="211"/>
        <v>423.0996045</v>
      </c>
      <c r="N1226" s="85">
        <f t="shared" si="212"/>
        <v>41.094000000000001</v>
      </c>
      <c r="O1226" s="84">
        <f t="shared" si="213"/>
        <v>41.094000000000001</v>
      </c>
      <c r="P1226" s="84">
        <f t="shared" si="214"/>
        <v>423.0996045</v>
      </c>
      <c r="Q1226" s="84">
        <f t="shared" si="215"/>
        <v>257.05579000762765</v>
      </c>
      <c r="R1226" s="296">
        <f t="shared" si="208"/>
        <v>211.45755121999852</v>
      </c>
      <c r="S1226" s="296">
        <f t="shared" si="216"/>
        <v>211.45755121999852</v>
      </c>
      <c r="T1226" s="296"/>
      <c r="U1226" s="55">
        <f t="shared" si="209"/>
        <v>142.97892135359871</v>
      </c>
      <c r="V1226" s="55"/>
      <c r="W1226" s="55"/>
    </row>
    <row r="1227" spans="1:28">
      <c r="A1227" s="86"/>
      <c r="B1227" s="86"/>
      <c r="C1227" s="81"/>
      <c r="D1227" s="293"/>
      <c r="E1227" s="81"/>
      <c r="F1227" s="83"/>
      <c r="G1227" s="83"/>
      <c r="H1227" s="294"/>
      <c r="I1227" s="301">
        <f>I1228-J1228</f>
        <v>2.9923723445790529E-6</v>
      </c>
      <c r="J1227" s="301"/>
      <c r="K1227" s="302">
        <v>0.19217600000000001</v>
      </c>
      <c r="L1227" s="85">
        <f t="shared" si="210"/>
        <v>256.95970200762764</v>
      </c>
      <c r="M1227" s="85">
        <f t="shared" si="211"/>
        <v>423.0996045</v>
      </c>
      <c r="N1227" s="85">
        <f t="shared" si="212"/>
        <v>41.094000000000001</v>
      </c>
      <c r="O1227" s="84">
        <f t="shared" si="213"/>
        <v>41.094000000000001</v>
      </c>
      <c r="P1227" s="84">
        <f t="shared" si="214"/>
        <v>423.0996045</v>
      </c>
      <c r="Q1227" s="84">
        <f t="shared" si="215"/>
        <v>256.86361400762763</v>
      </c>
      <c r="R1227" s="296">
        <f t="shared" si="208"/>
        <v>211.5536392199985</v>
      </c>
      <c r="S1227" s="296">
        <f t="shared" si="216"/>
        <v>211.64972721999851</v>
      </c>
      <c r="T1227" s="296"/>
      <c r="U1227" s="55">
        <f t="shared" si="209"/>
        <v>143.07500935359866</v>
      </c>
      <c r="V1227" s="55"/>
      <c r="W1227" s="55"/>
    </row>
    <row r="1228" spans="1:28">
      <c r="A1228" s="86" t="s">
        <v>541</v>
      </c>
      <c r="B1228" s="86" t="str">
        <f>B1198</f>
        <v>BTS</v>
      </c>
      <c r="C1228" s="81" t="s">
        <v>463</v>
      </c>
      <c r="D1228" s="293">
        <f>ROUND(10*R1228,0)</f>
        <v>2116</v>
      </c>
      <c r="E1228" s="81" t="s">
        <v>950</v>
      </c>
      <c r="F1228" s="83" t="s">
        <v>911</v>
      </c>
      <c r="G1228" s="83" t="s">
        <v>466</v>
      </c>
      <c r="H1228" s="294">
        <v>47.5</v>
      </c>
      <c r="I1228" s="302">
        <v>256.86361699999998</v>
      </c>
      <c r="J1228" s="295">
        <f>Q1227-K1228/2</f>
        <v>256.86361400762763</v>
      </c>
      <c r="K1228" s="302">
        <v>0</v>
      </c>
      <c r="L1228" s="85">
        <f t="shared" si="210"/>
        <v>256.86361400762763</v>
      </c>
      <c r="M1228" s="85">
        <f t="shared" si="211"/>
        <v>423.0996045</v>
      </c>
      <c r="N1228" s="85">
        <f t="shared" si="212"/>
        <v>41.094000000000001</v>
      </c>
      <c r="O1228" s="84">
        <f t="shared" si="213"/>
        <v>41.094000000000001</v>
      </c>
      <c r="P1228" s="84">
        <f t="shared" si="214"/>
        <v>423.0996045</v>
      </c>
      <c r="Q1228" s="84">
        <f t="shared" si="215"/>
        <v>256.86361400762763</v>
      </c>
      <c r="R1228" s="296">
        <f t="shared" si="208"/>
        <v>211.64972721999851</v>
      </c>
      <c r="S1228" s="296">
        <f t="shared" si="216"/>
        <v>211.64972721999851</v>
      </c>
      <c r="T1228" s="84">
        <v>0.13700000000000001</v>
      </c>
      <c r="U1228" s="55">
        <f t="shared" si="209"/>
        <v>143.17109735359867</v>
      </c>
      <c r="V1228" s="55"/>
      <c r="W1228" s="55"/>
    </row>
    <row r="1229" spans="1:28">
      <c r="A1229" s="86"/>
      <c r="B1229" s="86"/>
      <c r="C1229" s="81"/>
      <c r="D1229" s="293"/>
      <c r="E1229" s="81"/>
      <c r="F1229" s="83"/>
      <c r="G1229" s="83"/>
      <c r="H1229" s="294"/>
      <c r="I1229" s="84"/>
      <c r="J1229" s="295"/>
      <c r="K1229" s="302">
        <f>0.25-K1227</f>
        <v>5.7823999999999987E-2</v>
      </c>
      <c r="L1229" s="85">
        <f t="shared" si="210"/>
        <v>256.83470200762764</v>
      </c>
      <c r="M1229" s="85">
        <f t="shared" si="211"/>
        <v>423.0996045</v>
      </c>
      <c r="N1229" s="85">
        <f t="shared" si="212"/>
        <v>41.094000000000001</v>
      </c>
      <c r="O1229" s="84">
        <f t="shared" si="213"/>
        <v>41.094000000000001</v>
      </c>
      <c r="P1229" s="84">
        <f t="shared" si="214"/>
        <v>423.0996045</v>
      </c>
      <c r="Q1229" s="84">
        <f t="shared" si="215"/>
        <v>256.80579000762765</v>
      </c>
      <c r="R1229" s="296">
        <f t="shared" si="208"/>
        <v>211.67863921999853</v>
      </c>
      <c r="S1229" s="296">
        <f t="shared" si="216"/>
        <v>211.70755121999852</v>
      </c>
      <c r="T1229" s="296"/>
      <c r="U1229" s="55">
        <f t="shared" si="209"/>
        <v>143.20000935359872</v>
      </c>
      <c r="V1229" s="55"/>
      <c r="W1229" s="55"/>
    </row>
    <row r="1230" spans="1:28">
      <c r="A1230" s="86" t="s">
        <v>541</v>
      </c>
      <c r="B1230" s="86" t="str">
        <f>B1198</f>
        <v>BTS</v>
      </c>
      <c r="C1230" s="81" t="s">
        <v>906</v>
      </c>
      <c r="D1230" s="293">
        <f>ROUND(10*R1230,0)</f>
        <v>2118</v>
      </c>
      <c r="E1230" s="81" t="s">
        <v>951</v>
      </c>
      <c r="F1230" s="83" t="s">
        <v>902</v>
      </c>
      <c r="G1230" s="83" t="s">
        <v>908</v>
      </c>
      <c r="H1230" s="294">
        <v>50</v>
      </c>
      <c r="I1230" s="84"/>
      <c r="J1230" s="295"/>
      <c r="K1230" s="84">
        <v>0.25</v>
      </c>
      <c r="L1230" s="85">
        <f t="shared" si="210"/>
        <v>256.68079000762765</v>
      </c>
      <c r="M1230" s="85">
        <f t="shared" si="211"/>
        <v>423.0996045</v>
      </c>
      <c r="N1230" s="85">
        <f t="shared" si="212"/>
        <v>41.094000000000001</v>
      </c>
      <c r="O1230" s="84">
        <f t="shared" si="213"/>
        <v>41.094000000000001</v>
      </c>
      <c r="P1230" s="84">
        <f t="shared" si="214"/>
        <v>423.0996045</v>
      </c>
      <c r="Q1230" s="84">
        <f t="shared" si="215"/>
        <v>256.55579000762765</v>
      </c>
      <c r="R1230" s="296">
        <f t="shared" si="208"/>
        <v>211.83255121999852</v>
      </c>
      <c r="S1230" s="296">
        <f t="shared" si="216"/>
        <v>211.95755121999852</v>
      </c>
      <c r="T1230" s="296"/>
      <c r="U1230" s="55">
        <f t="shared" si="209"/>
        <v>143.35392135359871</v>
      </c>
      <c r="V1230" s="55"/>
      <c r="W1230" s="55"/>
    </row>
    <row r="1231" spans="1:28">
      <c r="A1231" s="86"/>
      <c r="B1231" s="86"/>
      <c r="C1231" s="81"/>
      <c r="D1231" s="293"/>
      <c r="E1231" s="81"/>
      <c r="F1231" s="83"/>
      <c r="G1231" s="83"/>
      <c r="H1231" s="294"/>
      <c r="I1231" s="84"/>
      <c r="J1231" s="324"/>
      <c r="K1231" s="84">
        <v>0.5</v>
      </c>
      <c r="L1231" s="85">
        <f t="shared" si="210"/>
        <v>256.30579000762765</v>
      </c>
      <c r="M1231" s="85">
        <f t="shared" si="211"/>
        <v>423.0996045</v>
      </c>
      <c r="N1231" s="85">
        <f t="shared" si="212"/>
        <v>41.094000000000001</v>
      </c>
      <c r="O1231" s="84">
        <f t="shared" si="213"/>
        <v>41.094000000000001</v>
      </c>
      <c r="P1231" s="84">
        <f t="shared" si="214"/>
        <v>423.0996045</v>
      </c>
      <c r="Q1231" s="84">
        <f t="shared" si="215"/>
        <v>256.05579000762765</v>
      </c>
      <c r="R1231" s="296">
        <f t="shared" si="208"/>
        <v>212.20755121999852</v>
      </c>
      <c r="S1231" s="296">
        <f t="shared" si="216"/>
        <v>212.45755121999852</v>
      </c>
      <c r="T1231" s="296"/>
      <c r="U1231" s="55">
        <f t="shared" si="209"/>
        <v>143.72892135359871</v>
      </c>
      <c r="V1231" s="55"/>
      <c r="W1231" s="55"/>
    </row>
    <row r="1232" spans="1:28">
      <c r="A1232" s="86" t="s">
        <v>541</v>
      </c>
      <c r="B1232" s="86" t="str">
        <f>B1198</f>
        <v>BTS</v>
      </c>
      <c r="C1232" s="81" t="s">
        <v>900</v>
      </c>
      <c r="D1232" s="293">
        <f>ROUND(10*R1232,0)</f>
        <v>2126</v>
      </c>
      <c r="E1232" s="81" t="s">
        <v>952</v>
      </c>
      <c r="F1232" s="83" t="s">
        <v>902</v>
      </c>
      <c r="G1232" s="83" t="s">
        <v>903</v>
      </c>
      <c r="H1232" s="294">
        <v>50</v>
      </c>
      <c r="I1232" s="84"/>
      <c r="J1232" s="295"/>
      <c r="K1232" s="84">
        <v>0.25</v>
      </c>
      <c r="L1232" s="85">
        <f t="shared" si="210"/>
        <v>255.93079000762765</v>
      </c>
      <c r="M1232" s="85">
        <f t="shared" si="211"/>
        <v>423.0996045</v>
      </c>
      <c r="N1232" s="85">
        <f t="shared" si="212"/>
        <v>41.094000000000001</v>
      </c>
      <c r="O1232" s="84">
        <f t="shared" si="213"/>
        <v>41.094000000000001</v>
      </c>
      <c r="P1232" s="84">
        <f t="shared" si="214"/>
        <v>423.0996045</v>
      </c>
      <c r="Q1232" s="84">
        <f t="shared" si="215"/>
        <v>255.80579000762765</v>
      </c>
      <c r="R1232" s="296">
        <f t="shared" si="208"/>
        <v>212.58255121999852</v>
      </c>
      <c r="S1232" s="296">
        <f t="shared" si="216"/>
        <v>212.70755121999852</v>
      </c>
      <c r="T1232" s="296"/>
      <c r="U1232" s="55">
        <f t="shared" si="209"/>
        <v>144.10392135359871</v>
      </c>
      <c r="V1232" s="55"/>
      <c r="W1232" s="55"/>
    </row>
    <row r="1233" spans="1:23">
      <c r="A1233" s="86"/>
      <c r="B1233" s="86"/>
      <c r="C1233" s="81"/>
      <c r="D1233" s="293"/>
      <c r="E1233" s="81"/>
      <c r="F1233" s="83"/>
      <c r="G1233" s="83"/>
      <c r="H1233" s="294"/>
      <c r="I1233" s="84"/>
      <c r="J1233" s="324"/>
      <c r="K1233" s="299">
        <v>0.16164999999999999</v>
      </c>
      <c r="L1233" s="85">
        <f t="shared" si="210"/>
        <v>255.72496500762765</v>
      </c>
      <c r="M1233" s="85">
        <f t="shared" si="211"/>
        <v>423.0996045</v>
      </c>
      <c r="N1233" s="85">
        <f t="shared" si="212"/>
        <v>41.094000000000001</v>
      </c>
      <c r="O1233" s="84">
        <f t="shared" si="213"/>
        <v>41.094000000000001</v>
      </c>
      <c r="P1233" s="84">
        <f t="shared" si="214"/>
        <v>423.0996045</v>
      </c>
      <c r="Q1233" s="84">
        <f t="shared" si="215"/>
        <v>255.64414000762764</v>
      </c>
      <c r="R1233" s="296">
        <f t="shared" si="208"/>
        <v>212.78837621999853</v>
      </c>
      <c r="S1233" s="296">
        <f t="shared" si="216"/>
        <v>212.86920121999853</v>
      </c>
      <c r="T1233" s="296"/>
      <c r="U1233" s="55">
        <f t="shared" si="209"/>
        <v>144.30974635359871</v>
      </c>
      <c r="V1233" s="55"/>
      <c r="W1233" s="55"/>
    </row>
    <row r="1234" spans="1:23">
      <c r="A1234" s="86"/>
      <c r="B1234" s="86"/>
      <c r="C1234" s="81"/>
      <c r="D1234" s="293"/>
      <c r="E1234" s="81"/>
      <c r="F1234" s="83"/>
      <c r="G1234" s="83" t="s">
        <v>198</v>
      </c>
      <c r="H1234" s="294"/>
      <c r="I1234" s="301"/>
      <c r="J1234" s="301"/>
      <c r="K1234" s="84">
        <v>0.103502</v>
      </c>
      <c r="L1234" s="85">
        <f t="shared" si="210"/>
        <v>255.59238900762765</v>
      </c>
      <c r="M1234" s="85">
        <f t="shared" si="211"/>
        <v>423.0996045</v>
      </c>
      <c r="N1234" s="85">
        <f t="shared" si="212"/>
        <v>41.094000000000001</v>
      </c>
      <c r="O1234" s="84">
        <f t="shared" si="213"/>
        <v>41.094000000000001</v>
      </c>
      <c r="P1234" s="84">
        <f t="shared" si="214"/>
        <v>423.0996045</v>
      </c>
      <c r="Q1234" s="84">
        <f t="shared" si="215"/>
        <v>255.54063800762765</v>
      </c>
      <c r="R1234" s="296">
        <f t="shared" si="208"/>
        <v>212.92095221999853</v>
      </c>
      <c r="S1234" s="296">
        <f t="shared" si="216"/>
        <v>212.97270321999852</v>
      </c>
      <c r="T1234" s="296"/>
      <c r="U1234" s="55">
        <f t="shared" si="209"/>
        <v>144.44232235359868</v>
      </c>
      <c r="V1234" s="55"/>
      <c r="W1234" s="55"/>
    </row>
    <row r="1235" spans="1:23">
      <c r="A1235" s="86" t="s">
        <v>541</v>
      </c>
      <c r="B1235" s="86" t="str">
        <f>B1198</f>
        <v>BTS</v>
      </c>
      <c r="C1235" s="81" t="s">
        <v>463</v>
      </c>
      <c r="D1235" s="293">
        <f>ROUND(10*R1235,0)</f>
        <v>2130</v>
      </c>
      <c r="E1235" s="81" t="s">
        <v>953</v>
      </c>
      <c r="F1235" s="83" t="s">
        <v>576</v>
      </c>
      <c r="G1235" s="83" t="s">
        <v>466</v>
      </c>
      <c r="H1235" s="294"/>
      <c r="I1235" s="301">
        <f>J1235-L1235</f>
        <v>1.9923723471038102E-6</v>
      </c>
      <c r="J1235" s="304">
        <v>255.54064</v>
      </c>
      <c r="K1235" s="84">
        <v>0</v>
      </c>
      <c r="L1235" s="85">
        <f t="shared" si="210"/>
        <v>255.54063800762765</v>
      </c>
      <c r="M1235" s="85">
        <f t="shared" si="211"/>
        <v>423.0996045</v>
      </c>
      <c r="N1235" s="85">
        <f t="shared" si="212"/>
        <v>41.094000000000001</v>
      </c>
      <c r="O1235" s="84">
        <f t="shared" si="213"/>
        <v>41.094000000000001</v>
      </c>
      <c r="P1235" s="84">
        <f t="shared" si="214"/>
        <v>423.0996045</v>
      </c>
      <c r="Q1235" s="84">
        <f t="shared" si="215"/>
        <v>255.54063800762765</v>
      </c>
      <c r="R1235" s="296">
        <f t="shared" si="208"/>
        <v>212.97270321999852</v>
      </c>
      <c r="S1235" s="296">
        <f t="shared" si="216"/>
        <v>212.97270321999852</v>
      </c>
      <c r="T1235" s="296"/>
      <c r="U1235" s="55">
        <f t="shared" si="209"/>
        <v>144.49407335359871</v>
      </c>
      <c r="V1235" s="55"/>
      <c r="W1235" s="55"/>
    </row>
    <row r="1236" spans="1:23">
      <c r="A1236" s="86"/>
      <c r="B1236" s="86"/>
      <c r="C1236" s="81"/>
      <c r="D1236" s="293"/>
      <c r="E1236" s="81"/>
      <c r="F1236" s="83"/>
      <c r="G1236" s="83" t="s">
        <v>577</v>
      </c>
      <c r="H1236" s="294"/>
      <c r="I1236" s="84"/>
      <c r="J1236" s="295"/>
      <c r="K1236" s="84">
        <v>0.14528199999999999</v>
      </c>
      <c r="L1236" s="85">
        <f t="shared" si="210"/>
        <v>255.46799700762764</v>
      </c>
      <c r="M1236" s="85">
        <f t="shared" si="211"/>
        <v>423.0996045</v>
      </c>
      <c r="N1236" s="85">
        <f t="shared" si="212"/>
        <v>41.094000000000001</v>
      </c>
      <c r="O1236" s="84">
        <f t="shared" si="213"/>
        <v>41.094000000000001</v>
      </c>
      <c r="P1236" s="84">
        <f t="shared" si="214"/>
        <v>423.0996045</v>
      </c>
      <c r="Q1236" s="84">
        <f t="shared" si="215"/>
        <v>255.39535600762764</v>
      </c>
      <c r="R1236" s="296">
        <f t="shared" si="208"/>
        <v>213.04534421999853</v>
      </c>
      <c r="S1236" s="296">
        <f t="shared" si="216"/>
        <v>213.11798521999853</v>
      </c>
      <c r="T1236" s="296"/>
      <c r="U1236" s="55">
        <f t="shared" si="209"/>
        <v>144.56671435359868</v>
      </c>
      <c r="V1236" s="55"/>
      <c r="W1236" s="55"/>
    </row>
    <row r="1237" spans="1:23">
      <c r="A1237" s="292" t="s">
        <v>541</v>
      </c>
      <c r="B1237" s="292" t="str">
        <f>B1198</f>
        <v>BTS</v>
      </c>
      <c r="C1237" s="292" t="s">
        <v>273</v>
      </c>
      <c r="D1237" s="325">
        <f>ROUND(10*R1237,0)</f>
        <v>2131</v>
      </c>
      <c r="E1237" s="292" t="s">
        <v>954</v>
      </c>
      <c r="F1237" s="87" t="s">
        <v>955</v>
      </c>
      <c r="G1237" s="87" t="s">
        <v>934</v>
      </c>
      <c r="H1237" s="294"/>
      <c r="I1237" s="301"/>
      <c r="J1237" s="301"/>
      <c r="K1237" s="84">
        <v>0</v>
      </c>
      <c r="L1237" s="85">
        <f t="shared" si="210"/>
        <v>255.39535600762764</v>
      </c>
      <c r="M1237" s="85">
        <f t="shared" si="211"/>
        <v>423.0996045</v>
      </c>
      <c r="N1237" s="85">
        <f t="shared" si="212"/>
        <v>41.094000000000001</v>
      </c>
      <c r="O1237" s="84">
        <f t="shared" si="213"/>
        <v>41.094000000000001</v>
      </c>
      <c r="P1237" s="84">
        <f t="shared" si="214"/>
        <v>423.0996045</v>
      </c>
      <c r="Q1237" s="84">
        <f t="shared" si="215"/>
        <v>255.39535600762764</v>
      </c>
      <c r="R1237" s="296">
        <f t="shared" si="208"/>
        <v>213.11798521999853</v>
      </c>
      <c r="S1237" s="296">
        <f t="shared" si="216"/>
        <v>213.11798521999853</v>
      </c>
      <c r="T1237" s="296"/>
      <c r="U1237" s="55">
        <f t="shared" si="209"/>
        <v>144.63935535359872</v>
      </c>
      <c r="V1237" s="55"/>
      <c r="W1237" s="55"/>
    </row>
    <row r="1238" spans="1:23">
      <c r="A1238" s="86"/>
      <c r="B1238" s="86"/>
      <c r="C1238" s="81"/>
      <c r="D1238" s="293"/>
      <c r="E1238" s="81"/>
      <c r="F1238" s="83"/>
      <c r="G1238" s="83" t="s">
        <v>577</v>
      </c>
      <c r="H1238" s="294"/>
      <c r="I1238" s="301">
        <f>J1238-L1238</f>
        <v>1.9923723471038102E-6</v>
      </c>
      <c r="J1238" s="304">
        <v>255.39535799999999</v>
      </c>
      <c r="K1238" s="84">
        <v>0</v>
      </c>
      <c r="L1238" s="85">
        <f t="shared" si="210"/>
        <v>255.39535600762764</v>
      </c>
      <c r="M1238" s="85">
        <f t="shared" si="211"/>
        <v>423.0996045</v>
      </c>
      <c r="N1238" s="85">
        <f t="shared" si="212"/>
        <v>41.094000000000001</v>
      </c>
      <c r="O1238" s="84">
        <f t="shared" si="213"/>
        <v>41.094000000000001</v>
      </c>
      <c r="P1238" s="84">
        <f t="shared" si="214"/>
        <v>423.0996045</v>
      </c>
      <c r="Q1238" s="84">
        <f t="shared" si="215"/>
        <v>255.39535600762764</v>
      </c>
      <c r="R1238" s="296">
        <f t="shared" ref="R1238:R1301" si="217">S1238-0.5*K1238</f>
        <v>213.11798521999853</v>
      </c>
      <c r="S1238" s="296">
        <f t="shared" si="216"/>
        <v>213.11798521999853</v>
      </c>
      <c r="T1238" s="296"/>
      <c r="U1238" s="55">
        <f t="shared" ref="U1238:U1301" si="218">R1238-$U$9</f>
        <v>144.63935535359872</v>
      </c>
      <c r="V1238" s="55"/>
      <c r="W1238" s="55"/>
    </row>
    <row r="1239" spans="1:23">
      <c r="A1239" s="86" t="s">
        <v>541</v>
      </c>
      <c r="B1239" s="86" t="str">
        <f>B1198</f>
        <v>BTS</v>
      </c>
      <c r="C1239" s="81" t="s">
        <v>389</v>
      </c>
      <c r="D1239" s="293">
        <f>ROUND(10*R1239,0)</f>
        <v>2131</v>
      </c>
      <c r="E1239" s="81" t="s">
        <v>956</v>
      </c>
      <c r="F1239" s="83" t="s">
        <v>459</v>
      </c>
      <c r="G1239" s="83" t="s">
        <v>460</v>
      </c>
      <c r="H1239" s="294"/>
      <c r="I1239" s="84"/>
      <c r="J1239" s="295"/>
      <c r="K1239" s="84">
        <v>0</v>
      </c>
      <c r="L1239" s="85">
        <f t="shared" ref="L1239:L1302" si="219">(Q1239+Q1238)/2</f>
        <v>255.39535600762764</v>
      </c>
      <c r="M1239" s="85">
        <f t="shared" ref="M1239:M1302" si="220">(P1239+P1238)/2</f>
        <v>423.0996045</v>
      </c>
      <c r="N1239" s="85">
        <f t="shared" ref="N1239:N1302" si="221">(O1239+O1238)/2</f>
        <v>41.094000000000001</v>
      </c>
      <c r="O1239" s="84">
        <f t="shared" si="213"/>
        <v>41.094000000000001</v>
      </c>
      <c r="P1239" s="84">
        <f t="shared" si="214"/>
        <v>423.0996045</v>
      </c>
      <c r="Q1239" s="84">
        <f t="shared" si="215"/>
        <v>255.39535600762764</v>
      </c>
      <c r="R1239" s="296">
        <f t="shared" si="217"/>
        <v>213.11798521999853</v>
      </c>
      <c r="S1239" s="296">
        <f t="shared" si="216"/>
        <v>213.11798521999853</v>
      </c>
      <c r="T1239" s="296"/>
      <c r="U1239" s="55">
        <f t="shared" si="218"/>
        <v>144.63935535359872</v>
      </c>
      <c r="V1239" s="55"/>
      <c r="W1239" s="55"/>
    </row>
    <row r="1240" spans="1:23">
      <c r="A1240" s="86"/>
      <c r="B1240" s="86"/>
      <c r="C1240" s="81"/>
      <c r="D1240" s="293"/>
      <c r="E1240" s="81"/>
      <c r="F1240" s="83"/>
      <c r="G1240" s="83" t="s">
        <v>198</v>
      </c>
      <c r="H1240" s="294"/>
      <c r="I1240" s="296">
        <v>0.16514266237240399</v>
      </c>
      <c r="J1240" s="295"/>
      <c r="K1240" s="84">
        <v>0.131216</v>
      </c>
      <c r="L1240" s="85">
        <f t="shared" si="219"/>
        <v>255.32974800762764</v>
      </c>
      <c r="M1240" s="85">
        <f t="shared" si="220"/>
        <v>423.0996045</v>
      </c>
      <c r="N1240" s="85">
        <f t="shared" si="221"/>
        <v>41.094000000000001</v>
      </c>
      <c r="O1240" s="84">
        <f t="shared" si="213"/>
        <v>41.094000000000001</v>
      </c>
      <c r="P1240" s="84">
        <f t="shared" si="214"/>
        <v>423.0996045</v>
      </c>
      <c r="Q1240" s="84">
        <f t="shared" si="215"/>
        <v>255.26414000762765</v>
      </c>
      <c r="R1240" s="296">
        <f t="shared" si="217"/>
        <v>213.18359321999853</v>
      </c>
      <c r="S1240" s="296">
        <f t="shared" si="216"/>
        <v>213.24920121999853</v>
      </c>
      <c r="T1240" s="296"/>
      <c r="U1240" s="55">
        <f t="shared" si="218"/>
        <v>144.70496335359871</v>
      </c>
      <c r="V1240" s="55"/>
      <c r="W1240" s="55"/>
    </row>
    <row r="1241" spans="1:23">
      <c r="A1241" s="86"/>
      <c r="B1241" s="86"/>
      <c r="C1241" s="81"/>
      <c r="D1241" s="293"/>
      <c r="E1241" s="81"/>
      <c r="F1241" s="83"/>
      <c r="G1241" s="83"/>
      <c r="H1241" s="83"/>
      <c r="I1241" s="326">
        <f>J1241-Q1241</f>
        <v>1.9923723471038102E-6</v>
      </c>
      <c r="J1241" s="304">
        <v>255.17550900000001</v>
      </c>
      <c r="K1241" s="299">
        <f>0.253756-0.165123</f>
        <v>8.863299999999999E-2</v>
      </c>
      <c r="L1241" s="85">
        <f t="shared" si="219"/>
        <v>255.21982350762767</v>
      </c>
      <c r="M1241" s="85">
        <f t="shared" si="220"/>
        <v>423.0996045</v>
      </c>
      <c r="N1241" s="85">
        <f t="shared" si="221"/>
        <v>41.094000000000001</v>
      </c>
      <c r="O1241" s="84">
        <f t="shared" si="213"/>
        <v>41.094000000000001</v>
      </c>
      <c r="P1241" s="84">
        <f t="shared" si="214"/>
        <v>423.0996045</v>
      </c>
      <c r="Q1241" s="84">
        <f t="shared" si="215"/>
        <v>255.17550700762766</v>
      </c>
      <c r="R1241" s="296">
        <f t="shared" si="217"/>
        <v>213.2935177199985</v>
      </c>
      <c r="S1241" s="296">
        <f t="shared" si="216"/>
        <v>213.33783421999851</v>
      </c>
      <c r="T1241" s="310"/>
      <c r="U1241" s="55">
        <f t="shared" si="218"/>
        <v>144.81488785359869</v>
      </c>
      <c r="V1241" s="55"/>
      <c r="W1241" s="55"/>
    </row>
    <row r="1242" spans="1:23">
      <c r="A1242" s="129" t="s">
        <v>957</v>
      </c>
      <c r="B1242" s="129" t="s">
        <v>958</v>
      </c>
      <c r="C1242" s="129" t="s">
        <v>157</v>
      </c>
      <c r="D1242" s="327">
        <f>ROUND(10*R1242,0)</f>
        <v>2134</v>
      </c>
      <c r="E1242" s="328" t="s">
        <v>959</v>
      </c>
      <c r="F1242" s="153"/>
      <c r="G1242" s="153" t="s">
        <v>202</v>
      </c>
      <c r="H1242" s="329">
        <v>40</v>
      </c>
      <c r="I1242" s="128">
        <v>5.7403999999999997E-2</v>
      </c>
      <c r="J1242" s="330">
        <f>J1241-J1255</f>
        <v>2.284528999999992</v>
      </c>
      <c r="K1242" s="128">
        <v>5.7403999999999997E-2</v>
      </c>
      <c r="L1242" s="85">
        <f t="shared" si="219"/>
        <v>255.14680500762768</v>
      </c>
      <c r="M1242" s="85">
        <f t="shared" si="220"/>
        <v>423.0996045</v>
      </c>
      <c r="N1242" s="85">
        <f t="shared" si="221"/>
        <v>41.094000000000001</v>
      </c>
      <c r="O1242" s="128">
        <f t="shared" si="213"/>
        <v>41.094000000000001</v>
      </c>
      <c r="P1242" s="128">
        <f t="shared" si="214"/>
        <v>423.0996045</v>
      </c>
      <c r="Q1242" s="128">
        <f t="shared" si="215"/>
        <v>255.11810300762767</v>
      </c>
      <c r="R1242" s="128">
        <f t="shared" si="217"/>
        <v>213.36653621999849</v>
      </c>
      <c r="S1242" s="128">
        <f t="shared" si="216"/>
        <v>213.3952382199985</v>
      </c>
      <c r="T1242" s="153" t="s">
        <v>960</v>
      </c>
      <c r="U1242" s="323">
        <f t="shared" si="218"/>
        <v>144.88790635359868</v>
      </c>
      <c r="V1242" s="55"/>
      <c r="W1242" s="55"/>
    </row>
    <row r="1243" spans="1:23">
      <c r="A1243" s="129"/>
      <c r="B1243" s="129"/>
      <c r="C1243" s="129"/>
      <c r="D1243" s="327"/>
      <c r="E1243" s="331"/>
      <c r="F1243" s="126"/>
      <c r="G1243" s="126" t="s">
        <v>169</v>
      </c>
      <c r="H1243" s="332"/>
      <c r="I1243" s="333"/>
      <c r="J1243" s="330"/>
      <c r="K1243" s="328">
        <v>0.19049099999999999</v>
      </c>
      <c r="L1243" s="85">
        <f t="shared" si="219"/>
        <v>255.02285750762766</v>
      </c>
      <c r="M1243" s="85">
        <f t="shared" si="220"/>
        <v>423.0996045</v>
      </c>
      <c r="N1243" s="85">
        <f t="shared" si="221"/>
        <v>41.094000000000001</v>
      </c>
      <c r="O1243" s="128">
        <f t="shared" si="213"/>
        <v>41.094000000000001</v>
      </c>
      <c r="P1243" s="128">
        <f t="shared" si="214"/>
        <v>423.0996045</v>
      </c>
      <c r="Q1243" s="128">
        <f t="shared" si="215"/>
        <v>254.92761200762766</v>
      </c>
      <c r="R1243" s="328">
        <f t="shared" si="217"/>
        <v>213.49048371999851</v>
      </c>
      <c r="S1243" s="328">
        <f t="shared" si="216"/>
        <v>213.58572921999851</v>
      </c>
      <c r="T1243" s="328"/>
      <c r="U1243" s="55">
        <f t="shared" si="218"/>
        <v>145.01185385359867</v>
      </c>
      <c r="V1243" s="55"/>
      <c r="W1243" s="55"/>
    </row>
    <row r="1244" spans="1:23">
      <c r="A1244" s="129" t="s">
        <v>957</v>
      </c>
      <c r="B1244" s="129" t="str">
        <f>B1242</f>
        <v>CH02</v>
      </c>
      <c r="C1244" s="129" t="s">
        <v>544</v>
      </c>
      <c r="D1244" s="327">
        <f>ROUND(10*R1244,0)</f>
        <v>2137</v>
      </c>
      <c r="E1244" s="125" t="s">
        <v>961</v>
      </c>
      <c r="F1244" s="126"/>
      <c r="G1244" s="126" t="s">
        <v>627</v>
      </c>
      <c r="H1244" s="334">
        <v>34</v>
      </c>
      <c r="I1244" s="328">
        <v>0.29817100000000002</v>
      </c>
      <c r="J1244" s="330"/>
      <c r="K1244" s="328">
        <v>0.29817100000000002</v>
      </c>
      <c r="L1244" s="85">
        <f t="shared" si="219"/>
        <v>254.77852650762765</v>
      </c>
      <c r="M1244" s="85">
        <f t="shared" si="220"/>
        <v>423.0996045</v>
      </c>
      <c r="N1244" s="85">
        <f t="shared" si="221"/>
        <v>41.094000000000001</v>
      </c>
      <c r="O1244" s="128">
        <f t="shared" si="213"/>
        <v>41.094000000000001</v>
      </c>
      <c r="P1244" s="128">
        <f t="shared" si="214"/>
        <v>423.0996045</v>
      </c>
      <c r="Q1244" s="128">
        <f t="shared" si="215"/>
        <v>254.62944100762766</v>
      </c>
      <c r="R1244" s="328">
        <f t="shared" si="217"/>
        <v>213.7348147199985</v>
      </c>
      <c r="S1244" s="328">
        <f t="shared" si="216"/>
        <v>213.88390021999851</v>
      </c>
      <c r="T1244" s="328"/>
      <c r="U1244" s="55">
        <f t="shared" si="218"/>
        <v>145.25618485359865</v>
      </c>
      <c r="V1244" s="55"/>
      <c r="W1244" s="55"/>
    </row>
    <row r="1245" spans="1:23">
      <c r="A1245" s="129"/>
      <c r="B1245" s="129"/>
      <c r="C1245" s="129"/>
      <c r="D1245" s="327"/>
      <c r="E1245" s="125"/>
      <c r="F1245" s="126"/>
      <c r="G1245" s="126" t="s">
        <v>169</v>
      </c>
      <c r="H1245" s="334"/>
      <c r="I1245" s="128">
        <v>9.9516999999999994E-2</v>
      </c>
      <c r="J1245" s="330"/>
      <c r="K1245" s="328">
        <v>9.9516999999999994E-2</v>
      </c>
      <c r="L1245" s="85">
        <f t="shared" si="219"/>
        <v>254.57968250762767</v>
      </c>
      <c r="M1245" s="85">
        <f t="shared" si="220"/>
        <v>423.0996045</v>
      </c>
      <c r="N1245" s="85">
        <f t="shared" si="221"/>
        <v>41.094000000000001</v>
      </c>
      <c r="O1245" s="128">
        <f t="shared" si="213"/>
        <v>41.094000000000001</v>
      </c>
      <c r="P1245" s="128">
        <f t="shared" si="214"/>
        <v>423.0996045</v>
      </c>
      <c r="Q1245" s="128">
        <f t="shared" si="215"/>
        <v>254.52992400762767</v>
      </c>
      <c r="R1245" s="328">
        <f t="shared" si="217"/>
        <v>213.9336587199985</v>
      </c>
      <c r="S1245" s="328">
        <f t="shared" si="216"/>
        <v>213.9834172199985</v>
      </c>
      <c r="T1245" s="328"/>
      <c r="U1245" s="55">
        <f t="shared" si="218"/>
        <v>145.45502885359866</v>
      </c>
      <c r="V1245" s="55"/>
      <c r="W1245" s="55"/>
    </row>
    <row r="1246" spans="1:23">
      <c r="A1246" s="129" t="s">
        <v>957</v>
      </c>
      <c r="B1246" s="129" t="str">
        <f>B1242</f>
        <v>CH02</v>
      </c>
      <c r="C1246" s="129" t="s">
        <v>561</v>
      </c>
      <c r="D1246" s="327">
        <f>ROUND(10*R1246,0)</f>
        <v>2141</v>
      </c>
      <c r="E1246" s="125" t="s">
        <v>962</v>
      </c>
      <c r="F1246" s="126"/>
      <c r="G1246" s="126" t="s">
        <v>627</v>
      </c>
      <c r="H1246" s="334">
        <v>34</v>
      </c>
      <c r="I1246" s="128">
        <v>0.29817100000000002</v>
      </c>
      <c r="J1246" s="330"/>
      <c r="K1246" s="328">
        <v>0.29817100000000002</v>
      </c>
      <c r="L1246" s="85">
        <f t="shared" si="219"/>
        <v>254.38083850762769</v>
      </c>
      <c r="M1246" s="85">
        <f t="shared" si="220"/>
        <v>423.0996045</v>
      </c>
      <c r="N1246" s="85">
        <f t="shared" si="221"/>
        <v>41.094000000000001</v>
      </c>
      <c r="O1246" s="128">
        <f t="shared" si="213"/>
        <v>41.094000000000001</v>
      </c>
      <c r="P1246" s="128">
        <f t="shared" si="214"/>
        <v>423.0996045</v>
      </c>
      <c r="Q1246" s="128">
        <f t="shared" si="215"/>
        <v>254.23175300762767</v>
      </c>
      <c r="R1246" s="328">
        <f t="shared" si="217"/>
        <v>214.13250271999848</v>
      </c>
      <c r="S1246" s="328">
        <f t="shared" si="216"/>
        <v>214.2815882199985</v>
      </c>
      <c r="T1246" s="328"/>
      <c r="U1246" s="55">
        <f t="shared" si="218"/>
        <v>145.65387285359867</v>
      </c>
      <c r="V1246" s="55"/>
      <c r="W1246" s="55"/>
    </row>
    <row r="1247" spans="1:23">
      <c r="A1247" s="129"/>
      <c r="B1247" s="129"/>
      <c r="C1247" s="129"/>
      <c r="D1247" s="327"/>
      <c r="E1247" s="125"/>
      <c r="F1247" s="126"/>
      <c r="G1247" s="126" t="s">
        <v>169</v>
      </c>
      <c r="H1247" s="334"/>
      <c r="I1247" s="128"/>
      <c r="J1247" s="330"/>
      <c r="K1247" s="328">
        <v>9.9516999999999994E-2</v>
      </c>
      <c r="L1247" s="85">
        <f t="shared" si="219"/>
        <v>254.18199450762768</v>
      </c>
      <c r="M1247" s="85">
        <f t="shared" si="220"/>
        <v>423.0996045</v>
      </c>
      <c r="N1247" s="85">
        <f t="shared" si="221"/>
        <v>41.094000000000001</v>
      </c>
      <c r="O1247" s="128">
        <f t="shared" si="213"/>
        <v>41.094000000000001</v>
      </c>
      <c r="P1247" s="128">
        <f t="shared" si="214"/>
        <v>423.0996045</v>
      </c>
      <c r="Q1247" s="128">
        <f t="shared" si="215"/>
        <v>254.13223600762768</v>
      </c>
      <c r="R1247" s="328">
        <f t="shared" si="217"/>
        <v>214.33134671999849</v>
      </c>
      <c r="S1247" s="328">
        <f t="shared" si="216"/>
        <v>214.38110521999849</v>
      </c>
      <c r="T1247" s="328"/>
      <c r="U1247" s="55">
        <f t="shared" si="218"/>
        <v>145.85271685359868</v>
      </c>
      <c r="V1247" s="55"/>
      <c r="W1247" s="55"/>
    </row>
    <row r="1248" spans="1:23">
      <c r="A1248" s="129"/>
      <c r="B1248" s="129"/>
      <c r="C1248" s="129"/>
      <c r="D1248" s="327"/>
      <c r="E1248" s="125"/>
      <c r="F1248" s="126"/>
      <c r="G1248" s="126"/>
      <c r="H1248" s="334"/>
      <c r="I1248" s="328"/>
      <c r="J1248" s="330"/>
      <c r="K1248" s="328">
        <v>0.19798499999999999</v>
      </c>
      <c r="L1248" s="85">
        <f t="shared" si="219"/>
        <v>254.03324350762767</v>
      </c>
      <c r="M1248" s="85">
        <f t="shared" si="220"/>
        <v>423.0996045</v>
      </c>
      <c r="N1248" s="85">
        <f t="shared" si="221"/>
        <v>41.094000000000001</v>
      </c>
      <c r="O1248" s="128">
        <f t="shared" si="213"/>
        <v>41.094000000000001</v>
      </c>
      <c r="P1248" s="128">
        <f t="shared" si="214"/>
        <v>423.0996045</v>
      </c>
      <c r="Q1248" s="128">
        <f t="shared" si="215"/>
        <v>253.93425100762769</v>
      </c>
      <c r="R1248" s="328">
        <f t="shared" si="217"/>
        <v>214.48009771999847</v>
      </c>
      <c r="S1248" s="328">
        <f t="shared" si="216"/>
        <v>214.57909021999848</v>
      </c>
      <c r="T1248" s="328"/>
      <c r="U1248" s="55">
        <f t="shared" si="218"/>
        <v>146.00146785359863</v>
      </c>
      <c r="V1248" s="55"/>
      <c r="W1248" s="55"/>
    </row>
    <row r="1249" spans="1:28">
      <c r="A1249" s="129"/>
      <c r="B1249" s="129"/>
      <c r="C1249" s="129"/>
      <c r="D1249" s="327"/>
      <c r="E1249" s="125"/>
      <c r="F1249" s="126"/>
      <c r="G1249" s="126" t="s">
        <v>169</v>
      </c>
      <c r="H1249" s="334"/>
      <c r="I1249" s="128"/>
      <c r="J1249" s="330"/>
      <c r="K1249" s="328">
        <v>9.9516999999999994E-2</v>
      </c>
      <c r="L1249" s="85">
        <f t="shared" si="219"/>
        <v>253.8844925076277</v>
      </c>
      <c r="M1249" s="85">
        <f t="shared" si="220"/>
        <v>423.0996045</v>
      </c>
      <c r="N1249" s="85">
        <f t="shared" si="221"/>
        <v>41.094000000000001</v>
      </c>
      <c r="O1249" s="128">
        <f t="shared" si="213"/>
        <v>41.094000000000001</v>
      </c>
      <c r="P1249" s="128">
        <f t="shared" si="214"/>
        <v>423.0996045</v>
      </c>
      <c r="Q1249" s="128">
        <f t="shared" si="215"/>
        <v>253.8347340076277</v>
      </c>
      <c r="R1249" s="328">
        <f t="shared" si="217"/>
        <v>214.62884871999847</v>
      </c>
      <c r="S1249" s="328">
        <f t="shared" si="216"/>
        <v>214.67860721999847</v>
      </c>
      <c r="T1249" s="328"/>
      <c r="U1249" s="55">
        <f t="shared" si="218"/>
        <v>146.15021885359863</v>
      </c>
      <c r="V1249" s="55"/>
      <c r="W1249" s="55"/>
    </row>
    <row r="1250" spans="1:28">
      <c r="A1250" s="129" t="s">
        <v>957</v>
      </c>
      <c r="B1250" s="129" t="str">
        <f>B1242</f>
        <v>CH02</v>
      </c>
      <c r="C1250" s="129" t="s">
        <v>565</v>
      </c>
      <c r="D1250" s="327">
        <f>ROUND(10*R1250,0)</f>
        <v>2148</v>
      </c>
      <c r="E1250" s="125" t="s">
        <v>963</v>
      </c>
      <c r="F1250" s="126"/>
      <c r="G1250" s="126" t="s">
        <v>627</v>
      </c>
      <c r="H1250" s="334">
        <v>34</v>
      </c>
      <c r="I1250" s="128">
        <v>0.29817100000000002</v>
      </c>
      <c r="J1250" s="330"/>
      <c r="K1250" s="328">
        <v>0.29817100000000002</v>
      </c>
      <c r="L1250" s="85">
        <f t="shared" si="219"/>
        <v>253.68564850762772</v>
      </c>
      <c r="M1250" s="85">
        <f t="shared" si="220"/>
        <v>423.0996045</v>
      </c>
      <c r="N1250" s="85">
        <f t="shared" si="221"/>
        <v>41.094000000000001</v>
      </c>
      <c r="O1250" s="128">
        <f t="shared" si="213"/>
        <v>41.094000000000001</v>
      </c>
      <c r="P1250" s="128">
        <f t="shared" si="214"/>
        <v>423.0996045</v>
      </c>
      <c r="Q1250" s="128">
        <f t="shared" si="215"/>
        <v>253.53656300762771</v>
      </c>
      <c r="R1250" s="328">
        <f t="shared" si="217"/>
        <v>214.82769271999845</v>
      </c>
      <c r="S1250" s="328">
        <f t="shared" si="216"/>
        <v>214.97677821999847</v>
      </c>
      <c r="T1250" s="328"/>
      <c r="U1250" s="55">
        <f t="shared" si="218"/>
        <v>146.34906285359864</v>
      </c>
      <c r="V1250" s="55"/>
      <c r="W1250" s="55"/>
    </row>
    <row r="1251" spans="1:28">
      <c r="A1251" s="129"/>
      <c r="B1251" s="129"/>
      <c r="C1251" s="129"/>
      <c r="D1251" s="327"/>
      <c r="E1251" s="125"/>
      <c r="F1251" s="126"/>
      <c r="G1251" s="126" t="s">
        <v>169</v>
      </c>
      <c r="H1251" s="334"/>
      <c r="I1251" s="128">
        <v>9.9516999999999994E-2</v>
      </c>
      <c r="J1251" s="330"/>
      <c r="K1251" s="328">
        <v>9.9516999999999994E-2</v>
      </c>
      <c r="L1251" s="85">
        <f t="shared" si="219"/>
        <v>253.48680450762771</v>
      </c>
      <c r="M1251" s="85">
        <f t="shared" si="220"/>
        <v>423.0996045</v>
      </c>
      <c r="N1251" s="85">
        <f t="shared" si="221"/>
        <v>41.094000000000001</v>
      </c>
      <c r="O1251" s="128">
        <f t="shared" si="213"/>
        <v>41.094000000000001</v>
      </c>
      <c r="P1251" s="128">
        <f t="shared" si="214"/>
        <v>423.0996045</v>
      </c>
      <c r="Q1251" s="128">
        <f t="shared" si="215"/>
        <v>253.43704600762771</v>
      </c>
      <c r="R1251" s="328">
        <f t="shared" si="217"/>
        <v>215.02653671999846</v>
      </c>
      <c r="S1251" s="328">
        <f t="shared" si="216"/>
        <v>215.07629521999846</v>
      </c>
      <c r="T1251" s="328"/>
      <c r="U1251" s="55">
        <f t="shared" si="218"/>
        <v>146.54790685359865</v>
      </c>
      <c r="V1251" s="55"/>
      <c r="W1251" s="55"/>
    </row>
    <row r="1252" spans="1:28">
      <c r="A1252" s="129" t="s">
        <v>957</v>
      </c>
      <c r="B1252" s="129" t="str">
        <f>B1242</f>
        <v>CH02</v>
      </c>
      <c r="C1252" s="129" t="s">
        <v>571</v>
      </c>
      <c r="D1252" s="327">
        <f>ROUND(10*R1252,0)</f>
        <v>2152</v>
      </c>
      <c r="E1252" s="125" t="s">
        <v>964</v>
      </c>
      <c r="F1252" s="126"/>
      <c r="G1252" s="126" t="s">
        <v>627</v>
      </c>
      <c r="H1252" s="334">
        <v>34</v>
      </c>
      <c r="I1252" s="128">
        <v>0.29817100000000002</v>
      </c>
      <c r="J1252" s="330"/>
      <c r="K1252" s="328">
        <v>0.29817100000000002</v>
      </c>
      <c r="L1252" s="85">
        <f t="shared" si="219"/>
        <v>253.2879605076277</v>
      </c>
      <c r="M1252" s="85">
        <f t="shared" si="220"/>
        <v>423.0996045</v>
      </c>
      <c r="N1252" s="85">
        <f t="shared" si="221"/>
        <v>41.094000000000001</v>
      </c>
      <c r="O1252" s="128">
        <f t="shared" si="213"/>
        <v>41.094000000000001</v>
      </c>
      <c r="P1252" s="128">
        <f t="shared" si="214"/>
        <v>423.0996045</v>
      </c>
      <c r="Q1252" s="128">
        <f t="shared" si="215"/>
        <v>253.13887500762772</v>
      </c>
      <c r="R1252" s="328">
        <f t="shared" si="217"/>
        <v>215.22538071999844</v>
      </c>
      <c r="S1252" s="328">
        <f t="shared" si="216"/>
        <v>215.37446621999845</v>
      </c>
      <c r="T1252" s="328"/>
      <c r="U1252" s="55">
        <f t="shared" si="218"/>
        <v>146.7467508535986</v>
      </c>
      <c r="V1252" s="55"/>
      <c r="W1252" s="55"/>
    </row>
    <row r="1253" spans="1:28">
      <c r="A1253" s="129"/>
      <c r="B1253" s="129"/>
      <c r="C1253" s="129"/>
      <c r="D1253" s="327"/>
      <c r="E1253" s="331"/>
      <c r="F1253" s="126"/>
      <c r="G1253" s="126" t="s">
        <v>169</v>
      </c>
      <c r="H1253" s="332"/>
      <c r="I1253" s="128"/>
      <c r="J1253" s="330"/>
      <c r="K1253" s="128">
        <v>0.19049099999999999</v>
      </c>
      <c r="L1253" s="85">
        <f t="shared" si="219"/>
        <v>253.04362950762771</v>
      </c>
      <c r="M1253" s="85">
        <f t="shared" si="220"/>
        <v>423.0996045</v>
      </c>
      <c r="N1253" s="85">
        <f t="shared" si="221"/>
        <v>41.094000000000001</v>
      </c>
      <c r="O1253" s="128">
        <f t="shared" si="213"/>
        <v>41.094000000000001</v>
      </c>
      <c r="P1253" s="128">
        <f t="shared" si="214"/>
        <v>423.0996045</v>
      </c>
      <c r="Q1253" s="128">
        <f t="shared" si="215"/>
        <v>252.94838400762771</v>
      </c>
      <c r="R1253" s="128">
        <f t="shared" si="217"/>
        <v>215.46971171999846</v>
      </c>
      <c r="S1253" s="128">
        <f t="shared" si="216"/>
        <v>215.56495721999846</v>
      </c>
      <c r="T1253" s="128"/>
      <c r="U1253" s="323">
        <f t="shared" si="218"/>
        <v>146.99108185359864</v>
      </c>
      <c r="V1253" s="323"/>
      <c r="W1253" s="55"/>
    </row>
    <row r="1254" spans="1:28">
      <c r="A1254" s="129" t="s">
        <v>957</v>
      </c>
      <c r="B1254" s="129" t="str">
        <f>B1242</f>
        <v>CH02</v>
      </c>
      <c r="C1254" s="129" t="s">
        <v>157</v>
      </c>
      <c r="D1254" s="327">
        <f>ROUND(10*R1254,0)</f>
        <v>2156</v>
      </c>
      <c r="E1254" s="328" t="s">
        <v>965</v>
      </c>
      <c r="F1254" s="153"/>
      <c r="G1254" s="153" t="s">
        <v>202</v>
      </c>
      <c r="H1254" s="329">
        <v>40</v>
      </c>
      <c r="I1254" s="128">
        <v>5.7403999999999997E-2</v>
      </c>
      <c r="J1254" s="330"/>
      <c r="K1254" s="128">
        <v>5.7403999999999997E-2</v>
      </c>
      <c r="L1254" s="85">
        <f t="shared" si="219"/>
        <v>252.91968200762773</v>
      </c>
      <c r="M1254" s="85">
        <f t="shared" si="220"/>
        <v>423.0996045</v>
      </c>
      <c r="N1254" s="85">
        <f t="shared" si="221"/>
        <v>41.094000000000001</v>
      </c>
      <c r="O1254" s="128">
        <f t="shared" si="213"/>
        <v>41.094000000000001</v>
      </c>
      <c r="P1254" s="128">
        <f t="shared" si="214"/>
        <v>423.0996045</v>
      </c>
      <c r="Q1254" s="128">
        <f t="shared" si="215"/>
        <v>252.89098000762772</v>
      </c>
      <c r="R1254" s="128">
        <f t="shared" si="217"/>
        <v>215.59365921999844</v>
      </c>
      <c r="S1254" s="128">
        <f t="shared" si="216"/>
        <v>215.62236121999845</v>
      </c>
      <c r="T1254" s="128"/>
      <c r="U1254" s="323">
        <f t="shared" si="218"/>
        <v>147.11502935359863</v>
      </c>
      <c r="V1254" s="323"/>
      <c r="W1254" s="55"/>
    </row>
    <row r="1255" spans="1:28">
      <c r="A1255" s="86"/>
      <c r="B1255" s="86"/>
      <c r="C1255" s="86"/>
      <c r="D1255" s="309"/>
      <c r="E1255" s="81"/>
      <c r="F1255" s="83"/>
      <c r="G1255" s="83"/>
      <c r="H1255" s="294"/>
      <c r="I1255" s="326">
        <f>J1255-Q1254</f>
        <v>-7.6277046900941059E-9</v>
      </c>
      <c r="J1255" s="304">
        <v>252.89098000000001</v>
      </c>
      <c r="K1255" s="335">
        <v>0.16514300000000001</v>
      </c>
      <c r="L1255" s="85">
        <f t="shared" si="219"/>
        <v>252.80840850762772</v>
      </c>
      <c r="M1255" s="85">
        <f t="shared" si="220"/>
        <v>423.0996045</v>
      </c>
      <c r="N1255" s="85">
        <f t="shared" si="221"/>
        <v>41.094000000000001</v>
      </c>
      <c r="O1255" s="84">
        <f t="shared" si="213"/>
        <v>41.094000000000001</v>
      </c>
      <c r="P1255" s="84">
        <f t="shared" si="214"/>
        <v>423.0996045</v>
      </c>
      <c r="Q1255" s="84">
        <f t="shared" si="215"/>
        <v>252.72583700762772</v>
      </c>
      <c r="R1255" s="296">
        <f t="shared" si="217"/>
        <v>215.70493271999845</v>
      </c>
      <c r="S1255" s="296">
        <f t="shared" si="216"/>
        <v>215.78750421999845</v>
      </c>
      <c r="T1255" s="310"/>
      <c r="U1255" s="214">
        <f t="shared" si="218"/>
        <v>147.22630285359861</v>
      </c>
      <c r="V1255" s="85"/>
      <c r="W1255" s="85"/>
      <c r="AB1255" s="200"/>
    </row>
    <row r="1256" spans="1:28">
      <c r="A1256" s="81"/>
      <c r="B1256" s="81"/>
      <c r="C1256" s="81"/>
      <c r="D1256" s="293"/>
      <c r="E1256" s="81"/>
      <c r="F1256" s="83"/>
      <c r="G1256" s="83" t="s">
        <v>198</v>
      </c>
      <c r="H1256" s="294"/>
      <c r="I1256" s="84"/>
      <c r="J1256" s="295"/>
      <c r="K1256" s="299">
        <f>0.094-0.051424-0.031522</f>
        <v>1.1054000000000001E-2</v>
      </c>
      <c r="L1256" s="85">
        <f t="shared" si="219"/>
        <v>252.72031000762772</v>
      </c>
      <c r="M1256" s="85">
        <f t="shared" si="220"/>
        <v>423.0996045</v>
      </c>
      <c r="N1256" s="85">
        <f t="shared" si="221"/>
        <v>41.094000000000001</v>
      </c>
      <c r="O1256" s="84">
        <f t="shared" si="213"/>
        <v>41.094000000000001</v>
      </c>
      <c r="P1256" s="84">
        <f t="shared" si="214"/>
        <v>423.0996045</v>
      </c>
      <c r="Q1256" s="84">
        <f t="shared" si="215"/>
        <v>252.71478300762772</v>
      </c>
      <c r="R1256" s="296">
        <f t="shared" si="217"/>
        <v>215.79303121999845</v>
      </c>
      <c r="S1256" s="296">
        <f t="shared" si="216"/>
        <v>215.79855821999845</v>
      </c>
      <c r="T1256" s="84"/>
      <c r="U1256" s="214">
        <f t="shared" si="218"/>
        <v>147.31440135359861</v>
      </c>
      <c r="V1256" s="85"/>
      <c r="W1256" s="85"/>
      <c r="AB1256" s="200"/>
    </row>
    <row r="1257" spans="1:28">
      <c r="A1257" s="81"/>
      <c r="B1257" s="81"/>
      <c r="C1257" s="81"/>
      <c r="D1257" s="293"/>
      <c r="E1257" s="81"/>
      <c r="F1257" s="83"/>
      <c r="G1257" s="83" t="s">
        <v>919</v>
      </c>
      <c r="H1257" s="294"/>
      <c r="I1257" s="301"/>
      <c r="J1257" s="301"/>
      <c r="K1257" s="302">
        <v>0</v>
      </c>
      <c r="L1257" s="85">
        <f t="shared" si="219"/>
        <v>252.71478300762772</v>
      </c>
      <c r="M1257" s="85">
        <f t="shared" si="220"/>
        <v>423.0996045</v>
      </c>
      <c r="N1257" s="85">
        <f t="shared" si="221"/>
        <v>41.094000000000001</v>
      </c>
      <c r="O1257" s="84">
        <f t="shared" si="213"/>
        <v>41.094000000000001</v>
      </c>
      <c r="P1257" s="84">
        <f t="shared" si="214"/>
        <v>423.0996045</v>
      </c>
      <c r="Q1257" s="84">
        <f t="shared" si="215"/>
        <v>252.71478300762772</v>
      </c>
      <c r="R1257" s="296">
        <f t="shared" si="217"/>
        <v>215.79855821999845</v>
      </c>
      <c r="S1257" s="296">
        <f t="shared" si="216"/>
        <v>215.79855821999845</v>
      </c>
      <c r="T1257" s="84"/>
      <c r="U1257" s="214">
        <f t="shared" si="218"/>
        <v>147.31992835359864</v>
      </c>
      <c r="V1257" s="85"/>
      <c r="W1257" s="85"/>
      <c r="AB1257" s="200"/>
    </row>
    <row r="1258" spans="1:28">
      <c r="A1258" s="81" t="s">
        <v>957</v>
      </c>
      <c r="B1258" s="81" t="s">
        <v>966</v>
      </c>
      <c r="C1258" s="81" t="s">
        <v>485</v>
      </c>
      <c r="D1258" s="293">
        <f>ROUND(10*R1258,0)</f>
        <v>2158</v>
      </c>
      <c r="E1258" s="81" t="s">
        <v>967</v>
      </c>
      <c r="F1258" s="83" t="s">
        <v>485</v>
      </c>
      <c r="G1258" s="83" t="s">
        <v>487</v>
      </c>
      <c r="H1258" s="294"/>
      <c r="I1258" s="84">
        <v>3.1522000000000001E-2</v>
      </c>
      <c r="J1258" s="295"/>
      <c r="K1258" s="302">
        <v>0</v>
      </c>
      <c r="L1258" s="85">
        <f t="shared" si="219"/>
        <v>252.71478300762772</v>
      </c>
      <c r="M1258" s="85">
        <f t="shared" si="220"/>
        <v>423.0996045</v>
      </c>
      <c r="N1258" s="85">
        <f t="shared" si="221"/>
        <v>41.094000000000001</v>
      </c>
      <c r="O1258" s="84">
        <f t="shared" si="213"/>
        <v>41.094000000000001</v>
      </c>
      <c r="P1258" s="84">
        <f t="shared" si="214"/>
        <v>423.0996045</v>
      </c>
      <c r="Q1258" s="84">
        <f t="shared" si="215"/>
        <v>252.71478300762772</v>
      </c>
      <c r="R1258" s="296">
        <f t="shared" si="217"/>
        <v>215.79855821999845</v>
      </c>
      <c r="S1258" s="296">
        <f t="shared" si="216"/>
        <v>215.79855821999845</v>
      </c>
      <c r="T1258" s="84"/>
      <c r="U1258" s="214">
        <f t="shared" si="218"/>
        <v>147.31992835359864</v>
      </c>
      <c r="V1258" s="85"/>
      <c r="W1258" s="85"/>
      <c r="AB1258" s="200"/>
    </row>
    <row r="1259" spans="1:28">
      <c r="A1259" s="81"/>
      <c r="B1259" s="81"/>
      <c r="C1259" s="81"/>
      <c r="D1259" s="293"/>
      <c r="E1259" s="81"/>
      <c r="F1259" s="83"/>
      <c r="G1259" s="83" t="s">
        <v>919</v>
      </c>
      <c r="H1259" s="294"/>
      <c r="I1259" s="301">
        <f>J1259-L1259</f>
        <v>2.1992372296608664E-5</v>
      </c>
      <c r="J1259" s="304">
        <v>252.71480500000001</v>
      </c>
      <c r="K1259" s="302">
        <v>0</v>
      </c>
      <c r="L1259" s="85">
        <f t="shared" si="219"/>
        <v>252.71478300762772</v>
      </c>
      <c r="M1259" s="85">
        <f t="shared" si="220"/>
        <v>423.0996045</v>
      </c>
      <c r="N1259" s="85">
        <f t="shared" si="221"/>
        <v>41.094000000000001</v>
      </c>
      <c r="O1259" s="84">
        <f t="shared" si="213"/>
        <v>41.094000000000001</v>
      </c>
      <c r="P1259" s="84">
        <f t="shared" si="214"/>
        <v>423.0996045</v>
      </c>
      <c r="Q1259" s="84">
        <f t="shared" si="215"/>
        <v>252.71478300762772</v>
      </c>
      <c r="R1259" s="296">
        <f t="shared" si="217"/>
        <v>215.79855821999845</v>
      </c>
      <c r="S1259" s="296">
        <f t="shared" si="216"/>
        <v>215.79855821999845</v>
      </c>
      <c r="T1259" s="84"/>
      <c r="U1259" s="214">
        <f t="shared" si="218"/>
        <v>147.31992835359864</v>
      </c>
      <c r="V1259" s="85"/>
      <c r="W1259" s="85"/>
      <c r="AB1259" s="200"/>
    </row>
    <row r="1260" spans="1:28">
      <c r="A1260" s="81" t="s">
        <v>957</v>
      </c>
      <c r="B1260" s="81" t="str">
        <f>B1258</f>
        <v>CSS</v>
      </c>
      <c r="C1260" s="81" t="s">
        <v>389</v>
      </c>
      <c r="D1260" s="293">
        <f>ROUND(10*R1260,0)</f>
        <v>2158</v>
      </c>
      <c r="E1260" s="81" t="s">
        <v>968</v>
      </c>
      <c r="F1260" s="83" t="s">
        <v>459</v>
      </c>
      <c r="G1260" s="83" t="s">
        <v>460</v>
      </c>
      <c r="H1260" s="294"/>
      <c r="I1260" s="84"/>
      <c r="J1260" s="295"/>
      <c r="K1260" s="302">
        <v>0</v>
      </c>
      <c r="L1260" s="85">
        <f t="shared" si="219"/>
        <v>252.71478300762772</v>
      </c>
      <c r="M1260" s="85">
        <f t="shared" si="220"/>
        <v>423.0996045</v>
      </c>
      <c r="N1260" s="85">
        <f t="shared" si="221"/>
        <v>41.094000000000001</v>
      </c>
      <c r="O1260" s="84">
        <f t="shared" si="213"/>
        <v>41.094000000000001</v>
      </c>
      <c r="P1260" s="84">
        <f t="shared" si="214"/>
        <v>423.0996045</v>
      </c>
      <c r="Q1260" s="84">
        <f t="shared" si="215"/>
        <v>252.71478300762772</v>
      </c>
      <c r="R1260" s="296">
        <f t="shared" si="217"/>
        <v>215.79855821999845</v>
      </c>
      <c r="S1260" s="296">
        <f t="shared" si="216"/>
        <v>215.79855821999845</v>
      </c>
      <c r="T1260" s="84"/>
      <c r="U1260" s="214">
        <f t="shared" si="218"/>
        <v>147.31992835359864</v>
      </c>
      <c r="V1260" s="85"/>
      <c r="W1260" s="85"/>
      <c r="AB1260" s="200"/>
    </row>
    <row r="1261" spans="1:28">
      <c r="A1261" s="81"/>
      <c r="B1261" s="81"/>
      <c r="C1261" s="81"/>
      <c r="D1261" s="293"/>
      <c r="E1261" s="81"/>
      <c r="F1261" s="83"/>
      <c r="G1261" s="83" t="s">
        <v>198</v>
      </c>
      <c r="H1261" s="294"/>
      <c r="I1261" s="84">
        <v>2.7623999999999999E-2</v>
      </c>
      <c r="J1261" s="295">
        <v>7.6642000000000002E-2</v>
      </c>
      <c r="K1261" s="299">
        <f>0.284-0.042576-0.076642+0.031522-0.027624</f>
        <v>0.16867999999999997</v>
      </c>
      <c r="L1261" s="85">
        <f t="shared" si="219"/>
        <v>252.63044300762772</v>
      </c>
      <c r="M1261" s="85">
        <f t="shared" si="220"/>
        <v>423.0996045</v>
      </c>
      <c r="N1261" s="85">
        <f t="shared" si="221"/>
        <v>41.094000000000001</v>
      </c>
      <c r="O1261" s="84">
        <f t="shared" si="213"/>
        <v>41.094000000000001</v>
      </c>
      <c r="P1261" s="84">
        <f t="shared" si="214"/>
        <v>423.0996045</v>
      </c>
      <c r="Q1261" s="84">
        <f t="shared" si="215"/>
        <v>252.54610300762772</v>
      </c>
      <c r="R1261" s="296">
        <f t="shared" si="217"/>
        <v>215.88289821999845</v>
      </c>
      <c r="S1261" s="296">
        <f t="shared" si="216"/>
        <v>215.96723821999845</v>
      </c>
      <c r="T1261" s="84"/>
      <c r="U1261" s="214">
        <f t="shared" si="218"/>
        <v>147.40426835359864</v>
      </c>
      <c r="V1261" s="85"/>
      <c r="W1261" s="85"/>
      <c r="AB1261" s="200"/>
    </row>
    <row r="1262" spans="1:28">
      <c r="A1262" s="336" t="s">
        <v>957</v>
      </c>
      <c r="B1262" s="337" t="str">
        <f>B1258</f>
        <v>CSS</v>
      </c>
      <c r="C1262" s="336" t="s">
        <v>533</v>
      </c>
      <c r="D1262" s="338">
        <f>ROUND(10*R1262,0)</f>
        <v>2160</v>
      </c>
      <c r="E1262" s="337" t="s">
        <v>969</v>
      </c>
      <c r="F1262" s="303" t="s">
        <v>535</v>
      </c>
      <c r="G1262" s="303" t="s">
        <v>536</v>
      </c>
      <c r="H1262" s="339">
        <v>40</v>
      </c>
      <c r="I1262" s="301">
        <f>J1262-L1262</f>
        <v>2.1992372268186955E-5</v>
      </c>
      <c r="J1262" s="304">
        <v>252.54612499999999</v>
      </c>
      <c r="K1262" s="84">
        <v>0</v>
      </c>
      <c r="L1262" s="85">
        <f t="shared" si="219"/>
        <v>252.54610300762772</v>
      </c>
      <c r="M1262" s="85">
        <f t="shared" si="220"/>
        <v>423.0996045</v>
      </c>
      <c r="N1262" s="85">
        <f t="shared" si="221"/>
        <v>41.094000000000001</v>
      </c>
      <c r="O1262" s="84">
        <f t="shared" si="213"/>
        <v>41.094000000000001</v>
      </c>
      <c r="P1262" s="84">
        <f t="shared" si="214"/>
        <v>423.0996045</v>
      </c>
      <c r="Q1262" s="84">
        <f t="shared" si="215"/>
        <v>252.54610300762772</v>
      </c>
      <c r="R1262" s="296">
        <f t="shared" si="217"/>
        <v>215.96723821999845</v>
      </c>
      <c r="S1262" s="296">
        <f t="shared" si="216"/>
        <v>215.96723821999845</v>
      </c>
      <c r="T1262" s="84">
        <v>6.7196000000000006E-2</v>
      </c>
      <c r="U1262" s="214">
        <f t="shared" si="218"/>
        <v>147.48860835359864</v>
      </c>
      <c r="V1262" s="85"/>
      <c r="W1262" s="85"/>
      <c r="AB1262" s="200"/>
    </row>
    <row r="1263" spans="1:28">
      <c r="A1263" s="86"/>
      <c r="B1263" s="86"/>
      <c r="C1263" s="86"/>
      <c r="D1263" s="309"/>
      <c r="E1263" s="81"/>
      <c r="F1263" s="83"/>
      <c r="G1263" s="83"/>
      <c r="H1263" s="294"/>
      <c r="I1263" s="84"/>
      <c r="J1263" s="295"/>
      <c r="K1263" s="335">
        <f>0.3828-K1256-K1261</f>
        <v>0.203066</v>
      </c>
      <c r="L1263" s="85">
        <f t="shared" si="219"/>
        <v>252.4445700076277</v>
      </c>
      <c r="M1263" s="85">
        <f t="shared" si="220"/>
        <v>423.0996045</v>
      </c>
      <c r="N1263" s="85">
        <f t="shared" si="221"/>
        <v>41.094000000000001</v>
      </c>
      <c r="O1263" s="84">
        <f t="shared" si="213"/>
        <v>41.094000000000001</v>
      </c>
      <c r="P1263" s="84">
        <f t="shared" si="214"/>
        <v>423.0996045</v>
      </c>
      <c r="Q1263" s="84">
        <f t="shared" si="215"/>
        <v>252.34303700762771</v>
      </c>
      <c r="R1263" s="296">
        <f t="shared" si="217"/>
        <v>216.06877121999847</v>
      </c>
      <c r="S1263" s="296">
        <f t="shared" si="216"/>
        <v>216.17030421999846</v>
      </c>
      <c r="T1263" s="296"/>
      <c r="U1263" s="214">
        <f t="shared" si="218"/>
        <v>147.59014135359865</v>
      </c>
      <c r="V1263" s="85"/>
      <c r="W1263" s="85"/>
      <c r="AB1263" s="200"/>
    </row>
    <row r="1264" spans="1:28">
      <c r="A1264" s="86" t="s">
        <v>957</v>
      </c>
      <c r="B1264" s="86" t="str">
        <f>B1258</f>
        <v>CSS</v>
      </c>
      <c r="C1264" s="86" t="s">
        <v>203</v>
      </c>
      <c r="D1264" s="305">
        <f>ROUND(10*R1264,0)</f>
        <v>2163</v>
      </c>
      <c r="E1264" s="81" t="s">
        <v>970</v>
      </c>
      <c r="F1264" s="83" t="s">
        <v>971</v>
      </c>
      <c r="G1264" s="83" t="s">
        <v>972</v>
      </c>
      <c r="H1264" s="294" t="s">
        <v>973</v>
      </c>
      <c r="I1264" s="84"/>
      <c r="J1264" s="295"/>
      <c r="K1264" s="296">
        <v>0.3</v>
      </c>
      <c r="L1264" s="85">
        <f t="shared" si="219"/>
        <v>252.19322732103467</v>
      </c>
      <c r="M1264" s="85">
        <f t="shared" si="220"/>
        <v>423.09306366782653</v>
      </c>
      <c r="N1264" s="85">
        <f t="shared" si="221"/>
        <v>41.094000000000001</v>
      </c>
      <c r="O1264" s="84">
        <f t="shared" si="213"/>
        <v>41.094000000000001</v>
      </c>
      <c r="P1264" s="298">
        <f>P1263-K1264*(1-COS(5/180*PI()))/(5/180*PI())</f>
        <v>423.08652283565306</v>
      </c>
      <c r="Q1264" s="298">
        <f>Q1263-K1264*SIN(5/180*PI())/(5/180*PI())</f>
        <v>252.0434176344416</v>
      </c>
      <c r="R1264" s="296">
        <f t="shared" si="217"/>
        <v>216.32030421999846</v>
      </c>
      <c r="S1264" s="296">
        <f t="shared" si="216"/>
        <v>216.47030421999847</v>
      </c>
      <c r="T1264" s="310"/>
      <c r="U1264" s="323">
        <f t="shared" si="218"/>
        <v>147.84167435359865</v>
      </c>
      <c r="V1264" s="55"/>
      <c r="W1264" s="55"/>
    </row>
    <row r="1265" spans="1:28">
      <c r="A1265" s="86"/>
      <c r="B1265" s="86"/>
      <c r="C1265" s="86"/>
      <c r="D1265" s="305"/>
      <c r="E1265" s="81"/>
      <c r="F1265" s="83"/>
      <c r="G1265" s="83"/>
      <c r="H1265" s="294"/>
      <c r="I1265" s="84"/>
      <c r="J1265" s="295"/>
      <c r="K1265" s="296">
        <v>0.25</v>
      </c>
      <c r="L1265" s="85">
        <f t="shared" si="219"/>
        <v>251.91889329718015</v>
      </c>
      <c r="M1265" s="85">
        <f t="shared" si="220"/>
        <v>423.0756283678096</v>
      </c>
      <c r="N1265" s="85">
        <f t="shared" si="221"/>
        <v>41.094000000000001</v>
      </c>
      <c r="O1265" s="84">
        <f t="shared" si="213"/>
        <v>41.094000000000001</v>
      </c>
      <c r="P1265" s="298">
        <f>P1264-K1265*SIN(5/180*PI())</f>
        <v>423.06473389996614</v>
      </c>
      <c r="Q1265" s="298">
        <f>Q1264-K1265*COS(5/180*PI())</f>
        <v>251.79436895991867</v>
      </c>
      <c r="R1265" s="296">
        <f t="shared" si="217"/>
        <v>216.59530421999847</v>
      </c>
      <c r="S1265" s="296">
        <f t="shared" si="216"/>
        <v>216.72030421999847</v>
      </c>
      <c r="T1265" s="310"/>
      <c r="U1265" s="323">
        <f t="shared" si="218"/>
        <v>148.11667435359863</v>
      </c>
      <c r="V1265" s="55"/>
      <c r="W1265" s="55"/>
    </row>
    <row r="1266" spans="1:28">
      <c r="A1266" s="86" t="s">
        <v>957</v>
      </c>
      <c r="B1266" s="86" t="str">
        <f>B1258</f>
        <v>CSS</v>
      </c>
      <c r="C1266" s="86" t="s">
        <v>203</v>
      </c>
      <c r="D1266" s="305">
        <f>ROUND(10*R1266,0)</f>
        <v>2169</v>
      </c>
      <c r="E1266" s="81" t="s">
        <v>974</v>
      </c>
      <c r="F1266" s="83" t="s">
        <v>971</v>
      </c>
      <c r="G1266" s="83" t="s">
        <v>975</v>
      </c>
      <c r="H1266" s="294" t="s">
        <v>973</v>
      </c>
      <c r="I1266" s="84"/>
      <c r="J1266" s="295"/>
      <c r="K1266" s="296">
        <f>K1264</f>
        <v>0.3</v>
      </c>
      <c r="L1266" s="85">
        <f t="shared" si="219"/>
        <v>251.64455927332563</v>
      </c>
      <c r="M1266" s="85">
        <f t="shared" si="220"/>
        <v>423.05819306779267</v>
      </c>
      <c r="N1266" s="85">
        <f t="shared" si="221"/>
        <v>41.094000000000001</v>
      </c>
      <c r="O1266" s="84">
        <f t="shared" si="213"/>
        <v>41.094000000000001</v>
      </c>
      <c r="P1266" s="298">
        <f>P1265-K1266*(1-COS(5/180*PI()))/(5/180*PI())</f>
        <v>423.0516522356192</v>
      </c>
      <c r="Q1266" s="298">
        <f>Q1265-K1266*SIN(5/180*PI())/(5/180*PI())</f>
        <v>251.49474958673255</v>
      </c>
      <c r="R1266" s="296">
        <f t="shared" si="217"/>
        <v>216.87030421999847</v>
      </c>
      <c r="S1266" s="296">
        <f t="shared" si="216"/>
        <v>217.02030421999848</v>
      </c>
      <c r="T1266" s="310"/>
      <c r="U1266" s="55">
        <f t="shared" si="218"/>
        <v>148.39167435359866</v>
      </c>
      <c r="V1266" s="55"/>
      <c r="W1266" s="55"/>
    </row>
    <row r="1267" spans="1:28">
      <c r="A1267" s="86"/>
      <c r="B1267" s="86"/>
      <c r="C1267" s="86"/>
      <c r="D1267" s="305"/>
      <c r="E1267" s="81"/>
      <c r="F1267" s="83"/>
      <c r="G1267" s="83"/>
      <c r="H1267" s="294"/>
      <c r="I1267" s="84"/>
      <c r="J1267" s="295"/>
      <c r="K1267" s="296">
        <v>9.1401999999999997E-2</v>
      </c>
      <c r="L1267" s="85">
        <f t="shared" si="219"/>
        <v>251.44904858673254</v>
      </c>
      <c r="M1267" s="85">
        <f t="shared" si="220"/>
        <v>423.0516522356192</v>
      </c>
      <c r="N1267" s="85">
        <f t="shared" si="221"/>
        <v>41.094000000000001</v>
      </c>
      <c r="O1267" s="84">
        <f t="shared" si="213"/>
        <v>41.094000000000001</v>
      </c>
      <c r="P1267" s="84">
        <f>P1266</f>
        <v>423.0516522356192</v>
      </c>
      <c r="Q1267" s="84">
        <f>Q1266-K1267</f>
        <v>251.40334758673256</v>
      </c>
      <c r="R1267" s="296">
        <f t="shared" si="217"/>
        <v>217.06600521999846</v>
      </c>
      <c r="S1267" s="296">
        <f t="shared" si="216"/>
        <v>217.11170621999847</v>
      </c>
      <c r="T1267" s="310"/>
      <c r="U1267" s="55">
        <f t="shared" si="218"/>
        <v>148.58737535359865</v>
      </c>
      <c r="V1267" s="55"/>
      <c r="W1267" s="55"/>
    </row>
    <row r="1268" spans="1:28">
      <c r="A1268" s="86"/>
      <c r="B1268" s="81"/>
      <c r="C1268" s="86"/>
      <c r="D1268" s="305"/>
      <c r="E1268" s="81"/>
      <c r="F1268" s="83"/>
      <c r="G1268" s="83"/>
      <c r="H1268" s="294"/>
      <c r="I1268" s="84"/>
      <c r="J1268" s="295"/>
      <c r="K1268" s="84">
        <v>6.7196000000000006E-2</v>
      </c>
      <c r="L1268" s="85">
        <f t="shared" si="219"/>
        <v>251.36974958673255</v>
      </c>
      <c r="M1268" s="85">
        <f t="shared" si="220"/>
        <v>423.0516522356192</v>
      </c>
      <c r="N1268" s="85">
        <f t="shared" si="221"/>
        <v>41.094000000000001</v>
      </c>
      <c r="O1268" s="84">
        <f t="shared" si="213"/>
        <v>41.094000000000001</v>
      </c>
      <c r="P1268" s="84">
        <f>P1267</f>
        <v>423.0516522356192</v>
      </c>
      <c r="Q1268" s="84">
        <f>Q1267-K1268</f>
        <v>251.33615158673257</v>
      </c>
      <c r="R1268" s="296">
        <f t="shared" si="217"/>
        <v>217.14530421999845</v>
      </c>
      <c r="S1268" s="296">
        <f t="shared" si="216"/>
        <v>217.17890221999846</v>
      </c>
      <c r="T1268" s="296" t="s">
        <v>976</v>
      </c>
      <c r="U1268" s="55">
        <f t="shared" si="218"/>
        <v>148.66667435359864</v>
      </c>
      <c r="V1268" s="55"/>
      <c r="W1268" s="55"/>
    </row>
    <row r="1269" spans="1:28">
      <c r="A1269" s="86"/>
      <c r="B1269" s="86"/>
      <c r="C1269" s="86"/>
      <c r="D1269" s="305"/>
      <c r="E1269" s="81"/>
      <c r="F1269" s="83"/>
      <c r="G1269" s="83"/>
      <c r="H1269" s="294"/>
      <c r="I1269" s="84"/>
      <c r="J1269" s="295"/>
      <c r="K1269" s="296">
        <v>9.1401999999999997E-2</v>
      </c>
      <c r="L1269" s="85">
        <f t="shared" si="219"/>
        <v>251.29045058673256</v>
      </c>
      <c r="M1269" s="85">
        <f t="shared" si="220"/>
        <v>423.0516522356192</v>
      </c>
      <c r="N1269" s="85">
        <f t="shared" si="221"/>
        <v>41.094000000000001</v>
      </c>
      <c r="O1269" s="84">
        <f t="shared" si="213"/>
        <v>41.094000000000001</v>
      </c>
      <c r="P1269" s="84">
        <f>P1268</f>
        <v>423.0516522356192</v>
      </c>
      <c r="Q1269" s="84">
        <f>Q1268-K1269</f>
        <v>251.24474958673258</v>
      </c>
      <c r="R1269" s="296">
        <f t="shared" si="217"/>
        <v>217.22460321999844</v>
      </c>
      <c r="S1269" s="296">
        <f t="shared" si="216"/>
        <v>217.27030421999845</v>
      </c>
      <c r="T1269" s="310"/>
      <c r="U1269" s="55">
        <f t="shared" si="218"/>
        <v>148.74597335359863</v>
      </c>
      <c r="V1269" s="55"/>
      <c r="W1269" s="55"/>
    </row>
    <row r="1270" spans="1:28">
      <c r="A1270" s="86" t="s">
        <v>957</v>
      </c>
      <c r="B1270" s="86" t="str">
        <f>B1258</f>
        <v>CSS</v>
      </c>
      <c r="C1270" s="86" t="s">
        <v>203</v>
      </c>
      <c r="D1270" s="305">
        <f>ROUND(10*R1270,0)</f>
        <v>2174</v>
      </c>
      <c r="E1270" s="81" t="s">
        <v>977</v>
      </c>
      <c r="F1270" s="83" t="s">
        <v>971</v>
      </c>
      <c r="G1270" s="83" t="s">
        <v>978</v>
      </c>
      <c r="H1270" s="294" t="s">
        <v>973</v>
      </c>
      <c r="I1270" s="84"/>
      <c r="J1270" s="295"/>
      <c r="K1270" s="296">
        <f>K1264</f>
        <v>0.3</v>
      </c>
      <c r="L1270" s="85">
        <f t="shared" si="219"/>
        <v>251.09493990013954</v>
      </c>
      <c r="M1270" s="85">
        <f t="shared" si="220"/>
        <v>423.05819306779267</v>
      </c>
      <c r="N1270" s="85">
        <f t="shared" si="221"/>
        <v>41.094000000000001</v>
      </c>
      <c r="O1270" s="84">
        <f t="shared" si="213"/>
        <v>41.094000000000001</v>
      </c>
      <c r="P1270" s="298">
        <f>P1269+K1270*(1-COS(5/180*PI()))/(5/180*PI())</f>
        <v>423.06473389996614</v>
      </c>
      <c r="Q1270" s="298">
        <f>Q1269-K1270*SIN(5/180*PI())/(5/180*PI())</f>
        <v>250.94513021354646</v>
      </c>
      <c r="R1270" s="296">
        <f t="shared" si="217"/>
        <v>217.42030421999846</v>
      </c>
      <c r="S1270" s="296">
        <f t="shared" si="216"/>
        <v>217.57030421999846</v>
      </c>
      <c r="T1270" s="310"/>
      <c r="U1270" s="55">
        <f t="shared" si="218"/>
        <v>148.94167435359861</v>
      </c>
      <c r="V1270" s="55"/>
      <c r="W1270" s="55"/>
    </row>
    <row r="1271" spans="1:28">
      <c r="A1271" s="86"/>
      <c r="B1271" s="86"/>
      <c r="C1271" s="86"/>
      <c r="D1271" s="305"/>
      <c r="E1271" s="81"/>
      <c r="F1271" s="83"/>
      <c r="G1271" s="83"/>
      <c r="H1271" s="294"/>
      <c r="I1271" s="84"/>
      <c r="J1271" s="295"/>
      <c r="K1271" s="296">
        <v>0.25</v>
      </c>
      <c r="L1271" s="85">
        <f t="shared" si="219"/>
        <v>250.82060587628501</v>
      </c>
      <c r="M1271" s="85">
        <f t="shared" si="220"/>
        <v>423.0756283678096</v>
      </c>
      <c r="N1271" s="85">
        <f t="shared" si="221"/>
        <v>41.094000000000001</v>
      </c>
      <c r="O1271" s="84">
        <f t="shared" si="213"/>
        <v>41.094000000000001</v>
      </c>
      <c r="P1271" s="298">
        <f>P1270+K1271*SIN(5/180*PI())</f>
        <v>423.08652283565306</v>
      </c>
      <c r="Q1271" s="298">
        <f>Q1270-K1271*COS(5/180*PI())</f>
        <v>250.69608153902354</v>
      </c>
      <c r="R1271" s="296">
        <f t="shared" si="217"/>
        <v>217.69530421999846</v>
      </c>
      <c r="S1271" s="296">
        <f t="shared" si="216"/>
        <v>217.82030421999846</v>
      </c>
      <c r="T1271" s="310"/>
      <c r="U1271" s="55">
        <f t="shared" si="218"/>
        <v>149.21667435359865</v>
      </c>
      <c r="V1271" s="55"/>
      <c r="W1271" s="55"/>
    </row>
    <row r="1272" spans="1:28">
      <c r="A1272" s="86" t="s">
        <v>957</v>
      </c>
      <c r="B1272" s="86" t="str">
        <f>B1258</f>
        <v>CSS</v>
      </c>
      <c r="C1272" s="86" t="s">
        <v>203</v>
      </c>
      <c r="D1272" s="305">
        <f>ROUND(10*R1272,0)</f>
        <v>2180</v>
      </c>
      <c r="E1272" s="81" t="s">
        <v>979</v>
      </c>
      <c r="F1272" s="83" t="s">
        <v>971</v>
      </c>
      <c r="G1272" s="83" t="s">
        <v>980</v>
      </c>
      <c r="H1272" s="294" t="s">
        <v>973</v>
      </c>
      <c r="I1272" s="84"/>
      <c r="J1272" s="295"/>
      <c r="K1272" s="84">
        <f>K1264</f>
        <v>0.3</v>
      </c>
      <c r="L1272" s="85">
        <f t="shared" si="219"/>
        <v>250.54627185243049</v>
      </c>
      <c r="M1272" s="85">
        <f t="shared" si="220"/>
        <v>423.09306366782653</v>
      </c>
      <c r="N1272" s="85">
        <f t="shared" si="221"/>
        <v>41.094000000000001</v>
      </c>
      <c r="O1272" s="84">
        <f t="shared" si="213"/>
        <v>41.094000000000001</v>
      </c>
      <c r="P1272" s="298">
        <f>P1271+K1272*(1-COS(5/180*PI()))/(5/180*PI())</f>
        <v>423.0996045</v>
      </c>
      <c r="Q1272" s="298">
        <f>Q1271-K1272*SIN(5/180*PI())/(5/180*PI())</f>
        <v>250.39646216583742</v>
      </c>
      <c r="R1272" s="296">
        <f t="shared" si="217"/>
        <v>217.97030421999847</v>
      </c>
      <c r="S1272" s="296">
        <f t="shared" si="216"/>
        <v>218.12030421999847</v>
      </c>
      <c r="T1272" s="310"/>
      <c r="U1272" s="55">
        <f t="shared" si="218"/>
        <v>149.49167435359863</v>
      </c>
      <c r="V1272" s="55"/>
      <c r="W1272" s="55"/>
    </row>
    <row r="1273" spans="1:28">
      <c r="A1273" s="86"/>
      <c r="B1273" s="86"/>
      <c r="C1273" s="86"/>
      <c r="D1273" s="305"/>
      <c r="E1273" s="81"/>
      <c r="F1273" s="83"/>
      <c r="G1273" s="81" t="s">
        <v>981</v>
      </c>
      <c r="H1273" s="340"/>
      <c r="I1273" s="84"/>
      <c r="J1273" s="341"/>
      <c r="K1273" s="84">
        <v>0.06</v>
      </c>
      <c r="L1273" s="85">
        <f t="shared" si="219"/>
        <v>250.36646216583742</v>
      </c>
      <c r="M1273" s="85">
        <f t="shared" si="220"/>
        <v>423.0996045</v>
      </c>
      <c r="N1273" s="85">
        <f t="shared" si="221"/>
        <v>41.094000000000001</v>
      </c>
      <c r="O1273" s="84">
        <f t="shared" si="213"/>
        <v>41.094000000000001</v>
      </c>
      <c r="P1273" s="298">
        <f t="shared" ref="P1273:P1304" si="222">P1272</f>
        <v>423.0996045</v>
      </c>
      <c r="Q1273" s="84">
        <f t="shared" ref="Q1273:Q1304" si="223">Q1272-K1273</f>
        <v>250.33646216583742</v>
      </c>
      <c r="R1273" s="296">
        <f t="shared" si="217"/>
        <v>218.15030421999847</v>
      </c>
      <c r="S1273" s="296">
        <f t="shared" si="216"/>
        <v>218.18030421999848</v>
      </c>
      <c r="T1273" s="296"/>
      <c r="U1273" s="85">
        <f t="shared" si="218"/>
        <v>149.67167435359863</v>
      </c>
      <c r="V1273" s="85"/>
      <c r="W1273" s="85"/>
      <c r="AB1273" s="200"/>
    </row>
    <row r="1274" spans="1:28">
      <c r="A1274" s="86"/>
      <c r="B1274" s="86"/>
      <c r="C1274" s="86"/>
      <c r="D1274" s="305"/>
      <c r="E1274" s="81"/>
      <c r="F1274" s="83"/>
      <c r="G1274" s="83"/>
      <c r="H1274" s="342"/>
      <c r="I1274" s="301">
        <f>I1275-J1275</f>
        <v>2.2834162592744178E-5</v>
      </c>
      <c r="J1274" s="295"/>
      <c r="K1274" s="302">
        <v>0.11723500000000001</v>
      </c>
      <c r="L1274" s="85">
        <f t="shared" si="219"/>
        <v>250.27784466583742</v>
      </c>
      <c r="M1274" s="85">
        <f t="shared" si="220"/>
        <v>423.0996045</v>
      </c>
      <c r="N1274" s="85">
        <f t="shared" si="221"/>
        <v>41.094000000000001</v>
      </c>
      <c r="O1274" s="84">
        <f t="shared" si="213"/>
        <v>41.094000000000001</v>
      </c>
      <c r="P1274" s="84">
        <f t="shared" si="222"/>
        <v>423.0996045</v>
      </c>
      <c r="Q1274" s="84">
        <f t="shared" si="223"/>
        <v>250.21922716583742</v>
      </c>
      <c r="R1274" s="296">
        <f t="shared" si="217"/>
        <v>218.23892171999847</v>
      </c>
      <c r="S1274" s="296">
        <f t="shared" si="216"/>
        <v>218.29753921999847</v>
      </c>
      <c r="T1274" s="296"/>
      <c r="U1274" s="55">
        <f t="shared" si="218"/>
        <v>149.76029185359863</v>
      </c>
      <c r="V1274" s="85"/>
      <c r="W1274" s="85"/>
      <c r="AB1274" s="200"/>
    </row>
    <row r="1275" spans="1:28">
      <c r="A1275" s="81" t="s">
        <v>957</v>
      </c>
      <c r="B1275" s="81" t="str">
        <f>B1258</f>
        <v>CSS</v>
      </c>
      <c r="C1275" s="81" t="s">
        <v>406</v>
      </c>
      <c r="D1275" s="293">
        <f>ROUND(10*R1275,0)</f>
        <v>2183</v>
      </c>
      <c r="E1275" s="81" t="s">
        <v>982</v>
      </c>
      <c r="F1275" s="83" t="s">
        <v>983</v>
      </c>
      <c r="G1275" s="83" t="s">
        <v>984</v>
      </c>
      <c r="H1275" s="340"/>
      <c r="I1275" s="84">
        <v>250.16925000000001</v>
      </c>
      <c r="J1275" s="295">
        <f>Q1274-K1275/2</f>
        <v>250.16922716583741</v>
      </c>
      <c r="K1275" s="84">
        <v>0.1</v>
      </c>
      <c r="L1275" s="85">
        <f t="shared" si="219"/>
        <v>250.16922716583741</v>
      </c>
      <c r="M1275" s="85">
        <f t="shared" si="220"/>
        <v>423.0996045</v>
      </c>
      <c r="N1275" s="85">
        <f t="shared" si="221"/>
        <v>41.094000000000001</v>
      </c>
      <c r="O1275" s="84">
        <f t="shared" si="213"/>
        <v>41.094000000000001</v>
      </c>
      <c r="P1275" s="84">
        <f t="shared" si="222"/>
        <v>423.0996045</v>
      </c>
      <c r="Q1275" s="84">
        <f t="shared" si="223"/>
        <v>250.11922716583743</v>
      </c>
      <c r="R1275" s="296">
        <f t="shared" si="217"/>
        <v>218.34753921999845</v>
      </c>
      <c r="S1275" s="296">
        <f t="shared" si="216"/>
        <v>218.39753921999846</v>
      </c>
      <c r="T1275" s="296"/>
      <c r="U1275" s="55">
        <f t="shared" si="218"/>
        <v>149.86890935359861</v>
      </c>
      <c r="V1275" s="85"/>
      <c r="W1275" s="85"/>
      <c r="AB1275" s="200"/>
    </row>
    <row r="1276" spans="1:28">
      <c r="A1276" s="81"/>
      <c r="B1276" s="81"/>
      <c r="C1276" s="81"/>
      <c r="D1276" s="293"/>
      <c r="E1276" s="81"/>
      <c r="F1276" s="83"/>
      <c r="G1276" s="83"/>
      <c r="H1276" s="340"/>
      <c r="I1276" s="84"/>
      <c r="J1276" s="295"/>
      <c r="K1276" s="299">
        <v>0.172437495837414</v>
      </c>
      <c r="L1276" s="85">
        <f t="shared" si="219"/>
        <v>250.03300841791872</v>
      </c>
      <c r="M1276" s="85">
        <f t="shared" si="220"/>
        <v>423.0996045</v>
      </c>
      <c r="N1276" s="85">
        <f t="shared" si="221"/>
        <v>41.094000000000001</v>
      </c>
      <c r="O1276" s="84">
        <f t="shared" si="213"/>
        <v>41.094000000000001</v>
      </c>
      <c r="P1276" s="84">
        <f t="shared" si="222"/>
        <v>423.0996045</v>
      </c>
      <c r="Q1276" s="84">
        <f t="shared" si="223"/>
        <v>249.94678967000002</v>
      </c>
      <c r="R1276" s="296">
        <f t="shared" si="217"/>
        <v>218.48375796791717</v>
      </c>
      <c r="S1276" s="296">
        <f t="shared" si="216"/>
        <v>218.56997671583588</v>
      </c>
      <c r="T1276" s="296"/>
      <c r="U1276" s="55">
        <f t="shared" si="218"/>
        <v>150.00512810151736</v>
      </c>
      <c r="V1276" s="85"/>
      <c r="W1276" s="85"/>
      <c r="AB1276" s="200"/>
    </row>
    <row r="1277" spans="1:28">
      <c r="A1277" s="86" t="s">
        <v>957</v>
      </c>
      <c r="B1277" s="86" t="str">
        <f>B1258</f>
        <v>CSS</v>
      </c>
      <c r="C1277" s="86" t="s">
        <v>153</v>
      </c>
      <c r="D1277" s="305">
        <f>ROUND(10*R1277,0)</f>
        <v>2186</v>
      </c>
      <c r="E1277" s="81" t="s">
        <v>985</v>
      </c>
      <c r="F1277" s="83" t="s">
        <v>155</v>
      </c>
      <c r="G1277" s="83" t="s">
        <v>986</v>
      </c>
      <c r="H1277" s="296"/>
      <c r="I1277" s="301">
        <f>J1277-L1277</f>
        <v>2.2329999978865089E-5</v>
      </c>
      <c r="J1277" s="304">
        <v>249.94681199999999</v>
      </c>
      <c r="K1277" s="84">
        <v>0</v>
      </c>
      <c r="L1277" s="85">
        <f t="shared" si="219"/>
        <v>249.94678967000002</v>
      </c>
      <c r="M1277" s="85">
        <f t="shared" si="220"/>
        <v>423.0996045</v>
      </c>
      <c r="N1277" s="85">
        <f t="shared" si="221"/>
        <v>41.094000000000001</v>
      </c>
      <c r="O1277" s="84">
        <f t="shared" si="213"/>
        <v>41.094000000000001</v>
      </c>
      <c r="P1277" s="84">
        <f t="shared" si="222"/>
        <v>423.0996045</v>
      </c>
      <c r="Q1277" s="84">
        <f t="shared" si="223"/>
        <v>249.94678967000002</v>
      </c>
      <c r="R1277" s="296">
        <f t="shared" si="217"/>
        <v>218.56997671583588</v>
      </c>
      <c r="S1277" s="296">
        <f t="shared" si="216"/>
        <v>218.56997671583588</v>
      </c>
      <c r="T1277" s="296"/>
      <c r="U1277" s="55">
        <f t="shared" si="218"/>
        <v>150.09134684943604</v>
      </c>
      <c r="V1277" s="55"/>
      <c r="W1277" s="55"/>
    </row>
    <row r="1278" spans="1:28">
      <c r="A1278" s="86"/>
      <c r="B1278" s="86"/>
      <c r="C1278" s="86"/>
      <c r="D1278" s="305"/>
      <c r="E1278" s="81"/>
      <c r="F1278" s="83"/>
      <c r="G1278" s="83"/>
      <c r="H1278" s="296"/>
      <c r="I1278" s="84"/>
      <c r="J1278" s="341"/>
      <c r="K1278" s="299">
        <f>0.311765-K1276-K1277</f>
        <v>0.13932750416258602</v>
      </c>
      <c r="L1278" s="85">
        <f t="shared" si="219"/>
        <v>249.8771259179187</v>
      </c>
      <c r="M1278" s="85">
        <f t="shared" si="220"/>
        <v>423.0996045</v>
      </c>
      <c r="N1278" s="85">
        <f t="shared" si="221"/>
        <v>41.094000000000001</v>
      </c>
      <c r="O1278" s="84">
        <f t="shared" si="213"/>
        <v>41.094000000000001</v>
      </c>
      <c r="P1278" s="84">
        <f t="shared" si="222"/>
        <v>423.0996045</v>
      </c>
      <c r="Q1278" s="84">
        <f t="shared" si="223"/>
        <v>249.80746216583742</v>
      </c>
      <c r="R1278" s="296">
        <f t="shared" si="217"/>
        <v>218.63964046791719</v>
      </c>
      <c r="S1278" s="296">
        <f t="shared" si="216"/>
        <v>218.70930421999847</v>
      </c>
      <c r="T1278" s="296"/>
      <c r="U1278" s="55">
        <f t="shared" si="218"/>
        <v>150.16101060151738</v>
      </c>
      <c r="V1278" s="55"/>
      <c r="W1278" s="55"/>
    </row>
    <row r="1279" spans="1:28">
      <c r="A1279" s="86"/>
      <c r="B1279" s="86"/>
      <c r="C1279" s="86"/>
      <c r="D1279" s="305"/>
      <c r="E1279" s="81"/>
      <c r="F1279" s="83"/>
      <c r="G1279" s="83" t="s">
        <v>198</v>
      </c>
      <c r="H1279" s="340"/>
      <c r="I1279" s="84"/>
      <c r="J1279" s="295"/>
      <c r="K1279" s="84">
        <v>0.1</v>
      </c>
      <c r="L1279" s="85">
        <f t="shared" si="219"/>
        <v>249.75746216583741</v>
      </c>
      <c r="M1279" s="85">
        <f t="shared" si="220"/>
        <v>423.0996045</v>
      </c>
      <c r="N1279" s="85">
        <f t="shared" si="221"/>
        <v>41.094000000000001</v>
      </c>
      <c r="O1279" s="84">
        <f t="shared" ref="O1279:O1342" si="224">$O$190</f>
        <v>41.094000000000001</v>
      </c>
      <c r="P1279" s="84">
        <f t="shared" si="222"/>
        <v>423.0996045</v>
      </c>
      <c r="Q1279" s="84">
        <f t="shared" si="223"/>
        <v>249.70746216583743</v>
      </c>
      <c r="R1279" s="296">
        <f t="shared" si="217"/>
        <v>218.75930421999846</v>
      </c>
      <c r="S1279" s="296">
        <f t="shared" si="216"/>
        <v>218.80930421999847</v>
      </c>
      <c r="T1279" s="296"/>
      <c r="U1279" s="55">
        <f t="shared" si="218"/>
        <v>150.28067435359861</v>
      </c>
      <c r="V1279" s="55"/>
      <c r="W1279" s="55"/>
    </row>
    <row r="1280" spans="1:28">
      <c r="A1280" s="86"/>
      <c r="B1280" s="86"/>
      <c r="C1280" s="86"/>
      <c r="D1280" s="305"/>
      <c r="E1280" s="81"/>
      <c r="F1280" s="83"/>
      <c r="G1280" s="81" t="s">
        <v>987</v>
      </c>
      <c r="H1280" s="343"/>
      <c r="I1280" s="84"/>
      <c r="J1280" s="341"/>
      <c r="K1280" s="84">
        <v>3.5999999999999997E-2</v>
      </c>
      <c r="L1280" s="85">
        <f t="shared" si="219"/>
        <v>249.68946216583743</v>
      </c>
      <c r="M1280" s="85">
        <f t="shared" si="220"/>
        <v>423.0996045</v>
      </c>
      <c r="N1280" s="85">
        <f t="shared" si="221"/>
        <v>41.094000000000001</v>
      </c>
      <c r="O1280" s="84">
        <f t="shared" si="224"/>
        <v>41.094000000000001</v>
      </c>
      <c r="P1280" s="84">
        <f t="shared" si="222"/>
        <v>423.0996045</v>
      </c>
      <c r="Q1280" s="84">
        <f t="shared" si="223"/>
        <v>249.67146216583743</v>
      </c>
      <c r="R1280" s="296">
        <f t="shared" si="217"/>
        <v>218.82730421999847</v>
      </c>
      <c r="S1280" s="296">
        <f t="shared" si="216"/>
        <v>218.84530421999847</v>
      </c>
      <c r="T1280" s="296"/>
      <c r="U1280" s="55">
        <f t="shared" si="218"/>
        <v>150.34867435359865</v>
      </c>
      <c r="V1280" s="55"/>
      <c r="W1280" s="55"/>
    </row>
    <row r="1281" spans="1:23">
      <c r="A1281" s="86" t="s">
        <v>957</v>
      </c>
      <c r="B1281" s="86" t="str">
        <f>B1258</f>
        <v>CSS</v>
      </c>
      <c r="C1281" s="86" t="s">
        <v>896</v>
      </c>
      <c r="D1281" s="305">
        <f>ROUND(10*R1281,0)</f>
        <v>2189</v>
      </c>
      <c r="E1281" s="81" t="s">
        <v>988</v>
      </c>
      <c r="F1281" s="83" t="s">
        <v>898</v>
      </c>
      <c r="G1281" s="83" t="s">
        <v>899</v>
      </c>
      <c r="H1281" s="294">
        <v>50</v>
      </c>
      <c r="I1281" s="84"/>
      <c r="J1281" s="295"/>
      <c r="K1281" s="84">
        <v>0.2</v>
      </c>
      <c r="L1281" s="85">
        <f t="shared" si="219"/>
        <v>249.57146216583743</v>
      </c>
      <c r="M1281" s="85">
        <f t="shared" si="220"/>
        <v>423.0996045</v>
      </c>
      <c r="N1281" s="85">
        <f t="shared" si="221"/>
        <v>41.094000000000001</v>
      </c>
      <c r="O1281" s="84">
        <f t="shared" si="224"/>
        <v>41.094000000000001</v>
      </c>
      <c r="P1281" s="84">
        <f t="shared" si="222"/>
        <v>423.0996045</v>
      </c>
      <c r="Q1281" s="84">
        <f t="shared" si="223"/>
        <v>249.47146216583744</v>
      </c>
      <c r="R1281" s="296">
        <f t="shared" si="217"/>
        <v>218.94530421999846</v>
      </c>
      <c r="S1281" s="296">
        <f t="shared" si="216"/>
        <v>219.04530421999846</v>
      </c>
      <c r="T1281" s="296"/>
      <c r="U1281" s="55">
        <f t="shared" si="218"/>
        <v>150.46667435359865</v>
      </c>
      <c r="V1281" s="55"/>
      <c r="W1281" s="55"/>
    </row>
    <row r="1282" spans="1:23">
      <c r="A1282" s="86"/>
      <c r="B1282" s="86"/>
      <c r="C1282" s="86"/>
      <c r="D1282" s="309"/>
      <c r="E1282" s="81"/>
      <c r="F1282" s="83"/>
      <c r="G1282" s="83"/>
      <c r="H1282" s="294"/>
      <c r="I1282" s="301"/>
      <c r="J1282" s="295"/>
      <c r="K1282" s="296">
        <v>0.25</v>
      </c>
      <c r="L1282" s="85">
        <f t="shared" si="219"/>
        <v>249.34646216583744</v>
      </c>
      <c r="M1282" s="85">
        <f t="shared" si="220"/>
        <v>423.0996045</v>
      </c>
      <c r="N1282" s="85">
        <f t="shared" si="221"/>
        <v>41.094000000000001</v>
      </c>
      <c r="O1282" s="84">
        <f t="shared" si="224"/>
        <v>41.094000000000001</v>
      </c>
      <c r="P1282" s="84">
        <f t="shared" si="222"/>
        <v>423.0996045</v>
      </c>
      <c r="Q1282" s="84">
        <f t="shared" si="223"/>
        <v>249.22146216583744</v>
      </c>
      <c r="R1282" s="296">
        <f t="shared" si="217"/>
        <v>219.17030421999846</v>
      </c>
      <c r="S1282" s="296">
        <f t="shared" si="216"/>
        <v>219.29530421999846</v>
      </c>
      <c r="T1282" s="310"/>
      <c r="U1282" s="55">
        <f t="shared" si="218"/>
        <v>150.69167435359861</v>
      </c>
      <c r="V1282" s="55"/>
      <c r="W1282" s="55"/>
    </row>
    <row r="1283" spans="1:23">
      <c r="A1283" s="86" t="s">
        <v>957</v>
      </c>
      <c r="B1283" s="86" t="str">
        <f>B1258</f>
        <v>CSS</v>
      </c>
      <c r="C1283" s="86" t="s">
        <v>900</v>
      </c>
      <c r="D1283" s="305">
        <f>ROUND(10*R1283,0)</f>
        <v>2194</v>
      </c>
      <c r="E1283" s="81" t="s">
        <v>989</v>
      </c>
      <c r="F1283" s="83" t="s">
        <v>902</v>
      </c>
      <c r="G1283" s="83" t="s">
        <v>903</v>
      </c>
      <c r="H1283" s="294">
        <v>50</v>
      </c>
      <c r="I1283" s="84"/>
      <c r="J1283" s="295"/>
      <c r="K1283" s="296">
        <v>0.25</v>
      </c>
      <c r="L1283" s="85">
        <f t="shared" si="219"/>
        <v>249.09646216583744</v>
      </c>
      <c r="M1283" s="85">
        <f t="shared" si="220"/>
        <v>423.0996045</v>
      </c>
      <c r="N1283" s="85">
        <f t="shared" si="221"/>
        <v>41.094000000000001</v>
      </c>
      <c r="O1283" s="84">
        <f t="shared" si="224"/>
        <v>41.094000000000001</v>
      </c>
      <c r="P1283" s="84">
        <f t="shared" si="222"/>
        <v>423.0996045</v>
      </c>
      <c r="Q1283" s="84">
        <f t="shared" si="223"/>
        <v>248.97146216583744</v>
      </c>
      <c r="R1283" s="296">
        <f t="shared" si="217"/>
        <v>219.42030421999846</v>
      </c>
      <c r="S1283" s="296">
        <f t="shared" ref="S1283:S1346" si="225">S1282+K1283</f>
        <v>219.54530421999846</v>
      </c>
      <c r="T1283" s="296"/>
      <c r="U1283" s="55">
        <f t="shared" si="218"/>
        <v>150.94167435359861</v>
      </c>
      <c r="V1283" s="55"/>
      <c r="W1283" s="55"/>
    </row>
    <row r="1284" spans="1:23">
      <c r="A1284" s="86"/>
      <c r="B1284" s="86"/>
      <c r="C1284" s="86"/>
      <c r="D1284" s="305"/>
      <c r="E1284" s="81"/>
      <c r="F1284" s="83"/>
      <c r="G1284" s="83"/>
      <c r="H1284" s="294"/>
      <c r="I1284" s="84"/>
      <c r="J1284" s="295"/>
      <c r="K1284" s="296">
        <v>4.7500000000000001E-2</v>
      </c>
      <c r="L1284" s="85">
        <f t="shared" si="219"/>
        <v>248.94771216583743</v>
      </c>
      <c r="M1284" s="85">
        <f t="shared" si="220"/>
        <v>423.0996045</v>
      </c>
      <c r="N1284" s="85">
        <f t="shared" si="221"/>
        <v>41.094000000000001</v>
      </c>
      <c r="O1284" s="84">
        <f t="shared" si="224"/>
        <v>41.094000000000001</v>
      </c>
      <c r="P1284" s="84">
        <f t="shared" si="222"/>
        <v>423.0996045</v>
      </c>
      <c r="Q1284" s="84">
        <f t="shared" si="223"/>
        <v>248.92396216583742</v>
      </c>
      <c r="R1284" s="296">
        <f t="shared" si="217"/>
        <v>219.56905421999846</v>
      </c>
      <c r="S1284" s="296">
        <f t="shared" si="225"/>
        <v>219.59280421999847</v>
      </c>
      <c r="T1284" s="296"/>
      <c r="U1284" s="55">
        <f t="shared" si="218"/>
        <v>151.09042435359862</v>
      </c>
      <c r="V1284" s="55"/>
      <c r="W1284" s="55"/>
    </row>
    <row r="1285" spans="1:23">
      <c r="A1285" s="86"/>
      <c r="B1285" s="86"/>
      <c r="C1285" s="86"/>
      <c r="D1285" s="305"/>
      <c r="E1285" s="81"/>
      <c r="F1285" s="83"/>
      <c r="G1285" s="83"/>
      <c r="H1285" s="294"/>
      <c r="I1285" s="84"/>
      <c r="J1285" s="295"/>
      <c r="K1285" s="296">
        <v>0</v>
      </c>
      <c r="L1285" s="85">
        <f t="shared" si="219"/>
        <v>248.92396216583742</v>
      </c>
      <c r="M1285" s="85">
        <f t="shared" si="220"/>
        <v>423.0996045</v>
      </c>
      <c r="N1285" s="85">
        <f t="shared" si="221"/>
        <v>41.094000000000001</v>
      </c>
      <c r="O1285" s="84">
        <f t="shared" si="224"/>
        <v>41.094000000000001</v>
      </c>
      <c r="P1285" s="84">
        <f t="shared" si="222"/>
        <v>423.0996045</v>
      </c>
      <c r="Q1285" s="84">
        <f t="shared" si="223"/>
        <v>248.92396216583742</v>
      </c>
      <c r="R1285" s="296">
        <f t="shared" si="217"/>
        <v>219.59280421999847</v>
      </c>
      <c r="S1285" s="296">
        <f t="shared" si="225"/>
        <v>219.59280421999847</v>
      </c>
      <c r="T1285" s="296"/>
      <c r="U1285" s="55">
        <f t="shared" si="218"/>
        <v>151.11417435359863</v>
      </c>
      <c r="V1285" s="55"/>
      <c r="W1285" s="55"/>
    </row>
    <row r="1286" spans="1:23">
      <c r="A1286" s="81"/>
      <c r="B1286" s="81"/>
      <c r="C1286" s="81"/>
      <c r="D1286" s="293"/>
      <c r="E1286" s="81"/>
      <c r="F1286" s="83"/>
      <c r="G1286" s="83" t="s">
        <v>577</v>
      </c>
      <c r="H1286" s="294"/>
      <c r="I1286" s="301">
        <f>I1287-J1287</f>
        <v>2.2834162564322469E-5</v>
      </c>
      <c r="J1286" s="295"/>
      <c r="K1286" s="302">
        <v>0.19514899999999999</v>
      </c>
      <c r="L1286" s="85">
        <f t="shared" si="219"/>
        <v>248.82638766583744</v>
      </c>
      <c r="M1286" s="85">
        <f t="shared" si="220"/>
        <v>423.0996045</v>
      </c>
      <c r="N1286" s="85">
        <f t="shared" si="221"/>
        <v>41.094000000000001</v>
      </c>
      <c r="O1286" s="84">
        <f t="shared" si="224"/>
        <v>41.094000000000001</v>
      </c>
      <c r="P1286" s="84">
        <f t="shared" si="222"/>
        <v>423.0996045</v>
      </c>
      <c r="Q1286" s="84">
        <f t="shared" si="223"/>
        <v>248.72881316583744</v>
      </c>
      <c r="R1286" s="296">
        <f t="shared" si="217"/>
        <v>219.69037871999845</v>
      </c>
      <c r="S1286" s="296">
        <f t="shared" si="225"/>
        <v>219.78795321999846</v>
      </c>
      <c r="T1286" s="296"/>
      <c r="U1286" s="55">
        <f t="shared" si="218"/>
        <v>151.21174885359864</v>
      </c>
      <c r="V1286" s="55"/>
      <c r="W1286" s="55"/>
    </row>
    <row r="1287" spans="1:23">
      <c r="A1287" s="81" t="s">
        <v>957</v>
      </c>
      <c r="B1287" s="81" t="str">
        <f>B1258</f>
        <v>CSS</v>
      </c>
      <c r="C1287" s="81" t="s">
        <v>578</v>
      </c>
      <c r="D1287" s="293">
        <f>ROUND(10*R1287,0)</f>
        <v>2198</v>
      </c>
      <c r="E1287" s="81" t="s">
        <v>990</v>
      </c>
      <c r="F1287" s="83" t="s">
        <v>580</v>
      </c>
      <c r="G1287" s="83" t="s">
        <v>991</v>
      </c>
      <c r="H1287" s="294" t="s">
        <v>992</v>
      </c>
      <c r="I1287" s="84">
        <v>248.728836</v>
      </c>
      <c r="J1287" s="295">
        <f>Q1286-K1287/2</f>
        <v>248.72881316583744</v>
      </c>
      <c r="K1287" s="84">
        <v>0</v>
      </c>
      <c r="L1287" s="85">
        <f t="shared" si="219"/>
        <v>248.72881316583744</v>
      </c>
      <c r="M1287" s="85">
        <f t="shared" si="220"/>
        <v>423.0996045</v>
      </c>
      <c r="N1287" s="85">
        <f t="shared" si="221"/>
        <v>41.094000000000001</v>
      </c>
      <c r="O1287" s="84">
        <f t="shared" si="224"/>
        <v>41.094000000000001</v>
      </c>
      <c r="P1287" s="84">
        <f t="shared" si="222"/>
        <v>423.0996045</v>
      </c>
      <c r="Q1287" s="84">
        <f t="shared" si="223"/>
        <v>248.72881316583744</v>
      </c>
      <c r="R1287" s="296">
        <f t="shared" si="217"/>
        <v>219.78795321999846</v>
      </c>
      <c r="S1287" s="296">
        <f t="shared" si="225"/>
        <v>219.78795321999846</v>
      </c>
      <c r="T1287" s="296"/>
      <c r="U1287" s="55">
        <f t="shared" si="218"/>
        <v>151.30932335359864</v>
      </c>
      <c r="V1287" s="55"/>
      <c r="W1287" s="55"/>
    </row>
    <row r="1288" spans="1:23">
      <c r="A1288" s="86" t="s">
        <v>957</v>
      </c>
      <c r="B1288" s="86" t="str">
        <f>B1258</f>
        <v>CSS</v>
      </c>
      <c r="C1288" s="81" t="s">
        <v>273</v>
      </c>
      <c r="D1288" s="293">
        <f>ROUND(10*R1288,0)</f>
        <v>2198</v>
      </c>
      <c r="E1288" s="81" t="s">
        <v>993</v>
      </c>
      <c r="F1288" s="83" t="s">
        <v>933</v>
      </c>
      <c r="G1288" s="83" t="s">
        <v>934</v>
      </c>
      <c r="H1288" s="294"/>
      <c r="I1288" s="84"/>
      <c r="J1288" s="295"/>
      <c r="K1288" s="84">
        <v>0</v>
      </c>
      <c r="L1288" s="85">
        <f t="shared" si="219"/>
        <v>248.72881316583744</v>
      </c>
      <c r="M1288" s="85">
        <f t="shared" si="220"/>
        <v>423.0996045</v>
      </c>
      <c r="N1288" s="85">
        <f t="shared" si="221"/>
        <v>41.094000000000001</v>
      </c>
      <c r="O1288" s="84">
        <f t="shared" si="224"/>
        <v>41.094000000000001</v>
      </c>
      <c r="P1288" s="84">
        <f t="shared" si="222"/>
        <v>423.0996045</v>
      </c>
      <c r="Q1288" s="84">
        <f t="shared" si="223"/>
        <v>248.72881316583744</v>
      </c>
      <c r="R1288" s="296">
        <f t="shared" si="217"/>
        <v>219.78795321999846</v>
      </c>
      <c r="S1288" s="296">
        <f t="shared" si="225"/>
        <v>219.78795321999846</v>
      </c>
      <c r="T1288" s="296"/>
      <c r="U1288" s="55">
        <f t="shared" si="218"/>
        <v>151.30932335359864</v>
      </c>
      <c r="V1288" s="55"/>
      <c r="W1288" s="55"/>
    </row>
    <row r="1289" spans="1:23">
      <c r="A1289" s="86"/>
      <c r="B1289" s="86"/>
      <c r="C1289" s="81"/>
      <c r="D1289" s="293"/>
      <c r="E1289" s="81"/>
      <c r="F1289" s="83"/>
      <c r="G1289" s="83"/>
      <c r="H1289" s="294"/>
      <c r="I1289" s="84"/>
      <c r="J1289" s="295"/>
      <c r="K1289" s="299">
        <v>0.12238499999999999</v>
      </c>
      <c r="L1289" s="85">
        <f t="shared" si="219"/>
        <v>248.66762066583743</v>
      </c>
      <c r="M1289" s="85">
        <f t="shared" si="220"/>
        <v>423.0996045</v>
      </c>
      <c r="N1289" s="85">
        <f t="shared" si="221"/>
        <v>41.094000000000001</v>
      </c>
      <c r="O1289" s="84">
        <f t="shared" si="224"/>
        <v>41.094000000000001</v>
      </c>
      <c r="P1289" s="84">
        <f t="shared" si="222"/>
        <v>423.0996045</v>
      </c>
      <c r="Q1289" s="84">
        <f t="shared" si="223"/>
        <v>248.60642816583743</v>
      </c>
      <c r="R1289" s="296">
        <f t="shared" si="217"/>
        <v>219.84914571999846</v>
      </c>
      <c r="S1289" s="296">
        <f t="shared" si="225"/>
        <v>219.91033821999847</v>
      </c>
      <c r="T1289" s="296"/>
      <c r="U1289" s="55">
        <f t="shared" si="218"/>
        <v>151.37051585359865</v>
      </c>
      <c r="V1289" s="55"/>
      <c r="W1289" s="55"/>
    </row>
    <row r="1290" spans="1:23">
      <c r="A1290" s="86" t="s">
        <v>957</v>
      </c>
      <c r="B1290" s="86" t="str">
        <f>B1258</f>
        <v>CSS</v>
      </c>
      <c r="C1290" s="86" t="s">
        <v>157</v>
      </c>
      <c r="D1290" s="305">
        <f>ROUND(10*R1290,0)</f>
        <v>2199</v>
      </c>
      <c r="E1290" s="81" t="s">
        <v>994</v>
      </c>
      <c r="F1290" s="83" t="s">
        <v>905</v>
      </c>
      <c r="G1290" s="83" t="s">
        <v>202</v>
      </c>
      <c r="H1290" s="294">
        <v>63</v>
      </c>
      <c r="I1290" s="301">
        <f>J1290-L1290</f>
        <v>2.1834162566847226E-5</v>
      </c>
      <c r="J1290" s="304">
        <v>248.56895</v>
      </c>
      <c r="K1290" s="299">
        <v>7.4999999999999997E-2</v>
      </c>
      <c r="L1290" s="85">
        <f t="shared" si="219"/>
        <v>248.56892816583743</v>
      </c>
      <c r="M1290" s="85">
        <f t="shared" si="220"/>
        <v>423.0996045</v>
      </c>
      <c r="N1290" s="85">
        <f t="shared" si="221"/>
        <v>41.094000000000001</v>
      </c>
      <c r="O1290" s="84">
        <f t="shared" si="224"/>
        <v>41.094000000000001</v>
      </c>
      <c r="P1290" s="84">
        <f t="shared" si="222"/>
        <v>423.0996045</v>
      </c>
      <c r="Q1290" s="84">
        <f t="shared" si="223"/>
        <v>248.53142816583744</v>
      </c>
      <c r="R1290" s="296">
        <f t="shared" si="217"/>
        <v>219.94783821999846</v>
      </c>
      <c r="S1290" s="296">
        <f t="shared" si="225"/>
        <v>219.98533821999845</v>
      </c>
      <c r="T1290" s="296"/>
      <c r="U1290" s="55">
        <f t="shared" si="218"/>
        <v>151.46920835359862</v>
      </c>
      <c r="V1290" s="55"/>
      <c r="W1290" s="55"/>
    </row>
    <row r="1291" spans="1:23">
      <c r="A1291" s="86"/>
      <c r="B1291" s="86"/>
      <c r="C1291" s="86"/>
      <c r="D1291" s="305"/>
      <c r="E1291" s="81"/>
      <c r="F1291" s="87"/>
      <c r="G1291" s="87"/>
      <c r="H1291" s="294"/>
      <c r="I1291" s="84"/>
      <c r="J1291" s="41"/>
      <c r="K1291" s="299">
        <f>0.295201-K1289-K1290</f>
        <v>9.7816E-2</v>
      </c>
      <c r="L1291" s="85">
        <f t="shared" si="219"/>
        <v>248.48252016583746</v>
      </c>
      <c r="M1291" s="85">
        <f t="shared" si="220"/>
        <v>423.0996045</v>
      </c>
      <c r="N1291" s="85">
        <f t="shared" si="221"/>
        <v>41.094000000000001</v>
      </c>
      <c r="O1291" s="84">
        <f t="shared" si="224"/>
        <v>41.094000000000001</v>
      </c>
      <c r="P1291" s="84">
        <f t="shared" si="222"/>
        <v>423.0996045</v>
      </c>
      <c r="Q1291" s="84">
        <f t="shared" si="223"/>
        <v>248.43361216583745</v>
      </c>
      <c r="R1291" s="296">
        <f t="shared" si="217"/>
        <v>220.03424621999844</v>
      </c>
      <c r="S1291" s="296">
        <f t="shared" si="225"/>
        <v>220.08315421999845</v>
      </c>
      <c r="T1291" s="296"/>
      <c r="U1291" s="55">
        <f t="shared" si="218"/>
        <v>151.55561635359862</v>
      </c>
      <c r="V1291" s="55"/>
      <c r="W1291" s="55"/>
    </row>
    <row r="1292" spans="1:23">
      <c r="A1292" s="86" t="s">
        <v>957</v>
      </c>
      <c r="B1292" s="86" t="str">
        <f>B1258</f>
        <v>CSS</v>
      </c>
      <c r="C1292" s="86" t="s">
        <v>906</v>
      </c>
      <c r="D1292" s="305">
        <f>ROUND(10*R1292,0)</f>
        <v>2202</v>
      </c>
      <c r="E1292" s="81" t="s">
        <v>995</v>
      </c>
      <c r="F1292" s="83" t="s">
        <v>902</v>
      </c>
      <c r="G1292" s="83" t="s">
        <v>908</v>
      </c>
      <c r="H1292" s="294">
        <v>50</v>
      </c>
      <c r="I1292" s="84"/>
      <c r="J1292" s="295"/>
      <c r="K1292" s="296">
        <v>0.25</v>
      </c>
      <c r="L1292" s="85">
        <f t="shared" si="219"/>
        <v>248.30861216583745</v>
      </c>
      <c r="M1292" s="85">
        <f t="shared" si="220"/>
        <v>423.0996045</v>
      </c>
      <c r="N1292" s="85">
        <f t="shared" si="221"/>
        <v>41.094000000000001</v>
      </c>
      <c r="O1292" s="84">
        <f t="shared" si="224"/>
        <v>41.094000000000001</v>
      </c>
      <c r="P1292" s="84">
        <f t="shared" si="222"/>
        <v>423.0996045</v>
      </c>
      <c r="Q1292" s="84">
        <f t="shared" si="223"/>
        <v>248.18361216583745</v>
      </c>
      <c r="R1292" s="296">
        <f t="shared" si="217"/>
        <v>220.20815421999845</v>
      </c>
      <c r="S1292" s="296">
        <f t="shared" si="225"/>
        <v>220.33315421999845</v>
      </c>
      <c r="T1292" s="296"/>
      <c r="U1292" s="55">
        <f t="shared" si="218"/>
        <v>151.72952435359861</v>
      </c>
      <c r="V1292" s="55"/>
      <c r="W1292" s="55"/>
    </row>
    <row r="1293" spans="1:23">
      <c r="A1293" s="86"/>
      <c r="B1293" s="86"/>
      <c r="C1293" s="86"/>
      <c r="D1293" s="305"/>
      <c r="E1293" s="81"/>
      <c r="F1293" s="83"/>
      <c r="G1293" s="83"/>
      <c r="H1293" s="294"/>
      <c r="I1293" s="84"/>
      <c r="J1293" s="295"/>
      <c r="K1293" s="296">
        <v>0.135518</v>
      </c>
      <c r="L1293" s="85">
        <f t="shared" si="219"/>
        <v>248.11585316583745</v>
      </c>
      <c r="M1293" s="85">
        <f t="shared" si="220"/>
        <v>423.0996045</v>
      </c>
      <c r="N1293" s="85">
        <f t="shared" si="221"/>
        <v>41.094000000000001</v>
      </c>
      <c r="O1293" s="84">
        <f t="shared" si="224"/>
        <v>41.094000000000001</v>
      </c>
      <c r="P1293" s="84">
        <f t="shared" si="222"/>
        <v>423.0996045</v>
      </c>
      <c r="Q1293" s="84">
        <f t="shared" si="223"/>
        <v>248.04809416583745</v>
      </c>
      <c r="R1293" s="296">
        <f t="shared" si="217"/>
        <v>220.40091321999844</v>
      </c>
      <c r="S1293" s="296">
        <f t="shared" si="225"/>
        <v>220.46867221999844</v>
      </c>
      <c r="T1293" s="296"/>
      <c r="U1293" s="55">
        <f t="shared" si="218"/>
        <v>151.92228335359863</v>
      </c>
      <c r="V1293" s="55"/>
      <c r="W1293" s="55"/>
    </row>
    <row r="1294" spans="1:23">
      <c r="A1294" s="86"/>
      <c r="B1294" s="86"/>
      <c r="C1294" s="86"/>
      <c r="D1294" s="305"/>
      <c r="E1294" s="81"/>
      <c r="F1294" s="83"/>
      <c r="G1294" s="83"/>
      <c r="H1294" s="294"/>
      <c r="I1294" s="84"/>
      <c r="J1294" s="295"/>
      <c r="K1294" s="269">
        <v>0.1510235</v>
      </c>
      <c r="L1294" s="85">
        <f t="shared" si="219"/>
        <v>247.97258241583745</v>
      </c>
      <c r="M1294" s="85">
        <f t="shared" si="220"/>
        <v>423.0996045</v>
      </c>
      <c r="N1294" s="85">
        <f t="shared" si="221"/>
        <v>41.094000000000001</v>
      </c>
      <c r="O1294" s="84">
        <f t="shared" si="224"/>
        <v>41.094000000000001</v>
      </c>
      <c r="P1294" s="84">
        <f t="shared" si="222"/>
        <v>423.0996045</v>
      </c>
      <c r="Q1294" s="84">
        <f t="shared" si="223"/>
        <v>247.89707066583745</v>
      </c>
      <c r="R1294" s="296">
        <f t="shared" si="217"/>
        <v>220.54418396999844</v>
      </c>
      <c r="S1294" s="296">
        <f t="shared" si="225"/>
        <v>220.61969571999845</v>
      </c>
      <c r="T1294" s="296"/>
      <c r="U1294" s="55">
        <f t="shared" si="218"/>
        <v>152.06555410359863</v>
      </c>
      <c r="V1294" s="55"/>
      <c r="W1294" s="55"/>
    </row>
    <row r="1295" spans="1:23">
      <c r="A1295" s="86" t="s">
        <v>957</v>
      </c>
      <c r="B1295" s="86" t="str">
        <f>B1258</f>
        <v>CSS</v>
      </c>
      <c r="C1295" s="86" t="s">
        <v>153</v>
      </c>
      <c r="D1295" s="305">
        <f>ROUND(10*R1295,0)</f>
        <v>2206</v>
      </c>
      <c r="E1295" s="81" t="s">
        <v>996</v>
      </c>
      <c r="F1295" s="83" t="s">
        <v>155</v>
      </c>
      <c r="G1295" s="83" t="s">
        <v>986</v>
      </c>
      <c r="H1295" s="294"/>
      <c r="I1295" s="301">
        <f>I1296-J1296</f>
        <v>2.333416256306009E-5</v>
      </c>
      <c r="J1295" s="295"/>
      <c r="K1295" s="296">
        <v>0</v>
      </c>
      <c r="L1295" s="85">
        <f t="shared" si="219"/>
        <v>247.89707066583745</v>
      </c>
      <c r="M1295" s="85">
        <f t="shared" si="220"/>
        <v>423.0996045</v>
      </c>
      <c r="N1295" s="85">
        <f t="shared" si="221"/>
        <v>41.094000000000001</v>
      </c>
      <c r="O1295" s="84">
        <f t="shared" si="224"/>
        <v>41.094000000000001</v>
      </c>
      <c r="P1295" s="84">
        <f t="shared" si="222"/>
        <v>423.0996045</v>
      </c>
      <c r="Q1295" s="84">
        <f t="shared" si="223"/>
        <v>247.89707066583745</v>
      </c>
      <c r="R1295" s="296">
        <f t="shared" si="217"/>
        <v>220.61969571999845</v>
      </c>
      <c r="S1295" s="296">
        <f t="shared" si="225"/>
        <v>220.61969571999845</v>
      </c>
      <c r="T1295" s="296"/>
      <c r="U1295" s="55">
        <f t="shared" si="218"/>
        <v>152.1410658535986</v>
      </c>
      <c r="V1295" s="55"/>
      <c r="W1295" s="55"/>
    </row>
    <row r="1296" spans="1:23">
      <c r="A1296" s="86" t="s">
        <v>957</v>
      </c>
      <c r="B1296" s="86" t="str">
        <f>B1258</f>
        <v>CSS</v>
      </c>
      <c r="C1296" s="86" t="s">
        <v>485</v>
      </c>
      <c r="D1296" s="305">
        <f>ROUND(10*R1296,0)</f>
        <v>2206</v>
      </c>
      <c r="E1296" s="81" t="s">
        <v>997</v>
      </c>
      <c r="F1296" s="83" t="s">
        <v>485</v>
      </c>
      <c r="G1296" s="83" t="s">
        <v>487</v>
      </c>
      <c r="H1296" s="294"/>
      <c r="I1296" s="84">
        <v>247.89709400000001</v>
      </c>
      <c r="J1296" s="295">
        <f>Q1295-K1296/2</f>
        <v>247.89707066583745</v>
      </c>
      <c r="K1296" s="296">
        <v>0</v>
      </c>
      <c r="L1296" s="85">
        <f t="shared" si="219"/>
        <v>247.89707066583745</v>
      </c>
      <c r="M1296" s="85">
        <f t="shared" si="220"/>
        <v>423.0996045</v>
      </c>
      <c r="N1296" s="85">
        <f t="shared" si="221"/>
        <v>41.094000000000001</v>
      </c>
      <c r="O1296" s="84">
        <f t="shared" si="224"/>
        <v>41.094000000000001</v>
      </c>
      <c r="P1296" s="84">
        <f t="shared" si="222"/>
        <v>423.0996045</v>
      </c>
      <c r="Q1296" s="84">
        <f t="shared" si="223"/>
        <v>247.89707066583745</v>
      </c>
      <c r="R1296" s="296">
        <f t="shared" si="217"/>
        <v>220.61969571999845</v>
      </c>
      <c r="S1296" s="296">
        <f t="shared" si="225"/>
        <v>220.61969571999845</v>
      </c>
      <c r="T1296" s="296"/>
      <c r="U1296" s="55">
        <f t="shared" si="218"/>
        <v>152.1410658535986</v>
      </c>
      <c r="V1296" s="55"/>
      <c r="W1296" s="55"/>
    </row>
    <row r="1297" spans="1:28">
      <c r="A1297" s="86"/>
      <c r="B1297" s="86"/>
      <c r="C1297" s="86"/>
      <c r="D1297" s="305"/>
      <c r="E1297" s="81"/>
      <c r="F1297" s="83"/>
      <c r="G1297" s="83"/>
      <c r="H1297" s="294"/>
      <c r="I1297" s="84"/>
      <c r="J1297" s="295"/>
      <c r="K1297" s="269">
        <v>0.26345849999999998</v>
      </c>
      <c r="L1297" s="85">
        <f t="shared" si="219"/>
        <v>247.76534141583744</v>
      </c>
      <c r="M1297" s="85">
        <f t="shared" si="220"/>
        <v>423.0996045</v>
      </c>
      <c r="N1297" s="85">
        <f t="shared" si="221"/>
        <v>41.094000000000001</v>
      </c>
      <c r="O1297" s="84">
        <f t="shared" si="224"/>
        <v>41.094000000000001</v>
      </c>
      <c r="P1297" s="84">
        <f t="shared" si="222"/>
        <v>423.0996045</v>
      </c>
      <c r="Q1297" s="84">
        <f t="shared" si="223"/>
        <v>247.63361216583743</v>
      </c>
      <c r="R1297" s="296">
        <f t="shared" si="217"/>
        <v>220.75142496999845</v>
      </c>
      <c r="S1297" s="296">
        <f t="shared" si="225"/>
        <v>220.88315421999846</v>
      </c>
      <c r="T1297" s="296"/>
      <c r="U1297" s="55">
        <f t="shared" si="218"/>
        <v>152.27279510359864</v>
      </c>
      <c r="V1297" s="55"/>
      <c r="W1297" s="55"/>
    </row>
    <row r="1298" spans="1:28">
      <c r="A1298" s="86" t="s">
        <v>957</v>
      </c>
      <c r="B1298" s="86" t="str">
        <f>B1258</f>
        <v>CSS</v>
      </c>
      <c r="C1298" s="86" t="s">
        <v>896</v>
      </c>
      <c r="D1298" s="305">
        <f>ROUND(10*R1298,0)</f>
        <v>2210</v>
      </c>
      <c r="E1298" s="81" t="s">
        <v>998</v>
      </c>
      <c r="F1298" s="83" t="s">
        <v>898</v>
      </c>
      <c r="G1298" s="83" t="s">
        <v>899</v>
      </c>
      <c r="H1298" s="294">
        <v>50</v>
      </c>
      <c r="I1298" s="84"/>
      <c r="J1298" s="295"/>
      <c r="K1298" s="296">
        <v>0.2</v>
      </c>
      <c r="L1298" s="85">
        <f t="shared" si="219"/>
        <v>247.53361216583744</v>
      </c>
      <c r="M1298" s="85">
        <f t="shared" si="220"/>
        <v>423.0996045</v>
      </c>
      <c r="N1298" s="85">
        <f t="shared" si="221"/>
        <v>41.094000000000001</v>
      </c>
      <c r="O1298" s="84">
        <f t="shared" si="224"/>
        <v>41.094000000000001</v>
      </c>
      <c r="P1298" s="84">
        <f t="shared" si="222"/>
        <v>423.0996045</v>
      </c>
      <c r="Q1298" s="84">
        <f t="shared" si="223"/>
        <v>247.43361216583745</v>
      </c>
      <c r="R1298" s="296">
        <f t="shared" si="217"/>
        <v>220.98315421999845</v>
      </c>
      <c r="S1298" s="296">
        <f t="shared" si="225"/>
        <v>221.08315421999845</v>
      </c>
      <c r="T1298" s="296"/>
      <c r="U1298" s="55">
        <f t="shared" si="218"/>
        <v>152.50452435359864</v>
      </c>
      <c r="V1298" s="55"/>
      <c r="W1298" s="55"/>
    </row>
    <row r="1299" spans="1:28">
      <c r="A1299" s="86"/>
      <c r="B1299" s="86"/>
      <c r="C1299" s="86"/>
      <c r="D1299" s="309"/>
      <c r="E1299" s="81"/>
      <c r="F1299" s="83"/>
      <c r="G1299" s="83"/>
      <c r="H1299" s="294"/>
      <c r="I1299" s="301">
        <f>I1300-J1300</f>
        <v>2.2834162564322469E-5</v>
      </c>
      <c r="J1299" s="295"/>
      <c r="K1299" s="269">
        <v>2.7106000000000002E-2</v>
      </c>
      <c r="L1299" s="85">
        <f t="shared" si="219"/>
        <v>247.42005916583744</v>
      </c>
      <c r="M1299" s="85">
        <f t="shared" si="220"/>
        <v>423.0996045</v>
      </c>
      <c r="N1299" s="85">
        <f t="shared" si="221"/>
        <v>41.094000000000001</v>
      </c>
      <c r="O1299" s="84">
        <f t="shared" si="224"/>
        <v>41.094000000000001</v>
      </c>
      <c r="P1299" s="84">
        <f t="shared" si="222"/>
        <v>423.0996045</v>
      </c>
      <c r="Q1299" s="84">
        <f t="shared" si="223"/>
        <v>247.40650616583744</v>
      </c>
      <c r="R1299" s="296">
        <f t="shared" si="217"/>
        <v>221.09670721999845</v>
      </c>
      <c r="S1299" s="296">
        <f t="shared" si="225"/>
        <v>221.11026021999845</v>
      </c>
      <c r="T1299" s="296"/>
      <c r="U1299" s="55">
        <f t="shared" si="218"/>
        <v>152.61807735359861</v>
      </c>
      <c r="V1299" s="55"/>
      <c r="W1299" s="55"/>
    </row>
    <row r="1300" spans="1:28">
      <c r="A1300" s="86" t="s">
        <v>957</v>
      </c>
      <c r="B1300" s="86" t="str">
        <f>B1258</f>
        <v>CSS</v>
      </c>
      <c r="C1300" s="81" t="s">
        <v>463</v>
      </c>
      <c r="D1300" s="293">
        <f>ROUND(10*R1300,0)</f>
        <v>2212</v>
      </c>
      <c r="E1300" s="81" t="s">
        <v>999</v>
      </c>
      <c r="F1300" s="83" t="s">
        <v>911</v>
      </c>
      <c r="G1300" s="83" t="s">
        <v>466</v>
      </c>
      <c r="H1300" s="294">
        <v>47.5</v>
      </c>
      <c r="I1300" s="84">
        <v>247.33802900000001</v>
      </c>
      <c r="J1300" s="295">
        <f>Q1299-K1300/2</f>
        <v>247.33800616583744</v>
      </c>
      <c r="K1300" s="302">
        <v>0.13700000000000001</v>
      </c>
      <c r="L1300" s="85">
        <f t="shared" si="219"/>
        <v>247.33800616583744</v>
      </c>
      <c r="M1300" s="85">
        <f t="shared" si="220"/>
        <v>423.0996045</v>
      </c>
      <c r="N1300" s="85">
        <f t="shared" si="221"/>
        <v>41.094000000000001</v>
      </c>
      <c r="O1300" s="84">
        <f t="shared" si="224"/>
        <v>41.094000000000001</v>
      </c>
      <c r="P1300" s="84">
        <f t="shared" si="222"/>
        <v>423.0996045</v>
      </c>
      <c r="Q1300" s="84">
        <f t="shared" si="223"/>
        <v>247.26950616583744</v>
      </c>
      <c r="R1300" s="296">
        <f t="shared" si="217"/>
        <v>221.17876021999845</v>
      </c>
      <c r="S1300" s="296">
        <f t="shared" si="225"/>
        <v>221.24726021999845</v>
      </c>
      <c r="T1300" s="296"/>
      <c r="U1300" s="55">
        <f t="shared" si="218"/>
        <v>152.70013035359864</v>
      </c>
      <c r="V1300" s="55"/>
      <c r="W1300" s="55"/>
    </row>
    <row r="1301" spans="1:28">
      <c r="A1301" s="86"/>
      <c r="B1301" s="86"/>
      <c r="C1301" s="81"/>
      <c r="D1301" s="293"/>
      <c r="E1301" s="81"/>
      <c r="F1301" s="83"/>
      <c r="G1301" s="83"/>
      <c r="H1301" s="294"/>
      <c r="I1301" s="84"/>
      <c r="J1301" s="295"/>
      <c r="K1301" s="302">
        <f>0.25-K1299-K1300</f>
        <v>8.5893999999999998E-2</v>
      </c>
      <c r="L1301" s="85">
        <f t="shared" si="219"/>
        <v>247.22655916583744</v>
      </c>
      <c r="M1301" s="85">
        <f t="shared" si="220"/>
        <v>423.0996045</v>
      </c>
      <c r="N1301" s="85">
        <f t="shared" si="221"/>
        <v>41.094000000000001</v>
      </c>
      <c r="O1301" s="84">
        <f t="shared" si="224"/>
        <v>41.094000000000001</v>
      </c>
      <c r="P1301" s="84">
        <f t="shared" si="222"/>
        <v>423.0996045</v>
      </c>
      <c r="Q1301" s="84">
        <f t="shared" si="223"/>
        <v>247.18361216583745</v>
      </c>
      <c r="R1301" s="296">
        <f t="shared" si="217"/>
        <v>221.29020721999845</v>
      </c>
      <c r="S1301" s="296">
        <f t="shared" si="225"/>
        <v>221.33315421999845</v>
      </c>
      <c r="T1301" s="296"/>
      <c r="U1301" s="55">
        <f t="shared" si="218"/>
        <v>152.81157735359864</v>
      </c>
      <c r="V1301" s="55"/>
      <c r="W1301" s="55"/>
    </row>
    <row r="1302" spans="1:28">
      <c r="A1302" s="86" t="s">
        <v>957</v>
      </c>
      <c r="B1302" s="86" t="str">
        <f>B1258</f>
        <v>CSS</v>
      </c>
      <c r="C1302" s="86" t="s">
        <v>900</v>
      </c>
      <c r="D1302" s="305">
        <f>ROUND(10*R1302,0)</f>
        <v>2215</v>
      </c>
      <c r="E1302" s="81" t="s">
        <v>1000</v>
      </c>
      <c r="F1302" s="83" t="s">
        <v>902</v>
      </c>
      <c r="G1302" s="83" t="s">
        <v>903</v>
      </c>
      <c r="H1302" s="294">
        <v>50</v>
      </c>
      <c r="I1302" s="84"/>
      <c r="J1302" s="295"/>
      <c r="K1302" s="296">
        <v>0.25</v>
      </c>
      <c r="L1302" s="85">
        <f t="shared" si="219"/>
        <v>247.05861216583745</v>
      </c>
      <c r="M1302" s="85">
        <f t="shared" si="220"/>
        <v>423.0996045</v>
      </c>
      <c r="N1302" s="85">
        <f t="shared" si="221"/>
        <v>41.094000000000001</v>
      </c>
      <c r="O1302" s="84">
        <f t="shared" si="224"/>
        <v>41.094000000000001</v>
      </c>
      <c r="P1302" s="84">
        <f t="shared" si="222"/>
        <v>423.0996045</v>
      </c>
      <c r="Q1302" s="84">
        <f t="shared" si="223"/>
        <v>246.93361216583745</v>
      </c>
      <c r="R1302" s="296">
        <f t="shared" ref="R1302:R1365" si="226">S1302-0.5*K1302</f>
        <v>221.45815421999845</v>
      </c>
      <c r="S1302" s="296">
        <f t="shared" si="225"/>
        <v>221.58315421999845</v>
      </c>
      <c r="T1302" s="296"/>
      <c r="U1302" s="55">
        <f t="shared" ref="U1302:U1365" si="227">R1302-$U$9</f>
        <v>152.97952435359861</v>
      </c>
      <c r="V1302" s="55"/>
      <c r="W1302" s="55"/>
    </row>
    <row r="1303" spans="1:28">
      <c r="A1303" s="86"/>
      <c r="B1303" s="86"/>
      <c r="C1303" s="86"/>
      <c r="D1303" s="305"/>
      <c r="E1303" s="81"/>
      <c r="F1303" s="83"/>
      <c r="G1303" s="83"/>
      <c r="H1303" s="294"/>
      <c r="I1303" s="84"/>
      <c r="J1303" s="295"/>
      <c r="K1303" s="296">
        <v>0.25</v>
      </c>
      <c r="L1303" s="85">
        <f t="shared" ref="L1303:L1366" si="228">(Q1303+Q1302)/2</f>
        <v>246.80861216583745</v>
      </c>
      <c r="M1303" s="85">
        <f t="shared" ref="M1303:M1366" si="229">(P1303+P1302)/2</f>
        <v>423.0996045</v>
      </c>
      <c r="N1303" s="85">
        <f t="shared" ref="N1303:N1366" si="230">(O1303+O1302)/2</f>
        <v>41.094000000000001</v>
      </c>
      <c r="O1303" s="84">
        <f t="shared" si="224"/>
        <v>41.094000000000001</v>
      </c>
      <c r="P1303" s="84">
        <f t="shared" si="222"/>
        <v>423.0996045</v>
      </c>
      <c r="Q1303" s="84">
        <f t="shared" si="223"/>
        <v>246.68361216583745</v>
      </c>
      <c r="R1303" s="296">
        <f t="shared" si="226"/>
        <v>221.70815421999845</v>
      </c>
      <c r="S1303" s="296">
        <f t="shared" si="225"/>
        <v>221.83315421999845</v>
      </c>
      <c r="T1303" s="296"/>
      <c r="U1303" s="55">
        <f t="shared" si="227"/>
        <v>153.22952435359861</v>
      </c>
      <c r="V1303" s="55"/>
      <c r="W1303" s="55"/>
    </row>
    <row r="1304" spans="1:28">
      <c r="A1304" s="86" t="s">
        <v>957</v>
      </c>
      <c r="B1304" s="86" t="str">
        <f>B1258</f>
        <v>CSS</v>
      </c>
      <c r="C1304" s="86" t="s">
        <v>906</v>
      </c>
      <c r="D1304" s="305">
        <f>ROUND(10*R1304,0)</f>
        <v>2220</v>
      </c>
      <c r="E1304" s="81" t="s">
        <v>1001</v>
      </c>
      <c r="F1304" s="83" t="s">
        <v>902</v>
      </c>
      <c r="G1304" s="83" t="s">
        <v>908</v>
      </c>
      <c r="H1304" s="294">
        <v>50</v>
      </c>
      <c r="I1304" s="84"/>
      <c r="J1304" s="295"/>
      <c r="K1304" s="296">
        <v>0.25</v>
      </c>
      <c r="L1304" s="85">
        <f t="shared" si="228"/>
        <v>246.55861216583745</v>
      </c>
      <c r="M1304" s="85">
        <f t="shared" si="229"/>
        <v>423.0996045</v>
      </c>
      <c r="N1304" s="85">
        <f t="shared" si="230"/>
        <v>41.094000000000001</v>
      </c>
      <c r="O1304" s="84">
        <f t="shared" si="224"/>
        <v>41.094000000000001</v>
      </c>
      <c r="P1304" s="84">
        <f t="shared" si="222"/>
        <v>423.0996045</v>
      </c>
      <c r="Q1304" s="84">
        <f t="shared" si="223"/>
        <v>246.43361216583745</v>
      </c>
      <c r="R1304" s="296">
        <f t="shared" si="226"/>
        <v>221.95815421999845</v>
      </c>
      <c r="S1304" s="296">
        <f t="shared" si="225"/>
        <v>222.08315421999845</v>
      </c>
      <c r="T1304" s="296"/>
      <c r="U1304" s="55">
        <f t="shared" si="227"/>
        <v>153.47952435359861</v>
      </c>
      <c r="V1304" s="55"/>
      <c r="W1304" s="55"/>
    </row>
    <row r="1305" spans="1:28">
      <c r="A1305" s="86"/>
      <c r="B1305" s="86"/>
      <c r="C1305" s="86"/>
      <c r="D1305" s="305"/>
      <c r="E1305" s="81"/>
      <c r="F1305" s="83"/>
      <c r="G1305" s="83"/>
      <c r="H1305" s="294"/>
      <c r="I1305" s="84"/>
      <c r="J1305" s="295"/>
      <c r="K1305" s="296">
        <v>0</v>
      </c>
      <c r="L1305" s="85">
        <f t="shared" si="228"/>
        <v>246.43361216583745</v>
      </c>
      <c r="M1305" s="85">
        <f t="shared" si="229"/>
        <v>423.0996045</v>
      </c>
      <c r="N1305" s="85">
        <f t="shared" si="230"/>
        <v>41.094000000000001</v>
      </c>
      <c r="O1305" s="84">
        <f t="shared" si="224"/>
        <v>41.094000000000001</v>
      </c>
      <c r="P1305" s="84">
        <f t="shared" ref="P1305:P1336" si="231">P1304</f>
        <v>423.0996045</v>
      </c>
      <c r="Q1305" s="84">
        <f t="shared" ref="Q1305:Q1336" si="232">Q1304-K1305</f>
        <v>246.43361216583745</v>
      </c>
      <c r="R1305" s="296">
        <f t="shared" si="226"/>
        <v>222.08315421999845</v>
      </c>
      <c r="S1305" s="296">
        <f t="shared" si="225"/>
        <v>222.08315421999845</v>
      </c>
      <c r="T1305" s="296"/>
      <c r="U1305" s="55">
        <f t="shared" si="227"/>
        <v>153.60452435359861</v>
      </c>
      <c r="V1305" s="55"/>
      <c r="W1305" s="55"/>
    </row>
    <row r="1306" spans="1:28">
      <c r="A1306" s="81"/>
      <c r="B1306" s="81"/>
      <c r="C1306" s="81"/>
      <c r="D1306" s="293"/>
      <c r="E1306" s="81"/>
      <c r="F1306" s="83"/>
      <c r="G1306" s="83"/>
      <c r="H1306" s="294"/>
      <c r="I1306" s="301">
        <f>I1307-J1307</f>
        <v>2.2834162564322469E-5</v>
      </c>
      <c r="J1306" s="295"/>
      <c r="K1306" s="302">
        <v>7.4010999999999993E-2</v>
      </c>
      <c r="L1306" s="85">
        <f t="shared" si="228"/>
        <v>246.39660666583745</v>
      </c>
      <c r="M1306" s="85">
        <f t="shared" si="229"/>
        <v>423.0996045</v>
      </c>
      <c r="N1306" s="85">
        <f t="shared" si="230"/>
        <v>41.094000000000001</v>
      </c>
      <c r="O1306" s="84">
        <f t="shared" si="224"/>
        <v>41.094000000000001</v>
      </c>
      <c r="P1306" s="84">
        <f t="shared" si="231"/>
        <v>423.0996045</v>
      </c>
      <c r="Q1306" s="84">
        <f t="shared" si="232"/>
        <v>246.35960116583743</v>
      </c>
      <c r="R1306" s="296">
        <f t="shared" si="226"/>
        <v>222.12015971999847</v>
      </c>
      <c r="S1306" s="296">
        <f t="shared" si="225"/>
        <v>222.15716521999846</v>
      </c>
      <c r="T1306" s="296"/>
      <c r="U1306" s="55">
        <f t="shared" si="227"/>
        <v>153.64152985359863</v>
      </c>
      <c r="V1306" s="323"/>
      <c r="W1306" s="323"/>
      <c r="AB1306" s="53"/>
    </row>
    <row r="1307" spans="1:28">
      <c r="A1307" s="81" t="s">
        <v>957</v>
      </c>
      <c r="B1307" s="81" t="str">
        <f>B1258</f>
        <v>CSS</v>
      </c>
      <c r="C1307" s="81" t="s">
        <v>157</v>
      </c>
      <c r="D1307" s="293">
        <f>ROUND(10*R1307,0)</f>
        <v>2222</v>
      </c>
      <c r="E1307" s="81" t="s">
        <v>1002</v>
      </c>
      <c r="F1307" s="83" t="s">
        <v>905</v>
      </c>
      <c r="G1307" s="83" t="s">
        <v>202</v>
      </c>
      <c r="H1307" s="294">
        <v>63</v>
      </c>
      <c r="I1307" s="84">
        <v>246.322124</v>
      </c>
      <c r="J1307" s="295">
        <f>Q1306-K1307/2</f>
        <v>246.32210116583744</v>
      </c>
      <c r="K1307" s="302">
        <v>7.4999999999999997E-2</v>
      </c>
      <c r="L1307" s="85">
        <f t="shared" si="228"/>
        <v>246.32210116583744</v>
      </c>
      <c r="M1307" s="85">
        <f t="shared" si="229"/>
        <v>423.0996045</v>
      </c>
      <c r="N1307" s="85">
        <f t="shared" si="230"/>
        <v>41.094000000000001</v>
      </c>
      <c r="O1307" s="84">
        <f t="shared" si="224"/>
        <v>41.094000000000001</v>
      </c>
      <c r="P1307" s="84">
        <f t="shared" si="231"/>
        <v>423.0996045</v>
      </c>
      <c r="Q1307" s="84">
        <f t="shared" si="232"/>
        <v>246.28460116583744</v>
      </c>
      <c r="R1307" s="296">
        <f t="shared" si="226"/>
        <v>222.19466521999846</v>
      </c>
      <c r="S1307" s="296">
        <f t="shared" si="225"/>
        <v>222.23216521999845</v>
      </c>
      <c r="T1307" s="296"/>
      <c r="U1307" s="85">
        <f t="shared" si="227"/>
        <v>153.71603535359861</v>
      </c>
      <c r="V1307" s="214"/>
      <c r="W1307" s="214"/>
      <c r="AB1307" s="209"/>
    </row>
    <row r="1308" spans="1:28">
      <c r="A1308" s="86"/>
      <c r="B1308" s="86"/>
      <c r="C1308" s="292"/>
      <c r="D1308" s="293"/>
      <c r="E1308" s="81"/>
      <c r="F1308" s="87"/>
      <c r="G1308" s="83"/>
      <c r="H1308" s="294"/>
      <c r="I1308" s="84"/>
      <c r="J1308" s="295">
        <v>4.5989000000000002E-2</v>
      </c>
      <c r="K1308" s="335">
        <v>0</v>
      </c>
      <c r="L1308" s="85">
        <f t="shared" si="228"/>
        <v>246.28460116583744</v>
      </c>
      <c r="M1308" s="85">
        <f t="shared" si="229"/>
        <v>423.0996045</v>
      </c>
      <c r="N1308" s="85">
        <f t="shared" si="230"/>
        <v>41.094000000000001</v>
      </c>
      <c r="O1308" s="84">
        <f t="shared" si="224"/>
        <v>41.094000000000001</v>
      </c>
      <c r="P1308" s="84">
        <f t="shared" si="231"/>
        <v>423.0996045</v>
      </c>
      <c r="Q1308" s="84">
        <f t="shared" si="232"/>
        <v>246.28460116583744</v>
      </c>
      <c r="R1308" s="296">
        <f t="shared" si="226"/>
        <v>222.23216521999845</v>
      </c>
      <c r="S1308" s="296">
        <f t="shared" si="225"/>
        <v>222.23216521999845</v>
      </c>
      <c r="T1308" s="296"/>
      <c r="U1308" s="55">
        <f t="shared" si="227"/>
        <v>153.75353535359864</v>
      </c>
      <c r="V1308" s="55"/>
      <c r="W1308" s="55"/>
    </row>
    <row r="1309" spans="1:28">
      <c r="A1309" s="87"/>
      <c r="B1309" s="86"/>
      <c r="C1309" s="81"/>
      <c r="D1309" s="293"/>
      <c r="E1309" s="81"/>
      <c r="F1309" s="83"/>
      <c r="G1309" s="83" t="s">
        <v>198</v>
      </c>
      <c r="H1309" s="294"/>
      <c r="I1309" s="301">
        <v>5.4791504162579899E-2</v>
      </c>
      <c r="J1309" s="295"/>
      <c r="K1309" s="299">
        <f>0.103502-0.008803</f>
        <v>9.4698999999999992E-2</v>
      </c>
      <c r="L1309" s="85">
        <f t="shared" si="228"/>
        <v>246.23725166583745</v>
      </c>
      <c r="M1309" s="85">
        <f t="shared" si="229"/>
        <v>423.0996045</v>
      </c>
      <c r="N1309" s="85">
        <f t="shared" si="230"/>
        <v>41.094000000000001</v>
      </c>
      <c r="O1309" s="84">
        <f t="shared" si="224"/>
        <v>41.094000000000001</v>
      </c>
      <c r="P1309" s="84">
        <f t="shared" si="231"/>
        <v>423.0996045</v>
      </c>
      <c r="Q1309" s="84">
        <f t="shared" si="232"/>
        <v>246.18990216583745</v>
      </c>
      <c r="R1309" s="296">
        <f t="shared" si="226"/>
        <v>222.27951471999845</v>
      </c>
      <c r="S1309" s="296">
        <f t="shared" si="225"/>
        <v>222.32686421999844</v>
      </c>
      <c r="T1309" s="269" t="s">
        <v>1003</v>
      </c>
      <c r="U1309" s="55">
        <f t="shared" si="227"/>
        <v>153.80088485359863</v>
      </c>
      <c r="V1309" s="55"/>
      <c r="W1309" s="55"/>
    </row>
    <row r="1310" spans="1:28">
      <c r="A1310" s="86" t="s">
        <v>957</v>
      </c>
      <c r="B1310" s="86" t="str">
        <f>B1258</f>
        <v>CSS</v>
      </c>
      <c r="C1310" s="81" t="s">
        <v>463</v>
      </c>
      <c r="D1310" s="293">
        <f>ROUND(10*R1310,0)</f>
        <v>2223</v>
      </c>
      <c r="E1310" s="81" t="s">
        <v>1004</v>
      </c>
      <c r="F1310" s="83" t="s">
        <v>911</v>
      </c>
      <c r="G1310" s="83" t="s">
        <v>466</v>
      </c>
      <c r="H1310" s="294"/>
      <c r="I1310" s="301">
        <f>J1310-L1310</f>
        <v>2.1834162538425517E-5</v>
      </c>
      <c r="J1310" s="304">
        <v>246.18992399999999</v>
      </c>
      <c r="K1310" s="84">
        <v>0</v>
      </c>
      <c r="L1310" s="85">
        <f t="shared" si="228"/>
        <v>246.18990216583745</v>
      </c>
      <c r="M1310" s="85">
        <f t="shared" si="229"/>
        <v>423.0996045</v>
      </c>
      <c r="N1310" s="85">
        <f t="shared" si="230"/>
        <v>41.094000000000001</v>
      </c>
      <c r="O1310" s="84">
        <f t="shared" si="224"/>
        <v>41.094000000000001</v>
      </c>
      <c r="P1310" s="84">
        <f t="shared" si="231"/>
        <v>423.0996045</v>
      </c>
      <c r="Q1310" s="84">
        <f t="shared" si="232"/>
        <v>246.18990216583745</v>
      </c>
      <c r="R1310" s="296">
        <f t="shared" si="226"/>
        <v>222.32686421999844</v>
      </c>
      <c r="S1310" s="296">
        <f t="shared" si="225"/>
        <v>222.32686421999844</v>
      </c>
      <c r="T1310" s="296"/>
      <c r="U1310" s="55">
        <f t="shared" si="227"/>
        <v>153.84823435359863</v>
      </c>
      <c r="V1310" s="55"/>
      <c r="W1310" s="55"/>
    </row>
    <row r="1311" spans="1:28">
      <c r="A1311" s="86"/>
      <c r="B1311" s="86"/>
      <c r="C1311" s="81"/>
      <c r="D1311" s="293"/>
      <c r="E1311" s="81"/>
      <c r="F1311" s="83"/>
      <c r="G1311" s="83" t="s">
        <v>577</v>
      </c>
      <c r="H1311" s="294"/>
      <c r="I1311" s="84"/>
      <c r="J1311" s="295"/>
      <c r="K1311" s="84">
        <v>0.14528199999999999</v>
      </c>
      <c r="L1311" s="85">
        <f t="shared" si="228"/>
        <v>246.11726116583745</v>
      </c>
      <c r="M1311" s="85">
        <f t="shared" si="229"/>
        <v>423.0996045</v>
      </c>
      <c r="N1311" s="85">
        <f t="shared" si="230"/>
        <v>41.094000000000001</v>
      </c>
      <c r="O1311" s="84">
        <f t="shared" si="224"/>
        <v>41.094000000000001</v>
      </c>
      <c r="P1311" s="84">
        <f t="shared" si="231"/>
        <v>423.0996045</v>
      </c>
      <c r="Q1311" s="84">
        <f t="shared" si="232"/>
        <v>246.04462016583744</v>
      </c>
      <c r="R1311" s="296">
        <f t="shared" si="226"/>
        <v>222.39950521999845</v>
      </c>
      <c r="S1311" s="296">
        <f t="shared" si="225"/>
        <v>222.47214621999845</v>
      </c>
      <c r="T1311" s="296"/>
      <c r="U1311" s="55">
        <f t="shared" si="227"/>
        <v>153.9208753535986</v>
      </c>
      <c r="V1311" s="55"/>
      <c r="W1311" s="55"/>
    </row>
    <row r="1312" spans="1:28">
      <c r="A1312" s="86" t="s">
        <v>957</v>
      </c>
      <c r="B1312" s="86" t="str">
        <f>B1258</f>
        <v>CSS</v>
      </c>
      <c r="C1312" s="81" t="s">
        <v>273</v>
      </c>
      <c r="D1312" s="293">
        <f>ROUND(10*R1312,0)</f>
        <v>2225</v>
      </c>
      <c r="E1312" s="81" t="s">
        <v>1005</v>
      </c>
      <c r="F1312" s="83" t="s">
        <v>1006</v>
      </c>
      <c r="G1312" s="83" t="s">
        <v>1007</v>
      </c>
      <c r="H1312" s="294"/>
      <c r="I1312" s="84"/>
      <c r="J1312" s="295"/>
      <c r="K1312" s="84">
        <v>0</v>
      </c>
      <c r="L1312" s="85">
        <f t="shared" si="228"/>
        <v>246.04462016583744</v>
      </c>
      <c r="M1312" s="85">
        <f t="shared" si="229"/>
        <v>423.0996045</v>
      </c>
      <c r="N1312" s="85">
        <f t="shared" si="230"/>
        <v>41.094000000000001</v>
      </c>
      <c r="O1312" s="84">
        <f t="shared" si="224"/>
        <v>41.094000000000001</v>
      </c>
      <c r="P1312" s="84">
        <f t="shared" si="231"/>
        <v>423.0996045</v>
      </c>
      <c r="Q1312" s="84">
        <f t="shared" si="232"/>
        <v>246.04462016583744</v>
      </c>
      <c r="R1312" s="296">
        <f t="shared" si="226"/>
        <v>222.47214621999845</v>
      </c>
      <c r="S1312" s="296">
        <f t="shared" si="225"/>
        <v>222.47214621999845</v>
      </c>
      <c r="T1312" s="296"/>
      <c r="U1312" s="55">
        <f t="shared" si="227"/>
        <v>153.99351635359864</v>
      </c>
      <c r="V1312" s="55"/>
      <c r="W1312" s="55"/>
    </row>
    <row r="1313" spans="1:28">
      <c r="A1313" s="86"/>
      <c r="B1313" s="86"/>
      <c r="C1313" s="81"/>
      <c r="D1313" s="293"/>
      <c r="E1313" s="81"/>
      <c r="F1313" s="83"/>
      <c r="G1313" s="83" t="s">
        <v>577</v>
      </c>
      <c r="H1313" s="294"/>
      <c r="I1313" s="84"/>
      <c r="J1313" s="295"/>
      <c r="K1313" s="84">
        <v>0</v>
      </c>
      <c r="L1313" s="85">
        <f t="shared" si="228"/>
        <v>246.04462016583744</v>
      </c>
      <c r="M1313" s="85">
        <f t="shared" si="229"/>
        <v>423.0996045</v>
      </c>
      <c r="N1313" s="85">
        <f t="shared" si="230"/>
        <v>41.094000000000001</v>
      </c>
      <c r="O1313" s="84">
        <f t="shared" si="224"/>
        <v>41.094000000000001</v>
      </c>
      <c r="P1313" s="84">
        <f t="shared" si="231"/>
        <v>423.0996045</v>
      </c>
      <c r="Q1313" s="84">
        <f t="shared" si="232"/>
        <v>246.04462016583744</v>
      </c>
      <c r="R1313" s="296">
        <f t="shared" si="226"/>
        <v>222.47214621999845</v>
      </c>
      <c r="S1313" s="296">
        <f t="shared" si="225"/>
        <v>222.47214621999845</v>
      </c>
      <c r="T1313" s="296"/>
      <c r="U1313" s="55">
        <f t="shared" si="227"/>
        <v>153.99351635359864</v>
      </c>
      <c r="V1313" s="55"/>
      <c r="W1313" s="55"/>
    </row>
    <row r="1314" spans="1:28">
      <c r="A1314" s="81" t="s">
        <v>957</v>
      </c>
      <c r="B1314" s="81" t="str">
        <f>B1258</f>
        <v>CSS</v>
      </c>
      <c r="C1314" s="81" t="s">
        <v>389</v>
      </c>
      <c r="D1314" s="293">
        <f>ROUND(10*R1314,0)</f>
        <v>2225</v>
      </c>
      <c r="E1314" s="81" t="s">
        <v>1008</v>
      </c>
      <c r="F1314" s="83" t="s">
        <v>459</v>
      </c>
      <c r="G1314" s="83" t="s">
        <v>460</v>
      </c>
      <c r="H1314" s="322"/>
      <c r="I1314" s="301">
        <f>J1314-L1314</f>
        <v>2.1834162566847226E-5</v>
      </c>
      <c r="J1314" s="304">
        <v>246.04464200000001</v>
      </c>
      <c r="K1314" s="84">
        <v>0</v>
      </c>
      <c r="L1314" s="85">
        <f t="shared" si="228"/>
        <v>246.04462016583744</v>
      </c>
      <c r="M1314" s="85">
        <f t="shared" si="229"/>
        <v>423.0996045</v>
      </c>
      <c r="N1314" s="85">
        <f t="shared" si="230"/>
        <v>41.094000000000001</v>
      </c>
      <c r="O1314" s="84">
        <f t="shared" si="224"/>
        <v>41.094000000000001</v>
      </c>
      <c r="P1314" s="84">
        <f t="shared" si="231"/>
        <v>423.0996045</v>
      </c>
      <c r="Q1314" s="84">
        <f t="shared" si="232"/>
        <v>246.04462016583744</v>
      </c>
      <c r="R1314" s="296">
        <f t="shared" si="226"/>
        <v>222.47214621999845</v>
      </c>
      <c r="S1314" s="296">
        <f t="shared" si="225"/>
        <v>222.47214621999845</v>
      </c>
      <c r="T1314" s="296"/>
      <c r="U1314" s="55">
        <f t="shared" si="227"/>
        <v>153.99351635359864</v>
      </c>
      <c r="V1314" s="55"/>
      <c r="W1314" s="55"/>
    </row>
    <row r="1315" spans="1:28">
      <c r="A1315" s="81"/>
      <c r="B1315" s="81"/>
      <c r="C1315" s="81"/>
      <c r="D1315" s="293"/>
      <c r="E1315" s="81"/>
      <c r="F1315" s="83"/>
      <c r="G1315" s="83"/>
      <c r="H1315" s="322"/>
      <c r="I1315" s="301"/>
      <c r="J1315" s="295"/>
      <c r="K1315" s="84">
        <v>0</v>
      </c>
      <c r="L1315" s="85">
        <f t="shared" si="228"/>
        <v>246.04462016583744</v>
      </c>
      <c r="M1315" s="85">
        <f t="shared" si="229"/>
        <v>423.0996045</v>
      </c>
      <c r="N1315" s="85">
        <f t="shared" si="230"/>
        <v>41.094000000000001</v>
      </c>
      <c r="O1315" s="84">
        <f t="shared" si="224"/>
        <v>41.094000000000001</v>
      </c>
      <c r="P1315" s="84">
        <f t="shared" si="231"/>
        <v>423.0996045</v>
      </c>
      <c r="Q1315" s="84">
        <f t="shared" si="232"/>
        <v>246.04462016583744</v>
      </c>
      <c r="R1315" s="84">
        <f t="shared" si="226"/>
        <v>222.47214621999845</v>
      </c>
      <c r="S1315" s="84">
        <f t="shared" si="225"/>
        <v>222.47214621999845</v>
      </c>
      <c r="T1315" s="84"/>
      <c r="U1315" s="323">
        <f t="shared" si="227"/>
        <v>153.99351635359864</v>
      </c>
      <c r="V1315" s="323"/>
      <c r="W1315" s="344"/>
      <c r="AB1315" s="345"/>
    </row>
    <row r="1316" spans="1:28">
      <c r="A1316" s="86"/>
      <c r="B1316" s="86"/>
      <c r="C1316" s="81"/>
      <c r="D1316" s="293"/>
      <c r="E1316" s="81"/>
      <c r="F1316" s="83"/>
      <c r="G1316" s="83" t="s">
        <v>198</v>
      </c>
      <c r="H1316" s="294"/>
      <c r="I1316" s="84"/>
      <c r="J1316" s="295"/>
      <c r="K1316" s="84">
        <v>0.131216</v>
      </c>
      <c r="L1316" s="85">
        <f t="shared" si="228"/>
        <v>245.97901216583745</v>
      </c>
      <c r="M1316" s="85">
        <f t="shared" si="229"/>
        <v>423.0996045</v>
      </c>
      <c r="N1316" s="85">
        <f t="shared" si="230"/>
        <v>41.094000000000001</v>
      </c>
      <c r="O1316" s="84">
        <f t="shared" si="224"/>
        <v>41.094000000000001</v>
      </c>
      <c r="P1316" s="84">
        <f t="shared" si="231"/>
        <v>423.0996045</v>
      </c>
      <c r="Q1316" s="84">
        <f t="shared" si="232"/>
        <v>245.91340416583745</v>
      </c>
      <c r="R1316" s="84">
        <f t="shared" si="226"/>
        <v>222.53775421999845</v>
      </c>
      <c r="S1316" s="84">
        <f t="shared" si="225"/>
        <v>222.60336221999844</v>
      </c>
      <c r="T1316" s="84"/>
      <c r="U1316" s="323">
        <f t="shared" si="227"/>
        <v>154.05912435359863</v>
      </c>
      <c r="V1316" s="323"/>
      <c r="W1316" s="55"/>
    </row>
    <row r="1317" spans="1:28">
      <c r="A1317" s="112"/>
      <c r="B1317" s="112"/>
      <c r="C1317" s="112"/>
      <c r="D1317" s="346"/>
      <c r="E1317" s="108"/>
      <c r="F1317" s="110"/>
      <c r="G1317" s="110"/>
      <c r="H1317" s="135"/>
      <c r="I1317" s="111"/>
      <c r="J1317" s="139"/>
      <c r="K1317" s="299">
        <f>0.045989+0.008803</f>
        <v>5.4792E-2</v>
      </c>
      <c r="L1317" s="85">
        <f t="shared" si="228"/>
        <v>245.88600816583744</v>
      </c>
      <c r="M1317" s="85">
        <f t="shared" si="229"/>
        <v>423.0996045</v>
      </c>
      <c r="N1317" s="85">
        <f t="shared" si="230"/>
        <v>41.094000000000001</v>
      </c>
      <c r="O1317" s="111">
        <f t="shared" si="224"/>
        <v>41.094000000000001</v>
      </c>
      <c r="P1317" s="111">
        <f t="shared" si="231"/>
        <v>423.0996045</v>
      </c>
      <c r="Q1317" s="111">
        <f t="shared" si="232"/>
        <v>245.85861216583746</v>
      </c>
      <c r="R1317" s="111">
        <f t="shared" si="226"/>
        <v>222.63075821999843</v>
      </c>
      <c r="S1317" s="111">
        <f t="shared" si="225"/>
        <v>222.65815421999844</v>
      </c>
      <c r="T1317" s="111"/>
      <c r="U1317" s="323">
        <f t="shared" si="227"/>
        <v>154.15212835359858</v>
      </c>
      <c r="V1317" s="323"/>
      <c r="W1317" s="55"/>
    </row>
    <row r="1318" spans="1:28">
      <c r="A1318" s="112" t="s">
        <v>957</v>
      </c>
      <c r="B1318" s="112" t="s">
        <v>1009</v>
      </c>
      <c r="C1318" s="112" t="s">
        <v>157</v>
      </c>
      <c r="D1318" s="346">
        <f>ROUND(10*R1318,0)</f>
        <v>2227</v>
      </c>
      <c r="E1318" s="108" t="s">
        <v>1010</v>
      </c>
      <c r="F1318" s="110"/>
      <c r="G1318" s="110" t="s">
        <v>202</v>
      </c>
      <c r="H1318" s="135"/>
      <c r="I1318" s="111"/>
      <c r="J1318" s="139"/>
      <c r="K1318" s="137">
        <v>7.1999999999999995E-2</v>
      </c>
      <c r="L1318" s="85">
        <f t="shared" si="228"/>
        <v>245.82261216583746</v>
      </c>
      <c r="M1318" s="85">
        <f t="shared" si="229"/>
        <v>423.0996045</v>
      </c>
      <c r="N1318" s="85">
        <f t="shared" si="230"/>
        <v>41.094000000000001</v>
      </c>
      <c r="O1318" s="111">
        <f t="shared" si="224"/>
        <v>41.094000000000001</v>
      </c>
      <c r="P1318" s="111">
        <f t="shared" si="231"/>
        <v>423.0996045</v>
      </c>
      <c r="Q1318" s="111">
        <f t="shared" si="232"/>
        <v>245.78661216583745</v>
      </c>
      <c r="R1318" s="111">
        <f t="shared" si="226"/>
        <v>222.69415421999844</v>
      </c>
      <c r="S1318" s="111">
        <f t="shared" si="225"/>
        <v>222.73015421999844</v>
      </c>
      <c r="T1318" s="347" t="s">
        <v>1011</v>
      </c>
      <c r="U1318" s="323">
        <f t="shared" si="227"/>
        <v>154.2155243535986</v>
      </c>
      <c r="V1318" s="55"/>
      <c r="W1318" s="55"/>
    </row>
    <row r="1319" spans="1:28">
      <c r="A1319" s="112"/>
      <c r="B1319" s="112"/>
      <c r="C1319" s="112"/>
      <c r="D1319" s="346"/>
      <c r="E1319" s="108"/>
      <c r="F1319" s="110"/>
      <c r="G1319" s="110" t="s">
        <v>1012</v>
      </c>
      <c r="H1319" s="135"/>
      <c r="I1319" s="111"/>
      <c r="J1319" s="139"/>
      <c r="K1319" s="137">
        <v>0.52800000000000002</v>
      </c>
      <c r="L1319" s="85">
        <f t="shared" si="228"/>
        <v>245.52261216583747</v>
      </c>
      <c r="M1319" s="85">
        <f t="shared" si="229"/>
        <v>423.0996045</v>
      </c>
      <c r="N1319" s="85">
        <f t="shared" si="230"/>
        <v>41.094000000000001</v>
      </c>
      <c r="O1319" s="111">
        <f t="shared" si="224"/>
        <v>41.094000000000001</v>
      </c>
      <c r="P1319" s="111">
        <f t="shared" si="231"/>
        <v>423.0996045</v>
      </c>
      <c r="Q1319" s="111">
        <f t="shared" si="232"/>
        <v>245.25861216583746</v>
      </c>
      <c r="R1319" s="111">
        <f t="shared" si="226"/>
        <v>222.99415421999842</v>
      </c>
      <c r="S1319" s="111">
        <f t="shared" si="225"/>
        <v>223.25815421999843</v>
      </c>
      <c r="T1319" s="347"/>
      <c r="U1319" s="323">
        <f t="shared" si="227"/>
        <v>154.51552435359861</v>
      </c>
      <c r="V1319" s="55"/>
      <c r="W1319" s="55"/>
    </row>
    <row r="1320" spans="1:28">
      <c r="A1320" s="112" t="s">
        <v>957</v>
      </c>
      <c r="B1320" s="112" t="s">
        <v>1009</v>
      </c>
      <c r="C1320" s="112" t="s">
        <v>1013</v>
      </c>
      <c r="D1320" s="346">
        <f>ROUND(10*R1320,0)</f>
        <v>2233</v>
      </c>
      <c r="E1320" s="108" t="s">
        <v>1014</v>
      </c>
      <c r="F1320" s="110" t="s">
        <v>1015</v>
      </c>
      <c r="G1320" s="110" t="s">
        <v>1016</v>
      </c>
      <c r="H1320" s="135"/>
      <c r="I1320" s="111"/>
      <c r="J1320" s="139"/>
      <c r="K1320" s="137">
        <v>0</v>
      </c>
      <c r="L1320" s="85">
        <f t="shared" si="228"/>
        <v>245.25861216583746</v>
      </c>
      <c r="M1320" s="85">
        <f t="shared" si="229"/>
        <v>423.0996045</v>
      </c>
      <c r="N1320" s="85">
        <f t="shared" si="230"/>
        <v>41.094000000000001</v>
      </c>
      <c r="O1320" s="111">
        <f t="shared" si="224"/>
        <v>41.094000000000001</v>
      </c>
      <c r="P1320" s="111">
        <f t="shared" si="231"/>
        <v>423.0996045</v>
      </c>
      <c r="Q1320" s="111">
        <f t="shared" si="232"/>
        <v>245.25861216583746</v>
      </c>
      <c r="R1320" s="111">
        <f t="shared" si="226"/>
        <v>223.25815421999843</v>
      </c>
      <c r="S1320" s="111">
        <f t="shared" si="225"/>
        <v>223.25815421999843</v>
      </c>
      <c r="T1320" s="347"/>
      <c r="U1320" s="323">
        <f t="shared" si="227"/>
        <v>154.77952435359862</v>
      </c>
      <c r="V1320" s="55"/>
      <c r="W1320" s="55"/>
    </row>
    <row r="1321" spans="1:28">
      <c r="A1321" s="112"/>
      <c r="B1321" s="112"/>
      <c r="C1321" s="112"/>
      <c r="D1321" s="346"/>
      <c r="E1321" s="108"/>
      <c r="F1321" s="110"/>
      <c r="G1321" s="110" t="s">
        <v>1017</v>
      </c>
      <c r="H1321" s="135"/>
      <c r="I1321" s="111"/>
      <c r="J1321" s="139"/>
      <c r="K1321" s="137">
        <v>0.4</v>
      </c>
      <c r="L1321" s="85">
        <f t="shared" si="228"/>
        <v>245.05861216583747</v>
      </c>
      <c r="M1321" s="85">
        <f t="shared" si="229"/>
        <v>423.0996045</v>
      </c>
      <c r="N1321" s="85">
        <f t="shared" si="230"/>
        <v>41.094000000000001</v>
      </c>
      <c r="O1321" s="111">
        <f t="shared" si="224"/>
        <v>41.094000000000001</v>
      </c>
      <c r="P1321" s="111">
        <f t="shared" si="231"/>
        <v>423.0996045</v>
      </c>
      <c r="Q1321" s="111">
        <f t="shared" si="232"/>
        <v>244.85861216583746</v>
      </c>
      <c r="R1321" s="111">
        <f t="shared" si="226"/>
        <v>223.45815421999845</v>
      </c>
      <c r="S1321" s="111">
        <f t="shared" si="225"/>
        <v>223.65815421999844</v>
      </c>
      <c r="T1321" s="347"/>
      <c r="U1321" s="323">
        <f t="shared" si="227"/>
        <v>154.97952435359861</v>
      </c>
      <c r="V1321" s="55"/>
      <c r="W1321" s="55"/>
    </row>
    <row r="1322" spans="1:28">
      <c r="A1322" s="112" t="s">
        <v>957</v>
      </c>
      <c r="B1322" s="112" t="s">
        <v>1009</v>
      </c>
      <c r="C1322" s="108" t="s">
        <v>1018</v>
      </c>
      <c r="D1322" s="346">
        <f>ROUND(10*R1322,0)</f>
        <v>2237</v>
      </c>
      <c r="E1322" s="108" t="s">
        <v>1019</v>
      </c>
      <c r="F1322" s="110"/>
      <c r="G1322" s="110" t="s">
        <v>1020</v>
      </c>
      <c r="H1322" s="135"/>
      <c r="I1322" s="111"/>
      <c r="J1322" s="139"/>
      <c r="K1322" s="137">
        <v>0</v>
      </c>
      <c r="L1322" s="85">
        <f t="shared" si="228"/>
        <v>244.85861216583746</v>
      </c>
      <c r="M1322" s="85">
        <f t="shared" si="229"/>
        <v>423.0996045</v>
      </c>
      <c r="N1322" s="85">
        <f t="shared" si="230"/>
        <v>41.094000000000001</v>
      </c>
      <c r="O1322" s="111">
        <f t="shared" si="224"/>
        <v>41.094000000000001</v>
      </c>
      <c r="P1322" s="111">
        <f t="shared" si="231"/>
        <v>423.0996045</v>
      </c>
      <c r="Q1322" s="111">
        <f t="shared" si="232"/>
        <v>244.85861216583746</v>
      </c>
      <c r="R1322" s="111">
        <f t="shared" si="226"/>
        <v>223.65815421999844</v>
      </c>
      <c r="S1322" s="111">
        <f t="shared" si="225"/>
        <v>223.65815421999844</v>
      </c>
      <c r="T1322" s="347"/>
      <c r="U1322" s="323">
        <f t="shared" si="227"/>
        <v>155.17952435359859</v>
      </c>
      <c r="V1322" s="55"/>
      <c r="W1322" s="55"/>
    </row>
    <row r="1323" spans="1:28">
      <c r="A1323" s="112"/>
      <c r="B1323" s="112"/>
      <c r="C1323" s="108"/>
      <c r="D1323" s="346"/>
      <c r="E1323" s="108"/>
      <c r="F1323" s="110"/>
      <c r="G1323" s="110" t="s">
        <v>1017</v>
      </c>
      <c r="H1323" s="135"/>
      <c r="I1323" s="111"/>
      <c r="J1323" s="139"/>
      <c r="K1323" s="137">
        <v>0.4</v>
      </c>
      <c r="L1323" s="85">
        <f t="shared" si="228"/>
        <v>244.65861216583744</v>
      </c>
      <c r="M1323" s="85">
        <f t="shared" si="229"/>
        <v>423.0996045</v>
      </c>
      <c r="N1323" s="85">
        <f t="shared" si="230"/>
        <v>41.094000000000001</v>
      </c>
      <c r="O1323" s="111">
        <f t="shared" si="224"/>
        <v>41.094000000000001</v>
      </c>
      <c r="P1323" s="111">
        <f t="shared" si="231"/>
        <v>423.0996045</v>
      </c>
      <c r="Q1323" s="111">
        <f t="shared" si="232"/>
        <v>244.45861216583745</v>
      </c>
      <c r="R1323" s="111">
        <f t="shared" si="226"/>
        <v>223.85815421999845</v>
      </c>
      <c r="S1323" s="111">
        <f t="shared" si="225"/>
        <v>224.05815421999844</v>
      </c>
      <c r="T1323" s="347"/>
      <c r="U1323" s="323">
        <f t="shared" si="227"/>
        <v>155.37952435359864</v>
      </c>
      <c r="V1323" s="55"/>
      <c r="W1323" s="55"/>
    </row>
    <row r="1324" spans="1:28">
      <c r="A1324" s="112" t="s">
        <v>957</v>
      </c>
      <c r="B1324" s="112" t="s">
        <v>1009</v>
      </c>
      <c r="C1324" s="112" t="s">
        <v>1013</v>
      </c>
      <c r="D1324" s="346">
        <f>ROUND(10*R1324,0)</f>
        <v>2241</v>
      </c>
      <c r="E1324" s="108" t="s">
        <v>1021</v>
      </c>
      <c r="F1324" s="110" t="s">
        <v>1015</v>
      </c>
      <c r="G1324" s="110" t="s">
        <v>1016</v>
      </c>
      <c r="H1324" s="135"/>
      <c r="I1324" s="111"/>
      <c r="J1324" s="139"/>
      <c r="K1324" s="137">
        <v>0</v>
      </c>
      <c r="L1324" s="85">
        <f t="shared" si="228"/>
        <v>244.45861216583745</v>
      </c>
      <c r="M1324" s="85">
        <f t="shared" si="229"/>
        <v>423.0996045</v>
      </c>
      <c r="N1324" s="85">
        <f t="shared" si="230"/>
        <v>41.094000000000001</v>
      </c>
      <c r="O1324" s="111">
        <f t="shared" si="224"/>
        <v>41.094000000000001</v>
      </c>
      <c r="P1324" s="111">
        <f t="shared" si="231"/>
        <v>423.0996045</v>
      </c>
      <c r="Q1324" s="111">
        <f t="shared" si="232"/>
        <v>244.45861216583745</v>
      </c>
      <c r="R1324" s="111">
        <f t="shared" si="226"/>
        <v>224.05815421999844</v>
      </c>
      <c r="S1324" s="111">
        <f t="shared" si="225"/>
        <v>224.05815421999844</v>
      </c>
      <c r="T1324" s="347"/>
      <c r="U1324" s="323">
        <f t="shared" si="227"/>
        <v>155.57952435359863</v>
      </c>
      <c r="V1324" s="55"/>
      <c r="W1324" s="55"/>
    </row>
    <row r="1325" spans="1:28">
      <c r="A1325" s="112"/>
      <c r="B1325" s="112"/>
      <c r="C1325" s="112"/>
      <c r="D1325" s="346"/>
      <c r="E1325" s="108"/>
      <c r="F1325" s="110"/>
      <c r="G1325" s="110" t="s">
        <v>1012</v>
      </c>
      <c r="H1325" s="135"/>
      <c r="I1325" s="111"/>
      <c r="J1325" s="139"/>
      <c r="K1325" s="137">
        <v>0.52800000000000002</v>
      </c>
      <c r="L1325" s="85">
        <f t="shared" si="228"/>
        <v>244.19461216583744</v>
      </c>
      <c r="M1325" s="85">
        <f t="shared" si="229"/>
        <v>423.0996045</v>
      </c>
      <c r="N1325" s="85">
        <f t="shared" si="230"/>
        <v>41.094000000000001</v>
      </c>
      <c r="O1325" s="111">
        <f t="shared" si="224"/>
        <v>41.094000000000001</v>
      </c>
      <c r="P1325" s="111">
        <f t="shared" si="231"/>
        <v>423.0996045</v>
      </c>
      <c r="Q1325" s="111">
        <f t="shared" si="232"/>
        <v>243.93061216583746</v>
      </c>
      <c r="R1325" s="111">
        <f t="shared" si="226"/>
        <v>224.32215421999842</v>
      </c>
      <c r="S1325" s="111">
        <f t="shared" si="225"/>
        <v>224.58615421999843</v>
      </c>
      <c r="T1325" s="347"/>
      <c r="U1325" s="323">
        <f t="shared" si="227"/>
        <v>155.84352435359858</v>
      </c>
      <c r="V1325" s="55"/>
      <c r="W1325" s="55"/>
    </row>
    <row r="1326" spans="1:28">
      <c r="A1326" s="112" t="s">
        <v>957</v>
      </c>
      <c r="B1326" s="112" t="s">
        <v>1009</v>
      </c>
      <c r="C1326" s="112" t="s">
        <v>157</v>
      </c>
      <c r="D1326" s="346">
        <f>ROUND(10*R1326,0)</f>
        <v>2246</v>
      </c>
      <c r="E1326" s="108" t="s">
        <v>1022</v>
      </c>
      <c r="F1326" s="110"/>
      <c r="G1326" s="110" t="s">
        <v>202</v>
      </c>
      <c r="H1326" s="135"/>
      <c r="I1326" s="111"/>
      <c r="J1326" s="139"/>
      <c r="K1326" s="137">
        <v>7.1999999999999995E-2</v>
      </c>
      <c r="L1326" s="85">
        <f t="shared" si="228"/>
        <v>243.89461216583746</v>
      </c>
      <c r="M1326" s="85">
        <f t="shared" si="229"/>
        <v>423.0996045</v>
      </c>
      <c r="N1326" s="85">
        <f t="shared" si="230"/>
        <v>41.094000000000001</v>
      </c>
      <c r="O1326" s="111">
        <f t="shared" si="224"/>
        <v>41.094000000000001</v>
      </c>
      <c r="P1326" s="111">
        <f t="shared" si="231"/>
        <v>423.0996045</v>
      </c>
      <c r="Q1326" s="111">
        <f t="shared" si="232"/>
        <v>243.85861216583746</v>
      </c>
      <c r="R1326" s="111">
        <f t="shared" si="226"/>
        <v>224.62215421999844</v>
      </c>
      <c r="S1326" s="111">
        <f t="shared" si="225"/>
        <v>224.65815421999844</v>
      </c>
      <c r="T1326" s="347"/>
      <c r="U1326" s="323">
        <f t="shared" si="227"/>
        <v>156.14352435359859</v>
      </c>
      <c r="V1326" s="55"/>
      <c r="W1326" s="55"/>
    </row>
    <row r="1327" spans="1:28">
      <c r="A1327" s="112"/>
      <c r="B1327" s="112"/>
      <c r="C1327" s="112"/>
      <c r="D1327" s="346"/>
      <c r="E1327" s="108"/>
      <c r="F1327" s="110"/>
      <c r="G1327" s="110"/>
      <c r="H1327" s="135"/>
      <c r="I1327" s="111"/>
      <c r="J1327" s="139"/>
      <c r="K1327" s="299">
        <v>8.8360000000000001E-3</v>
      </c>
      <c r="L1327" s="85">
        <f t="shared" si="228"/>
        <v>243.85419416583744</v>
      </c>
      <c r="M1327" s="85">
        <f t="shared" si="229"/>
        <v>423.0996045</v>
      </c>
      <c r="N1327" s="85">
        <f t="shared" si="230"/>
        <v>41.094000000000001</v>
      </c>
      <c r="O1327" s="111">
        <f t="shared" si="224"/>
        <v>41.094000000000001</v>
      </c>
      <c r="P1327" s="111">
        <f t="shared" si="231"/>
        <v>423.0996045</v>
      </c>
      <c r="Q1327" s="111">
        <f t="shared" si="232"/>
        <v>243.84977616583745</v>
      </c>
      <c r="R1327" s="111">
        <f t="shared" si="226"/>
        <v>224.66257221999845</v>
      </c>
      <c r="S1327" s="111">
        <f t="shared" si="225"/>
        <v>224.66699021999844</v>
      </c>
      <c r="T1327" s="269" t="s">
        <v>1023</v>
      </c>
      <c r="U1327" s="323">
        <f t="shared" si="227"/>
        <v>156.18394235359864</v>
      </c>
      <c r="V1327" s="55"/>
      <c r="W1327" s="55"/>
    </row>
    <row r="1328" spans="1:28">
      <c r="A1328" s="87"/>
      <c r="B1328" s="86"/>
      <c r="C1328" s="81"/>
      <c r="D1328" s="293"/>
      <c r="E1328" s="81"/>
      <c r="F1328" s="83"/>
      <c r="G1328" s="83" t="s">
        <v>198</v>
      </c>
      <c r="H1328" s="294"/>
      <c r="I1328" s="84">
        <v>-8.8360000000000001E-3</v>
      </c>
      <c r="J1328" s="295"/>
      <c r="K1328" s="84">
        <v>0.103502</v>
      </c>
      <c r="L1328" s="85">
        <f t="shared" si="228"/>
        <v>243.79802516583746</v>
      </c>
      <c r="M1328" s="85">
        <f t="shared" si="229"/>
        <v>423.0996045</v>
      </c>
      <c r="N1328" s="85">
        <f t="shared" si="230"/>
        <v>41.094000000000001</v>
      </c>
      <c r="O1328" s="84">
        <f t="shared" si="224"/>
        <v>41.094000000000001</v>
      </c>
      <c r="P1328" s="84">
        <f t="shared" si="231"/>
        <v>423.0996045</v>
      </c>
      <c r="Q1328" s="84">
        <f t="shared" si="232"/>
        <v>243.74627416583746</v>
      </c>
      <c r="R1328" s="296">
        <f t="shared" si="226"/>
        <v>224.71874121999844</v>
      </c>
      <c r="S1328" s="296">
        <f t="shared" si="225"/>
        <v>224.77049221999843</v>
      </c>
      <c r="T1328" s="296"/>
      <c r="U1328" s="323">
        <f t="shared" si="227"/>
        <v>156.24011135359859</v>
      </c>
      <c r="V1328" s="55"/>
      <c r="W1328" s="55"/>
    </row>
    <row r="1329" spans="1:28">
      <c r="A1329" s="86" t="s">
        <v>957</v>
      </c>
      <c r="B1329" s="81" t="s">
        <v>966</v>
      </c>
      <c r="C1329" s="81" t="s">
        <v>463</v>
      </c>
      <c r="D1329" s="293">
        <f>ROUND(10*R1329,0)</f>
        <v>2248</v>
      </c>
      <c r="E1329" s="81" t="s">
        <v>1024</v>
      </c>
      <c r="F1329" s="83" t="s">
        <v>911</v>
      </c>
      <c r="G1329" s="83" t="s">
        <v>466</v>
      </c>
      <c r="H1329" s="294"/>
      <c r="I1329" s="301">
        <f>J1329-L1329</f>
        <v>2.1834162538425517E-5</v>
      </c>
      <c r="J1329" s="304">
        <v>243.746296</v>
      </c>
      <c r="K1329" s="84">
        <v>0</v>
      </c>
      <c r="L1329" s="85">
        <f t="shared" si="228"/>
        <v>243.74627416583746</v>
      </c>
      <c r="M1329" s="85">
        <f t="shared" si="229"/>
        <v>423.0996045</v>
      </c>
      <c r="N1329" s="85">
        <f t="shared" si="230"/>
        <v>41.094000000000001</v>
      </c>
      <c r="O1329" s="84">
        <f t="shared" si="224"/>
        <v>41.094000000000001</v>
      </c>
      <c r="P1329" s="84">
        <f t="shared" si="231"/>
        <v>423.0996045</v>
      </c>
      <c r="Q1329" s="84">
        <f t="shared" si="232"/>
        <v>243.74627416583746</v>
      </c>
      <c r="R1329" s="296">
        <f t="shared" si="226"/>
        <v>224.77049221999843</v>
      </c>
      <c r="S1329" s="296">
        <f t="shared" si="225"/>
        <v>224.77049221999843</v>
      </c>
      <c r="T1329" s="296"/>
      <c r="U1329" s="323">
        <f t="shared" si="227"/>
        <v>156.29186235359862</v>
      </c>
      <c r="V1329" s="55"/>
      <c r="W1329" s="55"/>
    </row>
    <row r="1330" spans="1:28">
      <c r="A1330" s="86"/>
      <c r="B1330" s="86"/>
      <c r="C1330" s="81"/>
      <c r="D1330" s="293"/>
      <c r="E1330" s="81"/>
      <c r="F1330" s="83"/>
      <c r="G1330" s="83" t="s">
        <v>577</v>
      </c>
      <c r="H1330" s="294"/>
      <c r="I1330" s="84"/>
      <c r="J1330" s="295"/>
      <c r="K1330" s="84">
        <v>0.14528199999999999</v>
      </c>
      <c r="L1330" s="85">
        <f t="shared" si="228"/>
        <v>243.67363316583746</v>
      </c>
      <c r="M1330" s="85">
        <f t="shared" si="229"/>
        <v>423.0996045</v>
      </c>
      <c r="N1330" s="85">
        <f t="shared" si="230"/>
        <v>41.094000000000001</v>
      </c>
      <c r="O1330" s="84">
        <f t="shared" si="224"/>
        <v>41.094000000000001</v>
      </c>
      <c r="P1330" s="84">
        <f t="shared" si="231"/>
        <v>423.0996045</v>
      </c>
      <c r="Q1330" s="84">
        <f t="shared" si="232"/>
        <v>243.60099216583745</v>
      </c>
      <c r="R1330" s="296">
        <f t="shared" si="226"/>
        <v>224.84313321999844</v>
      </c>
      <c r="S1330" s="296">
        <f t="shared" si="225"/>
        <v>224.91577421999844</v>
      </c>
      <c r="T1330" s="296"/>
      <c r="U1330" s="55">
        <f t="shared" si="227"/>
        <v>156.36450335359859</v>
      </c>
      <c r="V1330" s="55"/>
      <c r="W1330" s="55"/>
    </row>
    <row r="1331" spans="1:28">
      <c r="A1331" s="86" t="s">
        <v>957</v>
      </c>
      <c r="B1331" s="86" t="str">
        <f>B1329</f>
        <v>CSS</v>
      </c>
      <c r="C1331" s="81" t="s">
        <v>273</v>
      </c>
      <c r="D1331" s="293">
        <f>ROUND(10*R1331,0)</f>
        <v>2249</v>
      </c>
      <c r="E1331" s="81" t="s">
        <v>1025</v>
      </c>
      <c r="F1331" s="83" t="s">
        <v>1006</v>
      </c>
      <c r="G1331" s="83" t="s">
        <v>934</v>
      </c>
      <c r="H1331" s="294"/>
      <c r="I1331" s="84"/>
      <c r="J1331" s="295"/>
      <c r="K1331" s="84">
        <v>0</v>
      </c>
      <c r="L1331" s="85">
        <f t="shared" si="228"/>
        <v>243.60099216583745</v>
      </c>
      <c r="M1331" s="85">
        <f t="shared" si="229"/>
        <v>423.0996045</v>
      </c>
      <c r="N1331" s="85">
        <f t="shared" si="230"/>
        <v>41.094000000000001</v>
      </c>
      <c r="O1331" s="84">
        <f t="shared" si="224"/>
        <v>41.094000000000001</v>
      </c>
      <c r="P1331" s="84">
        <f t="shared" si="231"/>
        <v>423.0996045</v>
      </c>
      <c r="Q1331" s="84">
        <f t="shared" si="232"/>
        <v>243.60099216583745</v>
      </c>
      <c r="R1331" s="296">
        <f t="shared" si="226"/>
        <v>224.91577421999844</v>
      </c>
      <c r="S1331" s="296">
        <f t="shared" si="225"/>
        <v>224.91577421999844</v>
      </c>
      <c r="T1331" s="296"/>
      <c r="U1331" s="55">
        <f t="shared" si="227"/>
        <v>156.43714435359863</v>
      </c>
      <c r="V1331" s="55"/>
      <c r="W1331" s="55"/>
    </row>
    <row r="1332" spans="1:28">
      <c r="A1332" s="86"/>
      <c r="B1332" s="86"/>
      <c r="C1332" s="81"/>
      <c r="D1332" s="293"/>
      <c r="E1332" s="81"/>
      <c r="F1332" s="83"/>
      <c r="G1332" s="83" t="s">
        <v>577</v>
      </c>
      <c r="H1332" s="294"/>
      <c r="I1332" s="84"/>
      <c r="J1332" s="295"/>
      <c r="K1332" s="84">
        <v>0</v>
      </c>
      <c r="L1332" s="85">
        <f t="shared" si="228"/>
        <v>243.60099216583745</v>
      </c>
      <c r="M1332" s="85">
        <f t="shared" si="229"/>
        <v>423.0996045</v>
      </c>
      <c r="N1332" s="85">
        <f t="shared" si="230"/>
        <v>41.094000000000001</v>
      </c>
      <c r="O1332" s="84">
        <f t="shared" si="224"/>
        <v>41.094000000000001</v>
      </c>
      <c r="P1332" s="84">
        <f t="shared" si="231"/>
        <v>423.0996045</v>
      </c>
      <c r="Q1332" s="84">
        <f t="shared" si="232"/>
        <v>243.60099216583745</v>
      </c>
      <c r="R1332" s="296">
        <f t="shared" si="226"/>
        <v>224.91577421999844</v>
      </c>
      <c r="S1332" s="296">
        <f t="shared" si="225"/>
        <v>224.91577421999844</v>
      </c>
      <c r="T1332" s="296"/>
      <c r="U1332" s="55">
        <f t="shared" si="227"/>
        <v>156.43714435359863</v>
      </c>
      <c r="V1332" s="55"/>
      <c r="W1332" s="55"/>
    </row>
    <row r="1333" spans="1:28">
      <c r="A1333" s="81" t="s">
        <v>957</v>
      </c>
      <c r="B1333" s="81" t="str">
        <f>B1329</f>
        <v>CSS</v>
      </c>
      <c r="C1333" s="81" t="s">
        <v>389</v>
      </c>
      <c r="D1333" s="293">
        <f>ROUND(10*R1333,0)</f>
        <v>2249</v>
      </c>
      <c r="E1333" s="81" t="s">
        <v>1026</v>
      </c>
      <c r="F1333" s="83" t="s">
        <v>459</v>
      </c>
      <c r="G1333" s="83" t="s">
        <v>460</v>
      </c>
      <c r="H1333" s="322"/>
      <c r="I1333" s="301">
        <f>J1333-L1333</f>
        <v>2.1834162538425517E-5</v>
      </c>
      <c r="J1333" s="304">
        <v>243.60101399999999</v>
      </c>
      <c r="K1333" s="84">
        <v>0</v>
      </c>
      <c r="L1333" s="85">
        <f t="shared" si="228"/>
        <v>243.60099216583745</v>
      </c>
      <c r="M1333" s="85">
        <f t="shared" si="229"/>
        <v>423.0996045</v>
      </c>
      <c r="N1333" s="85">
        <f t="shared" si="230"/>
        <v>41.094000000000001</v>
      </c>
      <c r="O1333" s="84">
        <f t="shared" si="224"/>
        <v>41.094000000000001</v>
      </c>
      <c r="P1333" s="84">
        <f t="shared" si="231"/>
        <v>423.0996045</v>
      </c>
      <c r="Q1333" s="84">
        <f t="shared" si="232"/>
        <v>243.60099216583745</v>
      </c>
      <c r="R1333" s="296">
        <f t="shared" si="226"/>
        <v>224.91577421999844</v>
      </c>
      <c r="S1333" s="296">
        <f t="shared" si="225"/>
        <v>224.91577421999844</v>
      </c>
      <c r="T1333" s="296"/>
      <c r="U1333" s="55">
        <f t="shared" si="227"/>
        <v>156.43714435359863</v>
      </c>
      <c r="V1333" s="55"/>
      <c r="W1333" s="55"/>
    </row>
    <row r="1334" spans="1:28">
      <c r="A1334" s="81"/>
      <c r="B1334" s="81"/>
      <c r="C1334" s="81"/>
      <c r="D1334" s="293"/>
      <c r="E1334" s="81"/>
      <c r="F1334" s="83"/>
      <c r="G1334" s="83"/>
      <c r="H1334" s="321"/>
      <c r="I1334" s="84"/>
      <c r="J1334" s="295"/>
      <c r="K1334" s="84">
        <v>0</v>
      </c>
      <c r="L1334" s="85">
        <f t="shared" si="228"/>
        <v>243.60099216583745</v>
      </c>
      <c r="M1334" s="85">
        <f t="shared" si="229"/>
        <v>423.0996045</v>
      </c>
      <c r="N1334" s="85">
        <f t="shared" si="230"/>
        <v>41.094000000000001</v>
      </c>
      <c r="O1334" s="84">
        <f t="shared" si="224"/>
        <v>41.094000000000001</v>
      </c>
      <c r="P1334" s="84">
        <f t="shared" si="231"/>
        <v>423.0996045</v>
      </c>
      <c r="Q1334" s="84">
        <f t="shared" si="232"/>
        <v>243.60099216583745</v>
      </c>
      <c r="R1334" s="84">
        <f t="shared" si="226"/>
        <v>224.91577421999844</v>
      </c>
      <c r="S1334" s="84">
        <f t="shared" si="225"/>
        <v>224.91577421999844</v>
      </c>
      <c r="T1334" s="84"/>
      <c r="U1334" s="323">
        <f t="shared" si="227"/>
        <v>156.43714435359863</v>
      </c>
      <c r="V1334" s="323"/>
      <c r="W1334" s="323"/>
      <c r="AB1334" s="53"/>
    </row>
    <row r="1335" spans="1:28">
      <c r="A1335" s="86"/>
      <c r="B1335" s="86"/>
      <c r="C1335" s="81"/>
      <c r="D1335" s="293"/>
      <c r="E1335" s="81"/>
      <c r="F1335" s="83"/>
      <c r="G1335" s="83" t="s">
        <v>198</v>
      </c>
      <c r="H1335" s="294"/>
      <c r="I1335" s="84"/>
      <c r="J1335" s="295"/>
      <c r="K1335" s="299">
        <f>0.131216-0.008836</f>
        <v>0.12238</v>
      </c>
      <c r="L1335" s="85">
        <f t="shared" si="228"/>
        <v>243.53980216583744</v>
      </c>
      <c r="M1335" s="85">
        <f t="shared" si="229"/>
        <v>423.0996045</v>
      </c>
      <c r="N1335" s="85">
        <f t="shared" si="230"/>
        <v>41.094000000000001</v>
      </c>
      <c r="O1335" s="84">
        <f t="shared" si="224"/>
        <v>41.094000000000001</v>
      </c>
      <c r="P1335" s="84">
        <f t="shared" si="231"/>
        <v>423.0996045</v>
      </c>
      <c r="Q1335" s="84">
        <f t="shared" si="232"/>
        <v>243.47861216583746</v>
      </c>
      <c r="R1335" s="296">
        <f t="shared" si="226"/>
        <v>224.97696421999842</v>
      </c>
      <c r="S1335" s="296">
        <f t="shared" si="225"/>
        <v>225.03815421999843</v>
      </c>
      <c r="T1335" s="269" t="s">
        <v>1027</v>
      </c>
      <c r="U1335" s="55">
        <f t="shared" si="227"/>
        <v>156.49833435359858</v>
      </c>
      <c r="V1335" s="55"/>
      <c r="W1335" s="55"/>
    </row>
    <row r="1336" spans="1:28">
      <c r="A1336" s="81" t="s">
        <v>957</v>
      </c>
      <c r="B1336" s="81" t="str">
        <f>B1329</f>
        <v>CSS</v>
      </c>
      <c r="C1336" s="81" t="s">
        <v>157</v>
      </c>
      <c r="D1336" s="293">
        <f>ROUND(10*R1336,0)</f>
        <v>2251</v>
      </c>
      <c r="E1336" s="81" t="s">
        <v>1028</v>
      </c>
      <c r="F1336" s="83" t="s">
        <v>905</v>
      </c>
      <c r="G1336" s="83" t="s">
        <v>202</v>
      </c>
      <c r="H1336" s="294">
        <v>63</v>
      </c>
      <c r="I1336" s="301"/>
      <c r="J1336" s="295"/>
      <c r="K1336" s="84">
        <v>7.4999999999999997E-2</v>
      </c>
      <c r="L1336" s="85">
        <f t="shared" si="228"/>
        <v>243.44111216583747</v>
      </c>
      <c r="M1336" s="85">
        <f t="shared" si="229"/>
        <v>423.0996045</v>
      </c>
      <c r="N1336" s="85">
        <f t="shared" si="230"/>
        <v>41.094000000000001</v>
      </c>
      <c r="O1336" s="84">
        <f t="shared" si="224"/>
        <v>41.094000000000001</v>
      </c>
      <c r="P1336" s="84">
        <f t="shared" si="231"/>
        <v>423.0996045</v>
      </c>
      <c r="Q1336" s="84">
        <f t="shared" si="232"/>
        <v>243.40361216583747</v>
      </c>
      <c r="R1336" s="296">
        <f t="shared" si="226"/>
        <v>225.07565421999843</v>
      </c>
      <c r="S1336" s="296">
        <f t="shared" si="225"/>
        <v>225.11315421999842</v>
      </c>
      <c r="T1336" s="296"/>
      <c r="U1336" s="85">
        <f t="shared" si="227"/>
        <v>156.59702435359861</v>
      </c>
      <c r="V1336" s="214"/>
      <c r="W1336" s="214"/>
      <c r="AB1336" s="209"/>
    </row>
    <row r="1337" spans="1:28">
      <c r="A1337" s="86"/>
      <c r="B1337" s="86"/>
      <c r="C1337" s="86"/>
      <c r="D1337" s="309"/>
      <c r="E1337" s="81"/>
      <c r="F1337" s="83"/>
      <c r="G1337" s="83"/>
      <c r="H1337" s="294"/>
      <c r="I1337" s="301"/>
      <c r="J1337" s="295"/>
      <c r="K1337" s="84">
        <v>0.12</v>
      </c>
      <c r="L1337" s="85">
        <f t="shared" si="228"/>
        <v>243.34361216583747</v>
      </c>
      <c r="M1337" s="85">
        <f t="shared" si="229"/>
        <v>423.0996045</v>
      </c>
      <c r="N1337" s="85">
        <f t="shared" si="230"/>
        <v>41.094000000000001</v>
      </c>
      <c r="O1337" s="84">
        <f t="shared" si="224"/>
        <v>41.094000000000001</v>
      </c>
      <c r="P1337" s="84">
        <f t="shared" ref="P1337:P1371" si="233">P1336</f>
        <v>423.0996045</v>
      </c>
      <c r="Q1337" s="84">
        <f t="shared" ref="Q1337:Q1371" si="234">Q1336-K1337</f>
        <v>243.28361216583747</v>
      </c>
      <c r="R1337" s="296">
        <f t="shared" si="226"/>
        <v>225.17315421999842</v>
      </c>
      <c r="S1337" s="296">
        <f t="shared" si="225"/>
        <v>225.23315421999843</v>
      </c>
      <c r="T1337" s="296"/>
      <c r="U1337" s="55">
        <f t="shared" si="227"/>
        <v>156.69452435359858</v>
      </c>
      <c r="V1337" s="55"/>
      <c r="W1337" s="55"/>
    </row>
    <row r="1338" spans="1:28">
      <c r="A1338" s="86" t="s">
        <v>957</v>
      </c>
      <c r="B1338" s="86" t="str">
        <f>B1329</f>
        <v>CSS</v>
      </c>
      <c r="C1338" s="86" t="s">
        <v>906</v>
      </c>
      <c r="D1338" s="305">
        <f>ROUND(10*R1338,0)</f>
        <v>2254</v>
      </c>
      <c r="E1338" s="81" t="s">
        <v>1029</v>
      </c>
      <c r="F1338" s="83" t="s">
        <v>902</v>
      </c>
      <c r="G1338" s="83" t="s">
        <v>908</v>
      </c>
      <c r="H1338" s="294">
        <v>50</v>
      </c>
      <c r="I1338" s="84"/>
      <c r="J1338" s="295"/>
      <c r="K1338" s="296">
        <v>0.25</v>
      </c>
      <c r="L1338" s="85">
        <f t="shared" si="228"/>
        <v>243.15861216583747</v>
      </c>
      <c r="M1338" s="85">
        <f t="shared" si="229"/>
        <v>423.0996045</v>
      </c>
      <c r="N1338" s="85">
        <f t="shared" si="230"/>
        <v>41.094000000000001</v>
      </c>
      <c r="O1338" s="84">
        <f t="shared" si="224"/>
        <v>41.094000000000001</v>
      </c>
      <c r="P1338" s="84">
        <f t="shared" si="233"/>
        <v>423.0996045</v>
      </c>
      <c r="Q1338" s="84">
        <f t="shared" si="234"/>
        <v>243.03361216583747</v>
      </c>
      <c r="R1338" s="296">
        <f t="shared" si="226"/>
        <v>225.35815421999843</v>
      </c>
      <c r="S1338" s="296">
        <f t="shared" si="225"/>
        <v>225.48315421999843</v>
      </c>
      <c r="T1338" s="296"/>
      <c r="U1338" s="55">
        <f t="shared" si="227"/>
        <v>156.87952435359858</v>
      </c>
      <c r="V1338" s="55"/>
      <c r="W1338" s="55"/>
    </row>
    <row r="1339" spans="1:28">
      <c r="A1339" s="86"/>
      <c r="B1339" s="86"/>
      <c r="C1339" s="86"/>
      <c r="D1339" s="309"/>
      <c r="E1339" s="81"/>
      <c r="F1339" s="83"/>
      <c r="G1339" s="83"/>
      <c r="H1339" s="294"/>
      <c r="I1339" s="301">
        <f>I1340-J1340</f>
        <v>2.283416250747905E-5</v>
      </c>
      <c r="J1339" s="295"/>
      <c r="K1339" s="302">
        <v>9.2506000000000005E-2</v>
      </c>
      <c r="L1339" s="85">
        <f t="shared" si="228"/>
        <v>242.98735916583746</v>
      </c>
      <c r="M1339" s="85">
        <f t="shared" si="229"/>
        <v>423.0996045</v>
      </c>
      <c r="N1339" s="85">
        <f t="shared" si="230"/>
        <v>41.094000000000001</v>
      </c>
      <c r="O1339" s="84">
        <f t="shared" si="224"/>
        <v>41.094000000000001</v>
      </c>
      <c r="P1339" s="84">
        <f t="shared" si="233"/>
        <v>423.0996045</v>
      </c>
      <c r="Q1339" s="84">
        <f t="shared" si="234"/>
        <v>242.94110616583748</v>
      </c>
      <c r="R1339" s="296">
        <f t="shared" si="226"/>
        <v>225.5294072199984</v>
      </c>
      <c r="S1339" s="296">
        <f t="shared" si="225"/>
        <v>225.57566021999841</v>
      </c>
      <c r="T1339" s="296"/>
      <c r="U1339" s="55">
        <f t="shared" si="227"/>
        <v>157.05077735359856</v>
      </c>
      <c r="V1339" s="55"/>
      <c r="W1339" s="55"/>
    </row>
    <row r="1340" spans="1:28">
      <c r="A1340" s="86" t="s">
        <v>957</v>
      </c>
      <c r="B1340" s="86" t="str">
        <f>B1329</f>
        <v>CSS</v>
      </c>
      <c r="C1340" s="86" t="s">
        <v>896</v>
      </c>
      <c r="D1340" s="305">
        <f>ROUND(10*R1340,0)</f>
        <v>2257</v>
      </c>
      <c r="E1340" s="81" t="s">
        <v>1030</v>
      </c>
      <c r="F1340" s="83" t="s">
        <v>898</v>
      </c>
      <c r="G1340" s="83" t="s">
        <v>899</v>
      </c>
      <c r="H1340" s="294">
        <v>50</v>
      </c>
      <c r="I1340" s="84">
        <v>242.841129</v>
      </c>
      <c r="J1340" s="295">
        <f>Q1339-K1340/2</f>
        <v>242.84110616583749</v>
      </c>
      <c r="K1340" s="296">
        <v>0.2</v>
      </c>
      <c r="L1340" s="85">
        <f t="shared" si="228"/>
        <v>242.84110616583749</v>
      </c>
      <c r="M1340" s="85">
        <f t="shared" si="229"/>
        <v>423.0996045</v>
      </c>
      <c r="N1340" s="85">
        <f t="shared" si="230"/>
        <v>41.094000000000001</v>
      </c>
      <c r="O1340" s="84">
        <f t="shared" si="224"/>
        <v>41.094000000000001</v>
      </c>
      <c r="P1340" s="84">
        <f t="shared" si="233"/>
        <v>423.0996045</v>
      </c>
      <c r="Q1340" s="84">
        <f t="shared" si="234"/>
        <v>242.74110616583749</v>
      </c>
      <c r="R1340" s="296">
        <f t="shared" si="226"/>
        <v>225.67566021999841</v>
      </c>
      <c r="S1340" s="296">
        <f t="shared" si="225"/>
        <v>225.7756602199984</v>
      </c>
      <c r="T1340" s="296"/>
      <c r="U1340" s="55">
        <f t="shared" si="227"/>
        <v>157.19703035359856</v>
      </c>
      <c r="V1340" s="55"/>
      <c r="W1340" s="55"/>
    </row>
    <row r="1341" spans="1:28">
      <c r="A1341" s="86"/>
      <c r="B1341" s="86"/>
      <c r="C1341" s="86"/>
      <c r="D1341" s="305"/>
      <c r="E1341" s="81"/>
      <c r="F1341" s="83"/>
      <c r="G1341" s="83"/>
      <c r="H1341" s="294"/>
      <c r="I1341" s="84"/>
      <c r="J1341" s="295"/>
      <c r="K1341" s="296">
        <v>0</v>
      </c>
      <c r="L1341" s="85">
        <f t="shared" si="228"/>
        <v>242.74110616583749</v>
      </c>
      <c r="M1341" s="85">
        <f t="shared" si="229"/>
        <v>423.0996045</v>
      </c>
      <c r="N1341" s="85">
        <f t="shared" si="230"/>
        <v>41.094000000000001</v>
      </c>
      <c r="O1341" s="84">
        <f t="shared" si="224"/>
        <v>41.094000000000001</v>
      </c>
      <c r="P1341" s="84">
        <f t="shared" si="233"/>
        <v>423.0996045</v>
      </c>
      <c r="Q1341" s="84">
        <f t="shared" si="234"/>
        <v>242.74110616583749</v>
      </c>
      <c r="R1341" s="296">
        <f t="shared" si="226"/>
        <v>225.7756602199984</v>
      </c>
      <c r="S1341" s="296">
        <f t="shared" si="225"/>
        <v>225.7756602199984</v>
      </c>
      <c r="T1341" s="296"/>
      <c r="U1341" s="55">
        <f t="shared" si="227"/>
        <v>157.29703035359859</v>
      </c>
      <c r="V1341" s="55"/>
      <c r="W1341" s="55"/>
    </row>
    <row r="1342" spans="1:28">
      <c r="A1342" s="81"/>
      <c r="B1342" s="81"/>
      <c r="C1342" s="81"/>
      <c r="D1342" s="293"/>
      <c r="E1342" s="81"/>
      <c r="F1342" s="83"/>
      <c r="G1342" s="83"/>
      <c r="H1342" s="294"/>
      <c r="I1342" s="84"/>
      <c r="J1342" s="295"/>
      <c r="K1342" s="302">
        <v>0.10749400000000001</v>
      </c>
      <c r="L1342" s="85">
        <f t="shared" si="228"/>
        <v>242.68735916583751</v>
      </c>
      <c r="M1342" s="85">
        <f t="shared" si="229"/>
        <v>423.0996045</v>
      </c>
      <c r="N1342" s="85">
        <f t="shared" si="230"/>
        <v>41.094000000000001</v>
      </c>
      <c r="O1342" s="84">
        <f t="shared" si="224"/>
        <v>41.094000000000001</v>
      </c>
      <c r="P1342" s="84">
        <f t="shared" si="233"/>
        <v>423.0996045</v>
      </c>
      <c r="Q1342" s="84">
        <f t="shared" si="234"/>
        <v>242.63361216583749</v>
      </c>
      <c r="R1342" s="296">
        <f t="shared" si="226"/>
        <v>225.82940721999842</v>
      </c>
      <c r="S1342" s="296">
        <f t="shared" si="225"/>
        <v>225.8831542199984</v>
      </c>
      <c r="T1342" s="296"/>
      <c r="U1342" s="55">
        <f t="shared" si="227"/>
        <v>157.35077735359857</v>
      </c>
      <c r="V1342" s="323"/>
      <c r="W1342" s="323"/>
      <c r="AB1342" s="53"/>
    </row>
    <row r="1343" spans="1:28">
      <c r="A1343" s="86"/>
      <c r="B1343" s="86"/>
      <c r="C1343" s="292"/>
      <c r="D1343" s="293"/>
      <c r="E1343" s="81"/>
      <c r="F1343" s="87"/>
      <c r="G1343" s="83"/>
      <c r="H1343" s="294"/>
      <c r="I1343" s="84"/>
      <c r="J1343" s="295"/>
      <c r="K1343" s="84">
        <v>0</v>
      </c>
      <c r="L1343" s="85">
        <f t="shared" si="228"/>
        <v>242.63361216583749</v>
      </c>
      <c r="M1343" s="85">
        <f t="shared" si="229"/>
        <v>423.0996045</v>
      </c>
      <c r="N1343" s="85">
        <f t="shared" si="230"/>
        <v>41.094000000000001</v>
      </c>
      <c r="O1343" s="84">
        <f t="shared" ref="O1343:O1406" si="235">$O$190</f>
        <v>41.094000000000001</v>
      </c>
      <c r="P1343" s="84">
        <f t="shared" si="233"/>
        <v>423.0996045</v>
      </c>
      <c r="Q1343" s="84">
        <f t="shared" si="234"/>
        <v>242.63361216583749</v>
      </c>
      <c r="R1343" s="296">
        <f t="shared" si="226"/>
        <v>225.8831542199984</v>
      </c>
      <c r="S1343" s="296">
        <f t="shared" si="225"/>
        <v>225.8831542199984</v>
      </c>
      <c r="T1343" s="296"/>
      <c r="U1343" s="55">
        <f t="shared" si="227"/>
        <v>157.40452435359856</v>
      </c>
      <c r="V1343" s="55"/>
      <c r="W1343" s="55"/>
    </row>
    <row r="1344" spans="1:28">
      <c r="A1344" s="86" t="s">
        <v>957</v>
      </c>
      <c r="B1344" s="86" t="str">
        <f>B1329</f>
        <v>CSS</v>
      </c>
      <c r="C1344" s="86" t="s">
        <v>900</v>
      </c>
      <c r="D1344" s="305">
        <f>ROUND(10*R1344,0)</f>
        <v>2260</v>
      </c>
      <c r="E1344" s="81" t="s">
        <v>1031</v>
      </c>
      <c r="F1344" s="83" t="s">
        <v>902</v>
      </c>
      <c r="G1344" s="83" t="s">
        <v>903</v>
      </c>
      <c r="H1344" s="294">
        <v>50</v>
      </c>
      <c r="I1344" s="84"/>
      <c r="J1344" s="295"/>
      <c r="K1344" s="84">
        <v>0.25</v>
      </c>
      <c r="L1344" s="85">
        <f t="shared" si="228"/>
        <v>242.50861216583749</v>
      </c>
      <c r="M1344" s="85">
        <f t="shared" si="229"/>
        <v>423.0996045</v>
      </c>
      <c r="N1344" s="85">
        <f t="shared" si="230"/>
        <v>41.094000000000001</v>
      </c>
      <c r="O1344" s="84">
        <f t="shared" si="235"/>
        <v>41.094000000000001</v>
      </c>
      <c r="P1344" s="84">
        <f t="shared" si="233"/>
        <v>423.0996045</v>
      </c>
      <c r="Q1344" s="84">
        <f t="shared" si="234"/>
        <v>242.38361216583749</v>
      </c>
      <c r="R1344" s="296">
        <f t="shared" si="226"/>
        <v>226.0081542199984</v>
      </c>
      <c r="S1344" s="296">
        <f t="shared" si="225"/>
        <v>226.1331542199984</v>
      </c>
      <c r="T1344" s="296"/>
      <c r="U1344" s="55">
        <f t="shared" si="227"/>
        <v>157.52952435359856</v>
      </c>
      <c r="V1344" s="55"/>
      <c r="W1344" s="55"/>
    </row>
    <row r="1345" spans="1:23">
      <c r="A1345" s="86"/>
      <c r="B1345" s="86"/>
      <c r="C1345" s="86"/>
      <c r="D1345" s="305"/>
      <c r="E1345" s="81"/>
      <c r="F1345" s="83"/>
      <c r="G1345" s="81" t="s">
        <v>1032</v>
      </c>
      <c r="H1345" s="294"/>
      <c r="I1345" s="84"/>
      <c r="J1345" s="295"/>
      <c r="K1345" s="84">
        <v>9.8000000000000004E-2</v>
      </c>
      <c r="L1345" s="85">
        <f t="shared" si="228"/>
        <v>242.33461216583748</v>
      </c>
      <c r="M1345" s="85">
        <f t="shared" si="229"/>
        <v>423.0996045</v>
      </c>
      <c r="N1345" s="85">
        <f t="shared" si="230"/>
        <v>41.094000000000001</v>
      </c>
      <c r="O1345" s="84">
        <f t="shared" si="235"/>
        <v>41.094000000000001</v>
      </c>
      <c r="P1345" s="84">
        <f t="shared" si="233"/>
        <v>423.0996045</v>
      </c>
      <c r="Q1345" s="84">
        <f t="shared" si="234"/>
        <v>242.28561216583748</v>
      </c>
      <c r="R1345" s="296">
        <f t="shared" si="226"/>
        <v>226.18215421999841</v>
      </c>
      <c r="S1345" s="296">
        <f t="shared" si="225"/>
        <v>226.23115421999842</v>
      </c>
      <c r="T1345" s="296"/>
      <c r="U1345" s="55">
        <f t="shared" si="227"/>
        <v>157.7035243535986</v>
      </c>
      <c r="V1345" s="55"/>
      <c r="W1345" s="55"/>
    </row>
    <row r="1346" spans="1:23">
      <c r="A1346" s="86"/>
      <c r="B1346" s="81"/>
      <c r="C1346" s="81"/>
      <c r="D1346" s="293"/>
      <c r="E1346" s="81"/>
      <c r="F1346" s="83"/>
      <c r="G1346" s="83"/>
      <c r="H1346" s="294"/>
      <c r="I1346" s="301">
        <f>I1347-J1347</f>
        <v>2.283416250747905E-5</v>
      </c>
      <c r="J1346" s="295"/>
      <c r="K1346" s="302">
        <v>8.4251000000000006E-2</v>
      </c>
      <c r="L1346" s="85">
        <f t="shared" si="228"/>
        <v>242.24348666583748</v>
      </c>
      <c r="M1346" s="85">
        <f t="shared" si="229"/>
        <v>423.0996045</v>
      </c>
      <c r="N1346" s="85">
        <f t="shared" si="230"/>
        <v>41.094000000000001</v>
      </c>
      <c r="O1346" s="84">
        <f t="shared" si="235"/>
        <v>41.094000000000001</v>
      </c>
      <c r="P1346" s="84">
        <f t="shared" si="233"/>
        <v>423.0996045</v>
      </c>
      <c r="Q1346" s="84">
        <f t="shared" si="234"/>
        <v>242.20136116583748</v>
      </c>
      <c r="R1346" s="296">
        <f t="shared" si="226"/>
        <v>226.27327971999841</v>
      </c>
      <c r="S1346" s="296">
        <f t="shared" si="225"/>
        <v>226.31540521999841</v>
      </c>
      <c r="T1346" s="296"/>
      <c r="U1346" s="55">
        <f t="shared" si="227"/>
        <v>157.79464985359857</v>
      </c>
      <c r="V1346" s="55"/>
      <c r="W1346" s="55"/>
    </row>
    <row r="1347" spans="1:23">
      <c r="A1347" s="337" t="s">
        <v>957</v>
      </c>
      <c r="B1347" s="337" t="str">
        <f>B1329</f>
        <v>CSS</v>
      </c>
      <c r="C1347" s="337" t="s">
        <v>578</v>
      </c>
      <c r="D1347" s="348">
        <f>ROUND(10*R1347,0)</f>
        <v>2263</v>
      </c>
      <c r="E1347" s="337" t="s">
        <v>1033</v>
      </c>
      <c r="F1347" s="303" t="s">
        <v>1034</v>
      </c>
      <c r="G1347" s="303" t="s">
        <v>1035</v>
      </c>
      <c r="H1347" s="294"/>
      <c r="I1347" s="84">
        <v>242.20138399999999</v>
      </c>
      <c r="J1347" s="295">
        <f>Q1346-K1347/2</f>
        <v>242.20136116583748</v>
      </c>
      <c r="K1347" s="302">
        <v>0</v>
      </c>
      <c r="L1347" s="85">
        <f t="shared" si="228"/>
        <v>242.20136116583748</v>
      </c>
      <c r="M1347" s="85">
        <f t="shared" si="229"/>
        <v>423.0996045</v>
      </c>
      <c r="N1347" s="85">
        <f t="shared" si="230"/>
        <v>41.094000000000001</v>
      </c>
      <c r="O1347" s="84">
        <f t="shared" si="235"/>
        <v>41.094000000000001</v>
      </c>
      <c r="P1347" s="84">
        <f t="shared" si="233"/>
        <v>423.0996045</v>
      </c>
      <c r="Q1347" s="84">
        <f t="shared" si="234"/>
        <v>242.20136116583748</v>
      </c>
      <c r="R1347" s="296">
        <f t="shared" si="226"/>
        <v>226.31540521999841</v>
      </c>
      <c r="S1347" s="296">
        <f t="shared" ref="S1347:S1410" si="236">S1346+K1347</f>
        <v>226.31540521999841</v>
      </c>
      <c r="T1347" s="296"/>
      <c r="U1347" s="55">
        <f t="shared" si="227"/>
        <v>157.83677535359857</v>
      </c>
      <c r="V1347" s="55"/>
      <c r="W1347" s="55"/>
    </row>
    <row r="1348" spans="1:23">
      <c r="A1348" s="337"/>
      <c r="B1348" s="337"/>
      <c r="C1348" s="337"/>
      <c r="D1348" s="348"/>
      <c r="E1348" s="337"/>
      <c r="F1348" s="303"/>
      <c r="G1348" s="303"/>
      <c r="H1348" s="294"/>
      <c r="I1348" s="301">
        <f>I1349-J1349</f>
        <v>2.2834162535900759E-5</v>
      </c>
      <c r="J1348" s="295"/>
      <c r="K1348" s="302">
        <v>8.3750000000000005E-2</v>
      </c>
      <c r="L1348" s="85">
        <f t="shared" si="228"/>
        <v>242.15948616583748</v>
      </c>
      <c r="M1348" s="85">
        <f t="shared" si="229"/>
        <v>423.0996045</v>
      </c>
      <c r="N1348" s="85">
        <f t="shared" si="230"/>
        <v>41.094000000000001</v>
      </c>
      <c r="O1348" s="84">
        <f t="shared" si="235"/>
        <v>41.094000000000001</v>
      </c>
      <c r="P1348" s="84">
        <f t="shared" si="233"/>
        <v>423.0996045</v>
      </c>
      <c r="Q1348" s="84">
        <f t="shared" si="234"/>
        <v>242.11761116583747</v>
      </c>
      <c r="R1348" s="296">
        <f t="shared" si="226"/>
        <v>226.35728021999842</v>
      </c>
      <c r="S1348" s="296">
        <f t="shared" si="236"/>
        <v>226.39915521999842</v>
      </c>
      <c r="T1348" s="296"/>
      <c r="U1348" s="55">
        <f t="shared" si="227"/>
        <v>157.87865035359857</v>
      </c>
      <c r="V1348" s="55"/>
      <c r="W1348" s="55"/>
    </row>
    <row r="1349" spans="1:23">
      <c r="A1349" s="337" t="s">
        <v>957</v>
      </c>
      <c r="B1349" s="337" t="str">
        <f>B1329</f>
        <v>CSS</v>
      </c>
      <c r="C1349" s="337" t="s">
        <v>406</v>
      </c>
      <c r="D1349" s="348">
        <f>ROUND(10*R1349,0)</f>
        <v>2264</v>
      </c>
      <c r="E1349" s="337" t="s">
        <v>1036</v>
      </c>
      <c r="F1349" s="303" t="s">
        <v>1037</v>
      </c>
      <c r="G1349" s="303" t="s">
        <v>984</v>
      </c>
      <c r="H1349" s="294"/>
      <c r="I1349" s="84">
        <v>242.067634</v>
      </c>
      <c r="J1349" s="295">
        <f>Q1348-K1349/2</f>
        <v>242.06761116583746</v>
      </c>
      <c r="K1349" s="302">
        <v>0.1</v>
      </c>
      <c r="L1349" s="85">
        <f t="shared" si="228"/>
        <v>242.06761116583749</v>
      </c>
      <c r="M1349" s="85">
        <f t="shared" si="229"/>
        <v>423.0996045</v>
      </c>
      <c r="N1349" s="85">
        <f t="shared" si="230"/>
        <v>41.094000000000001</v>
      </c>
      <c r="O1349" s="84">
        <f t="shared" si="235"/>
        <v>41.094000000000001</v>
      </c>
      <c r="P1349" s="84">
        <f t="shared" si="233"/>
        <v>423.0996045</v>
      </c>
      <c r="Q1349" s="84">
        <f t="shared" si="234"/>
        <v>242.01761116583748</v>
      </c>
      <c r="R1349" s="296">
        <f t="shared" si="226"/>
        <v>226.4491552199984</v>
      </c>
      <c r="S1349" s="296">
        <f t="shared" si="236"/>
        <v>226.49915521999841</v>
      </c>
      <c r="T1349" s="296"/>
      <c r="U1349" s="55">
        <f t="shared" si="227"/>
        <v>157.97052535359859</v>
      </c>
      <c r="V1349" s="55"/>
      <c r="W1349" s="55"/>
    </row>
    <row r="1350" spans="1:23">
      <c r="A1350" s="292"/>
      <c r="B1350" s="292"/>
      <c r="C1350" s="292"/>
      <c r="D1350" s="325"/>
      <c r="E1350" s="292"/>
      <c r="F1350" s="87"/>
      <c r="G1350" s="87"/>
      <c r="H1350" s="294"/>
      <c r="I1350" s="84"/>
      <c r="J1350" s="295"/>
      <c r="K1350" s="302">
        <v>0.20355200000000001</v>
      </c>
      <c r="L1350" s="85">
        <f t="shared" si="228"/>
        <v>241.91583516583748</v>
      </c>
      <c r="M1350" s="85">
        <f t="shared" si="229"/>
        <v>423.0996045</v>
      </c>
      <c r="N1350" s="85">
        <f t="shared" si="230"/>
        <v>41.094000000000001</v>
      </c>
      <c r="O1350" s="84">
        <f t="shared" si="235"/>
        <v>41.094000000000001</v>
      </c>
      <c r="P1350" s="84">
        <f t="shared" si="233"/>
        <v>423.0996045</v>
      </c>
      <c r="Q1350" s="84">
        <f t="shared" si="234"/>
        <v>241.81405916583748</v>
      </c>
      <c r="R1350" s="296">
        <f t="shared" si="226"/>
        <v>226.60093121999842</v>
      </c>
      <c r="S1350" s="296">
        <f t="shared" si="236"/>
        <v>226.70270721999842</v>
      </c>
      <c r="T1350" s="296"/>
      <c r="U1350" s="55">
        <f t="shared" si="227"/>
        <v>158.12230135359857</v>
      </c>
      <c r="V1350" s="55"/>
      <c r="W1350" s="55"/>
    </row>
    <row r="1351" spans="1:23">
      <c r="A1351" s="81" t="s">
        <v>957</v>
      </c>
      <c r="B1351" s="81" t="str">
        <f>B1329</f>
        <v>CSS</v>
      </c>
      <c r="C1351" s="81" t="s">
        <v>153</v>
      </c>
      <c r="D1351" s="293">
        <f>ROUND(10*R1351,0)</f>
        <v>2267</v>
      </c>
      <c r="E1351" s="81" t="s">
        <v>1038</v>
      </c>
      <c r="F1351" s="83" t="s">
        <v>155</v>
      </c>
      <c r="G1351" s="83" t="s">
        <v>986</v>
      </c>
      <c r="H1351" s="294"/>
      <c r="I1351" s="301">
        <f>I1352-J1352</f>
        <v>2.2834162535900759E-5</v>
      </c>
      <c r="J1351" s="326"/>
      <c r="K1351" s="302">
        <v>0</v>
      </c>
      <c r="L1351" s="85">
        <f t="shared" si="228"/>
        <v>241.81405916583748</v>
      </c>
      <c r="M1351" s="85">
        <f t="shared" si="229"/>
        <v>423.0996045</v>
      </c>
      <c r="N1351" s="85">
        <f t="shared" si="230"/>
        <v>41.094000000000001</v>
      </c>
      <c r="O1351" s="84">
        <f t="shared" si="235"/>
        <v>41.094000000000001</v>
      </c>
      <c r="P1351" s="84">
        <f t="shared" si="233"/>
        <v>423.0996045</v>
      </c>
      <c r="Q1351" s="84">
        <f t="shared" si="234"/>
        <v>241.81405916583748</v>
      </c>
      <c r="R1351" s="296">
        <f t="shared" si="226"/>
        <v>226.70270721999842</v>
      </c>
      <c r="S1351" s="296">
        <f t="shared" si="236"/>
        <v>226.70270721999842</v>
      </c>
      <c r="T1351" s="296"/>
      <c r="U1351" s="55">
        <f t="shared" si="227"/>
        <v>158.2240773535986</v>
      </c>
      <c r="V1351" s="55"/>
      <c r="W1351" s="55"/>
    </row>
    <row r="1352" spans="1:23">
      <c r="A1352" s="86" t="s">
        <v>957</v>
      </c>
      <c r="B1352" s="86" t="str">
        <f>B1329</f>
        <v>CSS</v>
      </c>
      <c r="C1352" s="86" t="s">
        <v>485</v>
      </c>
      <c r="D1352" s="305">
        <f>ROUND(10*R1352,0)</f>
        <v>2267</v>
      </c>
      <c r="E1352" s="81" t="s">
        <v>1039</v>
      </c>
      <c r="F1352" s="83" t="s">
        <v>485</v>
      </c>
      <c r="G1352" s="83" t="s">
        <v>487</v>
      </c>
      <c r="H1352" s="294"/>
      <c r="I1352" s="84">
        <v>241.81408200000001</v>
      </c>
      <c r="J1352" s="295">
        <f>Q1351-K1352/2</f>
        <v>241.81405916583748</v>
      </c>
      <c r="K1352" s="302">
        <v>0</v>
      </c>
      <c r="L1352" s="85">
        <f t="shared" si="228"/>
        <v>241.81405916583748</v>
      </c>
      <c r="M1352" s="85">
        <f t="shared" si="229"/>
        <v>423.0996045</v>
      </c>
      <c r="N1352" s="85">
        <f t="shared" si="230"/>
        <v>41.094000000000001</v>
      </c>
      <c r="O1352" s="84">
        <f t="shared" si="235"/>
        <v>41.094000000000001</v>
      </c>
      <c r="P1352" s="84">
        <f t="shared" si="233"/>
        <v>423.0996045</v>
      </c>
      <c r="Q1352" s="84">
        <f t="shared" si="234"/>
        <v>241.81405916583748</v>
      </c>
      <c r="R1352" s="296">
        <f t="shared" si="226"/>
        <v>226.70270721999842</v>
      </c>
      <c r="S1352" s="296">
        <f t="shared" si="236"/>
        <v>226.70270721999842</v>
      </c>
      <c r="T1352" s="296"/>
      <c r="U1352" s="55">
        <f t="shared" si="227"/>
        <v>158.2240773535986</v>
      </c>
      <c r="V1352" s="55"/>
      <c r="W1352" s="55"/>
    </row>
    <row r="1353" spans="1:23">
      <c r="A1353" s="86"/>
      <c r="B1353" s="86"/>
      <c r="C1353" s="86"/>
      <c r="D1353" s="305"/>
      <c r="E1353" s="81"/>
      <c r="F1353" s="83"/>
      <c r="G1353" s="83"/>
      <c r="H1353" s="343">
        <f>SUM(K1345:K1353)+K1344/2</f>
        <v>0.69455299999999998</v>
      </c>
      <c r="I1353" s="84"/>
      <c r="J1353" s="326"/>
      <c r="K1353" s="302">
        <v>0</v>
      </c>
      <c r="L1353" s="85">
        <f t="shared" si="228"/>
        <v>241.81405916583748</v>
      </c>
      <c r="M1353" s="85">
        <f t="shared" si="229"/>
        <v>423.0996045</v>
      </c>
      <c r="N1353" s="85">
        <f t="shared" si="230"/>
        <v>41.094000000000001</v>
      </c>
      <c r="O1353" s="84">
        <f t="shared" si="235"/>
        <v>41.094000000000001</v>
      </c>
      <c r="P1353" s="84">
        <f t="shared" si="233"/>
        <v>423.0996045</v>
      </c>
      <c r="Q1353" s="84">
        <f t="shared" si="234"/>
        <v>241.81405916583748</v>
      </c>
      <c r="R1353" s="296">
        <f t="shared" si="226"/>
        <v>226.70270721999842</v>
      </c>
      <c r="S1353" s="296">
        <f t="shared" si="236"/>
        <v>226.70270721999842</v>
      </c>
      <c r="T1353" s="296"/>
      <c r="U1353" s="55">
        <f t="shared" si="227"/>
        <v>158.2240773535986</v>
      </c>
      <c r="V1353" s="55"/>
      <c r="W1353" s="55"/>
    </row>
    <row r="1354" spans="1:23">
      <c r="A1354" s="81"/>
      <c r="B1354" s="81"/>
      <c r="C1354" s="81"/>
      <c r="D1354" s="293"/>
      <c r="E1354" s="81"/>
      <c r="F1354" s="83"/>
      <c r="G1354" s="303" t="s">
        <v>1040</v>
      </c>
      <c r="H1354" s="83"/>
      <c r="I1354" s="84"/>
      <c r="J1354" s="295"/>
      <c r="K1354" s="302">
        <v>0.282447</v>
      </c>
      <c r="L1354" s="85">
        <f t="shared" si="228"/>
        <v>241.67283566583748</v>
      </c>
      <c r="M1354" s="85">
        <f t="shared" si="229"/>
        <v>423.0996045</v>
      </c>
      <c r="N1354" s="85">
        <f t="shared" si="230"/>
        <v>41.094000000000001</v>
      </c>
      <c r="O1354" s="84">
        <f t="shared" si="235"/>
        <v>41.094000000000001</v>
      </c>
      <c r="P1354" s="84">
        <f t="shared" si="233"/>
        <v>423.0996045</v>
      </c>
      <c r="Q1354" s="84">
        <f t="shared" si="234"/>
        <v>241.53161216583749</v>
      </c>
      <c r="R1354" s="296">
        <f t="shared" si="226"/>
        <v>226.84393071999841</v>
      </c>
      <c r="S1354" s="296">
        <f t="shared" si="236"/>
        <v>226.98515421999841</v>
      </c>
      <c r="T1354" s="296"/>
      <c r="U1354" s="55">
        <f t="shared" si="227"/>
        <v>158.36530085359857</v>
      </c>
      <c r="V1354" s="55"/>
      <c r="W1354" s="55"/>
    </row>
    <row r="1355" spans="1:23">
      <c r="A1355" s="86"/>
      <c r="B1355" s="86"/>
      <c r="C1355" s="86"/>
      <c r="D1355" s="305"/>
      <c r="E1355" s="81"/>
      <c r="F1355" s="83"/>
      <c r="G1355" s="81" t="s">
        <v>1032</v>
      </c>
      <c r="H1355" s="294"/>
      <c r="I1355" s="84"/>
      <c r="J1355" s="295"/>
      <c r="K1355" s="84">
        <v>9.8000000000000004E-2</v>
      </c>
      <c r="L1355" s="85">
        <f t="shared" si="228"/>
        <v>241.48261216583748</v>
      </c>
      <c r="M1355" s="85">
        <f t="shared" si="229"/>
        <v>423.0996045</v>
      </c>
      <c r="N1355" s="85">
        <f t="shared" si="230"/>
        <v>41.094000000000001</v>
      </c>
      <c r="O1355" s="84">
        <f t="shared" si="235"/>
        <v>41.094000000000001</v>
      </c>
      <c r="P1355" s="84">
        <f t="shared" si="233"/>
        <v>423.0996045</v>
      </c>
      <c r="Q1355" s="84">
        <f t="shared" si="234"/>
        <v>241.43361216583747</v>
      </c>
      <c r="R1355" s="296">
        <f t="shared" si="226"/>
        <v>227.03415421999841</v>
      </c>
      <c r="S1355" s="296">
        <f t="shared" si="236"/>
        <v>227.08315421999842</v>
      </c>
      <c r="T1355" s="296"/>
      <c r="U1355" s="55">
        <f t="shared" si="227"/>
        <v>158.55552435359857</v>
      </c>
      <c r="V1355" s="55"/>
      <c r="W1355" s="55"/>
    </row>
    <row r="1356" spans="1:23">
      <c r="A1356" s="86" t="s">
        <v>957</v>
      </c>
      <c r="B1356" s="86" t="str">
        <f>B1329</f>
        <v>CSS</v>
      </c>
      <c r="C1356" s="86" t="s">
        <v>906</v>
      </c>
      <c r="D1356" s="305">
        <f>ROUND(10*R1356,0)</f>
        <v>2272</v>
      </c>
      <c r="E1356" s="81" t="s">
        <v>1041</v>
      </c>
      <c r="F1356" s="83" t="s">
        <v>902</v>
      </c>
      <c r="G1356" s="83" t="s">
        <v>908</v>
      </c>
      <c r="H1356" s="294">
        <v>50</v>
      </c>
      <c r="I1356" s="84"/>
      <c r="J1356" s="295"/>
      <c r="K1356" s="84">
        <v>0.25</v>
      </c>
      <c r="L1356" s="85">
        <f t="shared" si="228"/>
        <v>241.30861216583747</v>
      </c>
      <c r="M1356" s="85">
        <f t="shared" si="229"/>
        <v>423.0996045</v>
      </c>
      <c r="N1356" s="85">
        <f t="shared" si="230"/>
        <v>41.094000000000001</v>
      </c>
      <c r="O1356" s="84">
        <f t="shared" si="235"/>
        <v>41.094000000000001</v>
      </c>
      <c r="P1356" s="84">
        <f t="shared" si="233"/>
        <v>423.0996045</v>
      </c>
      <c r="Q1356" s="84">
        <f t="shared" si="234"/>
        <v>241.18361216583747</v>
      </c>
      <c r="R1356" s="296">
        <f t="shared" si="226"/>
        <v>227.20815421999842</v>
      </c>
      <c r="S1356" s="296">
        <f t="shared" si="236"/>
        <v>227.33315421999842</v>
      </c>
      <c r="T1356" s="296"/>
      <c r="U1356" s="55">
        <f t="shared" si="227"/>
        <v>158.72952435359861</v>
      </c>
      <c r="V1356" s="55"/>
      <c r="W1356" s="55"/>
    </row>
    <row r="1357" spans="1:23">
      <c r="A1357" s="86"/>
      <c r="B1357" s="86"/>
      <c r="C1357" s="86"/>
      <c r="D1357" s="305"/>
      <c r="E1357" s="81"/>
      <c r="F1357" s="83"/>
      <c r="G1357" s="83"/>
      <c r="H1357" s="294"/>
      <c r="I1357" s="301">
        <f>I1358-J1358</f>
        <v>2.283416250747905E-5</v>
      </c>
      <c r="J1357" s="324">
        <v>-5.0805999999999997E-2</v>
      </c>
      <c r="K1357" s="349">
        <f>0.08785-J1357</f>
        <v>0.138656</v>
      </c>
      <c r="L1357" s="85">
        <f t="shared" si="228"/>
        <v>241.11428416583749</v>
      </c>
      <c r="M1357" s="85">
        <f t="shared" si="229"/>
        <v>423.0996045</v>
      </c>
      <c r="N1357" s="85">
        <f t="shared" si="230"/>
        <v>41.094000000000001</v>
      </c>
      <c r="O1357" s="84">
        <f t="shared" si="235"/>
        <v>41.094000000000001</v>
      </c>
      <c r="P1357" s="84">
        <f t="shared" si="233"/>
        <v>423.0996045</v>
      </c>
      <c r="Q1357" s="84">
        <f t="shared" si="234"/>
        <v>241.04495616583748</v>
      </c>
      <c r="R1357" s="296">
        <f t="shared" si="226"/>
        <v>227.4024822199984</v>
      </c>
      <c r="S1357" s="296">
        <f t="shared" si="236"/>
        <v>227.47181021999842</v>
      </c>
      <c r="T1357" s="296"/>
      <c r="U1357" s="55">
        <f t="shared" si="227"/>
        <v>158.92385235359859</v>
      </c>
      <c r="V1357" s="55"/>
      <c r="W1357" s="55"/>
    </row>
    <row r="1358" spans="1:23">
      <c r="A1358" s="86" t="s">
        <v>957</v>
      </c>
      <c r="B1358" s="86" t="str">
        <f>B1329</f>
        <v>CSS</v>
      </c>
      <c r="C1358" s="86" t="s">
        <v>896</v>
      </c>
      <c r="D1358" s="305">
        <f>ROUND(10*R1358,0)</f>
        <v>2276</v>
      </c>
      <c r="E1358" s="81" t="s">
        <v>1042</v>
      </c>
      <c r="F1358" s="83" t="s">
        <v>898</v>
      </c>
      <c r="G1358" s="83" t="s">
        <v>899</v>
      </c>
      <c r="H1358" s="294">
        <v>50</v>
      </c>
      <c r="I1358" s="84">
        <v>240.94497899999999</v>
      </c>
      <c r="J1358" s="295">
        <f>Q1357-K1358/2</f>
        <v>240.94495616583748</v>
      </c>
      <c r="K1358" s="302">
        <v>0.2</v>
      </c>
      <c r="L1358" s="85">
        <f t="shared" si="228"/>
        <v>240.94495616583748</v>
      </c>
      <c r="M1358" s="85">
        <f t="shared" si="229"/>
        <v>423.0996045</v>
      </c>
      <c r="N1358" s="85">
        <f t="shared" si="230"/>
        <v>41.094000000000001</v>
      </c>
      <c r="O1358" s="84">
        <f t="shared" si="235"/>
        <v>41.094000000000001</v>
      </c>
      <c r="P1358" s="84">
        <f t="shared" si="233"/>
        <v>423.0996045</v>
      </c>
      <c r="Q1358" s="84">
        <f t="shared" si="234"/>
        <v>240.84495616583749</v>
      </c>
      <c r="R1358" s="296">
        <f t="shared" si="226"/>
        <v>227.57181021999841</v>
      </c>
      <c r="S1358" s="296">
        <f t="shared" si="236"/>
        <v>227.67181021999841</v>
      </c>
      <c r="T1358" s="296"/>
      <c r="U1358" s="55">
        <f t="shared" si="227"/>
        <v>159.0931803535986</v>
      </c>
      <c r="V1358" s="55"/>
      <c r="W1358" s="55"/>
    </row>
    <row r="1359" spans="1:23">
      <c r="A1359" s="86"/>
      <c r="B1359" s="86"/>
      <c r="C1359" s="86"/>
      <c r="D1359" s="305"/>
      <c r="E1359" s="81"/>
      <c r="F1359" s="83"/>
      <c r="G1359" s="83"/>
      <c r="H1359" s="294"/>
      <c r="I1359" s="301">
        <f>I1360-J1360</f>
        <v>2.1834162510003807E-5</v>
      </c>
      <c r="J1359" s="304">
        <v>-5.2700999999999998E-2</v>
      </c>
      <c r="K1359" s="349">
        <f>0.069+J1357-J1359+0.137-I1361</f>
        <v>0.13939400000000002</v>
      </c>
      <c r="L1359" s="85">
        <f t="shared" si="228"/>
        <v>240.7752591658375</v>
      </c>
      <c r="M1359" s="85">
        <f t="shared" si="229"/>
        <v>423.0996045</v>
      </c>
      <c r="N1359" s="85">
        <f t="shared" si="230"/>
        <v>41.094000000000001</v>
      </c>
      <c r="O1359" s="84">
        <f t="shared" si="235"/>
        <v>41.094000000000001</v>
      </c>
      <c r="P1359" s="84">
        <f t="shared" si="233"/>
        <v>423.0996045</v>
      </c>
      <c r="Q1359" s="84">
        <f t="shared" si="234"/>
        <v>240.70556216583748</v>
      </c>
      <c r="R1359" s="296">
        <f t="shared" si="226"/>
        <v>227.74150721999843</v>
      </c>
      <c r="S1359" s="296">
        <f t="shared" si="236"/>
        <v>227.81120421999842</v>
      </c>
      <c r="T1359" s="296"/>
      <c r="U1359" s="55">
        <f t="shared" si="227"/>
        <v>159.26287735359858</v>
      </c>
      <c r="V1359" s="55"/>
      <c r="W1359" s="55"/>
    </row>
    <row r="1360" spans="1:23">
      <c r="A1360" s="86" t="s">
        <v>957</v>
      </c>
      <c r="B1360" s="86" t="str">
        <f>B1329</f>
        <v>CSS</v>
      </c>
      <c r="C1360" s="81" t="s">
        <v>463</v>
      </c>
      <c r="D1360" s="305">
        <f>ROUND(10*R1360,0)</f>
        <v>2278</v>
      </c>
      <c r="E1360" s="81" t="s">
        <v>1043</v>
      </c>
      <c r="F1360" s="83" t="s">
        <v>911</v>
      </c>
      <c r="G1360" s="83" t="s">
        <v>466</v>
      </c>
      <c r="H1360" s="294">
        <v>47.5</v>
      </c>
      <c r="I1360" s="84">
        <v>240.70558399999999</v>
      </c>
      <c r="J1360" s="295">
        <f>Q1359-K1360/2</f>
        <v>240.70556216583748</v>
      </c>
      <c r="K1360" s="302">
        <v>0</v>
      </c>
      <c r="L1360" s="85">
        <f t="shared" si="228"/>
        <v>240.70556216583748</v>
      </c>
      <c r="M1360" s="85">
        <f t="shared" si="229"/>
        <v>423.0996045</v>
      </c>
      <c r="N1360" s="85">
        <f t="shared" si="230"/>
        <v>41.094000000000001</v>
      </c>
      <c r="O1360" s="84">
        <f t="shared" si="235"/>
        <v>41.094000000000001</v>
      </c>
      <c r="P1360" s="84">
        <f t="shared" si="233"/>
        <v>423.0996045</v>
      </c>
      <c r="Q1360" s="84">
        <f t="shared" si="234"/>
        <v>240.70556216583748</v>
      </c>
      <c r="R1360" s="296">
        <f t="shared" si="226"/>
        <v>227.81120421999842</v>
      </c>
      <c r="S1360" s="296">
        <f t="shared" si="236"/>
        <v>227.81120421999842</v>
      </c>
      <c r="T1360" s="310">
        <v>0.13700000000000001</v>
      </c>
      <c r="U1360" s="55">
        <f t="shared" si="227"/>
        <v>159.3325743535986</v>
      </c>
      <c r="V1360" s="55"/>
      <c r="W1360" s="55"/>
    </row>
    <row r="1361" spans="1:28">
      <c r="A1361" s="86"/>
      <c r="B1361" s="86"/>
      <c r="C1361" s="86"/>
      <c r="D1361" s="305"/>
      <c r="E1361" s="81"/>
      <c r="F1361" s="83"/>
      <c r="G1361" s="83"/>
      <c r="H1361" s="294"/>
      <c r="I1361" s="300">
        <v>6.8501000000000006E-2</v>
      </c>
      <c r="J1361" s="350">
        <v>-8.7010000000000004E-3</v>
      </c>
      <c r="K1361" s="349">
        <f>0.044+J1359+I1361</f>
        <v>5.9800000000000006E-2</v>
      </c>
      <c r="L1361" s="85">
        <f t="shared" si="228"/>
        <v>240.67566216583748</v>
      </c>
      <c r="M1361" s="85">
        <f t="shared" si="229"/>
        <v>423.0996045</v>
      </c>
      <c r="N1361" s="85">
        <f t="shared" si="230"/>
        <v>41.094000000000001</v>
      </c>
      <c r="O1361" s="84">
        <f t="shared" si="235"/>
        <v>41.094000000000001</v>
      </c>
      <c r="P1361" s="84">
        <f t="shared" si="233"/>
        <v>423.0996045</v>
      </c>
      <c r="Q1361" s="84">
        <f t="shared" si="234"/>
        <v>240.64576216583748</v>
      </c>
      <c r="R1361" s="296">
        <f t="shared" si="226"/>
        <v>227.84110421999841</v>
      </c>
      <c r="S1361" s="296">
        <f t="shared" si="236"/>
        <v>227.87100421999841</v>
      </c>
      <c r="T1361" s="310"/>
      <c r="U1361" s="55">
        <f t="shared" si="227"/>
        <v>159.3624743535986</v>
      </c>
      <c r="V1361" s="55"/>
      <c r="W1361" s="55"/>
    </row>
    <row r="1362" spans="1:28">
      <c r="A1362" s="86" t="s">
        <v>957</v>
      </c>
      <c r="B1362" s="86" t="str">
        <f>B1329</f>
        <v>CSS</v>
      </c>
      <c r="C1362" s="86" t="s">
        <v>900</v>
      </c>
      <c r="D1362" s="305">
        <f>ROUND(10*R1362,0)</f>
        <v>2280</v>
      </c>
      <c r="E1362" s="81" t="s">
        <v>1044</v>
      </c>
      <c r="F1362" s="83" t="s">
        <v>902</v>
      </c>
      <c r="G1362" s="83" t="s">
        <v>903</v>
      </c>
      <c r="H1362" s="294">
        <v>50</v>
      </c>
      <c r="I1362" s="84"/>
      <c r="J1362" s="295"/>
      <c r="K1362" s="84">
        <v>0.25</v>
      </c>
      <c r="L1362" s="85">
        <f t="shared" si="228"/>
        <v>240.52076216583748</v>
      </c>
      <c r="M1362" s="85">
        <f t="shared" si="229"/>
        <v>423.0996045</v>
      </c>
      <c r="N1362" s="85">
        <f t="shared" si="230"/>
        <v>41.094000000000001</v>
      </c>
      <c r="O1362" s="84">
        <f t="shared" si="235"/>
        <v>41.094000000000001</v>
      </c>
      <c r="P1362" s="84">
        <f t="shared" si="233"/>
        <v>423.0996045</v>
      </c>
      <c r="Q1362" s="84">
        <f t="shared" si="234"/>
        <v>240.39576216583748</v>
      </c>
      <c r="R1362" s="296">
        <f t="shared" si="226"/>
        <v>227.99600421999841</v>
      </c>
      <c r="S1362" s="296">
        <f t="shared" si="236"/>
        <v>228.12100421999841</v>
      </c>
      <c r="T1362" s="296"/>
      <c r="U1362" s="55">
        <f t="shared" si="227"/>
        <v>159.5173743535986</v>
      </c>
      <c r="V1362" s="55"/>
      <c r="W1362" s="55"/>
    </row>
    <row r="1363" spans="1:28">
      <c r="A1363" s="86"/>
      <c r="B1363" s="86"/>
      <c r="C1363" s="86"/>
      <c r="D1363" s="305"/>
      <c r="E1363" s="81"/>
      <c r="F1363" s="83"/>
      <c r="G1363" s="83"/>
      <c r="H1363" s="294"/>
      <c r="I1363" s="295"/>
      <c r="J1363" s="295"/>
      <c r="K1363" s="84">
        <v>0.28000000000000003</v>
      </c>
      <c r="L1363" s="85">
        <f t="shared" si="228"/>
        <v>240.2557621658375</v>
      </c>
      <c r="M1363" s="85">
        <f t="shared" si="229"/>
        <v>423.0996045</v>
      </c>
      <c r="N1363" s="85">
        <f t="shared" si="230"/>
        <v>41.094000000000001</v>
      </c>
      <c r="O1363" s="84">
        <f t="shared" si="235"/>
        <v>41.094000000000001</v>
      </c>
      <c r="P1363" s="84">
        <f t="shared" si="233"/>
        <v>423.0996045</v>
      </c>
      <c r="Q1363" s="84">
        <f t="shared" si="234"/>
        <v>240.11576216583748</v>
      </c>
      <c r="R1363" s="296">
        <f t="shared" si="226"/>
        <v>228.26100421999843</v>
      </c>
      <c r="S1363" s="296">
        <f t="shared" si="236"/>
        <v>228.40100421999841</v>
      </c>
      <c r="T1363" s="296"/>
      <c r="U1363" s="55">
        <f t="shared" si="227"/>
        <v>159.78237435359858</v>
      </c>
      <c r="V1363" s="85"/>
      <c r="W1363" s="85"/>
      <c r="AB1363" s="200"/>
    </row>
    <row r="1364" spans="1:28">
      <c r="A1364" s="86"/>
      <c r="B1364" s="86"/>
      <c r="C1364" s="86"/>
      <c r="D1364" s="305"/>
      <c r="E1364" s="81"/>
      <c r="F1364" s="83"/>
      <c r="G1364" s="83"/>
      <c r="H1364" s="294"/>
      <c r="I1364" s="301">
        <f>I1365-J1365</f>
        <v>2.283416250747905E-5</v>
      </c>
      <c r="J1364" s="295"/>
      <c r="K1364" s="84">
        <v>8.2671999999999995E-2</v>
      </c>
      <c r="L1364" s="85">
        <f t="shared" si="228"/>
        <v>240.07442616583748</v>
      </c>
      <c r="M1364" s="85">
        <f t="shared" si="229"/>
        <v>423.0996045</v>
      </c>
      <c r="N1364" s="85">
        <f t="shared" si="230"/>
        <v>41.094000000000001</v>
      </c>
      <c r="O1364" s="84">
        <f t="shared" si="235"/>
        <v>41.094000000000001</v>
      </c>
      <c r="P1364" s="84">
        <f t="shared" si="233"/>
        <v>423.0996045</v>
      </c>
      <c r="Q1364" s="84">
        <f t="shared" si="234"/>
        <v>240.03309016583748</v>
      </c>
      <c r="R1364" s="296">
        <f t="shared" si="226"/>
        <v>228.44234021999841</v>
      </c>
      <c r="S1364" s="296">
        <f t="shared" si="236"/>
        <v>228.48367621999842</v>
      </c>
      <c r="T1364" s="296"/>
      <c r="U1364" s="55">
        <f t="shared" si="227"/>
        <v>159.96371035359857</v>
      </c>
      <c r="V1364" s="85"/>
      <c r="W1364" s="85"/>
      <c r="AB1364" s="200"/>
    </row>
    <row r="1365" spans="1:28">
      <c r="A1365" s="86" t="s">
        <v>957</v>
      </c>
      <c r="B1365" s="86" t="str">
        <f>B1329</f>
        <v>CSS</v>
      </c>
      <c r="C1365" s="86" t="s">
        <v>153</v>
      </c>
      <c r="D1365" s="305">
        <f>ROUND(10*R1365,0)</f>
        <v>2285</v>
      </c>
      <c r="E1365" s="81" t="s">
        <v>1045</v>
      </c>
      <c r="F1365" s="83" t="s">
        <v>155</v>
      </c>
      <c r="G1365" s="83" t="s">
        <v>986</v>
      </c>
      <c r="H1365" s="294"/>
      <c r="I1365" s="84">
        <v>240.03311299999999</v>
      </c>
      <c r="J1365" s="295">
        <f>Q1364-K1365/2</f>
        <v>240.03309016583748</v>
      </c>
      <c r="K1365" s="84">
        <v>0</v>
      </c>
      <c r="L1365" s="85">
        <f t="shared" si="228"/>
        <v>240.03309016583748</v>
      </c>
      <c r="M1365" s="85">
        <f t="shared" si="229"/>
        <v>423.0996045</v>
      </c>
      <c r="N1365" s="85">
        <f t="shared" si="230"/>
        <v>41.094000000000001</v>
      </c>
      <c r="O1365" s="84">
        <f t="shared" si="235"/>
        <v>41.094000000000001</v>
      </c>
      <c r="P1365" s="84">
        <f t="shared" si="233"/>
        <v>423.0996045</v>
      </c>
      <c r="Q1365" s="84">
        <f t="shared" si="234"/>
        <v>240.03309016583748</v>
      </c>
      <c r="R1365" s="296">
        <f t="shared" si="226"/>
        <v>228.48367621999842</v>
      </c>
      <c r="S1365" s="296">
        <f t="shared" si="236"/>
        <v>228.48367621999842</v>
      </c>
      <c r="T1365" s="296"/>
      <c r="U1365" s="55">
        <f t="shared" si="227"/>
        <v>160.00504635359857</v>
      </c>
      <c r="V1365" s="55"/>
      <c r="W1365" s="55"/>
    </row>
    <row r="1366" spans="1:28">
      <c r="A1366" s="86"/>
      <c r="B1366" s="86"/>
      <c r="C1366" s="86"/>
      <c r="D1366" s="305"/>
      <c r="E1366" s="81"/>
      <c r="F1366" s="83"/>
      <c r="G1366" s="83"/>
      <c r="H1366" s="294"/>
      <c r="I1366" s="294"/>
      <c r="J1366" s="294"/>
      <c r="K1366" s="299">
        <f>0.202328+0.017571</f>
        <v>0.21989900000000001</v>
      </c>
      <c r="L1366" s="85">
        <f t="shared" si="228"/>
        <v>239.92314066583748</v>
      </c>
      <c r="M1366" s="85">
        <f t="shared" si="229"/>
        <v>423.0996045</v>
      </c>
      <c r="N1366" s="85">
        <f t="shared" si="230"/>
        <v>41.094000000000001</v>
      </c>
      <c r="O1366" s="84">
        <f t="shared" si="235"/>
        <v>41.094000000000001</v>
      </c>
      <c r="P1366" s="84">
        <f t="shared" si="233"/>
        <v>423.0996045</v>
      </c>
      <c r="Q1366" s="84">
        <f t="shared" si="234"/>
        <v>239.81319116583748</v>
      </c>
      <c r="R1366" s="296">
        <f t="shared" ref="R1366:R1429" si="237">S1366-0.5*K1366</f>
        <v>228.59362571999841</v>
      </c>
      <c r="S1366" s="296">
        <f t="shared" si="236"/>
        <v>228.70357521999841</v>
      </c>
      <c r="T1366" s="296"/>
      <c r="U1366" s="55">
        <f t="shared" ref="U1366:U1429" si="238">R1366-$U$9</f>
        <v>160.1149958535986</v>
      </c>
      <c r="V1366" s="55"/>
      <c r="W1366" s="55"/>
    </row>
    <row r="1367" spans="1:28">
      <c r="A1367" s="86"/>
      <c r="B1367" s="86"/>
      <c r="C1367" s="86"/>
      <c r="D1367" s="305"/>
      <c r="E1367" s="81"/>
      <c r="F1367" s="83"/>
      <c r="G1367" s="83"/>
      <c r="H1367" s="294" t="s">
        <v>563</v>
      </c>
      <c r="I1367" s="294"/>
      <c r="J1367" s="294"/>
      <c r="K1367" s="84">
        <v>0</v>
      </c>
      <c r="L1367" s="85">
        <f t="shared" ref="L1367:L1430" si="239">(Q1367+Q1366)/2</f>
        <v>239.81319116583748</v>
      </c>
      <c r="M1367" s="85">
        <f t="shared" ref="M1367:M1430" si="240">(P1367+P1366)/2</f>
        <v>423.0996045</v>
      </c>
      <c r="N1367" s="85">
        <f t="shared" ref="N1367:N1430" si="241">(O1367+O1366)/2</f>
        <v>41.094000000000001</v>
      </c>
      <c r="O1367" s="84">
        <f t="shared" si="235"/>
        <v>41.094000000000001</v>
      </c>
      <c r="P1367" s="84">
        <f t="shared" si="233"/>
        <v>423.0996045</v>
      </c>
      <c r="Q1367" s="84">
        <f t="shared" si="234"/>
        <v>239.81319116583748</v>
      </c>
      <c r="R1367" s="296">
        <f t="shared" si="237"/>
        <v>228.70357521999841</v>
      </c>
      <c r="S1367" s="296">
        <f t="shared" si="236"/>
        <v>228.70357521999841</v>
      </c>
      <c r="T1367" s="296"/>
      <c r="U1367" s="55">
        <f t="shared" si="238"/>
        <v>160.22494535359857</v>
      </c>
      <c r="V1367" s="55"/>
      <c r="W1367" s="55"/>
    </row>
    <row r="1368" spans="1:28">
      <c r="A1368" s="86"/>
      <c r="B1368" s="86"/>
      <c r="C1368" s="86"/>
      <c r="D1368" s="305"/>
      <c r="E1368" s="81"/>
      <c r="F1368" s="83"/>
      <c r="G1368" s="83"/>
      <c r="H1368" s="294"/>
      <c r="I1368" s="294">
        <v>-1.7571E-2</v>
      </c>
      <c r="J1368" s="294"/>
      <c r="K1368" s="84">
        <v>0</v>
      </c>
      <c r="L1368" s="85">
        <f t="shared" si="239"/>
        <v>239.81319116583748</v>
      </c>
      <c r="M1368" s="85">
        <f t="shared" si="240"/>
        <v>423.0996045</v>
      </c>
      <c r="N1368" s="85">
        <f t="shared" si="241"/>
        <v>41.094000000000001</v>
      </c>
      <c r="O1368" s="84">
        <f t="shared" si="235"/>
        <v>41.094000000000001</v>
      </c>
      <c r="P1368" s="84">
        <f t="shared" si="233"/>
        <v>423.0996045</v>
      </c>
      <c r="Q1368" s="84">
        <f t="shared" si="234"/>
        <v>239.81319116583748</v>
      </c>
      <c r="R1368" s="296">
        <f t="shared" si="237"/>
        <v>228.70357521999841</v>
      </c>
      <c r="S1368" s="296">
        <f t="shared" si="236"/>
        <v>228.70357521999841</v>
      </c>
      <c r="T1368" s="296"/>
      <c r="U1368" s="55">
        <f t="shared" si="238"/>
        <v>160.22494535359857</v>
      </c>
      <c r="V1368" s="55"/>
      <c r="W1368" s="55"/>
    </row>
    <row r="1369" spans="1:28">
      <c r="A1369" s="86"/>
      <c r="B1369" s="86"/>
      <c r="C1369" s="86"/>
      <c r="D1369" s="305"/>
      <c r="E1369" s="81"/>
      <c r="F1369" s="83"/>
      <c r="G1369" s="83" t="s">
        <v>1040</v>
      </c>
      <c r="H1369" s="351"/>
      <c r="I1369" s="301">
        <f>J1369-L1369</f>
        <v>2.1834162510003807E-5</v>
      </c>
      <c r="J1369" s="352">
        <v>239.81321299999999</v>
      </c>
      <c r="K1369" s="84">
        <v>0</v>
      </c>
      <c r="L1369" s="85">
        <f t="shared" si="239"/>
        <v>239.81319116583748</v>
      </c>
      <c r="M1369" s="85">
        <f t="shared" si="240"/>
        <v>423.0996045</v>
      </c>
      <c r="N1369" s="85">
        <f t="shared" si="241"/>
        <v>41.094000000000001</v>
      </c>
      <c r="O1369" s="84">
        <f t="shared" si="235"/>
        <v>41.094000000000001</v>
      </c>
      <c r="P1369" s="84">
        <f t="shared" si="233"/>
        <v>423.0996045</v>
      </c>
      <c r="Q1369" s="84">
        <f t="shared" si="234"/>
        <v>239.81319116583748</v>
      </c>
      <c r="R1369" s="296">
        <f t="shared" si="237"/>
        <v>228.70357521999841</v>
      </c>
      <c r="S1369" s="296">
        <f t="shared" si="236"/>
        <v>228.70357521999841</v>
      </c>
      <c r="T1369" s="296"/>
      <c r="U1369" s="55">
        <f t="shared" si="238"/>
        <v>160.22494535359857</v>
      </c>
      <c r="V1369" s="55"/>
      <c r="W1369" s="55"/>
    </row>
    <row r="1370" spans="1:28">
      <c r="A1370" s="86"/>
      <c r="B1370" s="86"/>
      <c r="C1370" s="86"/>
      <c r="D1370" s="305"/>
      <c r="E1370" s="81"/>
      <c r="F1370" s="83"/>
      <c r="G1370" s="83"/>
      <c r="H1370" s="351"/>
      <c r="I1370" s="84"/>
      <c r="J1370" s="343"/>
      <c r="K1370" s="299">
        <f>0.200594-0.017571</f>
        <v>0.18302299999999999</v>
      </c>
      <c r="L1370" s="85">
        <f t="shared" si="239"/>
        <v>239.72167966583748</v>
      </c>
      <c r="M1370" s="85">
        <f t="shared" si="240"/>
        <v>423.0996045</v>
      </c>
      <c r="N1370" s="85">
        <f t="shared" si="241"/>
        <v>41.094000000000001</v>
      </c>
      <c r="O1370" s="84">
        <f t="shared" si="235"/>
        <v>41.094000000000001</v>
      </c>
      <c r="P1370" s="84">
        <f t="shared" si="233"/>
        <v>423.0996045</v>
      </c>
      <c r="Q1370" s="84">
        <f t="shared" si="234"/>
        <v>239.63016816583749</v>
      </c>
      <c r="R1370" s="296">
        <f t="shared" si="237"/>
        <v>228.79508671999841</v>
      </c>
      <c r="S1370" s="296">
        <f t="shared" si="236"/>
        <v>228.8865982199984</v>
      </c>
      <c r="T1370" s="296"/>
      <c r="U1370" s="55">
        <f t="shared" si="238"/>
        <v>160.31645685359859</v>
      </c>
      <c r="V1370" s="55"/>
      <c r="W1370" s="55"/>
    </row>
    <row r="1371" spans="1:28">
      <c r="A1371" s="86"/>
      <c r="B1371" s="86"/>
      <c r="C1371" s="86"/>
      <c r="D1371" s="309"/>
      <c r="E1371" s="81"/>
      <c r="F1371" s="83"/>
      <c r="G1371" s="83"/>
      <c r="H1371" s="294"/>
      <c r="I1371" s="301">
        <f>I1372-J1372</f>
        <v>2.3520755547679073E-5</v>
      </c>
      <c r="J1371" s="295">
        <v>0.22939999999999999</v>
      </c>
      <c r="K1371" s="84">
        <v>0</v>
      </c>
      <c r="L1371" s="85">
        <f t="shared" si="239"/>
        <v>239.63016816583749</v>
      </c>
      <c r="M1371" s="85">
        <f t="shared" si="240"/>
        <v>423.0996045</v>
      </c>
      <c r="N1371" s="85">
        <f t="shared" si="241"/>
        <v>41.094000000000001</v>
      </c>
      <c r="O1371" s="84">
        <f t="shared" si="235"/>
        <v>41.094000000000001</v>
      </c>
      <c r="P1371" s="84">
        <f t="shared" si="233"/>
        <v>423.0996045</v>
      </c>
      <c r="Q1371" s="84">
        <f t="shared" si="234"/>
        <v>239.63016816583749</v>
      </c>
      <c r="R1371" s="296">
        <f t="shared" si="237"/>
        <v>228.8865982199984</v>
      </c>
      <c r="S1371" s="296">
        <f t="shared" si="236"/>
        <v>228.8865982199984</v>
      </c>
      <c r="T1371" s="296" t="s">
        <v>1046</v>
      </c>
      <c r="U1371" s="55">
        <f t="shared" si="238"/>
        <v>160.40796835359856</v>
      </c>
      <c r="V1371" s="55"/>
      <c r="W1371" s="55"/>
    </row>
    <row r="1372" spans="1:28">
      <c r="A1372" s="86" t="s">
        <v>957</v>
      </c>
      <c r="B1372" s="86" t="str">
        <f>B1329</f>
        <v>CSS</v>
      </c>
      <c r="C1372" s="86" t="s">
        <v>203</v>
      </c>
      <c r="D1372" s="305">
        <f>ROUND(10*R1372,0)</f>
        <v>2290</v>
      </c>
      <c r="E1372" s="81" t="s">
        <v>1047</v>
      </c>
      <c r="F1372" s="83" t="s">
        <v>971</v>
      </c>
      <c r="G1372" s="83" t="s">
        <v>1048</v>
      </c>
      <c r="H1372" s="294" t="s">
        <v>973</v>
      </c>
      <c r="I1372" s="84">
        <v>239.48038199999999</v>
      </c>
      <c r="J1372" s="295">
        <f>(Q1371+Q1372)/2</f>
        <v>239.48035847924444</v>
      </c>
      <c r="K1372" s="84">
        <v>0.3</v>
      </c>
      <c r="L1372" s="85">
        <f t="shared" si="239"/>
        <v>239.48035847924444</v>
      </c>
      <c r="M1372" s="85">
        <f t="shared" si="240"/>
        <v>423.09306366782653</v>
      </c>
      <c r="N1372" s="85">
        <f t="shared" si="241"/>
        <v>41.094000000000001</v>
      </c>
      <c r="O1372" s="84">
        <f t="shared" si="235"/>
        <v>41.094000000000001</v>
      </c>
      <c r="P1372" s="298">
        <f>P1371-K1372*(1-COS(5/180*PI()))/(5/180*PI())</f>
        <v>423.08652283565306</v>
      </c>
      <c r="Q1372" s="298">
        <f>Q1371-K1372*SIN(5/180*PI())/(5/180*PI())</f>
        <v>239.33054879265137</v>
      </c>
      <c r="R1372" s="296">
        <f t="shared" si="237"/>
        <v>229.03659821999841</v>
      </c>
      <c r="S1372" s="296">
        <f t="shared" si="236"/>
        <v>229.18659821999842</v>
      </c>
      <c r="T1372" s="310"/>
      <c r="U1372" s="55">
        <f t="shared" si="238"/>
        <v>160.5579683535986</v>
      </c>
      <c r="V1372" s="55"/>
      <c r="W1372" s="55"/>
    </row>
    <row r="1373" spans="1:28">
      <c r="A1373" s="86"/>
      <c r="B1373" s="86"/>
      <c r="C1373" s="86"/>
      <c r="D1373" s="305"/>
      <c r="E1373" s="81"/>
      <c r="F1373" s="83"/>
      <c r="G1373" s="83"/>
      <c r="H1373" s="294"/>
      <c r="I1373" s="301">
        <f>I1374-J1374</f>
        <v>2.3568464598611172E-5</v>
      </c>
      <c r="J1373" s="295"/>
      <c r="K1373" s="84">
        <v>0.25</v>
      </c>
      <c r="L1373" s="85">
        <f t="shared" si="239"/>
        <v>239.20602445538992</v>
      </c>
      <c r="M1373" s="85">
        <f t="shared" si="240"/>
        <v>423.0756283678096</v>
      </c>
      <c r="N1373" s="85">
        <f t="shared" si="241"/>
        <v>41.094000000000001</v>
      </c>
      <c r="O1373" s="84">
        <f t="shared" si="235"/>
        <v>41.094000000000001</v>
      </c>
      <c r="P1373" s="298">
        <f>P1372-K1373*SIN(5/180*PI())</f>
        <v>423.06473389996614</v>
      </c>
      <c r="Q1373" s="298">
        <f>Q1372-K1373*COS(5/180*PI())</f>
        <v>239.08150011812845</v>
      </c>
      <c r="R1373" s="296">
        <f t="shared" si="237"/>
        <v>229.31159821999842</v>
      </c>
      <c r="S1373" s="296">
        <f t="shared" si="236"/>
        <v>229.43659821999842</v>
      </c>
      <c r="T1373" s="310"/>
      <c r="U1373" s="55">
        <f t="shared" si="238"/>
        <v>160.83296835359857</v>
      </c>
      <c r="V1373" s="55"/>
      <c r="W1373" s="55"/>
    </row>
    <row r="1374" spans="1:28">
      <c r="A1374" s="86" t="s">
        <v>957</v>
      </c>
      <c r="B1374" s="86" t="str">
        <f>B1329</f>
        <v>CSS</v>
      </c>
      <c r="C1374" s="86" t="s">
        <v>203</v>
      </c>
      <c r="D1374" s="305">
        <f>ROUND(10*R1374,0)</f>
        <v>2296</v>
      </c>
      <c r="E1374" s="81" t="s">
        <v>1049</v>
      </c>
      <c r="F1374" s="83" t="s">
        <v>971</v>
      </c>
      <c r="G1374" s="83" t="s">
        <v>1048</v>
      </c>
      <c r="H1374" s="294" t="s">
        <v>973</v>
      </c>
      <c r="I1374" s="84">
        <v>238.931714</v>
      </c>
      <c r="J1374" s="295">
        <f>(Q1373+Q1374)/2</f>
        <v>238.9316904315354</v>
      </c>
      <c r="K1374" s="84">
        <f>K1372</f>
        <v>0.3</v>
      </c>
      <c r="L1374" s="85">
        <f t="shared" si="239"/>
        <v>238.9316904315354</v>
      </c>
      <c r="M1374" s="85">
        <f t="shared" si="240"/>
        <v>423.05819306779267</v>
      </c>
      <c r="N1374" s="85">
        <f t="shared" si="241"/>
        <v>41.094000000000001</v>
      </c>
      <c r="O1374" s="84">
        <f t="shared" si="235"/>
        <v>41.094000000000001</v>
      </c>
      <c r="P1374" s="298">
        <f>P1373-K1374*(1-COS(5/180*PI()))/(5/180*PI())</f>
        <v>423.0516522356192</v>
      </c>
      <c r="Q1374" s="298">
        <f>Q1373-K1374*SIN(5/180*PI())/(5/180*PI())</f>
        <v>238.78188074494233</v>
      </c>
      <c r="R1374" s="296">
        <f t="shared" si="237"/>
        <v>229.58659821999842</v>
      </c>
      <c r="S1374" s="296">
        <f t="shared" si="236"/>
        <v>229.73659821999843</v>
      </c>
      <c r="T1374" s="310"/>
      <c r="U1374" s="55">
        <f t="shared" si="238"/>
        <v>161.10796835359861</v>
      </c>
      <c r="V1374" s="55"/>
      <c r="W1374" s="55"/>
    </row>
    <row r="1375" spans="1:28">
      <c r="A1375" s="86"/>
      <c r="B1375" s="86"/>
      <c r="C1375" s="86"/>
      <c r="D1375" s="305"/>
      <c r="E1375" s="81"/>
      <c r="F1375" s="83"/>
      <c r="G1375" s="83"/>
      <c r="H1375" s="294"/>
      <c r="I1375" s="84"/>
      <c r="J1375" s="295"/>
      <c r="K1375" s="84">
        <f>0.25-0.067196-0.1</f>
        <v>8.2803999999999989E-2</v>
      </c>
      <c r="L1375" s="85">
        <f t="shared" si="239"/>
        <v>238.74047874494232</v>
      </c>
      <c r="M1375" s="85">
        <f t="shared" si="240"/>
        <v>423.0516522356192</v>
      </c>
      <c r="N1375" s="85">
        <f t="shared" si="241"/>
        <v>41.094000000000001</v>
      </c>
      <c r="O1375" s="84">
        <f t="shared" si="235"/>
        <v>41.094000000000001</v>
      </c>
      <c r="P1375" s="84">
        <f>P1374</f>
        <v>423.0516522356192</v>
      </c>
      <c r="Q1375" s="84">
        <f>Q1374-K1375</f>
        <v>238.69907674494232</v>
      </c>
      <c r="R1375" s="296">
        <f t="shared" si="237"/>
        <v>229.77800021999843</v>
      </c>
      <c r="S1375" s="296">
        <f t="shared" si="236"/>
        <v>229.81940221999844</v>
      </c>
      <c r="T1375" s="310"/>
      <c r="U1375" s="55">
        <f t="shared" si="238"/>
        <v>161.29937035359859</v>
      </c>
      <c r="V1375" s="55"/>
      <c r="W1375" s="55"/>
    </row>
    <row r="1376" spans="1:28">
      <c r="A1376" s="86"/>
      <c r="B1376" s="86"/>
      <c r="C1376" s="86"/>
      <c r="D1376" s="305"/>
      <c r="E1376" s="81"/>
      <c r="F1376" s="83"/>
      <c r="G1376" s="83"/>
      <c r="H1376" s="294"/>
      <c r="I1376" s="84"/>
      <c r="J1376" s="295"/>
      <c r="K1376" s="84">
        <v>0.1</v>
      </c>
      <c r="L1376" s="85">
        <f t="shared" si="239"/>
        <v>238.64907674494231</v>
      </c>
      <c r="M1376" s="85">
        <f t="shared" si="240"/>
        <v>423.0516522356192</v>
      </c>
      <c r="N1376" s="85">
        <f t="shared" si="241"/>
        <v>41.094000000000001</v>
      </c>
      <c r="O1376" s="84">
        <f t="shared" si="235"/>
        <v>41.094000000000001</v>
      </c>
      <c r="P1376" s="84">
        <f>P1375</f>
        <v>423.0516522356192</v>
      </c>
      <c r="Q1376" s="84">
        <f>Q1375-K1376</f>
        <v>238.59907674494232</v>
      </c>
      <c r="R1376" s="296">
        <f t="shared" si="237"/>
        <v>229.86940221999842</v>
      </c>
      <c r="S1376" s="296">
        <f t="shared" si="236"/>
        <v>229.91940221999843</v>
      </c>
      <c r="T1376" s="310"/>
      <c r="U1376" s="55">
        <f t="shared" si="238"/>
        <v>161.39077235359861</v>
      </c>
      <c r="V1376" s="55"/>
      <c r="W1376" s="55"/>
    </row>
    <row r="1377" spans="1:23">
      <c r="A1377" s="86"/>
      <c r="B1377" s="86"/>
      <c r="C1377" s="86"/>
      <c r="D1377" s="293"/>
      <c r="E1377" s="81"/>
      <c r="F1377" s="83"/>
      <c r="G1377" s="83"/>
      <c r="H1377" s="294"/>
      <c r="I1377" s="84"/>
      <c r="J1377" s="295"/>
      <c r="K1377" s="84">
        <v>6.7196000000000006E-2</v>
      </c>
      <c r="L1377" s="85">
        <f t="shared" si="239"/>
        <v>238.56547874494231</v>
      </c>
      <c r="M1377" s="85">
        <f t="shared" si="240"/>
        <v>423.0516522356192</v>
      </c>
      <c r="N1377" s="85">
        <f t="shared" si="241"/>
        <v>41.094000000000001</v>
      </c>
      <c r="O1377" s="84">
        <f t="shared" si="235"/>
        <v>41.094000000000001</v>
      </c>
      <c r="P1377" s="84">
        <f>P1376</f>
        <v>423.0516522356192</v>
      </c>
      <c r="Q1377" s="84">
        <f>Q1376-K1377</f>
        <v>238.53188074494233</v>
      </c>
      <c r="R1377" s="296">
        <f t="shared" si="237"/>
        <v>229.95300021999842</v>
      </c>
      <c r="S1377" s="296">
        <f t="shared" si="236"/>
        <v>229.98659821999843</v>
      </c>
      <c r="T1377" s="310"/>
      <c r="U1377" s="55">
        <f t="shared" si="238"/>
        <v>161.4743703535986</v>
      </c>
      <c r="V1377" s="55"/>
      <c r="W1377" s="55"/>
    </row>
    <row r="1378" spans="1:23">
      <c r="A1378" s="86"/>
      <c r="B1378" s="86"/>
      <c r="C1378" s="86"/>
      <c r="D1378" s="293"/>
      <c r="E1378" s="81"/>
      <c r="F1378" s="83"/>
      <c r="G1378" s="87"/>
      <c r="H1378" s="294"/>
      <c r="I1378" s="301">
        <f>I1379-J1379</f>
        <v>2.3941650709957685E-5</v>
      </c>
      <c r="J1378" s="295"/>
      <c r="K1378" s="84">
        <f>0.1</f>
        <v>0.1</v>
      </c>
      <c r="L1378" s="85">
        <f t="shared" si="239"/>
        <v>238.48188074494232</v>
      </c>
      <c r="M1378" s="85">
        <f t="shared" si="240"/>
        <v>423.0516522356192</v>
      </c>
      <c r="N1378" s="85">
        <f t="shared" si="241"/>
        <v>41.094000000000001</v>
      </c>
      <c r="O1378" s="84">
        <f t="shared" si="235"/>
        <v>41.094000000000001</v>
      </c>
      <c r="P1378" s="84">
        <f>P1377</f>
        <v>423.0516522356192</v>
      </c>
      <c r="Q1378" s="84">
        <f>Q1377-K1378</f>
        <v>238.43188074494233</v>
      </c>
      <c r="R1378" s="296">
        <f t="shared" si="237"/>
        <v>230.03659821999841</v>
      </c>
      <c r="S1378" s="296">
        <f t="shared" si="236"/>
        <v>230.08659821999842</v>
      </c>
      <c r="T1378" s="310"/>
      <c r="U1378" s="55">
        <f t="shared" si="238"/>
        <v>161.5579683535986</v>
      </c>
      <c r="V1378" s="55"/>
      <c r="W1378" s="55"/>
    </row>
    <row r="1379" spans="1:23">
      <c r="A1379" s="86" t="s">
        <v>957</v>
      </c>
      <c r="B1379" s="86" t="str">
        <f>B1329</f>
        <v>CSS</v>
      </c>
      <c r="C1379" s="86" t="s">
        <v>203</v>
      </c>
      <c r="D1379" s="305">
        <f>ROUND(10*R1379,0)</f>
        <v>2302</v>
      </c>
      <c r="E1379" s="81" t="s">
        <v>1050</v>
      </c>
      <c r="F1379" s="83" t="s">
        <v>971</v>
      </c>
      <c r="G1379" s="83" t="s">
        <v>1048</v>
      </c>
      <c r="H1379" s="294" t="s">
        <v>973</v>
      </c>
      <c r="I1379" s="84">
        <v>238.282095</v>
      </c>
      <c r="J1379" s="295">
        <f>(Q1378+Q1379)/2</f>
        <v>238.28207105834929</v>
      </c>
      <c r="K1379" s="84">
        <f>K1372</f>
        <v>0.3</v>
      </c>
      <c r="L1379" s="85">
        <f t="shared" si="239"/>
        <v>238.28207105834929</v>
      </c>
      <c r="M1379" s="85">
        <f t="shared" si="240"/>
        <v>423.05819306779267</v>
      </c>
      <c r="N1379" s="85">
        <f t="shared" si="241"/>
        <v>41.094000000000001</v>
      </c>
      <c r="O1379" s="84">
        <f t="shared" si="235"/>
        <v>41.094000000000001</v>
      </c>
      <c r="P1379" s="298">
        <f>P1378+K1379*(1-COS(5/180*PI()))/(5/180*PI())</f>
        <v>423.06473389996614</v>
      </c>
      <c r="Q1379" s="298">
        <f>Q1378-K1379*SIN(5/180*PI())/(5/180*PI())</f>
        <v>238.13226137175621</v>
      </c>
      <c r="R1379" s="296">
        <f t="shared" si="237"/>
        <v>230.23659821999843</v>
      </c>
      <c r="S1379" s="296">
        <f t="shared" si="236"/>
        <v>230.38659821999843</v>
      </c>
      <c r="T1379" s="310"/>
      <c r="U1379" s="55">
        <f t="shared" si="238"/>
        <v>161.75796835359859</v>
      </c>
      <c r="V1379" s="55"/>
      <c r="W1379" s="55"/>
    </row>
    <row r="1380" spans="1:23">
      <c r="A1380" s="86"/>
      <c r="B1380" s="86"/>
      <c r="C1380" s="86"/>
      <c r="D1380" s="305"/>
      <c r="E1380" s="81"/>
      <c r="F1380" s="83"/>
      <c r="G1380" s="83"/>
      <c r="H1380" s="294"/>
      <c r="I1380" s="301">
        <f>I1381-J1381</f>
        <v>2.3989359760889784E-5</v>
      </c>
      <c r="J1380" s="295"/>
      <c r="K1380" s="85">
        <v>0.25</v>
      </c>
      <c r="L1380" s="85">
        <f t="shared" si="239"/>
        <v>238.00773703449477</v>
      </c>
      <c r="M1380" s="85">
        <f t="shared" si="240"/>
        <v>423.0756283678096</v>
      </c>
      <c r="N1380" s="85">
        <f t="shared" si="241"/>
        <v>41.094000000000001</v>
      </c>
      <c r="O1380" s="84">
        <f t="shared" si="235"/>
        <v>41.094000000000001</v>
      </c>
      <c r="P1380" s="298">
        <f>P1379+K1380*SIN(5/180*PI())</f>
        <v>423.08652283565306</v>
      </c>
      <c r="Q1380" s="298">
        <f>Q1379-K1380*COS(5/180*PI())</f>
        <v>237.88321269723329</v>
      </c>
      <c r="R1380" s="296">
        <f t="shared" si="237"/>
        <v>230.51159821999843</v>
      </c>
      <c r="S1380" s="296">
        <f t="shared" si="236"/>
        <v>230.63659821999843</v>
      </c>
      <c r="T1380" s="296" t="s">
        <v>1051</v>
      </c>
      <c r="U1380" s="55">
        <f t="shared" si="238"/>
        <v>162.03296835359862</v>
      </c>
      <c r="V1380" s="55"/>
      <c r="W1380" s="55"/>
    </row>
    <row r="1381" spans="1:23">
      <c r="A1381" s="86" t="s">
        <v>957</v>
      </c>
      <c r="B1381" s="86" t="str">
        <f>B1329</f>
        <v>CSS</v>
      </c>
      <c r="C1381" s="86" t="s">
        <v>203</v>
      </c>
      <c r="D1381" s="305">
        <f>ROUND(10*R1381,0)</f>
        <v>2308</v>
      </c>
      <c r="E1381" s="81" t="s">
        <v>1052</v>
      </c>
      <c r="F1381" s="83" t="s">
        <v>971</v>
      </c>
      <c r="G1381" s="83" t="s">
        <v>1048</v>
      </c>
      <c r="H1381" s="294" t="s">
        <v>973</v>
      </c>
      <c r="I1381" s="84">
        <v>237.73342700000001</v>
      </c>
      <c r="J1381" s="295">
        <f>(Q1380+Q1381)/2</f>
        <v>237.73340301064025</v>
      </c>
      <c r="K1381" s="296">
        <f>K1372</f>
        <v>0.3</v>
      </c>
      <c r="L1381" s="85">
        <f t="shared" si="239"/>
        <v>237.73340301064025</v>
      </c>
      <c r="M1381" s="85">
        <f t="shared" si="240"/>
        <v>423.09306366782653</v>
      </c>
      <c r="N1381" s="85">
        <f t="shared" si="241"/>
        <v>41.094000000000001</v>
      </c>
      <c r="O1381" s="84">
        <f t="shared" si="235"/>
        <v>41.094000000000001</v>
      </c>
      <c r="P1381" s="298">
        <f>P1380+K1381*(1-COS(5/180*PI()))/(5/180*PI())</f>
        <v>423.0996045</v>
      </c>
      <c r="Q1381" s="298">
        <f>Q1380-K1381*SIN(5/180*PI())/(5/180*PI())</f>
        <v>237.58359332404717</v>
      </c>
      <c r="R1381" s="296">
        <f t="shared" si="237"/>
        <v>230.78659821999844</v>
      </c>
      <c r="S1381" s="296">
        <f t="shared" si="236"/>
        <v>230.93659821999844</v>
      </c>
      <c r="T1381" s="310"/>
      <c r="U1381" s="55">
        <f t="shared" si="238"/>
        <v>162.3079683535986</v>
      </c>
      <c r="V1381" s="55"/>
      <c r="W1381" s="55"/>
    </row>
    <row r="1382" spans="1:23">
      <c r="A1382" s="86"/>
      <c r="B1382" s="86"/>
      <c r="C1382" s="86"/>
      <c r="D1382" s="305"/>
      <c r="E1382" s="81"/>
      <c r="F1382" s="83"/>
      <c r="G1382" s="83"/>
      <c r="H1382" s="302">
        <v>237.349671</v>
      </c>
      <c r="I1382" s="301">
        <f>I1383-J1383</f>
        <v>2.3675952860457983E-5</v>
      </c>
      <c r="J1382" s="295">
        <v>-0.19190599999999999</v>
      </c>
      <c r="K1382" s="302">
        <v>0.19644600000000001</v>
      </c>
      <c r="L1382" s="85">
        <f t="shared" si="239"/>
        <v>237.48537032404715</v>
      </c>
      <c r="M1382" s="85">
        <f t="shared" si="240"/>
        <v>423.0996045</v>
      </c>
      <c r="N1382" s="85">
        <f t="shared" si="241"/>
        <v>41.094000000000001</v>
      </c>
      <c r="O1382" s="84">
        <f t="shared" si="235"/>
        <v>41.094000000000001</v>
      </c>
      <c r="P1382" s="84">
        <f t="shared" ref="P1382:P1413" si="242">P1381</f>
        <v>423.0996045</v>
      </c>
      <c r="Q1382" s="84">
        <f t="shared" ref="Q1382:Q1413" si="243">Q1381-K1382</f>
        <v>237.38714732404716</v>
      </c>
      <c r="R1382" s="296">
        <f t="shared" si="237"/>
        <v>231.03482121999846</v>
      </c>
      <c r="S1382" s="296">
        <f t="shared" si="236"/>
        <v>231.13304421999845</v>
      </c>
      <c r="T1382" s="296"/>
      <c r="U1382" s="55">
        <f t="shared" si="238"/>
        <v>162.55619135359865</v>
      </c>
      <c r="V1382" s="55"/>
      <c r="W1382" s="55"/>
    </row>
    <row r="1383" spans="1:23">
      <c r="A1383" s="86" t="s">
        <v>957</v>
      </c>
      <c r="B1383" s="86" t="str">
        <f>B1329</f>
        <v>CSS</v>
      </c>
      <c r="C1383" s="86" t="s">
        <v>533</v>
      </c>
      <c r="D1383" s="305">
        <f>ROUND(10*R1383,0)</f>
        <v>2312</v>
      </c>
      <c r="E1383" s="81" t="s">
        <v>1053</v>
      </c>
      <c r="F1383" s="83" t="s">
        <v>535</v>
      </c>
      <c r="G1383" s="83" t="s">
        <v>536</v>
      </c>
      <c r="H1383" s="294">
        <v>40</v>
      </c>
      <c r="I1383" s="302">
        <v>237.35357300000001</v>
      </c>
      <c r="J1383" s="295">
        <f>Q1382-K1383/2</f>
        <v>237.35354932404715</v>
      </c>
      <c r="K1383" s="302">
        <v>6.7196000000000006E-2</v>
      </c>
      <c r="L1383" s="85">
        <f t="shared" si="239"/>
        <v>237.35354932404715</v>
      </c>
      <c r="M1383" s="85">
        <f t="shared" si="240"/>
        <v>423.0996045</v>
      </c>
      <c r="N1383" s="85">
        <f t="shared" si="241"/>
        <v>41.094000000000001</v>
      </c>
      <c r="O1383" s="84">
        <f t="shared" si="235"/>
        <v>41.094000000000001</v>
      </c>
      <c r="P1383" s="84">
        <f t="shared" si="242"/>
        <v>423.0996045</v>
      </c>
      <c r="Q1383" s="84">
        <f t="shared" si="243"/>
        <v>237.31995132404717</v>
      </c>
      <c r="R1383" s="296">
        <f t="shared" si="237"/>
        <v>231.16664221999844</v>
      </c>
      <c r="S1383" s="296">
        <f t="shared" si="236"/>
        <v>231.20024021999845</v>
      </c>
      <c r="T1383" s="296"/>
      <c r="U1383" s="55">
        <f t="shared" si="238"/>
        <v>162.68801235359859</v>
      </c>
      <c r="V1383" s="55"/>
      <c r="W1383" s="55"/>
    </row>
    <row r="1384" spans="1:23">
      <c r="A1384" s="353"/>
      <c r="B1384" s="353"/>
      <c r="C1384" s="353"/>
      <c r="D1384" s="354"/>
      <c r="E1384" s="355"/>
      <c r="F1384" s="356"/>
      <c r="G1384" s="356"/>
      <c r="H1384" s="357" t="s">
        <v>1054</v>
      </c>
      <c r="I1384" s="84"/>
      <c r="J1384" s="295"/>
      <c r="K1384" s="302">
        <v>3.898E-3</v>
      </c>
      <c r="L1384" s="85">
        <f t="shared" si="239"/>
        <v>237.31800232404717</v>
      </c>
      <c r="M1384" s="85">
        <f t="shared" si="240"/>
        <v>423.0996045</v>
      </c>
      <c r="N1384" s="85">
        <f t="shared" si="241"/>
        <v>41.094000000000001</v>
      </c>
      <c r="O1384" s="84">
        <f t="shared" si="235"/>
        <v>41.094000000000001</v>
      </c>
      <c r="P1384" s="84">
        <f t="shared" si="242"/>
        <v>423.0996045</v>
      </c>
      <c r="Q1384" s="84">
        <f t="shared" si="243"/>
        <v>237.31605332404718</v>
      </c>
      <c r="R1384" s="296">
        <f t="shared" si="237"/>
        <v>231.20218921999844</v>
      </c>
      <c r="S1384" s="296">
        <f t="shared" si="236"/>
        <v>231.20413821999844</v>
      </c>
      <c r="T1384" s="296"/>
      <c r="U1384" s="55">
        <f t="shared" si="238"/>
        <v>162.7235593535986</v>
      </c>
      <c r="V1384" s="55"/>
      <c r="W1384" s="55"/>
    </row>
    <row r="1385" spans="1:23">
      <c r="A1385" s="86"/>
      <c r="B1385" s="86"/>
      <c r="C1385" s="81"/>
      <c r="D1385" s="293"/>
      <c r="E1385" s="81"/>
      <c r="F1385" s="83"/>
      <c r="G1385" s="83" t="s">
        <v>198</v>
      </c>
      <c r="H1385" s="294">
        <v>40</v>
      </c>
      <c r="I1385" s="301">
        <f>I1386-J1386</f>
        <v>2.3675952803614564E-5</v>
      </c>
      <c r="J1385" s="295">
        <v>7.0923859510969604E-3</v>
      </c>
      <c r="K1385" s="84">
        <v>0.103502</v>
      </c>
      <c r="L1385" s="85">
        <f t="shared" si="239"/>
        <v>237.26430232404718</v>
      </c>
      <c r="M1385" s="85">
        <f t="shared" si="240"/>
        <v>423.0996045</v>
      </c>
      <c r="N1385" s="85">
        <f t="shared" si="241"/>
        <v>41.094000000000001</v>
      </c>
      <c r="O1385" s="84">
        <f t="shared" si="235"/>
        <v>41.094000000000001</v>
      </c>
      <c r="P1385" s="84">
        <f t="shared" si="242"/>
        <v>423.0996045</v>
      </c>
      <c r="Q1385" s="84">
        <f t="shared" si="243"/>
        <v>237.21255132404718</v>
      </c>
      <c r="R1385" s="296">
        <f t="shared" si="237"/>
        <v>231.25588921999844</v>
      </c>
      <c r="S1385" s="296">
        <f t="shared" si="236"/>
        <v>231.30764021999843</v>
      </c>
      <c r="T1385" s="296"/>
      <c r="U1385" s="55">
        <f t="shared" si="238"/>
        <v>162.77725935359859</v>
      </c>
      <c r="V1385" s="55"/>
      <c r="W1385" s="55"/>
    </row>
    <row r="1386" spans="1:23">
      <c r="A1386" s="86" t="s">
        <v>957</v>
      </c>
      <c r="B1386" s="86" t="str">
        <f>B1329</f>
        <v>CSS</v>
      </c>
      <c r="C1386" s="81" t="s">
        <v>463</v>
      </c>
      <c r="D1386" s="293">
        <f>ROUND(10*R1386,0)</f>
        <v>2313</v>
      </c>
      <c r="E1386" s="81" t="s">
        <v>1055</v>
      </c>
      <c r="F1386" s="83" t="s">
        <v>576</v>
      </c>
      <c r="G1386" s="83" t="s">
        <v>466</v>
      </c>
      <c r="H1386" s="302">
        <v>237.349671</v>
      </c>
      <c r="I1386" s="302">
        <v>237.21257499999999</v>
      </c>
      <c r="J1386" s="295">
        <f>Q1385-K1386/2</f>
        <v>237.21255132404718</v>
      </c>
      <c r="K1386" s="84">
        <v>0</v>
      </c>
      <c r="L1386" s="85">
        <f t="shared" si="239"/>
        <v>237.21255132404718</v>
      </c>
      <c r="M1386" s="85">
        <f t="shared" si="240"/>
        <v>423.0996045</v>
      </c>
      <c r="N1386" s="85">
        <f t="shared" si="241"/>
        <v>41.094000000000001</v>
      </c>
      <c r="O1386" s="84">
        <f t="shared" si="235"/>
        <v>41.094000000000001</v>
      </c>
      <c r="P1386" s="84">
        <f t="shared" si="242"/>
        <v>423.0996045</v>
      </c>
      <c r="Q1386" s="84">
        <f t="shared" si="243"/>
        <v>237.21255132404718</v>
      </c>
      <c r="R1386" s="296">
        <f t="shared" si="237"/>
        <v>231.30764021999843</v>
      </c>
      <c r="S1386" s="296">
        <f t="shared" si="236"/>
        <v>231.30764021999843</v>
      </c>
      <c r="T1386" s="296"/>
      <c r="U1386" s="55">
        <f t="shared" si="238"/>
        <v>162.82901035359862</v>
      </c>
      <c r="V1386" s="55"/>
      <c r="W1386" s="55"/>
    </row>
    <row r="1387" spans="1:23">
      <c r="A1387" s="86"/>
      <c r="B1387" s="86"/>
      <c r="C1387" s="81"/>
      <c r="D1387" s="293"/>
      <c r="E1387" s="81"/>
      <c r="F1387" s="83"/>
      <c r="G1387" s="83" t="s">
        <v>577</v>
      </c>
      <c r="H1387" s="294"/>
      <c r="I1387" s="84"/>
      <c r="J1387" s="295"/>
      <c r="K1387" s="84">
        <v>0.14528199999999999</v>
      </c>
      <c r="L1387" s="85">
        <f t="shared" si="239"/>
        <v>237.13991032404718</v>
      </c>
      <c r="M1387" s="85">
        <f t="shared" si="240"/>
        <v>423.0996045</v>
      </c>
      <c r="N1387" s="85">
        <f t="shared" si="241"/>
        <v>41.094000000000001</v>
      </c>
      <c r="O1387" s="84">
        <f t="shared" si="235"/>
        <v>41.094000000000001</v>
      </c>
      <c r="P1387" s="84">
        <f t="shared" si="242"/>
        <v>423.0996045</v>
      </c>
      <c r="Q1387" s="84">
        <f t="shared" si="243"/>
        <v>237.06726932404717</v>
      </c>
      <c r="R1387" s="296">
        <f t="shared" si="237"/>
        <v>231.38028121999844</v>
      </c>
      <c r="S1387" s="296">
        <f t="shared" si="236"/>
        <v>231.45292221999844</v>
      </c>
      <c r="T1387" s="296">
        <f>T1388/T1389*T1390</f>
        <v>0.39757142857142863</v>
      </c>
      <c r="U1387" s="55">
        <f t="shared" si="238"/>
        <v>162.9016513535986</v>
      </c>
      <c r="V1387" s="55"/>
      <c r="W1387" s="55"/>
    </row>
    <row r="1388" spans="1:23">
      <c r="A1388" s="86" t="s">
        <v>957</v>
      </c>
      <c r="B1388" s="86" t="str">
        <f>B1329</f>
        <v>CSS</v>
      </c>
      <c r="C1388" s="81" t="s">
        <v>273</v>
      </c>
      <c r="D1388" s="293">
        <f>ROUND(10*R1388,0)</f>
        <v>2315</v>
      </c>
      <c r="E1388" s="81" t="s">
        <v>1056</v>
      </c>
      <c r="F1388" s="83" t="s">
        <v>619</v>
      </c>
      <c r="G1388" s="83" t="s">
        <v>1057</v>
      </c>
      <c r="H1388" s="294" t="s">
        <v>621</v>
      </c>
      <c r="I1388" s="84"/>
      <c r="J1388" s="295"/>
      <c r="K1388" s="84">
        <v>0</v>
      </c>
      <c r="L1388" s="85">
        <f t="shared" si="239"/>
        <v>237.06726932404717</v>
      </c>
      <c r="M1388" s="85">
        <f t="shared" si="240"/>
        <v>423.0996045</v>
      </c>
      <c r="N1388" s="85">
        <f t="shared" si="241"/>
        <v>41.094000000000001</v>
      </c>
      <c r="O1388" s="84">
        <f t="shared" si="235"/>
        <v>41.094000000000001</v>
      </c>
      <c r="P1388" s="84">
        <f t="shared" si="242"/>
        <v>423.0996045</v>
      </c>
      <c r="Q1388" s="84">
        <f t="shared" si="243"/>
        <v>237.06726932404717</v>
      </c>
      <c r="R1388" s="296">
        <f t="shared" si="237"/>
        <v>231.45292221999844</v>
      </c>
      <c r="S1388" s="296">
        <f t="shared" si="236"/>
        <v>231.45292221999844</v>
      </c>
      <c r="T1388" s="296">
        <v>2.2000000000000002</v>
      </c>
      <c r="U1388" s="55">
        <f t="shared" si="238"/>
        <v>162.97429235359863</v>
      </c>
      <c r="V1388" s="55"/>
      <c r="W1388" s="55"/>
    </row>
    <row r="1389" spans="1:23">
      <c r="A1389" s="86"/>
      <c r="B1389" s="86"/>
      <c r="C1389" s="81"/>
      <c r="D1389" s="293"/>
      <c r="E1389" s="81"/>
      <c r="F1389" s="83"/>
      <c r="G1389" s="83" t="s">
        <v>577</v>
      </c>
      <c r="H1389" s="294"/>
      <c r="I1389" s="301">
        <f>I1390-J1390</f>
        <v>2.3675952832036273E-5</v>
      </c>
      <c r="J1389" s="295"/>
      <c r="K1389" s="84">
        <v>0</v>
      </c>
      <c r="L1389" s="85">
        <f t="shared" si="239"/>
        <v>237.06726932404717</v>
      </c>
      <c r="M1389" s="85">
        <f t="shared" si="240"/>
        <v>423.0996045</v>
      </c>
      <c r="N1389" s="85">
        <f t="shared" si="241"/>
        <v>41.094000000000001</v>
      </c>
      <c r="O1389" s="84">
        <f t="shared" si="235"/>
        <v>41.094000000000001</v>
      </c>
      <c r="P1389" s="84">
        <f t="shared" si="242"/>
        <v>423.0996045</v>
      </c>
      <c r="Q1389" s="84">
        <f t="shared" si="243"/>
        <v>237.06726932404717</v>
      </c>
      <c r="R1389" s="296">
        <f t="shared" si="237"/>
        <v>231.45292221999844</v>
      </c>
      <c r="S1389" s="296">
        <f t="shared" si="236"/>
        <v>231.45292221999844</v>
      </c>
      <c r="T1389" s="296">
        <v>1.4</v>
      </c>
      <c r="U1389" s="55">
        <f t="shared" si="238"/>
        <v>162.97429235359863</v>
      </c>
      <c r="V1389" s="55"/>
      <c r="W1389" s="55"/>
    </row>
    <row r="1390" spans="1:23">
      <c r="A1390" s="86" t="s">
        <v>957</v>
      </c>
      <c r="B1390" s="86" t="str">
        <f>B1329</f>
        <v>CSS</v>
      </c>
      <c r="C1390" s="81" t="s">
        <v>389</v>
      </c>
      <c r="D1390" s="293">
        <f>ROUND(10*R1390,0)</f>
        <v>2315</v>
      </c>
      <c r="E1390" s="81" t="s">
        <v>1058</v>
      </c>
      <c r="F1390" s="83" t="s">
        <v>459</v>
      </c>
      <c r="G1390" s="83" t="s">
        <v>1059</v>
      </c>
      <c r="H1390" s="294"/>
      <c r="I1390" s="302">
        <v>237.06729300000001</v>
      </c>
      <c r="J1390" s="295">
        <f>Q1389-K1390/2</f>
        <v>237.06726932404717</v>
      </c>
      <c r="K1390" s="84">
        <v>0</v>
      </c>
      <c r="L1390" s="85">
        <f t="shared" si="239"/>
        <v>237.06726932404717</v>
      </c>
      <c r="M1390" s="85">
        <f t="shared" si="240"/>
        <v>423.0996045</v>
      </c>
      <c r="N1390" s="85">
        <f t="shared" si="241"/>
        <v>41.094000000000001</v>
      </c>
      <c r="O1390" s="84">
        <f t="shared" si="235"/>
        <v>41.094000000000001</v>
      </c>
      <c r="P1390" s="84">
        <f t="shared" si="242"/>
        <v>423.0996045</v>
      </c>
      <c r="Q1390" s="84">
        <f t="shared" si="243"/>
        <v>237.06726932404717</v>
      </c>
      <c r="R1390" s="296">
        <f t="shared" si="237"/>
        <v>231.45292221999844</v>
      </c>
      <c r="S1390" s="296">
        <f t="shared" si="236"/>
        <v>231.45292221999844</v>
      </c>
      <c r="T1390" s="296">
        <v>0.253</v>
      </c>
      <c r="U1390" s="55">
        <f t="shared" si="238"/>
        <v>162.97429235359863</v>
      </c>
      <c r="V1390" s="55"/>
      <c r="W1390" s="55"/>
    </row>
    <row r="1391" spans="1:23">
      <c r="A1391" s="86" t="s">
        <v>957</v>
      </c>
      <c r="B1391" s="86" t="str">
        <f>B1329</f>
        <v>CSS</v>
      </c>
      <c r="C1391" s="86" t="s">
        <v>485</v>
      </c>
      <c r="D1391" s="305">
        <f>ROUND(10*R1391,0)</f>
        <v>2315</v>
      </c>
      <c r="E1391" s="81" t="s">
        <v>1060</v>
      </c>
      <c r="F1391" s="83" t="s">
        <v>485</v>
      </c>
      <c r="G1391" s="83" t="s">
        <v>487</v>
      </c>
      <c r="H1391" s="294"/>
      <c r="I1391" s="84"/>
      <c r="J1391" s="295"/>
      <c r="K1391" s="84">
        <v>0</v>
      </c>
      <c r="L1391" s="85">
        <f t="shared" si="239"/>
        <v>237.06726932404717</v>
      </c>
      <c r="M1391" s="85">
        <f t="shared" si="240"/>
        <v>423.0996045</v>
      </c>
      <c r="N1391" s="85">
        <f t="shared" si="241"/>
        <v>41.094000000000001</v>
      </c>
      <c r="O1391" s="84">
        <f t="shared" si="235"/>
        <v>41.094000000000001</v>
      </c>
      <c r="P1391" s="84">
        <f t="shared" si="242"/>
        <v>423.0996045</v>
      </c>
      <c r="Q1391" s="84">
        <f t="shared" si="243"/>
        <v>237.06726932404717</v>
      </c>
      <c r="R1391" s="296">
        <f t="shared" si="237"/>
        <v>231.45292221999844</v>
      </c>
      <c r="S1391" s="296">
        <f t="shared" si="236"/>
        <v>231.45292221999844</v>
      </c>
      <c r="T1391" s="296"/>
      <c r="U1391" s="55">
        <f t="shared" si="238"/>
        <v>162.97429235359863</v>
      </c>
      <c r="V1391" s="55"/>
      <c r="W1391" s="55"/>
    </row>
    <row r="1392" spans="1:23">
      <c r="A1392" s="86"/>
      <c r="B1392" s="86"/>
      <c r="C1392" s="81"/>
      <c r="D1392" s="293"/>
      <c r="E1392" s="81"/>
      <c r="F1392" s="83"/>
      <c r="G1392" s="83" t="s">
        <v>198</v>
      </c>
      <c r="H1392" s="294">
        <v>40</v>
      </c>
      <c r="I1392" s="84"/>
      <c r="J1392" s="295"/>
      <c r="K1392" s="84">
        <v>0.131216</v>
      </c>
      <c r="L1392" s="85">
        <f t="shared" si="239"/>
        <v>237.00166132404718</v>
      </c>
      <c r="M1392" s="85">
        <f t="shared" si="240"/>
        <v>423.0996045</v>
      </c>
      <c r="N1392" s="85">
        <f t="shared" si="241"/>
        <v>41.094000000000001</v>
      </c>
      <c r="O1392" s="84">
        <f t="shared" si="235"/>
        <v>41.094000000000001</v>
      </c>
      <c r="P1392" s="84">
        <f t="shared" si="242"/>
        <v>423.0996045</v>
      </c>
      <c r="Q1392" s="84">
        <f t="shared" si="243"/>
        <v>236.93605332404718</v>
      </c>
      <c r="R1392" s="296">
        <f t="shared" si="237"/>
        <v>231.51853021999844</v>
      </c>
      <c r="S1392" s="296">
        <f t="shared" si="236"/>
        <v>231.58413821999844</v>
      </c>
      <c r="T1392" s="296"/>
      <c r="U1392" s="55">
        <f t="shared" si="238"/>
        <v>163.03990035359863</v>
      </c>
      <c r="V1392" s="55"/>
      <c r="W1392" s="55"/>
    </row>
    <row r="1393" spans="1:28">
      <c r="A1393" s="86"/>
      <c r="B1393" s="86"/>
      <c r="C1393" s="86"/>
      <c r="D1393" s="293"/>
      <c r="E1393" s="81"/>
      <c r="F1393" s="83"/>
      <c r="G1393" s="87"/>
      <c r="H1393" s="294"/>
      <c r="I1393" s="84"/>
      <c r="J1393" s="295"/>
      <c r="K1393" s="335">
        <v>1.7429E-2</v>
      </c>
      <c r="L1393" s="85">
        <f t="shared" si="239"/>
        <v>236.92733882404718</v>
      </c>
      <c r="M1393" s="85">
        <f t="shared" si="240"/>
        <v>423.0996045</v>
      </c>
      <c r="N1393" s="85">
        <f t="shared" si="241"/>
        <v>41.094000000000001</v>
      </c>
      <c r="O1393" s="84">
        <f t="shared" si="235"/>
        <v>41.094000000000001</v>
      </c>
      <c r="P1393" s="84">
        <f t="shared" si="242"/>
        <v>423.0996045</v>
      </c>
      <c r="Q1393" s="84">
        <f t="shared" si="243"/>
        <v>236.91862432404719</v>
      </c>
      <c r="R1393" s="296">
        <f t="shared" si="237"/>
        <v>231.59285271999843</v>
      </c>
      <c r="S1393" s="296">
        <f t="shared" si="236"/>
        <v>231.60156721999843</v>
      </c>
      <c r="T1393" s="296" t="s">
        <v>1061</v>
      </c>
      <c r="U1393" s="55">
        <f t="shared" si="238"/>
        <v>163.11422285359862</v>
      </c>
      <c r="V1393" s="55"/>
      <c r="W1393" s="55"/>
    </row>
    <row r="1394" spans="1:28">
      <c r="A1394" s="86" t="s">
        <v>1062</v>
      </c>
      <c r="B1394" s="86"/>
      <c r="C1394" s="86"/>
      <c r="D1394" s="293"/>
      <c r="E1394" s="81"/>
      <c r="F1394" s="83"/>
      <c r="G1394" s="83" t="s">
        <v>1040</v>
      </c>
      <c r="H1394" s="294"/>
      <c r="I1394" s="84">
        <f>J1394-L1394</f>
        <v>2.2675952806139321E-5</v>
      </c>
      <c r="J1394" s="304">
        <v>236.91864699999999</v>
      </c>
      <c r="K1394" s="335">
        <v>0</v>
      </c>
      <c r="L1394" s="85">
        <f t="shared" si="239"/>
        <v>236.91862432404719</v>
      </c>
      <c r="M1394" s="85">
        <f t="shared" si="240"/>
        <v>423.0996045</v>
      </c>
      <c r="N1394" s="85">
        <f t="shared" si="241"/>
        <v>41.094000000000001</v>
      </c>
      <c r="O1394" s="84">
        <f t="shared" si="235"/>
        <v>41.094000000000001</v>
      </c>
      <c r="P1394" s="84">
        <f t="shared" si="242"/>
        <v>423.0996045</v>
      </c>
      <c r="Q1394" s="84">
        <f t="shared" si="243"/>
        <v>236.91862432404719</v>
      </c>
      <c r="R1394" s="296">
        <f t="shared" si="237"/>
        <v>231.60156721999843</v>
      </c>
      <c r="S1394" s="296">
        <f t="shared" si="236"/>
        <v>231.60156721999843</v>
      </c>
      <c r="T1394" s="296"/>
      <c r="U1394" s="55">
        <f t="shared" si="238"/>
        <v>163.12293735359862</v>
      </c>
      <c r="V1394" s="55"/>
      <c r="W1394" s="55"/>
    </row>
    <row r="1395" spans="1:28">
      <c r="A1395" s="86"/>
      <c r="B1395" s="86"/>
      <c r="C1395" s="86"/>
      <c r="D1395" s="293"/>
      <c r="E1395" s="81"/>
      <c r="F1395" s="83"/>
      <c r="G1395" s="83"/>
      <c r="H1395" s="294"/>
      <c r="I1395" s="341"/>
      <c r="J1395" s="295"/>
      <c r="K1395" s="335">
        <f>0.069594+0.044592-K1393</f>
        <v>9.675700000000001E-2</v>
      </c>
      <c r="L1395" s="85">
        <f t="shared" si="239"/>
        <v>236.87024582404717</v>
      </c>
      <c r="M1395" s="85">
        <f t="shared" si="240"/>
        <v>423.0996045</v>
      </c>
      <c r="N1395" s="85">
        <f t="shared" si="241"/>
        <v>41.094000000000001</v>
      </c>
      <c r="O1395" s="84">
        <f t="shared" si="235"/>
        <v>41.094000000000001</v>
      </c>
      <c r="P1395" s="84">
        <f t="shared" si="242"/>
        <v>423.0996045</v>
      </c>
      <c r="Q1395" s="84">
        <f t="shared" si="243"/>
        <v>236.82186732404719</v>
      </c>
      <c r="R1395" s="296">
        <f t="shared" si="237"/>
        <v>231.64994571999841</v>
      </c>
      <c r="S1395" s="296">
        <f t="shared" si="236"/>
        <v>231.69832421999843</v>
      </c>
      <c r="T1395" s="296"/>
      <c r="U1395" s="55">
        <f t="shared" si="238"/>
        <v>163.17131585359857</v>
      </c>
      <c r="V1395" s="55"/>
      <c r="W1395" s="55"/>
    </row>
    <row r="1396" spans="1:28">
      <c r="A1396" s="86"/>
      <c r="B1396" s="86"/>
      <c r="C1396" s="86"/>
      <c r="D1396" s="293"/>
      <c r="E1396" s="81"/>
      <c r="F1396" s="83"/>
      <c r="G1396" s="83"/>
      <c r="H1396" s="294"/>
      <c r="I1396" s="341"/>
      <c r="J1396" s="337" t="s">
        <v>1063</v>
      </c>
      <c r="K1396" s="299">
        <v>0.1</v>
      </c>
      <c r="L1396" s="85">
        <f t="shared" si="239"/>
        <v>236.77186732404721</v>
      </c>
      <c r="M1396" s="85">
        <f t="shared" si="240"/>
        <v>423.0996045</v>
      </c>
      <c r="N1396" s="85">
        <f t="shared" si="241"/>
        <v>41.094000000000001</v>
      </c>
      <c r="O1396" s="84">
        <f t="shared" si="235"/>
        <v>41.094000000000001</v>
      </c>
      <c r="P1396" s="84">
        <f t="shared" si="242"/>
        <v>423.0996045</v>
      </c>
      <c r="Q1396" s="84">
        <f t="shared" si="243"/>
        <v>236.7218673240472</v>
      </c>
      <c r="R1396" s="296">
        <f t="shared" si="237"/>
        <v>231.74832421999841</v>
      </c>
      <c r="S1396" s="296">
        <f t="shared" si="236"/>
        <v>231.79832421999842</v>
      </c>
      <c r="T1396" s="128"/>
      <c r="U1396" s="55">
        <f t="shared" si="238"/>
        <v>163.2696943535986</v>
      </c>
      <c r="V1396" s="323"/>
      <c r="W1396" s="323"/>
      <c r="AB1396" s="53"/>
    </row>
    <row r="1397" spans="1:28">
      <c r="A1397" s="129" t="s">
        <v>957</v>
      </c>
      <c r="B1397" s="129" t="s">
        <v>1064</v>
      </c>
      <c r="C1397" s="129" t="s">
        <v>157</v>
      </c>
      <c r="D1397" s="358">
        <f>ROUND(10*R1397,0)</f>
        <v>2318</v>
      </c>
      <c r="E1397" s="128" t="s">
        <v>1065</v>
      </c>
      <c r="F1397" s="153"/>
      <c r="G1397" s="153" t="s">
        <v>202</v>
      </c>
      <c r="H1397" s="359">
        <v>40</v>
      </c>
      <c r="I1397" s="128">
        <f>J1397-L1397</f>
        <v>-0.34819132404717834</v>
      </c>
      <c r="J1397" s="360">
        <v>236.34497400000001</v>
      </c>
      <c r="K1397" s="128">
        <v>5.7403999999999997E-2</v>
      </c>
      <c r="L1397" s="85">
        <f t="shared" si="239"/>
        <v>236.69316532404719</v>
      </c>
      <c r="M1397" s="85">
        <f t="shared" si="240"/>
        <v>423.0996045</v>
      </c>
      <c r="N1397" s="85">
        <f t="shared" si="241"/>
        <v>41.094000000000001</v>
      </c>
      <c r="O1397" s="128">
        <f t="shared" si="235"/>
        <v>41.094000000000001</v>
      </c>
      <c r="P1397" s="128">
        <f t="shared" si="242"/>
        <v>423.0996045</v>
      </c>
      <c r="Q1397" s="128">
        <f t="shared" si="243"/>
        <v>236.6644633240472</v>
      </c>
      <c r="R1397" s="128">
        <f t="shared" si="237"/>
        <v>231.8270262199984</v>
      </c>
      <c r="S1397" s="128">
        <f t="shared" si="236"/>
        <v>231.85572821999841</v>
      </c>
      <c r="T1397" s="128"/>
      <c r="U1397" s="55">
        <f t="shared" si="238"/>
        <v>163.34839635359856</v>
      </c>
      <c r="V1397" s="323"/>
      <c r="W1397" s="323"/>
      <c r="AB1397" s="53"/>
    </row>
    <row r="1398" spans="1:28">
      <c r="A1398" s="129"/>
      <c r="B1398" s="129"/>
      <c r="C1398" s="129"/>
      <c r="D1398" s="358"/>
      <c r="E1398" s="125"/>
      <c r="F1398" s="126"/>
      <c r="G1398" s="126"/>
      <c r="H1398" s="359"/>
      <c r="I1398" s="330"/>
      <c r="J1398" s="330"/>
      <c r="K1398" s="128">
        <v>0</v>
      </c>
      <c r="L1398" s="85">
        <f t="shared" si="239"/>
        <v>236.6644633240472</v>
      </c>
      <c r="M1398" s="85">
        <f t="shared" si="240"/>
        <v>423.0996045</v>
      </c>
      <c r="N1398" s="85">
        <f t="shared" si="241"/>
        <v>41.094000000000001</v>
      </c>
      <c r="O1398" s="128">
        <f t="shared" si="235"/>
        <v>41.094000000000001</v>
      </c>
      <c r="P1398" s="128">
        <f t="shared" si="242"/>
        <v>423.0996045</v>
      </c>
      <c r="Q1398" s="128">
        <f t="shared" si="243"/>
        <v>236.6644633240472</v>
      </c>
      <c r="R1398" s="128">
        <f t="shared" si="237"/>
        <v>231.85572821999841</v>
      </c>
      <c r="S1398" s="128">
        <f t="shared" si="236"/>
        <v>231.85572821999841</v>
      </c>
      <c r="T1398" s="128"/>
      <c r="U1398" s="55">
        <f t="shared" si="238"/>
        <v>163.37709835359857</v>
      </c>
      <c r="V1398" s="323"/>
      <c r="W1398" s="323"/>
      <c r="AB1398" s="53"/>
    </row>
    <row r="1399" spans="1:28">
      <c r="A1399" s="129" t="s">
        <v>957</v>
      </c>
      <c r="B1399" s="129" t="str">
        <f>B1397</f>
        <v>MGB01</v>
      </c>
      <c r="C1399" s="129" t="s">
        <v>401</v>
      </c>
      <c r="D1399" s="358">
        <f>ROUND(10*R1399,0)</f>
        <v>2320</v>
      </c>
      <c r="E1399" s="125" t="s">
        <v>1066</v>
      </c>
      <c r="F1399" s="126"/>
      <c r="G1399" s="126" t="s">
        <v>1067</v>
      </c>
      <c r="H1399" s="359">
        <v>36</v>
      </c>
      <c r="I1399" s="330"/>
      <c r="J1399" s="330"/>
      <c r="K1399" s="128">
        <f>(1.38811-K1397*2)/4</f>
        <v>0.31832549999999998</v>
      </c>
      <c r="L1399" s="85">
        <f t="shared" si="239"/>
        <v>236.50530057404723</v>
      </c>
      <c r="M1399" s="85">
        <f t="shared" si="240"/>
        <v>423.0996045</v>
      </c>
      <c r="N1399" s="85">
        <f t="shared" si="241"/>
        <v>41.094000000000001</v>
      </c>
      <c r="O1399" s="128">
        <f t="shared" si="235"/>
        <v>41.094000000000001</v>
      </c>
      <c r="P1399" s="128">
        <f t="shared" si="242"/>
        <v>423.0996045</v>
      </c>
      <c r="Q1399" s="128">
        <f t="shared" si="243"/>
        <v>236.34613782404722</v>
      </c>
      <c r="R1399" s="128">
        <f t="shared" si="237"/>
        <v>232.01489096999839</v>
      </c>
      <c r="S1399" s="128">
        <f t="shared" si="236"/>
        <v>232.1740537199984</v>
      </c>
      <c r="T1399" s="128"/>
      <c r="U1399" s="55">
        <f t="shared" si="238"/>
        <v>163.53626110359858</v>
      </c>
      <c r="V1399" s="323"/>
      <c r="W1399" s="323"/>
      <c r="AB1399" s="53"/>
    </row>
    <row r="1400" spans="1:28">
      <c r="A1400" s="129"/>
      <c r="B1400" s="129"/>
      <c r="C1400" s="129"/>
      <c r="D1400" s="358"/>
      <c r="E1400" s="125"/>
      <c r="F1400" s="126"/>
      <c r="G1400" s="126"/>
      <c r="H1400" s="359"/>
      <c r="I1400" s="330"/>
      <c r="J1400" s="330"/>
      <c r="K1400" s="128">
        <v>0</v>
      </c>
      <c r="L1400" s="85">
        <f t="shared" si="239"/>
        <v>236.34613782404722</v>
      </c>
      <c r="M1400" s="85">
        <f t="shared" si="240"/>
        <v>423.0996045</v>
      </c>
      <c r="N1400" s="85">
        <f t="shared" si="241"/>
        <v>41.094000000000001</v>
      </c>
      <c r="O1400" s="128">
        <f t="shared" si="235"/>
        <v>41.094000000000001</v>
      </c>
      <c r="P1400" s="128">
        <f t="shared" si="242"/>
        <v>423.0996045</v>
      </c>
      <c r="Q1400" s="128">
        <f t="shared" si="243"/>
        <v>236.34613782404722</v>
      </c>
      <c r="R1400" s="128">
        <f t="shared" si="237"/>
        <v>232.1740537199984</v>
      </c>
      <c r="S1400" s="128">
        <f t="shared" si="236"/>
        <v>232.1740537199984</v>
      </c>
      <c r="T1400" s="128"/>
      <c r="U1400" s="55">
        <f t="shared" si="238"/>
        <v>163.69542385359858</v>
      </c>
      <c r="V1400" s="323"/>
      <c r="W1400" s="323"/>
      <c r="AB1400" s="53"/>
    </row>
    <row r="1401" spans="1:28">
      <c r="A1401" s="129" t="s">
        <v>957</v>
      </c>
      <c r="B1401" s="129" t="str">
        <f>B1397</f>
        <v>MGB01</v>
      </c>
      <c r="C1401" s="129" t="s">
        <v>401</v>
      </c>
      <c r="D1401" s="358">
        <f>ROUND(10*R1401,0)</f>
        <v>2323</v>
      </c>
      <c r="E1401" s="125" t="s">
        <v>1068</v>
      </c>
      <c r="F1401" s="126"/>
      <c r="G1401" s="126" t="s">
        <v>1069</v>
      </c>
      <c r="H1401" s="359">
        <v>36</v>
      </c>
      <c r="I1401" s="330"/>
      <c r="J1401" s="330"/>
      <c r="K1401" s="128">
        <f>K1399</f>
        <v>0.31832549999999998</v>
      </c>
      <c r="L1401" s="85">
        <f t="shared" si="239"/>
        <v>236.18697507404721</v>
      </c>
      <c r="M1401" s="85">
        <f t="shared" si="240"/>
        <v>423.0996045</v>
      </c>
      <c r="N1401" s="85">
        <f t="shared" si="241"/>
        <v>41.094000000000001</v>
      </c>
      <c r="O1401" s="128">
        <f t="shared" si="235"/>
        <v>41.094000000000001</v>
      </c>
      <c r="P1401" s="128">
        <f t="shared" si="242"/>
        <v>423.0996045</v>
      </c>
      <c r="Q1401" s="128">
        <f t="shared" si="243"/>
        <v>236.02781232404723</v>
      </c>
      <c r="R1401" s="128">
        <f t="shared" si="237"/>
        <v>232.33321646999838</v>
      </c>
      <c r="S1401" s="128">
        <f t="shared" si="236"/>
        <v>232.49237921999838</v>
      </c>
      <c r="T1401" s="128"/>
      <c r="U1401" s="55">
        <f t="shared" si="238"/>
        <v>163.85458660359853</v>
      </c>
      <c r="V1401" s="323"/>
      <c r="W1401" s="323"/>
      <c r="AB1401" s="53"/>
    </row>
    <row r="1402" spans="1:28">
      <c r="A1402" s="129"/>
      <c r="B1402" s="129"/>
      <c r="C1402" s="129"/>
      <c r="D1402" s="358"/>
      <c r="E1402" s="125"/>
      <c r="F1402" s="126"/>
      <c r="G1402" s="126"/>
      <c r="H1402" s="359"/>
      <c r="I1402" s="128">
        <f>J1402-L1402</f>
        <v>-0.34819132404723518</v>
      </c>
      <c r="J1402" s="360">
        <v>235.679621</v>
      </c>
      <c r="K1402" s="128">
        <v>0</v>
      </c>
      <c r="L1402" s="85">
        <f t="shared" si="239"/>
        <v>236.02781232404723</v>
      </c>
      <c r="M1402" s="85">
        <f t="shared" si="240"/>
        <v>423.0996045</v>
      </c>
      <c r="N1402" s="85">
        <f t="shared" si="241"/>
        <v>41.094000000000001</v>
      </c>
      <c r="O1402" s="128">
        <f t="shared" si="235"/>
        <v>41.094000000000001</v>
      </c>
      <c r="P1402" s="128">
        <f t="shared" si="242"/>
        <v>423.0996045</v>
      </c>
      <c r="Q1402" s="128">
        <f t="shared" si="243"/>
        <v>236.02781232404723</v>
      </c>
      <c r="R1402" s="128">
        <f t="shared" si="237"/>
        <v>232.49237921999838</v>
      </c>
      <c r="S1402" s="128">
        <f t="shared" si="236"/>
        <v>232.49237921999838</v>
      </c>
      <c r="T1402" s="128"/>
      <c r="U1402" s="55">
        <f t="shared" si="238"/>
        <v>164.01374935359854</v>
      </c>
      <c r="V1402" s="323"/>
      <c r="W1402" s="323"/>
      <c r="AB1402" s="53"/>
    </row>
    <row r="1403" spans="1:28">
      <c r="A1403" s="129"/>
      <c r="B1403" s="129"/>
      <c r="C1403" s="129"/>
      <c r="D1403" s="358"/>
      <c r="E1403" s="125"/>
      <c r="F1403" s="126"/>
      <c r="G1403" s="126"/>
      <c r="H1403" s="359"/>
      <c r="I1403" s="330"/>
      <c r="J1403" s="330"/>
      <c r="K1403" s="128">
        <v>0</v>
      </c>
      <c r="L1403" s="85">
        <f t="shared" si="239"/>
        <v>236.02781232404723</v>
      </c>
      <c r="M1403" s="85">
        <f t="shared" si="240"/>
        <v>423.0996045</v>
      </c>
      <c r="N1403" s="85">
        <f t="shared" si="241"/>
        <v>41.094000000000001</v>
      </c>
      <c r="O1403" s="128">
        <f t="shared" si="235"/>
        <v>41.094000000000001</v>
      </c>
      <c r="P1403" s="128">
        <f t="shared" si="242"/>
        <v>423.0996045</v>
      </c>
      <c r="Q1403" s="128">
        <f t="shared" si="243"/>
        <v>236.02781232404723</v>
      </c>
      <c r="R1403" s="128">
        <f t="shared" si="237"/>
        <v>232.49237921999838</v>
      </c>
      <c r="S1403" s="128">
        <f t="shared" si="236"/>
        <v>232.49237921999838</v>
      </c>
      <c r="T1403" s="128"/>
      <c r="U1403" s="55">
        <f t="shared" si="238"/>
        <v>164.01374935359854</v>
      </c>
      <c r="V1403" s="323"/>
      <c r="W1403" s="323"/>
      <c r="AB1403" s="53"/>
    </row>
    <row r="1404" spans="1:28">
      <c r="A1404" s="129" t="s">
        <v>957</v>
      </c>
      <c r="B1404" s="129" t="str">
        <f>B1397</f>
        <v>MGB01</v>
      </c>
      <c r="C1404" s="129" t="s">
        <v>401</v>
      </c>
      <c r="D1404" s="358">
        <f>ROUND(10*R1404,0)</f>
        <v>2327</v>
      </c>
      <c r="E1404" s="125" t="s">
        <v>1070</v>
      </c>
      <c r="F1404" s="126"/>
      <c r="G1404" s="126" t="s">
        <v>1071</v>
      </c>
      <c r="H1404" s="359">
        <v>36</v>
      </c>
      <c r="I1404" s="330"/>
      <c r="J1404" s="330"/>
      <c r="K1404" s="128">
        <f>K1399</f>
        <v>0.31832549999999998</v>
      </c>
      <c r="L1404" s="85">
        <f t="shared" si="239"/>
        <v>235.86864957404725</v>
      </c>
      <c r="M1404" s="85">
        <f t="shared" si="240"/>
        <v>423.0996045</v>
      </c>
      <c r="N1404" s="85">
        <f t="shared" si="241"/>
        <v>41.094000000000001</v>
      </c>
      <c r="O1404" s="128">
        <f t="shared" si="235"/>
        <v>41.094000000000001</v>
      </c>
      <c r="P1404" s="128">
        <f t="shared" si="242"/>
        <v>423.0996045</v>
      </c>
      <c r="Q1404" s="128">
        <f t="shared" si="243"/>
        <v>235.70948682404725</v>
      </c>
      <c r="R1404" s="128">
        <f t="shared" si="237"/>
        <v>232.65154196999836</v>
      </c>
      <c r="S1404" s="128">
        <f t="shared" si="236"/>
        <v>232.81070471999837</v>
      </c>
      <c r="T1404" s="128"/>
      <c r="U1404" s="55">
        <f t="shared" si="238"/>
        <v>164.17291210359855</v>
      </c>
      <c r="V1404" s="323"/>
      <c r="W1404" s="323"/>
      <c r="AB1404" s="53"/>
    </row>
    <row r="1405" spans="1:28">
      <c r="A1405" s="129"/>
      <c r="B1405" s="129"/>
      <c r="C1405" s="129"/>
      <c r="D1405" s="358"/>
      <c r="E1405" s="125"/>
      <c r="F1405" s="126"/>
      <c r="G1405" s="126"/>
      <c r="H1405" s="359"/>
      <c r="I1405" s="330"/>
      <c r="J1405" s="330"/>
      <c r="K1405" s="128">
        <v>0</v>
      </c>
      <c r="L1405" s="85">
        <f t="shared" si="239"/>
        <v>235.70948682404725</v>
      </c>
      <c r="M1405" s="85">
        <f t="shared" si="240"/>
        <v>423.0996045</v>
      </c>
      <c r="N1405" s="85">
        <f t="shared" si="241"/>
        <v>41.094000000000001</v>
      </c>
      <c r="O1405" s="128">
        <f t="shared" si="235"/>
        <v>41.094000000000001</v>
      </c>
      <c r="P1405" s="128">
        <f t="shared" si="242"/>
        <v>423.0996045</v>
      </c>
      <c r="Q1405" s="128">
        <f t="shared" si="243"/>
        <v>235.70948682404725</v>
      </c>
      <c r="R1405" s="128">
        <f t="shared" si="237"/>
        <v>232.81070471999837</v>
      </c>
      <c r="S1405" s="128">
        <f t="shared" si="236"/>
        <v>232.81070471999837</v>
      </c>
      <c r="T1405" s="128"/>
      <c r="U1405" s="55">
        <f t="shared" si="238"/>
        <v>164.33207485359856</v>
      </c>
      <c r="V1405" s="323"/>
      <c r="W1405" s="323"/>
      <c r="AB1405" s="53"/>
    </row>
    <row r="1406" spans="1:28">
      <c r="A1406" s="129" t="s">
        <v>957</v>
      </c>
      <c r="B1406" s="129" t="str">
        <f>B1397</f>
        <v>MGB01</v>
      </c>
      <c r="C1406" s="129" t="s">
        <v>401</v>
      </c>
      <c r="D1406" s="358">
        <f>ROUND(10*R1406,0)</f>
        <v>2330</v>
      </c>
      <c r="E1406" s="125" t="s">
        <v>1072</v>
      </c>
      <c r="F1406" s="126"/>
      <c r="G1406" s="126" t="s">
        <v>1073</v>
      </c>
      <c r="H1406" s="359">
        <v>36</v>
      </c>
      <c r="I1406" s="330"/>
      <c r="J1406" s="330"/>
      <c r="K1406" s="128">
        <f>K1399</f>
        <v>0.31832549999999998</v>
      </c>
      <c r="L1406" s="85">
        <f t="shared" si="239"/>
        <v>235.55032407404724</v>
      </c>
      <c r="M1406" s="85">
        <f t="shared" si="240"/>
        <v>423.0996045</v>
      </c>
      <c r="N1406" s="85">
        <f t="shared" si="241"/>
        <v>41.094000000000001</v>
      </c>
      <c r="O1406" s="128">
        <f t="shared" si="235"/>
        <v>41.094000000000001</v>
      </c>
      <c r="P1406" s="128">
        <f t="shared" si="242"/>
        <v>423.0996045</v>
      </c>
      <c r="Q1406" s="128">
        <f t="shared" si="243"/>
        <v>235.39116132404726</v>
      </c>
      <c r="R1406" s="128">
        <f t="shared" si="237"/>
        <v>232.96986746999835</v>
      </c>
      <c r="S1406" s="128">
        <f t="shared" si="236"/>
        <v>233.12903021999836</v>
      </c>
      <c r="T1406" s="128"/>
      <c r="U1406" s="55">
        <f t="shared" si="238"/>
        <v>164.49123760359851</v>
      </c>
      <c r="V1406" s="323"/>
      <c r="W1406" s="323"/>
      <c r="AB1406" s="53"/>
    </row>
    <row r="1407" spans="1:28">
      <c r="A1407" s="129"/>
      <c r="B1407" s="129"/>
      <c r="C1407" s="129"/>
      <c r="D1407" s="358"/>
      <c r="E1407" s="125"/>
      <c r="F1407" s="126"/>
      <c r="G1407" s="126"/>
      <c r="H1407" s="359"/>
      <c r="I1407" s="128"/>
      <c r="J1407" s="330"/>
      <c r="K1407" s="128">
        <v>0</v>
      </c>
      <c r="L1407" s="85">
        <f t="shared" si="239"/>
        <v>235.39116132404726</v>
      </c>
      <c r="M1407" s="85">
        <f t="shared" si="240"/>
        <v>423.0996045</v>
      </c>
      <c r="N1407" s="85">
        <f t="shared" si="241"/>
        <v>41.094000000000001</v>
      </c>
      <c r="O1407" s="128">
        <f t="shared" ref="O1407:O1470" si="244">$O$190</f>
        <v>41.094000000000001</v>
      </c>
      <c r="P1407" s="128">
        <f t="shared" si="242"/>
        <v>423.0996045</v>
      </c>
      <c r="Q1407" s="128">
        <f t="shared" si="243"/>
        <v>235.39116132404726</v>
      </c>
      <c r="R1407" s="128">
        <f t="shared" si="237"/>
        <v>233.12903021999836</v>
      </c>
      <c r="S1407" s="128">
        <f t="shared" si="236"/>
        <v>233.12903021999836</v>
      </c>
      <c r="T1407" s="128"/>
      <c r="U1407" s="55">
        <f t="shared" si="238"/>
        <v>164.65040035359851</v>
      </c>
      <c r="V1407" s="323"/>
      <c r="W1407" s="323"/>
      <c r="AB1407" s="53"/>
    </row>
    <row r="1408" spans="1:28">
      <c r="A1408" s="129" t="s">
        <v>957</v>
      </c>
      <c r="B1408" s="129" t="str">
        <f>B1397</f>
        <v>MGB01</v>
      </c>
      <c r="C1408" s="129" t="s">
        <v>157</v>
      </c>
      <c r="D1408" s="358">
        <f>ROUND(10*R1408,0)</f>
        <v>2332</v>
      </c>
      <c r="E1408" s="128" t="s">
        <v>1074</v>
      </c>
      <c r="F1408" s="126"/>
      <c r="G1408" s="153" t="s">
        <v>202</v>
      </c>
      <c r="H1408" s="359">
        <v>40</v>
      </c>
      <c r="I1408" s="128">
        <f>J1408-L1408</f>
        <v>-0.34819132404729203</v>
      </c>
      <c r="J1408" s="360">
        <v>235.01426799999999</v>
      </c>
      <c r="K1408" s="128">
        <v>5.7403999999999997E-2</v>
      </c>
      <c r="L1408" s="85">
        <f t="shared" si="239"/>
        <v>235.36245932404728</v>
      </c>
      <c r="M1408" s="85">
        <f t="shared" si="240"/>
        <v>423.0996045</v>
      </c>
      <c r="N1408" s="85">
        <f t="shared" si="241"/>
        <v>41.094000000000001</v>
      </c>
      <c r="O1408" s="128">
        <f t="shared" si="244"/>
        <v>41.094000000000001</v>
      </c>
      <c r="P1408" s="128">
        <f t="shared" si="242"/>
        <v>423.0996045</v>
      </c>
      <c r="Q1408" s="128">
        <f t="shared" si="243"/>
        <v>235.33375732404727</v>
      </c>
      <c r="R1408" s="128">
        <f t="shared" si="237"/>
        <v>233.15773221999834</v>
      </c>
      <c r="S1408" s="128">
        <f t="shared" si="236"/>
        <v>233.18643421999835</v>
      </c>
      <c r="T1408" s="128"/>
      <c r="U1408" s="55">
        <f t="shared" si="238"/>
        <v>164.67910235359852</v>
      </c>
      <c r="V1408" s="323"/>
      <c r="W1408" s="323"/>
      <c r="AB1408" s="53"/>
    </row>
    <row r="1409" spans="1:28">
      <c r="A1409" s="129"/>
      <c r="B1409" s="129"/>
      <c r="C1409" s="129"/>
      <c r="D1409" s="358"/>
      <c r="E1409" s="128"/>
      <c r="F1409" s="126"/>
      <c r="G1409" s="153"/>
      <c r="H1409" s="359"/>
      <c r="I1409" s="128"/>
      <c r="J1409" s="360"/>
      <c r="K1409" s="299">
        <f>0.896417-K1396+0.12119</f>
        <v>0.91760700000000006</v>
      </c>
      <c r="L1409" s="85">
        <f t="shared" si="239"/>
        <v>234.87495382404728</v>
      </c>
      <c r="M1409" s="85">
        <f t="shared" si="240"/>
        <v>423.0996045</v>
      </c>
      <c r="N1409" s="85">
        <f t="shared" si="241"/>
        <v>41.094000000000001</v>
      </c>
      <c r="O1409" s="84">
        <f t="shared" si="244"/>
        <v>41.094000000000001</v>
      </c>
      <c r="P1409" s="84">
        <f t="shared" si="242"/>
        <v>423.0996045</v>
      </c>
      <c r="Q1409" s="84">
        <f t="shared" si="243"/>
        <v>234.41615032404727</v>
      </c>
      <c r="R1409" s="296">
        <f t="shared" si="237"/>
        <v>233.64523771999836</v>
      </c>
      <c r="S1409" s="296">
        <f t="shared" si="236"/>
        <v>234.10404121999835</v>
      </c>
      <c r="T1409" s="269" t="s">
        <v>1075</v>
      </c>
      <c r="U1409" s="214">
        <f t="shared" si="238"/>
        <v>165.16660785359852</v>
      </c>
      <c r="V1409" s="323"/>
      <c r="W1409" s="323"/>
      <c r="AB1409" s="53"/>
    </row>
    <row r="1410" spans="1:28">
      <c r="A1410" s="81"/>
      <c r="B1410" s="81"/>
      <c r="C1410" s="81"/>
      <c r="D1410" s="293"/>
      <c r="E1410" s="81"/>
      <c r="F1410" s="83"/>
      <c r="G1410" s="83" t="s">
        <v>198</v>
      </c>
      <c r="H1410" s="294">
        <v>40</v>
      </c>
      <c r="I1410" s="84"/>
      <c r="J1410" s="295">
        <v>0.131216</v>
      </c>
      <c r="K1410" s="299">
        <v>0.152</v>
      </c>
      <c r="L1410" s="85">
        <f t="shared" si="239"/>
        <v>234.34015032404727</v>
      </c>
      <c r="M1410" s="85">
        <f t="shared" si="240"/>
        <v>423.0996045</v>
      </c>
      <c r="N1410" s="85">
        <f t="shared" si="241"/>
        <v>41.094000000000001</v>
      </c>
      <c r="O1410" s="84">
        <f t="shared" si="244"/>
        <v>41.094000000000001</v>
      </c>
      <c r="P1410" s="84">
        <f t="shared" si="242"/>
        <v>423.0996045</v>
      </c>
      <c r="Q1410" s="84">
        <f t="shared" si="243"/>
        <v>234.26415032404728</v>
      </c>
      <c r="R1410" s="296">
        <f t="shared" si="237"/>
        <v>234.18004121999834</v>
      </c>
      <c r="S1410" s="296">
        <f t="shared" si="236"/>
        <v>234.25604121999834</v>
      </c>
      <c r="T1410" s="84"/>
      <c r="U1410" s="214">
        <f t="shared" si="238"/>
        <v>165.70141135359853</v>
      </c>
      <c r="V1410" s="85"/>
      <c r="W1410" s="85"/>
      <c r="AB1410" s="200"/>
    </row>
    <row r="1411" spans="1:28">
      <c r="A1411" s="81"/>
      <c r="B1411" s="81"/>
      <c r="C1411" s="81"/>
      <c r="D1411" s="293"/>
      <c r="E1411" s="81"/>
      <c r="F1411" s="83"/>
      <c r="G1411" s="83" t="s">
        <v>919</v>
      </c>
      <c r="H1411" s="294"/>
      <c r="I1411" s="84"/>
      <c r="J1411" s="295"/>
      <c r="K1411" s="84">
        <v>0</v>
      </c>
      <c r="L1411" s="85">
        <f t="shared" si="239"/>
        <v>234.26415032404728</v>
      </c>
      <c r="M1411" s="85">
        <f t="shared" si="240"/>
        <v>423.0996045</v>
      </c>
      <c r="N1411" s="85">
        <f t="shared" si="241"/>
        <v>41.094000000000001</v>
      </c>
      <c r="O1411" s="84">
        <f t="shared" si="244"/>
        <v>41.094000000000001</v>
      </c>
      <c r="P1411" s="84">
        <f t="shared" si="242"/>
        <v>423.0996045</v>
      </c>
      <c r="Q1411" s="84">
        <f t="shared" si="243"/>
        <v>234.26415032404728</v>
      </c>
      <c r="R1411" s="296">
        <f t="shared" si="237"/>
        <v>234.25604121999834</v>
      </c>
      <c r="S1411" s="296">
        <f t="shared" ref="S1411:S1474" si="245">S1410+K1411</f>
        <v>234.25604121999834</v>
      </c>
      <c r="T1411" s="84"/>
      <c r="U1411" s="214">
        <f t="shared" si="238"/>
        <v>165.7774113535985</v>
      </c>
      <c r="V1411" s="85"/>
      <c r="W1411" s="85"/>
      <c r="AB1411" s="200"/>
    </row>
    <row r="1412" spans="1:28">
      <c r="A1412" s="81" t="s">
        <v>957</v>
      </c>
      <c r="B1412" s="81" t="str">
        <f>B1423</f>
        <v>CSS</v>
      </c>
      <c r="C1412" s="81" t="s">
        <v>485</v>
      </c>
      <c r="D1412" s="293">
        <f>ROUND(10*R1412,0)</f>
        <v>2343</v>
      </c>
      <c r="E1412" s="81" t="s">
        <v>1076</v>
      </c>
      <c r="F1412" s="83" t="s">
        <v>485</v>
      </c>
      <c r="G1412" s="83" t="s">
        <v>487</v>
      </c>
      <c r="H1412" s="294"/>
      <c r="I1412" s="84"/>
      <c r="J1412" s="295"/>
      <c r="K1412" s="84">
        <v>0</v>
      </c>
      <c r="L1412" s="85">
        <f t="shared" si="239"/>
        <v>234.26415032404728</v>
      </c>
      <c r="M1412" s="85">
        <f t="shared" si="240"/>
        <v>423.0996045</v>
      </c>
      <c r="N1412" s="85">
        <f t="shared" si="241"/>
        <v>41.094000000000001</v>
      </c>
      <c r="O1412" s="84">
        <f t="shared" si="244"/>
        <v>41.094000000000001</v>
      </c>
      <c r="P1412" s="84">
        <f t="shared" si="242"/>
        <v>423.0996045</v>
      </c>
      <c r="Q1412" s="84">
        <f t="shared" si="243"/>
        <v>234.26415032404728</v>
      </c>
      <c r="R1412" s="296">
        <f t="shared" si="237"/>
        <v>234.25604121999834</v>
      </c>
      <c r="S1412" s="296">
        <f t="shared" si="245"/>
        <v>234.25604121999834</v>
      </c>
      <c r="T1412" s="84"/>
      <c r="U1412" s="214">
        <f t="shared" si="238"/>
        <v>165.7774113535985</v>
      </c>
      <c r="V1412" s="85"/>
      <c r="W1412" s="85"/>
      <c r="AB1412" s="200"/>
    </row>
    <row r="1413" spans="1:28">
      <c r="A1413" s="81"/>
      <c r="B1413" s="81"/>
      <c r="C1413" s="81"/>
      <c r="D1413" s="293"/>
      <c r="E1413" s="81"/>
      <c r="F1413" s="83"/>
      <c r="G1413" s="83" t="s">
        <v>919</v>
      </c>
      <c r="H1413" s="294"/>
      <c r="I1413" s="84"/>
      <c r="J1413" s="295"/>
      <c r="K1413" s="84">
        <v>0</v>
      </c>
      <c r="L1413" s="85">
        <f t="shared" si="239"/>
        <v>234.26415032404728</v>
      </c>
      <c r="M1413" s="85">
        <f t="shared" si="240"/>
        <v>423.0996045</v>
      </c>
      <c r="N1413" s="85">
        <f t="shared" si="241"/>
        <v>41.094000000000001</v>
      </c>
      <c r="O1413" s="84">
        <f t="shared" si="244"/>
        <v>41.094000000000001</v>
      </c>
      <c r="P1413" s="84">
        <f t="shared" si="242"/>
        <v>423.0996045</v>
      </c>
      <c r="Q1413" s="84">
        <f t="shared" si="243"/>
        <v>234.26415032404728</v>
      </c>
      <c r="R1413" s="296">
        <f t="shared" si="237"/>
        <v>234.25604121999834</v>
      </c>
      <c r="S1413" s="296">
        <f t="shared" si="245"/>
        <v>234.25604121999834</v>
      </c>
      <c r="T1413" s="84"/>
      <c r="U1413" s="214">
        <f t="shared" si="238"/>
        <v>165.7774113535985</v>
      </c>
      <c r="V1413" s="85"/>
      <c r="W1413" s="85"/>
      <c r="AB1413" s="200"/>
    </row>
    <row r="1414" spans="1:28">
      <c r="A1414" s="81" t="s">
        <v>957</v>
      </c>
      <c r="B1414" s="81" t="str">
        <f>B1423</f>
        <v>CSS</v>
      </c>
      <c r="C1414" s="81" t="s">
        <v>389</v>
      </c>
      <c r="D1414" s="293">
        <f>ROUND(10*R1414,0)</f>
        <v>2343</v>
      </c>
      <c r="E1414" s="81" t="s">
        <v>1077</v>
      </c>
      <c r="F1414" s="83" t="s">
        <v>459</v>
      </c>
      <c r="G1414" s="83" t="s">
        <v>460</v>
      </c>
      <c r="H1414" s="294"/>
      <c r="I1414" s="84">
        <f>J1414-L1414</f>
        <v>2.2675952720874193E-5</v>
      </c>
      <c r="J1414" s="304">
        <v>234.264173</v>
      </c>
      <c r="K1414" s="84">
        <v>0</v>
      </c>
      <c r="L1414" s="85">
        <f t="shared" si="239"/>
        <v>234.26415032404728</v>
      </c>
      <c r="M1414" s="85">
        <f t="shared" si="240"/>
        <v>423.0996045</v>
      </c>
      <c r="N1414" s="85">
        <f t="shared" si="241"/>
        <v>41.094000000000001</v>
      </c>
      <c r="O1414" s="84">
        <f t="shared" si="244"/>
        <v>41.094000000000001</v>
      </c>
      <c r="P1414" s="84">
        <f t="shared" ref="P1414:P1445" si="246">P1413</f>
        <v>423.0996045</v>
      </c>
      <c r="Q1414" s="84">
        <f t="shared" ref="Q1414:Q1445" si="247">Q1413-K1414</f>
        <v>234.26415032404728</v>
      </c>
      <c r="R1414" s="296">
        <f t="shared" si="237"/>
        <v>234.25604121999834</v>
      </c>
      <c r="S1414" s="296">
        <f t="shared" si="245"/>
        <v>234.25604121999834</v>
      </c>
      <c r="T1414" s="84"/>
      <c r="U1414" s="214">
        <f t="shared" si="238"/>
        <v>165.7774113535985</v>
      </c>
      <c r="V1414" s="85"/>
      <c r="W1414" s="85"/>
      <c r="AB1414" s="200"/>
    </row>
    <row r="1415" spans="1:28">
      <c r="A1415" s="81"/>
      <c r="B1415" s="81"/>
      <c r="C1415" s="81"/>
      <c r="D1415" s="293"/>
      <c r="E1415" s="81"/>
      <c r="F1415" s="83"/>
      <c r="G1415" s="83" t="s">
        <v>198</v>
      </c>
      <c r="H1415" s="294">
        <v>40</v>
      </c>
      <c r="I1415" s="84"/>
      <c r="J1415" s="295"/>
      <c r="K1415" s="299">
        <f>0.284-K1410</f>
        <v>0.13199999999999998</v>
      </c>
      <c r="L1415" s="85">
        <f t="shared" si="239"/>
        <v>234.19815032404728</v>
      </c>
      <c r="M1415" s="85">
        <f t="shared" si="240"/>
        <v>423.0996045</v>
      </c>
      <c r="N1415" s="85">
        <f t="shared" si="241"/>
        <v>41.094000000000001</v>
      </c>
      <c r="O1415" s="84">
        <f t="shared" si="244"/>
        <v>41.094000000000001</v>
      </c>
      <c r="P1415" s="84">
        <f t="shared" si="246"/>
        <v>423.0996045</v>
      </c>
      <c r="Q1415" s="84">
        <f t="shared" si="247"/>
        <v>234.13215032404727</v>
      </c>
      <c r="R1415" s="296">
        <f t="shared" si="237"/>
        <v>234.32204121999834</v>
      </c>
      <c r="S1415" s="296">
        <f t="shared" si="245"/>
        <v>234.38804121999834</v>
      </c>
      <c r="T1415" s="84"/>
      <c r="U1415" s="214">
        <f t="shared" si="238"/>
        <v>165.84341135359853</v>
      </c>
      <c r="V1415" s="85"/>
      <c r="W1415" s="85"/>
      <c r="AB1415" s="200"/>
    </row>
    <row r="1416" spans="1:28">
      <c r="A1416" s="81"/>
      <c r="B1416" s="81"/>
      <c r="C1416" s="81"/>
      <c r="D1416" s="81"/>
      <c r="E1416" s="81"/>
      <c r="F1416" s="83"/>
      <c r="G1416" s="83"/>
      <c r="H1416" s="294"/>
      <c r="I1416" s="84"/>
      <c r="J1416" s="295"/>
      <c r="K1416" s="84">
        <v>1.052E-3</v>
      </c>
      <c r="L1416" s="85">
        <f t="shared" si="239"/>
        <v>234.13162432404727</v>
      </c>
      <c r="M1416" s="85">
        <f t="shared" si="240"/>
        <v>423.0996045</v>
      </c>
      <c r="N1416" s="85">
        <f t="shared" si="241"/>
        <v>41.094000000000001</v>
      </c>
      <c r="O1416" s="84">
        <f t="shared" si="244"/>
        <v>41.094000000000001</v>
      </c>
      <c r="P1416" s="84">
        <f t="shared" si="246"/>
        <v>423.0996045</v>
      </c>
      <c r="Q1416" s="84">
        <f t="shared" si="247"/>
        <v>234.13109832404729</v>
      </c>
      <c r="R1416" s="296">
        <f t="shared" si="237"/>
        <v>234.38856721999832</v>
      </c>
      <c r="S1416" s="296">
        <f t="shared" si="245"/>
        <v>234.38909321999833</v>
      </c>
      <c r="T1416" s="84"/>
      <c r="U1416" s="214">
        <f t="shared" si="238"/>
        <v>165.90993735359848</v>
      </c>
      <c r="V1416" s="214"/>
      <c r="W1416" s="214"/>
      <c r="AB1416" s="209"/>
    </row>
    <row r="1417" spans="1:28">
      <c r="A1417" s="361"/>
      <c r="B1417" s="361"/>
      <c r="C1417" s="361"/>
      <c r="D1417" s="362"/>
      <c r="E1417" s="363"/>
      <c r="F1417" s="364"/>
      <c r="G1417" s="365"/>
      <c r="H1417" s="366"/>
      <c r="I1417" s="363">
        <v>-3.8012654047292899E-2</v>
      </c>
      <c r="J1417" s="295"/>
      <c r="K1417" s="299">
        <f>0.136784-0.12119</f>
        <v>1.5593999999999983E-2</v>
      </c>
      <c r="L1417" s="85">
        <f t="shared" si="239"/>
        <v>234.1233013240473</v>
      </c>
      <c r="M1417" s="85">
        <f t="shared" si="240"/>
        <v>423.0996045</v>
      </c>
      <c r="N1417" s="85">
        <f t="shared" si="241"/>
        <v>41.094000000000001</v>
      </c>
      <c r="O1417" s="84">
        <f t="shared" si="244"/>
        <v>41.094000000000001</v>
      </c>
      <c r="P1417" s="84">
        <f t="shared" si="246"/>
        <v>423.0996045</v>
      </c>
      <c r="Q1417" s="84">
        <f t="shared" si="247"/>
        <v>234.11550432404729</v>
      </c>
      <c r="R1417" s="84">
        <f t="shared" si="237"/>
        <v>234.39689021999831</v>
      </c>
      <c r="S1417" s="84">
        <f t="shared" si="245"/>
        <v>234.40468721999832</v>
      </c>
      <c r="T1417" s="363"/>
      <c r="U1417" s="85">
        <f t="shared" si="238"/>
        <v>165.9182603535985</v>
      </c>
      <c r="V1417" s="214"/>
      <c r="W1417" s="214"/>
      <c r="AB1417" s="209"/>
    </row>
    <row r="1418" spans="1:28">
      <c r="A1418" s="361"/>
      <c r="B1418" s="361"/>
      <c r="C1418" s="361"/>
      <c r="D1418" s="362"/>
      <c r="E1418" s="361"/>
      <c r="F1418" s="364"/>
      <c r="G1418" s="83" t="s">
        <v>1040</v>
      </c>
      <c r="H1418" s="366"/>
      <c r="I1418" s="301">
        <f>J1418-L1418</f>
        <v>2.2675952692452483E-5</v>
      </c>
      <c r="J1418" s="304">
        <v>234.11552699999999</v>
      </c>
      <c r="K1418" s="84">
        <v>0</v>
      </c>
      <c r="L1418" s="85">
        <f t="shared" si="239"/>
        <v>234.11550432404729</v>
      </c>
      <c r="M1418" s="85">
        <f t="shared" si="240"/>
        <v>423.0996045</v>
      </c>
      <c r="N1418" s="85">
        <f t="shared" si="241"/>
        <v>41.094000000000001</v>
      </c>
      <c r="O1418" s="84">
        <f t="shared" si="244"/>
        <v>41.094000000000001</v>
      </c>
      <c r="P1418" s="84">
        <f t="shared" si="246"/>
        <v>423.0996045</v>
      </c>
      <c r="Q1418" s="84">
        <f t="shared" si="247"/>
        <v>234.11550432404729</v>
      </c>
      <c r="R1418" s="84">
        <f t="shared" si="237"/>
        <v>234.40468721999832</v>
      </c>
      <c r="S1418" s="84">
        <f t="shared" si="245"/>
        <v>234.40468721999832</v>
      </c>
      <c r="T1418" s="363"/>
      <c r="U1418" s="55">
        <f t="shared" si="238"/>
        <v>165.92605735359848</v>
      </c>
      <c r="V1418" s="323"/>
      <c r="W1418" s="323"/>
      <c r="AB1418" s="53"/>
    </row>
    <row r="1419" spans="1:28">
      <c r="A1419" s="361"/>
      <c r="B1419" s="361"/>
      <c r="C1419" s="361"/>
      <c r="D1419" s="362"/>
      <c r="E1419" s="361"/>
      <c r="F1419" s="364"/>
      <c r="G1419" s="364"/>
      <c r="H1419" s="366"/>
      <c r="I1419" s="367"/>
      <c r="J1419" s="295"/>
      <c r="K1419" s="299">
        <v>0.30958200000000002</v>
      </c>
      <c r="L1419" s="85">
        <f t="shared" si="239"/>
        <v>233.96071332404728</v>
      </c>
      <c r="M1419" s="85">
        <f t="shared" si="240"/>
        <v>423.0996045</v>
      </c>
      <c r="N1419" s="85">
        <f t="shared" si="241"/>
        <v>41.094000000000001</v>
      </c>
      <c r="O1419" s="84">
        <f t="shared" si="244"/>
        <v>41.094000000000001</v>
      </c>
      <c r="P1419" s="84">
        <f t="shared" si="246"/>
        <v>423.0996045</v>
      </c>
      <c r="Q1419" s="84">
        <f t="shared" si="247"/>
        <v>233.80592232404729</v>
      </c>
      <c r="R1419" s="84">
        <f t="shared" si="237"/>
        <v>234.55947821999834</v>
      </c>
      <c r="S1419" s="84">
        <f t="shared" si="245"/>
        <v>234.71426921999833</v>
      </c>
      <c r="T1419" s="363"/>
      <c r="U1419" s="55">
        <f t="shared" si="238"/>
        <v>166.08084835359853</v>
      </c>
      <c r="V1419" s="85"/>
      <c r="W1419" s="85"/>
      <c r="AB1419" s="200"/>
    </row>
    <row r="1420" spans="1:28">
      <c r="A1420" s="361"/>
      <c r="B1420" s="361"/>
      <c r="C1420" s="361"/>
      <c r="D1420" s="362"/>
      <c r="E1420" s="361"/>
      <c r="F1420" s="364"/>
      <c r="G1420" s="364"/>
      <c r="H1420" s="368"/>
      <c r="I1420" s="363"/>
      <c r="J1420" s="295"/>
      <c r="K1420" s="84">
        <v>0</v>
      </c>
      <c r="L1420" s="85">
        <f t="shared" si="239"/>
        <v>233.80592232404729</v>
      </c>
      <c r="M1420" s="85">
        <f t="shared" si="240"/>
        <v>423.0996045</v>
      </c>
      <c r="N1420" s="85">
        <f t="shared" si="241"/>
        <v>41.094000000000001</v>
      </c>
      <c r="O1420" s="84">
        <f t="shared" si="244"/>
        <v>41.094000000000001</v>
      </c>
      <c r="P1420" s="84">
        <f t="shared" si="246"/>
        <v>423.0996045</v>
      </c>
      <c r="Q1420" s="84">
        <f t="shared" si="247"/>
        <v>233.80592232404729</v>
      </c>
      <c r="R1420" s="84">
        <f t="shared" si="237"/>
        <v>234.71426921999833</v>
      </c>
      <c r="S1420" s="84">
        <f t="shared" si="245"/>
        <v>234.71426921999833</v>
      </c>
      <c r="T1420" s="365"/>
      <c r="U1420" s="55">
        <f t="shared" si="238"/>
        <v>166.23563935359851</v>
      </c>
      <c r="V1420" s="85"/>
      <c r="W1420" s="85"/>
      <c r="AB1420" s="200"/>
    </row>
    <row r="1421" spans="1:28">
      <c r="A1421" s="361"/>
      <c r="B1421" s="361"/>
      <c r="C1421" s="361"/>
      <c r="D1421" s="362"/>
      <c r="E1421" s="363"/>
      <c r="F1421" s="364"/>
      <c r="G1421" s="365"/>
      <c r="H1421" s="366"/>
      <c r="I1421" s="363"/>
      <c r="J1421" s="295"/>
      <c r="K1421" s="84">
        <v>0</v>
      </c>
      <c r="L1421" s="85">
        <f t="shared" si="239"/>
        <v>233.80592232404729</v>
      </c>
      <c r="M1421" s="85">
        <f t="shared" si="240"/>
        <v>423.0996045</v>
      </c>
      <c r="N1421" s="85">
        <f t="shared" si="241"/>
        <v>41.094000000000001</v>
      </c>
      <c r="O1421" s="84">
        <f t="shared" si="244"/>
        <v>41.094000000000001</v>
      </c>
      <c r="P1421" s="84">
        <f t="shared" si="246"/>
        <v>423.0996045</v>
      </c>
      <c r="Q1421" s="84">
        <f t="shared" si="247"/>
        <v>233.80592232404729</v>
      </c>
      <c r="R1421" s="84">
        <f t="shared" si="237"/>
        <v>234.71426921999833</v>
      </c>
      <c r="S1421" s="84">
        <f t="shared" si="245"/>
        <v>234.71426921999833</v>
      </c>
      <c r="T1421" s="365"/>
      <c r="U1421" s="55">
        <f t="shared" si="238"/>
        <v>166.23563935359851</v>
      </c>
      <c r="V1421" s="85"/>
      <c r="W1421" s="85"/>
      <c r="AB1421" s="200"/>
    </row>
    <row r="1422" spans="1:28">
      <c r="A1422" s="353"/>
      <c r="B1422" s="353"/>
      <c r="C1422" s="353"/>
      <c r="D1422" s="354"/>
      <c r="E1422" s="355"/>
      <c r="F1422" s="356"/>
      <c r="G1422" s="356"/>
      <c r="H1422" s="357" t="s">
        <v>1054</v>
      </c>
      <c r="I1422" s="84"/>
      <c r="J1422" s="295"/>
      <c r="K1422" s="84">
        <v>6.9596000000000005E-2</v>
      </c>
      <c r="L1422" s="85">
        <f t="shared" si="239"/>
        <v>233.77112432404729</v>
      </c>
      <c r="M1422" s="85">
        <f t="shared" si="240"/>
        <v>423.0996045</v>
      </c>
      <c r="N1422" s="85">
        <f t="shared" si="241"/>
        <v>41.094000000000001</v>
      </c>
      <c r="O1422" s="84">
        <f t="shared" si="244"/>
        <v>41.094000000000001</v>
      </c>
      <c r="P1422" s="84">
        <f t="shared" si="246"/>
        <v>423.0996045</v>
      </c>
      <c r="Q1422" s="84">
        <f t="shared" si="247"/>
        <v>233.7363263240473</v>
      </c>
      <c r="R1422" s="296">
        <f t="shared" si="237"/>
        <v>234.74906721999832</v>
      </c>
      <c r="S1422" s="296">
        <f t="shared" si="245"/>
        <v>234.78386521999832</v>
      </c>
      <c r="T1422" s="301"/>
      <c r="U1422" s="55">
        <f t="shared" si="238"/>
        <v>166.27043735359848</v>
      </c>
      <c r="V1422" s="55"/>
      <c r="W1422" s="55"/>
    </row>
    <row r="1423" spans="1:28">
      <c r="A1423" s="86" t="s">
        <v>957</v>
      </c>
      <c r="B1423" s="86" t="s">
        <v>966</v>
      </c>
      <c r="C1423" s="86" t="s">
        <v>533</v>
      </c>
      <c r="D1423" s="305">
        <f>ROUND(10*R1423,0)</f>
        <v>2348</v>
      </c>
      <c r="E1423" s="81" t="s">
        <v>1078</v>
      </c>
      <c r="F1423" s="83" t="s">
        <v>535</v>
      </c>
      <c r="G1423" s="83" t="s">
        <v>536</v>
      </c>
      <c r="H1423" s="294">
        <v>40</v>
      </c>
      <c r="I1423" s="84">
        <v>6.7196000000000006E-2</v>
      </c>
      <c r="J1423" s="295"/>
      <c r="K1423" s="296">
        <f>I1423</f>
        <v>6.7196000000000006E-2</v>
      </c>
      <c r="L1423" s="85">
        <f t="shared" si="239"/>
        <v>233.70272832404731</v>
      </c>
      <c r="M1423" s="85">
        <f t="shared" si="240"/>
        <v>423.0996045</v>
      </c>
      <c r="N1423" s="85">
        <f t="shared" si="241"/>
        <v>41.094000000000001</v>
      </c>
      <c r="O1423" s="84">
        <f t="shared" si="244"/>
        <v>41.094000000000001</v>
      </c>
      <c r="P1423" s="84">
        <f t="shared" si="246"/>
        <v>423.0996045</v>
      </c>
      <c r="Q1423" s="84">
        <f t="shared" si="247"/>
        <v>233.6691303240473</v>
      </c>
      <c r="R1423" s="296">
        <f t="shared" si="237"/>
        <v>234.8174632199983</v>
      </c>
      <c r="S1423" s="296">
        <f t="shared" si="245"/>
        <v>234.85106121999831</v>
      </c>
      <c r="T1423" s="301"/>
      <c r="U1423" s="55">
        <f t="shared" si="238"/>
        <v>166.33883335359849</v>
      </c>
      <c r="V1423" s="55"/>
      <c r="W1423" s="55"/>
    </row>
    <row r="1424" spans="1:28">
      <c r="A1424" s="86"/>
      <c r="B1424" s="86"/>
      <c r="C1424" s="86"/>
      <c r="D1424" s="305"/>
      <c r="E1424" s="81"/>
      <c r="F1424" s="83"/>
      <c r="G1424" s="83"/>
      <c r="H1424" s="294"/>
      <c r="I1424" s="341"/>
      <c r="J1424" s="295"/>
      <c r="K1424" s="296">
        <v>0.14724000000000001</v>
      </c>
      <c r="L1424" s="85">
        <f t="shared" si="239"/>
        <v>233.5955103240473</v>
      </c>
      <c r="M1424" s="85">
        <f t="shared" si="240"/>
        <v>423.0996045</v>
      </c>
      <c r="N1424" s="85">
        <f t="shared" si="241"/>
        <v>41.094000000000001</v>
      </c>
      <c r="O1424" s="84">
        <f t="shared" si="244"/>
        <v>41.094000000000001</v>
      </c>
      <c r="P1424" s="84">
        <f t="shared" si="246"/>
        <v>423.0996045</v>
      </c>
      <c r="Q1424" s="84">
        <f t="shared" si="247"/>
        <v>233.52189032404729</v>
      </c>
      <c r="R1424" s="296">
        <f t="shared" si="237"/>
        <v>234.92468121999832</v>
      </c>
      <c r="S1424" s="296">
        <f t="shared" si="245"/>
        <v>234.99830121999832</v>
      </c>
      <c r="T1424" s="301"/>
      <c r="U1424" s="55">
        <f t="shared" si="238"/>
        <v>166.44605135359848</v>
      </c>
      <c r="V1424" s="55"/>
      <c r="W1424" s="55"/>
    </row>
    <row r="1425" spans="1:28">
      <c r="A1425" s="81" t="s">
        <v>957</v>
      </c>
      <c r="B1425" s="81" t="str">
        <f>B1423</f>
        <v>CSS</v>
      </c>
      <c r="C1425" s="81" t="s">
        <v>896</v>
      </c>
      <c r="D1425" s="293">
        <f>ROUND(10*R1425,0)</f>
        <v>2351</v>
      </c>
      <c r="E1425" s="81" t="s">
        <v>1079</v>
      </c>
      <c r="F1425" s="83" t="s">
        <v>898</v>
      </c>
      <c r="G1425" s="83" t="s">
        <v>899</v>
      </c>
      <c r="H1425" s="294">
        <v>50</v>
      </c>
      <c r="I1425" s="84"/>
      <c r="J1425" s="295"/>
      <c r="K1425" s="84">
        <v>0.2</v>
      </c>
      <c r="L1425" s="85">
        <f t="shared" si="239"/>
        <v>233.4218903240473</v>
      </c>
      <c r="M1425" s="85">
        <f t="shared" si="240"/>
        <v>423.0996045</v>
      </c>
      <c r="N1425" s="85">
        <f t="shared" si="241"/>
        <v>41.094000000000001</v>
      </c>
      <c r="O1425" s="84">
        <f t="shared" si="244"/>
        <v>41.094000000000001</v>
      </c>
      <c r="P1425" s="84">
        <f t="shared" si="246"/>
        <v>423.0996045</v>
      </c>
      <c r="Q1425" s="84">
        <f t="shared" si="247"/>
        <v>233.3218903240473</v>
      </c>
      <c r="R1425" s="296">
        <f t="shared" si="237"/>
        <v>235.09830121999832</v>
      </c>
      <c r="S1425" s="296">
        <f t="shared" si="245"/>
        <v>235.19830121999831</v>
      </c>
      <c r="T1425" s="301"/>
      <c r="U1425" s="55">
        <f t="shared" si="238"/>
        <v>166.61967135359851</v>
      </c>
      <c r="V1425" s="323"/>
      <c r="W1425" s="323"/>
      <c r="AB1425" s="53"/>
    </row>
    <row r="1426" spans="1:28">
      <c r="A1426" s="81"/>
      <c r="B1426" s="81"/>
      <c r="C1426" s="81"/>
      <c r="D1426" s="293"/>
      <c r="E1426" s="81"/>
      <c r="F1426" s="83"/>
      <c r="G1426" s="83"/>
      <c r="H1426" s="294"/>
      <c r="I1426" s="84"/>
      <c r="J1426" s="295"/>
      <c r="K1426" s="299">
        <v>0.106701</v>
      </c>
      <c r="L1426" s="85">
        <f t="shared" si="239"/>
        <v>233.26853982404731</v>
      </c>
      <c r="M1426" s="85">
        <f t="shared" si="240"/>
        <v>423.0996045</v>
      </c>
      <c r="N1426" s="85">
        <f t="shared" si="241"/>
        <v>41.094000000000001</v>
      </c>
      <c r="O1426" s="84">
        <f t="shared" si="244"/>
        <v>41.094000000000001</v>
      </c>
      <c r="P1426" s="84">
        <f t="shared" si="246"/>
        <v>423.0996045</v>
      </c>
      <c r="Q1426" s="84">
        <f t="shared" si="247"/>
        <v>233.21518932404732</v>
      </c>
      <c r="R1426" s="296">
        <f t="shared" si="237"/>
        <v>235.25165171999831</v>
      </c>
      <c r="S1426" s="296">
        <f t="shared" si="245"/>
        <v>235.3050022199983</v>
      </c>
      <c r="T1426" s="301"/>
      <c r="U1426" s="55">
        <f t="shared" si="238"/>
        <v>166.77302185359849</v>
      </c>
      <c r="V1426" s="323"/>
      <c r="W1426" s="323"/>
      <c r="AB1426" s="53"/>
    </row>
    <row r="1427" spans="1:28">
      <c r="A1427" s="86" t="s">
        <v>957</v>
      </c>
      <c r="B1427" s="86" t="str">
        <f>B1423</f>
        <v>CSS</v>
      </c>
      <c r="C1427" s="81" t="s">
        <v>406</v>
      </c>
      <c r="D1427" s="293">
        <f>ROUND(10*R1427,0)</f>
        <v>2353</v>
      </c>
      <c r="E1427" s="81" t="s">
        <v>1080</v>
      </c>
      <c r="F1427" s="83" t="s">
        <v>1037</v>
      </c>
      <c r="G1427" s="83" t="s">
        <v>984</v>
      </c>
      <c r="H1427" s="294"/>
      <c r="I1427" s="301">
        <f>J1427-L1427</f>
        <v>2.2675952692452483E-5</v>
      </c>
      <c r="J1427" s="304">
        <v>233.21521200000001</v>
      </c>
      <c r="K1427" s="296">
        <v>0</v>
      </c>
      <c r="L1427" s="85">
        <f t="shared" si="239"/>
        <v>233.21518932404732</v>
      </c>
      <c r="M1427" s="85">
        <f t="shared" si="240"/>
        <v>423.0996045</v>
      </c>
      <c r="N1427" s="85">
        <f t="shared" si="241"/>
        <v>41.094000000000001</v>
      </c>
      <c r="O1427" s="84">
        <f t="shared" si="244"/>
        <v>41.094000000000001</v>
      </c>
      <c r="P1427" s="84">
        <f t="shared" si="246"/>
        <v>423.0996045</v>
      </c>
      <c r="Q1427" s="84">
        <f t="shared" si="247"/>
        <v>233.21518932404732</v>
      </c>
      <c r="R1427" s="296">
        <f t="shared" si="237"/>
        <v>235.3050022199983</v>
      </c>
      <c r="S1427" s="296">
        <f t="shared" si="245"/>
        <v>235.3050022199983</v>
      </c>
      <c r="T1427" s="301"/>
      <c r="U1427" s="55">
        <f t="shared" si="238"/>
        <v>166.82637235359846</v>
      </c>
      <c r="V1427" s="55"/>
      <c r="W1427" s="55"/>
    </row>
    <row r="1428" spans="1:28">
      <c r="A1428" s="86"/>
      <c r="B1428" s="86"/>
      <c r="C1428" s="86"/>
      <c r="D1428" s="309"/>
      <c r="E1428" s="81"/>
      <c r="F1428" s="83"/>
      <c r="G1428" s="83"/>
      <c r="H1428" s="294"/>
      <c r="I1428" s="301"/>
      <c r="J1428" s="304"/>
      <c r="K1428" s="335">
        <f>0.25-K1426</f>
        <v>0.14329900000000001</v>
      </c>
      <c r="L1428" s="85">
        <f t="shared" si="239"/>
        <v>233.14353982404731</v>
      </c>
      <c r="M1428" s="85">
        <f t="shared" si="240"/>
        <v>423.0996045</v>
      </c>
      <c r="N1428" s="85">
        <f t="shared" si="241"/>
        <v>41.094000000000001</v>
      </c>
      <c r="O1428" s="84">
        <f t="shared" si="244"/>
        <v>41.094000000000001</v>
      </c>
      <c r="P1428" s="84">
        <f t="shared" si="246"/>
        <v>423.0996045</v>
      </c>
      <c r="Q1428" s="84">
        <f t="shared" si="247"/>
        <v>233.0718903240473</v>
      </c>
      <c r="R1428" s="296">
        <f t="shared" si="237"/>
        <v>235.37665171999831</v>
      </c>
      <c r="S1428" s="296">
        <f t="shared" si="245"/>
        <v>235.44830121999831</v>
      </c>
      <c r="T1428" s="301"/>
      <c r="U1428" s="55">
        <f t="shared" si="238"/>
        <v>166.89802185359849</v>
      </c>
      <c r="V1428" s="55"/>
      <c r="W1428" s="55"/>
    </row>
    <row r="1429" spans="1:28">
      <c r="A1429" s="86" t="s">
        <v>957</v>
      </c>
      <c r="B1429" s="86" t="str">
        <f>B1423</f>
        <v>CSS</v>
      </c>
      <c r="C1429" s="86" t="s">
        <v>900</v>
      </c>
      <c r="D1429" s="305">
        <f>ROUND(10*R1429,0)</f>
        <v>2356</v>
      </c>
      <c r="E1429" s="81" t="s">
        <v>1081</v>
      </c>
      <c r="F1429" s="83" t="s">
        <v>902</v>
      </c>
      <c r="G1429" s="83" t="s">
        <v>903</v>
      </c>
      <c r="H1429" s="294">
        <v>50</v>
      </c>
      <c r="I1429" s="84"/>
      <c r="J1429" s="295"/>
      <c r="K1429" s="296">
        <v>0.25</v>
      </c>
      <c r="L1429" s="85">
        <f t="shared" si="239"/>
        <v>232.9468903240473</v>
      </c>
      <c r="M1429" s="85">
        <f t="shared" si="240"/>
        <v>423.0996045</v>
      </c>
      <c r="N1429" s="85">
        <f t="shared" si="241"/>
        <v>41.094000000000001</v>
      </c>
      <c r="O1429" s="84">
        <f t="shared" si="244"/>
        <v>41.094000000000001</v>
      </c>
      <c r="P1429" s="84">
        <f t="shared" si="246"/>
        <v>423.0996045</v>
      </c>
      <c r="Q1429" s="84">
        <f t="shared" si="247"/>
        <v>232.8218903240473</v>
      </c>
      <c r="R1429" s="296">
        <f t="shared" si="237"/>
        <v>235.57330121999831</v>
      </c>
      <c r="S1429" s="296">
        <f t="shared" si="245"/>
        <v>235.69830121999831</v>
      </c>
      <c r="T1429" s="301"/>
      <c r="U1429" s="55">
        <f t="shared" si="238"/>
        <v>167.09467135359847</v>
      </c>
      <c r="V1429" s="55"/>
      <c r="W1429" s="55"/>
    </row>
    <row r="1430" spans="1:28">
      <c r="A1430" s="86"/>
      <c r="B1430" s="86"/>
      <c r="C1430" s="86"/>
      <c r="D1430" s="305"/>
      <c r="E1430" s="81"/>
      <c r="F1430" s="83"/>
      <c r="G1430" s="81" t="s">
        <v>1082</v>
      </c>
      <c r="H1430" s="294"/>
      <c r="I1430" s="84"/>
      <c r="J1430" s="295"/>
      <c r="K1430" s="296">
        <v>4.7E-2</v>
      </c>
      <c r="L1430" s="85">
        <f t="shared" si="239"/>
        <v>232.79839032404732</v>
      </c>
      <c r="M1430" s="85">
        <f t="shared" si="240"/>
        <v>423.0996045</v>
      </c>
      <c r="N1430" s="85">
        <f t="shared" si="241"/>
        <v>41.094000000000001</v>
      </c>
      <c r="O1430" s="84">
        <f t="shared" si="244"/>
        <v>41.094000000000001</v>
      </c>
      <c r="P1430" s="84">
        <f t="shared" si="246"/>
        <v>423.0996045</v>
      </c>
      <c r="Q1430" s="84">
        <f t="shared" si="247"/>
        <v>232.77489032404731</v>
      </c>
      <c r="R1430" s="296">
        <f t="shared" ref="R1430:R1493" si="248">S1430-0.5*K1430</f>
        <v>235.7218012199983</v>
      </c>
      <c r="S1430" s="296">
        <f t="shared" si="245"/>
        <v>235.74530121999831</v>
      </c>
      <c r="T1430" s="301"/>
      <c r="U1430" s="55">
        <f t="shared" ref="U1430:U1493" si="249">R1430-$U$9</f>
        <v>167.24317135359848</v>
      </c>
      <c r="V1430" s="55"/>
      <c r="W1430" s="55"/>
    </row>
    <row r="1431" spans="1:28">
      <c r="A1431" s="86"/>
      <c r="B1431" s="86"/>
      <c r="C1431" s="86"/>
      <c r="D1431" s="305"/>
      <c r="E1431" s="81"/>
      <c r="F1431" s="83"/>
      <c r="G1431" s="83"/>
      <c r="H1431" s="294"/>
      <c r="I1431" s="301"/>
      <c r="J1431" s="295"/>
      <c r="K1431" s="335">
        <v>0.191168</v>
      </c>
      <c r="L1431" s="85">
        <f t="shared" ref="L1431:L1494" si="250">(Q1431+Q1430)/2</f>
        <v>232.6793063240473</v>
      </c>
      <c r="M1431" s="85">
        <f t="shared" ref="M1431:M1494" si="251">(P1431+P1430)/2</f>
        <v>423.0996045</v>
      </c>
      <c r="N1431" s="85">
        <f t="shared" ref="N1431:N1494" si="252">(O1431+O1430)/2</f>
        <v>41.094000000000001</v>
      </c>
      <c r="O1431" s="84">
        <f t="shared" si="244"/>
        <v>41.094000000000001</v>
      </c>
      <c r="P1431" s="84">
        <f t="shared" si="246"/>
        <v>423.0996045</v>
      </c>
      <c r="Q1431" s="84">
        <f t="shared" si="247"/>
        <v>232.5837223240473</v>
      </c>
      <c r="R1431" s="296">
        <f t="shared" si="248"/>
        <v>235.84088521999831</v>
      </c>
      <c r="S1431" s="296">
        <f t="shared" si="245"/>
        <v>235.93646921999832</v>
      </c>
      <c r="T1431" s="84" t="s">
        <v>1083</v>
      </c>
      <c r="U1431" s="55">
        <f t="shared" si="249"/>
        <v>167.36225535359847</v>
      </c>
      <c r="V1431" s="55"/>
      <c r="W1431" s="55"/>
    </row>
    <row r="1432" spans="1:28">
      <c r="A1432" s="86"/>
      <c r="B1432" s="86"/>
      <c r="C1432" s="81"/>
      <c r="D1432" s="293"/>
      <c r="E1432" s="81"/>
      <c r="F1432" s="83"/>
      <c r="G1432" s="83" t="s">
        <v>1040</v>
      </c>
      <c r="H1432" s="294"/>
      <c r="I1432" s="301">
        <f>J1432-L1432</f>
        <v>2.2675952692452483E-5</v>
      </c>
      <c r="J1432" s="304">
        <v>232.58374499999999</v>
      </c>
      <c r="K1432" s="84">
        <v>0</v>
      </c>
      <c r="L1432" s="85">
        <f t="shared" si="250"/>
        <v>232.5837223240473</v>
      </c>
      <c r="M1432" s="85">
        <f t="shared" si="251"/>
        <v>423.0996045</v>
      </c>
      <c r="N1432" s="85">
        <f t="shared" si="252"/>
        <v>41.094000000000001</v>
      </c>
      <c r="O1432" s="84">
        <f t="shared" si="244"/>
        <v>41.094000000000001</v>
      </c>
      <c r="P1432" s="84">
        <f t="shared" si="246"/>
        <v>423.0996045</v>
      </c>
      <c r="Q1432" s="84">
        <f t="shared" si="247"/>
        <v>232.5837223240473</v>
      </c>
      <c r="R1432" s="296">
        <f t="shared" si="248"/>
        <v>235.93646921999832</v>
      </c>
      <c r="S1432" s="296">
        <f t="shared" si="245"/>
        <v>235.93646921999832</v>
      </c>
      <c r="T1432" s="84"/>
      <c r="U1432" s="55">
        <f t="shared" si="249"/>
        <v>167.4578393535985</v>
      </c>
      <c r="V1432" s="55"/>
      <c r="W1432" s="55"/>
    </row>
    <row r="1433" spans="1:28">
      <c r="A1433" s="86"/>
      <c r="B1433" s="86"/>
      <c r="C1433" s="81"/>
      <c r="D1433" s="293"/>
      <c r="E1433" s="81"/>
      <c r="F1433" s="83"/>
      <c r="G1433" s="83"/>
      <c r="H1433" s="294"/>
      <c r="I1433" s="301"/>
      <c r="J1433" s="304"/>
      <c r="K1433" s="299">
        <f>0.23-K1431</f>
        <v>3.8832000000000005E-2</v>
      </c>
      <c r="L1433" s="85">
        <f t="shared" si="250"/>
        <v>232.56430632404729</v>
      </c>
      <c r="M1433" s="85">
        <f t="shared" si="251"/>
        <v>423.0996045</v>
      </c>
      <c r="N1433" s="85">
        <f t="shared" si="252"/>
        <v>41.094000000000001</v>
      </c>
      <c r="O1433" s="84">
        <f t="shared" si="244"/>
        <v>41.094000000000001</v>
      </c>
      <c r="P1433" s="84">
        <f t="shared" si="246"/>
        <v>423.0996045</v>
      </c>
      <c r="Q1433" s="84">
        <f t="shared" si="247"/>
        <v>232.54489032404729</v>
      </c>
      <c r="R1433" s="296">
        <f t="shared" si="248"/>
        <v>235.95588521999832</v>
      </c>
      <c r="S1433" s="296">
        <f t="shared" si="245"/>
        <v>235.97530121999833</v>
      </c>
      <c r="T1433" s="302"/>
      <c r="U1433" s="55">
        <f t="shared" si="249"/>
        <v>167.47725535359848</v>
      </c>
      <c r="V1433" s="55"/>
      <c r="W1433" s="55"/>
    </row>
    <row r="1434" spans="1:28">
      <c r="A1434" s="86"/>
      <c r="B1434" s="86"/>
      <c r="C1434" s="81"/>
      <c r="D1434" s="293"/>
      <c r="E1434" s="81"/>
      <c r="F1434" s="83"/>
      <c r="G1434" s="81" t="s">
        <v>1032</v>
      </c>
      <c r="H1434" s="294"/>
      <c r="I1434" s="84"/>
      <c r="J1434" s="295"/>
      <c r="K1434" s="302">
        <v>9.8000000000000004E-2</v>
      </c>
      <c r="L1434" s="85">
        <f t="shared" si="250"/>
        <v>232.49589032404728</v>
      </c>
      <c r="M1434" s="85">
        <f t="shared" si="251"/>
        <v>423.0996045</v>
      </c>
      <c r="N1434" s="85">
        <f t="shared" si="252"/>
        <v>41.094000000000001</v>
      </c>
      <c r="O1434" s="84">
        <f t="shared" si="244"/>
        <v>41.094000000000001</v>
      </c>
      <c r="P1434" s="84">
        <f t="shared" si="246"/>
        <v>423.0996045</v>
      </c>
      <c r="Q1434" s="84">
        <f t="shared" si="247"/>
        <v>232.44689032404727</v>
      </c>
      <c r="R1434" s="296">
        <f t="shared" si="248"/>
        <v>236.02430121999834</v>
      </c>
      <c r="S1434" s="296">
        <f t="shared" si="245"/>
        <v>236.07330121999834</v>
      </c>
      <c r="T1434" s="84"/>
      <c r="U1434" s="55">
        <f t="shared" si="249"/>
        <v>167.54567135359849</v>
      </c>
      <c r="V1434" s="55"/>
      <c r="W1434" s="55"/>
    </row>
    <row r="1435" spans="1:28">
      <c r="A1435" s="86" t="s">
        <v>957</v>
      </c>
      <c r="B1435" s="86" t="str">
        <f>B1423</f>
        <v>CSS</v>
      </c>
      <c r="C1435" s="86" t="s">
        <v>900</v>
      </c>
      <c r="D1435" s="305">
        <f>ROUND(10*R1435,0)</f>
        <v>2362</v>
      </c>
      <c r="E1435" s="81" t="s">
        <v>1084</v>
      </c>
      <c r="F1435" s="83" t="s">
        <v>902</v>
      </c>
      <c r="G1435" s="83" t="s">
        <v>903</v>
      </c>
      <c r="H1435" s="294">
        <v>50</v>
      </c>
      <c r="I1435" s="84" t="s">
        <v>1085</v>
      </c>
      <c r="J1435" s="295"/>
      <c r="K1435" s="296">
        <v>0.25</v>
      </c>
      <c r="L1435" s="85">
        <f t="shared" si="250"/>
        <v>232.32189032404727</v>
      </c>
      <c r="M1435" s="85">
        <f t="shared" si="251"/>
        <v>423.0996045</v>
      </c>
      <c r="N1435" s="85">
        <f t="shared" si="252"/>
        <v>41.094000000000001</v>
      </c>
      <c r="O1435" s="84">
        <f t="shared" si="244"/>
        <v>41.094000000000001</v>
      </c>
      <c r="P1435" s="84">
        <f t="shared" si="246"/>
        <v>423.0996045</v>
      </c>
      <c r="Q1435" s="84">
        <f t="shared" si="247"/>
        <v>232.19689032404727</v>
      </c>
      <c r="R1435" s="296">
        <f t="shared" si="248"/>
        <v>236.19830121999834</v>
      </c>
      <c r="S1435" s="296">
        <f t="shared" si="245"/>
        <v>236.32330121999834</v>
      </c>
      <c r="T1435" s="84"/>
      <c r="U1435" s="55">
        <f t="shared" si="249"/>
        <v>167.71967135359853</v>
      </c>
      <c r="V1435" s="55"/>
      <c r="W1435" s="55"/>
    </row>
    <row r="1436" spans="1:28">
      <c r="A1436" s="86"/>
      <c r="B1436" s="86"/>
      <c r="C1436" s="86"/>
      <c r="D1436" s="305"/>
      <c r="E1436" s="81"/>
      <c r="F1436" s="83"/>
      <c r="G1436" s="83"/>
      <c r="H1436" s="294"/>
      <c r="I1436" s="84" t="s">
        <v>1085</v>
      </c>
      <c r="J1436" s="295"/>
      <c r="K1436" s="335">
        <v>0</v>
      </c>
      <c r="L1436" s="85">
        <f t="shared" si="250"/>
        <v>232.19689032404727</v>
      </c>
      <c r="M1436" s="85">
        <f t="shared" si="251"/>
        <v>423.0996045</v>
      </c>
      <c r="N1436" s="85">
        <f t="shared" si="252"/>
        <v>41.094000000000001</v>
      </c>
      <c r="O1436" s="84">
        <f t="shared" si="244"/>
        <v>41.094000000000001</v>
      </c>
      <c r="P1436" s="84">
        <f t="shared" si="246"/>
        <v>423.0996045</v>
      </c>
      <c r="Q1436" s="84">
        <f t="shared" si="247"/>
        <v>232.19689032404727</v>
      </c>
      <c r="R1436" s="296">
        <f t="shared" si="248"/>
        <v>236.32330121999834</v>
      </c>
      <c r="S1436" s="296">
        <f t="shared" si="245"/>
        <v>236.32330121999834</v>
      </c>
      <c r="T1436" s="84"/>
      <c r="U1436" s="55">
        <f t="shared" si="249"/>
        <v>167.84467135359853</v>
      </c>
      <c r="V1436" s="55"/>
      <c r="W1436" s="55"/>
    </row>
    <row r="1437" spans="1:28">
      <c r="A1437" s="86"/>
      <c r="B1437" s="86"/>
      <c r="C1437" s="86"/>
      <c r="D1437" s="305"/>
      <c r="E1437" s="81"/>
      <c r="F1437" s="83"/>
      <c r="G1437" s="83"/>
      <c r="H1437" s="294"/>
      <c r="I1437" s="84" t="s">
        <v>1085</v>
      </c>
      <c r="J1437" s="295"/>
      <c r="K1437" s="335">
        <v>0</v>
      </c>
      <c r="L1437" s="85">
        <f t="shared" si="250"/>
        <v>232.19689032404727</v>
      </c>
      <c r="M1437" s="85">
        <f t="shared" si="251"/>
        <v>423.0996045</v>
      </c>
      <c r="N1437" s="85">
        <f t="shared" si="252"/>
        <v>41.094000000000001</v>
      </c>
      <c r="O1437" s="84">
        <f t="shared" si="244"/>
        <v>41.094000000000001</v>
      </c>
      <c r="P1437" s="84">
        <f t="shared" si="246"/>
        <v>423.0996045</v>
      </c>
      <c r="Q1437" s="84">
        <f t="shared" si="247"/>
        <v>232.19689032404727</v>
      </c>
      <c r="R1437" s="296">
        <f t="shared" si="248"/>
        <v>236.32330121999834</v>
      </c>
      <c r="S1437" s="296">
        <f t="shared" si="245"/>
        <v>236.32330121999834</v>
      </c>
      <c r="T1437" s="84"/>
      <c r="U1437" s="55">
        <f t="shared" si="249"/>
        <v>167.84467135359853</v>
      </c>
      <c r="V1437" s="55"/>
      <c r="W1437" s="55"/>
    </row>
    <row r="1438" spans="1:28">
      <c r="A1438" s="86"/>
      <c r="B1438" s="86"/>
      <c r="C1438" s="86"/>
      <c r="D1438" s="305"/>
      <c r="E1438" s="81"/>
      <c r="F1438" s="83"/>
      <c r="G1438" s="83"/>
      <c r="H1438" s="294"/>
      <c r="I1438" s="84"/>
      <c r="J1438" s="295"/>
      <c r="K1438" s="335">
        <f>0.3-K1436-K1437</f>
        <v>0.3</v>
      </c>
      <c r="L1438" s="85">
        <f t="shared" si="250"/>
        <v>232.04689032404727</v>
      </c>
      <c r="M1438" s="85">
        <f t="shared" si="251"/>
        <v>423.0996045</v>
      </c>
      <c r="N1438" s="85">
        <f t="shared" si="252"/>
        <v>41.094000000000001</v>
      </c>
      <c r="O1438" s="84">
        <f t="shared" si="244"/>
        <v>41.094000000000001</v>
      </c>
      <c r="P1438" s="84">
        <f t="shared" si="246"/>
        <v>423.0996045</v>
      </c>
      <c r="Q1438" s="84">
        <f t="shared" si="247"/>
        <v>231.89689032404726</v>
      </c>
      <c r="R1438" s="296">
        <f t="shared" si="248"/>
        <v>236.47330121999835</v>
      </c>
      <c r="S1438" s="296">
        <f t="shared" si="245"/>
        <v>236.62330121999835</v>
      </c>
      <c r="T1438" s="84"/>
      <c r="U1438" s="55">
        <f t="shared" si="249"/>
        <v>167.99467135359851</v>
      </c>
      <c r="V1438" s="55"/>
      <c r="W1438" s="55"/>
    </row>
    <row r="1439" spans="1:28">
      <c r="A1439" s="86" t="s">
        <v>957</v>
      </c>
      <c r="B1439" s="86" t="str">
        <f>B1423</f>
        <v>CSS</v>
      </c>
      <c r="C1439" s="86" t="s">
        <v>896</v>
      </c>
      <c r="D1439" s="305">
        <f>ROUND(10*R1439,0)</f>
        <v>2367</v>
      </c>
      <c r="E1439" s="81" t="s">
        <v>1086</v>
      </c>
      <c r="F1439" s="83" t="s">
        <v>898</v>
      </c>
      <c r="G1439" s="83" t="s">
        <v>899</v>
      </c>
      <c r="H1439" s="294">
        <v>50</v>
      </c>
      <c r="I1439" s="84"/>
      <c r="J1439" s="295">
        <f>K1439/2+K1440+K1441/2</f>
        <v>0.15635000000000002</v>
      </c>
      <c r="K1439" s="296">
        <v>0.2</v>
      </c>
      <c r="L1439" s="85">
        <f t="shared" si="250"/>
        <v>231.79689032404727</v>
      </c>
      <c r="M1439" s="85">
        <f t="shared" si="251"/>
        <v>423.0996045</v>
      </c>
      <c r="N1439" s="85">
        <f t="shared" si="252"/>
        <v>41.094000000000001</v>
      </c>
      <c r="O1439" s="84">
        <f t="shared" si="244"/>
        <v>41.094000000000001</v>
      </c>
      <c r="P1439" s="84">
        <f t="shared" si="246"/>
        <v>423.0996045</v>
      </c>
      <c r="Q1439" s="84">
        <f t="shared" si="247"/>
        <v>231.69689032404727</v>
      </c>
      <c r="R1439" s="296">
        <f t="shared" si="248"/>
        <v>236.72330121999835</v>
      </c>
      <c r="S1439" s="296">
        <f t="shared" si="245"/>
        <v>236.82330121999834</v>
      </c>
      <c r="T1439" s="84"/>
      <c r="U1439" s="55">
        <f t="shared" si="249"/>
        <v>168.24467135359851</v>
      </c>
      <c r="V1439" s="55"/>
      <c r="W1439" s="55"/>
    </row>
    <row r="1440" spans="1:28">
      <c r="A1440" s="86"/>
      <c r="B1440" s="86"/>
      <c r="C1440" s="86"/>
      <c r="D1440" s="309"/>
      <c r="E1440" s="81"/>
      <c r="F1440" s="83"/>
      <c r="G1440" s="83"/>
      <c r="H1440" s="294"/>
      <c r="I1440" s="301">
        <f>I1441-J1441</f>
        <v>2.3675952746771145E-5</v>
      </c>
      <c r="J1440" s="295">
        <v>8.115E-2</v>
      </c>
      <c r="K1440" s="269">
        <f>0.069-J1440</f>
        <v>-1.2149999999999994E-2</v>
      </c>
      <c r="L1440" s="85">
        <f t="shared" si="250"/>
        <v>231.70296532404728</v>
      </c>
      <c r="M1440" s="85">
        <f t="shared" si="251"/>
        <v>423.0996045</v>
      </c>
      <c r="N1440" s="85">
        <f t="shared" si="252"/>
        <v>41.094000000000001</v>
      </c>
      <c r="O1440" s="84">
        <f t="shared" si="244"/>
        <v>41.094000000000001</v>
      </c>
      <c r="P1440" s="84">
        <f t="shared" si="246"/>
        <v>423.0996045</v>
      </c>
      <c r="Q1440" s="84">
        <f t="shared" si="247"/>
        <v>231.70904032404727</v>
      </c>
      <c r="R1440" s="296">
        <f t="shared" si="248"/>
        <v>236.81722621999836</v>
      </c>
      <c r="S1440" s="296">
        <f t="shared" si="245"/>
        <v>236.81115121999835</v>
      </c>
      <c r="T1440" s="302"/>
      <c r="U1440" s="55">
        <f t="shared" si="249"/>
        <v>168.33859635359852</v>
      </c>
      <c r="V1440" s="55"/>
      <c r="W1440" s="55"/>
    </row>
    <row r="1441" spans="1:28">
      <c r="A1441" s="86" t="s">
        <v>957</v>
      </c>
      <c r="B1441" s="86" t="str">
        <f>B1423</f>
        <v>CSS</v>
      </c>
      <c r="C1441" s="86" t="s">
        <v>463</v>
      </c>
      <c r="D1441" s="305">
        <f>ROUND(10*R1441,0)</f>
        <v>2369</v>
      </c>
      <c r="E1441" s="81" t="s">
        <v>1087</v>
      </c>
      <c r="F1441" s="83" t="s">
        <v>911</v>
      </c>
      <c r="G1441" s="83" t="s">
        <v>466</v>
      </c>
      <c r="H1441" s="294">
        <v>47.5</v>
      </c>
      <c r="I1441" s="84">
        <v>231.64056400000001</v>
      </c>
      <c r="J1441" s="295">
        <f>(Q1440+Q1441)/2</f>
        <v>231.64054032404727</v>
      </c>
      <c r="K1441" s="296">
        <v>0.13700000000000001</v>
      </c>
      <c r="L1441" s="85">
        <f t="shared" si="250"/>
        <v>231.64054032404727</v>
      </c>
      <c r="M1441" s="85">
        <f t="shared" si="251"/>
        <v>423.0996045</v>
      </c>
      <c r="N1441" s="85">
        <f t="shared" si="252"/>
        <v>41.094000000000001</v>
      </c>
      <c r="O1441" s="84">
        <f t="shared" si="244"/>
        <v>41.094000000000001</v>
      </c>
      <c r="P1441" s="84">
        <f t="shared" si="246"/>
        <v>423.0996045</v>
      </c>
      <c r="Q1441" s="84">
        <f t="shared" si="247"/>
        <v>231.57204032404726</v>
      </c>
      <c r="R1441" s="296">
        <f t="shared" si="248"/>
        <v>236.87965121999835</v>
      </c>
      <c r="S1441" s="296">
        <f t="shared" si="245"/>
        <v>236.94815121999835</v>
      </c>
      <c r="T1441" s="84"/>
      <c r="U1441" s="55">
        <f t="shared" si="249"/>
        <v>168.40102135359854</v>
      </c>
      <c r="V1441" s="55"/>
      <c r="W1441" s="55"/>
    </row>
    <row r="1442" spans="1:28">
      <c r="A1442" s="86"/>
      <c r="B1442" s="86"/>
      <c r="C1442" s="86"/>
      <c r="D1442" s="305"/>
      <c r="E1442" s="81"/>
      <c r="F1442" s="83"/>
      <c r="G1442" s="83"/>
      <c r="H1442" s="294"/>
      <c r="I1442" s="84"/>
      <c r="J1442" s="295"/>
      <c r="K1442" s="269">
        <f>0.044+J1440</f>
        <v>0.12514999999999998</v>
      </c>
      <c r="L1442" s="85">
        <f t="shared" si="250"/>
        <v>231.50946532404726</v>
      </c>
      <c r="M1442" s="85">
        <f t="shared" si="251"/>
        <v>423.0996045</v>
      </c>
      <c r="N1442" s="85">
        <f t="shared" si="252"/>
        <v>41.094000000000001</v>
      </c>
      <c r="O1442" s="84">
        <f t="shared" si="244"/>
        <v>41.094000000000001</v>
      </c>
      <c r="P1442" s="84">
        <f t="shared" si="246"/>
        <v>423.0996045</v>
      </c>
      <c r="Q1442" s="84">
        <f t="shared" si="247"/>
        <v>231.44689032404727</v>
      </c>
      <c r="R1442" s="296">
        <f t="shared" si="248"/>
        <v>237.01072621999833</v>
      </c>
      <c r="S1442" s="296">
        <f t="shared" si="245"/>
        <v>237.07330121999834</v>
      </c>
      <c r="T1442" s="84" t="s">
        <v>1083</v>
      </c>
      <c r="U1442" s="55">
        <f t="shared" si="249"/>
        <v>168.53209635359849</v>
      </c>
      <c r="V1442" s="55"/>
      <c r="W1442" s="55"/>
    </row>
    <row r="1443" spans="1:28">
      <c r="A1443" s="86" t="s">
        <v>957</v>
      </c>
      <c r="B1443" s="86" t="str">
        <f>B1423</f>
        <v>CSS</v>
      </c>
      <c r="C1443" s="86" t="s">
        <v>906</v>
      </c>
      <c r="D1443" s="305">
        <f>ROUND(10*R1443,0)</f>
        <v>2372</v>
      </c>
      <c r="E1443" s="81" t="s">
        <v>1088</v>
      </c>
      <c r="F1443" s="83" t="s">
        <v>902</v>
      </c>
      <c r="G1443" s="83" t="s">
        <v>908</v>
      </c>
      <c r="H1443" s="294">
        <v>50</v>
      </c>
      <c r="I1443" s="84"/>
      <c r="J1443" s="295"/>
      <c r="K1443" s="296">
        <v>0.25</v>
      </c>
      <c r="L1443" s="85">
        <f t="shared" si="250"/>
        <v>231.32189032404727</v>
      </c>
      <c r="M1443" s="85">
        <f t="shared" si="251"/>
        <v>423.0996045</v>
      </c>
      <c r="N1443" s="85">
        <f t="shared" si="252"/>
        <v>41.094000000000001</v>
      </c>
      <c r="O1443" s="84">
        <f t="shared" si="244"/>
        <v>41.094000000000001</v>
      </c>
      <c r="P1443" s="84">
        <f t="shared" si="246"/>
        <v>423.0996045</v>
      </c>
      <c r="Q1443" s="84">
        <f t="shared" si="247"/>
        <v>231.19689032404727</v>
      </c>
      <c r="R1443" s="296">
        <f t="shared" si="248"/>
        <v>237.19830121999834</v>
      </c>
      <c r="S1443" s="296">
        <f t="shared" si="245"/>
        <v>237.32330121999834</v>
      </c>
      <c r="T1443" s="296"/>
      <c r="U1443" s="55">
        <f t="shared" si="249"/>
        <v>168.71967135359853</v>
      </c>
      <c r="V1443" s="55"/>
      <c r="W1443" s="55"/>
    </row>
    <row r="1444" spans="1:28">
      <c r="A1444" s="86"/>
      <c r="B1444" s="86"/>
      <c r="C1444" s="86"/>
      <c r="D1444" s="305"/>
      <c r="E1444" s="81"/>
      <c r="F1444" s="83"/>
      <c r="G1444" s="83"/>
      <c r="H1444" s="294"/>
      <c r="I1444" s="84"/>
      <c r="J1444" s="295"/>
      <c r="K1444" s="296">
        <v>0.25</v>
      </c>
      <c r="L1444" s="85">
        <f t="shared" si="250"/>
        <v>231.07189032404727</v>
      </c>
      <c r="M1444" s="85">
        <f t="shared" si="251"/>
        <v>423.0996045</v>
      </c>
      <c r="N1444" s="85">
        <f t="shared" si="252"/>
        <v>41.094000000000001</v>
      </c>
      <c r="O1444" s="84">
        <f t="shared" si="244"/>
        <v>41.094000000000001</v>
      </c>
      <c r="P1444" s="84">
        <f t="shared" si="246"/>
        <v>423.0996045</v>
      </c>
      <c r="Q1444" s="84">
        <f t="shared" si="247"/>
        <v>230.94689032404727</v>
      </c>
      <c r="R1444" s="296">
        <f t="shared" si="248"/>
        <v>237.44830121999834</v>
      </c>
      <c r="S1444" s="296">
        <f t="shared" si="245"/>
        <v>237.57330121999834</v>
      </c>
      <c r="T1444" s="296"/>
      <c r="U1444" s="55">
        <f t="shared" si="249"/>
        <v>168.96967135359853</v>
      </c>
      <c r="V1444" s="55"/>
      <c r="W1444" s="55"/>
    </row>
    <row r="1445" spans="1:28">
      <c r="A1445" s="86" t="s">
        <v>957</v>
      </c>
      <c r="B1445" s="86" t="str">
        <f>B1423</f>
        <v>CSS</v>
      </c>
      <c r="C1445" s="86" t="s">
        <v>900</v>
      </c>
      <c r="D1445" s="305">
        <f>ROUND(10*R1445,0)</f>
        <v>2377</v>
      </c>
      <c r="E1445" s="81" t="s">
        <v>1089</v>
      </c>
      <c r="F1445" s="83" t="s">
        <v>902</v>
      </c>
      <c r="G1445" s="83" t="s">
        <v>903</v>
      </c>
      <c r="H1445" s="294">
        <v>50</v>
      </c>
      <c r="I1445" s="84"/>
      <c r="J1445" s="295"/>
      <c r="K1445" s="296">
        <v>0.25</v>
      </c>
      <c r="L1445" s="85">
        <f t="shared" si="250"/>
        <v>230.82189032404727</v>
      </c>
      <c r="M1445" s="85">
        <f t="shared" si="251"/>
        <v>423.0996045</v>
      </c>
      <c r="N1445" s="85">
        <f t="shared" si="252"/>
        <v>41.094000000000001</v>
      </c>
      <c r="O1445" s="84">
        <f t="shared" si="244"/>
        <v>41.094000000000001</v>
      </c>
      <c r="P1445" s="84">
        <f t="shared" si="246"/>
        <v>423.0996045</v>
      </c>
      <c r="Q1445" s="84">
        <f t="shared" si="247"/>
        <v>230.69689032404727</v>
      </c>
      <c r="R1445" s="296">
        <f t="shared" si="248"/>
        <v>237.69830121999834</v>
      </c>
      <c r="S1445" s="296">
        <f t="shared" si="245"/>
        <v>237.82330121999834</v>
      </c>
      <c r="T1445" s="296"/>
      <c r="U1445" s="55">
        <f t="shared" si="249"/>
        <v>169.21967135359853</v>
      </c>
      <c r="V1445" s="55"/>
      <c r="W1445" s="55"/>
    </row>
    <row r="1446" spans="1:28">
      <c r="A1446" s="86"/>
      <c r="B1446" s="86"/>
      <c r="C1446" s="86"/>
      <c r="D1446" s="305"/>
      <c r="E1446" s="81"/>
      <c r="F1446" s="83"/>
      <c r="G1446" s="83"/>
      <c r="H1446" s="294"/>
      <c r="I1446" s="84"/>
      <c r="J1446" s="295"/>
      <c r="K1446" s="296">
        <v>0.14499999999999999</v>
      </c>
      <c r="L1446" s="85">
        <f t="shared" si="250"/>
        <v>230.62439032404728</v>
      </c>
      <c r="M1446" s="85">
        <f t="shared" si="251"/>
        <v>423.0996045</v>
      </c>
      <c r="N1446" s="85">
        <f t="shared" si="252"/>
        <v>41.094000000000001</v>
      </c>
      <c r="O1446" s="84">
        <f t="shared" si="244"/>
        <v>41.094000000000001</v>
      </c>
      <c r="P1446" s="84">
        <f t="shared" ref="P1446:P1459" si="253">P1445</f>
        <v>423.0996045</v>
      </c>
      <c r="Q1446" s="84">
        <f t="shared" ref="Q1446:Q1459" si="254">Q1445-K1446</f>
        <v>230.55189032404726</v>
      </c>
      <c r="R1446" s="296">
        <f t="shared" si="248"/>
        <v>237.89580121999836</v>
      </c>
      <c r="S1446" s="296">
        <f t="shared" si="245"/>
        <v>237.96830121999835</v>
      </c>
      <c r="T1446" s="296"/>
      <c r="U1446" s="55">
        <f t="shared" si="249"/>
        <v>169.41717135359852</v>
      </c>
      <c r="V1446" s="55"/>
      <c r="W1446" s="55"/>
    </row>
    <row r="1447" spans="1:28">
      <c r="A1447" s="86" t="s">
        <v>957</v>
      </c>
      <c r="B1447" s="86" t="str">
        <f>B1423</f>
        <v>CSS</v>
      </c>
      <c r="C1447" s="86" t="s">
        <v>896</v>
      </c>
      <c r="D1447" s="305">
        <f>ROUND(10*R1447,0)</f>
        <v>2381</v>
      </c>
      <c r="E1447" s="81" t="s">
        <v>1090</v>
      </c>
      <c r="F1447" s="83" t="s">
        <v>898</v>
      </c>
      <c r="G1447" s="83" t="s">
        <v>899</v>
      </c>
      <c r="H1447" s="294">
        <v>50</v>
      </c>
      <c r="I1447" s="84"/>
      <c r="J1447" s="295"/>
      <c r="K1447" s="296">
        <v>0.2</v>
      </c>
      <c r="L1447" s="85">
        <f t="shared" si="250"/>
        <v>230.45189032404727</v>
      </c>
      <c r="M1447" s="85">
        <f t="shared" si="251"/>
        <v>423.0996045</v>
      </c>
      <c r="N1447" s="85">
        <f t="shared" si="252"/>
        <v>41.094000000000001</v>
      </c>
      <c r="O1447" s="84">
        <f t="shared" si="244"/>
        <v>41.094000000000001</v>
      </c>
      <c r="P1447" s="84">
        <f t="shared" si="253"/>
        <v>423.0996045</v>
      </c>
      <c r="Q1447" s="84">
        <f t="shared" si="254"/>
        <v>230.35189032404728</v>
      </c>
      <c r="R1447" s="296">
        <f t="shared" si="248"/>
        <v>238.06830121999835</v>
      </c>
      <c r="S1447" s="296">
        <f t="shared" si="245"/>
        <v>238.16830121999834</v>
      </c>
      <c r="T1447" s="296"/>
      <c r="U1447" s="55">
        <f t="shared" si="249"/>
        <v>169.58967135359853</v>
      </c>
      <c r="V1447" s="55"/>
      <c r="W1447" s="55"/>
    </row>
    <row r="1448" spans="1:28">
      <c r="A1448" s="86"/>
      <c r="B1448" s="86"/>
      <c r="C1448" s="86"/>
      <c r="D1448" s="305"/>
      <c r="E1448" s="81"/>
      <c r="F1448" s="83"/>
      <c r="G1448" s="83"/>
      <c r="H1448" s="294"/>
      <c r="I1448" s="84"/>
      <c r="J1448" s="295"/>
      <c r="K1448" s="269">
        <f>0.092655-J1449</f>
        <v>5.9487999999999999E-2</v>
      </c>
      <c r="L1448" s="85">
        <f t="shared" si="250"/>
        <v>230.32214632404728</v>
      </c>
      <c r="M1448" s="85">
        <f t="shared" si="251"/>
        <v>423.0996045</v>
      </c>
      <c r="N1448" s="85">
        <f t="shared" si="252"/>
        <v>41.094000000000001</v>
      </c>
      <c r="O1448" s="84">
        <f t="shared" si="244"/>
        <v>41.094000000000001</v>
      </c>
      <c r="P1448" s="84">
        <f t="shared" si="253"/>
        <v>423.0996045</v>
      </c>
      <c r="Q1448" s="84">
        <f t="shared" si="254"/>
        <v>230.29240232404729</v>
      </c>
      <c r="R1448" s="296">
        <f t="shared" si="248"/>
        <v>238.19804521999833</v>
      </c>
      <c r="S1448" s="296">
        <f t="shared" si="245"/>
        <v>238.22778921999833</v>
      </c>
      <c r="T1448" s="84" t="s">
        <v>1083</v>
      </c>
      <c r="U1448" s="55">
        <f t="shared" si="249"/>
        <v>169.71941535359849</v>
      </c>
      <c r="V1448" s="55"/>
      <c r="W1448" s="55"/>
    </row>
    <row r="1449" spans="1:28">
      <c r="A1449" s="86"/>
      <c r="B1449" s="86"/>
      <c r="C1449" s="81"/>
      <c r="D1449" s="293"/>
      <c r="E1449" s="81"/>
      <c r="F1449" s="83"/>
      <c r="G1449" s="83" t="s">
        <v>198</v>
      </c>
      <c r="H1449" s="294">
        <v>40</v>
      </c>
      <c r="I1449" s="301">
        <f>I1450-J1450</f>
        <v>2.3675952689927726E-5</v>
      </c>
      <c r="J1449" s="295">
        <v>3.3167000000000002E-2</v>
      </c>
      <c r="K1449" s="84">
        <v>0.103502</v>
      </c>
      <c r="L1449" s="85">
        <f t="shared" si="250"/>
        <v>230.24065132404729</v>
      </c>
      <c r="M1449" s="85">
        <f t="shared" si="251"/>
        <v>423.0996045</v>
      </c>
      <c r="N1449" s="85">
        <f t="shared" si="252"/>
        <v>41.094000000000001</v>
      </c>
      <c r="O1449" s="84">
        <f t="shared" si="244"/>
        <v>41.094000000000001</v>
      </c>
      <c r="P1449" s="84">
        <f t="shared" si="253"/>
        <v>423.0996045</v>
      </c>
      <c r="Q1449" s="84">
        <f t="shared" si="254"/>
        <v>230.1889003240473</v>
      </c>
      <c r="R1449" s="296">
        <f t="shared" si="248"/>
        <v>238.27954021999832</v>
      </c>
      <c r="S1449" s="296">
        <f t="shared" si="245"/>
        <v>238.33129121999832</v>
      </c>
      <c r="T1449" s="296"/>
      <c r="U1449" s="55">
        <f t="shared" si="249"/>
        <v>169.80091035359851</v>
      </c>
      <c r="V1449" s="55"/>
      <c r="W1449" s="55"/>
    </row>
    <row r="1450" spans="1:28">
      <c r="A1450" s="86" t="s">
        <v>957</v>
      </c>
      <c r="B1450" s="86" t="str">
        <f>B1423</f>
        <v>CSS</v>
      </c>
      <c r="C1450" s="81" t="s">
        <v>463</v>
      </c>
      <c r="D1450" s="293">
        <f>ROUND(10*R1450,0)</f>
        <v>2383</v>
      </c>
      <c r="E1450" s="81" t="s">
        <v>1091</v>
      </c>
      <c r="F1450" s="83" t="s">
        <v>911</v>
      </c>
      <c r="G1450" s="83" t="s">
        <v>466</v>
      </c>
      <c r="H1450" s="294"/>
      <c r="I1450" s="84">
        <v>230.18892399999999</v>
      </c>
      <c r="J1450" s="295">
        <f>(Q1449+Q1450)/2</f>
        <v>230.1889003240473</v>
      </c>
      <c r="K1450" s="84">
        <v>0</v>
      </c>
      <c r="L1450" s="85">
        <f t="shared" si="250"/>
        <v>230.1889003240473</v>
      </c>
      <c r="M1450" s="85">
        <f t="shared" si="251"/>
        <v>423.0996045</v>
      </c>
      <c r="N1450" s="85">
        <f t="shared" si="252"/>
        <v>41.094000000000001</v>
      </c>
      <c r="O1450" s="84">
        <f t="shared" si="244"/>
        <v>41.094000000000001</v>
      </c>
      <c r="P1450" s="84">
        <f t="shared" si="253"/>
        <v>423.0996045</v>
      </c>
      <c r="Q1450" s="84">
        <f t="shared" si="254"/>
        <v>230.1889003240473</v>
      </c>
      <c r="R1450" s="296">
        <f t="shared" si="248"/>
        <v>238.33129121999832</v>
      </c>
      <c r="S1450" s="296">
        <f t="shared" si="245"/>
        <v>238.33129121999832</v>
      </c>
      <c r="T1450" s="296"/>
      <c r="U1450" s="55">
        <f t="shared" si="249"/>
        <v>169.85266135359848</v>
      </c>
      <c r="V1450" s="55"/>
      <c r="W1450" s="55"/>
    </row>
    <row r="1451" spans="1:28">
      <c r="A1451" s="86"/>
      <c r="B1451" s="86"/>
      <c r="C1451" s="81"/>
      <c r="D1451" s="293"/>
      <c r="E1451" s="81"/>
      <c r="F1451" s="83"/>
      <c r="G1451" s="83" t="s">
        <v>577</v>
      </c>
      <c r="H1451" s="294"/>
      <c r="I1451" s="84"/>
      <c r="J1451" s="295"/>
      <c r="K1451" s="84">
        <v>0.14528199999999999</v>
      </c>
      <c r="L1451" s="85">
        <f t="shared" si="250"/>
        <v>230.11625932404729</v>
      </c>
      <c r="M1451" s="85">
        <f t="shared" si="251"/>
        <v>423.0996045</v>
      </c>
      <c r="N1451" s="85">
        <f t="shared" si="252"/>
        <v>41.094000000000001</v>
      </c>
      <c r="O1451" s="84">
        <f t="shared" si="244"/>
        <v>41.094000000000001</v>
      </c>
      <c r="P1451" s="84">
        <f t="shared" si="253"/>
        <v>423.0996045</v>
      </c>
      <c r="Q1451" s="84">
        <f t="shared" si="254"/>
        <v>230.04361832404729</v>
      </c>
      <c r="R1451" s="296">
        <f t="shared" si="248"/>
        <v>238.40393221999832</v>
      </c>
      <c r="S1451" s="296">
        <f t="shared" si="245"/>
        <v>238.47657321999833</v>
      </c>
      <c r="T1451" s="296"/>
      <c r="U1451" s="55">
        <f t="shared" si="249"/>
        <v>169.92530235359851</v>
      </c>
      <c r="V1451" s="55"/>
      <c r="W1451" s="55"/>
    </row>
    <row r="1452" spans="1:28">
      <c r="A1452" s="86" t="s">
        <v>957</v>
      </c>
      <c r="B1452" s="86" t="str">
        <f>B1423</f>
        <v>CSS</v>
      </c>
      <c r="C1452" s="81" t="s">
        <v>273</v>
      </c>
      <c r="D1452" s="293">
        <f>ROUND(10*R1452,0)</f>
        <v>2385</v>
      </c>
      <c r="E1452" s="81" t="s">
        <v>1092</v>
      </c>
      <c r="F1452" s="83" t="s">
        <v>933</v>
      </c>
      <c r="G1452" s="83" t="s">
        <v>934</v>
      </c>
      <c r="H1452" s="294"/>
      <c r="I1452" s="84"/>
      <c r="J1452" s="295"/>
      <c r="K1452" s="84">
        <v>0</v>
      </c>
      <c r="L1452" s="85">
        <f t="shared" si="250"/>
        <v>230.04361832404729</v>
      </c>
      <c r="M1452" s="85">
        <f t="shared" si="251"/>
        <v>423.0996045</v>
      </c>
      <c r="N1452" s="85">
        <f t="shared" si="252"/>
        <v>41.094000000000001</v>
      </c>
      <c r="O1452" s="84">
        <f t="shared" si="244"/>
        <v>41.094000000000001</v>
      </c>
      <c r="P1452" s="84">
        <f t="shared" si="253"/>
        <v>423.0996045</v>
      </c>
      <c r="Q1452" s="84">
        <f t="shared" si="254"/>
        <v>230.04361832404729</v>
      </c>
      <c r="R1452" s="296">
        <f t="shared" si="248"/>
        <v>238.47657321999833</v>
      </c>
      <c r="S1452" s="296">
        <f t="shared" si="245"/>
        <v>238.47657321999833</v>
      </c>
      <c r="T1452" s="296"/>
      <c r="U1452" s="55">
        <f t="shared" si="249"/>
        <v>169.99794335359849</v>
      </c>
      <c r="V1452" s="55"/>
      <c r="W1452" s="55"/>
    </row>
    <row r="1453" spans="1:28">
      <c r="A1453" s="86"/>
      <c r="B1453" s="86"/>
      <c r="C1453" s="81"/>
      <c r="D1453" s="293"/>
      <c r="E1453" s="81"/>
      <c r="F1453" s="83"/>
      <c r="G1453" s="83" t="s">
        <v>577</v>
      </c>
      <c r="H1453" s="294"/>
      <c r="I1453" s="301">
        <f>I1454-J1454</f>
        <v>2.4675952715824678E-5</v>
      </c>
      <c r="J1453" s="295"/>
      <c r="K1453" s="84">
        <v>0</v>
      </c>
      <c r="L1453" s="85">
        <f t="shared" si="250"/>
        <v>230.04361832404729</v>
      </c>
      <c r="M1453" s="85">
        <f t="shared" si="251"/>
        <v>423.0996045</v>
      </c>
      <c r="N1453" s="85">
        <f t="shared" si="252"/>
        <v>41.094000000000001</v>
      </c>
      <c r="O1453" s="84">
        <f t="shared" si="244"/>
        <v>41.094000000000001</v>
      </c>
      <c r="P1453" s="84">
        <f t="shared" si="253"/>
        <v>423.0996045</v>
      </c>
      <c r="Q1453" s="84">
        <f t="shared" si="254"/>
        <v>230.04361832404729</v>
      </c>
      <c r="R1453" s="296">
        <f t="shared" si="248"/>
        <v>238.47657321999833</v>
      </c>
      <c r="S1453" s="296">
        <f t="shared" si="245"/>
        <v>238.47657321999833</v>
      </c>
      <c r="T1453" s="296"/>
      <c r="U1453" s="55">
        <f t="shared" si="249"/>
        <v>169.99794335359849</v>
      </c>
      <c r="V1453" s="55"/>
      <c r="W1453" s="55"/>
    </row>
    <row r="1454" spans="1:28">
      <c r="A1454" s="81" t="s">
        <v>957</v>
      </c>
      <c r="B1454" s="81" t="str">
        <f>B1423</f>
        <v>CSS</v>
      </c>
      <c r="C1454" s="81" t="s">
        <v>485</v>
      </c>
      <c r="D1454" s="293">
        <f>ROUND(10*R1454,0)</f>
        <v>2385</v>
      </c>
      <c r="E1454" s="81" t="s">
        <v>1093</v>
      </c>
      <c r="F1454" s="83" t="s">
        <v>485</v>
      </c>
      <c r="G1454" s="83" t="s">
        <v>487</v>
      </c>
      <c r="H1454" s="294"/>
      <c r="I1454" s="84">
        <v>230.043643</v>
      </c>
      <c r="J1454" s="295">
        <f>(Q1453+Q1454)/2</f>
        <v>230.04361832404729</v>
      </c>
      <c r="K1454" s="84">
        <v>0</v>
      </c>
      <c r="L1454" s="85">
        <f t="shared" si="250"/>
        <v>230.04361832404729</v>
      </c>
      <c r="M1454" s="85">
        <f t="shared" si="251"/>
        <v>423.0996045</v>
      </c>
      <c r="N1454" s="85">
        <f t="shared" si="252"/>
        <v>41.094000000000001</v>
      </c>
      <c r="O1454" s="84">
        <f t="shared" si="244"/>
        <v>41.094000000000001</v>
      </c>
      <c r="P1454" s="84">
        <f t="shared" si="253"/>
        <v>423.0996045</v>
      </c>
      <c r="Q1454" s="84">
        <f t="shared" si="254"/>
        <v>230.04361832404729</v>
      </c>
      <c r="R1454" s="296">
        <f t="shared" si="248"/>
        <v>238.47657321999833</v>
      </c>
      <c r="S1454" s="296">
        <f t="shared" si="245"/>
        <v>238.47657321999833</v>
      </c>
      <c r="T1454" s="84"/>
      <c r="U1454" s="214">
        <f t="shared" si="249"/>
        <v>169.99794335359849</v>
      </c>
      <c r="V1454" s="85"/>
      <c r="W1454" s="85"/>
      <c r="AB1454" s="200"/>
    </row>
    <row r="1455" spans="1:28">
      <c r="A1455" s="81" t="s">
        <v>957</v>
      </c>
      <c r="B1455" s="81" t="str">
        <f>B1423</f>
        <v>CSS</v>
      </c>
      <c r="C1455" s="81" t="s">
        <v>389</v>
      </c>
      <c r="D1455" s="293">
        <f>ROUND(10*R1455,0)</f>
        <v>2385</v>
      </c>
      <c r="E1455" s="81" t="s">
        <v>1094</v>
      </c>
      <c r="F1455" s="83" t="s">
        <v>459</v>
      </c>
      <c r="G1455" s="83" t="s">
        <v>460</v>
      </c>
      <c r="H1455" s="294"/>
      <c r="I1455" s="84"/>
      <c r="J1455" s="295"/>
      <c r="K1455" s="84">
        <v>0</v>
      </c>
      <c r="L1455" s="85">
        <f t="shared" si="250"/>
        <v>230.04361832404729</v>
      </c>
      <c r="M1455" s="85">
        <f t="shared" si="251"/>
        <v>423.0996045</v>
      </c>
      <c r="N1455" s="85">
        <f t="shared" si="252"/>
        <v>41.094000000000001</v>
      </c>
      <c r="O1455" s="84">
        <f t="shared" si="244"/>
        <v>41.094000000000001</v>
      </c>
      <c r="P1455" s="84">
        <f t="shared" si="253"/>
        <v>423.0996045</v>
      </c>
      <c r="Q1455" s="84">
        <f t="shared" si="254"/>
        <v>230.04361832404729</v>
      </c>
      <c r="R1455" s="296">
        <f t="shared" si="248"/>
        <v>238.47657321999833</v>
      </c>
      <c r="S1455" s="296">
        <f t="shared" si="245"/>
        <v>238.47657321999833</v>
      </c>
      <c r="T1455" s="84"/>
      <c r="U1455" s="214">
        <f t="shared" si="249"/>
        <v>169.99794335359849</v>
      </c>
      <c r="V1455" s="323"/>
      <c r="W1455" s="323"/>
      <c r="AB1455" s="53"/>
    </row>
    <row r="1456" spans="1:28">
      <c r="A1456" s="81" t="s">
        <v>957</v>
      </c>
      <c r="B1456" s="81" t="str">
        <f>B1423</f>
        <v>CSS</v>
      </c>
      <c r="C1456" s="81" t="s">
        <v>389</v>
      </c>
      <c r="D1456" s="293">
        <f>ROUND(10*R1456,0)</f>
        <v>2385</v>
      </c>
      <c r="E1456" s="81" t="s">
        <v>1094</v>
      </c>
      <c r="F1456" s="83" t="s">
        <v>459</v>
      </c>
      <c r="G1456" s="83" t="s">
        <v>460</v>
      </c>
      <c r="H1456" s="294"/>
      <c r="I1456" s="84"/>
      <c r="J1456" s="295"/>
      <c r="K1456" s="84">
        <v>0</v>
      </c>
      <c r="L1456" s="85">
        <f t="shared" si="250"/>
        <v>230.04361832404729</v>
      </c>
      <c r="M1456" s="85">
        <f t="shared" si="251"/>
        <v>423.0996045</v>
      </c>
      <c r="N1456" s="85">
        <f t="shared" si="252"/>
        <v>41.094000000000001</v>
      </c>
      <c r="O1456" s="84">
        <f t="shared" si="244"/>
        <v>41.094000000000001</v>
      </c>
      <c r="P1456" s="84">
        <f t="shared" si="253"/>
        <v>423.0996045</v>
      </c>
      <c r="Q1456" s="84">
        <f t="shared" si="254"/>
        <v>230.04361832404729</v>
      </c>
      <c r="R1456" s="296">
        <f t="shared" si="248"/>
        <v>238.47657321999833</v>
      </c>
      <c r="S1456" s="296">
        <f t="shared" si="245"/>
        <v>238.47657321999833</v>
      </c>
      <c r="T1456" s="84"/>
      <c r="U1456" s="214">
        <f t="shared" si="249"/>
        <v>169.99794335359849</v>
      </c>
      <c r="V1456" s="323"/>
      <c r="W1456" s="323"/>
      <c r="AB1456" s="53"/>
    </row>
    <row r="1457" spans="1:41">
      <c r="A1457" s="86"/>
      <c r="B1457" s="86"/>
      <c r="C1457" s="81"/>
      <c r="D1457" s="293"/>
      <c r="E1457" s="81"/>
      <c r="F1457" s="83"/>
      <c r="G1457" s="83" t="s">
        <v>198</v>
      </c>
      <c r="H1457" s="294">
        <v>40</v>
      </c>
      <c r="I1457" s="301">
        <f>I1458-J1458</f>
        <v>2.3675952718349436E-5</v>
      </c>
      <c r="J1457" s="295">
        <v>8.8310000000000003E-3</v>
      </c>
      <c r="K1457" s="302">
        <f>0.131216-J1457</f>
        <v>0.12238499999999999</v>
      </c>
      <c r="L1457" s="85">
        <f t="shared" si="250"/>
        <v>229.98242582404728</v>
      </c>
      <c r="M1457" s="85">
        <f t="shared" si="251"/>
        <v>423.0996045</v>
      </c>
      <c r="N1457" s="85">
        <f t="shared" si="252"/>
        <v>41.094000000000001</v>
      </c>
      <c r="O1457" s="84">
        <f t="shared" si="244"/>
        <v>41.094000000000001</v>
      </c>
      <c r="P1457" s="84">
        <f t="shared" si="253"/>
        <v>423.0996045</v>
      </c>
      <c r="Q1457" s="84">
        <f t="shared" si="254"/>
        <v>229.92123332404728</v>
      </c>
      <c r="R1457" s="296">
        <f t="shared" si="248"/>
        <v>238.53776571999833</v>
      </c>
      <c r="S1457" s="296">
        <f t="shared" si="245"/>
        <v>238.59895821999834</v>
      </c>
      <c r="T1457" s="84" t="s">
        <v>1083</v>
      </c>
      <c r="U1457" s="214">
        <f t="shared" si="249"/>
        <v>170.05913585359849</v>
      </c>
      <c r="V1457" s="55"/>
      <c r="W1457" s="55"/>
    </row>
    <row r="1458" spans="1:41">
      <c r="A1458" s="81" t="s">
        <v>957</v>
      </c>
      <c r="B1458" s="81" t="str">
        <f>B1423</f>
        <v>CSS</v>
      </c>
      <c r="C1458" s="81" t="s">
        <v>157</v>
      </c>
      <c r="D1458" s="293">
        <f>ROUND(10*R1458,0)</f>
        <v>2386</v>
      </c>
      <c r="E1458" s="81" t="s">
        <v>1095</v>
      </c>
      <c r="F1458" s="83" t="s">
        <v>905</v>
      </c>
      <c r="G1458" s="83" t="s">
        <v>202</v>
      </c>
      <c r="H1458" s="294">
        <v>63</v>
      </c>
      <c r="I1458" s="84">
        <v>229.883757</v>
      </c>
      <c r="J1458" s="295">
        <f>(Q1457+Q1458)/2</f>
        <v>229.88373332404728</v>
      </c>
      <c r="K1458" s="84">
        <v>7.4999999999999997E-2</v>
      </c>
      <c r="L1458" s="85">
        <f t="shared" si="250"/>
        <v>229.88373332404728</v>
      </c>
      <c r="M1458" s="85">
        <f t="shared" si="251"/>
        <v>423.0996045</v>
      </c>
      <c r="N1458" s="85">
        <f t="shared" si="252"/>
        <v>41.094000000000001</v>
      </c>
      <c r="O1458" s="84">
        <f t="shared" si="244"/>
        <v>41.094000000000001</v>
      </c>
      <c r="P1458" s="84">
        <f t="shared" si="253"/>
        <v>423.0996045</v>
      </c>
      <c r="Q1458" s="84">
        <f t="shared" si="254"/>
        <v>229.84623332404729</v>
      </c>
      <c r="R1458" s="296">
        <f t="shared" si="248"/>
        <v>238.63645821999833</v>
      </c>
      <c r="S1458" s="296">
        <f t="shared" si="245"/>
        <v>238.67395821999833</v>
      </c>
      <c r="T1458" s="84"/>
      <c r="U1458" s="214">
        <f t="shared" si="249"/>
        <v>170.15782835359852</v>
      </c>
      <c r="V1458" s="214"/>
      <c r="W1458" s="214"/>
      <c r="AB1458" s="209"/>
    </row>
    <row r="1459" spans="1:41">
      <c r="A1459" s="87" t="s">
        <v>1096</v>
      </c>
      <c r="B1459" s="86"/>
      <c r="C1459" s="86"/>
      <c r="D1459" s="305"/>
      <c r="E1459" s="81"/>
      <c r="F1459" s="83"/>
      <c r="G1459" s="83"/>
      <c r="H1459" s="294"/>
      <c r="I1459" s="84"/>
      <c r="J1459" s="295"/>
      <c r="K1459" s="269">
        <f>0.14224+J1449+J1457-0.0000205</f>
        <v>0.18421750000000001</v>
      </c>
      <c r="L1459" s="85">
        <f t="shared" si="250"/>
        <v>229.7541245740473</v>
      </c>
      <c r="M1459" s="85">
        <f t="shared" si="251"/>
        <v>423.0996045</v>
      </c>
      <c r="N1459" s="85">
        <f t="shared" si="252"/>
        <v>41.094000000000001</v>
      </c>
      <c r="O1459" s="84">
        <f t="shared" si="244"/>
        <v>41.094000000000001</v>
      </c>
      <c r="P1459" s="84">
        <f t="shared" si="253"/>
        <v>423.0996045</v>
      </c>
      <c r="Q1459" s="84">
        <f t="shared" si="254"/>
        <v>229.6620158240473</v>
      </c>
      <c r="R1459" s="296">
        <f t="shared" si="248"/>
        <v>238.76606696999832</v>
      </c>
      <c r="S1459" s="296">
        <f t="shared" si="245"/>
        <v>238.85817571999831</v>
      </c>
      <c r="T1459" s="292" t="s">
        <v>369</v>
      </c>
      <c r="U1459" s="55">
        <f t="shared" si="249"/>
        <v>170.28743710359851</v>
      </c>
      <c r="V1459" s="55"/>
      <c r="W1459" s="55"/>
      <c r="Z1459" s="253" t="s">
        <v>1097</v>
      </c>
      <c r="AB1459" s="345"/>
      <c r="AF1459" s="201"/>
      <c r="AG1459" s="201"/>
      <c r="AH1459" s="201"/>
      <c r="AI1459" s="201"/>
      <c r="AJ1459" s="55">
        <f>O1459</f>
        <v>41.094000000000001</v>
      </c>
      <c r="AK1459" s="55">
        <f>P1459</f>
        <v>423.0996045</v>
      </c>
      <c r="AL1459" s="55">
        <f>Q1459</f>
        <v>229.6620158240473</v>
      </c>
      <c r="AO1459" s="41" t="s">
        <v>1098</v>
      </c>
    </row>
    <row r="1460" spans="1:41">
      <c r="A1460" s="369" t="s">
        <v>957</v>
      </c>
      <c r="B1460" s="369" t="s">
        <v>1099</v>
      </c>
      <c r="C1460" s="369" t="s">
        <v>203</v>
      </c>
      <c r="D1460" s="370">
        <f>ROUND(10*R1460,0)</f>
        <v>2394</v>
      </c>
      <c r="E1460" s="369" t="s">
        <v>1100</v>
      </c>
      <c r="F1460" s="371" t="s">
        <v>1101</v>
      </c>
      <c r="G1460" s="371" t="s">
        <v>1102</v>
      </c>
      <c r="H1460" s="372" t="s">
        <v>1103</v>
      </c>
      <c r="I1460" s="373"/>
      <c r="J1460" s="374"/>
      <c r="K1460" s="373">
        <f>PI()*1.325/4</f>
        <v>1.0406525665016189</v>
      </c>
      <c r="L1460" s="85">
        <f t="shared" si="250"/>
        <v>229.19355758151121</v>
      </c>
      <c r="M1460" s="85">
        <f t="shared" si="251"/>
        <v>422.90556274253606</v>
      </c>
      <c r="N1460" s="85">
        <f t="shared" si="252"/>
        <v>41.094000000000001</v>
      </c>
      <c r="O1460" s="373">
        <f t="shared" si="244"/>
        <v>41.094000000000001</v>
      </c>
      <c r="P1460" s="375">
        <f>P1459-K1460*(1-COS(45/180*PI()))/(45/180*PI())</f>
        <v>422.71152098507218</v>
      </c>
      <c r="Q1460" s="375">
        <f>Q1459-K1460*SIN(45/180*PI())/(45/180*PI())</f>
        <v>228.72509933897513</v>
      </c>
      <c r="R1460" s="373">
        <f t="shared" si="248"/>
        <v>239.37850200324914</v>
      </c>
      <c r="S1460" s="373">
        <f t="shared" si="245"/>
        <v>239.89882828649993</v>
      </c>
      <c r="T1460" s="373"/>
      <c r="U1460" s="55">
        <f t="shared" si="249"/>
        <v>170.8998721368493</v>
      </c>
      <c r="V1460" s="271" t="s">
        <v>957</v>
      </c>
      <c r="W1460" s="271" t="s">
        <v>498</v>
      </c>
      <c r="X1460" s="271" t="s">
        <v>203</v>
      </c>
      <c r="Y1460" s="376">
        <f>ROUND(10*AM1460,0)</f>
        <v>2394</v>
      </c>
      <c r="Z1460" s="280" t="s">
        <v>1104</v>
      </c>
      <c r="AA1460" s="274" t="s">
        <v>1101</v>
      </c>
      <c r="AB1460" s="274" t="s">
        <v>1102</v>
      </c>
      <c r="AC1460" s="280" t="s">
        <v>1103</v>
      </c>
      <c r="AD1460" s="269">
        <f>AD1461-AE1461</f>
        <v>1.8300000306226138E-6</v>
      </c>
      <c r="AE1460" s="271"/>
      <c r="AF1460" s="302">
        <v>1.0974096540473399</v>
      </c>
      <c r="AG1460" s="242">
        <f>(AL1460)</f>
        <v>228.56460616999996</v>
      </c>
      <c r="AH1460" s="242">
        <f>AK1460</f>
        <v>423.0996045</v>
      </c>
      <c r="AI1460" s="242">
        <f>AJ1460</f>
        <v>41.094000000000001</v>
      </c>
      <c r="AJ1460" s="377">
        <f>O1459</f>
        <v>41.094000000000001</v>
      </c>
      <c r="AK1460" s="377">
        <f>P1459</f>
        <v>423.0996045</v>
      </c>
      <c r="AL1460" s="377">
        <f>Q1459-AF1460</f>
        <v>228.56460616999996</v>
      </c>
      <c r="AM1460" s="279">
        <f t="shared" ref="AM1460:AM1478" si="255">AN1460-0.5*AF1460</f>
        <v>239.40688054702198</v>
      </c>
      <c r="AN1460" s="279">
        <f>S1459+AF1460</f>
        <v>239.95558537404565</v>
      </c>
      <c r="AO1460" s="271" t="s">
        <v>1105</v>
      </c>
    </row>
    <row r="1461" spans="1:41">
      <c r="A1461" s="369"/>
      <c r="B1461" s="369"/>
      <c r="C1461" s="369"/>
      <c r="D1461" s="370"/>
      <c r="E1461" s="369"/>
      <c r="F1461" s="371"/>
      <c r="G1461" s="371"/>
      <c r="H1461" s="372"/>
      <c r="I1461" s="373"/>
      <c r="J1461" s="374"/>
      <c r="K1461" s="373">
        <v>0.63</v>
      </c>
      <c r="L1461" s="85">
        <f t="shared" si="250"/>
        <v>228.50236070290137</v>
      </c>
      <c r="M1461" s="85">
        <f t="shared" si="251"/>
        <v>422.48878234899843</v>
      </c>
      <c r="N1461" s="85">
        <f t="shared" si="252"/>
        <v>41.094000000000001</v>
      </c>
      <c r="O1461" s="373">
        <f t="shared" si="244"/>
        <v>41.094000000000001</v>
      </c>
      <c r="P1461" s="375">
        <f t="shared" ref="P1461:P1480" si="256">P1460-K1461*SIN(45/180*PI())</f>
        <v>422.26604371292467</v>
      </c>
      <c r="Q1461" s="375">
        <f t="shared" ref="Q1461:Q1480" si="257">Q1460-K1461*COS(45/180*PI())</f>
        <v>228.27962206682761</v>
      </c>
      <c r="R1461" s="373">
        <f t="shared" si="248"/>
        <v>240.21382828649993</v>
      </c>
      <c r="S1461" s="373">
        <f t="shared" si="245"/>
        <v>240.52882828649993</v>
      </c>
      <c r="T1461" s="373"/>
      <c r="U1461" s="55">
        <f t="shared" si="249"/>
        <v>171.73519842010012</v>
      </c>
      <c r="V1461" s="280" t="s">
        <v>957</v>
      </c>
      <c r="W1461" s="280" t="s">
        <v>498</v>
      </c>
      <c r="X1461" s="280" t="s">
        <v>157</v>
      </c>
      <c r="Y1461" s="376">
        <f>ROUND(10*AM1461,0)</f>
        <v>2400</v>
      </c>
      <c r="Z1461" s="280" t="s">
        <v>1106</v>
      </c>
      <c r="AA1461" s="274" t="s">
        <v>905</v>
      </c>
      <c r="AB1461" s="274" t="s">
        <v>202</v>
      </c>
      <c r="AC1461" s="280">
        <v>63</v>
      </c>
      <c r="AD1461" s="279">
        <v>228.527108</v>
      </c>
      <c r="AE1461" s="279">
        <f>(AL1460+AL1461)/2</f>
        <v>228.52710616999997</v>
      </c>
      <c r="AF1461" s="279">
        <v>7.4999999999999997E-2</v>
      </c>
      <c r="AG1461" s="85">
        <f t="shared" ref="AG1461:AG1478" si="258">(AL1461+AL1460)/2</f>
        <v>228.52710616999997</v>
      </c>
      <c r="AH1461" s="85">
        <f t="shared" ref="AH1461:AH1478" si="259">(AK1461+AK1460)/2</f>
        <v>423.0996045</v>
      </c>
      <c r="AI1461" s="85">
        <f t="shared" ref="AI1461:AI1478" si="260">(AJ1461+AJ1460)/2</f>
        <v>41.094000000000001</v>
      </c>
      <c r="AJ1461" s="279">
        <f t="shared" ref="AJ1461:AJ1478" si="261">AJ1460</f>
        <v>41.094000000000001</v>
      </c>
      <c r="AK1461" s="279">
        <f t="shared" ref="AK1461:AK1478" si="262">AK1460</f>
        <v>423.0996045</v>
      </c>
      <c r="AL1461" s="279">
        <f t="shared" ref="AL1461:AL1478" si="263">AL1460-AF1461</f>
        <v>228.48960616999997</v>
      </c>
      <c r="AM1461" s="279">
        <f t="shared" si="255"/>
        <v>239.99308537404565</v>
      </c>
      <c r="AN1461" s="279">
        <f t="shared" ref="AN1461:AN1478" si="264">AN1460+AF1461</f>
        <v>240.03058537404564</v>
      </c>
      <c r="AO1461" s="271"/>
    </row>
    <row r="1462" spans="1:41">
      <c r="A1462" s="369" t="s">
        <v>957</v>
      </c>
      <c r="B1462" s="369" t="str">
        <f>B1460</f>
        <v>BBS</v>
      </c>
      <c r="C1462" s="369" t="s">
        <v>1107</v>
      </c>
      <c r="D1462" s="370">
        <f>ROUND(10*R1462,0)</f>
        <v>2405</v>
      </c>
      <c r="E1462" s="369" t="s">
        <v>1108</v>
      </c>
      <c r="F1462" s="371"/>
      <c r="G1462" s="371" t="s">
        <v>1109</v>
      </c>
      <c r="H1462" s="372"/>
      <c r="I1462" s="373"/>
      <c r="J1462" s="374"/>
      <c r="K1462" s="373">
        <v>0</v>
      </c>
      <c r="L1462" s="85">
        <f t="shared" si="250"/>
        <v>228.27962206682761</v>
      </c>
      <c r="M1462" s="85">
        <f t="shared" si="251"/>
        <v>422.26604371292467</v>
      </c>
      <c r="N1462" s="85">
        <f t="shared" si="252"/>
        <v>41.094000000000001</v>
      </c>
      <c r="O1462" s="373">
        <f t="shared" si="244"/>
        <v>41.094000000000001</v>
      </c>
      <c r="P1462" s="373">
        <f t="shared" si="256"/>
        <v>422.26604371292467</v>
      </c>
      <c r="Q1462" s="373">
        <f t="shared" si="257"/>
        <v>228.27962206682761</v>
      </c>
      <c r="R1462" s="373">
        <f t="shared" si="248"/>
        <v>240.52882828649993</v>
      </c>
      <c r="S1462" s="373">
        <f t="shared" si="245"/>
        <v>240.52882828649993</v>
      </c>
      <c r="T1462" s="373"/>
      <c r="U1462" s="55">
        <f t="shared" si="249"/>
        <v>172.05019842010012</v>
      </c>
      <c r="V1462" s="280"/>
      <c r="W1462" s="280"/>
      <c r="X1462" s="280"/>
      <c r="Y1462" s="376"/>
      <c r="Z1462" s="280"/>
      <c r="AA1462" s="274"/>
      <c r="AB1462" s="274"/>
      <c r="AC1462" s="280"/>
      <c r="AD1462" s="279"/>
      <c r="AE1462" s="279"/>
      <c r="AF1462" s="302">
        <v>0.78259600000000695</v>
      </c>
      <c r="AG1462" s="85">
        <f t="shared" si="258"/>
        <v>228.09830816999997</v>
      </c>
      <c r="AH1462" s="85">
        <f t="shared" si="259"/>
        <v>423.0996045</v>
      </c>
      <c r="AI1462" s="85">
        <f t="shared" si="260"/>
        <v>41.094000000000001</v>
      </c>
      <c r="AJ1462" s="279">
        <f t="shared" si="261"/>
        <v>41.094000000000001</v>
      </c>
      <c r="AK1462" s="279">
        <f t="shared" si="262"/>
        <v>423.0996045</v>
      </c>
      <c r="AL1462" s="279">
        <f t="shared" si="263"/>
        <v>227.70701016999996</v>
      </c>
      <c r="AM1462" s="279">
        <f t="shared" si="255"/>
        <v>240.42188337404565</v>
      </c>
      <c r="AN1462" s="279">
        <f t="shared" si="264"/>
        <v>240.81318137404566</v>
      </c>
      <c r="AO1462" s="271"/>
    </row>
    <row r="1463" spans="1:41">
      <c r="A1463" s="369"/>
      <c r="B1463" s="369"/>
      <c r="C1463" s="369"/>
      <c r="D1463" s="370"/>
      <c r="E1463" s="369"/>
      <c r="F1463" s="371"/>
      <c r="G1463" s="371"/>
      <c r="H1463" s="372"/>
      <c r="I1463" s="373"/>
      <c r="J1463" s="374"/>
      <c r="K1463" s="373">
        <v>0</v>
      </c>
      <c r="L1463" s="85">
        <f t="shared" si="250"/>
        <v>228.27962206682761</v>
      </c>
      <c r="M1463" s="85">
        <f t="shared" si="251"/>
        <v>422.26604371292467</v>
      </c>
      <c r="N1463" s="85">
        <f t="shared" si="252"/>
        <v>41.094000000000001</v>
      </c>
      <c r="O1463" s="373">
        <f t="shared" si="244"/>
        <v>41.094000000000001</v>
      </c>
      <c r="P1463" s="373">
        <f t="shared" si="256"/>
        <v>422.26604371292467</v>
      </c>
      <c r="Q1463" s="373">
        <f t="shared" si="257"/>
        <v>228.27962206682761</v>
      </c>
      <c r="R1463" s="373">
        <f t="shared" si="248"/>
        <v>240.52882828649993</v>
      </c>
      <c r="S1463" s="373">
        <f t="shared" si="245"/>
        <v>240.52882828649993</v>
      </c>
      <c r="T1463" s="373"/>
      <c r="U1463" s="55">
        <f t="shared" si="249"/>
        <v>172.05019842010012</v>
      </c>
      <c r="V1463" s="280"/>
      <c r="W1463" s="280"/>
      <c r="X1463" s="280"/>
      <c r="Y1463" s="376"/>
      <c r="Z1463" s="280"/>
      <c r="AA1463" s="274"/>
      <c r="AB1463" s="274"/>
      <c r="AC1463" s="280"/>
      <c r="AD1463" s="269">
        <f>AD1464-AE1464</f>
        <v>1.8300000306226138E-6</v>
      </c>
      <c r="AE1463" s="279"/>
      <c r="AF1463" s="279">
        <v>0</v>
      </c>
      <c r="AG1463" s="85">
        <f t="shared" si="258"/>
        <v>227.70701016999996</v>
      </c>
      <c r="AH1463" s="85">
        <f t="shared" si="259"/>
        <v>423.0996045</v>
      </c>
      <c r="AI1463" s="85">
        <f t="shared" si="260"/>
        <v>41.094000000000001</v>
      </c>
      <c r="AJ1463" s="279">
        <f t="shared" si="261"/>
        <v>41.094000000000001</v>
      </c>
      <c r="AK1463" s="279">
        <f t="shared" si="262"/>
        <v>423.0996045</v>
      </c>
      <c r="AL1463" s="279">
        <f t="shared" si="263"/>
        <v>227.70701016999996</v>
      </c>
      <c r="AM1463" s="279">
        <f t="shared" si="255"/>
        <v>240.81318137404566</v>
      </c>
      <c r="AN1463" s="279">
        <f t="shared" si="264"/>
        <v>240.81318137404566</v>
      </c>
      <c r="AO1463" s="271"/>
    </row>
    <row r="1464" spans="1:41">
      <c r="A1464" s="369" t="s">
        <v>957</v>
      </c>
      <c r="B1464" s="369" t="str">
        <f>B1460</f>
        <v>BBS</v>
      </c>
      <c r="C1464" s="369" t="s">
        <v>153</v>
      </c>
      <c r="D1464" s="370">
        <f>ROUND(10*R1464,0)</f>
        <v>2405</v>
      </c>
      <c r="E1464" s="369" t="s">
        <v>1110</v>
      </c>
      <c r="F1464" s="371" t="s">
        <v>155</v>
      </c>
      <c r="G1464" s="371" t="s">
        <v>986</v>
      </c>
      <c r="H1464" s="372"/>
      <c r="I1464" s="373"/>
      <c r="J1464" s="374"/>
      <c r="K1464" s="373">
        <v>0</v>
      </c>
      <c r="L1464" s="85">
        <f t="shared" si="250"/>
        <v>228.27962206682761</v>
      </c>
      <c r="M1464" s="85">
        <f t="shared" si="251"/>
        <v>422.26604371292467</v>
      </c>
      <c r="N1464" s="85">
        <f t="shared" si="252"/>
        <v>41.094000000000001</v>
      </c>
      <c r="O1464" s="373">
        <f t="shared" si="244"/>
        <v>41.094000000000001</v>
      </c>
      <c r="P1464" s="373">
        <f t="shared" si="256"/>
        <v>422.26604371292467</v>
      </c>
      <c r="Q1464" s="373">
        <f t="shared" si="257"/>
        <v>228.27962206682761</v>
      </c>
      <c r="R1464" s="373">
        <f t="shared" si="248"/>
        <v>240.52882828649993</v>
      </c>
      <c r="S1464" s="373">
        <f t="shared" si="245"/>
        <v>240.52882828649993</v>
      </c>
      <c r="T1464" s="373"/>
      <c r="U1464" s="55">
        <f t="shared" si="249"/>
        <v>172.05019842010012</v>
      </c>
      <c r="V1464" s="271" t="s">
        <v>957</v>
      </c>
      <c r="W1464" s="271" t="s">
        <v>498</v>
      </c>
      <c r="X1464" s="271" t="s">
        <v>467</v>
      </c>
      <c r="Y1464" s="376">
        <f>ROUND(10*AM1464,0)</f>
        <v>2409</v>
      </c>
      <c r="Z1464" s="280" t="s">
        <v>1111</v>
      </c>
      <c r="AA1464" s="280" t="s">
        <v>902</v>
      </c>
      <c r="AB1464" s="274" t="s">
        <v>1112</v>
      </c>
      <c r="AC1464" s="280"/>
      <c r="AD1464" s="280">
        <v>227.58201199999999</v>
      </c>
      <c r="AE1464" s="279">
        <f>(AL1463+AL1464)/2</f>
        <v>227.58201016999996</v>
      </c>
      <c r="AF1464" s="279">
        <v>0.25</v>
      </c>
      <c r="AG1464" s="85">
        <f t="shared" si="258"/>
        <v>227.58201016999996</v>
      </c>
      <c r="AH1464" s="85">
        <f t="shared" si="259"/>
        <v>423.0996045</v>
      </c>
      <c r="AI1464" s="85">
        <f t="shared" si="260"/>
        <v>41.094000000000001</v>
      </c>
      <c r="AJ1464" s="279">
        <f t="shared" si="261"/>
        <v>41.094000000000001</v>
      </c>
      <c r="AK1464" s="279">
        <f t="shared" si="262"/>
        <v>423.0996045</v>
      </c>
      <c r="AL1464" s="279">
        <f t="shared" si="263"/>
        <v>227.45701016999996</v>
      </c>
      <c r="AM1464" s="279">
        <f t="shared" si="255"/>
        <v>240.93818137404566</v>
      </c>
      <c r="AN1464" s="279">
        <f t="shared" si="264"/>
        <v>241.06318137404566</v>
      </c>
      <c r="AO1464" s="280"/>
    </row>
    <row r="1465" spans="1:41">
      <c r="A1465" s="369"/>
      <c r="B1465" s="369"/>
      <c r="C1465" s="369"/>
      <c r="D1465" s="370"/>
      <c r="E1465" s="369"/>
      <c r="F1465" s="371"/>
      <c r="G1465" s="371"/>
      <c r="H1465" s="372"/>
      <c r="I1465" s="373"/>
      <c r="J1465" s="374"/>
      <c r="K1465" s="373">
        <f>0.93-K1466-K1467</f>
        <v>0.57999999999999996</v>
      </c>
      <c r="L1465" s="85">
        <f t="shared" si="250"/>
        <v>228.07456110028352</v>
      </c>
      <c r="M1465" s="85">
        <f t="shared" si="251"/>
        <v>422.06098274638055</v>
      </c>
      <c r="N1465" s="85">
        <f t="shared" si="252"/>
        <v>41.094000000000001</v>
      </c>
      <c r="O1465" s="373">
        <f t="shared" si="244"/>
        <v>41.094000000000001</v>
      </c>
      <c r="P1465" s="373">
        <f t="shared" si="256"/>
        <v>421.85592177983648</v>
      </c>
      <c r="Q1465" s="373">
        <f t="shared" si="257"/>
        <v>227.86950013373942</v>
      </c>
      <c r="R1465" s="373">
        <f t="shared" si="248"/>
        <v>240.81882828649995</v>
      </c>
      <c r="S1465" s="373">
        <f t="shared" si="245"/>
        <v>241.10882828649994</v>
      </c>
      <c r="T1465" s="373"/>
      <c r="U1465" s="55">
        <f t="shared" si="249"/>
        <v>172.34019842010014</v>
      </c>
      <c r="V1465" s="271"/>
      <c r="W1465" s="271"/>
      <c r="X1465" s="271"/>
      <c r="Y1465" s="272"/>
      <c r="Z1465" s="271"/>
      <c r="AA1465" s="271"/>
      <c r="AB1465" s="378"/>
      <c r="AC1465" s="271"/>
      <c r="AD1465" s="269">
        <f>AD1466-AE1466</f>
        <v>1.8300000306226138E-6</v>
      </c>
      <c r="AE1465" s="279"/>
      <c r="AF1465" s="302">
        <v>8.9999999999992003E-2</v>
      </c>
      <c r="AG1465" s="85">
        <f t="shared" si="258"/>
        <v>227.41201016999997</v>
      </c>
      <c r="AH1465" s="85">
        <f t="shared" si="259"/>
        <v>423.0996045</v>
      </c>
      <c r="AI1465" s="85">
        <f t="shared" si="260"/>
        <v>41.094000000000001</v>
      </c>
      <c r="AJ1465" s="279">
        <f t="shared" si="261"/>
        <v>41.094000000000001</v>
      </c>
      <c r="AK1465" s="279">
        <f t="shared" si="262"/>
        <v>423.0996045</v>
      </c>
      <c r="AL1465" s="279">
        <f t="shared" si="263"/>
        <v>227.36701016999996</v>
      </c>
      <c r="AM1465" s="279">
        <f t="shared" si="255"/>
        <v>241.10818137404567</v>
      </c>
      <c r="AN1465" s="279">
        <f t="shared" si="264"/>
        <v>241.15318137404566</v>
      </c>
      <c r="AO1465" s="271"/>
    </row>
    <row r="1466" spans="1:41">
      <c r="A1466" s="369" t="s">
        <v>957</v>
      </c>
      <c r="B1466" s="369" t="str">
        <f>B1460</f>
        <v>BBS</v>
      </c>
      <c r="C1466" s="369" t="s">
        <v>896</v>
      </c>
      <c r="D1466" s="370">
        <f>ROUND(10*R1466,0)</f>
        <v>2412</v>
      </c>
      <c r="E1466" s="369" t="s">
        <v>1113</v>
      </c>
      <c r="F1466" s="371" t="s">
        <v>1114</v>
      </c>
      <c r="G1466" s="371" t="s">
        <v>899</v>
      </c>
      <c r="H1466" s="372">
        <v>140</v>
      </c>
      <c r="I1466" s="373"/>
      <c r="J1466" s="374"/>
      <c r="K1466" s="373">
        <v>0.2</v>
      </c>
      <c r="L1466" s="85">
        <f t="shared" si="250"/>
        <v>227.79878945562075</v>
      </c>
      <c r="M1466" s="85">
        <f t="shared" si="251"/>
        <v>421.78521110171783</v>
      </c>
      <c r="N1466" s="85">
        <f t="shared" si="252"/>
        <v>41.094000000000001</v>
      </c>
      <c r="O1466" s="373">
        <f t="shared" si="244"/>
        <v>41.094000000000001</v>
      </c>
      <c r="P1466" s="373">
        <f t="shared" si="256"/>
        <v>421.71450042359919</v>
      </c>
      <c r="Q1466" s="373">
        <f t="shared" si="257"/>
        <v>227.72807877750211</v>
      </c>
      <c r="R1466" s="373">
        <f t="shared" si="248"/>
        <v>241.20882828649994</v>
      </c>
      <c r="S1466" s="373">
        <f t="shared" si="245"/>
        <v>241.30882828649993</v>
      </c>
      <c r="T1466" s="373"/>
      <c r="U1466" s="55">
        <f t="shared" si="249"/>
        <v>172.73019842010012</v>
      </c>
      <c r="V1466" s="271" t="s">
        <v>957</v>
      </c>
      <c r="W1466" s="271" t="s">
        <v>498</v>
      </c>
      <c r="X1466" s="271" t="s">
        <v>467</v>
      </c>
      <c r="Y1466" s="376">
        <f>ROUND(10*AM1466,0)</f>
        <v>2413</v>
      </c>
      <c r="Z1466" s="280" t="s">
        <v>1115</v>
      </c>
      <c r="AA1466" s="280" t="s">
        <v>902</v>
      </c>
      <c r="AB1466" s="274" t="s">
        <v>1112</v>
      </c>
      <c r="AC1466" s="280"/>
      <c r="AD1466" s="280">
        <v>227.24201199999999</v>
      </c>
      <c r="AE1466" s="279">
        <f>(AL1465+AL1466)/2</f>
        <v>227.24201016999996</v>
      </c>
      <c r="AF1466" s="279">
        <v>0.25</v>
      </c>
      <c r="AG1466" s="85">
        <f t="shared" si="258"/>
        <v>227.24201016999996</v>
      </c>
      <c r="AH1466" s="85">
        <f t="shared" si="259"/>
        <v>423.0996045</v>
      </c>
      <c r="AI1466" s="85">
        <f t="shared" si="260"/>
        <v>41.094000000000001</v>
      </c>
      <c r="AJ1466" s="279">
        <f t="shared" si="261"/>
        <v>41.094000000000001</v>
      </c>
      <c r="AK1466" s="279">
        <f t="shared" si="262"/>
        <v>423.0996045</v>
      </c>
      <c r="AL1466" s="279">
        <f t="shared" si="263"/>
        <v>227.11701016999996</v>
      </c>
      <c r="AM1466" s="279">
        <f t="shared" si="255"/>
        <v>241.27818137404566</v>
      </c>
      <c r="AN1466" s="279">
        <f t="shared" si="264"/>
        <v>241.40318137404566</v>
      </c>
      <c r="AO1466" s="271"/>
    </row>
    <row r="1467" spans="1:41">
      <c r="A1467" s="369"/>
      <c r="B1467" s="369"/>
      <c r="C1467" s="369"/>
      <c r="D1467" s="370"/>
      <c r="E1467" s="369"/>
      <c r="F1467" s="371"/>
      <c r="G1467" s="371"/>
      <c r="H1467" s="372"/>
      <c r="I1467" s="373"/>
      <c r="J1467" s="374"/>
      <c r="K1467" s="373">
        <v>0.15</v>
      </c>
      <c r="L1467" s="85">
        <f t="shared" si="250"/>
        <v>227.67504576891309</v>
      </c>
      <c r="M1467" s="85">
        <f t="shared" si="251"/>
        <v>421.66146741501018</v>
      </c>
      <c r="N1467" s="85">
        <f t="shared" si="252"/>
        <v>41.094000000000001</v>
      </c>
      <c r="O1467" s="373">
        <f t="shared" si="244"/>
        <v>41.094000000000001</v>
      </c>
      <c r="P1467" s="373">
        <f t="shared" si="256"/>
        <v>421.60843440642122</v>
      </c>
      <c r="Q1467" s="373">
        <f t="shared" si="257"/>
        <v>227.62201276032411</v>
      </c>
      <c r="R1467" s="373">
        <f t="shared" si="248"/>
        <v>241.38382828649995</v>
      </c>
      <c r="S1467" s="373">
        <f t="shared" si="245"/>
        <v>241.45882828649994</v>
      </c>
      <c r="T1467" s="373"/>
      <c r="U1467" s="55">
        <f t="shared" si="249"/>
        <v>172.90519842010013</v>
      </c>
      <c r="V1467" s="271"/>
      <c r="W1467" s="271"/>
      <c r="X1467" s="271"/>
      <c r="Y1467" s="272"/>
      <c r="Z1467" s="271"/>
      <c r="AA1467" s="271"/>
      <c r="AB1467" s="378"/>
      <c r="AC1467" s="271"/>
      <c r="AD1467" s="271"/>
      <c r="AE1467" s="278"/>
      <c r="AF1467" s="302">
        <v>0.58999434595266198</v>
      </c>
      <c r="AG1467" s="85">
        <f t="shared" si="258"/>
        <v>226.82201299702362</v>
      </c>
      <c r="AH1467" s="85">
        <f t="shared" si="259"/>
        <v>423.0996045</v>
      </c>
      <c r="AI1467" s="85">
        <f t="shared" si="260"/>
        <v>41.094000000000001</v>
      </c>
      <c r="AJ1467" s="279">
        <f t="shared" si="261"/>
        <v>41.094000000000001</v>
      </c>
      <c r="AK1467" s="279">
        <f t="shared" si="262"/>
        <v>423.0996045</v>
      </c>
      <c r="AL1467" s="279">
        <f t="shared" si="263"/>
        <v>226.52701582404728</v>
      </c>
      <c r="AM1467" s="279">
        <f t="shared" si="255"/>
        <v>241.698178547022</v>
      </c>
      <c r="AN1467" s="279">
        <f t="shared" si="264"/>
        <v>241.99317571999833</v>
      </c>
      <c r="AO1467" s="271"/>
    </row>
    <row r="1468" spans="1:41">
      <c r="A1468" s="369" t="s">
        <v>957</v>
      </c>
      <c r="B1468" s="369" t="str">
        <f>B1460</f>
        <v>BBS</v>
      </c>
      <c r="C1468" s="369" t="s">
        <v>900</v>
      </c>
      <c r="D1468" s="370">
        <f>ROUND(10*R1468,0)</f>
        <v>2416</v>
      </c>
      <c r="E1468" s="369" t="s">
        <v>1116</v>
      </c>
      <c r="F1468" s="371" t="s">
        <v>1117</v>
      </c>
      <c r="G1468" s="371" t="s">
        <v>1118</v>
      </c>
      <c r="H1468" s="372" t="s">
        <v>1119</v>
      </c>
      <c r="I1468" s="373"/>
      <c r="J1468" s="374"/>
      <c r="K1468" s="373">
        <v>0.25</v>
      </c>
      <c r="L1468" s="85">
        <f t="shared" si="250"/>
        <v>227.53362441267581</v>
      </c>
      <c r="M1468" s="85">
        <f t="shared" si="251"/>
        <v>421.52004605877289</v>
      </c>
      <c r="N1468" s="85">
        <f t="shared" si="252"/>
        <v>41.094000000000001</v>
      </c>
      <c r="O1468" s="373">
        <f t="shared" si="244"/>
        <v>41.094000000000001</v>
      </c>
      <c r="P1468" s="373">
        <f t="shared" si="256"/>
        <v>421.43165771112461</v>
      </c>
      <c r="Q1468" s="373">
        <f t="shared" si="257"/>
        <v>227.44523606502747</v>
      </c>
      <c r="R1468" s="373">
        <f t="shared" si="248"/>
        <v>241.58382828649994</v>
      </c>
      <c r="S1468" s="373">
        <f t="shared" si="245"/>
        <v>241.70882828649994</v>
      </c>
      <c r="T1468" s="373"/>
      <c r="U1468" s="55">
        <f t="shared" si="249"/>
        <v>173.10519842010012</v>
      </c>
      <c r="V1468" s="271" t="s">
        <v>957</v>
      </c>
      <c r="W1468" s="271" t="s">
        <v>498</v>
      </c>
      <c r="X1468" s="271" t="s">
        <v>467</v>
      </c>
      <c r="Y1468" s="376">
        <f>ROUND(10*AM1468,0)</f>
        <v>2421</v>
      </c>
      <c r="Z1468" s="280" t="s">
        <v>1120</v>
      </c>
      <c r="AA1468" s="271" t="s">
        <v>1121</v>
      </c>
      <c r="AB1468" s="274" t="s">
        <v>1122</v>
      </c>
      <c r="AC1468" s="271"/>
      <c r="AD1468" s="271"/>
      <c r="AE1468" s="271"/>
      <c r="AF1468" s="279">
        <v>0.26</v>
      </c>
      <c r="AG1468" s="85">
        <f t="shared" si="258"/>
        <v>226.39701582404729</v>
      </c>
      <c r="AH1468" s="85">
        <f t="shared" si="259"/>
        <v>423.0996045</v>
      </c>
      <c r="AI1468" s="85">
        <f t="shared" si="260"/>
        <v>41.094000000000001</v>
      </c>
      <c r="AJ1468" s="279">
        <f t="shared" si="261"/>
        <v>41.094000000000001</v>
      </c>
      <c r="AK1468" s="279">
        <f t="shared" si="262"/>
        <v>423.0996045</v>
      </c>
      <c r="AL1468" s="279">
        <f t="shared" si="263"/>
        <v>226.26701582404729</v>
      </c>
      <c r="AM1468" s="279">
        <f t="shared" si="255"/>
        <v>242.12317571999833</v>
      </c>
      <c r="AN1468" s="279">
        <f t="shared" si="264"/>
        <v>242.25317571999832</v>
      </c>
      <c r="AO1468" s="271"/>
    </row>
    <row r="1469" spans="1:41">
      <c r="A1469" s="369"/>
      <c r="B1469" s="369"/>
      <c r="C1469" s="369"/>
      <c r="D1469" s="370"/>
      <c r="E1469" s="369"/>
      <c r="F1469" s="371"/>
      <c r="G1469" s="371"/>
      <c r="H1469" s="372"/>
      <c r="I1469" s="373"/>
      <c r="J1469" s="374"/>
      <c r="K1469" s="373">
        <v>0</v>
      </c>
      <c r="L1469" s="85">
        <f t="shared" si="250"/>
        <v>227.44523606502747</v>
      </c>
      <c r="M1469" s="85">
        <f t="shared" si="251"/>
        <v>421.43165771112461</v>
      </c>
      <c r="N1469" s="85">
        <f t="shared" si="252"/>
        <v>41.094000000000001</v>
      </c>
      <c r="O1469" s="373">
        <f t="shared" si="244"/>
        <v>41.094000000000001</v>
      </c>
      <c r="P1469" s="373">
        <f t="shared" si="256"/>
        <v>421.43165771112461</v>
      </c>
      <c r="Q1469" s="373">
        <f t="shared" si="257"/>
        <v>227.44523606502747</v>
      </c>
      <c r="R1469" s="373">
        <f t="shared" si="248"/>
        <v>241.70882828649994</v>
      </c>
      <c r="S1469" s="373">
        <f t="shared" si="245"/>
        <v>241.70882828649994</v>
      </c>
      <c r="T1469" s="373"/>
      <c r="U1469" s="55">
        <f t="shared" si="249"/>
        <v>173.23019842010012</v>
      </c>
      <c r="V1469" s="271"/>
      <c r="W1469" s="271"/>
      <c r="X1469" s="271"/>
      <c r="Y1469" s="376"/>
      <c r="Z1469" s="280"/>
      <c r="AA1469" s="271"/>
      <c r="AB1469" s="378"/>
      <c r="AC1469" s="280"/>
      <c r="AD1469" s="280"/>
      <c r="AE1469" s="271"/>
      <c r="AF1469" s="302">
        <v>1.24376965404732</v>
      </c>
      <c r="AG1469" s="85">
        <f t="shared" si="258"/>
        <v>225.64513099702361</v>
      </c>
      <c r="AH1469" s="85">
        <f t="shared" si="259"/>
        <v>423.0996045</v>
      </c>
      <c r="AI1469" s="85">
        <f t="shared" si="260"/>
        <v>41.094000000000001</v>
      </c>
      <c r="AJ1469" s="279">
        <f t="shared" si="261"/>
        <v>41.094000000000001</v>
      </c>
      <c r="AK1469" s="279">
        <f t="shared" si="262"/>
        <v>423.0996045</v>
      </c>
      <c r="AL1469" s="279">
        <f t="shared" si="263"/>
        <v>225.02324616999996</v>
      </c>
      <c r="AM1469" s="279">
        <f t="shared" si="255"/>
        <v>242.875060547022</v>
      </c>
      <c r="AN1469" s="279">
        <f t="shared" si="264"/>
        <v>243.49694537404565</v>
      </c>
      <c r="AO1469" s="271"/>
    </row>
    <row r="1470" spans="1:41">
      <c r="A1470" s="369"/>
      <c r="B1470" s="369"/>
      <c r="C1470" s="369"/>
      <c r="D1470" s="370"/>
      <c r="E1470" s="369"/>
      <c r="F1470" s="371"/>
      <c r="G1470" s="371"/>
      <c r="H1470" s="372"/>
      <c r="I1470" s="373"/>
      <c r="J1470" s="374"/>
      <c r="K1470" s="373">
        <v>0.14000000000000001</v>
      </c>
      <c r="L1470" s="85">
        <f t="shared" si="250"/>
        <v>227.39573859034442</v>
      </c>
      <c r="M1470" s="85">
        <f t="shared" si="251"/>
        <v>421.38216023644156</v>
      </c>
      <c r="N1470" s="85">
        <f t="shared" si="252"/>
        <v>41.094000000000001</v>
      </c>
      <c r="O1470" s="373">
        <f t="shared" si="244"/>
        <v>41.094000000000001</v>
      </c>
      <c r="P1470" s="373">
        <f t="shared" si="256"/>
        <v>421.33266276175851</v>
      </c>
      <c r="Q1470" s="373">
        <f t="shared" si="257"/>
        <v>227.34624111566134</v>
      </c>
      <c r="R1470" s="373">
        <f t="shared" si="248"/>
        <v>241.77882828649993</v>
      </c>
      <c r="S1470" s="373">
        <f t="shared" si="245"/>
        <v>241.84882828649992</v>
      </c>
      <c r="T1470" s="373"/>
      <c r="U1470" s="55">
        <f t="shared" si="249"/>
        <v>173.30019842010012</v>
      </c>
      <c r="V1470" s="271"/>
      <c r="W1470" s="271"/>
      <c r="X1470" s="271"/>
      <c r="Y1470" s="272"/>
      <c r="Z1470" s="271"/>
      <c r="AA1470" s="271"/>
      <c r="AB1470" s="274" t="s">
        <v>198</v>
      </c>
      <c r="AC1470" s="280"/>
      <c r="AD1470" s="269">
        <f>AD1471-AE1471</f>
        <v>1.8300000306226138E-6</v>
      </c>
      <c r="AE1470" s="279"/>
      <c r="AF1470" s="279">
        <v>0.103502</v>
      </c>
      <c r="AG1470" s="85">
        <f t="shared" si="258"/>
        <v>224.97149516999997</v>
      </c>
      <c r="AH1470" s="85">
        <f t="shared" si="259"/>
        <v>423.0996045</v>
      </c>
      <c r="AI1470" s="85">
        <f t="shared" si="260"/>
        <v>41.094000000000001</v>
      </c>
      <c r="AJ1470" s="279">
        <f t="shared" si="261"/>
        <v>41.094000000000001</v>
      </c>
      <c r="AK1470" s="279">
        <f t="shared" si="262"/>
        <v>423.0996045</v>
      </c>
      <c r="AL1470" s="279">
        <f t="shared" si="263"/>
        <v>224.91974416999997</v>
      </c>
      <c r="AM1470" s="279">
        <f t="shared" si="255"/>
        <v>243.54869637404565</v>
      </c>
      <c r="AN1470" s="279">
        <f t="shared" si="264"/>
        <v>243.60044737404564</v>
      </c>
      <c r="AO1470" s="271"/>
    </row>
    <row r="1471" spans="1:41">
      <c r="A1471" s="369" t="s">
        <v>957</v>
      </c>
      <c r="B1471" s="369" t="str">
        <f>B1460</f>
        <v>BBS</v>
      </c>
      <c r="C1471" s="369" t="s">
        <v>1123</v>
      </c>
      <c r="D1471" s="370">
        <f>ROUND(10*R1471,0)</f>
        <v>2419</v>
      </c>
      <c r="E1471" s="369" t="s">
        <v>1124</v>
      </c>
      <c r="F1471" s="371" t="s">
        <v>1125</v>
      </c>
      <c r="G1471" s="371" t="s">
        <v>1126</v>
      </c>
      <c r="H1471" s="372">
        <v>140</v>
      </c>
      <c r="I1471" s="373"/>
      <c r="J1471" s="374"/>
      <c r="K1471" s="373">
        <v>0.15</v>
      </c>
      <c r="L1471" s="85">
        <f t="shared" si="250"/>
        <v>227.29320810707236</v>
      </c>
      <c r="M1471" s="85">
        <f t="shared" si="251"/>
        <v>421.2796297531695</v>
      </c>
      <c r="N1471" s="85">
        <f t="shared" si="252"/>
        <v>41.094000000000001</v>
      </c>
      <c r="O1471" s="373">
        <f t="shared" ref="O1471:O1506" si="265">$O$190</f>
        <v>41.094000000000001</v>
      </c>
      <c r="P1471" s="373">
        <f t="shared" si="256"/>
        <v>421.22659674458055</v>
      </c>
      <c r="Q1471" s="373">
        <f t="shared" si="257"/>
        <v>227.24017509848335</v>
      </c>
      <c r="R1471" s="373">
        <f t="shared" si="248"/>
        <v>241.92382828649994</v>
      </c>
      <c r="S1471" s="373">
        <f t="shared" si="245"/>
        <v>241.99882828649993</v>
      </c>
      <c r="T1471" s="373"/>
      <c r="U1471" s="55">
        <f t="shared" si="249"/>
        <v>173.4451984201001</v>
      </c>
      <c r="V1471" s="271" t="s">
        <v>957</v>
      </c>
      <c r="W1471" s="271" t="s">
        <v>498</v>
      </c>
      <c r="X1471" s="271" t="s">
        <v>463</v>
      </c>
      <c r="Y1471" s="376">
        <f>ROUND(10*AM1471,0)</f>
        <v>2436</v>
      </c>
      <c r="Z1471" s="280" t="s">
        <v>1127</v>
      </c>
      <c r="AA1471" s="271" t="s">
        <v>1128</v>
      </c>
      <c r="AB1471" s="378" t="s">
        <v>466</v>
      </c>
      <c r="AC1471" s="280">
        <v>100</v>
      </c>
      <c r="AD1471" s="280">
        <v>224.919746</v>
      </c>
      <c r="AE1471" s="279">
        <f>(AL1470+AL1471)/2</f>
        <v>224.91974416999997</v>
      </c>
      <c r="AF1471" s="279">
        <v>0</v>
      </c>
      <c r="AG1471" s="85">
        <f t="shared" si="258"/>
        <v>224.91974416999997</v>
      </c>
      <c r="AH1471" s="85">
        <f t="shared" si="259"/>
        <v>423.0996045</v>
      </c>
      <c r="AI1471" s="85">
        <f t="shared" si="260"/>
        <v>41.094000000000001</v>
      </c>
      <c r="AJ1471" s="279">
        <f t="shared" si="261"/>
        <v>41.094000000000001</v>
      </c>
      <c r="AK1471" s="279">
        <f t="shared" si="262"/>
        <v>423.0996045</v>
      </c>
      <c r="AL1471" s="279">
        <f t="shared" si="263"/>
        <v>224.91974416999997</v>
      </c>
      <c r="AM1471" s="279">
        <f t="shared" si="255"/>
        <v>243.60044737404564</v>
      </c>
      <c r="AN1471" s="279">
        <f t="shared" si="264"/>
        <v>243.60044737404564</v>
      </c>
      <c r="AO1471" s="271"/>
    </row>
    <row r="1472" spans="1:41">
      <c r="A1472" s="369"/>
      <c r="B1472" s="369"/>
      <c r="C1472" s="369"/>
      <c r="D1472" s="370"/>
      <c r="E1472" s="369"/>
      <c r="F1472" s="371"/>
      <c r="G1472" s="371"/>
      <c r="H1472" s="372"/>
      <c r="I1472" s="379">
        <f>I1473-J1473</f>
        <v>-3.5181724058475083E-6</v>
      </c>
      <c r="J1472" s="374"/>
      <c r="K1472" s="302">
        <f>0.052931+0.085-0.03175</f>
        <v>0.106181</v>
      </c>
      <c r="L1472" s="85">
        <f t="shared" si="250"/>
        <v>227.20263444591677</v>
      </c>
      <c r="M1472" s="85">
        <f t="shared" si="251"/>
        <v>421.18905609201397</v>
      </c>
      <c r="N1472" s="85">
        <f t="shared" si="252"/>
        <v>41.094000000000001</v>
      </c>
      <c r="O1472" s="373">
        <f t="shared" si="265"/>
        <v>41.094000000000001</v>
      </c>
      <c r="P1472" s="373">
        <f t="shared" si="256"/>
        <v>421.15151543944739</v>
      </c>
      <c r="Q1472" s="373">
        <f t="shared" si="257"/>
        <v>227.16509379335017</v>
      </c>
      <c r="R1472" s="373">
        <f t="shared" si="248"/>
        <v>242.05191878649993</v>
      </c>
      <c r="S1472" s="373">
        <f t="shared" si="245"/>
        <v>242.10500928649992</v>
      </c>
      <c r="T1472" s="373"/>
      <c r="U1472" s="55">
        <f t="shared" si="249"/>
        <v>173.57328892010008</v>
      </c>
      <c r="V1472" s="271"/>
      <c r="W1472" s="271"/>
      <c r="X1472" s="271"/>
      <c r="Y1472" s="272"/>
      <c r="Z1472" s="271"/>
      <c r="AA1472" s="271"/>
      <c r="AB1472" s="274" t="s">
        <v>577</v>
      </c>
      <c r="AC1472" s="280"/>
      <c r="AD1472" s="280"/>
      <c r="AE1472" s="278"/>
      <c r="AF1472" s="299">
        <v>0.29660499999990603</v>
      </c>
      <c r="AG1472" s="85">
        <f t="shared" si="258"/>
        <v>224.77144167</v>
      </c>
      <c r="AH1472" s="85">
        <f t="shared" si="259"/>
        <v>423.0996045</v>
      </c>
      <c r="AI1472" s="85">
        <f t="shared" si="260"/>
        <v>41.094000000000001</v>
      </c>
      <c r="AJ1472" s="279">
        <f t="shared" si="261"/>
        <v>41.094000000000001</v>
      </c>
      <c r="AK1472" s="279">
        <f t="shared" si="262"/>
        <v>423.0996045</v>
      </c>
      <c r="AL1472" s="279">
        <f t="shared" si="263"/>
        <v>224.62313917000006</v>
      </c>
      <c r="AM1472" s="279">
        <f t="shared" si="255"/>
        <v>243.74874987404561</v>
      </c>
      <c r="AN1472" s="279">
        <f t="shared" si="264"/>
        <v>243.89705237404556</v>
      </c>
      <c r="AO1472" s="271" t="s">
        <v>1129</v>
      </c>
    </row>
    <row r="1473" spans="1:42">
      <c r="A1473" s="369" t="s">
        <v>957</v>
      </c>
      <c r="B1473" s="369" t="str">
        <f>B1460</f>
        <v>BBS</v>
      </c>
      <c r="C1473" s="369" t="s">
        <v>463</v>
      </c>
      <c r="D1473" s="370">
        <f>ROUND(10*R1473,0)</f>
        <v>2421</v>
      </c>
      <c r="E1473" s="369" t="s">
        <v>1130</v>
      </c>
      <c r="F1473" s="371" t="s">
        <v>1131</v>
      </c>
      <c r="G1473" s="371" t="s">
        <v>1132</v>
      </c>
      <c r="H1473" s="372">
        <v>133.6</v>
      </c>
      <c r="I1473" s="373">
        <v>227.13534300000001</v>
      </c>
      <c r="J1473" s="374">
        <f>(Q1472+Q1473)/2</f>
        <v>227.13534651817241</v>
      </c>
      <c r="K1473" s="373">
        <v>8.4138000000000004E-2</v>
      </c>
      <c r="L1473" s="85">
        <f t="shared" si="250"/>
        <v>227.13534651817241</v>
      </c>
      <c r="M1473" s="85">
        <f t="shared" si="251"/>
        <v>421.12176816426967</v>
      </c>
      <c r="N1473" s="85">
        <f t="shared" si="252"/>
        <v>41.094000000000001</v>
      </c>
      <c r="O1473" s="373">
        <f t="shared" si="265"/>
        <v>41.094000000000001</v>
      </c>
      <c r="P1473" s="373">
        <f t="shared" si="256"/>
        <v>421.09202088909194</v>
      </c>
      <c r="Q1473" s="373">
        <f t="shared" si="257"/>
        <v>227.10559924299469</v>
      </c>
      <c r="R1473" s="373">
        <f t="shared" si="248"/>
        <v>242.14707828649992</v>
      </c>
      <c r="S1473" s="373">
        <f t="shared" si="245"/>
        <v>242.18914728649992</v>
      </c>
      <c r="T1473" s="373" t="s">
        <v>1133</v>
      </c>
      <c r="U1473" s="55">
        <f t="shared" si="249"/>
        <v>173.66844842010011</v>
      </c>
      <c r="V1473" s="271" t="s">
        <v>957</v>
      </c>
      <c r="W1473" s="271" t="s">
        <v>498</v>
      </c>
      <c r="X1473" s="271" t="s">
        <v>273</v>
      </c>
      <c r="Y1473" s="376">
        <f>ROUND(10*AM1473,0)</f>
        <v>2439</v>
      </c>
      <c r="Z1473" s="280" t="s">
        <v>1134</v>
      </c>
      <c r="AA1473" s="271" t="s">
        <v>1135</v>
      </c>
      <c r="AB1473" s="274" t="s">
        <v>934</v>
      </c>
      <c r="AC1473" s="280">
        <v>100</v>
      </c>
      <c r="AD1473" s="280">
        <v>-0.151322999999906</v>
      </c>
      <c r="AE1473" s="271"/>
      <c r="AF1473" s="279">
        <v>0</v>
      </c>
      <c r="AG1473" s="85">
        <f t="shared" si="258"/>
        <v>224.62313917000006</v>
      </c>
      <c r="AH1473" s="85">
        <f t="shared" si="259"/>
        <v>423.0996045</v>
      </c>
      <c r="AI1473" s="85">
        <f t="shared" si="260"/>
        <v>41.094000000000001</v>
      </c>
      <c r="AJ1473" s="279">
        <f t="shared" si="261"/>
        <v>41.094000000000001</v>
      </c>
      <c r="AK1473" s="279">
        <f t="shared" si="262"/>
        <v>423.0996045</v>
      </c>
      <c r="AL1473" s="279">
        <f t="shared" si="263"/>
        <v>224.62313917000006</v>
      </c>
      <c r="AM1473" s="279">
        <f t="shared" si="255"/>
        <v>243.89705237404556</v>
      </c>
      <c r="AN1473" s="279">
        <f t="shared" si="264"/>
        <v>243.89705237404556</v>
      </c>
      <c r="AO1473" s="271"/>
    </row>
    <row r="1474" spans="1:42">
      <c r="A1474" s="369"/>
      <c r="B1474" s="369"/>
      <c r="C1474" s="369"/>
      <c r="D1474" s="370"/>
      <c r="E1474" s="369"/>
      <c r="F1474" s="371"/>
      <c r="G1474" s="371"/>
      <c r="H1474" s="372"/>
      <c r="I1474" s="373"/>
      <c r="J1474" s="374"/>
      <c r="K1474" s="302">
        <f>0.087931+0.03175</f>
        <v>0.119681</v>
      </c>
      <c r="L1474" s="85">
        <f t="shared" si="250"/>
        <v>227.06328561965509</v>
      </c>
      <c r="M1474" s="85">
        <f t="shared" si="251"/>
        <v>421.04970726575232</v>
      </c>
      <c r="N1474" s="85">
        <f t="shared" si="252"/>
        <v>41.094000000000001</v>
      </c>
      <c r="O1474" s="373">
        <f t="shared" si="265"/>
        <v>41.094000000000001</v>
      </c>
      <c r="P1474" s="373">
        <f t="shared" si="256"/>
        <v>421.00739364241275</v>
      </c>
      <c r="Q1474" s="373">
        <f t="shared" si="257"/>
        <v>227.0209719963155</v>
      </c>
      <c r="R1474" s="373">
        <f t="shared" si="248"/>
        <v>242.24898778649992</v>
      </c>
      <c r="S1474" s="373">
        <f t="shared" si="245"/>
        <v>242.30882828649993</v>
      </c>
      <c r="T1474" s="373"/>
      <c r="U1474" s="55">
        <f t="shared" si="249"/>
        <v>173.77035792010008</v>
      </c>
      <c r="V1474" s="271"/>
      <c r="W1474" s="271"/>
      <c r="X1474" s="271"/>
      <c r="Y1474" s="272"/>
      <c r="Z1474" s="271"/>
      <c r="AA1474" s="271"/>
      <c r="AB1474" s="274" t="s">
        <v>577</v>
      </c>
      <c r="AC1474" s="280"/>
      <c r="AD1474" s="380">
        <f>AD1475-AE1475</f>
        <v>1.8299999453574856E-6</v>
      </c>
      <c r="AE1474" s="278">
        <f>AF1472-AD1474</f>
        <v>0.29660316999996067</v>
      </c>
      <c r="AF1474" s="279">
        <v>0</v>
      </c>
      <c r="AG1474" s="85">
        <f t="shared" si="258"/>
        <v>224.62313917000006</v>
      </c>
      <c r="AH1474" s="85">
        <f t="shared" si="259"/>
        <v>423.0996045</v>
      </c>
      <c r="AI1474" s="85">
        <f t="shared" si="260"/>
        <v>41.094000000000001</v>
      </c>
      <c r="AJ1474" s="279">
        <f t="shared" si="261"/>
        <v>41.094000000000001</v>
      </c>
      <c r="AK1474" s="279">
        <f t="shared" si="262"/>
        <v>423.0996045</v>
      </c>
      <c r="AL1474" s="279">
        <f t="shared" si="263"/>
        <v>224.62313917000006</v>
      </c>
      <c r="AM1474" s="279">
        <f t="shared" si="255"/>
        <v>243.89705237404556</v>
      </c>
      <c r="AN1474" s="279">
        <f t="shared" si="264"/>
        <v>243.89705237404556</v>
      </c>
      <c r="AO1474" s="271"/>
    </row>
    <row r="1475" spans="1:42">
      <c r="A1475" s="369" t="s">
        <v>957</v>
      </c>
      <c r="B1475" s="369" t="str">
        <f>B1460</f>
        <v>BBS</v>
      </c>
      <c r="C1475" s="369" t="s">
        <v>906</v>
      </c>
      <c r="D1475" s="370">
        <f>ROUND(10*R1475,0)</f>
        <v>2424</v>
      </c>
      <c r="E1475" s="369" t="s">
        <v>1136</v>
      </c>
      <c r="F1475" s="371" t="s">
        <v>1117</v>
      </c>
      <c r="G1475" s="371" t="s">
        <v>1137</v>
      </c>
      <c r="H1475" s="372" t="s">
        <v>1119</v>
      </c>
      <c r="I1475" s="373"/>
      <c r="J1475" s="374"/>
      <c r="K1475" s="373">
        <v>0.25</v>
      </c>
      <c r="L1475" s="85">
        <f t="shared" si="250"/>
        <v>226.93258364866716</v>
      </c>
      <c r="M1475" s="85">
        <f t="shared" si="251"/>
        <v>420.91900529476447</v>
      </c>
      <c r="N1475" s="85">
        <f t="shared" si="252"/>
        <v>41.094000000000001</v>
      </c>
      <c r="O1475" s="373">
        <f t="shared" si="265"/>
        <v>41.094000000000001</v>
      </c>
      <c r="P1475" s="373">
        <f t="shared" si="256"/>
        <v>420.83061694711614</v>
      </c>
      <c r="Q1475" s="373">
        <f t="shared" si="257"/>
        <v>226.84419530101886</v>
      </c>
      <c r="R1475" s="373">
        <f t="shared" si="248"/>
        <v>242.43382828649993</v>
      </c>
      <c r="S1475" s="373">
        <f t="shared" ref="S1475:S1538" si="266">S1474+K1475</f>
        <v>242.55882828649993</v>
      </c>
      <c r="T1475" s="373"/>
      <c r="U1475" s="55">
        <f t="shared" si="249"/>
        <v>173.95519842010009</v>
      </c>
      <c r="V1475" s="271" t="s">
        <v>957</v>
      </c>
      <c r="W1475" s="271" t="s">
        <v>498</v>
      </c>
      <c r="X1475" s="271" t="s">
        <v>389</v>
      </c>
      <c r="Y1475" s="376">
        <f>ROUND(10*AM1475,0)</f>
        <v>2439</v>
      </c>
      <c r="Z1475" s="280" t="s">
        <v>1138</v>
      </c>
      <c r="AA1475" s="271" t="s">
        <v>391</v>
      </c>
      <c r="AB1475" s="378" t="s">
        <v>1139</v>
      </c>
      <c r="AC1475" s="280"/>
      <c r="AD1475" s="381">
        <v>224.623141</v>
      </c>
      <c r="AE1475" s="279">
        <f>(AL1474+AL1475)/2</f>
        <v>224.62313917000006</v>
      </c>
      <c r="AF1475" s="279">
        <v>0</v>
      </c>
      <c r="AG1475" s="85">
        <f t="shared" si="258"/>
        <v>224.62313917000006</v>
      </c>
      <c r="AH1475" s="85">
        <f t="shared" si="259"/>
        <v>423.0996045</v>
      </c>
      <c r="AI1475" s="85">
        <f t="shared" si="260"/>
        <v>41.094000000000001</v>
      </c>
      <c r="AJ1475" s="279">
        <f t="shared" si="261"/>
        <v>41.094000000000001</v>
      </c>
      <c r="AK1475" s="279">
        <f t="shared" si="262"/>
        <v>423.0996045</v>
      </c>
      <c r="AL1475" s="279">
        <f t="shared" si="263"/>
        <v>224.62313917000006</v>
      </c>
      <c r="AM1475" s="279">
        <f t="shared" si="255"/>
        <v>243.89705237404556</v>
      </c>
      <c r="AN1475" s="279">
        <f t="shared" si="264"/>
        <v>243.89705237404556</v>
      </c>
      <c r="AO1475" s="271"/>
    </row>
    <row r="1476" spans="1:42">
      <c r="A1476" s="369"/>
      <c r="B1476" s="369"/>
      <c r="C1476" s="369"/>
      <c r="D1476" s="370"/>
      <c r="E1476" s="369"/>
      <c r="F1476" s="371"/>
      <c r="G1476" s="371"/>
      <c r="H1476" s="372"/>
      <c r="I1476" s="373"/>
      <c r="J1476" s="374"/>
      <c r="K1476" s="373">
        <v>0.403223</v>
      </c>
      <c r="L1476" s="85">
        <f t="shared" si="250"/>
        <v>226.70163444220367</v>
      </c>
      <c r="M1476" s="85">
        <f t="shared" si="251"/>
        <v>420.68805608830098</v>
      </c>
      <c r="N1476" s="85">
        <f t="shared" si="252"/>
        <v>41.094000000000001</v>
      </c>
      <c r="O1476" s="373">
        <f t="shared" si="265"/>
        <v>41.094000000000001</v>
      </c>
      <c r="P1476" s="373">
        <f t="shared" si="256"/>
        <v>420.54549522948577</v>
      </c>
      <c r="Q1476" s="373">
        <f t="shared" si="257"/>
        <v>226.55907358338848</v>
      </c>
      <c r="R1476" s="373">
        <f t="shared" si="248"/>
        <v>242.76043978649992</v>
      </c>
      <c r="S1476" s="373">
        <f t="shared" si="266"/>
        <v>242.96205128649993</v>
      </c>
      <c r="T1476" s="373"/>
      <c r="U1476" s="55">
        <f t="shared" si="249"/>
        <v>174.2818099201001</v>
      </c>
      <c r="V1476" s="271"/>
      <c r="W1476" s="271"/>
      <c r="X1476" s="271"/>
      <c r="Y1476" s="272"/>
      <c r="Z1476" s="271"/>
      <c r="AA1476" s="271"/>
      <c r="AB1476" s="274" t="s">
        <v>198</v>
      </c>
      <c r="AC1476" s="271"/>
      <c r="AD1476" s="271"/>
      <c r="AE1476" s="271"/>
      <c r="AF1476" s="279">
        <v>0.131216</v>
      </c>
      <c r="AG1476" s="85">
        <f t="shared" si="258"/>
        <v>224.55753117000006</v>
      </c>
      <c r="AH1476" s="85">
        <f t="shared" si="259"/>
        <v>423.0996045</v>
      </c>
      <c r="AI1476" s="85">
        <f t="shared" si="260"/>
        <v>41.094000000000001</v>
      </c>
      <c r="AJ1476" s="279">
        <f t="shared" si="261"/>
        <v>41.094000000000001</v>
      </c>
      <c r="AK1476" s="279">
        <f t="shared" si="262"/>
        <v>423.0996045</v>
      </c>
      <c r="AL1476" s="279">
        <f t="shared" si="263"/>
        <v>224.49192317000006</v>
      </c>
      <c r="AM1476" s="279">
        <f t="shared" si="255"/>
        <v>243.96266037404556</v>
      </c>
      <c r="AN1476" s="279">
        <f t="shared" si="264"/>
        <v>244.02826837404555</v>
      </c>
      <c r="AO1476" s="271"/>
    </row>
    <row r="1477" spans="1:42">
      <c r="A1477" s="382"/>
      <c r="B1477" s="369"/>
      <c r="C1477" s="369"/>
      <c r="D1477" s="370"/>
      <c r="E1477" s="369"/>
      <c r="F1477" s="371"/>
      <c r="G1477" s="371"/>
      <c r="H1477" s="372"/>
      <c r="I1477" s="373"/>
      <c r="J1477" s="374"/>
      <c r="K1477" s="373">
        <v>0</v>
      </c>
      <c r="L1477" s="85">
        <f t="shared" si="250"/>
        <v>226.55907358338848</v>
      </c>
      <c r="M1477" s="85">
        <f t="shared" si="251"/>
        <v>420.54549522948577</v>
      </c>
      <c r="N1477" s="85">
        <f t="shared" si="252"/>
        <v>41.094000000000001</v>
      </c>
      <c r="O1477" s="373">
        <f t="shared" si="265"/>
        <v>41.094000000000001</v>
      </c>
      <c r="P1477" s="373">
        <f t="shared" si="256"/>
        <v>420.54549522948577</v>
      </c>
      <c r="Q1477" s="373">
        <f t="shared" si="257"/>
        <v>226.55907358338848</v>
      </c>
      <c r="R1477" s="373">
        <f t="shared" si="248"/>
        <v>242.96205128649993</v>
      </c>
      <c r="S1477" s="373">
        <f t="shared" si="266"/>
        <v>242.96205128649993</v>
      </c>
      <c r="T1477" s="373"/>
      <c r="U1477" s="55">
        <f t="shared" si="249"/>
        <v>174.48342142010011</v>
      </c>
      <c r="V1477" s="271"/>
      <c r="W1477" s="271"/>
      <c r="X1477" s="271"/>
      <c r="Y1477" s="272"/>
      <c r="Z1477" s="271"/>
      <c r="AA1477" s="271"/>
      <c r="AB1477" s="381"/>
      <c r="AC1477" s="271"/>
      <c r="AD1477" s="271"/>
      <c r="AE1477" s="271"/>
      <c r="AF1477" s="299">
        <v>0.75190734595277897</v>
      </c>
      <c r="AG1477" s="85">
        <f t="shared" si="258"/>
        <v>224.11596949702368</v>
      </c>
      <c r="AH1477" s="85">
        <f t="shared" si="259"/>
        <v>423.0996045</v>
      </c>
      <c r="AI1477" s="85">
        <f t="shared" si="260"/>
        <v>41.094000000000001</v>
      </c>
      <c r="AJ1477" s="279">
        <f t="shared" si="261"/>
        <v>41.094000000000001</v>
      </c>
      <c r="AK1477" s="279">
        <f t="shared" si="262"/>
        <v>423.0996045</v>
      </c>
      <c r="AL1477" s="279">
        <f t="shared" si="263"/>
        <v>223.74001582404728</v>
      </c>
      <c r="AM1477" s="279">
        <f t="shared" si="255"/>
        <v>244.40422204702196</v>
      </c>
      <c r="AN1477" s="279">
        <f t="shared" si="264"/>
        <v>244.78017571999834</v>
      </c>
      <c r="AO1477" s="271" t="s">
        <v>1129</v>
      </c>
    </row>
    <row r="1478" spans="1:42">
      <c r="A1478" s="382"/>
      <c r="B1478" s="369"/>
      <c r="C1478" s="369"/>
      <c r="D1478" s="370"/>
      <c r="E1478" s="369"/>
      <c r="F1478" s="371"/>
      <c r="G1478" s="371"/>
      <c r="H1478" s="372"/>
      <c r="I1478" s="373"/>
      <c r="J1478" s="374"/>
      <c r="K1478" s="373">
        <v>0</v>
      </c>
      <c r="L1478" s="85">
        <f t="shared" si="250"/>
        <v>226.55907358338848</v>
      </c>
      <c r="M1478" s="85">
        <f t="shared" si="251"/>
        <v>420.54549522948577</v>
      </c>
      <c r="N1478" s="85">
        <f t="shared" si="252"/>
        <v>41.094000000000001</v>
      </c>
      <c r="O1478" s="373">
        <f t="shared" si="265"/>
        <v>41.094000000000001</v>
      </c>
      <c r="P1478" s="373">
        <f t="shared" si="256"/>
        <v>420.54549522948577</v>
      </c>
      <c r="Q1478" s="373">
        <f t="shared" si="257"/>
        <v>226.55907358338848</v>
      </c>
      <c r="R1478" s="373">
        <f t="shared" si="248"/>
        <v>242.96205128649993</v>
      </c>
      <c r="S1478" s="373">
        <f t="shared" si="266"/>
        <v>242.96205128649993</v>
      </c>
      <c r="T1478" s="373"/>
      <c r="U1478" s="55">
        <f t="shared" si="249"/>
        <v>174.48342142010011</v>
      </c>
      <c r="V1478" s="271" t="s">
        <v>957</v>
      </c>
      <c r="W1478" s="271" t="s">
        <v>498</v>
      </c>
      <c r="X1478" s="271" t="s">
        <v>327</v>
      </c>
      <c r="Y1478" s="376">
        <f>ROUND(10*AM1478,0)</f>
        <v>2448</v>
      </c>
      <c r="Z1478" s="280" t="s">
        <v>1140</v>
      </c>
      <c r="AA1478" s="271"/>
      <c r="AB1478" s="381" t="s">
        <v>1096</v>
      </c>
      <c r="AC1478" s="271"/>
      <c r="AD1478" s="271"/>
      <c r="AE1478" s="271"/>
      <c r="AF1478" s="279">
        <v>0</v>
      </c>
      <c r="AG1478" s="85">
        <f t="shared" si="258"/>
        <v>223.74001582404728</v>
      </c>
      <c r="AH1478" s="85">
        <f t="shared" si="259"/>
        <v>423.0996045</v>
      </c>
      <c r="AI1478" s="85">
        <f t="shared" si="260"/>
        <v>41.094000000000001</v>
      </c>
      <c r="AJ1478" s="279">
        <f t="shared" si="261"/>
        <v>41.094000000000001</v>
      </c>
      <c r="AK1478" s="279">
        <f t="shared" si="262"/>
        <v>423.0996045</v>
      </c>
      <c r="AL1478" s="279">
        <f t="shared" si="263"/>
        <v>223.74001582404728</v>
      </c>
      <c r="AM1478" s="279">
        <f t="shared" si="255"/>
        <v>244.78017571999834</v>
      </c>
      <c r="AN1478" s="279">
        <f t="shared" si="264"/>
        <v>244.78017571999834</v>
      </c>
      <c r="AO1478" s="271"/>
    </row>
    <row r="1479" spans="1:42">
      <c r="A1479" s="382"/>
      <c r="B1479" s="369"/>
      <c r="C1479" s="369"/>
      <c r="D1479" s="370"/>
      <c r="E1479" s="369"/>
      <c r="F1479" s="371"/>
      <c r="G1479" s="371"/>
      <c r="H1479" s="372"/>
      <c r="I1479" s="373"/>
      <c r="J1479" s="374"/>
      <c r="K1479" s="373">
        <v>0</v>
      </c>
      <c r="L1479" s="85">
        <f t="shared" si="250"/>
        <v>226.55907358338848</v>
      </c>
      <c r="M1479" s="85">
        <f t="shared" si="251"/>
        <v>420.54549522948577</v>
      </c>
      <c r="N1479" s="85">
        <f t="shared" si="252"/>
        <v>41.094000000000001</v>
      </c>
      <c r="O1479" s="373">
        <f t="shared" si="265"/>
        <v>41.094000000000001</v>
      </c>
      <c r="P1479" s="373">
        <f t="shared" si="256"/>
        <v>420.54549522948577</v>
      </c>
      <c r="Q1479" s="373">
        <f t="shared" si="257"/>
        <v>226.55907358338848</v>
      </c>
      <c r="R1479" s="373">
        <f t="shared" si="248"/>
        <v>242.96205128649993</v>
      </c>
      <c r="S1479" s="373">
        <f t="shared" si="266"/>
        <v>242.96205128649993</v>
      </c>
      <c r="T1479" s="373"/>
      <c r="U1479" s="55">
        <f t="shared" si="249"/>
        <v>174.48342142010011</v>
      </c>
      <c r="V1479" s="201"/>
      <c r="W1479" s="201"/>
      <c r="X1479" s="201"/>
      <c r="Y1479" s="250"/>
      <c r="Z1479" s="201"/>
      <c r="AA1479" s="201"/>
      <c r="AB1479" s="383"/>
      <c r="AC1479" s="201"/>
      <c r="AD1479" s="201"/>
      <c r="AE1479" s="201"/>
      <c r="AF1479" s="214"/>
      <c r="AG1479" s="214"/>
      <c r="AH1479" s="214"/>
      <c r="AI1479" s="214"/>
      <c r="AJ1479" s="214"/>
      <c r="AK1479" s="214"/>
      <c r="AL1479" s="214"/>
      <c r="AM1479" s="201"/>
      <c r="AN1479" s="201"/>
      <c r="AO1479" s="201"/>
      <c r="AP1479" s="201"/>
    </row>
    <row r="1480" spans="1:42">
      <c r="A1480" s="382" t="s">
        <v>1141</v>
      </c>
      <c r="B1480" s="369"/>
      <c r="C1480" s="369"/>
      <c r="D1480" s="370"/>
      <c r="E1480" s="369"/>
      <c r="F1480" s="371"/>
      <c r="G1480" s="371"/>
      <c r="H1480" s="372"/>
      <c r="I1480" s="373"/>
      <c r="J1480" s="374"/>
      <c r="K1480" s="373">
        <v>0</v>
      </c>
      <c r="L1480" s="85">
        <f t="shared" si="250"/>
        <v>226.55907358338848</v>
      </c>
      <c r="M1480" s="85">
        <f t="shared" si="251"/>
        <v>420.54549522948577</v>
      </c>
      <c r="N1480" s="85">
        <f t="shared" si="252"/>
        <v>41.094000000000001</v>
      </c>
      <c r="O1480" s="373">
        <f t="shared" si="265"/>
        <v>41.094000000000001</v>
      </c>
      <c r="P1480" s="373">
        <f t="shared" si="256"/>
        <v>420.54549522948577</v>
      </c>
      <c r="Q1480" s="373">
        <f t="shared" si="257"/>
        <v>226.55907358338848</v>
      </c>
      <c r="R1480" s="373">
        <f t="shared" si="248"/>
        <v>242.96205128649993</v>
      </c>
      <c r="S1480" s="373">
        <f t="shared" si="266"/>
        <v>242.96205128649993</v>
      </c>
      <c r="T1480" s="373"/>
      <c r="U1480" s="55">
        <f t="shared" si="249"/>
        <v>174.48342142010011</v>
      </c>
      <c r="V1480" s="201"/>
      <c r="W1480" s="201"/>
      <c r="X1480" s="201"/>
      <c r="Y1480" s="250"/>
      <c r="Z1480" s="253" t="s">
        <v>1142</v>
      </c>
      <c r="AA1480" s="201"/>
      <c r="AB1480" s="383"/>
      <c r="AC1480" s="201"/>
      <c r="AD1480" s="201"/>
      <c r="AE1480" s="201"/>
      <c r="AF1480" s="85"/>
      <c r="AG1480" s="85"/>
      <c r="AH1480" s="85"/>
      <c r="AI1480" s="85"/>
      <c r="AJ1480" s="85">
        <f>O1480</f>
        <v>41.094000000000001</v>
      </c>
      <c r="AK1480" s="85">
        <f>P1480</f>
        <v>420.54549522948577</v>
      </c>
      <c r="AL1480" s="85">
        <f>Q1480</f>
        <v>226.55907358338848</v>
      </c>
      <c r="AM1480" s="201"/>
      <c r="AN1480" s="201"/>
      <c r="AO1480" s="201" t="s">
        <v>1143</v>
      </c>
      <c r="AP1480" s="201"/>
    </row>
    <row r="1481" spans="1:42">
      <c r="A1481" s="369" t="s">
        <v>957</v>
      </c>
      <c r="B1481" s="369" t="str">
        <f>B1460</f>
        <v>BBS</v>
      </c>
      <c r="C1481" s="369" t="s">
        <v>203</v>
      </c>
      <c r="D1481" s="370">
        <f>ROUND(10*R1481,0)</f>
        <v>2435</v>
      </c>
      <c r="E1481" s="369" t="s">
        <v>1144</v>
      </c>
      <c r="F1481" s="371" t="s">
        <v>1101</v>
      </c>
      <c r="G1481" s="371" t="s">
        <v>1145</v>
      </c>
      <c r="H1481" s="372" t="s">
        <v>1103</v>
      </c>
      <c r="I1481" s="373"/>
      <c r="J1481" s="374"/>
      <c r="K1481" s="373">
        <f>PI()*1.325/4</f>
        <v>1.0406525665016189</v>
      </c>
      <c r="L1481" s="85">
        <f t="shared" si="250"/>
        <v>226.36503182592458</v>
      </c>
      <c r="M1481" s="85">
        <f t="shared" si="251"/>
        <v>420.07703698694968</v>
      </c>
      <c r="N1481" s="85">
        <f t="shared" si="252"/>
        <v>41.094000000000001</v>
      </c>
      <c r="O1481" s="373">
        <f t="shared" si="265"/>
        <v>41.094000000000001</v>
      </c>
      <c r="P1481" s="375">
        <f>P1477-K1481*COS(45/180*PI())/(45/180*PI())</f>
        <v>419.60857874441359</v>
      </c>
      <c r="Q1481" s="375">
        <f>Q1477-K1481*(1-SIN(45/180*PI()))/(45/180*PI())</f>
        <v>226.17099006846067</v>
      </c>
      <c r="R1481" s="373">
        <f t="shared" si="248"/>
        <v>243.48237756975075</v>
      </c>
      <c r="S1481" s="373">
        <f t="shared" si="266"/>
        <v>244.00270385300155</v>
      </c>
      <c r="T1481" s="373"/>
      <c r="U1481" s="55">
        <f t="shared" si="249"/>
        <v>175.00374770335094</v>
      </c>
      <c r="V1481" s="271" t="s">
        <v>957</v>
      </c>
      <c r="W1481" s="271" t="s">
        <v>498</v>
      </c>
      <c r="X1481" s="271" t="s">
        <v>203</v>
      </c>
      <c r="Y1481" s="376">
        <f>ROUND(10*AM1481,0)</f>
        <v>2435</v>
      </c>
      <c r="Z1481" s="280" t="s">
        <v>1146</v>
      </c>
      <c r="AA1481" s="274" t="s">
        <v>1101</v>
      </c>
      <c r="AB1481" s="274" t="s">
        <v>1145</v>
      </c>
      <c r="AC1481" s="280" t="s">
        <v>1103</v>
      </c>
      <c r="AD1481" s="269">
        <f>AD1482-AE1482</f>
        <v>-2.709775230869127E-7</v>
      </c>
      <c r="AE1481" s="279"/>
      <c r="AF1481" s="302">
        <v>1.0974096540473399</v>
      </c>
      <c r="AG1481" s="242">
        <f>(AL1481)</f>
        <v>225.78308777527204</v>
      </c>
      <c r="AH1481" s="242">
        <f>AK1481</f>
        <v>419.76950942136932</v>
      </c>
      <c r="AI1481" s="242">
        <f>AJ1481</f>
        <v>41.094000000000001</v>
      </c>
      <c r="AJ1481" s="377">
        <f>O1480</f>
        <v>41.094000000000001</v>
      </c>
      <c r="AK1481" s="377">
        <f>P1480-AF1481*SIN(45/180*PI())</f>
        <v>419.76950942136932</v>
      </c>
      <c r="AL1481" s="377">
        <f>Q1480-AF1481*COS(45/180*PI())</f>
        <v>225.78308777527204</v>
      </c>
      <c r="AM1481" s="279">
        <f t="shared" ref="AM1481:AM1497" si="267">AN1481-0.5*AF1481</f>
        <v>243.5107561135236</v>
      </c>
      <c r="AN1481" s="279">
        <f>S1480+AF1481</f>
        <v>244.05946094054727</v>
      </c>
      <c r="AO1481" s="271" t="s">
        <v>1147</v>
      </c>
    </row>
    <row r="1482" spans="1:42">
      <c r="A1482" s="369"/>
      <c r="B1482" s="369"/>
      <c r="C1482" s="369"/>
      <c r="D1482" s="370"/>
      <c r="E1482" s="369"/>
      <c r="F1482" s="371"/>
      <c r="G1482" s="371"/>
      <c r="H1482" s="372"/>
      <c r="I1482" s="373"/>
      <c r="J1482" s="374"/>
      <c r="K1482" s="373">
        <v>0</v>
      </c>
      <c r="L1482" s="85">
        <f t="shared" si="250"/>
        <v>226.17099006846067</v>
      </c>
      <c r="M1482" s="85">
        <f t="shared" si="251"/>
        <v>419.60857874441359</v>
      </c>
      <c r="N1482" s="85">
        <f t="shared" si="252"/>
        <v>41.094000000000001</v>
      </c>
      <c r="O1482" s="373">
        <f t="shared" si="265"/>
        <v>41.094000000000001</v>
      </c>
      <c r="P1482" s="373">
        <f t="shared" ref="P1482:P1488" si="268">P1481-K1482</f>
        <v>419.60857874441359</v>
      </c>
      <c r="Q1482" s="373">
        <f t="shared" ref="Q1482:Q1487" si="269">Q1481</f>
        <v>226.17099006846067</v>
      </c>
      <c r="R1482" s="373">
        <f t="shared" si="248"/>
        <v>244.00270385300155</v>
      </c>
      <c r="S1482" s="373">
        <f t="shared" si="266"/>
        <v>244.00270385300155</v>
      </c>
      <c r="T1482" s="373"/>
      <c r="U1482" s="55">
        <f t="shared" si="249"/>
        <v>175.52407398660171</v>
      </c>
      <c r="V1482" s="280" t="s">
        <v>957</v>
      </c>
      <c r="W1482" s="280" t="s">
        <v>498</v>
      </c>
      <c r="X1482" s="280" t="s">
        <v>157</v>
      </c>
      <c r="Y1482" s="376">
        <f>ROUND(10*AM1482,0)</f>
        <v>2441</v>
      </c>
      <c r="Z1482" s="280" t="s">
        <v>1148</v>
      </c>
      <c r="AA1482" s="274" t="s">
        <v>905</v>
      </c>
      <c r="AB1482" s="274" t="s">
        <v>202</v>
      </c>
      <c r="AC1482" s="280">
        <v>63</v>
      </c>
      <c r="AD1482" s="279">
        <v>225.75657100000001</v>
      </c>
      <c r="AE1482" s="279">
        <f>(AL1481+AL1482)/2</f>
        <v>225.75657127097753</v>
      </c>
      <c r="AF1482" s="279">
        <v>7.4999999999999997E-2</v>
      </c>
      <c r="AG1482" s="85">
        <f t="shared" ref="AG1482:AG1497" si="270">(AL1482+AL1481)/2</f>
        <v>225.75657127097753</v>
      </c>
      <c r="AH1482" s="85">
        <f t="shared" ref="AH1482:AH1497" si="271">(AK1482+AK1481)/2</f>
        <v>419.74299291707484</v>
      </c>
      <c r="AI1482" s="85">
        <f t="shared" ref="AI1482:AI1497" si="272">(AJ1482+AJ1481)/2</f>
        <v>41.094000000000001</v>
      </c>
      <c r="AJ1482" s="279">
        <f t="shared" ref="AJ1482:AJ1497" si="273">AJ1481</f>
        <v>41.094000000000001</v>
      </c>
      <c r="AK1482" s="279">
        <f t="shared" ref="AK1482:AK1497" si="274">AK1481-AF1482*SIN(45/180*PI())</f>
        <v>419.71647641278031</v>
      </c>
      <c r="AL1482" s="279">
        <f t="shared" ref="AL1482:AL1497" si="275">AL1481-AF1482*COS(45/180*PI())</f>
        <v>225.73005476668305</v>
      </c>
      <c r="AM1482" s="279">
        <f t="shared" si="267"/>
        <v>244.09696094054726</v>
      </c>
      <c r="AN1482" s="279">
        <f t="shared" ref="AN1482:AN1497" si="276">AN1481+AF1482</f>
        <v>244.13446094054726</v>
      </c>
      <c r="AO1482" s="271"/>
    </row>
    <row r="1483" spans="1:42">
      <c r="A1483" s="369"/>
      <c r="B1483" s="369"/>
      <c r="C1483" s="369"/>
      <c r="D1483" s="370"/>
      <c r="E1483" s="369"/>
      <c r="F1483" s="371"/>
      <c r="G1483" s="371"/>
      <c r="H1483" s="372"/>
      <c r="I1483" s="373"/>
      <c r="J1483" s="374"/>
      <c r="K1483" s="299">
        <v>0.38904174441358702</v>
      </c>
      <c r="L1483" s="85">
        <f t="shared" si="250"/>
        <v>226.17099006846067</v>
      </c>
      <c r="M1483" s="85">
        <f t="shared" si="251"/>
        <v>419.4140578722068</v>
      </c>
      <c r="N1483" s="85">
        <f t="shared" si="252"/>
        <v>41.094000000000001</v>
      </c>
      <c r="O1483" s="373">
        <f t="shared" si="265"/>
        <v>41.094000000000001</v>
      </c>
      <c r="P1483" s="373">
        <f t="shared" si="268"/>
        <v>419.219537</v>
      </c>
      <c r="Q1483" s="373">
        <f t="shared" si="269"/>
        <v>226.17099006846067</v>
      </c>
      <c r="R1483" s="373">
        <f t="shared" si="248"/>
        <v>244.19722472520834</v>
      </c>
      <c r="S1483" s="373">
        <f t="shared" si="266"/>
        <v>244.39174559741514</v>
      </c>
      <c r="T1483" s="373"/>
      <c r="U1483" s="55">
        <f t="shared" si="249"/>
        <v>175.7185948588085</v>
      </c>
      <c r="V1483" s="280"/>
      <c r="W1483" s="280"/>
      <c r="X1483" s="280"/>
      <c r="Y1483" s="376"/>
      <c r="Z1483" s="280"/>
      <c r="AA1483" s="274"/>
      <c r="AB1483" s="274"/>
      <c r="AC1483" s="280"/>
      <c r="AD1483" s="279"/>
      <c r="AE1483" s="278"/>
      <c r="AF1483" s="302">
        <v>0.26759034595266001</v>
      </c>
      <c r="AG1483" s="85">
        <f t="shared" si="270"/>
        <v>225.63544729258146</v>
      </c>
      <c r="AH1483" s="85">
        <f t="shared" si="271"/>
        <v>419.62186893867874</v>
      </c>
      <c r="AI1483" s="85">
        <f t="shared" si="272"/>
        <v>41.094000000000001</v>
      </c>
      <c r="AJ1483" s="279">
        <f t="shared" si="273"/>
        <v>41.094000000000001</v>
      </c>
      <c r="AK1483" s="279">
        <f t="shared" si="274"/>
        <v>419.52726146457712</v>
      </c>
      <c r="AL1483" s="279">
        <f t="shared" si="275"/>
        <v>225.54083981847987</v>
      </c>
      <c r="AM1483" s="279">
        <f t="shared" si="267"/>
        <v>244.26825611352359</v>
      </c>
      <c r="AN1483" s="279">
        <f t="shared" si="276"/>
        <v>244.40205128649993</v>
      </c>
      <c r="AO1483" s="271"/>
    </row>
    <row r="1484" spans="1:42">
      <c r="A1484" s="369" t="s">
        <v>957</v>
      </c>
      <c r="B1484" s="369" t="str">
        <f>B1460</f>
        <v>BBS</v>
      </c>
      <c r="C1484" s="369" t="s">
        <v>273</v>
      </c>
      <c r="D1484" s="370">
        <f>ROUND(10*R1484,0)</f>
        <v>2444</v>
      </c>
      <c r="E1484" s="369" t="s">
        <v>1149</v>
      </c>
      <c r="F1484" s="371" t="s">
        <v>1150</v>
      </c>
      <c r="G1484" s="371" t="s">
        <v>934</v>
      </c>
      <c r="H1484" s="372">
        <v>150</v>
      </c>
      <c r="I1484" s="384">
        <v>9.2925558641354699E-4</v>
      </c>
      <c r="J1484" s="374"/>
      <c r="K1484" s="373">
        <v>0</v>
      </c>
      <c r="L1484" s="85">
        <f t="shared" si="250"/>
        <v>226.17099006846067</v>
      </c>
      <c r="M1484" s="85">
        <f t="shared" si="251"/>
        <v>419.219537</v>
      </c>
      <c r="N1484" s="85">
        <f t="shared" si="252"/>
        <v>41.094000000000001</v>
      </c>
      <c r="O1484" s="373">
        <f t="shared" si="265"/>
        <v>41.094000000000001</v>
      </c>
      <c r="P1484" s="373">
        <f t="shared" si="268"/>
        <v>419.219537</v>
      </c>
      <c r="Q1484" s="373">
        <f t="shared" si="269"/>
        <v>226.17099006846067</v>
      </c>
      <c r="R1484" s="373">
        <f t="shared" si="248"/>
        <v>244.39174559741514</v>
      </c>
      <c r="S1484" s="373">
        <f t="shared" si="266"/>
        <v>244.39174559741514</v>
      </c>
      <c r="T1484" s="373" t="s">
        <v>1151</v>
      </c>
      <c r="U1484" s="55">
        <f t="shared" si="249"/>
        <v>175.9131157310153</v>
      </c>
      <c r="V1484" s="271" t="s">
        <v>957</v>
      </c>
      <c r="W1484" s="271" t="s">
        <v>498</v>
      </c>
      <c r="X1484" s="271" t="s">
        <v>467</v>
      </c>
      <c r="Y1484" s="376">
        <f>ROUND(10*AM1484,0)</f>
        <v>2445</v>
      </c>
      <c r="Z1484" s="280" t="s">
        <v>1152</v>
      </c>
      <c r="AA1484" s="280" t="s">
        <v>902</v>
      </c>
      <c r="AB1484" s="274" t="s">
        <v>1112</v>
      </c>
      <c r="AC1484" s="280"/>
      <c r="AD1484" s="280"/>
      <c r="AE1484" s="279"/>
      <c r="AF1484" s="279">
        <v>0.25</v>
      </c>
      <c r="AG1484" s="85">
        <f t="shared" si="270"/>
        <v>225.45245147083153</v>
      </c>
      <c r="AH1484" s="85">
        <f t="shared" si="271"/>
        <v>419.43887311692879</v>
      </c>
      <c r="AI1484" s="85">
        <f t="shared" si="272"/>
        <v>41.094000000000001</v>
      </c>
      <c r="AJ1484" s="279">
        <f t="shared" si="273"/>
        <v>41.094000000000001</v>
      </c>
      <c r="AK1484" s="279">
        <f t="shared" si="274"/>
        <v>419.35048476928051</v>
      </c>
      <c r="AL1484" s="279">
        <f t="shared" si="275"/>
        <v>225.36406312318323</v>
      </c>
      <c r="AM1484" s="279">
        <f t="shared" si="267"/>
        <v>244.52705128649993</v>
      </c>
      <c r="AN1484" s="279">
        <f t="shared" si="276"/>
        <v>244.65205128649993</v>
      </c>
      <c r="AO1484" s="280"/>
    </row>
    <row r="1485" spans="1:42">
      <c r="A1485" s="369" t="s">
        <v>957</v>
      </c>
      <c r="B1485" s="369" t="str">
        <f>B1460</f>
        <v>BBS</v>
      </c>
      <c r="C1485" s="369" t="s">
        <v>389</v>
      </c>
      <c r="D1485" s="370">
        <f>ROUND(10*R1485,0)</f>
        <v>2444</v>
      </c>
      <c r="E1485" s="369" t="s">
        <v>1153</v>
      </c>
      <c r="F1485" s="371" t="s">
        <v>391</v>
      </c>
      <c r="G1485" s="371" t="s">
        <v>481</v>
      </c>
      <c r="H1485" s="372"/>
      <c r="I1485" s="379">
        <f>J1485-M1485</f>
        <v>0</v>
      </c>
      <c r="J1485" s="385">
        <v>419.219537</v>
      </c>
      <c r="K1485" s="373">
        <v>0</v>
      </c>
      <c r="L1485" s="85">
        <f t="shared" si="250"/>
        <v>226.17099006846067</v>
      </c>
      <c r="M1485" s="85">
        <f t="shared" si="251"/>
        <v>419.219537</v>
      </c>
      <c r="N1485" s="85">
        <f t="shared" si="252"/>
        <v>41.094000000000001</v>
      </c>
      <c r="O1485" s="373">
        <f t="shared" si="265"/>
        <v>41.094000000000001</v>
      </c>
      <c r="P1485" s="373">
        <f t="shared" si="268"/>
        <v>419.219537</v>
      </c>
      <c r="Q1485" s="373">
        <f t="shared" si="269"/>
        <v>226.17099006846067</v>
      </c>
      <c r="R1485" s="373">
        <f t="shared" si="248"/>
        <v>244.39174559741514</v>
      </c>
      <c r="S1485" s="373">
        <f t="shared" si="266"/>
        <v>244.39174559741514</v>
      </c>
      <c r="T1485" s="373"/>
      <c r="U1485" s="323">
        <f t="shared" si="249"/>
        <v>175.9131157310153</v>
      </c>
      <c r="V1485" s="271"/>
      <c r="W1485" s="271"/>
      <c r="X1485" s="271"/>
      <c r="Y1485" s="272"/>
      <c r="Z1485" s="271"/>
      <c r="AA1485" s="271"/>
      <c r="AB1485" s="378"/>
      <c r="AC1485" s="271"/>
      <c r="AD1485" s="271"/>
      <c r="AE1485" s="271"/>
      <c r="AF1485" s="279">
        <v>0.51</v>
      </c>
      <c r="AG1485" s="85">
        <f t="shared" si="270"/>
        <v>225.18375089398066</v>
      </c>
      <c r="AH1485" s="85">
        <f t="shared" si="271"/>
        <v>419.17017254007794</v>
      </c>
      <c r="AI1485" s="85">
        <f t="shared" si="272"/>
        <v>41.094000000000001</v>
      </c>
      <c r="AJ1485" s="279">
        <f t="shared" si="273"/>
        <v>41.094000000000001</v>
      </c>
      <c r="AK1485" s="279">
        <f t="shared" si="274"/>
        <v>418.98986031087537</v>
      </c>
      <c r="AL1485" s="279">
        <f t="shared" si="275"/>
        <v>225.00343866477809</v>
      </c>
      <c r="AM1485" s="279">
        <f t="shared" si="267"/>
        <v>244.90705128649992</v>
      </c>
      <c r="AN1485" s="279">
        <f t="shared" si="276"/>
        <v>245.16205128649992</v>
      </c>
      <c r="AO1485" s="271"/>
    </row>
    <row r="1486" spans="1:42">
      <c r="A1486" s="369" t="s">
        <v>957</v>
      </c>
      <c r="B1486" s="369" t="str">
        <f>B1460</f>
        <v>BBS</v>
      </c>
      <c r="C1486" s="369" t="s">
        <v>485</v>
      </c>
      <c r="D1486" s="370">
        <f>ROUND(10*R1486,0)</f>
        <v>2444</v>
      </c>
      <c r="E1486" s="369" t="s">
        <v>1154</v>
      </c>
      <c r="F1486" s="371" t="s">
        <v>485</v>
      </c>
      <c r="G1486" s="371" t="s">
        <v>487</v>
      </c>
      <c r="H1486" s="372"/>
      <c r="I1486" s="373"/>
      <c r="J1486" s="374"/>
      <c r="K1486" s="373">
        <v>0</v>
      </c>
      <c r="L1486" s="85">
        <f t="shared" si="250"/>
        <v>226.17099006846067</v>
      </c>
      <c r="M1486" s="85">
        <f t="shared" si="251"/>
        <v>419.219537</v>
      </c>
      <c r="N1486" s="85">
        <f t="shared" si="252"/>
        <v>41.094000000000001</v>
      </c>
      <c r="O1486" s="373">
        <f t="shared" si="265"/>
        <v>41.094000000000001</v>
      </c>
      <c r="P1486" s="373">
        <f t="shared" si="268"/>
        <v>419.219537</v>
      </c>
      <c r="Q1486" s="373">
        <f t="shared" si="269"/>
        <v>226.17099006846067</v>
      </c>
      <c r="R1486" s="373">
        <f t="shared" si="248"/>
        <v>244.39174559741514</v>
      </c>
      <c r="S1486" s="373">
        <f t="shared" si="266"/>
        <v>244.39174559741514</v>
      </c>
      <c r="T1486" s="373"/>
      <c r="U1486" s="55">
        <f t="shared" si="249"/>
        <v>175.9131157310153</v>
      </c>
      <c r="V1486" s="271" t="s">
        <v>957</v>
      </c>
      <c r="W1486" s="271" t="s">
        <v>498</v>
      </c>
      <c r="X1486" s="271" t="s">
        <v>467</v>
      </c>
      <c r="Y1486" s="376">
        <f>ROUND(10*AM1486,0)</f>
        <v>2453</v>
      </c>
      <c r="Z1486" s="280" t="s">
        <v>1155</v>
      </c>
      <c r="AA1486" s="271" t="s">
        <v>1121</v>
      </c>
      <c r="AB1486" s="274" t="s">
        <v>1122</v>
      </c>
      <c r="AC1486" s="271"/>
      <c r="AD1486" s="271"/>
      <c r="AE1486" s="271"/>
      <c r="AF1486" s="279">
        <v>0.26</v>
      </c>
      <c r="AG1486" s="85">
        <f t="shared" si="270"/>
        <v>224.91151478322382</v>
      </c>
      <c r="AH1486" s="85">
        <f t="shared" si="271"/>
        <v>418.89793642932113</v>
      </c>
      <c r="AI1486" s="85">
        <f t="shared" si="272"/>
        <v>41.094000000000001</v>
      </c>
      <c r="AJ1486" s="279">
        <f t="shared" si="273"/>
        <v>41.094000000000001</v>
      </c>
      <c r="AK1486" s="279">
        <f t="shared" si="274"/>
        <v>418.8060125477669</v>
      </c>
      <c r="AL1486" s="279">
        <f t="shared" si="275"/>
        <v>224.81959090166959</v>
      </c>
      <c r="AM1486" s="279">
        <f t="shared" si="267"/>
        <v>245.29205128649991</v>
      </c>
      <c r="AN1486" s="279">
        <f t="shared" si="276"/>
        <v>245.42205128649991</v>
      </c>
      <c r="AO1486" s="271"/>
      <c r="AP1486" s="56"/>
    </row>
    <row r="1487" spans="1:42">
      <c r="A1487" s="369"/>
      <c r="B1487" s="369"/>
      <c r="C1487" s="369"/>
      <c r="D1487" s="370"/>
      <c r="E1487" s="369"/>
      <c r="F1487" s="371"/>
      <c r="G1487" s="371"/>
      <c r="H1487" s="372"/>
      <c r="I1487" s="373"/>
      <c r="J1487" s="374"/>
      <c r="K1487" s="299">
        <f>0.77-K1483</f>
        <v>0.380958255586413</v>
      </c>
      <c r="L1487" s="85">
        <f t="shared" si="250"/>
        <v>226.17099006846067</v>
      </c>
      <c r="M1487" s="85">
        <f t="shared" si="251"/>
        <v>419.02905787220681</v>
      </c>
      <c r="N1487" s="85">
        <f t="shared" si="252"/>
        <v>41.094000000000001</v>
      </c>
      <c r="O1487" s="373">
        <f t="shared" si="265"/>
        <v>41.094000000000001</v>
      </c>
      <c r="P1487" s="373">
        <f t="shared" si="268"/>
        <v>418.83857874441361</v>
      </c>
      <c r="Q1487" s="373">
        <f t="shared" si="269"/>
        <v>226.17099006846067</v>
      </c>
      <c r="R1487" s="373">
        <f t="shared" si="248"/>
        <v>244.58222472520836</v>
      </c>
      <c r="S1487" s="373">
        <f t="shared" si="266"/>
        <v>244.77270385300156</v>
      </c>
      <c r="T1487" s="373"/>
      <c r="U1487" s="55">
        <f t="shared" si="249"/>
        <v>176.10359485880855</v>
      </c>
      <c r="V1487" s="271"/>
      <c r="W1487" s="271"/>
      <c r="X1487" s="271"/>
      <c r="Y1487" s="376"/>
      <c r="Z1487" s="280"/>
      <c r="AA1487" s="271"/>
      <c r="AB1487" s="378"/>
      <c r="AC1487" s="271"/>
      <c r="AD1487" s="271"/>
      <c r="AE1487" s="271"/>
      <c r="AF1487" s="302">
        <v>1.197821</v>
      </c>
      <c r="AG1487" s="85">
        <f t="shared" si="270"/>
        <v>224.39609722579576</v>
      </c>
      <c r="AH1487" s="85">
        <f t="shared" si="271"/>
        <v>418.38251887189307</v>
      </c>
      <c r="AI1487" s="85">
        <f t="shared" si="272"/>
        <v>41.094000000000001</v>
      </c>
      <c r="AJ1487" s="279">
        <f t="shared" si="273"/>
        <v>41.094000000000001</v>
      </c>
      <c r="AK1487" s="279">
        <f t="shared" si="274"/>
        <v>417.95902519601924</v>
      </c>
      <c r="AL1487" s="279">
        <f t="shared" si="275"/>
        <v>223.97260354992193</v>
      </c>
      <c r="AM1487" s="279">
        <f t="shared" si="267"/>
        <v>246.02096178649992</v>
      </c>
      <c r="AN1487" s="279">
        <f t="shared" si="276"/>
        <v>246.61987228649991</v>
      </c>
      <c r="AO1487" s="271"/>
      <c r="AP1487" s="56"/>
    </row>
    <row r="1488" spans="1:42">
      <c r="A1488" s="369"/>
      <c r="B1488" s="369"/>
      <c r="C1488" s="369"/>
      <c r="D1488" s="370"/>
      <c r="E1488" s="369"/>
      <c r="F1488" s="371"/>
      <c r="G1488" s="371"/>
      <c r="H1488" s="372"/>
      <c r="I1488" s="373"/>
      <c r="J1488" s="374"/>
      <c r="K1488" s="373">
        <v>0</v>
      </c>
      <c r="L1488" s="85">
        <f t="shared" si="250"/>
        <v>226.17099006846067</v>
      </c>
      <c r="M1488" s="85">
        <f t="shared" si="251"/>
        <v>418.83857874441361</v>
      </c>
      <c r="N1488" s="85">
        <f t="shared" si="252"/>
        <v>41.094000000000001</v>
      </c>
      <c r="O1488" s="373">
        <f t="shared" si="265"/>
        <v>41.094000000000001</v>
      </c>
      <c r="P1488" s="373">
        <f t="shared" si="268"/>
        <v>418.83857874441361</v>
      </c>
      <c r="Q1488" s="373">
        <f>Q1486</f>
        <v>226.17099006846067</v>
      </c>
      <c r="R1488" s="373">
        <f t="shared" si="248"/>
        <v>244.77270385300156</v>
      </c>
      <c r="S1488" s="373">
        <f t="shared" si="266"/>
        <v>244.77270385300156</v>
      </c>
      <c r="T1488" s="373"/>
      <c r="U1488" s="55">
        <f t="shared" si="249"/>
        <v>176.29407398660175</v>
      </c>
      <c r="V1488" s="271"/>
      <c r="W1488" s="271"/>
      <c r="X1488" s="271"/>
      <c r="Y1488" s="272"/>
      <c r="Z1488" s="271"/>
      <c r="AA1488" s="271"/>
      <c r="AB1488" s="274" t="s">
        <v>198</v>
      </c>
      <c r="AC1488" s="280"/>
      <c r="AD1488" s="269">
        <f>AD1489-AE1489</f>
        <v>1.4161444426008529E-6</v>
      </c>
      <c r="AE1488" s="278"/>
      <c r="AF1488" s="279">
        <v>0.103502</v>
      </c>
      <c r="AG1488" s="85">
        <f t="shared" si="270"/>
        <v>223.93601006688874</v>
      </c>
      <c r="AH1488" s="85">
        <f t="shared" si="271"/>
        <v>417.92243171298605</v>
      </c>
      <c r="AI1488" s="85">
        <f t="shared" si="272"/>
        <v>41.094000000000001</v>
      </c>
      <c r="AJ1488" s="279">
        <f t="shared" si="273"/>
        <v>41.094000000000001</v>
      </c>
      <c r="AK1488" s="279">
        <f t="shared" si="274"/>
        <v>417.88583822995287</v>
      </c>
      <c r="AL1488" s="279">
        <f t="shared" si="275"/>
        <v>223.89941658385555</v>
      </c>
      <c r="AM1488" s="279">
        <f t="shared" si="267"/>
        <v>246.67162328649991</v>
      </c>
      <c r="AN1488" s="279">
        <f t="shared" si="276"/>
        <v>246.7233742864999</v>
      </c>
      <c r="AO1488" s="271"/>
      <c r="AP1488" s="56"/>
    </row>
    <row r="1489" spans="1:42">
      <c r="A1489" s="369" t="s">
        <v>957</v>
      </c>
      <c r="B1489" s="369" t="str">
        <f>B1460</f>
        <v>BBS</v>
      </c>
      <c r="C1489" s="369" t="s">
        <v>203</v>
      </c>
      <c r="D1489" s="370">
        <f>ROUND(10*R1489,0)</f>
        <v>2453</v>
      </c>
      <c r="E1489" s="369" t="s">
        <v>1156</v>
      </c>
      <c r="F1489" s="371" t="s">
        <v>1101</v>
      </c>
      <c r="G1489" s="371" t="s">
        <v>1157</v>
      </c>
      <c r="H1489" s="372" t="s">
        <v>1103</v>
      </c>
      <c r="I1489" s="373"/>
      <c r="J1489" s="374"/>
      <c r="K1489" s="373">
        <f>PI()*1.325/4</f>
        <v>1.0406525665016189</v>
      </c>
      <c r="L1489" s="85">
        <f t="shared" si="250"/>
        <v>226.36503182592458</v>
      </c>
      <c r="M1489" s="85">
        <f t="shared" si="251"/>
        <v>418.37012050187752</v>
      </c>
      <c r="N1489" s="85">
        <f t="shared" si="252"/>
        <v>41.094000000000001</v>
      </c>
      <c r="O1489" s="373">
        <f t="shared" si="265"/>
        <v>41.094000000000001</v>
      </c>
      <c r="P1489" s="375">
        <f>P1488-K1489*COS(45/180*PI())/(45/180*PI())</f>
        <v>417.90166225934144</v>
      </c>
      <c r="Q1489" s="375">
        <f>Q1488+K1489*(1-SIN(45/180*PI()))/(45/180*PI())</f>
        <v>226.55907358338848</v>
      </c>
      <c r="R1489" s="373">
        <f t="shared" si="248"/>
        <v>245.29303013625238</v>
      </c>
      <c r="S1489" s="373">
        <f t="shared" si="266"/>
        <v>245.81335641950318</v>
      </c>
      <c r="T1489" s="373"/>
      <c r="U1489" s="55">
        <f t="shared" si="249"/>
        <v>176.81440026985257</v>
      </c>
      <c r="V1489" s="271" t="s">
        <v>957</v>
      </c>
      <c r="W1489" s="271" t="s">
        <v>498</v>
      </c>
      <c r="X1489" s="271" t="s">
        <v>463</v>
      </c>
      <c r="Y1489" s="376">
        <f>ROUND(10*AM1489,0)</f>
        <v>2467</v>
      </c>
      <c r="Z1489" s="280" t="s">
        <v>1158</v>
      </c>
      <c r="AA1489" s="271" t="s">
        <v>1128</v>
      </c>
      <c r="AB1489" s="378" t="s">
        <v>466</v>
      </c>
      <c r="AC1489" s="280">
        <v>100</v>
      </c>
      <c r="AD1489" s="271">
        <v>223.899418</v>
      </c>
      <c r="AE1489" s="279">
        <f>(AL1488+AL1489)/2</f>
        <v>223.89941658385555</v>
      </c>
      <c r="AF1489" s="279">
        <v>0</v>
      </c>
      <c r="AG1489" s="85">
        <f t="shared" si="270"/>
        <v>223.89941658385555</v>
      </c>
      <c r="AH1489" s="85">
        <f t="shared" si="271"/>
        <v>417.88583822995287</v>
      </c>
      <c r="AI1489" s="85">
        <f t="shared" si="272"/>
        <v>41.094000000000001</v>
      </c>
      <c r="AJ1489" s="279">
        <f t="shared" si="273"/>
        <v>41.094000000000001</v>
      </c>
      <c r="AK1489" s="279">
        <f t="shared" si="274"/>
        <v>417.88583822995287</v>
      </c>
      <c r="AL1489" s="279">
        <f t="shared" si="275"/>
        <v>223.89941658385555</v>
      </c>
      <c r="AM1489" s="279">
        <f t="shared" si="267"/>
        <v>246.7233742864999</v>
      </c>
      <c r="AN1489" s="279">
        <f t="shared" si="276"/>
        <v>246.7233742864999</v>
      </c>
      <c r="AO1489" s="271"/>
      <c r="AP1489" s="56"/>
    </row>
    <row r="1490" spans="1:42">
      <c r="A1490" s="369"/>
      <c r="B1490" s="369"/>
      <c r="C1490" s="369"/>
      <c r="D1490" s="370"/>
      <c r="E1490" s="369"/>
      <c r="F1490" s="371"/>
      <c r="G1490" s="371"/>
      <c r="H1490" s="372"/>
      <c r="I1490" s="373"/>
      <c r="J1490" s="373"/>
      <c r="K1490" s="299">
        <v>0.18729699999999999</v>
      </c>
      <c r="L1490" s="85">
        <f t="shared" si="250"/>
        <v>226.62529307278643</v>
      </c>
      <c r="M1490" s="85">
        <f t="shared" si="251"/>
        <v>417.83544276994348</v>
      </c>
      <c r="N1490" s="85">
        <f t="shared" si="252"/>
        <v>41.094000000000001</v>
      </c>
      <c r="O1490" s="373">
        <f t="shared" si="265"/>
        <v>41.094000000000001</v>
      </c>
      <c r="P1490" s="373">
        <f t="shared" ref="P1490:P1505" si="277">P1489-K1490*SIN(45/180*PI())</f>
        <v>417.76922328054553</v>
      </c>
      <c r="Q1490" s="373">
        <f t="shared" ref="Q1490:Q1505" si="278">Q1489+K1490*COS(45/180*PI())</f>
        <v>226.69151256218439</v>
      </c>
      <c r="R1490" s="373">
        <f t="shared" si="248"/>
        <v>245.90700491950318</v>
      </c>
      <c r="S1490" s="373">
        <f t="shared" si="266"/>
        <v>246.00065341950318</v>
      </c>
      <c r="T1490" s="373"/>
      <c r="U1490" s="55">
        <f t="shared" si="249"/>
        <v>177.42837505310337</v>
      </c>
      <c r="V1490" s="271"/>
      <c r="W1490" s="271"/>
      <c r="X1490" s="271"/>
      <c r="Y1490" s="272"/>
      <c r="Z1490" s="271"/>
      <c r="AA1490" s="271"/>
      <c r="AB1490" s="274" t="s">
        <v>577</v>
      </c>
      <c r="AC1490" s="280"/>
      <c r="AD1490" s="271"/>
      <c r="AE1490" s="271"/>
      <c r="AF1490" s="299">
        <v>0.29660500000000001</v>
      </c>
      <c r="AG1490" s="85">
        <f t="shared" si="270"/>
        <v>223.79455088043863</v>
      </c>
      <c r="AH1490" s="85">
        <f t="shared" si="271"/>
        <v>417.78097252653595</v>
      </c>
      <c r="AI1490" s="85">
        <f t="shared" si="272"/>
        <v>41.094000000000001</v>
      </c>
      <c r="AJ1490" s="279">
        <f t="shared" si="273"/>
        <v>41.094000000000001</v>
      </c>
      <c r="AK1490" s="279">
        <f t="shared" si="274"/>
        <v>417.67610682311903</v>
      </c>
      <c r="AL1490" s="279">
        <f t="shared" si="275"/>
        <v>223.68968517702172</v>
      </c>
      <c r="AM1490" s="279">
        <f t="shared" si="267"/>
        <v>246.8716767864999</v>
      </c>
      <c r="AN1490" s="279">
        <f t="shared" si="276"/>
        <v>247.0199792864999</v>
      </c>
      <c r="AO1490" s="271" t="s">
        <v>1129</v>
      </c>
      <c r="AP1490" s="56"/>
    </row>
    <row r="1491" spans="1:42">
      <c r="A1491" s="369"/>
      <c r="B1491" s="369"/>
      <c r="C1491" s="369"/>
      <c r="D1491" s="370"/>
      <c r="E1491" s="369"/>
      <c r="F1491" s="371"/>
      <c r="G1491" s="303" t="s">
        <v>1040</v>
      </c>
      <c r="H1491" s="372"/>
      <c r="I1491" s="379">
        <f>J1491-L1491</f>
        <v>1.4378156265593134E-6</v>
      </c>
      <c r="J1491" s="386">
        <v>226.69151400000001</v>
      </c>
      <c r="K1491" s="302">
        <v>0</v>
      </c>
      <c r="L1491" s="85">
        <f t="shared" si="250"/>
        <v>226.69151256218439</v>
      </c>
      <c r="M1491" s="85">
        <f t="shared" si="251"/>
        <v>417.76922328054553</v>
      </c>
      <c r="N1491" s="85">
        <f t="shared" si="252"/>
        <v>41.094000000000001</v>
      </c>
      <c r="O1491" s="373">
        <f t="shared" si="265"/>
        <v>41.094000000000001</v>
      </c>
      <c r="P1491" s="373">
        <f t="shared" si="277"/>
        <v>417.76922328054553</v>
      </c>
      <c r="Q1491" s="373">
        <f t="shared" si="278"/>
        <v>226.69151256218439</v>
      </c>
      <c r="R1491" s="373">
        <f t="shared" si="248"/>
        <v>246.00065341950318</v>
      </c>
      <c r="S1491" s="373">
        <f t="shared" si="266"/>
        <v>246.00065341950318</v>
      </c>
      <c r="T1491" s="373"/>
      <c r="U1491" s="55">
        <f t="shared" si="249"/>
        <v>177.52202355310334</v>
      </c>
      <c r="V1491" s="271"/>
      <c r="W1491" s="271"/>
      <c r="X1491" s="271"/>
      <c r="Y1491" s="272"/>
      <c r="Z1491" s="271"/>
      <c r="AA1491" s="271"/>
      <c r="AB1491" s="274"/>
      <c r="AC1491" s="280"/>
      <c r="AD1491" s="269">
        <f>AD1492-AE1492</f>
        <v>1.822978276777576E-6</v>
      </c>
      <c r="AE1491" s="271">
        <v>0.15132300000000001</v>
      </c>
      <c r="AF1491" s="279">
        <v>0</v>
      </c>
      <c r="AG1491" s="85">
        <f t="shared" si="270"/>
        <v>223.68968517702172</v>
      </c>
      <c r="AH1491" s="85">
        <f t="shared" si="271"/>
        <v>417.67610682311903</v>
      </c>
      <c r="AI1491" s="85">
        <f t="shared" si="272"/>
        <v>41.094000000000001</v>
      </c>
      <c r="AJ1491" s="279">
        <f t="shared" si="273"/>
        <v>41.094000000000001</v>
      </c>
      <c r="AK1491" s="279">
        <f t="shared" si="274"/>
        <v>417.67610682311903</v>
      </c>
      <c r="AL1491" s="279">
        <f t="shared" si="275"/>
        <v>223.68968517702172</v>
      </c>
      <c r="AM1491" s="279">
        <f t="shared" si="267"/>
        <v>247.0199792864999</v>
      </c>
      <c r="AN1491" s="279">
        <f t="shared" si="276"/>
        <v>247.0199792864999</v>
      </c>
      <c r="AO1491" s="271"/>
      <c r="AP1491" s="56"/>
    </row>
    <row r="1492" spans="1:42">
      <c r="A1492" s="369"/>
      <c r="B1492" s="369"/>
      <c r="C1492" s="369"/>
      <c r="D1492" s="370"/>
      <c r="E1492" s="369"/>
      <c r="F1492" s="371"/>
      <c r="G1492" s="371"/>
      <c r="H1492" s="372"/>
      <c r="I1492" s="302">
        <v>0.35799999999999998</v>
      </c>
      <c r="J1492" s="373">
        <f>K1492+J1493</f>
        <v>0.34092600000000001</v>
      </c>
      <c r="K1492" s="299">
        <f>K1476-K1490</f>
        <v>0.21592600000000001</v>
      </c>
      <c r="L1492" s="85">
        <f t="shared" si="250"/>
        <v>226.76785393160162</v>
      </c>
      <c r="M1492" s="85">
        <f t="shared" si="251"/>
        <v>417.69288191112832</v>
      </c>
      <c r="N1492" s="85">
        <f t="shared" si="252"/>
        <v>41.094000000000001</v>
      </c>
      <c r="O1492" s="373">
        <f t="shared" si="265"/>
        <v>41.094000000000001</v>
      </c>
      <c r="P1492" s="373">
        <f t="shared" si="277"/>
        <v>417.61654054171106</v>
      </c>
      <c r="Q1492" s="373">
        <f t="shared" si="278"/>
        <v>226.84419530101889</v>
      </c>
      <c r="R1492" s="373">
        <f t="shared" si="248"/>
        <v>246.10861641950316</v>
      </c>
      <c r="S1492" s="373">
        <f t="shared" si="266"/>
        <v>246.21657941950318</v>
      </c>
      <c r="T1492" s="373"/>
      <c r="U1492" s="55">
        <f t="shared" si="249"/>
        <v>177.62998655310332</v>
      </c>
      <c r="V1492" s="271" t="s">
        <v>957</v>
      </c>
      <c r="W1492" s="271" t="s">
        <v>498</v>
      </c>
      <c r="X1492" s="271" t="s">
        <v>273</v>
      </c>
      <c r="Y1492" s="376">
        <f>ROUND(10*AM1492,0)</f>
        <v>2470</v>
      </c>
      <c r="Z1492" s="280" t="s">
        <v>1159</v>
      </c>
      <c r="AA1492" s="271" t="s">
        <v>1135</v>
      </c>
      <c r="AB1492" s="274" t="s">
        <v>934</v>
      </c>
      <c r="AC1492" s="280">
        <v>100</v>
      </c>
      <c r="AD1492" s="271">
        <v>223.68968699999999</v>
      </c>
      <c r="AE1492" s="279">
        <f>(AL1491+AL1492)/2</f>
        <v>223.68968517702172</v>
      </c>
      <c r="AF1492" s="279">
        <v>0</v>
      </c>
      <c r="AG1492" s="85">
        <f t="shared" si="270"/>
        <v>223.68968517702172</v>
      </c>
      <c r="AH1492" s="85">
        <f t="shared" si="271"/>
        <v>417.67610682311903</v>
      </c>
      <c r="AI1492" s="85">
        <f t="shared" si="272"/>
        <v>41.094000000000001</v>
      </c>
      <c r="AJ1492" s="279">
        <f t="shared" si="273"/>
        <v>41.094000000000001</v>
      </c>
      <c r="AK1492" s="279">
        <f t="shared" si="274"/>
        <v>417.67610682311903</v>
      </c>
      <c r="AL1492" s="279">
        <f t="shared" si="275"/>
        <v>223.68968517702172</v>
      </c>
      <c r="AM1492" s="279">
        <f t="shared" si="267"/>
        <v>247.0199792864999</v>
      </c>
      <c r="AN1492" s="279">
        <f t="shared" si="276"/>
        <v>247.0199792864999</v>
      </c>
      <c r="AO1492" s="271"/>
      <c r="AP1492" s="56"/>
    </row>
    <row r="1493" spans="1:42">
      <c r="A1493" s="369" t="s">
        <v>957</v>
      </c>
      <c r="B1493" s="369" t="str">
        <f>B1460</f>
        <v>BBS</v>
      </c>
      <c r="C1493" s="369" t="s">
        <v>906</v>
      </c>
      <c r="D1493" s="370">
        <f>ROUND(10*R1493,0)</f>
        <v>2463</v>
      </c>
      <c r="E1493" s="369" t="s">
        <v>1160</v>
      </c>
      <c r="F1493" s="371" t="s">
        <v>1117</v>
      </c>
      <c r="G1493" s="371" t="s">
        <v>1137</v>
      </c>
      <c r="H1493" s="372" t="s">
        <v>1119</v>
      </c>
      <c r="I1493" s="373"/>
      <c r="J1493" s="374">
        <f>K1493/2</f>
        <v>0.125</v>
      </c>
      <c r="K1493" s="373">
        <f>K1475</f>
        <v>0.25</v>
      </c>
      <c r="L1493" s="85">
        <f t="shared" si="250"/>
        <v>226.93258364866722</v>
      </c>
      <c r="M1493" s="85">
        <f t="shared" si="251"/>
        <v>417.52815219406273</v>
      </c>
      <c r="N1493" s="85">
        <f t="shared" si="252"/>
        <v>41.094000000000001</v>
      </c>
      <c r="O1493" s="373">
        <f t="shared" si="265"/>
        <v>41.094000000000001</v>
      </c>
      <c r="P1493" s="373">
        <f t="shared" si="277"/>
        <v>417.43976384641445</v>
      </c>
      <c r="Q1493" s="373">
        <f t="shared" si="278"/>
        <v>227.02097199631552</v>
      </c>
      <c r="R1493" s="373">
        <f t="shared" si="248"/>
        <v>246.34157941950318</v>
      </c>
      <c r="S1493" s="373">
        <f t="shared" si="266"/>
        <v>246.46657941950318</v>
      </c>
      <c r="T1493" s="373"/>
      <c r="U1493" s="55">
        <f t="shared" si="249"/>
        <v>177.86294955310336</v>
      </c>
      <c r="V1493" s="271"/>
      <c r="W1493" s="271"/>
      <c r="X1493" s="271"/>
      <c r="Y1493" s="272"/>
      <c r="Z1493" s="271"/>
      <c r="AA1493" s="271"/>
      <c r="AB1493" s="274" t="s">
        <v>577</v>
      </c>
      <c r="AC1493" s="280"/>
      <c r="AD1493" s="271"/>
      <c r="AE1493" s="271"/>
      <c r="AF1493" s="279">
        <v>0</v>
      </c>
      <c r="AG1493" s="85">
        <f t="shared" si="270"/>
        <v>223.68968517702172</v>
      </c>
      <c r="AH1493" s="85">
        <f t="shared" si="271"/>
        <v>417.67610682311903</v>
      </c>
      <c r="AI1493" s="85">
        <f t="shared" si="272"/>
        <v>41.094000000000001</v>
      </c>
      <c r="AJ1493" s="279">
        <f t="shared" si="273"/>
        <v>41.094000000000001</v>
      </c>
      <c r="AK1493" s="279">
        <f t="shared" si="274"/>
        <v>417.67610682311903</v>
      </c>
      <c r="AL1493" s="279">
        <f t="shared" si="275"/>
        <v>223.68968517702172</v>
      </c>
      <c r="AM1493" s="279">
        <f t="shared" si="267"/>
        <v>247.0199792864999</v>
      </c>
      <c r="AN1493" s="279">
        <f t="shared" si="276"/>
        <v>247.0199792864999</v>
      </c>
      <c r="AO1493" s="271"/>
      <c r="AP1493" s="56"/>
    </row>
    <row r="1494" spans="1:42">
      <c r="A1494" s="369"/>
      <c r="B1494" s="369"/>
      <c r="C1494" s="369"/>
      <c r="D1494" s="370"/>
      <c r="E1494" s="369"/>
      <c r="F1494" s="371"/>
      <c r="G1494" s="371"/>
      <c r="H1494" s="372"/>
      <c r="I1494" s="373"/>
      <c r="J1494" s="374"/>
      <c r="K1494" s="373">
        <f>K1474</f>
        <v>0.119681</v>
      </c>
      <c r="L1494" s="85">
        <f t="shared" si="250"/>
        <v>227.06328561965512</v>
      </c>
      <c r="M1494" s="85">
        <f t="shared" si="251"/>
        <v>417.39745022307488</v>
      </c>
      <c r="N1494" s="85">
        <f t="shared" si="252"/>
        <v>41.094000000000001</v>
      </c>
      <c r="O1494" s="373">
        <f t="shared" si="265"/>
        <v>41.094000000000001</v>
      </c>
      <c r="P1494" s="373">
        <f t="shared" si="277"/>
        <v>417.35513659973526</v>
      </c>
      <c r="Q1494" s="373">
        <f t="shared" si="278"/>
        <v>227.10559924299471</v>
      </c>
      <c r="R1494" s="373">
        <f t="shared" ref="R1494:R1557" si="279">S1494-0.5*K1494</f>
        <v>246.52641991950318</v>
      </c>
      <c r="S1494" s="373">
        <f t="shared" si="266"/>
        <v>246.58626041950319</v>
      </c>
      <c r="T1494" s="373"/>
      <c r="U1494" s="55">
        <f t="shared" ref="U1494:U1557" si="280">R1494-$U$9</f>
        <v>178.04779005310337</v>
      </c>
      <c r="V1494" s="271" t="s">
        <v>957</v>
      </c>
      <c r="W1494" s="271" t="s">
        <v>498</v>
      </c>
      <c r="X1494" s="271" t="s">
        <v>389</v>
      </c>
      <c r="Y1494" s="376">
        <f>ROUND(10*AM1494,0)</f>
        <v>2470</v>
      </c>
      <c r="Z1494" s="280" t="s">
        <v>1161</v>
      </c>
      <c r="AA1494" s="271" t="s">
        <v>391</v>
      </c>
      <c r="AB1494" s="378" t="s">
        <v>1139</v>
      </c>
      <c r="AC1494" s="271"/>
      <c r="AD1494" s="271"/>
      <c r="AE1494" s="271"/>
      <c r="AF1494" s="279">
        <v>0</v>
      </c>
      <c r="AG1494" s="85">
        <f t="shared" si="270"/>
        <v>223.68968517702172</v>
      </c>
      <c r="AH1494" s="85">
        <f t="shared" si="271"/>
        <v>417.67610682311903</v>
      </c>
      <c r="AI1494" s="85">
        <f t="shared" si="272"/>
        <v>41.094000000000001</v>
      </c>
      <c r="AJ1494" s="279">
        <f t="shared" si="273"/>
        <v>41.094000000000001</v>
      </c>
      <c r="AK1494" s="279">
        <f t="shared" si="274"/>
        <v>417.67610682311903</v>
      </c>
      <c r="AL1494" s="279">
        <f t="shared" si="275"/>
        <v>223.68968517702172</v>
      </c>
      <c r="AM1494" s="279">
        <f t="shared" si="267"/>
        <v>247.0199792864999</v>
      </c>
      <c r="AN1494" s="279">
        <f t="shared" si="276"/>
        <v>247.0199792864999</v>
      </c>
      <c r="AO1494" s="271"/>
      <c r="AP1494" s="56"/>
    </row>
    <row r="1495" spans="1:42">
      <c r="A1495" s="369" t="s">
        <v>957</v>
      </c>
      <c r="B1495" s="369" t="str">
        <f>B1460</f>
        <v>BBS</v>
      </c>
      <c r="C1495" s="369" t="s">
        <v>463</v>
      </c>
      <c r="D1495" s="370">
        <f>ROUND(10*R1495,0)</f>
        <v>2466</v>
      </c>
      <c r="E1495" s="369" t="s">
        <v>1162</v>
      </c>
      <c r="F1495" s="371" t="s">
        <v>1131</v>
      </c>
      <c r="G1495" s="371" t="s">
        <v>1163</v>
      </c>
      <c r="H1495" s="372">
        <v>133.6</v>
      </c>
      <c r="I1495" s="373"/>
      <c r="J1495" s="374"/>
      <c r="K1495" s="373">
        <f>K1473</f>
        <v>8.4138000000000004E-2</v>
      </c>
      <c r="L1495" s="85">
        <f t="shared" ref="L1495:L1558" si="281">(Q1495+Q1494)/2</f>
        <v>227.13534651817247</v>
      </c>
      <c r="M1495" s="85">
        <f t="shared" ref="M1495:M1558" si="282">(P1495+P1494)/2</f>
        <v>417.32538932455753</v>
      </c>
      <c r="N1495" s="85">
        <f t="shared" ref="N1495:N1558" si="283">(O1495+O1494)/2</f>
        <v>41.094000000000001</v>
      </c>
      <c r="O1495" s="373">
        <f t="shared" si="265"/>
        <v>41.094000000000001</v>
      </c>
      <c r="P1495" s="373">
        <f t="shared" si="277"/>
        <v>417.29564204937981</v>
      </c>
      <c r="Q1495" s="373">
        <f t="shared" si="278"/>
        <v>227.1650937933502</v>
      </c>
      <c r="R1495" s="373">
        <f t="shared" si="279"/>
        <v>246.62832941950319</v>
      </c>
      <c r="S1495" s="373">
        <f t="shared" si="266"/>
        <v>246.67039841950319</v>
      </c>
      <c r="T1495" s="373"/>
      <c r="U1495" s="55">
        <f t="shared" si="280"/>
        <v>178.14969955310335</v>
      </c>
      <c r="V1495" s="271"/>
      <c r="W1495" s="271"/>
      <c r="X1495" s="271"/>
      <c r="Y1495" s="272"/>
      <c r="Z1495" s="271"/>
      <c r="AA1495" s="271"/>
      <c r="AB1495" s="274" t="s">
        <v>198</v>
      </c>
      <c r="AC1495" s="271"/>
      <c r="AD1495" s="271"/>
      <c r="AE1495" s="271"/>
      <c r="AF1495" s="279">
        <v>0.131216</v>
      </c>
      <c r="AG1495" s="85">
        <f t="shared" si="270"/>
        <v>223.64329331532161</v>
      </c>
      <c r="AH1495" s="85">
        <f t="shared" si="271"/>
        <v>417.62971496141893</v>
      </c>
      <c r="AI1495" s="85">
        <f t="shared" si="272"/>
        <v>41.094000000000001</v>
      </c>
      <c r="AJ1495" s="279">
        <f t="shared" si="273"/>
        <v>41.094000000000001</v>
      </c>
      <c r="AK1495" s="279">
        <f t="shared" si="274"/>
        <v>417.58332309971888</v>
      </c>
      <c r="AL1495" s="279">
        <f t="shared" si="275"/>
        <v>223.59690145362154</v>
      </c>
      <c r="AM1495" s="279">
        <f t="shared" si="267"/>
        <v>247.0855872864999</v>
      </c>
      <c r="AN1495" s="279">
        <f t="shared" si="276"/>
        <v>247.1511952864999</v>
      </c>
      <c r="AO1495" s="271"/>
    </row>
    <row r="1496" spans="1:42">
      <c r="A1496" s="369"/>
      <c r="B1496" s="369"/>
      <c r="C1496" s="369"/>
      <c r="D1496" s="370"/>
      <c r="E1496" s="369"/>
      <c r="F1496" s="371"/>
      <c r="G1496" s="371" t="s">
        <v>1040</v>
      </c>
      <c r="H1496" s="372"/>
      <c r="I1496" s="373"/>
      <c r="J1496" s="374"/>
      <c r="K1496" s="373">
        <f>K1472</f>
        <v>0.106181</v>
      </c>
      <c r="L1496" s="85">
        <f t="shared" si="281"/>
        <v>227.20263444591677</v>
      </c>
      <c r="M1496" s="85">
        <f t="shared" si="282"/>
        <v>417.25810139681323</v>
      </c>
      <c r="N1496" s="85">
        <f t="shared" si="283"/>
        <v>41.094000000000001</v>
      </c>
      <c r="O1496" s="373">
        <f t="shared" si="265"/>
        <v>41.094000000000001</v>
      </c>
      <c r="P1496" s="373">
        <f t="shared" si="277"/>
        <v>417.22056074424665</v>
      </c>
      <c r="Q1496" s="373">
        <f t="shared" si="278"/>
        <v>227.24017509848338</v>
      </c>
      <c r="R1496" s="373">
        <f t="shared" si="279"/>
        <v>246.72348891950318</v>
      </c>
      <c r="S1496" s="373">
        <f t="shared" si="266"/>
        <v>246.77657941950318</v>
      </c>
      <c r="T1496" s="373"/>
      <c r="U1496" s="55">
        <f t="shared" si="280"/>
        <v>178.24485905310337</v>
      </c>
      <c r="V1496" s="271"/>
      <c r="W1496" s="271"/>
      <c r="X1496" s="271"/>
      <c r="Y1496" s="272"/>
      <c r="Z1496" s="271"/>
      <c r="AA1496" s="271"/>
      <c r="AB1496" s="381"/>
      <c r="AC1496" s="271"/>
      <c r="AD1496" s="271"/>
      <c r="AE1496" s="271"/>
      <c r="AF1496" s="299">
        <v>0.73285599999999995</v>
      </c>
      <c r="AG1496" s="85">
        <f t="shared" si="270"/>
        <v>223.33779773000492</v>
      </c>
      <c r="AH1496" s="85">
        <f t="shared" si="271"/>
        <v>417.32421937610229</v>
      </c>
      <c r="AI1496" s="85">
        <f t="shared" si="272"/>
        <v>41.094000000000001</v>
      </c>
      <c r="AJ1496" s="279">
        <f t="shared" si="273"/>
        <v>41.094000000000001</v>
      </c>
      <c r="AK1496" s="279">
        <f t="shared" si="274"/>
        <v>417.06511565248564</v>
      </c>
      <c r="AL1496" s="279">
        <f t="shared" si="275"/>
        <v>223.0786940063883</v>
      </c>
      <c r="AM1496" s="279">
        <f t="shared" si="267"/>
        <v>247.51762328649988</v>
      </c>
      <c r="AN1496" s="279">
        <f t="shared" si="276"/>
        <v>247.8840512864999</v>
      </c>
      <c r="AO1496" s="271" t="s">
        <v>1129</v>
      </c>
    </row>
    <row r="1497" spans="1:42">
      <c r="A1497" s="369" t="s">
        <v>957</v>
      </c>
      <c r="B1497" s="369" t="str">
        <f>B1460</f>
        <v>BBS</v>
      </c>
      <c r="C1497" s="369" t="s">
        <v>1123</v>
      </c>
      <c r="D1497" s="370">
        <f>ROUND(10*R1497,0)</f>
        <v>2469</v>
      </c>
      <c r="E1497" s="369" t="s">
        <v>1164</v>
      </c>
      <c r="F1497" s="371" t="s">
        <v>1125</v>
      </c>
      <c r="G1497" s="371" t="s">
        <v>1126</v>
      </c>
      <c r="H1497" s="372">
        <v>140</v>
      </c>
      <c r="I1497" s="373"/>
      <c r="J1497" s="374"/>
      <c r="K1497" s="373">
        <f>K1471</f>
        <v>0.15</v>
      </c>
      <c r="L1497" s="85">
        <f t="shared" si="281"/>
        <v>227.29320810707236</v>
      </c>
      <c r="M1497" s="85">
        <f t="shared" si="282"/>
        <v>417.1675277356577</v>
      </c>
      <c r="N1497" s="85">
        <f t="shared" si="283"/>
        <v>41.094000000000001</v>
      </c>
      <c r="O1497" s="373">
        <f t="shared" si="265"/>
        <v>41.094000000000001</v>
      </c>
      <c r="P1497" s="373">
        <f t="shared" si="277"/>
        <v>417.11449472706869</v>
      </c>
      <c r="Q1497" s="373">
        <f t="shared" si="278"/>
        <v>227.34624111566137</v>
      </c>
      <c r="R1497" s="373">
        <f t="shared" si="279"/>
        <v>246.8515794195032</v>
      </c>
      <c r="S1497" s="373">
        <f t="shared" si="266"/>
        <v>246.92657941950318</v>
      </c>
      <c r="T1497" s="373"/>
      <c r="U1497" s="55">
        <f t="shared" si="280"/>
        <v>178.37294955310335</v>
      </c>
      <c r="V1497" s="271" t="s">
        <v>957</v>
      </c>
      <c r="W1497" s="271" t="s">
        <v>498</v>
      </c>
      <c r="X1497" s="271" t="s">
        <v>327</v>
      </c>
      <c r="Y1497" s="376">
        <f>ROUND(10*AM1497,0)</f>
        <v>2479</v>
      </c>
      <c r="Z1497" s="280" t="s">
        <v>1165</v>
      </c>
      <c r="AA1497" s="271"/>
      <c r="AB1497" s="381" t="s">
        <v>1141</v>
      </c>
      <c r="AC1497" s="271"/>
      <c r="AD1497" s="271"/>
      <c r="AE1497" s="271"/>
      <c r="AF1497" s="279">
        <v>0</v>
      </c>
      <c r="AG1497" s="85">
        <f t="shared" si="270"/>
        <v>223.0786940063883</v>
      </c>
      <c r="AH1497" s="85">
        <f t="shared" si="271"/>
        <v>417.06511565248564</v>
      </c>
      <c r="AI1497" s="85">
        <f t="shared" si="272"/>
        <v>41.094000000000001</v>
      </c>
      <c r="AJ1497" s="279">
        <f t="shared" si="273"/>
        <v>41.094000000000001</v>
      </c>
      <c r="AK1497" s="279">
        <f t="shared" si="274"/>
        <v>417.06511565248564</v>
      </c>
      <c r="AL1497" s="279">
        <f t="shared" si="275"/>
        <v>223.0786940063883</v>
      </c>
      <c r="AM1497" s="279">
        <f t="shared" si="267"/>
        <v>247.8840512864999</v>
      </c>
      <c r="AN1497" s="279">
        <f t="shared" si="276"/>
        <v>247.8840512864999</v>
      </c>
      <c r="AO1497" s="271"/>
    </row>
    <row r="1498" spans="1:42">
      <c r="A1498" s="369"/>
      <c r="B1498" s="369"/>
      <c r="C1498" s="369"/>
      <c r="D1498" s="370"/>
      <c r="E1498" s="369"/>
      <c r="F1498" s="371"/>
      <c r="G1498" s="371"/>
      <c r="H1498" s="372"/>
      <c r="I1498" s="373"/>
      <c r="J1498" s="374"/>
      <c r="K1498" s="373">
        <f>K1470</f>
        <v>0.14000000000000001</v>
      </c>
      <c r="L1498" s="85">
        <f t="shared" si="281"/>
        <v>227.39573859034442</v>
      </c>
      <c r="M1498" s="85">
        <f t="shared" si="282"/>
        <v>417.06499725238564</v>
      </c>
      <c r="N1498" s="85">
        <f t="shared" si="283"/>
        <v>41.094000000000001</v>
      </c>
      <c r="O1498" s="373">
        <f t="shared" si="265"/>
        <v>41.094000000000001</v>
      </c>
      <c r="P1498" s="373">
        <f t="shared" si="277"/>
        <v>417.01549977770259</v>
      </c>
      <c r="Q1498" s="373">
        <f t="shared" si="278"/>
        <v>227.4452360650275</v>
      </c>
      <c r="R1498" s="373">
        <f t="shared" si="279"/>
        <v>246.99657941950318</v>
      </c>
      <c r="S1498" s="373">
        <f t="shared" si="266"/>
        <v>247.06657941950317</v>
      </c>
      <c r="T1498" s="373"/>
      <c r="U1498" s="55">
        <f t="shared" si="280"/>
        <v>178.51794955310334</v>
      </c>
      <c r="V1498" s="55"/>
      <c r="W1498" s="55"/>
    </row>
    <row r="1499" spans="1:42">
      <c r="A1499" s="369" t="s">
        <v>957</v>
      </c>
      <c r="B1499" s="369" t="str">
        <f>B1460</f>
        <v>BBS</v>
      </c>
      <c r="C1499" s="369" t="s">
        <v>900</v>
      </c>
      <c r="D1499" s="370">
        <f>ROUND(10*R1499,0)</f>
        <v>2472</v>
      </c>
      <c r="E1499" s="369" t="s">
        <v>1166</v>
      </c>
      <c r="F1499" s="371" t="s">
        <v>1117</v>
      </c>
      <c r="G1499" s="371" t="s">
        <v>1137</v>
      </c>
      <c r="H1499" s="372" t="s">
        <v>1119</v>
      </c>
      <c r="I1499" s="373"/>
      <c r="J1499" s="374"/>
      <c r="K1499" s="373">
        <f>K1468</f>
        <v>0.25</v>
      </c>
      <c r="L1499" s="85">
        <f t="shared" si="281"/>
        <v>227.53362441267581</v>
      </c>
      <c r="M1499" s="85">
        <f t="shared" si="282"/>
        <v>416.92711143005431</v>
      </c>
      <c r="N1499" s="85">
        <f t="shared" si="283"/>
        <v>41.094000000000001</v>
      </c>
      <c r="O1499" s="373">
        <f t="shared" si="265"/>
        <v>41.094000000000001</v>
      </c>
      <c r="P1499" s="373">
        <f t="shared" si="277"/>
        <v>416.83872308240598</v>
      </c>
      <c r="Q1499" s="373">
        <f t="shared" si="278"/>
        <v>227.62201276032414</v>
      </c>
      <c r="R1499" s="373">
        <f t="shared" si="279"/>
        <v>247.19157941950317</v>
      </c>
      <c r="S1499" s="373">
        <f t="shared" si="266"/>
        <v>247.31657941950317</v>
      </c>
      <c r="T1499" s="373"/>
      <c r="U1499" s="55">
        <f t="shared" si="280"/>
        <v>178.71294955310333</v>
      </c>
      <c r="V1499" s="85"/>
      <c r="W1499" s="85"/>
      <c r="X1499" s="201"/>
      <c r="Y1499" s="201"/>
      <c r="Z1499" s="201"/>
      <c r="AA1499" s="201"/>
      <c r="AB1499" s="200"/>
      <c r="AC1499" s="201"/>
      <c r="AD1499" s="387"/>
      <c r="AE1499" s="201"/>
      <c r="AF1499" s="201"/>
      <c r="AG1499" s="201"/>
      <c r="AH1499" s="201"/>
      <c r="AI1499" s="201"/>
      <c r="AJ1499" s="201"/>
      <c r="AK1499" s="201"/>
      <c r="AL1499" s="201"/>
      <c r="AM1499" s="201"/>
      <c r="AN1499" s="201"/>
      <c r="AO1499" s="201"/>
    </row>
    <row r="1500" spans="1:42">
      <c r="A1500" s="369"/>
      <c r="B1500" s="369"/>
      <c r="C1500" s="369"/>
      <c r="D1500" s="370"/>
      <c r="E1500" s="369"/>
      <c r="F1500" s="371"/>
      <c r="G1500" s="371"/>
      <c r="H1500" s="372"/>
      <c r="I1500" s="373"/>
      <c r="J1500" s="374"/>
      <c r="K1500" s="373">
        <v>0.15</v>
      </c>
      <c r="L1500" s="85">
        <f t="shared" si="281"/>
        <v>227.67504576891315</v>
      </c>
      <c r="M1500" s="85">
        <f t="shared" si="282"/>
        <v>416.78569007381702</v>
      </c>
      <c r="N1500" s="85">
        <f t="shared" si="283"/>
        <v>41.094000000000001</v>
      </c>
      <c r="O1500" s="373">
        <f t="shared" si="265"/>
        <v>41.094000000000001</v>
      </c>
      <c r="P1500" s="373">
        <f t="shared" si="277"/>
        <v>416.73265706522801</v>
      </c>
      <c r="Q1500" s="373">
        <f t="shared" si="278"/>
        <v>227.72807877750213</v>
      </c>
      <c r="R1500" s="373">
        <f t="shared" si="279"/>
        <v>247.39157941950319</v>
      </c>
      <c r="S1500" s="373">
        <f t="shared" si="266"/>
        <v>247.46657941950318</v>
      </c>
      <c r="T1500" s="373"/>
      <c r="U1500" s="55">
        <f t="shared" si="280"/>
        <v>178.91294955310337</v>
      </c>
      <c r="V1500" s="85"/>
      <c r="W1500" s="85"/>
      <c r="X1500" s="201"/>
      <c r="Y1500" s="201"/>
      <c r="Z1500" s="201"/>
      <c r="AA1500" s="201"/>
      <c r="AB1500" s="200"/>
      <c r="AC1500" s="201"/>
      <c r="AD1500" s="387"/>
      <c r="AE1500" s="201"/>
      <c r="AF1500" s="201"/>
      <c r="AG1500" s="201"/>
      <c r="AH1500" s="201"/>
      <c r="AI1500" s="201"/>
      <c r="AJ1500" s="201"/>
      <c r="AK1500" s="201"/>
      <c r="AL1500" s="201"/>
      <c r="AM1500" s="201"/>
      <c r="AN1500" s="201"/>
      <c r="AO1500" s="201"/>
    </row>
    <row r="1501" spans="1:42">
      <c r="A1501" s="369" t="s">
        <v>957</v>
      </c>
      <c r="B1501" s="369" t="str">
        <f>B1460</f>
        <v>BBS</v>
      </c>
      <c r="C1501" s="369" t="s">
        <v>896</v>
      </c>
      <c r="D1501" s="370">
        <f>ROUND(10*R1501,0)</f>
        <v>2476</v>
      </c>
      <c r="E1501" s="369" t="s">
        <v>1167</v>
      </c>
      <c r="F1501" s="371" t="s">
        <v>1114</v>
      </c>
      <c r="G1501" s="371" t="s">
        <v>899</v>
      </c>
      <c r="H1501" s="372">
        <v>140</v>
      </c>
      <c r="I1501" s="373"/>
      <c r="J1501" s="374"/>
      <c r="K1501" s="373">
        <v>0.2</v>
      </c>
      <c r="L1501" s="85">
        <f t="shared" si="281"/>
        <v>227.79878945562081</v>
      </c>
      <c r="M1501" s="85">
        <f t="shared" si="282"/>
        <v>416.66194638710937</v>
      </c>
      <c r="N1501" s="85">
        <f t="shared" si="283"/>
        <v>41.094000000000001</v>
      </c>
      <c r="O1501" s="373">
        <f t="shared" si="265"/>
        <v>41.094000000000001</v>
      </c>
      <c r="P1501" s="373">
        <f t="shared" si="277"/>
        <v>416.59123570899072</v>
      </c>
      <c r="Q1501" s="373">
        <f t="shared" si="278"/>
        <v>227.86950013373945</v>
      </c>
      <c r="R1501" s="373">
        <f t="shared" si="279"/>
        <v>247.56657941950317</v>
      </c>
      <c r="S1501" s="373">
        <f t="shared" si="266"/>
        <v>247.66657941950317</v>
      </c>
      <c r="T1501" s="373"/>
      <c r="U1501" s="55">
        <f t="shared" si="280"/>
        <v>179.08794955310333</v>
      </c>
      <c r="V1501" s="201"/>
      <c r="W1501" s="201"/>
      <c r="X1501" s="201"/>
      <c r="Y1501" s="388"/>
      <c r="Z1501" s="211"/>
      <c r="AA1501" s="201"/>
      <c r="AB1501" s="383"/>
      <c r="AC1501" s="201"/>
      <c r="AD1501" s="201"/>
      <c r="AE1501" s="201"/>
      <c r="AF1501" s="214"/>
      <c r="AG1501" s="214"/>
      <c r="AH1501" s="214"/>
      <c r="AI1501" s="214"/>
      <c r="AJ1501" s="214"/>
      <c r="AK1501" s="214"/>
      <c r="AL1501" s="214"/>
      <c r="AM1501" s="214"/>
      <c r="AN1501" s="214"/>
      <c r="AO1501" s="201"/>
    </row>
    <row r="1502" spans="1:42">
      <c r="A1502" s="369"/>
      <c r="B1502" s="369"/>
      <c r="C1502" s="369"/>
      <c r="D1502" s="370"/>
      <c r="E1502" s="369"/>
      <c r="F1502" s="371"/>
      <c r="G1502" s="371"/>
      <c r="H1502" s="372"/>
      <c r="I1502" s="373"/>
      <c r="J1502" s="374"/>
      <c r="K1502" s="373">
        <f>0.93-K1501-K1500</f>
        <v>0.57999999999999996</v>
      </c>
      <c r="L1502" s="85">
        <f t="shared" si="281"/>
        <v>228.07456110028355</v>
      </c>
      <c r="M1502" s="85">
        <f t="shared" si="282"/>
        <v>416.38617474244666</v>
      </c>
      <c r="N1502" s="85">
        <f t="shared" si="283"/>
        <v>41.094000000000001</v>
      </c>
      <c r="O1502" s="373">
        <f t="shared" si="265"/>
        <v>41.094000000000001</v>
      </c>
      <c r="P1502" s="373">
        <f t="shared" si="277"/>
        <v>416.18111377590253</v>
      </c>
      <c r="Q1502" s="373">
        <f t="shared" si="278"/>
        <v>228.27962206682764</v>
      </c>
      <c r="R1502" s="373">
        <f t="shared" si="279"/>
        <v>247.95657941950319</v>
      </c>
      <c r="S1502" s="373">
        <f t="shared" si="266"/>
        <v>248.24657941950318</v>
      </c>
      <c r="T1502" s="373"/>
      <c r="U1502" s="55">
        <f t="shared" si="280"/>
        <v>179.47794955310337</v>
      </c>
      <c r="V1502" s="85"/>
      <c r="W1502" s="85"/>
      <c r="X1502" s="201"/>
      <c r="Y1502" s="201"/>
      <c r="Z1502" s="201"/>
      <c r="AA1502" s="201"/>
      <c r="AB1502" s="200"/>
      <c r="AC1502" s="201"/>
      <c r="AD1502" s="387"/>
      <c r="AE1502" s="201"/>
      <c r="AF1502" s="201"/>
      <c r="AG1502" s="201"/>
      <c r="AH1502" s="201"/>
      <c r="AI1502" s="201"/>
      <c r="AJ1502" s="201"/>
      <c r="AK1502" s="201"/>
      <c r="AL1502" s="201"/>
      <c r="AM1502" s="201"/>
      <c r="AN1502" s="201"/>
      <c r="AO1502" s="201"/>
    </row>
    <row r="1503" spans="1:42">
      <c r="A1503" s="369" t="s">
        <v>957</v>
      </c>
      <c r="B1503" s="369" t="str">
        <f>B1460</f>
        <v>BBS</v>
      </c>
      <c r="C1503" s="369" t="s">
        <v>273</v>
      </c>
      <c r="D1503" s="370">
        <f>ROUND(10*R1503,0)</f>
        <v>2482</v>
      </c>
      <c r="E1503" s="369" t="s">
        <v>1168</v>
      </c>
      <c r="F1503" s="371" t="s">
        <v>1150</v>
      </c>
      <c r="G1503" s="371" t="s">
        <v>934</v>
      </c>
      <c r="H1503" s="372">
        <v>150</v>
      </c>
      <c r="I1503" s="373"/>
      <c r="J1503" s="374"/>
      <c r="K1503" s="373">
        <v>0</v>
      </c>
      <c r="L1503" s="85">
        <f t="shared" si="281"/>
        <v>228.27962206682764</v>
      </c>
      <c r="M1503" s="85">
        <f t="shared" si="282"/>
        <v>416.18111377590253</v>
      </c>
      <c r="N1503" s="85">
        <f t="shared" si="283"/>
        <v>41.094000000000001</v>
      </c>
      <c r="O1503" s="373">
        <f t="shared" si="265"/>
        <v>41.094000000000001</v>
      </c>
      <c r="P1503" s="373">
        <f t="shared" si="277"/>
        <v>416.18111377590253</v>
      </c>
      <c r="Q1503" s="373">
        <f t="shared" si="278"/>
        <v>228.27962206682764</v>
      </c>
      <c r="R1503" s="373">
        <f t="shared" si="279"/>
        <v>248.24657941950318</v>
      </c>
      <c r="S1503" s="373">
        <f t="shared" si="266"/>
        <v>248.24657941950318</v>
      </c>
      <c r="T1503" s="373"/>
      <c r="U1503" s="55">
        <f t="shared" si="280"/>
        <v>179.76794955310334</v>
      </c>
      <c r="V1503" s="85"/>
      <c r="W1503" s="85"/>
      <c r="X1503" s="201"/>
      <c r="Y1503" s="201"/>
      <c r="Z1503" s="201"/>
      <c r="AA1503" s="201"/>
      <c r="AB1503" s="200"/>
      <c r="AC1503" s="201"/>
      <c r="AD1503" s="201"/>
      <c r="AE1503" s="387"/>
      <c r="AF1503" s="387"/>
      <c r="AG1503" s="387"/>
      <c r="AH1503" s="387"/>
      <c r="AI1503" s="387"/>
      <c r="AJ1503" s="201"/>
      <c r="AK1503" s="201"/>
      <c r="AL1503" s="201"/>
      <c r="AM1503" s="201"/>
      <c r="AN1503" s="201"/>
      <c r="AO1503" s="201"/>
    </row>
    <row r="1504" spans="1:42">
      <c r="A1504" s="369" t="s">
        <v>957</v>
      </c>
      <c r="B1504" s="369" t="str">
        <f>B1460</f>
        <v>BBS</v>
      </c>
      <c r="C1504" s="369" t="s">
        <v>389</v>
      </c>
      <c r="D1504" s="370">
        <f>ROUND(10*R1504,0)</f>
        <v>2482</v>
      </c>
      <c r="E1504" s="369" t="s">
        <v>1169</v>
      </c>
      <c r="F1504" s="371" t="s">
        <v>391</v>
      </c>
      <c r="G1504" s="371" t="s">
        <v>481</v>
      </c>
      <c r="H1504" s="372"/>
      <c r="I1504" s="373"/>
      <c r="J1504" s="374"/>
      <c r="K1504" s="373">
        <v>0</v>
      </c>
      <c r="L1504" s="85">
        <f t="shared" si="281"/>
        <v>228.27962206682764</v>
      </c>
      <c r="M1504" s="85">
        <f t="shared" si="282"/>
        <v>416.18111377590253</v>
      </c>
      <c r="N1504" s="85">
        <f t="shared" si="283"/>
        <v>41.094000000000001</v>
      </c>
      <c r="O1504" s="373">
        <f t="shared" si="265"/>
        <v>41.094000000000001</v>
      </c>
      <c r="P1504" s="373">
        <f t="shared" si="277"/>
        <v>416.18111377590253</v>
      </c>
      <c r="Q1504" s="373">
        <f t="shared" si="278"/>
        <v>228.27962206682764</v>
      </c>
      <c r="R1504" s="373">
        <f t="shared" si="279"/>
        <v>248.24657941950318</v>
      </c>
      <c r="S1504" s="373">
        <f t="shared" si="266"/>
        <v>248.24657941950318</v>
      </c>
      <c r="T1504" s="373"/>
      <c r="U1504" s="55">
        <f t="shared" si="280"/>
        <v>179.76794955310334</v>
      </c>
      <c r="V1504" s="85"/>
      <c r="W1504" s="85"/>
      <c r="X1504" s="201"/>
      <c r="Y1504" s="201"/>
      <c r="Z1504" s="201"/>
      <c r="AA1504" s="201"/>
      <c r="AB1504" s="200"/>
      <c r="AC1504" s="201"/>
      <c r="AD1504" s="387"/>
      <c r="AE1504" s="201"/>
      <c r="AF1504" s="201"/>
      <c r="AG1504" s="201"/>
      <c r="AH1504" s="201"/>
      <c r="AI1504" s="201"/>
      <c r="AJ1504" s="201"/>
      <c r="AK1504" s="201"/>
      <c r="AL1504" s="201"/>
      <c r="AM1504" s="201"/>
      <c r="AN1504" s="201"/>
      <c r="AO1504" s="201"/>
    </row>
    <row r="1505" spans="1:41">
      <c r="A1505" s="369"/>
      <c r="B1505" s="369"/>
      <c r="C1505" s="369"/>
      <c r="D1505" s="370"/>
      <c r="E1505" s="369"/>
      <c r="F1505" s="371"/>
      <c r="G1505" s="371"/>
      <c r="H1505" s="372"/>
      <c r="I1505" s="373"/>
      <c r="J1505" s="374"/>
      <c r="K1505" s="373">
        <v>0.63</v>
      </c>
      <c r="L1505" s="85">
        <f t="shared" si="281"/>
        <v>228.5023607029014</v>
      </c>
      <c r="M1505" s="85">
        <f t="shared" si="282"/>
        <v>415.95837513982877</v>
      </c>
      <c r="N1505" s="85">
        <f t="shared" si="283"/>
        <v>41.094000000000001</v>
      </c>
      <c r="O1505" s="373">
        <f t="shared" si="265"/>
        <v>41.094000000000001</v>
      </c>
      <c r="P1505" s="373">
        <f t="shared" si="277"/>
        <v>415.73563650375502</v>
      </c>
      <c r="Q1505" s="373">
        <f t="shared" si="278"/>
        <v>228.72509933897516</v>
      </c>
      <c r="R1505" s="373">
        <f t="shared" si="279"/>
        <v>248.56157941950318</v>
      </c>
      <c r="S1505" s="373">
        <f t="shared" si="266"/>
        <v>248.87657941950317</v>
      </c>
      <c r="T1505" s="373"/>
      <c r="U1505" s="55">
        <f t="shared" si="280"/>
        <v>180.08294955310333</v>
      </c>
      <c r="V1505" s="85"/>
      <c r="W1505" s="85"/>
      <c r="X1505" s="201"/>
      <c r="Y1505" s="201"/>
      <c r="Z1505" s="201"/>
      <c r="AA1505" s="201"/>
      <c r="AB1505" s="200"/>
      <c r="AC1505" s="201"/>
      <c r="AD1505" s="201"/>
      <c r="AE1505" s="387"/>
      <c r="AF1505" s="387"/>
      <c r="AG1505" s="387"/>
      <c r="AH1505" s="387"/>
      <c r="AI1505" s="387"/>
      <c r="AJ1505" s="201"/>
      <c r="AK1505" s="201"/>
      <c r="AL1505" s="201"/>
      <c r="AM1505" s="201"/>
      <c r="AN1505" s="201"/>
      <c r="AO1505" s="201"/>
    </row>
    <row r="1506" spans="1:41">
      <c r="A1506" s="369" t="s">
        <v>957</v>
      </c>
      <c r="B1506" s="369" t="str">
        <f>B1460</f>
        <v>BBS</v>
      </c>
      <c r="C1506" s="369" t="s">
        <v>203</v>
      </c>
      <c r="D1506" s="370">
        <f>ROUND(10*R1506,0)</f>
        <v>2494</v>
      </c>
      <c r="E1506" s="369" t="s">
        <v>1170</v>
      </c>
      <c r="F1506" s="371" t="s">
        <v>1101</v>
      </c>
      <c r="G1506" s="371" t="s">
        <v>1171</v>
      </c>
      <c r="H1506" s="372" t="s">
        <v>1103</v>
      </c>
      <c r="I1506" s="373"/>
      <c r="J1506" s="374"/>
      <c r="K1506" s="373">
        <f>PI()*1.325/4</f>
        <v>1.0406525665016189</v>
      </c>
      <c r="L1506" s="85">
        <f t="shared" si="281"/>
        <v>229.19355758151124</v>
      </c>
      <c r="M1506" s="85">
        <f t="shared" si="282"/>
        <v>415.54159474629114</v>
      </c>
      <c r="N1506" s="85">
        <f t="shared" si="283"/>
        <v>41.094000000000001</v>
      </c>
      <c r="O1506" s="373">
        <f t="shared" si="265"/>
        <v>41.094000000000001</v>
      </c>
      <c r="P1506" s="375">
        <f>P1505-K1506*(1-COS(45/180*PI()))/(45/180*PI())</f>
        <v>415.3475529888272</v>
      </c>
      <c r="Q1506" s="375">
        <f>Q1505+K1506*SIN(45/180*PI())/(45/180*PI())</f>
        <v>229.66201582404733</v>
      </c>
      <c r="R1506" s="373">
        <f t="shared" si="279"/>
        <v>249.396905702754</v>
      </c>
      <c r="S1506" s="373">
        <f t="shared" si="266"/>
        <v>249.91723198600479</v>
      </c>
      <c r="T1506" s="373"/>
      <c r="U1506" s="55">
        <f t="shared" si="280"/>
        <v>180.91827583635416</v>
      </c>
      <c r="V1506" s="85"/>
      <c r="W1506" s="85"/>
      <c r="X1506" s="201"/>
      <c r="Y1506" s="201"/>
      <c r="Z1506" s="201"/>
      <c r="AA1506" s="201"/>
      <c r="AB1506" s="200"/>
      <c r="AC1506" s="201"/>
      <c r="AD1506" s="387"/>
      <c r="AE1506" s="201"/>
      <c r="AF1506" s="201"/>
      <c r="AG1506" s="201"/>
      <c r="AH1506" s="201"/>
      <c r="AI1506" s="201"/>
      <c r="AJ1506" s="201"/>
      <c r="AK1506" s="201"/>
      <c r="AL1506" s="201"/>
      <c r="AM1506" s="201"/>
      <c r="AN1506" s="201"/>
      <c r="AO1506" s="201"/>
    </row>
    <row r="1507" spans="1:41">
      <c r="A1507" s="86"/>
      <c r="B1507" s="86"/>
      <c r="C1507" s="86"/>
      <c r="D1507" s="305"/>
      <c r="E1507" s="81"/>
      <c r="F1507" s="83"/>
      <c r="G1507" s="83"/>
      <c r="H1507" s="294"/>
      <c r="I1507" s="301">
        <f>I1508-J1508</f>
        <v>3.1759526848418318E-6</v>
      </c>
      <c r="J1507" s="295">
        <v>1.6423E-2</v>
      </c>
      <c r="K1507" s="380">
        <f>0.14224+J1507</f>
        <v>0.158663</v>
      </c>
      <c r="L1507" s="85">
        <f t="shared" si="281"/>
        <v>229.74134732404733</v>
      </c>
      <c r="M1507" s="85">
        <f t="shared" si="282"/>
        <v>415.3475529888272</v>
      </c>
      <c r="N1507" s="85">
        <f t="shared" si="283"/>
        <v>41.094000000000001</v>
      </c>
      <c r="O1507" s="296">
        <f t="shared" ref="O1507:O1538" si="284">O1506</f>
        <v>41.094000000000001</v>
      </c>
      <c r="P1507" s="84">
        <f t="shared" ref="P1507:P1538" si="285">P1506</f>
        <v>415.3475529888272</v>
      </c>
      <c r="Q1507" s="84">
        <f t="shared" ref="Q1507:Q1570" si="286">Q1506+K1507</f>
        <v>229.82067882404732</v>
      </c>
      <c r="R1507" s="296">
        <f t="shared" si="279"/>
        <v>249.99656348600479</v>
      </c>
      <c r="S1507" s="296">
        <f t="shared" si="266"/>
        <v>250.07589498600478</v>
      </c>
      <c r="T1507" s="298"/>
      <c r="U1507" s="55">
        <f t="shared" si="280"/>
        <v>181.51793361960495</v>
      </c>
      <c r="V1507" s="55"/>
      <c r="W1507" s="55"/>
    </row>
    <row r="1508" spans="1:41">
      <c r="A1508" s="81" t="s">
        <v>957</v>
      </c>
      <c r="B1508" s="81" t="str">
        <f>B1511</f>
        <v>BMS</v>
      </c>
      <c r="C1508" s="81" t="s">
        <v>157</v>
      </c>
      <c r="D1508" s="293">
        <f>ROUND(10*R1508,0)</f>
        <v>2501</v>
      </c>
      <c r="E1508" s="81" t="s">
        <v>1172</v>
      </c>
      <c r="F1508" s="83" t="s">
        <v>905</v>
      </c>
      <c r="G1508" s="83" t="s">
        <v>202</v>
      </c>
      <c r="H1508" s="294">
        <v>63</v>
      </c>
      <c r="I1508" s="380">
        <v>229.858182</v>
      </c>
      <c r="J1508" s="295">
        <f>(Q1507+Q1508)/2</f>
        <v>229.85817882404731</v>
      </c>
      <c r="K1508" s="84">
        <v>7.4999999999999997E-2</v>
      </c>
      <c r="L1508" s="85">
        <f t="shared" si="281"/>
        <v>229.85817882404731</v>
      </c>
      <c r="M1508" s="85">
        <f t="shared" si="282"/>
        <v>415.3475529888272</v>
      </c>
      <c r="N1508" s="85">
        <f t="shared" si="283"/>
        <v>41.094000000000001</v>
      </c>
      <c r="O1508" s="296">
        <f t="shared" si="284"/>
        <v>41.094000000000001</v>
      </c>
      <c r="P1508" s="84">
        <f t="shared" si="285"/>
        <v>415.3475529888272</v>
      </c>
      <c r="Q1508" s="84">
        <f t="shared" si="286"/>
        <v>229.89567882404731</v>
      </c>
      <c r="R1508" s="296">
        <f t="shared" si="279"/>
        <v>250.11339498600478</v>
      </c>
      <c r="S1508" s="296">
        <f t="shared" si="266"/>
        <v>250.15089498600477</v>
      </c>
      <c r="T1508" s="349" t="s">
        <v>1173</v>
      </c>
      <c r="U1508" s="55">
        <f t="shared" si="280"/>
        <v>181.63476511960494</v>
      </c>
      <c r="V1508" s="214"/>
      <c r="W1508" s="214"/>
      <c r="AB1508" s="209"/>
    </row>
    <row r="1509" spans="1:41">
      <c r="A1509" s="81"/>
      <c r="B1509" s="81"/>
      <c r="C1509" s="81"/>
      <c r="D1509" s="293"/>
      <c r="E1509" s="81"/>
      <c r="F1509" s="83"/>
      <c r="G1509" s="83"/>
      <c r="H1509" s="294"/>
      <c r="I1509" s="84"/>
      <c r="J1509" s="295"/>
      <c r="K1509" s="302">
        <v>0</v>
      </c>
      <c r="L1509" s="85">
        <f t="shared" si="281"/>
        <v>229.89567882404731</v>
      </c>
      <c r="M1509" s="85">
        <f t="shared" si="282"/>
        <v>415.3475529888272</v>
      </c>
      <c r="N1509" s="85">
        <f t="shared" si="283"/>
        <v>41.094000000000001</v>
      </c>
      <c r="O1509" s="296">
        <f t="shared" si="284"/>
        <v>41.094000000000001</v>
      </c>
      <c r="P1509" s="84">
        <f t="shared" si="285"/>
        <v>415.3475529888272</v>
      </c>
      <c r="Q1509" s="84">
        <f t="shared" si="286"/>
        <v>229.89567882404731</v>
      </c>
      <c r="R1509" s="296">
        <f t="shared" si="279"/>
        <v>250.15089498600477</v>
      </c>
      <c r="S1509" s="296">
        <f t="shared" si="266"/>
        <v>250.15089498600477</v>
      </c>
      <c r="T1509" s="298"/>
      <c r="U1509" s="55">
        <f t="shared" si="280"/>
        <v>181.67226511960496</v>
      </c>
      <c r="V1509" s="214"/>
      <c r="W1509" s="214"/>
      <c r="AB1509" s="209"/>
    </row>
    <row r="1510" spans="1:41">
      <c r="A1510" s="86"/>
      <c r="B1510" s="86"/>
      <c r="C1510" s="81"/>
      <c r="D1510" s="293"/>
      <c r="E1510" s="81"/>
      <c r="F1510" s="83"/>
      <c r="G1510" s="83" t="s">
        <v>198</v>
      </c>
      <c r="H1510" s="294">
        <v>40</v>
      </c>
      <c r="I1510" s="296">
        <v>-8.8009999999999998E-3</v>
      </c>
      <c r="J1510" s="295"/>
      <c r="K1510" s="299">
        <f>0.103502-0.008801</f>
        <v>9.4700999999999994E-2</v>
      </c>
      <c r="L1510" s="85">
        <f t="shared" si="281"/>
        <v>229.9430293240473</v>
      </c>
      <c r="M1510" s="85">
        <f t="shared" si="282"/>
        <v>415.3475529888272</v>
      </c>
      <c r="N1510" s="85">
        <f t="shared" si="283"/>
        <v>41.094000000000001</v>
      </c>
      <c r="O1510" s="296">
        <f t="shared" si="284"/>
        <v>41.094000000000001</v>
      </c>
      <c r="P1510" s="84">
        <f t="shared" si="285"/>
        <v>415.3475529888272</v>
      </c>
      <c r="Q1510" s="84">
        <f t="shared" si="286"/>
        <v>229.9903798240473</v>
      </c>
      <c r="R1510" s="296">
        <f t="shared" si="279"/>
        <v>250.19824548600477</v>
      </c>
      <c r="S1510" s="296">
        <f t="shared" si="266"/>
        <v>250.24559598600476</v>
      </c>
      <c r="T1510" s="269" t="s">
        <v>1174</v>
      </c>
      <c r="U1510" s="55">
        <f t="shared" si="280"/>
        <v>181.71961561960495</v>
      </c>
      <c r="V1510" s="55"/>
      <c r="W1510" s="55"/>
    </row>
    <row r="1511" spans="1:41">
      <c r="A1511" s="86" t="s">
        <v>957</v>
      </c>
      <c r="B1511" s="86" t="s">
        <v>1175</v>
      </c>
      <c r="C1511" s="81" t="s">
        <v>463</v>
      </c>
      <c r="D1511" s="293">
        <f>ROUND(10*R1511,0)</f>
        <v>2502</v>
      </c>
      <c r="E1511" s="81" t="s">
        <v>1176</v>
      </c>
      <c r="F1511" s="83" t="s">
        <v>911</v>
      </c>
      <c r="G1511" s="83" t="s">
        <v>466</v>
      </c>
      <c r="H1511" s="294">
        <v>50</v>
      </c>
      <c r="I1511" s="301">
        <f>J1511-L1511</f>
        <v>2.1759527157882985E-6</v>
      </c>
      <c r="J1511" s="304">
        <v>229.99038200000001</v>
      </c>
      <c r="K1511" s="84">
        <v>0</v>
      </c>
      <c r="L1511" s="85">
        <f t="shared" si="281"/>
        <v>229.9903798240473</v>
      </c>
      <c r="M1511" s="85">
        <f t="shared" si="282"/>
        <v>415.3475529888272</v>
      </c>
      <c r="N1511" s="85">
        <f t="shared" si="283"/>
        <v>41.094000000000001</v>
      </c>
      <c r="O1511" s="296">
        <f t="shared" si="284"/>
        <v>41.094000000000001</v>
      </c>
      <c r="P1511" s="84">
        <f t="shared" si="285"/>
        <v>415.3475529888272</v>
      </c>
      <c r="Q1511" s="84">
        <f t="shared" si="286"/>
        <v>229.9903798240473</v>
      </c>
      <c r="R1511" s="296">
        <f t="shared" si="279"/>
        <v>250.24559598600476</v>
      </c>
      <c r="S1511" s="296">
        <f t="shared" si="266"/>
        <v>250.24559598600476</v>
      </c>
      <c r="T1511" s="298"/>
      <c r="U1511" s="55">
        <f t="shared" si="280"/>
        <v>181.76696611960494</v>
      </c>
      <c r="V1511" s="55"/>
      <c r="W1511" s="55"/>
    </row>
    <row r="1512" spans="1:41">
      <c r="A1512" s="86"/>
      <c r="B1512" s="86"/>
      <c r="C1512" s="81"/>
      <c r="D1512" s="293"/>
      <c r="E1512" s="81"/>
      <c r="F1512" s="83"/>
      <c r="G1512" s="83" t="s">
        <v>577</v>
      </c>
      <c r="H1512" s="294"/>
      <c r="I1512" s="84"/>
      <c r="J1512" s="295"/>
      <c r="K1512" s="84">
        <v>0.14528199999999999</v>
      </c>
      <c r="L1512" s="85">
        <f t="shared" si="281"/>
        <v>230.0630208240473</v>
      </c>
      <c r="M1512" s="85">
        <f t="shared" si="282"/>
        <v>415.3475529888272</v>
      </c>
      <c r="N1512" s="85">
        <f t="shared" si="283"/>
        <v>41.094000000000001</v>
      </c>
      <c r="O1512" s="296">
        <f t="shared" si="284"/>
        <v>41.094000000000001</v>
      </c>
      <c r="P1512" s="84">
        <f t="shared" si="285"/>
        <v>415.3475529888272</v>
      </c>
      <c r="Q1512" s="84">
        <f t="shared" si="286"/>
        <v>230.1356618240473</v>
      </c>
      <c r="R1512" s="296">
        <f t="shared" si="279"/>
        <v>250.31823698600476</v>
      </c>
      <c r="S1512" s="296">
        <f t="shared" si="266"/>
        <v>250.39087798600477</v>
      </c>
      <c r="T1512" s="298"/>
      <c r="U1512" s="55">
        <f t="shared" si="280"/>
        <v>181.83960711960492</v>
      </c>
      <c r="V1512" s="55"/>
      <c r="W1512" s="55"/>
    </row>
    <row r="1513" spans="1:41">
      <c r="A1513" s="86" t="s">
        <v>957</v>
      </c>
      <c r="B1513" s="86" t="str">
        <f>B1511</f>
        <v>BMS</v>
      </c>
      <c r="C1513" s="81" t="s">
        <v>273</v>
      </c>
      <c r="D1513" s="293">
        <f>ROUND(10*R1513,0)</f>
        <v>2504</v>
      </c>
      <c r="E1513" s="81" t="s">
        <v>1177</v>
      </c>
      <c r="F1513" s="83" t="s">
        <v>933</v>
      </c>
      <c r="G1513" s="83" t="s">
        <v>934</v>
      </c>
      <c r="H1513" s="294">
        <v>50</v>
      </c>
      <c r="I1513" s="301">
        <f>I1514-J1514</f>
        <v>2.1759526873665891E-6</v>
      </c>
      <c r="J1513" s="295"/>
      <c r="K1513" s="84">
        <v>0</v>
      </c>
      <c r="L1513" s="85">
        <f t="shared" si="281"/>
        <v>230.1356618240473</v>
      </c>
      <c r="M1513" s="85">
        <f t="shared" si="282"/>
        <v>415.3475529888272</v>
      </c>
      <c r="N1513" s="85">
        <f t="shared" si="283"/>
        <v>41.094000000000001</v>
      </c>
      <c r="O1513" s="296">
        <f t="shared" si="284"/>
        <v>41.094000000000001</v>
      </c>
      <c r="P1513" s="84">
        <f t="shared" si="285"/>
        <v>415.3475529888272</v>
      </c>
      <c r="Q1513" s="84">
        <f t="shared" si="286"/>
        <v>230.1356618240473</v>
      </c>
      <c r="R1513" s="296">
        <f t="shared" si="279"/>
        <v>250.39087798600477</v>
      </c>
      <c r="S1513" s="296">
        <f t="shared" si="266"/>
        <v>250.39087798600477</v>
      </c>
      <c r="T1513" s="296"/>
      <c r="U1513" s="55">
        <f t="shared" si="280"/>
        <v>181.91224811960495</v>
      </c>
      <c r="V1513" s="55"/>
      <c r="W1513" s="55"/>
    </row>
    <row r="1514" spans="1:41">
      <c r="A1514" s="86"/>
      <c r="B1514" s="86"/>
      <c r="C1514" s="81"/>
      <c r="D1514" s="293"/>
      <c r="E1514" s="81"/>
      <c r="F1514" s="83"/>
      <c r="G1514" s="83" t="s">
        <v>577</v>
      </c>
      <c r="H1514" s="294"/>
      <c r="I1514" s="84">
        <v>230.13566399999999</v>
      </c>
      <c r="J1514" s="295">
        <f>(Q1513+Q1514)/2</f>
        <v>230.1356618240473</v>
      </c>
      <c r="K1514" s="84">
        <v>0</v>
      </c>
      <c r="L1514" s="85">
        <f t="shared" si="281"/>
        <v>230.1356618240473</v>
      </c>
      <c r="M1514" s="85">
        <f t="shared" si="282"/>
        <v>415.3475529888272</v>
      </c>
      <c r="N1514" s="85">
        <f t="shared" si="283"/>
        <v>41.094000000000001</v>
      </c>
      <c r="O1514" s="296">
        <f t="shared" si="284"/>
        <v>41.094000000000001</v>
      </c>
      <c r="P1514" s="84">
        <f t="shared" si="285"/>
        <v>415.3475529888272</v>
      </c>
      <c r="Q1514" s="84">
        <f t="shared" si="286"/>
        <v>230.1356618240473</v>
      </c>
      <c r="R1514" s="296">
        <f t="shared" si="279"/>
        <v>250.39087798600477</v>
      </c>
      <c r="S1514" s="296">
        <f t="shared" si="266"/>
        <v>250.39087798600477</v>
      </c>
      <c r="T1514" s="296"/>
      <c r="U1514" s="55">
        <f t="shared" si="280"/>
        <v>181.91224811960495</v>
      </c>
      <c r="V1514" s="55"/>
      <c r="W1514" s="55"/>
    </row>
    <row r="1515" spans="1:41">
      <c r="A1515" s="81" t="s">
        <v>957</v>
      </c>
      <c r="B1515" s="81" t="str">
        <f>B1511</f>
        <v>BMS</v>
      </c>
      <c r="C1515" s="81" t="s">
        <v>485</v>
      </c>
      <c r="D1515" s="293">
        <f>ROUND(10*R1515,0)</f>
        <v>2504</v>
      </c>
      <c r="E1515" s="81" t="s">
        <v>1178</v>
      </c>
      <c r="F1515" s="83" t="s">
        <v>485</v>
      </c>
      <c r="G1515" s="83" t="s">
        <v>487</v>
      </c>
      <c r="H1515" s="294"/>
      <c r="I1515" s="84"/>
      <c r="J1515" s="295"/>
      <c r="K1515" s="84">
        <v>0</v>
      </c>
      <c r="L1515" s="85">
        <f t="shared" si="281"/>
        <v>230.1356618240473</v>
      </c>
      <c r="M1515" s="85">
        <f t="shared" si="282"/>
        <v>415.3475529888272</v>
      </c>
      <c r="N1515" s="85">
        <f t="shared" si="283"/>
        <v>41.094000000000001</v>
      </c>
      <c r="O1515" s="296">
        <f t="shared" si="284"/>
        <v>41.094000000000001</v>
      </c>
      <c r="P1515" s="84">
        <f t="shared" si="285"/>
        <v>415.3475529888272</v>
      </c>
      <c r="Q1515" s="84">
        <f t="shared" si="286"/>
        <v>230.1356618240473</v>
      </c>
      <c r="R1515" s="296">
        <f t="shared" si="279"/>
        <v>250.39087798600477</v>
      </c>
      <c r="S1515" s="296">
        <f t="shared" si="266"/>
        <v>250.39087798600477</v>
      </c>
      <c r="T1515" s="84"/>
      <c r="U1515" s="55">
        <f t="shared" si="280"/>
        <v>181.91224811960495</v>
      </c>
      <c r="V1515" s="85"/>
      <c r="W1515" s="85"/>
      <c r="AB1515" s="200"/>
    </row>
    <row r="1516" spans="1:41">
      <c r="A1516" s="81" t="s">
        <v>957</v>
      </c>
      <c r="B1516" s="81" t="str">
        <f>B1511</f>
        <v>BMS</v>
      </c>
      <c r="C1516" s="81" t="s">
        <v>389</v>
      </c>
      <c r="D1516" s="293">
        <f>ROUND(10*R1516,0)</f>
        <v>2504</v>
      </c>
      <c r="E1516" s="81" t="s">
        <v>1179</v>
      </c>
      <c r="F1516" s="83" t="s">
        <v>459</v>
      </c>
      <c r="G1516" s="83" t="s">
        <v>460</v>
      </c>
      <c r="H1516" s="294"/>
      <c r="I1516" s="84"/>
      <c r="J1516" s="295"/>
      <c r="K1516" s="84">
        <v>0</v>
      </c>
      <c r="L1516" s="85">
        <f t="shared" si="281"/>
        <v>230.1356618240473</v>
      </c>
      <c r="M1516" s="85">
        <f t="shared" si="282"/>
        <v>415.3475529888272</v>
      </c>
      <c r="N1516" s="85">
        <f t="shared" si="283"/>
        <v>41.094000000000001</v>
      </c>
      <c r="O1516" s="296">
        <f t="shared" si="284"/>
        <v>41.094000000000001</v>
      </c>
      <c r="P1516" s="84">
        <f t="shared" si="285"/>
        <v>415.3475529888272</v>
      </c>
      <c r="Q1516" s="84">
        <f t="shared" si="286"/>
        <v>230.1356618240473</v>
      </c>
      <c r="R1516" s="296">
        <f t="shared" si="279"/>
        <v>250.39087798600477</v>
      </c>
      <c r="S1516" s="296">
        <f t="shared" si="266"/>
        <v>250.39087798600477</v>
      </c>
      <c r="T1516" s="84"/>
      <c r="U1516" s="55">
        <f t="shared" si="280"/>
        <v>181.91224811960495</v>
      </c>
      <c r="V1516" s="323"/>
      <c r="W1516" s="323"/>
      <c r="AB1516" s="53"/>
    </row>
    <row r="1517" spans="1:41">
      <c r="A1517" s="86"/>
      <c r="B1517" s="86"/>
      <c r="C1517" s="81"/>
      <c r="D1517" s="293"/>
      <c r="E1517" s="81"/>
      <c r="F1517" s="83"/>
      <c r="G1517" s="83" t="s">
        <v>198</v>
      </c>
      <c r="H1517" s="294">
        <v>40</v>
      </c>
      <c r="I1517" s="84">
        <f>0.076337-I1510</f>
        <v>8.5138000000000005E-2</v>
      </c>
      <c r="J1517" s="295"/>
      <c r="K1517" s="84">
        <v>0.131216</v>
      </c>
      <c r="L1517" s="85">
        <f t="shared" si="281"/>
        <v>230.2012698240473</v>
      </c>
      <c r="M1517" s="85">
        <f t="shared" si="282"/>
        <v>415.3475529888272</v>
      </c>
      <c r="N1517" s="85">
        <f t="shared" si="283"/>
        <v>41.094000000000001</v>
      </c>
      <c r="O1517" s="296">
        <f t="shared" si="284"/>
        <v>41.094000000000001</v>
      </c>
      <c r="P1517" s="84">
        <f t="shared" si="285"/>
        <v>415.3475529888272</v>
      </c>
      <c r="Q1517" s="84">
        <f t="shared" si="286"/>
        <v>230.2668778240473</v>
      </c>
      <c r="R1517" s="296">
        <f t="shared" si="279"/>
        <v>250.45648598600476</v>
      </c>
      <c r="S1517" s="296">
        <f t="shared" si="266"/>
        <v>250.52209398600476</v>
      </c>
      <c r="T1517" s="296"/>
      <c r="U1517" s="55">
        <f t="shared" si="280"/>
        <v>181.97785611960495</v>
      </c>
      <c r="V1517" s="55"/>
      <c r="W1517" s="55"/>
    </row>
    <row r="1518" spans="1:41">
      <c r="A1518" s="86"/>
      <c r="B1518" s="86"/>
      <c r="C1518" s="81"/>
      <c r="D1518" s="293"/>
      <c r="E1518" s="81"/>
      <c r="F1518" s="83"/>
      <c r="G1518" s="83"/>
      <c r="H1518" s="294"/>
      <c r="I1518" s="84"/>
      <c r="J1518" s="295"/>
      <c r="K1518" s="299">
        <v>1.7430000000000001E-2</v>
      </c>
      <c r="L1518" s="85">
        <f t="shared" si="281"/>
        <v>230.27559282404729</v>
      </c>
      <c r="M1518" s="85">
        <f t="shared" si="282"/>
        <v>415.3475529888272</v>
      </c>
      <c r="N1518" s="85">
        <f t="shared" si="283"/>
        <v>41.094000000000001</v>
      </c>
      <c r="O1518" s="296">
        <f t="shared" si="284"/>
        <v>41.094000000000001</v>
      </c>
      <c r="P1518" s="84">
        <f t="shared" si="285"/>
        <v>415.3475529888272</v>
      </c>
      <c r="Q1518" s="84">
        <f t="shared" si="286"/>
        <v>230.28430782404729</v>
      </c>
      <c r="R1518" s="296">
        <f t="shared" si="279"/>
        <v>250.53080898600476</v>
      </c>
      <c r="S1518" s="296">
        <f t="shared" si="266"/>
        <v>250.53952398600475</v>
      </c>
      <c r="T1518" s="296"/>
      <c r="U1518" s="55">
        <f t="shared" si="280"/>
        <v>182.05217911960494</v>
      </c>
      <c r="V1518" s="55"/>
      <c r="W1518" s="55"/>
    </row>
    <row r="1519" spans="1:41">
      <c r="A1519" s="86"/>
      <c r="B1519" s="86"/>
      <c r="C1519" s="86"/>
      <c r="D1519" s="305"/>
      <c r="E1519" s="81"/>
      <c r="F1519" s="83"/>
      <c r="G1519" s="303" t="s">
        <v>1040</v>
      </c>
      <c r="H1519" s="294"/>
      <c r="I1519" s="301">
        <f>J1519-L1519</f>
        <v>2.1759527157882985E-6</v>
      </c>
      <c r="J1519" s="304">
        <v>230.28431</v>
      </c>
      <c r="K1519" s="335">
        <v>0</v>
      </c>
      <c r="L1519" s="85">
        <f t="shared" si="281"/>
        <v>230.28430782404729</v>
      </c>
      <c r="M1519" s="85">
        <f t="shared" si="282"/>
        <v>415.3475529888272</v>
      </c>
      <c r="N1519" s="85">
        <f t="shared" si="283"/>
        <v>41.094000000000001</v>
      </c>
      <c r="O1519" s="296">
        <f t="shared" si="284"/>
        <v>41.094000000000001</v>
      </c>
      <c r="P1519" s="84">
        <f t="shared" si="285"/>
        <v>415.3475529888272</v>
      </c>
      <c r="Q1519" s="84">
        <f t="shared" si="286"/>
        <v>230.28430782404729</v>
      </c>
      <c r="R1519" s="296">
        <f t="shared" si="279"/>
        <v>250.53952398600475</v>
      </c>
      <c r="S1519" s="296">
        <f t="shared" si="266"/>
        <v>250.53952398600475</v>
      </c>
      <c r="T1519" s="84" t="s">
        <v>1180</v>
      </c>
      <c r="U1519" s="55">
        <f t="shared" si="280"/>
        <v>182.06089411960494</v>
      </c>
      <c r="V1519" s="55"/>
      <c r="W1519" s="55"/>
    </row>
    <row r="1520" spans="1:41">
      <c r="A1520" s="86"/>
      <c r="B1520" s="86"/>
      <c r="C1520" s="86"/>
      <c r="D1520" s="305"/>
      <c r="E1520" s="81"/>
      <c r="F1520" s="83"/>
      <c r="G1520" s="81"/>
      <c r="H1520" s="294"/>
      <c r="I1520" s="301"/>
      <c r="J1520" s="304"/>
      <c r="K1520" s="335">
        <f>0.085138-K1518</f>
        <v>6.7708000000000004E-2</v>
      </c>
      <c r="L1520" s="85">
        <f t="shared" si="281"/>
        <v>230.31816182404731</v>
      </c>
      <c r="M1520" s="85">
        <f t="shared" si="282"/>
        <v>415.3475529888272</v>
      </c>
      <c r="N1520" s="85">
        <f t="shared" si="283"/>
        <v>41.094000000000001</v>
      </c>
      <c r="O1520" s="296">
        <f t="shared" si="284"/>
        <v>41.094000000000001</v>
      </c>
      <c r="P1520" s="84">
        <f t="shared" si="285"/>
        <v>415.3475529888272</v>
      </c>
      <c r="Q1520" s="84">
        <f t="shared" si="286"/>
        <v>230.3520158240473</v>
      </c>
      <c r="R1520" s="296">
        <f t="shared" si="279"/>
        <v>250.57337798600477</v>
      </c>
      <c r="S1520" s="296">
        <f t="shared" si="266"/>
        <v>250.60723198600476</v>
      </c>
      <c r="T1520" s="84"/>
      <c r="U1520" s="55">
        <f t="shared" si="280"/>
        <v>182.09474811960496</v>
      </c>
      <c r="V1520" s="55"/>
      <c r="W1520" s="55"/>
    </row>
    <row r="1521" spans="1:23">
      <c r="A1521" s="86" t="s">
        <v>957</v>
      </c>
      <c r="B1521" s="86" t="str">
        <f>B1511</f>
        <v>BMS</v>
      </c>
      <c r="C1521" s="86" t="s">
        <v>896</v>
      </c>
      <c r="D1521" s="305">
        <f>ROUND(10*R1521,0)</f>
        <v>2507</v>
      </c>
      <c r="E1521" s="81" t="s">
        <v>1181</v>
      </c>
      <c r="F1521" s="83" t="s">
        <v>898</v>
      </c>
      <c r="G1521" s="83" t="s">
        <v>899</v>
      </c>
      <c r="H1521" s="294">
        <v>50</v>
      </c>
      <c r="I1521" s="84"/>
      <c r="J1521" s="295"/>
      <c r="K1521" s="296">
        <v>0.2</v>
      </c>
      <c r="L1521" s="85">
        <f t="shared" si="281"/>
        <v>230.45201582404729</v>
      </c>
      <c r="M1521" s="85">
        <f t="shared" si="282"/>
        <v>415.3475529888272</v>
      </c>
      <c r="N1521" s="85">
        <f t="shared" si="283"/>
        <v>41.094000000000001</v>
      </c>
      <c r="O1521" s="296">
        <f t="shared" si="284"/>
        <v>41.094000000000001</v>
      </c>
      <c r="P1521" s="84">
        <f t="shared" si="285"/>
        <v>415.3475529888272</v>
      </c>
      <c r="Q1521" s="84">
        <f t="shared" si="286"/>
        <v>230.55201582404729</v>
      </c>
      <c r="R1521" s="296">
        <f t="shared" si="279"/>
        <v>250.70723198600476</v>
      </c>
      <c r="S1521" s="296">
        <f t="shared" si="266"/>
        <v>250.80723198600475</v>
      </c>
      <c r="T1521" s="296"/>
      <c r="U1521" s="55">
        <f t="shared" si="280"/>
        <v>182.22860211960494</v>
      </c>
      <c r="V1521" s="55"/>
      <c r="W1521" s="55"/>
    </row>
    <row r="1522" spans="1:23">
      <c r="A1522" s="86"/>
      <c r="B1522" s="86"/>
      <c r="C1522" s="86"/>
      <c r="D1522" s="305"/>
      <c r="E1522" s="81"/>
      <c r="F1522" s="83"/>
      <c r="G1522" s="83"/>
      <c r="H1522" s="294"/>
      <c r="I1522" s="84"/>
      <c r="J1522" s="295"/>
      <c r="K1522" s="296">
        <v>0.14499999999999999</v>
      </c>
      <c r="L1522" s="85">
        <f t="shared" si="281"/>
        <v>230.62451582404731</v>
      </c>
      <c r="M1522" s="85">
        <f t="shared" si="282"/>
        <v>415.3475529888272</v>
      </c>
      <c r="N1522" s="85">
        <f t="shared" si="283"/>
        <v>41.094000000000001</v>
      </c>
      <c r="O1522" s="296">
        <f t="shared" si="284"/>
        <v>41.094000000000001</v>
      </c>
      <c r="P1522" s="84">
        <f t="shared" si="285"/>
        <v>415.3475529888272</v>
      </c>
      <c r="Q1522" s="84">
        <f t="shared" si="286"/>
        <v>230.6970158240473</v>
      </c>
      <c r="R1522" s="296">
        <f t="shared" si="279"/>
        <v>250.87973198600477</v>
      </c>
      <c r="S1522" s="296">
        <f t="shared" si="266"/>
        <v>250.95223198600476</v>
      </c>
      <c r="T1522" s="296"/>
      <c r="U1522" s="55">
        <f t="shared" si="280"/>
        <v>182.40110211960496</v>
      </c>
      <c r="V1522" s="55"/>
      <c r="W1522" s="55"/>
    </row>
    <row r="1523" spans="1:23">
      <c r="A1523" s="86" t="s">
        <v>957</v>
      </c>
      <c r="B1523" s="86" t="str">
        <f>B1511</f>
        <v>BMS</v>
      </c>
      <c r="C1523" s="86" t="s">
        <v>906</v>
      </c>
      <c r="D1523" s="305">
        <f>ROUND(10*R1523,0)</f>
        <v>2511</v>
      </c>
      <c r="E1523" s="81" t="s">
        <v>1182</v>
      </c>
      <c r="F1523" s="83" t="s">
        <v>902</v>
      </c>
      <c r="G1523" s="83" t="s">
        <v>908</v>
      </c>
      <c r="H1523" s="294">
        <v>50</v>
      </c>
      <c r="I1523" s="84"/>
      <c r="J1523" s="295"/>
      <c r="K1523" s="296">
        <v>0.25</v>
      </c>
      <c r="L1523" s="85">
        <f t="shared" si="281"/>
        <v>230.8220158240473</v>
      </c>
      <c r="M1523" s="85">
        <f t="shared" si="282"/>
        <v>415.3475529888272</v>
      </c>
      <c r="N1523" s="85">
        <f t="shared" si="283"/>
        <v>41.094000000000001</v>
      </c>
      <c r="O1523" s="296">
        <f t="shared" si="284"/>
        <v>41.094000000000001</v>
      </c>
      <c r="P1523" s="84">
        <f t="shared" si="285"/>
        <v>415.3475529888272</v>
      </c>
      <c r="Q1523" s="84">
        <f t="shared" si="286"/>
        <v>230.9470158240473</v>
      </c>
      <c r="R1523" s="296">
        <f t="shared" si="279"/>
        <v>251.07723198600476</v>
      </c>
      <c r="S1523" s="296">
        <f t="shared" si="266"/>
        <v>251.20223198600476</v>
      </c>
      <c r="T1523" s="296"/>
      <c r="U1523" s="55">
        <f t="shared" si="280"/>
        <v>182.59860211960495</v>
      </c>
      <c r="V1523" s="55"/>
      <c r="W1523" s="55"/>
    </row>
    <row r="1524" spans="1:23">
      <c r="A1524" s="86"/>
      <c r="B1524" s="86"/>
      <c r="C1524" s="86"/>
      <c r="D1524" s="305"/>
      <c r="E1524" s="81"/>
      <c r="F1524" s="83"/>
      <c r="G1524" s="83" t="s">
        <v>1183</v>
      </c>
      <c r="H1524" s="294"/>
      <c r="I1524" s="84"/>
      <c r="J1524" s="295"/>
      <c r="K1524" s="296">
        <v>0.2</v>
      </c>
      <c r="L1524" s="85">
        <f t="shared" si="281"/>
        <v>231.04701582404729</v>
      </c>
      <c r="M1524" s="85">
        <f t="shared" si="282"/>
        <v>415.3475529888272</v>
      </c>
      <c r="N1524" s="85">
        <f t="shared" si="283"/>
        <v>41.094000000000001</v>
      </c>
      <c r="O1524" s="296">
        <f t="shared" si="284"/>
        <v>41.094000000000001</v>
      </c>
      <c r="P1524" s="84">
        <f t="shared" si="285"/>
        <v>415.3475529888272</v>
      </c>
      <c r="Q1524" s="84">
        <f t="shared" si="286"/>
        <v>231.14701582404729</v>
      </c>
      <c r="R1524" s="296">
        <f t="shared" si="279"/>
        <v>251.30223198600476</v>
      </c>
      <c r="S1524" s="296">
        <f t="shared" si="266"/>
        <v>251.40223198600475</v>
      </c>
      <c r="T1524" s="296"/>
      <c r="U1524" s="55">
        <f t="shared" si="280"/>
        <v>182.82360211960491</v>
      </c>
      <c r="V1524" s="55"/>
      <c r="W1524" s="55"/>
    </row>
    <row r="1525" spans="1:23">
      <c r="A1525" s="86" t="s">
        <v>957</v>
      </c>
      <c r="B1525" s="86" t="str">
        <f>B1511</f>
        <v>BMS</v>
      </c>
      <c r="C1525" s="86" t="s">
        <v>900</v>
      </c>
      <c r="D1525" s="305">
        <f>ROUND(10*R1525,0)</f>
        <v>2515</v>
      </c>
      <c r="E1525" s="81" t="s">
        <v>1184</v>
      </c>
      <c r="F1525" s="83" t="s">
        <v>902</v>
      </c>
      <c r="G1525" s="83" t="s">
        <v>903</v>
      </c>
      <c r="H1525" s="294">
        <v>50</v>
      </c>
      <c r="I1525" s="84"/>
      <c r="J1525" s="295"/>
      <c r="K1525" s="296">
        <v>0.25</v>
      </c>
      <c r="L1525" s="85">
        <f t="shared" si="281"/>
        <v>231.27201582404729</v>
      </c>
      <c r="M1525" s="85">
        <f t="shared" si="282"/>
        <v>415.3475529888272</v>
      </c>
      <c r="N1525" s="85">
        <f t="shared" si="283"/>
        <v>41.094000000000001</v>
      </c>
      <c r="O1525" s="296">
        <f t="shared" si="284"/>
        <v>41.094000000000001</v>
      </c>
      <c r="P1525" s="84">
        <f t="shared" si="285"/>
        <v>415.3475529888272</v>
      </c>
      <c r="Q1525" s="84">
        <f t="shared" si="286"/>
        <v>231.39701582404729</v>
      </c>
      <c r="R1525" s="296">
        <f t="shared" si="279"/>
        <v>251.52723198600475</v>
      </c>
      <c r="S1525" s="296">
        <f t="shared" si="266"/>
        <v>251.65223198600475</v>
      </c>
      <c r="T1525" s="296"/>
      <c r="U1525" s="55">
        <f t="shared" si="280"/>
        <v>183.04860211960494</v>
      </c>
      <c r="V1525" s="55"/>
      <c r="W1525" s="55"/>
    </row>
    <row r="1526" spans="1:23">
      <c r="A1526" s="86"/>
      <c r="B1526" s="86"/>
      <c r="C1526" s="86"/>
      <c r="D1526" s="305"/>
      <c r="E1526" s="81"/>
      <c r="F1526" s="83"/>
      <c r="G1526" s="83"/>
      <c r="H1526" s="294"/>
      <c r="I1526" s="301">
        <f>I1527-J1527</f>
        <v>3.1759526848418318E-6</v>
      </c>
      <c r="J1526" s="295">
        <v>0.20682900000000001</v>
      </c>
      <c r="K1526" s="302">
        <f>0.025+J1526</f>
        <v>0.23182900000000001</v>
      </c>
      <c r="L1526" s="85">
        <f t="shared" si="281"/>
        <v>231.51293032404729</v>
      </c>
      <c r="M1526" s="85">
        <f t="shared" si="282"/>
        <v>415.3475529888272</v>
      </c>
      <c r="N1526" s="85">
        <f t="shared" si="283"/>
        <v>41.094000000000001</v>
      </c>
      <c r="O1526" s="296">
        <f t="shared" si="284"/>
        <v>41.094000000000001</v>
      </c>
      <c r="P1526" s="84">
        <f t="shared" si="285"/>
        <v>415.3475529888272</v>
      </c>
      <c r="Q1526" s="84">
        <f t="shared" si="286"/>
        <v>231.62884482404729</v>
      </c>
      <c r="R1526" s="296">
        <f t="shared" si="279"/>
        <v>251.76814648600475</v>
      </c>
      <c r="S1526" s="296">
        <f t="shared" si="266"/>
        <v>251.88406098600476</v>
      </c>
      <c r="T1526" s="84" t="s">
        <v>1083</v>
      </c>
      <c r="U1526" s="55">
        <f t="shared" si="280"/>
        <v>183.28951661960491</v>
      </c>
      <c r="V1526" s="55"/>
      <c r="W1526" s="55"/>
    </row>
    <row r="1527" spans="1:23">
      <c r="A1527" s="86" t="s">
        <v>957</v>
      </c>
      <c r="B1527" s="86" t="str">
        <f>B1511</f>
        <v>BMS</v>
      </c>
      <c r="C1527" s="81" t="s">
        <v>406</v>
      </c>
      <c r="D1527" s="293">
        <f>ROUND(10*R1527,0)</f>
        <v>2519</v>
      </c>
      <c r="E1527" s="81" t="s">
        <v>1185</v>
      </c>
      <c r="F1527" s="83" t="s">
        <v>1186</v>
      </c>
      <c r="G1527" s="83" t="s">
        <v>984</v>
      </c>
      <c r="H1527" s="294"/>
      <c r="I1527" s="84">
        <v>231.67884799999999</v>
      </c>
      <c r="J1527" s="295">
        <f>(Q1526+Q1527)/2</f>
        <v>231.6788448240473</v>
      </c>
      <c r="K1527" s="296">
        <v>0.1</v>
      </c>
      <c r="L1527" s="85">
        <f t="shared" si="281"/>
        <v>231.6788448240473</v>
      </c>
      <c r="M1527" s="85">
        <f t="shared" si="282"/>
        <v>415.3475529888272</v>
      </c>
      <c r="N1527" s="85">
        <f t="shared" si="283"/>
        <v>41.094000000000001</v>
      </c>
      <c r="O1527" s="296">
        <f t="shared" si="284"/>
        <v>41.094000000000001</v>
      </c>
      <c r="P1527" s="84">
        <f t="shared" si="285"/>
        <v>415.3475529888272</v>
      </c>
      <c r="Q1527" s="84">
        <f t="shared" si="286"/>
        <v>231.72884482404729</v>
      </c>
      <c r="R1527" s="296">
        <f t="shared" si="279"/>
        <v>251.93406098600474</v>
      </c>
      <c r="S1527" s="296">
        <f t="shared" si="266"/>
        <v>251.98406098600475</v>
      </c>
      <c r="T1527" s="296"/>
      <c r="U1527" s="55">
        <f t="shared" si="280"/>
        <v>183.4554311196049</v>
      </c>
      <c r="V1527" s="55"/>
      <c r="W1527" s="55"/>
    </row>
    <row r="1528" spans="1:23">
      <c r="A1528" s="86"/>
      <c r="B1528" s="86"/>
      <c r="C1528" s="81"/>
      <c r="D1528" s="293"/>
      <c r="E1528" s="81"/>
      <c r="F1528" s="83"/>
      <c r="G1528" s="83"/>
      <c r="H1528" s="294"/>
      <c r="I1528" s="84"/>
      <c r="J1528" s="341"/>
      <c r="K1528" s="269">
        <f>1.4-J1526</f>
        <v>1.193171</v>
      </c>
      <c r="L1528" s="85">
        <f t="shared" si="281"/>
        <v>232.32543032404729</v>
      </c>
      <c r="M1528" s="85">
        <f t="shared" si="282"/>
        <v>415.3475529888272</v>
      </c>
      <c r="N1528" s="85">
        <f t="shared" si="283"/>
        <v>41.094000000000001</v>
      </c>
      <c r="O1528" s="296">
        <f t="shared" si="284"/>
        <v>41.094000000000001</v>
      </c>
      <c r="P1528" s="84">
        <f t="shared" si="285"/>
        <v>415.3475529888272</v>
      </c>
      <c r="Q1528" s="84">
        <f t="shared" si="286"/>
        <v>232.92201582404729</v>
      </c>
      <c r="R1528" s="296">
        <f t="shared" si="279"/>
        <v>252.58064648600475</v>
      </c>
      <c r="S1528" s="296">
        <f t="shared" si="266"/>
        <v>253.17723198600476</v>
      </c>
      <c r="T1528" s="84" t="s">
        <v>1083</v>
      </c>
      <c r="U1528" s="55">
        <f t="shared" si="280"/>
        <v>184.10201661960491</v>
      </c>
      <c r="V1528" s="55"/>
      <c r="W1528" s="55"/>
    </row>
    <row r="1529" spans="1:23">
      <c r="A1529" s="86"/>
      <c r="B1529" s="86"/>
      <c r="C1529" s="81"/>
      <c r="D1529" s="293"/>
      <c r="E1529" s="81"/>
      <c r="F1529" s="83"/>
      <c r="G1529" s="83" t="s">
        <v>1183</v>
      </c>
      <c r="H1529" s="294"/>
      <c r="I1529" s="84"/>
      <c r="J1529" s="295"/>
      <c r="K1529" s="296">
        <v>0.1</v>
      </c>
      <c r="L1529" s="85">
        <f t="shared" si="281"/>
        <v>232.97201582404728</v>
      </c>
      <c r="M1529" s="85">
        <f t="shared" si="282"/>
        <v>415.3475529888272</v>
      </c>
      <c r="N1529" s="85">
        <f t="shared" si="283"/>
        <v>41.094000000000001</v>
      </c>
      <c r="O1529" s="296">
        <f t="shared" si="284"/>
        <v>41.094000000000001</v>
      </c>
      <c r="P1529" s="84">
        <f t="shared" si="285"/>
        <v>415.3475529888272</v>
      </c>
      <c r="Q1529" s="84">
        <f t="shared" si="286"/>
        <v>233.02201582404729</v>
      </c>
      <c r="R1529" s="296">
        <f t="shared" si="279"/>
        <v>253.22723198600474</v>
      </c>
      <c r="S1529" s="296">
        <f t="shared" si="266"/>
        <v>253.27723198600475</v>
      </c>
      <c r="T1529" s="296"/>
      <c r="U1529" s="55">
        <f t="shared" si="280"/>
        <v>184.74860211960493</v>
      </c>
      <c r="V1529" s="55"/>
      <c r="W1529" s="55"/>
    </row>
    <row r="1530" spans="1:23">
      <c r="A1530" s="86" t="s">
        <v>957</v>
      </c>
      <c r="B1530" s="86" t="str">
        <f>B1511</f>
        <v>BMS</v>
      </c>
      <c r="C1530" s="86" t="s">
        <v>896</v>
      </c>
      <c r="D1530" s="305">
        <f>ROUND(10*R1530,0)</f>
        <v>2534</v>
      </c>
      <c r="E1530" s="81" t="s">
        <v>1187</v>
      </c>
      <c r="F1530" s="83" t="s">
        <v>898</v>
      </c>
      <c r="G1530" s="83" t="s">
        <v>899</v>
      </c>
      <c r="H1530" s="294">
        <v>50</v>
      </c>
      <c r="I1530" s="84"/>
      <c r="J1530" s="295">
        <f>K1530/2+K1531+K1532/2</f>
        <v>0.29242100000000004</v>
      </c>
      <c r="K1530" s="296">
        <v>0.2</v>
      </c>
      <c r="L1530" s="85">
        <f t="shared" si="281"/>
        <v>233.12201582404728</v>
      </c>
      <c r="M1530" s="85">
        <f t="shared" si="282"/>
        <v>415.3475529888272</v>
      </c>
      <c r="N1530" s="85">
        <f t="shared" si="283"/>
        <v>41.094000000000001</v>
      </c>
      <c r="O1530" s="296">
        <f t="shared" si="284"/>
        <v>41.094000000000001</v>
      </c>
      <c r="P1530" s="84">
        <f t="shared" si="285"/>
        <v>415.3475529888272</v>
      </c>
      <c r="Q1530" s="84">
        <f t="shared" si="286"/>
        <v>233.22201582404728</v>
      </c>
      <c r="R1530" s="296">
        <f t="shared" si="279"/>
        <v>253.37723198600474</v>
      </c>
      <c r="S1530" s="296">
        <f t="shared" si="266"/>
        <v>253.47723198600474</v>
      </c>
      <c r="T1530" s="296"/>
      <c r="U1530" s="55">
        <f t="shared" si="280"/>
        <v>184.8986021196049</v>
      </c>
      <c r="V1530" s="55"/>
      <c r="W1530" s="55"/>
    </row>
    <row r="1531" spans="1:23">
      <c r="A1531" s="86"/>
      <c r="B1531" s="86"/>
      <c r="C1531" s="86"/>
      <c r="D1531" s="305"/>
      <c r="E1531" s="81"/>
      <c r="F1531" s="83"/>
      <c r="G1531" s="83"/>
      <c r="H1531" s="294"/>
      <c r="I1531" s="301">
        <f>I1532-J1532</f>
        <v>3.1759527416852507E-6</v>
      </c>
      <c r="J1531" s="295">
        <v>5.4920999999999998E-2</v>
      </c>
      <c r="K1531" s="269">
        <f>0.069+J1531</f>
        <v>0.123921</v>
      </c>
      <c r="L1531" s="85">
        <f t="shared" si="281"/>
        <v>233.28397632404727</v>
      </c>
      <c r="M1531" s="85">
        <f t="shared" si="282"/>
        <v>415.3475529888272</v>
      </c>
      <c r="N1531" s="85">
        <f t="shared" si="283"/>
        <v>41.094000000000001</v>
      </c>
      <c r="O1531" s="296">
        <f t="shared" si="284"/>
        <v>41.094000000000001</v>
      </c>
      <c r="P1531" s="84">
        <f t="shared" si="285"/>
        <v>415.3475529888272</v>
      </c>
      <c r="Q1531" s="84">
        <f t="shared" si="286"/>
        <v>233.34593682404727</v>
      </c>
      <c r="R1531" s="296">
        <f t="shared" si="279"/>
        <v>253.53919248600474</v>
      </c>
      <c r="S1531" s="296">
        <f t="shared" si="266"/>
        <v>253.60115298600473</v>
      </c>
      <c r="T1531" s="84" t="s">
        <v>1083</v>
      </c>
      <c r="U1531" s="55">
        <f t="shared" si="280"/>
        <v>185.06056261960492</v>
      </c>
      <c r="V1531" s="55"/>
      <c r="W1531" s="55"/>
    </row>
    <row r="1532" spans="1:23">
      <c r="A1532" s="86" t="s">
        <v>957</v>
      </c>
      <c r="B1532" s="86" t="str">
        <f>B1511</f>
        <v>BMS</v>
      </c>
      <c r="C1532" s="86" t="s">
        <v>463</v>
      </c>
      <c r="D1532" s="305">
        <f>ROUND(10*R1532,0)</f>
        <v>2537</v>
      </c>
      <c r="E1532" s="81" t="s">
        <v>1188</v>
      </c>
      <c r="F1532" s="83" t="s">
        <v>911</v>
      </c>
      <c r="G1532" s="83" t="s">
        <v>466</v>
      </c>
      <c r="H1532" s="294">
        <v>47.5</v>
      </c>
      <c r="I1532" s="84">
        <v>233.41444000000001</v>
      </c>
      <c r="J1532" s="295">
        <f>(Q1531+Q1532)/2</f>
        <v>233.41443682404727</v>
      </c>
      <c r="K1532" s="296">
        <v>0.13700000000000001</v>
      </c>
      <c r="L1532" s="85">
        <f t="shared" si="281"/>
        <v>233.41443682404727</v>
      </c>
      <c r="M1532" s="85">
        <f t="shared" si="282"/>
        <v>415.3475529888272</v>
      </c>
      <c r="N1532" s="85">
        <f t="shared" si="283"/>
        <v>41.094000000000001</v>
      </c>
      <c r="O1532" s="296">
        <f t="shared" si="284"/>
        <v>41.094000000000001</v>
      </c>
      <c r="P1532" s="84">
        <f t="shared" si="285"/>
        <v>415.3475529888272</v>
      </c>
      <c r="Q1532" s="84">
        <f t="shared" si="286"/>
        <v>233.48293682404727</v>
      </c>
      <c r="R1532" s="296">
        <f t="shared" si="279"/>
        <v>253.66965298600473</v>
      </c>
      <c r="S1532" s="296">
        <f t="shared" si="266"/>
        <v>253.73815298600474</v>
      </c>
      <c r="T1532" s="296"/>
      <c r="U1532" s="55">
        <f t="shared" si="280"/>
        <v>185.19102311960489</v>
      </c>
      <c r="V1532" s="55"/>
      <c r="W1532" s="55"/>
    </row>
    <row r="1533" spans="1:23">
      <c r="A1533" s="86"/>
      <c r="B1533" s="86"/>
      <c r="C1533" s="86"/>
      <c r="D1533" s="305"/>
      <c r="E1533" s="81"/>
      <c r="F1533" s="83"/>
      <c r="G1533" s="83"/>
      <c r="H1533" s="294"/>
      <c r="I1533" s="84"/>
      <c r="J1533" s="295">
        <f>K1532/2+K1533+K1534/2</f>
        <v>0.18257899999999999</v>
      </c>
      <c r="K1533" s="380">
        <f>0.044-J1531</f>
        <v>-1.0921E-2</v>
      </c>
      <c r="L1533" s="85">
        <f t="shared" si="281"/>
        <v>233.47747632404727</v>
      </c>
      <c r="M1533" s="85">
        <f t="shared" si="282"/>
        <v>415.3475529888272</v>
      </c>
      <c r="N1533" s="85">
        <f t="shared" si="283"/>
        <v>41.094000000000001</v>
      </c>
      <c r="O1533" s="296">
        <f t="shared" si="284"/>
        <v>41.094000000000001</v>
      </c>
      <c r="P1533" s="84">
        <f t="shared" si="285"/>
        <v>415.3475529888272</v>
      </c>
      <c r="Q1533" s="84">
        <f t="shared" si="286"/>
        <v>233.47201582404728</v>
      </c>
      <c r="R1533" s="296">
        <f t="shared" si="279"/>
        <v>253.73269248600474</v>
      </c>
      <c r="S1533" s="296">
        <f t="shared" si="266"/>
        <v>253.72723198600474</v>
      </c>
      <c r="T1533" s="84" t="s">
        <v>1083</v>
      </c>
      <c r="U1533" s="55">
        <f t="shared" si="280"/>
        <v>185.25406261960489</v>
      </c>
      <c r="V1533" s="55"/>
      <c r="W1533" s="55"/>
    </row>
    <row r="1534" spans="1:23">
      <c r="A1534" s="86" t="s">
        <v>957</v>
      </c>
      <c r="B1534" s="86" t="str">
        <f>B1511</f>
        <v>BMS</v>
      </c>
      <c r="C1534" s="86" t="s">
        <v>906</v>
      </c>
      <c r="D1534" s="305">
        <f>ROUND(10*R1534,0)</f>
        <v>2539</v>
      </c>
      <c r="E1534" s="81" t="s">
        <v>1189</v>
      </c>
      <c r="F1534" s="83" t="s">
        <v>902</v>
      </c>
      <c r="G1534" s="83" t="s">
        <v>908</v>
      </c>
      <c r="H1534" s="294">
        <v>50</v>
      </c>
      <c r="I1534" s="84"/>
      <c r="J1534" s="295"/>
      <c r="K1534" s="296">
        <v>0.25</v>
      </c>
      <c r="L1534" s="85">
        <f t="shared" si="281"/>
        <v>233.59701582404728</v>
      </c>
      <c r="M1534" s="85">
        <f t="shared" si="282"/>
        <v>415.3475529888272</v>
      </c>
      <c r="N1534" s="85">
        <f t="shared" si="283"/>
        <v>41.094000000000001</v>
      </c>
      <c r="O1534" s="296">
        <f t="shared" si="284"/>
        <v>41.094000000000001</v>
      </c>
      <c r="P1534" s="84">
        <f t="shared" si="285"/>
        <v>415.3475529888272</v>
      </c>
      <c r="Q1534" s="84">
        <f t="shared" si="286"/>
        <v>233.72201582404728</v>
      </c>
      <c r="R1534" s="296">
        <f t="shared" si="279"/>
        <v>253.85223198600474</v>
      </c>
      <c r="S1534" s="296">
        <f t="shared" si="266"/>
        <v>253.97723198600474</v>
      </c>
      <c r="T1534" s="296"/>
      <c r="U1534" s="55">
        <f t="shared" si="280"/>
        <v>185.37360211960493</v>
      </c>
      <c r="V1534" s="55"/>
      <c r="W1534" s="55"/>
    </row>
    <row r="1535" spans="1:23">
      <c r="A1535" s="86"/>
      <c r="B1535" s="86"/>
      <c r="C1535" s="86"/>
      <c r="D1535" s="305"/>
      <c r="E1535" s="81"/>
      <c r="F1535" s="83"/>
      <c r="G1535" s="83"/>
      <c r="H1535" s="294"/>
      <c r="I1535" s="84"/>
      <c r="J1535" s="295"/>
      <c r="K1535" s="84">
        <v>1.2</v>
      </c>
      <c r="L1535" s="85">
        <f t="shared" si="281"/>
        <v>234.32201582404727</v>
      </c>
      <c r="M1535" s="85">
        <f t="shared" si="282"/>
        <v>415.3475529888272</v>
      </c>
      <c r="N1535" s="85">
        <f t="shared" si="283"/>
        <v>41.094000000000001</v>
      </c>
      <c r="O1535" s="296">
        <f t="shared" si="284"/>
        <v>41.094000000000001</v>
      </c>
      <c r="P1535" s="84">
        <f t="shared" si="285"/>
        <v>415.3475529888272</v>
      </c>
      <c r="Q1535" s="84">
        <f t="shared" si="286"/>
        <v>234.92201582404726</v>
      </c>
      <c r="R1535" s="296">
        <f t="shared" si="279"/>
        <v>254.57723198600473</v>
      </c>
      <c r="S1535" s="296">
        <f t="shared" si="266"/>
        <v>255.17723198600473</v>
      </c>
      <c r="T1535" s="296"/>
      <c r="U1535" s="55">
        <f t="shared" si="280"/>
        <v>186.09860211960489</v>
      </c>
      <c r="V1535" s="55"/>
      <c r="W1535" s="55"/>
    </row>
    <row r="1536" spans="1:23">
      <c r="A1536" s="292" t="s">
        <v>957</v>
      </c>
      <c r="B1536" s="292" t="str">
        <f>B1511</f>
        <v>BMS</v>
      </c>
      <c r="C1536" s="292" t="s">
        <v>389</v>
      </c>
      <c r="D1536" s="325">
        <f>ROUND(10*R1536,0)</f>
        <v>2552</v>
      </c>
      <c r="E1536" s="292" t="s">
        <v>1190</v>
      </c>
      <c r="F1536" s="87" t="s">
        <v>459</v>
      </c>
      <c r="G1536" s="87" t="s">
        <v>460</v>
      </c>
      <c r="H1536" s="340"/>
      <c r="I1536" s="301"/>
      <c r="J1536" s="295"/>
      <c r="K1536" s="84">
        <v>0</v>
      </c>
      <c r="L1536" s="85">
        <f t="shared" si="281"/>
        <v>234.92201582404726</v>
      </c>
      <c r="M1536" s="85">
        <f t="shared" si="282"/>
        <v>415.3475529888272</v>
      </c>
      <c r="N1536" s="85">
        <f t="shared" si="283"/>
        <v>41.094000000000001</v>
      </c>
      <c r="O1536" s="296">
        <f t="shared" si="284"/>
        <v>41.094000000000001</v>
      </c>
      <c r="P1536" s="84">
        <f t="shared" si="285"/>
        <v>415.3475529888272</v>
      </c>
      <c r="Q1536" s="84">
        <f t="shared" si="286"/>
        <v>234.92201582404726</v>
      </c>
      <c r="R1536" s="296">
        <f t="shared" si="279"/>
        <v>255.17723198600473</v>
      </c>
      <c r="S1536" s="296">
        <f t="shared" si="266"/>
        <v>255.17723198600473</v>
      </c>
      <c r="T1536" s="296"/>
      <c r="U1536" s="55">
        <f t="shared" si="280"/>
        <v>186.69860211960491</v>
      </c>
      <c r="V1536" s="55"/>
      <c r="W1536" s="55"/>
    </row>
    <row r="1537" spans="1:23">
      <c r="A1537" s="86"/>
      <c r="B1537" s="86"/>
      <c r="C1537" s="86"/>
      <c r="D1537" s="305"/>
      <c r="E1537" s="81"/>
      <c r="F1537" s="83"/>
      <c r="G1537" s="83"/>
      <c r="H1537" s="294"/>
      <c r="I1537" s="84"/>
      <c r="J1537" s="295"/>
      <c r="K1537" s="84">
        <v>1</v>
      </c>
      <c r="L1537" s="85">
        <f t="shared" si="281"/>
        <v>235.42201582404726</v>
      </c>
      <c r="M1537" s="85">
        <f t="shared" si="282"/>
        <v>415.3475529888272</v>
      </c>
      <c r="N1537" s="85">
        <f t="shared" si="283"/>
        <v>41.094000000000001</v>
      </c>
      <c r="O1537" s="296">
        <f t="shared" si="284"/>
        <v>41.094000000000001</v>
      </c>
      <c r="P1537" s="84">
        <f t="shared" si="285"/>
        <v>415.3475529888272</v>
      </c>
      <c r="Q1537" s="84">
        <f t="shared" si="286"/>
        <v>235.92201582404726</v>
      </c>
      <c r="R1537" s="296">
        <f t="shared" si="279"/>
        <v>255.6772319860047</v>
      </c>
      <c r="S1537" s="296">
        <f t="shared" si="266"/>
        <v>256.1772319860047</v>
      </c>
      <c r="T1537" s="296"/>
      <c r="U1537" s="55">
        <f t="shared" si="280"/>
        <v>187.19860211960486</v>
      </c>
      <c r="V1537" s="55"/>
      <c r="W1537" s="55"/>
    </row>
    <row r="1538" spans="1:23">
      <c r="A1538" s="86" t="s">
        <v>957</v>
      </c>
      <c r="B1538" s="86" t="str">
        <f>B1511</f>
        <v>BMS</v>
      </c>
      <c r="C1538" s="86" t="s">
        <v>900</v>
      </c>
      <c r="D1538" s="305">
        <f>ROUND(10*R1538,0)</f>
        <v>2563</v>
      </c>
      <c r="E1538" s="81" t="s">
        <v>1191</v>
      </c>
      <c r="F1538" s="83" t="s">
        <v>902</v>
      </c>
      <c r="G1538" s="83" t="s">
        <v>903</v>
      </c>
      <c r="H1538" s="294">
        <v>50</v>
      </c>
      <c r="I1538" s="84"/>
      <c r="J1538" s="295"/>
      <c r="K1538" s="296">
        <v>0.25</v>
      </c>
      <c r="L1538" s="85">
        <f t="shared" si="281"/>
        <v>236.04701582404726</v>
      </c>
      <c r="M1538" s="85">
        <f t="shared" si="282"/>
        <v>415.3475529888272</v>
      </c>
      <c r="N1538" s="85">
        <f t="shared" si="283"/>
        <v>41.094000000000001</v>
      </c>
      <c r="O1538" s="296">
        <f t="shared" si="284"/>
        <v>41.094000000000001</v>
      </c>
      <c r="P1538" s="84">
        <f t="shared" si="285"/>
        <v>415.3475529888272</v>
      </c>
      <c r="Q1538" s="84">
        <f t="shared" si="286"/>
        <v>236.17201582404726</v>
      </c>
      <c r="R1538" s="296">
        <f t="shared" si="279"/>
        <v>256.3022319860047</v>
      </c>
      <c r="S1538" s="296">
        <f t="shared" si="266"/>
        <v>256.4272319860047</v>
      </c>
      <c r="T1538" s="296"/>
      <c r="U1538" s="55">
        <f t="shared" si="280"/>
        <v>187.82360211960486</v>
      </c>
      <c r="V1538" s="55"/>
      <c r="W1538" s="55"/>
    </row>
    <row r="1539" spans="1:23">
      <c r="A1539" s="86"/>
      <c r="B1539" s="86"/>
      <c r="C1539" s="86"/>
      <c r="D1539" s="305"/>
      <c r="E1539" s="81"/>
      <c r="F1539" s="83"/>
      <c r="G1539" s="83"/>
      <c r="H1539" s="294"/>
      <c r="I1539" s="84"/>
      <c r="J1539" s="295"/>
      <c r="K1539" s="296">
        <v>0</v>
      </c>
      <c r="L1539" s="85">
        <f t="shared" si="281"/>
        <v>236.17201582404726</v>
      </c>
      <c r="M1539" s="85">
        <f t="shared" si="282"/>
        <v>415.3475529888272</v>
      </c>
      <c r="N1539" s="85">
        <f t="shared" si="283"/>
        <v>41.094000000000001</v>
      </c>
      <c r="O1539" s="296">
        <f t="shared" ref="O1539:O1562" si="287">O1538</f>
        <v>41.094000000000001</v>
      </c>
      <c r="P1539" s="84">
        <f t="shared" ref="P1539:P1562" si="288">P1538</f>
        <v>415.3475529888272</v>
      </c>
      <c r="Q1539" s="84">
        <f t="shared" si="286"/>
        <v>236.17201582404726</v>
      </c>
      <c r="R1539" s="296">
        <f t="shared" si="279"/>
        <v>256.4272319860047</v>
      </c>
      <c r="S1539" s="296">
        <f t="shared" ref="S1539:S1602" si="289">S1538+K1539</f>
        <v>256.4272319860047</v>
      </c>
      <c r="T1539" s="296"/>
      <c r="U1539" s="55">
        <f t="shared" si="280"/>
        <v>187.94860211960486</v>
      </c>
      <c r="V1539" s="55"/>
      <c r="W1539" s="55"/>
    </row>
    <row r="1540" spans="1:23">
      <c r="A1540" s="86"/>
      <c r="B1540" s="86"/>
      <c r="C1540" s="86"/>
      <c r="D1540" s="305"/>
      <c r="E1540" s="81"/>
      <c r="F1540" s="83"/>
      <c r="G1540" s="83" t="s">
        <v>1040</v>
      </c>
      <c r="H1540" s="294"/>
      <c r="I1540" s="84"/>
      <c r="J1540" s="295"/>
      <c r="K1540" s="296">
        <v>0.1</v>
      </c>
      <c r="L1540" s="85">
        <f t="shared" si="281"/>
        <v>236.22201582404728</v>
      </c>
      <c r="M1540" s="85">
        <f t="shared" si="282"/>
        <v>415.3475529888272</v>
      </c>
      <c r="N1540" s="85">
        <f t="shared" si="283"/>
        <v>41.094000000000001</v>
      </c>
      <c r="O1540" s="296">
        <f t="shared" si="287"/>
        <v>41.094000000000001</v>
      </c>
      <c r="P1540" s="84">
        <f t="shared" si="288"/>
        <v>415.3475529888272</v>
      </c>
      <c r="Q1540" s="84">
        <f t="shared" si="286"/>
        <v>236.27201582404726</v>
      </c>
      <c r="R1540" s="296">
        <f t="shared" si="279"/>
        <v>256.47723198600471</v>
      </c>
      <c r="S1540" s="296">
        <f t="shared" si="289"/>
        <v>256.52723198600472</v>
      </c>
      <c r="T1540" s="296"/>
      <c r="U1540" s="55">
        <f t="shared" si="280"/>
        <v>187.99860211960487</v>
      </c>
      <c r="V1540" s="55"/>
      <c r="W1540" s="55"/>
    </row>
    <row r="1541" spans="1:23">
      <c r="A1541" s="86"/>
      <c r="B1541" s="86"/>
      <c r="C1541" s="86"/>
      <c r="D1541" s="305"/>
      <c r="E1541" s="81"/>
      <c r="F1541" s="83"/>
      <c r="G1541" s="83"/>
      <c r="H1541" s="294"/>
      <c r="I1541" s="301">
        <f>I1542-J1542</f>
        <v>3.1759527701069601E-6</v>
      </c>
      <c r="J1541" s="295"/>
      <c r="K1541" s="269">
        <v>4.1929999999999997E-3</v>
      </c>
      <c r="L1541" s="85">
        <f t="shared" si="281"/>
        <v>236.27411232404725</v>
      </c>
      <c r="M1541" s="85">
        <f t="shared" si="282"/>
        <v>415.3475529888272</v>
      </c>
      <c r="N1541" s="85">
        <f t="shared" si="283"/>
        <v>41.094000000000001</v>
      </c>
      <c r="O1541" s="296">
        <f t="shared" si="287"/>
        <v>41.094000000000001</v>
      </c>
      <c r="P1541" s="84">
        <f t="shared" si="288"/>
        <v>415.3475529888272</v>
      </c>
      <c r="Q1541" s="84">
        <f t="shared" si="286"/>
        <v>236.27620882404725</v>
      </c>
      <c r="R1541" s="296">
        <f t="shared" si="279"/>
        <v>256.52932848600472</v>
      </c>
      <c r="S1541" s="296">
        <f t="shared" si="289"/>
        <v>256.53142498600471</v>
      </c>
      <c r="T1541" s="84" t="s">
        <v>1083</v>
      </c>
      <c r="U1541" s="55">
        <f t="shared" si="280"/>
        <v>188.05069861960487</v>
      </c>
      <c r="V1541" s="55"/>
      <c r="W1541" s="55"/>
    </row>
    <row r="1542" spans="1:23">
      <c r="A1542" s="81" t="s">
        <v>957</v>
      </c>
      <c r="B1542" s="81" t="str">
        <f>B1511</f>
        <v>BMS</v>
      </c>
      <c r="C1542" s="81" t="s">
        <v>157</v>
      </c>
      <c r="D1542" s="293">
        <f>ROUND(10*R1542,0)</f>
        <v>2566</v>
      </c>
      <c r="E1542" s="81" t="s">
        <v>1192</v>
      </c>
      <c r="F1542" s="303" t="s">
        <v>905</v>
      </c>
      <c r="G1542" s="303" t="s">
        <v>202</v>
      </c>
      <c r="H1542" s="339">
        <v>63</v>
      </c>
      <c r="I1542" s="302">
        <v>236.31371200000001</v>
      </c>
      <c r="J1542" s="295">
        <f>(Q1541+Q1542)/2</f>
        <v>236.31370882404724</v>
      </c>
      <c r="K1542" s="302">
        <v>7.4999999999999997E-2</v>
      </c>
      <c r="L1542" s="85">
        <f t="shared" si="281"/>
        <v>236.31370882404724</v>
      </c>
      <c r="M1542" s="85">
        <f t="shared" si="282"/>
        <v>415.3475529888272</v>
      </c>
      <c r="N1542" s="85">
        <f t="shared" si="283"/>
        <v>41.094000000000001</v>
      </c>
      <c r="O1542" s="296">
        <f t="shared" si="287"/>
        <v>41.094000000000001</v>
      </c>
      <c r="P1542" s="84">
        <f t="shared" si="288"/>
        <v>415.3475529888272</v>
      </c>
      <c r="Q1542" s="84">
        <f t="shared" si="286"/>
        <v>236.35120882404723</v>
      </c>
      <c r="R1542" s="296">
        <f t="shared" si="279"/>
        <v>256.56892498600467</v>
      </c>
      <c r="S1542" s="296">
        <f t="shared" si="289"/>
        <v>256.6064249860047</v>
      </c>
      <c r="T1542" s="84" t="s">
        <v>1193</v>
      </c>
      <c r="U1542" s="55">
        <f t="shared" si="280"/>
        <v>188.09029511960483</v>
      </c>
      <c r="V1542" s="55"/>
      <c r="W1542" s="55"/>
    </row>
    <row r="1543" spans="1:23">
      <c r="A1543" s="86"/>
      <c r="B1543" s="86"/>
      <c r="C1543" s="86"/>
      <c r="D1543" s="305"/>
      <c r="E1543" s="81"/>
      <c r="F1543" s="83"/>
      <c r="G1543" s="294"/>
      <c r="H1543" s="294"/>
      <c r="I1543" s="301">
        <f>I1544-J1544</f>
        <v>3.0759527476220683E-6</v>
      </c>
      <c r="J1543" s="295"/>
      <c r="K1543" s="269">
        <v>1.7184051</v>
      </c>
      <c r="L1543" s="85">
        <f t="shared" si="281"/>
        <v>237.21041137404723</v>
      </c>
      <c r="M1543" s="85">
        <f t="shared" si="282"/>
        <v>415.3475529888272</v>
      </c>
      <c r="N1543" s="85">
        <f t="shared" si="283"/>
        <v>41.094000000000001</v>
      </c>
      <c r="O1543" s="296">
        <f t="shared" si="287"/>
        <v>41.094000000000001</v>
      </c>
      <c r="P1543" s="84">
        <f t="shared" si="288"/>
        <v>415.3475529888272</v>
      </c>
      <c r="Q1543" s="84">
        <f t="shared" si="286"/>
        <v>238.06961392404725</v>
      </c>
      <c r="R1543" s="296">
        <f t="shared" si="279"/>
        <v>257.46562753600466</v>
      </c>
      <c r="S1543" s="296">
        <f t="shared" si="289"/>
        <v>258.32483008600468</v>
      </c>
      <c r="T1543" s="84" t="s">
        <v>1083</v>
      </c>
      <c r="U1543" s="55">
        <f t="shared" si="280"/>
        <v>188.98699766960482</v>
      </c>
      <c r="V1543" s="55"/>
      <c r="W1543" s="55"/>
    </row>
    <row r="1544" spans="1:23">
      <c r="A1544" s="86" t="s">
        <v>957</v>
      </c>
      <c r="B1544" s="86" t="str">
        <f>B1511</f>
        <v>BMS</v>
      </c>
      <c r="C1544" s="86" t="s">
        <v>896</v>
      </c>
      <c r="D1544" s="305">
        <f>ROUND(10*R1544,0)</f>
        <v>2584</v>
      </c>
      <c r="E1544" s="81" t="s">
        <v>1194</v>
      </c>
      <c r="F1544" s="83" t="s">
        <v>898</v>
      </c>
      <c r="G1544" s="83" t="s">
        <v>899</v>
      </c>
      <c r="H1544" s="294">
        <v>50</v>
      </c>
      <c r="I1544" s="84">
        <v>238.16961699999999</v>
      </c>
      <c r="J1544" s="295">
        <f>(Q1543+Q1544)/2</f>
        <v>238.16961392404724</v>
      </c>
      <c r="K1544" s="296">
        <v>0.2</v>
      </c>
      <c r="L1544" s="85">
        <f t="shared" si="281"/>
        <v>238.16961392404724</v>
      </c>
      <c r="M1544" s="85">
        <f t="shared" si="282"/>
        <v>415.3475529888272</v>
      </c>
      <c r="N1544" s="85">
        <f t="shared" si="283"/>
        <v>41.094000000000001</v>
      </c>
      <c r="O1544" s="296">
        <f t="shared" si="287"/>
        <v>41.094000000000001</v>
      </c>
      <c r="P1544" s="84">
        <f t="shared" si="288"/>
        <v>415.3475529888272</v>
      </c>
      <c r="Q1544" s="84">
        <f t="shared" si="286"/>
        <v>238.26961392404723</v>
      </c>
      <c r="R1544" s="296">
        <f t="shared" si="279"/>
        <v>258.42483008600465</v>
      </c>
      <c r="S1544" s="296">
        <f t="shared" si="289"/>
        <v>258.52483008600467</v>
      </c>
      <c r="T1544" s="296"/>
      <c r="U1544" s="55">
        <f t="shared" si="280"/>
        <v>189.9462002196048</v>
      </c>
      <c r="V1544" s="55"/>
      <c r="W1544" s="55"/>
    </row>
    <row r="1545" spans="1:23">
      <c r="A1545" s="86"/>
      <c r="B1545" s="86"/>
      <c r="C1545" s="86"/>
      <c r="D1545" s="305"/>
      <c r="E1545" s="81"/>
      <c r="F1545" s="83"/>
      <c r="G1545" s="83"/>
      <c r="H1545" s="294"/>
      <c r="I1545" s="301">
        <f>I1546-J1546</f>
        <v>3.0759527760437777E-6</v>
      </c>
      <c r="J1545" s="295"/>
      <c r="K1545" s="269">
        <v>7.3804999999999996E-2</v>
      </c>
      <c r="L1545" s="85">
        <f t="shared" si="281"/>
        <v>238.30651642404723</v>
      </c>
      <c r="M1545" s="85">
        <f t="shared" si="282"/>
        <v>415.3475529888272</v>
      </c>
      <c r="N1545" s="85">
        <f t="shared" si="283"/>
        <v>41.094000000000001</v>
      </c>
      <c r="O1545" s="296">
        <f t="shared" si="287"/>
        <v>41.094000000000001</v>
      </c>
      <c r="P1545" s="84">
        <f t="shared" si="288"/>
        <v>415.3475529888272</v>
      </c>
      <c r="Q1545" s="84">
        <f t="shared" si="286"/>
        <v>238.34341892404723</v>
      </c>
      <c r="R1545" s="296">
        <f t="shared" si="279"/>
        <v>258.56173258600467</v>
      </c>
      <c r="S1545" s="296">
        <f t="shared" si="289"/>
        <v>258.59863508600466</v>
      </c>
      <c r="T1545" s="84" t="s">
        <v>1083</v>
      </c>
      <c r="U1545" s="55">
        <f t="shared" si="280"/>
        <v>190.08310271960482</v>
      </c>
      <c r="V1545" s="55"/>
      <c r="W1545" s="55"/>
    </row>
    <row r="1546" spans="1:23">
      <c r="A1546" s="86" t="s">
        <v>957</v>
      </c>
      <c r="B1546" s="86" t="str">
        <f>B1511</f>
        <v>BMS</v>
      </c>
      <c r="C1546" s="86" t="s">
        <v>463</v>
      </c>
      <c r="D1546" s="305">
        <f>ROUND(10*R1546,0)</f>
        <v>2587</v>
      </c>
      <c r="E1546" s="81" t="s">
        <v>1195</v>
      </c>
      <c r="F1546" s="83" t="s">
        <v>911</v>
      </c>
      <c r="G1546" s="83" t="s">
        <v>466</v>
      </c>
      <c r="H1546" s="294">
        <v>47.5</v>
      </c>
      <c r="I1546" s="84">
        <v>238.411922</v>
      </c>
      <c r="J1546" s="295">
        <f>(Q1545+Q1546)/2</f>
        <v>238.41191892404723</v>
      </c>
      <c r="K1546" s="84">
        <v>0.13700000000000001</v>
      </c>
      <c r="L1546" s="85">
        <f t="shared" si="281"/>
        <v>238.41191892404723</v>
      </c>
      <c r="M1546" s="85">
        <f t="shared" si="282"/>
        <v>415.3475529888272</v>
      </c>
      <c r="N1546" s="85">
        <f t="shared" si="283"/>
        <v>41.094000000000001</v>
      </c>
      <c r="O1546" s="296">
        <f t="shared" si="287"/>
        <v>41.094000000000001</v>
      </c>
      <c r="P1546" s="84">
        <f t="shared" si="288"/>
        <v>415.3475529888272</v>
      </c>
      <c r="Q1546" s="84">
        <f t="shared" si="286"/>
        <v>238.48041892404723</v>
      </c>
      <c r="R1546" s="296">
        <f t="shared" si="279"/>
        <v>258.66713508600469</v>
      </c>
      <c r="S1546" s="296">
        <f t="shared" si="289"/>
        <v>258.73563508600466</v>
      </c>
      <c r="T1546" s="296"/>
      <c r="U1546" s="55">
        <f t="shared" si="280"/>
        <v>190.18850521960485</v>
      </c>
      <c r="V1546" s="55"/>
      <c r="W1546" s="55"/>
    </row>
    <row r="1547" spans="1:23">
      <c r="A1547" s="86"/>
      <c r="B1547" s="86"/>
      <c r="C1547" s="86"/>
      <c r="D1547" s="305"/>
      <c r="E1547" s="81"/>
      <c r="F1547" s="83"/>
      <c r="G1547" s="83"/>
      <c r="H1547" s="294"/>
      <c r="I1547" s="84"/>
      <c r="J1547" s="295"/>
      <c r="K1547" s="269">
        <v>9.0001999999999999E-2</v>
      </c>
      <c r="L1547" s="85">
        <f t="shared" si="281"/>
        <v>238.52541992404724</v>
      </c>
      <c r="M1547" s="85">
        <f t="shared" si="282"/>
        <v>415.3475529888272</v>
      </c>
      <c r="N1547" s="85">
        <f t="shared" si="283"/>
        <v>41.094000000000001</v>
      </c>
      <c r="O1547" s="296">
        <f t="shared" si="287"/>
        <v>41.094000000000001</v>
      </c>
      <c r="P1547" s="84">
        <f t="shared" si="288"/>
        <v>415.3475529888272</v>
      </c>
      <c r="Q1547" s="84">
        <f t="shared" si="286"/>
        <v>238.57042092404723</v>
      </c>
      <c r="R1547" s="296">
        <f t="shared" si="279"/>
        <v>258.78063608600468</v>
      </c>
      <c r="S1547" s="296">
        <f t="shared" si="289"/>
        <v>258.82563708600469</v>
      </c>
      <c r="T1547" s="84" t="s">
        <v>1083</v>
      </c>
      <c r="U1547" s="55">
        <f t="shared" si="280"/>
        <v>190.30200621960483</v>
      </c>
      <c r="V1547" s="55"/>
      <c r="W1547" s="55"/>
    </row>
    <row r="1548" spans="1:23">
      <c r="A1548" s="86" t="s">
        <v>957</v>
      </c>
      <c r="B1548" s="86" t="str">
        <f>B1511</f>
        <v>BMS</v>
      </c>
      <c r="C1548" s="86" t="s">
        <v>906</v>
      </c>
      <c r="D1548" s="305">
        <f>ROUND(10*R1548,0)</f>
        <v>2590</v>
      </c>
      <c r="E1548" s="81" t="s">
        <v>1196</v>
      </c>
      <c r="F1548" s="83" t="s">
        <v>902</v>
      </c>
      <c r="G1548" s="83" t="s">
        <v>908</v>
      </c>
      <c r="H1548" s="294">
        <v>50</v>
      </c>
      <c r="I1548" s="84"/>
      <c r="J1548" s="295"/>
      <c r="K1548" s="296">
        <v>0.25</v>
      </c>
      <c r="L1548" s="85">
        <f t="shared" si="281"/>
        <v>238.69542092404723</v>
      </c>
      <c r="M1548" s="85">
        <f t="shared" si="282"/>
        <v>415.3475529888272</v>
      </c>
      <c r="N1548" s="85">
        <f t="shared" si="283"/>
        <v>41.094000000000001</v>
      </c>
      <c r="O1548" s="296">
        <f t="shared" si="287"/>
        <v>41.094000000000001</v>
      </c>
      <c r="P1548" s="84">
        <f t="shared" si="288"/>
        <v>415.3475529888272</v>
      </c>
      <c r="Q1548" s="84">
        <f t="shared" si="286"/>
        <v>238.82042092404723</v>
      </c>
      <c r="R1548" s="296">
        <f t="shared" si="279"/>
        <v>258.95063708600469</v>
      </c>
      <c r="S1548" s="296">
        <f t="shared" si="289"/>
        <v>259.07563708600469</v>
      </c>
      <c r="T1548" s="296"/>
      <c r="U1548" s="55">
        <f t="shared" si="280"/>
        <v>190.47200721960485</v>
      </c>
      <c r="V1548" s="55"/>
      <c r="W1548" s="55"/>
    </row>
    <row r="1549" spans="1:23">
      <c r="A1549" s="86"/>
      <c r="B1549" s="86"/>
      <c r="C1549" s="86"/>
      <c r="D1549" s="305"/>
      <c r="E1549" s="81"/>
      <c r="F1549" s="83"/>
      <c r="G1549" s="83"/>
      <c r="H1549" s="294"/>
      <c r="I1549" s="301">
        <f>I1550-J1550</f>
        <v>3.0759527476220683E-6</v>
      </c>
      <c r="J1549" s="295">
        <v>-0.254079</v>
      </c>
      <c r="K1549" s="269">
        <v>0.245921</v>
      </c>
      <c r="L1549" s="85">
        <f t="shared" si="281"/>
        <v>238.94338142404723</v>
      </c>
      <c r="M1549" s="85">
        <f t="shared" si="282"/>
        <v>415.3475529888272</v>
      </c>
      <c r="N1549" s="85">
        <f t="shared" si="283"/>
        <v>41.094000000000001</v>
      </c>
      <c r="O1549" s="296">
        <f t="shared" si="287"/>
        <v>41.094000000000001</v>
      </c>
      <c r="P1549" s="84">
        <f t="shared" si="288"/>
        <v>415.3475529888272</v>
      </c>
      <c r="Q1549" s="84">
        <f t="shared" si="286"/>
        <v>239.06634192404724</v>
      </c>
      <c r="R1549" s="296">
        <f t="shared" si="279"/>
        <v>259.19859758600472</v>
      </c>
      <c r="S1549" s="296">
        <f t="shared" si="289"/>
        <v>259.3215580860047</v>
      </c>
      <c r="T1549" s="84" t="s">
        <v>1083</v>
      </c>
      <c r="U1549" s="55">
        <f t="shared" si="280"/>
        <v>190.71996771960488</v>
      </c>
      <c r="V1549" s="55"/>
      <c r="W1549" s="55"/>
    </row>
    <row r="1550" spans="1:23">
      <c r="A1550" s="86" t="s">
        <v>957</v>
      </c>
      <c r="B1550" s="86" t="str">
        <f>B1511</f>
        <v>BMS</v>
      </c>
      <c r="C1550" s="86" t="s">
        <v>533</v>
      </c>
      <c r="D1550" s="305">
        <f>ROUND(10*R1550,0)</f>
        <v>2594</v>
      </c>
      <c r="E1550" s="81" t="s">
        <v>1197</v>
      </c>
      <c r="F1550" s="303" t="s">
        <v>535</v>
      </c>
      <c r="G1550" s="303" t="s">
        <v>536</v>
      </c>
      <c r="H1550" s="339">
        <v>50</v>
      </c>
      <c r="I1550" s="302">
        <v>239.099943</v>
      </c>
      <c r="J1550" s="295">
        <f>(Q1549+Q1550)/2</f>
        <v>239.09993992404725</v>
      </c>
      <c r="K1550" s="84">
        <v>6.7196000000000006E-2</v>
      </c>
      <c r="L1550" s="85">
        <f t="shared" si="281"/>
        <v>239.09993992404725</v>
      </c>
      <c r="M1550" s="85">
        <f t="shared" si="282"/>
        <v>415.3475529888272</v>
      </c>
      <c r="N1550" s="85">
        <f t="shared" si="283"/>
        <v>41.094000000000001</v>
      </c>
      <c r="O1550" s="296">
        <f t="shared" si="287"/>
        <v>41.094000000000001</v>
      </c>
      <c r="P1550" s="84">
        <f t="shared" si="288"/>
        <v>415.3475529888272</v>
      </c>
      <c r="Q1550" s="84">
        <f t="shared" si="286"/>
        <v>239.13353792404723</v>
      </c>
      <c r="R1550" s="296">
        <f t="shared" si="279"/>
        <v>259.35515608600474</v>
      </c>
      <c r="S1550" s="296">
        <f t="shared" si="289"/>
        <v>259.38875408600472</v>
      </c>
      <c r="T1550" s="84" t="s">
        <v>1198</v>
      </c>
      <c r="U1550" s="55">
        <f t="shared" si="280"/>
        <v>190.8765262196049</v>
      </c>
      <c r="V1550" s="55"/>
      <c r="W1550" s="55"/>
    </row>
    <row r="1551" spans="1:23">
      <c r="A1551" s="353"/>
      <c r="B1551" s="353"/>
      <c r="C1551" s="353"/>
      <c r="D1551" s="354"/>
      <c r="E1551" s="355"/>
      <c r="F1551" s="356"/>
      <c r="G1551" s="356"/>
      <c r="H1551" s="357" t="s">
        <v>1199</v>
      </c>
      <c r="I1551" s="301"/>
      <c r="J1551" s="84"/>
      <c r="K1551" s="269">
        <v>0.18688299999999999</v>
      </c>
      <c r="L1551" s="85">
        <f t="shared" si="281"/>
        <v>239.22697942404722</v>
      </c>
      <c r="M1551" s="85">
        <f t="shared" si="282"/>
        <v>415.3475529888272</v>
      </c>
      <c r="N1551" s="85">
        <f t="shared" si="283"/>
        <v>41.094000000000001</v>
      </c>
      <c r="O1551" s="296">
        <f t="shared" si="287"/>
        <v>41.094000000000001</v>
      </c>
      <c r="P1551" s="84">
        <f t="shared" si="288"/>
        <v>415.3475529888272</v>
      </c>
      <c r="Q1551" s="84">
        <f t="shared" si="286"/>
        <v>239.32042092404723</v>
      </c>
      <c r="R1551" s="296">
        <f t="shared" si="279"/>
        <v>259.48219558600476</v>
      </c>
      <c r="S1551" s="296">
        <f t="shared" si="289"/>
        <v>259.57563708600475</v>
      </c>
      <c r="T1551" s="84" t="s">
        <v>1083</v>
      </c>
      <c r="U1551" s="55">
        <f t="shared" si="280"/>
        <v>191.00356571960492</v>
      </c>
      <c r="V1551" s="55"/>
      <c r="W1551" s="55"/>
    </row>
    <row r="1552" spans="1:23">
      <c r="A1552" s="86" t="s">
        <v>957</v>
      </c>
      <c r="B1552" s="86" t="str">
        <f>B1511</f>
        <v>BMS</v>
      </c>
      <c r="C1552" s="86" t="s">
        <v>900</v>
      </c>
      <c r="D1552" s="305">
        <f>ROUND(10*R1552,0)</f>
        <v>2597</v>
      </c>
      <c r="E1552" s="81" t="s">
        <v>1200</v>
      </c>
      <c r="F1552" s="83" t="s">
        <v>902</v>
      </c>
      <c r="G1552" s="83" t="s">
        <v>903</v>
      </c>
      <c r="H1552" s="294">
        <v>50</v>
      </c>
      <c r="I1552" s="84"/>
      <c r="J1552" s="295"/>
      <c r="K1552" s="296">
        <v>0.25</v>
      </c>
      <c r="L1552" s="85">
        <f t="shared" si="281"/>
        <v>239.44542092404723</v>
      </c>
      <c r="M1552" s="85">
        <f t="shared" si="282"/>
        <v>415.3475529888272</v>
      </c>
      <c r="N1552" s="85">
        <f t="shared" si="283"/>
        <v>41.094000000000001</v>
      </c>
      <c r="O1552" s="296">
        <f t="shared" si="287"/>
        <v>41.094000000000001</v>
      </c>
      <c r="P1552" s="84">
        <f t="shared" si="288"/>
        <v>415.3475529888272</v>
      </c>
      <c r="Q1552" s="84">
        <f t="shared" si="286"/>
        <v>239.57042092404723</v>
      </c>
      <c r="R1552" s="296">
        <f t="shared" si="279"/>
        <v>259.70063708600475</v>
      </c>
      <c r="S1552" s="296">
        <f t="shared" si="289"/>
        <v>259.82563708600475</v>
      </c>
      <c r="T1552" s="296"/>
      <c r="U1552" s="55">
        <f t="shared" si="280"/>
        <v>191.2220072196049</v>
      </c>
      <c r="V1552" s="55"/>
      <c r="W1552" s="55"/>
    </row>
    <row r="1553" spans="1:28">
      <c r="A1553" s="86"/>
      <c r="B1553" s="86"/>
      <c r="C1553" s="81"/>
      <c r="D1553" s="293"/>
      <c r="E1553" s="81"/>
      <c r="F1553" s="83"/>
      <c r="G1553" s="83"/>
      <c r="H1553" s="294"/>
      <c r="I1553" s="84"/>
      <c r="J1553" s="295"/>
      <c r="K1553" s="302">
        <v>0.108982</v>
      </c>
      <c r="L1553" s="85">
        <f t="shared" si="281"/>
        <v>239.62491192404724</v>
      </c>
      <c r="M1553" s="85">
        <f t="shared" si="282"/>
        <v>415.3475529888272</v>
      </c>
      <c r="N1553" s="85">
        <f t="shared" si="283"/>
        <v>41.094000000000001</v>
      </c>
      <c r="O1553" s="296">
        <f t="shared" si="287"/>
        <v>41.094000000000001</v>
      </c>
      <c r="P1553" s="84">
        <f t="shared" si="288"/>
        <v>415.3475529888272</v>
      </c>
      <c r="Q1553" s="84">
        <f t="shared" si="286"/>
        <v>239.67940292404722</v>
      </c>
      <c r="R1553" s="296">
        <f t="shared" si="279"/>
        <v>259.88012808600479</v>
      </c>
      <c r="S1553" s="296">
        <f t="shared" si="289"/>
        <v>259.93461908600477</v>
      </c>
      <c r="T1553" s="84" t="s">
        <v>1083</v>
      </c>
      <c r="U1553" s="55">
        <f t="shared" si="280"/>
        <v>191.40149821960495</v>
      </c>
      <c r="V1553" s="55"/>
      <c r="W1553" s="55"/>
    </row>
    <row r="1554" spans="1:28">
      <c r="A1554" s="86"/>
      <c r="B1554" s="86"/>
      <c r="C1554" s="81"/>
      <c r="D1554" s="293"/>
      <c r="E1554" s="81"/>
      <c r="F1554" s="83"/>
      <c r="G1554" s="83" t="s">
        <v>198</v>
      </c>
      <c r="H1554" s="294">
        <v>50</v>
      </c>
      <c r="I1554" s="301">
        <f>I1555-J1555</f>
        <v>3.0759527760437777E-6</v>
      </c>
      <c r="J1554" s="295"/>
      <c r="K1554" s="84">
        <v>0.103502</v>
      </c>
      <c r="L1554" s="85">
        <f t="shared" si="281"/>
        <v>239.73115392404722</v>
      </c>
      <c r="M1554" s="85">
        <f t="shared" si="282"/>
        <v>415.3475529888272</v>
      </c>
      <c r="N1554" s="85">
        <f t="shared" si="283"/>
        <v>41.094000000000001</v>
      </c>
      <c r="O1554" s="296">
        <f t="shared" si="287"/>
        <v>41.094000000000001</v>
      </c>
      <c r="P1554" s="84">
        <f t="shared" si="288"/>
        <v>415.3475529888272</v>
      </c>
      <c r="Q1554" s="84">
        <f t="shared" si="286"/>
        <v>239.78290492404722</v>
      </c>
      <c r="R1554" s="296">
        <f t="shared" si="279"/>
        <v>259.98637008600474</v>
      </c>
      <c r="S1554" s="296">
        <f t="shared" si="289"/>
        <v>260.03812108600476</v>
      </c>
      <c r="T1554" s="296"/>
      <c r="U1554" s="55">
        <f t="shared" si="280"/>
        <v>191.5077402196049</v>
      </c>
      <c r="V1554" s="55"/>
      <c r="W1554" s="55"/>
    </row>
    <row r="1555" spans="1:28">
      <c r="A1555" s="86" t="s">
        <v>957</v>
      </c>
      <c r="B1555" s="86" t="str">
        <f>B1513</f>
        <v>BMS</v>
      </c>
      <c r="C1555" s="81" t="s">
        <v>463</v>
      </c>
      <c r="D1555" s="293">
        <f>ROUND(10*R1555,0)</f>
        <v>2600</v>
      </c>
      <c r="E1555" s="81" t="s">
        <v>1201</v>
      </c>
      <c r="F1555" s="83" t="s">
        <v>576</v>
      </c>
      <c r="G1555" s="83" t="s">
        <v>466</v>
      </c>
      <c r="H1555" s="294"/>
      <c r="I1555" s="84">
        <v>239.78290799999999</v>
      </c>
      <c r="J1555" s="295">
        <f>(Q1554+Q1555)/2</f>
        <v>239.78290492404722</v>
      </c>
      <c r="K1555" s="84">
        <v>0</v>
      </c>
      <c r="L1555" s="85">
        <f t="shared" si="281"/>
        <v>239.78290492404722</v>
      </c>
      <c r="M1555" s="85">
        <f t="shared" si="282"/>
        <v>415.3475529888272</v>
      </c>
      <c r="N1555" s="85">
        <f t="shared" si="283"/>
        <v>41.094000000000001</v>
      </c>
      <c r="O1555" s="296">
        <f t="shared" si="287"/>
        <v>41.094000000000001</v>
      </c>
      <c r="P1555" s="84">
        <f t="shared" si="288"/>
        <v>415.3475529888272</v>
      </c>
      <c r="Q1555" s="84">
        <f t="shared" si="286"/>
        <v>239.78290492404722</v>
      </c>
      <c r="R1555" s="296">
        <f t="shared" si="279"/>
        <v>260.03812108600476</v>
      </c>
      <c r="S1555" s="296">
        <f t="shared" si="289"/>
        <v>260.03812108600476</v>
      </c>
      <c r="T1555" s="296"/>
      <c r="U1555" s="55">
        <f t="shared" si="280"/>
        <v>191.55949121960492</v>
      </c>
      <c r="V1555" s="55"/>
      <c r="W1555" s="55"/>
    </row>
    <row r="1556" spans="1:28">
      <c r="A1556" s="86"/>
      <c r="B1556" s="86"/>
      <c r="C1556" s="81"/>
      <c r="D1556" s="293"/>
      <c r="E1556" s="81"/>
      <c r="F1556" s="83"/>
      <c r="G1556" s="83" t="s">
        <v>577</v>
      </c>
      <c r="H1556" s="294"/>
      <c r="I1556" s="84"/>
      <c r="J1556" s="295"/>
      <c r="K1556" s="84">
        <v>0.14528199999999999</v>
      </c>
      <c r="L1556" s="85">
        <f t="shared" si="281"/>
        <v>239.85554592404722</v>
      </c>
      <c r="M1556" s="85">
        <f t="shared" si="282"/>
        <v>415.3475529888272</v>
      </c>
      <c r="N1556" s="85">
        <f t="shared" si="283"/>
        <v>41.094000000000001</v>
      </c>
      <c r="O1556" s="296">
        <f t="shared" si="287"/>
        <v>41.094000000000001</v>
      </c>
      <c r="P1556" s="84">
        <f t="shared" si="288"/>
        <v>415.3475529888272</v>
      </c>
      <c r="Q1556" s="84">
        <f t="shared" si="286"/>
        <v>239.92818692404722</v>
      </c>
      <c r="R1556" s="296">
        <f t="shared" si="279"/>
        <v>260.1107620860048</v>
      </c>
      <c r="S1556" s="296">
        <f t="shared" si="289"/>
        <v>260.18340308600477</v>
      </c>
      <c r="T1556" s="296"/>
      <c r="U1556" s="55">
        <f t="shared" si="280"/>
        <v>191.63213221960496</v>
      </c>
      <c r="V1556" s="55"/>
      <c r="W1556" s="55"/>
    </row>
    <row r="1557" spans="1:28">
      <c r="A1557" s="292" t="s">
        <v>957</v>
      </c>
      <c r="B1557" s="292" t="str">
        <f>B1513</f>
        <v>BMS</v>
      </c>
      <c r="C1557" s="292" t="s">
        <v>273</v>
      </c>
      <c r="D1557" s="325">
        <f>ROUND(10*R1557,0)</f>
        <v>2602</v>
      </c>
      <c r="E1557" s="292" t="s">
        <v>1202</v>
      </c>
      <c r="F1557" s="87" t="s">
        <v>955</v>
      </c>
      <c r="G1557" s="87" t="s">
        <v>934</v>
      </c>
      <c r="H1557" s="294"/>
      <c r="I1557" s="301">
        <f>I1558-J1558</f>
        <v>3.0759527760437777E-6</v>
      </c>
      <c r="J1557" s="295"/>
      <c r="K1557" s="84">
        <v>0</v>
      </c>
      <c r="L1557" s="85">
        <f t="shared" si="281"/>
        <v>239.92818692404722</v>
      </c>
      <c r="M1557" s="85">
        <f t="shared" si="282"/>
        <v>415.3475529888272</v>
      </c>
      <c r="N1557" s="85">
        <f t="shared" si="283"/>
        <v>41.094000000000001</v>
      </c>
      <c r="O1557" s="296">
        <f t="shared" si="287"/>
        <v>41.094000000000001</v>
      </c>
      <c r="P1557" s="84">
        <f t="shared" si="288"/>
        <v>415.3475529888272</v>
      </c>
      <c r="Q1557" s="84">
        <f t="shared" si="286"/>
        <v>239.92818692404722</v>
      </c>
      <c r="R1557" s="296">
        <f t="shared" si="279"/>
        <v>260.18340308600477</v>
      </c>
      <c r="S1557" s="296">
        <f t="shared" si="289"/>
        <v>260.18340308600477</v>
      </c>
      <c r="T1557" s="296"/>
      <c r="U1557" s="55">
        <f t="shared" si="280"/>
        <v>191.70477321960493</v>
      </c>
      <c r="V1557" s="55"/>
      <c r="W1557" s="55"/>
    </row>
    <row r="1558" spans="1:28">
      <c r="A1558" s="86"/>
      <c r="B1558" s="86"/>
      <c r="C1558" s="81"/>
      <c r="D1558" s="293"/>
      <c r="E1558" s="81"/>
      <c r="F1558" s="83"/>
      <c r="G1558" s="83" t="s">
        <v>577</v>
      </c>
      <c r="H1558" s="294"/>
      <c r="I1558" s="84">
        <v>239.92819</v>
      </c>
      <c r="J1558" s="295">
        <f>(Q1557+Q1558)/2</f>
        <v>239.92818692404722</v>
      </c>
      <c r="K1558" s="84">
        <v>0</v>
      </c>
      <c r="L1558" s="85">
        <f t="shared" si="281"/>
        <v>239.92818692404722</v>
      </c>
      <c r="M1558" s="85">
        <f t="shared" si="282"/>
        <v>415.3475529888272</v>
      </c>
      <c r="N1558" s="85">
        <f t="shared" si="283"/>
        <v>41.094000000000001</v>
      </c>
      <c r="O1558" s="296">
        <f t="shared" si="287"/>
        <v>41.094000000000001</v>
      </c>
      <c r="P1558" s="84">
        <f t="shared" si="288"/>
        <v>415.3475529888272</v>
      </c>
      <c r="Q1558" s="84">
        <f t="shared" si="286"/>
        <v>239.92818692404722</v>
      </c>
      <c r="R1558" s="296">
        <f t="shared" ref="R1558:R1621" si="290">S1558-0.5*K1558</f>
        <v>260.18340308600477</v>
      </c>
      <c r="S1558" s="296">
        <f t="shared" si="289"/>
        <v>260.18340308600477</v>
      </c>
      <c r="T1558" s="296"/>
      <c r="U1558" s="55">
        <f t="shared" ref="U1558:U1621" si="291">R1558-$U$9</f>
        <v>191.70477321960493</v>
      </c>
      <c r="V1558" s="55"/>
      <c r="W1558" s="55"/>
    </row>
    <row r="1559" spans="1:28">
      <c r="A1559" s="81" t="s">
        <v>957</v>
      </c>
      <c r="B1559" s="81" t="str">
        <f>B1513</f>
        <v>BMS</v>
      </c>
      <c r="C1559" s="81" t="s">
        <v>485</v>
      </c>
      <c r="D1559" s="293">
        <f>ROUND(10*R1559,0)</f>
        <v>2602</v>
      </c>
      <c r="E1559" s="81" t="s">
        <v>1203</v>
      </c>
      <c r="F1559" s="83" t="s">
        <v>485</v>
      </c>
      <c r="G1559" s="83" t="s">
        <v>487</v>
      </c>
      <c r="H1559" s="294"/>
      <c r="I1559" s="84"/>
      <c r="J1559" s="295"/>
      <c r="K1559" s="84">
        <v>0</v>
      </c>
      <c r="L1559" s="85">
        <f t="shared" ref="L1559:L1622" si="292">(Q1559+Q1558)/2</f>
        <v>239.92818692404722</v>
      </c>
      <c r="M1559" s="85">
        <f t="shared" ref="M1559:M1622" si="293">(P1559+P1558)/2</f>
        <v>415.3475529888272</v>
      </c>
      <c r="N1559" s="85">
        <f t="shared" ref="N1559:N1622" si="294">(O1559+O1558)/2</f>
        <v>41.094000000000001</v>
      </c>
      <c r="O1559" s="296">
        <f t="shared" si="287"/>
        <v>41.094000000000001</v>
      </c>
      <c r="P1559" s="84">
        <f t="shared" si="288"/>
        <v>415.3475529888272</v>
      </c>
      <c r="Q1559" s="84">
        <f t="shared" si="286"/>
        <v>239.92818692404722</v>
      </c>
      <c r="R1559" s="296">
        <f t="shared" si="290"/>
        <v>260.18340308600477</v>
      </c>
      <c r="S1559" s="296">
        <f t="shared" si="289"/>
        <v>260.18340308600477</v>
      </c>
      <c r="T1559" s="84"/>
      <c r="U1559" s="85">
        <f t="shared" si="291"/>
        <v>191.70477321960493</v>
      </c>
      <c r="V1559" s="85"/>
      <c r="W1559" s="85"/>
      <c r="AB1559" s="200"/>
    </row>
    <row r="1560" spans="1:28">
      <c r="A1560" s="86" t="s">
        <v>957</v>
      </c>
      <c r="B1560" s="86" t="str">
        <f>B1513</f>
        <v>BMS</v>
      </c>
      <c r="C1560" s="81" t="s">
        <v>389</v>
      </c>
      <c r="D1560" s="293">
        <f>ROUND(10*R1560,0)</f>
        <v>2602</v>
      </c>
      <c r="E1560" s="81" t="s">
        <v>1204</v>
      </c>
      <c r="F1560" s="83" t="s">
        <v>459</v>
      </c>
      <c r="G1560" s="83" t="s">
        <v>460</v>
      </c>
      <c r="H1560" s="294"/>
      <c r="I1560" s="84"/>
      <c r="J1560" s="295"/>
      <c r="K1560" s="84">
        <v>0</v>
      </c>
      <c r="L1560" s="85">
        <f t="shared" si="292"/>
        <v>239.92818692404722</v>
      </c>
      <c r="M1560" s="85">
        <f t="shared" si="293"/>
        <v>415.3475529888272</v>
      </c>
      <c r="N1560" s="85">
        <f t="shared" si="294"/>
        <v>41.094000000000001</v>
      </c>
      <c r="O1560" s="296">
        <f t="shared" si="287"/>
        <v>41.094000000000001</v>
      </c>
      <c r="P1560" s="84">
        <f t="shared" si="288"/>
        <v>415.3475529888272</v>
      </c>
      <c r="Q1560" s="84">
        <f t="shared" si="286"/>
        <v>239.92818692404722</v>
      </c>
      <c r="R1560" s="296">
        <f t="shared" si="290"/>
        <v>260.18340308600477</v>
      </c>
      <c r="S1560" s="296">
        <f t="shared" si="289"/>
        <v>260.18340308600477</v>
      </c>
      <c r="T1560" s="301"/>
      <c r="U1560" s="55">
        <f t="shared" si="291"/>
        <v>191.70477321960493</v>
      </c>
      <c r="V1560" s="55"/>
      <c r="W1560" s="55"/>
    </row>
    <row r="1561" spans="1:28">
      <c r="A1561" s="86"/>
      <c r="B1561" s="86"/>
      <c r="C1561" s="81"/>
      <c r="D1561" s="293"/>
      <c r="E1561" s="81"/>
      <c r="F1561" s="83"/>
      <c r="G1561" s="83" t="s">
        <v>198</v>
      </c>
      <c r="H1561" s="294">
        <v>50</v>
      </c>
      <c r="I1561" s="301">
        <f>I1562-J1562</f>
        <v>0</v>
      </c>
      <c r="J1561" s="295">
        <v>1.9014E-2</v>
      </c>
      <c r="K1561" s="84">
        <v>0.131216</v>
      </c>
      <c r="L1561" s="85">
        <f t="shared" si="292"/>
        <v>239.99379492404722</v>
      </c>
      <c r="M1561" s="85">
        <f t="shared" si="293"/>
        <v>415.3475529888272</v>
      </c>
      <c r="N1561" s="85">
        <f t="shared" si="294"/>
        <v>41.094000000000001</v>
      </c>
      <c r="O1561" s="296">
        <f t="shared" si="287"/>
        <v>41.094000000000001</v>
      </c>
      <c r="P1561" s="84">
        <f t="shared" si="288"/>
        <v>415.3475529888272</v>
      </c>
      <c r="Q1561" s="84">
        <f t="shared" si="286"/>
        <v>240.05940292404722</v>
      </c>
      <c r="R1561" s="296">
        <f t="shared" si="290"/>
        <v>260.24901108600477</v>
      </c>
      <c r="S1561" s="296">
        <f t="shared" si="289"/>
        <v>260.31461908600477</v>
      </c>
      <c r="T1561" s="296"/>
      <c r="U1561" s="55">
        <f t="shared" si="291"/>
        <v>191.77038121960493</v>
      </c>
      <c r="V1561" s="55"/>
      <c r="W1561" s="55"/>
    </row>
    <row r="1562" spans="1:28">
      <c r="A1562" s="86"/>
      <c r="B1562" s="86"/>
      <c r="C1562" s="86"/>
      <c r="D1562" s="305"/>
      <c r="E1562" s="81"/>
      <c r="F1562" s="83"/>
      <c r="G1562" s="83"/>
      <c r="H1562" s="294"/>
      <c r="I1562" s="84">
        <v>0.57760299999999998</v>
      </c>
      <c r="J1562" s="295">
        <f>SUM(K1553:K1562)</f>
        <v>0.57760300000000009</v>
      </c>
      <c r="K1562" s="269">
        <v>8.8621000000000005E-2</v>
      </c>
      <c r="L1562" s="85">
        <f t="shared" si="292"/>
        <v>240.10371342404721</v>
      </c>
      <c r="M1562" s="85">
        <f t="shared" si="293"/>
        <v>415.3475529888272</v>
      </c>
      <c r="N1562" s="85">
        <f t="shared" si="294"/>
        <v>41.094000000000001</v>
      </c>
      <c r="O1562" s="296">
        <f t="shared" si="287"/>
        <v>41.094000000000001</v>
      </c>
      <c r="P1562" s="84">
        <f t="shared" si="288"/>
        <v>415.3475529888272</v>
      </c>
      <c r="Q1562" s="84">
        <f t="shared" si="286"/>
        <v>240.14802392404721</v>
      </c>
      <c r="R1562" s="296">
        <f t="shared" si="290"/>
        <v>260.35892958600476</v>
      </c>
      <c r="S1562" s="296">
        <f t="shared" si="289"/>
        <v>260.40324008600476</v>
      </c>
      <c r="T1562" s="84" t="s">
        <v>1083</v>
      </c>
      <c r="U1562" s="55">
        <f t="shared" si="291"/>
        <v>191.88029971960492</v>
      </c>
      <c r="V1562" s="55"/>
      <c r="W1562" s="55"/>
    </row>
    <row r="1563" spans="1:28">
      <c r="A1563" s="129" t="s">
        <v>957</v>
      </c>
      <c r="B1563" s="129" t="s">
        <v>1205</v>
      </c>
      <c r="C1563" s="129" t="s">
        <v>157</v>
      </c>
      <c r="D1563" s="358">
        <f>ROUND(10*R1563,0)</f>
        <v>2604</v>
      </c>
      <c r="E1563" s="128" t="s">
        <v>1206</v>
      </c>
      <c r="F1563" s="153"/>
      <c r="G1563" s="153" t="s">
        <v>202</v>
      </c>
      <c r="H1563" s="359">
        <v>40</v>
      </c>
      <c r="I1563" s="128">
        <f>J1563-L1563</f>
        <v>-240.17672592404722</v>
      </c>
      <c r="J1563" s="360"/>
      <c r="K1563" s="128">
        <v>5.7403999999999997E-2</v>
      </c>
      <c r="L1563" s="85">
        <f t="shared" si="292"/>
        <v>240.17672592404722</v>
      </c>
      <c r="M1563" s="85">
        <f t="shared" si="293"/>
        <v>415.3475529888272</v>
      </c>
      <c r="N1563" s="85">
        <f t="shared" si="294"/>
        <v>41.094000000000001</v>
      </c>
      <c r="O1563" s="128">
        <f t="shared" ref="O1563:O1594" si="295">$O$1506</f>
        <v>41.094000000000001</v>
      </c>
      <c r="P1563" s="128">
        <f t="shared" ref="P1563:P1626" si="296">P1562</f>
        <v>415.3475529888272</v>
      </c>
      <c r="Q1563" s="128">
        <f t="shared" si="286"/>
        <v>240.2054279240472</v>
      </c>
      <c r="R1563" s="328">
        <f t="shared" si="290"/>
        <v>260.43194208600477</v>
      </c>
      <c r="S1563" s="328">
        <f t="shared" si="289"/>
        <v>260.46064408600478</v>
      </c>
      <c r="T1563" s="128"/>
      <c r="U1563" s="55">
        <f t="shared" si="291"/>
        <v>191.95331221960492</v>
      </c>
      <c r="V1563" s="323"/>
      <c r="W1563" s="323"/>
      <c r="AB1563" s="53"/>
    </row>
    <row r="1564" spans="1:28">
      <c r="A1564" s="129"/>
      <c r="B1564" s="129"/>
      <c r="C1564" s="129"/>
      <c r="D1564" s="358"/>
      <c r="E1564" s="125"/>
      <c r="F1564" s="126"/>
      <c r="G1564" s="126"/>
      <c r="H1564" s="359"/>
      <c r="I1564" s="330"/>
      <c r="J1564" s="330"/>
      <c r="K1564" s="128">
        <v>0</v>
      </c>
      <c r="L1564" s="85">
        <f t="shared" si="292"/>
        <v>240.2054279240472</v>
      </c>
      <c r="M1564" s="85">
        <f t="shared" si="293"/>
        <v>415.3475529888272</v>
      </c>
      <c r="N1564" s="85">
        <f t="shared" si="294"/>
        <v>41.094000000000001</v>
      </c>
      <c r="O1564" s="128">
        <f t="shared" si="295"/>
        <v>41.094000000000001</v>
      </c>
      <c r="P1564" s="128">
        <f t="shared" si="296"/>
        <v>415.3475529888272</v>
      </c>
      <c r="Q1564" s="128">
        <f t="shared" si="286"/>
        <v>240.2054279240472</v>
      </c>
      <c r="R1564" s="128">
        <f t="shared" si="290"/>
        <v>260.46064408600478</v>
      </c>
      <c r="S1564" s="128">
        <f t="shared" si="289"/>
        <v>260.46064408600478</v>
      </c>
      <c r="T1564" s="128"/>
      <c r="U1564" s="55">
        <f t="shared" si="291"/>
        <v>191.98201421960493</v>
      </c>
      <c r="V1564" s="323"/>
      <c r="W1564" s="323"/>
      <c r="AB1564" s="53"/>
    </row>
    <row r="1565" spans="1:28">
      <c r="A1565" s="129" t="s">
        <v>957</v>
      </c>
      <c r="B1565" s="129" t="str">
        <f>B1563</f>
        <v>MGB02</v>
      </c>
      <c r="C1565" s="129" t="s">
        <v>401</v>
      </c>
      <c r="D1565" s="358">
        <f>ROUND(10*R1565,0)</f>
        <v>2606</v>
      </c>
      <c r="E1565" s="125" t="s">
        <v>1207</v>
      </c>
      <c r="F1565" s="126"/>
      <c r="G1565" s="126" t="s">
        <v>1067</v>
      </c>
      <c r="H1565" s="359">
        <v>36</v>
      </c>
      <c r="I1565" s="330"/>
      <c r="J1565" s="330"/>
      <c r="K1565" s="128">
        <f>(1.38811-K1563*2)/4</f>
        <v>0.31832549999999998</v>
      </c>
      <c r="L1565" s="85">
        <f t="shared" si="292"/>
        <v>240.36459067404718</v>
      </c>
      <c r="M1565" s="85">
        <f t="shared" si="293"/>
        <v>415.3475529888272</v>
      </c>
      <c r="N1565" s="85">
        <f t="shared" si="294"/>
        <v>41.094000000000001</v>
      </c>
      <c r="O1565" s="128">
        <f t="shared" si="295"/>
        <v>41.094000000000001</v>
      </c>
      <c r="P1565" s="128">
        <f t="shared" si="296"/>
        <v>415.3475529888272</v>
      </c>
      <c r="Q1565" s="128">
        <f t="shared" si="286"/>
        <v>240.52375342404719</v>
      </c>
      <c r="R1565" s="128">
        <f t="shared" si="290"/>
        <v>260.61980683600478</v>
      </c>
      <c r="S1565" s="128">
        <f t="shared" si="289"/>
        <v>260.77896958600479</v>
      </c>
      <c r="T1565" s="128"/>
      <c r="U1565" s="55">
        <f t="shared" si="291"/>
        <v>192.14117696960494</v>
      </c>
      <c r="V1565" s="323"/>
      <c r="W1565" s="323"/>
      <c r="AB1565" s="53"/>
    </row>
    <row r="1566" spans="1:28">
      <c r="A1566" s="129"/>
      <c r="B1566" s="129"/>
      <c r="C1566" s="129"/>
      <c r="D1566" s="358"/>
      <c r="E1566" s="125"/>
      <c r="F1566" s="126"/>
      <c r="G1566" s="126"/>
      <c r="H1566" s="359"/>
      <c r="I1566" s="330"/>
      <c r="J1566" s="330"/>
      <c r="K1566" s="128">
        <v>0</v>
      </c>
      <c r="L1566" s="85">
        <f t="shared" si="292"/>
        <v>240.52375342404719</v>
      </c>
      <c r="M1566" s="85">
        <f t="shared" si="293"/>
        <v>415.3475529888272</v>
      </c>
      <c r="N1566" s="85">
        <f t="shared" si="294"/>
        <v>41.094000000000001</v>
      </c>
      <c r="O1566" s="128">
        <f t="shared" si="295"/>
        <v>41.094000000000001</v>
      </c>
      <c r="P1566" s="128">
        <f t="shared" si="296"/>
        <v>415.3475529888272</v>
      </c>
      <c r="Q1566" s="128">
        <f t="shared" si="286"/>
        <v>240.52375342404719</v>
      </c>
      <c r="R1566" s="128">
        <f t="shared" si="290"/>
        <v>260.77896958600479</v>
      </c>
      <c r="S1566" s="128">
        <f t="shared" si="289"/>
        <v>260.77896958600479</v>
      </c>
      <c r="T1566" s="128"/>
      <c r="U1566" s="55">
        <f t="shared" si="291"/>
        <v>192.30033971960495</v>
      </c>
      <c r="V1566" s="323"/>
      <c r="W1566" s="323"/>
      <c r="AB1566" s="53"/>
    </row>
    <row r="1567" spans="1:28">
      <c r="A1567" s="129" t="s">
        <v>957</v>
      </c>
      <c r="B1567" s="129" t="str">
        <f>B1563</f>
        <v>MGB02</v>
      </c>
      <c r="C1567" s="129" t="s">
        <v>401</v>
      </c>
      <c r="D1567" s="358">
        <f>ROUND(10*R1567,0)</f>
        <v>2609</v>
      </c>
      <c r="E1567" s="125" t="s">
        <v>1208</v>
      </c>
      <c r="F1567" s="126"/>
      <c r="G1567" s="126" t="s">
        <v>1069</v>
      </c>
      <c r="H1567" s="359">
        <v>36</v>
      </c>
      <c r="I1567" s="330"/>
      <c r="J1567" s="330"/>
      <c r="K1567" s="128">
        <f>K1565</f>
        <v>0.31832549999999998</v>
      </c>
      <c r="L1567" s="85">
        <f t="shared" si="292"/>
        <v>240.68291617404719</v>
      </c>
      <c r="M1567" s="85">
        <f t="shared" si="293"/>
        <v>415.3475529888272</v>
      </c>
      <c r="N1567" s="85">
        <f t="shared" si="294"/>
        <v>41.094000000000001</v>
      </c>
      <c r="O1567" s="128">
        <f t="shared" si="295"/>
        <v>41.094000000000001</v>
      </c>
      <c r="P1567" s="128">
        <f t="shared" si="296"/>
        <v>415.3475529888272</v>
      </c>
      <c r="Q1567" s="128">
        <f t="shared" si="286"/>
        <v>240.84207892404717</v>
      </c>
      <c r="R1567" s="128">
        <f t="shared" si="290"/>
        <v>260.9381323360048</v>
      </c>
      <c r="S1567" s="128">
        <f t="shared" si="289"/>
        <v>261.09729508600481</v>
      </c>
      <c r="T1567" s="128"/>
      <c r="U1567" s="55">
        <f t="shared" si="291"/>
        <v>192.45950246960496</v>
      </c>
      <c r="V1567" s="323"/>
      <c r="W1567" s="323"/>
      <c r="AB1567" s="53"/>
    </row>
    <row r="1568" spans="1:28">
      <c r="A1568" s="129"/>
      <c r="B1568" s="129"/>
      <c r="C1568" s="129"/>
      <c r="D1568" s="358"/>
      <c r="E1568" s="125"/>
      <c r="F1568" s="126"/>
      <c r="G1568" s="126"/>
      <c r="H1568" s="359"/>
      <c r="I1568" s="128">
        <f>J1568-L1568</f>
        <v>-240.84207892404717</v>
      </c>
      <c r="J1568" s="360"/>
      <c r="K1568" s="128">
        <v>0</v>
      </c>
      <c r="L1568" s="85">
        <f t="shared" si="292"/>
        <v>240.84207892404717</v>
      </c>
      <c r="M1568" s="85">
        <f t="shared" si="293"/>
        <v>415.3475529888272</v>
      </c>
      <c r="N1568" s="85">
        <f t="shared" si="294"/>
        <v>41.094000000000001</v>
      </c>
      <c r="O1568" s="128">
        <f t="shared" si="295"/>
        <v>41.094000000000001</v>
      </c>
      <c r="P1568" s="128">
        <f t="shared" si="296"/>
        <v>415.3475529888272</v>
      </c>
      <c r="Q1568" s="128">
        <f t="shared" si="286"/>
        <v>240.84207892404717</v>
      </c>
      <c r="R1568" s="128">
        <f t="shared" si="290"/>
        <v>261.09729508600481</v>
      </c>
      <c r="S1568" s="128">
        <f t="shared" si="289"/>
        <v>261.09729508600481</v>
      </c>
      <c r="T1568" s="128"/>
      <c r="U1568" s="55">
        <f t="shared" si="291"/>
        <v>192.61866521960496</v>
      </c>
      <c r="V1568" s="323"/>
      <c r="W1568" s="323"/>
      <c r="AB1568" s="53"/>
    </row>
    <row r="1569" spans="1:28">
      <c r="A1569" s="129"/>
      <c r="B1569" s="129"/>
      <c r="C1569" s="129"/>
      <c r="D1569" s="358"/>
      <c r="E1569" s="125"/>
      <c r="F1569" s="126"/>
      <c r="G1569" s="126"/>
      <c r="H1569" s="359"/>
      <c r="I1569" s="330"/>
      <c r="J1569" s="330"/>
      <c r="K1569" s="128">
        <v>0</v>
      </c>
      <c r="L1569" s="85">
        <f t="shared" si="292"/>
        <v>240.84207892404717</v>
      </c>
      <c r="M1569" s="85">
        <f t="shared" si="293"/>
        <v>415.3475529888272</v>
      </c>
      <c r="N1569" s="85">
        <f t="shared" si="294"/>
        <v>41.094000000000001</v>
      </c>
      <c r="O1569" s="128">
        <f t="shared" si="295"/>
        <v>41.094000000000001</v>
      </c>
      <c r="P1569" s="128">
        <f t="shared" si="296"/>
        <v>415.3475529888272</v>
      </c>
      <c r="Q1569" s="128">
        <f t="shared" si="286"/>
        <v>240.84207892404717</v>
      </c>
      <c r="R1569" s="128">
        <f t="shared" si="290"/>
        <v>261.09729508600481</v>
      </c>
      <c r="S1569" s="128">
        <f t="shared" si="289"/>
        <v>261.09729508600481</v>
      </c>
      <c r="T1569" s="128"/>
      <c r="U1569" s="55">
        <f t="shared" si="291"/>
        <v>192.61866521960496</v>
      </c>
      <c r="V1569" s="323"/>
      <c r="W1569" s="323"/>
      <c r="AB1569" s="53"/>
    </row>
    <row r="1570" spans="1:28">
      <c r="A1570" s="129" t="s">
        <v>957</v>
      </c>
      <c r="B1570" s="129" t="str">
        <f>B1563</f>
        <v>MGB02</v>
      </c>
      <c r="C1570" s="129" t="s">
        <v>401</v>
      </c>
      <c r="D1570" s="358">
        <f>ROUND(10*R1570,0)</f>
        <v>2613</v>
      </c>
      <c r="E1570" s="125" t="s">
        <v>1209</v>
      </c>
      <c r="F1570" s="126"/>
      <c r="G1570" s="126" t="s">
        <v>1071</v>
      </c>
      <c r="H1570" s="359">
        <v>36</v>
      </c>
      <c r="I1570" s="330"/>
      <c r="J1570" s="330"/>
      <c r="K1570" s="128">
        <f>K1565</f>
        <v>0.31832549999999998</v>
      </c>
      <c r="L1570" s="85">
        <f t="shared" si="292"/>
        <v>241.00124167404715</v>
      </c>
      <c r="M1570" s="85">
        <f t="shared" si="293"/>
        <v>415.3475529888272</v>
      </c>
      <c r="N1570" s="85">
        <f t="shared" si="294"/>
        <v>41.094000000000001</v>
      </c>
      <c r="O1570" s="128">
        <f t="shared" si="295"/>
        <v>41.094000000000001</v>
      </c>
      <c r="P1570" s="128">
        <f t="shared" si="296"/>
        <v>415.3475529888272</v>
      </c>
      <c r="Q1570" s="128">
        <f t="shared" si="286"/>
        <v>241.16040442404716</v>
      </c>
      <c r="R1570" s="128">
        <f t="shared" si="290"/>
        <v>261.25645783600481</v>
      </c>
      <c r="S1570" s="128">
        <f t="shared" si="289"/>
        <v>261.41562058600482</v>
      </c>
      <c r="T1570" s="128"/>
      <c r="U1570" s="55">
        <f t="shared" si="291"/>
        <v>192.77782796960497</v>
      </c>
      <c r="V1570" s="323"/>
      <c r="W1570" s="323"/>
      <c r="AB1570" s="53"/>
    </row>
    <row r="1571" spans="1:28">
      <c r="A1571" s="129"/>
      <c r="B1571" s="129"/>
      <c r="C1571" s="129"/>
      <c r="D1571" s="358"/>
      <c r="E1571" s="125"/>
      <c r="F1571" s="126"/>
      <c r="G1571" s="126"/>
      <c r="H1571" s="359"/>
      <c r="I1571" s="330"/>
      <c r="J1571" s="330"/>
      <c r="K1571" s="128">
        <v>0</v>
      </c>
      <c r="L1571" s="85">
        <f t="shared" si="292"/>
        <v>241.16040442404716</v>
      </c>
      <c r="M1571" s="85">
        <f t="shared" si="293"/>
        <v>415.3475529888272</v>
      </c>
      <c r="N1571" s="85">
        <f t="shared" si="294"/>
        <v>41.094000000000001</v>
      </c>
      <c r="O1571" s="128">
        <f t="shared" si="295"/>
        <v>41.094000000000001</v>
      </c>
      <c r="P1571" s="128">
        <f t="shared" si="296"/>
        <v>415.3475529888272</v>
      </c>
      <c r="Q1571" s="128">
        <f t="shared" ref="Q1571:Q1634" si="297">Q1570+K1571</f>
        <v>241.16040442404716</v>
      </c>
      <c r="R1571" s="128">
        <f t="shared" si="290"/>
        <v>261.41562058600482</v>
      </c>
      <c r="S1571" s="128">
        <f t="shared" si="289"/>
        <v>261.41562058600482</v>
      </c>
      <c r="T1571" s="128"/>
      <c r="U1571" s="55">
        <f t="shared" si="291"/>
        <v>192.93699071960498</v>
      </c>
      <c r="V1571" s="323"/>
      <c r="W1571" s="323"/>
      <c r="AB1571" s="53"/>
    </row>
    <row r="1572" spans="1:28">
      <c r="A1572" s="129" t="s">
        <v>957</v>
      </c>
      <c r="B1572" s="129" t="str">
        <f>B1563</f>
        <v>MGB02</v>
      </c>
      <c r="C1572" s="129" t="s">
        <v>401</v>
      </c>
      <c r="D1572" s="358">
        <f>ROUND(10*R1572,0)</f>
        <v>2616</v>
      </c>
      <c r="E1572" s="125" t="s">
        <v>1210</v>
      </c>
      <c r="F1572" s="126"/>
      <c r="G1572" s="126" t="s">
        <v>1073</v>
      </c>
      <c r="H1572" s="359">
        <v>36</v>
      </c>
      <c r="I1572" s="330"/>
      <c r="J1572" s="330"/>
      <c r="K1572" s="128">
        <f>K1565</f>
        <v>0.31832549999999998</v>
      </c>
      <c r="L1572" s="85">
        <f t="shared" si="292"/>
        <v>241.31956717404717</v>
      </c>
      <c r="M1572" s="85">
        <f t="shared" si="293"/>
        <v>415.3475529888272</v>
      </c>
      <c r="N1572" s="85">
        <f t="shared" si="294"/>
        <v>41.094000000000001</v>
      </c>
      <c r="O1572" s="128">
        <f t="shared" si="295"/>
        <v>41.094000000000001</v>
      </c>
      <c r="P1572" s="128">
        <f t="shared" si="296"/>
        <v>415.3475529888272</v>
      </c>
      <c r="Q1572" s="128">
        <f t="shared" si="297"/>
        <v>241.47872992404714</v>
      </c>
      <c r="R1572" s="128">
        <f t="shared" si="290"/>
        <v>261.57478333600483</v>
      </c>
      <c r="S1572" s="128">
        <f t="shared" si="289"/>
        <v>261.73394608600483</v>
      </c>
      <c r="T1572" s="128"/>
      <c r="U1572" s="55">
        <f t="shared" si="291"/>
        <v>193.09615346960499</v>
      </c>
      <c r="V1572" s="323"/>
      <c r="W1572" s="323"/>
      <c r="AB1572" s="53"/>
    </row>
    <row r="1573" spans="1:28">
      <c r="A1573" s="129"/>
      <c r="B1573" s="129"/>
      <c r="C1573" s="129"/>
      <c r="D1573" s="358"/>
      <c r="E1573" s="125"/>
      <c r="F1573" s="126"/>
      <c r="G1573" s="126"/>
      <c r="H1573" s="359"/>
      <c r="I1573" s="128"/>
      <c r="J1573" s="330"/>
      <c r="K1573" s="128">
        <v>0</v>
      </c>
      <c r="L1573" s="85">
        <f t="shared" si="292"/>
        <v>241.47872992404714</v>
      </c>
      <c r="M1573" s="85">
        <f t="shared" si="293"/>
        <v>415.3475529888272</v>
      </c>
      <c r="N1573" s="85">
        <f t="shared" si="294"/>
        <v>41.094000000000001</v>
      </c>
      <c r="O1573" s="128">
        <f t="shared" si="295"/>
        <v>41.094000000000001</v>
      </c>
      <c r="P1573" s="128">
        <f t="shared" si="296"/>
        <v>415.3475529888272</v>
      </c>
      <c r="Q1573" s="128">
        <f t="shared" si="297"/>
        <v>241.47872992404714</v>
      </c>
      <c r="R1573" s="128">
        <f t="shared" si="290"/>
        <v>261.73394608600483</v>
      </c>
      <c r="S1573" s="128">
        <f t="shared" si="289"/>
        <v>261.73394608600483</v>
      </c>
      <c r="T1573" s="128"/>
      <c r="U1573" s="55">
        <f t="shared" si="291"/>
        <v>193.25531621960499</v>
      </c>
      <c r="V1573" s="323"/>
      <c r="W1573" s="323"/>
      <c r="AB1573" s="53"/>
    </row>
    <row r="1574" spans="1:28">
      <c r="A1574" s="129" t="s">
        <v>957</v>
      </c>
      <c r="B1574" s="129" t="str">
        <f>B1563</f>
        <v>MGB02</v>
      </c>
      <c r="C1574" s="129" t="s">
        <v>157</v>
      </c>
      <c r="D1574" s="358">
        <f>ROUND(10*R1574,0)</f>
        <v>2618</v>
      </c>
      <c r="E1574" s="128" t="s">
        <v>1211</v>
      </c>
      <c r="F1574" s="126"/>
      <c r="G1574" s="153" t="s">
        <v>202</v>
      </c>
      <c r="H1574" s="359">
        <v>40</v>
      </c>
      <c r="I1574" s="128">
        <f>J1574-L1574</f>
        <v>-241.50743192404713</v>
      </c>
      <c r="J1574" s="360"/>
      <c r="K1574" s="128">
        <v>5.7403999999999997E-2</v>
      </c>
      <c r="L1574" s="85">
        <f t="shared" si="292"/>
        <v>241.50743192404713</v>
      </c>
      <c r="M1574" s="85">
        <f t="shared" si="293"/>
        <v>415.3475529888272</v>
      </c>
      <c r="N1574" s="85">
        <f t="shared" si="294"/>
        <v>41.094000000000001</v>
      </c>
      <c r="O1574" s="128">
        <f t="shared" si="295"/>
        <v>41.094000000000001</v>
      </c>
      <c r="P1574" s="128">
        <f t="shared" si="296"/>
        <v>415.3475529888272</v>
      </c>
      <c r="Q1574" s="128">
        <f t="shared" si="297"/>
        <v>241.53613392404714</v>
      </c>
      <c r="R1574" s="128">
        <f t="shared" si="290"/>
        <v>261.76264808600484</v>
      </c>
      <c r="S1574" s="128">
        <f t="shared" si="289"/>
        <v>261.79135008600485</v>
      </c>
      <c r="T1574" s="128"/>
      <c r="U1574" s="55">
        <f t="shared" si="291"/>
        <v>193.284018219605</v>
      </c>
      <c r="V1574" s="323"/>
      <c r="W1574" s="323"/>
      <c r="AB1574" s="53"/>
    </row>
    <row r="1575" spans="1:28">
      <c r="A1575" s="129"/>
      <c r="B1575" s="129"/>
      <c r="C1575" s="129"/>
      <c r="D1575" s="358"/>
      <c r="E1575" s="128"/>
      <c r="F1575" s="126"/>
      <c r="G1575" s="153"/>
      <c r="H1575" s="359"/>
      <c r="I1575" s="128"/>
      <c r="J1575" s="360"/>
      <c r="K1575" s="299">
        <f>0.896417+0.088621-K1562</f>
        <v>0.89641700000000002</v>
      </c>
      <c r="L1575" s="85">
        <f t="shared" si="292"/>
        <v>241.98434242404716</v>
      </c>
      <c r="M1575" s="85">
        <f t="shared" si="293"/>
        <v>415.3475529888272</v>
      </c>
      <c r="N1575" s="85">
        <f t="shared" si="294"/>
        <v>41.094000000000001</v>
      </c>
      <c r="O1575" s="128">
        <f t="shared" si="295"/>
        <v>41.094000000000001</v>
      </c>
      <c r="P1575" s="128">
        <f t="shared" si="296"/>
        <v>415.3475529888272</v>
      </c>
      <c r="Q1575" s="128">
        <f t="shared" si="297"/>
        <v>242.43255092404715</v>
      </c>
      <c r="R1575" s="128">
        <f t="shared" si="290"/>
        <v>262.23955858600482</v>
      </c>
      <c r="S1575" s="128">
        <f t="shared" si="289"/>
        <v>262.68776708600484</v>
      </c>
      <c r="T1575" s="128"/>
      <c r="U1575" s="55">
        <f t="shared" si="291"/>
        <v>193.76092871960498</v>
      </c>
      <c r="V1575" s="323"/>
      <c r="W1575" s="323"/>
      <c r="AB1575" s="53"/>
    </row>
    <row r="1576" spans="1:28">
      <c r="A1576" s="81"/>
      <c r="B1576" s="81"/>
      <c r="C1576" s="81"/>
      <c r="D1576" s="293"/>
      <c r="E1576" s="81"/>
      <c r="F1576" s="83"/>
      <c r="G1576" s="83" t="s">
        <v>198</v>
      </c>
      <c r="H1576" s="294">
        <v>40</v>
      </c>
      <c r="I1576" s="84"/>
      <c r="J1576" s="295"/>
      <c r="K1576" s="302">
        <v>0</v>
      </c>
      <c r="L1576" s="85">
        <f t="shared" si="292"/>
        <v>242.43255092404715</v>
      </c>
      <c r="M1576" s="85">
        <f t="shared" si="293"/>
        <v>415.3475529888272</v>
      </c>
      <c r="N1576" s="85">
        <f t="shared" si="294"/>
        <v>41.094000000000001</v>
      </c>
      <c r="O1576" s="84">
        <f t="shared" si="295"/>
        <v>41.094000000000001</v>
      </c>
      <c r="P1576" s="84">
        <f t="shared" si="296"/>
        <v>415.3475529888272</v>
      </c>
      <c r="Q1576" s="84">
        <f t="shared" si="297"/>
        <v>242.43255092404715</v>
      </c>
      <c r="R1576" s="84">
        <f t="shared" si="290"/>
        <v>262.68776708600484</v>
      </c>
      <c r="S1576" s="84">
        <f t="shared" si="289"/>
        <v>262.68776708600484</v>
      </c>
      <c r="T1576" s="84"/>
      <c r="U1576" s="85">
        <f t="shared" si="291"/>
        <v>194.209137219605</v>
      </c>
      <c r="V1576" s="85"/>
      <c r="W1576" s="85"/>
      <c r="AB1576" s="200"/>
    </row>
    <row r="1577" spans="1:28">
      <c r="A1577" s="81"/>
      <c r="B1577" s="81"/>
      <c r="C1577" s="81"/>
      <c r="D1577" s="293"/>
      <c r="E1577" s="81"/>
      <c r="F1577" s="83"/>
      <c r="G1577" s="83"/>
      <c r="H1577" s="294"/>
      <c r="I1577" s="84"/>
      <c r="J1577" s="295"/>
      <c r="K1577" s="302">
        <v>0.24879399999999999</v>
      </c>
      <c r="L1577" s="85">
        <f t="shared" si="292"/>
        <v>242.55694792404717</v>
      </c>
      <c r="M1577" s="85">
        <f t="shared" si="293"/>
        <v>415.3475529888272</v>
      </c>
      <c r="N1577" s="85">
        <f t="shared" si="294"/>
        <v>41.094000000000001</v>
      </c>
      <c r="O1577" s="84">
        <f t="shared" si="295"/>
        <v>41.094000000000001</v>
      </c>
      <c r="P1577" s="84">
        <f t="shared" si="296"/>
        <v>415.3475529888272</v>
      </c>
      <c r="Q1577" s="84">
        <f t="shared" si="297"/>
        <v>242.68134492404715</v>
      </c>
      <c r="R1577" s="84">
        <f t="shared" si="290"/>
        <v>262.81216408600483</v>
      </c>
      <c r="S1577" s="84">
        <f t="shared" si="289"/>
        <v>262.93656108600482</v>
      </c>
      <c r="T1577" s="84" t="s">
        <v>1083</v>
      </c>
      <c r="U1577" s="85">
        <f t="shared" si="291"/>
        <v>194.33353421960499</v>
      </c>
      <c r="V1577" s="85"/>
      <c r="W1577" s="85"/>
      <c r="AB1577" s="200"/>
    </row>
    <row r="1578" spans="1:28">
      <c r="A1578" s="81"/>
      <c r="B1578" s="81"/>
      <c r="C1578" s="81"/>
      <c r="D1578" s="293"/>
      <c r="E1578" s="81"/>
      <c r="F1578" s="83"/>
      <c r="G1578" s="83" t="s">
        <v>919</v>
      </c>
      <c r="H1578" s="294"/>
      <c r="I1578" s="301">
        <f>I1579-J1579</f>
        <v>3.075952861308906E-6</v>
      </c>
      <c r="J1578" s="295">
        <v>0.15479399999999999</v>
      </c>
      <c r="K1578" s="84">
        <v>0</v>
      </c>
      <c r="L1578" s="85">
        <f t="shared" si="292"/>
        <v>242.68134492404715</v>
      </c>
      <c r="M1578" s="85">
        <f t="shared" si="293"/>
        <v>415.3475529888272</v>
      </c>
      <c r="N1578" s="85">
        <f t="shared" si="294"/>
        <v>41.094000000000001</v>
      </c>
      <c r="O1578" s="84">
        <f t="shared" si="295"/>
        <v>41.094000000000001</v>
      </c>
      <c r="P1578" s="84">
        <f t="shared" si="296"/>
        <v>415.3475529888272</v>
      </c>
      <c r="Q1578" s="84">
        <f t="shared" si="297"/>
        <v>242.68134492404715</v>
      </c>
      <c r="R1578" s="84">
        <f t="shared" si="290"/>
        <v>262.93656108600482</v>
      </c>
      <c r="S1578" s="84">
        <f t="shared" si="289"/>
        <v>262.93656108600482</v>
      </c>
      <c r="T1578" s="84"/>
      <c r="U1578" s="85">
        <f t="shared" si="291"/>
        <v>194.45793121960497</v>
      </c>
      <c r="V1578" s="85"/>
      <c r="W1578" s="85"/>
      <c r="AB1578" s="200"/>
    </row>
    <row r="1579" spans="1:28">
      <c r="A1579" s="81" t="s">
        <v>957</v>
      </c>
      <c r="B1579" s="81" t="str">
        <f>B1590</f>
        <v>BMS</v>
      </c>
      <c r="C1579" s="81" t="s">
        <v>485</v>
      </c>
      <c r="D1579" s="293">
        <f>ROUND(10*R1579,0)</f>
        <v>2629</v>
      </c>
      <c r="E1579" s="81" t="s">
        <v>1212</v>
      </c>
      <c r="F1579" s="83" t="s">
        <v>485</v>
      </c>
      <c r="G1579" s="83" t="s">
        <v>487</v>
      </c>
      <c r="H1579" s="294"/>
      <c r="I1579" s="84">
        <v>242.68134800000001</v>
      </c>
      <c r="J1579" s="295">
        <f>(Q1578+Q1579)/2</f>
        <v>242.68134492404715</v>
      </c>
      <c r="K1579" s="84">
        <v>0</v>
      </c>
      <c r="L1579" s="85">
        <f t="shared" si="292"/>
        <v>242.68134492404715</v>
      </c>
      <c r="M1579" s="85">
        <f t="shared" si="293"/>
        <v>415.3475529888272</v>
      </c>
      <c r="N1579" s="85">
        <f t="shared" si="294"/>
        <v>41.094000000000001</v>
      </c>
      <c r="O1579" s="84">
        <f t="shared" si="295"/>
        <v>41.094000000000001</v>
      </c>
      <c r="P1579" s="84">
        <f t="shared" si="296"/>
        <v>415.3475529888272</v>
      </c>
      <c r="Q1579" s="84">
        <f t="shared" si="297"/>
        <v>242.68134492404715</v>
      </c>
      <c r="R1579" s="84">
        <f t="shared" si="290"/>
        <v>262.93656108600482</v>
      </c>
      <c r="S1579" s="84">
        <f t="shared" si="289"/>
        <v>262.93656108600482</v>
      </c>
      <c r="T1579" s="84"/>
      <c r="U1579" s="85">
        <f t="shared" si="291"/>
        <v>194.45793121960497</v>
      </c>
      <c r="V1579" s="85"/>
      <c r="W1579" s="85"/>
      <c r="AB1579" s="200"/>
    </row>
    <row r="1580" spans="1:28">
      <c r="A1580" s="81"/>
      <c r="B1580" s="81"/>
      <c r="C1580" s="81"/>
      <c r="D1580" s="293"/>
      <c r="E1580" s="81"/>
      <c r="F1580" s="83"/>
      <c r="G1580" s="83" t="s">
        <v>919</v>
      </c>
      <c r="H1580" s="294"/>
      <c r="I1580" s="84"/>
      <c r="J1580" s="295"/>
      <c r="K1580" s="84">
        <v>0</v>
      </c>
      <c r="L1580" s="85">
        <f t="shared" si="292"/>
        <v>242.68134492404715</v>
      </c>
      <c r="M1580" s="85">
        <f t="shared" si="293"/>
        <v>415.3475529888272</v>
      </c>
      <c r="N1580" s="85">
        <f t="shared" si="294"/>
        <v>41.094000000000001</v>
      </c>
      <c r="O1580" s="84">
        <f t="shared" si="295"/>
        <v>41.094000000000001</v>
      </c>
      <c r="P1580" s="84">
        <f t="shared" si="296"/>
        <v>415.3475529888272</v>
      </c>
      <c r="Q1580" s="84">
        <f t="shared" si="297"/>
        <v>242.68134492404715</v>
      </c>
      <c r="R1580" s="84">
        <f t="shared" si="290"/>
        <v>262.93656108600482</v>
      </c>
      <c r="S1580" s="84">
        <f t="shared" si="289"/>
        <v>262.93656108600482</v>
      </c>
      <c r="T1580" s="84"/>
      <c r="U1580" s="85">
        <f t="shared" si="291"/>
        <v>194.45793121960497</v>
      </c>
      <c r="V1580" s="85"/>
      <c r="W1580" s="85"/>
      <c r="AB1580" s="200"/>
    </row>
    <row r="1581" spans="1:28">
      <c r="A1581" s="81" t="s">
        <v>957</v>
      </c>
      <c r="B1581" s="81" t="str">
        <f>B1590</f>
        <v>BMS</v>
      </c>
      <c r="C1581" s="81" t="s">
        <v>389</v>
      </c>
      <c r="D1581" s="293">
        <f>ROUND(10*R1581,0)</f>
        <v>2629</v>
      </c>
      <c r="E1581" s="81" t="s">
        <v>1213</v>
      </c>
      <c r="F1581" s="83" t="s">
        <v>459</v>
      </c>
      <c r="G1581" s="83" t="s">
        <v>460</v>
      </c>
      <c r="H1581" s="294"/>
      <c r="I1581" s="84"/>
      <c r="J1581" s="295"/>
      <c r="K1581" s="84">
        <v>0</v>
      </c>
      <c r="L1581" s="85">
        <f t="shared" si="292"/>
        <v>242.68134492404715</v>
      </c>
      <c r="M1581" s="85">
        <f t="shared" si="293"/>
        <v>415.3475529888272</v>
      </c>
      <c r="N1581" s="85">
        <f t="shared" si="294"/>
        <v>41.094000000000001</v>
      </c>
      <c r="O1581" s="84">
        <f t="shared" si="295"/>
        <v>41.094000000000001</v>
      </c>
      <c r="P1581" s="84">
        <f t="shared" si="296"/>
        <v>415.3475529888272</v>
      </c>
      <c r="Q1581" s="84">
        <f t="shared" si="297"/>
        <v>242.68134492404715</v>
      </c>
      <c r="R1581" s="84">
        <f t="shared" si="290"/>
        <v>262.93656108600482</v>
      </c>
      <c r="S1581" s="84">
        <f t="shared" si="289"/>
        <v>262.93656108600482</v>
      </c>
      <c r="T1581" s="84"/>
      <c r="U1581" s="85">
        <f t="shared" si="291"/>
        <v>194.45793121960497</v>
      </c>
      <c r="V1581" s="85"/>
      <c r="W1581" s="85"/>
      <c r="AB1581" s="200"/>
    </row>
    <row r="1582" spans="1:28">
      <c r="A1582" s="81"/>
      <c r="B1582" s="81"/>
      <c r="C1582" s="81"/>
      <c r="D1582" s="293"/>
      <c r="E1582" s="81"/>
      <c r="F1582" s="83"/>
      <c r="G1582" s="83" t="s">
        <v>198</v>
      </c>
      <c r="H1582" s="294">
        <v>40</v>
      </c>
      <c r="I1582" s="84"/>
      <c r="J1582" s="295"/>
      <c r="K1582" s="302">
        <v>3.5206000000000001E-2</v>
      </c>
      <c r="L1582" s="85">
        <f t="shared" si="292"/>
        <v>242.69894792404716</v>
      </c>
      <c r="M1582" s="85">
        <f t="shared" si="293"/>
        <v>415.3475529888272</v>
      </c>
      <c r="N1582" s="85">
        <f t="shared" si="294"/>
        <v>41.094000000000001</v>
      </c>
      <c r="O1582" s="84">
        <f t="shared" si="295"/>
        <v>41.094000000000001</v>
      </c>
      <c r="P1582" s="84">
        <f t="shared" si="296"/>
        <v>415.3475529888272</v>
      </c>
      <c r="Q1582" s="84">
        <f t="shared" si="297"/>
        <v>242.71655092404714</v>
      </c>
      <c r="R1582" s="84">
        <f t="shared" si="290"/>
        <v>262.95416408600482</v>
      </c>
      <c r="S1582" s="84">
        <f t="shared" si="289"/>
        <v>262.97176708600483</v>
      </c>
      <c r="T1582" s="84" t="s">
        <v>1083</v>
      </c>
      <c r="U1582" s="85">
        <f t="shared" si="291"/>
        <v>194.47553421960498</v>
      </c>
      <c r="V1582" s="85"/>
      <c r="W1582" s="85"/>
      <c r="AB1582" s="200"/>
    </row>
    <row r="1583" spans="1:28">
      <c r="A1583" s="81"/>
      <c r="B1583" s="81"/>
      <c r="C1583" s="81"/>
      <c r="D1583" s="81"/>
      <c r="E1583" s="81"/>
      <c r="F1583" s="83"/>
      <c r="G1583" s="83"/>
      <c r="H1583" s="294"/>
      <c r="I1583" s="84"/>
      <c r="J1583" s="295"/>
      <c r="K1583" s="84">
        <v>1.052E-3</v>
      </c>
      <c r="L1583" s="85">
        <f t="shared" si="292"/>
        <v>242.71707692404715</v>
      </c>
      <c r="M1583" s="85">
        <f t="shared" si="293"/>
        <v>415.3475529888272</v>
      </c>
      <c r="N1583" s="85">
        <f t="shared" si="294"/>
        <v>41.094000000000001</v>
      </c>
      <c r="O1583" s="84">
        <f t="shared" si="295"/>
        <v>41.094000000000001</v>
      </c>
      <c r="P1583" s="84">
        <f t="shared" si="296"/>
        <v>415.3475529888272</v>
      </c>
      <c r="Q1583" s="84">
        <f t="shared" si="297"/>
        <v>242.71760292404713</v>
      </c>
      <c r="R1583" s="84">
        <f t="shared" si="290"/>
        <v>262.97229308600487</v>
      </c>
      <c r="S1583" s="84">
        <f t="shared" si="289"/>
        <v>262.97281908600485</v>
      </c>
      <c r="T1583" s="84"/>
      <c r="U1583" s="85">
        <f t="shared" si="291"/>
        <v>194.49366321960503</v>
      </c>
      <c r="V1583" s="214"/>
      <c r="W1583" s="214"/>
      <c r="AB1583" s="209"/>
    </row>
    <row r="1584" spans="1:28">
      <c r="A1584" s="81"/>
      <c r="B1584" s="81"/>
      <c r="C1584" s="81"/>
      <c r="D1584" s="293"/>
      <c r="E1584" s="81"/>
      <c r="F1584" s="83"/>
      <c r="G1584" s="83"/>
      <c r="H1584" s="294"/>
      <c r="I1584" s="84"/>
      <c r="J1584" s="304"/>
      <c r="K1584" s="84">
        <v>7.1999999999999995E-2</v>
      </c>
      <c r="L1584" s="85">
        <f t="shared" si="292"/>
        <v>242.75360292404713</v>
      </c>
      <c r="M1584" s="85">
        <f t="shared" si="293"/>
        <v>415.3475529888272</v>
      </c>
      <c r="N1584" s="85">
        <f t="shared" si="294"/>
        <v>41.094000000000001</v>
      </c>
      <c r="O1584" s="84">
        <f t="shared" si="295"/>
        <v>41.094000000000001</v>
      </c>
      <c r="P1584" s="84">
        <f t="shared" si="296"/>
        <v>415.3475529888272</v>
      </c>
      <c r="Q1584" s="84">
        <f t="shared" si="297"/>
        <v>242.78960292404713</v>
      </c>
      <c r="R1584" s="84">
        <f t="shared" si="290"/>
        <v>263.00881908600485</v>
      </c>
      <c r="S1584" s="84">
        <f t="shared" si="289"/>
        <v>263.04481908600485</v>
      </c>
      <c r="T1584" s="84" t="s">
        <v>1214</v>
      </c>
      <c r="U1584" s="323">
        <f t="shared" si="291"/>
        <v>194.53018921960501</v>
      </c>
      <c r="V1584" s="323"/>
      <c r="W1584" s="323"/>
      <c r="AB1584" s="53"/>
    </row>
    <row r="1585" spans="1:28">
      <c r="A1585" s="81"/>
      <c r="B1585" s="81"/>
      <c r="C1585" s="81"/>
      <c r="D1585" s="293"/>
      <c r="E1585" s="81"/>
      <c r="F1585" s="83"/>
      <c r="G1585" s="83"/>
      <c r="H1585" s="294"/>
      <c r="I1585" s="84"/>
      <c r="J1585" s="295"/>
      <c r="K1585" s="299">
        <v>0.37429499999999999</v>
      </c>
      <c r="L1585" s="85">
        <f t="shared" si="292"/>
        <v>242.97675042404711</v>
      </c>
      <c r="M1585" s="85">
        <f t="shared" si="293"/>
        <v>415.3475529888272</v>
      </c>
      <c r="N1585" s="85">
        <f t="shared" si="294"/>
        <v>41.094000000000001</v>
      </c>
      <c r="O1585" s="84">
        <f t="shared" si="295"/>
        <v>41.094000000000001</v>
      </c>
      <c r="P1585" s="84">
        <f t="shared" si="296"/>
        <v>415.3475529888272</v>
      </c>
      <c r="Q1585" s="84">
        <f t="shared" si="297"/>
        <v>243.16389792404712</v>
      </c>
      <c r="R1585" s="84">
        <f t="shared" si="290"/>
        <v>263.23196658600489</v>
      </c>
      <c r="S1585" s="84">
        <f t="shared" si="289"/>
        <v>263.41911408600487</v>
      </c>
      <c r="T1585" s="84"/>
      <c r="U1585" s="323">
        <f t="shared" si="291"/>
        <v>194.75333671960504</v>
      </c>
      <c r="V1585" s="323"/>
      <c r="W1585" s="323"/>
      <c r="AB1585" s="53"/>
    </row>
    <row r="1586" spans="1:28">
      <c r="A1586" s="81" t="s">
        <v>957</v>
      </c>
      <c r="B1586" s="81" t="str">
        <f>B1590</f>
        <v>BMS</v>
      </c>
      <c r="C1586" s="81" t="s">
        <v>327</v>
      </c>
      <c r="D1586" s="293">
        <f>ROUND(10*R1586,0)</f>
        <v>2634</v>
      </c>
      <c r="E1586" s="81" t="s">
        <v>1215</v>
      </c>
      <c r="F1586" s="83" t="s">
        <v>327</v>
      </c>
      <c r="G1586" s="83" t="s">
        <v>1216</v>
      </c>
      <c r="H1586" s="294"/>
      <c r="I1586" s="301">
        <f>L1586-J1586</f>
        <v>-2.0759528922553727E-6</v>
      </c>
      <c r="J1586" s="389">
        <v>243.16390000000001</v>
      </c>
      <c r="K1586" s="299">
        <v>0</v>
      </c>
      <c r="L1586" s="85">
        <f t="shared" si="292"/>
        <v>243.16389792404712</v>
      </c>
      <c r="M1586" s="85">
        <f t="shared" si="293"/>
        <v>415.3475529888272</v>
      </c>
      <c r="N1586" s="85">
        <f t="shared" si="294"/>
        <v>41.094000000000001</v>
      </c>
      <c r="O1586" s="84">
        <f t="shared" si="295"/>
        <v>41.094000000000001</v>
      </c>
      <c r="P1586" s="84">
        <f t="shared" si="296"/>
        <v>415.3475529888272</v>
      </c>
      <c r="Q1586" s="84">
        <f t="shared" si="297"/>
        <v>243.16389792404712</v>
      </c>
      <c r="R1586" s="84">
        <f t="shared" si="290"/>
        <v>263.41911408600487</v>
      </c>
      <c r="S1586" s="84">
        <f t="shared" si="289"/>
        <v>263.41911408600487</v>
      </c>
      <c r="T1586" s="84"/>
      <c r="U1586" s="323">
        <f t="shared" si="291"/>
        <v>194.94048421960503</v>
      </c>
      <c r="V1586" s="214"/>
      <c r="W1586" s="214"/>
      <c r="AB1586" s="209"/>
    </row>
    <row r="1587" spans="1:28">
      <c r="A1587" s="81"/>
      <c r="B1587" s="81"/>
      <c r="C1587" s="81"/>
      <c r="D1587" s="293"/>
      <c r="E1587" s="81"/>
      <c r="F1587" s="83"/>
      <c r="G1587" s="83"/>
      <c r="H1587" s="294"/>
      <c r="I1587" s="84">
        <v>0.64996100000000001</v>
      </c>
      <c r="J1587" s="295"/>
      <c r="K1587" s="299">
        <f>0.649961-K1585</f>
        <v>0.27566600000000002</v>
      </c>
      <c r="L1587" s="85">
        <f t="shared" si="292"/>
        <v>243.30173092404712</v>
      </c>
      <c r="M1587" s="85">
        <f t="shared" si="293"/>
        <v>415.3475529888272</v>
      </c>
      <c r="N1587" s="85">
        <f t="shared" si="294"/>
        <v>41.094000000000001</v>
      </c>
      <c r="O1587" s="84">
        <f t="shared" si="295"/>
        <v>41.094000000000001</v>
      </c>
      <c r="P1587" s="84">
        <f t="shared" si="296"/>
        <v>415.3475529888272</v>
      </c>
      <c r="Q1587" s="84">
        <f t="shared" si="297"/>
        <v>243.43956392404712</v>
      </c>
      <c r="R1587" s="84">
        <f t="shared" si="290"/>
        <v>263.55694708600487</v>
      </c>
      <c r="S1587" s="84">
        <f t="shared" si="289"/>
        <v>263.69478008600487</v>
      </c>
      <c r="T1587" s="298"/>
      <c r="U1587" s="323">
        <f t="shared" si="291"/>
        <v>195.07831721960503</v>
      </c>
      <c r="V1587" s="214"/>
      <c r="W1587" s="214"/>
      <c r="AB1587" s="209"/>
    </row>
    <row r="1588" spans="1:28">
      <c r="A1588" s="81"/>
      <c r="B1588" s="81"/>
      <c r="C1588" s="81"/>
      <c r="D1588" s="293"/>
      <c r="E1588" s="84"/>
      <c r="F1588" s="83"/>
      <c r="G1588" s="298"/>
      <c r="H1588" s="294"/>
      <c r="I1588" s="84"/>
      <c r="J1588" s="295"/>
      <c r="K1588" s="84">
        <v>7.1999999999999995E-2</v>
      </c>
      <c r="L1588" s="85">
        <f t="shared" si="292"/>
        <v>243.47556392404712</v>
      </c>
      <c r="M1588" s="85">
        <f t="shared" si="293"/>
        <v>415.3475529888272</v>
      </c>
      <c r="N1588" s="85">
        <f t="shared" si="294"/>
        <v>41.094000000000001</v>
      </c>
      <c r="O1588" s="84">
        <f t="shared" si="295"/>
        <v>41.094000000000001</v>
      </c>
      <c r="P1588" s="84">
        <f t="shared" si="296"/>
        <v>415.3475529888272</v>
      </c>
      <c r="Q1588" s="84">
        <f t="shared" si="297"/>
        <v>243.51156392404712</v>
      </c>
      <c r="R1588" s="84">
        <f t="shared" si="290"/>
        <v>263.73078008600487</v>
      </c>
      <c r="S1588" s="84">
        <f t="shared" si="289"/>
        <v>263.76678008600487</v>
      </c>
      <c r="T1588" s="298"/>
      <c r="U1588" s="323">
        <f t="shared" si="291"/>
        <v>195.25215021960503</v>
      </c>
      <c r="V1588" s="214"/>
      <c r="W1588" s="214"/>
      <c r="AB1588" s="209"/>
    </row>
    <row r="1589" spans="1:28">
      <c r="A1589" s="390"/>
      <c r="B1589" s="390"/>
      <c r="C1589" s="390"/>
      <c r="D1589" s="391"/>
      <c r="E1589" s="185"/>
      <c r="F1589" s="187"/>
      <c r="G1589" s="187"/>
      <c r="H1589" s="188"/>
      <c r="I1589" s="189"/>
      <c r="J1589" s="392"/>
      <c r="K1589" s="393">
        <v>0.17749999999999999</v>
      </c>
      <c r="L1589" s="85">
        <f t="shared" si="292"/>
        <v>243.60031392404713</v>
      </c>
      <c r="M1589" s="85">
        <f t="shared" si="293"/>
        <v>415.3475529888272</v>
      </c>
      <c r="N1589" s="85">
        <f t="shared" si="294"/>
        <v>41.094000000000001</v>
      </c>
      <c r="O1589" s="393">
        <f t="shared" si="295"/>
        <v>41.094000000000001</v>
      </c>
      <c r="P1589" s="189">
        <f t="shared" si="296"/>
        <v>415.3475529888272</v>
      </c>
      <c r="Q1589" s="189">
        <f t="shared" si="297"/>
        <v>243.68906392404713</v>
      </c>
      <c r="R1589" s="393">
        <f t="shared" si="290"/>
        <v>263.85553008600488</v>
      </c>
      <c r="S1589" s="393">
        <f t="shared" si="289"/>
        <v>263.94428008600488</v>
      </c>
      <c r="T1589" s="394"/>
      <c r="U1589" s="55">
        <f t="shared" si="291"/>
        <v>195.37690021960503</v>
      </c>
      <c r="V1589" s="55"/>
      <c r="W1589" s="55"/>
    </row>
    <row r="1590" spans="1:28">
      <c r="A1590" s="185" t="s">
        <v>957</v>
      </c>
      <c r="B1590" s="185" t="s">
        <v>1175</v>
      </c>
      <c r="C1590" s="185" t="s">
        <v>896</v>
      </c>
      <c r="D1590" s="186">
        <f>ROUND(10*R1590,0)</f>
        <v>2640</v>
      </c>
      <c r="E1590" s="185" t="s">
        <v>1217</v>
      </c>
      <c r="F1590" s="187" t="s">
        <v>898</v>
      </c>
      <c r="G1590" s="187" t="s">
        <v>899</v>
      </c>
      <c r="H1590" s="188">
        <v>50</v>
      </c>
      <c r="I1590" s="189"/>
      <c r="J1590" s="392"/>
      <c r="K1590" s="189">
        <v>0.2</v>
      </c>
      <c r="L1590" s="85">
        <f t="shared" si="292"/>
        <v>243.78906392404713</v>
      </c>
      <c r="M1590" s="85">
        <f t="shared" si="293"/>
        <v>415.3475529888272</v>
      </c>
      <c r="N1590" s="85">
        <f t="shared" si="294"/>
        <v>41.094000000000001</v>
      </c>
      <c r="O1590" s="393">
        <f t="shared" si="295"/>
        <v>41.094000000000001</v>
      </c>
      <c r="P1590" s="189">
        <f t="shared" si="296"/>
        <v>415.3475529888272</v>
      </c>
      <c r="Q1590" s="189">
        <f t="shared" si="297"/>
        <v>243.88906392404712</v>
      </c>
      <c r="R1590" s="189">
        <f t="shared" si="290"/>
        <v>264.04428008600485</v>
      </c>
      <c r="S1590" s="189">
        <f t="shared" si="289"/>
        <v>264.14428008600487</v>
      </c>
      <c r="T1590" s="189"/>
      <c r="U1590" s="55">
        <f t="shared" si="291"/>
        <v>195.565650219605</v>
      </c>
      <c r="V1590" s="323"/>
      <c r="W1590" s="323"/>
      <c r="AB1590" s="53"/>
    </row>
    <row r="1591" spans="1:28">
      <c r="A1591" s="390"/>
      <c r="B1591" s="390"/>
      <c r="C1591" s="390"/>
      <c r="D1591" s="391"/>
      <c r="E1591" s="185"/>
      <c r="F1591" s="187"/>
      <c r="G1591" s="187"/>
      <c r="H1591" s="188"/>
      <c r="I1591" s="189"/>
      <c r="J1591" s="392"/>
      <c r="K1591" s="393">
        <v>0.25</v>
      </c>
      <c r="L1591" s="85">
        <f t="shared" si="292"/>
        <v>244.01406392404712</v>
      </c>
      <c r="M1591" s="85">
        <f t="shared" si="293"/>
        <v>415.3475529888272</v>
      </c>
      <c r="N1591" s="85">
        <f t="shared" si="294"/>
        <v>41.094000000000001</v>
      </c>
      <c r="O1591" s="393">
        <f t="shared" si="295"/>
        <v>41.094000000000001</v>
      </c>
      <c r="P1591" s="189">
        <f t="shared" si="296"/>
        <v>415.3475529888272</v>
      </c>
      <c r="Q1591" s="189">
        <f t="shared" si="297"/>
        <v>244.13906392404712</v>
      </c>
      <c r="R1591" s="393">
        <f t="shared" si="290"/>
        <v>264.26928008600487</v>
      </c>
      <c r="S1591" s="393">
        <f t="shared" si="289"/>
        <v>264.39428008600487</v>
      </c>
      <c r="T1591" s="393"/>
      <c r="U1591" s="55">
        <f t="shared" si="291"/>
        <v>195.79065021960503</v>
      </c>
      <c r="V1591" s="55"/>
      <c r="W1591" s="55"/>
    </row>
    <row r="1592" spans="1:28">
      <c r="A1592" s="390" t="s">
        <v>957</v>
      </c>
      <c r="B1592" s="390" t="str">
        <f>B1590</f>
        <v>BMS</v>
      </c>
      <c r="C1592" s="390" t="s">
        <v>900</v>
      </c>
      <c r="D1592" s="391">
        <f>ROUND(10*R1592,0)</f>
        <v>2645</v>
      </c>
      <c r="E1592" s="185" t="s">
        <v>1218</v>
      </c>
      <c r="F1592" s="187" t="s">
        <v>902</v>
      </c>
      <c r="G1592" s="187" t="s">
        <v>903</v>
      </c>
      <c r="H1592" s="188">
        <v>50</v>
      </c>
      <c r="I1592" s="189"/>
      <c r="J1592" s="392"/>
      <c r="K1592" s="393">
        <v>0.25</v>
      </c>
      <c r="L1592" s="85">
        <f t="shared" si="292"/>
        <v>244.26406392404712</v>
      </c>
      <c r="M1592" s="85">
        <f t="shared" si="293"/>
        <v>415.3475529888272</v>
      </c>
      <c r="N1592" s="85">
        <f t="shared" si="294"/>
        <v>41.094000000000001</v>
      </c>
      <c r="O1592" s="393">
        <f t="shared" si="295"/>
        <v>41.094000000000001</v>
      </c>
      <c r="P1592" s="189">
        <f t="shared" si="296"/>
        <v>415.3475529888272</v>
      </c>
      <c r="Q1592" s="189">
        <f t="shared" si="297"/>
        <v>244.38906392404712</v>
      </c>
      <c r="R1592" s="393">
        <f t="shared" si="290"/>
        <v>264.51928008600487</v>
      </c>
      <c r="S1592" s="393">
        <f t="shared" si="289"/>
        <v>264.64428008600487</v>
      </c>
      <c r="T1592" s="393"/>
      <c r="U1592" s="55">
        <f t="shared" si="291"/>
        <v>196.04065021960503</v>
      </c>
      <c r="V1592" s="55"/>
      <c r="W1592" s="55"/>
    </row>
    <row r="1593" spans="1:28">
      <c r="A1593" s="390"/>
      <c r="B1593" s="390"/>
      <c r="C1593" s="390"/>
      <c r="D1593" s="391"/>
      <c r="E1593" s="185"/>
      <c r="F1593" s="187"/>
      <c r="G1593" s="187"/>
      <c r="H1593" s="188"/>
      <c r="I1593" s="189"/>
      <c r="J1593" s="392"/>
      <c r="K1593" s="335">
        <v>0.41601100000000002</v>
      </c>
      <c r="L1593" s="85">
        <f t="shared" si="292"/>
        <v>244.59706942404711</v>
      </c>
      <c r="M1593" s="85">
        <f t="shared" si="293"/>
        <v>415.3475529888272</v>
      </c>
      <c r="N1593" s="85">
        <f t="shared" si="294"/>
        <v>41.094000000000001</v>
      </c>
      <c r="O1593" s="393">
        <f t="shared" si="295"/>
        <v>41.094000000000001</v>
      </c>
      <c r="P1593" s="189">
        <f t="shared" si="296"/>
        <v>415.3475529888272</v>
      </c>
      <c r="Q1593" s="189">
        <f t="shared" si="297"/>
        <v>244.80507492404712</v>
      </c>
      <c r="R1593" s="393">
        <f t="shared" si="290"/>
        <v>264.85228558600488</v>
      </c>
      <c r="S1593" s="393">
        <f t="shared" si="289"/>
        <v>265.0602910860049</v>
      </c>
      <c r="T1593" s="393"/>
      <c r="U1593" s="55">
        <f t="shared" si="291"/>
        <v>196.37365571960504</v>
      </c>
      <c r="V1593" s="55"/>
      <c r="W1593" s="55"/>
    </row>
    <row r="1594" spans="1:28">
      <c r="A1594" s="390" t="s">
        <v>957</v>
      </c>
      <c r="B1594" s="390" t="str">
        <f>B1590</f>
        <v>BMS</v>
      </c>
      <c r="C1594" s="390" t="s">
        <v>906</v>
      </c>
      <c r="D1594" s="391">
        <f>ROUND(10*R1594,0)</f>
        <v>2651</v>
      </c>
      <c r="E1594" s="185" t="s">
        <v>1219</v>
      </c>
      <c r="F1594" s="187" t="s">
        <v>905</v>
      </c>
      <c r="G1594" s="187" t="s">
        <v>202</v>
      </c>
      <c r="H1594" s="188">
        <v>63</v>
      </c>
      <c r="I1594" s="395">
        <f>J1594-L1594</f>
        <v>2.0759528922553727E-6</v>
      </c>
      <c r="J1594" s="190">
        <v>244.84257700000001</v>
      </c>
      <c r="K1594" s="335">
        <v>7.4999999999999997E-2</v>
      </c>
      <c r="L1594" s="85">
        <f t="shared" si="292"/>
        <v>244.84257492404711</v>
      </c>
      <c r="M1594" s="85">
        <f t="shared" si="293"/>
        <v>415.3475529888272</v>
      </c>
      <c r="N1594" s="85">
        <f t="shared" si="294"/>
        <v>41.094000000000001</v>
      </c>
      <c r="O1594" s="393">
        <f t="shared" si="295"/>
        <v>41.094000000000001</v>
      </c>
      <c r="P1594" s="189">
        <f t="shared" si="296"/>
        <v>415.3475529888272</v>
      </c>
      <c r="Q1594" s="189">
        <f t="shared" si="297"/>
        <v>244.88007492404711</v>
      </c>
      <c r="R1594" s="393">
        <f t="shared" si="290"/>
        <v>265.09779108600486</v>
      </c>
      <c r="S1594" s="393">
        <f t="shared" si="289"/>
        <v>265.13529108600488</v>
      </c>
      <c r="T1594" s="393"/>
      <c r="U1594" s="55">
        <f t="shared" si="291"/>
        <v>196.61916121960502</v>
      </c>
      <c r="V1594" s="55"/>
      <c r="W1594" s="55"/>
    </row>
    <row r="1595" spans="1:28">
      <c r="A1595" s="390"/>
      <c r="B1595" s="390"/>
      <c r="C1595" s="390"/>
      <c r="D1595" s="391"/>
      <c r="E1595" s="185"/>
      <c r="F1595" s="187"/>
      <c r="G1595" s="187"/>
      <c r="H1595" s="188"/>
      <c r="I1595" s="189"/>
      <c r="J1595" s="392"/>
      <c r="K1595" s="335">
        <f>0.6224051-K1593-K1594</f>
        <v>0.13139410000000001</v>
      </c>
      <c r="L1595" s="85">
        <f t="shared" si="292"/>
        <v>244.94577197404709</v>
      </c>
      <c r="M1595" s="85">
        <f t="shared" si="293"/>
        <v>415.3475529888272</v>
      </c>
      <c r="N1595" s="85">
        <f t="shared" si="294"/>
        <v>41.094000000000001</v>
      </c>
      <c r="O1595" s="393">
        <f t="shared" ref="O1595:O1628" si="298">$O$1506</f>
        <v>41.094000000000001</v>
      </c>
      <c r="P1595" s="189">
        <f t="shared" si="296"/>
        <v>415.3475529888272</v>
      </c>
      <c r="Q1595" s="189">
        <f t="shared" si="297"/>
        <v>245.0114690240471</v>
      </c>
      <c r="R1595" s="393">
        <f t="shared" si="290"/>
        <v>265.20098813600492</v>
      </c>
      <c r="S1595" s="393">
        <f t="shared" si="289"/>
        <v>265.26668518600491</v>
      </c>
      <c r="T1595" s="393"/>
      <c r="U1595" s="55">
        <f t="shared" si="291"/>
        <v>196.72235826960508</v>
      </c>
      <c r="V1595" s="55"/>
      <c r="W1595" s="55"/>
    </row>
    <row r="1596" spans="1:28">
      <c r="A1596" s="390" t="s">
        <v>957</v>
      </c>
      <c r="B1596" s="390" t="str">
        <f>B1590</f>
        <v>BMS</v>
      </c>
      <c r="C1596" s="390" t="s">
        <v>906</v>
      </c>
      <c r="D1596" s="391">
        <f>ROUND(10*R1596,0)</f>
        <v>2654</v>
      </c>
      <c r="E1596" s="185" t="s">
        <v>1220</v>
      </c>
      <c r="F1596" s="187" t="s">
        <v>902</v>
      </c>
      <c r="G1596" s="187" t="s">
        <v>908</v>
      </c>
      <c r="H1596" s="188">
        <v>50</v>
      </c>
      <c r="I1596" s="189"/>
      <c r="J1596" s="392"/>
      <c r="K1596" s="393">
        <v>0.25</v>
      </c>
      <c r="L1596" s="85">
        <f t="shared" si="292"/>
        <v>245.1364690240471</v>
      </c>
      <c r="M1596" s="85">
        <f t="shared" si="293"/>
        <v>415.3475529888272</v>
      </c>
      <c r="N1596" s="85">
        <f t="shared" si="294"/>
        <v>41.094000000000001</v>
      </c>
      <c r="O1596" s="393">
        <f t="shared" si="298"/>
        <v>41.094000000000001</v>
      </c>
      <c r="P1596" s="189">
        <f t="shared" si="296"/>
        <v>415.3475529888272</v>
      </c>
      <c r="Q1596" s="189">
        <f t="shared" si="297"/>
        <v>245.2614690240471</v>
      </c>
      <c r="R1596" s="393">
        <f t="shared" si="290"/>
        <v>265.39168518600491</v>
      </c>
      <c r="S1596" s="393">
        <f t="shared" si="289"/>
        <v>265.51668518600491</v>
      </c>
      <c r="T1596" s="393"/>
      <c r="U1596" s="55">
        <f t="shared" si="291"/>
        <v>196.91305531960506</v>
      </c>
      <c r="V1596" s="55"/>
      <c r="W1596" s="55"/>
    </row>
    <row r="1597" spans="1:28">
      <c r="A1597" s="390"/>
      <c r="B1597" s="390"/>
      <c r="C1597" s="390"/>
      <c r="D1597" s="391"/>
      <c r="E1597" s="185"/>
      <c r="F1597" s="187"/>
      <c r="G1597" s="187"/>
      <c r="H1597" s="188"/>
      <c r="I1597" s="189"/>
      <c r="J1597" s="392"/>
      <c r="K1597" s="393">
        <v>0.55000000000000004</v>
      </c>
      <c r="L1597" s="85">
        <f t="shared" si="292"/>
        <v>245.53646902404711</v>
      </c>
      <c r="M1597" s="85">
        <f t="shared" si="293"/>
        <v>415.3475529888272</v>
      </c>
      <c r="N1597" s="85">
        <f t="shared" si="294"/>
        <v>41.094000000000001</v>
      </c>
      <c r="O1597" s="393">
        <f t="shared" si="298"/>
        <v>41.094000000000001</v>
      </c>
      <c r="P1597" s="189">
        <f t="shared" si="296"/>
        <v>415.3475529888272</v>
      </c>
      <c r="Q1597" s="189">
        <f t="shared" si="297"/>
        <v>245.81146902404711</v>
      </c>
      <c r="R1597" s="393">
        <f t="shared" si="290"/>
        <v>265.79168518600494</v>
      </c>
      <c r="S1597" s="393">
        <f t="shared" si="289"/>
        <v>266.06668518600492</v>
      </c>
      <c r="T1597" s="393"/>
      <c r="U1597" s="55">
        <f t="shared" si="291"/>
        <v>197.3130553196051</v>
      </c>
      <c r="V1597" s="55"/>
      <c r="W1597" s="55"/>
    </row>
    <row r="1598" spans="1:28">
      <c r="A1598" s="390" t="s">
        <v>957</v>
      </c>
      <c r="B1598" s="390" t="str">
        <f>B1590</f>
        <v>BMS</v>
      </c>
      <c r="C1598" s="390" t="s">
        <v>896</v>
      </c>
      <c r="D1598" s="391">
        <f>ROUND(10*R1598,0)</f>
        <v>2662</v>
      </c>
      <c r="E1598" s="185" t="s">
        <v>1221</v>
      </c>
      <c r="F1598" s="187" t="s">
        <v>898</v>
      </c>
      <c r="G1598" s="187" t="s">
        <v>899</v>
      </c>
      <c r="H1598" s="188">
        <v>50</v>
      </c>
      <c r="I1598" s="189"/>
      <c r="J1598" s="392"/>
      <c r="K1598" s="393">
        <v>0.2</v>
      </c>
      <c r="L1598" s="85">
        <f t="shared" si="292"/>
        <v>245.91146902404711</v>
      </c>
      <c r="M1598" s="85">
        <f t="shared" si="293"/>
        <v>415.3475529888272</v>
      </c>
      <c r="N1598" s="85">
        <f t="shared" si="294"/>
        <v>41.094000000000001</v>
      </c>
      <c r="O1598" s="393">
        <f t="shared" si="298"/>
        <v>41.094000000000001</v>
      </c>
      <c r="P1598" s="189">
        <f t="shared" si="296"/>
        <v>415.3475529888272</v>
      </c>
      <c r="Q1598" s="189">
        <f t="shared" si="297"/>
        <v>246.0114690240471</v>
      </c>
      <c r="R1598" s="393">
        <f t="shared" si="290"/>
        <v>266.16668518600488</v>
      </c>
      <c r="S1598" s="393">
        <f t="shared" si="289"/>
        <v>266.26668518600491</v>
      </c>
      <c r="T1598" s="393"/>
      <c r="U1598" s="55">
        <f t="shared" si="291"/>
        <v>197.68805531960504</v>
      </c>
      <c r="V1598" s="55"/>
      <c r="W1598" s="55"/>
    </row>
    <row r="1599" spans="1:28">
      <c r="A1599" s="390"/>
      <c r="B1599" s="390"/>
      <c r="C1599" s="390"/>
      <c r="D1599" s="391"/>
      <c r="E1599" s="185"/>
      <c r="F1599" s="187"/>
      <c r="G1599" s="187"/>
      <c r="H1599" s="188"/>
      <c r="I1599" s="395">
        <f>I1600-J1600</f>
        <v>2.7759528791193588E-6</v>
      </c>
      <c r="J1599" s="392">
        <v>5.4921200000000003E-2</v>
      </c>
      <c r="K1599" s="269">
        <f>0.069+J1599</f>
        <v>0.12392120000000001</v>
      </c>
      <c r="L1599" s="85">
        <f t="shared" si="292"/>
        <v>246.07342962404709</v>
      </c>
      <c r="M1599" s="85">
        <f t="shared" si="293"/>
        <v>415.3475529888272</v>
      </c>
      <c r="N1599" s="85">
        <f t="shared" si="294"/>
        <v>41.094000000000001</v>
      </c>
      <c r="O1599" s="393">
        <f t="shared" si="298"/>
        <v>41.094000000000001</v>
      </c>
      <c r="P1599" s="189">
        <f t="shared" si="296"/>
        <v>415.3475529888272</v>
      </c>
      <c r="Q1599" s="189">
        <f t="shared" si="297"/>
        <v>246.13539022404711</v>
      </c>
      <c r="R1599" s="393">
        <f t="shared" si="290"/>
        <v>266.32864578600487</v>
      </c>
      <c r="S1599" s="393">
        <f t="shared" si="289"/>
        <v>266.39060638600489</v>
      </c>
      <c r="T1599" s="393"/>
      <c r="U1599" s="55">
        <f t="shared" si="291"/>
        <v>197.85001591960503</v>
      </c>
      <c r="V1599" s="55"/>
      <c r="W1599" s="55"/>
    </row>
    <row r="1600" spans="1:28">
      <c r="A1600" s="390" t="s">
        <v>957</v>
      </c>
      <c r="B1600" s="390" t="str">
        <f>B1590</f>
        <v>BMS</v>
      </c>
      <c r="C1600" s="390" t="s">
        <v>463</v>
      </c>
      <c r="D1600" s="391">
        <f>ROUND(10*R1600,0)</f>
        <v>2665</v>
      </c>
      <c r="E1600" s="185" t="s">
        <v>1222</v>
      </c>
      <c r="F1600" s="187" t="s">
        <v>911</v>
      </c>
      <c r="G1600" s="187" t="s">
        <v>466</v>
      </c>
      <c r="H1600" s="188">
        <v>47.5</v>
      </c>
      <c r="I1600" s="302">
        <v>246.20389299999999</v>
      </c>
      <c r="J1600" s="295">
        <f>(Q1599+Q1600)/2</f>
        <v>246.20389022404711</v>
      </c>
      <c r="K1600" s="189">
        <v>0.13700000000000001</v>
      </c>
      <c r="L1600" s="85">
        <f t="shared" si="292"/>
        <v>246.20389022404711</v>
      </c>
      <c r="M1600" s="85">
        <f t="shared" si="293"/>
        <v>415.3475529888272</v>
      </c>
      <c r="N1600" s="85">
        <f t="shared" si="294"/>
        <v>41.094000000000001</v>
      </c>
      <c r="O1600" s="393">
        <f t="shared" si="298"/>
        <v>41.094000000000001</v>
      </c>
      <c r="P1600" s="189">
        <f t="shared" si="296"/>
        <v>415.3475529888272</v>
      </c>
      <c r="Q1600" s="189">
        <f t="shared" si="297"/>
        <v>246.27239022404711</v>
      </c>
      <c r="R1600" s="393">
        <f t="shared" si="290"/>
        <v>266.45910638600492</v>
      </c>
      <c r="S1600" s="393">
        <f t="shared" si="289"/>
        <v>266.52760638600489</v>
      </c>
      <c r="T1600" s="393"/>
      <c r="U1600" s="55">
        <f t="shared" si="291"/>
        <v>197.98047651960508</v>
      </c>
      <c r="V1600" s="55"/>
      <c r="W1600" s="55"/>
    </row>
    <row r="1601" spans="1:28">
      <c r="A1601" s="390"/>
      <c r="B1601" s="390"/>
      <c r="C1601" s="390"/>
      <c r="D1601" s="391"/>
      <c r="E1601" s="185"/>
      <c r="F1601" s="187"/>
      <c r="G1601" s="187"/>
      <c r="H1601" s="188"/>
      <c r="I1601" s="189"/>
      <c r="J1601" s="392"/>
      <c r="K1601" s="269">
        <f>0.044-J1599</f>
        <v>-1.0921200000000006E-2</v>
      </c>
      <c r="L1601" s="85">
        <f t="shared" si="292"/>
        <v>246.26692962404712</v>
      </c>
      <c r="M1601" s="85">
        <f t="shared" si="293"/>
        <v>415.3475529888272</v>
      </c>
      <c r="N1601" s="85">
        <f t="shared" si="294"/>
        <v>41.094000000000001</v>
      </c>
      <c r="O1601" s="393">
        <f t="shared" si="298"/>
        <v>41.094000000000001</v>
      </c>
      <c r="P1601" s="189">
        <f t="shared" si="296"/>
        <v>415.3475529888272</v>
      </c>
      <c r="Q1601" s="189">
        <f t="shared" si="297"/>
        <v>246.2614690240471</v>
      </c>
      <c r="R1601" s="393">
        <f t="shared" si="290"/>
        <v>266.5221457860049</v>
      </c>
      <c r="S1601" s="393">
        <f t="shared" si="289"/>
        <v>266.51668518600491</v>
      </c>
      <c r="T1601" s="393"/>
      <c r="U1601" s="55">
        <f t="shared" si="291"/>
        <v>198.04351591960506</v>
      </c>
      <c r="V1601" s="55"/>
      <c r="W1601" s="55"/>
    </row>
    <row r="1602" spans="1:28">
      <c r="A1602" s="390" t="s">
        <v>957</v>
      </c>
      <c r="B1602" s="390" t="str">
        <f>B1590</f>
        <v>BMS</v>
      </c>
      <c r="C1602" s="390" t="s">
        <v>900</v>
      </c>
      <c r="D1602" s="391">
        <f>ROUND(10*R1602,0)</f>
        <v>2666</v>
      </c>
      <c r="E1602" s="185" t="s">
        <v>1223</v>
      </c>
      <c r="F1602" s="187" t="s">
        <v>902</v>
      </c>
      <c r="G1602" s="187" t="s">
        <v>903</v>
      </c>
      <c r="H1602" s="188">
        <v>50</v>
      </c>
      <c r="I1602" s="189"/>
      <c r="J1602" s="392"/>
      <c r="K1602" s="393">
        <v>0.25</v>
      </c>
      <c r="L1602" s="85">
        <f t="shared" si="292"/>
        <v>246.3864690240471</v>
      </c>
      <c r="M1602" s="85">
        <f t="shared" si="293"/>
        <v>415.3475529888272</v>
      </c>
      <c r="N1602" s="85">
        <f t="shared" si="294"/>
        <v>41.094000000000001</v>
      </c>
      <c r="O1602" s="393">
        <f t="shared" si="298"/>
        <v>41.094000000000001</v>
      </c>
      <c r="P1602" s="189">
        <f t="shared" si="296"/>
        <v>415.3475529888272</v>
      </c>
      <c r="Q1602" s="189">
        <f t="shared" si="297"/>
        <v>246.5114690240471</v>
      </c>
      <c r="R1602" s="393">
        <f t="shared" si="290"/>
        <v>266.64168518600491</v>
      </c>
      <c r="S1602" s="393">
        <f t="shared" si="289"/>
        <v>266.76668518600491</v>
      </c>
      <c r="T1602" s="393"/>
      <c r="U1602" s="55">
        <f t="shared" si="291"/>
        <v>198.16305531960506</v>
      </c>
      <c r="V1602" s="55"/>
      <c r="W1602" s="55"/>
    </row>
    <row r="1603" spans="1:28">
      <c r="A1603" s="390"/>
      <c r="B1603" s="390"/>
      <c r="C1603" s="390"/>
      <c r="D1603" s="391"/>
      <c r="E1603" s="185"/>
      <c r="F1603" s="187"/>
      <c r="G1603" s="187"/>
      <c r="H1603" s="188"/>
      <c r="I1603" s="189"/>
      <c r="J1603" s="392"/>
      <c r="K1603" s="302">
        <v>0.49027399999999999</v>
      </c>
      <c r="L1603" s="85">
        <f t="shared" si="292"/>
        <v>246.7566060240471</v>
      </c>
      <c r="M1603" s="85">
        <f t="shared" si="293"/>
        <v>415.3475529888272</v>
      </c>
      <c r="N1603" s="85">
        <f t="shared" si="294"/>
        <v>41.094000000000001</v>
      </c>
      <c r="O1603" s="393">
        <f t="shared" si="298"/>
        <v>41.094000000000001</v>
      </c>
      <c r="P1603" s="189">
        <f t="shared" si="296"/>
        <v>415.3475529888272</v>
      </c>
      <c r="Q1603" s="189">
        <f t="shared" si="297"/>
        <v>247.0017430240471</v>
      </c>
      <c r="R1603" s="393">
        <f t="shared" si="290"/>
        <v>267.01182218600491</v>
      </c>
      <c r="S1603" s="393">
        <f t="shared" ref="S1603:S1666" si="299">S1602+K1603</f>
        <v>267.25695918600491</v>
      </c>
      <c r="T1603" s="84" t="s">
        <v>1083</v>
      </c>
      <c r="U1603" s="55">
        <f t="shared" si="291"/>
        <v>198.53319231960506</v>
      </c>
      <c r="V1603" s="55"/>
      <c r="W1603" s="55"/>
    </row>
    <row r="1604" spans="1:28">
      <c r="A1604" s="185" t="s">
        <v>957</v>
      </c>
      <c r="B1604" s="185" t="str">
        <f>B1590</f>
        <v>BMS</v>
      </c>
      <c r="C1604" s="185" t="s">
        <v>578</v>
      </c>
      <c r="D1604" s="186">
        <f>ROUND(10*R1604,0)</f>
        <v>2673</v>
      </c>
      <c r="E1604" s="185" t="s">
        <v>1224</v>
      </c>
      <c r="F1604" s="187" t="s">
        <v>580</v>
      </c>
      <c r="G1604" s="187" t="s">
        <v>1225</v>
      </c>
      <c r="H1604" s="188" t="s">
        <v>1226</v>
      </c>
      <c r="I1604" s="395">
        <f>I1605-J1605</f>
        <v>2.975952895667433E-6</v>
      </c>
      <c r="J1604" s="392">
        <v>-3.4726E-2</v>
      </c>
      <c r="K1604" s="189">
        <v>0</v>
      </c>
      <c r="L1604" s="85">
        <f t="shared" si="292"/>
        <v>247.0017430240471</v>
      </c>
      <c r="M1604" s="85">
        <f t="shared" si="293"/>
        <v>415.3475529888272</v>
      </c>
      <c r="N1604" s="85">
        <f t="shared" si="294"/>
        <v>41.094000000000001</v>
      </c>
      <c r="O1604" s="393">
        <f t="shared" si="298"/>
        <v>41.094000000000001</v>
      </c>
      <c r="P1604" s="189">
        <f t="shared" si="296"/>
        <v>415.3475529888272</v>
      </c>
      <c r="Q1604" s="189">
        <f t="shared" si="297"/>
        <v>247.0017430240471</v>
      </c>
      <c r="R1604" s="393">
        <f t="shared" si="290"/>
        <v>267.25695918600491</v>
      </c>
      <c r="S1604" s="393">
        <f t="shared" si="299"/>
        <v>267.25695918600491</v>
      </c>
      <c r="T1604" s="393"/>
      <c r="U1604" s="55">
        <f t="shared" si="291"/>
        <v>198.77832931960506</v>
      </c>
      <c r="V1604" s="323"/>
      <c r="W1604" s="323"/>
      <c r="AB1604" s="53"/>
    </row>
    <row r="1605" spans="1:28">
      <c r="A1605" s="185" t="s">
        <v>957</v>
      </c>
      <c r="B1605" s="185" t="str">
        <f>B1590</f>
        <v>BMS</v>
      </c>
      <c r="C1605" s="185" t="s">
        <v>389</v>
      </c>
      <c r="D1605" s="186">
        <f>ROUND(10*R1605,0)</f>
        <v>2673</v>
      </c>
      <c r="E1605" s="185" t="s">
        <v>1227</v>
      </c>
      <c r="F1605" s="187" t="s">
        <v>459</v>
      </c>
      <c r="G1605" s="187" t="s">
        <v>460</v>
      </c>
      <c r="H1605" s="188"/>
      <c r="I1605" s="189">
        <v>247.001746</v>
      </c>
      <c r="J1605" s="295">
        <f>(Q1604+Q1605)/2</f>
        <v>247.0017430240471</v>
      </c>
      <c r="K1605" s="189">
        <v>0</v>
      </c>
      <c r="L1605" s="85">
        <f t="shared" si="292"/>
        <v>247.0017430240471</v>
      </c>
      <c r="M1605" s="85">
        <f t="shared" si="293"/>
        <v>415.3475529888272</v>
      </c>
      <c r="N1605" s="85">
        <f t="shared" si="294"/>
        <v>41.094000000000001</v>
      </c>
      <c r="O1605" s="393">
        <f t="shared" si="298"/>
        <v>41.094000000000001</v>
      </c>
      <c r="P1605" s="189">
        <f t="shared" si="296"/>
        <v>415.3475529888272</v>
      </c>
      <c r="Q1605" s="189">
        <f t="shared" si="297"/>
        <v>247.0017430240471</v>
      </c>
      <c r="R1605" s="393">
        <f t="shared" si="290"/>
        <v>267.25695918600491</v>
      </c>
      <c r="S1605" s="393">
        <f t="shared" si="299"/>
        <v>267.25695918600491</v>
      </c>
      <c r="T1605" s="393"/>
      <c r="U1605" s="55">
        <f t="shared" si="291"/>
        <v>198.77832931960506</v>
      </c>
      <c r="V1605" s="323"/>
      <c r="W1605" s="323"/>
      <c r="AB1605" s="53"/>
    </row>
    <row r="1606" spans="1:28">
      <c r="A1606" s="196"/>
      <c r="B1606" s="196"/>
      <c r="C1606" s="196"/>
      <c r="D1606" s="396"/>
      <c r="E1606" s="196"/>
      <c r="F1606" s="397"/>
      <c r="G1606" s="397"/>
      <c r="H1606" s="188"/>
      <c r="I1606" s="395">
        <f>I1607-J1607</f>
        <v>2.975952895667433E-6</v>
      </c>
      <c r="J1606" s="392"/>
      <c r="K1606" s="302">
        <v>0.14618600000000001</v>
      </c>
      <c r="L1606" s="85">
        <f t="shared" si="292"/>
        <v>247.0748360240471</v>
      </c>
      <c r="M1606" s="85">
        <f t="shared" si="293"/>
        <v>415.3475529888272</v>
      </c>
      <c r="N1606" s="85">
        <f t="shared" si="294"/>
        <v>41.094000000000001</v>
      </c>
      <c r="O1606" s="393">
        <f t="shared" si="298"/>
        <v>41.094000000000001</v>
      </c>
      <c r="P1606" s="189">
        <f t="shared" si="296"/>
        <v>415.3475529888272</v>
      </c>
      <c r="Q1606" s="189">
        <f t="shared" si="297"/>
        <v>247.1479290240471</v>
      </c>
      <c r="R1606" s="393">
        <f t="shared" si="290"/>
        <v>267.33005218600493</v>
      </c>
      <c r="S1606" s="393">
        <f t="shared" si="299"/>
        <v>267.40314518600491</v>
      </c>
      <c r="T1606" s="84" t="s">
        <v>1083</v>
      </c>
      <c r="U1606" s="55">
        <f t="shared" si="291"/>
        <v>198.85142231960509</v>
      </c>
      <c r="V1606" s="323"/>
      <c r="W1606" s="323"/>
      <c r="AB1606" s="53"/>
    </row>
    <row r="1607" spans="1:28">
      <c r="A1607" s="185" t="s">
        <v>957</v>
      </c>
      <c r="B1607" s="185" t="str">
        <f>B1590</f>
        <v>BMS</v>
      </c>
      <c r="C1607" s="185" t="s">
        <v>406</v>
      </c>
      <c r="D1607" s="186">
        <f>ROUND(10*R1607,0)</f>
        <v>2675</v>
      </c>
      <c r="E1607" s="185" t="s">
        <v>1228</v>
      </c>
      <c r="F1607" s="187" t="s">
        <v>983</v>
      </c>
      <c r="G1607" s="187" t="s">
        <v>984</v>
      </c>
      <c r="H1607" s="188"/>
      <c r="I1607" s="189">
        <v>247.24793199999999</v>
      </c>
      <c r="J1607" s="295">
        <f>(Q1606+Q1607)/2</f>
        <v>247.2479290240471</v>
      </c>
      <c r="K1607" s="189">
        <v>0.2</v>
      </c>
      <c r="L1607" s="85">
        <f t="shared" si="292"/>
        <v>247.2479290240471</v>
      </c>
      <c r="M1607" s="85">
        <f t="shared" si="293"/>
        <v>415.3475529888272</v>
      </c>
      <c r="N1607" s="85">
        <f t="shared" si="294"/>
        <v>41.094000000000001</v>
      </c>
      <c r="O1607" s="393">
        <f t="shared" si="298"/>
        <v>41.094000000000001</v>
      </c>
      <c r="P1607" s="189">
        <f t="shared" si="296"/>
        <v>415.3475529888272</v>
      </c>
      <c r="Q1607" s="189">
        <f t="shared" si="297"/>
        <v>247.34792902404709</v>
      </c>
      <c r="R1607" s="393">
        <f t="shared" si="290"/>
        <v>267.50314518600487</v>
      </c>
      <c r="S1607" s="393">
        <f t="shared" si="299"/>
        <v>267.60314518600489</v>
      </c>
      <c r="T1607" s="393"/>
      <c r="U1607" s="55">
        <f t="shared" si="291"/>
        <v>199.02451531960503</v>
      </c>
      <c r="V1607" s="323"/>
      <c r="W1607" s="323"/>
      <c r="AB1607" s="53"/>
    </row>
    <row r="1608" spans="1:28">
      <c r="A1608" s="390"/>
      <c r="B1608" s="390"/>
      <c r="C1608" s="390"/>
      <c r="D1608" s="391"/>
      <c r="E1608" s="185"/>
      <c r="F1608" s="187"/>
      <c r="G1608" s="187"/>
      <c r="H1608" s="398"/>
      <c r="I1608" s="189"/>
      <c r="J1608" s="392"/>
      <c r="K1608" s="302">
        <v>0.21354000000000001</v>
      </c>
      <c r="L1608" s="85">
        <f t="shared" si="292"/>
        <v>247.4546990240471</v>
      </c>
      <c r="M1608" s="85">
        <f t="shared" si="293"/>
        <v>415.3475529888272</v>
      </c>
      <c r="N1608" s="85">
        <f t="shared" si="294"/>
        <v>41.094000000000001</v>
      </c>
      <c r="O1608" s="393">
        <f t="shared" si="298"/>
        <v>41.094000000000001</v>
      </c>
      <c r="P1608" s="189">
        <f t="shared" si="296"/>
        <v>415.3475529888272</v>
      </c>
      <c r="Q1608" s="189">
        <f t="shared" si="297"/>
        <v>247.56146902404708</v>
      </c>
      <c r="R1608" s="393">
        <f t="shared" si="290"/>
        <v>267.70991518600493</v>
      </c>
      <c r="S1608" s="393">
        <f t="shared" si="299"/>
        <v>267.81668518600492</v>
      </c>
      <c r="T1608" s="84" t="s">
        <v>1083</v>
      </c>
      <c r="U1608" s="55">
        <f t="shared" si="291"/>
        <v>199.23128531960509</v>
      </c>
      <c r="V1608" s="55"/>
      <c r="W1608" s="55"/>
    </row>
    <row r="1609" spans="1:28">
      <c r="A1609" s="390" t="s">
        <v>957</v>
      </c>
      <c r="B1609" s="390" t="str">
        <f>B1590</f>
        <v>BMS</v>
      </c>
      <c r="C1609" s="390" t="s">
        <v>900</v>
      </c>
      <c r="D1609" s="391">
        <f>ROUND(10*R1609,0)</f>
        <v>2679</v>
      </c>
      <c r="E1609" s="185" t="s">
        <v>1229</v>
      </c>
      <c r="F1609" s="187" t="s">
        <v>902</v>
      </c>
      <c r="G1609" s="187" t="s">
        <v>903</v>
      </c>
      <c r="H1609" s="188">
        <v>50</v>
      </c>
      <c r="I1609" s="189"/>
      <c r="J1609" s="392"/>
      <c r="K1609" s="189">
        <v>0.25</v>
      </c>
      <c r="L1609" s="85">
        <f t="shared" si="292"/>
        <v>247.68646902404708</v>
      </c>
      <c r="M1609" s="85">
        <f t="shared" si="293"/>
        <v>415.3475529888272</v>
      </c>
      <c r="N1609" s="85">
        <f t="shared" si="294"/>
        <v>41.094000000000001</v>
      </c>
      <c r="O1609" s="393">
        <f t="shared" si="298"/>
        <v>41.094000000000001</v>
      </c>
      <c r="P1609" s="189">
        <f t="shared" si="296"/>
        <v>415.3475529888272</v>
      </c>
      <c r="Q1609" s="189">
        <f t="shared" si="297"/>
        <v>247.81146902404708</v>
      </c>
      <c r="R1609" s="393">
        <f t="shared" si="290"/>
        <v>267.94168518600492</v>
      </c>
      <c r="S1609" s="393">
        <f t="shared" si="299"/>
        <v>268.06668518600492</v>
      </c>
      <c r="T1609" s="393"/>
      <c r="U1609" s="55">
        <f t="shared" si="291"/>
        <v>199.46305531960508</v>
      </c>
      <c r="V1609" s="55"/>
      <c r="W1609" s="55"/>
    </row>
    <row r="1610" spans="1:28">
      <c r="A1610" s="390"/>
      <c r="B1610" s="390"/>
      <c r="C1610" s="390"/>
      <c r="D1610" s="391"/>
      <c r="E1610" s="185"/>
      <c r="F1610" s="187"/>
      <c r="G1610" s="187"/>
      <c r="H1610" s="188"/>
      <c r="I1610" s="189"/>
      <c r="J1610" s="392"/>
      <c r="K1610" s="393">
        <v>0.34949999999999998</v>
      </c>
      <c r="L1610" s="85">
        <f t="shared" si="292"/>
        <v>247.9862190240471</v>
      </c>
      <c r="M1610" s="85">
        <f t="shared" si="293"/>
        <v>415.3475529888272</v>
      </c>
      <c r="N1610" s="85">
        <f t="shared" si="294"/>
        <v>41.094000000000001</v>
      </c>
      <c r="O1610" s="393">
        <f t="shared" si="298"/>
        <v>41.094000000000001</v>
      </c>
      <c r="P1610" s="189">
        <f t="shared" si="296"/>
        <v>415.3475529888272</v>
      </c>
      <c r="Q1610" s="189">
        <f t="shared" si="297"/>
        <v>248.16096902404709</v>
      </c>
      <c r="R1610" s="393">
        <f t="shared" si="290"/>
        <v>268.24143518600488</v>
      </c>
      <c r="S1610" s="393">
        <f t="shared" si="299"/>
        <v>268.4161851860049</v>
      </c>
      <c r="T1610" s="393"/>
      <c r="U1610" s="55">
        <f t="shared" si="291"/>
        <v>199.76280531960504</v>
      </c>
      <c r="V1610" s="55"/>
      <c r="W1610" s="55"/>
    </row>
    <row r="1611" spans="1:28">
      <c r="A1611" s="185"/>
      <c r="B1611" s="185"/>
      <c r="C1611" s="185"/>
      <c r="D1611" s="186"/>
      <c r="E1611" s="185"/>
      <c r="F1611" s="187"/>
      <c r="G1611" s="187"/>
      <c r="H1611" s="188"/>
      <c r="I1611" s="189"/>
      <c r="J1611" s="392"/>
      <c r="K1611" s="189">
        <v>0</v>
      </c>
      <c r="L1611" s="85">
        <f t="shared" si="292"/>
        <v>248.16096902404709</v>
      </c>
      <c r="M1611" s="85">
        <f t="shared" si="293"/>
        <v>415.3475529888272</v>
      </c>
      <c r="N1611" s="85">
        <f t="shared" si="294"/>
        <v>41.094000000000001</v>
      </c>
      <c r="O1611" s="393">
        <f t="shared" si="298"/>
        <v>41.094000000000001</v>
      </c>
      <c r="P1611" s="189">
        <f t="shared" si="296"/>
        <v>415.3475529888272</v>
      </c>
      <c r="Q1611" s="189">
        <f t="shared" si="297"/>
        <v>248.16096902404709</v>
      </c>
      <c r="R1611" s="393">
        <f t="shared" si="290"/>
        <v>268.4161851860049</v>
      </c>
      <c r="S1611" s="393">
        <f t="shared" si="299"/>
        <v>268.4161851860049</v>
      </c>
      <c r="T1611" s="395"/>
      <c r="U1611" s="55">
        <f t="shared" si="291"/>
        <v>199.93755531960505</v>
      </c>
      <c r="V1611" s="344"/>
      <c r="W1611" s="344"/>
      <c r="AB1611" s="345"/>
    </row>
    <row r="1612" spans="1:28">
      <c r="A1612" s="185"/>
      <c r="B1612" s="185"/>
      <c r="C1612" s="185"/>
      <c r="D1612" s="186"/>
      <c r="E1612" s="185"/>
      <c r="F1612" s="187"/>
      <c r="G1612" s="187"/>
      <c r="H1612" s="188"/>
      <c r="I1612" s="395">
        <f>I1613-J1613</f>
        <v>2.9759529240891425E-6</v>
      </c>
      <c r="J1612" s="392">
        <v>-5.8407000000000001E-2</v>
      </c>
      <c r="K1612" s="302">
        <f>0.3495+J1612</f>
        <v>0.29109299999999999</v>
      </c>
      <c r="L1612" s="85">
        <f t="shared" si="292"/>
        <v>248.30651552404709</v>
      </c>
      <c r="M1612" s="85">
        <f t="shared" si="293"/>
        <v>415.3475529888272</v>
      </c>
      <c r="N1612" s="85">
        <f t="shared" si="294"/>
        <v>41.094000000000001</v>
      </c>
      <c r="O1612" s="393">
        <f t="shared" si="298"/>
        <v>41.094000000000001</v>
      </c>
      <c r="P1612" s="189">
        <f t="shared" si="296"/>
        <v>415.3475529888272</v>
      </c>
      <c r="Q1612" s="189">
        <f t="shared" si="297"/>
        <v>248.45206202404708</v>
      </c>
      <c r="R1612" s="393">
        <f t="shared" si="290"/>
        <v>268.56173168600486</v>
      </c>
      <c r="S1612" s="393">
        <f t="shared" si="299"/>
        <v>268.70727818600488</v>
      </c>
      <c r="T1612" s="84" t="s">
        <v>1083</v>
      </c>
      <c r="U1612" s="55">
        <f t="shared" si="291"/>
        <v>200.08310181960502</v>
      </c>
      <c r="V1612" s="55"/>
      <c r="W1612" s="55"/>
    </row>
    <row r="1613" spans="1:28">
      <c r="A1613" s="185" t="s">
        <v>957</v>
      </c>
      <c r="B1613" s="185" t="str">
        <f>B1590</f>
        <v>BMS</v>
      </c>
      <c r="C1613" s="185" t="s">
        <v>896</v>
      </c>
      <c r="D1613" s="186">
        <f>ROUND(10*R1613,0)</f>
        <v>2688</v>
      </c>
      <c r="E1613" s="185" t="s">
        <v>1230</v>
      </c>
      <c r="F1613" s="187" t="s">
        <v>898</v>
      </c>
      <c r="G1613" s="187" t="s">
        <v>899</v>
      </c>
      <c r="H1613" s="188">
        <v>50</v>
      </c>
      <c r="I1613" s="189">
        <v>248.552065</v>
      </c>
      <c r="J1613" s="295">
        <f>(Q1612+Q1613)/2</f>
        <v>248.55206202404707</v>
      </c>
      <c r="K1613" s="189">
        <v>0.2</v>
      </c>
      <c r="L1613" s="85">
        <f t="shared" si="292"/>
        <v>248.55206202404707</v>
      </c>
      <c r="M1613" s="85">
        <f t="shared" si="293"/>
        <v>415.3475529888272</v>
      </c>
      <c r="N1613" s="85">
        <f t="shared" si="294"/>
        <v>41.094000000000001</v>
      </c>
      <c r="O1613" s="393">
        <f t="shared" si="298"/>
        <v>41.094000000000001</v>
      </c>
      <c r="P1613" s="189">
        <f t="shared" si="296"/>
        <v>415.3475529888272</v>
      </c>
      <c r="Q1613" s="189">
        <f t="shared" si="297"/>
        <v>248.65206202404707</v>
      </c>
      <c r="R1613" s="393">
        <f t="shared" si="290"/>
        <v>268.80727818600485</v>
      </c>
      <c r="S1613" s="393">
        <f t="shared" si="299"/>
        <v>268.90727818600487</v>
      </c>
      <c r="T1613" s="393"/>
      <c r="U1613" s="55">
        <f t="shared" si="291"/>
        <v>200.32864831960501</v>
      </c>
      <c r="V1613" s="55"/>
      <c r="W1613" s="55"/>
    </row>
    <row r="1614" spans="1:28">
      <c r="A1614" s="390"/>
      <c r="B1614" s="390"/>
      <c r="C1614" s="390"/>
      <c r="D1614" s="391"/>
      <c r="E1614" s="185"/>
      <c r="F1614" s="187"/>
      <c r="G1614" s="187"/>
      <c r="H1614" s="188"/>
      <c r="I1614" s="395">
        <f>I1615-J1615</f>
        <v>2.9759529240891425E-6</v>
      </c>
      <c r="J1614" s="392">
        <v>-0.13855999999999999</v>
      </c>
      <c r="K1614" s="269">
        <f>0.069-J1612+J1614</f>
        <v>-1.1152999999999996E-2</v>
      </c>
      <c r="L1614" s="85">
        <f t="shared" si="292"/>
        <v>248.64648552404708</v>
      </c>
      <c r="M1614" s="85">
        <f t="shared" si="293"/>
        <v>415.3475529888272</v>
      </c>
      <c r="N1614" s="85">
        <f t="shared" si="294"/>
        <v>41.094000000000001</v>
      </c>
      <c r="O1614" s="393">
        <f t="shared" si="298"/>
        <v>41.094000000000001</v>
      </c>
      <c r="P1614" s="189">
        <f t="shared" si="296"/>
        <v>415.3475529888272</v>
      </c>
      <c r="Q1614" s="189">
        <f t="shared" si="297"/>
        <v>248.64090902404706</v>
      </c>
      <c r="R1614" s="393">
        <f t="shared" si="290"/>
        <v>268.90170168600491</v>
      </c>
      <c r="S1614" s="393">
        <f t="shared" si="299"/>
        <v>268.89612518600489</v>
      </c>
      <c r="T1614" s="84" t="s">
        <v>1083</v>
      </c>
      <c r="U1614" s="55">
        <f t="shared" si="291"/>
        <v>200.42307181960507</v>
      </c>
      <c r="V1614" s="55"/>
      <c r="W1614" s="55"/>
    </row>
    <row r="1615" spans="1:28">
      <c r="A1615" s="390" t="s">
        <v>957</v>
      </c>
      <c r="B1615" s="390" t="str">
        <f>B1590</f>
        <v>BMS</v>
      </c>
      <c r="C1615" s="390" t="s">
        <v>463</v>
      </c>
      <c r="D1615" s="391">
        <f>ROUND(10*R1615,0)</f>
        <v>2690</v>
      </c>
      <c r="E1615" s="185" t="s">
        <v>1231</v>
      </c>
      <c r="F1615" s="187" t="s">
        <v>911</v>
      </c>
      <c r="G1615" s="187" t="s">
        <v>466</v>
      </c>
      <c r="H1615" s="188">
        <v>47.5</v>
      </c>
      <c r="I1615" s="302">
        <v>248.70941199999999</v>
      </c>
      <c r="J1615" s="295">
        <f>(Q1614+Q1615)/2</f>
        <v>248.70940902404706</v>
      </c>
      <c r="K1615" s="189">
        <v>0.13700000000000001</v>
      </c>
      <c r="L1615" s="85">
        <f t="shared" si="292"/>
        <v>248.70940902404706</v>
      </c>
      <c r="M1615" s="85">
        <f t="shared" si="293"/>
        <v>415.3475529888272</v>
      </c>
      <c r="N1615" s="85">
        <f t="shared" si="294"/>
        <v>41.094000000000001</v>
      </c>
      <c r="O1615" s="393">
        <f t="shared" si="298"/>
        <v>41.094000000000001</v>
      </c>
      <c r="P1615" s="189">
        <f t="shared" si="296"/>
        <v>415.3475529888272</v>
      </c>
      <c r="Q1615" s="189">
        <f t="shared" si="297"/>
        <v>248.77790902404706</v>
      </c>
      <c r="R1615" s="393">
        <f t="shared" si="290"/>
        <v>268.96462518600492</v>
      </c>
      <c r="S1615" s="393">
        <f t="shared" si="299"/>
        <v>269.0331251860049</v>
      </c>
      <c r="T1615" s="393"/>
      <c r="U1615" s="55">
        <f t="shared" si="291"/>
        <v>200.48599531960508</v>
      </c>
      <c r="V1615" s="55"/>
      <c r="W1615" s="55"/>
    </row>
    <row r="1616" spans="1:28">
      <c r="A1616" s="390"/>
      <c r="B1616" s="390"/>
      <c r="C1616" s="390"/>
      <c r="D1616" s="391"/>
      <c r="E1616" s="185"/>
      <c r="F1616" s="187"/>
      <c r="G1616" s="187"/>
      <c r="H1616" s="188"/>
      <c r="I1616" s="189"/>
      <c r="J1616" s="392"/>
      <c r="K1616" s="269">
        <f>0.044-J1614</f>
        <v>0.18256</v>
      </c>
      <c r="L1616" s="85">
        <f t="shared" si="292"/>
        <v>248.86918902404705</v>
      </c>
      <c r="M1616" s="85">
        <f t="shared" si="293"/>
        <v>415.3475529888272</v>
      </c>
      <c r="N1616" s="85">
        <f t="shared" si="294"/>
        <v>41.094000000000001</v>
      </c>
      <c r="O1616" s="393">
        <f t="shared" si="298"/>
        <v>41.094000000000001</v>
      </c>
      <c r="P1616" s="189">
        <f t="shared" si="296"/>
        <v>415.3475529888272</v>
      </c>
      <c r="Q1616" s="189">
        <f t="shared" si="297"/>
        <v>248.96046902404706</v>
      </c>
      <c r="R1616" s="393">
        <f t="shared" si="290"/>
        <v>269.12440518600494</v>
      </c>
      <c r="S1616" s="393">
        <f t="shared" si="299"/>
        <v>269.21568518600492</v>
      </c>
      <c r="T1616" s="84" t="s">
        <v>1083</v>
      </c>
      <c r="U1616" s="55">
        <f t="shared" si="291"/>
        <v>200.64577531960509</v>
      </c>
      <c r="V1616" s="55"/>
      <c r="W1616" s="55"/>
    </row>
    <row r="1617" spans="1:28">
      <c r="A1617" s="390" t="s">
        <v>957</v>
      </c>
      <c r="B1617" s="390" t="str">
        <f>B1590</f>
        <v>BMS</v>
      </c>
      <c r="C1617" s="390" t="s">
        <v>906</v>
      </c>
      <c r="D1617" s="391">
        <f>ROUND(10*R1617,0)</f>
        <v>2693</v>
      </c>
      <c r="E1617" s="185" t="s">
        <v>1232</v>
      </c>
      <c r="F1617" s="187" t="s">
        <v>902</v>
      </c>
      <c r="G1617" s="187" t="s">
        <v>908</v>
      </c>
      <c r="H1617" s="188">
        <v>50</v>
      </c>
      <c r="I1617" s="189"/>
      <c r="J1617" s="392"/>
      <c r="K1617" s="393">
        <v>0.25</v>
      </c>
      <c r="L1617" s="85">
        <f t="shared" si="292"/>
        <v>249.08546902404706</v>
      </c>
      <c r="M1617" s="85">
        <f t="shared" si="293"/>
        <v>415.3475529888272</v>
      </c>
      <c r="N1617" s="85">
        <f t="shared" si="294"/>
        <v>41.094000000000001</v>
      </c>
      <c r="O1617" s="393">
        <f t="shared" si="298"/>
        <v>41.094000000000001</v>
      </c>
      <c r="P1617" s="189">
        <f t="shared" si="296"/>
        <v>415.3475529888272</v>
      </c>
      <c r="Q1617" s="189">
        <f t="shared" si="297"/>
        <v>249.21046902404706</v>
      </c>
      <c r="R1617" s="393">
        <f t="shared" si="290"/>
        <v>269.34068518600492</v>
      </c>
      <c r="S1617" s="393">
        <f t="shared" si="299"/>
        <v>269.46568518600492</v>
      </c>
      <c r="T1617" s="393"/>
      <c r="U1617" s="55">
        <f t="shared" si="291"/>
        <v>200.86205531960508</v>
      </c>
      <c r="V1617" s="55"/>
      <c r="W1617" s="55"/>
    </row>
    <row r="1618" spans="1:28">
      <c r="A1618" s="390"/>
      <c r="B1618" s="390"/>
      <c r="C1618" s="390"/>
      <c r="D1618" s="391"/>
      <c r="E1618" s="185"/>
      <c r="F1618" s="187"/>
      <c r="G1618" s="187"/>
      <c r="H1618" s="188"/>
      <c r="I1618" s="189"/>
      <c r="J1618" s="392"/>
      <c r="K1618" s="393">
        <v>0.25</v>
      </c>
      <c r="L1618" s="85">
        <f t="shared" si="292"/>
        <v>249.33546902404706</v>
      </c>
      <c r="M1618" s="85">
        <f t="shared" si="293"/>
        <v>415.3475529888272</v>
      </c>
      <c r="N1618" s="85">
        <f t="shared" si="294"/>
        <v>41.094000000000001</v>
      </c>
      <c r="O1618" s="393">
        <f t="shared" si="298"/>
        <v>41.094000000000001</v>
      </c>
      <c r="P1618" s="189">
        <f t="shared" si="296"/>
        <v>415.3475529888272</v>
      </c>
      <c r="Q1618" s="189">
        <f t="shared" si="297"/>
        <v>249.46046902404706</v>
      </c>
      <c r="R1618" s="393">
        <f t="shared" si="290"/>
        <v>269.59068518600492</v>
      </c>
      <c r="S1618" s="393">
        <f t="shared" si="299"/>
        <v>269.71568518600492</v>
      </c>
      <c r="T1618" s="393"/>
      <c r="U1618" s="55">
        <f t="shared" si="291"/>
        <v>201.11205531960508</v>
      </c>
      <c r="V1618" s="55"/>
      <c r="W1618" s="55"/>
    </row>
    <row r="1619" spans="1:28">
      <c r="A1619" s="390" t="s">
        <v>957</v>
      </c>
      <c r="B1619" s="390" t="str">
        <f>B1590</f>
        <v>BMS</v>
      </c>
      <c r="C1619" s="390" t="s">
        <v>900</v>
      </c>
      <c r="D1619" s="391">
        <f>ROUND(10*R1619,0)</f>
        <v>2698</v>
      </c>
      <c r="E1619" s="185" t="s">
        <v>1233</v>
      </c>
      <c r="F1619" s="187" t="s">
        <v>902</v>
      </c>
      <c r="G1619" s="187" t="s">
        <v>903</v>
      </c>
      <c r="H1619" s="188">
        <v>50</v>
      </c>
      <c r="I1619" s="189"/>
      <c r="J1619" s="392"/>
      <c r="K1619" s="393">
        <v>0.25</v>
      </c>
      <c r="L1619" s="85">
        <f t="shared" si="292"/>
        <v>249.58546902404706</v>
      </c>
      <c r="M1619" s="85">
        <f t="shared" si="293"/>
        <v>415.3475529888272</v>
      </c>
      <c r="N1619" s="85">
        <f t="shared" si="294"/>
        <v>41.094000000000001</v>
      </c>
      <c r="O1619" s="393">
        <f t="shared" si="298"/>
        <v>41.094000000000001</v>
      </c>
      <c r="P1619" s="189">
        <f t="shared" si="296"/>
        <v>415.3475529888272</v>
      </c>
      <c r="Q1619" s="189">
        <f t="shared" si="297"/>
        <v>249.71046902404706</v>
      </c>
      <c r="R1619" s="393">
        <f t="shared" si="290"/>
        <v>269.84068518600492</v>
      </c>
      <c r="S1619" s="393">
        <f t="shared" si="299"/>
        <v>269.96568518600492</v>
      </c>
      <c r="T1619" s="393"/>
      <c r="U1619" s="55">
        <f t="shared" si="291"/>
        <v>201.36205531960508</v>
      </c>
      <c r="V1619" s="55"/>
      <c r="W1619" s="55"/>
    </row>
    <row r="1620" spans="1:28">
      <c r="A1620" s="390"/>
      <c r="B1620" s="390"/>
      <c r="C1620" s="390"/>
      <c r="D1620" s="391"/>
      <c r="E1620" s="185"/>
      <c r="F1620" s="187"/>
      <c r="G1620" s="187"/>
      <c r="H1620" s="188"/>
      <c r="I1620" s="189"/>
      <c r="J1620" s="392"/>
      <c r="K1620" s="393">
        <v>0.12</v>
      </c>
      <c r="L1620" s="85">
        <f t="shared" si="292"/>
        <v>249.77046902404706</v>
      </c>
      <c r="M1620" s="85">
        <f t="shared" si="293"/>
        <v>415.3475529888272</v>
      </c>
      <c r="N1620" s="85">
        <f t="shared" si="294"/>
        <v>41.094000000000001</v>
      </c>
      <c r="O1620" s="393">
        <f t="shared" si="298"/>
        <v>41.094000000000001</v>
      </c>
      <c r="P1620" s="189">
        <f t="shared" si="296"/>
        <v>415.3475529888272</v>
      </c>
      <c r="Q1620" s="189">
        <f t="shared" si="297"/>
        <v>249.83046902404706</v>
      </c>
      <c r="R1620" s="393">
        <f t="shared" si="290"/>
        <v>270.02568518600492</v>
      </c>
      <c r="S1620" s="393">
        <f t="shared" si="299"/>
        <v>270.08568518600492</v>
      </c>
      <c r="T1620" s="393"/>
      <c r="U1620" s="55">
        <f t="shared" si="291"/>
        <v>201.54705531960508</v>
      </c>
      <c r="V1620" s="55"/>
      <c r="W1620" s="55"/>
    </row>
    <row r="1621" spans="1:28">
      <c r="A1621" s="390"/>
      <c r="B1621" s="390"/>
      <c r="C1621" s="185"/>
      <c r="D1621" s="186"/>
      <c r="E1621" s="185"/>
      <c r="F1621" s="187"/>
      <c r="G1621" s="187" t="s">
        <v>198</v>
      </c>
      <c r="H1621" s="188">
        <v>40</v>
      </c>
      <c r="I1621" s="395">
        <f>I1622-J1622</f>
        <v>-5.8788024047061072E-2</v>
      </c>
      <c r="J1621" s="392"/>
      <c r="K1621" s="189">
        <v>0.103502</v>
      </c>
      <c r="L1621" s="85">
        <f t="shared" si="292"/>
        <v>249.88222002404706</v>
      </c>
      <c r="M1621" s="85">
        <f t="shared" si="293"/>
        <v>415.3475529888272</v>
      </c>
      <c r="N1621" s="85">
        <f t="shared" si="294"/>
        <v>41.094000000000001</v>
      </c>
      <c r="O1621" s="393">
        <f t="shared" si="298"/>
        <v>41.094000000000001</v>
      </c>
      <c r="P1621" s="189">
        <f t="shared" si="296"/>
        <v>415.3475529888272</v>
      </c>
      <c r="Q1621" s="189">
        <f t="shared" si="297"/>
        <v>249.93397102404705</v>
      </c>
      <c r="R1621" s="393">
        <f t="shared" si="290"/>
        <v>270.13743618600489</v>
      </c>
      <c r="S1621" s="393">
        <f t="shared" si="299"/>
        <v>270.18918718600492</v>
      </c>
      <c r="T1621" s="395"/>
      <c r="U1621" s="55">
        <f t="shared" si="291"/>
        <v>201.65880631960505</v>
      </c>
      <c r="V1621" s="55"/>
      <c r="W1621" s="55"/>
    </row>
    <row r="1622" spans="1:28">
      <c r="A1622" s="390" t="s">
        <v>957</v>
      </c>
      <c r="B1622" s="390" t="str">
        <f>B1590</f>
        <v>BMS</v>
      </c>
      <c r="C1622" s="185" t="s">
        <v>463</v>
      </c>
      <c r="D1622" s="186">
        <f>ROUND(10*R1622,0)</f>
        <v>2702</v>
      </c>
      <c r="E1622" s="185" t="s">
        <v>1234</v>
      </c>
      <c r="F1622" s="187" t="s">
        <v>576</v>
      </c>
      <c r="G1622" s="187" t="s">
        <v>466</v>
      </c>
      <c r="H1622" s="399"/>
      <c r="I1622" s="302">
        <v>249.87518299999999</v>
      </c>
      <c r="J1622" s="295">
        <f>(Q1621+Q1622)/2</f>
        <v>249.93397102404705</v>
      </c>
      <c r="K1622" s="189">
        <v>0</v>
      </c>
      <c r="L1622" s="85">
        <f t="shared" si="292"/>
        <v>249.93397102404705</v>
      </c>
      <c r="M1622" s="85">
        <f t="shared" si="293"/>
        <v>415.3475529888272</v>
      </c>
      <c r="N1622" s="85">
        <f t="shared" si="294"/>
        <v>41.094000000000001</v>
      </c>
      <c r="O1622" s="393">
        <f t="shared" si="298"/>
        <v>41.094000000000001</v>
      </c>
      <c r="P1622" s="189">
        <f t="shared" si="296"/>
        <v>415.3475529888272</v>
      </c>
      <c r="Q1622" s="189">
        <f t="shared" si="297"/>
        <v>249.93397102404705</v>
      </c>
      <c r="R1622" s="393">
        <f t="shared" ref="R1622:R1685" si="300">S1622-0.5*K1622</f>
        <v>270.18918718600492</v>
      </c>
      <c r="S1622" s="393">
        <f t="shared" si="299"/>
        <v>270.18918718600492</v>
      </c>
      <c r="T1622" s="393"/>
      <c r="U1622" s="55">
        <f t="shared" ref="U1622:U1685" si="301">R1622-$U$9</f>
        <v>201.71055731960507</v>
      </c>
      <c r="V1622" s="55"/>
      <c r="W1622" s="55"/>
    </row>
    <row r="1623" spans="1:28">
      <c r="A1623" s="390"/>
      <c r="B1623" s="390"/>
      <c r="C1623" s="185"/>
      <c r="D1623" s="186"/>
      <c r="E1623" s="185"/>
      <c r="F1623" s="187"/>
      <c r="G1623" s="187" t="s">
        <v>577</v>
      </c>
      <c r="H1623" s="399"/>
      <c r="I1623" s="189"/>
      <c r="J1623" s="392"/>
      <c r="K1623" s="189">
        <v>0.14528199999999999</v>
      </c>
      <c r="L1623" s="85">
        <f t="shared" ref="L1623:L1686" si="302">(Q1623+Q1622)/2</f>
        <v>250.00661202404706</v>
      </c>
      <c r="M1623" s="85">
        <f t="shared" ref="M1623:M1686" si="303">(P1623+P1622)/2</f>
        <v>415.3475529888272</v>
      </c>
      <c r="N1623" s="85">
        <f t="shared" ref="N1623:N1686" si="304">(O1623+O1622)/2</f>
        <v>41.094000000000001</v>
      </c>
      <c r="O1623" s="393">
        <f t="shared" si="298"/>
        <v>41.094000000000001</v>
      </c>
      <c r="P1623" s="189">
        <f t="shared" si="296"/>
        <v>415.3475529888272</v>
      </c>
      <c r="Q1623" s="189">
        <f t="shared" si="297"/>
        <v>250.07925302404706</v>
      </c>
      <c r="R1623" s="393">
        <f t="shared" si="300"/>
        <v>270.26182818600495</v>
      </c>
      <c r="S1623" s="393">
        <f t="shared" si="299"/>
        <v>270.33446918600492</v>
      </c>
      <c r="T1623" s="393"/>
      <c r="U1623" s="55">
        <f t="shared" si="301"/>
        <v>201.78319831960511</v>
      </c>
      <c r="V1623" s="55"/>
      <c r="W1623" s="55"/>
    </row>
    <row r="1624" spans="1:28">
      <c r="A1624" s="196" t="s">
        <v>957</v>
      </c>
      <c r="B1624" s="196" t="str">
        <f>B1590</f>
        <v>BMS</v>
      </c>
      <c r="C1624" s="196" t="s">
        <v>273</v>
      </c>
      <c r="D1624" s="396">
        <f>ROUND(10*R1624,0)</f>
        <v>2703</v>
      </c>
      <c r="E1624" s="196" t="s">
        <v>1235</v>
      </c>
      <c r="F1624" s="397" t="s">
        <v>955</v>
      </c>
      <c r="G1624" s="397" t="s">
        <v>934</v>
      </c>
      <c r="H1624" s="399" t="s">
        <v>1236</v>
      </c>
      <c r="I1624" s="395">
        <f>I1625-J1625</f>
        <v>-5.8788024047061072E-2</v>
      </c>
      <c r="J1624" s="392"/>
      <c r="K1624" s="189">
        <v>0</v>
      </c>
      <c r="L1624" s="85">
        <f t="shared" si="302"/>
        <v>250.07925302404706</v>
      </c>
      <c r="M1624" s="85">
        <f t="shared" si="303"/>
        <v>415.3475529888272</v>
      </c>
      <c r="N1624" s="85">
        <f t="shared" si="304"/>
        <v>41.094000000000001</v>
      </c>
      <c r="O1624" s="393">
        <f t="shared" si="298"/>
        <v>41.094000000000001</v>
      </c>
      <c r="P1624" s="189">
        <f t="shared" si="296"/>
        <v>415.3475529888272</v>
      </c>
      <c r="Q1624" s="189">
        <f t="shared" si="297"/>
        <v>250.07925302404706</v>
      </c>
      <c r="R1624" s="393">
        <f t="shared" si="300"/>
        <v>270.33446918600492</v>
      </c>
      <c r="S1624" s="393">
        <f t="shared" si="299"/>
        <v>270.33446918600492</v>
      </c>
      <c r="T1624" s="393"/>
      <c r="U1624" s="55">
        <f t="shared" si="301"/>
        <v>201.85583931960508</v>
      </c>
      <c r="V1624" s="55"/>
      <c r="W1624" s="55"/>
    </row>
    <row r="1625" spans="1:28">
      <c r="A1625" s="390"/>
      <c r="B1625" s="390"/>
      <c r="C1625" s="185"/>
      <c r="D1625" s="186"/>
      <c r="E1625" s="185"/>
      <c r="F1625" s="187"/>
      <c r="G1625" s="187" t="s">
        <v>577</v>
      </c>
      <c r="H1625" s="399"/>
      <c r="I1625" s="302">
        <v>250.020465</v>
      </c>
      <c r="J1625" s="295">
        <f>(Q1624+Q1625)/2</f>
        <v>250.07925302404706</v>
      </c>
      <c r="K1625" s="189">
        <v>0</v>
      </c>
      <c r="L1625" s="85">
        <f t="shared" si="302"/>
        <v>250.07925302404706</v>
      </c>
      <c r="M1625" s="85">
        <f t="shared" si="303"/>
        <v>415.3475529888272</v>
      </c>
      <c r="N1625" s="85">
        <f t="shared" si="304"/>
        <v>41.094000000000001</v>
      </c>
      <c r="O1625" s="393">
        <f t="shared" si="298"/>
        <v>41.094000000000001</v>
      </c>
      <c r="P1625" s="189">
        <f t="shared" si="296"/>
        <v>415.3475529888272</v>
      </c>
      <c r="Q1625" s="189">
        <f t="shared" si="297"/>
        <v>250.07925302404706</v>
      </c>
      <c r="R1625" s="393">
        <f t="shared" si="300"/>
        <v>270.33446918600492</v>
      </c>
      <c r="S1625" s="393">
        <f t="shared" si="299"/>
        <v>270.33446918600492</v>
      </c>
      <c r="T1625" s="393"/>
      <c r="U1625" s="55">
        <f t="shared" si="301"/>
        <v>201.85583931960508</v>
      </c>
      <c r="V1625" s="55"/>
      <c r="W1625" s="55"/>
    </row>
    <row r="1626" spans="1:28">
      <c r="A1626" s="185" t="s">
        <v>957</v>
      </c>
      <c r="B1626" s="185" t="str">
        <f>B1590</f>
        <v>BMS</v>
      </c>
      <c r="C1626" s="185" t="s">
        <v>389</v>
      </c>
      <c r="D1626" s="186">
        <f>ROUND(10*R1626,0)</f>
        <v>2703</v>
      </c>
      <c r="E1626" s="185" t="s">
        <v>1237</v>
      </c>
      <c r="F1626" s="187" t="s">
        <v>459</v>
      </c>
      <c r="G1626" s="187" t="s">
        <v>460</v>
      </c>
      <c r="H1626" s="399"/>
      <c r="I1626" s="189"/>
      <c r="J1626" s="190">
        <v>250.07926599999999</v>
      </c>
      <c r="K1626" s="189">
        <v>0</v>
      </c>
      <c r="L1626" s="85">
        <f t="shared" si="302"/>
        <v>250.07925302404706</v>
      </c>
      <c r="M1626" s="85">
        <f t="shared" si="303"/>
        <v>415.3475529888272</v>
      </c>
      <c r="N1626" s="85">
        <f t="shared" si="304"/>
        <v>41.094000000000001</v>
      </c>
      <c r="O1626" s="393">
        <f t="shared" si="298"/>
        <v>41.094000000000001</v>
      </c>
      <c r="P1626" s="189">
        <f t="shared" si="296"/>
        <v>415.3475529888272</v>
      </c>
      <c r="Q1626" s="189">
        <f t="shared" si="297"/>
        <v>250.07925302404706</v>
      </c>
      <c r="R1626" s="189">
        <f t="shared" si="300"/>
        <v>270.33446918600492</v>
      </c>
      <c r="S1626" s="189">
        <f t="shared" si="299"/>
        <v>270.33446918600492</v>
      </c>
      <c r="T1626" s="189"/>
      <c r="U1626" s="323">
        <f t="shared" si="301"/>
        <v>201.85583931960508</v>
      </c>
      <c r="V1626" s="323"/>
      <c r="W1626" s="323"/>
      <c r="AB1626" s="53"/>
    </row>
    <row r="1627" spans="1:28">
      <c r="A1627" s="185"/>
      <c r="B1627" s="185"/>
      <c r="C1627" s="185"/>
      <c r="D1627" s="186"/>
      <c r="E1627" s="185"/>
      <c r="F1627" s="187"/>
      <c r="G1627" s="187"/>
      <c r="H1627" s="188"/>
      <c r="I1627" s="189"/>
      <c r="J1627" s="392"/>
      <c r="K1627" s="189">
        <v>0</v>
      </c>
      <c r="L1627" s="85">
        <f t="shared" si="302"/>
        <v>250.07925302404706</v>
      </c>
      <c r="M1627" s="85">
        <f t="shared" si="303"/>
        <v>415.3475529888272</v>
      </c>
      <c r="N1627" s="85">
        <f t="shared" si="304"/>
        <v>41.094000000000001</v>
      </c>
      <c r="O1627" s="393">
        <f t="shared" si="298"/>
        <v>41.094000000000001</v>
      </c>
      <c r="P1627" s="189">
        <f t="shared" ref="P1627:P1690" si="305">P1626</f>
        <v>415.3475529888272</v>
      </c>
      <c r="Q1627" s="189">
        <f t="shared" si="297"/>
        <v>250.07925302404706</v>
      </c>
      <c r="R1627" s="189">
        <f t="shared" si="300"/>
        <v>270.33446918600492</v>
      </c>
      <c r="S1627" s="189">
        <f t="shared" si="299"/>
        <v>270.33446918600492</v>
      </c>
      <c r="T1627" s="189"/>
      <c r="U1627" s="323">
        <f t="shared" si="301"/>
        <v>201.85583931960508</v>
      </c>
      <c r="V1627" s="323"/>
      <c r="W1627" s="323"/>
      <c r="AB1627" s="53"/>
    </row>
    <row r="1628" spans="1:28">
      <c r="A1628" s="390"/>
      <c r="B1628" s="390"/>
      <c r="C1628" s="185"/>
      <c r="D1628" s="186"/>
      <c r="E1628" s="185"/>
      <c r="F1628" s="187"/>
      <c r="G1628" s="187" t="s">
        <v>198</v>
      </c>
      <c r="H1628" s="188">
        <v>40</v>
      </c>
      <c r="I1628" s="189"/>
      <c r="J1628" s="392"/>
      <c r="K1628" s="189">
        <v>0.131216</v>
      </c>
      <c r="L1628" s="85">
        <f t="shared" si="302"/>
        <v>250.14486102404706</v>
      </c>
      <c r="M1628" s="85">
        <f t="shared" si="303"/>
        <v>415.3475529888272</v>
      </c>
      <c r="N1628" s="85">
        <f t="shared" si="304"/>
        <v>41.094000000000001</v>
      </c>
      <c r="O1628" s="393">
        <f t="shared" si="298"/>
        <v>41.094000000000001</v>
      </c>
      <c r="P1628" s="189">
        <f t="shared" si="305"/>
        <v>415.3475529888272</v>
      </c>
      <c r="Q1628" s="189">
        <f t="shared" si="297"/>
        <v>250.21046902404706</v>
      </c>
      <c r="R1628" s="393">
        <f t="shared" si="300"/>
        <v>270.40007718600492</v>
      </c>
      <c r="S1628" s="393">
        <f t="shared" si="299"/>
        <v>270.46568518600492</v>
      </c>
      <c r="T1628" s="196" t="s">
        <v>369</v>
      </c>
      <c r="U1628" s="55">
        <f t="shared" si="301"/>
        <v>201.92144731960508</v>
      </c>
      <c r="V1628" s="55"/>
      <c r="W1628" s="55"/>
    </row>
    <row r="1629" spans="1:28">
      <c r="A1629" s="200" t="s">
        <v>1238</v>
      </c>
      <c r="D1629" s="250"/>
      <c r="E1629" s="211"/>
      <c r="F1629" s="209"/>
      <c r="G1629" s="209"/>
      <c r="H1629" s="212"/>
      <c r="I1629" s="214"/>
      <c r="J1629" s="60"/>
      <c r="K1629" s="85">
        <v>-1.9999999999999999E-7</v>
      </c>
      <c r="L1629" s="85">
        <f t="shared" si="302"/>
        <v>250.21046892404706</v>
      </c>
      <c r="M1629" s="85">
        <f t="shared" si="303"/>
        <v>415.3475529888272</v>
      </c>
      <c r="N1629" s="85">
        <f t="shared" si="304"/>
        <v>41.094000000000001</v>
      </c>
      <c r="O1629" s="214">
        <f>O1628</f>
        <v>41.094000000000001</v>
      </c>
      <c r="P1629" s="214">
        <f t="shared" si="305"/>
        <v>415.3475529888272</v>
      </c>
      <c r="Q1629" s="214">
        <f t="shared" si="297"/>
        <v>250.21046882404707</v>
      </c>
      <c r="R1629" s="85">
        <f t="shared" si="300"/>
        <v>270.46568508600495</v>
      </c>
      <c r="S1629" s="85">
        <f t="shared" si="299"/>
        <v>270.46568498600493</v>
      </c>
      <c r="T1629" s="215"/>
      <c r="U1629" s="55">
        <f t="shared" si="301"/>
        <v>201.98705521960511</v>
      </c>
      <c r="V1629" s="85"/>
      <c r="W1629" s="85"/>
      <c r="X1629" s="85"/>
      <c r="AB1629" s="200"/>
    </row>
    <row r="1630" spans="1:28">
      <c r="A1630" s="400" t="s">
        <v>1239</v>
      </c>
      <c r="B1630" s="400" t="s">
        <v>1240</v>
      </c>
      <c r="C1630" s="400" t="s">
        <v>157</v>
      </c>
      <c r="D1630" s="401">
        <f>ROUND(10*R1630,0)</f>
        <v>2705</v>
      </c>
      <c r="E1630" s="402" t="s">
        <v>1241</v>
      </c>
      <c r="F1630" s="403"/>
      <c r="G1630" s="403" t="s">
        <v>202</v>
      </c>
      <c r="H1630" s="404">
        <v>40</v>
      </c>
      <c r="I1630" s="402"/>
      <c r="J1630" s="405"/>
      <c r="K1630" s="406">
        <v>5.7403999999999997E-2</v>
      </c>
      <c r="L1630" s="85">
        <f t="shared" si="302"/>
        <v>250.23917082404705</v>
      </c>
      <c r="M1630" s="85">
        <f t="shared" si="303"/>
        <v>415.3475529888272</v>
      </c>
      <c r="N1630" s="85">
        <f t="shared" si="304"/>
        <v>41.094000000000001</v>
      </c>
      <c r="O1630" s="402">
        <f t="shared" ref="O1630:O1693" si="306">$O$1506</f>
        <v>41.094000000000001</v>
      </c>
      <c r="P1630" s="402">
        <f t="shared" si="305"/>
        <v>415.3475529888272</v>
      </c>
      <c r="Q1630" s="402">
        <f t="shared" si="297"/>
        <v>250.26787282404706</v>
      </c>
      <c r="R1630" s="402">
        <f t="shared" si="300"/>
        <v>270.49438698600494</v>
      </c>
      <c r="S1630" s="402">
        <f t="shared" si="299"/>
        <v>270.52308898600495</v>
      </c>
      <c r="T1630" s="402"/>
      <c r="U1630" s="55">
        <f t="shared" si="301"/>
        <v>202.0157571196051</v>
      </c>
      <c r="V1630" s="214"/>
      <c r="W1630" s="214"/>
      <c r="AB1630" s="209"/>
    </row>
    <row r="1631" spans="1:28">
      <c r="A1631" s="400"/>
      <c r="B1631" s="400"/>
      <c r="C1631" s="400"/>
      <c r="D1631" s="401"/>
      <c r="E1631" s="400"/>
      <c r="F1631" s="407"/>
      <c r="G1631" s="407" t="s">
        <v>169</v>
      </c>
      <c r="H1631" s="404"/>
      <c r="I1631" s="402"/>
      <c r="J1631" s="405"/>
      <c r="K1631" s="406">
        <v>0.16770399999999999</v>
      </c>
      <c r="L1631" s="85">
        <f t="shared" si="302"/>
        <v>250.35172482404704</v>
      </c>
      <c r="M1631" s="85">
        <f t="shared" si="303"/>
        <v>415.3475529888272</v>
      </c>
      <c r="N1631" s="85">
        <f t="shared" si="304"/>
        <v>41.094000000000001</v>
      </c>
      <c r="O1631" s="402">
        <f t="shared" si="306"/>
        <v>41.094000000000001</v>
      </c>
      <c r="P1631" s="402">
        <f t="shared" si="305"/>
        <v>415.3475529888272</v>
      </c>
      <c r="Q1631" s="402">
        <f t="shared" si="297"/>
        <v>250.43557682404705</v>
      </c>
      <c r="R1631" s="402">
        <f t="shared" si="300"/>
        <v>270.60694098600499</v>
      </c>
      <c r="S1631" s="402">
        <f t="shared" si="299"/>
        <v>270.69079298600496</v>
      </c>
      <c r="T1631" s="402"/>
      <c r="U1631" s="55">
        <f t="shared" si="301"/>
        <v>202.12831111960514</v>
      </c>
      <c r="V1631" s="214"/>
      <c r="W1631" s="214"/>
      <c r="AB1631" s="209"/>
    </row>
    <row r="1632" spans="1:28">
      <c r="A1632" s="400" t="s">
        <v>1239</v>
      </c>
      <c r="B1632" s="400" t="str">
        <f>B1630</f>
        <v>CC01</v>
      </c>
      <c r="C1632" s="400" t="s">
        <v>544</v>
      </c>
      <c r="D1632" s="401">
        <f>ROUND(10*R1631,0)</f>
        <v>2706</v>
      </c>
      <c r="E1632" s="400" t="s">
        <v>1242</v>
      </c>
      <c r="F1632" s="407"/>
      <c r="G1632" s="407" t="s">
        <v>1243</v>
      </c>
      <c r="H1632" s="408">
        <v>40</v>
      </c>
      <c r="I1632" s="402">
        <v>0.32364399999999999</v>
      </c>
      <c r="J1632" s="405"/>
      <c r="K1632" s="402">
        <f>I1632</f>
        <v>0.32364399999999999</v>
      </c>
      <c r="L1632" s="85">
        <f t="shared" si="302"/>
        <v>250.59739882404705</v>
      </c>
      <c r="M1632" s="85">
        <f t="shared" si="303"/>
        <v>415.3475529888272</v>
      </c>
      <c r="N1632" s="85">
        <f t="shared" si="304"/>
        <v>41.094000000000001</v>
      </c>
      <c r="O1632" s="402">
        <f t="shared" si="306"/>
        <v>41.094000000000001</v>
      </c>
      <c r="P1632" s="402">
        <f t="shared" si="305"/>
        <v>415.3475529888272</v>
      </c>
      <c r="Q1632" s="402">
        <f t="shared" si="297"/>
        <v>250.75922082404705</v>
      </c>
      <c r="R1632" s="402">
        <f t="shared" si="300"/>
        <v>270.85261498600499</v>
      </c>
      <c r="S1632" s="402">
        <f t="shared" si="299"/>
        <v>271.01443698600497</v>
      </c>
      <c r="T1632" s="402"/>
      <c r="U1632" s="55">
        <f t="shared" si="301"/>
        <v>202.37398511960515</v>
      </c>
      <c r="V1632" s="214"/>
      <c r="W1632" s="214"/>
      <c r="AB1632" s="209"/>
    </row>
    <row r="1633" spans="1:28">
      <c r="A1633" s="400" t="s">
        <v>1239</v>
      </c>
      <c r="B1633" s="400" t="str">
        <f>B1630</f>
        <v>CC01</v>
      </c>
      <c r="C1633" s="400" t="s">
        <v>547</v>
      </c>
      <c r="D1633" s="401">
        <f>ROUND(10*R1632,0)</f>
        <v>2709</v>
      </c>
      <c r="E1633" s="400" t="s">
        <v>1244</v>
      </c>
      <c r="F1633" s="407"/>
      <c r="G1633" s="407" t="s">
        <v>549</v>
      </c>
      <c r="H1633" s="408"/>
      <c r="I1633" s="402"/>
      <c r="J1633" s="405"/>
      <c r="K1633" s="402">
        <v>0</v>
      </c>
      <c r="L1633" s="85">
        <f t="shared" si="302"/>
        <v>250.75922082404705</v>
      </c>
      <c r="M1633" s="85">
        <f t="shared" si="303"/>
        <v>415.3475529888272</v>
      </c>
      <c r="N1633" s="85">
        <f t="shared" si="304"/>
        <v>41.094000000000001</v>
      </c>
      <c r="O1633" s="402">
        <f t="shared" si="306"/>
        <v>41.094000000000001</v>
      </c>
      <c r="P1633" s="402">
        <f t="shared" si="305"/>
        <v>415.3475529888272</v>
      </c>
      <c r="Q1633" s="402">
        <f t="shared" si="297"/>
        <v>250.75922082404705</v>
      </c>
      <c r="R1633" s="402">
        <f t="shared" si="300"/>
        <v>271.01443698600497</v>
      </c>
      <c r="S1633" s="402">
        <f t="shared" si="299"/>
        <v>271.01443698600497</v>
      </c>
      <c r="T1633" s="402"/>
      <c r="U1633" s="55">
        <f t="shared" si="301"/>
        <v>202.53580711960512</v>
      </c>
      <c r="V1633" s="214"/>
      <c r="W1633" s="214"/>
      <c r="AB1633" s="209"/>
    </row>
    <row r="1634" spans="1:28">
      <c r="A1634" s="400"/>
      <c r="B1634" s="400"/>
      <c r="C1634" s="400"/>
      <c r="D1634" s="401"/>
      <c r="E1634" s="400"/>
      <c r="F1634" s="407"/>
      <c r="G1634" s="407"/>
      <c r="H1634" s="408"/>
      <c r="I1634" s="402"/>
      <c r="J1634" s="405"/>
      <c r="K1634" s="402">
        <v>0</v>
      </c>
      <c r="L1634" s="85">
        <f t="shared" si="302"/>
        <v>250.75922082404705</v>
      </c>
      <c r="M1634" s="85">
        <f t="shared" si="303"/>
        <v>415.3475529888272</v>
      </c>
      <c r="N1634" s="85">
        <f t="shared" si="304"/>
        <v>41.094000000000001</v>
      </c>
      <c r="O1634" s="402">
        <f t="shared" si="306"/>
        <v>41.094000000000001</v>
      </c>
      <c r="P1634" s="402">
        <f t="shared" si="305"/>
        <v>415.3475529888272</v>
      </c>
      <c r="Q1634" s="402">
        <f t="shared" si="297"/>
        <v>250.75922082404705</v>
      </c>
      <c r="R1634" s="402">
        <f t="shared" si="300"/>
        <v>271.01443698600497</v>
      </c>
      <c r="S1634" s="402">
        <f t="shared" si="299"/>
        <v>271.01443698600497</v>
      </c>
      <c r="T1634" s="402"/>
      <c r="U1634" s="55">
        <f t="shared" si="301"/>
        <v>202.53580711960512</v>
      </c>
      <c r="V1634" s="214"/>
      <c r="W1634" s="214"/>
      <c r="AB1634" s="209"/>
    </row>
    <row r="1635" spans="1:28">
      <c r="A1635" s="400"/>
      <c r="B1635" s="400"/>
      <c r="C1635" s="400"/>
      <c r="D1635" s="401"/>
      <c r="E1635" s="400"/>
      <c r="F1635" s="407"/>
      <c r="G1635" s="407" t="s">
        <v>198</v>
      </c>
      <c r="H1635" s="408"/>
      <c r="I1635" s="402"/>
      <c r="J1635" s="405"/>
      <c r="K1635" s="402">
        <v>9.9516999999999994E-2</v>
      </c>
      <c r="L1635" s="85">
        <f t="shared" si="302"/>
        <v>250.80897932404704</v>
      </c>
      <c r="M1635" s="85">
        <f t="shared" si="303"/>
        <v>415.3475529888272</v>
      </c>
      <c r="N1635" s="85">
        <f t="shared" si="304"/>
        <v>41.094000000000001</v>
      </c>
      <c r="O1635" s="402">
        <f t="shared" si="306"/>
        <v>41.094000000000001</v>
      </c>
      <c r="P1635" s="402">
        <f t="shared" si="305"/>
        <v>415.3475529888272</v>
      </c>
      <c r="Q1635" s="402">
        <f t="shared" ref="Q1635:Q1698" si="307">Q1634+K1635</f>
        <v>250.85873782404704</v>
      </c>
      <c r="R1635" s="402">
        <f t="shared" si="300"/>
        <v>271.06419548600496</v>
      </c>
      <c r="S1635" s="402">
        <f t="shared" si="299"/>
        <v>271.11395398600496</v>
      </c>
      <c r="T1635" s="402"/>
      <c r="U1635" s="55">
        <f t="shared" si="301"/>
        <v>202.58556561960512</v>
      </c>
      <c r="V1635" s="214"/>
      <c r="W1635" s="214"/>
      <c r="AB1635" s="209"/>
    </row>
    <row r="1636" spans="1:28">
      <c r="A1636" s="400" t="s">
        <v>1239</v>
      </c>
      <c r="B1636" s="400" t="str">
        <f>B1630</f>
        <v>CC01</v>
      </c>
      <c r="C1636" s="400" t="s">
        <v>561</v>
      </c>
      <c r="D1636" s="401">
        <f>ROUND(10*R1635,0)</f>
        <v>2711</v>
      </c>
      <c r="E1636" s="400" t="s">
        <v>1245</v>
      </c>
      <c r="F1636" s="407"/>
      <c r="G1636" s="407" t="s">
        <v>1243</v>
      </c>
      <c r="H1636" s="408">
        <v>40</v>
      </c>
      <c r="I1636" s="402"/>
      <c r="J1636" s="405"/>
      <c r="K1636" s="402">
        <v>0.32364399999999999</v>
      </c>
      <c r="L1636" s="85">
        <f t="shared" si="302"/>
        <v>251.02055982404704</v>
      </c>
      <c r="M1636" s="85">
        <f t="shared" si="303"/>
        <v>415.3475529888272</v>
      </c>
      <c r="N1636" s="85">
        <f t="shared" si="304"/>
        <v>41.094000000000001</v>
      </c>
      <c r="O1636" s="402">
        <f t="shared" si="306"/>
        <v>41.094000000000001</v>
      </c>
      <c r="P1636" s="402">
        <f t="shared" si="305"/>
        <v>415.3475529888272</v>
      </c>
      <c r="Q1636" s="402">
        <f t="shared" si="307"/>
        <v>251.18238182404704</v>
      </c>
      <c r="R1636" s="402">
        <f t="shared" si="300"/>
        <v>271.27577598600499</v>
      </c>
      <c r="S1636" s="402">
        <f t="shared" si="299"/>
        <v>271.43759798600496</v>
      </c>
      <c r="T1636" s="402"/>
      <c r="U1636" s="55">
        <f t="shared" si="301"/>
        <v>202.79714611960515</v>
      </c>
      <c r="V1636" s="214"/>
      <c r="W1636" s="214"/>
      <c r="AB1636" s="209"/>
    </row>
    <row r="1637" spans="1:28">
      <c r="A1637" s="400"/>
      <c r="B1637" s="400"/>
      <c r="C1637" s="400"/>
      <c r="D1637" s="401"/>
      <c r="E1637" s="400"/>
      <c r="F1637" s="407"/>
      <c r="G1637" s="407"/>
      <c r="H1637" s="408"/>
      <c r="I1637" s="402"/>
      <c r="J1637" s="405"/>
      <c r="K1637" s="402">
        <v>0</v>
      </c>
      <c r="L1637" s="85">
        <f t="shared" si="302"/>
        <v>251.18238182404704</v>
      </c>
      <c r="M1637" s="85">
        <f t="shared" si="303"/>
        <v>415.3475529888272</v>
      </c>
      <c r="N1637" s="85">
        <f t="shared" si="304"/>
        <v>41.094000000000001</v>
      </c>
      <c r="O1637" s="402">
        <f t="shared" si="306"/>
        <v>41.094000000000001</v>
      </c>
      <c r="P1637" s="402">
        <f t="shared" si="305"/>
        <v>415.3475529888272</v>
      </c>
      <c r="Q1637" s="402">
        <f t="shared" si="307"/>
        <v>251.18238182404704</v>
      </c>
      <c r="R1637" s="402">
        <f t="shared" si="300"/>
        <v>271.43759798600496</v>
      </c>
      <c r="S1637" s="402">
        <f t="shared" si="299"/>
        <v>271.43759798600496</v>
      </c>
      <c r="T1637" s="402"/>
      <c r="U1637" s="55">
        <f t="shared" si="301"/>
        <v>202.95896811960512</v>
      </c>
      <c r="V1637" s="214"/>
      <c r="W1637" s="214"/>
      <c r="AB1637" s="209"/>
    </row>
    <row r="1638" spans="1:28">
      <c r="A1638" s="400"/>
      <c r="B1638" s="400"/>
      <c r="C1638" s="400"/>
      <c r="D1638" s="401"/>
      <c r="E1638" s="400"/>
      <c r="F1638" s="407"/>
      <c r="G1638" s="407"/>
      <c r="H1638" s="408"/>
      <c r="I1638" s="402"/>
      <c r="J1638" s="405"/>
      <c r="K1638" s="402">
        <v>0</v>
      </c>
      <c r="L1638" s="85">
        <f t="shared" si="302"/>
        <v>251.18238182404704</v>
      </c>
      <c r="M1638" s="85">
        <f t="shared" si="303"/>
        <v>415.3475529888272</v>
      </c>
      <c r="N1638" s="85">
        <f t="shared" si="304"/>
        <v>41.094000000000001</v>
      </c>
      <c r="O1638" s="402">
        <f t="shared" si="306"/>
        <v>41.094000000000001</v>
      </c>
      <c r="P1638" s="402">
        <f t="shared" si="305"/>
        <v>415.3475529888272</v>
      </c>
      <c r="Q1638" s="402">
        <f t="shared" si="307"/>
        <v>251.18238182404704</v>
      </c>
      <c r="R1638" s="402">
        <f t="shared" si="300"/>
        <v>271.43759798600496</v>
      </c>
      <c r="S1638" s="402">
        <f t="shared" si="299"/>
        <v>271.43759798600496</v>
      </c>
      <c r="T1638" s="402"/>
      <c r="U1638" s="55">
        <f t="shared" si="301"/>
        <v>202.95896811960512</v>
      </c>
      <c r="V1638" s="214"/>
      <c r="W1638" s="214"/>
      <c r="AB1638" s="209"/>
    </row>
    <row r="1639" spans="1:28">
      <c r="A1639" s="400"/>
      <c r="B1639" s="400"/>
      <c r="C1639" s="400"/>
      <c r="D1639" s="401"/>
      <c r="E1639" s="400"/>
      <c r="F1639" s="407"/>
      <c r="G1639" s="407" t="s">
        <v>198</v>
      </c>
      <c r="H1639" s="408"/>
      <c r="I1639" s="402"/>
      <c r="J1639" s="405"/>
      <c r="K1639" s="402">
        <v>9.9516999999999994E-2</v>
      </c>
      <c r="L1639" s="85">
        <f t="shared" si="302"/>
        <v>251.23214032404704</v>
      </c>
      <c r="M1639" s="85">
        <f t="shared" si="303"/>
        <v>415.3475529888272</v>
      </c>
      <c r="N1639" s="85">
        <f t="shared" si="304"/>
        <v>41.094000000000001</v>
      </c>
      <c r="O1639" s="402">
        <f t="shared" si="306"/>
        <v>41.094000000000001</v>
      </c>
      <c r="P1639" s="402">
        <f t="shared" si="305"/>
        <v>415.3475529888272</v>
      </c>
      <c r="Q1639" s="402">
        <f t="shared" si="307"/>
        <v>251.28189882404703</v>
      </c>
      <c r="R1639" s="402">
        <f t="shared" si="300"/>
        <v>271.48735648600496</v>
      </c>
      <c r="S1639" s="402">
        <f t="shared" si="299"/>
        <v>271.53711498600495</v>
      </c>
      <c r="T1639" s="402"/>
      <c r="U1639" s="55">
        <f t="shared" si="301"/>
        <v>203.00872661960511</v>
      </c>
      <c r="V1639" s="214"/>
      <c r="W1639" s="214"/>
      <c r="AB1639" s="209"/>
    </row>
    <row r="1640" spans="1:28">
      <c r="A1640" s="400" t="s">
        <v>1239</v>
      </c>
      <c r="B1640" s="400" t="str">
        <f>B1630</f>
        <v>CC01</v>
      </c>
      <c r="C1640" s="400" t="s">
        <v>565</v>
      </c>
      <c r="D1640" s="401">
        <f>ROUND(10*R1639,0)</f>
        <v>2715</v>
      </c>
      <c r="E1640" s="400" t="s">
        <v>1246</v>
      </c>
      <c r="F1640" s="407"/>
      <c r="G1640" s="407" t="s">
        <v>1243</v>
      </c>
      <c r="H1640" s="408">
        <v>40</v>
      </c>
      <c r="I1640" s="402"/>
      <c r="J1640" s="405"/>
      <c r="K1640" s="402">
        <v>0.32364399999999999</v>
      </c>
      <c r="L1640" s="85">
        <f t="shared" si="302"/>
        <v>251.44372082404703</v>
      </c>
      <c r="M1640" s="85">
        <f t="shared" si="303"/>
        <v>415.3475529888272</v>
      </c>
      <c r="N1640" s="85">
        <f t="shared" si="304"/>
        <v>41.094000000000001</v>
      </c>
      <c r="O1640" s="402">
        <f t="shared" si="306"/>
        <v>41.094000000000001</v>
      </c>
      <c r="P1640" s="402">
        <f t="shared" si="305"/>
        <v>415.3475529888272</v>
      </c>
      <c r="Q1640" s="402">
        <f t="shared" si="307"/>
        <v>251.60554282404703</v>
      </c>
      <c r="R1640" s="402">
        <f t="shared" si="300"/>
        <v>271.69893698600498</v>
      </c>
      <c r="S1640" s="402">
        <f t="shared" si="299"/>
        <v>271.86075898600495</v>
      </c>
      <c r="T1640" s="402"/>
      <c r="U1640" s="55">
        <f t="shared" si="301"/>
        <v>203.22030711960514</v>
      </c>
      <c r="V1640" s="214"/>
      <c r="W1640" s="214"/>
      <c r="AB1640" s="209"/>
    </row>
    <row r="1641" spans="1:28">
      <c r="A1641" s="400" t="s">
        <v>1239</v>
      </c>
      <c r="B1641" s="400" t="str">
        <f>B1630</f>
        <v>CC01</v>
      </c>
      <c r="C1641" s="400" t="s">
        <v>547</v>
      </c>
      <c r="D1641" s="401">
        <f>ROUND(10*R1640,0)</f>
        <v>2717</v>
      </c>
      <c r="E1641" s="400" t="s">
        <v>1247</v>
      </c>
      <c r="F1641" s="407"/>
      <c r="G1641" s="407" t="s">
        <v>549</v>
      </c>
      <c r="H1641" s="408"/>
      <c r="I1641" s="402"/>
      <c r="J1641" s="405"/>
      <c r="K1641" s="402">
        <v>0</v>
      </c>
      <c r="L1641" s="85">
        <f t="shared" si="302"/>
        <v>251.60554282404703</v>
      </c>
      <c r="M1641" s="85">
        <f t="shared" si="303"/>
        <v>415.3475529888272</v>
      </c>
      <c r="N1641" s="85">
        <f t="shared" si="304"/>
        <v>41.094000000000001</v>
      </c>
      <c r="O1641" s="402">
        <f t="shared" si="306"/>
        <v>41.094000000000001</v>
      </c>
      <c r="P1641" s="402">
        <f t="shared" si="305"/>
        <v>415.3475529888272</v>
      </c>
      <c r="Q1641" s="402">
        <f t="shared" si="307"/>
        <v>251.60554282404703</v>
      </c>
      <c r="R1641" s="402">
        <f t="shared" si="300"/>
        <v>271.86075898600495</v>
      </c>
      <c r="S1641" s="402">
        <f t="shared" si="299"/>
        <v>271.86075898600495</v>
      </c>
      <c r="T1641" s="402"/>
      <c r="U1641" s="55">
        <f t="shared" si="301"/>
        <v>203.38212911960511</v>
      </c>
      <c r="V1641" s="214"/>
      <c r="W1641" s="214"/>
      <c r="AB1641" s="209"/>
    </row>
    <row r="1642" spans="1:28">
      <c r="A1642" s="400"/>
      <c r="B1642" s="400"/>
      <c r="C1642" s="400"/>
      <c r="D1642" s="401"/>
      <c r="E1642" s="400"/>
      <c r="F1642" s="407"/>
      <c r="G1642" s="407"/>
      <c r="H1642" s="408"/>
      <c r="I1642" s="402"/>
      <c r="J1642" s="405"/>
      <c r="K1642" s="402">
        <v>0</v>
      </c>
      <c r="L1642" s="85">
        <f t="shared" si="302"/>
        <v>251.60554282404703</v>
      </c>
      <c r="M1642" s="85">
        <f t="shared" si="303"/>
        <v>415.3475529888272</v>
      </c>
      <c r="N1642" s="85">
        <f t="shared" si="304"/>
        <v>41.094000000000001</v>
      </c>
      <c r="O1642" s="402">
        <f t="shared" si="306"/>
        <v>41.094000000000001</v>
      </c>
      <c r="P1642" s="402">
        <f t="shared" si="305"/>
        <v>415.3475529888272</v>
      </c>
      <c r="Q1642" s="402">
        <f t="shared" si="307"/>
        <v>251.60554282404703</v>
      </c>
      <c r="R1642" s="402">
        <f t="shared" si="300"/>
        <v>271.86075898600495</v>
      </c>
      <c r="S1642" s="402">
        <f t="shared" si="299"/>
        <v>271.86075898600495</v>
      </c>
      <c r="T1642" s="402"/>
      <c r="U1642" s="55">
        <f t="shared" si="301"/>
        <v>203.38212911960511</v>
      </c>
      <c r="V1642" s="214"/>
      <c r="W1642" s="214"/>
      <c r="AB1642" s="209"/>
    </row>
    <row r="1643" spans="1:28">
      <c r="A1643" s="400"/>
      <c r="B1643" s="400"/>
      <c r="C1643" s="400"/>
      <c r="D1643" s="401"/>
      <c r="E1643" s="400"/>
      <c r="F1643" s="407"/>
      <c r="G1643" s="407" t="s">
        <v>344</v>
      </c>
      <c r="H1643" s="408"/>
      <c r="I1643" s="402"/>
      <c r="J1643" s="405"/>
      <c r="K1643" s="402">
        <v>0.15525</v>
      </c>
      <c r="L1643" s="85">
        <f t="shared" si="302"/>
        <v>251.68316782404702</v>
      </c>
      <c r="M1643" s="85">
        <f t="shared" si="303"/>
        <v>415.3475529888272</v>
      </c>
      <c r="N1643" s="85">
        <f t="shared" si="304"/>
        <v>41.094000000000001</v>
      </c>
      <c r="O1643" s="402">
        <f t="shared" si="306"/>
        <v>41.094000000000001</v>
      </c>
      <c r="P1643" s="402">
        <f t="shared" si="305"/>
        <v>415.3475529888272</v>
      </c>
      <c r="Q1643" s="402">
        <f t="shared" si="307"/>
        <v>251.76079282404703</v>
      </c>
      <c r="R1643" s="402">
        <f t="shared" si="300"/>
        <v>271.93838398600496</v>
      </c>
      <c r="S1643" s="402">
        <f t="shared" si="299"/>
        <v>272.01600898600498</v>
      </c>
      <c r="T1643" s="402"/>
      <c r="U1643" s="55">
        <f t="shared" si="301"/>
        <v>203.45975411960512</v>
      </c>
      <c r="V1643" s="214"/>
      <c r="W1643" s="214"/>
      <c r="AB1643" s="209"/>
    </row>
    <row r="1644" spans="1:28">
      <c r="A1644" s="400" t="s">
        <v>1239</v>
      </c>
      <c r="B1644" s="400" t="str">
        <f>B1630</f>
        <v>CC01</v>
      </c>
      <c r="C1644" s="400" t="s">
        <v>556</v>
      </c>
      <c r="D1644" s="401">
        <f>ROUND(10*R1644,0)</f>
        <v>2723</v>
      </c>
      <c r="E1644" s="400" t="s">
        <v>1248</v>
      </c>
      <c r="F1644" s="407" t="s">
        <v>631</v>
      </c>
      <c r="G1644" s="407" t="s">
        <v>559</v>
      </c>
      <c r="H1644" s="408">
        <v>40</v>
      </c>
      <c r="I1644" s="402"/>
      <c r="J1644" s="405"/>
      <c r="K1644" s="402">
        <v>0.5</v>
      </c>
      <c r="L1644" s="85">
        <f t="shared" si="302"/>
        <v>252.01079282404703</v>
      </c>
      <c r="M1644" s="85">
        <f t="shared" si="303"/>
        <v>415.3475529888272</v>
      </c>
      <c r="N1644" s="85">
        <f t="shared" si="304"/>
        <v>41.094000000000001</v>
      </c>
      <c r="O1644" s="402">
        <f t="shared" si="306"/>
        <v>41.094000000000001</v>
      </c>
      <c r="P1644" s="402">
        <f t="shared" si="305"/>
        <v>415.3475529888272</v>
      </c>
      <c r="Q1644" s="402">
        <f t="shared" si="307"/>
        <v>252.26079282404703</v>
      </c>
      <c r="R1644" s="402">
        <f t="shared" si="300"/>
        <v>272.26600898600498</v>
      </c>
      <c r="S1644" s="402">
        <f t="shared" si="299"/>
        <v>272.51600898600498</v>
      </c>
      <c r="T1644" s="402"/>
      <c r="U1644" s="55">
        <f t="shared" si="301"/>
        <v>203.78737911960513</v>
      </c>
      <c r="V1644" s="214"/>
      <c r="W1644" s="214"/>
      <c r="AB1644" s="209"/>
    </row>
    <row r="1645" spans="1:28">
      <c r="A1645" s="400"/>
      <c r="B1645" s="400"/>
      <c r="C1645" s="400"/>
      <c r="D1645" s="401"/>
      <c r="E1645" s="400"/>
      <c r="F1645" s="407"/>
      <c r="G1645" s="407" t="s">
        <v>344</v>
      </c>
      <c r="H1645" s="408"/>
      <c r="I1645" s="402"/>
      <c r="J1645" s="405"/>
      <c r="K1645" s="402">
        <v>0.15525</v>
      </c>
      <c r="L1645" s="85">
        <f t="shared" si="302"/>
        <v>252.33841782404704</v>
      </c>
      <c r="M1645" s="85">
        <f t="shared" si="303"/>
        <v>415.3475529888272</v>
      </c>
      <c r="N1645" s="85">
        <f t="shared" si="304"/>
        <v>41.094000000000001</v>
      </c>
      <c r="O1645" s="402">
        <f t="shared" si="306"/>
        <v>41.094000000000001</v>
      </c>
      <c r="P1645" s="402">
        <f t="shared" si="305"/>
        <v>415.3475529888272</v>
      </c>
      <c r="Q1645" s="402">
        <f t="shared" si="307"/>
        <v>252.41604282404703</v>
      </c>
      <c r="R1645" s="402">
        <f t="shared" si="300"/>
        <v>272.59363398600499</v>
      </c>
      <c r="S1645" s="402">
        <f t="shared" si="299"/>
        <v>272.671258986005</v>
      </c>
      <c r="T1645" s="402"/>
      <c r="U1645" s="55">
        <f t="shared" si="301"/>
        <v>204.11500411960515</v>
      </c>
      <c r="V1645" s="214"/>
      <c r="W1645" s="214"/>
      <c r="AB1645" s="209"/>
    </row>
    <row r="1646" spans="1:28">
      <c r="A1646" s="400" t="s">
        <v>1239</v>
      </c>
      <c r="B1646" s="400" t="str">
        <f>B1630</f>
        <v>CC01</v>
      </c>
      <c r="C1646" s="400" t="s">
        <v>571</v>
      </c>
      <c r="D1646" s="401">
        <f>ROUND(10*R1645,0)</f>
        <v>2726</v>
      </c>
      <c r="E1646" s="400" t="s">
        <v>1249</v>
      </c>
      <c r="F1646" s="407"/>
      <c r="G1646" s="407" t="s">
        <v>1243</v>
      </c>
      <c r="H1646" s="408">
        <v>40</v>
      </c>
      <c r="I1646" s="402"/>
      <c r="J1646" s="405"/>
      <c r="K1646" s="402">
        <v>0.32364399999999999</v>
      </c>
      <c r="L1646" s="85">
        <f t="shared" si="302"/>
        <v>252.57786482404703</v>
      </c>
      <c r="M1646" s="85">
        <f t="shared" si="303"/>
        <v>415.3475529888272</v>
      </c>
      <c r="N1646" s="85">
        <f t="shared" si="304"/>
        <v>41.094000000000001</v>
      </c>
      <c r="O1646" s="402">
        <f t="shared" si="306"/>
        <v>41.094000000000001</v>
      </c>
      <c r="P1646" s="402">
        <f t="shared" si="305"/>
        <v>415.3475529888272</v>
      </c>
      <c r="Q1646" s="402">
        <f t="shared" si="307"/>
        <v>252.73968682404703</v>
      </c>
      <c r="R1646" s="402">
        <f t="shared" si="300"/>
        <v>272.83308098600503</v>
      </c>
      <c r="S1646" s="402">
        <f t="shared" si="299"/>
        <v>272.994902986005</v>
      </c>
      <c r="T1646" s="402"/>
      <c r="U1646" s="55">
        <f t="shared" si="301"/>
        <v>204.35445111960519</v>
      </c>
      <c r="V1646" s="214"/>
      <c r="W1646" s="214"/>
      <c r="AB1646" s="209"/>
    </row>
    <row r="1647" spans="1:28">
      <c r="A1647" s="400"/>
      <c r="B1647" s="400"/>
      <c r="C1647" s="400"/>
      <c r="D1647" s="401"/>
      <c r="E1647" s="400"/>
      <c r="F1647" s="407"/>
      <c r="G1647" s="407"/>
      <c r="H1647" s="408"/>
      <c r="I1647" s="402"/>
      <c r="J1647" s="405"/>
      <c r="K1647" s="402">
        <v>0</v>
      </c>
      <c r="L1647" s="85">
        <f t="shared" si="302"/>
        <v>252.73968682404703</v>
      </c>
      <c r="M1647" s="85">
        <f t="shared" si="303"/>
        <v>415.3475529888272</v>
      </c>
      <c r="N1647" s="85">
        <f t="shared" si="304"/>
        <v>41.094000000000001</v>
      </c>
      <c r="O1647" s="402">
        <f t="shared" si="306"/>
        <v>41.094000000000001</v>
      </c>
      <c r="P1647" s="402">
        <f t="shared" si="305"/>
        <v>415.3475529888272</v>
      </c>
      <c r="Q1647" s="402">
        <f t="shared" si="307"/>
        <v>252.73968682404703</v>
      </c>
      <c r="R1647" s="402">
        <f t="shared" si="300"/>
        <v>272.994902986005</v>
      </c>
      <c r="S1647" s="402">
        <f t="shared" si="299"/>
        <v>272.994902986005</v>
      </c>
      <c r="T1647" s="402"/>
      <c r="U1647" s="55">
        <f t="shared" si="301"/>
        <v>204.51627311960516</v>
      </c>
      <c r="V1647" s="214"/>
      <c r="W1647" s="214"/>
      <c r="AB1647" s="209"/>
    </row>
    <row r="1648" spans="1:28">
      <c r="A1648" s="400"/>
      <c r="B1648" s="400"/>
      <c r="C1648" s="400"/>
      <c r="D1648" s="401"/>
      <c r="E1648" s="400"/>
      <c r="F1648" s="407"/>
      <c r="G1648" s="407"/>
      <c r="H1648" s="408"/>
      <c r="I1648" s="402"/>
      <c r="J1648" s="405"/>
      <c r="K1648" s="402">
        <v>0</v>
      </c>
      <c r="L1648" s="85">
        <f t="shared" si="302"/>
        <v>252.73968682404703</v>
      </c>
      <c r="M1648" s="85">
        <f t="shared" si="303"/>
        <v>415.3475529888272</v>
      </c>
      <c r="N1648" s="85">
        <f t="shared" si="304"/>
        <v>41.094000000000001</v>
      </c>
      <c r="O1648" s="402">
        <f t="shared" si="306"/>
        <v>41.094000000000001</v>
      </c>
      <c r="P1648" s="402">
        <f t="shared" si="305"/>
        <v>415.3475529888272</v>
      </c>
      <c r="Q1648" s="402">
        <f t="shared" si="307"/>
        <v>252.73968682404703</v>
      </c>
      <c r="R1648" s="402">
        <f t="shared" si="300"/>
        <v>272.994902986005</v>
      </c>
      <c r="S1648" s="402">
        <f t="shared" si="299"/>
        <v>272.994902986005</v>
      </c>
      <c r="T1648" s="402"/>
      <c r="U1648" s="55">
        <f t="shared" si="301"/>
        <v>204.51627311960516</v>
      </c>
      <c r="V1648" s="214"/>
      <c r="W1648" s="214"/>
      <c r="AB1648" s="209"/>
    </row>
    <row r="1649" spans="1:28">
      <c r="A1649" s="400"/>
      <c r="B1649" s="400"/>
      <c r="C1649" s="400"/>
      <c r="D1649" s="401"/>
      <c r="E1649" s="400"/>
      <c r="F1649" s="407"/>
      <c r="G1649" s="407"/>
      <c r="H1649" s="408"/>
      <c r="I1649" s="402"/>
      <c r="J1649" s="405"/>
      <c r="K1649" s="402">
        <v>9.9516999999999994E-2</v>
      </c>
      <c r="L1649" s="85">
        <f t="shared" si="302"/>
        <v>252.78944532404702</v>
      </c>
      <c r="M1649" s="85">
        <f t="shared" si="303"/>
        <v>415.3475529888272</v>
      </c>
      <c r="N1649" s="85">
        <f t="shared" si="304"/>
        <v>41.094000000000001</v>
      </c>
      <c r="O1649" s="402">
        <f t="shared" si="306"/>
        <v>41.094000000000001</v>
      </c>
      <c r="P1649" s="402">
        <f t="shared" si="305"/>
        <v>415.3475529888272</v>
      </c>
      <c r="Q1649" s="402">
        <f t="shared" si="307"/>
        <v>252.83920382404702</v>
      </c>
      <c r="R1649" s="402">
        <f t="shared" si="300"/>
        <v>273.044661486005</v>
      </c>
      <c r="S1649" s="402">
        <f t="shared" si="299"/>
        <v>273.09441998600499</v>
      </c>
      <c r="T1649" s="402"/>
      <c r="U1649" s="55">
        <f t="shared" si="301"/>
        <v>204.56603161960516</v>
      </c>
      <c r="V1649" s="214"/>
      <c r="W1649" s="214"/>
      <c r="AB1649" s="209"/>
    </row>
    <row r="1650" spans="1:28">
      <c r="A1650" s="400" t="s">
        <v>1239</v>
      </c>
      <c r="B1650" s="400" t="str">
        <f>B1630</f>
        <v>CC01</v>
      </c>
      <c r="C1650" s="400" t="s">
        <v>638</v>
      </c>
      <c r="D1650" s="401">
        <f>ROUND(10*R1649,0)</f>
        <v>2730</v>
      </c>
      <c r="E1650" s="400" t="s">
        <v>1250</v>
      </c>
      <c r="F1650" s="407"/>
      <c r="G1650" s="407" t="s">
        <v>1243</v>
      </c>
      <c r="H1650" s="408">
        <v>40</v>
      </c>
      <c r="I1650" s="402"/>
      <c r="J1650" s="405"/>
      <c r="K1650" s="402">
        <v>0.32364399999999999</v>
      </c>
      <c r="L1650" s="85">
        <f t="shared" si="302"/>
        <v>253.00102582404702</v>
      </c>
      <c r="M1650" s="85">
        <f t="shared" si="303"/>
        <v>415.3475529888272</v>
      </c>
      <c r="N1650" s="85">
        <f t="shared" si="304"/>
        <v>41.094000000000001</v>
      </c>
      <c r="O1650" s="402">
        <f t="shared" si="306"/>
        <v>41.094000000000001</v>
      </c>
      <c r="P1650" s="402">
        <f t="shared" si="305"/>
        <v>415.3475529888272</v>
      </c>
      <c r="Q1650" s="402">
        <f t="shared" si="307"/>
        <v>253.16284782404702</v>
      </c>
      <c r="R1650" s="402">
        <f t="shared" si="300"/>
        <v>273.25624198600502</v>
      </c>
      <c r="S1650" s="402">
        <f t="shared" si="299"/>
        <v>273.418063986005</v>
      </c>
      <c r="T1650" s="402"/>
      <c r="U1650" s="55">
        <f t="shared" si="301"/>
        <v>204.77761211960518</v>
      </c>
      <c r="V1650" s="214"/>
      <c r="W1650" s="214"/>
      <c r="AB1650" s="209"/>
    </row>
    <row r="1651" spans="1:28">
      <c r="A1651" s="400"/>
      <c r="B1651" s="400"/>
      <c r="C1651" s="400"/>
      <c r="D1651" s="401"/>
      <c r="E1651" s="400"/>
      <c r="F1651" s="407"/>
      <c r="G1651" s="407"/>
      <c r="H1651" s="408"/>
      <c r="I1651" s="402"/>
      <c r="J1651" s="405"/>
      <c r="K1651" s="402">
        <v>0</v>
      </c>
      <c r="L1651" s="85">
        <f t="shared" si="302"/>
        <v>253.16284782404702</v>
      </c>
      <c r="M1651" s="85">
        <f t="shared" si="303"/>
        <v>415.3475529888272</v>
      </c>
      <c r="N1651" s="85">
        <f t="shared" si="304"/>
        <v>41.094000000000001</v>
      </c>
      <c r="O1651" s="402">
        <f t="shared" si="306"/>
        <v>41.094000000000001</v>
      </c>
      <c r="P1651" s="402">
        <f t="shared" si="305"/>
        <v>415.3475529888272</v>
      </c>
      <c r="Q1651" s="402">
        <f t="shared" si="307"/>
        <v>253.16284782404702</v>
      </c>
      <c r="R1651" s="402">
        <f t="shared" si="300"/>
        <v>273.418063986005</v>
      </c>
      <c r="S1651" s="402">
        <f t="shared" si="299"/>
        <v>273.418063986005</v>
      </c>
      <c r="T1651" s="402"/>
      <c r="U1651" s="55">
        <f t="shared" si="301"/>
        <v>204.93943411960515</v>
      </c>
      <c r="V1651" s="214"/>
      <c r="W1651" s="214"/>
      <c r="AB1651" s="209"/>
    </row>
    <row r="1652" spans="1:28">
      <c r="A1652" s="400"/>
      <c r="B1652" s="400"/>
      <c r="C1652" s="400"/>
      <c r="D1652" s="401"/>
      <c r="E1652" s="400"/>
      <c r="F1652" s="407"/>
      <c r="G1652" s="407"/>
      <c r="H1652" s="408"/>
      <c r="I1652" s="402"/>
      <c r="J1652" s="405"/>
      <c r="K1652" s="402">
        <v>0</v>
      </c>
      <c r="L1652" s="85">
        <f t="shared" si="302"/>
        <v>253.16284782404702</v>
      </c>
      <c r="M1652" s="85">
        <f t="shared" si="303"/>
        <v>415.3475529888272</v>
      </c>
      <c r="N1652" s="85">
        <f t="shared" si="304"/>
        <v>41.094000000000001</v>
      </c>
      <c r="O1652" s="402">
        <f t="shared" si="306"/>
        <v>41.094000000000001</v>
      </c>
      <c r="P1652" s="402">
        <f t="shared" si="305"/>
        <v>415.3475529888272</v>
      </c>
      <c r="Q1652" s="402">
        <f t="shared" si="307"/>
        <v>253.16284782404702</v>
      </c>
      <c r="R1652" s="402">
        <f t="shared" si="300"/>
        <v>273.418063986005</v>
      </c>
      <c r="S1652" s="402">
        <f t="shared" si="299"/>
        <v>273.418063986005</v>
      </c>
      <c r="T1652" s="402"/>
      <c r="U1652" s="55">
        <f t="shared" si="301"/>
        <v>204.93943411960515</v>
      </c>
      <c r="V1652" s="214"/>
      <c r="W1652" s="214"/>
      <c r="AB1652" s="209"/>
    </row>
    <row r="1653" spans="1:28">
      <c r="A1653" s="400"/>
      <c r="B1653" s="400"/>
      <c r="C1653" s="400"/>
      <c r="D1653" s="401"/>
      <c r="E1653" s="400"/>
      <c r="F1653" s="407"/>
      <c r="G1653" s="407"/>
      <c r="H1653" s="408"/>
      <c r="I1653" s="402"/>
      <c r="J1653" s="405"/>
      <c r="K1653" s="402">
        <v>9.9516999999999994E-2</v>
      </c>
      <c r="L1653" s="85">
        <f t="shared" si="302"/>
        <v>253.21260632404702</v>
      </c>
      <c r="M1653" s="85">
        <f t="shared" si="303"/>
        <v>415.3475529888272</v>
      </c>
      <c r="N1653" s="85">
        <f t="shared" si="304"/>
        <v>41.094000000000001</v>
      </c>
      <c r="O1653" s="402">
        <f t="shared" si="306"/>
        <v>41.094000000000001</v>
      </c>
      <c r="P1653" s="402">
        <f t="shared" si="305"/>
        <v>415.3475529888272</v>
      </c>
      <c r="Q1653" s="402">
        <f t="shared" si="307"/>
        <v>253.26236482404701</v>
      </c>
      <c r="R1653" s="402">
        <f t="shared" si="300"/>
        <v>273.46782248600499</v>
      </c>
      <c r="S1653" s="402">
        <f t="shared" si="299"/>
        <v>273.51758098600499</v>
      </c>
      <c r="T1653" s="402"/>
      <c r="U1653" s="55">
        <f t="shared" si="301"/>
        <v>204.98919261960515</v>
      </c>
      <c r="V1653" s="214"/>
      <c r="W1653" s="214"/>
      <c r="AB1653" s="209"/>
    </row>
    <row r="1654" spans="1:28">
      <c r="A1654" s="400" t="s">
        <v>1239</v>
      </c>
      <c r="B1654" s="400" t="str">
        <f>B1630</f>
        <v>CC01</v>
      </c>
      <c r="C1654" s="400" t="s">
        <v>640</v>
      </c>
      <c r="D1654" s="401">
        <f>ROUND(10*R1653,0)</f>
        <v>2735</v>
      </c>
      <c r="E1654" s="400" t="s">
        <v>1251</v>
      </c>
      <c r="F1654" s="407"/>
      <c r="G1654" s="407" t="s">
        <v>1243</v>
      </c>
      <c r="H1654" s="408">
        <v>40</v>
      </c>
      <c r="I1654" s="402"/>
      <c r="J1654" s="405"/>
      <c r="K1654" s="402">
        <v>0.32364399999999999</v>
      </c>
      <c r="L1654" s="85">
        <f t="shared" si="302"/>
        <v>253.42418682404701</v>
      </c>
      <c r="M1654" s="85">
        <f t="shared" si="303"/>
        <v>415.3475529888272</v>
      </c>
      <c r="N1654" s="85">
        <f t="shared" si="304"/>
        <v>41.094000000000001</v>
      </c>
      <c r="O1654" s="402">
        <f t="shared" si="306"/>
        <v>41.094000000000001</v>
      </c>
      <c r="P1654" s="402">
        <f t="shared" si="305"/>
        <v>415.3475529888272</v>
      </c>
      <c r="Q1654" s="402">
        <f t="shared" si="307"/>
        <v>253.58600882404701</v>
      </c>
      <c r="R1654" s="402">
        <f t="shared" si="300"/>
        <v>273.67940298600502</v>
      </c>
      <c r="S1654" s="402">
        <f t="shared" si="299"/>
        <v>273.84122498600499</v>
      </c>
      <c r="T1654" s="402"/>
      <c r="U1654" s="55">
        <f t="shared" si="301"/>
        <v>205.20077311960517</v>
      </c>
      <c r="V1654" s="214"/>
      <c r="W1654" s="214"/>
      <c r="AB1654" s="209"/>
    </row>
    <row r="1655" spans="1:28">
      <c r="A1655" s="400" t="s">
        <v>1239</v>
      </c>
      <c r="B1655" s="400" t="str">
        <f>B1630</f>
        <v>CC01</v>
      </c>
      <c r="C1655" s="400" t="s">
        <v>547</v>
      </c>
      <c r="D1655" s="401">
        <f>ROUND(10*R1654,0)</f>
        <v>2737</v>
      </c>
      <c r="E1655" s="400" t="s">
        <v>1252</v>
      </c>
      <c r="F1655" s="407"/>
      <c r="G1655" s="407" t="s">
        <v>549</v>
      </c>
      <c r="H1655" s="408"/>
      <c r="I1655" s="402"/>
      <c r="J1655" s="405"/>
      <c r="K1655" s="402">
        <v>0</v>
      </c>
      <c r="L1655" s="85">
        <f t="shared" si="302"/>
        <v>253.58600882404701</v>
      </c>
      <c r="M1655" s="85">
        <f t="shared" si="303"/>
        <v>415.3475529888272</v>
      </c>
      <c r="N1655" s="85">
        <f t="shared" si="304"/>
        <v>41.094000000000001</v>
      </c>
      <c r="O1655" s="402">
        <f t="shared" si="306"/>
        <v>41.094000000000001</v>
      </c>
      <c r="P1655" s="402">
        <f t="shared" si="305"/>
        <v>415.3475529888272</v>
      </c>
      <c r="Q1655" s="402">
        <f t="shared" si="307"/>
        <v>253.58600882404701</v>
      </c>
      <c r="R1655" s="402">
        <f t="shared" si="300"/>
        <v>273.84122498600499</v>
      </c>
      <c r="S1655" s="402">
        <f t="shared" si="299"/>
        <v>273.84122498600499</v>
      </c>
      <c r="T1655" s="402"/>
      <c r="U1655" s="55">
        <f t="shared" si="301"/>
        <v>205.36259511960515</v>
      </c>
      <c r="V1655" s="214"/>
      <c r="W1655" s="214"/>
      <c r="AB1655" s="209"/>
    </row>
    <row r="1656" spans="1:28">
      <c r="A1656" s="400"/>
      <c r="B1656" s="400"/>
      <c r="C1656" s="400"/>
      <c r="D1656" s="401"/>
      <c r="E1656" s="400"/>
      <c r="F1656" s="407"/>
      <c r="G1656" s="407"/>
      <c r="H1656" s="408"/>
      <c r="I1656" s="402"/>
      <c r="J1656" s="405"/>
      <c r="K1656" s="402">
        <v>0</v>
      </c>
      <c r="L1656" s="85">
        <f t="shared" si="302"/>
        <v>253.58600882404701</v>
      </c>
      <c r="M1656" s="85">
        <f t="shared" si="303"/>
        <v>415.3475529888272</v>
      </c>
      <c r="N1656" s="85">
        <f t="shared" si="304"/>
        <v>41.094000000000001</v>
      </c>
      <c r="O1656" s="402">
        <f t="shared" si="306"/>
        <v>41.094000000000001</v>
      </c>
      <c r="P1656" s="402">
        <f t="shared" si="305"/>
        <v>415.3475529888272</v>
      </c>
      <c r="Q1656" s="402">
        <f t="shared" si="307"/>
        <v>253.58600882404701</v>
      </c>
      <c r="R1656" s="402">
        <f t="shared" si="300"/>
        <v>273.84122498600499</v>
      </c>
      <c r="S1656" s="402">
        <f t="shared" si="299"/>
        <v>273.84122498600499</v>
      </c>
      <c r="T1656" s="402"/>
      <c r="U1656" s="55">
        <f t="shared" si="301"/>
        <v>205.36259511960515</v>
      </c>
      <c r="V1656" s="214"/>
      <c r="W1656" s="214"/>
      <c r="AB1656" s="209"/>
    </row>
    <row r="1657" spans="1:28">
      <c r="A1657" s="400"/>
      <c r="B1657" s="400"/>
      <c r="C1657" s="400"/>
      <c r="D1657" s="401"/>
      <c r="E1657" s="400"/>
      <c r="F1657" s="407"/>
      <c r="G1657" s="407" t="s">
        <v>169</v>
      </c>
      <c r="H1657" s="408"/>
      <c r="I1657" s="402"/>
      <c r="J1657" s="405"/>
      <c r="K1657" s="402">
        <v>0.16770399999999999</v>
      </c>
      <c r="L1657" s="85">
        <f t="shared" si="302"/>
        <v>253.66986082404702</v>
      </c>
      <c r="M1657" s="85">
        <f t="shared" si="303"/>
        <v>415.3475529888272</v>
      </c>
      <c r="N1657" s="85">
        <f t="shared" si="304"/>
        <v>41.094000000000001</v>
      </c>
      <c r="O1657" s="402">
        <f t="shared" si="306"/>
        <v>41.094000000000001</v>
      </c>
      <c r="P1657" s="402">
        <f t="shared" si="305"/>
        <v>415.3475529888272</v>
      </c>
      <c r="Q1657" s="402">
        <f t="shared" si="307"/>
        <v>253.753712824047</v>
      </c>
      <c r="R1657" s="402">
        <f t="shared" si="300"/>
        <v>273.92507698600502</v>
      </c>
      <c r="S1657" s="402">
        <f t="shared" si="299"/>
        <v>274.008928986005</v>
      </c>
      <c r="T1657" s="402"/>
      <c r="U1657" s="55">
        <f t="shared" si="301"/>
        <v>205.44644711960518</v>
      </c>
      <c r="V1657" s="214"/>
      <c r="W1657" s="214"/>
      <c r="AB1657" s="209"/>
    </row>
    <row r="1658" spans="1:28">
      <c r="A1658" s="400" t="s">
        <v>1239</v>
      </c>
      <c r="B1658" s="400" t="str">
        <f>B1630</f>
        <v>CC01</v>
      </c>
      <c r="C1658" s="400" t="s">
        <v>157</v>
      </c>
      <c r="D1658" s="401">
        <f>ROUND(10*R1658,0)</f>
        <v>2740</v>
      </c>
      <c r="E1658" s="402" t="s">
        <v>1253</v>
      </c>
      <c r="F1658" s="403"/>
      <c r="G1658" s="403" t="s">
        <v>202</v>
      </c>
      <c r="H1658" s="404">
        <v>40</v>
      </c>
      <c r="I1658" s="402"/>
      <c r="J1658" s="405"/>
      <c r="K1658" s="402">
        <v>5.7403999999999997E-2</v>
      </c>
      <c r="L1658" s="85">
        <f t="shared" si="302"/>
        <v>253.78241482404701</v>
      </c>
      <c r="M1658" s="85">
        <f t="shared" si="303"/>
        <v>415.3475529888272</v>
      </c>
      <c r="N1658" s="85">
        <f t="shared" si="304"/>
        <v>41.094000000000001</v>
      </c>
      <c r="O1658" s="402">
        <f t="shared" si="306"/>
        <v>41.094000000000001</v>
      </c>
      <c r="P1658" s="402">
        <f t="shared" si="305"/>
        <v>415.3475529888272</v>
      </c>
      <c r="Q1658" s="402">
        <f t="shared" si="307"/>
        <v>253.81111682404699</v>
      </c>
      <c r="R1658" s="402">
        <f t="shared" si="300"/>
        <v>274.03763098600501</v>
      </c>
      <c r="S1658" s="402">
        <f t="shared" si="299"/>
        <v>274.06633298600502</v>
      </c>
      <c r="T1658" s="402"/>
      <c r="U1658" s="55">
        <f t="shared" si="301"/>
        <v>205.55900111960517</v>
      </c>
      <c r="V1658" s="214"/>
      <c r="W1658" s="214"/>
      <c r="AB1658" s="209"/>
    </row>
    <row r="1659" spans="1:28">
      <c r="A1659" s="108"/>
      <c r="B1659" s="108"/>
      <c r="C1659" s="112"/>
      <c r="D1659" s="346"/>
      <c r="E1659" s="112"/>
      <c r="F1659" s="110"/>
      <c r="G1659" s="110" t="s">
        <v>198</v>
      </c>
      <c r="H1659" s="135">
        <v>40</v>
      </c>
      <c r="I1659" s="137"/>
      <c r="J1659" s="139"/>
      <c r="K1659" s="137">
        <v>0.103502</v>
      </c>
      <c r="L1659" s="85">
        <f t="shared" si="302"/>
        <v>253.86286782404699</v>
      </c>
      <c r="M1659" s="85">
        <f t="shared" si="303"/>
        <v>415.3475529888272</v>
      </c>
      <c r="N1659" s="85">
        <f t="shared" si="304"/>
        <v>41.094000000000001</v>
      </c>
      <c r="O1659" s="111">
        <f t="shared" si="306"/>
        <v>41.094000000000001</v>
      </c>
      <c r="P1659" s="111">
        <f t="shared" si="305"/>
        <v>415.3475529888272</v>
      </c>
      <c r="Q1659" s="111">
        <f t="shared" si="307"/>
        <v>253.91461882404698</v>
      </c>
      <c r="R1659" s="111">
        <f t="shared" si="300"/>
        <v>274.11808398600499</v>
      </c>
      <c r="S1659" s="111">
        <f t="shared" si="299"/>
        <v>274.16983498600501</v>
      </c>
      <c r="T1659" s="111"/>
      <c r="U1659" s="55">
        <f t="shared" si="301"/>
        <v>205.63945411960515</v>
      </c>
      <c r="V1659" s="214"/>
      <c r="W1659" s="214"/>
      <c r="AB1659" s="209"/>
    </row>
    <row r="1660" spans="1:28">
      <c r="A1660" s="108" t="s">
        <v>1239</v>
      </c>
      <c r="B1660" s="108" t="s">
        <v>1254</v>
      </c>
      <c r="C1660" s="112" t="s">
        <v>463</v>
      </c>
      <c r="D1660" s="346">
        <f>ROUND(10*R1660,0)</f>
        <v>2742</v>
      </c>
      <c r="E1660" s="108" t="s">
        <v>1255</v>
      </c>
      <c r="F1660" s="110" t="s">
        <v>576</v>
      </c>
      <c r="G1660" s="110" t="s">
        <v>466</v>
      </c>
      <c r="H1660" s="135"/>
      <c r="I1660" s="111"/>
      <c r="J1660" s="139"/>
      <c r="K1660" s="137">
        <v>0</v>
      </c>
      <c r="L1660" s="85">
        <f t="shared" si="302"/>
        <v>253.91461882404698</v>
      </c>
      <c r="M1660" s="85">
        <f t="shared" si="303"/>
        <v>415.3475529888272</v>
      </c>
      <c r="N1660" s="85">
        <f t="shared" si="304"/>
        <v>41.094000000000001</v>
      </c>
      <c r="O1660" s="111">
        <f t="shared" si="306"/>
        <v>41.094000000000001</v>
      </c>
      <c r="P1660" s="111">
        <f t="shared" si="305"/>
        <v>415.3475529888272</v>
      </c>
      <c r="Q1660" s="111">
        <f t="shared" si="307"/>
        <v>253.91461882404698</v>
      </c>
      <c r="R1660" s="111">
        <f t="shared" si="300"/>
        <v>274.16983498600501</v>
      </c>
      <c r="S1660" s="111">
        <f t="shared" si="299"/>
        <v>274.16983498600501</v>
      </c>
      <c r="T1660" s="111"/>
      <c r="U1660" s="55">
        <f t="shared" si="301"/>
        <v>205.69120511960517</v>
      </c>
      <c r="V1660" s="214"/>
      <c r="W1660" s="214"/>
      <c r="AB1660" s="209"/>
    </row>
    <row r="1661" spans="1:28">
      <c r="A1661" s="108"/>
      <c r="B1661" s="108"/>
      <c r="C1661" s="112"/>
      <c r="D1661" s="346"/>
      <c r="E1661" s="138"/>
      <c r="F1661" s="110"/>
      <c r="G1661" s="110" t="s">
        <v>577</v>
      </c>
      <c r="H1661" s="409"/>
      <c r="I1661" s="347"/>
      <c r="J1661" s="139"/>
      <c r="K1661" s="137">
        <v>0.14528199999999999</v>
      </c>
      <c r="L1661" s="85">
        <f t="shared" si="302"/>
        <v>253.98725982404699</v>
      </c>
      <c r="M1661" s="85">
        <f t="shared" si="303"/>
        <v>415.3475529888272</v>
      </c>
      <c r="N1661" s="85">
        <f t="shared" si="304"/>
        <v>41.094000000000001</v>
      </c>
      <c r="O1661" s="111">
        <f t="shared" si="306"/>
        <v>41.094000000000001</v>
      </c>
      <c r="P1661" s="111">
        <f t="shared" si="305"/>
        <v>415.3475529888272</v>
      </c>
      <c r="Q1661" s="111">
        <f t="shared" si="307"/>
        <v>254.05990082404699</v>
      </c>
      <c r="R1661" s="111">
        <f t="shared" si="300"/>
        <v>274.24247598600505</v>
      </c>
      <c r="S1661" s="111">
        <f t="shared" si="299"/>
        <v>274.31511698600502</v>
      </c>
      <c r="T1661" s="111"/>
      <c r="U1661" s="55">
        <f t="shared" si="301"/>
        <v>205.7638461196052</v>
      </c>
      <c r="V1661" s="214"/>
      <c r="W1661" s="214"/>
      <c r="AB1661" s="209"/>
    </row>
    <row r="1662" spans="1:28">
      <c r="A1662" s="108" t="s">
        <v>1239</v>
      </c>
      <c r="B1662" s="108" t="str">
        <f>B1660</f>
        <v>WC01</v>
      </c>
      <c r="C1662" s="112" t="s">
        <v>599</v>
      </c>
      <c r="D1662" s="346">
        <f>ROUND(10*R1662,0)</f>
        <v>2743</v>
      </c>
      <c r="E1662" s="108" t="s">
        <v>1256</v>
      </c>
      <c r="F1662" s="110"/>
      <c r="G1662" s="110" t="s">
        <v>601</v>
      </c>
      <c r="H1662" s="135"/>
      <c r="I1662" s="111"/>
      <c r="J1662" s="139"/>
      <c r="K1662" s="137">
        <v>0</v>
      </c>
      <c r="L1662" s="85">
        <f t="shared" si="302"/>
        <v>254.05990082404699</v>
      </c>
      <c r="M1662" s="85">
        <f t="shared" si="303"/>
        <v>415.3475529888272</v>
      </c>
      <c r="N1662" s="85">
        <f t="shared" si="304"/>
        <v>41.094000000000001</v>
      </c>
      <c r="O1662" s="111">
        <f t="shared" si="306"/>
        <v>41.094000000000001</v>
      </c>
      <c r="P1662" s="111">
        <f t="shared" si="305"/>
        <v>415.3475529888272</v>
      </c>
      <c r="Q1662" s="111">
        <f t="shared" si="307"/>
        <v>254.05990082404699</v>
      </c>
      <c r="R1662" s="111">
        <f t="shared" si="300"/>
        <v>274.31511698600502</v>
      </c>
      <c r="S1662" s="111">
        <f t="shared" si="299"/>
        <v>274.31511698600502</v>
      </c>
      <c r="T1662" s="111"/>
      <c r="U1662" s="55">
        <f t="shared" si="301"/>
        <v>205.83648711960518</v>
      </c>
      <c r="V1662" s="214"/>
      <c r="W1662" s="214"/>
      <c r="AB1662" s="209"/>
    </row>
    <row r="1663" spans="1:28">
      <c r="A1663" s="108"/>
      <c r="B1663" s="108"/>
      <c r="C1663" s="112"/>
      <c r="D1663" s="346"/>
      <c r="E1663" s="138"/>
      <c r="F1663" s="110"/>
      <c r="G1663" s="110" t="s">
        <v>577</v>
      </c>
      <c r="H1663" s="409"/>
      <c r="I1663" s="347"/>
      <c r="J1663" s="139"/>
      <c r="K1663" s="137">
        <v>0</v>
      </c>
      <c r="L1663" s="85">
        <f t="shared" si="302"/>
        <v>254.05990082404699</v>
      </c>
      <c r="M1663" s="85">
        <f t="shared" si="303"/>
        <v>415.3475529888272</v>
      </c>
      <c r="N1663" s="85">
        <f t="shared" si="304"/>
        <v>41.094000000000001</v>
      </c>
      <c r="O1663" s="111">
        <f t="shared" si="306"/>
        <v>41.094000000000001</v>
      </c>
      <c r="P1663" s="111">
        <f t="shared" si="305"/>
        <v>415.3475529888272</v>
      </c>
      <c r="Q1663" s="111">
        <f t="shared" si="307"/>
        <v>254.05990082404699</v>
      </c>
      <c r="R1663" s="111">
        <f t="shared" si="300"/>
        <v>274.31511698600502</v>
      </c>
      <c r="S1663" s="111">
        <f t="shared" si="299"/>
        <v>274.31511698600502</v>
      </c>
      <c r="T1663" s="111"/>
      <c r="U1663" s="55">
        <f t="shared" si="301"/>
        <v>205.83648711960518</v>
      </c>
      <c r="V1663" s="214"/>
      <c r="W1663" s="214"/>
      <c r="AB1663" s="209"/>
    </row>
    <row r="1664" spans="1:28">
      <c r="A1664" s="108" t="s">
        <v>1239</v>
      </c>
      <c r="B1664" s="108" t="str">
        <f>B1662</f>
        <v>WC01</v>
      </c>
      <c r="C1664" s="112" t="s">
        <v>389</v>
      </c>
      <c r="D1664" s="346">
        <f>ROUND(10*R1664,0)</f>
        <v>2743</v>
      </c>
      <c r="E1664" s="108" t="s">
        <v>1257</v>
      </c>
      <c r="F1664" s="110" t="s">
        <v>459</v>
      </c>
      <c r="G1664" s="110" t="s">
        <v>460</v>
      </c>
      <c r="H1664" s="135"/>
      <c r="I1664" s="111"/>
      <c r="J1664" s="139"/>
      <c r="K1664" s="137">
        <v>0</v>
      </c>
      <c r="L1664" s="85">
        <f t="shared" si="302"/>
        <v>254.05990082404699</v>
      </c>
      <c r="M1664" s="85">
        <f t="shared" si="303"/>
        <v>415.3475529888272</v>
      </c>
      <c r="N1664" s="85">
        <f t="shared" si="304"/>
        <v>41.094000000000001</v>
      </c>
      <c r="O1664" s="111">
        <f t="shared" si="306"/>
        <v>41.094000000000001</v>
      </c>
      <c r="P1664" s="111">
        <f t="shared" si="305"/>
        <v>415.3475529888272</v>
      </c>
      <c r="Q1664" s="111">
        <f t="shared" si="307"/>
        <v>254.05990082404699</v>
      </c>
      <c r="R1664" s="111">
        <f t="shared" si="300"/>
        <v>274.31511698600502</v>
      </c>
      <c r="S1664" s="111">
        <f t="shared" si="299"/>
        <v>274.31511698600502</v>
      </c>
      <c r="T1664" s="111"/>
      <c r="U1664" s="55">
        <f t="shared" si="301"/>
        <v>205.83648711960518</v>
      </c>
      <c r="V1664" s="214"/>
      <c r="W1664" s="214"/>
      <c r="AB1664" s="209"/>
    </row>
    <row r="1665" spans="1:28">
      <c r="A1665" s="108"/>
      <c r="B1665" s="108"/>
      <c r="C1665" s="112"/>
      <c r="D1665" s="346"/>
      <c r="E1665" s="108"/>
      <c r="F1665" s="110"/>
      <c r="G1665" s="110" t="s">
        <v>198</v>
      </c>
      <c r="H1665" s="135">
        <v>40</v>
      </c>
      <c r="I1665" s="111"/>
      <c r="J1665" s="139"/>
      <c r="K1665" s="137">
        <v>0.131216</v>
      </c>
      <c r="L1665" s="85">
        <f t="shared" si="302"/>
        <v>254.12550882404699</v>
      </c>
      <c r="M1665" s="85">
        <f t="shared" si="303"/>
        <v>415.3475529888272</v>
      </c>
      <c r="N1665" s="85">
        <f t="shared" si="304"/>
        <v>41.094000000000001</v>
      </c>
      <c r="O1665" s="111">
        <f t="shared" si="306"/>
        <v>41.094000000000001</v>
      </c>
      <c r="P1665" s="111">
        <f t="shared" si="305"/>
        <v>415.3475529888272</v>
      </c>
      <c r="Q1665" s="111">
        <f t="shared" si="307"/>
        <v>254.19111682404699</v>
      </c>
      <c r="R1665" s="111">
        <f t="shared" si="300"/>
        <v>274.38072498600502</v>
      </c>
      <c r="S1665" s="111">
        <f t="shared" si="299"/>
        <v>274.44633298600502</v>
      </c>
      <c r="T1665" s="111"/>
      <c r="U1665" s="55">
        <f t="shared" si="301"/>
        <v>205.90209511960518</v>
      </c>
      <c r="V1665" s="214"/>
      <c r="W1665" s="214"/>
      <c r="AB1665" s="209"/>
    </row>
    <row r="1666" spans="1:28">
      <c r="A1666" s="400" t="s">
        <v>1239</v>
      </c>
      <c r="B1666" s="400" t="s">
        <v>1258</v>
      </c>
      <c r="C1666" s="400" t="s">
        <v>157</v>
      </c>
      <c r="D1666" s="401">
        <f>ROUND(10*R1666,0)</f>
        <v>2745</v>
      </c>
      <c r="E1666" s="402" t="s">
        <v>1259</v>
      </c>
      <c r="F1666" s="403"/>
      <c r="G1666" s="403" t="s">
        <v>202</v>
      </c>
      <c r="H1666" s="404">
        <v>40</v>
      </c>
      <c r="I1666" s="402"/>
      <c r="J1666" s="405"/>
      <c r="K1666" s="406">
        <v>5.7403999999999997E-2</v>
      </c>
      <c r="L1666" s="85">
        <f t="shared" si="302"/>
        <v>254.21981882404697</v>
      </c>
      <c r="M1666" s="85">
        <f t="shared" si="303"/>
        <v>415.3475529888272</v>
      </c>
      <c r="N1666" s="85">
        <f t="shared" si="304"/>
        <v>41.094000000000001</v>
      </c>
      <c r="O1666" s="402">
        <f t="shared" si="306"/>
        <v>41.094000000000001</v>
      </c>
      <c r="P1666" s="402">
        <f t="shared" si="305"/>
        <v>415.3475529888272</v>
      </c>
      <c r="Q1666" s="402">
        <f t="shared" si="307"/>
        <v>254.24852082404698</v>
      </c>
      <c r="R1666" s="402">
        <f t="shared" si="300"/>
        <v>274.47503498600503</v>
      </c>
      <c r="S1666" s="402">
        <f t="shared" si="299"/>
        <v>274.50373698600504</v>
      </c>
      <c r="T1666" s="402"/>
      <c r="U1666" s="55">
        <f t="shared" si="301"/>
        <v>205.99640511960519</v>
      </c>
      <c r="V1666" s="55"/>
      <c r="W1666" s="55"/>
    </row>
    <row r="1667" spans="1:28">
      <c r="A1667" s="400"/>
      <c r="B1667" s="400"/>
      <c r="C1667" s="400"/>
      <c r="D1667" s="401"/>
      <c r="E1667" s="400"/>
      <c r="F1667" s="407"/>
      <c r="G1667" s="407" t="s">
        <v>169</v>
      </c>
      <c r="H1667" s="404"/>
      <c r="I1667" s="402"/>
      <c r="J1667" s="405"/>
      <c r="K1667" s="406">
        <v>0.16770399999999999</v>
      </c>
      <c r="L1667" s="85">
        <f t="shared" si="302"/>
        <v>254.33237282404696</v>
      </c>
      <c r="M1667" s="85">
        <f t="shared" si="303"/>
        <v>415.3475529888272</v>
      </c>
      <c r="N1667" s="85">
        <f t="shared" si="304"/>
        <v>41.094000000000001</v>
      </c>
      <c r="O1667" s="402">
        <f t="shared" si="306"/>
        <v>41.094000000000001</v>
      </c>
      <c r="P1667" s="402">
        <f t="shared" si="305"/>
        <v>415.3475529888272</v>
      </c>
      <c r="Q1667" s="402">
        <f t="shared" si="307"/>
        <v>254.41622482404696</v>
      </c>
      <c r="R1667" s="402">
        <f t="shared" si="300"/>
        <v>274.58758898600507</v>
      </c>
      <c r="S1667" s="402">
        <f t="shared" ref="S1667:S1730" si="308">S1666+K1667</f>
        <v>274.67144098600505</v>
      </c>
      <c r="T1667" s="402"/>
      <c r="U1667" s="55">
        <f t="shared" si="301"/>
        <v>206.10895911960523</v>
      </c>
      <c r="V1667" s="55"/>
      <c r="W1667" s="55"/>
    </row>
    <row r="1668" spans="1:28">
      <c r="A1668" s="400" t="s">
        <v>1239</v>
      </c>
      <c r="B1668" s="400" t="str">
        <f>B1666</f>
        <v>CC02</v>
      </c>
      <c r="C1668" s="400" t="s">
        <v>544</v>
      </c>
      <c r="D1668" s="401">
        <f>ROUND(10*R1667,0)</f>
        <v>2746</v>
      </c>
      <c r="E1668" s="400" t="s">
        <v>1260</v>
      </c>
      <c r="F1668" s="407"/>
      <c r="G1668" s="407" t="s">
        <v>1243</v>
      </c>
      <c r="H1668" s="408">
        <v>40</v>
      </c>
      <c r="I1668" s="402">
        <v>0.32364399999999999</v>
      </c>
      <c r="J1668" s="405"/>
      <c r="K1668" s="402">
        <f>I1668</f>
        <v>0.32364399999999999</v>
      </c>
      <c r="L1668" s="85">
        <f t="shared" si="302"/>
        <v>254.57804682404696</v>
      </c>
      <c r="M1668" s="85">
        <f t="shared" si="303"/>
        <v>415.3475529888272</v>
      </c>
      <c r="N1668" s="85">
        <f t="shared" si="304"/>
        <v>41.094000000000001</v>
      </c>
      <c r="O1668" s="402">
        <f t="shared" si="306"/>
        <v>41.094000000000001</v>
      </c>
      <c r="P1668" s="402">
        <f t="shared" si="305"/>
        <v>415.3475529888272</v>
      </c>
      <c r="Q1668" s="402">
        <f t="shared" si="307"/>
        <v>254.73986882404697</v>
      </c>
      <c r="R1668" s="402">
        <f t="shared" si="300"/>
        <v>274.83326298600508</v>
      </c>
      <c r="S1668" s="402">
        <f t="shared" si="308"/>
        <v>274.99508498600505</v>
      </c>
      <c r="T1668" s="402"/>
      <c r="U1668" s="55">
        <f t="shared" si="301"/>
        <v>206.35463311960524</v>
      </c>
      <c r="V1668" s="55"/>
      <c r="W1668" s="55"/>
    </row>
    <row r="1669" spans="1:28">
      <c r="A1669" s="400" t="s">
        <v>1239</v>
      </c>
      <c r="B1669" s="400" t="str">
        <f>B1666</f>
        <v>CC02</v>
      </c>
      <c r="C1669" s="400" t="s">
        <v>547</v>
      </c>
      <c r="D1669" s="401">
        <f>ROUND(10*R1668,0)</f>
        <v>2748</v>
      </c>
      <c r="E1669" s="400" t="s">
        <v>1261</v>
      </c>
      <c r="F1669" s="407"/>
      <c r="G1669" s="407" t="s">
        <v>549</v>
      </c>
      <c r="H1669" s="408"/>
      <c r="I1669" s="402"/>
      <c r="J1669" s="405"/>
      <c r="K1669" s="402">
        <v>0</v>
      </c>
      <c r="L1669" s="85">
        <f t="shared" si="302"/>
        <v>254.73986882404697</v>
      </c>
      <c r="M1669" s="85">
        <f t="shared" si="303"/>
        <v>415.3475529888272</v>
      </c>
      <c r="N1669" s="85">
        <f t="shared" si="304"/>
        <v>41.094000000000001</v>
      </c>
      <c r="O1669" s="402">
        <f t="shared" si="306"/>
        <v>41.094000000000001</v>
      </c>
      <c r="P1669" s="402">
        <f t="shared" si="305"/>
        <v>415.3475529888272</v>
      </c>
      <c r="Q1669" s="402">
        <f t="shared" si="307"/>
        <v>254.73986882404697</v>
      </c>
      <c r="R1669" s="402">
        <f t="shared" si="300"/>
        <v>274.99508498600505</v>
      </c>
      <c r="S1669" s="402">
        <f t="shared" si="308"/>
        <v>274.99508498600505</v>
      </c>
      <c r="T1669" s="402"/>
      <c r="U1669" s="55">
        <f t="shared" si="301"/>
        <v>206.51645511960521</v>
      </c>
      <c r="V1669" s="55"/>
      <c r="W1669" s="55"/>
    </row>
    <row r="1670" spans="1:28">
      <c r="A1670" s="400"/>
      <c r="B1670" s="400"/>
      <c r="C1670" s="400"/>
      <c r="D1670" s="401"/>
      <c r="E1670" s="400"/>
      <c r="F1670" s="407"/>
      <c r="G1670" s="407"/>
      <c r="H1670" s="408"/>
      <c r="I1670" s="402"/>
      <c r="J1670" s="405"/>
      <c r="K1670" s="402">
        <v>0</v>
      </c>
      <c r="L1670" s="85">
        <f t="shared" si="302"/>
        <v>254.73986882404697</v>
      </c>
      <c r="M1670" s="85">
        <f t="shared" si="303"/>
        <v>415.3475529888272</v>
      </c>
      <c r="N1670" s="85">
        <f t="shared" si="304"/>
        <v>41.094000000000001</v>
      </c>
      <c r="O1670" s="402">
        <f t="shared" si="306"/>
        <v>41.094000000000001</v>
      </c>
      <c r="P1670" s="402">
        <f t="shared" si="305"/>
        <v>415.3475529888272</v>
      </c>
      <c r="Q1670" s="402">
        <f t="shared" si="307"/>
        <v>254.73986882404697</v>
      </c>
      <c r="R1670" s="402">
        <f t="shared" si="300"/>
        <v>274.99508498600505</v>
      </c>
      <c r="S1670" s="402">
        <f t="shared" si="308"/>
        <v>274.99508498600505</v>
      </c>
      <c r="T1670" s="402"/>
      <c r="U1670" s="55">
        <f t="shared" si="301"/>
        <v>206.51645511960521</v>
      </c>
      <c r="V1670" s="55"/>
      <c r="W1670" s="55"/>
    </row>
    <row r="1671" spans="1:28">
      <c r="A1671" s="400"/>
      <c r="B1671" s="400"/>
      <c r="C1671" s="400"/>
      <c r="D1671" s="401"/>
      <c r="E1671" s="400"/>
      <c r="F1671" s="407"/>
      <c r="G1671" s="407" t="s">
        <v>198</v>
      </c>
      <c r="H1671" s="408"/>
      <c r="I1671" s="402"/>
      <c r="J1671" s="405"/>
      <c r="K1671" s="402">
        <v>9.9516999999999994E-2</v>
      </c>
      <c r="L1671" s="85">
        <f t="shared" si="302"/>
        <v>254.78962732404696</v>
      </c>
      <c r="M1671" s="85">
        <f t="shared" si="303"/>
        <v>415.3475529888272</v>
      </c>
      <c r="N1671" s="85">
        <f t="shared" si="304"/>
        <v>41.094000000000001</v>
      </c>
      <c r="O1671" s="402">
        <f t="shared" si="306"/>
        <v>41.094000000000001</v>
      </c>
      <c r="P1671" s="402">
        <f t="shared" si="305"/>
        <v>415.3475529888272</v>
      </c>
      <c r="Q1671" s="402">
        <f t="shared" si="307"/>
        <v>254.83938582404696</v>
      </c>
      <c r="R1671" s="402">
        <f t="shared" si="300"/>
        <v>275.04484348600505</v>
      </c>
      <c r="S1671" s="402">
        <f t="shared" si="308"/>
        <v>275.09460198600505</v>
      </c>
      <c r="T1671" s="402"/>
      <c r="U1671" s="55">
        <f t="shared" si="301"/>
        <v>206.56621361960521</v>
      </c>
      <c r="V1671" s="55"/>
      <c r="W1671" s="55"/>
      <c r="AB1671" s="41"/>
    </row>
    <row r="1672" spans="1:28">
      <c r="A1672" s="400" t="s">
        <v>1239</v>
      </c>
      <c r="B1672" s="400" t="str">
        <f>B1666</f>
        <v>CC02</v>
      </c>
      <c r="C1672" s="400" t="s">
        <v>561</v>
      </c>
      <c r="D1672" s="401">
        <f>ROUND(10*R1671,0)</f>
        <v>2750</v>
      </c>
      <c r="E1672" s="400" t="s">
        <v>1262</v>
      </c>
      <c r="F1672" s="407"/>
      <c r="G1672" s="407" t="s">
        <v>1243</v>
      </c>
      <c r="H1672" s="408">
        <v>40</v>
      </c>
      <c r="I1672" s="402"/>
      <c r="J1672" s="405"/>
      <c r="K1672" s="402">
        <v>0.32364399999999999</v>
      </c>
      <c r="L1672" s="85">
        <f t="shared" si="302"/>
        <v>255.00120782404696</v>
      </c>
      <c r="M1672" s="85">
        <f t="shared" si="303"/>
        <v>415.3475529888272</v>
      </c>
      <c r="N1672" s="85">
        <f t="shared" si="304"/>
        <v>41.094000000000001</v>
      </c>
      <c r="O1672" s="402">
        <f t="shared" si="306"/>
        <v>41.094000000000001</v>
      </c>
      <c r="P1672" s="402">
        <f t="shared" si="305"/>
        <v>415.3475529888272</v>
      </c>
      <c r="Q1672" s="402">
        <f t="shared" si="307"/>
        <v>255.16302982404696</v>
      </c>
      <c r="R1672" s="402">
        <f t="shared" si="300"/>
        <v>275.25642398600507</v>
      </c>
      <c r="S1672" s="402">
        <f t="shared" si="308"/>
        <v>275.41824598600505</v>
      </c>
      <c r="T1672" s="402"/>
      <c r="U1672" s="55">
        <f t="shared" si="301"/>
        <v>206.77779411960523</v>
      </c>
      <c r="V1672" s="55"/>
      <c r="W1672" s="55"/>
      <c r="AB1672" s="41"/>
    </row>
    <row r="1673" spans="1:28">
      <c r="A1673" s="400"/>
      <c r="B1673" s="400"/>
      <c r="C1673" s="400"/>
      <c r="D1673" s="401"/>
      <c r="E1673" s="400"/>
      <c r="F1673" s="407"/>
      <c r="G1673" s="407"/>
      <c r="H1673" s="408"/>
      <c r="I1673" s="402"/>
      <c r="J1673" s="405"/>
      <c r="K1673" s="402">
        <v>0</v>
      </c>
      <c r="L1673" s="85">
        <f t="shared" si="302"/>
        <v>255.16302982404696</v>
      </c>
      <c r="M1673" s="85">
        <f t="shared" si="303"/>
        <v>415.3475529888272</v>
      </c>
      <c r="N1673" s="85">
        <f t="shared" si="304"/>
        <v>41.094000000000001</v>
      </c>
      <c r="O1673" s="402">
        <f t="shared" si="306"/>
        <v>41.094000000000001</v>
      </c>
      <c r="P1673" s="402">
        <f t="shared" si="305"/>
        <v>415.3475529888272</v>
      </c>
      <c r="Q1673" s="402">
        <f t="shared" si="307"/>
        <v>255.16302982404696</v>
      </c>
      <c r="R1673" s="402">
        <f t="shared" si="300"/>
        <v>275.41824598600505</v>
      </c>
      <c r="S1673" s="402">
        <f t="shared" si="308"/>
        <v>275.41824598600505</v>
      </c>
      <c r="T1673" s="402"/>
      <c r="U1673" s="55">
        <f t="shared" si="301"/>
        <v>206.9396161196052</v>
      </c>
      <c r="V1673" s="55"/>
      <c r="W1673" s="55"/>
      <c r="AB1673" s="41"/>
    </row>
    <row r="1674" spans="1:28">
      <c r="A1674" s="400"/>
      <c r="B1674" s="400"/>
      <c r="C1674" s="400"/>
      <c r="D1674" s="401"/>
      <c r="E1674" s="400"/>
      <c r="F1674" s="407"/>
      <c r="G1674" s="407"/>
      <c r="H1674" s="408"/>
      <c r="I1674" s="402"/>
      <c r="J1674" s="405"/>
      <c r="K1674" s="402">
        <v>0</v>
      </c>
      <c r="L1674" s="85">
        <f t="shared" si="302"/>
        <v>255.16302982404696</v>
      </c>
      <c r="M1674" s="85">
        <f t="shared" si="303"/>
        <v>415.3475529888272</v>
      </c>
      <c r="N1674" s="85">
        <f t="shared" si="304"/>
        <v>41.094000000000001</v>
      </c>
      <c r="O1674" s="402">
        <f t="shared" si="306"/>
        <v>41.094000000000001</v>
      </c>
      <c r="P1674" s="402">
        <f t="shared" si="305"/>
        <v>415.3475529888272</v>
      </c>
      <c r="Q1674" s="402">
        <f t="shared" si="307"/>
        <v>255.16302982404696</v>
      </c>
      <c r="R1674" s="402">
        <f t="shared" si="300"/>
        <v>275.41824598600505</v>
      </c>
      <c r="S1674" s="402">
        <f t="shared" si="308"/>
        <v>275.41824598600505</v>
      </c>
      <c r="T1674" s="402"/>
      <c r="U1674" s="55">
        <f t="shared" si="301"/>
        <v>206.9396161196052</v>
      </c>
      <c r="V1674" s="55"/>
      <c r="W1674" s="55"/>
      <c r="AB1674" s="41"/>
    </row>
    <row r="1675" spans="1:28">
      <c r="A1675" s="400"/>
      <c r="B1675" s="400"/>
      <c r="C1675" s="400"/>
      <c r="D1675" s="401"/>
      <c r="E1675" s="400"/>
      <c r="F1675" s="407"/>
      <c r="G1675" s="407" t="s">
        <v>198</v>
      </c>
      <c r="H1675" s="408"/>
      <c r="I1675" s="402"/>
      <c r="J1675" s="405"/>
      <c r="K1675" s="402">
        <v>9.9516999999999994E-2</v>
      </c>
      <c r="L1675" s="85">
        <f t="shared" si="302"/>
        <v>255.21278832404695</v>
      </c>
      <c r="M1675" s="85">
        <f t="shared" si="303"/>
        <v>415.3475529888272</v>
      </c>
      <c r="N1675" s="85">
        <f t="shared" si="304"/>
        <v>41.094000000000001</v>
      </c>
      <c r="O1675" s="402">
        <f t="shared" si="306"/>
        <v>41.094000000000001</v>
      </c>
      <c r="P1675" s="402">
        <f t="shared" si="305"/>
        <v>415.3475529888272</v>
      </c>
      <c r="Q1675" s="402">
        <f t="shared" si="307"/>
        <v>255.26254682404695</v>
      </c>
      <c r="R1675" s="402">
        <f t="shared" si="300"/>
        <v>275.46800448600504</v>
      </c>
      <c r="S1675" s="402">
        <f t="shared" si="308"/>
        <v>275.51776298600504</v>
      </c>
      <c r="T1675" s="402"/>
      <c r="U1675" s="55">
        <f t="shared" si="301"/>
        <v>206.9893746196052</v>
      </c>
      <c r="V1675" s="55"/>
      <c r="W1675" s="55"/>
      <c r="AB1675" s="41"/>
    </row>
    <row r="1676" spans="1:28">
      <c r="A1676" s="400" t="s">
        <v>1239</v>
      </c>
      <c r="B1676" s="400" t="str">
        <f>B1666</f>
        <v>CC02</v>
      </c>
      <c r="C1676" s="400" t="s">
        <v>565</v>
      </c>
      <c r="D1676" s="401">
        <f>ROUND(10*R1675,0)</f>
        <v>2755</v>
      </c>
      <c r="E1676" s="400" t="s">
        <v>1263</v>
      </c>
      <c r="F1676" s="407"/>
      <c r="G1676" s="407" t="s">
        <v>1243</v>
      </c>
      <c r="H1676" s="408">
        <v>40</v>
      </c>
      <c r="I1676" s="402"/>
      <c r="J1676" s="405"/>
      <c r="K1676" s="402">
        <v>0.32364399999999999</v>
      </c>
      <c r="L1676" s="85">
        <f t="shared" si="302"/>
        <v>255.42436882404695</v>
      </c>
      <c r="M1676" s="85">
        <f t="shared" si="303"/>
        <v>415.3475529888272</v>
      </c>
      <c r="N1676" s="85">
        <f t="shared" si="304"/>
        <v>41.094000000000001</v>
      </c>
      <c r="O1676" s="402">
        <f t="shared" si="306"/>
        <v>41.094000000000001</v>
      </c>
      <c r="P1676" s="402">
        <f t="shared" si="305"/>
        <v>415.3475529888272</v>
      </c>
      <c r="Q1676" s="402">
        <f t="shared" si="307"/>
        <v>255.58619082404695</v>
      </c>
      <c r="R1676" s="402">
        <f t="shared" si="300"/>
        <v>275.67958498600507</v>
      </c>
      <c r="S1676" s="402">
        <f t="shared" si="308"/>
        <v>275.84140698600504</v>
      </c>
      <c r="T1676" s="402"/>
      <c r="U1676" s="55">
        <f t="shared" si="301"/>
        <v>207.20095511960523</v>
      </c>
      <c r="V1676" s="55"/>
      <c r="W1676" s="55"/>
      <c r="AB1676" s="41"/>
    </row>
    <row r="1677" spans="1:28">
      <c r="A1677" s="400" t="s">
        <v>1239</v>
      </c>
      <c r="B1677" s="400" t="str">
        <f>B1666</f>
        <v>CC02</v>
      </c>
      <c r="C1677" s="400" t="s">
        <v>547</v>
      </c>
      <c r="D1677" s="401">
        <f>ROUND(10*R1676,0)</f>
        <v>2757</v>
      </c>
      <c r="E1677" s="400" t="s">
        <v>1264</v>
      </c>
      <c r="F1677" s="407"/>
      <c r="G1677" s="407" t="s">
        <v>549</v>
      </c>
      <c r="H1677" s="408"/>
      <c r="I1677" s="402"/>
      <c r="J1677" s="405"/>
      <c r="K1677" s="402">
        <v>0</v>
      </c>
      <c r="L1677" s="85">
        <f t="shared" si="302"/>
        <v>255.58619082404695</v>
      </c>
      <c r="M1677" s="85">
        <f t="shared" si="303"/>
        <v>415.3475529888272</v>
      </c>
      <c r="N1677" s="85">
        <f t="shared" si="304"/>
        <v>41.094000000000001</v>
      </c>
      <c r="O1677" s="402">
        <f t="shared" si="306"/>
        <v>41.094000000000001</v>
      </c>
      <c r="P1677" s="402">
        <f t="shared" si="305"/>
        <v>415.3475529888272</v>
      </c>
      <c r="Q1677" s="402">
        <f t="shared" si="307"/>
        <v>255.58619082404695</v>
      </c>
      <c r="R1677" s="402">
        <f t="shared" si="300"/>
        <v>275.84140698600504</v>
      </c>
      <c r="S1677" s="402">
        <f t="shared" si="308"/>
        <v>275.84140698600504</v>
      </c>
      <c r="T1677" s="402"/>
      <c r="U1677" s="55">
        <f t="shared" si="301"/>
        <v>207.3627771196052</v>
      </c>
      <c r="V1677" s="55"/>
      <c r="W1677" s="55"/>
      <c r="AB1677" s="41"/>
    </row>
    <row r="1678" spans="1:28">
      <c r="A1678" s="400"/>
      <c r="B1678" s="400"/>
      <c r="C1678" s="400"/>
      <c r="D1678" s="401"/>
      <c r="E1678" s="400"/>
      <c r="F1678" s="407"/>
      <c r="G1678" s="407"/>
      <c r="H1678" s="408"/>
      <c r="I1678" s="402"/>
      <c r="J1678" s="405"/>
      <c r="K1678" s="402">
        <v>0</v>
      </c>
      <c r="L1678" s="85">
        <f t="shared" si="302"/>
        <v>255.58619082404695</v>
      </c>
      <c r="M1678" s="85">
        <f t="shared" si="303"/>
        <v>415.3475529888272</v>
      </c>
      <c r="N1678" s="85">
        <f t="shared" si="304"/>
        <v>41.094000000000001</v>
      </c>
      <c r="O1678" s="402">
        <f t="shared" si="306"/>
        <v>41.094000000000001</v>
      </c>
      <c r="P1678" s="402">
        <f t="shared" si="305"/>
        <v>415.3475529888272</v>
      </c>
      <c r="Q1678" s="402">
        <f t="shared" si="307"/>
        <v>255.58619082404695</v>
      </c>
      <c r="R1678" s="402">
        <f t="shared" si="300"/>
        <v>275.84140698600504</v>
      </c>
      <c r="S1678" s="402">
        <f t="shared" si="308"/>
        <v>275.84140698600504</v>
      </c>
      <c r="T1678" s="402"/>
      <c r="U1678" s="55">
        <f t="shared" si="301"/>
        <v>207.3627771196052</v>
      </c>
      <c r="V1678" s="55"/>
      <c r="W1678" s="55"/>
      <c r="AB1678" s="41"/>
    </row>
    <row r="1679" spans="1:28">
      <c r="A1679" s="400"/>
      <c r="B1679" s="400"/>
      <c r="C1679" s="400"/>
      <c r="D1679" s="401"/>
      <c r="E1679" s="400"/>
      <c r="F1679" s="407"/>
      <c r="G1679" s="407" t="s">
        <v>344</v>
      </c>
      <c r="H1679" s="408"/>
      <c r="I1679" s="402"/>
      <c r="J1679" s="405"/>
      <c r="K1679" s="402">
        <v>0.15525</v>
      </c>
      <c r="L1679" s="85">
        <f t="shared" si="302"/>
        <v>255.66381582404694</v>
      </c>
      <c r="M1679" s="85">
        <f t="shared" si="303"/>
        <v>415.3475529888272</v>
      </c>
      <c r="N1679" s="85">
        <f t="shared" si="304"/>
        <v>41.094000000000001</v>
      </c>
      <c r="O1679" s="402">
        <f t="shared" si="306"/>
        <v>41.094000000000001</v>
      </c>
      <c r="P1679" s="402">
        <f t="shared" si="305"/>
        <v>415.3475529888272</v>
      </c>
      <c r="Q1679" s="402">
        <f t="shared" si="307"/>
        <v>255.74144082404695</v>
      </c>
      <c r="R1679" s="402">
        <f t="shared" si="300"/>
        <v>275.91903198600505</v>
      </c>
      <c r="S1679" s="402">
        <f t="shared" si="308"/>
        <v>275.99665698600506</v>
      </c>
      <c r="T1679" s="402"/>
      <c r="U1679" s="55">
        <f t="shared" si="301"/>
        <v>207.44040211960521</v>
      </c>
      <c r="V1679" s="55"/>
      <c r="W1679" s="55"/>
      <c r="AB1679" s="41"/>
    </row>
    <row r="1680" spans="1:28">
      <c r="A1680" s="400" t="s">
        <v>1239</v>
      </c>
      <c r="B1680" s="400" t="str">
        <f>B1666</f>
        <v>CC02</v>
      </c>
      <c r="C1680" s="400" t="s">
        <v>556</v>
      </c>
      <c r="D1680" s="401">
        <f>ROUND(10*R1680,0)</f>
        <v>2762</v>
      </c>
      <c r="E1680" s="400" t="s">
        <v>1265</v>
      </c>
      <c r="F1680" s="407" t="s">
        <v>631</v>
      </c>
      <c r="G1680" s="407" t="s">
        <v>559</v>
      </c>
      <c r="H1680" s="408">
        <v>40</v>
      </c>
      <c r="I1680" s="402"/>
      <c r="J1680" s="405"/>
      <c r="K1680" s="402">
        <v>0.5</v>
      </c>
      <c r="L1680" s="85">
        <f t="shared" si="302"/>
        <v>255.99144082404695</v>
      </c>
      <c r="M1680" s="85">
        <f t="shared" si="303"/>
        <v>415.3475529888272</v>
      </c>
      <c r="N1680" s="85">
        <f t="shared" si="304"/>
        <v>41.094000000000001</v>
      </c>
      <c r="O1680" s="402">
        <f t="shared" si="306"/>
        <v>41.094000000000001</v>
      </c>
      <c r="P1680" s="402">
        <f t="shared" si="305"/>
        <v>415.3475529888272</v>
      </c>
      <c r="Q1680" s="402">
        <f t="shared" si="307"/>
        <v>256.24144082404695</v>
      </c>
      <c r="R1680" s="402">
        <f t="shared" si="300"/>
        <v>276.24665698600506</v>
      </c>
      <c r="S1680" s="402">
        <f t="shared" si="308"/>
        <v>276.49665698600506</v>
      </c>
      <c r="T1680" s="402"/>
      <c r="U1680" s="55">
        <f t="shared" si="301"/>
        <v>207.76802711960522</v>
      </c>
      <c r="V1680" s="55"/>
      <c r="W1680" s="55"/>
      <c r="AB1680" s="41"/>
    </row>
    <row r="1681" spans="1:28">
      <c r="A1681" s="400"/>
      <c r="B1681" s="400"/>
      <c r="C1681" s="400"/>
      <c r="D1681" s="401"/>
      <c r="E1681" s="400"/>
      <c r="F1681" s="407"/>
      <c r="G1681" s="407" t="s">
        <v>344</v>
      </c>
      <c r="H1681" s="408"/>
      <c r="I1681" s="402"/>
      <c r="J1681" s="405"/>
      <c r="K1681" s="402">
        <v>0.15525</v>
      </c>
      <c r="L1681" s="85">
        <f t="shared" si="302"/>
        <v>256.31906582404696</v>
      </c>
      <c r="M1681" s="85">
        <f t="shared" si="303"/>
        <v>415.3475529888272</v>
      </c>
      <c r="N1681" s="85">
        <f t="shared" si="304"/>
        <v>41.094000000000001</v>
      </c>
      <c r="O1681" s="402">
        <f t="shared" si="306"/>
        <v>41.094000000000001</v>
      </c>
      <c r="P1681" s="402">
        <f t="shared" si="305"/>
        <v>415.3475529888272</v>
      </c>
      <c r="Q1681" s="402">
        <f t="shared" si="307"/>
        <v>256.39669082404697</v>
      </c>
      <c r="R1681" s="402">
        <f t="shared" si="300"/>
        <v>276.57428198600508</v>
      </c>
      <c r="S1681" s="402">
        <f t="shared" si="308"/>
        <v>276.65190698600509</v>
      </c>
      <c r="T1681" s="402"/>
      <c r="U1681" s="55">
        <f t="shared" si="301"/>
        <v>208.09565211960523</v>
      </c>
      <c r="V1681" s="55"/>
      <c r="W1681" s="55"/>
      <c r="AB1681" s="41"/>
    </row>
    <row r="1682" spans="1:28">
      <c r="A1682" s="400" t="s">
        <v>1239</v>
      </c>
      <c r="B1682" s="400" t="str">
        <f>B1666</f>
        <v>CC02</v>
      </c>
      <c r="C1682" s="400" t="s">
        <v>571</v>
      </c>
      <c r="D1682" s="401">
        <f>ROUND(10*R1681,0)</f>
        <v>2766</v>
      </c>
      <c r="E1682" s="400" t="s">
        <v>1266</v>
      </c>
      <c r="F1682" s="407"/>
      <c r="G1682" s="407" t="s">
        <v>1243</v>
      </c>
      <c r="H1682" s="408">
        <v>40</v>
      </c>
      <c r="I1682" s="402"/>
      <c r="J1682" s="405"/>
      <c r="K1682" s="402">
        <v>0.32364399999999999</v>
      </c>
      <c r="L1682" s="85">
        <f t="shared" si="302"/>
        <v>256.55851282404694</v>
      </c>
      <c r="M1682" s="85">
        <f t="shared" si="303"/>
        <v>415.3475529888272</v>
      </c>
      <c r="N1682" s="85">
        <f t="shared" si="304"/>
        <v>41.094000000000001</v>
      </c>
      <c r="O1682" s="402">
        <f t="shared" si="306"/>
        <v>41.094000000000001</v>
      </c>
      <c r="P1682" s="402">
        <f t="shared" si="305"/>
        <v>415.3475529888272</v>
      </c>
      <c r="Q1682" s="402">
        <f t="shared" si="307"/>
        <v>256.72033482404697</v>
      </c>
      <c r="R1682" s="402">
        <f t="shared" si="300"/>
        <v>276.81372898600512</v>
      </c>
      <c r="S1682" s="402">
        <f t="shared" si="308"/>
        <v>276.97555098600509</v>
      </c>
      <c r="T1682" s="402"/>
      <c r="U1682" s="55">
        <f t="shared" si="301"/>
        <v>208.33509911960527</v>
      </c>
      <c r="V1682" s="55"/>
      <c r="W1682" s="55"/>
      <c r="AB1682" s="41"/>
    </row>
    <row r="1683" spans="1:28">
      <c r="A1683" s="400"/>
      <c r="B1683" s="400"/>
      <c r="C1683" s="400"/>
      <c r="D1683" s="401"/>
      <c r="E1683" s="400"/>
      <c r="F1683" s="407"/>
      <c r="G1683" s="407"/>
      <c r="H1683" s="408"/>
      <c r="I1683" s="402"/>
      <c r="J1683" s="405"/>
      <c r="K1683" s="402">
        <v>0</v>
      </c>
      <c r="L1683" s="85">
        <f t="shared" si="302"/>
        <v>256.72033482404697</v>
      </c>
      <c r="M1683" s="85">
        <f t="shared" si="303"/>
        <v>415.3475529888272</v>
      </c>
      <c r="N1683" s="85">
        <f t="shared" si="304"/>
        <v>41.094000000000001</v>
      </c>
      <c r="O1683" s="402">
        <f t="shared" si="306"/>
        <v>41.094000000000001</v>
      </c>
      <c r="P1683" s="402">
        <f t="shared" si="305"/>
        <v>415.3475529888272</v>
      </c>
      <c r="Q1683" s="402">
        <f t="shared" si="307"/>
        <v>256.72033482404697</v>
      </c>
      <c r="R1683" s="402">
        <f t="shared" si="300"/>
        <v>276.97555098600509</v>
      </c>
      <c r="S1683" s="402">
        <f t="shared" si="308"/>
        <v>276.97555098600509</v>
      </c>
      <c r="T1683" s="402"/>
      <c r="U1683" s="55">
        <f t="shared" si="301"/>
        <v>208.49692111960525</v>
      </c>
      <c r="V1683" s="55"/>
      <c r="W1683" s="55"/>
      <c r="AB1683" s="41"/>
    </row>
    <row r="1684" spans="1:28">
      <c r="A1684" s="400"/>
      <c r="B1684" s="400"/>
      <c r="C1684" s="400"/>
      <c r="D1684" s="401"/>
      <c r="E1684" s="400"/>
      <c r="F1684" s="407"/>
      <c r="G1684" s="407"/>
      <c r="H1684" s="408"/>
      <c r="I1684" s="402"/>
      <c r="J1684" s="405"/>
      <c r="K1684" s="402">
        <v>0</v>
      </c>
      <c r="L1684" s="85">
        <f t="shared" si="302"/>
        <v>256.72033482404697</v>
      </c>
      <c r="M1684" s="85">
        <f t="shared" si="303"/>
        <v>415.3475529888272</v>
      </c>
      <c r="N1684" s="85">
        <f t="shared" si="304"/>
        <v>41.094000000000001</v>
      </c>
      <c r="O1684" s="402">
        <f t="shared" si="306"/>
        <v>41.094000000000001</v>
      </c>
      <c r="P1684" s="402">
        <f t="shared" si="305"/>
        <v>415.3475529888272</v>
      </c>
      <c r="Q1684" s="402">
        <f t="shared" si="307"/>
        <v>256.72033482404697</v>
      </c>
      <c r="R1684" s="402">
        <f t="shared" si="300"/>
        <v>276.97555098600509</v>
      </c>
      <c r="S1684" s="402">
        <f t="shared" si="308"/>
        <v>276.97555098600509</v>
      </c>
      <c r="T1684" s="402"/>
      <c r="U1684" s="55">
        <f t="shared" si="301"/>
        <v>208.49692111960525</v>
      </c>
      <c r="V1684" s="55"/>
      <c r="W1684" s="55"/>
      <c r="AB1684" s="41"/>
    </row>
    <row r="1685" spans="1:28">
      <c r="A1685" s="400"/>
      <c r="B1685" s="400"/>
      <c r="C1685" s="400"/>
      <c r="D1685" s="401"/>
      <c r="E1685" s="400"/>
      <c r="F1685" s="407"/>
      <c r="G1685" s="407"/>
      <c r="H1685" s="408"/>
      <c r="I1685" s="402"/>
      <c r="J1685" s="405"/>
      <c r="K1685" s="402">
        <v>9.9516999999999994E-2</v>
      </c>
      <c r="L1685" s="85">
        <f t="shared" si="302"/>
        <v>256.77009332404697</v>
      </c>
      <c r="M1685" s="85">
        <f t="shared" si="303"/>
        <v>415.3475529888272</v>
      </c>
      <c r="N1685" s="85">
        <f t="shared" si="304"/>
        <v>41.094000000000001</v>
      </c>
      <c r="O1685" s="402">
        <f t="shared" si="306"/>
        <v>41.094000000000001</v>
      </c>
      <c r="P1685" s="402">
        <f t="shared" si="305"/>
        <v>415.3475529888272</v>
      </c>
      <c r="Q1685" s="402">
        <f t="shared" si="307"/>
        <v>256.81985182404696</v>
      </c>
      <c r="R1685" s="402">
        <f t="shared" si="300"/>
        <v>277.02530948600509</v>
      </c>
      <c r="S1685" s="402">
        <f t="shared" si="308"/>
        <v>277.07506798600508</v>
      </c>
      <c r="T1685" s="402"/>
      <c r="U1685" s="55">
        <f t="shared" si="301"/>
        <v>208.54667961960524</v>
      </c>
      <c r="V1685" s="55"/>
      <c r="W1685" s="55"/>
      <c r="AB1685" s="41"/>
    </row>
    <row r="1686" spans="1:28">
      <c r="A1686" s="400" t="s">
        <v>1239</v>
      </c>
      <c r="B1686" s="400" t="str">
        <f>B1666</f>
        <v>CC02</v>
      </c>
      <c r="C1686" s="400" t="s">
        <v>638</v>
      </c>
      <c r="D1686" s="401">
        <f>ROUND(10*R1685,0)</f>
        <v>2770</v>
      </c>
      <c r="E1686" s="400" t="s">
        <v>1267</v>
      </c>
      <c r="F1686" s="407"/>
      <c r="G1686" s="407" t="s">
        <v>1243</v>
      </c>
      <c r="H1686" s="408">
        <v>40</v>
      </c>
      <c r="I1686" s="402"/>
      <c r="J1686" s="405"/>
      <c r="K1686" s="402">
        <v>0.32364399999999999</v>
      </c>
      <c r="L1686" s="85">
        <f t="shared" si="302"/>
        <v>256.98167382404699</v>
      </c>
      <c r="M1686" s="85">
        <f t="shared" si="303"/>
        <v>415.3475529888272</v>
      </c>
      <c r="N1686" s="85">
        <f t="shared" si="304"/>
        <v>41.094000000000001</v>
      </c>
      <c r="O1686" s="402">
        <f t="shared" si="306"/>
        <v>41.094000000000001</v>
      </c>
      <c r="P1686" s="402">
        <f t="shared" si="305"/>
        <v>415.3475529888272</v>
      </c>
      <c r="Q1686" s="402">
        <f t="shared" si="307"/>
        <v>257.14349582404697</v>
      </c>
      <c r="R1686" s="402">
        <f t="shared" ref="R1686:R1749" si="309">S1686-0.5*K1686</f>
        <v>277.23688998600511</v>
      </c>
      <c r="S1686" s="402">
        <f t="shared" si="308"/>
        <v>277.39871198600508</v>
      </c>
      <c r="T1686" s="402"/>
      <c r="U1686" s="55">
        <f t="shared" ref="U1686:U1749" si="310">R1686-$U$9</f>
        <v>208.75826011960527</v>
      </c>
      <c r="V1686" s="55"/>
      <c r="W1686" s="55"/>
      <c r="AB1686" s="41"/>
    </row>
    <row r="1687" spans="1:28">
      <c r="A1687" s="400"/>
      <c r="B1687" s="400"/>
      <c r="C1687" s="400"/>
      <c r="D1687" s="401"/>
      <c r="E1687" s="400"/>
      <c r="F1687" s="407"/>
      <c r="G1687" s="407"/>
      <c r="H1687" s="408"/>
      <c r="I1687" s="402"/>
      <c r="J1687" s="405"/>
      <c r="K1687" s="402">
        <v>0</v>
      </c>
      <c r="L1687" s="85">
        <f t="shared" ref="L1687:L1750" si="311">(Q1687+Q1686)/2</f>
        <v>257.14349582404697</v>
      </c>
      <c r="M1687" s="85">
        <f t="shared" ref="M1687:M1750" si="312">(P1687+P1686)/2</f>
        <v>415.3475529888272</v>
      </c>
      <c r="N1687" s="85">
        <f t="shared" ref="N1687:N1750" si="313">(O1687+O1686)/2</f>
        <v>41.094000000000001</v>
      </c>
      <c r="O1687" s="402">
        <f t="shared" si="306"/>
        <v>41.094000000000001</v>
      </c>
      <c r="P1687" s="402">
        <f t="shared" si="305"/>
        <v>415.3475529888272</v>
      </c>
      <c r="Q1687" s="402">
        <f t="shared" si="307"/>
        <v>257.14349582404697</v>
      </c>
      <c r="R1687" s="402">
        <f t="shared" si="309"/>
        <v>277.39871198600508</v>
      </c>
      <c r="S1687" s="402">
        <f t="shared" si="308"/>
        <v>277.39871198600508</v>
      </c>
      <c r="T1687" s="402"/>
      <c r="U1687" s="55">
        <f t="shared" si="310"/>
        <v>208.92008211960524</v>
      </c>
      <c r="V1687" s="55"/>
      <c r="W1687" s="55"/>
      <c r="AB1687" s="41"/>
    </row>
    <row r="1688" spans="1:28">
      <c r="A1688" s="400"/>
      <c r="B1688" s="400"/>
      <c r="C1688" s="400"/>
      <c r="D1688" s="401"/>
      <c r="E1688" s="400"/>
      <c r="F1688" s="407"/>
      <c r="G1688" s="407"/>
      <c r="H1688" s="408"/>
      <c r="I1688" s="402"/>
      <c r="J1688" s="405"/>
      <c r="K1688" s="402">
        <v>0</v>
      </c>
      <c r="L1688" s="85">
        <f t="shared" si="311"/>
        <v>257.14349582404697</v>
      </c>
      <c r="M1688" s="85">
        <f t="shared" si="312"/>
        <v>415.3475529888272</v>
      </c>
      <c r="N1688" s="85">
        <f t="shared" si="313"/>
        <v>41.094000000000001</v>
      </c>
      <c r="O1688" s="402">
        <f t="shared" si="306"/>
        <v>41.094000000000001</v>
      </c>
      <c r="P1688" s="402">
        <f t="shared" si="305"/>
        <v>415.3475529888272</v>
      </c>
      <c r="Q1688" s="402">
        <f t="shared" si="307"/>
        <v>257.14349582404697</v>
      </c>
      <c r="R1688" s="402">
        <f t="shared" si="309"/>
        <v>277.39871198600508</v>
      </c>
      <c r="S1688" s="402">
        <f t="shared" si="308"/>
        <v>277.39871198600508</v>
      </c>
      <c r="T1688" s="402"/>
      <c r="U1688" s="55">
        <f t="shared" si="310"/>
        <v>208.92008211960524</v>
      </c>
      <c r="V1688" s="55"/>
      <c r="W1688" s="55"/>
      <c r="AB1688" s="41"/>
    </row>
    <row r="1689" spans="1:28">
      <c r="A1689" s="400"/>
      <c r="B1689" s="400"/>
      <c r="C1689" s="400"/>
      <c r="D1689" s="401"/>
      <c r="E1689" s="400"/>
      <c r="F1689" s="407"/>
      <c r="G1689" s="407"/>
      <c r="H1689" s="408"/>
      <c r="I1689" s="402"/>
      <c r="J1689" s="405"/>
      <c r="K1689" s="402">
        <v>9.9516999999999994E-2</v>
      </c>
      <c r="L1689" s="85">
        <f t="shared" si="311"/>
        <v>257.19325432404696</v>
      </c>
      <c r="M1689" s="85">
        <f t="shared" si="312"/>
        <v>415.3475529888272</v>
      </c>
      <c r="N1689" s="85">
        <f t="shared" si="313"/>
        <v>41.094000000000001</v>
      </c>
      <c r="O1689" s="402">
        <f t="shared" si="306"/>
        <v>41.094000000000001</v>
      </c>
      <c r="P1689" s="402">
        <f t="shared" si="305"/>
        <v>415.3475529888272</v>
      </c>
      <c r="Q1689" s="402">
        <f t="shared" si="307"/>
        <v>257.24301282404696</v>
      </c>
      <c r="R1689" s="402">
        <f t="shared" si="309"/>
        <v>277.44847048600508</v>
      </c>
      <c r="S1689" s="402">
        <f t="shared" si="308"/>
        <v>277.49822898600507</v>
      </c>
      <c r="T1689" s="402"/>
      <c r="U1689" s="55">
        <f t="shared" si="310"/>
        <v>208.96984061960524</v>
      </c>
      <c r="V1689" s="55"/>
      <c r="W1689" s="55"/>
      <c r="AB1689" s="41"/>
    </row>
    <row r="1690" spans="1:28">
      <c r="A1690" s="400" t="s">
        <v>1239</v>
      </c>
      <c r="B1690" s="400" t="str">
        <f>B1666</f>
        <v>CC02</v>
      </c>
      <c r="C1690" s="400" t="s">
        <v>640</v>
      </c>
      <c r="D1690" s="401">
        <f>ROUND(10*R1689,0)</f>
        <v>2774</v>
      </c>
      <c r="E1690" s="400" t="s">
        <v>1268</v>
      </c>
      <c r="F1690" s="407"/>
      <c r="G1690" s="407" t="s">
        <v>1243</v>
      </c>
      <c r="H1690" s="408">
        <v>40</v>
      </c>
      <c r="I1690" s="402"/>
      <c r="J1690" s="405"/>
      <c r="K1690" s="402">
        <v>0.32364399999999999</v>
      </c>
      <c r="L1690" s="85">
        <f t="shared" si="311"/>
        <v>257.40483482404693</v>
      </c>
      <c r="M1690" s="85">
        <f t="shared" si="312"/>
        <v>415.3475529888272</v>
      </c>
      <c r="N1690" s="85">
        <f t="shared" si="313"/>
        <v>41.094000000000001</v>
      </c>
      <c r="O1690" s="402">
        <f t="shared" si="306"/>
        <v>41.094000000000001</v>
      </c>
      <c r="P1690" s="402">
        <f t="shared" si="305"/>
        <v>415.3475529888272</v>
      </c>
      <c r="Q1690" s="402">
        <f t="shared" si="307"/>
        <v>257.56665682404696</v>
      </c>
      <c r="R1690" s="402">
        <f t="shared" si="309"/>
        <v>277.6600509860051</v>
      </c>
      <c r="S1690" s="402">
        <f t="shared" si="308"/>
        <v>277.82187298600508</v>
      </c>
      <c r="T1690" s="402"/>
      <c r="U1690" s="55">
        <f t="shared" si="310"/>
        <v>209.18142111960526</v>
      </c>
      <c r="V1690" s="55"/>
      <c r="W1690" s="55"/>
      <c r="AB1690" s="41"/>
    </row>
    <row r="1691" spans="1:28">
      <c r="A1691" s="400" t="s">
        <v>1239</v>
      </c>
      <c r="B1691" s="400" t="str">
        <f>B1666</f>
        <v>CC02</v>
      </c>
      <c r="C1691" s="400" t="s">
        <v>547</v>
      </c>
      <c r="D1691" s="401">
        <f>ROUND(10*R1690,0)</f>
        <v>2777</v>
      </c>
      <c r="E1691" s="400" t="s">
        <v>1269</v>
      </c>
      <c r="F1691" s="407"/>
      <c r="G1691" s="407" t="s">
        <v>549</v>
      </c>
      <c r="H1691" s="408"/>
      <c r="I1691" s="402"/>
      <c r="J1691" s="405"/>
      <c r="K1691" s="402">
        <v>0</v>
      </c>
      <c r="L1691" s="85">
        <f t="shared" si="311"/>
        <v>257.56665682404696</v>
      </c>
      <c r="M1691" s="85">
        <f t="shared" si="312"/>
        <v>415.3475529888272</v>
      </c>
      <c r="N1691" s="85">
        <f t="shared" si="313"/>
        <v>41.094000000000001</v>
      </c>
      <c r="O1691" s="402">
        <f t="shared" si="306"/>
        <v>41.094000000000001</v>
      </c>
      <c r="P1691" s="402">
        <f t="shared" ref="P1691:P1754" si="314">P1690</f>
        <v>415.3475529888272</v>
      </c>
      <c r="Q1691" s="402">
        <f t="shared" si="307"/>
        <v>257.56665682404696</v>
      </c>
      <c r="R1691" s="402">
        <f t="shared" si="309"/>
        <v>277.82187298600508</v>
      </c>
      <c r="S1691" s="402">
        <f t="shared" si="308"/>
        <v>277.82187298600508</v>
      </c>
      <c r="T1691" s="402"/>
      <c r="U1691" s="55">
        <f t="shared" si="310"/>
        <v>209.34324311960523</v>
      </c>
      <c r="V1691" s="55"/>
      <c r="W1691" s="55"/>
      <c r="AB1691" s="41"/>
    </row>
    <row r="1692" spans="1:28">
      <c r="A1692" s="400"/>
      <c r="B1692" s="400"/>
      <c r="C1692" s="400"/>
      <c r="D1692" s="401"/>
      <c r="E1692" s="400"/>
      <c r="F1692" s="407"/>
      <c r="G1692" s="407"/>
      <c r="H1692" s="408"/>
      <c r="I1692" s="402"/>
      <c r="J1692" s="405"/>
      <c r="K1692" s="402">
        <v>0</v>
      </c>
      <c r="L1692" s="85">
        <f t="shared" si="311"/>
        <v>257.56665682404696</v>
      </c>
      <c r="M1692" s="85">
        <f t="shared" si="312"/>
        <v>415.3475529888272</v>
      </c>
      <c r="N1692" s="85">
        <f t="shared" si="313"/>
        <v>41.094000000000001</v>
      </c>
      <c r="O1692" s="402">
        <f t="shared" si="306"/>
        <v>41.094000000000001</v>
      </c>
      <c r="P1692" s="402">
        <f t="shared" si="314"/>
        <v>415.3475529888272</v>
      </c>
      <c r="Q1692" s="402">
        <f t="shared" si="307"/>
        <v>257.56665682404696</v>
      </c>
      <c r="R1692" s="402">
        <f t="shared" si="309"/>
        <v>277.82187298600508</v>
      </c>
      <c r="S1692" s="402">
        <f t="shared" si="308"/>
        <v>277.82187298600508</v>
      </c>
      <c r="T1692" s="402"/>
      <c r="U1692" s="55">
        <f t="shared" si="310"/>
        <v>209.34324311960523</v>
      </c>
      <c r="V1692" s="55"/>
      <c r="W1692" s="55"/>
      <c r="AB1692" s="41"/>
    </row>
    <row r="1693" spans="1:28">
      <c r="A1693" s="400"/>
      <c r="B1693" s="400"/>
      <c r="C1693" s="400"/>
      <c r="D1693" s="401"/>
      <c r="E1693" s="400"/>
      <c r="F1693" s="407"/>
      <c r="G1693" s="407" t="s">
        <v>169</v>
      </c>
      <c r="H1693" s="408"/>
      <c r="I1693" s="402"/>
      <c r="J1693" s="405"/>
      <c r="K1693" s="402">
        <v>0.16770399999999999</v>
      </c>
      <c r="L1693" s="85">
        <f t="shared" si="311"/>
        <v>257.65050882404694</v>
      </c>
      <c r="M1693" s="85">
        <f t="shared" si="312"/>
        <v>415.3475529888272</v>
      </c>
      <c r="N1693" s="85">
        <f t="shared" si="313"/>
        <v>41.094000000000001</v>
      </c>
      <c r="O1693" s="402">
        <f t="shared" si="306"/>
        <v>41.094000000000001</v>
      </c>
      <c r="P1693" s="402">
        <f t="shared" si="314"/>
        <v>415.3475529888272</v>
      </c>
      <c r="Q1693" s="402">
        <f t="shared" si="307"/>
        <v>257.73436082404697</v>
      </c>
      <c r="R1693" s="402">
        <f t="shared" si="309"/>
        <v>277.90572498600511</v>
      </c>
      <c r="S1693" s="402">
        <f t="shared" si="308"/>
        <v>277.98957698600509</v>
      </c>
      <c r="T1693" s="402"/>
      <c r="U1693" s="55">
        <f t="shared" si="310"/>
        <v>209.42709511960527</v>
      </c>
      <c r="V1693" s="55"/>
      <c r="W1693" s="55"/>
      <c r="AB1693" s="41"/>
    </row>
    <row r="1694" spans="1:28">
      <c r="A1694" s="400" t="s">
        <v>1239</v>
      </c>
      <c r="B1694" s="400" t="str">
        <f>B1666</f>
        <v>CC02</v>
      </c>
      <c r="C1694" s="400" t="s">
        <v>157</v>
      </c>
      <c r="D1694" s="401">
        <f>ROUND(10*R1694,0)</f>
        <v>2780</v>
      </c>
      <c r="E1694" s="402" t="s">
        <v>1270</v>
      </c>
      <c r="F1694" s="403"/>
      <c r="G1694" s="403" t="s">
        <v>202</v>
      </c>
      <c r="H1694" s="404">
        <v>40</v>
      </c>
      <c r="I1694" s="402"/>
      <c r="J1694" s="405"/>
      <c r="K1694" s="402">
        <v>5.7403999999999997E-2</v>
      </c>
      <c r="L1694" s="85">
        <f t="shared" si="311"/>
        <v>257.76306282404698</v>
      </c>
      <c r="M1694" s="85">
        <f t="shared" si="312"/>
        <v>415.3475529888272</v>
      </c>
      <c r="N1694" s="85">
        <f t="shared" si="313"/>
        <v>41.094000000000001</v>
      </c>
      <c r="O1694" s="402">
        <f t="shared" ref="O1694:O1757" si="315">$O$1506</f>
        <v>41.094000000000001</v>
      </c>
      <c r="P1694" s="402">
        <f t="shared" si="314"/>
        <v>415.3475529888272</v>
      </c>
      <c r="Q1694" s="402">
        <f t="shared" si="307"/>
        <v>257.79176482404699</v>
      </c>
      <c r="R1694" s="402">
        <f t="shared" si="309"/>
        <v>278.0182789860051</v>
      </c>
      <c r="S1694" s="402">
        <f t="shared" si="308"/>
        <v>278.04698098600511</v>
      </c>
      <c r="T1694" s="402"/>
      <c r="U1694" s="55">
        <f t="shared" si="310"/>
        <v>209.53964911960526</v>
      </c>
      <c r="V1694" s="55"/>
      <c r="W1694" s="55"/>
      <c r="AB1694" s="41"/>
    </row>
    <row r="1695" spans="1:28">
      <c r="A1695" s="108"/>
      <c r="B1695" s="108"/>
      <c r="C1695" s="112"/>
      <c r="D1695" s="346"/>
      <c r="E1695" s="112"/>
      <c r="F1695" s="110"/>
      <c r="G1695" s="110" t="s">
        <v>198</v>
      </c>
      <c r="H1695" s="135">
        <v>40</v>
      </c>
      <c r="I1695" s="137"/>
      <c r="J1695" s="139"/>
      <c r="K1695" s="137">
        <v>0.103502</v>
      </c>
      <c r="L1695" s="85">
        <f t="shared" si="311"/>
        <v>257.84351582404702</v>
      </c>
      <c r="M1695" s="85">
        <f t="shared" si="312"/>
        <v>415.3475529888272</v>
      </c>
      <c r="N1695" s="85">
        <f t="shared" si="313"/>
        <v>41.094000000000001</v>
      </c>
      <c r="O1695" s="111">
        <f t="shared" si="315"/>
        <v>41.094000000000001</v>
      </c>
      <c r="P1695" s="111">
        <f t="shared" si="314"/>
        <v>415.3475529888272</v>
      </c>
      <c r="Q1695" s="111">
        <f t="shared" si="307"/>
        <v>257.89526682404698</v>
      </c>
      <c r="R1695" s="111">
        <f t="shared" si="309"/>
        <v>278.09873198600508</v>
      </c>
      <c r="S1695" s="111">
        <f t="shared" si="308"/>
        <v>278.1504829860051</v>
      </c>
      <c r="T1695" s="111"/>
      <c r="U1695" s="55">
        <f t="shared" si="310"/>
        <v>209.62010211960524</v>
      </c>
      <c r="V1695" s="55"/>
      <c r="W1695" s="55"/>
      <c r="AB1695" s="41"/>
    </row>
    <row r="1696" spans="1:28">
      <c r="A1696" s="108" t="s">
        <v>1239</v>
      </c>
      <c r="B1696" s="108" t="s">
        <v>1271</v>
      </c>
      <c r="C1696" s="112" t="s">
        <v>463</v>
      </c>
      <c r="D1696" s="346">
        <f>ROUND(10*R1696,0)</f>
        <v>2782</v>
      </c>
      <c r="E1696" s="108" t="s">
        <v>1272</v>
      </c>
      <c r="F1696" s="110" t="s">
        <v>576</v>
      </c>
      <c r="G1696" s="110" t="s">
        <v>466</v>
      </c>
      <c r="H1696" s="135"/>
      <c r="I1696" s="111"/>
      <c r="J1696" s="139"/>
      <c r="K1696" s="137">
        <v>0</v>
      </c>
      <c r="L1696" s="85">
        <f t="shared" si="311"/>
        <v>257.89526682404698</v>
      </c>
      <c r="M1696" s="85">
        <f t="shared" si="312"/>
        <v>415.3475529888272</v>
      </c>
      <c r="N1696" s="85">
        <f t="shared" si="313"/>
        <v>41.094000000000001</v>
      </c>
      <c r="O1696" s="111">
        <f t="shared" si="315"/>
        <v>41.094000000000001</v>
      </c>
      <c r="P1696" s="111">
        <f t="shared" si="314"/>
        <v>415.3475529888272</v>
      </c>
      <c r="Q1696" s="111">
        <f t="shared" si="307"/>
        <v>257.89526682404698</v>
      </c>
      <c r="R1696" s="111">
        <f t="shared" si="309"/>
        <v>278.1504829860051</v>
      </c>
      <c r="S1696" s="111">
        <f t="shared" si="308"/>
        <v>278.1504829860051</v>
      </c>
      <c r="T1696" s="111"/>
      <c r="U1696" s="55">
        <f t="shared" si="310"/>
        <v>209.67185311960526</v>
      </c>
      <c r="V1696" s="55"/>
      <c r="W1696" s="55"/>
      <c r="AB1696" s="41"/>
    </row>
    <row r="1697" spans="1:28">
      <c r="A1697" s="108"/>
      <c r="B1697" s="108"/>
      <c r="C1697" s="112"/>
      <c r="D1697" s="346"/>
      <c r="E1697" s="138"/>
      <c r="F1697" s="110"/>
      <c r="G1697" s="110" t="s">
        <v>577</v>
      </c>
      <c r="H1697" s="409"/>
      <c r="I1697" s="347"/>
      <c r="J1697" s="139"/>
      <c r="K1697" s="137">
        <v>0.14528199999999999</v>
      </c>
      <c r="L1697" s="85">
        <f t="shared" si="311"/>
        <v>257.96790782404696</v>
      </c>
      <c r="M1697" s="85">
        <f t="shared" si="312"/>
        <v>415.3475529888272</v>
      </c>
      <c r="N1697" s="85">
        <f t="shared" si="313"/>
        <v>41.094000000000001</v>
      </c>
      <c r="O1697" s="111">
        <f t="shared" si="315"/>
        <v>41.094000000000001</v>
      </c>
      <c r="P1697" s="111">
        <f t="shared" si="314"/>
        <v>415.3475529888272</v>
      </c>
      <c r="Q1697" s="111">
        <f t="shared" si="307"/>
        <v>258.04054882404699</v>
      </c>
      <c r="R1697" s="111">
        <f t="shared" si="309"/>
        <v>278.22312398600513</v>
      </c>
      <c r="S1697" s="111">
        <f t="shared" si="308"/>
        <v>278.29576498600511</v>
      </c>
      <c r="T1697" s="111"/>
      <c r="U1697" s="55">
        <f t="shared" si="310"/>
        <v>209.74449411960529</v>
      </c>
      <c r="V1697" s="55"/>
      <c r="W1697" s="55"/>
      <c r="AB1697" s="41"/>
    </row>
    <row r="1698" spans="1:28">
      <c r="A1698" s="108" t="s">
        <v>1239</v>
      </c>
      <c r="B1698" s="108" t="str">
        <f>B1696</f>
        <v>WC02</v>
      </c>
      <c r="C1698" s="112" t="s">
        <v>599</v>
      </c>
      <c r="D1698" s="346">
        <f>ROUND(10*R1698,0)</f>
        <v>2783</v>
      </c>
      <c r="E1698" s="108" t="s">
        <v>1273</v>
      </c>
      <c r="F1698" s="110"/>
      <c r="G1698" s="110" t="s">
        <v>601</v>
      </c>
      <c r="H1698" s="135"/>
      <c r="I1698" s="111"/>
      <c r="J1698" s="139"/>
      <c r="K1698" s="137">
        <v>0</v>
      </c>
      <c r="L1698" s="85">
        <f t="shared" si="311"/>
        <v>258.04054882404699</v>
      </c>
      <c r="M1698" s="85">
        <f t="shared" si="312"/>
        <v>415.3475529888272</v>
      </c>
      <c r="N1698" s="85">
        <f t="shared" si="313"/>
        <v>41.094000000000001</v>
      </c>
      <c r="O1698" s="111">
        <f t="shared" si="315"/>
        <v>41.094000000000001</v>
      </c>
      <c r="P1698" s="111">
        <f t="shared" si="314"/>
        <v>415.3475529888272</v>
      </c>
      <c r="Q1698" s="111">
        <f t="shared" si="307"/>
        <v>258.04054882404699</v>
      </c>
      <c r="R1698" s="111">
        <f t="shared" si="309"/>
        <v>278.29576498600511</v>
      </c>
      <c r="S1698" s="111">
        <f t="shared" si="308"/>
        <v>278.29576498600511</v>
      </c>
      <c r="T1698" s="111"/>
      <c r="U1698" s="55">
        <f t="shared" si="310"/>
        <v>209.81713511960527</v>
      </c>
      <c r="V1698" s="55"/>
      <c r="W1698" s="55"/>
      <c r="AB1698" s="41"/>
    </row>
    <row r="1699" spans="1:28">
      <c r="A1699" s="108"/>
      <c r="B1699" s="108"/>
      <c r="C1699" s="112"/>
      <c r="D1699" s="346"/>
      <c r="E1699" s="138"/>
      <c r="F1699" s="110"/>
      <c r="G1699" s="110" t="s">
        <v>577</v>
      </c>
      <c r="H1699" s="409"/>
      <c r="I1699" s="347"/>
      <c r="J1699" s="139"/>
      <c r="K1699" s="137">
        <v>0</v>
      </c>
      <c r="L1699" s="85">
        <f t="shared" si="311"/>
        <v>258.04054882404699</v>
      </c>
      <c r="M1699" s="85">
        <f t="shared" si="312"/>
        <v>415.3475529888272</v>
      </c>
      <c r="N1699" s="85">
        <f t="shared" si="313"/>
        <v>41.094000000000001</v>
      </c>
      <c r="O1699" s="111">
        <f t="shared" si="315"/>
        <v>41.094000000000001</v>
      </c>
      <c r="P1699" s="111">
        <f t="shared" si="314"/>
        <v>415.3475529888272</v>
      </c>
      <c r="Q1699" s="111">
        <f t="shared" ref="Q1699:Q1762" si="316">Q1698+K1699</f>
        <v>258.04054882404699</v>
      </c>
      <c r="R1699" s="111">
        <f t="shared" si="309"/>
        <v>278.29576498600511</v>
      </c>
      <c r="S1699" s="111">
        <f t="shared" si="308"/>
        <v>278.29576498600511</v>
      </c>
      <c r="T1699" s="111"/>
      <c r="U1699" s="55">
        <f t="shared" si="310"/>
        <v>209.81713511960527</v>
      </c>
      <c r="V1699" s="55"/>
      <c r="W1699" s="55"/>
      <c r="AB1699" s="41"/>
    </row>
    <row r="1700" spans="1:28">
      <c r="A1700" s="108" t="s">
        <v>1239</v>
      </c>
      <c r="B1700" s="108" t="str">
        <f>B1698</f>
        <v>WC02</v>
      </c>
      <c r="C1700" s="112" t="s">
        <v>389</v>
      </c>
      <c r="D1700" s="346">
        <f>ROUND(10*R1700,0)</f>
        <v>2783</v>
      </c>
      <c r="E1700" s="108" t="s">
        <v>1274</v>
      </c>
      <c r="F1700" s="110" t="s">
        <v>459</v>
      </c>
      <c r="G1700" s="110" t="s">
        <v>460</v>
      </c>
      <c r="H1700" s="135"/>
      <c r="I1700" s="111"/>
      <c r="J1700" s="139"/>
      <c r="K1700" s="137">
        <v>0</v>
      </c>
      <c r="L1700" s="85">
        <f t="shared" si="311"/>
        <v>258.04054882404699</v>
      </c>
      <c r="M1700" s="85">
        <f t="shared" si="312"/>
        <v>415.3475529888272</v>
      </c>
      <c r="N1700" s="85">
        <f t="shared" si="313"/>
        <v>41.094000000000001</v>
      </c>
      <c r="O1700" s="111">
        <f t="shared" si="315"/>
        <v>41.094000000000001</v>
      </c>
      <c r="P1700" s="111">
        <f t="shared" si="314"/>
        <v>415.3475529888272</v>
      </c>
      <c r="Q1700" s="111">
        <f t="shared" si="316"/>
        <v>258.04054882404699</v>
      </c>
      <c r="R1700" s="111">
        <f t="shared" si="309"/>
        <v>278.29576498600511</v>
      </c>
      <c r="S1700" s="111">
        <f t="shared" si="308"/>
        <v>278.29576498600511</v>
      </c>
      <c r="T1700" s="111"/>
      <c r="U1700" s="55">
        <f t="shared" si="310"/>
        <v>209.81713511960527</v>
      </c>
      <c r="V1700" s="55"/>
      <c r="W1700" s="55"/>
      <c r="AB1700" s="41"/>
    </row>
    <row r="1701" spans="1:28">
      <c r="A1701" s="108"/>
      <c r="B1701" s="108"/>
      <c r="C1701" s="112"/>
      <c r="D1701" s="346"/>
      <c r="E1701" s="108"/>
      <c r="F1701" s="110"/>
      <c r="G1701" s="110" t="s">
        <v>198</v>
      </c>
      <c r="H1701" s="135">
        <v>40</v>
      </c>
      <c r="I1701" s="111"/>
      <c r="J1701" s="139"/>
      <c r="K1701" s="137">
        <v>0.131216</v>
      </c>
      <c r="L1701" s="85">
        <f t="shared" si="311"/>
        <v>258.10615682404699</v>
      </c>
      <c r="M1701" s="85">
        <f t="shared" si="312"/>
        <v>415.3475529888272</v>
      </c>
      <c r="N1701" s="85">
        <f t="shared" si="313"/>
        <v>41.094000000000001</v>
      </c>
      <c r="O1701" s="111">
        <f t="shared" si="315"/>
        <v>41.094000000000001</v>
      </c>
      <c r="P1701" s="111">
        <f t="shared" si="314"/>
        <v>415.3475529888272</v>
      </c>
      <c r="Q1701" s="111">
        <f t="shared" si="316"/>
        <v>258.17176482404699</v>
      </c>
      <c r="R1701" s="111">
        <f t="shared" si="309"/>
        <v>278.36137298600511</v>
      </c>
      <c r="S1701" s="111">
        <f t="shared" si="308"/>
        <v>278.42698098600511</v>
      </c>
      <c r="T1701" s="111"/>
      <c r="U1701" s="55">
        <f t="shared" si="310"/>
        <v>209.88274311960527</v>
      </c>
      <c r="V1701" s="55"/>
      <c r="W1701" s="55"/>
      <c r="AB1701" s="41"/>
    </row>
    <row r="1702" spans="1:28">
      <c r="A1702" s="400" t="s">
        <v>1239</v>
      </c>
      <c r="B1702" s="400" t="s">
        <v>1275</v>
      </c>
      <c r="C1702" s="400" t="s">
        <v>157</v>
      </c>
      <c r="D1702" s="401">
        <f>ROUND(10*R1702,0)</f>
        <v>2785</v>
      </c>
      <c r="E1702" s="402" t="s">
        <v>1276</v>
      </c>
      <c r="F1702" s="403"/>
      <c r="G1702" s="403" t="s">
        <v>202</v>
      </c>
      <c r="H1702" s="404">
        <v>40</v>
      </c>
      <c r="I1702" s="402"/>
      <c r="J1702" s="405"/>
      <c r="K1702" s="406">
        <v>5.7403999999999997E-2</v>
      </c>
      <c r="L1702" s="85">
        <f t="shared" si="311"/>
        <v>258.200466824047</v>
      </c>
      <c r="M1702" s="85">
        <f t="shared" si="312"/>
        <v>415.3475529888272</v>
      </c>
      <c r="N1702" s="85">
        <f t="shared" si="313"/>
        <v>41.094000000000001</v>
      </c>
      <c r="O1702" s="402">
        <f t="shared" si="315"/>
        <v>41.094000000000001</v>
      </c>
      <c r="P1702" s="402">
        <f t="shared" si="314"/>
        <v>415.3475529888272</v>
      </c>
      <c r="Q1702" s="402">
        <f t="shared" si="316"/>
        <v>258.22916882404701</v>
      </c>
      <c r="R1702" s="402">
        <f t="shared" si="309"/>
        <v>278.45568298600512</v>
      </c>
      <c r="S1702" s="402">
        <f t="shared" si="308"/>
        <v>278.48438498600513</v>
      </c>
      <c r="T1702" s="402"/>
      <c r="U1702" s="55">
        <f t="shared" si="310"/>
        <v>209.97705311960527</v>
      </c>
      <c r="V1702" s="55"/>
      <c r="W1702" s="55"/>
      <c r="AB1702" s="41"/>
    </row>
    <row r="1703" spans="1:28">
      <c r="A1703" s="400"/>
      <c r="B1703" s="400"/>
      <c r="C1703" s="400"/>
      <c r="D1703" s="401"/>
      <c r="E1703" s="400"/>
      <c r="F1703" s="407"/>
      <c r="G1703" s="407" t="s">
        <v>169</v>
      </c>
      <c r="H1703" s="404"/>
      <c r="I1703" s="402"/>
      <c r="J1703" s="405"/>
      <c r="K1703" s="406">
        <v>0.16770399999999999</v>
      </c>
      <c r="L1703" s="85">
        <f t="shared" si="311"/>
        <v>258.31302082404704</v>
      </c>
      <c r="M1703" s="85">
        <f t="shared" si="312"/>
        <v>415.3475529888272</v>
      </c>
      <c r="N1703" s="85">
        <f t="shared" si="313"/>
        <v>41.094000000000001</v>
      </c>
      <c r="O1703" s="402">
        <f t="shared" si="315"/>
        <v>41.094000000000001</v>
      </c>
      <c r="P1703" s="402">
        <f t="shared" si="314"/>
        <v>415.3475529888272</v>
      </c>
      <c r="Q1703" s="402">
        <f t="shared" si="316"/>
        <v>258.39687282404702</v>
      </c>
      <c r="R1703" s="402">
        <f t="shared" si="309"/>
        <v>278.56823698600516</v>
      </c>
      <c r="S1703" s="402">
        <f t="shared" si="308"/>
        <v>278.65208898600514</v>
      </c>
      <c r="T1703" s="402"/>
      <c r="U1703" s="55">
        <f t="shared" si="310"/>
        <v>210.08960711960532</v>
      </c>
      <c r="V1703" s="55"/>
      <c r="W1703" s="55"/>
      <c r="AB1703" s="41"/>
    </row>
    <row r="1704" spans="1:28">
      <c r="A1704" s="400" t="s">
        <v>1239</v>
      </c>
      <c r="B1704" s="400" t="str">
        <f>B1702</f>
        <v>CC03</v>
      </c>
      <c r="C1704" s="400" t="s">
        <v>544</v>
      </c>
      <c r="D1704" s="401">
        <f>ROUND(10*R1703,0)</f>
        <v>2786</v>
      </c>
      <c r="E1704" s="400" t="s">
        <v>1277</v>
      </c>
      <c r="F1704" s="407"/>
      <c r="G1704" s="407" t="s">
        <v>1243</v>
      </c>
      <c r="H1704" s="408">
        <v>40</v>
      </c>
      <c r="I1704" s="402">
        <v>0.32364399999999999</v>
      </c>
      <c r="J1704" s="405"/>
      <c r="K1704" s="402">
        <f>I1704</f>
        <v>0.32364399999999999</v>
      </c>
      <c r="L1704" s="85">
        <f t="shared" si="311"/>
        <v>258.55869482404705</v>
      </c>
      <c r="M1704" s="85">
        <f t="shared" si="312"/>
        <v>415.3475529888272</v>
      </c>
      <c r="N1704" s="85">
        <f t="shared" si="313"/>
        <v>41.094000000000001</v>
      </c>
      <c r="O1704" s="402">
        <f t="shared" si="315"/>
        <v>41.094000000000001</v>
      </c>
      <c r="P1704" s="402">
        <f t="shared" si="314"/>
        <v>415.3475529888272</v>
      </c>
      <c r="Q1704" s="402">
        <f t="shared" si="316"/>
        <v>258.72051682404702</v>
      </c>
      <c r="R1704" s="402">
        <f t="shared" si="309"/>
        <v>278.81391098600517</v>
      </c>
      <c r="S1704" s="402">
        <f t="shared" si="308"/>
        <v>278.97573298600514</v>
      </c>
      <c r="T1704" s="402"/>
      <c r="U1704" s="55">
        <f t="shared" si="310"/>
        <v>210.33528111960533</v>
      </c>
      <c r="V1704" s="55"/>
      <c r="W1704" s="55"/>
      <c r="AB1704" s="41"/>
    </row>
    <row r="1705" spans="1:28">
      <c r="A1705" s="400" t="s">
        <v>1239</v>
      </c>
      <c r="B1705" s="400" t="str">
        <f>B1702</f>
        <v>CC03</v>
      </c>
      <c r="C1705" s="400" t="s">
        <v>547</v>
      </c>
      <c r="D1705" s="401">
        <f>ROUND(10*R1704,0)</f>
        <v>2788</v>
      </c>
      <c r="E1705" s="400" t="s">
        <v>1278</v>
      </c>
      <c r="F1705" s="407"/>
      <c r="G1705" s="407" t="s">
        <v>549</v>
      </c>
      <c r="H1705" s="408"/>
      <c r="I1705" s="402"/>
      <c r="J1705" s="405"/>
      <c r="K1705" s="402">
        <v>0</v>
      </c>
      <c r="L1705" s="85">
        <f t="shared" si="311"/>
        <v>258.72051682404702</v>
      </c>
      <c r="M1705" s="85">
        <f t="shared" si="312"/>
        <v>415.3475529888272</v>
      </c>
      <c r="N1705" s="85">
        <f t="shared" si="313"/>
        <v>41.094000000000001</v>
      </c>
      <c r="O1705" s="402">
        <f t="shared" si="315"/>
        <v>41.094000000000001</v>
      </c>
      <c r="P1705" s="402">
        <f t="shared" si="314"/>
        <v>415.3475529888272</v>
      </c>
      <c r="Q1705" s="402">
        <f t="shared" si="316"/>
        <v>258.72051682404702</v>
      </c>
      <c r="R1705" s="402">
        <f t="shared" si="309"/>
        <v>278.97573298600514</v>
      </c>
      <c r="S1705" s="402">
        <f t="shared" si="308"/>
        <v>278.97573298600514</v>
      </c>
      <c r="T1705" s="402"/>
      <c r="U1705" s="55">
        <f t="shared" si="310"/>
        <v>210.4971031196053</v>
      </c>
      <c r="V1705" s="55"/>
      <c r="W1705" s="55"/>
      <c r="AB1705" s="41"/>
    </row>
    <row r="1706" spans="1:28">
      <c r="A1706" s="400"/>
      <c r="B1706" s="400"/>
      <c r="C1706" s="400"/>
      <c r="D1706" s="401"/>
      <c r="E1706" s="400"/>
      <c r="F1706" s="407"/>
      <c r="G1706" s="407"/>
      <c r="H1706" s="408"/>
      <c r="I1706" s="402"/>
      <c r="J1706" s="405"/>
      <c r="K1706" s="402">
        <v>0</v>
      </c>
      <c r="L1706" s="85">
        <f t="shared" si="311"/>
        <v>258.72051682404702</v>
      </c>
      <c r="M1706" s="85">
        <f t="shared" si="312"/>
        <v>415.3475529888272</v>
      </c>
      <c r="N1706" s="85">
        <f t="shared" si="313"/>
        <v>41.094000000000001</v>
      </c>
      <c r="O1706" s="402">
        <f t="shared" si="315"/>
        <v>41.094000000000001</v>
      </c>
      <c r="P1706" s="402">
        <f t="shared" si="314"/>
        <v>415.3475529888272</v>
      </c>
      <c r="Q1706" s="402">
        <f t="shared" si="316"/>
        <v>258.72051682404702</v>
      </c>
      <c r="R1706" s="402">
        <f t="shared" si="309"/>
        <v>278.97573298600514</v>
      </c>
      <c r="S1706" s="402">
        <f t="shared" si="308"/>
        <v>278.97573298600514</v>
      </c>
      <c r="T1706" s="402"/>
      <c r="U1706" s="55">
        <f t="shared" si="310"/>
        <v>210.4971031196053</v>
      </c>
      <c r="V1706" s="55"/>
      <c r="W1706" s="55"/>
      <c r="AB1706" s="41"/>
    </row>
    <row r="1707" spans="1:28">
      <c r="A1707" s="400"/>
      <c r="B1707" s="400"/>
      <c r="C1707" s="400"/>
      <c r="D1707" s="401"/>
      <c r="E1707" s="400"/>
      <c r="F1707" s="407"/>
      <c r="G1707" s="407" t="s">
        <v>198</v>
      </c>
      <c r="H1707" s="408"/>
      <c r="I1707" s="402"/>
      <c r="J1707" s="405"/>
      <c r="K1707" s="402">
        <v>9.9516999999999994E-2</v>
      </c>
      <c r="L1707" s="85">
        <f t="shared" si="311"/>
        <v>258.77027532404702</v>
      </c>
      <c r="M1707" s="85">
        <f t="shared" si="312"/>
        <v>415.3475529888272</v>
      </c>
      <c r="N1707" s="85">
        <f t="shared" si="313"/>
        <v>41.094000000000001</v>
      </c>
      <c r="O1707" s="402">
        <f t="shared" si="315"/>
        <v>41.094000000000001</v>
      </c>
      <c r="P1707" s="402">
        <f t="shared" si="314"/>
        <v>415.3475529888272</v>
      </c>
      <c r="Q1707" s="402">
        <f t="shared" si="316"/>
        <v>258.82003382404702</v>
      </c>
      <c r="R1707" s="402">
        <f t="shared" si="309"/>
        <v>279.02549148600514</v>
      </c>
      <c r="S1707" s="402">
        <f t="shared" si="308"/>
        <v>279.07524998600513</v>
      </c>
      <c r="T1707" s="402"/>
      <c r="U1707" s="55">
        <f t="shared" si="310"/>
        <v>210.54686161960529</v>
      </c>
      <c r="V1707" s="55"/>
      <c r="W1707" s="55"/>
      <c r="AB1707" s="41"/>
    </row>
    <row r="1708" spans="1:28">
      <c r="A1708" s="400" t="s">
        <v>1239</v>
      </c>
      <c r="B1708" s="400" t="str">
        <f>B1702</f>
        <v>CC03</v>
      </c>
      <c r="C1708" s="400" t="s">
        <v>561</v>
      </c>
      <c r="D1708" s="401">
        <f>ROUND(10*R1707,0)</f>
        <v>2790</v>
      </c>
      <c r="E1708" s="400" t="s">
        <v>1279</v>
      </c>
      <c r="F1708" s="407"/>
      <c r="G1708" s="407" t="s">
        <v>1243</v>
      </c>
      <c r="H1708" s="408">
        <v>40</v>
      </c>
      <c r="I1708" s="402"/>
      <c r="J1708" s="405"/>
      <c r="K1708" s="402">
        <v>0.32364399999999999</v>
      </c>
      <c r="L1708" s="85">
        <f t="shared" si="311"/>
        <v>258.98185582404699</v>
      </c>
      <c r="M1708" s="85">
        <f t="shared" si="312"/>
        <v>415.3475529888272</v>
      </c>
      <c r="N1708" s="85">
        <f t="shared" si="313"/>
        <v>41.094000000000001</v>
      </c>
      <c r="O1708" s="402">
        <f t="shared" si="315"/>
        <v>41.094000000000001</v>
      </c>
      <c r="P1708" s="402">
        <f t="shared" si="314"/>
        <v>415.3475529888272</v>
      </c>
      <c r="Q1708" s="402">
        <f t="shared" si="316"/>
        <v>259.14367782404702</v>
      </c>
      <c r="R1708" s="402">
        <f t="shared" si="309"/>
        <v>279.23707198600516</v>
      </c>
      <c r="S1708" s="402">
        <f t="shared" si="308"/>
        <v>279.39889398600513</v>
      </c>
      <c r="T1708" s="402"/>
      <c r="U1708" s="55">
        <f t="shared" si="310"/>
        <v>210.75844211960532</v>
      </c>
      <c r="V1708" s="55"/>
      <c r="W1708" s="55"/>
      <c r="AB1708" s="41"/>
    </row>
    <row r="1709" spans="1:28">
      <c r="A1709" s="400"/>
      <c r="B1709" s="400"/>
      <c r="C1709" s="400"/>
      <c r="D1709" s="401"/>
      <c r="E1709" s="400"/>
      <c r="F1709" s="407"/>
      <c r="G1709" s="407"/>
      <c r="H1709" s="408"/>
      <c r="I1709" s="402"/>
      <c r="J1709" s="405"/>
      <c r="K1709" s="402">
        <v>0</v>
      </c>
      <c r="L1709" s="85">
        <f t="shared" si="311"/>
        <v>259.14367782404702</v>
      </c>
      <c r="M1709" s="85">
        <f t="shared" si="312"/>
        <v>415.3475529888272</v>
      </c>
      <c r="N1709" s="85">
        <f t="shared" si="313"/>
        <v>41.094000000000001</v>
      </c>
      <c r="O1709" s="402">
        <f t="shared" si="315"/>
        <v>41.094000000000001</v>
      </c>
      <c r="P1709" s="402">
        <f t="shared" si="314"/>
        <v>415.3475529888272</v>
      </c>
      <c r="Q1709" s="402">
        <f t="shared" si="316"/>
        <v>259.14367782404702</v>
      </c>
      <c r="R1709" s="402">
        <f t="shared" si="309"/>
        <v>279.39889398600513</v>
      </c>
      <c r="S1709" s="402">
        <f t="shared" si="308"/>
        <v>279.39889398600513</v>
      </c>
      <c r="T1709" s="402"/>
      <c r="U1709" s="55">
        <f t="shared" si="310"/>
        <v>210.92026411960529</v>
      </c>
      <c r="V1709" s="55"/>
      <c r="W1709" s="55"/>
      <c r="AB1709" s="41"/>
    </row>
    <row r="1710" spans="1:28">
      <c r="A1710" s="400"/>
      <c r="B1710" s="400"/>
      <c r="C1710" s="400"/>
      <c r="D1710" s="401"/>
      <c r="E1710" s="400"/>
      <c r="F1710" s="407"/>
      <c r="G1710" s="407"/>
      <c r="H1710" s="408"/>
      <c r="I1710" s="402"/>
      <c r="J1710" s="405"/>
      <c r="K1710" s="402">
        <v>0</v>
      </c>
      <c r="L1710" s="85">
        <f t="shared" si="311"/>
        <v>259.14367782404702</v>
      </c>
      <c r="M1710" s="85">
        <f t="shared" si="312"/>
        <v>415.3475529888272</v>
      </c>
      <c r="N1710" s="85">
        <f t="shared" si="313"/>
        <v>41.094000000000001</v>
      </c>
      <c r="O1710" s="402">
        <f t="shared" si="315"/>
        <v>41.094000000000001</v>
      </c>
      <c r="P1710" s="402">
        <f t="shared" si="314"/>
        <v>415.3475529888272</v>
      </c>
      <c r="Q1710" s="402">
        <f t="shared" si="316"/>
        <v>259.14367782404702</v>
      </c>
      <c r="R1710" s="402">
        <f t="shared" si="309"/>
        <v>279.39889398600513</v>
      </c>
      <c r="S1710" s="402">
        <f t="shared" si="308"/>
        <v>279.39889398600513</v>
      </c>
      <c r="T1710" s="402"/>
      <c r="U1710" s="55">
        <f t="shared" si="310"/>
        <v>210.92026411960529</v>
      </c>
      <c r="V1710" s="55"/>
      <c r="W1710" s="55"/>
      <c r="AB1710" s="41"/>
    </row>
    <row r="1711" spans="1:28">
      <c r="A1711" s="400"/>
      <c r="B1711" s="400"/>
      <c r="C1711" s="400"/>
      <c r="D1711" s="401"/>
      <c r="E1711" s="400"/>
      <c r="F1711" s="407"/>
      <c r="G1711" s="407" t="s">
        <v>198</v>
      </c>
      <c r="H1711" s="408"/>
      <c r="I1711" s="402"/>
      <c r="J1711" s="405"/>
      <c r="K1711" s="402">
        <v>9.9516999999999994E-2</v>
      </c>
      <c r="L1711" s="85">
        <f t="shared" si="311"/>
        <v>259.19343632404701</v>
      </c>
      <c r="M1711" s="85">
        <f t="shared" si="312"/>
        <v>415.3475529888272</v>
      </c>
      <c r="N1711" s="85">
        <f t="shared" si="313"/>
        <v>41.094000000000001</v>
      </c>
      <c r="O1711" s="402">
        <f t="shared" si="315"/>
        <v>41.094000000000001</v>
      </c>
      <c r="P1711" s="402">
        <f t="shared" si="314"/>
        <v>415.3475529888272</v>
      </c>
      <c r="Q1711" s="402">
        <f t="shared" si="316"/>
        <v>259.24319482404701</v>
      </c>
      <c r="R1711" s="402">
        <f t="shared" si="309"/>
        <v>279.44865248600513</v>
      </c>
      <c r="S1711" s="402">
        <f t="shared" si="308"/>
        <v>279.49841098600513</v>
      </c>
      <c r="T1711" s="402"/>
      <c r="U1711" s="55">
        <f t="shared" si="310"/>
        <v>210.97002261960529</v>
      </c>
      <c r="V1711" s="55"/>
      <c r="W1711" s="55"/>
      <c r="AB1711" s="41"/>
    </row>
    <row r="1712" spans="1:28">
      <c r="A1712" s="400" t="s">
        <v>1239</v>
      </c>
      <c r="B1712" s="400" t="str">
        <f>B1702</f>
        <v>CC03</v>
      </c>
      <c r="C1712" s="400" t="s">
        <v>565</v>
      </c>
      <c r="D1712" s="401">
        <f>ROUND(10*R1711,0)</f>
        <v>2794</v>
      </c>
      <c r="E1712" s="400" t="s">
        <v>1280</v>
      </c>
      <c r="F1712" s="407"/>
      <c r="G1712" s="407" t="s">
        <v>1243</v>
      </c>
      <c r="H1712" s="408">
        <v>40</v>
      </c>
      <c r="I1712" s="402"/>
      <c r="J1712" s="405"/>
      <c r="K1712" s="402">
        <v>0.32364399999999999</v>
      </c>
      <c r="L1712" s="85">
        <f t="shared" si="311"/>
        <v>259.40501682404704</v>
      </c>
      <c r="M1712" s="85">
        <f t="shared" si="312"/>
        <v>415.3475529888272</v>
      </c>
      <c r="N1712" s="85">
        <f t="shared" si="313"/>
        <v>41.094000000000001</v>
      </c>
      <c r="O1712" s="402">
        <f t="shared" si="315"/>
        <v>41.094000000000001</v>
      </c>
      <c r="P1712" s="402">
        <f t="shared" si="314"/>
        <v>415.3475529888272</v>
      </c>
      <c r="Q1712" s="402">
        <f t="shared" si="316"/>
        <v>259.56683882404701</v>
      </c>
      <c r="R1712" s="402">
        <f t="shared" si="309"/>
        <v>279.66023298600516</v>
      </c>
      <c r="S1712" s="402">
        <f t="shared" si="308"/>
        <v>279.82205498600513</v>
      </c>
      <c r="T1712" s="402"/>
      <c r="U1712" s="55">
        <f t="shared" si="310"/>
        <v>211.18160311960531</v>
      </c>
      <c r="V1712" s="55"/>
      <c r="W1712" s="55"/>
      <c r="AB1712" s="41"/>
    </row>
    <row r="1713" spans="1:28">
      <c r="A1713" s="400" t="s">
        <v>1239</v>
      </c>
      <c r="B1713" s="400" t="str">
        <f>B1702</f>
        <v>CC03</v>
      </c>
      <c r="C1713" s="400" t="s">
        <v>547</v>
      </c>
      <c r="D1713" s="401">
        <f>ROUND(10*R1712,0)</f>
        <v>2797</v>
      </c>
      <c r="E1713" s="400" t="s">
        <v>1281</v>
      </c>
      <c r="F1713" s="407"/>
      <c r="G1713" s="407" t="s">
        <v>549</v>
      </c>
      <c r="H1713" s="408"/>
      <c r="I1713" s="402"/>
      <c r="J1713" s="405"/>
      <c r="K1713" s="402">
        <v>0</v>
      </c>
      <c r="L1713" s="85">
        <f t="shared" si="311"/>
        <v>259.56683882404701</v>
      </c>
      <c r="M1713" s="85">
        <f t="shared" si="312"/>
        <v>415.3475529888272</v>
      </c>
      <c r="N1713" s="85">
        <f t="shared" si="313"/>
        <v>41.094000000000001</v>
      </c>
      <c r="O1713" s="402">
        <f t="shared" si="315"/>
        <v>41.094000000000001</v>
      </c>
      <c r="P1713" s="402">
        <f t="shared" si="314"/>
        <v>415.3475529888272</v>
      </c>
      <c r="Q1713" s="402">
        <f t="shared" si="316"/>
        <v>259.56683882404701</v>
      </c>
      <c r="R1713" s="402">
        <f t="shared" si="309"/>
        <v>279.82205498600513</v>
      </c>
      <c r="S1713" s="402">
        <f t="shared" si="308"/>
        <v>279.82205498600513</v>
      </c>
      <c r="T1713" s="402"/>
      <c r="U1713" s="55">
        <f t="shared" si="310"/>
        <v>211.34342511960529</v>
      </c>
      <c r="V1713" s="55"/>
      <c r="W1713" s="55"/>
      <c r="AB1713" s="41"/>
    </row>
    <row r="1714" spans="1:28">
      <c r="A1714" s="400"/>
      <c r="B1714" s="400"/>
      <c r="C1714" s="400"/>
      <c r="D1714" s="401"/>
      <c r="E1714" s="400"/>
      <c r="F1714" s="407"/>
      <c r="G1714" s="407"/>
      <c r="H1714" s="408"/>
      <c r="I1714" s="402"/>
      <c r="J1714" s="405"/>
      <c r="K1714" s="402">
        <v>0</v>
      </c>
      <c r="L1714" s="85">
        <f t="shared" si="311"/>
        <v>259.56683882404701</v>
      </c>
      <c r="M1714" s="85">
        <f t="shared" si="312"/>
        <v>415.3475529888272</v>
      </c>
      <c r="N1714" s="85">
        <f t="shared" si="313"/>
        <v>41.094000000000001</v>
      </c>
      <c r="O1714" s="402">
        <f t="shared" si="315"/>
        <v>41.094000000000001</v>
      </c>
      <c r="P1714" s="402">
        <f t="shared" si="314"/>
        <v>415.3475529888272</v>
      </c>
      <c r="Q1714" s="402">
        <f t="shared" si="316"/>
        <v>259.56683882404701</v>
      </c>
      <c r="R1714" s="402">
        <f t="shared" si="309"/>
        <v>279.82205498600513</v>
      </c>
      <c r="S1714" s="402">
        <f t="shared" si="308"/>
        <v>279.82205498600513</v>
      </c>
      <c r="T1714" s="402"/>
      <c r="U1714" s="55">
        <f t="shared" si="310"/>
        <v>211.34342511960529</v>
      </c>
      <c r="V1714" s="55"/>
      <c r="W1714" s="55"/>
      <c r="AB1714" s="41"/>
    </row>
    <row r="1715" spans="1:28">
      <c r="A1715" s="400"/>
      <c r="B1715" s="400"/>
      <c r="C1715" s="400"/>
      <c r="D1715" s="401"/>
      <c r="E1715" s="400"/>
      <c r="F1715" s="407"/>
      <c r="G1715" s="407" t="s">
        <v>344</v>
      </c>
      <c r="H1715" s="408"/>
      <c r="I1715" s="402"/>
      <c r="J1715" s="405"/>
      <c r="K1715" s="402">
        <v>0.15525</v>
      </c>
      <c r="L1715" s="85">
        <f t="shared" si="311"/>
        <v>259.64446382404702</v>
      </c>
      <c r="M1715" s="85">
        <f t="shared" si="312"/>
        <v>415.3475529888272</v>
      </c>
      <c r="N1715" s="85">
        <f t="shared" si="313"/>
        <v>41.094000000000001</v>
      </c>
      <c r="O1715" s="402">
        <f t="shared" si="315"/>
        <v>41.094000000000001</v>
      </c>
      <c r="P1715" s="402">
        <f t="shared" si="314"/>
        <v>415.3475529888272</v>
      </c>
      <c r="Q1715" s="402">
        <f t="shared" si="316"/>
        <v>259.72208882404703</v>
      </c>
      <c r="R1715" s="402">
        <f t="shared" si="309"/>
        <v>279.89967998600514</v>
      </c>
      <c r="S1715" s="402">
        <f t="shared" si="308"/>
        <v>279.97730498600515</v>
      </c>
      <c r="T1715" s="402"/>
      <c r="U1715" s="55">
        <f t="shared" si="310"/>
        <v>211.4210501196053</v>
      </c>
      <c r="V1715" s="55"/>
      <c r="W1715" s="55"/>
      <c r="AB1715" s="41"/>
    </row>
    <row r="1716" spans="1:28">
      <c r="A1716" s="400" t="s">
        <v>1239</v>
      </c>
      <c r="B1716" s="400" t="str">
        <f>B1702</f>
        <v>CC03</v>
      </c>
      <c r="C1716" s="400" t="s">
        <v>556</v>
      </c>
      <c r="D1716" s="401">
        <f>ROUND(10*R1716,0)</f>
        <v>2802</v>
      </c>
      <c r="E1716" s="400" t="s">
        <v>1282</v>
      </c>
      <c r="F1716" s="407" t="s">
        <v>631</v>
      </c>
      <c r="G1716" s="407" t="s">
        <v>559</v>
      </c>
      <c r="H1716" s="408">
        <v>40</v>
      </c>
      <c r="I1716" s="402"/>
      <c r="J1716" s="405"/>
      <c r="K1716" s="402">
        <v>0.5</v>
      </c>
      <c r="L1716" s="85">
        <f t="shared" si="311"/>
        <v>259.97208882404703</v>
      </c>
      <c r="M1716" s="85">
        <f t="shared" si="312"/>
        <v>415.3475529888272</v>
      </c>
      <c r="N1716" s="85">
        <f t="shared" si="313"/>
        <v>41.094000000000001</v>
      </c>
      <c r="O1716" s="402">
        <f t="shared" si="315"/>
        <v>41.094000000000001</v>
      </c>
      <c r="P1716" s="402">
        <f t="shared" si="314"/>
        <v>415.3475529888272</v>
      </c>
      <c r="Q1716" s="402">
        <f t="shared" si="316"/>
        <v>260.22208882404703</v>
      </c>
      <c r="R1716" s="402">
        <f t="shared" si="309"/>
        <v>280.22730498600515</v>
      </c>
      <c r="S1716" s="402">
        <f t="shared" si="308"/>
        <v>280.47730498600515</v>
      </c>
      <c r="T1716" s="402"/>
      <c r="U1716" s="55">
        <f t="shared" si="310"/>
        <v>211.74867511960531</v>
      </c>
      <c r="V1716" s="55"/>
      <c r="W1716" s="55"/>
      <c r="AB1716" s="41"/>
    </row>
    <row r="1717" spans="1:28">
      <c r="A1717" s="400"/>
      <c r="B1717" s="400"/>
      <c r="C1717" s="400"/>
      <c r="D1717" s="401"/>
      <c r="E1717" s="400"/>
      <c r="F1717" s="407"/>
      <c r="G1717" s="407" t="s">
        <v>344</v>
      </c>
      <c r="H1717" s="408"/>
      <c r="I1717" s="402"/>
      <c r="J1717" s="405"/>
      <c r="K1717" s="402">
        <v>0.15525</v>
      </c>
      <c r="L1717" s="85">
        <f t="shared" si="311"/>
        <v>260.29971382404705</v>
      </c>
      <c r="M1717" s="85">
        <f t="shared" si="312"/>
        <v>415.3475529888272</v>
      </c>
      <c r="N1717" s="85">
        <f t="shared" si="313"/>
        <v>41.094000000000001</v>
      </c>
      <c r="O1717" s="402">
        <f t="shared" si="315"/>
        <v>41.094000000000001</v>
      </c>
      <c r="P1717" s="402">
        <f t="shared" si="314"/>
        <v>415.3475529888272</v>
      </c>
      <c r="Q1717" s="402">
        <f t="shared" si="316"/>
        <v>260.37733882404706</v>
      </c>
      <c r="R1717" s="402">
        <f t="shared" si="309"/>
        <v>280.55492998600516</v>
      </c>
      <c r="S1717" s="402">
        <f t="shared" si="308"/>
        <v>280.63255498600518</v>
      </c>
      <c r="T1717" s="402"/>
      <c r="U1717" s="55">
        <f t="shared" si="310"/>
        <v>212.07630011960532</v>
      </c>
      <c r="V1717" s="55"/>
      <c r="W1717" s="55"/>
      <c r="AB1717" s="41"/>
    </row>
    <row r="1718" spans="1:28">
      <c r="A1718" s="400" t="s">
        <v>1239</v>
      </c>
      <c r="B1718" s="400" t="str">
        <f>B1702</f>
        <v>CC03</v>
      </c>
      <c r="C1718" s="400" t="s">
        <v>571</v>
      </c>
      <c r="D1718" s="401">
        <f>ROUND(10*R1717,0)</f>
        <v>2806</v>
      </c>
      <c r="E1718" s="400" t="s">
        <v>1283</v>
      </c>
      <c r="F1718" s="407"/>
      <c r="G1718" s="407" t="s">
        <v>1243</v>
      </c>
      <c r="H1718" s="408">
        <v>40</v>
      </c>
      <c r="I1718" s="402"/>
      <c r="J1718" s="405"/>
      <c r="K1718" s="402">
        <v>0.32364399999999999</v>
      </c>
      <c r="L1718" s="85">
        <f t="shared" si="311"/>
        <v>260.53916082404703</v>
      </c>
      <c r="M1718" s="85">
        <f t="shared" si="312"/>
        <v>415.3475529888272</v>
      </c>
      <c r="N1718" s="85">
        <f t="shared" si="313"/>
        <v>41.094000000000001</v>
      </c>
      <c r="O1718" s="402">
        <f t="shared" si="315"/>
        <v>41.094000000000001</v>
      </c>
      <c r="P1718" s="402">
        <f t="shared" si="314"/>
        <v>415.3475529888272</v>
      </c>
      <c r="Q1718" s="402">
        <f t="shared" si="316"/>
        <v>260.70098282404706</v>
      </c>
      <c r="R1718" s="402">
        <f t="shared" si="309"/>
        <v>280.7943769860052</v>
      </c>
      <c r="S1718" s="402">
        <f t="shared" si="308"/>
        <v>280.95619898600518</v>
      </c>
      <c r="T1718" s="402"/>
      <c r="U1718" s="55">
        <f t="shared" si="310"/>
        <v>212.31574711960536</v>
      </c>
      <c r="V1718" s="55"/>
      <c r="W1718" s="55"/>
      <c r="AB1718" s="41"/>
    </row>
    <row r="1719" spans="1:28">
      <c r="A1719" s="400"/>
      <c r="B1719" s="400"/>
      <c r="C1719" s="400"/>
      <c r="D1719" s="401"/>
      <c r="E1719" s="400"/>
      <c r="F1719" s="407"/>
      <c r="G1719" s="407"/>
      <c r="H1719" s="408"/>
      <c r="I1719" s="402"/>
      <c r="J1719" s="405"/>
      <c r="K1719" s="402">
        <v>0</v>
      </c>
      <c r="L1719" s="85">
        <f t="shared" si="311"/>
        <v>260.70098282404706</v>
      </c>
      <c r="M1719" s="85">
        <f t="shared" si="312"/>
        <v>415.3475529888272</v>
      </c>
      <c r="N1719" s="85">
        <f t="shared" si="313"/>
        <v>41.094000000000001</v>
      </c>
      <c r="O1719" s="402">
        <f t="shared" si="315"/>
        <v>41.094000000000001</v>
      </c>
      <c r="P1719" s="402">
        <f t="shared" si="314"/>
        <v>415.3475529888272</v>
      </c>
      <c r="Q1719" s="402">
        <f t="shared" si="316"/>
        <v>260.70098282404706</v>
      </c>
      <c r="R1719" s="402">
        <f t="shared" si="309"/>
        <v>280.95619898600518</v>
      </c>
      <c r="S1719" s="402">
        <f t="shared" si="308"/>
        <v>280.95619898600518</v>
      </c>
      <c r="T1719" s="402"/>
      <c r="U1719" s="55">
        <f t="shared" si="310"/>
        <v>212.47756911960533</v>
      </c>
      <c r="V1719" s="55"/>
      <c r="W1719" s="55"/>
      <c r="AB1719" s="41"/>
    </row>
    <row r="1720" spans="1:28">
      <c r="A1720" s="400"/>
      <c r="B1720" s="400"/>
      <c r="C1720" s="400"/>
      <c r="D1720" s="401"/>
      <c r="E1720" s="400"/>
      <c r="F1720" s="407"/>
      <c r="G1720" s="407"/>
      <c r="H1720" s="408"/>
      <c r="I1720" s="402"/>
      <c r="J1720" s="405"/>
      <c r="K1720" s="402">
        <v>0</v>
      </c>
      <c r="L1720" s="85">
        <f t="shared" si="311"/>
        <v>260.70098282404706</v>
      </c>
      <c r="M1720" s="85">
        <f t="shared" si="312"/>
        <v>415.3475529888272</v>
      </c>
      <c r="N1720" s="85">
        <f t="shared" si="313"/>
        <v>41.094000000000001</v>
      </c>
      <c r="O1720" s="402">
        <f t="shared" si="315"/>
        <v>41.094000000000001</v>
      </c>
      <c r="P1720" s="402">
        <f t="shared" si="314"/>
        <v>415.3475529888272</v>
      </c>
      <c r="Q1720" s="402">
        <f t="shared" si="316"/>
        <v>260.70098282404706</v>
      </c>
      <c r="R1720" s="402">
        <f t="shared" si="309"/>
        <v>280.95619898600518</v>
      </c>
      <c r="S1720" s="402">
        <f t="shared" si="308"/>
        <v>280.95619898600518</v>
      </c>
      <c r="T1720" s="402"/>
      <c r="U1720" s="55">
        <f t="shared" si="310"/>
        <v>212.47756911960533</v>
      </c>
      <c r="V1720" s="55"/>
      <c r="W1720" s="55"/>
      <c r="AB1720" s="41"/>
    </row>
    <row r="1721" spans="1:28">
      <c r="A1721" s="400"/>
      <c r="B1721" s="400"/>
      <c r="C1721" s="400"/>
      <c r="D1721" s="401"/>
      <c r="E1721" s="400"/>
      <c r="F1721" s="407"/>
      <c r="G1721" s="407"/>
      <c r="H1721" s="408"/>
      <c r="I1721" s="402"/>
      <c r="J1721" s="405"/>
      <c r="K1721" s="402">
        <v>9.9516999999999994E-2</v>
      </c>
      <c r="L1721" s="85">
        <f t="shared" si="311"/>
        <v>260.75074132404706</v>
      </c>
      <c r="M1721" s="85">
        <f t="shared" si="312"/>
        <v>415.3475529888272</v>
      </c>
      <c r="N1721" s="85">
        <f t="shared" si="313"/>
        <v>41.094000000000001</v>
      </c>
      <c r="O1721" s="402">
        <f t="shared" si="315"/>
        <v>41.094000000000001</v>
      </c>
      <c r="P1721" s="402">
        <f t="shared" si="314"/>
        <v>415.3475529888272</v>
      </c>
      <c r="Q1721" s="402">
        <f t="shared" si="316"/>
        <v>260.80049982404705</v>
      </c>
      <c r="R1721" s="402">
        <f t="shared" si="309"/>
        <v>281.00595748600517</v>
      </c>
      <c r="S1721" s="402">
        <f t="shared" si="308"/>
        <v>281.05571598600517</v>
      </c>
      <c r="T1721" s="402"/>
      <c r="U1721" s="55">
        <f t="shared" si="310"/>
        <v>212.52732761960533</v>
      </c>
      <c r="V1721" s="55"/>
      <c r="W1721" s="55"/>
      <c r="AB1721" s="41"/>
    </row>
    <row r="1722" spans="1:28">
      <c r="A1722" s="400" t="s">
        <v>1239</v>
      </c>
      <c r="B1722" s="400" t="str">
        <f>B1702</f>
        <v>CC03</v>
      </c>
      <c r="C1722" s="400" t="s">
        <v>638</v>
      </c>
      <c r="D1722" s="401">
        <f>ROUND(10*R1721,0)</f>
        <v>2810</v>
      </c>
      <c r="E1722" s="400" t="s">
        <v>1284</v>
      </c>
      <c r="F1722" s="407"/>
      <c r="G1722" s="407" t="s">
        <v>1243</v>
      </c>
      <c r="H1722" s="408">
        <v>40</v>
      </c>
      <c r="I1722" s="402"/>
      <c r="J1722" s="405"/>
      <c r="K1722" s="402">
        <v>0.32364399999999999</v>
      </c>
      <c r="L1722" s="85">
        <f t="shared" si="311"/>
        <v>260.96232182404708</v>
      </c>
      <c r="M1722" s="85">
        <f t="shared" si="312"/>
        <v>415.3475529888272</v>
      </c>
      <c r="N1722" s="85">
        <f t="shared" si="313"/>
        <v>41.094000000000001</v>
      </c>
      <c r="O1722" s="402">
        <f t="shared" si="315"/>
        <v>41.094000000000001</v>
      </c>
      <c r="P1722" s="402">
        <f t="shared" si="314"/>
        <v>415.3475529888272</v>
      </c>
      <c r="Q1722" s="402">
        <f t="shared" si="316"/>
        <v>261.12414382404705</v>
      </c>
      <c r="R1722" s="402">
        <f t="shared" si="309"/>
        <v>281.2175379860052</v>
      </c>
      <c r="S1722" s="402">
        <f t="shared" si="308"/>
        <v>281.37935998600517</v>
      </c>
      <c r="T1722" s="402"/>
      <c r="U1722" s="55">
        <f t="shared" si="310"/>
        <v>212.73890811960536</v>
      </c>
      <c r="V1722" s="55"/>
      <c r="W1722" s="55"/>
      <c r="AB1722" s="41"/>
    </row>
    <row r="1723" spans="1:28">
      <c r="A1723" s="400"/>
      <c r="B1723" s="400"/>
      <c r="C1723" s="400"/>
      <c r="D1723" s="401"/>
      <c r="E1723" s="400"/>
      <c r="F1723" s="407"/>
      <c r="G1723" s="407"/>
      <c r="H1723" s="408"/>
      <c r="I1723" s="402"/>
      <c r="J1723" s="405"/>
      <c r="K1723" s="402">
        <v>0</v>
      </c>
      <c r="L1723" s="85">
        <f t="shared" si="311"/>
        <v>261.12414382404705</v>
      </c>
      <c r="M1723" s="85">
        <f t="shared" si="312"/>
        <v>415.3475529888272</v>
      </c>
      <c r="N1723" s="85">
        <f t="shared" si="313"/>
        <v>41.094000000000001</v>
      </c>
      <c r="O1723" s="402">
        <f t="shared" si="315"/>
        <v>41.094000000000001</v>
      </c>
      <c r="P1723" s="402">
        <f t="shared" si="314"/>
        <v>415.3475529888272</v>
      </c>
      <c r="Q1723" s="402">
        <f t="shared" si="316"/>
        <v>261.12414382404705</v>
      </c>
      <c r="R1723" s="402">
        <f t="shared" si="309"/>
        <v>281.37935998600517</v>
      </c>
      <c r="S1723" s="402">
        <f t="shared" si="308"/>
        <v>281.37935998600517</v>
      </c>
      <c r="T1723" s="402"/>
      <c r="U1723" s="55">
        <f t="shared" si="310"/>
        <v>212.90073011960533</v>
      </c>
      <c r="V1723" s="55"/>
      <c r="W1723" s="55"/>
      <c r="AB1723" s="41"/>
    </row>
    <row r="1724" spans="1:28">
      <c r="A1724" s="400"/>
      <c r="B1724" s="400"/>
      <c r="C1724" s="400"/>
      <c r="D1724" s="401"/>
      <c r="E1724" s="400"/>
      <c r="F1724" s="407"/>
      <c r="G1724" s="407"/>
      <c r="H1724" s="408"/>
      <c r="I1724" s="402"/>
      <c r="J1724" s="405"/>
      <c r="K1724" s="402">
        <v>0</v>
      </c>
      <c r="L1724" s="85">
        <f t="shared" si="311"/>
        <v>261.12414382404705</v>
      </c>
      <c r="M1724" s="85">
        <f t="shared" si="312"/>
        <v>415.3475529888272</v>
      </c>
      <c r="N1724" s="85">
        <f t="shared" si="313"/>
        <v>41.094000000000001</v>
      </c>
      <c r="O1724" s="402">
        <f t="shared" si="315"/>
        <v>41.094000000000001</v>
      </c>
      <c r="P1724" s="402">
        <f t="shared" si="314"/>
        <v>415.3475529888272</v>
      </c>
      <c r="Q1724" s="402">
        <f t="shared" si="316"/>
        <v>261.12414382404705</v>
      </c>
      <c r="R1724" s="402">
        <f t="shared" si="309"/>
        <v>281.37935998600517</v>
      </c>
      <c r="S1724" s="402">
        <f t="shared" si="308"/>
        <v>281.37935998600517</v>
      </c>
      <c r="T1724" s="402"/>
      <c r="U1724" s="55">
        <f t="shared" si="310"/>
        <v>212.90073011960533</v>
      </c>
      <c r="V1724" s="55"/>
      <c r="W1724" s="55"/>
      <c r="AB1724" s="41"/>
    </row>
    <row r="1725" spans="1:28">
      <c r="A1725" s="400"/>
      <c r="B1725" s="400"/>
      <c r="C1725" s="400"/>
      <c r="D1725" s="401"/>
      <c r="E1725" s="400"/>
      <c r="F1725" s="407"/>
      <c r="G1725" s="407"/>
      <c r="H1725" s="408"/>
      <c r="I1725" s="402"/>
      <c r="J1725" s="405"/>
      <c r="K1725" s="402">
        <v>9.9516999999999994E-2</v>
      </c>
      <c r="L1725" s="85">
        <f t="shared" si="311"/>
        <v>261.17390232404705</v>
      </c>
      <c r="M1725" s="85">
        <f t="shared" si="312"/>
        <v>415.3475529888272</v>
      </c>
      <c r="N1725" s="85">
        <f t="shared" si="313"/>
        <v>41.094000000000001</v>
      </c>
      <c r="O1725" s="402">
        <f t="shared" si="315"/>
        <v>41.094000000000001</v>
      </c>
      <c r="P1725" s="402">
        <f t="shared" si="314"/>
        <v>415.3475529888272</v>
      </c>
      <c r="Q1725" s="402">
        <f t="shared" si="316"/>
        <v>261.22366082404704</v>
      </c>
      <c r="R1725" s="402">
        <f t="shared" si="309"/>
        <v>281.42911848600517</v>
      </c>
      <c r="S1725" s="402">
        <f t="shared" si="308"/>
        <v>281.47887698600516</v>
      </c>
      <c r="T1725" s="402"/>
      <c r="U1725" s="55">
        <f t="shared" si="310"/>
        <v>212.95048861960532</v>
      </c>
      <c r="V1725" s="55"/>
      <c r="W1725" s="55"/>
      <c r="AB1725" s="41"/>
    </row>
    <row r="1726" spans="1:28">
      <c r="A1726" s="400" t="s">
        <v>1239</v>
      </c>
      <c r="B1726" s="400" t="str">
        <f>B1702</f>
        <v>CC03</v>
      </c>
      <c r="C1726" s="400" t="s">
        <v>640</v>
      </c>
      <c r="D1726" s="401">
        <f>ROUND(10*R1725,0)</f>
        <v>2814</v>
      </c>
      <c r="E1726" s="400" t="s">
        <v>1285</v>
      </c>
      <c r="F1726" s="407"/>
      <c r="G1726" s="407" t="s">
        <v>1243</v>
      </c>
      <c r="H1726" s="408">
        <v>40</v>
      </c>
      <c r="I1726" s="402"/>
      <c r="J1726" s="405"/>
      <c r="K1726" s="402">
        <v>0.32364399999999999</v>
      </c>
      <c r="L1726" s="85">
        <f t="shared" si="311"/>
        <v>261.38548282404702</v>
      </c>
      <c r="M1726" s="85">
        <f t="shared" si="312"/>
        <v>415.3475529888272</v>
      </c>
      <c r="N1726" s="85">
        <f t="shared" si="313"/>
        <v>41.094000000000001</v>
      </c>
      <c r="O1726" s="402">
        <f t="shared" si="315"/>
        <v>41.094000000000001</v>
      </c>
      <c r="P1726" s="402">
        <f t="shared" si="314"/>
        <v>415.3475529888272</v>
      </c>
      <c r="Q1726" s="402">
        <f t="shared" si="316"/>
        <v>261.54730482404705</v>
      </c>
      <c r="R1726" s="402">
        <f t="shared" si="309"/>
        <v>281.64069898600519</v>
      </c>
      <c r="S1726" s="402">
        <f t="shared" si="308"/>
        <v>281.80252098600516</v>
      </c>
      <c r="T1726" s="402"/>
      <c r="U1726" s="55">
        <f t="shared" si="310"/>
        <v>213.16206911960535</v>
      </c>
      <c r="V1726" s="55"/>
      <c r="W1726" s="55"/>
      <c r="AB1726" s="41"/>
    </row>
    <row r="1727" spans="1:28">
      <c r="A1727" s="400" t="s">
        <v>1239</v>
      </c>
      <c r="B1727" s="400" t="str">
        <f>B1702</f>
        <v>CC03</v>
      </c>
      <c r="C1727" s="400" t="s">
        <v>547</v>
      </c>
      <c r="D1727" s="401">
        <f>ROUND(10*R1726,0)</f>
        <v>2816</v>
      </c>
      <c r="E1727" s="400" t="s">
        <v>1286</v>
      </c>
      <c r="F1727" s="407"/>
      <c r="G1727" s="407" t="s">
        <v>549</v>
      </c>
      <c r="H1727" s="408"/>
      <c r="I1727" s="402"/>
      <c r="J1727" s="405"/>
      <c r="K1727" s="402">
        <v>0</v>
      </c>
      <c r="L1727" s="85">
        <f t="shared" si="311"/>
        <v>261.54730482404705</v>
      </c>
      <c r="M1727" s="85">
        <f t="shared" si="312"/>
        <v>415.3475529888272</v>
      </c>
      <c r="N1727" s="85">
        <f t="shared" si="313"/>
        <v>41.094000000000001</v>
      </c>
      <c r="O1727" s="402">
        <f t="shared" si="315"/>
        <v>41.094000000000001</v>
      </c>
      <c r="P1727" s="402">
        <f t="shared" si="314"/>
        <v>415.3475529888272</v>
      </c>
      <c r="Q1727" s="402">
        <f t="shared" si="316"/>
        <v>261.54730482404705</v>
      </c>
      <c r="R1727" s="402">
        <f t="shared" si="309"/>
        <v>281.80252098600516</v>
      </c>
      <c r="S1727" s="402">
        <f t="shared" si="308"/>
        <v>281.80252098600516</v>
      </c>
      <c r="T1727" s="402"/>
      <c r="U1727" s="55">
        <f t="shared" si="310"/>
        <v>213.32389111960532</v>
      </c>
      <c r="V1727" s="55"/>
      <c r="W1727" s="55"/>
      <c r="AB1727" s="41"/>
    </row>
    <row r="1728" spans="1:28">
      <c r="A1728" s="400"/>
      <c r="B1728" s="400"/>
      <c r="C1728" s="400"/>
      <c r="D1728" s="401"/>
      <c r="E1728" s="400"/>
      <c r="F1728" s="407"/>
      <c r="G1728" s="407"/>
      <c r="H1728" s="408"/>
      <c r="I1728" s="402"/>
      <c r="J1728" s="405"/>
      <c r="K1728" s="402">
        <v>0</v>
      </c>
      <c r="L1728" s="85">
        <f t="shared" si="311"/>
        <v>261.54730482404705</v>
      </c>
      <c r="M1728" s="85">
        <f t="shared" si="312"/>
        <v>415.3475529888272</v>
      </c>
      <c r="N1728" s="85">
        <f t="shared" si="313"/>
        <v>41.094000000000001</v>
      </c>
      <c r="O1728" s="402">
        <f t="shared" si="315"/>
        <v>41.094000000000001</v>
      </c>
      <c r="P1728" s="402">
        <f t="shared" si="314"/>
        <v>415.3475529888272</v>
      </c>
      <c r="Q1728" s="402">
        <f t="shared" si="316"/>
        <v>261.54730482404705</v>
      </c>
      <c r="R1728" s="402">
        <f t="shared" si="309"/>
        <v>281.80252098600516</v>
      </c>
      <c r="S1728" s="402">
        <f t="shared" si="308"/>
        <v>281.80252098600516</v>
      </c>
      <c r="T1728" s="402"/>
      <c r="U1728" s="55">
        <f t="shared" si="310"/>
        <v>213.32389111960532</v>
      </c>
      <c r="V1728" s="55"/>
      <c r="W1728" s="55"/>
      <c r="AB1728" s="41"/>
    </row>
    <row r="1729" spans="1:28">
      <c r="A1729" s="400"/>
      <c r="B1729" s="400"/>
      <c r="C1729" s="400"/>
      <c r="D1729" s="401"/>
      <c r="E1729" s="400"/>
      <c r="F1729" s="407"/>
      <c r="G1729" s="407" t="s">
        <v>169</v>
      </c>
      <c r="H1729" s="408"/>
      <c r="I1729" s="402"/>
      <c r="J1729" s="405"/>
      <c r="K1729" s="402">
        <v>0.16770399999999999</v>
      </c>
      <c r="L1729" s="85">
        <f t="shared" si="311"/>
        <v>261.63115682404703</v>
      </c>
      <c r="M1729" s="85">
        <f t="shared" si="312"/>
        <v>415.3475529888272</v>
      </c>
      <c r="N1729" s="85">
        <f t="shared" si="313"/>
        <v>41.094000000000001</v>
      </c>
      <c r="O1729" s="402">
        <f t="shared" si="315"/>
        <v>41.094000000000001</v>
      </c>
      <c r="P1729" s="402">
        <f t="shared" si="314"/>
        <v>415.3475529888272</v>
      </c>
      <c r="Q1729" s="402">
        <f t="shared" si="316"/>
        <v>261.71500882404706</v>
      </c>
      <c r="R1729" s="402">
        <f t="shared" si="309"/>
        <v>281.8863729860052</v>
      </c>
      <c r="S1729" s="402">
        <f t="shared" si="308"/>
        <v>281.97022498600518</v>
      </c>
      <c r="T1729" s="402"/>
      <c r="U1729" s="55">
        <f t="shared" si="310"/>
        <v>213.40774311960536</v>
      </c>
      <c r="V1729" s="55"/>
      <c r="W1729" s="55"/>
      <c r="AB1729" s="41"/>
    </row>
    <row r="1730" spans="1:28">
      <c r="A1730" s="400" t="s">
        <v>1239</v>
      </c>
      <c r="B1730" s="400" t="str">
        <f>B1702</f>
        <v>CC03</v>
      </c>
      <c r="C1730" s="400" t="s">
        <v>157</v>
      </c>
      <c r="D1730" s="401">
        <f>ROUND(10*R1730,0)</f>
        <v>2820</v>
      </c>
      <c r="E1730" s="402" t="s">
        <v>1287</v>
      </c>
      <c r="F1730" s="403"/>
      <c r="G1730" s="403" t="s">
        <v>202</v>
      </c>
      <c r="H1730" s="404">
        <v>40</v>
      </c>
      <c r="I1730" s="402"/>
      <c r="J1730" s="405"/>
      <c r="K1730" s="402">
        <v>5.7403999999999997E-2</v>
      </c>
      <c r="L1730" s="85">
        <f t="shared" si="311"/>
        <v>261.74371082404707</v>
      </c>
      <c r="M1730" s="85">
        <f t="shared" si="312"/>
        <v>415.3475529888272</v>
      </c>
      <c r="N1730" s="85">
        <f t="shared" si="313"/>
        <v>41.094000000000001</v>
      </c>
      <c r="O1730" s="402">
        <f t="shared" si="315"/>
        <v>41.094000000000001</v>
      </c>
      <c r="P1730" s="402">
        <f t="shared" si="314"/>
        <v>415.3475529888272</v>
      </c>
      <c r="Q1730" s="402">
        <f t="shared" si="316"/>
        <v>261.77241282404708</v>
      </c>
      <c r="R1730" s="402">
        <f t="shared" si="309"/>
        <v>281.99892698600519</v>
      </c>
      <c r="S1730" s="402">
        <f t="shared" si="308"/>
        <v>282.0276289860052</v>
      </c>
      <c r="T1730" s="402"/>
      <c r="U1730" s="55">
        <f t="shared" si="310"/>
        <v>213.52029711960535</v>
      </c>
      <c r="V1730" s="55"/>
      <c r="W1730" s="55"/>
      <c r="AB1730" s="41"/>
    </row>
    <row r="1731" spans="1:28">
      <c r="A1731" s="108"/>
      <c r="B1731" s="108"/>
      <c r="C1731" s="112"/>
      <c r="D1731" s="346"/>
      <c r="E1731" s="112"/>
      <c r="F1731" s="110"/>
      <c r="G1731" s="110" t="s">
        <v>198</v>
      </c>
      <c r="H1731" s="135">
        <v>40</v>
      </c>
      <c r="I1731" s="137"/>
      <c r="J1731" s="139"/>
      <c r="K1731" s="137">
        <v>0.103502</v>
      </c>
      <c r="L1731" s="85">
        <f t="shared" si="311"/>
        <v>261.8241638240471</v>
      </c>
      <c r="M1731" s="85">
        <f t="shared" si="312"/>
        <v>415.3475529888272</v>
      </c>
      <c r="N1731" s="85">
        <f t="shared" si="313"/>
        <v>41.094000000000001</v>
      </c>
      <c r="O1731" s="111">
        <f t="shared" si="315"/>
        <v>41.094000000000001</v>
      </c>
      <c r="P1731" s="111">
        <f t="shared" si="314"/>
        <v>415.3475529888272</v>
      </c>
      <c r="Q1731" s="111">
        <f t="shared" si="316"/>
        <v>261.87591482404707</v>
      </c>
      <c r="R1731" s="111">
        <f t="shared" si="309"/>
        <v>282.07937998600516</v>
      </c>
      <c r="S1731" s="111">
        <f t="shared" ref="S1731:S1794" si="317">S1730+K1731</f>
        <v>282.13113098600519</v>
      </c>
      <c r="T1731" s="111"/>
      <c r="U1731" s="55">
        <f t="shared" si="310"/>
        <v>213.60075011960532</v>
      </c>
      <c r="V1731" s="55"/>
      <c r="W1731" s="55"/>
      <c r="AB1731" s="41"/>
    </row>
    <row r="1732" spans="1:28">
      <c r="A1732" s="108" t="s">
        <v>1239</v>
      </c>
      <c r="B1732" s="108" t="s">
        <v>1288</v>
      </c>
      <c r="C1732" s="112" t="s">
        <v>463</v>
      </c>
      <c r="D1732" s="346">
        <f>ROUND(10*R1732,0)</f>
        <v>2821</v>
      </c>
      <c r="E1732" s="108" t="s">
        <v>1289</v>
      </c>
      <c r="F1732" s="110" t="s">
        <v>576</v>
      </c>
      <c r="G1732" s="110" t="s">
        <v>466</v>
      </c>
      <c r="H1732" s="135"/>
      <c r="I1732" s="111"/>
      <c r="J1732" s="139"/>
      <c r="K1732" s="137">
        <v>0</v>
      </c>
      <c r="L1732" s="85">
        <f t="shared" si="311"/>
        <v>261.87591482404707</v>
      </c>
      <c r="M1732" s="85">
        <f t="shared" si="312"/>
        <v>415.3475529888272</v>
      </c>
      <c r="N1732" s="85">
        <f t="shared" si="313"/>
        <v>41.094000000000001</v>
      </c>
      <c r="O1732" s="111">
        <f t="shared" si="315"/>
        <v>41.094000000000001</v>
      </c>
      <c r="P1732" s="111">
        <f t="shared" si="314"/>
        <v>415.3475529888272</v>
      </c>
      <c r="Q1732" s="111">
        <f t="shared" si="316"/>
        <v>261.87591482404707</v>
      </c>
      <c r="R1732" s="111">
        <f t="shared" si="309"/>
        <v>282.13113098600519</v>
      </c>
      <c r="S1732" s="111">
        <f t="shared" si="317"/>
        <v>282.13113098600519</v>
      </c>
      <c r="T1732" s="111"/>
      <c r="U1732" s="55">
        <f t="shared" si="310"/>
        <v>213.65250111960535</v>
      </c>
      <c r="V1732" s="55"/>
      <c r="W1732" s="55"/>
      <c r="AB1732" s="41"/>
    </row>
    <row r="1733" spans="1:28">
      <c r="A1733" s="108"/>
      <c r="B1733" s="108"/>
      <c r="C1733" s="112"/>
      <c r="D1733" s="346"/>
      <c r="E1733" s="138"/>
      <c r="F1733" s="110"/>
      <c r="G1733" s="110" t="s">
        <v>577</v>
      </c>
      <c r="H1733" s="409"/>
      <c r="I1733" s="347"/>
      <c r="J1733" s="139"/>
      <c r="K1733" s="137">
        <v>0.14528199999999999</v>
      </c>
      <c r="L1733" s="85">
        <f t="shared" si="311"/>
        <v>261.94855582404705</v>
      </c>
      <c r="M1733" s="85">
        <f t="shared" si="312"/>
        <v>415.3475529888272</v>
      </c>
      <c r="N1733" s="85">
        <f t="shared" si="313"/>
        <v>41.094000000000001</v>
      </c>
      <c r="O1733" s="111">
        <f t="shared" si="315"/>
        <v>41.094000000000001</v>
      </c>
      <c r="P1733" s="111">
        <f t="shared" si="314"/>
        <v>415.3475529888272</v>
      </c>
      <c r="Q1733" s="111">
        <f t="shared" si="316"/>
        <v>262.02119682404708</v>
      </c>
      <c r="R1733" s="111">
        <f t="shared" si="309"/>
        <v>282.20377198600522</v>
      </c>
      <c r="S1733" s="111">
        <f t="shared" si="317"/>
        <v>282.2764129860052</v>
      </c>
      <c r="T1733" s="111"/>
      <c r="U1733" s="55">
        <f t="shared" si="310"/>
        <v>213.72514211960538</v>
      </c>
      <c r="V1733" s="55"/>
      <c r="W1733" s="55"/>
      <c r="AB1733" s="41"/>
    </row>
    <row r="1734" spans="1:28">
      <c r="A1734" s="108" t="s">
        <v>1239</v>
      </c>
      <c r="B1734" s="108" t="str">
        <f>B1732</f>
        <v>WC03</v>
      </c>
      <c r="C1734" s="112" t="s">
        <v>599</v>
      </c>
      <c r="D1734" s="346">
        <f>ROUND(10*R1734,0)</f>
        <v>2823</v>
      </c>
      <c r="E1734" s="108" t="s">
        <v>1290</v>
      </c>
      <c r="F1734" s="110"/>
      <c r="G1734" s="110" t="s">
        <v>601</v>
      </c>
      <c r="H1734" s="135"/>
      <c r="I1734" s="111"/>
      <c r="J1734" s="139"/>
      <c r="K1734" s="137">
        <v>0</v>
      </c>
      <c r="L1734" s="85">
        <f t="shared" si="311"/>
        <v>262.02119682404708</v>
      </c>
      <c r="M1734" s="85">
        <f t="shared" si="312"/>
        <v>415.3475529888272</v>
      </c>
      <c r="N1734" s="85">
        <f t="shared" si="313"/>
        <v>41.094000000000001</v>
      </c>
      <c r="O1734" s="111">
        <f t="shared" si="315"/>
        <v>41.094000000000001</v>
      </c>
      <c r="P1734" s="111">
        <f t="shared" si="314"/>
        <v>415.3475529888272</v>
      </c>
      <c r="Q1734" s="111">
        <f t="shared" si="316"/>
        <v>262.02119682404708</v>
      </c>
      <c r="R1734" s="111">
        <f t="shared" si="309"/>
        <v>282.2764129860052</v>
      </c>
      <c r="S1734" s="111">
        <f t="shared" si="317"/>
        <v>282.2764129860052</v>
      </c>
      <c r="T1734" s="111"/>
      <c r="U1734" s="55">
        <f t="shared" si="310"/>
        <v>213.79778311960536</v>
      </c>
      <c r="V1734" s="55"/>
      <c r="W1734" s="55"/>
      <c r="AB1734" s="41"/>
    </row>
    <row r="1735" spans="1:28">
      <c r="A1735" s="108"/>
      <c r="B1735" s="108"/>
      <c r="C1735" s="112"/>
      <c r="D1735" s="346"/>
      <c r="E1735" s="138"/>
      <c r="F1735" s="110"/>
      <c r="G1735" s="110" t="s">
        <v>577</v>
      </c>
      <c r="H1735" s="409"/>
      <c r="I1735" s="347"/>
      <c r="J1735" s="139"/>
      <c r="K1735" s="137">
        <v>0</v>
      </c>
      <c r="L1735" s="85">
        <f t="shared" si="311"/>
        <v>262.02119682404708</v>
      </c>
      <c r="M1735" s="85">
        <f t="shared" si="312"/>
        <v>415.3475529888272</v>
      </c>
      <c r="N1735" s="85">
        <f t="shared" si="313"/>
        <v>41.094000000000001</v>
      </c>
      <c r="O1735" s="111">
        <f t="shared" si="315"/>
        <v>41.094000000000001</v>
      </c>
      <c r="P1735" s="111">
        <f t="shared" si="314"/>
        <v>415.3475529888272</v>
      </c>
      <c r="Q1735" s="111">
        <f t="shared" si="316"/>
        <v>262.02119682404708</v>
      </c>
      <c r="R1735" s="111">
        <f t="shared" si="309"/>
        <v>282.2764129860052</v>
      </c>
      <c r="S1735" s="111">
        <f t="shared" si="317"/>
        <v>282.2764129860052</v>
      </c>
      <c r="T1735" s="111"/>
      <c r="U1735" s="55">
        <f t="shared" si="310"/>
        <v>213.79778311960536</v>
      </c>
      <c r="V1735" s="55"/>
      <c r="W1735" s="55"/>
      <c r="AB1735" s="41"/>
    </row>
    <row r="1736" spans="1:28">
      <c r="A1736" s="108" t="s">
        <v>1239</v>
      </c>
      <c r="B1736" s="108" t="str">
        <f>B1734</f>
        <v>WC03</v>
      </c>
      <c r="C1736" s="112" t="s">
        <v>389</v>
      </c>
      <c r="D1736" s="346">
        <f>ROUND(10*R1736,0)</f>
        <v>2823</v>
      </c>
      <c r="E1736" s="108" t="s">
        <v>1291</v>
      </c>
      <c r="F1736" s="110" t="s">
        <v>459</v>
      </c>
      <c r="G1736" s="110" t="s">
        <v>460</v>
      </c>
      <c r="H1736" s="135"/>
      <c r="I1736" s="111"/>
      <c r="J1736" s="139"/>
      <c r="K1736" s="137">
        <v>0</v>
      </c>
      <c r="L1736" s="85">
        <f t="shared" si="311"/>
        <v>262.02119682404708</v>
      </c>
      <c r="M1736" s="85">
        <f t="shared" si="312"/>
        <v>415.3475529888272</v>
      </c>
      <c r="N1736" s="85">
        <f t="shared" si="313"/>
        <v>41.094000000000001</v>
      </c>
      <c r="O1736" s="111">
        <f t="shared" si="315"/>
        <v>41.094000000000001</v>
      </c>
      <c r="P1736" s="111">
        <f t="shared" si="314"/>
        <v>415.3475529888272</v>
      </c>
      <c r="Q1736" s="111">
        <f t="shared" si="316"/>
        <v>262.02119682404708</v>
      </c>
      <c r="R1736" s="111">
        <f t="shared" si="309"/>
        <v>282.2764129860052</v>
      </c>
      <c r="S1736" s="111">
        <f t="shared" si="317"/>
        <v>282.2764129860052</v>
      </c>
      <c r="T1736" s="111"/>
      <c r="U1736" s="55">
        <f t="shared" si="310"/>
        <v>213.79778311960536</v>
      </c>
      <c r="V1736" s="55"/>
      <c r="W1736" s="55"/>
      <c r="AB1736" s="41"/>
    </row>
    <row r="1737" spans="1:28">
      <c r="A1737" s="108"/>
      <c r="B1737" s="108"/>
      <c r="C1737" s="112"/>
      <c r="D1737" s="346"/>
      <c r="E1737" s="108"/>
      <c r="F1737" s="110"/>
      <c r="G1737" s="110" t="s">
        <v>198</v>
      </c>
      <c r="H1737" s="135">
        <v>40</v>
      </c>
      <c r="I1737" s="111"/>
      <c r="J1737" s="139"/>
      <c r="K1737" s="137">
        <v>0.131216</v>
      </c>
      <c r="L1737" s="85">
        <f t="shared" si="311"/>
        <v>262.08680482404708</v>
      </c>
      <c r="M1737" s="85">
        <f t="shared" si="312"/>
        <v>415.3475529888272</v>
      </c>
      <c r="N1737" s="85">
        <f t="shared" si="313"/>
        <v>41.094000000000001</v>
      </c>
      <c r="O1737" s="111">
        <f t="shared" si="315"/>
        <v>41.094000000000001</v>
      </c>
      <c r="P1737" s="111">
        <f t="shared" si="314"/>
        <v>415.3475529888272</v>
      </c>
      <c r="Q1737" s="111">
        <f t="shared" si="316"/>
        <v>262.15241282404708</v>
      </c>
      <c r="R1737" s="111">
        <f t="shared" si="309"/>
        <v>282.3420209860052</v>
      </c>
      <c r="S1737" s="111">
        <f t="shared" si="317"/>
        <v>282.40762898600519</v>
      </c>
      <c r="T1737" s="111"/>
      <c r="U1737" s="55">
        <f t="shared" si="310"/>
        <v>213.86339111960535</v>
      </c>
      <c r="V1737" s="55"/>
      <c r="W1737" s="55"/>
      <c r="AB1737" s="41"/>
    </row>
    <row r="1738" spans="1:28">
      <c r="A1738" s="400" t="s">
        <v>1239</v>
      </c>
      <c r="B1738" s="400" t="s">
        <v>1292</v>
      </c>
      <c r="C1738" s="400" t="s">
        <v>157</v>
      </c>
      <c r="D1738" s="401">
        <f>ROUND(10*R1738,0)</f>
        <v>2824</v>
      </c>
      <c r="E1738" s="402" t="s">
        <v>1293</v>
      </c>
      <c r="F1738" s="403"/>
      <c r="G1738" s="403" t="s">
        <v>202</v>
      </c>
      <c r="H1738" s="404">
        <v>40</v>
      </c>
      <c r="I1738" s="402"/>
      <c r="J1738" s="405"/>
      <c r="K1738" s="406">
        <v>5.7403999999999997E-2</v>
      </c>
      <c r="L1738" s="85">
        <f t="shared" si="311"/>
        <v>262.18111482404709</v>
      </c>
      <c r="M1738" s="85">
        <f t="shared" si="312"/>
        <v>415.3475529888272</v>
      </c>
      <c r="N1738" s="85">
        <f t="shared" si="313"/>
        <v>41.094000000000001</v>
      </c>
      <c r="O1738" s="402">
        <f t="shared" si="315"/>
        <v>41.094000000000001</v>
      </c>
      <c r="P1738" s="402">
        <f t="shared" si="314"/>
        <v>415.3475529888272</v>
      </c>
      <c r="Q1738" s="402">
        <f t="shared" si="316"/>
        <v>262.2098168240471</v>
      </c>
      <c r="R1738" s="402">
        <f t="shared" si="309"/>
        <v>282.4363309860052</v>
      </c>
      <c r="S1738" s="402">
        <f t="shared" si="317"/>
        <v>282.46503298600521</v>
      </c>
      <c r="T1738" s="402"/>
      <c r="U1738" s="55">
        <f t="shared" si="310"/>
        <v>213.95770111960536</v>
      </c>
      <c r="V1738" s="55"/>
      <c r="W1738" s="55"/>
      <c r="AB1738" s="41"/>
    </row>
    <row r="1739" spans="1:28">
      <c r="A1739" s="400"/>
      <c r="B1739" s="400"/>
      <c r="C1739" s="400"/>
      <c r="D1739" s="401"/>
      <c r="E1739" s="400"/>
      <c r="F1739" s="407"/>
      <c r="G1739" s="407" t="s">
        <v>169</v>
      </c>
      <c r="H1739" s="404"/>
      <c r="I1739" s="402"/>
      <c r="J1739" s="405"/>
      <c r="K1739" s="406">
        <v>0.16770399999999999</v>
      </c>
      <c r="L1739" s="85">
        <f t="shared" si="311"/>
        <v>262.29366882404713</v>
      </c>
      <c r="M1739" s="85">
        <f t="shared" si="312"/>
        <v>415.3475529888272</v>
      </c>
      <c r="N1739" s="85">
        <f t="shared" si="313"/>
        <v>41.094000000000001</v>
      </c>
      <c r="O1739" s="402">
        <f t="shared" si="315"/>
        <v>41.094000000000001</v>
      </c>
      <c r="P1739" s="402">
        <f t="shared" si="314"/>
        <v>415.3475529888272</v>
      </c>
      <c r="Q1739" s="402">
        <f t="shared" si="316"/>
        <v>262.37752082404711</v>
      </c>
      <c r="R1739" s="402">
        <f t="shared" si="309"/>
        <v>282.54888498600525</v>
      </c>
      <c r="S1739" s="402">
        <f t="shared" si="317"/>
        <v>282.63273698600523</v>
      </c>
      <c r="T1739" s="402"/>
      <c r="U1739" s="55">
        <f t="shared" si="310"/>
        <v>214.07025511960541</v>
      </c>
      <c r="V1739" s="55"/>
      <c r="W1739" s="55"/>
      <c r="AB1739" s="41"/>
    </row>
    <row r="1740" spans="1:28">
      <c r="A1740" s="400" t="s">
        <v>1239</v>
      </c>
      <c r="B1740" s="400" t="str">
        <f>B1738</f>
        <v>CC04</v>
      </c>
      <c r="C1740" s="400" t="s">
        <v>544</v>
      </c>
      <c r="D1740" s="401">
        <f>ROUND(10*R1739,0)</f>
        <v>2825</v>
      </c>
      <c r="E1740" s="400" t="s">
        <v>1294</v>
      </c>
      <c r="F1740" s="407"/>
      <c r="G1740" s="407" t="s">
        <v>1243</v>
      </c>
      <c r="H1740" s="408">
        <v>40</v>
      </c>
      <c r="I1740" s="402">
        <v>0.32364399999999999</v>
      </c>
      <c r="J1740" s="405"/>
      <c r="K1740" s="402">
        <f>I1740</f>
        <v>0.32364399999999999</v>
      </c>
      <c r="L1740" s="85">
        <f t="shared" si="311"/>
        <v>262.53934282404714</v>
      </c>
      <c r="M1740" s="85">
        <f t="shared" si="312"/>
        <v>415.3475529888272</v>
      </c>
      <c r="N1740" s="85">
        <f t="shared" si="313"/>
        <v>41.094000000000001</v>
      </c>
      <c r="O1740" s="402">
        <f t="shared" si="315"/>
        <v>41.094000000000001</v>
      </c>
      <c r="P1740" s="402">
        <f t="shared" si="314"/>
        <v>415.3475529888272</v>
      </c>
      <c r="Q1740" s="402">
        <f t="shared" si="316"/>
        <v>262.70116482404711</v>
      </c>
      <c r="R1740" s="402">
        <f t="shared" si="309"/>
        <v>282.79455898600526</v>
      </c>
      <c r="S1740" s="402">
        <f t="shared" si="317"/>
        <v>282.95638098600523</v>
      </c>
      <c r="T1740" s="402"/>
      <c r="U1740" s="55">
        <f t="shared" si="310"/>
        <v>214.31592911960541</v>
      </c>
      <c r="V1740" s="55"/>
      <c r="W1740" s="55"/>
      <c r="AB1740" s="41"/>
    </row>
    <row r="1741" spans="1:28">
      <c r="A1741" s="400" t="s">
        <v>1239</v>
      </c>
      <c r="B1741" s="400" t="str">
        <f>B1738</f>
        <v>CC04</v>
      </c>
      <c r="C1741" s="400" t="s">
        <v>547</v>
      </c>
      <c r="D1741" s="401">
        <f>ROUND(10*R1740,0)</f>
        <v>2828</v>
      </c>
      <c r="E1741" s="400" t="s">
        <v>1295</v>
      </c>
      <c r="F1741" s="407"/>
      <c r="G1741" s="407" t="s">
        <v>549</v>
      </c>
      <c r="H1741" s="408"/>
      <c r="I1741" s="402"/>
      <c r="J1741" s="405"/>
      <c r="K1741" s="402">
        <v>0</v>
      </c>
      <c r="L1741" s="85">
        <f t="shared" si="311"/>
        <v>262.70116482404711</v>
      </c>
      <c r="M1741" s="85">
        <f t="shared" si="312"/>
        <v>415.3475529888272</v>
      </c>
      <c r="N1741" s="85">
        <f t="shared" si="313"/>
        <v>41.094000000000001</v>
      </c>
      <c r="O1741" s="402">
        <f t="shared" si="315"/>
        <v>41.094000000000001</v>
      </c>
      <c r="P1741" s="402">
        <f t="shared" si="314"/>
        <v>415.3475529888272</v>
      </c>
      <c r="Q1741" s="402">
        <f t="shared" si="316"/>
        <v>262.70116482404711</v>
      </c>
      <c r="R1741" s="402">
        <f t="shared" si="309"/>
        <v>282.95638098600523</v>
      </c>
      <c r="S1741" s="402">
        <f t="shared" si="317"/>
        <v>282.95638098600523</v>
      </c>
      <c r="T1741" s="402"/>
      <c r="U1741" s="55">
        <f t="shared" si="310"/>
        <v>214.47775111960539</v>
      </c>
      <c r="V1741" s="55"/>
      <c r="W1741" s="55"/>
      <c r="AB1741" s="41"/>
    </row>
    <row r="1742" spans="1:28">
      <c r="A1742" s="400"/>
      <c r="B1742" s="400"/>
      <c r="C1742" s="400"/>
      <c r="D1742" s="401"/>
      <c r="E1742" s="400"/>
      <c r="F1742" s="407"/>
      <c r="G1742" s="407"/>
      <c r="H1742" s="408"/>
      <c r="I1742" s="402"/>
      <c r="J1742" s="405"/>
      <c r="K1742" s="402">
        <v>0</v>
      </c>
      <c r="L1742" s="85">
        <f t="shared" si="311"/>
        <v>262.70116482404711</v>
      </c>
      <c r="M1742" s="85">
        <f t="shared" si="312"/>
        <v>415.3475529888272</v>
      </c>
      <c r="N1742" s="85">
        <f t="shared" si="313"/>
        <v>41.094000000000001</v>
      </c>
      <c r="O1742" s="402">
        <f t="shared" si="315"/>
        <v>41.094000000000001</v>
      </c>
      <c r="P1742" s="402">
        <f t="shared" si="314"/>
        <v>415.3475529888272</v>
      </c>
      <c r="Q1742" s="402">
        <f t="shared" si="316"/>
        <v>262.70116482404711</v>
      </c>
      <c r="R1742" s="402">
        <f t="shared" si="309"/>
        <v>282.95638098600523</v>
      </c>
      <c r="S1742" s="402">
        <f t="shared" si="317"/>
        <v>282.95638098600523</v>
      </c>
      <c r="T1742" s="402"/>
      <c r="U1742" s="55">
        <f t="shared" si="310"/>
        <v>214.47775111960539</v>
      </c>
      <c r="V1742" s="55"/>
      <c r="W1742" s="55"/>
      <c r="AB1742" s="41"/>
    </row>
    <row r="1743" spans="1:28">
      <c r="A1743" s="400"/>
      <c r="B1743" s="400"/>
      <c r="C1743" s="400"/>
      <c r="D1743" s="401"/>
      <c r="E1743" s="400"/>
      <c r="F1743" s="407"/>
      <c r="G1743" s="407" t="s">
        <v>198</v>
      </c>
      <c r="H1743" s="408"/>
      <c r="I1743" s="402"/>
      <c r="J1743" s="405"/>
      <c r="K1743" s="402">
        <v>9.9516999999999994E-2</v>
      </c>
      <c r="L1743" s="85">
        <f t="shared" si="311"/>
        <v>262.75092332404711</v>
      </c>
      <c r="M1743" s="85">
        <f t="shared" si="312"/>
        <v>415.3475529888272</v>
      </c>
      <c r="N1743" s="85">
        <f t="shared" si="313"/>
        <v>41.094000000000001</v>
      </c>
      <c r="O1743" s="402">
        <f t="shared" si="315"/>
        <v>41.094000000000001</v>
      </c>
      <c r="P1743" s="402">
        <f t="shared" si="314"/>
        <v>415.3475529888272</v>
      </c>
      <c r="Q1743" s="402">
        <f t="shared" si="316"/>
        <v>262.8006818240471</v>
      </c>
      <c r="R1743" s="402">
        <f t="shared" si="309"/>
        <v>283.00613948600522</v>
      </c>
      <c r="S1743" s="402">
        <f t="shared" si="317"/>
        <v>283.05589798600522</v>
      </c>
      <c r="T1743" s="402"/>
      <c r="U1743" s="55">
        <f t="shared" si="310"/>
        <v>214.52750961960538</v>
      </c>
      <c r="V1743" s="55"/>
      <c r="W1743" s="55"/>
      <c r="AB1743" s="41"/>
    </row>
    <row r="1744" spans="1:28">
      <c r="A1744" s="400" t="s">
        <v>1239</v>
      </c>
      <c r="B1744" s="400" t="str">
        <f>B1738</f>
        <v>CC04</v>
      </c>
      <c r="C1744" s="400" t="s">
        <v>561</v>
      </c>
      <c r="D1744" s="401">
        <f>ROUND(10*R1743,0)</f>
        <v>2830</v>
      </c>
      <c r="E1744" s="400" t="s">
        <v>1296</v>
      </c>
      <c r="F1744" s="407"/>
      <c r="G1744" s="407" t="s">
        <v>1243</v>
      </c>
      <c r="H1744" s="408">
        <v>40</v>
      </c>
      <c r="I1744" s="402"/>
      <c r="J1744" s="405"/>
      <c r="K1744" s="402">
        <v>0.32364399999999999</v>
      </c>
      <c r="L1744" s="85">
        <f t="shared" si="311"/>
        <v>262.96250382404708</v>
      </c>
      <c r="M1744" s="85">
        <f t="shared" si="312"/>
        <v>415.3475529888272</v>
      </c>
      <c r="N1744" s="85">
        <f t="shared" si="313"/>
        <v>41.094000000000001</v>
      </c>
      <c r="O1744" s="402">
        <f t="shared" si="315"/>
        <v>41.094000000000001</v>
      </c>
      <c r="P1744" s="402">
        <f t="shared" si="314"/>
        <v>415.3475529888272</v>
      </c>
      <c r="Q1744" s="402">
        <f t="shared" si="316"/>
        <v>263.12432582404711</v>
      </c>
      <c r="R1744" s="402">
        <f t="shared" si="309"/>
        <v>283.21771998600525</v>
      </c>
      <c r="S1744" s="402">
        <f t="shared" si="317"/>
        <v>283.37954198600522</v>
      </c>
      <c r="T1744" s="402"/>
      <c r="U1744" s="55">
        <f t="shared" si="310"/>
        <v>214.73909011960541</v>
      </c>
      <c r="V1744" s="55"/>
      <c r="W1744" s="55"/>
      <c r="AB1744" s="41"/>
    </row>
    <row r="1745" spans="1:28">
      <c r="A1745" s="400"/>
      <c r="B1745" s="400"/>
      <c r="C1745" s="400"/>
      <c r="D1745" s="401"/>
      <c r="E1745" s="400"/>
      <c r="F1745" s="407"/>
      <c r="G1745" s="407"/>
      <c r="H1745" s="408"/>
      <c r="I1745" s="402"/>
      <c r="J1745" s="405"/>
      <c r="K1745" s="402">
        <v>0</v>
      </c>
      <c r="L1745" s="85">
        <f t="shared" si="311"/>
        <v>263.12432582404711</v>
      </c>
      <c r="M1745" s="85">
        <f t="shared" si="312"/>
        <v>415.3475529888272</v>
      </c>
      <c r="N1745" s="85">
        <f t="shared" si="313"/>
        <v>41.094000000000001</v>
      </c>
      <c r="O1745" s="402">
        <f t="shared" si="315"/>
        <v>41.094000000000001</v>
      </c>
      <c r="P1745" s="402">
        <f t="shared" si="314"/>
        <v>415.3475529888272</v>
      </c>
      <c r="Q1745" s="402">
        <f t="shared" si="316"/>
        <v>263.12432582404711</v>
      </c>
      <c r="R1745" s="402">
        <f t="shared" si="309"/>
        <v>283.37954198600522</v>
      </c>
      <c r="S1745" s="402">
        <f t="shared" si="317"/>
        <v>283.37954198600522</v>
      </c>
      <c r="T1745" s="402"/>
      <c r="U1745" s="55">
        <f t="shared" si="310"/>
        <v>214.90091211960538</v>
      </c>
      <c r="V1745" s="55"/>
      <c r="W1745" s="55"/>
      <c r="AB1745" s="41"/>
    </row>
    <row r="1746" spans="1:28">
      <c r="A1746" s="400"/>
      <c r="B1746" s="400"/>
      <c r="C1746" s="400"/>
      <c r="D1746" s="401"/>
      <c r="E1746" s="400"/>
      <c r="F1746" s="407"/>
      <c r="G1746" s="407"/>
      <c r="H1746" s="408"/>
      <c r="I1746" s="402"/>
      <c r="J1746" s="405"/>
      <c r="K1746" s="402">
        <v>0</v>
      </c>
      <c r="L1746" s="85">
        <f t="shared" si="311"/>
        <v>263.12432582404711</v>
      </c>
      <c r="M1746" s="85">
        <f t="shared" si="312"/>
        <v>415.3475529888272</v>
      </c>
      <c r="N1746" s="85">
        <f t="shared" si="313"/>
        <v>41.094000000000001</v>
      </c>
      <c r="O1746" s="402">
        <f t="shared" si="315"/>
        <v>41.094000000000001</v>
      </c>
      <c r="P1746" s="402">
        <f t="shared" si="314"/>
        <v>415.3475529888272</v>
      </c>
      <c r="Q1746" s="402">
        <f t="shared" si="316"/>
        <v>263.12432582404711</v>
      </c>
      <c r="R1746" s="402">
        <f t="shared" si="309"/>
        <v>283.37954198600522</v>
      </c>
      <c r="S1746" s="402">
        <f t="shared" si="317"/>
        <v>283.37954198600522</v>
      </c>
      <c r="T1746" s="402"/>
      <c r="U1746" s="55">
        <f t="shared" si="310"/>
        <v>214.90091211960538</v>
      </c>
      <c r="V1746" s="55"/>
      <c r="W1746" s="55"/>
      <c r="AB1746" s="41"/>
    </row>
    <row r="1747" spans="1:28">
      <c r="A1747" s="400"/>
      <c r="B1747" s="400"/>
      <c r="C1747" s="400"/>
      <c r="D1747" s="401"/>
      <c r="E1747" s="400"/>
      <c r="F1747" s="407"/>
      <c r="G1747" s="407" t="s">
        <v>198</v>
      </c>
      <c r="H1747" s="408"/>
      <c r="I1747" s="402"/>
      <c r="J1747" s="405"/>
      <c r="K1747" s="402">
        <v>9.9516999999999994E-2</v>
      </c>
      <c r="L1747" s="85">
        <f t="shared" si="311"/>
        <v>263.1740843240471</v>
      </c>
      <c r="M1747" s="85">
        <f t="shared" si="312"/>
        <v>415.3475529888272</v>
      </c>
      <c r="N1747" s="85">
        <f t="shared" si="313"/>
        <v>41.094000000000001</v>
      </c>
      <c r="O1747" s="402">
        <f t="shared" si="315"/>
        <v>41.094000000000001</v>
      </c>
      <c r="P1747" s="402">
        <f t="shared" si="314"/>
        <v>415.3475529888272</v>
      </c>
      <c r="Q1747" s="402">
        <f t="shared" si="316"/>
        <v>263.2238428240471</v>
      </c>
      <c r="R1747" s="402">
        <f t="shared" si="309"/>
        <v>283.42930048600522</v>
      </c>
      <c r="S1747" s="402">
        <f t="shared" si="317"/>
        <v>283.47905898600521</v>
      </c>
      <c r="T1747" s="402"/>
      <c r="U1747" s="55">
        <f t="shared" si="310"/>
        <v>214.95067061960538</v>
      </c>
      <c r="V1747" s="55"/>
      <c r="W1747" s="55"/>
      <c r="AB1747" s="41"/>
    </row>
    <row r="1748" spans="1:28">
      <c r="A1748" s="400" t="s">
        <v>1239</v>
      </c>
      <c r="B1748" s="400" t="str">
        <f>B1738</f>
        <v>CC04</v>
      </c>
      <c r="C1748" s="400" t="s">
        <v>565</v>
      </c>
      <c r="D1748" s="401">
        <f>ROUND(10*R1747,0)</f>
        <v>2834</v>
      </c>
      <c r="E1748" s="400" t="s">
        <v>1297</v>
      </c>
      <c r="F1748" s="407"/>
      <c r="G1748" s="407" t="s">
        <v>1243</v>
      </c>
      <c r="H1748" s="408">
        <v>40</v>
      </c>
      <c r="I1748" s="402"/>
      <c r="J1748" s="405"/>
      <c r="K1748" s="402">
        <v>0.32364399999999999</v>
      </c>
      <c r="L1748" s="85">
        <f t="shared" si="311"/>
        <v>263.38566482404713</v>
      </c>
      <c r="M1748" s="85">
        <f t="shared" si="312"/>
        <v>415.3475529888272</v>
      </c>
      <c r="N1748" s="85">
        <f t="shared" si="313"/>
        <v>41.094000000000001</v>
      </c>
      <c r="O1748" s="402">
        <f t="shared" si="315"/>
        <v>41.094000000000001</v>
      </c>
      <c r="P1748" s="402">
        <f t="shared" si="314"/>
        <v>415.3475529888272</v>
      </c>
      <c r="Q1748" s="402">
        <f t="shared" si="316"/>
        <v>263.5474868240471</v>
      </c>
      <c r="R1748" s="402">
        <f t="shared" si="309"/>
        <v>283.64088098600524</v>
      </c>
      <c r="S1748" s="402">
        <f t="shared" si="317"/>
        <v>283.80270298600522</v>
      </c>
      <c r="T1748" s="402"/>
      <c r="U1748" s="55">
        <f t="shared" si="310"/>
        <v>215.1622511196054</v>
      </c>
      <c r="V1748" s="55"/>
      <c r="W1748" s="55"/>
      <c r="AB1748" s="41"/>
    </row>
    <row r="1749" spans="1:28">
      <c r="A1749" s="400" t="s">
        <v>1239</v>
      </c>
      <c r="B1749" s="400" t="str">
        <f>B1738</f>
        <v>CC04</v>
      </c>
      <c r="C1749" s="400" t="s">
        <v>547</v>
      </c>
      <c r="D1749" s="401">
        <f>ROUND(10*R1748,0)</f>
        <v>2836</v>
      </c>
      <c r="E1749" s="400" t="s">
        <v>1298</v>
      </c>
      <c r="F1749" s="407"/>
      <c r="G1749" s="407" t="s">
        <v>549</v>
      </c>
      <c r="H1749" s="408"/>
      <c r="I1749" s="402"/>
      <c r="J1749" s="405"/>
      <c r="K1749" s="402">
        <v>0</v>
      </c>
      <c r="L1749" s="85">
        <f t="shared" si="311"/>
        <v>263.5474868240471</v>
      </c>
      <c r="M1749" s="85">
        <f t="shared" si="312"/>
        <v>415.3475529888272</v>
      </c>
      <c r="N1749" s="85">
        <f t="shared" si="313"/>
        <v>41.094000000000001</v>
      </c>
      <c r="O1749" s="402">
        <f t="shared" si="315"/>
        <v>41.094000000000001</v>
      </c>
      <c r="P1749" s="402">
        <f t="shared" si="314"/>
        <v>415.3475529888272</v>
      </c>
      <c r="Q1749" s="402">
        <f t="shared" si="316"/>
        <v>263.5474868240471</v>
      </c>
      <c r="R1749" s="402">
        <f t="shared" si="309"/>
        <v>283.80270298600522</v>
      </c>
      <c r="S1749" s="402">
        <f t="shared" si="317"/>
        <v>283.80270298600522</v>
      </c>
      <c r="T1749" s="402"/>
      <c r="U1749" s="55">
        <f t="shared" si="310"/>
        <v>215.32407311960537</v>
      </c>
      <c r="V1749" s="55"/>
      <c r="W1749" s="55"/>
      <c r="AB1749" s="41"/>
    </row>
    <row r="1750" spans="1:28">
      <c r="A1750" s="400"/>
      <c r="B1750" s="400"/>
      <c r="C1750" s="400"/>
      <c r="D1750" s="401"/>
      <c r="E1750" s="400"/>
      <c r="F1750" s="407"/>
      <c r="G1750" s="407"/>
      <c r="H1750" s="408"/>
      <c r="I1750" s="402"/>
      <c r="J1750" s="405"/>
      <c r="K1750" s="402">
        <v>0</v>
      </c>
      <c r="L1750" s="85">
        <f t="shared" si="311"/>
        <v>263.5474868240471</v>
      </c>
      <c r="M1750" s="85">
        <f t="shared" si="312"/>
        <v>415.3475529888272</v>
      </c>
      <c r="N1750" s="85">
        <f t="shared" si="313"/>
        <v>41.094000000000001</v>
      </c>
      <c r="O1750" s="402">
        <f t="shared" si="315"/>
        <v>41.094000000000001</v>
      </c>
      <c r="P1750" s="402">
        <f t="shared" si="314"/>
        <v>415.3475529888272</v>
      </c>
      <c r="Q1750" s="402">
        <f t="shared" si="316"/>
        <v>263.5474868240471</v>
      </c>
      <c r="R1750" s="402">
        <f t="shared" ref="R1750:R1813" si="318">S1750-0.5*K1750</f>
        <v>283.80270298600522</v>
      </c>
      <c r="S1750" s="402">
        <f t="shared" si="317"/>
        <v>283.80270298600522</v>
      </c>
      <c r="T1750" s="402"/>
      <c r="U1750" s="55">
        <f t="shared" ref="U1750:U1813" si="319">R1750-$U$9</f>
        <v>215.32407311960537</v>
      </c>
      <c r="V1750" s="55"/>
      <c r="W1750" s="55"/>
      <c r="AB1750" s="41"/>
    </row>
    <row r="1751" spans="1:28">
      <c r="A1751" s="400"/>
      <c r="B1751" s="400"/>
      <c r="C1751" s="400"/>
      <c r="D1751" s="401"/>
      <c r="E1751" s="400"/>
      <c r="F1751" s="407"/>
      <c r="G1751" s="407" t="s">
        <v>344</v>
      </c>
      <c r="H1751" s="408"/>
      <c r="I1751" s="402"/>
      <c r="J1751" s="405"/>
      <c r="K1751" s="402">
        <v>0.15525</v>
      </c>
      <c r="L1751" s="85">
        <f t="shared" ref="L1751:L1814" si="320">(Q1751+Q1750)/2</f>
        <v>263.62511182404711</v>
      </c>
      <c r="M1751" s="85">
        <f t="shared" ref="M1751:M1814" si="321">(P1751+P1750)/2</f>
        <v>415.3475529888272</v>
      </c>
      <c r="N1751" s="85">
        <f t="shared" ref="N1751:N1814" si="322">(O1751+O1750)/2</f>
        <v>41.094000000000001</v>
      </c>
      <c r="O1751" s="402">
        <f t="shared" si="315"/>
        <v>41.094000000000001</v>
      </c>
      <c r="P1751" s="402">
        <f t="shared" si="314"/>
        <v>415.3475529888272</v>
      </c>
      <c r="Q1751" s="402">
        <f t="shared" si="316"/>
        <v>263.70273682404712</v>
      </c>
      <c r="R1751" s="402">
        <f t="shared" si="318"/>
        <v>283.88032798600523</v>
      </c>
      <c r="S1751" s="402">
        <f t="shared" si="317"/>
        <v>283.95795298600524</v>
      </c>
      <c r="T1751" s="402"/>
      <c r="U1751" s="55">
        <f t="shared" si="319"/>
        <v>215.40169811960538</v>
      </c>
      <c r="V1751" s="55"/>
      <c r="W1751" s="55"/>
      <c r="AB1751" s="41"/>
    </row>
    <row r="1752" spans="1:28">
      <c r="A1752" s="400" t="s">
        <v>1239</v>
      </c>
      <c r="B1752" s="400" t="str">
        <f>B1738</f>
        <v>CC04</v>
      </c>
      <c r="C1752" s="400" t="s">
        <v>556</v>
      </c>
      <c r="D1752" s="401">
        <f>ROUND(10*R1752,0)</f>
        <v>2842</v>
      </c>
      <c r="E1752" s="400" t="s">
        <v>1299</v>
      </c>
      <c r="F1752" s="407" t="s">
        <v>631</v>
      </c>
      <c r="G1752" s="407" t="s">
        <v>559</v>
      </c>
      <c r="H1752" s="408">
        <v>40</v>
      </c>
      <c r="I1752" s="402"/>
      <c r="J1752" s="405"/>
      <c r="K1752" s="402">
        <v>0.5</v>
      </c>
      <c r="L1752" s="85">
        <f t="shared" si="320"/>
        <v>263.95273682404712</v>
      </c>
      <c r="M1752" s="85">
        <f t="shared" si="321"/>
        <v>415.3475529888272</v>
      </c>
      <c r="N1752" s="85">
        <f t="shared" si="322"/>
        <v>41.094000000000001</v>
      </c>
      <c r="O1752" s="402">
        <f t="shared" si="315"/>
        <v>41.094000000000001</v>
      </c>
      <c r="P1752" s="402">
        <f t="shared" si="314"/>
        <v>415.3475529888272</v>
      </c>
      <c r="Q1752" s="402">
        <f t="shared" si="316"/>
        <v>264.20273682404712</v>
      </c>
      <c r="R1752" s="402">
        <f t="shared" si="318"/>
        <v>284.20795298600524</v>
      </c>
      <c r="S1752" s="402">
        <f t="shared" si="317"/>
        <v>284.45795298600524</v>
      </c>
      <c r="T1752" s="402"/>
      <c r="U1752" s="55">
        <f t="shared" si="319"/>
        <v>215.7293231196054</v>
      </c>
      <c r="V1752" s="55"/>
      <c r="W1752" s="55"/>
      <c r="AB1752" s="41"/>
    </row>
    <row r="1753" spans="1:28">
      <c r="A1753" s="400"/>
      <c r="B1753" s="400"/>
      <c r="C1753" s="400"/>
      <c r="D1753" s="401"/>
      <c r="E1753" s="400"/>
      <c r="F1753" s="407"/>
      <c r="G1753" s="407" t="s">
        <v>344</v>
      </c>
      <c r="H1753" s="408"/>
      <c r="I1753" s="402"/>
      <c r="J1753" s="405"/>
      <c r="K1753" s="402">
        <v>0.15525</v>
      </c>
      <c r="L1753" s="85">
        <f t="shared" si="320"/>
        <v>264.28036182404713</v>
      </c>
      <c r="M1753" s="85">
        <f t="shared" si="321"/>
        <v>415.3475529888272</v>
      </c>
      <c r="N1753" s="85">
        <f t="shared" si="322"/>
        <v>41.094000000000001</v>
      </c>
      <c r="O1753" s="402">
        <f t="shared" si="315"/>
        <v>41.094000000000001</v>
      </c>
      <c r="P1753" s="402">
        <f t="shared" si="314"/>
        <v>415.3475529888272</v>
      </c>
      <c r="Q1753" s="402">
        <f t="shared" si="316"/>
        <v>264.35798682404715</v>
      </c>
      <c r="R1753" s="402">
        <f t="shared" si="318"/>
        <v>284.53557798600525</v>
      </c>
      <c r="S1753" s="402">
        <f t="shared" si="317"/>
        <v>284.61320298600526</v>
      </c>
      <c r="T1753" s="402"/>
      <c r="U1753" s="55">
        <f t="shared" si="319"/>
        <v>216.05694811960541</v>
      </c>
      <c r="V1753" s="55"/>
      <c r="W1753" s="55"/>
      <c r="AB1753" s="41"/>
    </row>
    <row r="1754" spans="1:28">
      <c r="A1754" s="400" t="s">
        <v>1239</v>
      </c>
      <c r="B1754" s="400" t="str">
        <f>B1738</f>
        <v>CC04</v>
      </c>
      <c r="C1754" s="400" t="s">
        <v>571</v>
      </c>
      <c r="D1754" s="401">
        <f>ROUND(10*R1753,0)</f>
        <v>2845</v>
      </c>
      <c r="E1754" s="400" t="s">
        <v>1300</v>
      </c>
      <c r="F1754" s="407"/>
      <c r="G1754" s="407" t="s">
        <v>1243</v>
      </c>
      <c r="H1754" s="408">
        <v>40</v>
      </c>
      <c r="I1754" s="402"/>
      <c r="J1754" s="405"/>
      <c r="K1754" s="402">
        <v>0.32364399999999999</v>
      </c>
      <c r="L1754" s="85">
        <f t="shared" si="320"/>
        <v>264.51980882404712</v>
      </c>
      <c r="M1754" s="85">
        <f t="shared" si="321"/>
        <v>415.3475529888272</v>
      </c>
      <c r="N1754" s="85">
        <f t="shared" si="322"/>
        <v>41.094000000000001</v>
      </c>
      <c r="O1754" s="402">
        <f t="shared" si="315"/>
        <v>41.094000000000001</v>
      </c>
      <c r="P1754" s="402">
        <f t="shared" si="314"/>
        <v>415.3475529888272</v>
      </c>
      <c r="Q1754" s="402">
        <f t="shared" si="316"/>
        <v>264.68163082404715</v>
      </c>
      <c r="R1754" s="402">
        <f t="shared" si="318"/>
        <v>284.77502498600529</v>
      </c>
      <c r="S1754" s="402">
        <f t="shared" si="317"/>
        <v>284.93684698600526</v>
      </c>
      <c r="T1754" s="402"/>
      <c r="U1754" s="55">
        <f t="shared" si="319"/>
        <v>216.29639511960545</v>
      </c>
      <c r="V1754" s="55"/>
      <c r="W1754" s="55"/>
      <c r="AB1754" s="41"/>
    </row>
    <row r="1755" spans="1:28">
      <c r="A1755" s="400"/>
      <c r="B1755" s="400"/>
      <c r="C1755" s="400"/>
      <c r="D1755" s="401"/>
      <c r="E1755" s="400"/>
      <c r="F1755" s="407"/>
      <c r="G1755" s="407"/>
      <c r="H1755" s="408"/>
      <c r="I1755" s="402"/>
      <c r="J1755" s="405"/>
      <c r="K1755" s="402">
        <v>0</v>
      </c>
      <c r="L1755" s="85">
        <f t="shared" si="320"/>
        <v>264.68163082404715</v>
      </c>
      <c r="M1755" s="85">
        <f t="shared" si="321"/>
        <v>415.3475529888272</v>
      </c>
      <c r="N1755" s="85">
        <f t="shared" si="322"/>
        <v>41.094000000000001</v>
      </c>
      <c r="O1755" s="402">
        <f t="shared" si="315"/>
        <v>41.094000000000001</v>
      </c>
      <c r="P1755" s="402">
        <f t="shared" ref="P1755:P1818" si="323">P1754</f>
        <v>415.3475529888272</v>
      </c>
      <c r="Q1755" s="402">
        <f t="shared" si="316"/>
        <v>264.68163082404715</v>
      </c>
      <c r="R1755" s="402">
        <f t="shared" si="318"/>
        <v>284.93684698600526</v>
      </c>
      <c r="S1755" s="402">
        <f t="shared" si="317"/>
        <v>284.93684698600526</v>
      </c>
      <c r="T1755" s="402"/>
      <c r="U1755" s="55">
        <f t="shared" si="319"/>
        <v>216.45821711960542</v>
      </c>
      <c r="V1755" s="55"/>
      <c r="W1755" s="55"/>
      <c r="AB1755" s="41"/>
    </row>
    <row r="1756" spans="1:28">
      <c r="A1756" s="400"/>
      <c r="B1756" s="400"/>
      <c r="C1756" s="400"/>
      <c r="D1756" s="401"/>
      <c r="E1756" s="400"/>
      <c r="F1756" s="407"/>
      <c r="G1756" s="407"/>
      <c r="H1756" s="408"/>
      <c r="I1756" s="402"/>
      <c r="J1756" s="405"/>
      <c r="K1756" s="402">
        <v>0</v>
      </c>
      <c r="L1756" s="85">
        <f t="shared" si="320"/>
        <v>264.68163082404715</v>
      </c>
      <c r="M1756" s="85">
        <f t="shared" si="321"/>
        <v>415.3475529888272</v>
      </c>
      <c r="N1756" s="85">
        <f t="shared" si="322"/>
        <v>41.094000000000001</v>
      </c>
      <c r="O1756" s="402">
        <f t="shared" si="315"/>
        <v>41.094000000000001</v>
      </c>
      <c r="P1756" s="402">
        <f t="shared" si="323"/>
        <v>415.3475529888272</v>
      </c>
      <c r="Q1756" s="402">
        <f t="shared" si="316"/>
        <v>264.68163082404715</v>
      </c>
      <c r="R1756" s="402">
        <f t="shared" si="318"/>
        <v>284.93684698600526</v>
      </c>
      <c r="S1756" s="402">
        <f t="shared" si="317"/>
        <v>284.93684698600526</v>
      </c>
      <c r="T1756" s="402"/>
      <c r="U1756" s="55">
        <f t="shared" si="319"/>
        <v>216.45821711960542</v>
      </c>
      <c r="V1756" s="55"/>
      <c r="W1756" s="55"/>
      <c r="AB1756" s="41"/>
    </row>
    <row r="1757" spans="1:28">
      <c r="A1757" s="400"/>
      <c r="B1757" s="400"/>
      <c r="C1757" s="400"/>
      <c r="D1757" s="401"/>
      <c r="E1757" s="400"/>
      <c r="F1757" s="407"/>
      <c r="G1757" s="407"/>
      <c r="H1757" s="408"/>
      <c r="I1757" s="402"/>
      <c r="J1757" s="405"/>
      <c r="K1757" s="402">
        <v>9.9516999999999994E-2</v>
      </c>
      <c r="L1757" s="85">
        <f t="shared" si="320"/>
        <v>264.73138932404714</v>
      </c>
      <c r="M1757" s="85">
        <f t="shared" si="321"/>
        <v>415.3475529888272</v>
      </c>
      <c r="N1757" s="85">
        <f t="shared" si="322"/>
        <v>41.094000000000001</v>
      </c>
      <c r="O1757" s="402">
        <f t="shared" si="315"/>
        <v>41.094000000000001</v>
      </c>
      <c r="P1757" s="402">
        <f t="shared" si="323"/>
        <v>415.3475529888272</v>
      </c>
      <c r="Q1757" s="402">
        <f t="shared" si="316"/>
        <v>264.78114782404714</v>
      </c>
      <c r="R1757" s="402">
        <f t="shared" si="318"/>
        <v>284.98660548600526</v>
      </c>
      <c r="S1757" s="402">
        <f t="shared" si="317"/>
        <v>285.03636398600526</v>
      </c>
      <c r="T1757" s="402"/>
      <c r="U1757" s="55">
        <f t="shared" si="319"/>
        <v>216.50797561960542</v>
      </c>
      <c r="V1757" s="55"/>
      <c r="W1757" s="55"/>
      <c r="AB1757" s="41"/>
    </row>
    <row r="1758" spans="1:28">
      <c r="A1758" s="400" t="s">
        <v>1239</v>
      </c>
      <c r="B1758" s="400" t="str">
        <f>B1738</f>
        <v>CC04</v>
      </c>
      <c r="C1758" s="400" t="s">
        <v>638</v>
      </c>
      <c r="D1758" s="401">
        <f>ROUND(10*R1757,0)</f>
        <v>2850</v>
      </c>
      <c r="E1758" s="400" t="s">
        <v>1301</v>
      </c>
      <c r="F1758" s="407"/>
      <c r="G1758" s="407" t="s">
        <v>1243</v>
      </c>
      <c r="H1758" s="408">
        <v>40</v>
      </c>
      <c r="I1758" s="402"/>
      <c r="J1758" s="405"/>
      <c r="K1758" s="402">
        <v>0.32364399999999999</v>
      </c>
      <c r="L1758" s="85">
        <f t="shared" si="320"/>
        <v>264.94296982404717</v>
      </c>
      <c r="M1758" s="85">
        <f t="shared" si="321"/>
        <v>415.3475529888272</v>
      </c>
      <c r="N1758" s="85">
        <f t="shared" si="322"/>
        <v>41.094000000000001</v>
      </c>
      <c r="O1758" s="402">
        <f t="shared" ref="O1758:O1821" si="324">$O$1506</f>
        <v>41.094000000000001</v>
      </c>
      <c r="P1758" s="402">
        <f t="shared" si="323"/>
        <v>415.3475529888272</v>
      </c>
      <c r="Q1758" s="402">
        <f t="shared" si="316"/>
        <v>265.10479182404714</v>
      </c>
      <c r="R1758" s="402">
        <f t="shared" si="318"/>
        <v>285.19818598600529</v>
      </c>
      <c r="S1758" s="402">
        <f t="shared" si="317"/>
        <v>285.36000798600526</v>
      </c>
      <c r="T1758" s="402"/>
      <c r="U1758" s="55">
        <f t="shared" si="319"/>
        <v>216.71955611960544</v>
      </c>
      <c r="V1758" s="55"/>
      <c r="W1758" s="55"/>
      <c r="AB1758" s="41"/>
    </row>
    <row r="1759" spans="1:28">
      <c r="A1759" s="400"/>
      <c r="B1759" s="400"/>
      <c r="C1759" s="400"/>
      <c r="D1759" s="401"/>
      <c r="E1759" s="400"/>
      <c r="F1759" s="407"/>
      <c r="G1759" s="407"/>
      <c r="H1759" s="408"/>
      <c r="I1759" s="402"/>
      <c r="J1759" s="405"/>
      <c r="K1759" s="402">
        <v>0</v>
      </c>
      <c r="L1759" s="85">
        <f t="shared" si="320"/>
        <v>265.10479182404714</v>
      </c>
      <c r="M1759" s="85">
        <f t="shared" si="321"/>
        <v>415.3475529888272</v>
      </c>
      <c r="N1759" s="85">
        <f t="shared" si="322"/>
        <v>41.094000000000001</v>
      </c>
      <c r="O1759" s="402">
        <f t="shared" si="324"/>
        <v>41.094000000000001</v>
      </c>
      <c r="P1759" s="402">
        <f t="shared" si="323"/>
        <v>415.3475529888272</v>
      </c>
      <c r="Q1759" s="402">
        <f t="shared" si="316"/>
        <v>265.10479182404714</v>
      </c>
      <c r="R1759" s="402">
        <f t="shared" si="318"/>
        <v>285.36000798600526</v>
      </c>
      <c r="S1759" s="402">
        <f t="shared" si="317"/>
        <v>285.36000798600526</v>
      </c>
      <c r="T1759" s="402"/>
      <c r="U1759" s="55">
        <f t="shared" si="319"/>
        <v>216.88137811960542</v>
      </c>
      <c r="V1759" s="55"/>
      <c r="W1759" s="55"/>
      <c r="AB1759" s="41"/>
    </row>
    <row r="1760" spans="1:28">
      <c r="A1760" s="400"/>
      <c r="B1760" s="400"/>
      <c r="C1760" s="400"/>
      <c r="D1760" s="401"/>
      <c r="E1760" s="400"/>
      <c r="F1760" s="407"/>
      <c r="G1760" s="407"/>
      <c r="H1760" s="408"/>
      <c r="I1760" s="402"/>
      <c r="J1760" s="405"/>
      <c r="K1760" s="402">
        <v>0</v>
      </c>
      <c r="L1760" s="85">
        <f t="shared" si="320"/>
        <v>265.10479182404714</v>
      </c>
      <c r="M1760" s="85">
        <f t="shared" si="321"/>
        <v>415.3475529888272</v>
      </c>
      <c r="N1760" s="85">
        <f t="shared" si="322"/>
        <v>41.094000000000001</v>
      </c>
      <c r="O1760" s="402">
        <f t="shared" si="324"/>
        <v>41.094000000000001</v>
      </c>
      <c r="P1760" s="402">
        <f t="shared" si="323"/>
        <v>415.3475529888272</v>
      </c>
      <c r="Q1760" s="402">
        <f t="shared" si="316"/>
        <v>265.10479182404714</v>
      </c>
      <c r="R1760" s="402">
        <f t="shared" si="318"/>
        <v>285.36000798600526</v>
      </c>
      <c r="S1760" s="402">
        <f t="shared" si="317"/>
        <v>285.36000798600526</v>
      </c>
      <c r="T1760" s="402"/>
      <c r="U1760" s="55">
        <f t="shared" si="319"/>
        <v>216.88137811960542</v>
      </c>
      <c r="V1760" s="55"/>
      <c r="W1760" s="55"/>
      <c r="AB1760" s="41"/>
    </row>
    <row r="1761" spans="1:28">
      <c r="A1761" s="400"/>
      <c r="B1761" s="400"/>
      <c r="C1761" s="400"/>
      <c r="D1761" s="401"/>
      <c r="E1761" s="400"/>
      <c r="F1761" s="407"/>
      <c r="G1761" s="407"/>
      <c r="H1761" s="408"/>
      <c r="I1761" s="402"/>
      <c r="J1761" s="405"/>
      <c r="K1761" s="402">
        <v>9.9516999999999994E-2</v>
      </c>
      <c r="L1761" s="85">
        <f t="shared" si="320"/>
        <v>265.15455032404714</v>
      </c>
      <c r="M1761" s="85">
        <f t="shared" si="321"/>
        <v>415.3475529888272</v>
      </c>
      <c r="N1761" s="85">
        <f t="shared" si="322"/>
        <v>41.094000000000001</v>
      </c>
      <c r="O1761" s="402">
        <f t="shared" si="324"/>
        <v>41.094000000000001</v>
      </c>
      <c r="P1761" s="402">
        <f t="shared" si="323"/>
        <v>415.3475529888272</v>
      </c>
      <c r="Q1761" s="402">
        <f t="shared" si="316"/>
        <v>265.20430882404713</v>
      </c>
      <c r="R1761" s="402">
        <f t="shared" si="318"/>
        <v>285.40976648600525</v>
      </c>
      <c r="S1761" s="402">
        <f t="shared" si="317"/>
        <v>285.45952498600525</v>
      </c>
      <c r="T1761" s="402"/>
      <c r="U1761" s="55">
        <f t="shared" si="319"/>
        <v>216.93113661960541</v>
      </c>
      <c r="V1761" s="55"/>
      <c r="W1761" s="55"/>
      <c r="AB1761" s="41"/>
    </row>
    <row r="1762" spans="1:28">
      <c r="A1762" s="400" t="s">
        <v>1239</v>
      </c>
      <c r="B1762" s="400" t="str">
        <f>B1738</f>
        <v>CC04</v>
      </c>
      <c r="C1762" s="400" t="s">
        <v>640</v>
      </c>
      <c r="D1762" s="401">
        <f>ROUND(10*R1761,0)</f>
        <v>2854</v>
      </c>
      <c r="E1762" s="400" t="s">
        <v>1302</v>
      </c>
      <c r="F1762" s="407"/>
      <c r="G1762" s="407" t="s">
        <v>1243</v>
      </c>
      <c r="H1762" s="408">
        <v>40</v>
      </c>
      <c r="I1762" s="402"/>
      <c r="J1762" s="405"/>
      <c r="K1762" s="402">
        <v>0.32364399999999999</v>
      </c>
      <c r="L1762" s="85">
        <f t="shared" si="320"/>
        <v>265.3661308240471</v>
      </c>
      <c r="M1762" s="85">
        <f t="shared" si="321"/>
        <v>415.3475529888272</v>
      </c>
      <c r="N1762" s="85">
        <f t="shared" si="322"/>
        <v>41.094000000000001</v>
      </c>
      <c r="O1762" s="402">
        <f t="shared" si="324"/>
        <v>41.094000000000001</v>
      </c>
      <c r="P1762" s="402">
        <f t="shared" si="323"/>
        <v>415.3475529888272</v>
      </c>
      <c r="Q1762" s="402">
        <f t="shared" si="316"/>
        <v>265.52795282404713</v>
      </c>
      <c r="R1762" s="402">
        <f t="shared" si="318"/>
        <v>285.62134698600528</v>
      </c>
      <c r="S1762" s="402">
        <f t="shared" si="317"/>
        <v>285.78316898600525</v>
      </c>
      <c r="T1762" s="402"/>
      <c r="U1762" s="55">
        <f t="shared" si="319"/>
        <v>217.14271711960544</v>
      </c>
      <c r="V1762" s="55"/>
      <c r="W1762" s="55"/>
      <c r="AB1762" s="41"/>
    </row>
    <row r="1763" spans="1:28">
      <c r="A1763" s="400" t="s">
        <v>1239</v>
      </c>
      <c r="B1763" s="400" t="str">
        <f>B1738</f>
        <v>CC04</v>
      </c>
      <c r="C1763" s="400" t="s">
        <v>547</v>
      </c>
      <c r="D1763" s="401">
        <f>ROUND(10*R1762,0)</f>
        <v>2856</v>
      </c>
      <c r="E1763" s="400" t="s">
        <v>1303</v>
      </c>
      <c r="F1763" s="407"/>
      <c r="G1763" s="407" t="s">
        <v>549</v>
      </c>
      <c r="H1763" s="408"/>
      <c r="I1763" s="402"/>
      <c r="J1763" s="405"/>
      <c r="K1763" s="402">
        <v>0</v>
      </c>
      <c r="L1763" s="85">
        <f t="shared" si="320"/>
        <v>265.52795282404713</v>
      </c>
      <c r="M1763" s="85">
        <f t="shared" si="321"/>
        <v>415.3475529888272</v>
      </c>
      <c r="N1763" s="85">
        <f t="shared" si="322"/>
        <v>41.094000000000001</v>
      </c>
      <c r="O1763" s="402">
        <f t="shared" si="324"/>
        <v>41.094000000000001</v>
      </c>
      <c r="P1763" s="402">
        <f t="shared" si="323"/>
        <v>415.3475529888272</v>
      </c>
      <c r="Q1763" s="402">
        <f t="shared" ref="Q1763:Q1826" si="325">Q1762+K1763</f>
        <v>265.52795282404713</v>
      </c>
      <c r="R1763" s="402">
        <f t="shared" si="318"/>
        <v>285.78316898600525</v>
      </c>
      <c r="S1763" s="402">
        <f t="shared" si="317"/>
        <v>285.78316898600525</v>
      </c>
      <c r="T1763" s="402"/>
      <c r="U1763" s="55">
        <f t="shared" si="319"/>
        <v>217.30453911960541</v>
      </c>
      <c r="V1763" s="55"/>
      <c r="W1763" s="55"/>
      <c r="AB1763" s="41"/>
    </row>
    <row r="1764" spans="1:28">
      <c r="A1764" s="400"/>
      <c r="B1764" s="400"/>
      <c r="C1764" s="400"/>
      <c r="D1764" s="401"/>
      <c r="E1764" s="400"/>
      <c r="F1764" s="407"/>
      <c r="G1764" s="407"/>
      <c r="H1764" s="408"/>
      <c r="I1764" s="402"/>
      <c r="J1764" s="405"/>
      <c r="K1764" s="402">
        <v>0</v>
      </c>
      <c r="L1764" s="85">
        <f t="shared" si="320"/>
        <v>265.52795282404713</v>
      </c>
      <c r="M1764" s="85">
        <f t="shared" si="321"/>
        <v>415.3475529888272</v>
      </c>
      <c r="N1764" s="85">
        <f t="shared" si="322"/>
        <v>41.094000000000001</v>
      </c>
      <c r="O1764" s="402">
        <f t="shared" si="324"/>
        <v>41.094000000000001</v>
      </c>
      <c r="P1764" s="402">
        <f t="shared" si="323"/>
        <v>415.3475529888272</v>
      </c>
      <c r="Q1764" s="402">
        <f t="shared" si="325"/>
        <v>265.52795282404713</v>
      </c>
      <c r="R1764" s="402">
        <f t="shared" si="318"/>
        <v>285.78316898600525</v>
      </c>
      <c r="S1764" s="402">
        <f t="shared" si="317"/>
        <v>285.78316898600525</v>
      </c>
      <c r="T1764" s="402"/>
      <c r="U1764" s="55">
        <f t="shared" si="319"/>
        <v>217.30453911960541</v>
      </c>
      <c r="V1764" s="55"/>
      <c r="W1764" s="55"/>
      <c r="AB1764" s="41"/>
    </row>
    <row r="1765" spans="1:28">
      <c r="A1765" s="400"/>
      <c r="B1765" s="400"/>
      <c r="C1765" s="400"/>
      <c r="D1765" s="401"/>
      <c r="E1765" s="400"/>
      <c r="F1765" s="407"/>
      <c r="G1765" s="407" t="s">
        <v>169</v>
      </c>
      <c r="H1765" s="408"/>
      <c r="I1765" s="402"/>
      <c r="J1765" s="405"/>
      <c r="K1765" s="402">
        <v>0.16770399999999999</v>
      </c>
      <c r="L1765" s="85">
        <f t="shared" si="320"/>
        <v>265.61180482404711</v>
      </c>
      <c r="M1765" s="85">
        <f t="shared" si="321"/>
        <v>415.3475529888272</v>
      </c>
      <c r="N1765" s="85">
        <f t="shared" si="322"/>
        <v>41.094000000000001</v>
      </c>
      <c r="O1765" s="402">
        <f t="shared" si="324"/>
        <v>41.094000000000001</v>
      </c>
      <c r="P1765" s="402">
        <f t="shared" si="323"/>
        <v>415.3475529888272</v>
      </c>
      <c r="Q1765" s="402">
        <f t="shared" si="325"/>
        <v>265.69565682404715</v>
      </c>
      <c r="R1765" s="402">
        <f t="shared" si="318"/>
        <v>285.86702098600529</v>
      </c>
      <c r="S1765" s="402">
        <f t="shared" si="317"/>
        <v>285.95087298600527</v>
      </c>
      <c r="T1765" s="402"/>
      <c r="U1765" s="55">
        <f t="shared" si="319"/>
        <v>217.38839111960544</v>
      </c>
      <c r="V1765" s="55"/>
      <c r="W1765" s="55"/>
      <c r="AB1765" s="41"/>
    </row>
    <row r="1766" spans="1:28">
      <c r="A1766" s="400" t="s">
        <v>1239</v>
      </c>
      <c r="B1766" s="400" t="str">
        <f>B1738</f>
        <v>CC04</v>
      </c>
      <c r="C1766" s="400" t="s">
        <v>157</v>
      </c>
      <c r="D1766" s="401">
        <f>ROUND(10*R1766,0)</f>
        <v>2860</v>
      </c>
      <c r="E1766" s="402" t="s">
        <v>1304</v>
      </c>
      <c r="F1766" s="403"/>
      <c r="G1766" s="403" t="s">
        <v>202</v>
      </c>
      <c r="H1766" s="404">
        <v>40</v>
      </c>
      <c r="I1766" s="402"/>
      <c r="J1766" s="405"/>
      <c r="K1766" s="402">
        <v>5.7403999999999997E-2</v>
      </c>
      <c r="L1766" s="85">
        <f t="shared" si="320"/>
        <v>265.72435882404716</v>
      </c>
      <c r="M1766" s="85">
        <f t="shared" si="321"/>
        <v>415.3475529888272</v>
      </c>
      <c r="N1766" s="85">
        <f t="shared" si="322"/>
        <v>41.094000000000001</v>
      </c>
      <c r="O1766" s="402">
        <f t="shared" si="324"/>
        <v>41.094000000000001</v>
      </c>
      <c r="P1766" s="402">
        <f t="shared" si="323"/>
        <v>415.3475529888272</v>
      </c>
      <c r="Q1766" s="402">
        <f t="shared" si="325"/>
        <v>265.75306082404717</v>
      </c>
      <c r="R1766" s="402">
        <f t="shared" si="318"/>
        <v>285.97957498600528</v>
      </c>
      <c r="S1766" s="402">
        <f t="shared" si="317"/>
        <v>286.00827698600528</v>
      </c>
      <c r="T1766" s="402"/>
      <c r="U1766" s="55">
        <f t="shared" si="319"/>
        <v>217.50094511960543</v>
      </c>
      <c r="V1766" s="55"/>
      <c r="W1766" s="55"/>
      <c r="AB1766" s="41"/>
    </row>
    <row r="1767" spans="1:28">
      <c r="A1767" s="108"/>
      <c r="B1767" s="108"/>
      <c r="C1767" s="112"/>
      <c r="D1767" s="346"/>
      <c r="E1767" s="112"/>
      <c r="F1767" s="110"/>
      <c r="G1767" s="110" t="s">
        <v>198</v>
      </c>
      <c r="H1767" s="135">
        <v>40</v>
      </c>
      <c r="I1767" s="137"/>
      <c r="J1767" s="139"/>
      <c r="K1767" s="137">
        <v>0.103502</v>
      </c>
      <c r="L1767" s="85">
        <f t="shared" si="320"/>
        <v>265.80481182404719</v>
      </c>
      <c r="M1767" s="85">
        <f t="shared" si="321"/>
        <v>415.3475529888272</v>
      </c>
      <c r="N1767" s="85">
        <f t="shared" si="322"/>
        <v>41.094000000000001</v>
      </c>
      <c r="O1767" s="111">
        <f t="shared" si="324"/>
        <v>41.094000000000001</v>
      </c>
      <c r="P1767" s="111">
        <f t="shared" si="323"/>
        <v>415.3475529888272</v>
      </c>
      <c r="Q1767" s="111">
        <f t="shared" si="325"/>
        <v>265.85656282404716</v>
      </c>
      <c r="R1767" s="111">
        <f t="shared" si="318"/>
        <v>286.06002798600525</v>
      </c>
      <c r="S1767" s="111">
        <f t="shared" si="317"/>
        <v>286.11177898600528</v>
      </c>
      <c r="T1767" s="111"/>
      <c r="U1767" s="55">
        <f t="shared" si="319"/>
        <v>217.58139811960541</v>
      </c>
      <c r="V1767" s="55"/>
      <c r="W1767" s="55"/>
      <c r="AB1767" s="41"/>
    </row>
    <row r="1768" spans="1:28">
      <c r="A1768" s="108" t="s">
        <v>1239</v>
      </c>
      <c r="B1768" s="108" t="s">
        <v>1305</v>
      </c>
      <c r="C1768" s="112" t="s">
        <v>463</v>
      </c>
      <c r="D1768" s="346">
        <f>ROUND(10*R1768,0)</f>
        <v>2861</v>
      </c>
      <c r="E1768" s="108" t="s">
        <v>1306</v>
      </c>
      <c r="F1768" s="110" t="s">
        <v>576</v>
      </c>
      <c r="G1768" s="110" t="s">
        <v>466</v>
      </c>
      <c r="H1768" s="135"/>
      <c r="I1768" s="111"/>
      <c r="J1768" s="139"/>
      <c r="K1768" s="137">
        <v>0</v>
      </c>
      <c r="L1768" s="85">
        <f t="shared" si="320"/>
        <v>265.85656282404716</v>
      </c>
      <c r="M1768" s="85">
        <f t="shared" si="321"/>
        <v>415.3475529888272</v>
      </c>
      <c r="N1768" s="85">
        <f t="shared" si="322"/>
        <v>41.094000000000001</v>
      </c>
      <c r="O1768" s="111">
        <f t="shared" si="324"/>
        <v>41.094000000000001</v>
      </c>
      <c r="P1768" s="111">
        <f t="shared" si="323"/>
        <v>415.3475529888272</v>
      </c>
      <c r="Q1768" s="111">
        <f t="shared" si="325"/>
        <v>265.85656282404716</v>
      </c>
      <c r="R1768" s="111">
        <f t="shared" si="318"/>
        <v>286.11177898600528</v>
      </c>
      <c r="S1768" s="111">
        <f t="shared" si="317"/>
        <v>286.11177898600528</v>
      </c>
      <c r="T1768" s="111"/>
      <c r="U1768" s="55">
        <f t="shared" si="319"/>
        <v>217.63314911960543</v>
      </c>
      <c r="V1768" s="55"/>
      <c r="W1768" s="55"/>
      <c r="AB1768" s="41"/>
    </row>
    <row r="1769" spans="1:28">
      <c r="A1769" s="108"/>
      <c r="B1769" s="108"/>
      <c r="C1769" s="112"/>
      <c r="D1769" s="346"/>
      <c r="E1769" s="138"/>
      <c r="F1769" s="110"/>
      <c r="G1769" s="110" t="s">
        <v>577</v>
      </c>
      <c r="H1769" s="409"/>
      <c r="I1769" s="347"/>
      <c r="J1769" s="139"/>
      <c r="K1769" s="137">
        <v>0.14528199999999999</v>
      </c>
      <c r="L1769" s="85">
        <f t="shared" si="320"/>
        <v>265.92920382404714</v>
      </c>
      <c r="M1769" s="85">
        <f t="shared" si="321"/>
        <v>415.3475529888272</v>
      </c>
      <c r="N1769" s="85">
        <f t="shared" si="322"/>
        <v>41.094000000000001</v>
      </c>
      <c r="O1769" s="111">
        <f t="shared" si="324"/>
        <v>41.094000000000001</v>
      </c>
      <c r="P1769" s="111">
        <f t="shared" si="323"/>
        <v>415.3475529888272</v>
      </c>
      <c r="Q1769" s="111">
        <f t="shared" si="325"/>
        <v>266.00184482404717</v>
      </c>
      <c r="R1769" s="111">
        <f t="shared" si="318"/>
        <v>286.18441998600531</v>
      </c>
      <c r="S1769" s="111">
        <f t="shared" si="317"/>
        <v>286.25706098600529</v>
      </c>
      <c r="T1769" s="111"/>
      <c r="U1769" s="55">
        <f t="shared" si="319"/>
        <v>217.70579011960547</v>
      </c>
      <c r="V1769" s="55"/>
      <c r="W1769" s="55"/>
      <c r="AB1769" s="41"/>
    </row>
    <row r="1770" spans="1:28">
      <c r="A1770" s="108" t="s">
        <v>1239</v>
      </c>
      <c r="B1770" s="108" t="str">
        <f>B1768</f>
        <v>WC04</v>
      </c>
      <c r="C1770" s="112" t="s">
        <v>599</v>
      </c>
      <c r="D1770" s="346">
        <f>ROUND(10*R1770,0)</f>
        <v>2863</v>
      </c>
      <c r="E1770" s="108" t="s">
        <v>1307</v>
      </c>
      <c r="F1770" s="110"/>
      <c r="G1770" s="110" t="s">
        <v>601</v>
      </c>
      <c r="H1770" s="135"/>
      <c r="I1770" s="111"/>
      <c r="J1770" s="139"/>
      <c r="K1770" s="137">
        <v>0</v>
      </c>
      <c r="L1770" s="85">
        <f t="shared" si="320"/>
        <v>266.00184482404717</v>
      </c>
      <c r="M1770" s="85">
        <f t="shared" si="321"/>
        <v>415.3475529888272</v>
      </c>
      <c r="N1770" s="85">
        <f t="shared" si="322"/>
        <v>41.094000000000001</v>
      </c>
      <c r="O1770" s="111">
        <f t="shared" si="324"/>
        <v>41.094000000000001</v>
      </c>
      <c r="P1770" s="111">
        <f t="shared" si="323"/>
        <v>415.3475529888272</v>
      </c>
      <c r="Q1770" s="111">
        <f t="shared" si="325"/>
        <v>266.00184482404717</v>
      </c>
      <c r="R1770" s="111">
        <f t="shared" si="318"/>
        <v>286.25706098600529</v>
      </c>
      <c r="S1770" s="111">
        <f t="shared" si="317"/>
        <v>286.25706098600529</v>
      </c>
      <c r="T1770" s="111"/>
      <c r="U1770" s="55">
        <f t="shared" si="319"/>
        <v>217.77843111960544</v>
      </c>
      <c r="V1770" s="55"/>
      <c r="W1770" s="55"/>
      <c r="AB1770" s="41"/>
    </row>
    <row r="1771" spans="1:28">
      <c r="A1771" s="108"/>
      <c r="B1771" s="108"/>
      <c r="C1771" s="112"/>
      <c r="D1771" s="346"/>
      <c r="E1771" s="138"/>
      <c r="F1771" s="110"/>
      <c r="G1771" s="110" t="s">
        <v>577</v>
      </c>
      <c r="H1771" s="409"/>
      <c r="I1771" s="347"/>
      <c r="J1771" s="139"/>
      <c r="K1771" s="137">
        <v>0</v>
      </c>
      <c r="L1771" s="85">
        <f t="shared" si="320"/>
        <v>266.00184482404717</v>
      </c>
      <c r="M1771" s="85">
        <f t="shared" si="321"/>
        <v>415.3475529888272</v>
      </c>
      <c r="N1771" s="85">
        <f t="shared" si="322"/>
        <v>41.094000000000001</v>
      </c>
      <c r="O1771" s="111">
        <f t="shared" si="324"/>
        <v>41.094000000000001</v>
      </c>
      <c r="P1771" s="111">
        <f t="shared" si="323"/>
        <v>415.3475529888272</v>
      </c>
      <c r="Q1771" s="111">
        <f t="shared" si="325"/>
        <v>266.00184482404717</v>
      </c>
      <c r="R1771" s="111">
        <f t="shared" si="318"/>
        <v>286.25706098600529</v>
      </c>
      <c r="S1771" s="111">
        <f t="shared" si="317"/>
        <v>286.25706098600529</v>
      </c>
      <c r="T1771" s="111"/>
      <c r="U1771" s="55">
        <f t="shared" si="319"/>
        <v>217.77843111960544</v>
      </c>
      <c r="V1771" s="55"/>
      <c r="W1771" s="55"/>
      <c r="AB1771" s="41"/>
    </row>
    <row r="1772" spans="1:28">
      <c r="A1772" s="108" t="s">
        <v>1239</v>
      </c>
      <c r="B1772" s="108" t="str">
        <f>B1770</f>
        <v>WC04</v>
      </c>
      <c r="C1772" s="112" t="s">
        <v>389</v>
      </c>
      <c r="D1772" s="346">
        <f>ROUND(10*R1772,0)</f>
        <v>2863</v>
      </c>
      <c r="E1772" s="108" t="s">
        <v>1308</v>
      </c>
      <c r="F1772" s="110" t="s">
        <v>459</v>
      </c>
      <c r="G1772" s="110" t="s">
        <v>460</v>
      </c>
      <c r="H1772" s="135"/>
      <c r="I1772" s="111"/>
      <c r="J1772" s="139"/>
      <c r="K1772" s="137">
        <v>0</v>
      </c>
      <c r="L1772" s="85">
        <f t="shared" si="320"/>
        <v>266.00184482404717</v>
      </c>
      <c r="M1772" s="85">
        <f t="shared" si="321"/>
        <v>415.3475529888272</v>
      </c>
      <c r="N1772" s="85">
        <f t="shared" si="322"/>
        <v>41.094000000000001</v>
      </c>
      <c r="O1772" s="111">
        <f t="shared" si="324"/>
        <v>41.094000000000001</v>
      </c>
      <c r="P1772" s="111">
        <f t="shared" si="323"/>
        <v>415.3475529888272</v>
      </c>
      <c r="Q1772" s="111">
        <f t="shared" si="325"/>
        <v>266.00184482404717</v>
      </c>
      <c r="R1772" s="111">
        <f t="shared" si="318"/>
        <v>286.25706098600529</v>
      </c>
      <c r="S1772" s="111">
        <f t="shared" si="317"/>
        <v>286.25706098600529</v>
      </c>
      <c r="T1772" s="111"/>
      <c r="U1772" s="55">
        <f t="shared" si="319"/>
        <v>217.77843111960544</v>
      </c>
      <c r="V1772" s="55"/>
      <c r="W1772" s="55"/>
      <c r="AB1772" s="41"/>
    </row>
    <row r="1773" spans="1:28">
      <c r="A1773" s="108"/>
      <c r="B1773" s="108"/>
      <c r="C1773" s="112"/>
      <c r="D1773" s="346"/>
      <c r="E1773" s="108"/>
      <c r="F1773" s="110"/>
      <c r="G1773" s="110" t="s">
        <v>198</v>
      </c>
      <c r="H1773" s="135">
        <v>40</v>
      </c>
      <c r="I1773" s="111"/>
      <c r="J1773" s="139"/>
      <c r="K1773" s="137">
        <v>0.131216</v>
      </c>
      <c r="L1773" s="85">
        <f t="shared" si="320"/>
        <v>266.06745282404717</v>
      </c>
      <c r="M1773" s="85">
        <f t="shared" si="321"/>
        <v>415.3475529888272</v>
      </c>
      <c r="N1773" s="85">
        <f t="shared" si="322"/>
        <v>41.094000000000001</v>
      </c>
      <c r="O1773" s="111">
        <f t="shared" si="324"/>
        <v>41.094000000000001</v>
      </c>
      <c r="P1773" s="111">
        <f t="shared" si="323"/>
        <v>415.3475529888272</v>
      </c>
      <c r="Q1773" s="111">
        <f t="shared" si="325"/>
        <v>266.13306082404716</v>
      </c>
      <c r="R1773" s="111">
        <f t="shared" si="318"/>
        <v>286.32266898600528</v>
      </c>
      <c r="S1773" s="111">
        <f t="shared" si="317"/>
        <v>286.38827698600528</v>
      </c>
      <c r="T1773" s="111"/>
      <c r="U1773" s="55">
        <f t="shared" si="319"/>
        <v>217.84403911960544</v>
      </c>
      <c r="V1773" s="55"/>
      <c r="W1773" s="55"/>
      <c r="AB1773" s="41"/>
    </row>
    <row r="1774" spans="1:28">
      <c r="A1774" s="400" t="s">
        <v>1239</v>
      </c>
      <c r="B1774" s="400" t="s">
        <v>1309</v>
      </c>
      <c r="C1774" s="400" t="s">
        <v>157</v>
      </c>
      <c r="D1774" s="401">
        <f>ROUND(10*R1774,0)</f>
        <v>2864</v>
      </c>
      <c r="E1774" s="402" t="s">
        <v>1310</v>
      </c>
      <c r="F1774" s="403"/>
      <c r="G1774" s="403" t="s">
        <v>202</v>
      </c>
      <c r="H1774" s="404">
        <v>40</v>
      </c>
      <c r="I1774" s="402"/>
      <c r="J1774" s="405"/>
      <c r="K1774" s="406">
        <v>5.7403999999999997E-2</v>
      </c>
      <c r="L1774" s="85">
        <f t="shared" si="320"/>
        <v>266.16176282404717</v>
      </c>
      <c r="M1774" s="85">
        <f t="shared" si="321"/>
        <v>415.3475529888272</v>
      </c>
      <c r="N1774" s="85">
        <f t="shared" si="322"/>
        <v>41.094000000000001</v>
      </c>
      <c r="O1774" s="402">
        <f t="shared" si="324"/>
        <v>41.094000000000001</v>
      </c>
      <c r="P1774" s="402">
        <f t="shared" si="323"/>
        <v>415.3475529888272</v>
      </c>
      <c r="Q1774" s="402">
        <f t="shared" si="325"/>
        <v>266.19046482404718</v>
      </c>
      <c r="R1774" s="402">
        <f t="shared" si="318"/>
        <v>286.41697898600529</v>
      </c>
      <c r="S1774" s="402">
        <f t="shared" si="317"/>
        <v>286.4456809860053</v>
      </c>
      <c r="T1774" s="402"/>
      <c r="U1774" s="55">
        <f t="shared" si="319"/>
        <v>217.93834911960545</v>
      </c>
      <c r="V1774" s="55"/>
      <c r="W1774" s="55"/>
      <c r="AB1774" s="41"/>
    </row>
    <row r="1775" spans="1:28">
      <c r="A1775" s="400"/>
      <c r="B1775" s="400"/>
      <c r="C1775" s="400"/>
      <c r="D1775" s="401"/>
      <c r="E1775" s="400"/>
      <c r="F1775" s="407"/>
      <c r="G1775" s="407" t="s">
        <v>169</v>
      </c>
      <c r="H1775" s="404"/>
      <c r="I1775" s="402"/>
      <c r="J1775" s="405"/>
      <c r="K1775" s="406">
        <v>0.16770399999999999</v>
      </c>
      <c r="L1775" s="85">
        <f t="shared" si="320"/>
        <v>266.27431682404722</v>
      </c>
      <c r="M1775" s="85">
        <f t="shared" si="321"/>
        <v>415.3475529888272</v>
      </c>
      <c r="N1775" s="85">
        <f t="shared" si="322"/>
        <v>41.094000000000001</v>
      </c>
      <c r="O1775" s="402">
        <f t="shared" si="324"/>
        <v>41.094000000000001</v>
      </c>
      <c r="P1775" s="402">
        <f t="shared" si="323"/>
        <v>415.3475529888272</v>
      </c>
      <c r="Q1775" s="402">
        <f t="shared" si="325"/>
        <v>266.3581688240472</v>
      </c>
      <c r="R1775" s="402">
        <f t="shared" si="318"/>
        <v>286.52953298600534</v>
      </c>
      <c r="S1775" s="402">
        <f t="shared" si="317"/>
        <v>286.61338498600531</v>
      </c>
      <c r="T1775" s="402"/>
      <c r="U1775" s="55">
        <f t="shared" si="319"/>
        <v>218.05090311960549</v>
      </c>
      <c r="V1775" s="55"/>
      <c r="W1775" s="55"/>
      <c r="AB1775" s="41"/>
    </row>
    <row r="1776" spans="1:28">
      <c r="A1776" s="400" t="s">
        <v>1239</v>
      </c>
      <c r="B1776" s="400" t="str">
        <f>B1774</f>
        <v>CC05</v>
      </c>
      <c r="C1776" s="400" t="s">
        <v>544</v>
      </c>
      <c r="D1776" s="401">
        <f>ROUND(10*R1775,0)</f>
        <v>2865</v>
      </c>
      <c r="E1776" s="400" t="s">
        <v>1311</v>
      </c>
      <c r="F1776" s="407"/>
      <c r="G1776" s="407" t="s">
        <v>1243</v>
      </c>
      <c r="H1776" s="408">
        <v>40</v>
      </c>
      <c r="I1776" s="402">
        <v>0.32364399999999999</v>
      </c>
      <c r="J1776" s="405"/>
      <c r="K1776" s="402">
        <f>I1776</f>
        <v>0.32364399999999999</v>
      </c>
      <c r="L1776" s="85">
        <f t="shared" si="320"/>
        <v>266.51999082404723</v>
      </c>
      <c r="M1776" s="85">
        <f t="shared" si="321"/>
        <v>415.3475529888272</v>
      </c>
      <c r="N1776" s="85">
        <f t="shared" si="322"/>
        <v>41.094000000000001</v>
      </c>
      <c r="O1776" s="402">
        <f t="shared" si="324"/>
        <v>41.094000000000001</v>
      </c>
      <c r="P1776" s="402">
        <f t="shared" si="323"/>
        <v>415.3475529888272</v>
      </c>
      <c r="Q1776" s="402">
        <f t="shared" si="325"/>
        <v>266.6818128240472</v>
      </c>
      <c r="R1776" s="402">
        <f t="shared" si="318"/>
        <v>286.77520698600534</v>
      </c>
      <c r="S1776" s="402">
        <f t="shared" si="317"/>
        <v>286.93702898600532</v>
      </c>
      <c r="T1776" s="402"/>
      <c r="U1776" s="55">
        <f t="shared" si="319"/>
        <v>218.2965771196055</v>
      </c>
      <c r="V1776" s="55"/>
      <c r="W1776" s="55"/>
      <c r="AB1776" s="41"/>
    </row>
    <row r="1777" spans="1:28">
      <c r="A1777" s="400" t="s">
        <v>1239</v>
      </c>
      <c r="B1777" s="400" t="str">
        <f>B1774</f>
        <v>CC05</v>
      </c>
      <c r="C1777" s="400" t="s">
        <v>547</v>
      </c>
      <c r="D1777" s="401">
        <f>ROUND(10*R1776,0)</f>
        <v>2868</v>
      </c>
      <c r="E1777" s="400" t="s">
        <v>1312</v>
      </c>
      <c r="F1777" s="407"/>
      <c r="G1777" s="407" t="s">
        <v>549</v>
      </c>
      <c r="H1777" s="408"/>
      <c r="I1777" s="402"/>
      <c r="J1777" s="405"/>
      <c r="K1777" s="402">
        <v>0</v>
      </c>
      <c r="L1777" s="85">
        <f t="shared" si="320"/>
        <v>266.6818128240472</v>
      </c>
      <c r="M1777" s="85">
        <f t="shared" si="321"/>
        <v>415.3475529888272</v>
      </c>
      <c r="N1777" s="85">
        <f t="shared" si="322"/>
        <v>41.094000000000001</v>
      </c>
      <c r="O1777" s="402">
        <f t="shared" si="324"/>
        <v>41.094000000000001</v>
      </c>
      <c r="P1777" s="402">
        <f t="shared" si="323"/>
        <v>415.3475529888272</v>
      </c>
      <c r="Q1777" s="402">
        <f t="shared" si="325"/>
        <v>266.6818128240472</v>
      </c>
      <c r="R1777" s="402">
        <f t="shared" si="318"/>
        <v>286.93702898600532</v>
      </c>
      <c r="S1777" s="402">
        <f t="shared" si="317"/>
        <v>286.93702898600532</v>
      </c>
      <c r="T1777" s="402"/>
      <c r="U1777" s="55">
        <f t="shared" si="319"/>
        <v>218.45839911960547</v>
      </c>
      <c r="V1777" s="55"/>
      <c r="W1777" s="55"/>
      <c r="AB1777" s="41"/>
    </row>
    <row r="1778" spans="1:28">
      <c r="A1778" s="400"/>
      <c r="B1778" s="400"/>
      <c r="C1778" s="400"/>
      <c r="D1778" s="401"/>
      <c r="E1778" s="400"/>
      <c r="F1778" s="407"/>
      <c r="G1778" s="407"/>
      <c r="H1778" s="408"/>
      <c r="I1778" s="402"/>
      <c r="J1778" s="405"/>
      <c r="K1778" s="402">
        <v>0</v>
      </c>
      <c r="L1778" s="85">
        <f t="shared" si="320"/>
        <v>266.6818128240472</v>
      </c>
      <c r="M1778" s="85">
        <f t="shared" si="321"/>
        <v>415.3475529888272</v>
      </c>
      <c r="N1778" s="85">
        <f t="shared" si="322"/>
        <v>41.094000000000001</v>
      </c>
      <c r="O1778" s="402">
        <f t="shared" si="324"/>
        <v>41.094000000000001</v>
      </c>
      <c r="P1778" s="402">
        <f t="shared" si="323"/>
        <v>415.3475529888272</v>
      </c>
      <c r="Q1778" s="402">
        <f t="shared" si="325"/>
        <v>266.6818128240472</v>
      </c>
      <c r="R1778" s="402">
        <f t="shared" si="318"/>
        <v>286.93702898600532</v>
      </c>
      <c r="S1778" s="402">
        <f t="shared" si="317"/>
        <v>286.93702898600532</v>
      </c>
      <c r="T1778" s="402"/>
      <c r="U1778" s="55">
        <f t="shared" si="319"/>
        <v>218.45839911960547</v>
      </c>
      <c r="V1778" s="55"/>
      <c r="W1778" s="55"/>
      <c r="AB1778" s="41"/>
    </row>
    <row r="1779" spans="1:28">
      <c r="A1779" s="400"/>
      <c r="B1779" s="400"/>
      <c r="C1779" s="400"/>
      <c r="D1779" s="401"/>
      <c r="E1779" s="400"/>
      <c r="F1779" s="407"/>
      <c r="G1779" s="407" t="s">
        <v>198</v>
      </c>
      <c r="H1779" s="408"/>
      <c r="I1779" s="402"/>
      <c r="J1779" s="405"/>
      <c r="K1779" s="402">
        <v>9.9516999999999994E-2</v>
      </c>
      <c r="L1779" s="85">
        <f t="shared" si="320"/>
        <v>266.7315713240472</v>
      </c>
      <c r="M1779" s="85">
        <f t="shared" si="321"/>
        <v>415.3475529888272</v>
      </c>
      <c r="N1779" s="85">
        <f t="shared" si="322"/>
        <v>41.094000000000001</v>
      </c>
      <c r="O1779" s="402">
        <f t="shared" si="324"/>
        <v>41.094000000000001</v>
      </c>
      <c r="P1779" s="402">
        <f t="shared" si="323"/>
        <v>415.3475529888272</v>
      </c>
      <c r="Q1779" s="402">
        <f t="shared" si="325"/>
        <v>266.78132982404719</v>
      </c>
      <c r="R1779" s="402">
        <f t="shared" si="318"/>
        <v>286.98678748600531</v>
      </c>
      <c r="S1779" s="402">
        <f t="shared" si="317"/>
        <v>287.03654598600531</v>
      </c>
      <c r="T1779" s="402"/>
      <c r="U1779" s="55">
        <f t="shared" si="319"/>
        <v>218.50815761960547</v>
      </c>
      <c r="V1779" s="55"/>
      <c r="W1779" s="55"/>
      <c r="AB1779" s="41"/>
    </row>
    <row r="1780" spans="1:28">
      <c r="A1780" s="400" t="s">
        <v>1239</v>
      </c>
      <c r="B1780" s="400" t="str">
        <f>B1774</f>
        <v>CC05</v>
      </c>
      <c r="C1780" s="400" t="s">
        <v>561</v>
      </c>
      <c r="D1780" s="401">
        <f>ROUND(10*R1779,0)</f>
        <v>2870</v>
      </c>
      <c r="E1780" s="400" t="s">
        <v>1313</v>
      </c>
      <c r="F1780" s="407"/>
      <c r="G1780" s="407" t="s">
        <v>1243</v>
      </c>
      <c r="H1780" s="408">
        <v>40</v>
      </c>
      <c r="I1780" s="402"/>
      <c r="J1780" s="405"/>
      <c r="K1780" s="402">
        <v>0.32364399999999999</v>
      </c>
      <c r="L1780" s="85">
        <f t="shared" si="320"/>
        <v>266.94315182404716</v>
      </c>
      <c r="M1780" s="85">
        <f t="shared" si="321"/>
        <v>415.3475529888272</v>
      </c>
      <c r="N1780" s="85">
        <f t="shared" si="322"/>
        <v>41.094000000000001</v>
      </c>
      <c r="O1780" s="402">
        <f t="shared" si="324"/>
        <v>41.094000000000001</v>
      </c>
      <c r="P1780" s="402">
        <f t="shared" si="323"/>
        <v>415.3475529888272</v>
      </c>
      <c r="Q1780" s="402">
        <f t="shared" si="325"/>
        <v>267.10497382404719</v>
      </c>
      <c r="R1780" s="402">
        <f t="shared" si="318"/>
        <v>287.19836798600534</v>
      </c>
      <c r="S1780" s="402">
        <f t="shared" si="317"/>
        <v>287.36018998600531</v>
      </c>
      <c r="T1780" s="402"/>
      <c r="U1780" s="55">
        <f t="shared" si="319"/>
        <v>218.71973811960549</v>
      </c>
      <c r="V1780" s="55"/>
      <c r="W1780" s="55"/>
      <c r="AB1780" s="41"/>
    </row>
    <row r="1781" spans="1:28">
      <c r="A1781" s="400"/>
      <c r="B1781" s="400"/>
      <c r="C1781" s="400"/>
      <c r="D1781" s="401"/>
      <c r="E1781" s="400"/>
      <c r="F1781" s="407"/>
      <c r="G1781" s="407"/>
      <c r="H1781" s="408"/>
      <c r="I1781" s="402"/>
      <c r="J1781" s="405"/>
      <c r="K1781" s="402">
        <v>0</v>
      </c>
      <c r="L1781" s="85">
        <f t="shared" si="320"/>
        <v>267.10497382404719</v>
      </c>
      <c r="M1781" s="85">
        <f t="shared" si="321"/>
        <v>415.3475529888272</v>
      </c>
      <c r="N1781" s="85">
        <f t="shared" si="322"/>
        <v>41.094000000000001</v>
      </c>
      <c r="O1781" s="402">
        <f t="shared" si="324"/>
        <v>41.094000000000001</v>
      </c>
      <c r="P1781" s="402">
        <f t="shared" si="323"/>
        <v>415.3475529888272</v>
      </c>
      <c r="Q1781" s="402">
        <f t="shared" si="325"/>
        <v>267.10497382404719</v>
      </c>
      <c r="R1781" s="402">
        <f t="shared" si="318"/>
        <v>287.36018998600531</v>
      </c>
      <c r="S1781" s="402">
        <f t="shared" si="317"/>
        <v>287.36018998600531</v>
      </c>
      <c r="T1781" s="402"/>
      <c r="U1781" s="55">
        <f t="shared" si="319"/>
        <v>218.88156011960547</v>
      </c>
      <c r="V1781" s="55"/>
      <c r="W1781" s="55"/>
      <c r="AB1781" s="41"/>
    </row>
    <row r="1782" spans="1:28">
      <c r="A1782" s="400"/>
      <c r="B1782" s="400"/>
      <c r="C1782" s="400"/>
      <c r="D1782" s="401"/>
      <c r="E1782" s="400"/>
      <c r="F1782" s="407"/>
      <c r="G1782" s="407"/>
      <c r="H1782" s="408"/>
      <c r="I1782" s="402"/>
      <c r="J1782" s="405"/>
      <c r="K1782" s="402">
        <v>0</v>
      </c>
      <c r="L1782" s="85">
        <f t="shared" si="320"/>
        <v>267.10497382404719</v>
      </c>
      <c r="M1782" s="85">
        <f t="shared" si="321"/>
        <v>415.3475529888272</v>
      </c>
      <c r="N1782" s="85">
        <f t="shared" si="322"/>
        <v>41.094000000000001</v>
      </c>
      <c r="O1782" s="402">
        <f t="shared" si="324"/>
        <v>41.094000000000001</v>
      </c>
      <c r="P1782" s="402">
        <f t="shared" si="323"/>
        <v>415.3475529888272</v>
      </c>
      <c r="Q1782" s="402">
        <f t="shared" si="325"/>
        <v>267.10497382404719</v>
      </c>
      <c r="R1782" s="402">
        <f t="shared" si="318"/>
        <v>287.36018998600531</v>
      </c>
      <c r="S1782" s="402">
        <f t="shared" si="317"/>
        <v>287.36018998600531</v>
      </c>
      <c r="T1782" s="402"/>
      <c r="U1782" s="55">
        <f t="shared" si="319"/>
        <v>218.88156011960547</v>
      </c>
      <c r="V1782" s="55"/>
      <c r="W1782" s="55"/>
      <c r="AB1782" s="41"/>
    </row>
    <row r="1783" spans="1:28">
      <c r="A1783" s="400"/>
      <c r="B1783" s="400"/>
      <c r="C1783" s="400"/>
      <c r="D1783" s="401"/>
      <c r="E1783" s="400"/>
      <c r="F1783" s="407"/>
      <c r="G1783" s="407" t="s">
        <v>198</v>
      </c>
      <c r="H1783" s="408"/>
      <c r="I1783" s="402"/>
      <c r="J1783" s="405"/>
      <c r="K1783" s="402">
        <v>9.9516999999999994E-2</v>
      </c>
      <c r="L1783" s="85">
        <f t="shared" si="320"/>
        <v>267.15473232404719</v>
      </c>
      <c r="M1783" s="85">
        <f t="shared" si="321"/>
        <v>415.3475529888272</v>
      </c>
      <c r="N1783" s="85">
        <f t="shared" si="322"/>
        <v>41.094000000000001</v>
      </c>
      <c r="O1783" s="402">
        <f t="shared" si="324"/>
        <v>41.094000000000001</v>
      </c>
      <c r="P1783" s="402">
        <f t="shared" si="323"/>
        <v>415.3475529888272</v>
      </c>
      <c r="Q1783" s="402">
        <f t="shared" si="325"/>
        <v>267.20449082404718</v>
      </c>
      <c r="R1783" s="402">
        <f t="shared" si="318"/>
        <v>287.40994848600531</v>
      </c>
      <c r="S1783" s="402">
        <f t="shared" si="317"/>
        <v>287.4597069860053</v>
      </c>
      <c r="T1783" s="402"/>
      <c r="U1783" s="55">
        <f t="shared" si="319"/>
        <v>218.93131861960546</v>
      </c>
      <c r="V1783" s="55"/>
      <c r="W1783" s="55"/>
      <c r="AB1783" s="41"/>
    </row>
    <row r="1784" spans="1:28">
      <c r="A1784" s="400" t="s">
        <v>1239</v>
      </c>
      <c r="B1784" s="400" t="str">
        <f>B1774</f>
        <v>CC05</v>
      </c>
      <c r="C1784" s="400" t="s">
        <v>565</v>
      </c>
      <c r="D1784" s="401">
        <f>ROUND(10*R1783,0)</f>
        <v>2874</v>
      </c>
      <c r="E1784" s="400" t="s">
        <v>1314</v>
      </c>
      <c r="F1784" s="407"/>
      <c r="G1784" s="407" t="s">
        <v>1243</v>
      </c>
      <c r="H1784" s="408">
        <v>40</v>
      </c>
      <c r="I1784" s="402"/>
      <c r="J1784" s="405"/>
      <c r="K1784" s="402">
        <v>0.32364399999999999</v>
      </c>
      <c r="L1784" s="85">
        <f t="shared" si="320"/>
        <v>267.36631282404721</v>
      </c>
      <c r="M1784" s="85">
        <f t="shared" si="321"/>
        <v>415.3475529888272</v>
      </c>
      <c r="N1784" s="85">
        <f t="shared" si="322"/>
        <v>41.094000000000001</v>
      </c>
      <c r="O1784" s="402">
        <f t="shared" si="324"/>
        <v>41.094000000000001</v>
      </c>
      <c r="P1784" s="402">
        <f t="shared" si="323"/>
        <v>415.3475529888272</v>
      </c>
      <c r="Q1784" s="402">
        <f t="shared" si="325"/>
        <v>267.52813482404719</v>
      </c>
      <c r="R1784" s="402">
        <f t="shared" si="318"/>
        <v>287.62152898600533</v>
      </c>
      <c r="S1784" s="402">
        <f t="shared" si="317"/>
        <v>287.7833509860053</v>
      </c>
      <c r="T1784" s="402"/>
      <c r="U1784" s="55">
        <f t="shared" si="319"/>
        <v>219.14289911960549</v>
      </c>
      <c r="V1784" s="55"/>
      <c r="W1784" s="55"/>
      <c r="AB1784" s="41"/>
    </row>
    <row r="1785" spans="1:28">
      <c r="A1785" s="400" t="s">
        <v>1239</v>
      </c>
      <c r="B1785" s="400" t="str">
        <f>B1774</f>
        <v>CC05</v>
      </c>
      <c r="C1785" s="400" t="s">
        <v>547</v>
      </c>
      <c r="D1785" s="401">
        <f>ROUND(10*R1784,0)</f>
        <v>2876</v>
      </c>
      <c r="E1785" s="400" t="s">
        <v>1315</v>
      </c>
      <c r="F1785" s="407"/>
      <c r="G1785" s="407" t="s">
        <v>549</v>
      </c>
      <c r="H1785" s="408"/>
      <c r="I1785" s="402"/>
      <c r="J1785" s="405"/>
      <c r="K1785" s="402">
        <v>0</v>
      </c>
      <c r="L1785" s="85">
        <f t="shared" si="320"/>
        <v>267.52813482404719</v>
      </c>
      <c r="M1785" s="85">
        <f t="shared" si="321"/>
        <v>415.3475529888272</v>
      </c>
      <c r="N1785" s="85">
        <f t="shared" si="322"/>
        <v>41.094000000000001</v>
      </c>
      <c r="O1785" s="402">
        <f t="shared" si="324"/>
        <v>41.094000000000001</v>
      </c>
      <c r="P1785" s="402">
        <f t="shared" si="323"/>
        <v>415.3475529888272</v>
      </c>
      <c r="Q1785" s="402">
        <f t="shared" si="325"/>
        <v>267.52813482404719</v>
      </c>
      <c r="R1785" s="402">
        <f t="shared" si="318"/>
        <v>287.7833509860053</v>
      </c>
      <c r="S1785" s="402">
        <f t="shared" si="317"/>
        <v>287.7833509860053</v>
      </c>
      <c r="T1785" s="402"/>
      <c r="U1785" s="55">
        <f t="shared" si="319"/>
        <v>219.30472111960546</v>
      </c>
      <c r="V1785" s="55"/>
      <c r="W1785" s="55"/>
      <c r="AB1785" s="41"/>
    </row>
    <row r="1786" spans="1:28">
      <c r="A1786" s="400"/>
      <c r="B1786" s="400"/>
      <c r="C1786" s="400"/>
      <c r="D1786" s="401"/>
      <c r="E1786" s="400"/>
      <c r="F1786" s="407"/>
      <c r="G1786" s="407"/>
      <c r="H1786" s="408"/>
      <c r="I1786" s="402"/>
      <c r="J1786" s="405"/>
      <c r="K1786" s="402">
        <v>0</v>
      </c>
      <c r="L1786" s="85">
        <f t="shared" si="320"/>
        <v>267.52813482404719</v>
      </c>
      <c r="M1786" s="85">
        <f t="shared" si="321"/>
        <v>415.3475529888272</v>
      </c>
      <c r="N1786" s="85">
        <f t="shared" si="322"/>
        <v>41.094000000000001</v>
      </c>
      <c r="O1786" s="402">
        <f t="shared" si="324"/>
        <v>41.094000000000001</v>
      </c>
      <c r="P1786" s="402">
        <f t="shared" si="323"/>
        <v>415.3475529888272</v>
      </c>
      <c r="Q1786" s="402">
        <f t="shared" si="325"/>
        <v>267.52813482404719</v>
      </c>
      <c r="R1786" s="402">
        <f t="shared" si="318"/>
        <v>287.7833509860053</v>
      </c>
      <c r="S1786" s="402">
        <f t="shared" si="317"/>
        <v>287.7833509860053</v>
      </c>
      <c r="T1786" s="402"/>
      <c r="U1786" s="55">
        <f t="shared" si="319"/>
        <v>219.30472111960546</v>
      </c>
      <c r="V1786" s="55"/>
      <c r="W1786" s="55"/>
      <c r="AB1786" s="41"/>
    </row>
    <row r="1787" spans="1:28">
      <c r="A1787" s="400"/>
      <c r="B1787" s="400"/>
      <c r="C1787" s="400"/>
      <c r="D1787" s="401"/>
      <c r="E1787" s="400"/>
      <c r="F1787" s="407"/>
      <c r="G1787" s="407" t="s">
        <v>344</v>
      </c>
      <c r="H1787" s="408"/>
      <c r="I1787" s="402"/>
      <c r="J1787" s="405"/>
      <c r="K1787" s="402">
        <v>0.15525</v>
      </c>
      <c r="L1787" s="85">
        <f t="shared" si="320"/>
        <v>267.6057598240472</v>
      </c>
      <c r="M1787" s="85">
        <f t="shared" si="321"/>
        <v>415.3475529888272</v>
      </c>
      <c r="N1787" s="85">
        <f t="shared" si="322"/>
        <v>41.094000000000001</v>
      </c>
      <c r="O1787" s="402">
        <f t="shared" si="324"/>
        <v>41.094000000000001</v>
      </c>
      <c r="P1787" s="402">
        <f t="shared" si="323"/>
        <v>415.3475529888272</v>
      </c>
      <c r="Q1787" s="402">
        <f t="shared" si="325"/>
        <v>267.68338482404721</v>
      </c>
      <c r="R1787" s="402">
        <f t="shared" si="318"/>
        <v>287.86097598600531</v>
      </c>
      <c r="S1787" s="402">
        <f t="shared" si="317"/>
        <v>287.93860098600533</v>
      </c>
      <c r="T1787" s="402"/>
      <c r="U1787" s="55">
        <f t="shared" si="319"/>
        <v>219.38234611960547</v>
      </c>
      <c r="V1787" s="55"/>
      <c r="W1787" s="55"/>
      <c r="AB1787" s="41"/>
    </row>
    <row r="1788" spans="1:28">
      <c r="A1788" s="400" t="s">
        <v>1239</v>
      </c>
      <c r="B1788" s="400" t="str">
        <f>B1774</f>
        <v>CC05</v>
      </c>
      <c r="C1788" s="400" t="s">
        <v>556</v>
      </c>
      <c r="D1788" s="401">
        <f>ROUND(10*R1788,0)</f>
        <v>2882</v>
      </c>
      <c r="E1788" s="400" t="s">
        <v>1316</v>
      </c>
      <c r="F1788" s="407" t="s">
        <v>631</v>
      </c>
      <c r="G1788" s="407" t="s">
        <v>559</v>
      </c>
      <c r="H1788" s="408">
        <v>40</v>
      </c>
      <c r="I1788" s="402"/>
      <c r="J1788" s="405"/>
      <c r="K1788" s="402">
        <v>0.5</v>
      </c>
      <c r="L1788" s="85">
        <f t="shared" si="320"/>
        <v>267.93338482404721</v>
      </c>
      <c r="M1788" s="85">
        <f t="shared" si="321"/>
        <v>415.3475529888272</v>
      </c>
      <c r="N1788" s="85">
        <f t="shared" si="322"/>
        <v>41.094000000000001</v>
      </c>
      <c r="O1788" s="402">
        <f t="shared" si="324"/>
        <v>41.094000000000001</v>
      </c>
      <c r="P1788" s="402">
        <f t="shared" si="323"/>
        <v>415.3475529888272</v>
      </c>
      <c r="Q1788" s="402">
        <f t="shared" si="325"/>
        <v>268.18338482404721</v>
      </c>
      <c r="R1788" s="402">
        <f t="shared" si="318"/>
        <v>288.18860098600533</v>
      </c>
      <c r="S1788" s="402">
        <f t="shared" si="317"/>
        <v>288.43860098600533</v>
      </c>
      <c r="T1788" s="402"/>
      <c r="U1788" s="55">
        <f t="shared" si="319"/>
        <v>219.70997111960548</v>
      </c>
      <c r="V1788" s="55"/>
      <c r="W1788" s="55"/>
      <c r="AB1788" s="41"/>
    </row>
    <row r="1789" spans="1:28">
      <c r="A1789" s="400"/>
      <c r="B1789" s="400"/>
      <c r="C1789" s="400"/>
      <c r="D1789" s="401"/>
      <c r="E1789" s="400"/>
      <c r="F1789" s="407"/>
      <c r="G1789" s="407" t="s">
        <v>344</v>
      </c>
      <c r="H1789" s="408"/>
      <c r="I1789" s="402"/>
      <c r="J1789" s="405"/>
      <c r="K1789" s="402">
        <v>0.15525</v>
      </c>
      <c r="L1789" s="85">
        <f t="shared" si="320"/>
        <v>268.26100982404722</v>
      </c>
      <c r="M1789" s="85">
        <f t="shared" si="321"/>
        <v>415.3475529888272</v>
      </c>
      <c r="N1789" s="85">
        <f t="shared" si="322"/>
        <v>41.094000000000001</v>
      </c>
      <c r="O1789" s="402">
        <f t="shared" si="324"/>
        <v>41.094000000000001</v>
      </c>
      <c r="P1789" s="402">
        <f t="shared" si="323"/>
        <v>415.3475529888272</v>
      </c>
      <c r="Q1789" s="402">
        <f t="shared" si="325"/>
        <v>268.33863482404723</v>
      </c>
      <c r="R1789" s="402">
        <f t="shared" si="318"/>
        <v>288.51622598600534</v>
      </c>
      <c r="S1789" s="402">
        <f t="shared" si="317"/>
        <v>288.59385098600535</v>
      </c>
      <c r="T1789" s="402"/>
      <c r="U1789" s="55">
        <f t="shared" si="319"/>
        <v>220.0375961196055</v>
      </c>
      <c r="V1789" s="55"/>
      <c r="W1789" s="55"/>
      <c r="AB1789" s="41"/>
    </row>
    <row r="1790" spans="1:28">
      <c r="A1790" s="400" t="s">
        <v>1239</v>
      </c>
      <c r="B1790" s="400" t="str">
        <f>B1774</f>
        <v>CC05</v>
      </c>
      <c r="C1790" s="400" t="s">
        <v>571</v>
      </c>
      <c r="D1790" s="401">
        <f>ROUND(10*R1789,0)</f>
        <v>2885</v>
      </c>
      <c r="E1790" s="400" t="s">
        <v>1317</v>
      </c>
      <c r="F1790" s="407"/>
      <c r="G1790" s="407" t="s">
        <v>1243</v>
      </c>
      <c r="H1790" s="408">
        <v>40</v>
      </c>
      <c r="I1790" s="402"/>
      <c r="J1790" s="405"/>
      <c r="K1790" s="402">
        <v>0.32364399999999999</v>
      </c>
      <c r="L1790" s="85">
        <f t="shared" si="320"/>
        <v>268.50045682404721</v>
      </c>
      <c r="M1790" s="85">
        <f t="shared" si="321"/>
        <v>415.3475529888272</v>
      </c>
      <c r="N1790" s="85">
        <f t="shared" si="322"/>
        <v>41.094000000000001</v>
      </c>
      <c r="O1790" s="402">
        <f t="shared" si="324"/>
        <v>41.094000000000001</v>
      </c>
      <c r="P1790" s="402">
        <f t="shared" si="323"/>
        <v>415.3475529888272</v>
      </c>
      <c r="Q1790" s="402">
        <f t="shared" si="325"/>
        <v>268.66227882404723</v>
      </c>
      <c r="R1790" s="402">
        <f t="shared" si="318"/>
        <v>288.75567298600538</v>
      </c>
      <c r="S1790" s="402">
        <f t="shared" si="317"/>
        <v>288.91749498600535</v>
      </c>
      <c r="T1790" s="402"/>
      <c r="U1790" s="55">
        <f t="shared" si="319"/>
        <v>220.27704311960554</v>
      </c>
      <c r="V1790" s="55"/>
      <c r="W1790" s="55"/>
      <c r="AB1790" s="41"/>
    </row>
    <row r="1791" spans="1:28">
      <c r="A1791" s="400"/>
      <c r="B1791" s="400"/>
      <c r="C1791" s="400"/>
      <c r="D1791" s="401"/>
      <c r="E1791" s="400"/>
      <c r="F1791" s="407"/>
      <c r="G1791" s="407"/>
      <c r="H1791" s="408"/>
      <c r="I1791" s="402"/>
      <c r="J1791" s="405"/>
      <c r="K1791" s="402">
        <v>0</v>
      </c>
      <c r="L1791" s="85">
        <f t="shared" si="320"/>
        <v>268.66227882404723</v>
      </c>
      <c r="M1791" s="85">
        <f t="shared" si="321"/>
        <v>415.3475529888272</v>
      </c>
      <c r="N1791" s="85">
        <f t="shared" si="322"/>
        <v>41.094000000000001</v>
      </c>
      <c r="O1791" s="402">
        <f t="shared" si="324"/>
        <v>41.094000000000001</v>
      </c>
      <c r="P1791" s="402">
        <f t="shared" si="323"/>
        <v>415.3475529888272</v>
      </c>
      <c r="Q1791" s="402">
        <f t="shared" si="325"/>
        <v>268.66227882404723</v>
      </c>
      <c r="R1791" s="402">
        <f t="shared" si="318"/>
        <v>288.91749498600535</v>
      </c>
      <c r="S1791" s="402">
        <f t="shared" si="317"/>
        <v>288.91749498600535</v>
      </c>
      <c r="T1791" s="402"/>
      <c r="U1791" s="55">
        <f t="shared" si="319"/>
        <v>220.43886511960551</v>
      </c>
      <c r="V1791" s="55"/>
      <c r="W1791" s="55"/>
      <c r="AB1791" s="41"/>
    </row>
    <row r="1792" spans="1:28">
      <c r="A1792" s="400"/>
      <c r="B1792" s="400"/>
      <c r="C1792" s="400"/>
      <c r="D1792" s="401"/>
      <c r="E1792" s="400"/>
      <c r="F1792" s="407"/>
      <c r="G1792" s="407"/>
      <c r="H1792" s="408"/>
      <c r="I1792" s="402"/>
      <c r="J1792" s="405"/>
      <c r="K1792" s="402">
        <v>0</v>
      </c>
      <c r="L1792" s="85">
        <f t="shared" si="320"/>
        <v>268.66227882404723</v>
      </c>
      <c r="M1792" s="85">
        <f t="shared" si="321"/>
        <v>415.3475529888272</v>
      </c>
      <c r="N1792" s="85">
        <f t="shared" si="322"/>
        <v>41.094000000000001</v>
      </c>
      <c r="O1792" s="402">
        <f t="shared" si="324"/>
        <v>41.094000000000001</v>
      </c>
      <c r="P1792" s="402">
        <f t="shared" si="323"/>
        <v>415.3475529888272</v>
      </c>
      <c r="Q1792" s="402">
        <f t="shared" si="325"/>
        <v>268.66227882404723</v>
      </c>
      <c r="R1792" s="402">
        <f t="shared" si="318"/>
        <v>288.91749498600535</v>
      </c>
      <c r="S1792" s="402">
        <f t="shared" si="317"/>
        <v>288.91749498600535</v>
      </c>
      <c r="T1792" s="402"/>
      <c r="U1792" s="55">
        <f t="shared" si="319"/>
        <v>220.43886511960551</v>
      </c>
      <c r="V1792" s="55"/>
      <c r="W1792" s="55"/>
      <c r="AB1792" s="41"/>
    </row>
    <row r="1793" spans="1:28">
      <c r="A1793" s="400"/>
      <c r="B1793" s="400"/>
      <c r="C1793" s="400"/>
      <c r="D1793" s="401"/>
      <c r="E1793" s="400"/>
      <c r="F1793" s="407"/>
      <c r="G1793" s="407"/>
      <c r="H1793" s="408"/>
      <c r="I1793" s="402"/>
      <c r="J1793" s="405"/>
      <c r="K1793" s="402">
        <v>9.9516999999999994E-2</v>
      </c>
      <c r="L1793" s="85">
        <f t="shared" si="320"/>
        <v>268.71203732404723</v>
      </c>
      <c r="M1793" s="85">
        <f t="shared" si="321"/>
        <v>415.3475529888272</v>
      </c>
      <c r="N1793" s="85">
        <f t="shared" si="322"/>
        <v>41.094000000000001</v>
      </c>
      <c r="O1793" s="402">
        <f t="shared" si="324"/>
        <v>41.094000000000001</v>
      </c>
      <c r="P1793" s="402">
        <f t="shared" si="323"/>
        <v>415.3475529888272</v>
      </c>
      <c r="Q1793" s="402">
        <f t="shared" si="325"/>
        <v>268.76179582404723</v>
      </c>
      <c r="R1793" s="402">
        <f t="shared" si="318"/>
        <v>288.96725348600535</v>
      </c>
      <c r="S1793" s="402">
        <f t="shared" si="317"/>
        <v>289.01701198600534</v>
      </c>
      <c r="T1793" s="402"/>
      <c r="U1793" s="55">
        <f t="shared" si="319"/>
        <v>220.48862361960551</v>
      </c>
      <c r="V1793" s="55"/>
      <c r="W1793" s="55"/>
      <c r="AB1793" s="41"/>
    </row>
    <row r="1794" spans="1:28">
      <c r="A1794" s="400" t="s">
        <v>1239</v>
      </c>
      <c r="B1794" s="400" t="str">
        <f>B1774</f>
        <v>CC05</v>
      </c>
      <c r="C1794" s="400" t="s">
        <v>638</v>
      </c>
      <c r="D1794" s="401">
        <f>ROUND(10*R1793,0)</f>
        <v>2890</v>
      </c>
      <c r="E1794" s="400" t="s">
        <v>1318</v>
      </c>
      <c r="F1794" s="407"/>
      <c r="G1794" s="407" t="s">
        <v>1243</v>
      </c>
      <c r="H1794" s="408">
        <v>40</v>
      </c>
      <c r="I1794" s="402"/>
      <c r="J1794" s="405"/>
      <c r="K1794" s="402">
        <v>0.32364399999999999</v>
      </c>
      <c r="L1794" s="85">
        <f t="shared" si="320"/>
        <v>268.92361782404726</v>
      </c>
      <c r="M1794" s="85">
        <f t="shared" si="321"/>
        <v>415.3475529888272</v>
      </c>
      <c r="N1794" s="85">
        <f t="shared" si="322"/>
        <v>41.094000000000001</v>
      </c>
      <c r="O1794" s="402">
        <f t="shared" si="324"/>
        <v>41.094000000000001</v>
      </c>
      <c r="P1794" s="402">
        <f t="shared" si="323"/>
        <v>415.3475529888272</v>
      </c>
      <c r="Q1794" s="402">
        <f t="shared" si="325"/>
        <v>269.08543982404723</v>
      </c>
      <c r="R1794" s="402">
        <f t="shared" si="318"/>
        <v>289.17883398600537</v>
      </c>
      <c r="S1794" s="402">
        <f t="shared" si="317"/>
        <v>289.34065598600534</v>
      </c>
      <c r="T1794" s="402"/>
      <c r="U1794" s="55">
        <f t="shared" si="319"/>
        <v>220.70020411960553</v>
      </c>
      <c r="V1794" s="55"/>
      <c r="W1794" s="55"/>
      <c r="AB1794" s="41"/>
    </row>
    <row r="1795" spans="1:28">
      <c r="A1795" s="400"/>
      <c r="B1795" s="400"/>
      <c r="C1795" s="400"/>
      <c r="D1795" s="401"/>
      <c r="E1795" s="400"/>
      <c r="F1795" s="407"/>
      <c r="G1795" s="407"/>
      <c r="H1795" s="408"/>
      <c r="I1795" s="402"/>
      <c r="J1795" s="405"/>
      <c r="K1795" s="402">
        <v>0</v>
      </c>
      <c r="L1795" s="85">
        <f t="shared" si="320"/>
        <v>269.08543982404723</v>
      </c>
      <c r="M1795" s="85">
        <f t="shared" si="321"/>
        <v>415.3475529888272</v>
      </c>
      <c r="N1795" s="85">
        <f t="shared" si="322"/>
        <v>41.094000000000001</v>
      </c>
      <c r="O1795" s="402">
        <f t="shared" si="324"/>
        <v>41.094000000000001</v>
      </c>
      <c r="P1795" s="402">
        <f t="shared" si="323"/>
        <v>415.3475529888272</v>
      </c>
      <c r="Q1795" s="402">
        <f t="shared" si="325"/>
        <v>269.08543982404723</v>
      </c>
      <c r="R1795" s="402">
        <f t="shared" si="318"/>
        <v>289.34065598600534</v>
      </c>
      <c r="S1795" s="402">
        <f t="shared" ref="S1795:S1858" si="326">S1794+K1795</f>
        <v>289.34065598600534</v>
      </c>
      <c r="T1795" s="402"/>
      <c r="U1795" s="55">
        <f t="shared" si="319"/>
        <v>220.8620261196055</v>
      </c>
      <c r="V1795" s="55"/>
      <c r="W1795" s="55"/>
      <c r="AB1795" s="41"/>
    </row>
    <row r="1796" spans="1:28">
      <c r="A1796" s="400"/>
      <c r="B1796" s="400"/>
      <c r="C1796" s="400"/>
      <c r="D1796" s="401"/>
      <c r="E1796" s="400"/>
      <c r="F1796" s="407"/>
      <c r="G1796" s="407"/>
      <c r="H1796" s="408"/>
      <c r="I1796" s="402"/>
      <c r="J1796" s="405"/>
      <c r="K1796" s="402">
        <v>0</v>
      </c>
      <c r="L1796" s="85">
        <f t="shared" si="320"/>
        <v>269.08543982404723</v>
      </c>
      <c r="M1796" s="85">
        <f t="shared" si="321"/>
        <v>415.3475529888272</v>
      </c>
      <c r="N1796" s="85">
        <f t="shared" si="322"/>
        <v>41.094000000000001</v>
      </c>
      <c r="O1796" s="402">
        <f t="shared" si="324"/>
        <v>41.094000000000001</v>
      </c>
      <c r="P1796" s="402">
        <f t="shared" si="323"/>
        <v>415.3475529888272</v>
      </c>
      <c r="Q1796" s="402">
        <f t="shared" si="325"/>
        <v>269.08543982404723</v>
      </c>
      <c r="R1796" s="402">
        <f t="shared" si="318"/>
        <v>289.34065598600534</v>
      </c>
      <c r="S1796" s="402">
        <f t="shared" si="326"/>
        <v>289.34065598600534</v>
      </c>
      <c r="T1796" s="402"/>
      <c r="U1796" s="55">
        <f t="shared" si="319"/>
        <v>220.8620261196055</v>
      </c>
      <c r="V1796" s="55"/>
      <c r="W1796" s="55"/>
      <c r="AB1796" s="41"/>
    </row>
    <row r="1797" spans="1:28">
      <c r="A1797" s="400"/>
      <c r="B1797" s="400"/>
      <c r="C1797" s="400"/>
      <c r="D1797" s="401"/>
      <c r="E1797" s="400"/>
      <c r="F1797" s="407"/>
      <c r="G1797" s="407"/>
      <c r="H1797" s="408"/>
      <c r="I1797" s="402"/>
      <c r="J1797" s="405"/>
      <c r="K1797" s="402">
        <v>9.9516999999999994E-2</v>
      </c>
      <c r="L1797" s="85">
        <f t="shared" si="320"/>
        <v>269.13519832404722</v>
      </c>
      <c r="M1797" s="85">
        <f t="shared" si="321"/>
        <v>415.3475529888272</v>
      </c>
      <c r="N1797" s="85">
        <f t="shared" si="322"/>
        <v>41.094000000000001</v>
      </c>
      <c r="O1797" s="402">
        <f t="shared" si="324"/>
        <v>41.094000000000001</v>
      </c>
      <c r="P1797" s="402">
        <f t="shared" si="323"/>
        <v>415.3475529888272</v>
      </c>
      <c r="Q1797" s="402">
        <f t="shared" si="325"/>
        <v>269.18495682404722</v>
      </c>
      <c r="R1797" s="402">
        <f t="shared" si="318"/>
        <v>289.39041448600534</v>
      </c>
      <c r="S1797" s="402">
        <f t="shared" si="326"/>
        <v>289.44017298600534</v>
      </c>
      <c r="T1797" s="402"/>
      <c r="U1797" s="55">
        <f t="shared" si="319"/>
        <v>220.9117846196055</v>
      </c>
      <c r="V1797" s="55"/>
      <c r="W1797" s="55"/>
      <c r="AB1797" s="41"/>
    </row>
    <row r="1798" spans="1:28">
      <c r="A1798" s="400" t="s">
        <v>1239</v>
      </c>
      <c r="B1798" s="400" t="str">
        <f>B1774</f>
        <v>CC05</v>
      </c>
      <c r="C1798" s="400" t="s">
        <v>640</v>
      </c>
      <c r="D1798" s="401">
        <f>ROUND(10*R1797,0)</f>
        <v>2894</v>
      </c>
      <c r="E1798" s="400" t="s">
        <v>1319</v>
      </c>
      <c r="F1798" s="407"/>
      <c r="G1798" s="407" t="s">
        <v>1243</v>
      </c>
      <c r="H1798" s="408">
        <v>40</v>
      </c>
      <c r="I1798" s="402"/>
      <c r="J1798" s="405"/>
      <c r="K1798" s="402">
        <v>0.32364399999999999</v>
      </c>
      <c r="L1798" s="85">
        <f t="shared" si="320"/>
        <v>269.34677882404719</v>
      </c>
      <c r="M1798" s="85">
        <f t="shared" si="321"/>
        <v>415.3475529888272</v>
      </c>
      <c r="N1798" s="85">
        <f t="shared" si="322"/>
        <v>41.094000000000001</v>
      </c>
      <c r="O1798" s="402">
        <f t="shared" si="324"/>
        <v>41.094000000000001</v>
      </c>
      <c r="P1798" s="402">
        <f t="shared" si="323"/>
        <v>415.3475529888272</v>
      </c>
      <c r="Q1798" s="402">
        <f t="shared" si="325"/>
        <v>269.50860082404722</v>
      </c>
      <c r="R1798" s="402">
        <f t="shared" si="318"/>
        <v>289.60199498600537</v>
      </c>
      <c r="S1798" s="402">
        <f t="shared" si="326"/>
        <v>289.76381698600534</v>
      </c>
      <c r="T1798" s="402"/>
      <c r="U1798" s="55">
        <f t="shared" si="319"/>
        <v>221.12336511960552</v>
      </c>
      <c r="V1798" s="55"/>
      <c r="W1798" s="55"/>
      <c r="AB1798" s="41"/>
    </row>
    <row r="1799" spans="1:28">
      <c r="A1799" s="400" t="s">
        <v>1239</v>
      </c>
      <c r="B1799" s="400" t="str">
        <f>B1774</f>
        <v>CC05</v>
      </c>
      <c r="C1799" s="400" t="s">
        <v>547</v>
      </c>
      <c r="D1799" s="401">
        <f>ROUND(10*R1798,0)</f>
        <v>2896</v>
      </c>
      <c r="E1799" s="400" t="s">
        <v>1320</v>
      </c>
      <c r="F1799" s="407"/>
      <c r="G1799" s="407" t="s">
        <v>549</v>
      </c>
      <c r="H1799" s="408"/>
      <c r="I1799" s="402"/>
      <c r="J1799" s="405"/>
      <c r="K1799" s="402">
        <v>0</v>
      </c>
      <c r="L1799" s="85">
        <f t="shared" si="320"/>
        <v>269.50860082404722</v>
      </c>
      <c r="M1799" s="85">
        <f t="shared" si="321"/>
        <v>415.3475529888272</v>
      </c>
      <c r="N1799" s="85">
        <f t="shared" si="322"/>
        <v>41.094000000000001</v>
      </c>
      <c r="O1799" s="402">
        <f t="shared" si="324"/>
        <v>41.094000000000001</v>
      </c>
      <c r="P1799" s="402">
        <f t="shared" si="323"/>
        <v>415.3475529888272</v>
      </c>
      <c r="Q1799" s="402">
        <f t="shared" si="325"/>
        <v>269.50860082404722</v>
      </c>
      <c r="R1799" s="402">
        <f t="shared" si="318"/>
        <v>289.76381698600534</v>
      </c>
      <c r="S1799" s="402">
        <f t="shared" si="326"/>
        <v>289.76381698600534</v>
      </c>
      <c r="T1799" s="402"/>
      <c r="U1799" s="55">
        <f t="shared" si="319"/>
        <v>221.2851871196055</v>
      </c>
      <c r="V1799" s="55"/>
      <c r="W1799" s="55"/>
      <c r="AB1799" s="41"/>
    </row>
    <row r="1800" spans="1:28">
      <c r="A1800" s="400"/>
      <c r="B1800" s="400"/>
      <c r="C1800" s="400"/>
      <c r="D1800" s="401"/>
      <c r="E1800" s="400"/>
      <c r="F1800" s="407"/>
      <c r="G1800" s="407"/>
      <c r="H1800" s="408"/>
      <c r="I1800" s="402"/>
      <c r="J1800" s="405"/>
      <c r="K1800" s="402">
        <v>0</v>
      </c>
      <c r="L1800" s="85">
        <f t="shared" si="320"/>
        <v>269.50860082404722</v>
      </c>
      <c r="M1800" s="85">
        <f t="shared" si="321"/>
        <v>415.3475529888272</v>
      </c>
      <c r="N1800" s="85">
        <f t="shared" si="322"/>
        <v>41.094000000000001</v>
      </c>
      <c r="O1800" s="402">
        <f t="shared" si="324"/>
        <v>41.094000000000001</v>
      </c>
      <c r="P1800" s="402">
        <f t="shared" si="323"/>
        <v>415.3475529888272</v>
      </c>
      <c r="Q1800" s="402">
        <f t="shared" si="325"/>
        <v>269.50860082404722</v>
      </c>
      <c r="R1800" s="402">
        <f t="shared" si="318"/>
        <v>289.76381698600534</v>
      </c>
      <c r="S1800" s="402">
        <f t="shared" si="326"/>
        <v>289.76381698600534</v>
      </c>
      <c r="T1800" s="402"/>
      <c r="U1800" s="55">
        <f t="shared" si="319"/>
        <v>221.2851871196055</v>
      </c>
      <c r="V1800" s="55"/>
      <c r="W1800" s="55"/>
      <c r="AB1800" s="41"/>
    </row>
    <row r="1801" spans="1:28">
      <c r="A1801" s="400"/>
      <c r="B1801" s="400"/>
      <c r="C1801" s="400"/>
      <c r="D1801" s="401"/>
      <c r="E1801" s="400"/>
      <c r="F1801" s="407"/>
      <c r="G1801" s="407" t="s">
        <v>169</v>
      </c>
      <c r="H1801" s="408"/>
      <c r="I1801" s="402"/>
      <c r="J1801" s="405"/>
      <c r="K1801" s="402">
        <v>0.16770399999999999</v>
      </c>
      <c r="L1801" s="85">
        <f t="shared" si="320"/>
        <v>269.5924528240472</v>
      </c>
      <c r="M1801" s="85">
        <f t="shared" si="321"/>
        <v>415.3475529888272</v>
      </c>
      <c r="N1801" s="85">
        <f t="shared" si="322"/>
        <v>41.094000000000001</v>
      </c>
      <c r="O1801" s="402">
        <f t="shared" si="324"/>
        <v>41.094000000000001</v>
      </c>
      <c r="P1801" s="402">
        <f t="shared" si="323"/>
        <v>415.3475529888272</v>
      </c>
      <c r="Q1801" s="402">
        <f t="shared" si="325"/>
        <v>269.67630482404724</v>
      </c>
      <c r="R1801" s="402">
        <f t="shared" si="318"/>
        <v>289.84766898600537</v>
      </c>
      <c r="S1801" s="402">
        <f t="shared" si="326"/>
        <v>289.93152098600535</v>
      </c>
      <c r="T1801" s="402"/>
      <c r="U1801" s="55">
        <f t="shared" si="319"/>
        <v>221.36903911960553</v>
      </c>
      <c r="V1801" s="55"/>
      <c r="W1801" s="55"/>
      <c r="AB1801" s="41"/>
    </row>
    <row r="1802" spans="1:28">
      <c r="A1802" s="400" t="s">
        <v>1239</v>
      </c>
      <c r="B1802" s="400" t="str">
        <f>B1774</f>
        <v>CC05</v>
      </c>
      <c r="C1802" s="400" t="s">
        <v>157</v>
      </c>
      <c r="D1802" s="401">
        <f>ROUND(10*R1802,0)</f>
        <v>2900</v>
      </c>
      <c r="E1802" s="402" t="s">
        <v>1321</v>
      </c>
      <c r="F1802" s="403"/>
      <c r="G1802" s="403" t="s">
        <v>202</v>
      </c>
      <c r="H1802" s="404">
        <v>40</v>
      </c>
      <c r="I1802" s="402"/>
      <c r="J1802" s="405"/>
      <c r="K1802" s="402">
        <v>5.7403999999999997E-2</v>
      </c>
      <c r="L1802" s="85">
        <f t="shared" si="320"/>
        <v>269.70500682404725</v>
      </c>
      <c r="M1802" s="85">
        <f t="shared" si="321"/>
        <v>415.3475529888272</v>
      </c>
      <c r="N1802" s="85">
        <f t="shared" si="322"/>
        <v>41.094000000000001</v>
      </c>
      <c r="O1802" s="402">
        <f t="shared" si="324"/>
        <v>41.094000000000001</v>
      </c>
      <c r="P1802" s="402">
        <f t="shared" si="323"/>
        <v>415.3475529888272</v>
      </c>
      <c r="Q1802" s="402">
        <f t="shared" si="325"/>
        <v>269.73370882404726</v>
      </c>
      <c r="R1802" s="402">
        <f t="shared" si="318"/>
        <v>289.96022298600536</v>
      </c>
      <c r="S1802" s="402">
        <f t="shared" si="326"/>
        <v>289.98892498600537</v>
      </c>
      <c r="T1802" s="402"/>
      <c r="U1802" s="55">
        <f t="shared" si="319"/>
        <v>221.48159311960552</v>
      </c>
      <c r="V1802" s="55"/>
      <c r="W1802" s="55"/>
      <c r="AB1802" s="41"/>
    </row>
    <row r="1803" spans="1:28">
      <c r="A1803" s="108"/>
      <c r="B1803" s="108"/>
      <c r="C1803" s="112"/>
      <c r="D1803" s="346"/>
      <c r="E1803" s="112"/>
      <c r="F1803" s="110"/>
      <c r="G1803" s="110" t="s">
        <v>198</v>
      </c>
      <c r="H1803" s="135">
        <v>40</v>
      </c>
      <c r="I1803" s="137"/>
      <c r="J1803" s="139"/>
      <c r="K1803" s="137">
        <v>0.103502</v>
      </c>
      <c r="L1803" s="85">
        <f t="shared" si="320"/>
        <v>269.78545982404728</v>
      </c>
      <c r="M1803" s="85">
        <f t="shared" si="321"/>
        <v>415.3475529888272</v>
      </c>
      <c r="N1803" s="85">
        <f t="shared" si="322"/>
        <v>41.094000000000001</v>
      </c>
      <c r="O1803" s="111">
        <f t="shared" si="324"/>
        <v>41.094000000000001</v>
      </c>
      <c r="P1803" s="111">
        <f t="shared" si="323"/>
        <v>415.3475529888272</v>
      </c>
      <c r="Q1803" s="111">
        <f t="shared" si="325"/>
        <v>269.83721082404725</v>
      </c>
      <c r="R1803" s="111">
        <f t="shared" si="318"/>
        <v>290.04067598600534</v>
      </c>
      <c r="S1803" s="111">
        <f t="shared" si="326"/>
        <v>290.09242698600536</v>
      </c>
      <c r="T1803" s="111"/>
      <c r="U1803" s="55">
        <f t="shared" si="319"/>
        <v>221.5620461196055</v>
      </c>
      <c r="V1803" s="55"/>
      <c r="W1803" s="55"/>
      <c r="AB1803" s="41"/>
    </row>
    <row r="1804" spans="1:28">
      <c r="A1804" s="108" t="s">
        <v>1239</v>
      </c>
      <c r="B1804" s="108" t="s">
        <v>1322</v>
      </c>
      <c r="C1804" s="112" t="s">
        <v>463</v>
      </c>
      <c r="D1804" s="346">
        <f>ROUND(10*R1804,0)</f>
        <v>2901</v>
      </c>
      <c r="E1804" s="108" t="s">
        <v>1323</v>
      </c>
      <c r="F1804" s="110" t="s">
        <v>576</v>
      </c>
      <c r="G1804" s="110" t="s">
        <v>466</v>
      </c>
      <c r="H1804" s="135"/>
      <c r="I1804" s="111"/>
      <c r="J1804" s="139"/>
      <c r="K1804" s="137">
        <v>0</v>
      </c>
      <c r="L1804" s="85">
        <f t="shared" si="320"/>
        <v>269.83721082404725</v>
      </c>
      <c r="M1804" s="85">
        <f t="shared" si="321"/>
        <v>415.3475529888272</v>
      </c>
      <c r="N1804" s="85">
        <f t="shared" si="322"/>
        <v>41.094000000000001</v>
      </c>
      <c r="O1804" s="111">
        <f t="shared" si="324"/>
        <v>41.094000000000001</v>
      </c>
      <c r="P1804" s="111">
        <f t="shared" si="323"/>
        <v>415.3475529888272</v>
      </c>
      <c r="Q1804" s="111">
        <f t="shared" si="325"/>
        <v>269.83721082404725</v>
      </c>
      <c r="R1804" s="111">
        <f t="shared" si="318"/>
        <v>290.09242698600536</v>
      </c>
      <c r="S1804" s="111">
        <f t="shared" si="326"/>
        <v>290.09242698600536</v>
      </c>
      <c r="T1804" s="111"/>
      <c r="U1804" s="55">
        <f t="shared" si="319"/>
        <v>221.61379711960552</v>
      </c>
      <c r="V1804" s="55"/>
      <c r="W1804" s="55"/>
      <c r="AB1804" s="41"/>
    </row>
    <row r="1805" spans="1:28">
      <c r="A1805" s="108"/>
      <c r="B1805" s="108"/>
      <c r="C1805" s="112"/>
      <c r="D1805" s="346"/>
      <c r="E1805" s="138"/>
      <c r="F1805" s="110"/>
      <c r="G1805" s="110" t="s">
        <v>577</v>
      </c>
      <c r="H1805" s="409"/>
      <c r="I1805" s="347"/>
      <c r="J1805" s="139"/>
      <c r="K1805" s="137">
        <v>0.14528199999999999</v>
      </c>
      <c r="L1805" s="85">
        <f t="shared" si="320"/>
        <v>269.90985182404722</v>
      </c>
      <c r="M1805" s="85">
        <f t="shared" si="321"/>
        <v>415.3475529888272</v>
      </c>
      <c r="N1805" s="85">
        <f t="shared" si="322"/>
        <v>41.094000000000001</v>
      </c>
      <c r="O1805" s="111">
        <f t="shared" si="324"/>
        <v>41.094000000000001</v>
      </c>
      <c r="P1805" s="111">
        <f t="shared" si="323"/>
        <v>415.3475529888272</v>
      </c>
      <c r="Q1805" s="111">
        <f t="shared" si="325"/>
        <v>269.98249282404726</v>
      </c>
      <c r="R1805" s="111">
        <f t="shared" si="318"/>
        <v>290.1650679860054</v>
      </c>
      <c r="S1805" s="111">
        <f t="shared" si="326"/>
        <v>290.23770898600537</v>
      </c>
      <c r="T1805" s="111"/>
      <c r="U1805" s="55">
        <f t="shared" si="319"/>
        <v>221.68643811960555</v>
      </c>
      <c r="V1805" s="55"/>
      <c r="W1805" s="55"/>
      <c r="AB1805" s="41"/>
    </row>
    <row r="1806" spans="1:28">
      <c r="A1806" s="108" t="s">
        <v>1239</v>
      </c>
      <c r="B1806" s="108" t="str">
        <f>B1804</f>
        <v>WC05</v>
      </c>
      <c r="C1806" s="112" t="s">
        <v>599</v>
      </c>
      <c r="D1806" s="346">
        <f>ROUND(10*R1806,0)</f>
        <v>2902</v>
      </c>
      <c r="E1806" s="108" t="s">
        <v>1324</v>
      </c>
      <c r="F1806" s="110"/>
      <c r="G1806" s="110" t="s">
        <v>601</v>
      </c>
      <c r="H1806" s="135"/>
      <c r="I1806" s="111"/>
      <c r="J1806" s="139"/>
      <c r="K1806" s="137">
        <v>0</v>
      </c>
      <c r="L1806" s="85">
        <f t="shared" si="320"/>
        <v>269.98249282404726</v>
      </c>
      <c r="M1806" s="85">
        <f t="shared" si="321"/>
        <v>415.3475529888272</v>
      </c>
      <c r="N1806" s="85">
        <f t="shared" si="322"/>
        <v>41.094000000000001</v>
      </c>
      <c r="O1806" s="111">
        <f t="shared" si="324"/>
        <v>41.094000000000001</v>
      </c>
      <c r="P1806" s="111">
        <f t="shared" si="323"/>
        <v>415.3475529888272</v>
      </c>
      <c r="Q1806" s="111">
        <f t="shared" si="325"/>
        <v>269.98249282404726</v>
      </c>
      <c r="R1806" s="111">
        <f t="shared" si="318"/>
        <v>290.23770898600537</v>
      </c>
      <c r="S1806" s="111">
        <f t="shared" si="326"/>
        <v>290.23770898600537</v>
      </c>
      <c r="T1806" s="111"/>
      <c r="U1806" s="55">
        <f t="shared" si="319"/>
        <v>221.75907911960553</v>
      </c>
      <c r="V1806" s="55"/>
      <c r="W1806" s="55"/>
      <c r="AB1806" s="41"/>
    </row>
    <row r="1807" spans="1:28">
      <c r="A1807" s="108"/>
      <c r="B1807" s="108"/>
      <c r="C1807" s="112"/>
      <c r="D1807" s="346"/>
      <c r="E1807" s="138"/>
      <c r="F1807" s="110"/>
      <c r="G1807" s="110" t="s">
        <v>577</v>
      </c>
      <c r="H1807" s="409"/>
      <c r="I1807" s="347"/>
      <c r="J1807" s="139"/>
      <c r="K1807" s="137">
        <v>0</v>
      </c>
      <c r="L1807" s="85">
        <f t="shared" si="320"/>
        <v>269.98249282404726</v>
      </c>
      <c r="M1807" s="85">
        <f t="shared" si="321"/>
        <v>415.3475529888272</v>
      </c>
      <c r="N1807" s="85">
        <f t="shared" si="322"/>
        <v>41.094000000000001</v>
      </c>
      <c r="O1807" s="111">
        <f t="shared" si="324"/>
        <v>41.094000000000001</v>
      </c>
      <c r="P1807" s="111">
        <f t="shared" si="323"/>
        <v>415.3475529888272</v>
      </c>
      <c r="Q1807" s="111">
        <f t="shared" si="325"/>
        <v>269.98249282404726</v>
      </c>
      <c r="R1807" s="111">
        <f t="shared" si="318"/>
        <v>290.23770898600537</v>
      </c>
      <c r="S1807" s="111">
        <f t="shared" si="326"/>
        <v>290.23770898600537</v>
      </c>
      <c r="T1807" s="111"/>
      <c r="U1807" s="55">
        <f t="shared" si="319"/>
        <v>221.75907911960553</v>
      </c>
      <c r="V1807" s="55"/>
      <c r="W1807" s="55"/>
      <c r="AB1807" s="41"/>
    </row>
    <row r="1808" spans="1:28">
      <c r="A1808" s="108" t="s">
        <v>1239</v>
      </c>
      <c r="B1808" s="108" t="str">
        <f>B1806</f>
        <v>WC05</v>
      </c>
      <c r="C1808" s="112" t="s">
        <v>389</v>
      </c>
      <c r="D1808" s="346">
        <f>ROUND(10*R1808,0)</f>
        <v>2902</v>
      </c>
      <c r="E1808" s="108" t="s">
        <v>1325</v>
      </c>
      <c r="F1808" s="110" t="s">
        <v>459</v>
      </c>
      <c r="G1808" s="110" t="s">
        <v>460</v>
      </c>
      <c r="H1808" s="135"/>
      <c r="I1808" s="111"/>
      <c r="J1808" s="139"/>
      <c r="K1808" s="137">
        <v>0</v>
      </c>
      <c r="L1808" s="85">
        <f t="shared" si="320"/>
        <v>269.98249282404726</v>
      </c>
      <c r="M1808" s="85">
        <f t="shared" si="321"/>
        <v>415.3475529888272</v>
      </c>
      <c r="N1808" s="85">
        <f t="shared" si="322"/>
        <v>41.094000000000001</v>
      </c>
      <c r="O1808" s="111">
        <f t="shared" si="324"/>
        <v>41.094000000000001</v>
      </c>
      <c r="P1808" s="111">
        <f t="shared" si="323"/>
        <v>415.3475529888272</v>
      </c>
      <c r="Q1808" s="111">
        <f t="shared" si="325"/>
        <v>269.98249282404726</v>
      </c>
      <c r="R1808" s="111">
        <f t="shared" si="318"/>
        <v>290.23770898600537</v>
      </c>
      <c r="S1808" s="111">
        <f t="shared" si="326"/>
        <v>290.23770898600537</v>
      </c>
      <c r="T1808" s="111"/>
      <c r="U1808" s="55">
        <f t="shared" si="319"/>
        <v>221.75907911960553</v>
      </c>
      <c r="V1808" s="55"/>
      <c r="W1808" s="55"/>
      <c r="AB1808" s="41"/>
    </row>
    <row r="1809" spans="1:28">
      <c r="A1809" s="108"/>
      <c r="B1809" s="108"/>
      <c r="C1809" s="112"/>
      <c r="D1809" s="346"/>
      <c r="E1809" s="108"/>
      <c r="F1809" s="110"/>
      <c r="G1809" s="110" t="s">
        <v>198</v>
      </c>
      <c r="H1809" s="135">
        <v>40</v>
      </c>
      <c r="I1809" s="111"/>
      <c r="J1809" s="139"/>
      <c r="K1809" s="137">
        <v>0.131216</v>
      </c>
      <c r="L1809" s="85">
        <f t="shared" si="320"/>
        <v>270.04810082404725</v>
      </c>
      <c r="M1809" s="85">
        <f t="shared" si="321"/>
        <v>415.3475529888272</v>
      </c>
      <c r="N1809" s="85">
        <f t="shared" si="322"/>
        <v>41.094000000000001</v>
      </c>
      <c r="O1809" s="111">
        <f t="shared" si="324"/>
        <v>41.094000000000001</v>
      </c>
      <c r="P1809" s="111">
        <f t="shared" si="323"/>
        <v>415.3475529888272</v>
      </c>
      <c r="Q1809" s="111">
        <f t="shared" si="325"/>
        <v>270.11370882404725</v>
      </c>
      <c r="R1809" s="111">
        <f t="shared" si="318"/>
        <v>290.30331698600537</v>
      </c>
      <c r="S1809" s="111">
        <f t="shared" si="326"/>
        <v>290.36892498600537</v>
      </c>
      <c r="T1809" s="111"/>
      <c r="U1809" s="55">
        <f t="shared" si="319"/>
        <v>221.82468711960553</v>
      </c>
      <c r="V1809" s="55"/>
      <c r="W1809" s="55"/>
      <c r="AB1809" s="41"/>
    </row>
    <row r="1810" spans="1:28">
      <c r="A1810" s="400" t="s">
        <v>1239</v>
      </c>
      <c r="B1810" s="400" t="s">
        <v>1326</v>
      </c>
      <c r="C1810" s="400" t="s">
        <v>157</v>
      </c>
      <c r="D1810" s="401">
        <f>ROUND(10*R1810,0)</f>
        <v>2904</v>
      </c>
      <c r="E1810" s="402" t="s">
        <v>1327</v>
      </c>
      <c r="F1810" s="403"/>
      <c r="G1810" s="403" t="s">
        <v>202</v>
      </c>
      <c r="H1810" s="404">
        <v>40</v>
      </c>
      <c r="I1810" s="402"/>
      <c r="J1810" s="405"/>
      <c r="K1810" s="406">
        <v>5.7403999999999997E-2</v>
      </c>
      <c r="L1810" s="85">
        <f t="shared" si="320"/>
        <v>270.14241082404726</v>
      </c>
      <c r="M1810" s="85">
        <f t="shared" si="321"/>
        <v>415.3475529888272</v>
      </c>
      <c r="N1810" s="85">
        <f t="shared" si="322"/>
        <v>41.094000000000001</v>
      </c>
      <c r="O1810" s="402">
        <f t="shared" si="324"/>
        <v>41.094000000000001</v>
      </c>
      <c r="P1810" s="402">
        <f t="shared" si="323"/>
        <v>415.3475529888272</v>
      </c>
      <c r="Q1810" s="402">
        <f t="shared" si="325"/>
        <v>270.17111282404727</v>
      </c>
      <c r="R1810" s="402">
        <f t="shared" si="318"/>
        <v>290.39762698600538</v>
      </c>
      <c r="S1810" s="402">
        <f t="shared" si="326"/>
        <v>290.42632898600539</v>
      </c>
      <c r="T1810" s="402"/>
      <c r="U1810" s="55">
        <f t="shared" si="319"/>
        <v>221.91899711960554</v>
      </c>
      <c r="V1810" s="55"/>
      <c r="W1810" s="55"/>
      <c r="AB1810" s="41"/>
    </row>
    <row r="1811" spans="1:28">
      <c r="A1811" s="400"/>
      <c r="B1811" s="400"/>
      <c r="C1811" s="400"/>
      <c r="D1811" s="401"/>
      <c r="E1811" s="400"/>
      <c r="F1811" s="407"/>
      <c r="G1811" s="407" t="s">
        <v>169</v>
      </c>
      <c r="H1811" s="404"/>
      <c r="I1811" s="402"/>
      <c r="J1811" s="405"/>
      <c r="K1811" s="406">
        <v>0.16770399999999999</v>
      </c>
      <c r="L1811" s="85">
        <f t="shared" si="320"/>
        <v>270.25496482404731</v>
      </c>
      <c r="M1811" s="85">
        <f t="shared" si="321"/>
        <v>415.3475529888272</v>
      </c>
      <c r="N1811" s="85">
        <f t="shared" si="322"/>
        <v>41.094000000000001</v>
      </c>
      <c r="O1811" s="402">
        <f t="shared" si="324"/>
        <v>41.094000000000001</v>
      </c>
      <c r="P1811" s="402">
        <f t="shared" si="323"/>
        <v>415.3475529888272</v>
      </c>
      <c r="Q1811" s="402">
        <f t="shared" si="325"/>
        <v>270.33881682404729</v>
      </c>
      <c r="R1811" s="402">
        <f t="shared" si="318"/>
        <v>290.51018098600542</v>
      </c>
      <c r="S1811" s="402">
        <f t="shared" si="326"/>
        <v>290.5940329860054</v>
      </c>
      <c r="T1811" s="402"/>
      <c r="U1811" s="55">
        <f t="shared" si="319"/>
        <v>222.03155111960558</v>
      </c>
      <c r="V1811" s="55"/>
      <c r="W1811" s="55"/>
      <c r="AB1811" s="41"/>
    </row>
    <row r="1812" spans="1:28">
      <c r="A1812" s="400" t="s">
        <v>1239</v>
      </c>
      <c r="B1812" s="400" t="str">
        <f>B1810</f>
        <v>CC06</v>
      </c>
      <c r="C1812" s="400" t="s">
        <v>544</v>
      </c>
      <c r="D1812" s="401">
        <f>ROUND(10*R1811,0)</f>
        <v>2905</v>
      </c>
      <c r="E1812" s="400" t="s">
        <v>1328</v>
      </c>
      <c r="F1812" s="407"/>
      <c r="G1812" s="407" t="s">
        <v>1243</v>
      </c>
      <c r="H1812" s="408">
        <v>40</v>
      </c>
      <c r="I1812" s="402">
        <v>0.32364399999999999</v>
      </c>
      <c r="J1812" s="405"/>
      <c r="K1812" s="402">
        <f>I1812</f>
        <v>0.32364399999999999</v>
      </c>
      <c r="L1812" s="85">
        <f t="shared" si="320"/>
        <v>270.50063882404731</v>
      </c>
      <c r="M1812" s="85">
        <f t="shared" si="321"/>
        <v>415.3475529888272</v>
      </c>
      <c r="N1812" s="85">
        <f t="shared" si="322"/>
        <v>41.094000000000001</v>
      </c>
      <c r="O1812" s="402">
        <f t="shared" si="324"/>
        <v>41.094000000000001</v>
      </c>
      <c r="P1812" s="402">
        <f t="shared" si="323"/>
        <v>415.3475529888272</v>
      </c>
      <c r="Q1812" s="402">
        <f t="shared" si="325"/>
        <v>270.66246082404729</v>
      </c>
      <c r="R1812" s="402">
        <f t="shared" si="318"/>
        <v>290.75585498600543</v>
      </c>
      <c r="S1812" s="402">
        <f t="shared" si="326"/>
        <v>290.9176769860054</v>
      </c>
      <c r="T1812" s="402"/>
      <c r="U1812" s="55">
        <f t="shared" si="319"/>
        <v>222.27722511960559</v>
      </c>
      <c r="V1812" s="55"/>
      <c r="W1812" s="55"/>
      <c r="AB1812" s="41"/>
    </row>
    <row r="1813" spans="1:28">
      <c r="A1813" s="400" t="s">
        <v>1239</v>
      </c>
      <c r="B1813" s="400" t="str">
        <f>B1810</f>
        <v>CC06</v>
      </c>
      <c r="C1813" s="400" t="s">
        <v>547</v>
      </c>
      <c r="D1813" s="401">
        <f>ROUND(10*R1812,0)</f>
        <v>2908</v>
      </c>
      <c r="E1813" s="400" t="s">
        <v>1329</v>
      </c>
      <c r="F1813" s="407"/>
      <c r="G1813" s="407" t="s">
        <v>549</v>
      </c>
      <c r="H1813" s="408"/>
      <c r="I1813" s="402"/>
      <c r="J1813" s="405"/>
      <c r="K1813" s="402">
        <v>0</v>
      </c>
      <c r="L1813" s="85">
        <f t="shared" si="320"/>
        <v>270.66246082404729</v>
      </c>
      <c r="M1813" s="85">
        <f t="shared" si="321"/>
        <v>415.3475529888272</v>
      </c>
      <c r="N1813" s="85">
        <f t="shared" si="322"/>
        <v>41.094000000000001</v>
      </c>
      <c r="O1813" s="402">
        <f t="shared" si="324"/>
        <v>41.094000000000001</v>
      </c>
      <c r="P1813" s="402">
        <f t="shared" si="323"/>
        <v>415.3475529888272</v>
      </c>
      <c r="Q1813" s="402">
        <f t="shared" si="325"/>
        <v>270.66246082404729</v>
      </c>
      <c r="R1813" s="402">
        <f t="shared" si="318"/>
        <v>290.9176769860054</v>
      </c>
      <c r="S1813" s="402">
        <f t="shared" si="326"/>
        <v>290.9176769860054</v>
      </c>
      <c r="T1813" s="402"/>
      <c r="U1813" s="55">
        <f t="shared" si="319"/>
        <v>222.43904711960556</v>
      </c>
      <c r="V1813" s="55"/>
      <c r="W1813" s="55"/>
      <c r="AB1813" s="41"/>
    </row>
    <row r="1814" spans="1:28">
      <c r="A1814" s="400"/>
      <c r="B1814" s="400"/>
      <c r="C1814" s="400"/>
      <c r="D1814" s="401"/>
      <c r="E1814" s="400"/>
      <c r="F1814" s="407"/>
      <c r="G1814" s="407"/>
      <c r="H1814" s="408"/>
      <c r="I1814" s="402"/>
      <c r="J1814" s="405"/>
      <c r="K1814" s="402">
        <v>0</v>
      </c>
      <c r="L1814" s="85">
        <f t="shared" si="320"/>
        <v>270.66246082404729</v>
      </c>
      <c r="M1814" s="85">
        <f t="shared" si="321"/>
        <v>415.3475529888272</v>
      </c>
      <c r="N1814" s="85">
        <f t="shared" si="322"/>
        <v>41.094000000000001</v>
      </c>
      <c r="O1814" s="402">
        <f t="shared" si="324"/>
        <v>41.094000000000001</v>
      </c>
      <c r="P1814" s="402">
        <f t="shared" si="323"/>
        <v>415.3475529888272</v>
      </c>
      <c r="Q1814" s="402">
        <f t="shared" si="325"/>
        <v>270.66246082404729</v>
      </c>
      <c r="R1814" s="402">
        <f t="shared" ref="R1814:R1877" si="327">S1814-0.5*K1814</f>
        <v>290.9176769860054</v>
      </c>
      <c r="S1814" s="402">
        <f t="shared" si="326"/>
        <v>290.9176769860054</v>
      </c>
      <c r="T1814" s="402"/>
      <c r="U1814" s="55">
        <f t="shared" ref="U1814:U1877" si="328">R1814-$U$9</f>
        <v>222.43904711960556</v>
      </c>
      <c r="V1814" s="55"/>
      <c r="W1814" s="55"/>
      <c r="AB1814" s="41"/>
    </row>
    <row r="1815" spans="1:28">
      <c r="A1815" s="400"/>
      <c r="B1815" s="400"/>
      <c r="C1815" s="400"/>
      <c r="D1815" s="401"/>
      <c r="E1815" s="400"/>
      <c r="F1815" s="407"/>
      <c r="G1815" s="407" t="s">
        <v>198</v>
      </c>
      <c r="H1815" s="408"/>
      <c r="I1815" s="402"/>
      <c r="J1815" s="405"/>
      <c r="K1815" s="402">
        <v>9.9516999999999994E-2</v>
      </c>
      <c r="L1815" s="85">
        <f t="shared" ref="L1815:L1878" si="329">(Q1815+Q1814)/2</f>
        <v>270.71221932404728</v>
      </c>
      <c r="M1815" s="85">
        <f t="shared" ref="M1815:M1878" si="330">(P1815+P1814)/2</f>
        <v>415.3475529888272</v>
      </c>
      <c r="N1815" s="85">
        <f t="shared" ref="N1815:N1878" si="331">(O1815+O1814)/2</f>
        <v>41.094000000000001</v>
      </c>
      <c r="O1815" s="402">
        <f t="shared" si="324"/>
        <v>41.094000000000001</v>
      </c>
      <c r="P1815" s="402">
        <f t="shared" si="323"/>
        <v>415.3475529888272</v>
      </c>
      <c r="Q1815" s="402">
        <f t="shared" si="325"/>
        <v>270.76197782404728</v>
      </c>
      <c r="R1815" s="402">
        <f t="shared" si="327"/>
        <v>290.9674354860054</v>
      </c>
      <c r="S1815" s="402">
        <f t="shared" si="326"/>
        <v>291.0171939860054</v>
      </c>
      <c r="T1815" s="402"/>
      <c r="U1815" s="55">
        <f t="shared" si="328"/>
        <v>222.48880561960556</v>
      </c>
      <c r="V1815" s="55"/>
      <c r="W1815" s="55"/>
      <c r="AB1815" s="41"/>
    </row>
    <row r="1816" spans="1:28">
      <c r="A1816" s="400" t="s">
        <v>1239</v>
      </c>
      <c r="B1816" s="400" t="str">
        <f>B1810</f>
        <v>CC06</v>
      </c>
      <c r="C1816" s="400" t="s">
        <v>561</v>
      </c>
      <c r="D1816" s="401">
        <f>ROUND(10*R1815,0)</f>
        <v>2910</v>
      </c>
      <c r="E1816" s="400" t="s">
        <v>1330</v>
      </c>
      <c r="F1816" s="407"/>
      <c r="G1816" s="407" t="s">
        <v>1243</v>
      </c>
      <c r="H1816" s="408">
        <v>40</v>
      </c>
      <c r="I1816" s="402"/>
      <c r="J1816" s="405"/>
      <c r="K1816" s="402">
        <v>0.32364399999999999</v>
      </c>
      <c r="L1816" s="85">
        <f t="shared" si="329"/>
        <v>270.92379982404725</v>
      </c>
      <c r="M1816" s="85">
        <f t="shared" si="330"/>
        <v>415.3475529888272</v>
      </c>
      <c r="N1816" s="85">
        <f t="shared" si="331"/>
        <v>41.094000000000001</v>
      </c>
      <c r="O1816" s="402">
        <f t="shared" si="324"/>
        <v>41.094000000000001</v>
      </c>
      <c r="P1816" s="402">
        <f t="shared" si="323"/>
        <v>415.3475529888272</v>
      </c>
      <c r="Q1816" s="402">
        <f t="shared" si="325"/>
        <v>271.08562182404728</v>
      </c>
      <c r="R1816" s="402">
        <f t="shared" si="327"/>
        <v>291.17901598600542</v>
      </c>
      <c r="S1816" s="402">
        <f t="shared" si="326"/>
        <v>291.3408379860054</v>
      </c>
      <c r="T1816" s="402"/>
      <c r="U1816" s="55">
        <f t="shared" si="328"/>
        <v>222.70038611960558</v>
      </c>
      <c r="V1816" s="55"/>
      <c r="W1816" s="55"/>
      <c r="AB1816" s="41"/>
    </row>
    <row r="1817" spans="1:28">
      <c r="A1817" s="400"/>
      <c r="B1817" s="400"/>
      <c r="C1817" s="400"/>
      <c r="D1817" s="401"/>
      <c r="E1817" s="400"/>
      <c r="F1817" s="407"/>
      <c r="G1817" s="407"/>
      <c r="H1817" s="408"/>
      <c r="I1817" s="402"/>
      <c r="J1817" s="405"/>
      <c r="K1817" s="402">
        <v>0</v>
      </c>
      <c r="L1817" s="85">
        <f t="shared" si="329"/>
        <v>271.08562182404728</v>
      </c>
      <c r="M1817" s="85">
        <f t="shared" si="330"/>
        <v>415.3475529888272</v>
      </c>
      <c r="N1817" s="85">
        <f t="shared" si="331"/>
        <v>41.094000000000001</v>
      </c>
      <c r="O1817" s="402">
        <f t="shared" si="324"/>
        <v>41.094000000000001</v>
      </c>
      <c r="P1817" s="402">
        <f t="shared" si="323"/>
        <v>415.3475529888272</v>
      </c>
      <c r="Q1817" s="402">
        <f t="shared" si="325"/>
        <v>271.08562182404728</v>
      </c>
      <c r="R1817" s="402">
        <f t="shared" si="327"/>
        <v>291.3408379860054</v>
      </c>
      <c r="S1817" s="402">
        <f t="shared" si="326"/>
        <v>291.3408379860054</v>
      </c>
      <c r="T1817" s="402"/>
      <c r="U1817" s="55">
        <f t="shared" si="328"/>
        <v>222.86220811960555</v>
      </c>
      <c r="V1817" s="55"/>
      <c r="W1817" s="55"/>
      <c r="AB1817" s="41"/>
    </row>
    <row r="1818" spans="1:28">
      <c r="A1818" s="400"/>
      <c r="B1818" s="400"/>
      <c r="C1818" s="400"/>
      <c r="D1818" s="401"/>
      <c r="E1818" s="400"/>
      <c r="F1818" s="407"/>
      <c r="G1818" s="407"/>
      <c r="H1818" s="408"/>
      <c r="I1818" s="402"/>
      <c r="J1818" s="405"/>
      <c r="K1818" s="402">
        <v>0</v>
      </c>
      <c r="L1818" s="85">
        <f t="shared" si="329"/>
        <v>271.08562182404728</v>
      </c>
      <c r="M1818" s="85">
        <f t="shared" si="330"/>
        <v>415.3475529888272</v>
      </c>
      <c r="N1818" s="85">
        <f t="shared" si="331"/>
        <v>41.094000000000001</v>
      </c>
      <c r="O1818" s="402">
        <f t="shared" si="324"/>
        <v>41.094000000000001</v>
      </c>
      <c r="P1818" s="402">
        <f t="shared" si="323"/>
        <v>415.3475529888272</v>
      </c>
      <c r="Q1818" s="402">
        <f t="shared" si="325"/>
        <v>271.08562182404728</v>
      </c>
      <c r="R1818" s="402">
        <f t="shared" si="327"/>
        <v>291.3408379860054</v>
      </c>
      <c r="S1818" s="402">
        <f t="shared" si="326"/>
        <v>291.3408379860054</v>
      </c>
      <c r="T1818" s="402"/>
      <c r="U1818" s="55">
        <f t="shared" si="328"/>
        <v>222.86220811960555</v>
      </c>
      <c r="V1818" s="55"/>
      <c r="W1818" s="55"/>
      <c r="AB1818" s="41"/>
    </row>
    <row r="1819" spans="1:28">
      <c r="A1819" s="400"/>
      <c r="B1819" s="400"/>
      <c r="C1819" s="400"/>
      <c r="D1819" s="401"/>
      <c r="E1819" s="400"/>
      <c r="F1819" s="407"/>
      <c r="G1819" s="407" t="s">
        <v>198</v>
      </c>
      <c r="H1819" s="408"/>
      <c r="I1819" s="402"/>
      <c r="J1819" s="405"/>
      <c r="K1819" s="402">
        <v>9.9516999999999994E-2</v>
      </c>
      <c r="L1819" s="85">
        <f t="shared" si="329"/>
        <v>271.13538032404728</v>
      </c>
      <c r="M1819" s="85">
        <f t="shared" si="330"/>
        <v>415.3475529888272</v>
      </c>
      <c r="N1819" s="85">
        <f t="shared" si="331"/>
        <v>41.094000000000001</v>
      </c>
      <c r="O1819" s="402">
        <f t="shared" si="324"/>
        <v>41.094000000000001</v>
      </c>
      <c r="P1819" s="402">
        <f t="shared" ref="P1819:P1882" si="332">P1818</f>
        <v>415.3475529888272</v>
      </c>
      <c r="Q1819" s="402">
        <f t="shared" si="325"/>
        <v>271.18513882404727</v>
      </c>
      <c r="R1819" s="402">
        <f t="shared" si="327"/>
        <v>291.39059648600539</v>
      </c>
      <c r="S1819" s="402">
        <f t="shared" si="326"/>
        <v>291.44035498600539</v>
      </c>
      <c r="T1819" s="402"/>
      <c r="U1819" s="55">
        <f t="shared" si="328"/>
        <v>222.91196661960555</v>
      </c>
      <c r="V1819" s="55"/>
      <c r="W1819" s="55"/>
      <c r="AB1819" s="41"/>
    </row>
    <row r="1820" spans="1:28">
      <c r="A1820" s="400" t="s">
        <v>1239</v>
      </c>
      <c r="B1820" s="400" t="str">
        <f>B1810</f>
        <v>CC06</v>
      </c>
      <c r="C1820" s="400" t="s">
        <v>565</v>
      </c>
      <c r="D1820" s="401">
        <f>ROUND(10*R1819,0)</f>
        <v>2914</v>
      </c>
      <c r="E1820" s="400" t="s">
        <v>1331</v>
      </c>
      <c r="F1820" s="407"/>
      <c r="G1820" s="407" t="s">
        <v>1243</v>
      </c>
      <c r="H1820" s="408">
        <v>40</v>
      </c>
      <c r="I1820" s="402"/>
      <c r="J1820" s="405"/>
      <c r="K1820" s="402">
        <v>0.32364399999999999</v>
      </c>
      <c r="L1820" s="85">
        <f t="shared" si="329"/>
        <v>271.3469608240473</v>
      </c>
      <c r="M1820" s="85">
        <f t="shared" si="330"/>
        <v>415.3475529888272</v>
      </c>
      <c r="N1820" s="85">
        <f t="shared" si="331"/>
        <v>41.094000000000001</v>
      </c>
      <c r="O1820" s="402">
        <f t="shared" si="324"/>
        <v>41.094000000000001</v>
      </c>
      <c r="P1820" s="402">
        <f t="shared" si="332"/>
        <v>415.3475529888272</v>
      </c>
      <c r="Q1820" s="402">
        <f t="shared" si="325"/>
        <v>271.50878282404727</v>
      </c>
      <c r="R1820" s="402">
        <f t="shared" si="327"/>
        <v>291.60217698600542</v>
      </c>
      <c r="S1820" s="402">
        <f t="shared" si="326"/>
        <v>291.76399898600539</v>
      </c>
      <c r="T1820" s="402"/>
      <c r="U1820" s="55">
        <f t="shared" si="328"/>
        <v>223.12354711960558</v>
      </c>
      <c r="V1820" s="55"/>
      <c r="W1820" s="55"/>
      <c r="AB1820" s="41"/>
    </row>
    <row r="1821" spans="1:28">
      <c r="A1821" s="400" t="s">
        <v>1239</v>
      </c>
      <c r="B1821" s="400" t="str">
        <f>B1810</f>
        <v>CC06</v>
      </c>
      <c r="C1821" s="400" t="s">
        <v>547</v>
      </c>
      <c r="D1821" s="401">
        <f>ROUND(10*R1820,0)</f>
        <v>2916</v>
      </c>
      <c r="E1821" s="400" t="s">
        <v>1332</v>
      </c>
      <c r="F1821" s="407"/>
      <c r="G1821" s="407" t="s">
        <v>549</v>
      </c>
      <c r="H1821" s="408"/>
      <c r="I1821" s="402"/>
      <c r="J1821" s="405"/>
      <c r="K1821" s="402">
        <v>0</v>
      </c>
      <c r="L1821" s="85">
        <f t="shared" si="329"/>
        <v>271.50878282404727</v>
      </c>
      <c r="M1821" s="85">
        <f t="shared" si="330"/>
        <v>415.3475529888272</v>
      </c>
      <c r="N1821" s="85">
        <f t="shared" si="331"/>
        <v>41.094000000000001</v>
      </c>
      <c r="O1821" s="402">
        <f t="shared" si="324"/>
        <v>41.094000000000001</v>
      </c>
      <c r="P1821" s="402">
        <f t="shared" si="332"/>
        <v>415.3475529888272</v>
      </c>
      <c r="Q1821" s="402">
        <f t="shared" si="325"/>
        <v>271.50878282404727</v>
      </c>
      <c r="R1821" s="402">
        <f t="shared" si="327"/>
        <v>291.76399898600539</v>
      </c>
      <c r="S1821" s="402">
        <f t="shared" si="326"/>
        <v>291.76399898600539</v>
      </c>
      <c r="T1821" s="402"/>
      <c r="U1821" s="55">
        <f t="shared" si="328"/>
        <v>223.28536911960555</v>
      </c>
      <c r="V1821" s="55"/>
      <c r="W1821" s="55"/>
      <c r="AB1821" s="41"/>
    </row>
    <row r="1822" spans="1:28">
      <c r="A1822" s="400"/>
      <c r="B1822" s="400"/>
      <c r="C1822" s="400"/>
      <c r="D1822" s="401"/>
      <c r="E1822" s="400"/>
      <c r="F1822" s="407"/>
      <c r="G1822" s="407"/>
      <c r="H1822" s="408"/>
      <c r="I1822" s="402"/>
      <c r="J1822" s="405"/>
      <c r="K1822" s="402">
        <v>0</v>
      </c>
      <c r="L1822" s="85">
        <f t="shared" si="329"/>
        <v>271.50878282404727</v>
      </c>
      <c r="M1822" s="85">
        <f t="shared" si="330"/>
        <v>415.3475529888272</v>
      </c>
      <c r="N1822" s="85">
        <f t="shared" si="331"/>
        <v>41.094000000000001</v>
      </c>
      <c r="O1822" s="402">
        <f t="shared" ref="O1822:O1885" si="333">$O$1506</f>
        <v>41.094000000000001</v>
      </c>
      <c r="P1822" s="402">
        <f t="shared" si="332"/>
        <v>415.3475529888272</v>
      </c>
      <c r="Q1822" s="402">
        <f t="shared" si="325"/>
        <v>271.50878282404727</v>
      </c>
      <c r="R1822" s="402">
        <f t="shared" si="327"/>
        <v>291.76399898600539</v>
      </c>
      <c r="S1822" s="402">
        <f t="shared" si="326"/>
        <v>291.76399898600539</v>
      </c>
      <c r="T1822" s="402"/>
      <c r="U1822" s="55">
        <f t="shared" si="328"/>
        <v>223.28536911960555</v>
      </c>
      <c r="V1822" s="55"/>
      <c r="W1822" s="55"/>
      <c r="AB1822" s="41"/>
    </row>
    <row r="1823" spans="1:28">
      <c r="A1823" s="400"/>
      <c r="B1823" s="400"/>
      <c r="C1823" s="400"/>
      <c r="D1823" s="401"/>
      <c r="E1823" s="400"/>
      <c r="F1823" s="407"/>
      <c r="G1823" s="407" t="s">
        <v>344</v>
      </c>
      <c r="H1823" s="408"/>
      <c r="I1823" s="402"/>
      <c r="J1823" s="405"/>
      <c r="K1823" s="402">
        <v>0.15525</v>
      </c>
      <c r="L1823" s="85">
        <f t="shared" si="329"/>
        <v>271.58640782404728</v>
      </c>
      <c r="M1823" s="85">
        <f t="shared" si="330"/>
        <v>415.3475529888272</v>
      </c>
      <c r="N1823" s="85">
        <f t="shared" si="331"/>
        <v>41.094000000000001</v>
      </c>
      <c r="O1823" s="402">
        <f t="shared" si="333"/>
        <v>41.094000000000001</v>
      </c>
      <c r="P1823" s="402">
        <f t="shared" si="332"/>
        <v>415.3475529888272</v>
      </c>
      <c r="Q1823" s="402">
        <f t="shared" si="325"/>
        <v>271.6640328240473</v>
      </c>
      <c r="R1823" s="402">
        <f t="shared" si="327"/>
        <v>291.8416239860054</v>
      </c>
      <c r="S1823" s="402">
        <f t="shared" si="326"/>
        <v>291.91924898600541</v>
      </c>
      <c r="T1823" s="402"/>
      <c r="U1823" s="55">
        <f t="shared" si="328"/>
        <v>223.36299411960556</v>
      </c>
      <c r="V1823" s="55"/>
      <c r="W1823" s="55"/>
      <c r="AB1823" s="41"/>
    </row>
    <row r="1824" spans="1:28">
      <c r="A1824" s="400" t="s">
        <v>1239</v>
      </c>
      <c r="B1824" s="400" t="str">
        <f>B1810</f>
        <v>CC06</v>
      </c>
      <c r="C1824" s="400" t="s">
        <v>556</v>
      </c>
      <c r="D1824" s="401">
        <f>ROUND(10*R1824,0)</f>
        <v>2922</v>
      </c>
      <c r="E1824" s="400" t="s">
        <v>1333</v>
      </c>
      <c r="F1824" s="407" t="s">
        <v>631</v>
      </c>
      <c r="G1824" s="407" t="s">
        <v>559</v>
      </c>
      <c r="H1824" s="408">
        <v>40</v>
      </c>
      <c r="I1824" s="402"/>
      <c r="J1824" s="405"/>
      <c r="K1824" s="402">
        <v>0.5</v>
      </c>
      <c r="L1824" s="85">
        <f t="shared" si="329"/>
        <v>271.9140328240473</v>
      </c>
      <c r="M1824" s="85">
        <f t="shared" si="330"/>
        <v>415.3475529888272</v>
      </c>
      <c r="N1824" s="85">
        <f t="shared" si="331"/>
        <v>41.094000000000001</v>
      </c>
      <c r="O1824" s="402">
        <f t="shared" si="333"/>
        <v>41.094000000000001</v>
      </c>
      <c r="P1824" s="402">
        <f t="shared" si="332"/>
        <v>415.3475529888272</v>
      </c>
      <c r="Q1824" s="402">
        <f t="shared" si="325"/>
        <v>272.1640328240473</v>
      </c>
      <c r="R1824" s="402">
        <f t="shared" si="327"/>
        <v>292.16924898600541</v>
      </c>
      <c r="S1824" s="402">
        <f t="shared" si="326"/>
        <v>292.41924898600541</v>
      </c>
      <c r="T1824" s="402"/>
      <c r="U1824" s="55">
        <f t="shared" si="328"/>
        <v>223.69061911960557</v>
      </c>
      <c r="V1824" s="55"/>
      <c r="W1824" s="55"/>
      <c r="AB1824" s="41"/>
    </row>
    <row r="1825" spans="1:28">
      <c r="A1825" s="400"/>
      <c r="B1825" s="400"/>
      <c r="C1825" s="400"/>
      <c r="D1825" s="401"/>
      <c r="E1825" s="400"/>
      <c r="F1825" s="407"/>
      <c r="G1825" s="407" t="s">
        <v>344</v>
      </c>
      <c r="H1825" s="408"/>
      <c r="I1825" s="402"/>
      <c r="J1825" s="405"/>
      <c r="K1825" s="402">
        <v>0.15525</v>
      </c>
      <c r="L1825" s="85">
        <f t="shared" si="329"/>
        <v>272.24165782404731</v>
      </c>
      <c r="M1825" s="85">
        <f t="shared" si="330"/>
        <v>415.3475529888272</v>
      </c>
      <c r="N1825" s="85">
        <f t="shared" si="331"/>
        <v>41.094000000000001</v>
      </c>
      <c r="O1825" s="402">
        <f t="shared" si="333"/>
        <v>41.094000000000001</v>
      </c>
      <c r="P1825" s="402">
        <f t="shared" si="332"/>
        <v>415.3475529888272</v>
      </c>
      <c r="Q1825" s="402">
        <f t="shared" si="325"/>
        <v>272.31928282404732</v>
      </c>
      <c r="R1825" s="402">
        <f t="shared" si="327"/>
        <v>292.49687398600543</v>
      </c>
      <c r="S1825" s="402">
        <f t="shared" si="326"/>
        <v>292.57449898600544</v>
      </c>
      <c r="T1825" s="402"/>
      <c r="U1825" s="55">
        <f t="shared" si="328"/>
        <v>224.01824411960558</v>
      </c>
      <c r="V1825" s="55"/>
      <c r="W1825" s="55"/>
      <c r="AB1825" s="41"/>
    </row>
    <row r="1826" spans="1:28">
      <c r="A1826" s="400" t="s">
        <v>1239</v>
      </c>
      <c r="B1826" s="400" t="str">
        <f>B1810</f>
        <v>CC06</v>
      </c>
      <c r="C1826" s="400" t="s">
        <v>571</v>
      </c>
      <c r="D1826" s="401">
        <f>ROUND(10*R1825,0)</f>
        <v>2925</v>
      </c>
      <c r="E1826" s="400" t="s">
        <v>1334</v>
      </c>
      <c r="F1826" s="407"/>
      <c r="G1826" s="407" t="s">
        <v>1243</v>
      </c>
      <c r="H1826" s="408">
        <v>40</v>
      </c>
      <c r="I1826" s="402"/>
      <c r="J1826" s="405"/>
      <c r="K1826" s="402">
        <v>0.32364399999999999</v>
      </c>
      <c r="L1826" s="85">
        <f t="shared" si="329"/>
        <v>272.48110482404729</v>
      </c>
      <c r="M1826" s="85">
        <f t="shared" si="330"/>
        <v>415.3475529888272</v>
      </c>
      <c r="N1826" s="85">
        <f t="shared" si="331"/>
        <v>41.094000000000001</v>
      </c>
      <c r="O1826" s="402">
        <f t="shared" si="333"/>
        <v>41.094000000000001</v>
      </c>
      <c r="P1826" s="402">
        <f t="shared" si="332"/>
        <v>415.3475529888272</v>
      </c>
      <c r="Q1826" s="402">
        <f t="shared" si="325"/>
        <v>272.64292682404732</v>
      </c>
      <c r="R1826" s="402">
        <f t="shared" si="327"/>
        <v>292.73632098600547</v>
      </c>
      <c r="S1826" s="402">
        <f t="shared" si="326"/>
        <v>292.89814298600544</v>
      </c>
      <c r="T1826" s="402"/>
      <c r="U1826" s="55">
        <f t="shared" si="328"/>
        <v>224.25769111960562</v>
      </c>
      <c r="V1826" s="55"/>
      <c r="W1826" s="55"/>
      <c r="AB1826" s="41"/>
    </row>
    <row r="1827" spans="1:28">
      <c r="A1827" s="400"/>
      <c r="B1827" s="400"/>
      <c r="C1827" s="400"/>
      <c r="D1827" s="401"/>
      <c r="E1827" s="400"/>
      <c r="F1827" s="407"/>
      <c r="G1827" s="407"/>
      <c r="H1827" s="408"/>
      <c r="I1827" s="402"/>
      <c r="J1827" s="405"/>
      <c r="K1827" s="402">
        <v>0</v>
      </c>
      <c r="L1827" s="85">
        <f t="shared" si="329"/>
        <v>272.64292682404732</v>
      </c>
      <c r="M1827" s="85">
        <f t="shared" si="330"/>
        <v>415.3475529888272</v>
      </c>
      <c r="N1827" s="85">
        <f t="shared" si="331"/>
        <v>41.094000000000001</v>
      </c>
      <c r="O1827" s="402">
        <f t="shared" si="333"/>
        <v>41.094000000000001</v>
      </c>
      <c r="P1827" s="402">
        <f t="shared" si="332"/>
        <v>415.3475529888272</v>
      </c>
      <c r="Q1827" s="402">
        <f t="shared" ref="Q1827:Q1890" si="334">Q1826+K1827</f>
        <v>272.64292682404732</v>
      </c>
      <c r="R1827" s="402">
        <f t="shared" si="327"/>
        <v>292.89814298600544</v>
      </c>
      <c r="S1827" s="402">
        <f t="shared" si="326"/>
        <v>292.89814298600544</v>
      </c>
      <c r="T1827" s="402"/>
      <c r="U1827" s="55">
        <f t="shared" si="328"/>
        <v>224.4195131196056</v>
      </c>
      <c r="V1827" s="55"/>
      <c r="W1827" s="55"/>
      <c r="AB1827" s="41"/>
    </row>
    <row r="1828" spans="1:28">
      <c r="A1828" s="400"/>
      <c r="B1828" s="400"/>
      <c r="C1828" s="400"/>
      <c r="D1828" s="401"/>
      <c r="E1828" s="400"/>
      <c r="F1828" s="407"/>
      <c r="G1828" s="407"/>
      <c r="H1828" s="408"/>
      <c r="I1828" s="402"/>
      <c r="J1828" s="405"/>
      <c r="K1828" s="402">
        <v>0</v>
      </c>
      <c r="L1828" s="85">
        <f t="shared" si="329"/>
        <v>272.64292682404732</v>
      </c>
      <c r="M1828" s="85">
        <f t="shared" si="330"/>
        <v>415.3475529888272</v>
      </c>
      <c r="N1828" s="85">
        <f t="shared" si="331"/>
        <v>41.094000000000001</v>
      </c>
      <c r="O1828" s="402">
        <f t="shared" si="333"/>
        <v>41.094000000000001</v>
      </c>
      <c r="P1828" s="402">
        <f t="shared" si="332"/>
        <v>415.3475529888272</v>
      </c>
      <c r="Q1828" s="402">
        <f t="shared" si="334"/>
        <v>272.64292682404732</v>
      </c>
      <c r="R1828" s="402">
        <f t="shared" si="327"/>
        <v>292.89814298600544</v>
      </c>
      <c r="S1828" s="402">
        <f t="shared" si="326"/>
        <v>292.89814298600544</v>
      </c>
      <c r="T1828" s="402"/>
      <c r="U1828" s="55">
        <f t="shared" si="328"/>
        <v>224.4195131196056</v>
      </c>
      <c r="V1828" s="55"/>
      <c r="W1828" s="55"/>
      <c r="AB1828" s="41"/>
    </row>
    <row r="1829" spans="1:28">
      <c r="A1829" s="400"/>
      <c r="B1829" s="400"/>
      <c r="C1829" s="400"/>
      <c r="D1829" s="401"/>
      <c r="E1829" s="400"/>
      <c r="F1829" s="407"/>
      <c r="G1829" s="407"/>
      <c r="H1829" s="408"/>
      <c r="I1829" s="402"/>
      <c r="J1829" s="405"/>
      <c r="K1829" s="402">
        <v>9.9516999999999994E-2</v>
      </c>
      <c r="L1829" s="85">
        <f t="shared" si="329"/>
        <v>272.69268532404732</v>
      </c>
      <c r="M1829" s="85">
        <f t="shared" si="330"/>
        <v>415.3475529888272</v>
      </c>
      <c r="N1829" s="85">
        <f t="shared" si="331"/>
        <v>41.094000000000001</v>
      </c>
      <c r="O1829" s="402">
        <f t="shared" si="333"/>
        <v>41.094000000000001</v>
      </c>
      <c r="P1829" s="402">
        <f t="shared" si="332"/>
        <v>415.3475529888272</v>
      </c>
      <c r="Q1829" s="402">
        <f t="shared" si="334"/>
        <v>272.74244382404731</v>
      </c>
      <c r="R1829" s="402">
        <f t="shared" si="327"/>
        <v>292.94790148600543</v>
      </c>
      <c r="S1829" s="402">
        <f t="shared" si="326"/>
        <v>292.99765998600543</v>
      </c>
      <c r="T1829" s="402"/>
      <c r="U1829" s="55">
        <f t="shared" si="328"/>
        <v>224.46927161960559</v>
      </c>
      <c r="V1829" s="55"/>
      <c r="W1829" s="55"/>
      <c r="AB1829" s="41"/>
    </row>
    <row r="1830" spans="1:28">
      <c r="A1830" s="400" t="s">
        <v>1239</v>
      </c>
      <c r="B1830" s="400" t="str">
        <f>B1810</f>
        <v>CC06</v>
      </c>
      <c r="C1830" s="400" t="s">
        <v>638</v>
      </c>
      <c r="D1830" s="401">
        <f>ROUND(10*R1829,0)</f>
        <v>2929</v>
      </c>
      <c r="E1830" s="400" t="s">
        <v>1335</v>
      </c>
      <c r="F1830" s="407"/>
      <c r="G1830" s="407" t="s">
        <v>1243</v>
      </c>
      <c r="H1830" s="408">
        <v>40</v>
      </c>
      <c r="I1830" s="402"/>
      <c r="J1830" s="405"/>
      <c r="K1830" s="402">
        <v>0.32364399999999999</v>
      </c>
      <c r="L1830" s="85">
        <f t="shared" si="329"/>
        <v>272.90426582404734</v>
      </c>
      <c r="M1830" s="85">
        <f t="shared" si="330"/>
        <v>415.3475529888272</v>
      </c>
      <c r="N1830" s="85">
        <f t="shared" si="331"/>
        <v>41.094000000000001</v>
      </c>
      <c r="O1830" s="402">
        <f t="shared" si="333"/>
        <v>41.094000000000001</v>
      </c>
      <c r="P1830" s="402">
        <f t="shared" si="332"/>
        <v>415.3475529888272</v>
      </c>
      <c r="Q1830" s="402">
        <f t="shared" si="334"/>
        <v>273.06608782404732</v>
      </c>
      <c r="R1830" s="402">
        <f t="shared" si="327"/>
        <v>293.15948198600546</v>
      </c>
      <c r="S1830" s="402">
        <f t="shared" si="326"/>
        <v>293.32130398600543</v>
      </c>
      <c r="T1830" s="402"/>
      <c r="U1830" s="55">
        <f t="shared" si="328"/>
        <v>224.68085211960562</v>
      </c>
      <c r="V1830" s="55"/>
      <c r="W1830" s="55"/>
      <c r="AB1830" s="41"/>
    </row>
    <row r="1831" spans="1:28">
      <c r="A1831" s="400"/>
      <c r="B1831" s="400"/>
      <c r="C1831" s="400"/>
      <c r="D1831" s="401"/>
      <c r="E1831" s="400"/>
      <c r="F1831" s="407"/>
      <c r="G1831" s="407"/>
      <c r="H1831" s="408"/>
      <c r="I1831" s="402"/>
      <c r="J1831" s="405"/>
      <c r="K1831" s="402">
        <v>0</v>
      </c>
      <c r="L1831" s="85">
        <f t="shared" si="329"/>
        <v>273.06608782404732</v>
      </c>
      <c r="M1831" s="85">
        <f t="shared" si="330"/>
        <v>415.3475529888272</v>
      </c>
      <c r="N1831" s="85">
        <f t="shared" si="331"/>
        <v>41.094000000000001</v>
      </c>
      <c r="O1831" s="402">
        <f t="shared" si="333"/>
        <v>41.094000000000001</v>
      </c>
      <c r="P1831" s="402">
        <f t="shared" si="332"/>
        <v>415.3475529888272</v>
      </c>
      <c r="Q1831" s="402">
        <f t="shared" si="334"/>
        <v>273.06608782404732</v>
      </c>
      <c r="R1831" s="402">
        <f t="shared" si="327"/>
        <v>293.32130398600543</v>
      </c>
      <c r="S1831" s="402">
        <f t="shared" si="326"/>
        <v>293.32130398600543</v>
      </c>
      <c r="T1831" s="402"/>
      <c r="U1831" s="55">
        <f t="shared" si="328"/>
        <v>224.84267411960559</v>
      </c>
      <c r="V1831" s="55"/>
      <c r="W1831" s="55"/>
      <c r="AB1831" s="41"/>
    </row>
    <row r="1832" spans="1:28">
      <c r="A1832" s="400"/>
      <c r="B1832" s="400"/>
      <c r="C1832" s="400"/>
      <c r="D1832" s="401"/>
      <c r="E1832" s="400"/>
      <c r="F1832" s="407"/>
      <c r="G1832" s="407"/>
      <c r="H1832" s="408"/>
      <c r="I1832" s="402"/>
      <c r="J1832" s="405"/>
      <c r="K1832" s="402">
        <v>0</v>
      </c>
      <c r="L1832" s="85">
        <f t="shared" si="329"/>
        <v>273.06608782404732</v>
      </c>
      <c r="M1832" s="85">
        <f t="shared" si="330"/>
        <v>415.3475529888272</v>
      </c>
      <c r="N1832" s="85">
        <f t="shared" si="331"/>
        <v>41.094000000000001</v>
      </c>
      <c r="O1832" s="402">
        <f t="shared" si="333"/>
        <v>41.094000000000001</v>
      </c>
      <c r="P1832" s="402">
        <f t="shared" si="332"/>
        <v>415.3475529888272</v>
      </c>
      <c r="Q1832" s="402">
        <f t="shared" si="334"/>
        <v>273.06608782404732</v>
      </c>
      <c r="R1832" s="402">
        <f t="shared" si="327"/>
        <v>293.32130398600543</v>
      </c>
      <c r="S1832" s="402">
        <f t="shared" si="326"/>
        <v>293.32130398600543</v>
      </c>
      <c r="T1832" s="402"/>
      <c r="U1832" s="55">
        <f t="shared" si="328"/>
        <v>224.84267411960559</v>
      </c>
      <c r="V1832" s="55"/>
      <c r="W1832" s="55"/>
      <c r="AB1832" s="41"/>
    </row>
    <row r="1833" spans="1:28">
      <c r="A1833" s="400"/>
      <c r="B1833" s="400"/>
      <c r="C1833" s="400"/>
      <c r="D1833" s="401"/>
      <c r="E1833" s="400"/>
      <c r="F1833" s="407"/>
      <c r="G1833" s="407"/>
      <c r="H1833" s="408"/>
      <c r="I1833" s="402"/>
      <c r="J1833" s="405"/>
      <c r="K1833" s="402">
        <v>9.9516999999999994E-2</v>
      </c>
      <c r="L1833" s="85">
        <f t="shared" si="329"/>
        <v>273.11584632404731</v>
      </c>
      <c r="M1833" s="85">
        <f t="shared" si="330"/>
        <v>415.3475529888272</v>
      </c>
      <c r="N1833" s="85">
        <f t="shared" si="331"/>
        <v>41.094000000000001</v>
      </c>
      <c r="O1833" s="402">
        <f t="shared" si="333"/>
        <v>41.094000000000001</v>
      </c>
      <c r="P1833" s="402">
        <f t="shared" si="332"/>
        <v>415.3475529888272</v>
      </c>
      <c r="Q1833" s="402">
        <f t="shared" si="334"/>
        <v>273.16560482404731</v>
      </c>
      <c r="R1833" s="402">
        <f t="shared" si="327"/>
        <v>293.37106248600543</v>
      </c>
      <c r="S1833" s="402">
        <f t="shared" si="326"/>
        <v>293.42082098600542</v>
      </c>
      <c r="T1833" s="402"/>
      <c r="U1833" s="55">
        <f t="shared" si="328"/>
        <v>224.89243261960559</v>
      </c>
      <c r="V1833" s="55"/>
      <c r="W1833" s="55"/>
      <c r="AB1833" s="41"/>
    </row>
    <row r="1834" spans="1:28">
      <c r="A1834" s="400" t="s">
        <v>1239</v>
      </c>
      <c r="B1834" s="400" t="str">
        <f>B1810</f>
        <v>CC06</v>
      </c>
      <c r="C1834" s="400" t="s">
        <v>640</v>
      </c>
      <c r="D1834" s="401">
        <f>ROUND(10*R1833,0)</f>
        <v>2934</v>
      </c>
      <c r="E1834" s="400" t="s">
        <v>1336</v>
      </c>
      <c r="F1834" s="407"/>
      <c r="G1834" s="407" t="s">
        <v>1243</v>
      </c>
      <c r="H1834" s="408">
        <v>40</v>
      </c>
      <c r="I1834" s="402"/>
      <c r="J1834" s="405"/>
      <c r="K1834" s="402">
        <v>0.32364399999999999</v>
      </c>
      <c r="L1834" s="85">
        <f t="shared" si="329"/>
        <v>273.32742682404728</v>
      </c>
      <c r="M1834" s="85">
        <f t="shared" si="330"/>
        <v>415.3475529888272</v>
      </c>
      <c r="N1834" s="85">
        <f t="shared" si="331"/>
        <v>41.094000000000001</v>
      </c>
      <c r="O1834" s="402">
        <f t="shared" si="333"/>
        <v>41.094000000000001</v>
      </c>
      <c r="P1834" s="402">
        <f t="shared" si="332"/>
        <v>415.3475529888272</v>
      </c>
      <c r="Q1834" s="402">
        <f t="shared" si="334"/>
        <v>273.48924882404731</v>
      </c>
      <c r="R1834" s="402">
        <f t="shared" si="327"/>
        <v>293.58264298600545</v>
      </c>
      <c r="S1834" s="402">
        <f t="shared" si="326"/>
        <v>293.74446498600543</v>
      </c>
      <c r="T1834" s="402"/>
      <c r="U1834" s="55">
        <f t="shared" si="328"/>
        <v>225.10401311960561</v>
      </c>
      <c r="V1834" s="55"/>
      <c r="W1834" s="55"/>
      <c r="AB1834" s="41"/>
    </row>
    <row r="1835" spans="1:28">
      <c r="A1835" s="400" t="s">
        <v>1239</v>
      </c>
      <c r="B1835" s="400" t="str">
        <f>B1810</f>
        <v>CC06</v>
      </c>
      <c r="C1835" s="400" t="s">
        <v>547</v>
      </c>
      <c r="D1835" s="401">
        <f>ROUND(10*R1834,0)</f>
        <v>2936</v>
      </c>
      <c r="E1835" s="400" t="s">
        <v>1337</v>
      </c>
      <c r="F1835" s="407"/>
      <c r="G1835" s="407" t="s">
        <v>549</v>
      </c>
      <c r="H1835" s="408"/>
      <c r="I1835" s="402"/>
      <c r="J1835" s="405"/>
      <c r="K1835" s="402">
        <v>0</v>
      </c>
      <c r="L1835" s="85">
        <f t="shared" si="329"/>
        <v>273.48924882404731</v>
      </c>
      <c r="M1835" s="85">
        <f t="shared" si="330"/>
        <v>415.3475529888272</v>
      </c>
      <c r="N1835" s="85">
        <f t="shared" si="331"/>
        <v>41.094000000000001</v>
      </c>
      <c r="O1835" s="402">
        <f t="shared" si="333"/>
        <v>41.094000000000001</v>
      </c>
      <c r="P1835" s="402">
        <f t="shared" si="332"/>
        <v>415.3475529888272</v>
      </c>
      <c r="Q1835" s="402">
        <f t="shared" si="334"/>
        <v>273.48924882404731</v>
      </c>
      <c r="R1835" s="402">
        <f t="shared" si="327"/>
        <v>293.74446498600543</v>
      </c>
      <c r="S1835" s="402">
        <f t="shared" si="326"/>
        <v>293.74446498600543</v>
      </c>
      <c r="T1835" s="402"/>
      <c r="U1835" s="55">
        <f t="shared" si="328"/>
        <v>225.26583511960558</v>
      </c>
      <c r="V1835" s="55"/>
      <c r="W1835" s="55"/>
      <c r="AB1835" s="41"/>
    </row>
    <row r="1836" spans="1:28">
      <c r="A1836" s="400"/>
      <c r="B1836" s="400"/>
      <c r="C1836" s="400"/>
      <c r="D1836" s="401"/>
      <c r="E1836" s="400"/>
      <c r="F1836" s="407"/>
      <c r="G1836" s="407"/>
      <c r="H1836" s="408"/>
      <c r="I1836" s="402"/>
      <c r="J1836" s="405"/>
      <c r="K1836" s="402">
        <v>0</v>
      </c>
      <c r="L1836" s="85">
        <f t="shared" si="329"/>
        <v>273.48924882404731</v>
      </c>
      <c r="M1836" s="85">
        <f t="shared" si="330"/>
        <v>415.3475529888272</v>
      </c>
      <c r="N1836" s="85">
        <f t="shared" si="331"/>
        <v>41.094000000000001</v>
      </c>
      <c r="O1836" s="402">
        <f t="shared" si="333"/>
        <v>41.094000000000001</v>
      </c>
      <c r="P1836" s="402">
        <f t="shared" si="332"/>
        <v>415.3475529888272</v>
      </c>
      <c r="Q1836" s="402">
        <f t="shared" si="334"/>
        <v>273.48924882404731</v>
      </c>
      <c r="R1836" s="402">
        <f t="shared" si="327"/>
        <v>293.74446498600543</v>
      </c>
      <c r="S1836" s="402">
        <f t="shared" si="326"/>
        <v>293.74446498600543</v>
      </c>
      <c r="T1836" s="402"/>
      <c r="U1836" s="55">
        <f t="shared" si="328"/>
        <v>225.26583511960558</v>
      </c>
      <c r="V1836" s="55"/>
      <c r="W1836" s="55"/>
      <c r="AB1836" s="41"/>
    </row>
    <row r="1837" spans="1:28">
      <c r="A1837" s="400"/>
      <c r="B1837" s="400"/>
      <c r="C1837" s="400"/>
      <c r="D1837" s="401"/>
      <c r="E1837" s="400"/>
      <c r="F1837" s="407"/>
      <c r="G1837" s="407" t="s">
        <v>169</v>
      </c>
      <c r="H1837" s="408"/>
      <c r="I1837" s="402"/>
      <c r="J1837" s="405"/>
      <c r="K1837" s="402">
        <v>0.16770399999999999</v>
      </c>
      <c r="L1837" s="85">
        <f t="shared" si="329"/>
        <v>273.57310082404729</v>
      </c>
      <c r="M1837" s="85">
        <f t="shared" si="330"/>
        <v>415.3475529888272</v>
      </c>
      <c r="N1837" s="85">
        <f t="shared" si="331"/>
        <v>41.094000000000001</v>
      </c>
      <c r="O1837" s="402">
        <f t="shared" si="333"/>
        <v>41.094000000000001</v>
      </c>
      <c r="P1837" s="402">
        <f t="shared" si="332"/>
        <v>415.3475529888272</v>
      </c>
      <c r="Q1837" s="402">
        <f t="shared" si="334"/>
        <v>273.65695282404732</v>
      </c>
      <c r="R1837" s="402">
        <f t="shared" si="327"/>
        <v>293.82831698600546</v>
      </c>
      <c r="S1837" s="402">
        <f t="shared" si="326"/>
        <v>293.91216898600544</v>
      </c>
      <c r="T1837" s="402"/>
      <c r="U1837" s="55">
        <f t="shared" si="328"/>
        <v>225.34968711960562</v>
      </c>
      <c r="V1837" s="55"/>
      <c r="W1837" s="55"/>
      <c r="AB1837" s="41"/>
    </row>
    <row r="1838" spans="1:28">
      <c r="A1838" s="400" t="s">
        <v>1239</v>
      </c>
      <c r="B1838" s="400" t="str">
        <f>B1810</f>
        <v>CC06</v>
      </c>
      <c r="C1838" s="400" t="s">
        <v>157</v>
      </c>
      <c r="D1838" s="401">
        <f>ROUND(10*R1838,0)</f>
        <v>2939</v>
      </c>
      <c r="E1838" s="402" t="s">
        <v>1338</v>
      </c>
      <c r="F1838" s="403"/>
      <c r="G1838" s="403" t="s">
        <v>202</v>
      </c>
      <c r="H1838" s="404">
        <v>40</v>
      </c>
      <c r="I1838" s="402"/>
      <c r="J1838" s="405"/>
      <c r="K1838" s="402">
        <v>5.7403999999999997E-2</v>
      </c>
      <c r="L1838" s="85">
        <f t="shared" si="329"/>
        <v>273.68565482404733</v>
      </c>
      <c r="M1838" s="85">
        <f t="shared" si="330"/>
        <v>415.3475529888272</v>
      </c>
      <c r="N1838" s="85">
        <f t="shared" si="331"/>
        <v>41.094000000000001</v>
      </c>
      <c r="O1838" s="402">
        <f t="shared" si="333"/>
        <v>41.094000000000001</v>
      </c>
      <c r="P1838" s="402">
        <f t="shared" si="332"/>
        <v>415.3475529888272</v>
      </c>
      <c r="Q1838" s="402">
        <f t="shared" si="334"/>
        <v>273.71435682404734</v>
      </c>
      <c r="R1838" s="402">
        <f t="shared" si="327"/>
        <v>293.94087098600545</v>
      </c>
      <c r="S1838" s="402">
        <f t="shared" si="326"/>
        <v>293.96957298600546</v>
      </c>
      <c r="T1838" s="402"/>
      <c r="U1838" s="55">
        <f t="shared" si="328"/>
        <v>225.46224111960561</v>
      </c>
      <c r="V1838" s="55"/>
      <c r="W1838" s="55"/>
      <c r="AB1838" s="41"/>
    </row>
    <row r="1839" spans="1:28">
      <c r="A1839" s="108"/>
      <c r="B1839" s="108"/>
      <c r="C1839" s="112"/>
      <c r="D1839" s="346"/>
      <c r="E1839" s="112"/>
      <c r="F1839" s="110"/>
      <c r="G1839" s="110" t="s">
        <v>198</v>
      </c>
      <c r="H1839" s="135">
        <v>40</v>
      </c>
      <c r="I1839" s="137"/>
      <c r="J1839" s="139"/>
      <c r="K1839" s="137">
        <v>0.103502</v>
      </c>
      <c r="L1839" s="85">
        <f t="shared" si="329"/>
        <v>273.76610782404737</v>
      </c>
      <c r="M1839" s="85">
        <f t="shared" si="330"/>
        <v>415.3475529888272</v>
      </c>
      <c r="N1839" s="85">
        <f t="shared" si="331"/>
        <v>41.094000000000001</v>
      </c>
      <c r="O1839" s="111">
        <f t="shared" si="333"/>
        <v>41.094000000000001</v>
      </c>
      <c r="P1839" s="111">
        <f t="shared" si="332"/>
        <v>415.3475529888272</v>
      </c>
      <c r="Q1839" s="111">
        <f t="shared" si="334"/>
        <v>273.81785882404733</v>
      </c>
      <c r="R1839" s="111">
        <f t="shared" si="327"/>
        <v>294.02132398600543</v>
      </c>
      <c r="S1839" s="111">
        <f t="shared" si="326"/>
        <v>294.07307498600545</v>
      </c>
      <c r="T1839" s="111"/>
      <c r="U1839" s="55">
        <f t="shared" si="328"/>
        <v>225.54269411960559</v>
      </c>
      <c r="V1839" s="55"/>
      <c r="W1839" s="55"/>
      <c r="AB1839" s="41"/>
    </row>
    <row r="1840" spans="1:28">
      <c r="A1840" s="108" t="s">
        <v>1239</v>
      </c>
      <c r="B1840" s="108" t="s">
        <v>1339</v>
      </c>
      <c r="C1840" s="112" t="s">
        <v>463</v>
      </c>
      <c r="D1840" s="346">
        <f>ROUND(10*R1840,0)</f>
        <v>2941</v>
      </c>
      <c r="E1840" s="108" t="s">
        <v>1340</v>
      </c>
      <c r="F1840" s="110" t="s">
        <v>576</v>
      </c>
      <c r="G1840" s="110" t="s">
        <v>466</v>
      </c>
      <c r="H1840" s="135"/>
      <c r="I1840" s="111"/>
      <c r="J1840" s="139"/>
      <c r="K1840" s="137">
        <v>0</v>
      </c>
      <c r="L1840" s="85">
        <f t="shared" si="329"/>
        <v>273.81785882404733</v>
      </c>
      <c r="M1840" s="85">
        <f t="shared" si="330"/>
        <v>415.3475529888272</v>
      </c>
      <c r="N1840" s="85">
        <f t="shared" si="331"/>
        <v>41.094000000000001</v>
      </c>
      <c r="O1840" s="111">
        <f t="shared" si="333"/>
        <v>41.094000000000001</v>
      </c>
      <c r="P1840" s="111">
        <f t="shared" si="332"/>
        <v>415.3475529888272</v>
      </c>
      <c r="Q1840" s="111">
        <f t="shared" si="334"/>
        <v>273.81785882404733</v>
      </c>
      <c r="R1840" s="111">
        <f t="shared" si="327"/>
        <v>294.07307498600545</v>
      </c>
      <c r="S1840" s="111">
        <f t="shared" si="326"/>
        <v>294.07307498600545</v>
      </c>
      <c r="T1840" s="111"/>
      <c r="U1840" s="55">
        <f t="shared" si="328"/>
        <v>225.59444511960561</v>
      </c>
      <c r="V1840" s="55"/>
      <c r="W1840" s="55"/>
      <c r="AB1840" s="41"/>
    </row>
    <row r="1841" spans="1:28">
      <c r="A1841" s="108"/>
      <c r="B1841" s="108"/>
      <c r="C1841" s="112"/>
      <c r="D1841" s="346"/>
      <c r="E1841" s="138"/>
      <c r="F1841" s="110"/>
      <c r="G1841" s="110" t="s">
        <v>577</v>
      </c>
      <c r="H1841" s="409"/>
      <c r="I1841" s="347"/>
      <c r="J1841" s="139"/>
      <c r="K1841" s="137">
        <v>0.14528199999999999</v>
      </c>
      <c r="L1841" s="85">
        <f t="shared" si="329"/>
        <v>273.89049982404731</v>
      </c>
      <c r="M1841" s="85">
        <f t="shared" si="330"/>
        <v>415.3475529888272</v>
      </c>
      <c r="N1841" s="85">
        <f t="shared" si="331"/>
        <v>41.094000000000001</v>
      </c>
      <c r="O1841" s="111">
        <f t="shared" si="333"/>
        <v>41.094000000000001</v>
      </c>
      <c r="P1841" s="111">
        <f t="shared" si="332"/>
        <v>415.3475529888272</v>
      </c>
      <c r="Q1841" s="111">
        <f t="shared" si="334"/>
        <v>273.96314082404734</v>
      </c>
      <c r="R1841" s="111">
        <f t="shared" si="327"/>
        <v>294.14571598600548</v>
      </c>
      <c r="S1841" s="111">
        <f t="shared" si="326"/>
        <v>294.21835698600546</v>
      </c>
      <c r="T1841" s="111"/>
      <c r="U1841" s="55">
        <f t="shared" si="328"/>
        <v>225.66708611960564</v>
      </c>
      <c r="V1841" s="55"/>
      <c r="W1841" s="55"/>
      <c r="AB1841" s="41"/>
    </row>
    <row r="1842" spans="1:28">
      <c r="A1842" s="108" t="s">
        <v>1239</v>
      </c>
      <c r="B1842" s="108" t="str">
        <f>B1840</f>
        <v>WC06</v>
      </c>
      <c r="C1842" s="112" t="s">
        <v>599</v>
      </c>
      <c r="D1842" s="346">
        <f>ROUND(10*R1842,0)</f>
        <v>2942</v>
      </c>
      <c r="E1842" s="108" t="s">
        <v>1341</v>
      </c>
      <c r="F1842" s="110"/>
      <c r="G1842" s="110" t="s">
        <v>601</v>
      </c>
      <c r="H1842" s="135"/>
      <c r="I1842" s="111"/>
      <c r="J1842" s="139"/>
      <c r="K1842" s="137">
        <v>0</v>
      </c>
      <c r="L1842" s="85">
        <f t="shared" si="329"/>
        <v>273.96314082404734</v>
      </c>
      <c r="M1842" s="85">
        <f t="shared" si="330"/>
        <v>415.3475529888272</v>
      </c>
      <c r="N1842" s="85">
        <f t="shared" si="331"/>
        <v>41.094000000000001</v>
      </c>
      <c r="O1842" s="111">
        <f t="shared" si="333"/>
        <v>41.094000000000001</v>
      </c>
      <c r="P1842" s="111">
        <f t="shared" si="332"/>
        <v>415.3475529888272</v>
      </c>
      <c r="Q1842" s="111">
        <f t="shared" si="334"/>
        <v>273.96314082404734</v>
      </c>
      <c r="R1842" s="111">
        <f t="shared" si="327"/>
        <v>294.21835698600546</v>
      </c>
      <c r="S1842" s="111">
        <f t="shared" si="326"/>
        <v>294.21835698600546</v>
      </c>
      <c r="T1842" s="111"/>
      <c r="U1842" s="55">
        <f t="shared" si="328"/>
        <v>225.73972711960562</v>
      </c>
      <c r="V1842" s="55"/>
      <c r="W1842" s="55"/>
      <c r="AB1842" s="41"/>
    </row>
    <row r="1843" spans="1:28">
      <c r="A1843" s="108"/>
      <c r="B1843" s="108"/>
      <c r="C1843" s="112"/>
      <c r="D1843" s="346"/>
      <c r="E1843" s="138"/>
      <c r="F1843" s="110"/>
      <c r="G1843" s="110" t="s">
        <v>577</v>
      </c>
      <c r="H1843" s="409"/>
      <c r="I1843" s="347"/>
      <c r="J1843" s="139"/>
      <c r="K1843" s="137">
        <v>0</v>
      </c>
      <c r="L1843" s="85">
        <f t="shared" si="329"/>
        <v>273.96314082404734</v>
      </c>
      <c r="M1843" s="85">
        <f t="shared" si="330"/>
        <v>415.3475529888272</v>
      </c>
      <c r="N1843" s="85">
        <f t="shared" si="331"/>
        <v>41.094000000000001</v>
      </c>
      <c r="O1843" s="111">
        <f t="shared" si="333"/>
        <v>41.094000000000001</v>
      </c>
      <c r="P1843" s="111">
        <f t="shared" si="332"/>
        <v>415.3475529888272</v>
      </c>
      <c r="Q1843" s="111">
        <f t="shared" si="334"/>
        <v>273.96314082404734</v>
      </c>
      <c r="R1843" s="111">
        <f t="shared" si="327"/>
        <v>294.21835698600546</v>
      </c>
      <c r="S1843" s="111">
        <f t="shared" si="326"/>
        <v>294.21835698600546</v>
      </c>
      <c r="T1843" s="111"/>
      <c r="U1843" s="55">
        <f t="shared" si="328"/>
        <v>225.73972711960562</v>
      </c>
      <c r="V1843" s="55"/>
      <c r="W1843" s="55"/>
      <c r="AB1843" s="41"/>
    </row>
    <row r="1844" spans="1:28">
      <c r="A1844" s="108" t="s">
        <v>1239</v>
      </c>
      <c r="B1844" s="108" t="str">
        <f>B1842</f>
        <v>WC06</v>
      </c>
      <c r="C1844" s="112" t="s">
        <v>389</v>
      </c>
      <c r="D1844" s="346">
        <f>ROUND(10*R1844,0)</f>
        <v>2942</v>
      </c>
      <c r="E1844" s="108" t="s">
        <v>1342</v>
      </c>
      <c r="F1844" s="110" t="s">
        <v>459</v>
      </c>
      <c r="G1844" s="110" t="s">
        <v>460</v>
      </c>
      <c r="H1844" s="135"/>
      <c r="I1844" s="111"/>
      <c r="J1844" s="139"/>
      <c r="K1844" s="137">
        <v>0</v>
      </c>
      <c r="L1844" s="85">
        <f t="shared" si="329"/>
        <v>273.96314082404734</v>
      </c>
      <c r="M1844" s="85">
        <f t="shared" si="330"/>
        <v>415.3475529888272</v>
      </c>
      <c r="N1844" s="85">
        <f t="shared" si="331"/>
        <v>41.094000000000001</v>
      </c>
      <c r="O1844" s="111">
        <f t="shared" si="333"/>
        <v>41.094000000000001</v>
      </c>
      <c r="P1844" s="111">
        <f t="shared" si="332"/>
        <v>415.3475529888272</v>
      </c>
      <c r="Q1844" s="111">
        <f t="shared" si="334"/>
        <v>273.96314082404734</v>
      </c>
      <c r="R1844" s="111">
        <f t="shared" si="327"/>
        <v>294.21835698600546</v>
      </c>
      <c r="S1844" s="111">
        <f t="shared" si="326"/>
        <v>294.21835698600546</v>
      </c>
      <c r="T1844" s="111"/>
      <c r="U1844" s="55">
        <f t="shared" si="328"/>
        <v>225.73972711960562</v>
      </c>
      <c r="V1844" s="55"/>
      <c r="W1844" s="55"/>
      <c r="AB1844" s="41"/>
    </row>
    <row r="1845" spans="1:28">
      <c r="A1845" s="108"/>
      <c r="B1845" s="108"/>
      <c r="C1845" s="112"/>
      <c r="D1845" s="346"/>
      <c r="E1845" s="108"/>
      <c r="F1845" s="110"/>
      <c r="G1845" s="110" t="s">
        <v>198</v>
      </c>
      <c r="H1845" s="135">
        <v>40</v>
      </c>
      <c r="I1845" s="111"/>
      <c r="J1845" s="139"/>
      <c r="K1845" s="137">
        <v>0.131216</v>
      </c>
      <c r="L1845" s="85">
        <f t="shared" si="329"/>
        <v>274.02874882404734</v>
      </c>
      <c r="M1845" s="85">
        <f t="shared" si="330"/>
        <v>415.3475529888272</v>
      </c>
      <c r="N1845" s="85">
        <f t="shared" si="331"/>
        <v>41.094000000000001</v>
      </c>
      <c r="O1845" s="111">
        <f t="shared" si="333"/>
        <v>41.094000000000001</v>
      </c>
      <c r="P1845" s="111">
        <f t="shared" si="332"/>
        <v>415.3475529888272</v>
      </c>
      <c r="Q1845" s="111">
        <f t="shared" si="334"/>
        <v>274.09435682404734</v>
      </c>
      <c r="R1845" s="111">
        <f t="shared" si="327"/>
        <v>294.28396498600546</v>
      </c>
      <c r="S1845" s="111">
        <f t="shared" si="326"/>
        <v>294.34957298600546</v>
      </c>
      <c r="T1845" s="111"/>
      <c r="U1845" s="55">
        <f t="shared" si="328"/>
        <v>225.80533511960562</v>
      </c>
      <c r="V1845" s="55"/>
      <c r="W1845" s="55"/>
      <c r="AB1845" s="41"/>
    </row>
    <row r="1846" spans="1:28">
      <c r="A1846" s="400" t="s">
        <v>1239</v>
      </c>
      <c r="B1846" s="400" t="s">
        <v>1343</v>
      </c>
      <c r="C1846" s="400" t="s">
        <v>157</v>
      </c>
      <c r="D1846" s="401">
        <f>ROUND(10*R1846,0)</f>
        <v>2944</v>
      </c>
      <c r="E1846" s="402" t="s">
        <v>1344</v>
      </c>
      <c r="F1846" s="403"/>
      <c r="G1846" s="403" t="s">
        <v>202</v>
      </c>
      <c r="H1846" s="404">
        <v>40</v>
      </c>
      <c r="I1846" s="402"/>
      <c r="J1846" s="405"/>
      <c r="K1846" s="406">
        <v>5.7403999999999997E-2</v>
      </c>
      <c r="L1846" s="85">
        <f t="shared" si="329"/>
        <v>274.12305882404735</v>
      </c>
      <c r="M1846" s="85">
        <f t="shared" si="330"/>
        <v>415.3475529888272</v>
      </c>
      <c r="N1846" s="85">
        <f t="shared" si="331"/>
        <v>41.094000000000001</v>
      </c>
      <c r="O1846" s="402">
        <f t="shared" si="333"/>
        <v>41.094000000000001</v>
      </c>
      <c r="P1846" s="402">
        <f t="shared" si="332"/>
        <v>415.3475529888272</v>
      </c>
      <c r="Q1846" s="402">
        <f t="shared" si="334"/>
        <v>274.15176082404736</v>
      </c>
      <c r="R1846" s="402">
        <f t="shared" si="327"/>
        <v>294.37827498600547</v>
      </c>
      <c r="S1846" s="402">
        <f t="shared" si="326"/>
        <v>294.40697698600547</v>
      </c>
      <c r="T1846" s="402"/>
      <c r="U1846" s="55">
        <f t="shared" si="328"/>
        <v>225.89964511960562</v>
      </c>
      <c r="V1846" s="55"/>
      <c r="W1846" s="55"/>
      <c r="AB1846" s="41"/>
    </row>
    <row r="1847" spans="1:28">
      <c r="A1847" s="400"/>
      <c r="B1847" s="400"/>
      <c r="C1847" s="400"/>
      <c r="D1847" s="401"/>
      <c r="E1847" s="400"/>
      <c r="F1847" s="407"/>
      <c r="G1847" s="407" t="s">
        <v>169</v>
      </c>
      <c r="H1847" s="404"/>
      <c r="I1847" s="402"/>
      <c r="J1847" s="405"/>
      <c r="K1847" s="406">
        <v>0.16770399999999999</v>
      </c>
      <c r="L1847" s="85">
        <f t="shared" si="329"/>
        <v>274.23561282404739</v>
      </c>
      <c r="M1847" s="85">
        <f t="shared" si="330"/>
        <v>415.3475529888272</v>
      </c>
      <c r="N1847" s="85">
        <f t="shared" si="331"/>
        <v>41.094000000000001</v>
      </c>
      <c r="O1847" s="402">
        <f t="shared" si="333"/>
        <v>41.094000000000001</v>
      </c>
      <c r="P1847" s="402">
        <f t="shared" si="332"/>
        <v>415.3475529888272</v>
      </c>
      <c r="Q1847" s="402">
        <f t="shared" si="334"/>
        <v>274.31946482404737</v>
      </c>
      <c r="R1847" s="402">
        <f t="shared" si="327"/>
        <v>294.49082898600551</v>
      </c>
      <c r="S1847" s="402">
        <f t="shared" si="326"/>
        <v>294.57468098600549</v>
      </c>
      <c r="T1847" s="402"/>
      <c r="U1847" s="55">
        <f t="shared" si="328"/>
        <v>226.01219911960567</v>
      </c>
      <c r="V1847" s="55"/>
      <c r="W1847" s="55"/>
      <c r="AB1847" s="41"/>
    </row>
    <row r="1848" spans="1:28">
      <c r="A1848" s="400" t="s">
        <v>1239</v>
      </c>
      <c r="B1848" s="400" t="str">
        <f>B1846</f>
        <v>CC07</v>
      </c>
      <c r="C1848" s="400" t="s">
        <v>544</v>
      </c>
      <c r="D1848" s="401">
        <f>ROUND(10*R1847,0)</f>
        <v>2945</v>
      </c>
      <c r="E1848" s="400" t="s">
        <v>1345</v>
      </c>
      <c r="F1848" s="407"/>
      <c r="G1848" s="407" t="s">
        <v>1243</v>
      </c>
      <c r="H1848" s="408">
        <v>40</v>
      </c>
      <c r="I1848" s="402">
        <v>0.32364399999999999</v>
      </c>
      <c r="J1848" s="405"/>
      <c r="K1848" s="402">
        <f>I1848</f>
        <v>0.32364399999999999</v>
      </c>
      <c r="L1848" s="85">
        <f t="shared" si="329"/>
        <v>274.4812868240474</v>
      </c>
      <c r="M1848" s="85">
        <f t="shared" si="330"/>
        <v>415.3475529888272</v>
      </c>
      <c r="N1848" s="85">
        <f t="shared" si="331"/>
        <v>41.094000000000001</v>
      </c>
      <c r="O1848" s="402">
        <f t="shared" si="333"/>
        <v>41.094000000000001</v>
      </c>
      <c r="P1848" s="402">
        <f t="shared" si="332"/>
        <v>415.3475529888272</v>
      </c>
      <c r="Q1848" s="402">
        <f t="shared" si="334"/>
        <v>274.64310882404737</v>
      </c>
      <c r="R1848" s="402">
        <f t="shared" si="327"/>
        <v>294.73650298600552</v>
      </c>
      <c r="S1848" s="402">
        <f t="shared" si="326"/>
        <v>294.89832498600549</v>
      </c>
      <c r="T1848" s="402"/>
      <c r="U1848" s="55">
        <f t="shared" si="328"/>
        <v>226.25787311960568</v>
      </c>
      <c r="V1848" s="55"/>
      <c r="W1848" s="55"/>
      <c r="AB1848" s="41"/>
    </row>
    <row r="1849" spans="1:28">
      <c r="A1849" s="400" t="s">
        <v>1239</v>
      </c>
      <c r="B1849" s="400" t="str">
        <f>B1846</f>
        <v>CC07</v>
      </c>
      <c r="C1849" s="400" t="s">
        <v>547</v>
      </c>
      <c r="D1849" s="401">
        <f>ROUND(10*R1848,0)</f>
        <v>2947</v>
      </c>
      <c r="E1849" s="400" t="s">
        <v>1346</v>
      </c>
      <c r="F1849" s="407"/>
      <c r="G1849" s="407" t="s">
        <v>549</v>
      </c>
      <c r="H1849" s="408"/>
      <c r="I1849" s="402"/>
      <c r="J1849" s="405"/>
      <c r="K1849" s="402">
        <v>0</v>
      </c>
      <c r="L1849" s="85">
        <f t="shared" si="329"/>
        <v>274.64310882404737</v>
      </c>
      <c r="M1849" s="85">
        <f t="shared" si="330"/>
        <v>415.3475529888272</v>
      </c>
      <c r="N1849" s="85">
        <f t="shared" si="331"/>
        <v>41.094000000000001</v>
      </c>
      <c r="O1849" s="402">
        <f t="shared" si="333"/>
        <v>41.094000000000001</v>
      </c>
      <c r="P1849" s="402">
        <f t="shared" si="332"/>
        <v>415.3475529888272</v>
      </c>
      <c r="Q1849" s="402">
        <f t="shared" si="334"/>
        <v>274.64310882404737</v>
      </c>
      <c r="R1849" s="402">
        <f t="shared" si="327"/>
        <v>294.89832498600549</v>
      </c>
      <c r="S1849" s="402">
        <f t="shared" si="326"/>
        <v>294.89832498600549</v>
      </c>
      <c r="T1849" s="402"/>
      <c r="U1849" s="55">
        <f t="shared" si="328"/>
        <v>226.41969511960565</v>
      </c>
      <c r="V1849" s="55"/>
      <c r="W1849" s="55"/>
      <c r="AB1849" s="41"/>
    </row>
    <row r="1850" spans="1:28">
      <c r="A1850" s="400"/>
      <c r="B1850" s="400"/>
      <c r="C1850" s="400"/>
      <c r="D1850" s="401"/>
      <c r="E1850" s="400"/>
      <c r="F1850" s="407"/>
      <c r="G1850" s="407"/>
      <c r="H1850" s="408"/>
      <c r="I1850" s="402"/>
      <c r="J1850" s="405"/>
      <c r="K1850" s="402">
        <v>0</v>
      </c>
      <c r="L1850" s="85">
        <f t="shared" si="329"/>
        <v>274.64310882404737</v>
      </c>
      <c r="M1850" s="85">
        <f t="shared" si="330"/>
        <v>415.3475529888272</v>
      </c>
      <c r="N1850" s="85">
        <f t="shared" si="331"/>
        <v>41.094000000000001</v>
      </c>
      <c r="O1850" s="402">
        <f t="shared" si="333"/>
        <v>41.094000000000001</v>
      </c>
      <c r="P1850" s="402">
        <f t="shared" si="332"/>
        <v>415.3475529888272</v>
      </c>
      <c r="Q1850" s="402">
        <f t="shared" si="334"/>
        <v>274.64310882404737</v>
      </c>
      <c r="R1850" s="402">
        <f t="shared" si="327"/>
        <v>294.89832498600549</v>
      </c>
      <c r="S1850" s="402">
        <f t="shared" si="326"/>
        <v>294.89832498600549</v>
      </c>
      <c r="T1850" s="402"/>
      <c r="U1850" s="55">
        <f t="shared" si="328"/>
        <v>226.41969511960565</v>
      </c>
      <c r="V1850" s="55"/>
      <c r="W1850" s="55"/>
      <c r="AB1850" s="41"/>
    </row>
    <row r="1851" spans="1:28">
      <c r="A1851" s="400"/>
      <c r="B1851" s="400"/>
      <c r="C1851" s="400"/>
      <c r="D1851" s="401"/>
      <c r="E1851" s="400"/>
      <c r="F1851" s="407"/>
      <c r="G1851" s="407" t="s">
        <v>198</v>
      </c>
      <c r="H1851" s="408"/>
      <c r="I1851" s="402"/>
      <c r="J1851" s="405"/>
      <c r="K1851" s="402">
        <v>9.9516999999999994E-2</v>
      </c>
      <c r="L1851" s="85">
        <f t="shared" si="329"/>
        <v>274.69286732404737</v>
      </c>
      <c r="M1851" s="85">
        <f t="shared" si="330"/>
        <v>415.3475529888272</v>
      </c>
      <c r="N1851" s="85">
        <f t="shared" si="331"/>
        <v>41.094000000000001</v>
      </c>
      <c r="O1851" s="402">
        <f t="shared" si="333"/>
        <v>41.094000000000001</v>
      </c>
      <c r="P1851" s="402">
        <f t="shared" si="332"/>
        <v>415.3475529888272</v>
      </c>
      <c r="Q1851" s="402">
        <f t="shared" si="334"/>
        <v>274.74262582404737</v>
      </c>
      <c r="R1851" s="402">
        <f t="shared" si="327"/>
        <v>294.94808348600549</v>
      </c>
      <c r="S1851" s="402">
        <f t="shared" si="326"/>
        <v>294.99784198600548</v>
      </c>
      <c r="T1851" s="402"/>
      <c r="U1851" s="55">
        <f t="shared" si="328"/>
        <v>226.46945361960564</v>
      </c>
      <c r="V1851" s="55"/>
      <c r="W1851" s="55"/>
      <c r="AB1851" s="41"/>
    </row>
    <row r="1852" spans="1:28">
      <c r="A1852" s="400" t="s">
        <v>1239</v>
      </c>
      <c r="B1852" s="400" t="str">
        <f>B1846</f>
        <v>CC07</v>
      </c>
      <c r="C1852" s="400" t="s">
        <v>561</v>
      </c>
      <c r="D1852" s="401">
        <f>ROUND(10*R1851,0)</f>
        <v>2949</v>
      </c>
      <c r="E1852" s="400" t="s">
        <v>1347</v>
      </c>
      <c r="F1852" s="407"/>
      <c r="G1852" s="407" t="s">
        <v>1243</v>
      </c>
      <c r="H1852" s="408">
        <v>40</v>
      </c>
      <c r="I1852" s="402"/>
      <c r="J1852" s="405"/>
      <c r="K1852" s="402">
        <v>0.32364399999999999</v>
      </c>
      <c r="L1852" s="85">
        <f t="shared" si="329"/>
        <v>274.90444782404734</v>
      </c>
      <c r="M1852" s="85">
        <f t="shared" si="330"/>
        <v>415.3475529888272</v>
      </c>
      <c r="N1852" s="85">
        <f t="shared" si="331"/>
        <v>41.094000000000001</v>
      </c>
      <c r="O1852" s="402">
        <f t="shared" si="333"/>
        <v>41.094000000000001</v>
      </c>
      <c r="P1852" s="402">
        <f t="shared" si="332"/>
        <v>415.3475529888272</v>
      </c>
      <c r="Q1852" s="402">
        <f t="shared" si="334"/>
        <v>275.06626982404737</v>
      </c>
      <c r="R1852" s="402">
        <f t="shared" si="327"/>
        <v>295.15966398600551</v>
      </c>
      <c r="S1852" s="402">
        <f t="shared" si="326"/>
        <v>295.32148598600548</v>
      </c>
      <c r="T1852" s="402"/>
      <c r="U1852" s="55">
        <f t="shared" si="328"/>
        <v>226.68103411960567</v>
      </c>
      <c r="V1852" s="55"/>
      <c r="W1852" s="55"/>
      <c r="AB1852" s="41"/>
    </row>
    <row r="1853" spans="1:28">
      <c r="A1853" s="400"/>
      <c r="B1853" s="400"/>
      <c r="C1853" s="400"/>
      <c r="D1853" s="401"/>
      <c r="E1853" s="400"/>
      <c r="F1853" s="407"/>
      <c r="G1853" s="407"/>
      <c r="H1853" s="408"/>
      <c r="I1853" s="402"/>
      <c r="J1853" s="405"/>
      <c r="K1853" s="402">
        <v>0</v>
      </c>
      <c r="L1853" s="85">
        <f t="shared" si="329"/>
        <v>275.06626982404737</v>
      </c>
      <c r="M1853" s="85">
        <f t="shared" si="330"/>
        <v>415.3475529888272</v>
      </c>
      <c r="N1853" s="85">
        <f t="shared" si="331"/>
        <v>41.094000000000001</v>
      </c>
      <c r="O1853" s="402">
        <f t="shared" si="333"/>
        <v>41.094000000000001</v>
      </c>
      <c r="P1853" s="402">
        <f t="shared" si="332"/>
        <v>415.3475529888272</v>
      </c>
      <c r="Q1853" s="402">
        <f t="shared" si="334"/>
        <v>275.06626982404737</v>
      </c>
      <c r="R1853" s="402">
        <f t="shared" si="327"/>
        <v>295.32148598600548</v>
      </c>
      <c r="S1853" s="402">
        <f t="shared" si="326"/>
        <v>295.32148598600548</v>
      </c>
      <c r="T1853" s="402"/>
      <c r="U1853" s="55">
        <f t="shared" si="328"/>
        <v>226.84285611960564</v>
      </c>
      <c r="V1853" s="55"/>
      <c r="W1853" s="55"/>
      <c r="AB1853" s="41"/>
    </row>
    <row r="1854" spans="1:28">
      <c r="A1854" s="400"/>
      <c r="B1854" s="400"/>
      <c r="C1854" s="400"/>
      <c r="D1854" s="401"/>
      <c r="E1854" s="400"/>
      <c r="F1854" s="407"/>
      <c r="G1854" s="407"/>
      <c r="H1854" s="408"/>
      <c r="I1854" s="402"/>
      <c r="J1854" s="405"/>
      <c r="K1854" s="402">
        <v>0</v>
      </c>
      <c r="L1854" s="85">
        <f t="shared" si="329"/>
        <v>275.06626982404737</v>
      </c>
      <c r="M1854" s="85">
        <f t="shared" si="330"/>
        <v>415.3475529888272</v>
      </c>
      <c r="N1854" s="85">
        <f t="shared" si="331"/>
        <v>41.094000000000001</v>
      </c>
      <c r="O1854" s="402">
        <f t="shared" si="333"/>
        <v>41.094000000000001</v>
      </c>
      <c r="P1854" s="402">
        <f t="shared" si="332"/>
        <v>415.3475529888272</v>
      </c>
      <c r="Q1854" s="402">
        <f t="shared" si="334"/>
        <v>275.06626982404737</v>
      </c>
      <c r="R1854" s="402">
        <f t="shared" si="327"/>
        <v>295.32148598600548</v>
      </c>
      <c r="S1854" s="402">
        <f t="shared" si="326"/>
        <v>295.32148598600548</v>
      </c>
      <c r="T1854" s="402"/>
      <c r="U1854" s="55">
        <f t="shared" si="328"/>
        <v>226.84285611960564</v>
      </c>
      <c r="V1854" s="55"/>
      <c r="W1854" s="55"/>
      <c r="AB1854" s="41"/>
    </row>
    <row r="1855" spans="1:28">
      <c r="A1855" s="400"/>
      <c r="B1855" s="400"/>
      <c r="C1855" s="400"/>
      <c r="D1855" s="401"/>
      <c r="E1855" s="400"/>
      <c r="F1855" s="407"/>
      <c r="G1855" s="407" t="s">
        <v>198</v>
      </c>
      <c r="H1855" s="408"/>
      <c r="I1855" s="402"/>
      <c r="J1855" s="405"/>
      <c r="K1855" s="402">
        <v>9.9516999999999994E-2</v>
      </c>
      <c r="L1855" s="85">
        <f t="shared" si="329"/>
        <v>275.11602832404736</v>
      </c>
      <c r="M1855" s="85">
        <f t="shared" si="330"/>
        <v>415.3475529888272</v>
      </c>
      <c r="N1855" s="85">
        <f t="shared" si="331"/>
        <v>41.094000000000001</v>
      </c>
      <c r="O1855" s="402">
        <f t="shared" si="333"/>
        <v>41.094000000000001</v>
      </c>
      <c r="P1855" s="402">
        <f t="shared" si="332"/>
        <v>415.3475529888272</v>
      </c>
      <c r="Q1855" s="402">
        <f t="shared" si="334"/>
        <v>275.16578682404736</v>
      </c>
      <c r="R1855" s="402">
        <f t="shared" si="327"/>
        <v>295.37124448600548</v>
      </c>
      <c r="S1855" s="402">
        <f t="shared" si="326"/>
        <v>295.42100298600548</v>
      </c>
      <c r="T1855" s="402"/>
      <c r="U1855" s="55">
        <f t="shared" si="328"/>
        <v>226.89261461960564</v>
      </c>
      <c r="V1855" s="55"/>
      <c r="W1855" s="55"/>
      <c r="AB1855" s="41"/>
    </row>
    <row r="1856" spans="1:28">
      <c r="A1856" s="400" t="s">
        <v>1239</v>
      </c>
      <c r="B1856" s="400" t="str">
        <f>B1846</f>
        <v>CC07</v>
      </c>
      <c r="C1856" s="400" t="s">
        <v>565</v>
      </c>
      <c r="D1856" s="401">
        <f>ROUND(10*R1855,0)</f>
        <v>2954</v>
      </c>
      <c r="E1856" s="400" t="s">
        <v>1348</v>
      </c>
      <c r="F1856" s="407"/>
      <c r="G1856" s="407" t="s">
        <v>1243</v>
      </c>
      <c r="H1856" s="408">
        <v>40</v>
      </c>
      <c r="I1856" s="402"/>
      <c r="J1856" s="405"/>
      <c r="K1856" s="402">
        <v>0.32364399999999999</v>
      </c>
      <c r="L1856" s="85">
        <f t="shared" si="329"/>
        <v>275.32760882404739</v>
      </c>
      <c r="M1856" s="85">
        <f t="shared" si="330"/>
        <v>415.3475529888272</v>
      </c>
      <c r="N1856" s="85">
        <f t="shared" si="331"/>
        <v>41.094000000000001</v>
      </c>
      <c r="O1856" s="402">
        <f t="shared" si="333"/>
        <v>41.094000000000001</v>
      </c>
      <c r="P1856" s="402">
        <f t="shared" si="332"/>
        <v>415.3475529888272</v>
      </c>
      <c r="Q1856" s="402">
        <f t="shared" si="334"/>
        <v>275.48943082404736</v>
      </c>
      <c r="R1856" s="402">
        <f t="shared" si="327"/>
        <v>295.58282498600551</v>
      </c>
      <c r="S1856" s="402">
        <f t="shared" si="326"/>
        <v>295.74464698600548</v>
      </c>
      <c r="T1856" s="402"/>
      <c r="U1856" s="55">
        <f t="shared" si="328"/>
        <v>227.10419511960566</v>
      </c>
      <c r="V1856" s="55"/>
      <c r="W1856" s="55"/>
      <c r="AB1856" s="41"/>
    </row>
    <row r="1857" spans="1:28">
      <c r="A1857" s="400" t="s">
        <v>1239</v>
      </c>
      <c r="B1857" s="400" t="str">
        <f>B1846</f>
        <v>CC07</v>
      </c>
      <c r="C1857" s="400" t="s">
        <v>547</v>
      </c>
      <c r="D1857" s="401">
        <f>ROUND(10*R1856,0)</f>
        <v>2956</v>
      </c>
      <c r="E1857" s="400" t="s">
        <v>1349</v>
      </c>
      <c r="F1857" s="407"/>
      <c r="G1857" s="407" t="s">
        <v>549</v>
      </c>
      <c r="H1857" s="408"/>
      <c r="I1857" s="402"/>
      <c r="J1857" s="405"/>
      <c r="K1857" s="402">
        <v>0</v>
      </c>
      <c r="L1857" s="85">
        <f t="shared" si="329"/>
        <v>275.48943082404736</v>
      </c>
      <c r="M1857" s="85">
        <f t="shared" si="330"/>
        <v>415.3475529888272</v>
      </c>
      <c r="N1857" s="85">
        <f t="shared" si="331"/>
        <v>41.094000000000001</v>
      </c>
      <c r="O1857" s="402">
        <f t="shared" si="333"/>
        <v>41.094000000000001</v>
      </c>
      <c r="P1857" s="402">
        <f t="shared" si="332"/>
        <v>415.3475529888272</v>
      </c>
      <c r="Q1857" s="402">
        <f t="shared" si="334"/>
        <v>275.48943082404736</v>
      </c>
      <c r="R1857" s="402">
        <f t="shared" si="327"/>
        <v>295.74464698600548</v>
      </c>
      <c r="S1857" s="402">
        <f t="shared" si="326"/>
        <v>295.74464698600548</v>
      </c>
      <c r="T1857" s="402"/>
      <c r="U1857" s="55">
        <f t="shared" si="328"/>
        <v>227.26601711960564</v>
      </c>
      <c r="V1857" s="55"/>
      <c r="W1857" s="55"/>
      <c r="AB1857" s="41"/>
    </row>
    <row r="1858" spans="1:28">
      <c r="A1858" s="400"/>
      <c r="B1858" s="400"/>
      <c r="C1858" s="400"/>
      <c r="D1858" s="401"/>
      <c r="E1858" s="400"/>
      <c r="F1858" s="407"/>
      <c r="G1858" s="407"/>
      <c r="H1858" s="408"/>
      <c r="I1858" s="402"/>
      <c r="J1858" s="405"/>
      <c r="K1858" s="402">
        <v>0</v>
      </c>
      <c r="L1858" s="85">
        <f t="shared" si="329"/>
        <v>275.48943082404736</v>
      </c>
      <c r="M1858" s="85">
        <f t="shared" si="330"/>
        <v>415.3475529888272</v>
      </c>
      <c r="N1858" s="85">
        <f t="shared" si="331"/>
        <v>41.094000000000001</v>
      </c>
      <c r="O1858" s="402">
        <f t="shared" si="333"/>
        <v>41.094000000000001</v>
      </c>
      <c r="P1858" s="402">
        <f t="shared" si="332"/>
        <v>415.3475529888272</v>
      </c>
      <c r="Q1858" s="402">
        <f t="shared" si="334"/>
        <v>275.48943082404736</v>
      </c>
      <c r="R1858" s="402">
        <f t="shared" si="327"/>
        <v>295.74464698600548</v>
      </c>
      <c r="S1858" s="402">
        <f t="shared" si="326"/>
        <v>295.74464698600548</v>
      </c>
      <c r="T1858" s="402"/>
      <c r="U1858" s="55">
        <f t="shared" si="328"/>
        <v>227.26601711960564</v>
      </c>
      <c r="V1858" s="55"/>
      <c r="W1858" s="55"/>
      <c r="AB1858" s="41"/>
    </row>
    <row r="1859" spans="1:28">
      <c r="A1859" s="400"/>
      <c r="B1859" s="400"/>
      <c r="C1859" s="400"/>
      <c r="D1859" s="401"/>
      <c r="E1859" s="400"/>
      <c r="F1859" s="407"/>
      <c r="G1859" s="407" t="s">
        <v>344</v>
      </c>
      <c r="H1859" s="408"/>
      <c r="I1859" s="402"/>
      <c r="J1859" s="405"/>
      <c r="K1859" s="402">
        <v>0.15525</v>
      </c>
      <c r="L1859" s="85">
        <f t="shared" si="329"/>
        <v>275.56705582404737</v>
      </c>
      <c r="M1859" s="85">
        <f t="shared" si="330"/>
        <v>415.3475529888272</v>
      </c>
      <c r="N1859" s="85">
        <f t="shared" si="331"/>
        <v>41.094000000000001</v>
      </c>
      <c r="O1859" s="402">
        <f t="shared" si="333"/>
        <v>41.094000000000001</v>
      </c>
      <c r="P1859" s="402">
        <f t="shared" si="332"/>
        <v>415.3475529888272</v>
      </c>
      <c r="Q1859" s="402">
        <f t="shared" si="334"/>
        <v>275.64468082404738</v>
      </c>
      <c r="R1859" s="402">
        <f t="shared" si="327"/>
        <v>295.82227198600549</v>
      </c>
      <c r="S1859" s="402">
        <f t="shared" ref="S1859:S1922" si="335">S1858+K1859</f>
        <v>295.8998969860055</v>
      </c>
      <c r="T1859" s="402"/>
      <c r="U1859" s="55">
        <f t="shared" si="328"/>
        <v>227.34364211960565</v>
      </c>
      <c r="V1859" s="55"/>
      <c r="W1859" s="55"/>
      <c r="AB1859" s="41"/>
    </row>
    <row r="1860" spans="1:28">
      <c r="A1860" s="400" t="s">
        <v>1239</v>
      </c>
      <c r="B1860" s="400" t="str">
        <f>B1846</f>
        <v>CC07</v>
      </c>
      <c r="C1860" s="400" t="s">
        <v>556</v>
      </c>
      <c r="D1860" s="401">
        <f>ROUND(10*R1860,0)</f>
        <v>2961</v>
      </c>
      <c r="E1860" s="400" t="s">
        <v>1350</v>
      </c>
      <c r="F1860" s="407" t="s">
        <v>631</v>
      </c>
      <c r="G1860" s="407" t="s">
        <v>559</v>
      </c>
      <c r="H1860" s="408">
        <v>40</v>
      </c>
      <c r="I1860" s="402"/>
      <c r="J1860" s="405"/>
      <c r="K1860" s="402">
        <v>0.5</v>
      </c>
      <c r="L1860" s="85">
        <f t="shared" si="329"/>
        <v>275.89468082404738</v>
      </c>
      <c r="M1860" s="85">
        <f t="shared" si="330"/>
        <v>415.3475529888272</v>
      </c>
      <c r="N1860" s="85">
        <f t="shared" si="331"/>
        <v>41.094000000000001</v>
      </c>
      <c r="O1860" s="402">
        <f t="shared" si="333"/>
        <v>41.094000000000001</v>
      </c>
      <c r="P1860" s="402">
        <f t="shared" si="332"/>
        <v>415.3475529888272</v>
      </c>
      <c r="Q1860" s="402">
        <f t="shared" si="334"/>
        <v>276.14468082404738</v>
      </c>
      <c r="R1860" s="402">
        <f t="shared" si="327"/>
        <v>296.1498969860055</v>
      </c>
      <c r="S1860" s="402">
        <f t="shared" si="335"/>
        <v>296.3998969860055</v>
      </c>
      <c r="T1860" s="402"/>
      <c r="U1860" s="55">
        <f t="shared" si="328"/>
        <v>227.67126711960566</v>
      </c>
      <c r="V1860" s="55"/>
      <c r="W1860" s="55"/>
      <c r="AB1860" s="41"/>
    </row>
    <row r="1861" spans="1:28">
      <c r="A1861" s="400"/>
      <c r="B1861" s="400"/>
      <c r="C1861" s="400"/>
      <c r="D1861" s="401"/>
      <c r="E1861" s="400"/>
      <c r="F1861" s="407"/>
      <c r="G1861" s="407" t="s">
        <v>344</v>
      </c>
      <c r="H1861" s="408"/>
      <c r="I1861" s="402"/>
      <c r="J1861" s="405"/>
      <c r="K1861" s="402">
        <v>0.15525</v>
      </c>
      <c r="L1861" s="85">
        <f t="shared" si="329"/>
        <v>276.2223058240474</v>
      </c>
      <c r="M1861" s="85">
        <f t="shared" si="330"/>
        <v>415.3475529888272</v>
      </c>
      <c r="N1861" s="85">
        <f t="shared" si="331"/>
        <v>41.094000000000001</v>
      </c>
      <c r="O1861" s="402">
        <f t="shared" si="333"/>
        <v>41.094000000000001</v>
      </c>
      <c r="P1861" s="402">
        <f t="shared" si="332"/>
        <v>415.3475529888272</v>
      </c>
      <c r="Q1861" s="402">
        <f t="shared" si="334"/>
        <v>276.29993082404741</v>
      </c>
      <c r="R1861" s="402">
        <f t="shared" si="327"/>
        <v>296.47752198600551</v>
      </c>
      <c r="S1861" s="402">
        <f t="shared" si="335"/>
        <v>296.55514698600552</v>
      </c>
      <c r="T1861" s="402"/>
      <c r="U1861" s="55">
        <f t="shared" si="328"/>
        <v>227.99889211960567</v>
      </c>
      <c r="V1861" s="55"/>
      <c r="W1861" s="55"/>
      <c r="AB1861" s="41"/>
    </row>
    <row r="1862" spans="1:28">
      <c r="A1862" s="400" t="s">
        <v>1239</v>
      </c>
      <c r="B1862" s="400" t="str">
        <f>B1846</f>
        <v>CC07</v>
      </c>
      <c r="C1862" s="400" t="s">
        <v>571</v>
      </c>
      <c r="D1862" s="401">
        <f>ROUND(10*R1861,0)</f>
        <v>2965</v>
      </c>
      <c r="E1862" s="400" t="s">
        <v>1351</v>
      </c>
      <c r="F1862" s="407"/>
      <c r="G1862" s="407" t="s">
        <v>1243</v>
      </c>
      <c r="H1862" s="408">
        <v>40</v>
      </c>
      <c r="I1862" s="402"/>
      <c r="J1862" s="405"/>
      <c r="K1862" s="402">
        <v>0.32364399999999999</v>
      </c>
      <c r="L1862" s="85">
        <f t="shared" si="329"/>
        <v>276.46175282404738</v>
      </c>
      <c r="M1862" s="85">
        <f t="shared" si="330"/>
        <v>415.3475529888272</v>
      </c>
      <c r="N1862" s="85">
        <f t="shared" si="331"/>
        <v>41.094000000000001</v>
      </c>
      <c r="O1862" s="402">
        <f t="shared" si="333"/>
        <v>41.094000000000001</v>
      </c>
      <c r="P1862" s="402">
        <f t="shared" si="332"/>
        <v>415.3475529888272</v>
      </c>
      <c r="Q1862" s="402">
        <f t="shared" si="334"/>
        <v>276.62357482404741</v>
      </c>
      <c r="R1862" s="402">
        <f t="shared" si="327"/>
        <v>296.71696898600555</v>
      </c>
      <c r="S1862" s="402">
        <f t="shared" si="335"/>
        <v>296.87879098600553</v>
      </c>
      <c r="T1862" s="402"/>
      <c r="U1862" s="55">
        <f t="shared" si="328"/>
        <v>228.23833911960571</v>
      </c>
      <c r="V1862" s="55"/>
      <c r="W1862" s="55"/>
      <c r="AB1862" s="41"/>
    </row>
    <row r="1863" spans="1:28">
      <c r="A1863" s="400"/>
      <c r="B1863" s="400"/>
      <c r="C1863" s="400"/>
      <c r="D1863" s="401"/>
      <c r="E1863" s="400"/>
      <c r="F1863" s="407"/>
      <c r="G1863" s="407"/>
      <c r="H1863" s="408"/>
      <c r="I1863" s="402"/>
      <c r="J1863" s="405"/>
      <c r="K1863" s="402">
        <v>0</v>
      </c>
      <c r="L1863" s="85">
        <f t="shared" si="329"/>
        <v>276.62357482404741</v>
      </c>
      <c r="M1863" s="85">
        <f t="shared" si="330"/>
        <v>415.3475529888272</v>
      </c>
      <c r="N1863" s="85">
        <f t="shared" si="331"/>
        <v>41.094000000000001</v>
      </c>
      <c r="O1863" s="402">
        <f t="shared" si="333"/>
        <v>41.094000000000001</v>
      </c>
      <c r="P1863" s="402">
        <f t="shared" si="332"/>
        <v>415.3475529888272</v>
      </c>
      <c r="Q1863" s="402">
        <f t="shared" si="334"/>
        <v>276.62357482404741</v>
      </c>
      <c r="R1863" s="402">
        <f t="shared" si="327"/>
        <v>296.87879098600553</v>
      </c>
      <c r="S1863" s="402">
        <f t="shared" si="335"/>
        <v>296.87879098600553</v>
      </c>
      <c r="T1863" s="402"/>
      <c r="U1863" s="55">
        <f t="shared" si="328"/>
        <v>228.40016111960568</v>
      </c>
      <c r="V1863" s="55"/>
      <c r="W1863" s="55"/>
      <c r="AB1863" s="41"/>
    </row>
    <row r="1864" spans="1:28">
      <c r="A1864" s="400"/>
      <c r="B1864" s="400"/>
      <c r="C1864" s="400"/>
      <c r="D1864" s="401"/>
      <c r="E1864" s="400"/>
      <c r="F1864" s="407"/>
      <c r="G1864" s="407"/>
      <c r="H1864" s="408"/>
      <c r="I1864" s="402"/>
      <c r="J1864" s="405"/>
      <c r="K1864" s="402">
        <v>0</v>
      </c>
      <c r="L1864" s="85">
        <f t="shared" si="329"/>
        <v>276.62357482404741</v>
      </c>
      <c r="M1864" s="85">
        <f t="shared" si="330"/>
        <v>415.3475529888272</v>
      </c>
      <c r="N1864" s="85">
        <f t="shared" si="331"/>
        <v>41.094000000000001</v>
      </c>
      <c r="O1864" s="402">
        <f t="shared" si="333"/>
        <v>41.094000000000001</v>
      </c>
      <c r="P1864" s="402">
        <f t="shared" si="332"/>
        <v>415.3475529888272</v>
      </c>
      <c r="Q1864" s="402">
        <f t="shared" si="334"/>
        <v>276.62357482404741</v>
      </c>
      <c r="R1864" s="402">
        <f t="shared" si="327"/>
        <v>296.87879098600553</v>
      </c>
      <c r="S1864" s="402">
        <f t="shared" si="335"/>
        <v>296.87879098600553</v>
      </c>
      <c r="T1864" s="402"/>
      <c r="U1864" s="55">
        <f t="shared" si="328"/>
        <v>228.40016111960568</v>
      </c>
      <c r="V1864" s="55"/>
      <c r="W1864" s="55"/>
      <c r="AB1864" s="41"/>
    </row>
    <row r="1865" spans="1:28">
      <c r="A1865" s="400"/>
      <c r="B1865" s="400"/>
      <c r="C1865" s="400"/>
      <c r="D1865" s="401"/>
      <c r="E1865" s="400"/>
      <c r="F1865" s="407"/>
      <c r="G1865" s="407"/>
      <c r="H1865" s="408"/>
      <c r="I1865" s="402"/>
      <c r="J1865" s="405"/>
      <c r="K1865" s="402">
        <v>9.9516999999999994E-2</v>
      </c>
      <c r="L1865" s="85">
        <f t="shared" si="329"/>
        <v>276.67333332404741</v>
      </c>
      <c r="M1865" s="85">
        <f t="shared" si="330"/>
        <v>415.3475529888272</v>
      </c>
      <c r="N1865" s="85">
        <f t="shared" si="331"/>
        <v>41.094000000000001</v>
      </c>
      <c r="O1865" s="402">
        <f t="shared" si="333"/>
        <v>41.094000000000001</v>
      </c>
      <c r="P1865" s="402">
        <f t="shared" si="332"/>
        <v>415.3475529888272</v>
      </c>
      <c r="Q1865" s="402">
        <f t="shared" si="334"/>
        <v>276.7230918240474</v>
      </c>
      <c r="R1865" s="402">
        <f t="shared" si="327"/>
        <v>296.92854948600552</v>
      </c>
      <c r="S1865" s="402">
        <f t="shared" si="335"/>
        <v>296.97830798600552</v>
      </c>
      <c r="T1865" s="402"/>
      <c r="U1865" s="55">
        <f t="shared" si="328"/>
        <v>228.44991961960568</v>
      </c>
      <c r="V1865" s="55"/>
      <c r="W1865" s="55"/>
      <c r="AB1865" s="41"/>
    </row>
    <row r="1866" spans="1:28">
      <c r="A1866" s="400" t="s">
        <v>1239</v>
      </c>
      <c r="B1866" s="400" t="str">
        <f>B1846</f>
        <v>CC07</v>
      </c>
      <c r="C1866" s="400" t="s">
        <v>638</v>
      </c>
      <c r="D1866" s="401">
        <f>ROUND(10*R1865,0)</f>
        <v>2969</v>
      </c>
      <c r="E1866" s="400" t="s">
        <v>1352</v>
      </c>
      <c r="F1866" s="407"/>
      <c r="G1866" s="407" t="s">
        <v>1243</v>
      </c>
      <c r="H1866" s="408">
        <v>40</v>
      </c>
      <c r="I1866" s="402"/>
      <c r="J1866" s="405"/>
      <c r="K1866" s="402">
        <v>0.32364399999999999</v>
      </c>
      <c r="L1866" s="85">
        <f t="shared" si="329"/>
        <v>276.88491382404743</v>
      </c>
      <c r="M1866" s="85">
        <f t="shared" si="330"/>
        <v>415.3475529888272</v>
      </c>
      <c r="N1866" s="85">
        <f t="shared" si="331"/>
        <v>41.094000000000001</v>
      </c>
      <c r="O1866" s="402">
        <f t="shared" si="333"/>
        <v>41.094000000000001</v>
      </c>
      <c r="P1866" s="402">
        <f t="shared" si="332"/>
        <v>415.3475529888272</v>
      </c>
      <c r="Q1866" s="402">
        <f t="shared" si="334"/>
        <v>277.0467358240474</v>
      </c>
      <c r="R1866" s="402">
        <f t="shared" si="327"/>
        <v>297.14012998600555</v>
      </c>
      <c r="S1866" s="402">
        <f t="shared" si="335"/>
        <v>297.30195198600552</v>
      </c>
      <c r="T1866" s="402"/>
      <c r="U1866" s="55">
        <f t="shared" si="328"/>
        <v>228.66150011960571</v>
      </c>
      <c r="V1866" s="55"/>
      <c r="W1866" s="55"/>
      <c r="AB1866" s="41"/>
    </row>
    <row r="1867" spans="1:28">
      <c r="A1867" s="400"/>
      <c r="B1867" s="400"/>
      <c r="C1867" s="400"/>
      <c r="D1867" s="401"/>
      <c r="E1867" s="400"/>
      <c r="F1867" s="407"/>
      <c r="G1867" s="407"/>
      <c r="H1867" s="408"/>
      <c r="I1867" s="402"/>
      <c r="J1867" s="405"/>
      <c r="K1867" s="402">
        <v>0</v>
      </c>
      <c r="L1867" s="85">
        <f t="shared" si="329"/>
        <v>277.0467358240474</v>
      </c>
      <c r="M1867" s="85">
        <f t="shared" si="330"/>
        <v>415.3475529888272</v>
      </c>
      <c r="N1867" s="85">
        <f t="shared" si="331"/>
        <v>41.094000000000001</v>
      </c>
      <c r="O1867" s="402">
        <f t="shared" si="333"/>
        <v>41.094000000000001</v>
      </c>
      <c r="P1867" s="402">
        <f t="shared" si="332"/>
        <v>415.3475529888272</v>
      </c>
      <c r="Q1867" s="402">
        <f t="shared" si="334"/>
        <v>277.0467358240474</v>
      </c>
      <c r="R1867" s="402">
        <f t="shared" si="327"/>
        <v>297.30195198600552</v>
      </c>
      <c r="S1867" s="402">
        <f t="shared" si="335"/>
        <v>297.30195198600552</v>
      </c>
      <c r="T1867" s="402"/>
      <c r="U1867" s="55">
        <f t="shared" si="328"/>
        <v>228.82332211960568</v>
      </c>
      <c r="V1867" s="55"/>
      <c r="W1867" s="55"/>
      <c r="AB1867" s="41"/>
    </row>
    <row r="1868" spans="1:28">
      <c r="A1868" s="400"/>
      <c r="B1868" s="400"/>
      <c r="C1868" s="400"/>
      <c r="D1868" s="401"/>
      <c r="E1868" s="400"/>
      <c r="F1868" s="407"/>
      <c r="G1868" s="407"/>
      <c r="H1868" s="408"/>
      <c r="I1868" s="402"/>
      <c r="J1868" s="405"/>
      <c r="K1868" s="402">
        <v>0</v>
      </c>
      <c r="L1868" s="85">
        <f t="shared" si="329"/>
        <v>277.0467358240474</v>
      </c>
      <c r="M1868" s="85">
        <f t="shared" si="330"/>
        <v>415.3475529888272</v>
      </c>
      <c r="N1868" s="85">
        <f t="shared" si="331"/>
        <v>41.094000000000001</v>
      </c>
      <c r="O1868" s="402">
        <f t="shared" si="333"/>
        <v>41.094000000000001</v>
      </c>
      <c r="P1868" s="402">
        <f t="shared" si="332"/>
        <v>415.3475529888272</v>
      </c>
      <c r="Q1868" s="402">
        <f t="shared" si="334"/>
        <v>277.0467358240474</v>
      </c>
      <c r="R1868" s="402">
        <f t="shared" si="327"/>
        <v>297.30195198600552</v>
      </c>
      <c r="S1868" s="402">
        <f t="shared" si="335"/>
        <v>297.30195198600552</v>
      </c>
      <c r="T1868" s="402"/>
      <c r="U1868" s="55">
        <f t="shared" si="328"/>
        <v>228.82332211960568</v>
      </c>
      <c r="V1868" s="55"/>
      <c r="W1868" s="55"/>
      <c r="AB1868" s="41"/>
    </row>
    <row r="1869" spans="1:28">
      <c r="A1869" s="400"/>
      <c r="B1869" s="400"/>
      <c r="C1869" s="400"/>
      <c r="D1869" s="401"/>
      <c r="E1869" s="400"/>
      <c r="F1869" s="407"/>
      <c r="G1869" s="407"/>
      <c r="H1869" s="408"/>
      <c r="I1869" s="402"/>
      <c r="J1869" s="405"/>
      <c r="K1869" s="402">
        <v>9.9516999999999994E-2</v>
      </c>
      <c r="L1869" s="85">
        <f t="shared" si="329"/>
        <v>277.0964943240474</v>
      </c>
      <c r="M1869" s="85">
        <f t="shared" si="330"/>
        <v>415.3475529888272</v>
      </c>
      <c r="N1869" s="85">
        <f t="shared" si="331"/>
        <v>41.094000000000001</v>
      </c>
      <c r="O1869" s="402">
        <f t="shared" si="333"/>
        <v>41.094000000000001</v>
      </c>
      <c r="P1869" s="402">
        <f t="shared" si="332"/>
        <v>415.3475529888272</v>
      </c>
      <c r="Q1869" s="402">
        <f t="shared" si="334"/>
        <v>277.14625282404739</v>
      </c>
      <c r="R1869" s="402">
        <f t="shared" si="327"/>
        <v>297.35171048600552</v>
      </c>
      <c r="S1869" s="402">
        <f t="shared" si="335"/>
        <v>297.40146898600551</v>
      </c>
      <c r="T1869" s="402"/>
      <c r="U1869" s="55">
        <f t="shared" si="328"/>
        <v>228.87308061960567</v>
      </c>
      <c r="V1869" s="55"/>
      <c r="W1869" s="55"/>
      <c r="AB1869" s="41"/>
    </row>
    <row r="1870" spans="1:28">
      <c r="A1870" s="400" t="s">
        <v>1239</v>
      </c>
      <c r="B1870" s="400" t="str">
        <f>B1846</f>
        <v>CC07</v>
      </c>
      <c r="C1870" s="400" t="s">
        <v>640</v>
      </c>
      <c r="D1870" s="401">
        <f>ROUND(10*R1869,0)</f>
        <v>2974</v>
      </c>
      <c r="E1870" s="400" t="s">
        <v>1353</v>
      </c>
      <c r="F1870" s="407"/>
      <c r="G1870" s="407" t="s">
        <v>1243</v>
      </c>
      <c r="H1870" s="408">
        <v>40</v>
      </c>
      <c r="I1870" s="402"/>
      <c r="J1870" s="405"/>
      <c r="K1870" s="402">
        <v>0.32364399999999999</v>
      </c>
      <c r="L1870" s="85">
        <f t="shared" si="329"/>
        <v>277.30807482404737</v>
      </c>
      <c r="M1870" s="85">
        <f t="shared" si="330"/>
        <v>415.3475529888272</v>
      </c>
      <c r="N1870" s="85">
        <f t="shared" si="331"/>
        <v>41.094000000000001</v>
      </c>
      <c r="O1870" s="402">
        <f t="shared" si="333"/>
        <v>41.094000000000001</v>
      </c>
      <c r="P1870" s="402">
        <f t="shared" si="332"/>
        <v>415.3475529888272</v>
      </c>
      <c r="Q1870" s="402">
        <f t="shared" si="334"/>
        <v>277.4698968240474</v>
      </c>
      <c r="R1870" s="402">
        <f t="shared" si="327"/>
        <v>297.56329098600554</v>
      </c>
      <c r="S1870" s="402">
        <f t="shared" si="335"/>
        <v>297.72511298600551</v>
      </c>
      <c r="T1870" s="402"/>
      <c r="U1870" s="55">
        <f t="shared" si="328"/>
        <v>229.0846611196057</v>
      </c>
      <c r="V1870" s="55"/>
      <c r="W1870" s="55"/>
      <c r="AB1870" s="41"/>
    </row>
    <row r="1871" spans="1:28">
      <c r="A1871" s="400" t="s">
        <v>1239</v>
      </c>
      <c r="B1871" s="400" t="str">
        <f>B1846</f>
        <v>CC07</v>
      </c>
      <c r="C1871" s="400" t="s">
        <v>547</v>
      </c>
      <c r="D1871" s="401">
        <f>ROUND(10*R1870,0)</f>
        <v>2976</v>
      </c>
      <c r="E1871" s="400" t="s">
        <v>1354</v>
      </c>
      <c r="F1871" s="407"/>
      <c r="G1871" s="407" t="s">
        <v>549</v>
      </c>
      <c r="H1871" s="408"/>
      <c r="I1871" s="402"/>
      <c r="J1871" s="405"/>
      <c r="K1871" s="402">
        <v>0</v>
      </c>
      <c r="L1871" s="85">
        <f t="shared" si="329"/>
        <v>277.4698968240474</v>
      </c>
      <c r="M1871" s="85">
        <f t="shared" si="330"/>
        <v>415.3475529888272</v>
      </c>
      <c r="N1871" s="85">
        <f t="shared" si="331"/>
        <v>41.094000000000001</v>
      </c>
      <c r="O1871" s="402">
        <f t="shared" si="333"/>
        <v>41.094000000000001</v>
      </c>
      <c r="P1871" s="402">
        <f t="shared" si="332"/>
        <v>415.3475529888272</v>
      </c>
      <c r="Q1871" s="402">
        <f t="shared" si="334"/>
        <v>277.4698968240474</v>
      </c>
      <c r="R1871" s="402">
        <f t="shared" si="327"/>
        <v>297.72511298600551</v>
      </c>
      <c r="S1871" s="402">
        <f t="shared" si="335"/>
        <v>297.72511298600551</v>
      </c>
      <c r="T1871" s="402"/>
      <c r="U1871" s="55">
        <f t="shared" si="328"/>
        <v>229.24648311960567</v>
      </c>
      <c r="V1871" s="55"/>
      <c r="W1871" s="55"/>
      <c r="AB1871" s="41"/>
    </row>
    <row r="1872" spans="1:28">
      <c r="A1872" s="400"/>
      <c r="B1872" s="400"/>
      <c r="C1872" s="400"/>
      <c r="D1872" s="401"/>
      <c r="E1872" s="400"/>
      <c r="F1872" s="407"/>
      <c r="G1872" s="407"/>
      <c r="H1872" s="408"/>
      <c r="I1872" s="402"/>
      <c r="J1872" s="405"/>
      <c r="K1872" s="402">
        <v>0</v>
      </c>
      <c r="L1872" s="85">
        <f t="shared" si="329"/>
        <v>277.4698968240474</v>
      </c>
      <c r="M1872" s="85">
        <f t="shared" si="330"/>
        <v>415.3475529888272</v>
      </c>
      <c r="N1872" s="85">
        <f t="shared" si="331"/>
        <v>41.094000000000001</v>
      </c>
      <c r="O1872" s="402">
        <f t="shared" si="333"/>
        <v>41.094000000000001</v>
      </c>
      <c r="P1872" s="402">
        <f t="shared" si="332"/>
        <v>415.3475529888272</v>
      </c>
      <c r="Q1872" s="402">
        <f t="shared" si="334"/>
        <v>277.4698968240474</v>
      </c>
      <c r="R1872" s="402">
        <f t="shared" si="327"/>
        <v>297.72511298600551</v>
      </c>
      <c r="S1872" s="402">
        <f t="shared" si="335"/>
        <v>297.72511298600551</v>
      </c>
      <c r="T1872" s="402"/>
      <c r="U1872" s="55">
        <f t="shared" si="328"/>
        <v>229.24648311960567</v>
      </c>
      <c r="V1872" s="55"/>
      <c r="W1872" s="55"/>
      <c r="AB1872" s="41"/>
    </row>
    <row r="1873" spans="1:28">
      <c r="A1873" s="400"/>
      <c r="B1873" s="400"/>
      <c r="C1873" s="400"/>
      <c r="D1873" s="401"/>
      <c r="E1873" s="400"/>
      <c r="F1873" s="407"/>
      <c r="G1873" s="407" t="s">
        <v>169</v>
      </c>
      <c r="H1873" s="408"/>
      <c r="I1873" s="402"/>
      <c r="J1873" s="405"/>
      <c r="K1873" s="402">
        <v>0.16770399999999999</v>
      </c>
      <c r="L1873" s="85">
        <f t="shared" si="329"/>
        <v>277.55374882404737</v>
      </c>
      <c r="M1873" s="85">
        <f t="shared" si="330"/>
        <v>415.3475529888272</v>
      </c>
      <c r="N1873" s="85">
        <f t="shared" si="331"/>
        <v>41.094000000000001</v>
      </c>
      <c r="O1873" s="402">
        <f t="shared" si="333"/>
        <v>41.094000000000001</v>
      </c>
      <c r="P1873" s="402">
        <f t="shared" si="332"/>
        <v>415.3475529888272</v>
      </c>
      <c r="Q1873" s="402">
        <f t="shared" si="334"/>
        <v>277.63760082404741</v>
      </c>
      <c r="R1873" s="402">
        <f t="shared" si="327"/>
        <v>297.80896498600555</v>
      </c>
      <c r="S1873" s="402">
        <f t="shared" si="335"/>
        <v>297.89281698600553</v>
      </c>
      <c r="T1873" s="402"/>
      <c r="U1873" s="55">
        <f t="shared" si="328"/>
        <v>229.33033511960571</v>
      </c>
      <c r="V1873" s="55"/>
      <c r="W1873" s="55"/>
      <c r="AB1873" s="41"/>
    </row>
    <row r="1874" spans="1:28">
      <c r="A1874" s="400" t="s">
        <v>1239</v>
      </c>
      <c r="B1874" s="400" t="str">
        <f>B1846</f>
        <v>CC07</v>
      </c>
      <c r="C1874" s="400" t="s">
        <v>157</v>
      </c>
      <c r="D1874" s="401">
        <f>ROUND(10*R1874,0)</f>
        <v>2979</v>
      </c>
      <c r="E1874" s="402" t="s">
        <v>1355</v>
      </c>
      <c r="F1874" s="403"/>
      <c r="G1874" s="403" t="s">
        <v>202</v>
      </c>
      <c r="H1874" s="404">
        <v>40</v>
      </c>
      <c r="I1874" s="402"/>
      <c r="J1874" s="405"/>
      <c r="K1874" s="402">
        <v>5.7403999999999997E-2</v>
      </c>
      <c r="L1874" s="85">
        <f t="shared" si="329"/>
        <v>277.66630282404742</v>
      </c>
      <c r="M1874" s="85">
        <f t="shared" si="330"/>
        <v>415.3475529888272</v>
      </c>
      <c r="N1874" s="85">
        <f t="shared" si="331"/>
        <v>41.094000000000001</v>
      </c>
      <c r="O1874" s="402">
        <f t="shared" si="333"/>
        <v>41.094000000000001</v>
      </c>
      <c r="P1874" s="402">
        <f t="shared" si="332"/>
        <v>415.3475529888272</v>
      </c>
      <c r="Q1874" s="402">
        <f t="shared" si="334"/>
        <v>277.69500482404743</v>
      </c>
      <c r="R1874" s="402">
        <f t="shared" si="327"/>
        <v>297.92151898600554</v>
      </c>
      <c r="S1874" s="402">
        <f t="shared" si="335"/>
        <v>297.95022098600555</v>
      </c>
      <c r="T1874" s="402"/>
      <c r="U1874" s="55">
        <f t="shared" si="328"/>
        <v>229.4428891196057</v>
      </c>
      <c r="V1874" s="55"/>
      <c r="W1874" s="55"/>
      <c r="AB1874" s="41"/>
    </row>
    <row r="1875" spans="1:28">
      <c r="A1875" s="108"/>
      <c r="B1875" s="108"/>
      <c r="C1875" s="112"/>
      <c r="D1875" s="346"/>
      <c r="E1875" s="112"/>
      <c r="F1875" s="110"/>
      <c r="G1875" s="110" t="s">
        <v>198</v>
      </c>
      <c r="H1875" s="135">
        <v>40</v>
      </c>
      <c r="I1875" s="137"/>
      <c r="J1875" s="139"/>
      <c r="K1875" s="137">
        <v>0.103502</v>
      </c>
      <c r="L1875" s="85">
        <f t="shared" si="329"/>
        <v>277.74675582404745</v>
      </c>
      <c r="M1875" s="85">
        <f t="shared" si="330"/>
        <v>415.3475529888272</v>
      </c>
      <c r="N1875" s="85">
        <f t="shared" si="331"/>
        <v>41.094000000000001</v>
      </c>
      <c r="O1875" s="111">
        <f t="shared" si="333"/>
        <v>41.094000000000001</v>
      </c>
      <c r="P1875" s="111">
        <f t="shared" si="332"/>
        <v>415.3475529888272</v>
      </c>
      <c r="Q1875" s="111">
        <f t="shared" si="334"/>
        <v>277.79850682404742</v>
      </c>
      <c r="R1875" s="111">
        <f t="shared" si="327"/>
        <v>298.00197198600551</v>
      </c>
      <c r="S1875" s="111">
        <f t="shared" si="335"/>
        <v>298.05372298600554</v>
      </c>
      <c r="T1875" s="111"/>
      <c r="U1875" s="55">
        <f t="shared" si="328"/>
        <v>229.52334211960567</v>
      </c>
      <c r="V1875" s="55"/>
      <c r="W1875" s="55"/>
      <c r="AB1875" s="41"/>
    </row>
    <row r="1876" spans="1:28">
      <c r="A1876" s="108" t="s">
        <v>1239</v>
      </c>
      <c r="B1876" s="108" t="s">
        <v>1356</v>
      </c>
      <c r="C1876" s="112" t="s">
        <v>463</v>
      </c>
      <c r="D1876" s="346">
        <f>ROUND(10*R1876,0)</f>
        <v>2981</v>
      </c>
      <c r="E1876" s="108" t="s">
        <v>1357</v>
      </c>
      <c r="F1876" s="110" t="s">
        <v>576</v>
      </c>
      <c r="G1876" s="110" t="s">
        <v>466</v>
      </c>
      <c r="H1876" s="135"/>
      <c r="I1876" s="111"/>
      <c r="J1876" s="139"/>
      <c r="K1876" s="137">
        <v>0</v>
      </c>
      <c r="L1876" s="85">
        <f t="shared" si="329"/>
        <v>277.79850682404742</v>
      </c>
      <c r="M1876" s="85">
        <f t="shared" si="330"/>
        <v>415.3475529888272</v>
      </c>
      <c r="N1876" s="85">
        <f t="shared" si="331"/>
        <v>41.094000000000001</v>
      </c>
      <c r="O1876" s="111">
        <f t="shared" si="333"/>
        <v>41.094000000000001</v>
      </c>
      <c r="P1876" s="111">
        <f t="shared" si="332"/>
        <v>415.3475529888272</v>
      </c>
      <c r="Q1876" s="111">
        <f t="shared" si="334"/>
        <v>277.79850682404742</v>
      </c>
      <c r="R1876" s="111">
        <f t="shared" si="327"/>
        <v>298.05372298600554</v>
      </c>
      <c r="S1876" s="111">
        <f t="shared" si="335"/>
        <v>298.05372298600554</v>
      </c>
      <c r="T1876" s="111"/>
      <c r="U1876" s="55">
        <f t="shared" si="328"/>
        <v>229.5750931196057</v>
      </c>
      <c r="V1876" s="55"/>
      <c r="W1876" s="55"/>
      <c r="AB1876" s="41"/>
    </row>
    <row r="1877" spans="1:28">
      <c r="A1877" s="108"/>
      <c r="B1877" s="108"/>
      <c r="C1877" s="112"/>
      <c r="D1877" s="346"/>
      <c r="E1877" s="138"/>
      <c r="F1877" s="110"/>
      <c r="G1877" s="110" t="s">
        <v>577</v>
      </c>
      <c r="H1877" s="409"/>
      <c r="I1877" s="347"/>
      <c r="J1877" s="139"/>
      <c r="K1877" s="137">
        <v>0.14528199999999999</v>
      </c>
      <c r="L1877" s="85">
        <f t="shared" si="329"/>
        <v>277.8711478240474</v>
      </c>
      <c r="M1877" s="85">
        <f t="shared" si="330"/>
        <v>415.3475529888272</v>
      </c>
      <c r="N1877" s="85">
        <f t="shared" si="331"/>
        <v>41.094000000000001</v>
      </c>
      <c r="O1877" s="111">
        <f t="shared" si="333"/>
        <v>41.094000000000001</v>
      </c>
      <c r="P1877" s="111">
        <f t="shared" si="332"/>
        <v>415.3475529888272</v>
      </c>
      <c r="Q1877" s="111">
        <f t="shared" si="334"/>
        <v>277.94378882404743</v>
      </c>
      <c r="R1877" s="111">
        <f t="shared" si="327"/>
        <v>298.12636398600557</v>
      </c>
      <c r="S1877" s="111">
        <f t="shared" si="335"/>
        <v>298.19900498600555</v>
      </c>
      <c r="T1877" s="111"/>
      <c r="U1877" s="55">
        <f t="shared" si="328"/>
        <v>229.64773411960573</v>
      </c>
      <c r="V1877" s="55"/>
      <c r="W1877" s="55"/>
      <c r="AB1877" s="41"/>
    </row>
    <row r="1878" spans="1:28">
      <c r="A1878" s="108" t="s">
        <v>1239</v>
      </c>
      <c r="B1878" s="108" t="str">
        <f>B1876</f>
        <v>WC07</v>
      </c>
      <c r="C1878" s="112" t="s">
        <v>599</v>
      </c>
      <c r="D1878" s="346">
        <f>ROUND(10*R1878,0)</f>
        <v>2982</v>
      </c>
      <c r="E1878" s="108" t="s">
        <v>1358</v>
      </c>
      <c r="F1878" s="110"/>
      <c r="G1878" s="110" t="s">
        <v>601</v>
      </c>
      <c r="H1878" s="135"/>
      <c r="I1878" s="111"/>
      <c r="J1878" s="139"/>
      <c r="K1878" s="137">
        <v>0</v>
      </c>
      <c r="L1878" s="85">
        <f t="shared" si="329"/>
        <v>277.94378882404743</v>
      </c>
      <c r="M1878" s="85">
        <f t="shared" si="330"/>
        <v>415.3475529888272</v>
      </c>
      <c r="N1878" s="85">
        <f t="shared" si="331"/>
        <v>41.094000000000001</v>
      </c>
      <c r="O1878" s="111">
        <f t="shared" si="333"/>
        <v>41.094000000000001</v>
      </c>
      <c r="P1878" s="111">
        <f t="shared" si="332"/>
        <v>415.3475529888272</v>
      </c>
      <c r="Q1878" s="111">
        <f t="shared" si="334"/>
        <v>277.94378882404743</v>
      </c>
      <c r="R1878" s="111">
        <f t="shared" ref="R1878:R1941" si="336">S1878-0.5*K1878</f>
        <v>298.19900498600555</v>
      </c>
      <c r="S1878" s="111">
        <f t="shared" si="335"/>
        <v>298.19900498600555</v>
      </c>
      <c r="T1878" s="111"/>
      <c r="U1878" s="55">
        <f t="shared" ref="U1878:U1941" si="337">R1878-$U$9</f>
        <v>229.72037511960571</v>
      </c>
      <c r="V1878" s="55"/>
      <c r="W1878" s="55"/>
      <c r="AB1878" s="41"/>
    </row>
    <row r="1879" spans="1:28">
      <c r="A1879" s="108"/>
      <c r="B1879" s="108"/>
      <c r="C1879" s="112"/>
      <c r="D1879" s="346"/>
      <c r="E1879" s="138"/>
      <c r="F1879" s="110"/>
      <c r="G1879" s="110" t="s">
        <v>577</v>
      </c>
      <c r="H1879" s="409"/>
      <c r="I1879" s="347"/>
      <c r="J1879" s="139"/>
      <c r="K1879" s="137">
        <v>0</v>
      </c>
      <c r="L1879" s="85">
        <f t="shared" ref="L1879:L1942" si="338">(Q1879+Q1878)/2</f>
        <v>277.94378882404743</v>
      </c>
      <c r="M1879" s="85">
        <f t="shared" ref="M1879:M1942" si="339">(P1879+P1878)/2</f>
        <v>415.3475529888272</v>
      </c>
      <c r="N1879" s="85">
        <f t="shared" ref="N1879:N1942" si="340">(O1879+O1878)/2</f>
        <v>41.094000000000001</v>
      </c>
      <c r="O1879" s="111">
        <f t="shared" si="333"/>
        <v>41.094000000000001</v>
      </c>
      <c r="P1879" s="111">
        <f t="shared" si="332"/>
        <v>415.3475529888272</v>
      </c>
      <c r="Q1879" s="111">
        <f t="shared" si="334"/>
        <v>277.94378882404743</v>
      </c>
      <c r="R1879" s="111">
        <f t="shared" si="336"/>
        <v>298.19900498600555</v>
      </c>
      <c r="S1879" s="111">
        <f t="shared" si="335"/>
        <v>298.19900498600555</v>
      </c>
      <c r="T1879" s="111"/>
      <c r="U1879" s="55">
        <f t="shared" si="337"/>
        <v>229.72037511960571</v>
      </c>
      <c r="V1879" s="55"/>
      <c r="W1879" s="55"/>
      <c r="AB1879" s="41"/>
    </row>
    <row r="1880" spans="1:28">
      <c r="A1880" s="108" t="s">
        <v>1239</v>
      </c>
      <c r="B1880" s="108" t="str">
        <f>B1878</f>
        <v>WC07</v>
      </c>
      <c r="C1880" s="112" t="s">
        <v>389</v>
      </c>
      <c r="D1880" s="346">
        <f>ROUND(10*R1880,0)</f>
        <v>2982</v>
      </c>
      <c r="E1880" s="108" t="s">
        <v>1359</v>
      </c>
      <c r="F1880" s="110" t="s">
        <v>459</v>
      </c>
      <c r="G1880" s="110" t="s">
        <v>460</v>
      </c>
      <c r="H1880" s="135"/>
      <c r="I1880" s="111"/>
      <c r="J1880" s="139"/>
      <c r="K1880" s="137">
        <v>0</v>
      </c>
      <c r="L1880" s="85">
        <f t="shared" si="338"/>
        <v>277.94378882404743</v>
      </c>
      <c r="M1880" s="85">
        <f t="shared" si="339"/>
        <v>415.3475529888272</v>
      </c>
      <c r="N1880" s="85">
        <f t="shared" si="340"/>
        <v>41.094000000000001</v>
      </c>
      <c r="O1880" s="111">
        <f t="shared" si="333"/>
        <v>41.094000000000001</v>
      </c>
      <c r="P1880" s="111">
        <f t="shared" si="332"/>
        <v>415.3475529888272</v>
      </c>
      <c r="Q1880" s="111">
        <f t="shared" si="334"/>
        <v>277.94378882404743</v>
      </c>
      <c r="R1880" s="111">
        <f t="shared" si="336"/>
        <v>298.19900498600555</v>
      </c>
      <c r="S1880" s="111">
        <f t="shared" si="335"/>
        <v>298.19900498600555</v>
      </c>
      <c r="T1880" s="111"/>
      <c r="U1880" s="55">
        <f t="shared" si="337"/>
        <v>229.72037511960571</v>
      </c>
      <c r="V1880" s="55"/>
      <c r="W1880" s="55"/>
      <c r="AB1880" s="41"/>
    </row>
    <row r="1881" spans="1:28">
      <c r="A1881" s="108"/>
      <c r="B1881" s="108"/>
      <c r="C1881" s="112"/>
      <c r="D1881" s="346"/>
      <c r="E1881" s="108"/>
      <c r="F1881" s="110"/>
      <c r="G1881" s="110" t="s">
        <v>198</v>
      </c>
      <c r="H1881" s="135">
        <v>40</v>
      </c>
      <c r="I1881" s="111"/>
      <c r="J1881" s="139"/>
      <c r="K1881" s="137">
        <v>0.131216</v>
      </c>
      <c r="L1881" s="85">
        <f t="shared" si="338"/>
        <v>278.00939682404743</v>
      </c>
      <c r="M1881" s="85">
        <f t="shared" si="339"/>
        <v>415.3475529888272</v>
      </c>
      <c r="N1881" s="85">
        <f t="shared" si="340"/>
        <v>41.094000000000001</v>
      </c>
      <c r="O1881" s="111">
        <f t="shared" si="333"/>
        <v>41.094000000000001</v>
      </c>
      <c r="P1881" s="111">
        <f t="shared" si="332"/>
        <v>415.3475529888272</v>
      </c>
      <c r="Q1881" s="111">
        <f t="shared" si="334"/>
        <v>278.07500482404743</v>
      </c>
      <c r="R1881" s="111">
        <f t="shared" si="336"/>
        <v>298.26461298600555</v>
      </c>
      <c r="S1881" s="111">
        <f t="shared" si="335"/>
        <v>298.33022098600554</v>
      </c>
      <c r="T1881" s="111"/>
      <c r="U1881" s="55">
        <f t="shared" si="337"/>
        <v>229.7859831196057</v>
      </c>
      <c r="V1881" s="55"/>
      <c r="W1881" s="55"/>
      <c r="AB1881" s="41"/>
    </row>
    <row r="1882" spans="1:28">
      <c r="A1882" s="400" t="s">
        <v>1239</v>
      </c>
      <c r="B1882" s="400" t="s">
        <v>1360</v>
      </c>
      <c r="C1882" s="400" t="s">
        <v>157</v>
      </c>
      <c r="D1882" s="401">
        <f>ROUND(10*R1882,0)</f>
        <v>2984</v>
      </c>
      <c r="E1882" s="402" t="s">
        <v>1361</v>
      </c>
      <c r="F1882" s="403"/>
      <c r="G1882" s="403" t="s">
        <v>202</v>
      </c>
      <c r="H1882" s="404">
        <v>40</v>
      </c>
      <c r="I1882" s="402"/>
      <c r="J1882" s="405"/>
      <c r="K1882" s="406">
        <v>5.7403999999999997E-2</v>
      </c>
      <c r="L1882" s="85">
        <f t="shared" si="338"/>
        <v>278.10370682404744</v>
      </c>
      <c r="M1882" s="85">
        <f t="shared" si="339"/>
        <v>415.3475529888272</v>
      </c>
      <c r="N1882" s="85">
        <f t="shared" si="340"/>
        <v>41.094000000000001</v>
      </c>
      <c r="O1882" s="402">
        <f t="shared" si="333"/>
        <v>41.094000000000001</v>
      </c>
      <c r="P1882" s="402">
        <f t="shared" si="332"/>
        <v>415.3475529888272</v>
      </c>
      <c r="Q1882" s="402">
        <f t="shared" si="334"/>
        <v>278.13240882404745</v>
      </c>
      <c r="R1882" s="402">
        <f t="shared" si="336"/>
        <v>298.35892298600555</v>
      </c>
      <c r="S1882" s="402">
        <f t="shared" si="335"/>
        <v>298.38762498600556</v>
      </c>
      <c r="T1882" s="402"/>
      <c r="U1882" s="55">
        <f t="shared" si="337"/>
        <v>229.88029311960571</v>
      </c>
      <c r="V1882" s="55"/>
      <c r="W1882" s="55"/>
      <c r="AB1882" s="41"/>
    </row>
    <row r="1883" spans="1:28">
      <c r="A1883" s="400"/>
      <c r="B1883" s="400"/>
      <c r="C1883" s="400"/>
      <c r="D1883" s="401"/>
      <c r="E1883" s="400"/>
      <c r="F1883" s="407"/>
      <c r="G1883" s="407" t="s">
        <v>169</v>
      </c>
      <c r="H1883" s="404"/>
      <c r="I1883" s="402"/>
      <c r="J1883" s="405"/>
      <c r="K1883" s="406">
        <v>0.16770399999999999</v>
      </c>
      <c r="L1883" s="85">
        <f t="shared" si="338"/>
        <v>278.21626082404748</v>
      </c>
      <c r="M1883" s="85">
        <f t="shared" si="339"/>
        <v>415.3475529888272</v>
      </c>
      <c r="N1883" s="85">
        <f t="shared" si="340"/>
        <v>41.094000000000001</v>
      </c>
      <c r="O1883" s="402">
        <f t="shared" si="333"/>
        <v>41.094000000000001</v>
      </c>
      <c r="P1883" s="402">
        <f t="shared" ref="P1883:P1946" si="341">P1882</f>
        <v>415.3475529888272</v>
      </c>
      <c r="Q1883" s="402">
        <f t="shared" si="334"/>
        <v>278.30011282404746</v>
      </c>
      <c r="R1883" s="402">
        <f t="shared" si="336"/>
        <v>298.4714769860056</v>
      </c>
      <c r="S1883" s="402">
        <f t="shared" si="335"/>
        <v>298.55532898600558</v>
      </c>
      <c r="T1883" s="402"/>
      <c r="U1883" s="55">
        <f t="shared" si="337"/>
        <v>229.99284711960576</v>
      </c>
      <c r="V1883" s="55"/>
      <c r="W1883" s="55"/>
      <c r="AB1883" s="41"/>
    </row>
    <row r="1884" spans="1:28">
      <c r="A1884" s="400" t="s">
        <v>1239</v>
      </c>
      <c r="B1884" s="400" t="str">
        <f>B1882</f>
        <v>CC08</v>
      </c>
      <c r="C1884" s="400" t="s">
        <v>544</v>
      </c>
      <c r="D1884" s="401">
        <f>ROUND(10*R1883,0)</f>
        <v>2985</v>
      </c>
      <c r="E1884" s="400" t="s">
        <v>1362</v>
      </c>
      <c r="F1884" s="407"/>
      <c r="G1884" s="407" t="s">
        <v>1243</v>
      </c>
      <c r="H1884" s="408">
        <v>40</v>
      </c>
      <c r="I1884" s="402">
        <v>0.32364399999999999</v>
      </c>
      <c r="J1884" s="405"/>
      <c r="K1884" s="402">
        <f>I1884</f>
        <v>0.32364399999999999</v>
      </c>
      <c r="L1884" s="85">
        <f t="shared" si="338"/>
        <v>278.46193482404749</v>
      </c>
      <c r="M1884" s="85">
        <f t="shared" si="339"/>
        <v>415.3475529888272</v>
      </c>
      <c r="N1884" s="85">
        <f t="shared" si="340"/>
        <v>41.094000000000001</v>
      </c>
      <c r="O1884" s="402">
        <f t="shared" si="333"/>
        <v>41.094000000000001</v>
      </c>
      <c r="P1884" s="402">
        <f t="shared" si="341"/>
        <v>415.3475529888272</v>
      </c>
      <c r="Q1884" s="402">
        <f t="shared" si="334"/>
        <v>278.62375682404746</v>
      </c>
      <c r="R1884" s="402">
        <f t="shared" si="336"/>
        <v>298.71715098600561</v>
      </c>
      <c r="S1884" s="402">
        <f t="shared" si="335"/>
        <v>298.87897298600558</v>
      </c>
      <c r="T1884" s="402"/>
      <c r="U1884" s="55">
        <f t="shared" si="337"/>
        <v>230.23852111960576</v>
      </c>
      <c r="V1884" s="55"/>
      <c r="W1884" s="55"/>
      <c r="AB1884" s="41"/>
    </row>
    <row r="1885" spans="1:28">
      <c r="A1885" s="400" t="s">
        <v>1239</v>
      </c>
      <c r="B1885" s="400" t="str">
        <f>B1882</f>
        <v>CC08</v>
      </c>
      <c r="C1885" s="400" t="s">
        <v>547</v>
      </c>
      <c r="D1885" s="401">
        <f>ROUND(10*R1884,0)</f>
        <v>2987</v>
      </c>
      <c r="E1885" s="400" t="s">
        <v>1363</v>
      </c>
      <c r="F1885" s="407"/>
      <c r="G1885" s="407" t="s">
        <v>549</v>
      </c>
      <c r="H1885" s="408"/>
      <c r="I1885" s="402"/>
      <c r="J1885" s="405"/>
      <c r="K1885" s="402">
        <v>0</v>
      </c>
      <c r="L1885" s="85">
        <f t="shared" si="338"/>
        <v>278.62375682404746</v>
      </c>
      <c r="M1885" s="85">
        <f t="shared" si="339"/>
        <v>415.3475529888272</v>
      </c>
      <c r="N1885" s="85">
        <f t="shared" si="340"/>
        <v>41.094000000000001</v>
      </c>
      <c r="O1885" s="402">
        <f t="shared" si="333"/>
        <v>41.094000000000001</v>
      </c>
      <c r="P1885" s="402">
        <f t="shared" si="341"/>
        <v>415.3475529888272</v>
      </c>
      <c r="Q1885" s="402">
        <f t="shared" si="334"/>
        <v>278.62375682404746</v>
      </c>
      <c r="R1885" s="402">
        <f t="shared" si="336"/>
        <v>298.87897298600558</v>
      </c>
      <c r="S1885" s="402">
        <f t="shared" si="335"/>
        <v>298.87897298600558</v>
      </c>
      <c r="T1885" s="402"/>
      <c r="U1885" s="55">
        <f t="shared" si="337"/>
        <v>230.40034311960574</v>
      </c>
      <c r="V1885" s="55"/>
      <c r="W1885" s="55"/>
      <c r="AB1885" s="41"/>
    </row>
    <row r="1886" spans="1:28">
      <c r="A1886" s="400"/>
      <c r="B1886" s="400"/>
      <c r="C1886" s="400"/>
      <c r="D1886" s="401"/>
      <c r="E1886" s="400"/>
      <c r="F1886" s="407"/>
      <c r="G1886" s="407"/>
      <c r="H1886" s="408"/>
      <c r="I1886" s="402"/>
      <c r="J1886" s="405"/>
      <c r="K1886" s="402">
        <v>0</v>
      </c>
      <c r="L1886" s="85">
        <f t="shared" si="338"/>
        <v>278.62375682404746</v>
      </c>
      <c r="M1886" s="85">
        <f t="shared" si="339"/>
        <v>415.3475529888272</v>
      </c>
      <c r="N1886" s="85">
        <f t="shared" si="340"/>
        <v>41.094000000000001</v>
      </c>
      <c r="O1886" s="402">
        <f t="shared" ref="O1886:O1949" si="342">$O$1506</f>
        <v>41.094000000000001</v>
      </c>
      <c r="P1886" s="402">
        <f t="shared" si="341"/>
        <v>415.3475529888272</v>
      </c>
      <c r="Q1886" s="402">
        <f t="shared" si="334"/>
        <v>278.62375682404746</v>
      </c>
      <c r="R1886" s="402">
        <f t="shared" si="336"/>
        <v>298.87897298600558</v>
      </c>
      <c r="S1886" s="402">
        <f t="shared" si="335"/>
        <v>298.87897298600558</v>
      </c>
      <c r="T1886" s="402"/>
      <c r="U1886" s="55">
        <f t="shared" si="337"/>
        <v>230.40034311960574</v>
      </c>
      <c r="V1886" s="55"/>
      <c r="W1886" s="55"/>
      <c r="AB1886" s="41"/>
    </row>
    <row r="1887" spans="1:28">
      <c r="A1887" s="400"/>
      <c r="B1887" s="400"/>
      <c r="C1887" s="400"/>
      <c r="D1887" s="401"/>
      <c r="E1887" s="400"/>
      <c r="F1887" s="407"/>
      <c r="G1887" s="407" t="s">
        <v>198</v>
      </c>
      <c r="H1887" s="408"/>
      <c r="I1887" s="402"/>
      <c r="J1887" s="405"/>
      <c r="K1887" s="402">
        <v>9.9516999999999994E-2</v>
      </c>
      <c r="L1887" s="85">
        <f t="shared" si="338"/>
        <v>278.67351532404746</v>
      </c>
      <c r="M1887" s="85">
        <f t="shared" si="339"/>
        <v>415.3475529888272</v>
      </c>
      <c r="N1887" s="85">
        <f t="shared" si="340"/>
        <v>41.094000000000001</v>
      </c>
      <c r="O1887" s="402">
        <f t="shared" si="342"/>
        <v>41.094000000000001</v>
      </c>
      <c r="P1887" s="402">
        <f t="shared" si="341"/>
        <v>415.3475529888272</v>
      </c>
      <c r="Q1887" s="402">
        <f t="shared" si="334"/>
        <v>278.72327382404745</v>
      </c>
      <c r="R1887" s="402">
        <f t="shared" si="336"/>
        <v>298.92873148600557</v>
      </c>
      <c r="S1887" s="402">
        <f t="shared" si="335"/>
        <v>298.97848998600557</v>
      </c>
      <c r="T1887" s="402"/>
      <c r="U1887" s="55">
        <f t="shared" si="337"/>
        <v>230.45010161960573</v>
      </c>
      <c r="V1887" s="55"/>
      <c r="W1887" s="55"/>
      <c r="AB1887" s="41"/>
    </row>
    <row r="1888" spans="1:28">
      <c r="A1888" s="400" t="s">
        <v>1239</v>
      </c>
      <c r="B1888" s="400" t="str">
        <f>B1882</f>
        <v>CC08</v>
      </c>
      <c r="C1888" s="400" t="s">
        <v>561</v>
      </c>
      <c r="D1888" s="401">
        <f>ROUND(10*R1887,0)</f>
        <v>2989</v>
      </c>
      <c r="E1888" s="400" t="s">
        <v>1364</v>
      </c>
      <c r="F1888" s="407"/>
      <c r="G1888" s="407" t="s">
        <v>1243</v>
      </c>
      <c r="H1888" s="408">
        <v>40</v>
      </c>
      <c r="I1888" s="402"/>
      <c r="J1888" s="405"/>
      <c r="K1888" s="402">
        <v>0.32364399999999999</v>
      </c>
      <c r="L1888" s="85">
        <f t="shared" si="338"/>
        <v>278.88509582404743</v>
      </c>
      <c r="M1888" s="85">
        <f t="shared" si="339"/>
        <v>415.3475529888272</v>
      </c>
      <c r="N1888" s="85">
        <f t="shared" si="340"/>
        <v>41.094000000000001</v>
      </c>
      <c r="O1888" s="402">
        <f t="shared" si="342"/>
        <v>41.094000000000001</v>
      </c>
      <c r="P1888" s="402">
        <f t="shared" si="341"/>
        <v>415.3475529888272</v>
      </c>
      <c r="Q1888" s="402">
        <f t="shared" si="334"/>
        <v>279.04691782404745</v>
      </c>
      <c r="R1888" s="402">
        <f t="shared" si="336"/>
        <v>299.1403119860056</v>
      </c>
      <c r="S1888" s="402">
        <f t="shared" si="335"/>
        <v>299.30213398600557</v>
      </c>
      <c r="T1888" s="402"/>
      <c r="U1888" s="55">
        <f t="shared" si="337"/>
        <v>230.66168211960576</v>
      </c>
      <c r="V1888" s="55"/>
      <c r="W1888" s="55"/>
      <c r="AB1888" s="41"/>
    </row>
    <row r="1889" spans="1:28">
      <c r="A1889" s="400"/>
      <c r="B1889" s="400"/>
      <c r="C1889" s="400"/>
      <c r="D1889" s="401"/>
      <c r="E1889" s="400"/>
      <c r="F1889" s="407"/>
      <c r="G1889" s="407"/>
      <c r="H1889" s="408"/>
      <c r="I1889" s="402"/>
      <c r="J1889" s="405"/>
      <c r="K1889" s="402">
        <v>0</v>
      </c>
      <c r="L1889" s="85">
        <f t="shared" si="338"/>
        <v>279.04691782404745</v>
      </c>
      <c r="M1889" s="85">
        <f t="shared" si="339"/>
        <v>415.3475529888272</v>
      </c>
      <c r="N1889" s="85">
        <f t="shared" si="340"/>
        <v>41.094000000000001</v>
      </c>
      <c r="O1889" s="402">
        <f t="shared" si="342"/>
        <v>41.094000000000001</v>
      </c>
      <c r="P1889" s="402">
        <f t="shared" si="341"/>
        <v>415.3475529888272</v>
      </c>
      <c r="Q1889" s="402">
        <f t="shared" si="334"/>
        <v>279.04691782404745</v>
      </c>
      <c r="R1889" s="402">
        <f t="shared" si="336"/>
        <v>299.30213398600557</v>
      </c>
      <c r="S1889" s="402">
        <f t="shared" si="335"/>
        <v>299.30213398600557</v>
      </c>
      <c r="T1889" s="402"/>
      <c r="U1889" s="55">
        <f t="shared" si="337"/>
        <v>230.82350411960573</v>
      </c>
      <c r="V1889" s="55"/>
      <c r="W1889" s="55"/>
      <c r="AB1889" s="41"/>
    </row>
    <row r="1890" spans="1:28">
      <c r="A1890" s="400"/>
      <c r="B1890" s="400"/>
      <c r="C1890" s="400"/>
      <c r="D1890" s="401"/>
      <c r="E1890" s="400"/>
      <c r="F1890" s="407"/>
      <c r="G1890" s="407"/>
      <c r="H1890" s="408"/>
      <c r="I1890" s="402"/>
      <c r="J1890" s="405"/>
      <c r="K1890" s="402">
        <v>0</v>
      </c>
      <c r="L1890" s="85">
        <f t="shared" si="338"/>
        <v>279.04691782404745</v>
      </c>
      <c r="M1890" s="85">
        <f t="shared" si="339"/>
        <v>415.3475529888272</v>
      </c>
      <c r="N1890" s="85">
        <f t="shared" si="340"/>
        <v>41.094000000000001</v>
      </c>
      <c r="O1890" s="402">
        <f t="shared" si="342"/>
        <v>41.094000000000001</v>
      </c>
      <c r="P1890" s="402">
        <f t="shared" si="341"/>
        <v>415.3475529888272</v>
      </c>
      <c r="Q1890" s="402">
        <f t="shared" si="334"/>
        <v>279.04691782404745</v>
      </c>
      <c r="R1890" s="402">
        <f t="shared" si="336"/>
        <v>299.30213398600557</v>
      </c>
      <c r="S1890" s="402">
        <f t="shared" si="335"/>
        <v>299.30213398600557</v>
      </c>
      <c r="T1890" s="402"/>
      <c r="U1890" s="55">
        <f t="shared" si="337"/>
        <v>230.82350411960573</v>
      </c>
      <c r="V1890" s="55"/>
      <c r="W1890" s="55"/>
      <c r="AB1890" s="41"/>
    </row>
    <row r="1891" spans="1:28">
      <c r="A1891" s="400"/>
      <c r="B1891" s="400"/>
      <c r="C1891" s="400"/>
      <c r="D1891" s="401"/>
      <c r="E1891" s="400"/>
      <c r="F1891" s="407"/>
      <c r="G1891" s="407" t="s">
        <v>198</v>
      </c>
      <c r="H1891" s="408"/>
      <c r="I1891" s="402"/>
      <c r="J1891" s="405"/>
      <c r="K1891" s="402">
        <v>9.9516999999999994E-2</v>
      </c>
      <c r="L1891" s="85">
        <f t="shared" si="338"/>
        <v>279.09667632404745</v>
      </c>
      <c r="M1891" s="85">
        <f t="shared" si="339"/>
        <v>415.3475529888272</v>
      </c>
      <c r="N1891" s="85">
        <f t="shared" si="340"/>
        <v>41.094000000000001</v>
      </c>
      <c r="O1891" s="402">
        <f t="shared" si="342"/>
        <v>41.094000000000001</v>
      </c>
      <c r="P1891" s="402">
        <f t="shared" si="341"/>
        <v>415.3475529888272</v>
      </c>
      <c r="Q1891" s="402">
        <f t="shared" ref="Q1891:Q1954" si="343">Q1890+K1891</f>
        <v>279.14643482404745</v>
      </c>
      <c r="R1891" s="402">
        <f t="shared" si="336"/>
        <v>299.35189248600557</v>
      </c>
      <c r="S1891" s="402">
        <f t="shared" si="335"/>
        <v>299.40165098600556</v>
      </c>
      <c r="T1891" s="402"/>
      <c r="U1891" s="55">
        <f t="shared" si="337"/>
        <v>230.87326261960573</v>
      </c>
      <c r="V1891" s="55"/>
      <c r="W1891" s="55"/>
      <c r="AB1891" s="41"/>
    </row>
    <row r="1892" spans="1:28">
      <c r="A1892" s="400" t="s">
        <v>1239</v>
      </c>
      <c r="B1892" s="400" t="str">
        <f>B1882</f>
        <v>CC08</v>
      </c>
      <c r="C1892" s="400" t="s">
        <v>565</v>
      </c>
      <c r="D1892" s="401">
        <f>ROUND(10*R1891,0)</f>
        <v>2994</v>
      </c>
      <c r="E1892" s="400" t="s">
        <v>1365</v>
      </c>
      <c r="F1892" s="407"/>
      <c r="G1892" s="407" t="s">
        <v>1243</v>
      </c>
      <c r="H1892" s="408">
        <v>40</v>
      </c>
      <c r="I1892" s="402"/>
      <c r="J1892" s="405"/>
      <c r="K1892" s="402">
        <v>0.32364399999999999</v>
      </c>
      <c r="L1892" s="85">
        <f t="shared" si="338"/>
        <v>279.30825682404748</v>
      </c>
      <c r="M1892" s="85">
        <f t="shared" si="339"/>
        <v>415.3475529888272</v>
      </c>
      <c r="N1892" s="85">
        <f t="shared" si="340"/>
        <v>41.094000000000001</v>
      </c>
      <c r="O1892" s="402">
        <f t="shared" si="342"/>
        <v>41.094000000000001</v>
      </c>
      <c r="P1892" s="402">
        <f t="shared" si="341"/>
        <v>415.3475529888272</v>
      </c>
      <c r="Q1892" s="402">
        <f t="shared" si="343"/>
        <v>279.47007882404745</v>
      </c>
      <c r="R1892" s="402">
        <f t="shared" si="336"/>
        <v>299.56347298600559</v>
      </c>
      <c r="S1892" s="402">
        <f t="shared" si="335"/>
        <v>299.72529498600557</v>
      </c>
      <c r="T1892" s="402"/>
      <c r="U1892" s="55">
        <f t="shared" si="337"/>
        <v>231.08484311960575</v>
      </c>
      <c r="V1892" s="55"/>
      <c r="W1892" s="55"/>
      <c r="AB1892" s="41"/>
    </row>
    <row r="1893" spans="1:28">
      <c r="A1893" s="400" t="s">
        <v>1239</v>
      </c>
      <c r="B1893" s="400" t="str">
        <f>B1882</f>
        <v>CC08</v>
      </c>
      <c r="C1893" s="400" t="s">
        <v>547</v>
      </c>
      <c r="D1893" s="401">
        <f>ROUND(10*R1892,0)</f>
        <v>2996</v>
      </c>
      <c r="E1893" s="400" t="s">
        <v>1366</v>
      </c>
      <c r="F1893" s="407"/>
      <c r="G1893" s="407" t="s">
        <v>549</v>
      </c>
      <c r="H1893" s="408"/>
      <c r="I1893" s="402"/>
      <c r="J1893" s="405"/>
      <c r="K1893" s="402">
        <v>0</v>
      </c>
      <c r="L1893" s="85">
        <f t="shared" si="338"/>
        <v>279.47007882404745</v>
      </c>
      <c r="M1893" s="85">
        <f t="shared" si="339"/>
        <v>415.3475529888272</v>
      </c>
      <c r="N1893" s="85">
        <f t="shared" si="340"/>
        <v>41.094000000000001</v>
      </c>
      <c r="O1893" s="402">
        <f t="shared" si="342"/>
        <v>41.094000000000001</v>
      </c>
      <c r="P1893" s="402">
        <f t="shared" si="341"/>
        <v>415.3475529888272</v>
      </c>
      <c r="Q1893" s="402">
        <f t="shared" si="343"/>
        <v>279.47007882404745</v>
      </c>
      <c r="R1893" s="402">
        <f t="shared" si="336"/>
        <v>299.72529498600557</v>
      </c>
      <c r="S1893" s="402">
        <f t="shared" si="335"/>
        <v>299.72529498600557</v>
      </c>
      <c r="T1893" s="402"/>
      <c r="U1893" s="55">
        <f t="shared" si="337"/>
        <v>231.24666511960572</v>
      </c>
      <c r="V1893" s="55"/>
      <c r="W1893" s="55"/>
      <c r="AB1893" s="41"/>
    </row>
    <row r="1894" spans="1:28">
      <c r="A1894" s="400"/>
      <c r="B1894" s="400"/>
      <c r="C1894" s="400"/>
      <c r="D1894" s="401"/>
      <c r="E1894" s="400"/>
      <c r="F1894" s="407"/>
      <c r="G1894" s="407"/>
      <c r="H1894" s="408"/>
      <c r="I1894" s="402"/>
      <c r="J1894" s="405"/>
      <c r="K1894" s="402">
        <v>0</v>
      </c>
      <c r="L1894" s="85">
        <f t="shared" si="338"/>
        <v>279.47007882404745</v>
      </c>
      <c r="M1894" s="85">
        <f t="shared" si="339"/>
        <v>415.3475529888272</v>
      </c>
      <c r="N1894" s="85">
        <f t="shared" si="340"/>
        <v>41.094000000000001</v>
      </c>
      <c r="O1894" s="402">
        <f t="shared" si="342"/>
        <v>41.094000000000001</v>
      </c>
      <c r="P1894" s="402">
        <f t="shared" si="341"/>
        <v>415.3475529888272</v>
      </c>
      <c r="Q1894" s="402">
        <f t="shared" si="343"/>
        <v>279.47007882404745</v>
      </c>
      <c r="R1894" s="402">
        <f t="shared" si="336"/>
        <v>299.72529498600557</v>
      </c>
      <c r="S1894" s="402">
        <f t="shared" si="335"/>
        <v>299.72529498600557</v>
      </c>
      <c r="T1894" s="402"/>
      <c r="U1894" s="55">
        <f t="shared" si="337"/>
        <v>231.24666511960572</v>
      </c>
      <c r="V1894" s="55"/>
      <c r="W1894" s="55"/>
      <c r="AB1894" s="41"/>
    </row>
    <row r="1895" spans="1:28">
      <c r="A1895" s="400"/>
      <c r="B1895" s="400"/>
      <c r="C1895" s="400"/>
      <c r="D1895" s="401"/>
      <c r="E1895" s="400"/>
      <c r="F1895" s="407"/>
      <c r="G1895" s="407" t="s">
        <v>344</v>
      </c>
      <c r="H1895" s="408"/>
      <c r="I1895" s="402"/>
      <c r="J1895" s="405"/>
      <c r="K1895" s="402">
        <v>0.15525</v>
      </c>
      <c r="L1895" s="85">
        <f t="shared" si="338"/>
        <v>279.54770382404746</v>
      </c>
      <c r="M1895" s="85">
        <f t="shared" si="339"/>
        <v>415.3475529888272</v>
      </c>
      <c r="N1895" s="85">
        <f t="shared" si="340"/>
        <v>41.094000000000001</v>
      </c>
      <c r="O1895" s="402">
        <f t="shared" si="342"/>
        <v>41.094000000000001</v>
      </c>
      <c r="P1895" s="402">
        <f t="shared" si="341"/>
        <v>415.3475529888272</v>
      </c>
      <c r="Q1895" s="402">
        <f t="shared" si="343"/>
        <v>279.62532882404747</v>
      </c>
      <c r="R1895" s="402">
        <f t="shared" si="336"/>
        <v>299.80291998600558</v>
      </c>
      <c r="S1895" s="402">
        <f t="shared" si="335"/>
        <v>299.88054498600559</v>
      </c>
      <c r="T1895" s="402"/>
      <c r="U1895" s="55">
        <f t="shared" si="337"/>
        <v>231.32429011960573</v>
      </c>
      <c r="V1895" s="55"/>
      <c r="W1895" s="55"/>
      <c r="AB1895" s="41"/>
    </row>
    <row r="1896" spans="1:28">
      <c r="A1896" s="400" t="s">
        <v>1239</v>
      </c>
      <c r="B1896" s="400" t="str">
        <f>B1882</f>
        <v>CC08</v>
      </c>
      <c r="C1896" s="400" t="s">
        <v>556</v>
      </c>
      <c r="D1896" s="401">
        <f>ROUND(10*R1896,0)</f>
        <v>3001</v>
      </c>
      <c r="E1896" s="400" t="s">
        <v>1367</v>
      </c>
      <c r="F1896" s="407" t="s">
        <v>631</v>
      </c>
      <c r="G1896" s="407" t="s">
        <v>559</v>
      </c>
      <c r="H1896" s="408">
        <v>40</v>
      </c>
      <c r="I1896" s="402"/>
      <c r="J1896" s="405"/>
      <c r="K1896" s="402">
        <v>0.5</v>
      </c>
      <c r="L1896" s="85">
        <f t="shared" si="338"/>
        <v>279.87532882404747</v>
      </c>
      <c r="M1896" s="85">
        <f t="shared" si="339"/>
        <v>415.3475529888272</v>
      </c>
      <c r="N1896" s="85">
        <f t="shared" si="340"/>
        <v>41.094000000000001</v>
      </c>
      <c r="O1896" s="402">
        <f t="shared" si="342"/>
        <v>41.094000000000001</v>
      </c>
      <c r="P1896" s="402">
        <f t="shared" si="341"/>
        <v>415.3475529888272</v>
      </c>
      <c r="Q1896" s="402">
        <f t="shared" si="343"/>
        <v>280.12532882404747</v>
      </c>
      <c r="R1896" s="402">
        <f t="shared" si="336"/>
        <v>300.13054498600559</v>
      </c>
      <c r="S1896" s="402">
        <f t="shared" si="335"/>
        <v>300.38054498600559</v>
      </c>
      <c r="T1896" s="402"/>
      <c r="U1896" s="55">
        <f t="shared" si="337"/>
        <v>231.65191511960575</v>
      </c>
      <c r="V1896" s="55"/>
      <c r="W1896" s="55"/>
      <c r="AB1896" s="41"/>
    </row>
    <row r="1897" spans="1:28">
      <c r="A1897" s="400"/>
      <c r="B1897" s="400"/>
      <c r="C1897" s="400"/>
      <c r="D1897" s="401"/>
      <c r="E1897" s="400"/>
      <c r="F1897" s="407"/>
      <c r="G1897" s="407" t="s">
        <v>344</v>
      </c>
      <c r="H1897" s="408"/>
      <c r="I1897" s="402"/>
      <c r="J1897" s="405"/>
      <c r="K1897" s="402">
        <v>0.15525</v>
      </c>
      <c r="L1897" s="85">
        <f t="shared" si="338"/>
        <v>280.20295382404748</v>
      </c>
      <c r="M1897" s="85">
        <f t="shared" si="339"/>
        <v>415.3475529888272</v>
      </c>
      <c r="N1897" s="85">
        <f t="shared" si="340"/>
        <v>41.094000000000001</v>
      </c>
      <c r="O1897" s="402">
        <f t="shared" si="342"/>
        <v>41.094000000000001</v>
      </c>
      <c r="P1897" s="402">
        <f t="shared" si="341"/>
        <v>415.3475529888272</v>
      </c>
      <c r="Q1897" s="402">
        <f t="shared" si="343"/>
        <v>280.2805788240475</v>
      </c>
      <c r="R1897" s="402">
        <f t="shared" si="336"/>
        <v>300.4581699860056</v>
      </c>
      <c r="S1897" s="402">
        <f t="shared" si="335"/>
        <v>300.53579498600561</v>
      </c>
      <c r="T1897" s="402"/>
      <c r="U1897" s="55">
        <f t="shared" si="337"/>
        <v>231.97954011960576</v>
      </c>
      <c r="V1897" s="55"/>
      <c r="W1897" s="55"/>
      <c r="AB1897" s="41"/>
    </row>
    <row r="1898" spans="1:28">
      <c r="A1898" s="400" t="s">
        <v>1239</v>
      </c>
      <c r="B1898" s="400" t="str">
        <f>B1882</f>
        <v>CC08</v>
      </c>
      <c r="C1898" s="400" t="s">
        <v>571</v>
      </c>
      <c r="D1898" s="401">
        <f>ROUND(10*R1897,0)</f>
        <v>3005</v>
      </c>
      <c r="E1898" s="400" t="s">
        <v>1368</v>
      </c>
      <c r="F1898" s="407"/>
      <c r="G1898" s="407" t="s">
        <v>1243</v>
      </c>
      <c r="H1898" s="408">
        <v>40</v>
      </c>
      <c r="I1898" s="402"/>
      <c r="J1898" s="405"/>
      <c r="K1898" s="402">
        <v>0.32364399999999999</v>
      </c>
      <c r="L1898" s="85">
        <f t="shared" si="338"/>
        <v>280.44240082404747</v>
      </c>
      <c r="M1898" s="85">
        <f t="shared" si="339"/>
        <v>415.3475529888272</v>
      </c>
      <c r="N1898" s="85">
        <f t="shared" si="340"/>
        <v>41.094000000000001</v>
      </c>
      <c r="O1898" s="402">
        <f t="shared" si="342"/>
        <v>41.094000000000001</v>
      </c>
      <c r="P1898" s="402">
        <f t="shared" si="341"/>
        <v>415.3475529888272</v>
      </c>
      <c r="Q1898" s="402">
        <f t="shared" si="343"/>
        <v>280.6042228240475</v>
      </c>
      <c r="R1898" s="402">
        <f t="shared" si="336"/>
        <v>300.69761698600564</v>
      </c>
      <c r="S1898" s="402">
        <f t="shared" si="335"/>
        <v>300.85943898600561</v>
      </c>
      <c r="T1898" s="402"/>
      <c r="U1898" s="55">
        <f t="shared" si="337"/>
        <v>232.2189871196058</v>
      </c>
      <c r="V1898" s="55"/>
      <c r="W1898" s="55"/>
      <c r="AB1898" s="41"/>
    </row>
    <row r="1899" spans="1:28">
      <c r="A1899" s="400"/>
      <c r="B1899" s="400"/>
      <c r="C1899" s="400"/>
      <c r="D1899" s="401"/>
      <c r="E1899" s="400"/>
      <c r="F1899" s="407"/>
      <c r="G1899" s="407"/>
      <c r="H1899" s="408"/>
      <c r="I1899" s="402"/>
      <c r="J1899" s="405"/>
      <c r="K1899" s="402">
        <v>0</v>
      </c>
      <c r="L1899" s="85">
        <f t="shared" si="338"/>
        <v>280.6042228240475</v>
      </c>
      <c r="M1899" s="85">
        <f t="shared" si="339"/>
        <v>415.3475529888272</v>
      </c>
      <c r="N1899" s="85">
        <f t="shared" si="340"/>
        <v>41.094000000000001</v>
      </c>
      <c r="O1899" s="402">
        <f t="shared" si="342"/>
        <v>41.094000000000001</v>
      </c>
      <c r="P1899" s="402">
        <f t="shared" si="341"/>
        <v>415.3475529888272</v>
      </c>
      <c r="Q1899" s="402">
        <f t="shared" si="343"/>
        <v>280.6042228240475</v>
      </c>
      <c r="R1899" s="402">
        <f t="shared" si="336"/>
        <v>300.85943898600561</v>
      </c>
      <c r="S1899" s="402">
        <f t="shared" si="335"/>
        <v>300.85943898600561</v>
      </c>
      <c r="T1899" s="402"/>
      <c r="U1899" s="55">
        <f t="shared" si="337"/>
        <v>232.38080911960577</v>
      </c>
      <c r="V1899" s="55"/>
      <c r="W1899" s="55"/>
      <c r="AB1899" s="41"/>
    </row>
    <row r="1900" spans="1:28">
      <c r="A1900" s="400"/>
      <c r="B1900" s="400"/>
      <c r="C1900" s="400"/>
      <c r="D1900" s="401"/>
      <c r="E1900" s="400"/>
      <c r="F1900" s="407"/>
      <c r="G1900" s="407"/>
      <c r="H1900" s="408"/>
      <c r="I1900" s="402"/>
      <c r="J1900" s="405"/>
      <c r="K1900" s="402">
        <v>0</v>
      </c>
      <c r="L1900" s="85">
        <f t="shared" si="338"/>
        <v>280.6042228240475</v>
      </c>
      <c r="M1900" s="85">
        <f t="shared" si="339"/>
        <v>415.3475529888272</v>
      </c>
      <c r="N1900" s="85">
        <f t="shared" si="340"/>
        <v>41.094000000000001</v>
      </c>
      <c r="O1900" s="402">
        <f t="shared" si="342"/>
        <v>41.094000000000001</v>
      </c>
      <c r="P1900" s="402">
        <f t="shared" si="341"/>
        <v>415.3475529888272</v>
      </c>
      <c r="Q1900" s="402">
        <f t="shared" si="343"/>
        <v>280.6042228240475</v>
      </c>
      <c r="R1900" s="402">
        <f t="shared" si="336"/>
        <v>300.85943898600561</v>
      </c>
      <c r="S1900" s="402">
        <f t="shared" si="335"/>
        <v>300.85943898600561</v>
      </c>
      <c r="T1900" s="402"/>
      <c r="U1900" s="55">
        <f t="shared" si="337"/>
        <v>232.38080911960577</v>
      </c>
      <c r="V1900" s="55"/>
      <c r="W1900" s="55"/>
      <c r="AB1900" s="41"/>
    </row>
    <row r="1901" spans="1:28">
      <c r="A1901" s="400"/>
      <c r="B1901" s="400"/>
      <c r="C1901" s="400"/>
      <c r="D1901" s="401"/>
      <c r="E1901" s="400"/>
      <c r="F1901" s="407"/>
      <c r="G1901" s="407"/>
      <c r="H1901" s="408"/>
      <c r="I1901" s="402"/>
      <c r="J1901" s="405"/>
      <c r="K1901" s="402">
        <v>9.9516999999999994E-2</v>
      </c>
      <c r="L1901" s="85">
        <f t="shared" si="338"/>
        <v>280.65398132404749</v>
      </c>
      <c r="M1901" s="85">
        <f t="shared" si="339"/>
        <v>415.3475529888272</v>
      </c>
      <c r="N1901" s="85">
        <f t="shared" si="340"/>
        <v>41.094000000000001</v>
      </c>
      <c r="O1901" s="402">
        <f t="shared" si="342"/>
        <v>41.094000000000001</v>
      </c>
      <c r="P1901" s="402">
        <f t="shared" si="341"/>
        <v>415.3475529888272</v>
      </c>
      <c r="Q1901" s="402">
        <f t="shared" si="343"/>
        <v>280.70373982404749</v>
      </c>
      <c r="R1901" s="402">
        <f t="shared" si="336"/>
        <v>300.90919748600561</v>
      </c>
      <c r="S1901" s="402">
        <f t="shared" si="335"/>
        <v>300.95895598600561</v>
      </c>
      <c r="T1901" s="402"/>
      <c r="U1901" s="55">
        <f t="shared" si="337"/>
        <v>232.43056761960577</v>
      </c>
      <c r="V1901" s="55"/>
      <c r="W1901" s="55"/>
      <c r="AB1901" s="41"/>
    </row>
    <row r="1902" spans="1:28">
      <c r="A1902" s="400" t="s">
        <v>1239</v>
      </c>
      <c r="B1902" s="400" t="str">
        <f>B1882</f>
        <v>CC08</v>
      </c>
      <c r="C1902" s="400" t="s">
        <v>638</v>
      </c>
      <c r="D1902" s="401">
        <f>ROUND(10*R1901,0)</f>
        <v>3009</v>
      </c>
      <c r="E1902" s="400" t="s">
        <v>1369</v>
      </c>
      <c r="F1902" s="407"/>
      <c r="G1902" s="407" t="s">
        <v>1243</v>
      </c>
      <c r="H1902" s="408">
        <v>40</v>
      </c>
      <c r="I1902" s="402"/>
      <c r="J1902" s="405"/>
      <c r="K1902" s="402">
        <v>0.32364399999999999</v>
      </c>
      <c r="L1902" s="85">
        <f t="shared" si="338"/>
        <v>280.86556182404752</v>
      </c>
      <c r="M1902" s="85">
        <f t="shared" si="339"/>
        <v>415.3475529888272</v>
      </c>
      <c r="N1902" s="85">
        <f t="shared" si="340"/>
        <v>41.094000000000001</v>
      </c>
      <c r="O1902" s="402">
        <f t="shared" si="342"/>
        <v>41.094000000000001</v>
      </c>
      <c r="P1902" s="402">
        <f t="shared" si="341"/>
        <v>415.3475529888272</v>
      </c>
      <c r="Q1902" s="402">
        <f t="shared" si="343"/>
        <v>281.02738382404749</v>
      </c>
      <c r="R1902" s="402">
        <f t="shared" si="336"/>
        <v>301.12077798600563</v>
      </c>
      <c r="S1902" s="402">
        <f t="shared" si="335"/>
        <v>301.28259998600561</v>
      </c>
      <c r="T1902" s="402"/>
      <c r="U1902" s="55">
        <f t="shared" si="337"/>
        <v>232.64214811960579</v>
      </c>
      <c r="V1902" s="55"/>
      <c r="W1902" s="55"/>
      <c r="AB1902" s="41"/>
    </row>
    <row r="1903" spans="1:28">
      <c r="A1903" s="400"/>
      <c r="B1903" s="400"/>
      <c r="C1903" s="400"/>
      <c r="D1903" s="401"/>
      <c r="E1903" s="400"/>
      <c r="F1903" s="407"/>
      <c r="G1903" s="407"/>
      <c r="H1903" s="408"/>
      <c r="I1903" s="402"/>
      <c r="J1903" s="405"/>
      <c r="K1903" s="402">
        <v>0</v>
      </c>
      <c r="L1903" s="85">
        <f t="shared" si="338"/>
        <v>281.02738382404749</v>
      </c>
      <c r="M1903" s="85">
        <f t="shared" si="339"/>
        <v>415.3475529888272</v>
      </c>
      <c r="N1903" s="85">
        <f t="shared" si="340"/>
        <v>41.094000000000001</v>
      </c>
      <c r="O1903" s="402">
        <f t="shared" si="342"/>
        <v>41.094000000000001</v>
      </c>
      <c r="P1903" s="402">
        <f t="shared" si="341"/>
        <v>415.3475529888272</v>
      </c>
      <c r="Q1903" s="402">
        <f t="shared" si="343"/>
        <v>281.02738382404749</v>
      </c>
      <c r="R1903" s="402">
        <f t="shared" si="336"/>
        <v>301.28259998600561</v>
      </c>
      <c r="S1903" s="402">
        <f t="shared" si="335"/>
        <v>301.28259998600561</v>
      </c>
      <c r="T1903" s="402"/>
      <c r="U1903" s="55">
        <f t="shared" si="337"/>
        <v>232.80397011960576</v>
      </c>
      <c r="V1903" s="55"/>
      <c r="W1903" s="55"/>
      <c r="AB1903" s="41"/>
    </row>
    <row r="1904" spans="1:28">
      <c r="A1904" s="400"/>
      <c r="B1904" s="400"/>
      <c r="C1904" s="400"/>
      <c r="D1904" s="401"/>
      <c r="E1904" s="400"/>
      <c r="F1904" s="407"/>
      <c r="G1904" s="407"/>
      <c r="H1904" s="408"/>
      <c r="I1904" s="402"/>
      <c r="J1904" s="405"/>
      <c r="K1904" s="402">
        <v>0</v>
      </c>
      <c r="L1904" s="85">
        <f t="shared" si="338"/>
        <v>281.02738382404749</v>
      </c>
      <c r="M1904" s="85">
        <f t="shared" si="339"/>
        <v>415.3475529888272</v>
      </c>
      <c r="N1904" s="85">
        <f t="shared" si="340"/>
        <v>41.094000000000001</v>
      </c>
      <c r="O1904" s="402">
        <f t="shared" si="342"/>
        <v>41.094000000000001</v>
      </c>
      <c r="P1904" s="402">
        <f t="shared" si="341"/>
        <v>415.3475529888272</v>
      </c>
      <c r="Q1904" s="402">
        <f t="shared" si="343"/>
        <v>281.02738382404749</v>
      </c>
      <c r="R1904" s="402">
        <f t="shared" si="336"/>
        <v>301.28259998600561</v>
      </c>
      <c r="S1904" s="402">
        <f t="shared" si="335"/>
        <v>301.28259998600561</v>
      </c>
      <c r="T1904" s="402"/>
      <c r="U1904" s="55">
        <f t="shared" si="337"/>
        <v>232.80397011960576</v>
      </c>
      <c r="V1904" s="55"/>
      <c r="W1904" s="55"/>
      <c r="AB1904" s="41"/>
    </row>
    <row r="1905" spans="1:28">
      <c r="A1905" s="400"/>
      <c r="B1905" s="400"/>
      <c r="C1905" s="400"/>
      <c r="D1905" s="401"/>
      <c r="E1905" s="400"/>
      <c r="F1905" s="407"/>
      <c r="G1905" s="407"/>
      <c r="H1905" s="408"/>
      <c r="I1905" s="402"/>
      <c r="J1905" s="405"/>
      <c r="K1905" s="402">
        <v>9.9516999999999994E-2</v>
      </c>
      <c r="L1905" s="85">
        <f t="shared" si="338"/>
        <v>281.07714232404749</v>
      </c>
      <c r="M1905" s="85">
        <f t="shared" si="339"/>
        <v>415.3475529888272</v>
      </c>
      <c r="N1905" s="85">
        <f t="shared" si="340"/>
        <v>41.094000000000001</v>
      </c>
      <c r="O1905" s="402">
        <f t="shared" si="342"/>
        <v>41.094000000000001</v>
      </c>
      <c r="P1905" s="402">
        <f t="shared" si="341"/>
        <v>415.3475529888272</v>
      </c>
      <c r="Q1905" s="402">
        <f t="shared" si="343"/>
        <v>281.12690082404748</v>
      </c>
      <c r="R1905" s="402">
        <f t="shared" si="336"/>
        <v>301.3323584860056</v>
      </c>
      <c r="S1905" s="402">
        <f t="shared" si="335"/>
        <v>301.3821169860056</v>
      </c>
      <c r="T1905" s="402"/>
      <c r="U1905" s="55">
        <f t="shared" si="337"/>
        <v>232.85372861960576</v>
      </c>
      <c r="V1905" s="55"/>
      <c r="W1905" s="55"/>
      <c r="AB1905" s="41"/>
    </row>
    <row r="1906" spans="1:28">
      <c r="A1906" s="400" t="s">
        <v>1239</v>
      </c>
      <c r="B1906" s="400" t="str">
        <f>B1882</f>
        <v>CC08</v>
      </c>
      <c r="C1906" s="400" t="s">
        <v>640</v>
      </c>
      <c r="D1906" s="401">
        <f>ROUND(10*R1905,0)</f>
        <v>3013</v>
      </c>
      <c r="E1906" s="400" t="s">
        <v>1370</v>
      </c>
      <c r="F1906" s="407"/>
      <c r="G1906" s="407" t="s">
        <v>1243</v>
      </c>
      <c r="H1906" s="408">
        <v>40</v>
      </c>
      <c r="I1906" s="402"/>
      <c r="J1906" s="405"/>
      <c r="K1906" s="402">
        <v>0.32364399999999999</v>
      </c>
      <c r="L1906" s="85">
        <f t="shared" si="338"/>
        <v>281.28872282404745</v>
      </c>
      <c r="M1906" s="85">
        <f t="shared" si="339"/>
        <v>415.3475529888272</v>
      </c>
      <c r="N1906" s="85">
        <f t="shared" si="340"/>
        <v>41.094000000000001</v>
      </c>
      <c r="O1906" s="402">
        <f t="shared" si="342"/>
        <v>41.094000000000001</v>
      </c>
      <c r="P1906" s="402">
        <f t="shared" si="341"/>
        <v>415.3475529888272</v>
      </c>
      <c r="Q1906" s="402">
        <f t="shared" si="343"/>
        <v>281.45054482404748</v>
      </c>
      <c r="R1906" s="402">
        <f t="shared" si="336"/>
        <v>301.54393898600563</v>
      </c>
      <c r="S1906" s="402">
        <f t="shared" si="335"/>
        <v>301.7057609860056</v>
      </c>
      <c r="T1906" s="402"/>
      <c r="U1906" s="55">
        <f t="shared" si="337"/>
        <v>233.06530911960579</v>
      </c>
      <c r="V1906" s="55"/>
      <c r="W1906" s="55"/>
      <c r="AB1906" s="41"/>
    </row>
    <row r="1907" spans="1:28">
      <c r="A1907" s="400" t="s">
        <v>1239</v>
      </c>
      <c r="B1907" s="400" t="str">
        <f>B1882</f>
        <v>CC08</v>
      </c>
      <c r="C1907" s="400" t="s">
        <v>547</v>
      </c>
      <c r="D1907" s="401">
        <f>ROUND(10*R1906,0)</f>
        <v>3015</v>
      </c>
      <c r="E1907" s="400" t="s">
        <v>1371</v>
      </c>
      <c r="F1907" s="407"/>
      <c r="G1907" s="407" t="s">
        <v>549</v>
      </c>
      <c r="H1907" s="408"/>
      <c r="I1907" s="402"/>
      <c r="J1907" s="405"/>
      <c r="K1907" s="402">
        <v>0</v>
      </c>
      <c r="L1907" s="85">
        <f t="shared" si="338"/>
        <v>281.45054482404748</v>
      </c>
      <c r="M1907" s="85">
        <f t="shared" si="339"/>
        <v>415.3475529888272</v>
      </c>
      <c r="N1907" s="85">
        <f t="shared" si="340"/>
        <v>41.094000000000001</v>
      </c>
      <c r="O1907" s="402">
        <f t="shared" si="342"/>
        <v>41.094000000000001</v>
      </c>
      <c r="P1907" s="402">
        <f t="shared" si="341"/>
        <v>415.3475529888272</v>
      </c>
      <c r="Q1907" s="402">
        <f t="shared" si="343"/>
        <v>281.45054482404748</v>
      </c>
      <c r="R1907" s="402">
        <f t="shared" si="336"/>
        <v>301.7057609860056</v>
      </c>
      <c r="S1907" s="402">
        <f t="shared" si="335"/>
        <v>301.7057609860056</v>
      </c>
      <c r="T1907" s="402"/>
      <c r="U1907" s="55">
        <f t="shared" si="337"/>
        <v>233.22713111960576</v>
      </c>
      <c r="V1907" s="55"/>
      <c r="W1907" s="55"/>
      <c r="AB1907" s="41"/>
    </row>
    <row r="1908" spans="1:28">
      <c r="A1908" s="400"/>
      <c r="B1908" s="400"/>
      <c r="C1908" s="400"/>
      <c r="D1908" s="401"/>
      <c r="E1908" s="400"/>
      <c r="F1908" s="407"/>
      <c r="G1908" s="407"/>
      <c r="H1908" s="408"/>
      <c r="I1908" s="402"/>
      <c r="J1908" s="405"/>
      <c r="K1908" s="402">
        <v>0</v>
      </c>
      <c r="L1908" s="85">
        <f t="shared" si="338"/>
        <v>281.45054482404748</v>
      </c>
      <c r="M1908" s="85">
        <f t="shared" si="339"/>
        <v>415.3475529888272</v>
      </c>
      <c r="N1908" s="85">
        <f t="shared" si="340"/>
        <v>41.094000000000001</v>
      </c>
      <c r="O1908" s="402">
        <f t="shared" si="342"/>
        <v>41.094000000000001</v>
      </c>
      <c r="P1908" s="402">
        <f t="shared" si="341"/>
        <v>415.3475529888272</v>
      </c>
      <c r="Q1908" s="402">
        <f t="shared" si="343"/>
        <v>281.45054482404748</v>
      </c>
      <c r="R1908" s="402">
        <f t="shared" si="336"/>
        <v>301.7057609860056</v>
      </c>
      <c r="S1908" s="402">
        <f t="shared" si="335"/>
        <v>301.7057609860056</v>
      </c>
      <c r="T1908" s="402"/>
      <c r="U1908" s="55">
        <f t="shared" si="337"/>
        <v>233.22713111960576</v>
      </c>
      <c r="V1908" s="55"/>
      <c r="W1908" s="55"/>
      <c r="AB1908" s="41"/>
    </row>
    <row r="1909" spans="1:28">
      <c r="A1909" s="400"/>
      <c r="B1909" s="400"/>
      <c r="C1909" s="400"/>
      <c r="D1909" s="401"/>
      <c r="E1909" s="400"/>
      <c r="F1909" s="407"/>
      <c r="G1909" s="407" t="s">
        <v>169</v>
      </c>
      <c r="H1909" s="408"/>
      <c r="I1909" s="402"/>
      <c r="J1909" s="405"/>
      <c r="K1909" s="402">
        <v>0.16770399999999999</v>
      </c>
      <c r="L1909" s="85">
        <f t="shared" si="338"/>
        <v>281.53439682404746</v>
      </c>
      <c r="M1909" s="85">
        <f t="shared" si="339"/>
        <v>415.3475529888272</v>
      </c>
      <c r="N1909" s="85">
        <f t="shared" si="340"/>
        <v>41.094000000000001</v>
      </c>
      <c r="O1909" s="402">
        <f t="shared" si="342"/>
        <v>41.094000000000001</v>
      </c>
      <c r="P1909" s="402">
        <f t="shared" si="341"/>
        <v>415.3475529888272</v>
      </c>
      <c r="Q1909" s="402">
        <f t="shared" si="343"/>
        <v>281.6182488240475</v>
      </c>
      <c r="R1909" s="402">
        <f t="shared" si="336"/>
        <v>301.78961298600564</v>
      </c>
      <c r="S1909" s="402">
        <f t="shared" si="335"/>
        <v>301.87346498600562</v>
      </c>
      <c r="T1909" s="402"/>
      <c r="U1909" s="55">
        <f t="shared" si="337"/>
        <v>233.31098311960579</v>
      </c>
      <c r="V1909" s="55"/>
      <c r="W1909" s="55"/>
      <c r="AB1909" s="41"/>
    </row>
    <row r="1910" spans="1:28">
      <c r="A1910" s="400" t="s">
        <v>1239</v>
      </c>
      <c r="B1910" s="400" t="str">
        <f>B1882</f>
        <v>CC08</v>
      </c>
      <c r="C1910" s="400" t="s">
        <v>157</v>
      </c>
      <c r="D1910" s="401">
        <f>ROUND(10*R1910,0)</f>
        <v>3019</v>
      </c>
      <c r="E1910" s="402" t="s">
        <v>1372</v>
      </c>
      <c r="F1910" s="403"/>
      <c r="G1910" s="403" t="s">
        <v>202</v>
      </c>
      <c r="H1910" s="404">
        <v>40</v>
      </c>
      <c r="I1910" s="402"/>
      <c r="J1910" s="405"/>
      <c r="K1910" s="402">
        <v>5.7403999999999997E-2</v>
      </c>
      <c r="L1910" s="85">
        <f t="shared" si="338"/>
        <v>281.64695082404751</v>
      </c>
      <c r="M1910" s="85">
        <f t="shared" si="339"/>
        <v>415.3475529888272</v>
      </c>
      <c r="N1910" s="85">
        <f t="shared" si="340"/>
        <v>41.094000000000001</v>
      </c>
      <c r="O1910" s="402">
        <f t="shared" si="342"/>
        <v>41.094000000000001</v>
      </c>
      <c r="P1910" s="402">
        <f t="shared" si="341"/>
        <v>415.3475529888272</v>
      </c>
      <c r="Q1910" s="402">
        <f t="shared" si="343"/>
        <v>281.67565282404752</v>
      </c>
      <c r="R1910" s="402">
        <f t="shared" si="336"/>
        <v>301.90216698600562</v>
      </c>
      <c r="S1910" s="402">
        <f t="shared" si="335"/>
        <v>301.93086898600563</v>
      </c>
      <c r="T1910" s="402"/>
      <c r="U1910" s="55">
        <f t="shared" si="337"/>
        <v>233.42353711960578</v>
      </c>
      <c r="V1910" s="55"/>
      <c r="W1910" s="55"/>
      <c r="AB1910" s="41"/>
    </row>
    <row r="1911" spans="1:28">
      <c r="A1911" s="108"/>
      <c r="B1911" s="108"/>
      <c r="C1911" s="112"/>
      <c r="D1911" s="346"/>
      <c r="E1911" s="112"/>
      <c r="F1911" s="110"/>
      <c r="G1911" s="110" t="s">
        <v>198</v>
      </c>
      <c r="H1911" s="135">
        <v>40</v>
      </c>
      <c r="I1911" s="137"/>
      <c r="J1911" s="139"/>
      <c r="K1911" s="137">
        <v>0.103502</v>
      </c>
      <c r="L1911" s="85">
        <f t="shared" si="338"/>
        <v>281.72740382404754</v>
      </c>
      <c r="M1911" s="85">
        <f t="shared" si="339"/>
        <v>415.3475529888272</v>
      </c>
      <c r="N1911" s="85">
        <f t="shared" si="340"/>
        <v>41.094000000000001</v>
      </c>
      <c r="O1911" s="111">
        <f t="shared" si="342"/>
        <v>41.094000000000001</v>
      </c>
      <c r="P1911" s="111">
        <f t="shared" si="341"/>
        <v>415.3475529888272</v>
      </c>
      <c r="Q1911" s="111">
        <f t="shared" si="343"/>
        <v>281.77915482404751</v>
      </c>
      <c r="R1911" s="111">
        <f t="shared" si="336"/>
        <v>301.9826199860056</v>
      </c>
      <c r="S1911" s="111">
        <f t="shared" si="335"/>
        <v>302.03437098600563</v>
      </c>
      <c r="T1911" s="111"/>
      <c r="U1911" s="55">
        <f t="shared" si="337"/>
        <v>233.50399011960576</v>
      </c>
      <c r="V1911" s="55"/>
      <c r="W1911" s="55"/>
      <c r="AB1911" s="41"/>
    </row>
    <row r="1912" spans="1:28">
      <c r="A1912" s="108" t="s">
        <v>1239</v>
      </c>
      <c r="B1912" s="108" t="s">
        <v>1373</v>
      </c>
      <c r="C1912" s="112" t="s">
        <v>463</v>
      </c>
      <c r="D1912" s="346">
        <f>ROUND(10*R1912,0)</f>
        <v>3020</v>
      </c>
      <c r="E1912" s="108" t="s">
        <v>1374</v>
      </c>
      <c r="F1912" s="110" t="s">
        <v>576</v>
      </c>
      <c r="G1912" s="110" t="s">
        <v>466</v>
      </c>
      <c r="H1912" s="135"/>
      <c r="I1912" s="111"/>
      <c r="J1912" s="139"/>
      <c r="K1912" s="137">
        <v>0</v>
      </c>
      <c r="L1912" s="85">
        <f t="shared" si="338"/>
        <v>281.77915482404751</v>
      </c>
      <c r="M1912" s="85">
        <f t="shared" si="339"/>
        <v>415.3475529888272</v>
      </c>
      <c r="N1912" s="85">
        <f t="shared" si="340"/>
        <v>41.094000000000001</v>
      </c>
      <c r="O1912" s="111">
        <f t="shared" si="342"/>
        <v>41.094000000000001</v>
      </c>
      <c r="P1912" s="111">
        <f t="shared" si="341"/>
        <v>415.3475529888272</v>
      </c>
      <c r="Q1912" s="111">
        <f t="shared" si="343"/>
        <v>281.77915482404751</v>
      </c>
      <c r="R1912" s="111">
        <f t="shared" si="336"/>
        <v>302.03437098600563</v>
      </c>
      <c r="S1912" s="111">
        <f t="shared" si="335"/>
        <v>302.03437098600563</v>
      </c>
      <c r="T1912" s="111"/>
      <c r="U1912" s="55">
        <f t="shared" si="337"/>
        <v>233.55574111960578</v>
      </c>
      <c r="V1912" s="55"/>
      <c r="W1912" s="55"/>
      <c r="AB1912" s="41"/>
    </row>
    <row r="1913" spans="1:28">
      <c r="A1913" s="108"/>
      <c r="B1913" s="108"/>
      <c r="C1913" s="112"/>
      <c r="D1913" s="346"/>
      <c r="E1913" s="138"/>
      <c r="F1913" s="110"/>
      <c r="G1913" s="110" t="s">
        <v>577</v>
      </c>
      <c r="H1913" s="409"/>
      <c r="I1913" s="347"/>
      <c r="J1913" s="139"/>
      <c r="K1913" s="137">
        <v>0.14528199999999999</v>
      </c>
      <c r="L1913" s="85">
        <f t="shared" si="338"/>
        <v>281.85179582404749</v>
      </c>
      <c r="M1913" s="85">
        <f t="shared" si="339"/>
        <v>415.3475529888272</v>
      </c>
      <c r="N1913" s="85">
        <f t="shared" si="340"/>
        <v>41.094000000000001</v>
      </c>
      <c r="O1913" s="111">
        <f t="shared" si="342"/>
        <v>41.094000000000001</v>
      </c>
      <c r="P1913" s="111">
        <f t="shared" si="341"/>
        <v>415.3475529888272</v>
      </c>
      <c r="Q1913" s="111">
        <f t="shared" si="343"/>
        <v>281.92443682404752</v>
      </c>
      <c r="R1913" s="111">
        <f t="shared" si="336"/>
        <v>302.10701198600566</v>
      </c>
      <c r="S1913" s="111">
        <f t="shared" si="335"/>
        <v>302.17965298600564</v>
      </c>
      <c r="T1913" s="111"/>
      <c r="U1913" s="55">
        <f t="shared" si="337"/>
        <v>233.62838211960582</v>
      </c>
      <c r="V1913" s="55"/>
      <c r="W1913" s="55"/>
      <c r="AB1913" s="41"/>
    </row>
    <row r="1914" spans="1:28">
      <c r="A1914" s="108" t="s">
        <v>1239</v>
      </c>
      <c r="B1914" s="108" t="str">
        <f>B1912</f>
        <v>WC08</v>
      </c>
      <c r="C1914" s="112" t="s">
        <v>599</v>
      </c>
      <c r="D1914" s="346">
        <f>ROUND(10*R1914,0)</f>
        <v>3022</v>
      </c>
      <c r="E1914" s="108" t="s">
        <v>1375</v>
      </c>
      <c r="F1914" s="110"/>
      <c r="G1914" s="110" t="s">
        <v>601</v>
      </c>
      <c r="H1914" s="135"/>
      <c r="I1914" s="111"/>
      <c r="J1914" s="139"/>
      <c r="K1914" s="137">
        <v>0</v>
      </c>
      <c r="L1914" s="85">
        <f t="shared" si="338"/>
        <v>281.92443682404752</v>
      </c>
      <c r="M1914" s="85">
        <f t="shared" si="339"/>
        <v>415.3475529888272</v>
      </c>
      <c r="N1914" s="85">
        <f t="shared" si="340"/>
        <v>41.094000000000001</v>
      </c>
      <c r="O1914" s="111">
        <f t="shared" si="342"/>
        <v>41.094000000000001</v>
      </c>
      <c r="P1914" s="111">
        <f t="shared" si="341"/>
        <v>415.3475529888272</v>
      </c>
      <c r="Q1914" s="111">
        <f t="shared" si="343"/>
        <v>281.92443682404752</v>
      </c>
      <c r="R1914" s="111">
        <f t="shared" si="336"/>
        <v>302.17965298600564</v>
      </c>
      <c r="S1914" s="111">
        <f t="shared" si="335"/>
        <v>302.17965298600564</v>
      </c>
      <c r="T1914" s="111"/>
      <c r="U1914" s="55">
        <f t="shared" si="337"/>
        <v>233.70102311960579</v>
      </c>
      <c r="V1914" s="55"/>
      <c r="W1914" s="55"/>
      <c r="AB1914" s="41"/>
    </row>
    <row r="1915" spans="1:28">
      <c r="A1915" s="108"/>
      <c r="B1915" s="108"/>
      <c r="C1915" s="112"/>
      <c r="D1915" s="346"/>
      <c r="E1915" s="138"/>
      <c r="F1915" s="110"/>
      <c r="G1915" s="110" t="s">
        <v>577</v>
      </c>
      <c r="H1915" s="409"/>
      <c r="I1915" s="347"/>
      <c r="J1915" s="139"/>
      <c r="K1915" s="137">
        <v>0</v>
      </c>
      <c r="L1915" s="85">
        <f t="shared" si="338"/>
        <v>281.92443682404752</v>
      </c>
      <c r="M1915" s="85">
        <f t="shared" si="339"/>
        <v>415.3475529888272</v>
      </c>
      <c r="N1915" s="85">
        <f t="shared" si="340"/>
        <v>41.094000000000001</v>
      </c>
      <c r="O1915" s="111">
        <f t="shared" si="342"/>
        <v>41.094000000000001</v>
      </c>
      <c r="P1915" s="111">
        <f t="shared" si="341"/>
        <v>415.3475529888272</v>
      </c>
      <c r="Q1915" s="111">
        <f t="shared" si="343"/>
        <v>281.92443682404752</v>
      </c>
      <c r="R1915" s="111">
        <f t="shared" si="336"/>
        <v>302.17965298600564</v>
      </c>
      <c r="S1915" s="111">
        <f t="shared" si="335"/>
        <v>302.17965298600564</v>
      </c>
      <c r="T1915" s="111"/>
      <c r="U1915" s="55">
        <f t="shared" si="337"/>
        <v>233.70102311960579</v>
      </c>
      <c r="V1915" s="55"/>
      <c r="W1915" s="55"/>
      <c r="AB1915" s="41"/>
    </row>
    <row r="1916" spans="1:28">
      <c r="A1916" s="108" t="s">
        <v>1239</v>
      </c>
      <c r="B1916" s="108" t="str">
        <f>B1914</f>
        <v>WC08</v>
      </c>
      <c r="C1916" s="112" t="s">
        <v>389</v>
      </c>
      <c r="D1916" s="346">
        <f>ROUND(10*R1916,0)</f>
        <v>3022</v>
      </c>
      <c r="E1916" s="108" t="s">
        <v>1376</v>
      </c>
      <c r="F1916" s="110" t="s">
        <v>459</v>
      </c>
      <c r="G1916" s="110" t="s">
        <v>460</v>
      </c>
      <c r="H1916" s="135"/>
      <c r="I1916" s="111"/>
      <c r="J1916" s="139"/>
      <c r="K1916" s="137">
        <v>0</v>
      </c>
      <c r="L1916" s="85">
        <f t="shared" si="338"/>
        <v>281.92443682404752</v>
      </c>
      <c r="M1916" s="85">
        <f t="shared" si="339"/>
        <v>415.3475529888272</v>
      </c>
      <c r="N1916" s="85">
        <f t="shared" si="340"/>
        <v>41.094000000000001</v>
      </c>
      <c r="O1916" s="111">
        <f t="shared" si="342"/>
        <v>41.094000000000001</v>
      </c>
      <c r="P1916" s="111">
        <f t="shared" si="341"/>
        <v>415.3475529888272</v>
      </c>
      <c r="Q1916" s="111">
        <f t="shared" si="343"/>
        <v>281.92443682404752</v>
      </c>
      <c r="R1916" s="111">
        <f t="shared" si="336"/>
        <v>302.17965298600564</v>
      </c>
      <c r="S1916" s="111">
        <f t="shared" si="335"/>
        <v>302.17965298600564</v>
      </c>
      <c r="T1916" s="111"/>
      <c r="U1916" s="55">
        <f t="shared" si="337"/>
        <v>233.70102311960579</v>
      </c>
      <c r="V1916" s="55"/>
      <c r="W1916" s="55"/>
      <c r="AB1916" s="41"/>
    </row>
    <row r="1917" spans="1:28">
      <c r="A1917" s="108"/>
      <c r="B1917" s="108"/>
      <c r="C1917" s="112"/>
      <c r="D1917" s="346"/>
      <c r="E1917" s="108"/>
      <c r="F1917" s="110"/>
      <c r="G1917" s="110" t="s">
        <v>198</v>
      </c>
      <c r="H1917" s="135">
        <v>40</v>
      </c>
      <c r="I1917" s="111"/>
      <c r="J1917" s="139"/>
      <c r="K1917" s="137">
        <v>0.131216</v>
      </c>
      <c r="L1917" s="85">
        <f t="shared" si="338"/>
        <v>281.99004482404752</v>
      </c>
      <c r="M1917" s="85">
        <f t="shared" si="339"/>
        <v>415.3475529888272</v>
      </c>
      <c r="N1917" s="85">
        <f t="shared" si="340"/>
        <v>41.094000000000001</v>
      </c>
      <c r="O1917" s="111">
        <f t="shared" si="342"/>
        <v>41.094000000000001</v>
      </c>
      <c r="P1917" s="111">
        <f t="shared" si="341"/>
        <v>415.3475529888272</v>
      </c>
      <c r="Q1917" s="111">
        <f t="shared" si="343"/>
        <v>282.05565282404751</v>
      </c>
      <c r="R1917" s="111">
        <f t="shared" si="336"/>
        <v>302.24526098600563</v>
      </c>
      <c r="S1917" s="111">
        <f t="shared" si="335"/>
        <v>302.31086898600563</v>
      </c>
      <c r="T1917" s="111"/>
      <c r="U1917" s="55">
        <f t="shared" si="337"/>
        <v>233.76663111960579</v>
      </c>
      <c r="V1917" s="55"/>
      <c r="W1917" s="55"/>
      <c r="AB1917" s="41"/>
    </row>
    <row r="1918" spans="1:28">
      <c r="A1918" s="400" t="s">
        <v>1239</v>
      </c>
      <c r="B1918" s="400" t="s">
        <v>1377</v>
      </c>
      <c r="C1918" s="400" t="s">
        <v>157</v>
      </c>
      <c r="D1918" s="401">
        <f>ROUND(10*R1918,0)</f>
        <v>3023</v>
      </c>
      <c r="E1918" s="402" t="s">
        <v>1378</v>
      </c>
      <c r="F1918" s="403"/>
      <c r="G1918" s="403" t="s">
        <v>202</v>
      </c>
      <c r="H1918" s="404">
        <v>40</v>
      </c>
      <c r="I1918" s="402"/>
      <c r="J1918" s="405"/>
      <c r="K1918" s="406">
        <v>5.7403999999999997E-2</v>
      </c>
      <c r="L1918" s="85">
        <f t="shared" si="338"/>
        <v>282.08435482404752</v>
      </c>
      <c r="M1918" s="85">
        <f t="shared" si="339"/>
        <v>415.3475529888272</v>
      </c>
      <c r="N1918" s="85">
        <f t="shared" si="340"/>
        <v>41.094000000000001</v>
      </c>
      <c r="O1918" s="402">
        <f t="shared" si="342"/>
        <v>41.094000000000001</v>
      </c>
      <c r="P1918" s="402">
        <f t="shared" si="341"/>
        <v>415.3475529888272</v>
      </c>
      <c r="Q1918" s="402">
        <f t="shared" si="343"/>
        <v>282.11305682404753</v>
      </c>
      <c r="R1918" s="402">
        <f t="shared" si="336"/>
        <v>302.33957098600564</v>
      </c>
      <c r="S1918" s="402">
        <f t="shared" si="335"/>
        <v>302.36827298600565</v>
      </c>
      <c r="T1918" s="402"/>
      <c r="U1918" s="55">
        <f t="shared" si="337"/>
        <v>233.8609411196058</v>
      </c>
      <c r="V1918" s="55"/>
      <c r="W1918" s="55"/>
      <c r="AB1918" s="41"/>
    </row>
    <row r="1919" spans="1:28">
      <c r="A1919" s="400"/>
      <c r="B1919" s="400"/>
      <c r="C1919" s="400"/>
      <c r="D1919" s="401"/>
      <c r="E1919" s="400"/>
      <c r="F1919" s="407"/>
      <c r="G1919" s="407" t="s">
        <v>169</v>
      </c>
      <c r="H1919" s="404"/>
      <c r="I1919" s="402"/>
      <c r="J1919" s="405"/>
      <c r="K1919" s="406">
        <v>0.16770399999999999</v>
      </c>
      <c r="L1919" s="85">
        <f t="shared" si="338"/>
        <v>282.19690882404757</v>
      </c>
      <c r="M1919" s="85">
        <f t="shared" si="339"/>
        <v>415.3475529888272</v>
      </c>
      <c r="N1919" s="85">
        <f t="shared" si="340"/>
        <v>41.094000000000001</v>
      </c>
      <c r="O1919" s="402">
        <f t="shared" si="342"/>
        <v>41.094000000000001</v>
      </c>
      <c r="P1919" s="402">
        <f t="shared" si="341"/>
        <v>415.3475529888272</v>
      </c>
      <c r="Q1919" s="402">
        <f t="shared" si="343"/>
        <v>282.28076082404755</v>
      </c>
      <c r="R1919" s="402">
        <f t="shared" si="336"/>
        <v>302.45212498600569</v>
      </c>
      <c r="S1919" s="402">
        <f t="shared" si="335"/>
        <v>302.53597698600566</v>
      </c>
      <c r="T1919" s="402"/>
      <c r="U1919" s="55">
        <f t="shared" si="337"/>
        <v>233.97349511960584</v>
      </c>
      <c r="V1919" s="55"/>
      <c r="W1919" s="55"/>
      <c r="AB1919" s="41"/>
    </row>
    <row r="1920" spans="1:28">
      <c r="A1920" s="400" t="s">
        <v>1239</v>
      </c>
      <c r="B1920" s="400" t="str">
        <f>B1918</f>
        <v>CC09</v>
      </c>
      <c r="C1920" s="400" t="s">
        <v>544</v>
      </c>
      <c r="D1920" s="401">
        <f>ROUND(10*R1919,0)</f>
        <v>3025</v>
      </c>
      <c r="E1920" s="400" t="s">
        <v>1379</v>
      </c>
      <c r="F1920" s="407"/>
      <c r="G1920" s="407" t="s">
        <v>1243</v>
      </c>
      <c r="H1920" s="408">
        <v>40</v>
      </c>
      <c r="I1920" s="402">
        <v>0.32364399999999999</v>
      </c>
      <c r="J1920" s="405"/>
      <c r="K1920" s="402">
        <f>I1920</f>
        <v>0.32364399999999999</v>
      </c>
      <c r="L1920" s="85">
        <f t="shared" si="338"/>
        <v>282.44258282404758</v>
      </c>
      <c r="M1920" s="85">
        <f t="shared" si="339"/>
        <v>415.3475529888272</v>
      </c>
      <c r="N1920" s="85">
        <f t="shared" si="340"/>
        <v>41.094000000000001</v>
      </c>
      <c r="O1920" s="402">
        <f t="shared" si="342"/>
        <v>41.094000000000001</v>
      </c>
      <c r="P1920" s="402">
        <f t="shared" si="341"/>
        <v>415.3475529888272</v>
      </c>
      <c r="Q1920" s="402">
        <f t="shared" si="343"/>
        <v>282.60440482404755</v>
      </c>
      <c r="R1920" s="402">
        <f t="shared" si="336"/>
        <v>302.69779898600569</v>
      </c>
      <c r="S1920" s="402">
        <f t="shared" si="335"/>
        <v>302.85962098600567</v>
      </c>
      <c r="T1920" s="402"/>
      <c r="U1920" s="55">
        <f t="shared" si="337"/>
        <v>234.21916911960585</v>
      </c>
      <c r="V1920" s="55"/>
      <c r="W1920" s="55"/>
      <c r="AB1920" s="41"/>
    </row>
    <row r="1921" spans="1:28">
      <c r="A1921" s="400" t="s">
        <v>1239</v>
      </c>
      <c r="B1921" s="400" t="str">
        <f>B1918</f>
        <v>CC09</v>
      </c>
      <c r="C1921" s="400" t="s">
        <v>547</v>
      </c>
      <c r="D1921" s="401">
        <f>ROUND(10*R1920,0)</f>
        <v>3027</v>
      </c>
      <c r="E1921" s="400" t="s">
        <v>1380</v>
      </c>
      <c r="F1921" s="407"/>
      <c r="G1921" s="407" t="s">
        <v>549</v>
      </c>
      <c r="H1921" s="408"/>
      <c r="I1921" s="402"/>
      <c r="J1921" s="405"/>
      <c r="K1921" s="402">
        <v>0</v>
      </c>
      <c r="L1921" s="85">
        <f t="shared" si="338"/>
        <v>282.60440482404755</v>
      </c>
      <c r="M1921" s="85">
        <f t="shared" si="339"/>
        <v>415.3475529888272</v>
      </c>
      <c r="N1921" s="85">
        <f t="shared" si="340"/>
        <v>41.094000000000001</v>
      </c>
      <c r="O1921" s="402">
        <f t="shared" si="342"/>
        <v>41.094000000000001</v>
      </c>
      <c r="P1921" s="402">
        <f t="shared" si="341"/>
        <v>415.3475529888272</v>
      </c>
      <c r="Q1921" s="402">
        <f t="shared" si="343"/>
        <v>282.60440482404755</v>
      </c>
      <c r="R1921" s="402">
        <f t="shared" si="336"/>
        <v>302.85962098600567</v>
      </c>
      <c r="S1921" s="402">
        <f t="shared" si="335"/>
        <v>302.85962098600567</v>
      </c>
      <c r="T1921" s="402"/>
      <c r="U1921" s="55">
        <f t="shared" si="337"/>
        <v>234.38099111960582</v>
      </c>
      <c r="V1921" s="55"/>
      <c r="W1921" s="55"/>
      <c r="AB1921" s="41"/>
    </row>
    <row r="1922" spans="1:28">
      <c r="A1922" s="400"/>
      <c r="B1922" s="400"/>
      <c r="C1922" s="400"/>
      <c r="D1922" s="401"/>
      <c r="E1922" s="400"/>
      <c r="F1922" s="407"/>
      <c r="G1922" s="407"/>
      <c r="H1922" s="408"/>
      <c r="I1922" s="402"/>
      <c r="J1922" s="405"/>
      <c r="K1922" s="402">
        <v>0</v>
      </c>
      <c r="L1922" s="85">
        <f t="shared" si="338"/>
        <v>282.60440482404755</v>
      </c>
      <c r="M1922" s="85">
        <f t="shared" si="339"/>
        <v>415.3475529888272</v>
      </c>
      <c r="N1922" s="85">
        <f t="shared" si="340"/>
        <v>41.094000000000001</v>
      </c>
      <c r="O1922" s="402">
        <f t="shared" si="342"/>
        <v>41.094000000000001</v>
      </c>
      <c r="P1922" s="402">
        <f t="shared" si="341"/>
        <v>415.3475529888272</v>
      </c>
      <c r="Q1922" s="402">
        <f t="shared" si="343"/>
        <v>282.60440482404755</v>
      </c>
      <c r="R1922" s="402">
        <f t="shared" si="336"/>
        <v>302.85962098600567</v>
      </c>
      <c r="S1922" s="402">
        <f t="shared" si="335"/>
        <v>302.85962098600567</v>
      </c>
      <c r="T1922" s="402"/>
      <c r="U1922" s="55">
        <f t="shared" si="337"/>
        <v>234.38099111960582</v>
      </c>
      <c r="V1922" s="55"/>
      <c r="W1922" s="55"/>
      <c r="AB1922" s="41"/>
    </row>
    <row r="1923" spans="1:28">
      <c r="A1923" s="400"/>
      <c r="B1923" s="400"/>
      <c r="C1923" s="400"/>
      <c r="D1923" s="401"/>
      <c r="E1923" s="400"/>
      <c r="F1923" s="407"/>
      <c r="G1923" s="407" t="s">
        <v>198</v>
      </c>
      <c r="H1923" s="408"/>
      <c r="I1923" s="402"/>
      <c r="J1923" s="405"/>
      <c r="K1923" s="402">
        <v>9.9516999999999994E-2</v>
      </c>
      <c r="L1923" s="85">
        <f t="shared" si="338"/>
        <v>282.65416332404754</v>
      </c>
      <c r="M1923" s="85">
        <f t="shared" si="339"/>
        <v>415.3475529888272</v>
      </c>
      <c r="N1923" s="85">
        <f t="shared" si="340"/>
        <v>41.094000000000001</v>
      </c>
      <c r="O1923" s="402">
        <f t="shared" si="342"/>
        <v>41.094000000000001</v>
      </c>
      <c r="P1923" s="402">
        <f t="shared" si="341"/>
        <v>415.3475529888272</v>
      </c>
      <c r="Q1923" s="402">
        <f t="shared" si="343"/>
        <v>282.70392182404754</v>
      </c>
      <c r="R1923" s="402">
        <f t="shared" si="336"/>
        <v>302.90937948600566</v>
      </c>
      <c r="S1923" s="402">
        <f t="shared" ref="S1923:S1986" si="344">S1922+K1923</f>
        <v>302.95913798600566</v>
      </c>
      <c r="T1923" s="402"/>
      <c r="U1923" s="55">
        <f t="shared" si="337"/>
        <v>234.43074961960582</v>
      </c>
      <c r="V1923" s="55"/>
      <c r="W1923" s="55"/>
      <c r="AB1923" s="41"/>
    </row>
    <row r="1924" spans="1:28">
      <c r="A1924" s="400" t="s">
        <v>1239</v>
      </c>
      <c r="B1924" s="400" t="str">
        <f>B1918</f>
        <v>CC09</v>
      </c>
      <c r="C1924" s="400" t="s">
        <v>561</v>
      </c>
      <c r="D1924" s="401">
        <f>ROUND(10*R1923,0)</f>
        <v>3029</v>
      </c>
      <c r="E1924" s="400" t="s">
        <v>1381</v>
      </c>
      <c r="F1924" s="407"/>
      <c r="G1924" s="407" t="s">
        <v>1243</v>
      </c>
      <c r="H1924" s="408">
        <v>40</v>
      </c>
      <c r="I1924" s="402"/>
      <c r="J1924" s="405"/>
      <c r="K1924" s="402">
        <v>0.32364399999999999</v>
      </c>
      <c r="L1924" s="85">
        <f t="shared" si="338"/>
        <v>282.86574382404751</v>
      </c>
      <c r="M1924" s="85">
        <f t="shared" si="339"/>
        <v>415.3475529888272</v>
      </c>
      <c r="N1924" s="85">
        <f t="shared" si="340"/>
        <v>41.094000000000001</v>
      </c>
      <c r="O1924" s="402">
        <f t="shared" si="342"/>
        <v>41.094000000000001</v>
      </c>
      <c r="P1924" s="402">
        <f t="shared" si="341"/>
        <v>415.3475529888272</v>
      </c>
      <c r="Q1924" s="402">
        <f t="shared" si="343"/>
        <v>283.02756582404754</v>
      </c>
      <c r="R1924" s="402">
        <f t="shared" si="336"/>
        <v>303.12095998600569</v>
      </c>
      <c r="S1924" s="402">
        <f t="shared" si="344"/>
        <v>303.28278198600566</v>
      </c>
      <c r="T1924" s="402"/>
      <c r="U1924" s="55">
        <f t="shared" si="337"/>
        <v>234.64233011960584</v>
      </c>
      <c r="V1924" s="55"/>
      <c r="W1924" s="55"/>
      <c r="AB1924" s="41"/>
    </row>
    <row r="1925" spans="1:28">
      <c r="A1925" s="400"/>
      <c r="B1925" s="400"/>
      <c r="C1925" s="400"/>
      <c r="D1925" s="401"/>
      <c r="E1925" s="400"/>
      <c r="F1925" s="407"/>
      <c r="G1925" s="407"/>
      <c r="H1925" s="408"/>
      <c r="I1925" s="402"/>
      <c r="J1925" s="405"/>
      <c r="K1925" s="402">
        <v>0</v>
      </c>
      <c r="L1925" s="85">
        <f t="shared" si="338"/>
        <v>283.02756582404754</v>
      </c>
      <c r="M1925" s="85">
        <f t="shared" si="339"/>
        <v>415.3475529888272</v>
      </c>
      <c r="N1925" s="85">
        <f t="shared" si="340"/>
        <v>41.094000000000001</v>
      </c>
      <c r="O1925" s="402">
        <f t="shared" si="342"/>
        <v>41.094000000000001</v>
      </c>
      <c r="P1925" s="402">
        <f t="shared" si="341"/>
        <v>415.3475529888272</v>
      </c>
      <c r="Q1925" s="402">
        <f t="shared" si="343"/>
        <v>283.02756582404754</v>
      </c>
      <c r="R1925" s="402">
        <f t="shared" si="336"/>
        <v>303.28278198600566</v>
      </c>
      <c r="S1925" s="402">
        <f t="shared" si="344"/>
        <v>303.28278198600566</v>
      </c>
      <c r="T1925" s="402"/>
      <c r="U1925" s="55">
        <f t="shared" si="337"/>
        <v>234.80415211960582</v>
      </c>
      <c r="V1925" s="55"/>
      <c r="W1925" s="55"/>
      <c r="AB1925" s="41"/>
    </row>
    <row r="1926" spans="1:28">
      <c r="A1926" s="400"/>
      <c r="B1926" s="400"/>
      <c r="C1926" s="400"/>
      <c r="D1926" s="401"/>
      <c r="E1926" s="400"/>
      <c r="F1926" s="407"/>
      <c r="G1926" s="407"/>
      <c r="H1926" s="408"/>
      <c r="I1926" s="402"/>
      <c r="J1926" s="405"/>
      <c r="K1926" s="402">
        <v>0</v>
      </c>
      <c r="L1926" s="85">
        <f t="shared" si="338"/>
        <v>283.02756582404754</v>
      </c>
      <c r="M1926" s="85">
        <f t="shared" si="339"/>
        <v>415.3475529888272</v>
      </c>
      <c r="N1926" s="85">
        <f t="shared" si="340"/>
        <v>41.094000000000001</v>
      </c>
      <c r="O1926" s="402">
        <f t="shared" si="342"/>
        <v>41.094000000000001</v>
      </c>
      <c r="P1926" s="402">
        <f t="shared" si="341"/>
        <v>415.3475529888272</v>
      </c>
      <c r="Q1926" s="402">
        <f t="shared" si="343"/>
        <v>283.02756582404754</v>
      </c>
      <c r="R1926" s="402">
        <f t="shared" si="336"/>
        <v>303.28278198600566</v>
      </c>
      <c r="S1926" s="402">
        <f t="shared" si="344"/>
        <v>303.28278198600566</v>
      </c>
      <c r="T1926" s="402"/>
      <c r="U1926" s="55">
        <f t="shared" si="337"/>
        <v>234.80415211960582</v>
      </c>
      <c r="V1926" s="55"/>
      <c r="W1926" s="55"/>
      <c r="AB1926" s="41"/>
    </row>
    <row r="1927" spans="1:28">
      <c r="A1927" s="400"/>
      <c r="B1927" s="400"/>
      <c r="C1927" s="400"/>
      <c r="D1927" s="401"/>
      <c r="E1927" s="400"/>
      <c r="F1927" s="407"/>
      <c r="G1927" s="407" t="s">
        <v>198</v>
      </c>
      <c r="H1927" s="408"/>
      <c r="I1927" s="402"/>
      <c r="J1927" s="405"/>
      <c r="K1927" s="402">
        <v>9.9516999999999994E-2</v>
      </c>
      <c r="L1927" s="85">
        <f t="shared" si="338"/>
        <v>283.07732432404754</v>
      </c>
      <c r="M1927" s="85">
        <f t="shared" si="339"/>
        <v>415.3475529888272</v>
      </c>
      <c r="N1927" s="85">
        <f t="shared" si="340"/>
        <v>41.094000000000001</v>
      </c>
      <c r="O1927" s="402">
        <f t="shared" si="342"/>
        <v>41.094000000000001</v>
      </c>
      <c r="P1927" s="402">
        <f t="shared" si="341"/>
        <v>415.3475529888272</v>
      </c>
      <c r="Q1927" s="402">
        <f t="shared" si="343"/>
        <v>283.12708282404753</v>
      </c>
      <c r="R1927" s="402">
        <f t="shared" si="336"/>
        <v>303.33254048600566</v>
      </c>
      <c r="S1927" s="402">
        <f t="shared" si="344"/>
        <v>303.38229898600565</v>
      </c>
      <c r="T1927" s="402"/>
      <c r="U1927" s="55">
        <f t="shared" si="337"/>
        <v>234.85391061960581</v>
      </c>
      <c r="V1927" s="55"/>
      <c r="W1927" s="55"/>
      <c r="AB1927" s="41"/>
    </row>
    <row r="1928" spans="1:28">
      <c r="A1928" s="400" t="s">
        <v>1239</v>
      </c>
      <c r="B1928" s="400" t="str">
        <f>B1918</f>
        <v>CC09</v>
      </c>
      <c r="C1928" s="400" t="s">
        <v>565</v>
      </c>
      <c r="D1928" s="401">
        <f>ROUND(10*R1927,0)</f>
        <v>3033</v>
      </c>
      <c r="E1928" s="400" t="s">
        <v>1382</v>
      </c>
      <c r="F1928" s="407"/>
      <c r="G1928" s="407" t="s">
        <v>1243</v>
      </c>
      <c r="H1928" s="408">
        <v>40</v>
      </c>
      <c r="I1928" s="402"/>
      <c r="J1928" s="405"/>
      <c r="K1928" s="402">
        <v>0.32364399999999999</v>
      </c>
      <c r="L1928" s="85">
        <f t="shared" si="338"/>
        <v>283.28890482404756</v>
      </c>
      <c r="M1928" s="85">
        <f t="shared" si="339"/>
        <v>415.3475529888272</v>
      </c>
      <c r="N1928" s="85">
        <f t="shared" si="340"/>
        <v>41.094000000000001</v>
      </c>
      <c r="O1928" s="402">
        <f t="shared" si="342"/>
        <v>41.094000000000001</v>
      </c>
      <c r="P1928" s="402">
        <f t="shared" si="341"/>
        <v>415.3475529888272</v>
      </c>
      <c r="Q1928" s="402">
        <f t="shared" si="343"/>
        <v>283.45072682404754</v>
      </c>
      <c r="R1928" s="402">
        <f t="shared" si="336"/>
        <v>303.54412098600568</v>
      </c>
      <c r="S1928" s="402">
        <f t="shared" si="344"/>
        <v>303.70594298600565</v>
      </c>
      <c r="T1928" s="402"/>
      <c r="U1928" s="55">
        <f t="shared" si="337"/>
        <v>235.06549111960584</v>
      </c>
      <c r="V1928" s="55"/>
      <c r="W1928" s="55"/>
      <c r="AB1928" s="41"/>
    </row>
    <row r="1929" spans="1:28">
      <c r="A1929" s="400" t="s">
        <v>1239</v>
      </c>
      <c r="B1929" s="400" t="str">
        <f>B1918</f>
        <v>CC09</v>
      </c>
      <c r="C1929" s="400" t="s">
        <v>547</v>
      </c>
      <c r="D1929" s="401">
        <f>ROUND(10*R1928,0)</f>
        <v>3035</v>
      </c>
      <c r="E1929" s="400" t="s">
        <v>1383</v>
      </c>
      <c r="F1929" s="407"/>
      <c r="G1929" s="407" t="s">
        <v>549</v>
      </c>
      <c r="H1929" s="408"/>
      <c r="I1929" s="402"/>
      <c r="J1929" s="405"/>
      <c r="K1929" s="402">
        <v>0</v>
      </c>
      <c r="L1929" s="85">
        <f t="shared" si="338"/>
        <v>283.45072682404754</v>
      </c>
      <c r="M1929" s="85">
        <f t="shared" si="339"/>
        <v>415.3475529888272</v>
      </c>
      <c r="N1929" s="85">
        <f t="shared" si="340"/>
        <v>41.094000000000001</v>
      </c>
      <c r="O1929" s="402">
        <f t="shared" si="342"/>
        <v>41.094000000000001</v>
      </c>
      <c r="P1929" s="402">
        <f t="shared" si="341"/>
        <v>415.3475529888272</v>
      </c>
      <c r="Q1929" s="402">
        <f t="shared" si="343"/>
        <v>283.45072682404754</v>
      </c>
      <c r="R1929" s="402">
        <f t="shared" si="336"/>
        <v>303.70594298600565</v>
      </c>
      <c r="S1929" s="402">
        <f t="shared" si="344"/>
        <v>303.70594298600565</v>
      </c>
      <c r="T1929" s="402"/>
      <c r="U1929" s="55">
        <f t="shared" si="337"/>
        <v>235.22731311960581</v>
      </c>
      <c r="V1929" s="55"/>
      <c r="W1929" s="55"/>
      <c r="AB1929" s="41"/>
    </row>
    <row r="1930" spans="1:28">
      <c r="A1930" s="400"/>
      <c r="B1930" s="400"/>
      <c r="C1930" s="400"/>
      <c r="D1930" s="401"/>
      <c r="E1930" s="400"/>
      <c r="F1930" s="407"/>
      <c r="G1930" s="407"/>
      <c r="H1930" s="408"/>
      <c r="I1930" s="402"/>
      <c r="J1930" s="405"/>
      <c r="K1930" s="402">
        <v>0</v>
      </c>
      <c r="L1930" s="85">
        <f t="shared" si="338"/>
        <v>283.45072682404754</v>
      </c>
      <c r="M1930" s="85">
        <f t="shared" si="339"/>
        <v>415.3475529888272</v>
      </c>
      <c r="N1930" s="85">
        <f t="shared" si="340"/>
        <v>41.094000000000001</v>
      </c>
      <c r="O1930" s="402">
        <f t="shared" si="342"/>
        <v>41.094000000000001</v>
      </c>
      <c r="P1930" s="402">
        <f t="shared" si="341"/>
        <v>415.3475529888272</v>
      </c>
      <c r="Q1930" s="402">
        <f t="shared" si="343"/>
        <v>283.45072682404754</v>
      </c>
      <c r="R1930" s="402">
        <f t="shared" si="336"/>
        <v>303.70594298600565</v>
      </c>
      <c r="S1930" s="402">
        <f t="shared" si="344"/>
        <v>303.70594298600565</v>
      </c>
      <c r="T1930" s="402"/>
      <c r="U1930" s="55">
        <f t="shared" si="337"/>
        <v>235.22731311960581</v>
      </c>
      <c r="V1930" s="55"/>
      <c r="W1930" s="55"/>
      <c r="AB1930" s="41"/>
    </row>
    <row r="1931" spans="1:28">
      <c r="A1931" s="400"/>
      <c r="B1931" s="400"/>
      <c r="C1931" s="400"/>
      <c r="D1931" s="401"/>
      <c r="E1931" s="400"/>
      <c r="F1931" s="407"/>
      <c r="G1931" s="407" t="s">
        <v>344</v>
      </c>
      <c r="H1931" s="408"/>
      <c r="I1931" s="402"/>
      <c r="J1931" s="405"/>
      <c r="K1931" s="402">
        <v>0.15525</v>
      </c>
      <c r="L1931" s="85">
        <f t="shared" si="338"/>
        <v>283.52835182404755</v>
      </c>
      <c r="M1931" s="85">
        <f t="shared" si="339"/>
        <v>415.3475529888272</v>
      </c>
      <c r="N1931" s="85">
        <f t="shared" si="340"/>
        <v>41.094000000000001</v>
      </c>
      <c r="O1931" s="402">
        <f t="shared" si="342"/>
        <v>41.094000000000001</v>
      </c>
      <c r="P1931" s="402">
        <f t="shared" si="341"/>
        <v>415.3475529888272</v>
      </c>
      <c r="Q1931" s="402">
        <f t="shared" si="343"/>
        <v>283.60597682404756</v>
      </c>
      <c r="R1931" s="402">
        <f t="shared" si="336"/>
        <v>303.78356798600566</v>
      </c>
      <c r="S1931" s="402">
        <f t="shared" si="344"/>
        <v>303.86119298600568</v>
      </c>
      <c r="T1931" s="402"/>
      <c r="U1931" s="55">
        <f t="shared" si="337"/>
        <v>235.30493811960582</v>
      </c>
      <c r="V1931" s="55"/>
      <c r="W1931" s="55"/>
      <c r="AB1931" s="41"/>
    </row>
    <row r="1932" spans="1:28">
      <c r="A1932" s="400" t="s">
        <v>1239</v>
      </c>
      <c r="B1932" s="400" t="str">
        <f>B1918</f>
        <v>CC09</v>
      </c>
      <c r="C1932" s="400" t="s">
        <v>556</v>
      </c>
      <c r="D1932" s="401">
        <f>ROUND(10*R1932,0)</f>
        <v>3041</v>
      </c>
      <c r="E1932" s="400" t="s">
        <v>1384</v>
      </c>
      <c r="F1932" s="407" t="s">
        <v>631</v>
      </c>
      <c r="G1932" s="407" t="s">
        <v>559</v>
      </c>
      <c r="H1932" s="408">
        <v>40</v>
      </c>
      <c r="I1932" s="402"/>
      <c r="J1932" s="405"/>
      <c r="K1932" s="402">
        <v>0.5</v>
      </c>
      <c r="L1932" s="85">
        <f t="shared" si="338"/>
        <v>283.85597682404756</v>
      </c>
      <c r="M1932" s="85">
        <f t="shared" si="339"/>
        <v>415.3475529888272</v>
      </c>
      <c r="N1932" s="85">
        <f t="shared" si="340"/>
        <v>41.094000000000001</v>
      </c>
      <c r="O1932" s="402">
        <f t="shared" si="342"/>
        <v>41.094000000000001</v>
      </c>
      <c r="P1932" s="402">
        <f t="shared" si="341"/>
        <v>415.3475529888272</v>
      </c>
      <c r="Q1932" s="402">
        <f t="shared" si="343"/>
        <v>284.10597682404756</v>
      </c>
      <c r="R1932" s="402">
        <f t="shared" si="336"/>
        <v>304.11119298600568</v>
      </c>
      <c r="S1932" s="402">
        <f t="shared" si="344"/>
        <v>304.36119298600568</v>
      </c>
      <c r="T1932" s="402"/>
      <c r="U1932" s="55">
        <f t="shared" si="337"/>
        <v>235.63256311960583</v>
      </c>
      <c r="V1932" s="55"/>
      <c r="W1932" s="55"/>
      <c r="AB1932" s="41"/>
    </row>
    <row r="1933" spans="1:28">
      <c r="A1933" s="400"/>
      <c r="B1933" s="400"/>
      <c r="C1933" s="400"/>
      <c r="D1933" s="401"/>
      <c r="E1933" s="400"/>
      <c r="F1933" s="407"/>
      <c r="G1933" s="407" t="s">
        <v>344</v>
      </c>
      <c r="H1933" s="408"/>
      <c r="I1933" s="402"/>
      <c r="J1933" s="405"/>
      <c r="K1933" s="402">
        <v>0.15525</v>
      </c>
      <c r="L1933" s="85">
        <f t="shared" si="338"/>
        <v>284.18360182404757</v>
      </c>
      <c r="M1933" s="85">
        <f t="shared" si="339"/>
        <v>415.3475529888272</v>
      </c>
      <c r="N1933" s="85">
        <f t="shared" si="340"/>
        <v>41.094000000000001</v>
      </c>
      <c r="O1933" s="402">
        <f t="shared" si="342"/>
        <v>41.094000000000001</v>
      </c>
      <c r="P1933" s="402">
        <f t="shared" si="341"/>
        <v>415.3475529888272</v>
      </c>
      <c r="Q1933" s="402">
        <f t="shared" si="343"/>
        <v>284.26122682404758</v>
      </c>
      <c r="R1933" s="402">
        <f t="shared" si="336"/>
        <v>304.43881798600569</v>
      </c>
      <c r="S1933" s="402">
        <f t="shared" si="344"/>
        <v>304.5164429860057</v>
      </c>
      <c r="T1933" s="402"/>
      <c r="U1933" s="55">
        <f t="shared" si="337"/>
        <v>235.96018811960585</v>
      </c>
      <c r="V1933" s="55"/>
      <c r="W1933" s="55"/>
      <c r="AB1933" s="41"/>
    </row>
    <row r="1934" spans="1:28">
      <c r="A1934" s="400" t="s">
        <v>1239</v>
      </c>
      <c r="B1934" s="400" t="str">
        <f>B1918</f>
        <v>CC09</v>
      </c>
      <c r="C1934" s="400" t="s">
        <v>571</v>
      </c>
      <c r="D1934" s="401">
        <f>ROUND(10*R1933,0)</f>
        <v>3044</v>
      </c>
      <c r="E1934" s="400" t="s">
        <v>1385</v>
      </c>
      <c r="F1934" s="407"/>
      <c r="G1934" s="407" t="s">
        <v>1243</v>
      </c>
      <c r="H1934" s="408">
        <v>40</v>
      </c>
      <c r="I1934" s="402"/>
      <c r="J1934" s="405"/>
      <c r="K1934" s="402">
        <v>0.32364399999999999</v>
      </c>
      <c r="L1934" s="85">
        <f t="shared" si="338"/>
        <v>284.42304882404756</v>
      </c>
      <c r="M1934" s="85">
        <f t="shared" si="339"/>
        <v>415.3475529888272</v>
      </c>
      <c r="N1934" s="85">
        <f t="shared" si="340"/>
        <v>41.094000000000001</v>
      </c>
      <c r="O1934" s="402">
        <f t="shared" si="342"/>
        <v>41.094000000000001</v>
      </c>
      <c r="P1934" s="402">
        <f t="shared" si="341"/>
        <v>415.3475529888272</v>
      </c>
      <c r="Q1934" s="402">
        <f t="shared" si="343"/>
        <v>284.58487082404758</v>
      </c>
      <c r="R1934" s="402">
        <f t="shared" si="336"/>
        <v>304.67826498600573</v>
      </c>
      <c r="S1934" s="402">
        <f t="shared" si="344"/>
        <v>304.8400869860057</v>
      </c>
      <c r="T1934" s="402"/>
      <c r="U1934" s="55">
        <f t="shared" si="337"/>
        <v>236.19963511960589</v>
      </c>
      <c r="V1934" s="55"/>
      <c r="W1934" s="55"/>
      <c r="AB1934" s="41"/>
    </row>
    <row r="1935" spans="1:28">
      <c r="A1935" s="400"/>
      <c r="B1935" s="400"/>
      <c r="C1935" s="400"/>
      <c r="D1935" s="401"/>
      <c r="E1935" s="400"/>
      <c r="F1935" s="407"/>
      <c r="G1935" s="407"/>
      <c r="H1935" s="408"/>
      <c r="I1935" s="402"/>
      <c r="J1935" s="405"/>
      <c r="K1935" s="402">
        <v>0</v>
      </c>
      <c r="L1935" s="85">
        <f t="shared" si="338"/>
        <v>284.58487082404758</v>
      </c>
      <c r="M1935" s="85">
        <f t="shared" si="339"/>
        <v>415.3475529888272</v>
      </c>
      <c r="N1935" s="85">
        <f t="shared" si="340"/>
        <v>41.094000000000001</v>
      </c>
      <c r="O1935" s="402">
        <f t="shared" si="342"/>
        <v>41.094000000000001</v>
      </c>
      <c r="P1935" s="402">
        <f t="shared" si="341"/>
        <v>415.3475529888272</v>
      </c>
      <c r="Q1935" s="402">
        <f t="shared" si="343"/>
        <v>284.58487082404758</v>
      </c>
      <c r="R1935" s="402">
        <f t="shared" si="336"/>
        <v>304.8400869860057</v>
      </c>
      <c r="S1935" s="402">
        <f t="shared" si="344"/>
        <v>304.8400869860057</v>
      </c>
      <c r="T1935" s="402"/>
      <c r="U1935" s="55">
        <f t="shared" si="337"/>
        <v>236.36145711960586</v>
      </c>
      <c r="V1935" s="55"/>
      <c r="W1935" s="55"/>
      <c r="AB1935" s="41"/>
    </row>
    <row r="1936" spans="1:28">
      <c r="A1936" s="400"/>
      <c r="B1936" s="400"/>
      <c r="C1936" s="400"/>
      <c r="D1936" s="401"/>
      <c r="E1936" s="400"/>
      <c r="F1936" s="407"/>
      <c r="G1936" s="407"/>
      <c r="H1936" s="408"/>
      <c r="I1936" s="402"/>
      <c r="J1936" s="405"/>
      <c r="K1936" s="402">
        <v>0</v>
      </c>
      <c r="L1936" s="85">
        <f t="shared" si="338"/>
        <v>284.58487082404758</v>
      </c>
      <c r="M1936" s="85">
        <f t="shared" si="339"/>
        <v>415.3475529888272</v>
      </c>
      <c r="N1936" s="85">
        <f t="shared" si="340"/>
        <v>41.094000000000001</v>
      </c>
      <c r="O1936" s="402">
        <f t="shared" si="342"/>
        <v>41.094000000000001</v>
      </c>
      <c r="P1936" s="402">
        <f t="shared" si="341"/>
        <v>415.3475529888272</v>
      </c>
      <c r="Q1936" s="402">
        <f t="shared" si="343"/>
        <v>284.58487082404758</v>
      </c>
      <c r="R1936" s="402">
        <f t="shared" si="336"/>
        <v>304.8400869860057</v>
      </c>
      <c r="S1936" s="402">
        <f t="shared" si="344"/>
        <v>304.8400869860057</v>
      </c>
      <c r="T1936" s="402"/>
      <c r="U1936" s="55">
        <f t="shared" si="337"/>
        <v>236.36145711960586</v>
      </c>
      <c r="V1936" s="55"/>
      <c r="W1936" s="55"/>
      <c r="AB1936" s="41"/>
    </row>
    <row r="1937" spans="1:28">
      <c r="A1937" s="400"/>
      <c r="B1937" s="400"/>
      <c r="C1937" s="400"/>
      <c r="D1937" s="401"/>
      <c r="E1937" s="400"/>
      <c r="F1937" s="407"/>
      <c r="G1937" s="407"/>
      <c r="H1937" s="408"/>
      <c r="I1937" s="402"/>
      <c r="J1937" s="405"/>
      <c r="K1937" s="402">
        <v>9.9516999999999994E-2</v>
      </c>
      <c r="L1937" s="85">
        <f t="shared" si="338"/>
        <v>284.63462932404758</v>
      </c>
      <c r="M1937" s="85">
        <f t="shared" si="339"/>
        <v>415.3475529888272</v>
      </c>
      <c r="N1937" s="85">
        <f t="shared" si="340"/>
        <v>41.094000000000001</v>
      </c>
      <c r="O1937" s="402">
        <f t="shared" si="342"/>
        <v>41.094000000000001</v>
      </c>
      <c r="P1937" s="402">
        <f t="shared" si="341"/>
        <v>415.3475529888272</v>
      </c>
      <c r="Q1937" s="402">
        <f t="shared" si="343"/>
        <v>284.68438782404758</v>
      </c>
      <c r="R1937" s="402">
        <f t="shared" si="336"/>
        <v>304.8898454860057</v>
      </c>
      <c r="S1937" s="402">
        <f t="shared" si="344"/>
        <v>304.93960398600569</v>
      </c>
      <c r="T1937" s="402"/>
      <c r="U1937" s="55">
        <f t="shared" si="337"/>
        <v>236.41121561960585</v>
      </c>
      <c r="V1937" s="55"/>
      <c r="W1937" s="55"/>
      <c r="AB1937" s="41"/>
    </row>
    <row r="1938" spans="1:28">
      <c r="A1938" s="400" t="s">
        <v>1239</v>
      </c>
      <c r="B1938" s="400" t="str">
        <f>B1918</f>
        <v>CC09</v>
      </c>
      <c r="C1938" s="400" t="s">
        <v>638</v>
      </c>
      <c r="D1938" s="401">
        <f>ROUND(10*R1937,0)</f>
        <v>3049</v>
      </c>
      <c r="E1938" s="400" t="s">
        <v>1386</v>
      </c>
      <c r="F1938" s="407"/>
      <c r="G1938" s="407" t="s">
        <v>1243</v>
      </c>
      <c r="H1938" s="408">
        <v>40</v>
      </c>
      <c r="I1938" s="402"/>
      <c r="J1938" s="405"/>
      <c r="K1938" s="402">
        <v>0.32364399999999999</v>
      </c>
      <c r="L1938" s="85">
        <f t="shared" si="338"/>
        <v>284.84620982404761</v>
      </c>
      <c r="M1938" s="85">
        <f t="shared" si="339"/>
        <v>415.3475529888272</v>
      </c>
      <c r="N1938" s="85">
        <f t="shared" si="340"/>
        <v>41.094000000000001</v>
      </c>
      <c r="O1938" s="402">
        <f t="shared" si="342"/>
        <v>41.094000000000001</v>
      </c>
      <c r="P1938" s="402">
        <f t="shared" si="341"/>
        <v>415.3475529888272</v>
      </c>
      <c r="Q1938" s="402">
        <f t="shared" si="343"/>
        <v>285.00803182404758</v>
      </c>
      <c r="R1938" s="402">
        <f t="shared" si="336"/>
        <v>305.10142598600572</v>
      </c>
      <c r="S1938" s="402">
        <f t="shared" si="344"/>
        <v>305.26324798600569</v>
      </c>
      <c r="T1938" s="402"/>
      <c r="U1938" s="55">
        <f t="shared" si="337"/>
        <v>236.62279611960588</v>
      </c>
      <c r="V1938" s="55"/>
      <c r="W1938" s="55"/>
      <c r="AB1938" s="41"/>
    </row>
    <row r="1939" spans="1:28">
      <c r="A1939" s="400"/>
      <c r="B1939" s="400"/>
      <c r="C1939" s="400"/>
      <c r="D1939" s="401"/>
      <c r="E1939" s="400"/>
      <c r="F1939" s="407"/>
      <c r="G1939" s="407"/>
      <c r="H1939" s="408"/>
      <c r="I1939" s="402"/>
      <c r="J1939" s="405"/>
      <c r="K1939" s="402">
        <v>0</v>
      </c>
      <c r="L1939" s="85">
        <f t="shared" si="338"/>
        <v>285.00803182404758</v>
      </c>
      <c r="M1939" s="85">
        <f t="shared" si="339"/>
        <v>415.3475529888272</v>
      </c>
      <c r="N1939" s="85">
        <f t="shared" si="340"/>
        <v>41.094000000000001</v>
      </c>
      <c r="O1939" s="402">
        <f t="shared" si="342"/>
        <v>41.094000000000001</v>
      </c>
      <c r="P1939" s="402">
        <f t="shared" si="341"/>
        <v>415.3475529888272</v>
      </c>
      <c r="Q1939" s="402">
        <f t="shared" si="343"/>
        <v>285.00803182404758</v>
      </c>
      <c r="R1939" s="402">
        <f t="shared" si="336"/>
        <v>305.26324798600569</v>
      </c>
      <c r="S1939" s="402">
        <f t="shared" si="344"/>
        <v>305.26324798600569</v>
      </c>
      <c r="T1939" s="402"/>
      <c r="U1939" s="55">
        <f t="shared" si="337"/>
        <v>236.78461811960585</v>
      </c>
      <c r="V1939" s="55"/>
      <c r="W1939" s="55"/>
      <c r="AB1939" s="41"/>
    </row>
    <row r="1940" spans="1:28">
      <c r="A1940" s="400"/>
      <c r="B1940" s="400"/>
      <c r="C1940" s="400"/>
      <c r="D1940" s="401"/>
      <c r="E1940" s="400"/>
      <c r="F1940" s="407"/>
      <c r="G1940" s="407"/>
      <c r="H1940" s="408"/>
      <c r="I1940" s="402"/>
      <c r="J1940" s="405"/>
      <c r="K1940" s="402">
        <v>0</v>
      </c>
      <c r="L1940" s="85">
        <f t="shared" si="338"/>
        <v>285.00803182404758</v>
      </c>
      <c r="M1940" s="85">
        <f t="shared" si="339"/>
        <v>415.3475529888272</v>
      </c>
      <c r="N1940" s="85">
        <f t="shared" si="340"/>
        <v>41.094000000000001</v>
      </c>
      <c r="O1940" s="402">
        <f t="shared" si="342"/>
        <v>41.094000000000001</v>
      </c>
      <c r="P1940" s="402">
        <f t="shared" si="341"/>
        <v>415.3475529888272</v>
      </c>
      <c r="Q1940" s="402">
        <f t="shared" si="343"/>
        <v>285.00803182404758</v>
      </c>
      <c r="R1940" s="402">
        <f t="shared" si="336"/>
        <v>305.26324798600569</v>
      </c>
      <c r="S1940" s="402">
        <f t="shared" si="344"/>
        <v>305.26324798600569</v>
      </c>
      <c r="T1940" s="402"/>
      <c r="U1940" s="55">
        <f t="shared" si="337"/>
        <v>236.78461811960585</v>
      </c>
      <c r="V1940" s="55"/>
      <c r="W1940" s="55"/>
      <c r="AB1940" s="41"/>
    </row>
    <row r="1941" spans="1:28">
      <c r="A1941" s="400"/>
      <c r="B1941" s="400"/>
      <c r="C1941" s="400"/>
      <c r="D1941" s="401"/>
      <c r="E1941" s="400"/>
      <c r="F1941" s="407"/>
      <c r="G1941" s="407"/>
      <c r="H1941" s="408"/>
      <c r="I1941" s="402"/>
      <c r="J1941" s="405"/>
      <c r="K1941" s="402">
        <v>9.9516999999999994E-2</v>
      </c>
      <c r="L1941" s="85">
        <f t="shared" si="338"/>
        <v>285.05779032404757</v>
      </c>
      <c r="M1941" s="85">
        <f t="shared" si="339"/>
        <v>415.3475529888272</v>
      </c>
      <c r="N1941" s="85">
        <f t="shared" si="340"/>
        <v>41.094000000000001</v>
      </c>
      <c r="O1941" s="402">
        <f t="shared" si="342"/>
        <v>41.094000000000001</v>
      </c>
      <c r="P1941" s="402">
        <f t="shared" si="341"/>
        <v>415.3475529888272</v>
      </c>
      <c r="Q1941" s="402">
        <f t="shared" si="343"/>
        <v>285.10754882404757</v>
      </c>
      <c r="R1941" s="402">
        <f t="shared" si="336"/>
        <v>305.31300648600569</v>
      </c>
      <c r="S1941" s="402">
        <f t="shared" si="344"/>
        <v>305.36276498600569</v>
      </c>
      <c r="T1941" s="402"/>
      <c r="U1941" s="55">
        <f t="shared" si="337"/>
        <v>236.83437661960585</v>
      </c>
      <c r="V1941" s="55"/>
      <c r="W1941" s="55"/>
      <c r="AB1941" s="41"/>
    </row>
    <row r="1942" spans="1:28">
      <c r="A1942" s="400" t="s">
        <v>1239</v>
      </c>
      <c r="B1942" s="400" t="str">
        <f>B1918</f>
        <v>CC09</v>
      </c>
      <c r="C1942" s="400" t="s">
        <v>640</v>
      </c>
      <c r="D1942" s="401">
        <f>ROUND(10*R1941,0)</f>
        <v>3053</v>
      </c>
      <c r="E1942" s="400" t="s">
        <v>1387</v>
      </c>
      <c r="F1942" s="407"/>
      <c r="G1942" s="407" t="s">
        <v>1243</v>
      </c>
      <c r="H1942" s="408">
        <v>40</v>
      </c>
      <c r="I1942" s="402"/>
      <c r="J1942" s="405"/>
      <c r="K1942" s="402">
        <v>0.32364399999999999</v>
      </c>
      <c r="L1942" s="85">
        <f t="shared" si="338"/>
        <v>285.26937082404754</v>
      </c>
      <c r="M1942" s="85">
        <f t="shared" si="339"/>
        <v>415.3475529888272</v>
      </c>
      <c r="N1942" s="85">
        <f t="shared" si="340"/>
        <v>41.094000000000001</v>
      </c>
      <c r="O1942" s="402">
        <f t="shared" si="342"/>
        <v>41.094000000000001</v>
      </c>
      <c r="P1942" s="402">
        <f t="shared" si="341"/>
        <v>415.3475529888272</v>
      </c>
      <c r="Q1942" s="402">
        <f t="shared" si="343"/>
        <v>285.43119282404757</v>
      </c>
      <c r="R1942" s="402">
        <f t="shared" ref="R1942:R2005" si="345">S1942-0.5*K1942</f>
        <v>305.52458698600572</v>
      </c>
      <c r="S1942" s="402">
        <f t="shared" si="344"/>
        <v>305.68640898600569</v>
      </c>
      <c r="T1942" s="402"/>
      <c r="U1942" s="55">
        <f t="shared" ref="U1942:U2005" si="346">R1942-$U$9</f>
        <v>237.04595711960587</v>
      </c>
      <c r="V1942" s="55"/>
      <c r="W1942" s="55"/>
      <c r="AB1942" s="41"/>
    </row>
    <row r="1943" spans="1:28">
      <c r="A1943" s="400" t="s">
        <v>1239</v>
      </c>
      <c r="B1943" s="400" t="str">
        <f>B1918</f>
        <v>CC09</v>
      </c>
      <c r="C1943" s="400" t="s">
        <v>547</v>
      </c>
      <c r="D1943" s="401">
        <f>ROUND(10*R1942,0)</f>
        <v>3055</v>
      </c>
      <c r="E1943" s="400" t="s">
        <v>1388</v>
      </c>
      <c r="F1943" s="407"/>
      <c r="G1943" s="407" t="s">
        <v>549</v>
      </c>
      <c r="H1943" s="408"/>
      <c r="I1943" s="402"/>
      <c r="J1943" s="405"/>
      <c r="K1943" s="402">
        <v>0</v>
      </c>
      <c r="L1943" s="85">
        <f t="shared" ref="L1943:L2006" si="347">(Q1943+Q1942)/2</f>
        <v>285.43119282404757</v>
      </c>
      <c r="M1943" s="85">
        <f t="shared" ref="M1943:M2006" si="348">(P1943+P1942)/2</f>
        <v>415.3475529888272</v>
      </c>
      <c r="N1943" s="85">
        <f t="shared" ref="N1943:N2006" si="349">(O1943+O1942)/2</f>
        <v>41.094000000000001</v>
      </c>
      <c r="O1943" s="402">
        <f t="shared" si="342"/>
        <v>41.094000000000001</v>
      </c>
      <c r="P1943" s="402">
        <f t="shared" si="341"/>
        <v>415.3475529888272</v>
      </c>
      <c r="Q1943" s="402">
        <f t="shared" si="343"/>
        <v>285.43119282404757</v>
      </c>
      <c r="R1943" s="402">
        <f t="shared" si="345"/>
        <v>305.68640898600569</v>
      </c>
      <c r="S1943" s="402">
        <f t="shared" si="344"/>
        <v>305.68640898600569</v>
      </c>
      <c r="T1943" s="402"/>
      <c r="U1943" s="55">
        <f t="shared" si="346"/>
        <v>237.20777911960585</v>
      </c>
      <c r="V1943" s="55"/>
      <c r="W1943" s="55"/>
      <c r="AB1943" s="41"/>
    </row>
    <row r="1944" spans="1:28">
      <c r="A1944" s="400"/>
      <c r="B1944" s="400"/>
      <c r="C1944" s="400"/>
      <c r="D1944" s="401"/>
      <c r="E1944" s="400"/>
      <c r="F1944" s="407"/>
      <c r="G1944" s="407"/>
      <c r="H1944" s="408"/>
      <c r="I1944" s="402"/>
      <c r="J1944" s="405"/>
      <c r="K1944" s="402">
        <v>0</v>
      </c>
      <c r="L1944" s="85">
        <f t="shared" si="347"/>
        <v>285.43119282404757</v>
      </c>
      <c r="M1944" s="85">
        <f t="shared" si="348"/>
        <v>415.3475529888272</v>
      </c>
      <c r="N1944" s="85">
        <f t="shared" si="349"/>
        <v>41.094000000000001</v>
      </c>
      <c r="O1944" s="402">
        <f t="shared" si="342"/>
        <v>41.094000000000001</v>
      </c>
      <c r="P1944" s="402">
        <f t="shared" si="341"/>
        <v>415.3475529888272</v>
      </c>
      <c r="Q1944" s="402">
        <f t="shared" si="343"/>
        <v>285.43119282404757</v>
      </c>
      <c r="R1944" s="402">
        <f t="shared" si="345"/>
        <v>305.68640898600569</v>
      </c>
      <c r="S1944" s="402">
        <f t="shared" si="344"/>
        <v>305.68640898600569</v>
      </c>
      <c r="T1944" s="402"/>
      <c r="U1944" s="55">
        <f t="shared" si="346"/>
        <v>237.20777911960585</v>
      </c>
      <c r="V1944" s="55"/>
      <c r="W1944" s="55"/>
      <c r="AB1944" s="41"/>
    </row>
    <row r="1945" spans="1:28">
      <c r="A1945" s="400"/>
      <c r="B1945" s="400"/>
      <c r="C1945" s="400"/>
      <c r="D1945" s="401"/>
      <c r="E1945" s="400"/>
      <c r="F1945" s="407"/>
      <c r="G1945" s="407" t="s">
        <v>169</v>
      </c>
      <c r="H1945" s="408"/>
      <c r="I1945" s="402"/>
      <c r="J1945" s="405"/>
      <c r="K1945" s="402">
        <v>0.16770399999999999</v>
      </c>
      <c r="L1945" s="85">
        <f t="shared" si="347"/>
        <v>285.51504482404755</v>
      </c>
      <c r="M1945" s="85">
        <f t="shared" si="348"/>
        <v>415.3475529888272</v>
      </c>
      <c r="N1945" s="85">
        <f t="shared" si="349"/>
        <v>41.094000000000001</v>
      </c>
      <c r="O1945" s="402">
        <f t="shared" si="342"/>
        <v>41.094000000000001</v>
      </c>
      <c r="P1945" s="402">
        <f t="shared" si="341"/>
        <v>415.3475529888272</v>
      </c>
      <c r="Q1945" s="402">
        <f t="shared" si="343"/>
        <v>285.59889682404759</v>
      </c>
      <c r="R1945" s="402">
        <f t="shared" si="345"/>
        <v>305.77026098600572</v>
      </c>
      <c r="S1945" s="402">
        <f t="shared" si="344"/>
        <v>305.8541129860057</v>
      </c>
      <c r="T1945" s="402"/>
      <c r="U1945" s="55">
        <f t="shared" si="346"/>
        <v>237.29163111960588</v>
      </c>
      <c r="V1945" s="55"/>
      <c r="W1945" s="55"/>
      <c r="AB1945" s="41"/>
    </row>
    <row r="1946" spans="1:28">
      <c r="A1946" s="400" t="s">
        <v>1239</v>
      </c>
      <c r="B1946" s="400" t="str">
        <f>B1918</f>
        <v>CC09</v>
      </c>
      <c r="C1946" s="400" t="s">
        <v>157</v>
      </c>
      <c r="D1946" s="401">
        <f>ROUND(10*R1946,0)</f>
        <v>3059</v>
      </c>
      <c r="E1946" s="402" t="s">
        <v>1389</v>
      </c>
      <c r="F1946" s="403"/>
      <c r="G1946" s="403" t="s">
        <v>202</v>
      </c>
      <c r="H1946" s="404">
        <v>40</v>
      </c>
      <c r="I1946" s="402"/>
      <c r="J1946" s="405"/>
      <c r="K1946" s="402">
        <v>5.7403999999999997E-2</v>
      </c>
      <c r="L1946" s="85">
        <f t="shared" si="347"/>
        <v>285.6275988240476</v>
      </c>
      <c r="M1946" s="85">
        <f t="shared" si="348"/>
        <v>415.3475529888272</v>
      </c>
      <c r="N1946" s="85">
        <f t="shared" si="349"/>
        <v>41.094000000000001</v>
      </c>
      <c r="O1946" s="402">
        <f t="shared" si="342"/>
        <v>41.094000000000001</v>
      </c>
      <c r="P1946" s="402">
        <f t="shared" si="341"/>
        <v>415.3475529888272</v>
      </c>
      <c r="Q1946" s="402">
        <f t="shared" si="343"/>
        <v>285.65630082404761</v>
      </c>
      <c r="R1946" s="402">
        <f t="shared" si="345"/>
        <v>305.88281498600571</v>
      </c>
      <c r="S1946" s="402">
        <f t="shared" si="344"/>
        <v>305.91151698600572</v>
      </c>
      <c r="T1946" s="402"/>
      <c r="U1946" s="55">
        <f t="shared" si="346"/>
        <v>237.40418511960587</v>
      </c>
      <c r="V1946" s="55"/>
      <c r="W1946" s="55"/>
      <c r="AB1946" s="41"/>
    </row>
    <row r="1947" spans="1:28">
      <c r="A1947" s="108"/>
      <c r="B1947" s="108"/>
      <c r="C1947" s="112"/>
      <c r="D1947" s="346"/>
      <c r="E1947" s="112"/>
      <c r="F1947" s="110"/>
      <c r="G1947" s="110" t="s">
        <v>198</v>
      </c>
      <c r="H1947" s="135">
        <v>40</v>
      </c>
      <c r="I1947" s="137"/>
      <c r="J1947" s="139"/>
      <c r="K1947" s="137">
        <v>0.103502</v>
      </c>
      <c r="L1947" s="85">
        <f t="shared" si="347"/>
        <v>285.70805182404763</v>
      </c>
      <c r="M1947" s="85">
        <f t="shared" si="348"/>
        <v>415.3475529888272</v>
      </c>
      <c r="N1947" s="85">
        <f t="shared" si="349"/>
        <v>41.094000000000001</v>
      </c>
      <c r="O1947" s="111">
        <f t="shared" si="342"/>
        <v>41.094000000000001</v>
      </c>
      <c r="P1947" s="111">
        <f t="shared" ref="P1947:P2010" si="350">P1946</f>
        <v>415.3475529888272</v>
      </c>
      <c r="Q1947" s="111">
        <f t="shared" si="343"/>
        <v>285.7598028240476</v>
      </c>
      <c r="R1947" s="111">
        <f t="shared" si="345"/>
        <v>305.96326798600569</v>
      </c>
      <c r="S1947" s="111">
        <f t="shared" si="344"/>
        <v>306.01501898600571</v>
      </c>
      <c r="T1947" s="111"/>
      <c r="U1947" s="55">
        <f t="shared" si="346"/>
        <v>237.48463811960585</v>
      </c>
      <c r="V1947" s="55"/>
      <c r="W1947" s="55"/>
      <c r="AB1947" s="41"/>
    </row>
    <row r="1948" spans="1:28">
      <c r="A1948" s="108" t="s">
        <v>1239</v>
      </c>
      <c r="B1948" s="108" t="s">
        <v>1390</v>
      </c>
      <c r="C1948" s="112" t="s">
        <v>463</v>
      </c>
      <c r="D1948" s="346">
        <f>ROUND(10*R1948,0)</f>
        <v>3060</v>
      </c>
      <c r="E1948" s="108" t="s">
        <v>1391</v>
      </c>
      <c r="F1948" s="110" t="s">
        <v>576</v>
      </c>
      <c r="G1948" s="110" t="s">
        <v>466</v>
      </c>
      <c r="H1948" s="135"/>
      <c r="I1948" s="111"/>
      <c r="J1948" s="139"/>
      <c r="K1948" s="137">
        <v>0</v>
      </c>
      <c r="L1948" s="85">
        <f t="shared" si="347"/>
        <v>285.7598028240476</v>
      </c>
      <c r="M1948" s="85">
        <f t="shared" si="348"/>
        <v>415.3475529888272</v>
      </c>
      <c r="N1948" s="85">
        <f t="shared" si="349"/>
        <v>41.094000000000001</v>
      </c>
      <c r="O1948" s="111">
        <f t="shared" si="342"/>
        <v>41.094000000000001</v>
      </c>
      <c r="P1948" s="111">
        <f t="shared" si="350"/>
        <v>415.3475529888272</v>
      </c>
      <c r="Q1948" s="111">
        <f t="shared" si="343"/>
        <v>285.7598028240476</v>
      </c>
      <c r="R1948" s="111">
        <f t="shared" si="345"/>
        <v>306.01501898600571</v>
      </c>
      <c r="S1948" s="111">
        <f t="shared" si="344"/>
        <v>306.01501898600571</v>
      </c>
      <c r="T1948" s="111"/>
      <c r="U1948" s="55">
        <f t="shared" si="346"/>
        <v>237.53638911960587</v>
      </c>
      <c r="V1948" s="55"/>
      <c r="W1948" s="55"/>
      <c r="AB1948" s="41"/>
    </row>
    <row r="1949" spans="1:28">
      <c r="A1949" s="108"/>
      <c r="B1949" s="108"/>
      <c r="C1949" s="112"/>
      <c r="D1949" s="346"/>
      <c r="E1949" s="138"/>
      <c r="F1949" s="110"/>
      <c r="G1949" s="110" t="s">
        <v>577</v>
      </c>
      <c r="H1949" s="409"/>
      <c r="I1949" s="347"/>
      <c r="J1949" s="139"/>
      <c r="K1949" s="137">
        <v>0.14528199999999999</v>
      </c>
      <c r="L1949" s="85">
        <f t="shared" si="347"/>
        <v>285.83244382404757</v>
      </c>
      <c r="M1949" s="85">
        <f t="shared" si="348"/>
        <v>415.3475529888272</v>
      </c>
      <c r="N1949" s="85">
        <f t="shared" si="349"/>
        <v>41.094000000000001</v>
      </c>
      <c r="O1949" s="111">
        <f t="shared" si="342"/>
        <v>41.094000000000001</v>
      </c>
      <c r="P1949" s="111">
        <f t="shared" si="350"/>
        <v>415.3475529888272</v>
      </c>
      <c r="Q1949" s="111">
        <f t="shared" si="343"/>
        <v>285.90508482404761</v>
      </c>
      <c r="R1949" s="111">
        <f t="shared" si="345"/>
        <v>306.08765998600575</v>
      </c>
      <c r="S1949" s="111">
        <f t="shared" si="344"/>
        <v>306.16030098600572</v>
      </c>
      <c r="T1949" s="111"/>
      <c r="U1949" s="55">
        <f t="shared" si="346"/>
        <v>237.6090301196059</v>
      </c>
      <c r="V1949" s="55"/>
      <c r="W1949" s="55"/>
      <c r="AB1949" s="41"/>
    </row>
    <row r="1950" spans="1:28">
      <c r="A1950" s="108" t="s">
        <v>1239</v>
      </c>
      <c r="B1950" s="108" t="str">
        <f>B1948</f>
        <v>WC09</v>
      </c>
      <c r="C1950" s="112" t="s">
        <v>599</v>
      </c>
      <c r="D1950" s="346">
        <f>ROUND(10*R1950,0)</f>
        <v>3062</v>
      </c>
      <c r="E1950" s="108" t="s">
        <v>1392</v>
      </c>
      <c r="F1950" s="110"/>
      <c r="G1950" s="110" t="s">
        <v>601</v>
      </c>
      <c r="H1950" s="135"/>
      <c r="I1950" s="111"/>
      <c r="J1950" s="139"/>
      <c r="K1950" s="137">
        <v>0</v>
      </c>
      <c r="L1950" s="85">
        <f t="shared" si="347"/>
        <v>285.90508482404761</v>
      </c>
      <c r="M1950" s="85">
        <f t="shared" si="348"/>
        <v>415.3475529888272</v>
      </c>
      <c r="N1950" s="85">
        <f t="shared" si="349"/>
        <v>41.094000000000001</v>
      </c>
      <c r="O1950" s="111">
        <f t="shared" ref="O1950:O2013" si="351">$O$1506</f>
        <v>41.094000000000001</v>
      </c>
      <c r="P1950" s="111">
        <f t="shared" si="350"/>
        <v>415.3475529888272</v>
      </c>
      <c r="Q1950" s="111">
        <f t="shared" si="343"/>
        <v>285.90508482404761</v>
      </c>
      <c r="R1950" s="111">
        <f t="shared" si="345"/>
        <v>306.16030098600572</v>
      </c>
      <c r="S1950" s="111">
        <f t="shared" si="344"/>
        <v>306.16030098600572</v>
      </c>
      <c r="T1950" s="111"/>
      <c r="U1950" s="55">
        <f t="shared" si="346"/>
        <v>237.68167111960588</v>
      </c>
      <c r="V1950" s="55"/>
      <c r="W1950" s="55"/>
      <c r="AB1950" s="41"/>
    </row>
    <row r="1951" spans="1:28">
      <c r="A1951" s="108"/>
      <c r="B1951" s="108"/>
      <c r="C1951" s="112"/>
      <c r="D1951" s="346"/>
      <c r="E1951" s="138"/>
      <c r="F1951" s="110"/>
      <c r="G1951" s="110" t="s">
        <v>577</v>
      </c>
      <c r="H1951" s="409"/>
      <c r="I1951" s="347"/>
      <c r="J1951" s="139"/>
      <c r="K1951" s="137">
        <v>0</v>
      </c>
      <c r="L1951" s="85">
        <f t="shared" si="347"/>
        <v>285.90508482404761</v>
      </c>
      <c r="M1951" s="85">
        <f t="shared" si="348"/>
        <v>415.3475529888272</v>
      </c>
      <c r="N1951" s="85">
        <f t="shared" si="349"/>
        <v>41.094000000000001</v>
      </c>
      <c r="O1951" s="111">
        <f t="shared" si="351"/>
        <v>41.094000000000001</v>
      </c>
      <c r="P1951" s="111">
        <f t="shared" si="350"/>
        <v>415.3475529888272</v>
      </c>
      <c r="Q1951" s="111">
        <f t="shared" si="343"/>
        <v>285.90508482404761</v>
      </c>
      <c r="R1951" s="111">
        <f t="shared" si="345"/>
        <v>306.16030098600572</v>
      </c>
      <c r="S1951" s="111">
        <f t="shared" si="344"/>
        <v>306.16030098600572</v>
      </c>
      <c r="T1951" s="111"/>
      <c r="U1951" s="55">
        <f t="shared" si="346"/>
        <v>237.68167111960588</v>
      </c>
      <c r="V1951" s="55"/>
      <c r="W1951" s="55"/>
      <c r="AB1951" s="41"/>
    </row>
    <row r="1952" spans="1:28">
      <c r="A1952" s="108" t="s">
        <v>1239</v>
      </c>
      <c r="B1952" s="108" t="str">
        <f>B1950</f>
        <v>WC09</v>
      </c>
      <c r="C1952" s="112" t="s">
        <v>389</v>
      </c>
      <c r="D1952" s="346">
        <f>ROUND(10*R1952,0)</f>
        <v>3062</v>
      </c>
      <c r="E1952" s="108" t="s">
        <v>1393</v>
      </c>
      <c r="F1952" s="110" t="s">
        <v>459</v>
      </c>
      <c r="G1952" s="110" t="s">
        <v>460</v>
      </c>
      <c r="H1952" s="135"/>
      <c r="I1952" s="111"/>
      <c r="J1952" s="139"/>
      <c r="K1952" s="137">
        <v>0</v>
      </c>
      <c r="L1952" s="85">
        <f t="shared" si="347"/>
        <v>285.90508482404761</v>
      </c>
      <c r="M1952" s="85">
        <f t="shared" si="348"/>
        <v>415.3475529888272</v>
      </c>
      <c r="N1952" s="85">
        <f t="shared" si="349"/>
        <v>41.094000000000001</v>
      </c>
      <c r="O1952" s="111">
        <f t="shared" si="351"/>
        <v>41.094000000000001</v>
      </c>
      <c r="P1952" s="111">
        <f t="shared" si="350"/>
        <v>415.3475529888272</v>
      </c>
      <c r="Q1952" s="111">
        <f t="shared" si="343"/>
        <v>285.90508482404761</v>
      </c>
      <c r="R1952" s="111">
        <f t="shared" si="345"/>
        <v>306.16030098600572</v>
      </c>
      <c r="S1952" s="111">
        <f t="shared" si="344"/>
        <v>306.16030098600572</v>
      </c>
      <c r="T1952" s="111"/>
      <c r="U1952" s="55">
        <f t="shared" si="346"/>
        <v>237.68167111960588</v>
      </c>
      <c r="V1952" s="55"/>
      <c r="W1952" s="55"/>
      <c r="AB1952" s="41"/>
    </row>
    <row r="1953" spans="1:28">
      <c r="A1953" s="108"/>
      <c r="B1953" s="108"/>
      <c r="C1953" s="112"/>
      <c r="D1953" s="346"/>
      <c r="E1953" s="108"/>
      <c r="F1953" s="110"/>
      <c r="G1953" s="110" t="s">
        <v>198</v>
      </c>
      <c r="H1953" s="135">
        <v>40</v>
      </c>
      <c r="I1953" s="111"/>
      <c r="J1953" s="139"/>
      <c r="K1953" s="137">
        <v>0.131216</v>
      </c>
      <c r="L1953" s="85">
        <f t="shared" si="347"/>
        <v>285.9706928240476</v>
      </c>
      <c r="M1953" s="85">
        <f t="shared" si="348"/>
        <v>415.3475529888272</v>
      </c>
      <c r="N1953" s="85">
        <f t="shared" si="349"/>
        <v>41.094000000000001</v>
      </c>
      <c r="O1953" s="111">
        <f t="shared" si="351"/>
        <v>41.094000000000001</v>
      </c>
      <c r="P1953" s="111">
        <f t="shared" si="350"/>
        <v>415.3475529888272</v>
      </c>
      <c r="Q1953" s="111">
        <f t="shared" si="343"/>
        <v>286.0363008240476</v>
      </c>
      <c r="R1953" s="111">
        <f t="shared" si="345"/>
        <v>306.22590898600572</v>
      </c>
      <c r="S1953" s="111">
        <f t="shared" si="344"/>
        <v>306.29151698600572</v>
      </c>
      <c r="T1953" s="111"/>
      <c r="U1953" s="55">
        <f t="shared" si="346"/>
        <v>237.74727911960588</v>
      </c>
      <c r="V1953" s="55"/>
      <c r="W1953" s="55"/>
      <c r="AB1953" s="41"/>
    </row>
    <row r="1954" spans="1:28">
      <c r="A1954" s="400" t="s">
        <v>1239</v>
      </c>
      <c r="B1954" s="400" t="s">
        <v>1394</v>
      </c>
      <c r="C1954" s="400" t="s">
        <v>157</v>
      </c>
      <c r="D1954" s="401">
        <f>ROUND(10*R1954,0)</f>
        <v>3063</v>
      </c>
      <c r="E1954" s="402" t="s">
        <v>1395</v>
      </c>
      <c r="F1954" s="403"/>
      <c r="G1954" s="403" t="s">
        <v>202</v>
      </c>
      <c r="H1954" s="404">
        <v>40</v>
      </c>
      <c r="I1954" s="402"/>
      <c r="J1954" s="405"/>
      <c r="K1954" s="406">
        <v>5.7403999999999997E-2</v>
      </c>
      <c r="L1954" s="85">
        <f t="shared" si="347"/>
        <v>286.06500282404761</v>
      </c>
      <c r="M1954" s="85">
        <f t="shared" si="348"/>
        <v>415.3475529888272</v>
      </c>
      <c r="N1954" s="85">
        <f t="shared" si="349"/>
        <v>41.094000000000001</v>
      </c>
      <c r="O1954" s="402">
        <f t="shared" si="351"/>
        <v>41.094000000000001</v>
      </c>
      <c r="P1954" s="402">
        <f t="shared" si="350"/>
        <v>415.3475529888272</v>
      </c>
      <c r="Q1954" s="402">
        <f t="shared" si="343"/>
        <v>286.09370482404762</v>
      </c>
      <c r="R1954" s="402">
        <f t="shared" si="345"/>
        <v>306.32021898600573</v>
      </c>
      <c r="S1954" s="402">
        <f t="shared" si="344"/>
        <v>306.34892098600574</v>
      </c>
      <c r="T1954" s="402"/>
      <c r="U1954" s="55">
        <f t="shared" si="346"/>
        <v>237.84158911960589</v>
      </c>
      <c r="V1954" s="55"/>
      <c r="W1954" s="55"/>
      <c r="AB1954" s="41"/>
    </row>
    <row r="1955" spans="1:28">
      <c r="A1955" s="400"/>
      <c r="B1955" s="400"/>
      <c r="C1955" s="400"/>
      <c r="D1955" s="401"/>
      <c r="E1955" s="400"/>
      <c r="F1955" s="407"/>
      <c r="G1955" s="407" t="s">
        <v>169</v>
      </c>
      <c r="H1955" s="404"/>
      <c r="I1955" s="402"/>
      <c r="J1955" s="405"/>
      <c r="K1955" s="406">
        <v>0.16770399999999999</v>
      </c>
      <c r="L1955" s="85">
        <f t="shared" si="347"/>
        <v>286.17755682404766</v>
      </c>
      <c r="M1955" s="85">
        <f t="shared" si="348"/>
        <v>415.3475529888272</v>
      </c>
      <c r="N1955" s="85">
        <f t="shared" si="349"/>
        <v>41.094000000000001</v>
      </c>
      <c r="O1955" s="402">
        <f t="shared" si="351"/>
        <v>41.094000000000001</v>
      </c>
      <c r="P1955" s="402">
        <f t="shared" si="350"/>
        <v>415.3475529888272</v>
      </c>
      <c r="Q1955" s="402">
        <f t="shared" ref="Q1955:Q2018" si="352">Q1954+K1955</f>
        <v>286.26140882404763</v>
      </c>
      <c r="R1955" s="402">
        <f t="shared" si="345"/>
        <v>306.43277298600577</v>
      </c>
      <c r="S1955" s="402">
        <f t="shared" si="344"/>
        <v>306.51662498600575</v>
      </c>
      <c r="T1955" s="402"/>
      <c r="U1955" s="55">
        <f t="shared" si="346"/>
        <v>237.95414311960593</v>
      </c>
      <c r="V1955" s="55"/>
      <c r="W1955" s="55"/>
      <c r="AB1955" s="41"/>
    </row>
    <row r="1956" spans="1:28">
      <c r="A1956" s="400" t="s">
        <v>1239</v>
      </c>
      <c r="B1956" s="400" t="str">
        <f>B1954</f>
        <v>CC10</v>
      </c>
      <c r="C1956" s="400" t="s">
        <v>544</v>
      </c>
      <c r="D1956" s="401">
        <f>ROUND(10*R1955,0)</f>
        <v>3064</v>
      </c>
      <c r="E1956" s="400" t="s">
        <v>1396</v>
      </c>
      <c r="F1956" s="407"/>
      <c r="G1956" s="407" t="s">
        <v>1243</v>
      </c>
      <c r="H1956" s="408">
        <v>40</v>
      </c>
      <c r="I1956" s="402">
        <v>0.32364399999999999</v>
      </c>
      <c r="J1956" s="405"/>
      <c r="K1956" s="402">
        <f>I1956</f>
        <v>0.32364399999999999</v>
      </c>
      <c r="L1956" s="85">
        <f t="shared" si="347"/>
        <v>286.42323082404766</v>
      </c>
      <c r="M1956" s="85">
        <f t="shared" si="348"/>
        <v>415.3475529888272</v>
      </c>
      <c r="N1956" s="85">
        <f t="shared" si="349"/>
        <v>41.094000000000001</v>
      </c>
      <c r="O1956" s="402">
        <f t="shared" si="351"/>
        <v>41.094000000000001</v>
      </c>
      <c r="P1956" s="402">
        <f t="shared" si="350"/>
        <v>415.3475529888272</v>
      </c>
      <c r="Q1956" s="402">
        <f t="shared" si="352"/>
        <v>286.58505282404764</v>
      </c>
      <c r="R1956" s="402">
        <f t="shared" si="345"/>
        <v>306.67844698600578</v>
      </c>
      <c r="S1956" s="402">
        <f t="shared" si="344"/>
        <v>306.84026898600575</v>
      </c>
      <c r="T1956" s="402"/>
      <c r="U1956" s="55">
        <f t="shared" si="346"/>
        <v>238.19981711960594</v>
      </c>
      <c r="V1956" s="55"/>
      <c r="W1956" s="55"/>
      <c r="AB1956" s="41"/>
    </row>
    <row r="1957" spans="1:28">
      <c r="A1957" s="400" t="s">
        <v>1239</v>
      </c>
      <c r="B1957" s="400" t="str">
        <f>B1954</f>
        <v>CC10</v>
      </c>
      <c r="C1957" s="400" t="s">
        <v>547</v>
      </c>
      <c r="D1957" s="401">
        <f>ROUND(10*R1956,0)</f>
        <v>3067</v>
      </c>
      <c r="E1957" s="400" t="s">
        <v>1397</v>
      </c>
      <c r="F1957" s="407"/>
      <c r="G1957" s="407" t="s">
        <v>549</v>
      </c>
      <c r="H1957" s="408"/>
      <c r="I1957" s="402"/>
      <c r="J1957" s="405"/>
      <c r="K1957" s="402">
        <v>0</v>
      </c>
      <c r="L1957" s="85">
        <f t="shared" si="347"/>
        <v>286.58505282404764</v>
      </c>
      <c r="M1957" s="85">
        <f t="shared" si="348"/>
        <v>415.3475529888272</v>
      </c>
      <c r="N1957" s="85">
        <f t="shared" si="349"/>
        <v>41.094000000000001</v>
      </c>
      <c r="O1957" s="402">
        <f t="shared" si="351"/>
        <v>41.094000000000001</v>
      </c>
      <c r="P1957" s="402">
        <f t="shared" si="350"/>
        <v>415.3475529888272</v>
      </c>
      <c r="Q1957" s="402">
        <f t="shared" si="352"/>
        <v>286.58505282404764</v>
      </c>
      <c r="R1957" s="402">
        <f t="shared" si="345"/>
        <v>306.84026898600575</v>
      </c>
      <c r="S1957" s="402">
        <f t="shared" si="344"/>
        <v>306.84026898600575</v>
      </c>
      <c r="T1957" s="402"/>
      <c r="U1957" s="55">
        <f t="shared" si="346"/>
        <v>238.36163911960591</v>
      </c>
      <c r="V1957" s="55"/>
      <c r="W1957" s="55"/>
      <c r="AB1957" s="41"/>
    </row>
    <row r="1958" spans="1:28">
      <c r="A1958" s="400"/>
      <c r="B1958" s="400"/>
      <c r="C1958" s="400"/>
      <c r="D1958" s="401"/>
      <c r="E1958" s="400"/>
      <c r="F1958" s="407"/>
      <c r="G1958" s="407"/>
      <c r="H1958" s="408"/>
      <c r="I1958" s="402"/>
      <c r="J1958" s="405"/>
      <c r="K1958" s="402">
        <v>0</v>
      </c>
      <c r="L1958" s="85">
        <f t="shared" si="347"/>
        <v>286.58505282404764</v>
      </c>
      <c r="M1958" s="85">
        <f t="shared" si="348"/>
        <v>415.3475529888272</v>
      </c>
      <c r="N1958" s="85">
        <f t="shared" si="349"/>
        <v>41.094000000000001</v>
      </c>
      <c r="O1958" s="402">
        <f t="shared" si="351"/>
        <v>41.094000000000001</v>
      </c>
      <c r="P1958" s="402">
        <f t="shared" si="350"/>
        <v>415.3475529888272</v>
      </c>
      <c r="Q1958" s="402">
        <f t="shared" si="352"/>
        <v>286.58505282404764</v>
      </c>
      <c r="R1958" s="402">
        <f t="shared" si="345"/>
        <v>306.84026898600575</v>
      </c>
      <c r="S1958" s="402">
        <f t="shared" si="344"/>
        <v>306.84026898600575</v>
      </c>
      <c r="T1958" s="402"/>
      <c r="U1958" s="55">
        <f t="shared" si="346"/>
        <v>238.36163911960591</v>
      </c>
      <c r="V1958" s="55"/>
      <c r="W1958" s="55"/>
      <c r="AB1958" s="41"/>
    </row>
    <row r="1959" spans="1:28">
      <c r="A1959" s="400"/>
      <c r="B1959" s="400"/>
      <c r="C1959" s="400"/>
      <c r="D1959" s="401"/>
      <c r="E1959" s="400"/>
      <c r="F1959" s="407"/>
      <c r="G1959" s="407" t="s">
        <v>198</v>
      </c>
      <c r="H1959" s="408"/>
      <c r="I1959" s="402"/>
      <c r="J1959" s="405"/>
      <c r="K1959" s="402">
        <v>9.9516999999999994E-2</v>
      </c>
      <c r="L1959" s="85">
        <f t="shared" si="347"/>
        <v>286.63481132404763</v>
      </c>
      <c r="M1959" s="85">
        <f t="shared" si="348"/>
        <v>415.3475529888272</v>
      </c>
      <c r="N1959" s="85">
        <f t="shared" si="349"/>
        <v>41.094000000000001</v>
      </c>
      <c r="O1959" s="402">
        <f t="shared" si="351"/>
        <v>41.094000000000001</v>
      </c>
      <c r="P1959" s="402">
        <f t="shared" si="350"/>
        <v>415.3475529888272</v>
      </c>
      <c r="Q1959" s="402">
        <f t="shared" si="352"/>
        <v>286.68456982404763</v>
      </c>
      <c r="R1959" s="402">
        <f t="shared" si="345"/>
        <v>306.89002748600575</v>
      </c>
      <c r="S1959" s="402">
        <f t="shared" si="344"/>
        <v>306.93978598600575</v>
      </c>
      <c r="T1959" s="402"/>
      <c r="U1959" s="55">
        <f t="shared" si="346"/>
        <v>238.41139761960591</v>
      </c>
      <c r="V1959" s="55"/>
      <c r="W1959" s="55"/>
      <c r="AB1959" s="41"/>
    </row>
    <row r="1960" spans="1:28">
      <c r="A1960" s="400" t="s">
        <v>1239</v>
      </c>
      <c r="B1960" s="400" t="str">
        <f>B1954</f>
        <v>CC10</v>
      </c>
      <c r="C1960" s="400" t="s">
        <v>561</v>
      </c>
      <c r="D1960" s="401">
        <f>ROUND(10*R1959,0)</f>
        <v>3069</v>
      </c>
      <c r="E1960" s="400" t="s">
        <v>1398</v>
      </c>
      <c r="F1960" s="407"/>
      <c r="G1960" s="407" t="s">
        <v>1243</v>
      </c>
      <c r="H1960" s="408">
        <v>40</v>
      </c>
      <c r="I1960" s="402"/>
      <c r="J1960" s="405"/>
      <c r="K1960" s="402">
        <v>0.32364399999999999</v>
      </c>
      <c r="L1960" s="85">
        <f t="shared" si="347"/>
        <v>286.8463918240476</v>
      </c>
      <c r="M1960" s="85">
        <f t="shared" si="348"/>
        <v>415.3475529888272</v>
      </c>
      <c r="N1960" s="85">
        <f t="shared" si="349"/>
        <v>41.094000000000001</v>
      </c>
      <c r="O1960" s="402">
        <f t="shared" si="351"/>
        <v>41.094000000000001</v>
      </c>
      <c r="P1960" s="402">
        <f t="shared" si="350"/>
        <v>415.3475529888272</v>
      </c>
      <c r="Q1960" s="402">
        <f t="shared" si="352"/>
        <v>287.00821382404763</v>
      </c>
      <c r="R1960" s="402">
        <f t="shared" si="345"/>
        <v>307.10160798600577</v>
      </c>
      <c r="S1960" s="402">
        <f t="shared" si="344"/>
        <v>307.26342998600575</v>
      </c>
      <c r="T1960" s="402"/>
      <c r="U1960" s="55">
        <f t="shared" si="346"/>
        <v>238.62297811960593</v>
      </c>
      <c r="V1960" s="55"/>
      <c r="W1960" s="55"/>
      <c r="AB1960" s="41"/>
    </row>
    <row r="1961" spans="1:28">
      <c r="A1961" s="400"/>
      <c r="B1961" s="400"/>
      <c r="C1961" s="400"/>
      <c r="D1961" s="401"/>
      <c r="E1961" s="400"/>
      <c r="F1961" s="407"/>
      <c r="G1961" s="407"/>
      <c r="H1961" s="408"/>
      <c r="I1961" s="402"/>
      <c r="J1961" s="405"/>
      <c r="K1961" s="402">
        <v>0</v>
      </c>
      <c r="L1961" s="85">
        <f t="shared" si="347"/>
        <v>287.00821382404763</v>
      </c>
      <c r="M1961" s="85">
        <f t="shared" si="348"/>
        <v>415.3475529888272</v>
      </c>
      <c r="N1961" s="85">
        <f t="shared" si="349"/>
        <v>41.094000000000001</v>
      </c>
      <c r="O1961" s="402">
        <f t="shared" si="351"/>
        <v>41.094000000000001</v>
      </c>
      <c r="P1961" s="402">
        <f t="shared" si="350"/>
        <v>415.3475529888272</v>
      </c>
      <c r="Q1961" s="402">
        <f t="shared" si="352"/>
        <v>287.00821382404763</v>
      </c>
      <c r="R1961" s="402">
        <f t="shared" si="345"/>
        <v>307.26342998600575</v>
      </c>
      <c r="S1961" s="402">
        <f t="shared" si="344"/>
        <v>307.26342998600575</v>
      </c>
      <c r="T1961" s="402"/>
      <c r="U1961" s="55">
        <f t="shared" si="346"/>
        <v>238.7848001196059</v>
      </c>
      <c r="V1961" s="55"/>
      <c r="W1961" s="55"/>
      <c r="AB1961" s="41"/>
    </row>
    <row r="1962" spans="1:28">
      <c r="A1962" s="400"/>
      <c r="B1962" s="400"/>
      <c r="C1962" s="400"/>
      <c r="D1962" s="401"/>
      <c r="E1962" s="400"/>
      <c r="F1962" s="407"/>
      <c r="G1962" s="407"/>
      <c r="H1962" s="408"/>
      <c r="I1962" s="402"/>
      <c r="J1962" s="405"/>
      <c r="K1962" s="402">
        <v>0</v>
      </c>
      <c r="L1962" s="85">
        <f t="shared" si="347"/>
        <v>287.00821382404763</v>
      </c>
      <c r="M1962" s="85">
        <f t="shared" si="348"/>
        <v>415.3475529888272</v>
      </c>
      <c r="N1962" s="85">
        <f t="shared" si="349"/>
        <v>41.094000000000001</v>
      </c>
      <c r="O1962" s="402">
        <f t="shared" si="351"/>
        <v>41.094000000000001</v>
      </c>
      <c r="P1962" s="402">
        <f t="shared" si="350"/>
        <v>415.3475529888272</v>
      </c>
      <c r="Q1962" s="402">
        <f t="shared" si="352"/>
        <v>287.00821382404763</v>
      </c>
      <c r="R1962" s="402">
        <f t="shared" si="345"/>
        <v>307.26342998600575</v>
      </c>
      <c r="S1962" s="402">
        <f t="shared" si="344"/>
        <v>307.26342998600575</v>
      </c>
      <c r="T1962" s="402"/>
      <c r="U1962" s="55">
        <f t="shared" si="346"/>
        <v>238.7848001196059</v>
      </c>
      <c r="V1962" s="55"/>
      <c r="W1962" s="55"/>
      <c r="AB1962" s="41"/>
    </row>
    <row r="1963" spans="1:28">
      <c r="A1963" s="400"/>
      <c r="B1963" s="400"/>
      <c r="C1963" s="400"/>
      <c r="D1963" s="401"/>
      <c r="E1963" s="400"/>
      <c r="F1963" s="407"/>
      <c r="G1963" s="407" t="s">
        <v>198</v>
      </c>
      <c r="H1963" s="408"/>
      <c r="I1963" s="402"/>
      <c r="J1963" s="405"/>
      <c r="K1963" s="402">
        <v>9.9516999999999994E-2</v>
      </c>
      <c r="L1963" s="85">
        <f t="shared" si="347"/>
        <v>287.05797232404763</v>
      </c>
      <c r="M1963" s="85">
        <f t="shared" si="348"/>
        <v>415.3475529888272</v>
      </c>
      <c r="N1963" s="85">
        <f t="shared" si="349"/>
        <v>41.094000000000001</v>
      </c>
      <c r="O1963" s="402">
        <f t="shared" si="351"/>
        <v>41.094000000000001</v>
      </c>
      <c r="P1963" s="402">
        <f t="shared" si="350"/>
        <v>415.3475529888272</v>
      </c>
      <c r="Q1963" s="402">
        <f t="shared" si="352"/>
        <v>287.10773082404762</v>
      </c>
      <c r="R1963" s="402">
        <f t="shared" si="345"/>
        <v>307.31318848600574</v>
      </c>
      <c r="S1963" s="402">
        <f t="shared" si="344"/>
        <v>307.36294698600574</v>
      </c>
      <c r="T1963" s="402"/>
      <c r="U1963" s="55">
        <f t="shared" si="346"/>
        <v>238.8345586196059</v>
      </c>
      <c r="V1963" s="55"/>
      <c r="W1963" s="55"/>
      <c r="AB1963" s="41"/>
    </row>
    <row r="1964" spans="1:28">
      <c r="A1964" s="400" t="s">
        <v>1239</v>
      </c>
      <c r="B1964" s="400" t="str">
        <f>B1954</f>
        <v>CC10</v>
      </c>
      <c r="C1964" s="400" t="s">
        <v>565</v>
      </c>
      <c r="D1964" s="401">
        <f>ROUND(10*R1963,0)</f>
        <v>3073</v>
      </c>
      <c r="E1964" s="400" t="s">
        <v>1399</v>
      </c>
      <c r="F1964" s="407"/>
      <c r="G1964" s="407" t="s">
        <v>1243</v>
      </c>
      <c r="H1964" s="408">
        <v>40</v>
      </c>
      <c r="I1964" s="402"/>
      <c r="J1964" s="405"/>
      <c r="K1964" s="402">
        <v>0.32364399999999999</v>
      </c>
      <c r="L1964" s="85">
        <f t="shared" si="347"/>
        <v>287.26955282404765</v>
      </c>
      <c r="M1964" s="85">
        <f t="shared" si="348"/>
        <v>415.3475529888272</v>
      </c>
      <c r="N1964" s="85">
        <f t="shared" si="349"/>
        <v>41.094000000000001</v>
      </c>
      <c r="O1964" s="402">
        <f t="shared" si="351"/>
        <v>41.094000000000001</v>
      </c>
      <c r="P1964" s="402">
        <f t="shared" si="350"/>
        <v>415.3475529888272</v>
      </c>
      <c r="Q1964" s="402">
        <f t="shared" si="352"/>
        <v>287.43137482404762</v>
      </c>
      <c r="R1964" s="402">
        <f t="shared" si="345"/>
        <v>307.52476898600577</v>
      </c>
      <c r="S1964" s="402">
        <f t="shared" si="344"/>
        <v>307.68659098600574</v>
      </c>
      <c r="T1964" s="402"/>
      <c r="U1964" s="55">
        <f t="shared" si="346"/>
        <v>239.04613911960593</v>
      </c>
      <c r="V1964" s="55"/>
      <c r="W1964" s="55"/>
      <c r="AB1964" s="41"/>
    </row>
    <row r="1965" spans="1:28">
      <c r="A1965" s="400" t="s">
        <v>1239</v>
      </c>
      <c r="B1965" s="400" t="str">
        <f>B1954</f>
        <v>CC10</v>
      </c>
      <c r="C1965" s="400" t="s">
        <v>547</v>
      </c>
      <c r="D1965" s="401">
        <f>ROUND(10*R1964,0)</f>
        <v>3075</v>
      </c>
      <c r="E1965" s="400" t="s">
        <v>1400</v>
      </c>
      <c r="F1965" s="407"/>
      <c r="G1965" s="407" t="s">
        <v>549</v>
      </c>
      <c r="H1965" s="408"/>
      <c r="I1965" s="402"/>
      <c r="J1965" s="405"/>
      <c r="K1965" s="402">
        <v>0</v>
      </c>
      <c r="L1965" s="85">
        <f t="shared" si="347"/>
        <v>287.43137482404762</v>
      </c>
      <c r="M1965" s="85">
        <f t="shared" si="348"/>
        <v>415.3475529888272</v>
      </c>
      <c r="N1965" s="85">
        <f t="shared" si="349"/>
        <v>41.094000000000001</v>
      </c>
      <c r="O1965" s="402">
        <f t="shared" si="351"/>
        <v>41.094000000000001</v>
      </c>
      <c r="P1965" s="402">
        <f t="shared" si="350"/>
        <v>415.3475529888272</v>
      </c>
      <c r="Q1965" s="402">
        <f t="shared" si="352"/>
        <v>287.43137482404762</v>
      </c>
      <c r="R1965" s="402">
        <f t="shared" si="345"/>
        <v>307.68659098600574</v>
      </c>
      <c r="S1965" s="402">
        <f t="shared" si="344"/>
        <v>307.68659098600574</v>
      </c>
      <c r="T1965" s="402"/>
      <c r="U1965" s="55">
        <f t="shared" si="346"/>
        <v>239.2079611196059</v>
      </c>
      <c r="V1965" s="55"/>
      <c r="W1965" s="55"/>
      <c r="AB1965" s="41"/>
    </row>
    <row r="1966" spans="1:28">
      <c r="A1966" s="400"/>
      <c r="B1966" s="400"/>
      <c r="C1966" s="400"/>
      <c r="D1966" s="401"/>
      <c r="E1966" s="400"/>
      <c r="F1966" s="407"/>
      <c r="G1966" s="407"/>
      <c r="H1966" s="408"/>
      <c r="I1966" s="402"/>
      <c r="J1966" s="405"/>
      <c r="K1966" s="402">
        <v>0</v>
      </c>
      <c r="L1966" s="85">
        <f t="shared" si="347"/>
        <v>287.43137482404762</v>
      </c>
      <c r="M1966" s="85">
        <f t="shared" si="348"/>
        <v>415.3475529888272</v>
      </c>
      <c r="N1966" s="85">
        <f t="shared" si="349"/>
        <v>41.094000000000001</v>
      </c>
      <c r="O1966" s="402">
        <f t="shared" si="351"/>
        <v>41.094000000000001</v>
      </c>
      <c r="P1966" s="402">
        <f t="shared" si="350"/>
        <v>415.3475529888272</v>
      </c>
      <c r="Q1966" s="402">
        <f t="shared" si="352"/>
        <v>287.43137482404762</v>
      </c>
      <c r="R1966" s="402">
        <f t="shared" si="345"/>
        <v>307.68659098600574</v>
      </c>
      <c r="S1966" s="402">
        <f t="shared" si="344"/>
        <v>307.68659098600574</v>
      </c>
      <c r="T1966" s="402"/>
      <c r="U1966" s="55">
        <f t="shared" si="346"/>
        <v>239.2079611196059</v>
      </c>
      <c r="V1966" s="55"/>
      <c r="W1966" s="55"/>
      <c r="AB1966" s="41"/>
    </row>
    <row r="1967" spans="1:28">
      <c r="A1967" s="400"/>
      <c r="B1967" s="400"/>
      <c r="C1967" s="400"/>
      <c r="D1967" s="401"/>
      <c r="E1967" s="400"/>
      <c r="F1967" s="407"/>
      <c r="G1967" s="407" t="s">
        <v>344</v>
      </c>
      <c r="H1967" s="408"/>
      <c r="I1967" s="402"/>
      <c r="J1967" s="405"/>
      <c r="K1967" s="402">
        <v>0.15525</v>
      </c>
      <c r="L1967" s="85">
        <f t="shared" si="347"/>
        <v>287.50899982404763</v>
      </c>
      <c r="M1967" s="85">
        <f t="shared" si="348"/>
        <v>415.3475529888272</v>
      </c>
      <c r="N1967" s="85">
        <f t="shared" si="349"/>
        <v>41.094000000000001</v>
      </c>
      <c r="O1967" s="402">
        <f t="shared" si="351"/>
        <v>41.094000000000001</v>
      </c>
      <c r="P1967" s="402">
        <f t="shared" si="350"/>
        <v>415.3475529888272</v>
      </c>
      <c r="Q1967" s="402">
        <f t="shared" si="352"/>
        <v>287.58662482404765</v>
      </c>
      <c r="R1967" s="402">
        <f t="shared" si="345"/>
        <v>307.76421598600575</v>
      </c>
      <c r="S1967" s="402">
        <f t="shared" si="344"/>
        <v>307.84184098600576</v>
      </c>
      <c r="T1967" s="402"/>
      <c r="U1967" s="55">
        <f t="shared" si="346"/>
        <v>239.28558611960591</v>
      </c>
      <c r="V1967" s="55"/>
      <c r="W1967" s="55"/>
      <c r="AB1967" s="41"/>
    </row>
    <row r="1968" spans="1:28">
      <c r="A1968" s="400" t="s">
        <v>1239</v>
      </c>
      <c r="B1968" s="400" t="str">
        <f>B1954</f>
        <v>CC10</v>
      </c>
      <c r="C1968" s="400" t="s">
        <v>556</v>
      </c>
      <c r="D1968" s="401">
        <f>ROUND(10*R1968,0)</f>
        <v>3081</v>
      </c>
      <c r="E1968" s="400" t="s">
        <v>1401</v>
      </c>
      <c r="F1968" s="407" t="s">
        <v>631</v>
      </c>
      <c r="G1968" s="407" t="s">
        <v>559</v>
      </c>
      <c r="H1968" s="408">
        <v>40</v>
      </c>
      <c r="I1968" s="402"/>
      <c r="J1968" s="405"/>
      <c r="K1968" s="402">
        <v>0.5</v>
      </c>
      <c r="L1968" s="85">
        <f t="shared" si="347"/>
        <v>287.83662482404765</v>
      </c>
      <c r="M1968" s="85">
        <f t="shared" si="348"/>
        <v>415.3475529888272</v>
      </c>
      <c r="N1968" s="85">
        <f t="shared" si="349"/>
        <v>41.094000000000001</v>
      </c>
      <c r="O1968" s="402">
        <f t="shared" si="351"/>
        <v>41.094000000000001</v>
      </c>
      <c r="P1968" s="402">
        <f t="shared" si="350"/>
        <v>415.3475529888272</v>
      </c>
      <c r="Q1968" s="402">
        <f t="shared" si="352"/>
        <v>288.08662482404765</v>
      </c>
      <c r="R1968" s="402">
        <f t="shared" si="345"/>
        <v>308.09184098600576</v>
      </c>
      <c r="S1968" s="402">
        <f t="shared" si="344"/>
        <v>308.34184098600576</v>
      </c>
      <c r="T1968" s="402"/>
      <c r="U1968" s="55">
        <f t="shared" si="346"/>
        <v>239.61321111960592</v>
      </c>
      <c r="V1968" s="55"/>
      <c r="W1968" s="55"/>
      <c r="AB1968" s="41"/>
    </row>
    <row r="1969" spans="1:28">
      <c r="A1969" s="400"/>
      <c r="B1969" s="400"/>
      <c r="C1969" s="400"/>
      <c r="D1969" s="401"/>
      <c r="E1969" s="400"/>
      <c r="F1969" s="407"/>
      <c r="G1969" s="407" t="s">
        <v>344</v>
      </c>
      <c r="H1969" s="408"/>
      <c r="I1969" s="402"/>
      <c r="J1969" s="405"/>
      <c r="K1969" s="402">
        <v>0.15525</v>
      </c>
      <c r="L1969" s="85">
        <f t="shared" si="347"/>
        <v>288.16424982404766</v>
      </c>
      <c r="M1969" s="85">
        <f t="shared" si="348"/>
        <v>415.3475529888272</v>
      </c>
      <c r="N1969" s="85">
        <f t="shared" si="349"/>
        <v>41.094000000000001</v>
      </c>
      <c r="O1969" s="402">
        <f t="shared" si="351"/>
        <v>41.094000000000001</v>
      </c>
      <c r="P1969" s="402">
        <f t="shared" si="350"/>
        <v>415.3475529888272</v>
      </c>
      <c r="Q1969" s="402">
        <f t="shared" si="352"/>
        <v>288.24187482404767</v>
      </c>
      <c r="R1969" s="402">
        <f t="shared" si="345"/>
        <v>308.41946598600578</v>
      </c>
      <c r="S1969" s="402">
        <f t="shared" si="344"/>
        <v>308.49709098600579</v>
      </c>
      <c r="T1969" s="402"/>
      <c r="U1969" s="55">
        <f t="shared" si="346"/>
        <v>239.94083611960593</v>
      </c>
      <c r="V1969" s="55"/>
      <c r="W1969" s="55"/>
      <c r="AB1969" s="41"/>
    </row>
    <row r="1970" spans="1:28">
      <c r="A1970" s="400" t="s">
        <v>1239</v>
      </c>
      <c r="B1970" s="400" t="str">
        <f>B1954</f>
        <v>CC10</v>
      </c>
      <c r="C1970" s="400" t="s">
        <v>571</v>
      </c>
      <c r="D1970" s="401">
        <f>ROUND(10*R1969,0)</f>
        <v>3084</v>
      </c>
      <c r="E1970" s="400" t="s">
        <v>1402</v>
      </c>
      <c r="F1970" s="407"/>
      <c r="G1970" s="407" t="s">
        <v>1243</v>
      </c>
      <c r="H1970" s="408">
        <v>40</v>
      </c>
      <c r="I1970" s="402"/>
      <c r="J1970" s="405"/>
      <c r="K1970" s="402">
        <v>0.32364399999999999</v>
      </c>
      <c r="L1970" s="85">
        <f t="shared" si="347"/>
        <v>288.40369682404764</v>
      </c>
      <c r="M1970" s="85">
        <f t="shared" si="348"/>
        <v>415.3475529888272</v>
      </c>
      <c r="N1970" s="85">
        <f t="shared" si="349"/>
        <v>41.094000000000001</v>
      </c>
      <c r="O1970" s="402">
        <f t="shared" si="351"/>
        <v>41.094000000000001</v>
      </c>
      <c r="P1970" s="402">
        <f t="shared" si="350"/>
        <v>415.3475529888272</v>
      </c>
      <c r="Q1970" s="402">
        <f t="shared" si="352"/>
        <v>288.56551882404767</v>
      </c>
      <c r="R1970" s="402">
        <f t="shared" si="345"/>
        <v>308.65891298600582</v>
      </c>
      <c r="S1970" s="402">
        <f t="shared" si="344"/>
        <v>308.82073498600579</v>
      </c>
      <c r="T1970" s="402"/>
      <c r="U1970" s="55">
        <f t="shared" si="346"/>
        <v>240.18028311960597</v>
      </c>
      <c r="V1970" s="55"/>
      <c r="W1970" s="55"/>
      <c r="AB1970" s="41"/>
    </row>
    <row r="1971" spans="1:28">
      <c r="A1971" s="400"/>
      <c r="B1971" s="400"/>
      <c r="C1971" s="400"/>
      <c r="D1971" s="401"/>
      <c r="E1971" s="400"/>
      <c r="F1971" s="407"/>
      <c r="G1971" s="407"/>
      <c r="H1971" s="408"/>
      <c r="I1971" s="402"/>
      <c r="J1971" s="405"/>
      <c r="K1971" s="402">
        <v>0</v>
      </c>
      <c r="L1971" s="85">
        <f t="shared" si="347"/>
        <v>288.56551882404767</v>
      </c>
      <c r="M1971" s="85">
        <f t="shared" si="348"/>
        <v>415.3475529888272</v>
      </c>
      <c r="N1971" s="85">
        <f t="shared" si="349"/>
        <v>41.094000000000001</v>
      </c>
      <c r="O1971" s="402">
        <f t="shared" si="351"/>
        <v>41.094000000000001</v>
      </c>
      <c r="P1971" s="402">
        <f t="shared" si="350"/>
        <v>415.3475529888272</v>
      </c>
      <c r="Q1971" s="402">
        <f t="shared" si="352"/>
        <v>288.56551882404767</v>
      </c>
      <c r="R1971" s="402">
        <f t="shared" si="345"/>
        <v>308.82073498600579</v>
      </c>
      <c r="S1971" s="402">
        <f t="shared" si="344"/>
        <v>308.82073498600579</v>
      </c>
      <c r="T1971" s="402"/>
      <c r="U1971" s="55">
        <f t="shared" si="346"/>
        <v>240.34210511960595</v>
      </c>
      <c r="V1971" s="55"/>
      <c r="W1971" s="55"/>
      <c r="AB1971" s="41"/>
    </row>
    <row r="1972" spans="1:28">
      <c r="A1972" s="400"/>
      <c r="B1972" s="400"/>
      <c r="C1972" s="400"/>
      <c r="D1972" s="401"/>
      <c r="E1972" s="400"/>
      <c r="F1972" s="407"/>
      <c r="G1972" s="407"/>
      <c r="H1972" s="408"/>
      <c r="I1972" s="402"/>
      <c r="J1972" s="405"/>
      <c r="K1972" s="402">
        <v>0</v>
      </c>
      <c r="L1972" s="85">
        <f t="shared" si="347"/>
        <v>288.56551882404767</v>
      </c>
      <c r="M1972" s="85">
        <f t="shared" si="348"/>
        <v>415.3475529888272</v>
      </c>
      <c r="N1972" s="85">
        <f t="shared" si="349"/>
        <v>41.094000000000001</v>
      </c>
      <c r="O1972" s="402">
        <f t="shared" si="351"/>
        <v>41.094000000000001</v>
      </c>
      <c r="P1972" s="402">
        <f t="shared" si="350"/>
        <v>415.3475529888272</v>
      </c>
      <c r="Q1972" s="402">
        <f t="shared" si="352"/>
        <v>288.56551882404767</v>
      </c>
      <c r="R1972" s="402">
        <f t="shared" si="345"/>
        <v>308.82073498600579</v>
      </c>
      <c r="S1972" s="402">
        <f t="shared" si="344"/>
        <v>308.82073498600579</v>
      </c>
      <c r="T1972" s="402"/>
      <c r="U1972" s="55">
        <f t="shared" si="346"/>
        <v>240.34210511960595</v>
      </c>
      <c r="V1972" s="55"/>
      <c r="W1972" s="55"/>
      <c r="AB1972" s="41"/>
    </row>
    <row r="1973" spans="1:28">
      <c r="A1973" s="400"/>
      <c r="B1973" s="400"/>
      <c r="C1973" s="400"/>
      <c r="D1973" s="401"/>
      <c r="E1973" s="400"/>
      <c r="F1973" s="407"/>
      <c r="G1973" s="407"/>
      <c r="H1973" s="408"/>
      <c r="I1973" s="402"/>
      <c r="J1973" s="405"/>
      <c r="K1973" s="402">
        <v>9.9516999999999994E-2</v>
      </c>
      <c r="L1973" s="85">
        <f t="shared" si="347"/>
        <v>288.61527732404767</v>
      </c>
      <c r="M1973" s="85">
        <f t="shared" si="348"/>
        <v>415.3475529888272</v>
      </c>
      <c r="N1973" s="85">
        <f t="shared" si="349"/>
        <v>41.094000000000001</v>
      </c>
      <c r="O1973" s="402">
        <f t="shared" si="351"/>
        <v>41.094000000000001</v>
      </c>
      <c r="P1973" s="402">
        <f t="shared" si="350"/>
        <v>415.3475529888272</v>
      </c>
      <c r="Q1973" s="402">
        <f t="shared" si="352"/>
        <v>288.66503582404766</v>
      </c>
      <c r="R1973" s="402">
        <f t="shared" si="345"/>
        <v>308.87049348600578</v>
      </c>
      <c r="S1973" s="402">
        <f t="shared" si="344"/>
        <v>308.92025198600578</v>
      </c>
      <c r="T1973" s="402"/>
      <c r="U1973" s="55">
        <f t="shared" si="346"/>
        <v>240.39186361960594</v>
      </c>
      <c r="V1973" s="55"/>
      <c r="W1973" s="55"/>
      <c r="AB1973" s="41"/>
    </row>
    <row r="1974" spans="1:28">
      <c r="A1974" s="400" t="s">
        <v>1239</v>
      </c>
      <c r="B1974" s="400" t="str">
        <f>B1954</f>
        <v>CC10</v>
      </c>
      <c r="C1974" s="400" t="s">
        <v>638</v>
      </c>
      <c r="D1974" s="401">
        <f>ROUND(10*R1973,0)</f>
        <v>3089</v>
      </c>
      <c r="E1974" s="400" t="s">
        <v>1403</v>
      </c>
      <c r="F1974" s="407"/>
      <c r="G1974" s="407" t="s">
        <v>1243</v>
      </c>
      <c r="H1974" s="408">
        <v>40</v>
      </c>
      <c r="I1974" s="402"/>
      <c r="J1974" s="405"/>
      <c r="K1974" s="402">
        <v>0.32364399999999999</v>
      </c>
      <c r="L1974" s="85">
        <f t="shared" si="347"/>
        <v>288.82685782404769</v>
      </c>
      <c r="M1974" s="85">
        <f t="shared" si="348"/>
        <v>415.3475529888272</v>
      </c>
      <c r="N1974" s="85">
        <f t="shared" si="349"/>
        <v>41.094000000000001</v>
      </c>
      <c r="O1974" s="402">
        <f t="shared" si="351"/>
        <v>41.094000000000001</v>
      </c>
      <c r="P1974" s="402">
        <f t="shared" si="350"/>
        <v>415.3475529888272</v>
      </c>
      <c r="Q1974" s="402">
        <f t="shared" si="352"/>
        <v>288.98867982404767</v>
      </c>
      <c r="R1974" s="402">
        <f t="shared" si="345"/>
        <v>309.08207398600581</v>
      </c>
      <c r="S1974" s="402">
        <f t="shared" si="344"/>
        <v>309.24389598600578</v>
      </c>
      <c r="T1974" s="402"/>
      <c r="U1974" s="55">
        <f t="shared" si="346"/>
        <v>240.60344411960597</v>
      </c>
      <c r="V1974" s="55"/>
      <c r="W1974" s="55"/>
      <c r="AB1974" s="41"/>
    </row>
    <row r="1975" spans="1:28">
      <c r="A1975" s="400"/>
      <c r="B1975" s="400"/>
      <c r="C1975" s="400"/>
      <c r="D1975" s="401"/>
      <c r="E1975" s="400"/>
      <c r="F1975" s="407"/>
      <c r="G1975" s="407"/>
      <c r="H1975" s="408"/>
      <c r="I1975" s="402"/>
      <c r="J1975" s="405"/>
      <c r="K1975" s="402">
        <v>0</v>
      </c>
      <c r="L1975" s="85">
        <f t="shared" si="347"/>
        <v>288.98867982404767</v>
      </c>
      <c r="M1975" s="85">
        <f t="shared" si="348"/>
        <v>415.3475529888272</v>
      </c>
      <c r="N1975" s="85">
        <f t="shared" si="349"/>
        <v>41.094000000000001</v>
      </c>
      <c r="O1975" s="402">
        <f t="shared" si="351"/>
        <v>41.094000000000001</v>
      </c>
      <c r="P1975" s="402">
        <f t="shared" si="350"/>
        <v>415.3475529888272</v>
      </c>
      <c r="Q1975" s="402">
        <f t="shared" si="352"/>
        <v>288.98867982404767</v>
      </c>
      <c r="R1975" s="402">
        <f t="shared" si="345"/>
        <v>309.24389598600578</v>
      </c>
      <c r="S1975" s="402">
        <f t="shared" si="344"/>
        <v>309.24389598600578</v>
      </c>
      <c r="T1975" s="402"/>
      <c r="U1975" s="55">
        <f t="shared" si="346"/>
        <v>240.76526611960594</v>
      </c>
      <c r="V1975" s="55"/>
      <c r="W1975" s="55"/>
      <c r="AB1975" s="41"/>
    </row>
    <row r="1976" spans="1:28">
      <c r="A1976" s="400"/>
      <c r="B1976" s="400"/>
      <c r="C1976" s="400"/>
      <c r="D1976" s="401"/>
      <c r="E1976" s="400"/>
      <c r="F1976" s="407"/>
      <c r="G1976" s="407"/>
      <c r="H1976" s="408"/>
      <c r="I1976" s="402"/>
      <c r="J1976" s="405"/>
      <c r="K1976" s="402">
        <v>0</v>
      </c>
      <c r="L1976" s="85">
        <f t="shared" si="347"/>
        <v>288.98867982404767</v>
      </c>
      <c r="M1976" s="85">
        <f t="shared" si="348"/>
        <v>415.3475529888272</v>
      </c>
      <c r="N1976" s="85">
        <f t="shared" si="349"/>
        <v>41.094000000000001</v>
      </c>
      <c r="O1976" s="402">
        <f t="shared" si="351"/>
        <v>41.094000000000001</v>
      </c>
      <c r="P1976" s="402">
        <f t="shared" si="350"/>
        <v>415.3475529888272</v>
      </c>
      <c r="Q1976" s="402">
        <f t="shared" si="352"/>
        <v>288.98867982404767</v>
      </c>
      <c r="R1976" s="402">
        <f t="shared" si="345"/>
        <v>309.24389598600578</v>
      </c>
      <c r="S1976" s="402">
        <f t="shared" si="344"/>
        <v>309.24389598600578</v>
      </c>
      <c r="T1976" s="402"/>
      <c r="U1976" s="55">
        <f t="shared" si="346"/>
        <v>240.76526611960594</v>
      </c>
      <c r="V1976" s="55"/>
      <c r="W1976" s="55"/>
      <c r="AB1976" s="41"/>
    </row>
    <row r="1977" spans="1:28">
      <c r="A1977" s="400"/>
      <c r="B1977" s="400"/>
      <c r="C1977" s="400"/>
      <c r="D1977" s="401"/>
      <c r="E1977" s="400"/>
      <c r="F1977" s="407"/>
      <c r="G1977" s="407"/>
      <c r="H1977" s="408"/>
      <c r="I1977" s="402"/>
      <c r="J1977" s="405"/>
      <c r="K1977" s="402">
        <v>9.9516999999999994E-2</v>
      </c>
      <c r="L1977" s="85">
        <f t="shared" si="347"/>
        <v>289.03843832404766</v>
      </c>
      <c r="M1977" s="85">
        <f t="shared" si="348"/>
        <v>415.3475529888272</v>
      </c>
      <c r="N1977" s="85">
        <f t="shared" si="349"/>
        <v>41.094000000000001</v>
      </c>
      <c r="O1977" s="402">
        <f t="shared" si="351"/>
        <v>41.094000000000001</v>
      </c>
      <c r="P1977" s="402">
        <f t="shared" si="350"/>
        <v>415.3475529888272</v>
      </c>
      <c r="Q1977" s="402">
        <f t="shared" si="352"/>
        <v>289.08819682404766</v>
      </c>
      <c r="R1977" s="402">
        <f t="shared" si="345"/>
        <v>309.29365448600578</v>
      </c>
      <c r="S1977" s="402">
        <f t="shared" si="344"/>
        <v>309.34341298600577</v>
      </c>
      <c r="T1977" s="402"/>
      <c r="U1977" s="55">
        <f t="shared" si="346"/>
        <v>240.81502461960594</v>
      </c>
      <c r="V1977" s="55"/>
      <c r="W1977" s="55"/>
      <c r="AB1977" s="41"/>
    </row>
    <row r="1978" spans="1:28">
      <c r="A1978" s="400" t="s">
        <v>1239</v>
      </c>
      <c r="B1978" s="400" t="str">
        <f>B1954</f>
        <v>CC10</v>
      </c>
      <c r="C1978" s="400" t="s">
        <v>640</v>
      </c>
      <c r="D1978" s="401">
        <f>ROUND(10*R1977,0)</f>
        <v>3093</v>
      </c>
      <c r="E1978" s="400" t="s">
        <v>1404</v>
      </c>
      <c r="F1978" s="407"/>
      <c r="G1978" s="407" t="s">
        <v>1243</v>
      </c>
      <c r="H1978" s="408">
        <v>40</v>
      </c>
      <c r="I1978" s="402"/>
      <c r="J1978" s="405"/>
      <c r="K1978" s="402">
        <v>0.32364399999999999</v>
      </c>
      <c r="L1978" s="85">
        <f t="shared" si="347"/>
        <v>289.25001882404763</v>
      </c>
      <c r="M1978" s="85">
        <f t="shared" si="348"/>
        <v>415.3475529888272</v>
      </c>
      <c r="N1978" s="85">
        <f t="shared" si="349"/>
        <v>41.094000000000001</v>
      </c>
      <c r="O1978" s="402">
        <f t="shared" si="351"/>
        <v>41.094000000000001</v>
      </c>
      <c r="P1978" s="402">
        <f t="shared" si="350"/>
        <v>415.3475529888272</v>
      </c>
      <c r="Q1978" s="402">
        <f t="shared" si="352"/>
        <v>289.41184082404766</v>
      </c>
      <c r="R1978" s="402">
        <f t="shared" si="345"/>
        <v>309.5052349860058</v>
      </c>
      <c r="S1978" s="402">
        <f t="shared" si="344"/>
        <v>309.66705698600578</v>
      </c>
      <c r="T1978" s="402"/>
      <c r="U1978" s="55">
        <f t="shared" si="346"/>
        <v>241.02660511960596</v>
      </c>
      <c r="V1978" s="55"/>
      <c r="W1978" s="55"/>
      <c r="AB1978" s="41"/>
    </row>
    <row r="1979" spans="1:28">
      <c r="A1979" s="400" t="s">
        <v>1239</v>
      </c>
      <c r="B1979" s="400" t="str">
        <f>B1954</f>
        <v>CC10</v>
      </c>
      <c r="C1979" s="400" t="s">
        <v>547</v>
      </c>
      <c r="D1979" s="401">
        <f>ROUND(10*R1978,0)</f>
        <v>3095</v>
      </c>
      <c r="E1979" s="400" t="s">
        <v>1405</v>
      </c>
      <c r="F1979" s="407"/>
      <c r="G1979" s="407" t="s">
        <v>549</v>
      </c>
      <c r="H1979" s="408"/>
      <c r="I1979" s="402"/>
      <c r="J1979" s="405"/>
      <c r="K1979" s="402">
        <v>0</v>
      </c>
      <c r="L1979" s="85">
        <f t="shared" si="347"/>
        <v>289.41184082404766</v>
      </c>
      <c r="M1979" s="85">
        <f t="shared" si="348"/>
        <v>415.3475529888272</v>
      </c>
      <c r="N1979" s="85">
        <f t="shared" si="349"/>
        <v>41.094000000000001</v>
      </c>
      <c r="O1979" s="402">
        <f t="shared" si="351"/>
        <v>41.094000000000001</v>
      </c>
      <c r="P1979" s="402">
        <f t="shared" si="350"/>
        <v>415.3475529888272</v>
      </c>
      <c r="Q1979" s="402">
        <f t="shared" si="352"/>
        <v>289.41184082404766</v>
      </c>
      <c r="R1979" s="402">
        <f t="shared" si="345"/>
        <v>309.66705698600578</v>
      </c>
      <c r="S1979" s="402">
        <f t="shared" si="344"/>
        <v>309.66705698600578</v>
      </c>
      <c r="T1979" s="402"/>
      <c r="U1979" s="55">
        <f t="shared" si="346"/>
        <v>241.18842711960593</v>
      </c>
      <c r="V1979" s="55"/>
      <c r="W1979" s="55"/>
      <c r="AB1979" s="41"/>
    </row>
    <row r="1980" spans="1:28">
      <c r="A1980" s="400"/>
      <c r="B1980" s="400"/>
      <c r="C1980" s="400"/>
      <c r="D1980" s="401"/>
      <c r="E1980" s="400"/>
      <c r="F1980" s="407"/>
      <c r="G1980" s="407"/>
      <c r="H1980" s="408"/>
      <c r="I1980" s="402"/>
      <c r="J1980" s="405"/>
      <c r="K1980" s="402">
        <v>0</v>
      </c>
      <c r="L1980" s="85">
        <f t="shared" si="347"/>
        <v>289.41184082404766</v>
      </c>
      <c r="M1980" s="85">
        <f t="shared" si="348"/>
        <v>415.3475529888272</v>
      </c>
      <c r="N1980" s="85">
        <f t="shared" si="349"/>
        <v>41.094000000000001</v>
      </c>
      <c r="O1980" s="402">
        <f t="shared" si="351"/>
        <v>41.094000000000001</v>
      </c>
      <c r="P1980" s="402">
        <f t="shared" si="350"/>
        <v>415.3475529888272</v>
      </c>
      <c r="Q1980" s="402">
        <f t="shared" si="352"/>
        <v>289.41184082404766</v>
      </c>
      <c r="R1980" s="402">
        <f t="shared" si="345"/>
        <v>309.66705698600578</v>
      </c>
      <c r="S1980" s="402">
        <f t="shared" si="344"/>
        <v>309.66705698600578</v>
      </c>
      <c r="T1980" s="402"/>
      <c r="U1980" s="55">
        <f t="shared" si="346"/>
        <v>241.18842711960593</v>
      </c>
      <c r="V1980" s="55"/>
      <c r="W1980" s="55"/>
      <c r="AB1980" s="41"/>
    </row>
    <row r="1981" spans="1:28">
      <c r="A1981" s="400"/>
      <c r="B1981" s="400"/>
      <c r="C1981" s="400"/>
      <c r="D1981" s="401"/>
      <c r="E1981" s="400"/>
      <c r="F1981" s="407"/>
      <c r="G1981" s="407" t="s">
        <v>169</v>
      </c>
      <c r="H1981" s="408"/>
      <c r="I1981" s="402"/>
      <c r="J1981" s="405"/>
      <c r="K1981" s="402">
        <v>0.16770399999999999</v>
      </c>
      <c r="L1981" s="85">
        <f t="shared" si="347"/>
        <v>289.49569282404764</v>
      </c>
      <c r="M1981" s="85">
        <f t="shared" si="348"/>
        <v>415.3475529888272</v>
      </c>
      <c r="N1981" s="85">
        <f t="shared" si="349"/>
        <v>41.094000000000001</v>
      </c>
      <c r="O1981" s="402">
        <f t="shared" si="351"/>
        <v>41.094000000000001</v>
      </c>
      <c r="P1981" s="402">
        <f t="shared" si="350"/>
        <v>415.3475529888272</v>
      </c>
      <c r="Q1981" s="402">
        <f t="shared" si="352"/>
        <v>289.57954482404767</v>
      </c>
      <c r="R1981" s="402">
        <f t="shared" si="345"/>
        <v>309.75090898600581</v>
      </c>
      <c r="S1981" s="402">
        <f t="shared" si="344"/>
        <v>309.83476098600579</v>
      </c>
      <c r="T1981" s="402"/>
      <c r="U1981" s="55">
        <f t="shared" si="346"/>
        <v>241.27227911960597</v>
      </c>
      <c r="V1981" s="55"/>
      <c r="W1981" s="55"/>
      <c r="AB1981" s="41"/>
    </row>
    <row r="1982" spans="1:28">
      <c r="A1982" s="400" t="s">
        <v>1239</v>
      </c>
      <c r="B1982" s="400" t="str">
        <f>B1954</f>
        <v>CC10</v>
      </c>
      <c r="C1982" s="400" t="s">
        <v>157</v>
      </c>
      <c r="D1982" s="401">
        <f>ROUND(10*R1982,0)</f>
        <v>3099</v>
      </c>
      <c r="E1982" s="402" t="s">
        <v>1406</v>
      </c>
      <c r="F1982" s="403"/>
      <c r="G1982" s="403" t="s">
        <v>202</v>
      </c>
      <c r="H1982" s="404">
        <v>40</v>
      </c>
      <c r="I1982" s="402"/>
      <c r="J1982" s="405"/>
      <c r="K1982" s="402">
        <v>5.7403999999999997E-2</v>
      </c>
      <c r="L1982" s="85">
        <f t="shared" si="347"/>
        <v>289.60824682404768</v>
      </c>
      <c r="M1982" s="85">
        <f t="shared" si="348"/>
        <v>415.3475529888272</v>
      </c>
      <c r="N1982" s="85">
        <f t="shared" si="349"/>
        <v>41.094000000000001</v>
      </c>
      <c r="O1982" s="402">
        <f t="shared" si="351"/>
        <v>41.094000000000001</v>
      </c>
      <c r="P1982" s="402">
        <f t="shared" si="350"/>
        <v>415.3475529888272</v>
      </c>
      <c r="Q1982" s="402">
        <f t="shared" si="352"/>
        <v>289.63694882404769</v>
      </c>
      <c r="R1982" s="402">
        <f t="shared" si="345"/>
        <v>309.8634629860058</v>
      </c>
      <c r="S1982" s="402">
        <f t="shared" si="344"/>
        <v>309.89216498600581</v>
      </c>
      <c r="T1982" s="402"/>
      <c r="U1982" s="55">
        <f t="shared" si="346"/>
        <v>241.38483311960596</v>
      </c>
      <c r="V1982" s="55"/>
      <c r="W1982" s="55"/>
      <c r="AB1982" s="41"/>
    </row>
    <row r="1983" spans="1:28">
      <c r="A1983" s="108"/>
      <c r="B1983" s="108"/>
      <c r="C1983" s="112"/>
      <c r="D1983" s="346"/>
      <c r="E1983" s="112"/>
      <c r="F1983" s="110"/>
      <c r="G1983" s="110" t="s">
        <v>198</v>
      </c>
      <c r="H1983" s="135">
        <v>40</v>
      </c>
      <c r="I1983" s="137"/>
      <c r="J1983" s="139"/>
      <c r="K1983" s="137">
        <v>0.103502</v>
      </c>
      <c r="L1983" s="85">
        <f t="shared" si="347"/>
        <v>289.68869982404772</v>
      </c>
      <c r="M1983" s="85">
        <f t="shared" si="348"/>
        <v>415.3475529888272</v>
      </c>
      <c r="N1983" s="85">
        <f t="shared" si="349"/>
        <v>41.094000000000001</v>
      </c>
      <c r="O1983" s="111">
        <f t="shared" si="351"/>
        <v>41.094000000000001</v>
      </c>
      <c r="P1983" s="111">
        <f t="shared" si="350"/>
        <v>415.3475529888272</v>
      </c>
      <c r="Q1983" s="111">
        <f t="shared" si="352"/>
        <v>289.74045082404768</v>
      </c>
      <c r="R1983" s="111">
        <f t="shared" si="345"/>
        <v>309.94391598600578</v>
      </c>
      <c r="S1983" s="111">
        <f t="shared" si="344"/>
        <v>309.9956669860058</v>
      </c>
      <c r="T1983" s="111"/>
      <c r="U1983" s="55">
        <f t="shared" si="346"/>
        <v>241.46528611960593</v>
      </c>
      <c r="V1983" s="55"/>
      <c r="W1983" s="55"/>
      <c r="AB1983" s="41"/>
    </row>
    <row r="1984" spans="1:28">
      <c r="A1984" s="108" t="s">
        <v>1239</v>
      </c>
      <c r="B1984" s="108" t="s">
        <v>1407</v>
      </c>
      <c r="C1984" s="112" t="s">
        <v>463</v>
      </c>
      <c r="D1984" s="346">
        <f>ROUND(10*R1984,0)</f>
        <v>3100</v>
      </c>
      <c r="E1984" s="108" t="s">
        <v>1408</v>
      </c>
      <c r="F1984" s="110" t="s">
        <v>576</v>
      </c>
      <c r="G1984" s="110" t="s">
        <v>466</v>
      </c>
      <c r="H1984" s="135"/>
      <c r="I1984" s="111"/>
      <c r="J1984" s="139"/>
      <c r="K1984" s="137">
        <v>0</v>
      </c>
      <c r="L1984" s="85">
        <f t="shared" si="347"/>
        <v>289.74045082404768</v>
      </c>
      <c r="M1984" s="85">
        <f t="shared" si="348"/>
        <v>415.3475529888272</v>
      </c>
      <c r="N1984" s="85">
        <f t="shared" si="349"/>
        <v>41.094000000000001</v>
      </c>
      <c r="O1984" s="111">
        <f t="shared" si="351"/>
        <v>41.094000000000001</v>
      </c>
      <c r="P1984" s="111">
        <f t="shared" si="350"/>
        <v>415.3475529888272</v>
      </c>
      <c r="Q1984" s="111">
        <f t="shared" si="352"/>
        <v>289.74045082404768</v>
      </c>
      <c r="R1984" s="111">
        <f t="shared" si="345"/>
        <v>309.9956669860058</v>
      </c>
      <c r="S1984" s="111">
        <f t="shared" si="344"/>
        <v>309.9956669860058</v>
      </c>
      <c r="T1984" s="111"/>
      <c r="U1984" s="55">
        <f t="shared" si="346"/>
        <v>241.51703711960596</v>
      </c>
      <c r="V1984" s="55"/>
      <c r="W1984" s="55"/>
      <c r="AB1984" s="41"/>
    </row>
    <row r="1985" spans="1:28">
      <c r="A1985" s="108"/>
      <c r="B1985" s="108"/>
      <c r="C1985" s="112"/>
      <c r="D1985" s="346"/>
      <c r="E1985" s="138"/>
      <c r="F1985" s="110"/>
      <c r="G1985" s="110" t="s">
        <v>577</v>
      </c>
      <c r="H1985" s="409"/>
      <c r="I1985" s="347"/>
      <c r="J1985" s="139"/>
      <c r="K1985" s="137">
        <v>0.14528199999999999</v>
      </c>
      <c r="L1985" s="85">
        <f t="shared" si="347"/>
        <v>289.81309182404766</v>
      </c>
      <c r="M1985" s="85">
        <f t="shared" si="348"/>
        <v>415.3475529888272</v>
      </c>
      <c r="N1985" s="85">
        <f t="shared" si="349"/>
        <v>41.094000000000001</v>
      </c>
      <c r="O1985" s="111">
        <f t="shared" si="351"/>
        <v>41.094000000000001</v>
      </c>
      <c r="P1985" s="111">
        <f t="shared" si="350"/>
        <v>415.3475529888272</v>
      </c>
      <c r="Q1985" s="111">
        <f t="shared" si="352"/>
        <v>289.88573282404769</v>
      </c>
      <c r="R1985" s="111">
        <f t="shared" si="345"/>
        <v>310.06830798600583</v>
      </c>
      <c r="S1985" s="111">
        <f t="shared" si="344"/>
        <v>310.14094898600581</v>
      </c>
      <c r="T1985" s="111"/>
      <c r="U1985" s="55">
        <f t="shared" si="346"/>
        <v>241.58967811960599</v>
      </c>
      <c r="V1985" s="55"/>
      <c r="W1985" s="55"/>
      <c r="AB1985" s="41"/>
    </row>
    <row r="1986" spans="1:28">
      <c r="A1986" s="108" t="s">
        <v>1239</v>
      </c>
      <c r="B1986" s="108" t="str">
        <f>B1984</f>
        <v>WC10</v>
      </c>
      <c r="C1986" s="112" t="s">
        <v>599</v>
      </c>
      <c r="D1986" s="346">
        <f>ROUND(10*R1986,0)</f>
        <v>3101</v>
      </c>
      <c r="E1986" s="108" t="s">
        <v>1409</v>
      </c>
      <c r="F1986" s="110"/>
      <c r="G1986" s="110" t="s">
        <v>601</v>
      </c>
      <c r="H1986" s="135"/>
      <c r="I1986" s="111"/>
      <c r="J1986" s="139"/>
      <c r="K1986" s="137">
        <v>0</v>
      </c>
      <c r="L1986" s="85">
        <f t="shared" si="347"/>
        <v>289.88573282404769</v>
      </c>
      <c r="M1986" s="85">
        <f t="shared" si="348"/>
        <v>415.3475529888272</v>
      </c>
      <c r="N1986" s="85">
        <f t="shared" si="349"/>
        <v>41.094000000000001</v>
      </c>
      <c r="O1986" s="111">
        <f t="shared" si="351"/>
        <v>41.094000000000001</v>
      </c>
      <c r="P1986" s="111">
        <f t="shared" si="350"/>
        <v>415.3475529888272</v>
      </c>
      <c r="Q1986" s="111">
        <f t="shared" si="352"/>
        <v>289.88573282404769</v>
      </c>
      <c r="R1986" s="111">
        <f t="shared" si="345"/>
        <v>310.14094898600581</v>
      </c>
      <c r="S1986" s="111">
        <f t="shared" si="344"/>
        <v>310.14094898600581</v>
      </c>
      <c r="T1986" s="111"/>
      <c r="U1986" s="55">
        <f t="shared" si="346"/>
        <v>241.66231911960597</v>
      </c>
      <c r="V1986" s="55"/>
      <c r="W1986" s="55"/>
      <c r="AB1986" s="41"/>
    </row>
    <row r="1987" spans="1:28">
      <c r="A1987" s="108"/>
      <c r="B1987" s="108"/>
      <c r="C1987" s="112"/>
      <c r="D1987" s="346"/>
      <c r="E1987" s="138"/>
      <c r="F1987" s="110"/>
      <c r="G1987" s="110" t="s">
        <v>577</v>
      </c>
      <c r="H1987" s="409"/>
      <c r="I1987" s="347"/>
      <c r="J1987" s="139"/>
      <c r="K1987" s="137">
        <v>0</v>
      </c>
      <c r="L1987" s="85">
        <f t="shared" si="347"/>
        <v>289.88573282404769</v>
      </c>
      <c r="M1987" s="85">
        <f t="shared" si="348"/>
        <v>415.3475529888272</v>
      </c>
      <c r="N1987" s="85">
        <f t="shared" si="349"/>
        <v>41.094000000000001</v>
      </c>
      <c r="O1987" s="111">
        <f t="shared" si="351"/>
        <v>41.094000000000001</v>
      </c>
      <c r="P1987" s="111">
        <f t="shared" si="350"/>
        <v>415.3475529888272</v>
      </c>
      <c r="Q1987" s="111">
        <f t="shared" si="352"/>
        <v>289.88573282404769</v>
      </c>
      <c r="R1987" s="111">
        <f t="shared" si="345"/>
        <v>310.14094898600581</v>
      </c>
      <c r="S1987" s="111">
        <f t="shared" ref="S1987:S2050" si="353">S1986+K1987</f>
        <v>310.14094898600581</v>
      </c>
      <c r="T1987" s="111"/>
      <c r="U1987" s="55">
        <f t="shared" si="346"/>
        <v>241.66231911960597</v>
      </c>
      <c r="V1987" s="55"/>
      <c r="W1987" s="55"/>
      <c r="AB1987" s="41"/>
    </row>
    <row r="1988" spans="1:28">
      <c r="A1988" s="108" t="s">
        <v>1239</v>
      </c>
      <c r="B1988" s="108" t="str">
        <f>B1986</f>
        <v>WC10</v>
      </c>
      <c r="C1988" s="112" t="s">
        <v>389</v>
      </c>
      <c r="D1988" s="346">
        <f>ROUND(10*R1988,0)</f>
        <v>3101</v>
      </c>
      <c r="E1988" s="108" t="s">
        <v>1410</v>
      </c>
      <c r="F1988" s="110" t="s">
        <v>459</v>
      </c>
      <c r="G1988" s="110" t="s">
        <v>460</v>
      </c>
      <c r="H1988" s="135"/>
      <c r="I1988" s="111"/>
      <c r="J1988" s="139"/>
      <c r="K1988" s="137">
        <v>0</v>
      </c>
      <c r="L1988" s="85">
        <f t="shared" si="347"/>
        <v>289.88573282404769</v>
      </c>
      <c r="M1988" s="85">
        <f t="shared" si="348"/>
        <v>415.3475529888272</v>
      </c>
      <c r="N1988" s="85">
        <f t="shared" si="349"/>
        <v>41.094000000000001</v>
      </c>
      <c r="O1988" s="111">
        <f t="shared" si="351"/>
        <v>41.094000000000001</v>
      </c>
      <c r="P1988" s="111">
        <f t="shared" si="350"/>
        <v>415.3475529888272</v>
      </c>
      <c r="Q1988" s="111">
        <f t="shared" si="352"/>
        <v>289.88573282404769</v>
      </c>
      <c r="R1988" s="111">
        <f t="shared" si="345"/>
        <v>310.14094898600581</v>
      </c>
      <c r="S1988" s="111">
        <f t="shared" si="353"/>
        <v>310.14094898600581</v>
      </c>
      <c r="T1988" s="111"/>
      <c r="U1988" s="55">
        <f t="shared" si="346"/>
        <v>241.66231911960597</v>
      </c>
      <c r="V1988" s="55"/>
      <c r="W1988" s="55"/>
      <c r="AB1988" s="41"/>
    </row>
    <row r="1989" spans="1:28">
      <c r="A1989" s="108"/>
      <c r="B1989" s="108"/>
      <c r="C1989" s="112"/>
      <c r="D1989" s="346"/>
      <c r="E1989" s="108"/>
      <c r="F1989" s="110"/>
      <c r="G1989" s="110" t="s">
        <v>198</v>
      </c>
      <c r="H1989" s="135">
        <v>40</v>
      </c>
      <c r="I1989" s="111"/>
      <c r="J1989" s="139"/>
      <c r="K1989" s="137">
        <v>0.131216</v>
      </c>
      <c r="L1989" s="85">
        <f t="shared" si="347"/>
        <v>289.95134082404769</v>
      </c>
      <c r="M1989" s="85">
        <f t="shared" si="348"/>
        <v>415.3475529888272</v>
      </c>
      <c r="N1989" s="85">
        <f t="shared" si="349"/>
        <v>41.094000000000001</v>
      </c>
      <c r="O1989" s="111">
        <f t="shared" si="351"/>
        <v>41.094000000000001</v>
      </c>
      <c r="P1989" s="111">
        <f t="shared" si="350"/>
        <v>415.3475529888272</v>
      </c>
      <c r="Q1989" s="111">
        <f t="shared" si="352"/>
        <v>290.01694882404769</v>
      </c>
      <c r="R1989" s="111">
        <f t="shared" si="345"/>
        <v>310.20655698600581</v>
      </c>
      <c r="S1989" s="111">
        <f t="shared" si="353"/>
        <v>310.27216498600581</v>
      </c>
      <c r="T1989" s="111"/>
      <c r="U1989" s="55">
        <f t="shared" si="346"/>
        <v>241.72792711960597</v>
      </c>
      <c r="V1989" s="55"/>
      <c r="W1989" s="55"/>
      <c r="AB1989" s="41"/>
    </row>
    <row r="1990" spans="1:28">
      <c r="A1990" s="400" t="s">
        <v>1239</v>
      </c>
      <c r="B1990" s="400" t="s">
        <v>1411</v>
      </c>
      <c r="C1990" s="400" t="s">
        <v>157</v>
      </c>
      <c r="D1990" s="401">
        <f>ROUND(10*R1990,0)</f>
        <v>3103</v>
      </c>
      <c r="E1990" s="402" t="s">
        <v>1412</v>
      </c>
      <c r="F1990" s="403"/>
      <c r="G1990" s="403" t="s">
        <v>202</v>
      </c>
      <c r="H1990" s="404">
        <v>40</v>
      </c>
      <c r="I1990" s="402"/>
      <c r="J1990" s="405"/>
      <c r="K1990" s="406">
        <v>5.7403999999999997E-2</v>
      </c>
      <c r="L1990" s="85">
        <f t="shared" si="347"/>
        <v>290.0456508240477</v>
      </c>
      <c r="M1990" s="85">
        <f t="shared" si="348"/>
        <v>415.3475529888272</v>
      </c>
      <c r="N1990" s="85">
        <f t="shared" si="349"/>
        <v>41.094000000000001</v>
      </c>
      <c r="O1990" s="402">
        <f t="shared" si="351"/>
        <v>41.094000000000001</v>
      </c>
      <c r="P1990" s="402">
        <f t="shared" si="350"/>
        <v>415.3475529888272</v>
      </c>
      <c r="Q1990" s="402">
        <f t="shared" si="352"/>
        <v>290.07435282404771</v>
      </c>
      <c r="R1990" s="402">
        <f t="shared" si="345"/>
        <v>310.30086698600581</v>
      </c>
      <c r="S1990" s="402">
        <f t="shared" si="353"/>
        <v>310.32956898600582</v>
      </c>
      <c r="T1990" s="402"/>
      <c r="U1990" s="55">
        <f t="shared" si="346"/>
        <v>241.82223711960597</v>
      </c>
      <c r="V1990" s="55"/>
      <c r="W1990" s="55"/>
      <c r="AB1990" s="41"/>
    </row>
    <row r="1991" spans="1:28">
      <c r="A1991" s="400"/>
      <c r="B1991" s="400"/>
      <c r="C1991" s="400"/>
      <c r="D1991" s="401"/>
      <c r="E1991" s="400"/>
      <c r="F1991" s="407"/>
      <c r="G1991" s="407" t="s">
        <v>169</v>
      </c>
      <c r="H1991" s="404"/>
      <c r="I1991" s="402"/>
      <c r="J1991" s="405"/>
      <c r="K1991" s="406">
        <v>0.16770399999999999</v>
      </c>
      <c r="L1991" s="85">
        <f t="shared" si="347"/>
        <v>290.15820482404774</v>
      </c>
      <c r="M1991" s="85">
        <f t="shared" si="348"/>
        <v>415.3475529888272</v>
      </c>
      <c r="N1991" s="85">
        <f t="shared" si="349"/>
        <v>41.094000000000001</v>
      </c>
      <c r="O1991" s="402">
        <f t="shared" si="351"/>
        <v>41.094000000000001</v>
      </c>
      <c r="P1991" s="402">
        <f t="shared" si="350"/>
        <v>415.3475529888272</v>
      </c>
      <c r="Q1991" s="402">
        <f t="shared" si="352"/>
        <v>290.24205682404772</v>
      </c>
      <c r="R1991" s="402">
        <f t="shared" si="345"/>
        <v>310.41342098600586</v>
      </c>
      <c r="S1991" s="402">
        <f t="shared" si="353"/>
        <v>310.49727298600584</v>
      </c>
      <c r="T1991" s="402"/>
      <c r="U1991" s="55">
        <f t="shared" si="346"/>
        <v>241.93479111960602</v>
      </c>
      <c r="V1991" s="55"/>
      <c r="W1991" s="55"/>
      <c r="AB1991" s="41"/>
    </row>
    <row r="1992" spans="1:28">
      <c r="A1992" s="400" t="s">
        <v>1239</v>
      </c>
      <c r="B1992" s="400" t="str">
        <f>B1990</f>
        <v>CC11</v>
      </c>
      <c r="C1992" s="400" t="s">
        <v>544</v>
      </c>
      <c r="D1992" s="401">
        <f>ROUND(10*R1991,0)</f>
        <v>3104</v>
      </c>
      <c r="E1992" s="400" t="s">
        <v>1413</v>
      </c>
      <c r="F1992" s="407"/>
      <c r="G1992" s="407" t="s">
        <v>1243</v>
      </c>
      <c r="H1992" s="408">
        <v>40</v>
      </c>
      <c r="I1992" s="402">
        <v>0.32364399999999999</v>
      </c>
      <c r="J1992" s="405"/>
      <c r="K1992" s="402">
        <f>I1992</f>
        <v>0.32364399999999999</v>
      </c>
      <c r="L1992" s="85">
        <f t="shared" si="347"/>
        <v>290.40387882404775</v>
      </c>
      <c r="M1992" s="85">
        <f t="shared" si="348"/>
        <v>415.3475529888272</v>
      </c>
      <c r="N1992" s="85">
        <f t="shared" si="349"/>
        <v>41.094000000000001</v>
      </c>
      <c r="O1992" s="402">
        <f t="shared" si="351"/>
        <v>41.094000000000001</v>
      </c>
      <c r="P1992" s="402">
        <f t="shared" si="350"/>
        <v>415.3475529888272</v>
      </c>
      <c r="Q1992" s="402">
        <f t="shared" si="352"/>
        <v>290.56570082404772</v>
      </c>
      <c r="R1992" s="402">
        <f t="shared" si="345"/>
        <v>310.65909498600587</v>
      </c>
      <c r="S1992" s="402">
        <f t="shared" si="353"/>
        <v>310.82091698600584</v>
      </c>
      <c r="T1992" s="402"/>
      <c r="U1992" s="55">
        <f t="shared" si="346"/>
        <v>242.18046511960603</v>
      </c>
      <c r="V1992" s="55"/>
      <c r="W1992" s="55"/>
      <c r="AB1992" s="41"/>
    </row>
    <row r="1993" spans="1:28">
      <c r="A1993" s="400" t="s">
        <v>1239</v>
      </c>
      <c r="B1993" s="400" t="str">
        <f>B1990</f>
        <v>CC11</v>
      </c>
      <c r="C1993" s="400" t="s">
        <v>547</v>
      </c>
      <c r="D1993" s="401">
        <f>ROUND(10*R1992,0)</f>
        <v>3107</v>
      </c>
      <c r="E1993" s="400" t="s">
        <v>1414</v>
      </c>
      <c r="F1993" s="407"/>
      <c r="G1993" s="407" t="s">
        <v>549</v>
      </c>
      <c r="H1993" s="408"/>
      <c r="I1993" s="402"/>
      <c r="J1993" s="405"/>
      <c r="K1993" s="402">
        <v>0</v>
      </c>
      <c r="L1993" s="85">
        <f t="shared" si="347"/>
        <v>290.56570082404772</v>
      </c>
      <c r="M1993" s="85">
        <f t="shared" si="348"/>
        <v>415.3475529888272</v>
      </c>
      <c r="N1993" s="85">
        <f t="shared" si="349"/>
        <v>41.094000000000001</v>
      </c>
      <c r="O1993" s="402">
        <f t="shared" si="351"/>
        <v>41.094000000000001</v>
      </c>
      <c r="P1993" s="402">
        <f t="shared" si="350"/>
        <v>415.3475529888272</v>
      </c>
      <c r="Q1993" s="402">
        <f t="shared" si="352"/>
        <v>290.56570082404772</v>
      </c>
      <c r="R1993" s="402">
        <f t="shared" si="345"/>
        <v>310.82091698600584</v>
      </c>
      <c r="S1993" s="402">
        <f t="shared" si="353"/>
        <v>310.82091698600584</v>
      </c>
      <c r="T1993" s="402"/>
      <c r="U1993" s="55">
        <f t="shared" si="346"/>
        <v>242.342287119606</v>
      </c>
      <c r="V1993" s="55"/>
      <c r="W1993" s="55"/>
      <c r="AB1993" s="41"/>
    </row>
    <row r="1994" spans="1:28">
      <c r="A1994" s="400"/>
      <c r="B1994" s="400"/>
      <c r="C1994" s="400"/>
      <c r="D1994" s="401"/>
      <c r="E1994" s="400"/>
      <c r="F1994" s="407"/>
      <c r="G1994" s="407"/>
      <c r="H1994" s="408"/>
      <c r="I1994" s="402"/>
      <c r="J1994" s="405"/>
      <c r="K1994" s="402">
        <v>0</v>
      </c>
      <c r="L1994" s="85">
        <f t="shared" si="347"/>
        <v>290.56570082404772</v>
      </c>
      <c r="M1994" s="85">
        <f t="shared" si="348"/>
        <v>415.3475529888272</v>
      </c>
      <c r="N1994" s="85">
        <f t="shared" si="349"/>
        <v>41.094000000000001</v>
      </c>
      <c r="O1994" s="402">
        <f t="shared" si="351"/>
        <v>41.094000000000001</v>
      </c>
      <c r="P1994" s="402">
        <f t="shared" si="350"/>
        <v>415.3475529888272</v>
      </c>
      <c r="Q1994" s="402">
        <f t="shared" si="352"/>
        <v>290.56570082404772</v>
      </c>
      <c r="R1994" s="402">
        <f t="shared" si="345"/>
        <v>310.82091698600584</v>
      </c>
      <c r="S1994" s="402">
        <f t="shared" si="353"/>
        <v>310.82091698600584</v>
      </c>
      <c r="T1994" s="402"/>
      <c r="U1994" s="55">
        <f t="shared" si="346"/>
        <v>242.342287119606</v>
      </c>
      <c r="V1994" s="55"/>
      <c r="W1994" s="55"/>
      <c r="AB1994" s="41"/>
    </row>
    <row r="1995" spans="1:28">
      <c r="A1995" s="400"/>
      <c r="B1995" s="400"/>
      <c r="C1995" s="400"/>
      <c r="D1995" s="401"/>
      <c r="E1995" s="400"/>
      <c r="F1995" s="407"/>
      <c r="G1995" s="407" t="s">
        <v>198</v>
      </c>
      <c r="H1995" s="408"/>
      <c r="I1995" s="402"/>
      <c r="J1995" s="405"/>
      <c r="K1995" s="402">
        <v>9.9516999999999994E-2</v>
      </c>
      <c r="L1995" s="85">
        <f t="shared" si="347"/>
        <v>290.61545932404772</v>
      </c>
      <c r="M1995" s="85">
        <f t="shared" si="348"/>
        <v>415.3475529888272</v>
      </c>
      <c r="N1995" s="85">
        <f t="shared" si="349"/>
        <v>41.094000000000001</v>
      </c>
      <c r="O1995" s="402">
        <f t="shared" si="351"/>
        <v>41.094000000000001</v>
      </c>
      <c r="P1995" s="402">
        <f t="shared" si="350"/>
        <v>415.3475529888272</v>
      </c>
      <c r="Q1995" s="402">
        <f t="shared" si="352"/>
        <v>290.66521782404772</v>
      </c>
      <c r="R1995" s="402">
        <f t="shared" si="345"/>
        <v>310.87067548600584</v>
      </c>
      <c r="S1995" s="402">
        <f t="shared" si="353"/>
        <v>310.92043398600583</v>
      </c>
      <c r="T1995" s="402"/>
      <c r="U1995" s="55">
        <f t="shared" si="346"/>
        <v>242.39204561960599</v>
      </c>
      <c r="V1995" s="55"/>
      <c r="W1995" s="55"/>
      <c r="AB1995" s="41"/>
    </row>
    <row r="1996" spans="1:28">
      <c r="A1996" s="400" t="s">
        <v>1239</v>
      </c>
      <c r="B1996" s="400" t="str">
        <f>B1990</f>
        <v>CC11</v>
      </c>
      <c r="C1996" s="400" t="s">
        <v>561</v>
      </c>
      <c r="D1996" s="401">
        <f>ROUND(10*R1995,0)</f>
        <v>3109</v>
      </c>
      <c r="E1996" s="400" t="s">
        <v>1415</v>
      </c>
      <c r="F1996" s="407"/>
      <c r="G1996" s="407" t="s">
        <v>1243</v>
      </c>
      <c r="H1996" s="408">
        <v>40</v>
      </c>
      <c r="I1996" s="402"/>
      <c r="J1996" s="405"/>
      <c r="K1996" s="402">
        <v>0.32364399999999999</v>
      </c>
      <c r="L1996" s="85">
        <f t="shared" si="347"/>
        <v>290.82703982404769</v>
      </c>
      <c r="M1996" s="85">
        <f t="shared" si="348"/>
        <v>415.3475529888272</v>
      </c>
      <c r="N1996" s="85">
        <f t="shared" si="349"/>
        <v>41.094000000000001</v>
      </c>
      <c r="O1996" s="402">
        <f t="shared" si="351"/>
        <v>41.094000000000001</v>
      </c>
      <c r="P1996" s="402">
        <f t="shared" si="350"/>
        <v>415.3475529888272</v>
      </c>
      <c r="Q1996" s="402">
        <f t="shared" si="352"/>
        <v>290.98886182404772</v>
      </c>
      <c r="R1996" s="402">
        <f t="shared" si="345"/>
        <v>311.08225598600586</v>
      </c>
      <c r="S1996" s="402">
        <f t="shared" si="353"/>
        <v>311.24407798600583</v>
      </c>
      <c r="T1996" s="402"/>
      <c r="U1996" s="55">
        <f t="shared" si="346"/>
        <v>242.60362611960602</v>
      </c>
      <c r="V1996" s="55"/>
      <c r="W1996" s="55"/>
      <c r="AB1996" s="41"/>
    </row>
    <row r="1997" spans="1:28">
      <c r="A1997" s="400"/>
      <c r="B1997" s="400"/>
      <c r="C1997" s="400"/>
      <c r="D1997" s="401"/>
      <c r="E1997" s="400"/>
      <c r="F1997" s="407"/>
      <c r="G1997" s="407"/>
      <c r="H1997" s="408"/>
      <c r="I1997" s="402"/>
      <c r="J1997" s="405"/>
      <c r="K1997" s="402">
        <v>0</v>
      </c>
      <c r="L1997" s="85">
        <f t="shared" si="347"/>
        <v>290.98886182404772</v>
      </c>
      <c r="M1997" s="85">
        <f t="shared" si="348"/>
        <v>415.3475529888272</v>
      </c>
      <c r="N1997" s="85">
        <f t="shared" si="349"/>
        <v>41.094000000000001</v>
      </c>
      <c r="O1997" s="402">
        <f t="shared" si="351"/>
        <v>41.094000000000001</v>
      </c>
      <c r="P1997" s="402">
        <f t="shared" si="350"/>
        <v>415.3475529888272</v>
      </c>
      <c r="Q1997" s="402">
        <f t="shared" si="352"/>
        <v>290.98886182404772</v>
      </c>
      <c r="R1997" s="402">
        <f t="shared" si="345"/>
        <v>311.24407798600583</v>
      </c>
      <c r="S1997" s="402">
        <f t="shared" si="353"/>
        <v>311.24407798600583</v>
      </c>
      <c r="T1997" s="402"/>
      <c r="U1997" s="55">
        <f t="shared" si="346"/>
        <v>242.76544811960599</v>
      </c>
      <c r="V1997" s="55"/>
      <c r="W1997" s="55"/>
      <c r="AB1997" s="41"/>
    </row>
    <row r="1998" spans="1:28">
      <c r="A1998" s="400"/>
      <c r="B1998" s="400"/>
      <c r="C1998" s="400"/>
      <c r="D1998" s="401"/>
      <c r="E1998" s="400"/>
      <c r="F1998" s="407"/>
      <c r="G1998" s="407"/>
      <c r="H1998" s="408"/>
      <c r="I1998" s="402"/>
      <c r="J1998" s="405"/>
      <c r="K1998" s="402">
        <v>0</v>
      </c>
      <c r="L1998" s="85">
        <f t="shared" si="347"/>
        <v>290.98886182404772</v>
      </c>
      <c r="M1998" s="85">
        <f t="shared" si="348"/>
        <v>415.3475529888272</v>
      </c>
      <c r="N1998" s="85">
        <f t="shared" si="349"/>
        <v>41.094000000000001</v>
      </c>
      <c r="O1998" s="402">
        <f t="shared" si="351"/>
        <v>41.094000000000001</v>
      </c>
      <c r="P1998" s="402">
        <f t="shared" si="350"/>
        <v>415.3475529888272</v>
      </c>
      <c r="Q1998" s="402">
        <f t="shared" si="352"/>
        <v>290.98886182404772</v>
      </c>
      <c r="R1998" s="402">
        <f t="shared" si="345"/>
        <v>311.24407798600583</v>
      </c>
      <c r="S1998" s="402">
        <f t="shared" si="353"/>
        <v>311.24407798600583</v>
      </c>
      <c r="T1998" s="402"/>
      <c r="U1998" s="55">
        <f t="shared" si="346"/>
        <v>242.76544811960599</v>
      </c>
      <c r="V1998" s="55"/>
      <c r="W1998" s="55"/>
      <c r="AB1998" s="41"/>
    </row>
    <row r="1999" spans="1:28">
      <c r="A1999" s="400"/>
      <c r="B1999" s="400"/>
      <c r="C1999" s="400"/>
      <c r="D1999" s="401"/>
      <c r="E1999" s="400"/>
      <c r="F1999" s="407"/>
      <c r="G1999" s="407" t="s">
        <v>198</v>
      </c>
      <c r="H1999" s="408"/>
      <c r="I1999" s="402"/>
      <c r="J1999" s="405"/>
      <c r="K1999" s="402">
        <v>9.9516999999999994E-2</v>
      </c>
      <c r="L1999" s="85">
        <f t="shared" si="347"/>
        <v>291.03862032404771</v>
      </c>
      <c r="M1999" s="85">
        <f t="shared" si="348"/>
        <v>415.3475529888272</v>
      </c>
      <c r="N1999" s="85">
        <f t="shared" si="349"/>
        <v>41.094000000000001</v>
      </c>
      <c r="O1999" s="402">
        <f t="shared" si="351"/>
        <v>41.094000000000001</v>
      </c>
      <c r="P1999" s="402">
        <f t="shared" si="350"/>
        <v>415.3475529888272</v>
      </c>
      <c r="Q1999" s="402">
        <f t="shared" si="352"/>
        <v>291.08837882404771</v>
      </c>
      <c r="R1999" s="402">
        <f t="shared" si="345"/>
        <v>311.29383648600583</v>
      </c>
      <c r="S1999" s="402">
        <f t="shared" si="353"/>
        <v>311.34359498600583</v>
      </c>
      <c r="T1999" s="402"/>
      <c r="U1999" s="55">
        <f t="shared" si="346"/>
        <v>242.81520661960599</v>
      </c>
      <c r="V1999" s="55"/>
      <c r="W1999" s="55"/>
      <c r="AB1999" s="41"/>
    </row>
    <row r="2000" spans="1:28">
      <c r="A2000" s="400" t="s">
        <v>1239</v>
      </c>
      <c r="B2000" s="400" t="str">
        <f>B1990</f>
        <v>CC11</v>
      </c>
      <c r="C2000" s="400" t="s">
        <v>565</v>
      </c>
      <c r="D2000" s="401">
        <f>ROUND(10*R1999,0)</f>
        <v>3113</v>
      </c>
      <c r="E2000" s="400" t="s">
        <v>1416</v>
      </c>
      <c r="F2000" s="407"/>
      <c r="G2000" s="407" t="s">
        <v>1243</v>
      </c>
      <c r="H2000" s="408">
        <v>40</v>
      </c>
      <c r="I2000" s="402"/>
      <c r="J2000" s="405"/>
      <c r="K2000" s="402">
        <v>0.32364399999999999</v>
      </c>
      <c r="L2000" s="85">
        <f t="shared" si="347"/>
        <v>291.25020082404774</v>
      </c>
      <c r="M2000" s="85">
        <f t="shared" si="348"/>
        <v>415.3475529888272</v>
      </c>
      <c r="N2000" s="85">
        <f t="shared" si="349"/>
        <v>41.094000000000001</v>
      </c>
      <c r="O2000" s="402">
        <f t="shared" si="351"/>
        <v>41.094000000000001</v>
      </c>
      <c r="P2000" s="402">
        <f t="shared" si="350"/>
        <v>415.3475529888272</v>
      </c>
      <c r="Q2000" s="402">
        <f t="shared" si="352"/>
        <v>291.41202282404771</v>
      </c>
      <c r="R2000" s="402">
        <f t="shared" si="345"/>
        <v>311.50541698600586</v>
      </c>
      <c r="S2000" s="402">
        <f t="shared" si="353"/>
        <v>311.66723898600583</v>
      </c>
      <c r="T2000" s="402"/>
      <c r="U2000" s="55">
        <f t="shared" si="346"/>
        <v>243.02678711960601</v>
      </c>
      <c r="V2000" s="55"/>
      <c r="W2000" s="55"/>
      <c r="AB2000" s="41"/>
    </row>
    <row r="2001" spans="1:28">
      <c r="A2001" s="400" t="s">
        <v>1239</v>
      </c>
      <c r="B2001" s="400" t="str">
        <f>B1990</f>
        <v>CC11</v>
      </c>
      <c r="C2001" s="400" t="s">
        <v>547</v>
      </c>
      <c r="D2001" s="401">
        <f>ROUND(10*R2000,0)</f>
        <v>3115</v>
      </c>
      <c r="E2001" s="400" t="s">
        <v>1417</v>
      </c>
      <c r="F2001" s="407"/>
      <c r="G2001" s="407" t="s">
        <v>549</v>
      </c>
      <c r="H2001" s="408"/>
      <c r="I2001" s="402"/>
      <c r="J2001" s="405"/>
      <c r="K2001" s="402">
        <v>0</v>
      </c>
      <c r="L2001" s="85">
        <f t="shared" si="347"/>
        <v>291.41202282404771</v>
      </c>
      <c r="M2001" s="85">
        <f t="shared" si="348"/>
        <v>415.3475529888272</v>
      </c>
      <c r="N2001" s="85">
        <f t="shared" si="349"/>
        <v>41.094000000000001</v>
      </c>
      <c r="O2001" s="402">
        <f t="shared" si="351"/>
        <v>41.094000000000001</v>
      </c>
      <c r="P2001" s="402">
        <f t="shared" si="350"/>
        <v>415.3475529888272</v>
      </c>
      <c r="Q2001" s="402">
        <f t="shared" si="352"/>
        <v>291.41202282404771</v>
      </c>
      <c r="R2001" s="402">
        <f t="shared" si="345"/>
        <v>311.66723898600583</v>
      </c>
      <c r="S2001" s="402">
        <f t="shared" si="353"/>
        <v>311.66723898600583</v>
      </c>
      <c r="T2001" s="402"/>
      <c r="U2001" s="55">
        <f t="shared" si="346"/>
        <v>243.18860911960599</v>
      </c>
      <c r="V2001" s="55"/>
      <c r="W2001" s="55"/>
      <c r="AB2001" s="41"/>
    </row>
    <row r="2002" spans="1:28">
      <c r="A2002" s="400"/>
      <c r="B2002" s="400"/>
      <c r="C2002" s="400"/>
      <c r="D2002" s="401"/>
      <c r="E2002" s="400"/>
      <c r="F2002" s="407"/>
      <c r="G2002" s="407"/>
      <c r="H2002" s="408"/>
      <c r="I2002" s="402"/>
      <c r="J2002" s="405"/>
      <c r="K2002" s="402">
        <v>0</v>
      </c>
      <c r="L2002" s="85">
        <f t="shared" si="347"/>
        <v>291.41202282404771</v>
      </c>
      <c r="M2002" s="85">
        <f t="shared" si="348"/>
        <v>415.3475529888272</v>
      </c>
      <c r="N2002" s="85">
        <f t="shared" si="349"/>
        <v>41.094000000000001</v>
      </c>
      <c r="O2002" s="402">
        <f t="shared" si="351"/>
        <v>41.094000000000001</v>
      </c>
      <c r="P2002" s="402">
        <f t="shared" si="350"/>
        <v>415.3475529888272</v>
      </c>
      <c r="Q2002" s="402">
        <f t="shared" si="352"/>
        <v>291.41202282404771</v>
      </c>
      <c r="R2002" s="402">
        <f t="shared" si="345"/>
        <v>311.66723898600583</v>
      </c>
      <c r="S2002" s="402">
        <f t="shared" si="353"/>
        <v>311.66723898600583</v>
      </c>
      <c r="T2002" s="402"/>
      <c r="U2002" s="55">
        <f t="shared" si="346"/>
        <v>243.18860911960599</v>
      </c>
      <c r="V2002" s="55"/>
      <c r="W2002" s="55"/>
      <c r="AB2002" s="41"/>
    </row>
    <row r="2003" spans="1:28">
      <c r="A2003" s="400"/>
      <c r="B2003" s="400"/>
      <c r="C2003" s="400"/>
      <c r="D2003" s="401"/>
      <c r="E2003" s="400"/>
      <c r="F2003" s="407"/>
      <c r="G2003" s="407" t="s">
        <v>344</v>
      </c>
      <c r="H2003" s="408"/>
      <c r="I2003" s="402"/>
      <c r="J2003" s="405"/>
      <c r="K2003" s="402">
        <v>0.15525</v>
      </c>
      <c r="L2003" s="85">
        <f t="shared" si="347"/>
        <v>291.48964782404772</v>
      </c>
      <c r="M2003" s="85">
        <f t="shared" si="348"/>
        <v>415.3475529888272</v>
      </c>
      <c r="N2003" s="85">
        <f t="shared" si="349"/>
        <v>41.094000000000001</v>
      </c>
      <c r="O2003" s="402">
        <f t="shared" si="351"/>
        <v>41.094000000000001</v>
      </c>
      <c r="P2003" s="402">
        <f t="shared" si="350"/>
        <v>415.3475529888272</v>
      </c>
      <c r="Q2003" s="402">
        <f t="shared" si="352"/>
        <v>291.56727282404773</v>
      </c>
      <c r="R2003" s="402">
        <f t="shared" si="345"/>
        <v>311.74486398600584</v>
      </c>
      <c r="S2003" s="402">
        <f t="shared" si="353"/>
        <v>311.82248898600585</v>
      </c>
      <c r="T2003" s="402"/>
      <c r="U2003" s="55">
        <f t="shared" si="346"/>
        <v>243.266234119606</v>
      </c>
      <c r="V2003" s="55"/>
      <c r="W2003" s="55"/>
      <c r="AB2003" s="41"/>
    </row>
    <row r="2004" spans="1:28">
      <c r="A2004" s="400" t="s">
        <v>1239</v>
      </c>
      <c r="B2004" s="400" t="str">
        <f>B1990</f>
        <v>CC11</v>
      </c>
      <c r="C2004" s="400" t="s">
        <v>556</v>
      </c>
      <c r="D2004" s="401">
        <f>ROUND(10*R2004,0)</f>
        <v>3121</v>
      </c>
      <c r="E2004" s="400" t="s">
        <v>1418</v>
      </c>
      <c r="F2004" s="407" t="s">
        <v>631</v>
      </c>
      <c r="G2004" s="407" t="s">
        <v>559</v>
      </c>
      <c r="H2004" s="408">
        <v>40</v>
      </c>
      <c r="I2004" s="402"/>
      <c r="J2004" s="405"/>
      <c r="K2004" s="402">
        <v>0.5</v>
      </c>
      <c r="L2004" s="85">
        <f t="shared" si="347"/>
        <v>291.81727282404773</v>
      </c>
      <c r="M2004" s="85">
        <f t="shared" si="348"/>
        <v>415.3475529888272</v>
      </c>
      <c r="N2004" s="85">
        <f t="shared" si="349"/>
        <v>41.094000000000001</v>
      </c>
      <c r="O2004" s="402">
        <f t="shared" si="351"/>
        <v>41.094000000000001</v>
      </c>
      <c r="P2004" s="402">
        <f t="shared" si="350"/>
        <v>415.3475529888272</v>
      </c>
      <c r="Q2004" s="402">
        <f t="shared" si="352"/>
        <v>292.06727282404773</v>
      </c>
      <c r="R2004" s="402">
        <f t="shared" si="345"/>
        <v>312.07248898600585</v>
      </c>
      <c r="S2004" s="402">
        <f t="shared" si="353"/>
        <v>312.32248898600585</v>
      </c>
      <c r="T2004" s="402"/>
      <c r="U2004" s="55">
        <f t="shared" si="346"/>
        <v>243.59385911960601</v>
      </c>
      <c r="V2004" s="55"/>
      <c r="W2004" s="55"/>
      <c r="AB2004" s="41"/>
    </row>
    <row r="2005" spans="1:28">
      <c r="A2005" s="400"/>
      <c r="B2005" s="400"/>
      <c r="C2005" s="400"/>
      <c r="D2005" s="401"/>
      <c r="E2005" s="400"/>
      <c r="F2005" s="407"/>
      <c r="G2005" s="407" t="s">
        <v>344</v>
      </c>
      <c r="H2005" s="408"/>
      <c r="I2005" s="402"/>
      <c r="J2005" s="405"/>
      <c r="K2005" s="402">
        <v>0.15525</v>
      </c>
      <c r="L2005" s="85">
        <f t="shared" si="347"/>
        <v>292.14489782404775</v>
      </c>
      <c r="M2005" s="85">
        <f t="shared" si="348"/>
        <v>415.3475529888272</v>
      </c>
      <c r="N2005" s="85">
        <f t="shared" si="349"/>
        <v>41.094000000000001</v>
      </c>
      <c r="O2005" s="402">
        <f t="shared" si="351"/>
        <v>41.094000000000001</v>
      </c>
      <c r="P2005" s="402">
        <f t="shared" si="350"/>
        <v>415.3475529888272</v>
      </c>
      <c r="Q2005" s="402">
        <f t="shared" si="352"/>
        <v>292.22252282404776</v>
      </c>
      <c r="R2005" s="402">
        <f t="shared" si="345"/>
        <v>312.40011398600586</v>
      </c>
      <c r="S2005" s="402">
        <f t="shared" si="353"/>
        <v>312.47773898600587</v>
      </c>
      <c r="T2005" s="402"/>
      <c r="U2005" s="55">
        <f t="shared" si="346"/>
        <v>243.92148411960602</v>
      </c>
      <c r="V2005" s="55"/>
      <c r="W2005" s="55"/>
      <c r="AB2005" s="41"/>
    </row>
    <row r="2006" spans="1:28">
      <c r="A2006" s="400" t="s">
        <v>1239</v>
      </c>
      <c r="B2006" s="400" t="str">
        <f>B1990</f>
        <v>CC11</v>
      </c>
      <c r="C2006" s="400" t="s">
        <v>571</v>
      </c>
      <c r="D2006" s="401">
        <f>ROUND(10*R2005,0)</f>
        <v>3124</v>
      </c>
      <c r="E2006" s="400" t="s">
        <v>1419</v>
      </c>
      <c r="F2006" s="407"/>
      <c r="G2006" s="407" t="s">
        <v>1243</v>
      </c>
      <c r="H2006" s="408">
        <v>40</v>
      </c>
      <c r="I2006" s="402"/>
      <c r="J2006" s="405"/>
      <c r="K2006" s="402">
        <v>0.32364399999999999</v>
      </c>
      <c r="L2006" s="85">
        <f t="shared" si="347"/>
        <v>292.38434482404773</v>
      </c>
      <c r="M2006" s="85">
        <f t="shared" si="348"/>
        <v>415.3475529888272</v>
      </c>
      <c r="N2006" s="85">
        <f t="shared" si="349"/>
        <v>41.094000000000001</v>
      </c>
      <c r="O2006" s="402">
        <f t="shared" si="351"/>
        <v>41.094000000000001</v>
      </c>
      <c r="P2006" s="402">
        <f t="shared" si="350"/>
        <v>415.3475529888272</v>
      </c>
      <c r="Q2006" s="402">
        <f t="shared" si="352"/>
        <v>292.54616682404776</v>
      </c>
      <c r="R2006" s="402">
        <f t="shared" ref="R2006:R2069" si="354">S2006-0.5*K2006</f>
        <v>312.6395609860059</v>
      </c>
      <c r="S2006" s="402">
        <f t="shared" si="353"/>
        <v>312.80138298600588</v>
      </c>
      <c r="T2006" s="402"/>
      <c r="U2006" s="55">
        <f t="shared" ref="U2006:U2069" si="355">R2006-$U$9</f>
        <v>244.16093111960606</v>
      </c>
      <c r="V2006" s="55"/>
      <c r="W2006" s="55"/>
      <c r="AB2006" s="41"/>
    </row>
    <row r="2007" spans="1:28">
      <c r="A2007" s="400"/>
      <c r="B2007" s="400"/>
      <c r="C2007" s="400"/>
      <c r="D2007" s="401"/>
      <c r="E2007" s="400"/>
      <c r="F2007" s="407"/>
      <c r="G2007" s="407"/>
      <c r="H2007" s="408"/>
      <c r="I2007" s="402"/>
      <c r="J2007" s="405"/>
      <c r="K2007" s="402">
        <v>0</v>
      </c>
      <c r="L2007" s="85">
        <f t="shared" ref="L2007:L2070" si="356">(Q2007+Q2006)/2</f>
        <v>292.54616682404776</v>
      </c>
      <c r="M2007" s="85">
        <f t="shared" ref="M2007:M2070" si="357">(P2007+P2006)/2</f>
        <v>415.3475529888272</v>
      </c>
      <c r="N2007" s="85">
        <f t="shared" ref="N2007:N2070" si="358">(O2007+O2006)/2</f>
        <v>41.094000000000001</v>
      </c>
      <c r="O2007" s="402">
        <f t="shared" si="351"/>
        <v>41.094000000000001</v>
      </c>
      <c r="P2007" s="402">
        <f t="shared" si="350"/>
        <v>415.3475529888272</v>
      </c>
      <c r="Q2007" s="402">
        <f t="shared" si="352"/>
        <v>292.54616682404776</v>
      </c>
      <c r="R2007" s="402">
        <f t="shared" si="354"/>
        <v>312.80138298600588</v>
      </c>
      <c r="S2007" s="402">
        <f t="shared" si="353"/>
        <v>312.80138298600588</v>
      </c>
      <c r="T2007" s="402"/>
      <c r="U2007" s="55">
        <f t="shared" si="355"/>
        <v>244.32275311960603</v>
      </c>
      <c r="V2007" s="55"/>
      <c r="W2007" s="55"/>
      <c r="AB2007" s="41"/>
    </row>
    <row r="2008" spans="1:28">
      <c r="A2008" s="400"/>
      <c r="B2008" s="400"/>
      <c r="C2008" s="400"/>
      <c r="D2008" s="401"/>
      <c r="E2008" s="400"/>
      <c r="F2008" s="407"/>
      <c r="G2008" s="407"/>
      <c r="H2008" s="408"/>
      <c r="I2008" s="402"/>
      <c r="J2008" s="405"/>
      <c r="K2008" s="402">
        <v>0</v>
      </c>
      <c r="L2008" s="85">
        <f t="shared" si="356"/>
        <v>292.54616682404776</v>
      </c>
      <c r="M2008" s="85">
        <f t="shared" si="357"/>
        <v>415.3475529888272</v>
      </c>
      <c r="N2008" s="85">
        <f t="shared" si="358"/>
        <v>41.094000000000001</v>
      </c>
      <c r="O2008" s="402">
        <f t="shared" si="351"/>
        <v>41.094000000000001</v>
      </c>
      <c r="P2008" s="402">
        <f t="shared" si="350"/>
        <v>415.3475529888272</v>
      </c>
      <c r="Q2008" s="402">
        <f t="shared" si="352"/>
        <v>292.54616682404776</v>
      </c>
      <c r="R2008" s="402">
        <f t="shared" si="354"/>
        <v>312.80138298600588</v>
      </c>
      <c r="S2008" s="402">
        <f t="shared" si="353"/>
        <v>312.80138298600588</v>
      </c>
      <c r="T2008" s="402"/>
      <c r="U2008" s="55">
        <f t="shared" si="355"/>
        <v>244.32275311960603</v>
      </c>
      <c r="V2008" s="55"/>
      <c r="W2008" s="55"/>
      <c r="AB2008" s="41"/>
    </row>
    <row r="2009" spans="1:28">
      <c r="A2009" s="400"/>
      <c r="B2009" s="400"/>
      <c r="C2009" s="400"/>
      <c r="D2009" s="401"/>
      <c r="E2009" s="400"/>
      <c r="F2009" s="407"/>
      <c r="G2009" s="407"/>
      <c r="H2009" s="408"/>
      <c r="I2009" s="402"/>
      <c r="J2009" s="405"/>
      <c r="K2009" s="402">
        <v>9.9516999999999994E-2</v>
      </c>
      <c r="L2009" s="85">
        <f t="shared" si="356"/>
        <v>292.59592532404776</v>
      </c>
      <c r="M2009" s="85">
        <f t="shared" si="357"/>
        <v>415.3475529888272</v>
      </c>
      <c r="N2009" s="85">
        <f t="shared" si="358"/>
        <v>41.094000000000001</v>
      </c>
      <c r="O2009" s="402">
        <f t="shared" si="351"/>
        <v>41.094000000000001</v>
      </c>
      <c r="P2009" s="402">
        <f t="shared" si="350"/>
        <v>415.3475529888272</v>
      </c>
      <c r="Q2009" s="402">
        <f t="shared" si="352"/>
        <v>292.64568382404775</v>
      </c>
      <c r="R2009" s="402">
        <f t="shared" si="354"/>
        <v>312.85114148600587</v>
      </c>
      <c r="S2009" s="402">
        <f t="shared" si="353"/>
        <v>312.90089998600587</v>
      </c>
      <c r="T2009" s="402"/>
      <c r="U2009" s="55">
        <f t="shared" si="355"/>
        <v>244.37251161960603</v>
      </c>
      <c r="V2009" s="55"/>
      <c r="W2009" s="55"/>
      <c r="AB2009" s="41"/>
    </row>
    <row r="2010" spans="1:28">
      <c r="A2010" s="400" t="s">
        <v>1239</v>
      </c>
      <c r="B2010" s="400" t="str">
        <f>B1990</f>
        <v>CC11</v>
      </c>
      <c r="C2010" s="400" t="s">
        <v>638</v>
      </c>
      <c r="D2010" s="401">
        <f>ROUND(10*R2009,0)</f>
        <v>3129</v>
      </c>
      <c r="E2010" s="400" t="s">
        <v>1420</v>
      </c>
      <c r="F2010" s="407"/>
      <c r="G2010" s="407" t="s">
        <v>1243</v>
      </c>
      <c r="H2010" s="408">
        <v>40</v>
      </c>
      <c r="I2010" s="402"/>
      <c r="J2010" s="405"/>
      <c r="K2010" s="402">
        <v>0.32364399999999999</v>
      </c>
      <c r="L2010" s="85">
        <f t="shared" si="356"/>
        <v>292.80750582404778</v>
      </c>
      <c r="M2010" s="85">
        <f t="shared" si="357"/>
        <v>415.3475529888272</v>
      </c>
      <c r="N2010" s="85">
        <f t="shared" si="358"/>
        <v>41.094000000000001</v>
      </c>
      <c r="O2010" s="402">
        <f t="shared" si="351"/>
        <v>41.094000000000001</v>
      </c>
      <c r="P2010" s="402">
        <f t="shared" si="350"/>
        <v>415.3475529888272</v>
      </c>
      <c r="Q2010" s="402">
        <f t="shared" si="352"/>
        <v>292.96932782404775</v>
      </c>
      <c r="R2010" s="402">
        <f t="shared" si="354"/>
        <v>313.0627219860059</v>
      </c>
      <c r="S2010" s="402">
        <f t="shared" si="353"/>
        <v>313.22454398600587</v>
      </c>
      <c r="T2010" s="402"/>
      <c r="U2010" s="55">
        <f t="shared" si="355"/>
        <v>244.58409211960605</v>
      </c>
      <c r="V2010" s="55"/>
      <c r="W2010" s="55"/>
      <c r="AB2010" s="41"/>
    </row>
    <row r="2011" spans="1:28">
      <c r="A2011" s="400"/>
      <c r="B2011" s="400"/>
      <c r="C2011" s="400"/>
      <c r="D2011" s="401"/>
      <c r="E2011" s="400"/>
      <c r="F2011" s="407"/>
      <c r="G2011" s="407"/>
      <c r="H2011" s="408"/>
      <c r="I2011" s="402"/>
      <c r="J2011" s="405"/>
      <c r="K2011" s="402">
        <v>0</v>
      </c>
      <c r="L2011" s="85">
        <f t="shared" si="356"/>
        <v>292.96932782404775</v>
      </c>
      <c r="M2011" s="85">
        <f t="shared" si="357"/>
        <v>415.3475529888272</v>
      </c>
      <c r="N2011" s="85">
        <f t="shared" si="358"/>
        <v>41.094000000000001</v>
      </c>
      <c r="O2011" s="402">
        <f t="shared" si="351"/>
        <v>41.094000000000001</v>
      </c>
      <c r="P2011" s="402">
        <f t="shared" ref="P2011:P2074" si="359">P2010</f>
        <v>415.3475529888272</v>
      </c>
      <c r="Q2011" s="402">
        <f t="shared" si="352"/>
        <v>292.96932782404775</v>
      </c>
      <c r="R2011" s="402">
        <f t="shared" si="354"/>
        <v>313.22454398600587</v>
      </c>
      <c r="S2011" s="402">
        <f t="shared" si="353"/>
        <v>313.22454398600587</v>
      </c>
      <c r="T2011" s="402"/>
      <c r="U2011" s="55">
        <f t="shared" si="355"/>
        <v>244.74591411960603</v>
      </c>
      <c r="V2011" s="55"/>
      <c r="W2011" s="55"/>
      <c r="AB2011" s="41"/>
    </row>
    <row r="2012" spans="1:28">
      <c r="A2012" s="400"/>
      <c r="B2012" s="400"/>
      <c r="C2012" s="400"/>
      <c r="D2012" s="401"/>
      <c r="E2012" s="400"/>
      <c r="F2012" s="407"/>
      <c r="G2012" s="407"/>
      <c r="H2012" s="408"/>
      <c r="I2012" s="402"/>
      <c r="J2012" s="405"/>
      <c r="K2012" s="402">
        <v>0</v>
      </c>
      <c r="L2012" s="85">
        <f t="shared" si="356"/>
        <v>292.96932782404775</v>
      </c>
      <c r="M2012" s="85">
        <f t="shared" si="357"/>
        <v>415.3475529888272</v>
      </c>
      <c r="N2012" s="85">
        <f t="shared" si="358"/>
        <v>41.094000000000001</v>
      </c>
      <c r="O2012" s="402">
        <f t="shared" si="351"/>
        <v>41.094000000000001</v>
      </c>
      <c r="P2012" s="402">
        <f t="shared" si="359"/>
        <v>415.3475529888272</v>
      </c>
      <c r="Q2012" s="402">
        <f t="shared" si="352"/>
        <v>292.96932782404775</v>
      </c>
      <c r="R2012" s="402">
        <f t="shared" si="354"/>
        <v>313.22454398600587</v>
      </c>
      <c r="S2012" s="402">
        <f t="shared" si="353"/>
        <v>313.22454398600587</v>
      </c>
      <c r="T2012" s="402"/>
      <c r="U2012" s="55">
        <f t="shared" si="355"/>
        <v>244.74591411960603</v>
      </c>
      <c r="V2012" s="55"/>
      <c r="W2012" s="55"/>
      <c r="AB2012" s="41"/>
    </row>
    <row r="2013" spans="1:28">
      <c r="A2013" s="400"/>
      <c r="B2013" s="400"/>
      <c r="C2013" s="400"/>
      <c r="D2013" s="401"/>
      <c r="E2013" s="400"/>
      <c r="F2013" s="407"/>
      <c r="G2013" s="407"/>
      <c r="H2013" s="408"/>
      <c r="I2013" s="402"/>
      <c r="J2013" s="405"/>
      <c r="K2013" s="402">
        <v>9.9516999999999994E-2</v>
      </c>
      <c r="L2013" s="85">
        <f t="shared" si="356"/>
        <v>293.01908632404775</v>
      </c>
      <c r="M2013" s="85">
        <f t="shared" si="357"/>
        <v>415.3475529888272</v>
      </c>
      <c r="N2013" s="85">
        <f t="shared" si="358"/>
        <v>41.094000000000001</v>
      </c>
      <c r="O2013" s="402">
        <f t="shared" si="351"/>
        <v>41.094000000000001</v>
      </c>
      <c r="P2013" s="402">
        <f t="shared" si="359"/>
        <v>415.3475529888272</v>
      </c>
      <c r="Q2013" s="402">
        <f t="shared" si="352"/>
        <v>293.06884482404774</v>
      </c>
      <c r="R2013" s="402">
        <f t="shared" si="354"/>
        <v>313.27430248600587</v>
      </c>
      <c r="S2013" s="402">
        <f t="shared" si="353"/>
        <v>313.32406098600586</v>
      </c>
      <c r="T2013" s="402"/>
      <c r="U2013" s="55">
        <f t="shared" si="355"/>
        <v>244.79567261960602</v>
      </c>
      <c r="V2013" s="55"/>
      <c r="W2013" s="55"/>
      <c r="AB2013" s="41"/>
    </row>
    <row r="2014" spans="1:28">
      <c r="A2014" s="400" t="s">
        <v>1239</v>
      </c>
      <c r="B2014" s="400" t="str">
        <f>B1990</f>
        <v>CC11</v>
      </c>
      <c r="C2014" s="400" t="s">
        <v>640</v>
      </c>
      <c r="D2014" s="401">
        <f>ROUND(10*R2013,0)</f>
        <v>3133</v>
      </c>
      <c r="E2014" s="400" t="s">
        <v>1421</v>
      </c>
      <c r="F2014" s="407"/>
      <c r="G2014" s="407" t="s">
        <v>1243</v>
      </c>
      <c r="H2014" s="408">
        <v>40</v>
      </c>
      <c r="I2014" s="402"/>
      <c r="J2014" s="405"/>
      <c r="K2014" s="402">
        <v>0.32364399999999999</v>
      </c>
      <c r="L2014" s="85">
        <f t="shared" si="356"/>
        <v>293.23066682404772</v>
      </c>
      <c r="M2014" s="85">
        <f t="shared" si="357"/>
        <v>415.3475529888272</v>
      </c>
      <c r="N2014" s="85">
        <f t="shared" si="358"/>
        <v>41.094000000000001</v>
      </c>
      <c r="O2014" s="402">
        <f t="shared" ref="O2014:O2077" si="360">$O$1506</f>
        <v>41.094000000000001</v>
      </c>
      <c r="P2014" s="402">
        <f t="shared" si="359"/>
        <v>415.3475529888272</v>
      </c>
      <c r="Q2014" s="402">
        <f t="shared" si="352"/>
        <v>293.39248882404775</v>
      </c>
      <c r="R2014" s="402">
        <f t="shared" si="354"/>
        <v>313.48588298600589</v>
      </c>
      <c r="S2014" s="402">
        <f t="shared" si="353"/>
        <v>313.64770498600586</v>
      </c>
      <c r="T2014" s="402"/>
      <c r="U2014" s="55">
        <f t="shared" si="355"/>
        <v>245.00725311960605</v>
      </c>
      <c r="V2014" s="55"/>
      <c r="W2014" s="55"/>
      <c r="AB2014" s="41"/>
    </row>
    <row r="2015" spans="1:28">
      <c r="A2015" s="400" t="s">
        <v>1239</v>
      </c>
      <c r="B2015" s="400" t="str">
        <f>B1990</f>
        <v>CC11</v>
      </c>
      <c r="C2015" s="400" t="s">
        <v>547</v>
      </c>
      <c r="D2015" s="401">
        <f>ROUND(10*R2014,0)</f>
        <v>3135</v>
      </c>
      <c r="E2015" s="400" t="s">
        <v>1422</v>
      </c>
      <c r="F2015" s="407"/>
      <c r="G2015" s="407" t="s">
        <v>549</v>
      </c>
      <c r="H2015" s="408"/>
      <c r="I2015" s="402"/>
      <c r="J2015" s="405"/>
      <c r="K2015" s="402">
        <v>0</v>
      </c>
      <c r="L2015" s="85">
        <f t="shared" si="356"/>
        <v>293.39248882404775</v>
      </c>
      <c r="M2015" s="85">
        <f t="shared" si="357"/>
        <v>415.3475529888272</v>
      </c>
      <c r="N2015" s="85">
        <f t="shared" si="358"/>
        <v>41.094000000000001</v>
      </c>
      <c r="O2015" s="402">
        <f t="shared" si="360"/>
        <v>41.094000000000001</v>
      </c>
      <c r="P2015" s="402">
        <f t="shared" si="359"/>
        <v>415.3475529888272</v>
      </c>
      <c r="Q2015" s="402">
        <f t="shared" si="352"/>
        <v>293.39248882404775</v>
      </c>
      <c r="R2015" s="402">
        <f t="shared" si="354"/>
        <v>313.64770498600586</v>
      </c>
      <c r="S2015" s="402">
        <f t="shared" si="353"/>
        <v>313.64770498600586</v>
      </c>
      <c r="T2015" s="402"/>
      <c r="U2015" s="55">
        <f t="shared" si="355"/>
        <v>245.16907511960602</v>
      </c>
      <c r="V2015" s="55"/>
      <c r="W2015" s="55"/>
      <c r="AB2015" s="41"/>
    </row>
    <row r="2016" spans="1:28">
      <c r="A2016" s="400"/>
      <c r="B2016" s="400"/>
      <c r="C2016" s="400"/>
      <c r="D2016" s="401"/>
      <c r="E2016" s="400"/>
      <c r="F2016" s="407"/>
      <c r="G2016" s="407"/>
      <c r="H2016" s="408"/>
      <c r="I2016" s="402"/>
      <c r="J2016" s="405"/>
      <c r="K2016" s="402">
        <v>0</v>
      </c>
      <c r="L2016" s="85">
        <f t="shared" si="356"/>
        <v>293.39248882404775</v>
      </c>
      <c r="M2016" s="85">
        <f t="shared" si="357"/>
        <v>415.3475529888272</v>
      </c>
      <c r="N2016" s="85">
        <f t="shared" si="358"/>
        <v>41.094000000000001</v>
      </c>
      <c r="O2016" s="402">
        <f t="shared" si="360"/>
        <v>41.094000000000001</v>
      </c>
      <c r="P2016" s="402">
        <f t="shared" si="359"/>
        <v>415.3475529888272</v>
      </c>
      <c r="Q2016" s="402">
        <f t="shared" si="352"/>
        <v>293.39248882404775</v>
      </c>
      <c r="R2016" s="402">
        <f t="shared" si="354"/>
        <v>313.64770498600586</v>
      </c>
      <c r="S2016" s="402">
        <f t="shared" si="353"/>
        <v>313.64770498600586</v>
      </c>
      <c r="T2016" s="402"/>
      <c r="U2016" s="55">
        <f t="shared" si="355"/>
        <v>245.16907511960602</v>
      </c>
      <c r="V2016" s="55"/>
      <c r="W2016" s="55"/>
      <c r="AB2016" s="41"/>
    </row>
    <row r="2017" spans="1:28">
      <c r="A2017" s="400"/>
      <c r="B2017" s="400"/>
      <c r="C2017" s="400"/>
      <c r="D2017" s="401"/>
      <c r="E2017" s="400"/>
      <c r="F2017" s="407"/>
      <c r="G2017" s="407" t="s">
        <v>169</v>
      </c>
      <c r="H2017" s="408"/>
      <c r="I2017" s="402"/>
      <c r="J2017" s="405"/>
      <c r="K2017" s="402">
        <v>0.16770399999999999</v>
      </c>
      <c r="L2017" s="85">
        <f t="shared" si="356"/>
        <v>293.47634082404772</v>
      </c>
      <c r="M2017" s="85">
        <f t="shared" si="357"/>
        <v>415.3475529888272</v>
      </c>
      <c r="N2017" s="85">
        <f t="shared" si="358"/>
        <v>41.094000000000001</v>
      </c>
      <c r="O2017" s="402">
        <f t="shared" si="360"/>
        <v>41.094000000000001</v>
      </c>
      <c r="P2017" s="402">
        <f t="shared" si="359"/>
        <v>415.3475529888272</v>
      </c>
      <c r="Q2017" s="402">
        <f t="shared" si="352"/>
        <v>293.56019282404776</v>
      </c>
      <c r="R2017" s="402">
        <f t="shared" si="354"/>
        <v>313.7315569860059</v>
      </c>
      <c r="S2017" s="402">
        <f t="shared" si="353"/>
        <v>313.81540898600588</v>
      </c>
      <c r="T2017" s="402"/>
      <c r="U2017" s="55">
        <f t="shared" si="355"/>
        <v>245.25292711960606</v>
      </c>
      <c r="V2017" s="55"/>
      <c r="W2017" s="55"/>
      <c r="AB2017" s="41"/>
    </row>
    <row r="2018" spans="1:28">
      <c r="A2018" s="400" t="s">
        <v>1239</v>
      </c>
      <c r="B2018" s="400" t="str">
        <f>B1990</f>
        <v>CC11</v>
      </c>
      <c r="C2018" s="400" t="s">
        <v>157</v>
      </c>
      <c r="D2018" s="401">
        <f>ROUND(10*R2018,0)</f>
        <v>3138</v>
      </c>
      <c r="E2018" s="402" t="s">
        <v>1423</v>
      </c>
      <c r="F2018" s="403"/>
      <c r="G2018" s="403" t="s">
        <v>202</v>
      </c>
      <c r="H2018" s="404">
        <v>40</v>
      </c>
      <c r="I2018" s="402"/>
      <c r="J2018" s="405"/>
      <c r="K2018" s="402">
        <v>5.7403999999999997E-2</v>
      </c>
      <c r="L2018" s="85">
        <f t="shared" si="356"/>
        <v>293.58889482404777</v>
      </c>
      <c r="M2018" s="85">
        <f t="shared" si="357"/>
        <v>415.3475529888272</v>
      </c>
      <c r="N2018" s="85">
        <f t="shared" si="358"/>
        <v>41.094000000000001</v>
      </c>
      <c r="O2018" s="402">
        <f t="shared" si="360"/>
        <v>41.094000000000001</v>
      </c>
      <c r="P2018" s="402">
        <f t="shared" si="359"/>
        <v>415.3475529888272</v>
      </c>
      <c r="Q2018" s="402">
        <f t="shared" si="352"/>
        <v>293.61759682404778</v>
      </c>
      <c r="R2018" s="402">
        <f t="shared" si="354"/>
        <v>313.84411098600589</v>
      </c>
      <c r="S2018" s="402">
        <f t="shared" si="353"/>
        <v>313.8728129860059</v>
      </c>
      <c r="T2018" s="402"/>
      <c r="U2018" s="55">
        <f t="shared" si="355"/>
        <v>245.36548111960605</v>
      </c>
      <c r="V2018" s="55"/>
      <c r="W2018" s="55"/>
      <c r="AB2018" s="41"/>
    </row>
    <row r="2019" spans="1:28">
      <c r="A2019" s="108"/>
      <c r="B2019" s="108"/>
      <c r="C2019" s="112"/>
      <c r="D2019" s="346"/>
      <c r="E2019" s="112"/>
      <c r="F2019" s="110"/>
      <c r="G2019" s="110" t="s">
        <v>198</v>
      </c>
      <c r="H2019" s="135">
        <v>40</v>
      </c>
      <c r="I2019" s="137"/>
      <c r="J2019" s="139"/>
      <c r="K2019" s="137">
        <v>0.103502</v>
      </c>
      <c r="L2019" s="85">
        <f t="shared" si="356"/>
        <v>293.6693478240478</v>
      </c>
      <c r="M2019" s="85">
        <f t="shared" si="357"/>
        <v>415.3475529888272</v>
      </c>
      <c r="N2019" s="85">
        <f t="shared" si="358"/>
        <v>41.094000000000001</v>
      </c>
      <c r="O2019" s="111">
        <f t="shared" si="360"/>
        <v>41.094000000000001</v>
      </c>
      <c r="P2019" s="111">
        <f t="shared" si="359"/>
        <v>415.3475529888272</v>
      </c>
      <c r="Q2019" s="111">
        <f t="shared" ref="Q2019:Q2082" si="361">Q2018+K2019</f>
        <v>293.72109882404777</v>
      </c>
      <c r="R2019" s="111">
        <f t="shared" si="354"/>
        <v>313.92456398600586</v>
      </c>
      <c r="S2019" s="111">
        <f t="shared" si="353"/>
        <v>313.97631498600589</v>
      </c>
      <c r="T2019" s="111"/>
      <c r="U2019" s="55">
        <f t="shared" si="355"/>
        <v>245.44593411960602</v>
      </c>
      <c r="V2019" s="55"/>
      <c r="W2019" s="55"/>
      <c r="AB2019" s="41"/>
    </row>
    <row r="2020" spans="1:28">
      <c r="A2020" s="108" t="s">
        <v>1239</v>
      </c>
      <c r="B2020" s="108" t="s">
        <v>1424</v>
      </c>
      <c r="C2020" s="112" t="s">
        <v>463</v>
      </c>
      <c r="D2020" s="346">
        <f>ROUND(10*R2020,0)</f>
        <v>3140</v>
      </c>
      <c r="E2020" s="108" t="s">
        <v>1425</v>
      </c>
      <c r="F2020" s="110" t="s">
        <v>576</v>
      </c>
      <c r="G2020" s="110" t="s">
        <v>466</v>
      </c>
      <c r="H2020" s="135"/>
      <c r="I2020" s="111"/>
      <c r="J2020" s="139"/>
      <c r="K2020" s="137">
        <v>0</v>
      </c>
      <c r="L2020" s="85">
        <f t="shared" si="356"/>
        <v>293.72109882404777</v>
      </c>
      <c r="M2020" s="85">
        <f t="shared" si="357"/>
        <v>415.3475529888272</v>
      </c>
      <c r="N2020" s="85">
        <f t="shared" si="358"/>
        <v>41.094000000000001</v>
      </c>
      <c r="O2020" s="111">
        <f t="shared" si="360"/>
        <v>41.094000000000001</v>
      </c>
      <c r="P2020" s="111">
        <f t="shared" si="359"/>
        <v>415.3475529888272</v>
      </c>
      <c r="Q2020" s="111">
        <f t="shared" si="361"/>
        <v>293.72109882404777</v>
      </c>
      <c r="R2020" s="111">
        <f t="shared" si="354"/>
        <v>313.97631498600589</v>
      </c>
      <c r="S2020" s="111">
        <f t="shared" si="353"/>
        <v>313.97631498600589</v>
      </c>
      <c r="T2020" s="111"/>
      <c r="U2020" s="55">
        <f t="shared" si="355"/>
        <v>245.49768511960605</v>
      </c>
      <c r="V2020" s="55"/>
      <c r="W2020" s="55"/>
      <c r="AB2020" s="41"/>
    </row>
    <row r="2021" spans="1:28">
      <c r="A2021" s="108"/>
      <c r="B2021" s="108"/>
      <c r="C2021" s="112"/>
      <c r="D2021" s="346"/>
      <c r="E2021" s="138"/>
      <c r="F2021" s="110"/>
      <c r="G2021" s="110" t="s">
        <v>577</v>
      </c>
      <c r="H2021" s="409"/>
      <c r="I2021" s="347"/>
      <c r="J2021" s="139"/>
      <c r="K2021" s="137">
        <v>0.14528199999999999</v>
      </c>
      <c r="L2021" s="85">
        <f t="shared" si="356"/>
        <v>293.79373982404775</v>
      </c>
      <c r="M2021" s="85">
        <f t="shared" si="357"/>
        <v>415.3475529888272</v>
      </c>
      <c r="N2021" s="85">
        <f t="shared" si="358"/>
        <v>41.094000000000001</v>
      </c>
      <c r="O2021" s="111">
        <f t="shared" si="360"/>
        <v>41.094000000000001</v>
      </c>
      <c r="P2021" s="111">
        <f t="shared" si="359"/>
        <v>415.3475529888272</v>
      </c>
      <c r="Q2021" s="111">
        <f t="shared" si="361"/>
        <v>293.86638082404778</v>
      </c>
      <c r="R2021" s="111">
        <f t="shared" si="354"/>
        <v>314.04895598600592</v>
      </c>
      <c r="S2021" s="111">
        <f t="shared" si="353"/>
        <v>314.1215969860059</v>
      </c>
      <c r="T2021" s="111"/>
      <c r="U2021" s="55">
        <f t="shared" si="355"/>
        <v>245.57032611960608</v>
      </c>
      <c r="V2021" s="55"/>
      <c r="W2021" s="55"/>
      <c r="AB2021" s="41"/>
    </row>
    <row r="2022" spans="1:28">
      <c r="A2022" s="108" t="s">
        <v>1239</v>
      </c>
      <c r="B2022" s="108" t="str">
        <f>B2020</f>
        <v>WC11</v>
      </c>
      <c r="C2022" s="112" t="s">
        <v>599</v>
      </c>
      <c r="D2022" s="346">
        <f>ROUND(10*R2022,0)</f>
        <v>3141</v>
      </c>
      <c r="E2022" s="108" t="s">
        <v>1426</v>
      </c>
      <c r="F2022" s="110"/>
      <c r="G2022" s="110" t="s">
        <v>601</v>
      </c>
      <c r="H2022" s="135"/>
      <c r="I2022" s="111"/>
      <c r="J2022" s="139"/>
      <c r="K2022" s="137">
        <v>0</v>
      </c>
      <c r="L2022" s="85">
        <f t="shared" si="356"/>
        <v>293.86638082404778</v>
      </c>
      <c r="M2022" s="85">
        <f t="shared" si="357"/>
        <v>415.3475529888272</v>
      </c>
      <c r="N2022" s="85">
        <f t="shared" si="358"/>
        <v>41.094000000000001</v>
      </c>
      <c r="O2022" s="111">
        <f t="shared" si="360"/>
        <v>41.094000000000001</v>
      </c>
      <c r="P2022" s="111">
        <f t="shared" si="359"/>
        <v>415.3475529888272</v>
      </c>
      <c r="Q2022" s="111">
        <f t="shared" si="361"/>
        <v>293.86638082404778</v>
      </c>
      <c r="R2022" s="111">
        <f t="shared" si="354"/>
        <v>314.1215969860059</v>
      </c>
      <c r="S2022" s="111">
        <f t="shared" si="353"/>
        <v>314.1215969860059</v>
      </c>
      <c r="T2022" s="111"/>
      <c r="U2022" s="55">
        <f t="shared" si="355"/>
        <v>245.64296711960606</v>
      </c>
      <c r="V2022" s="55"/>
      <c r="W2022" s="55"/>
      <c r="AB2022" s="41"/>
    </row>
    <row r="2023" spans="1:28">
      <c r="A2023" s="108"/>
      <c r="B2023" s="108"/>
      <c r="C2023" s="112"/>
      <c r="D2023" s="346"/>
      <c r="E2023" s="138"/>
      <c r="F2023" s="110"/>
      <c r="G2023" s="110" t="s">
        <v>577</v>
      </c>
      <c r="H2023" s="409"/>
      <c r="I2023" s="347"/>
      <c r="J2023" s="139"/>
      <c r="K2023" s="137">
        <v>0</v>
      </c>
      <c r="L2023" s="85">
        <f t="shared" si="356"/>
        <v>293.86638082404778</v>
      </c>
      <c r="M2023" s="85">
        <f t="shared" si="357"/>
        <v>415.3475529888272</v>
      </c>
      <c r="N2023" s="85">
        <f t="shared" si="358"/>
        <v>41.094000000000001</v>
      </c>
      <c r="O2023" s="111">
        <f t="shared" si="360"/>
        <v>41.094000000000001</v>
      </c>
      <c r="P2023" s="111">
        <f t="shared" si="359"/>
        <v>415.3475529888272</v>
      </c>
      <c r="Q2023" s="111">
        <f t="shared" si="361"/>
        <v>293.86638082404778</v>
      </c>
      <c r="R2023" s="111">
        <f t="shared" si="354"/>
        <v>314.1215969860059</v>
      </c>
      <c r="S2023" s="111">
        <f t="shared" si="353"/>
        <v>314.1215969860059</v>
      </c>
      <c r="T2023" s="111"/>
      <c r="U2023" s="55">
        <f t="shared" si="355"/>
        <v>245.64296711960606</v>
      </c>
      <c r="V2023" s="55"/>
      <c r="W2023" s="55"/>
      <c r="AB2023" s="41"/>
    </row>
    <row r="2024" spans="1:28">
      <c r="A2024" s="108" t="s">
        <v>1239</v>
      </c>
      <c r="B2024" s="108" t="str">
        <f>B2022</f>
        <v>WC11</v>
      </c>
      <c r="C2024" s="112" t="s">
        <v>389</v>
      </c>
      <c r="D2024" s="346">
        <f>ROUND(10*R2024,0)</f>
        <v>3141</v>
      </c>
      <c r="E2024" s="108" t="s">
        <v>1427</v>
      </c>
      <c r="F2024" s="110" t="s">
        <v>459</v>
      </c>
      <c r="G2024" s="110" t="s">
        <v>460</v>
      </c>
      <c r="H2024" s="135"/>
      <c r="I2024" s="111"/>
      <c r="J2024" s="139"/>
      <c r="K2024" s="137">
        <v>0</v>
      </c>
      <c r="L2024" s="85">
        <f t="shared" si="356"/>
        <v>293.86638082404778</v>
      </c>
      <c r="M2024" s="85">
        <f t="shared" si="357"/>
        <v>415.3475529888272</v>
      </c>
      <c r="N2024" s="85">
        <f t="shared" si="358"/>
        <v>41.094000000000001</v>
      </c>
      <c r="O2024" s="111">
        <f t="shared" si="360"/>
        <v>41.094000000000001</v>
      </c>
      <c r="P2024" s="111">
        <f t="shared" si="359"/>
        <v>415.3475529888272</v>
      </c>
      <c r="Q2024" s="111">
        <f t="shared" si="361"/>
        <v>293.86638082404778</v>
      </c>
      <c r="R2024" s="111">
        <f t="shared" si="354"/>
        <v>314.1215969860059</v>
      </c>
      <c r="S2024" s="111">
        <f t="shared" si="353"/>
        <v>314.1215969860059</v>
      </c>
      <c r="T2024" s="111"/>
      <c r="U2024" s="55">
        <f t="shared" si="355"/>
        <v>245.64296711960606</v>
      </c>
      <c r="V2024" s="55"/>
      <c r="W2024" s="55"/>
      <c r="AB2024" s="41"/>
    </row>
    <row r="2025" spans="1:28">
      <c r="A2025" s="108"/>
      <c r="B2025" s="108"/>
      <c r="C2025" s="112"/>
      <c r="D2025" s="346"/>
      <c r="E2025" s="108"/>
      <c r="F2025" s="110"/>
      <c r="G2025" s="110" t="s">
        <v>198</v>
      </c>
      <c r="H2025" s="135">
        <v>40</v>
      </c>
      <c r="I2025" s="111"/>
      <c r="J2025" s="139"/>
      <c r="K2025" s="137">
        <v>0.131216</v>
      </c>
      <c r="L2025" s="85">
        <f t="shared" si="356"/>
        <v>293.93198882404778</v>
      </c>
      <c r="M2025" s="85">
        <f t="shared" si="357"/>
        <v>415.3475529888272</v>
      </c>
      <c r="N2025" s="85">
        <f t="shared" si="358"/>
        <v>41.094000000000001</v>
      </c>
      <c r="O2025" s="111">
        <f t="shared" si="360"/>
        <v>41.094000000000001</v>
      </c>
      <c r="P2025" s="111">
        <f t="shared" si="359"/>
        <v>415.3475529888272</v>
      </c>
      <c r="Q2025" s="111">
        <f t="shared" si="361"/>
        <v>293.99759682404778</v>
      </c>
      <c r="R2025" s="111">
        <f t="shared" si="354"/>
        <v>314.1872049860059</v>
      </c>
      <c r="S2025" s="111">
        <f t="shared" si="353"/>
        <v>314.25281298600589</v>
      </c>
      <c r="T2025" s="111"/>
      <c r="U2025" s="55">
        <f t="shared" si="355"/>
        <v>245.70857511960605</v>
      </c>
      <c r="V2025" s="55"/>
      <c r="W2025" s="55"/>
      <c r="AB2025" s="41"/>
    </row>
    <row r="2026" spans="1:28">
      <c r="A2026" s="400" t="s">
        <v>1239</v>
      </c>
      <c r="B2026" s="400" t="s">
        <v>1428</v>
      </c>
      <c r="C2026" s="400" t="s">
        <v>157</v>
      </c>
      <c r="D2026" s="401">
        <f>ROUND(10*R2026,0)</f>
        <v>3143</v>
      </c>
      <c r="E2026" s="402" t="s">
        <v>1429</v>
      </c>
      <c r="F2026" s="403"/>
      <c r="G2026" s="403" t="s">
        <v>202</v>
      </c>
      <c r="H2026" s="404">
        <v>40</v>
      </c>
      <c r="I2026" s="402"/>
      <c r="J2026" s="405"/>
      <c r="K2026" s="406">
        <v>5.7403999999999997E-2</v>
      </c>
      <c r="L2026" s="85">
        <f t="shared" si="356"/>
        <v>294.02629882404779</v>
      </c>
      <c r="M2026" s="85">
        <f t="shared" si="357"/>
        <v>415.3475529888272</v>
      </c>
      <c r="N2026" s="85">
        <f t="shared" si="358"/>
        <v>41.094000000000001</v>
      </c>
      <c r="O2026" s="402">
        <f t="shared" si="360"/>
        <v>41.094000000000001</v>
      </c>
      <c r="P2026" s="402">
        <f t="shared" si="359"/>
        <v>415.3475529888272</v>
      </c>
      <c r="Q2026" s="402">
        <f t="shared" si="361"/>
        <v>294.0550008240478</v>
      </c>
      <c r="R2026" s="402">
        <f t="shared" si="354"/>
        <v>314.2815149860059</v>
      </c>
      <c r="S2026" s="402">
        <f t="shared" si="353"/>
        <v>314.31021698600591</v>
      </c>
      <c r="T2026" s="402"/>
      <c r="U2026" s="55">
        <f t="shared" si="355"/>
        <v>245.80288511960606</v>
      </c>
      <c r="V2026" s="55"/>
      <c r="W2026" s="55"/>
      <c r="AB2026" s="41"/>
    </row>
    <row r="2027" spans="1:28">
      <c r="A2027" s="400"/>
      <c r="B2027" s="400"/>
      <c r="C2027" s="400"/>
      <c r="D2027" s="401"/>
      <c r="E2027" s="400"/>
      <c r="F2027" s="407"/>
      <c r="G2027" s="407" t="s">
        <v>169</v>
      </c>
      <c r="H2027" s="404"/>
      <c r="I2027" s="402"/>
      <c r="J2027" s="405"/>
      <c r="K2027" s="406">
        <v>0.16770399999999999</v>
      </c>
      <c r="L2027" s="85">
        <f t="shared" si="356"/>
        <v>294.13885282404783</v>
      </c>
      <c r="M2027" s="85">
        <f t="shared" si="357"/>
        <v>415.3475529888272</v>
      </c>
      <c r="N2027" s="85">
        <f t="shared" si="358"/>
        <v>41.094000000000001</v>
      </c>
      <c r="O2027" s="402">
        <f t="shared" si="360"/>
        <v>41.094000000000001</v>
      </c>
      <c r="P2027" s="402">
        <f t="shared" si="359"/>
        <v>415.3475529888272</v>
      </c>
      <c r="Q2027" s="402">
        <f t="shared" si="361"/>
        <v>294.22270482404781</v>
      </c>
      <c r="R2027" s="402">
        <f t="shared" si="354"/>
        <v>314.39406898600595</v>
      </c>
      <c r="S2027" s="402">
        <f t="shared" si="353"/>
        <v>314.47792098600593</v>
      </c>
      <c r="T2027" s="402"/>
      <c r="U2027" s="55">
        <f t="shared" si="355"/>
        <v>245.91543911960611</v>
      </c>
      <c r="V2027" s="55"/>
      <c r="W2027" s="55"/>
      <c r="AB2027" s="41"/>
    </row>
    <row r="2028" spans="1:28">
      <c r="A2028" s="400" t="s">
        <v>1239</v>
      </c>
      <c r="B2028" s="400" t="str">
        <f>B2026</f>
        <v>CC12</v>
      </c>
      <c r="C2028" s="400" t="s">
        <v>544</v>
      </c>
      <c r="D2028" s="401">
        <f>ROUND(10*R2027,0)</f>
        <v>3144</v>
      </c>
      <c r="E2028" s="400" t="s">
        <v>1430</v>
      </c>
      <c r="F2028" s="407"/>
      <c r="G2028" s="407" t="s">
        <v>1243</v>
      </c>
      <c r="H2028" s="408">
        <v>40</v>
      </c>
      <c r="I2028" s="402">
        <v>0.32364399999999999</v>
      </c>
      <c r="J2028" s="405"/>
      <c r="K2028" s="402">
        <f>I2028</f>
        <v>0.32364399999999999</v>
      </c>
      <c r="L2028" s="85">
        <f t="shared" si="356"/>
        <v>294.38452682404784</v>
      </c>
      <c r="M2028" s="85">
        <f t="shared" si="357"/>
        <v>415.3475529888272</v>
      </c>
      <c r="N2028" s="85">
        <f t="shared" si="358"/>
        <v>41.094000000000001</v>
      </c>
      <c r="O2028" s="402">
        <f t="shared" si="360"/>
        <v>41.094000000000001</v>
      </c>
      <c r="P2028" s="402">
        <f t="shared" si="359"/>
        <v>415.3475529888272</v>
      </c>
      <c r="Q2028" s="402">
        <f t="shared" si="361"/>
        <v>294.54634882404781</v>
      </c>
      <c r="R2028" s="402">
        <f t="shared" si="354"/>
        <v>314.63974298600596</v>
      </c>
      <c r="S2028" s="402">
        <f t="shared" si="353"/>
        <v>314.80156498600593</v>
      </c>
      <c r="T2028" s="402"/>
      <c r="U2028" s="55">
        <f t="shared" si="355"/>
        <v>246.16111311960611</v>
      </c>
      <c r="V2028" s="55"/>
      <c r="W2028" s="55"/>
      <c r="AB2028" s="41"/>
    </row>
    <row r="2029" spans="1:28">
      <c r="A2029" s="400" t="s">
        <v>1239</v>
      </c>
      <c r="B2029" s="400" t="str">
        <f>B2026</f>
        <v>CC12</v>
      </c>
      <c r="C2029" s="400" t="s">
        <v>547</v>
      </c>
      <c r="D2029" s="401">
        <f>ROUND(10*R2028,0)</f>
        <v>3146</v>
      </c>
      <c r="E2029" s="400" t="s">
        <v>1431</v>
      </c>
      <c r="F2029" s="407"/>
      <c r="G2029" s="407" t="s">
        <v>549</v>
      </c>
      <c r="H2029" s="408"/>
      <c r="I2029" s="402"/>
      <c r="J2029" s="405"/>
      <c r="K2029" s="402">
        <v>0</v>
      </c>
      <c r="L2029" s="85">
        <f t="shared" si="356"/>
        <v>294.54634882404781</v>
      </c>
      <c r="M2029" s="85">
        <f t="shared" si="357"/>
        <v>415.3475529888272</v>
      </c>
      <c r="N2029" s="85">
        <f t="shared" si="358"/>
        <v>41.094000000000001</v>
      </c>
      <c r="O2029" s="402">
        <f t="shared" si="360"/>
        <v>41.094000000000001</v>
      </c>
      <c r="P2029" s="402">
        <f t="shared" si="359"/>
        <v>415.3475529888272</v>
      </c>
      <c r="Q2029" s="402">
        <f t="shared" si="361"/>
        <v>294.54634882404781</v>
      </c>
      <c r="R2029" s="402">
        <f t="shared" si="354"/>
        <v>314.80156498600593</v>
      </c>
      <c r="S2029" s="402">
        <f t="shared" si="353"/>
        <v>314.80156498600593</v>
      </c>
      <c r="T2029" s="402"/>
      <c r="U2029" s="55">
        <f t="shared" si="355"/>
        <v>246.32293511960609</v>
      </c>
      <c r="V2029" s="55"/>
      <c r="W2029" s="55"/>
      <c r="AB2029" s="41"/>
    </row>
    <row r="2030" spans="1:28">
      <c r="A2030" s="400"/>
      <c r="B2030" s="400"/>
      <c r="C2030" s="400"/>
      <c r="D2030" s="401"/>
      <c r="E2030" s="400"/>
      <c r="F2030" s="407"/>
      <c r="G2030" s="407"/>
      <c r="H2030" s="408"/>
      <c r="I2030" s="402"/>
      <c r="J2030" s="405"/>
      <c r="K2030" s="402">
        <v>0</v>
      </c>
      <c r="L2030" s="85">
        <f t="shared" si="356"/>
        <v>294.54634882404781</v>
      </c>
      <c r="M2030" s="85">
        <f t="shared" si="357"/>
        <v>415.3475529888272</v>
      </c>
      <c r="N2030" s="85">
        <f t="shared" si="358"/>
        <v>41.094000000000001</v>
      </c>
      <c r="O2030" s="402">
        <f t="shared" si="360"/>
        <v>41.094000000000001</v>
      </c>
      <c r="P2030" s="402">
        <f t="shared" si="359"/>
        <v>415.3475529888272</v>
      </c>
      <c r="Q2030" s="402">
        <f t="shared" si="361"/>
        <v>294.54634882404781</v>
      </c>
      <c r="R2030" s="402">
        <f t="shared" si="354"/>
        <v>314.80156498600593</v>
      </c>
      <c r="S2030" s="402">
        <f t="shared" si="353"/>
        <v>314.80156498600593</v>
      </c>
      <c r="T2030" s="402"/>
      <c r="U2030" s="55">
        <f t="shared" si="355"/>
        <v>246.32293511960609</v>
      </c>
      <c r="V2030" s="55"/>
      <c r="W2030" s="55"/>
      <c r="AB2030" s="41"/>
    </row>
    <row r="2031" spans="1:28">
      <c r="A2031" s="400"/>
      <c r="B2031" s="400"/>
      <c r="C2031" s="400"/>
      <c r="D2031" s="401"/>
      <c r="E2031" s="400"/>
      <c r="F2031" s="407"/>
      <c r="G2031" s="407" t="s">
        <v>198</v>
      </c>
      <c r="H2031" s="408"/>
      <c r="I2031" s="402"/>
      <c r="J2031" s="405"/>
      <c r="K2031" s="402">
        <v>9.9516999999999994E-2</v>
      </c>
      <c r="L2031" s="85">
        <f t="shared" si="356"/>
        <v>294.59610732404781</v>
      </c>
      <c r="M2031" s="85">
        <f t="shared" si="357"/>
        <v>415.3475529888272</v>
      </c>
      <c r="N2031" s="85">
        <f t="shared" si="358"/>
        <v>41.094000000000001</v>
      </c>
      <c r="O2031" s="402">
        <f t="shared" si="360"/>
        <v>41.094000000000001</v>
      </c>
      <c r="P2031" s="402">
        <f t="shared" si="359"/>
        <v>415.3475529888272</v>
      </c>
      <c r="Q2031" s="402">
        <f t="shared" si="361"/>
        <v>294.6458658240478</v>
      </c>
      <c r="R2031" s="402">
        <f t="shared" si="354"/>
        <v>314.85132348600592</v>
      </c>
      <c r="S2031" s="402">
        <f t="shared" si="353"/>
        <v>314.90108198600592</v>
      </c>
      <c r="T2031" s="402"/>
      <c r="U2031" s="55">
        <f t="shared" si="355"/>
        <v>246.37269361960608</v>
      </c>
      <c r="V2031" s="55"/>
      <c r="W2031" s="55"/>
      <c r="AB2031" s="41"/>
    </row>
    <row r="2032" spans="1:28">
      <c r="A2032" s="400" t="s">
        <v>1239</v>
      </c>
      <c r="B2032" s="400" t="str">
        <f>B2026</f>
        <v>CC12</v>
      </c>
      <c r="C2032" s="400" t="s">
        <v>561</v>
      </c>
      <c r="D2032" s="401">
        <f>ROUND(10*R2031,0)</f>
        <v>3149</v>
      </c>
      <c r="E2032" s="400" t="s">
        <v>1432</v>
      </c>
      <c r="F2032" s="407"/>
      <c r="G2032" s="407" t="s">
        <v>1243</v>
      </c>
      <c r="H2032" s="408">
        <v>40</v>
      </c>
      <c r="I2032" s="402"/>
      <c r="J2032" s="405"/>
      <c r="K2032" s="402">
        <v>0.32364399999999999</v>
      </c>
      <c r="L2032" s="85">
        <f t="shared" si="356"/>
        <v>294.80768782404778</v>
      </c>
      <c r="M2032" s="85">
        <f t="shared" si="357"/>
        <v>415.3475529888272</v>
      </c>
      <c r="N2032" s="85">
        <f t="shared" si="358"/>
        <v>41.094000000000001</v>
      </c>
      <c r="O2032" s="402">
        <f t="shared" si="360"/>
        <v>41.094000000000001</v>
      </c>
      <c r="P2032" s="402">
        <f t="shared" si="359"/>
        <v>415.3475529888272</v>
      </c>
      <c r="Q2032" s="402">
        <f t="shared" si="361"/>
        <v>294.9695098240478</v>
      </c>
      <c r="R2032" s="402">
        <f t="shared" si="354"/>
        <v>315.06290398600595</v>
      </c>
      <c r="S2032" s="402">
        <f t="shared" si="353"/>
        <v>315.22472598600592</v>
      </c>
      <c r="T2032" s="402"/>
      <c r="U2032" s="55">
        <f t="shared" si="355"/>
        <v>246.58427411960611</v>
      </c>
      <c r="V2032" s="55"/>
      <c r="W2032" s="55"/>
      <c r="AB2032" s="41"/>
    </row>
    <row r="2033" spans="1:28">
      <c r="A2033" s="400"/>
      <c r="B2033" s="400"/>
      <c r="C2033" s="400"/>
      <c r="D2033" s="401"/>
      <c r="E2033" s="400"/>
      <c r="F2033" s="407"/>
      <c r="G2033" s="407"/>
      <c r="H2033" s="408"/>
      <c r="I2033" s="402"/>
      <c r="J2033" s="405"/>
      <c r="K2033" s="402">
        <v>0</v>
      </c>
      <c r="L2033" s="85">
        <f t="shared" si="356"/>
        <v>294.9695098240478</v>
      </c>
      <c r="M2033" s="85">
        <f t="shared" si="357"/>
        <v>415.3475529888272</v>
      </c>
      <c r="N2033" s="85">
        <f t="shared" si="358"/>
        <v>41.094000000000001</v>
      </c>
      <c r="O2033" s="402">
        <f t="shared" si="360"/>
        <v>41.094000000000001</v>
      </c>
      <c r="P2033" s="402">
        <f t="shared" si="359"/>
        <v>415.3475529888272</v>
      </c>
      <c r="Q2033" s="402">
        <f t="shared" si="361"/>
        <v>294.9695098240478</v>
      </c>
      <c r="R2033" s="402">
        <f t="shared" si="354"/>
        <v>315.22472598600592</v>
      </c>
      <c r="S2033" s="402">
        <f t="shared" si="353"/>
        <v>315.22472598600592</v>
      </c>
      <c r="T2033" s="402"/>
      <c r="U2033" s="55">
        <f t="shared" si="355"/>
        <v>246.74609611960608</v>
      </c>
      <c r="V2033" s="55"/>
      <c r="W2033" s="55"/>
      <c r="AB2033" s="41"/>
    </row>
    <row r="2034" spans="1:28">
      <c r="A2034" s="400"/>
      <c r="B2034" s="400"/>
      <c r="C2034" s="400"/>
      <c r="D2034" s="401"/>
      <c r="E2034" s="400"/>
      <c r="F2034" s="407"/>
      <c r="G2034" s="407"/>
      <c r="H2034" s="408"/>
      <c r="I2034" s="402"/>
      <c r="J2034" s="405"/>
      <c r="K2034" s="402">
        <v>0</v>
      </c>
      <c r="L2034" s="85">
        <f t="shared" si="356"/>
        <v>294.9695098240478</v>
      </c>
      <c r="M2034" s="85">
        <f t="shared" si="357"/>
        <v>415.3475529888272</v>
      </c>
      <c r="N2034" s="85">
        <f t="shared" si="358"/>
        <v>41.094000000000001</v>
      </c>
      <c r="O2034" s="402">
        <f t="shared" si="360"/>
        <v>41.094000000000001</v>
      </c>
      <c r="P2034" s="402">
        <f t="shared" si="359"/>
        <v>415.3475529888272</v>
      </c>
      <c r="Q2034" s="402">
        <f t="shared" si="361"/>
        <v>294.9695098240478</v>
      </c>
      <c r="R2034" s="402">
        <f t="shared" si="354"/>
        <v>315.22472598600592</v>
      </c>
      <c r="S2034" s="402">
        <f t="shared" si="353"/>
        <v>315.22472598600592</v>
      </c>
      <c r="T2034" s="402"/>
      <c r="U2034" s="55">
        <f t="shared" si="355"/>
        <v>246.74609611960608</v>
      </c>
      <c r="V2034" s="55"/>
      <c r="W2034" s="55"/>
      <c r="AB2034" s="41"/>
    </row>
    <row r="2035" spans="1:28">
      <c r="A2035" s="400"/>
      <c r="B2035" s="400"/>
      <c r="C2035" s="400"/>
      <c r="D2035" s="401"/>
      <c r="E2035" s="400"/>
      <c r="F2035" s="407"/>
      <c r="G2035" s="407" t="s">
        <v>198</v>
      </c>
      <c r="H2035" s="408"/>
      <c r="I2035" s="402"/>
      <c r="J2035" s="405"/>
      <c r="K2035" s="402">
        <v>9.9516999999999994E-2</v>
      </c>
      <c r="L2035" s="85">
        <f t="shared" si="356"/>
        <v>295.0192683240478</v>
      </c>
      <c r="M2035" s="85">
        <f t="shared" si="357"/>
        <v>415.3475529888272</v>
      </c>
      <c r="N2035" s="85">
        <f t="shared" si="358"/>
        <v>41.094000000000001</v>
      </c>
      <c r="O2035" s="402">
        <f t="shared" si="360"/>
        <v>41.094000000000001</v>
      </c>
      <c r="P2035" s="402">
        <f t="shared" si="359"/>
        <v>415.3475529888272</v>
      </c>
      <c r="Q2035" s="402">
        <f t="shared" si="361"/>
        <v>295.0690268240478</v>
      </c>
      <c r="R2035" s="402">
        <f t="shared" si="354"/>
        <v>315.27448448600592</v>
      </c>
      <c r="S2035" s="402">
        <f t="shared" si="353"/>
        <v>315.32424298600591</v>
      </c>
      <c r="T2035" s="402"/>
      <c r="U2035" s="55">
        <f t="shared" si="355"/>
        <v>246.79585461960608</v>
      </c>
      <c r="V2035" s="55"/>
      <c r="W2035" s="55"/>
      <c r="AB2035" s="41"/>
    </row>
    <row r="2036" spans="1:28">
      <c r="A2036" s="400" t="s">
        <v>1239</v>
      </c>
      <c r="B2036" s="400" t="str">
        <f>B2026</f>
        <v>CC12</v>
      </c>
      <c r="C2036" s="400" t="s">
        <v>565</v>
      </c>
      <c r="D2036" s="401">
        <f>ROUND(10*R2035,0)</f>
        <v>3153</v>
      </c>
      <c r="E2036" s="400" t="s">
        <v>1433</v>
      </c>
      <c r="F2036" s="407"/>
      <c r="G2036" s="407" t="s">
        <v>1243</v>
      </c>
      <c r="H2036" s="408">
        <v>40</v>
      </c>
      <c r="I2036" s="402"/>
      <c r="J2036" s="405"/>
      <c r="K2036" s="402">
        <v>0.32364399999999999</v>
      </c>
      <c r="L2036" s="85">
        <f t="shared" si="356"/>
        <v>295.23084882404783</v>
      </c>
      <c r="M2036" s="85">
        <f t="shared" si="357"/>
        <v>415.3475529888272</v>
      </c>
      <c r="N2036" s="85">
        <f t="shared" si="358"/>
        <v>41.094000000000001</v>
      </c>
      <c r="O2036" s="402">
        <f t="shared" si="360"/>
        <v>41.094000000000001</v>
      </c>
      <c r="P2036" s="402">
        <f t="shared" si="359"/>
        <v>415.3475529888272</v>
      </c>
      <c r="Q2036" s="402">
        <f t="shared" si="361"/>
        <v>295.3926708240478</v>
      </c>
      <c r="R2036" s="402">
        <f t="shared" si="354"/>
        <v>315.48606498600594</v>
      </c>
      <c r="S2036" s="402">
        <f t="shared" si="353"/>
        <v>315.64788698600591</v>
      </c>
      <c r="T2036" s="402"/>
      <c r="U2036" s="55">
        <f t="shared" si="355"/>
        <v>247.0074351196061</v>
      </c>
      <c r="V2036" s="55"/>
      <c r="W2036" s="55"/>
      <c r="AB2036" s="41"/>
    </row>
    <row r="2037" spans="1:28">
      <c r="A2037" s="400" t="s">
        <v>1239</v>
      </c>
      <c r="B2037" s="400" t="str">
        <f>B2026</f>
        <v>CC12</v>
      </c>
      <c r="C2037" s="400" t="s">
        <v>547</v>
      </c>
      <c r="D2037" s="401">
        <f>ROUND(10*R2036,0)</f>
        <v>3155</v>
      </c>
      <c r="E2037" s="400" t="s">
        <v>1434</v>
      </c>
      <c r="F2037" s="407"/>
      <c r="G2037" s="407" t="s">
        <v>549</v>
      </c>
      <c r="H2037" s="408"/>
      <c r="I2037" s="402"/>
      <c r="J2037" s="405"/>
      <c r="K2037" s="402">
        <v>0</v>
      </c>
      <c r="L2037" s="85">
        <f t="shared" si="356"/>
        <v>295.3926708240478</v>
      </c>
      <c r="M2037" s="85">
        <f t="shared" si="357"/>
        <v>415.3475529888272</v>
      </c>
      <c r="N2037" s="85">
        <f t="shared" si="358"/>
        <v>41.094000000000001</v>
      </c>
      <c r="O2037" s="402">
        <f t="shared" si="360"/>
        <v>41.094000000000001</v>
      </c>
      <c r="P2037" s="402">
        <f t="shared" si="359"/>
        <v>415.3475529888272</v>
      </c>
      <c r="Q2037" s="402">
        <f t="shared" si="361"/>
        <v>295.3926708240478</v>
      </c>
      <c r="R2037" s="402">
        <f t="shared" si="354"/>
        <v>315.64788698600591</v>
      </c>
      <c r="S2037" s="402">
        <f t="shared" si="353"/>
        <v>315.64788698600591</v>
      </c>
      <c r="T2037" s="402"/>
      <c r="U2037" s="55">
        <f t="shared" si="355"/>
        <v>247.16925711960607</v>
      </c>
      <c r="V2037" s="55"/>
      <c r="W2037" s="55"/>
      <c r="AB2037" s="41"/>
    </row>
    <row r="2038" spans="1:28">
      <c r="A2038" s="400"/>
      <c r="B2038" s="400"/>
      <c r="C2038" s="400"/>
      <c r="D2038" s="401"/>
      <c r="E2038" s="400"/>
      <c r="F2038" s="407"/>
      <c r="G2038" s="407"/>
      <c r="H2038" s="408"/>
      <c r="I2038" s="402"/>
      <c r="J2038" s="405"/>
      <c r="K2038" s="402">
        <v>0</v>
      </c>
      <c r="L2038" s="85">
        <f t="shared" si="356"/>
        <v>295.3926708240478</v>
      </c>
      <c r="M2038" s="85">
        <f t="shared" si="357"/>
        <v>415.3475529888272</v>
      </c>
      <c r="N2038" s="85">
        <f t="shared" si="358"/>
        <v>41.094000000000001</v>
      </c>
      <c r="O2038" s="402">
        <f t="shared" si="360"/>
        <v>41.094000000000001</v>
      </c>
      <c r="P2038" s="402">
        <f t="shared" si="359"/>
        <v>415.3475529888272</v>
      </c>
      <c r="Q2038" s="402">
        <f t="shared" si="361"/>
        <v>295.3926708240478</v>
      </c>
      <c r="R2038" s="402">
        <f t="shared" si="354"/>
        <v>315.64788698600591</v>
      </c>
      <c r="S2038" s="402">
        <f t="shared" si="353"/>
        <v>315.64788698600591</v>
      </c>
      <c r="T2038" s="402"/>
      <c r="U2038" s="55">
        <f t="shared" si="355"/>
        <v>247.16925711960607</v>
      </c>
      <c r="V2038" s="55"/>
      <c r="W2038" s="55"/>
      <c r="AB2038" s="41"/>
    </row>
    <row r="2039" spans="1:28">
      <c r="A2039" s="400"/>
      <c r="B2039" s="400"/>
      <c r="C2039" s="400"/>
      <c r="D2039" s="401"/>
      <c r="E2039" s="400"/>
      <c r="F2039" s="407"/>
      <c r="G2039" s="407" t="s">
        <v>344</v>
      </c>
      <c r="H2039" s="408"/>
      <c r="I2039" s="402"/>
      <c r="J2039" s="405"/>
      <c r="K2039" s="402">
        <v>0.15525</v>
      </c>
      <c r="L2039" s="85">
        <f t="shared" si="356"/>
        <v>295.47029582404781</v>
      </c>
      <c r="M2039" s="85">
        <f t="shared" si="357"/>
        <v>415.3475529888272</v>
      </c>
      <c r="N2039" s="85">
        <f t="shared" si="358"/>
        <v>41.094000000000001</v>
      </c>
      <c r="O2039" s="402">
        <f t="shared" si="360"/>
        <v>41.094000000000001</v>
      </c>
      <c r="P2039" s="402">
        <f t="shared" si="359"/>
        <v>415.3475529888272</v>
      </c>
      <c r="Q2039" s="402">
        <f t="shared" si="361"/>
        <v>295.54792082404782</v>
      </c>
      <c r="R2039" s="402">
        <f t="shared" si="354"/>
        <v>315.72551198600593</v>
      </c>
      <c r="S2039" s="402">
        <f t="shared" si="353"/>
        <v>315.80313698600594</v>
      </c>
      <c r="T2039" s="402"/>
      <c r="U2039" s="55">
        <f t="shared" si="355"/>
        <v>247.24688211960608</v>
      </c>
      <c r="V2039" s="55"/>
      <c r="W2039" s="55"/>
      <c r="AB2039" s="41"/>
    </row>
    <row r="2040" spans="1:28">
      <c r="A2040" s="400" t="s">
        <v>1239</v>
      </c>
      <c r="B2040" s="400" t="str">
        <f>B2026</f>
        <v>CC12</v>
      </c>
      <c r="C2040" s="400" t="s">
        <v>556</v>
      </c>
      <c r="D2040" s="401">
        <f>ROUND(10*R2040,0)</f>
        <v>3161</v>
      </c>
      <c r="E2040" s="400" t="s">
        <v>1435</v>
      </c>
      <c r="F2040" s="407" t="s">
        <v>631</v>
      </c>
      <c r="G2040" s="407" t="s">
        <v>559</v>
      </c>
      <c r="H2040" s="408">
        <v>40</v>
      </c>
      <c r="I2040" s="402"/>
      <c r="J2040" s="405"/>
      <c r="K2040" s="402">
        <v>0.5</v>
      </c>
      <c r="L2040" s="85">
        <f t="shared" si="356"/>
        <v>295.79792082404782</v>
      </c>
      <c r="M2040" s="85">
        <f t="shared" si="357"/>
        <v>415.3475529888272</v>
      </c>
      <c r="N2040" s="85">
        <f t="shared" si="358"/>
        <v>41.094000000000001</v>
      </c>
      <c r="O2040" s="402">
        <f t="shared" si="360"/>
        <v>41.094000000000001</v>
      </c>
      <c r="P2040" s="402">
        <f t="shared" si="359"/>
        <v>415.3475529888272</v>
      </c>
      <c r="Q2040" s="402">
        <f t="shared" si="361"/>
        <v>296.04792082404782</v>
      </c>
      <c r="R2040" s="402">
        <f t="shared" si="354"/>
        <v>316.05313698600594</v>
      </c>
      <c r="S2040" s="402">
        <f t="shared" si="353"/>
        <v>316.30313698600594</v>
      </c>
      <c r="T2040" s="402"/>
      <c r="U2040" s="55">
        <f t="shared" si="355"/>
        <v>247.5745071196061</v>
      </c>
      <c r="V2040" s="55"/>
      <c r="W2040" s="55"/>
      <c r="AB2040" s="41"/>
    </row>
    <row r="2041" spans="1:28">
      <c r="A2041" s="400"/>
      <c r="B2041" s="400"/>
      <c r="C2041" s="400"/>
      <c r="D2041" s="401"/>
      <c r="E2041" s="400"/>
      <c r="F2041" s="407"/>
      <c r="G2041" s="407" t="s">
        <v>344</v>
      </c>
      <c r="H2041" s="408"/>
      <c r="I2041" s="402"/>
      <c r="J2041" s="405"/>
      <c r="K2041" s="402">
        <v>0.15525</v>
      </c>
      <c r="L2041" s="85">
        <f t="shared" si="356"/>
        <v>296.12554582404783</v>
      </c>
      <c r="M2041" s="85">
        <f t="shared" si="357"/>
        <v>415.3475529888272</v>
      </c>
      <c r="N2041" s="85">
        <f t="shared" si="358"/>
        <v>41.094000000000001</v>
      </c>
      <c r="O2041" s="402">
        <f t="shared" si="360"/>
        <v>41.094000000000001</v>
      </c>
      <c r="P2041" s="402">
        <f t="shared" si="359"/>
        <v>415.3475529888272</v>
      </c>
      <c r="Q2041" s="402">
        <f t="shared" si="361"/>
        <v>296.20317082404785</v>
      </c>
      <c r="R2041" s="402">
        <f t="shared" si="354"/>
        <v>316.38076198600595</v>
      </c>
      <c r="S2041" s="402">
        <f t="shared" si="353"/>
        <v>316.45838698600596</v>
      </c>
      <c r="T2041" s="402"/>
      <c r="U2041" s="55">
        <f t="shared" si="355"/>
        <v>247.90213211960611</v>
      </c>
      <c r="V2041" s="55"/>
      <c r="W2041" s="55"/>
      <c r="AB2041" s="41"/>
    </row>
    <row r="2042" spans="1:28">
      <c r="A2042" s="400" t="s">
        <v>1239</v>
      </c>
      <c r="B2042" s="400" t="str">
        <f>B2026</f>
        <v>CC12</v>
      </c>
      <c r="C2042" s="400" t="s">
        <v>571</v>
      </c>
      <c r="D2042" s="401">
        <f>ROUND(10*R2041,0)</f>
        <v>3164</v>
      </c>
      <c r="E2042" s="400" t="s">
        <v>1436</v>
      </c>
      <c r="F2042" s="407"/>
      <c r="G2042" s="407" t="s">
        <v>1243</v>
      </c>
      <c r="H2042" s="408">
        <v>40</v>
      </c>
      <c r="I2042" s="402"/>
      <c r="J2042" s="405"/>
      <c r="K2042" s="402">
        <v>0.32364399999999999</v>
      </c>
      <c r="L2042" s="85">
        <f t="shared" si="356"/>
        <v>296.36499282404782</v>
      </c>
      <c r="M2042" s="85">
        <f t="shared" si="357"/>
        <v>415.3475529888272</v>
      </c>
      <c r="N2042" s="85">
        <f t="shared" si="358"/>
        <v>41.094000000000001</v>
      </c>
      <c r="O2042" s="402">
        <f t="shared" si="360"/>
        <v>41.094000000000001</v>
      </c>
      <c r="P2042" s="402">
        <f t="shared" si="359"/>
        <v>415.3475529888272</v>
      </c>
      <c r="Q2042" s="402">
        <f t="shared" si="361"/>
        <v>296.52681482404785</v>
      </c>
      <c r="R2042" s="402">
        <f t="shared" si="354"/>
        <v>316.62020898600599</v>
      </c>
      <c r="S2042" s="402">
        <f t="shared" si="353"/>
        <v>316.78203098600596</v>
      </c>
      <c r="T2042" s="402"/>
      <c r="U2042" s="55">
        <f t="shared" si="355"/>
        <v>248.14157911960615</v>
      </c>
      <c r="V2042" s="55"/>
      <c r="W2042" s="55"/>
      <c r="AB2042" s="41"/>
    </row>
    <row r="2043" spans="1:28">
      <c r="A2043" s="400"/>
      <c r="B2043" s="400"/>
      <c r="C2043" s="400"/>
      <c r="D2043" s="401"/>
      <c r="E2043" s="400"/>
      <c r="F2043" s="407"/>
      <c r="G2043" s="407"/>
      <c r="H2043" s="408"/>
      <c r="I2043" s="402"/>
      <c r="J2043" s="405"/>
      <c r="K2043" s="402">
        <v>0</v>
      </c>
      <c r="L2043" s="85">
        <f t="shared" si="356"/>
        <v>296.52681482404785</v>
      </c>
      <c r="M2043" s="85">
        <f t="shared" si="357"/>
        <v>415.3475529888272</v>
      </c>
      <c r="N2043" s="85">
        <f t="shared" si="358"/>
        <v>41.094000000000001</v>
      </c>
      <c r="O2043" s="402">
        <f t="shared" si="360"/>
        <v>41.094000000000001</v>
      </c>
      <c r="P2043" s="402">
        <f t="shared" si="359"/>
        <v>415.3475529888272</v>
      </c>
      <c r="Q2043" s="402">
        <f t="shared" si="361"/>
        <v>296.52681482404785</v>
      </c>
      <c r="R2043" s="402">
        <f t="shared" si="354"/>
        <v>316.78203098600596</v>
      </c>
      <c r="S2043" s="402">
        <f t="shared" si="353"/>
        <v>316.78203098600596</v>
      </c>
      <c r="T2043" s="402"/>
      <c r="U2043" s="55">
        <f t="shared" si="355"/>
        <v>248.30340111960612</v>
      </c>
      <c r="V2043" s="55"/>
      <c r="W2043" s="55"/>
      <c r="AB2043" s="41"/>
    </row>
    <row r="2044" spans="1:28">
      <c r="A2044" s="400"/>
      <c r="B2044" s="400"/>
      <c r="C2044" s="400"/>
      <c r="D2044" s="401"/>
      <c r="E2044" s="400"/>
      <c r="F2044" s="407"/>
      <c r="G2044" s="407"/>
      <c r="H2044" s="408"/>
      <c r="I2044" s="402"/>
      <c r="J2044" s="405"/>
      <c r="K2044" s="402">
        <v>0</v>
      </c>
      <c r="L2044" s="85">
        <f t="shared" si="356"/>
        <v>296.52681482404785</v>
      </c>
      <c r="M2044" s="85">
        <f t="shared" si="357"/>
        <v>415.3475529888272</v>
      </c>
      <c r="N2044" s="85">
        <f t="shared" si="358"/>
        <v>41.094000000000001</v>
      </c>
      <c r="O2044" s="402">
        <f t="shared" si="360"/>
        <v>41.094000000000001</v>
      </c>
      <c r="P2044" s="402">
        <f t="shared" si="359"/>
        <v>415.3475529888272</v>
      </c>
      <c r="Q2044" s="402">
        <f t="shared" si="361"/>
        <v>296.52681482404785</v>
      </c>
      <c r="R2044" s="402">
        <f t="shared" si="354"/>
        <v>316.78203098600596</v>
      </c>
      <c r="S2044" s="402">
        <f t="shared" si="353"/>
        <v>316.78203098600596</v>
      </c>
      <c r="T2044" s="402"/>
      <c r="U2044" s="55">
        <f t="shared" si="355"/>
        <v>248.30340111960612</v>
      </c>
      <c r="V2044" s="55"/>
      <c r="W2044" s="55"/>
      <c r="AB2044" s="41"/>
    </row>
    <row r="2045" spans="1:28">
      <c r="A2045" s="400"/>
      <c r="B2045" s="400"/>
      <c r="C2045" s="400"/>
      <c r="D2045" s="401"/>
      <c r="E2045" s="400"/>
      <c r="F2045" s="407"/>
      <c r="G2045" s="407"/>
      <c r="H2045" s="408"/>
      <c r="I2045" s="402"/>
      <c r="J2045" s="405"/>
      <c r="K2045" s="402">
        <v>9.9516999999999994E-2</v>
      </c>
      <c r="L2045" s="85">
        <f t="shared" si="356"/>
        <v>296.57657332404784</v>
      </c>
      <c r="M2045" s="85">
        <f t="shared" si="357"/>
        <v>415.3475529888272</v>
      </c>
      <c r="N2045" s="85">
        <f t="shared" si="358"/>
        <v>41.094000000000001</v>
      </c>
      <c r="O2045" s="402">
        <f t="shared" si="360"/>
        <v>41.094000000000001</v>
      </c>
      <c r="P2045" s="402">
        <f t="shared" si="359"/>
        <v>415.3475529888272</v>
      </c>
      <c r="Q2045" s="402">
        <f t="shared" si="361"/>
        <v>296.62633182404784</v>
      </c>
      <c r="R2045" s="402">
        <f t="shared" si="354"/>
        <v>316.83178948600596</v>
      </c>
      <c r="S2045" s="402">
        <f t="shared" si="353"/>
        <v>316.88154798600596</v>
      </c>
      <c r="T2045" s="402"/>
      <c r="U2045" s="55">
        <f t="shared" si="355"/>
        <v>248.35315961960612</v>
      </c>
      <c r="V2045" s="55"/>
      <c r="W2045" s="55"/>
      <c r="AB2045" s="41"/>
    </row>
    <row r="2046" spans="1:28">
      <c r="A2046" s="400" t="s">
        <v>1239</v>
      </c>
      <c r="B2046" s="400" t="str">
        <f>B2026</f>
        <v>CC12</v>
      </c>
      <c r="C2046" s="400" t="s">
        <v>638</v>
      </c>
      <c r="D2046" s="401">
        <f>ROUND(10*R2045,0)</f>
        <v>3168</v>
      </c>
      <c r="E2046" s="400" t="s">
        <v>1437</v>
      </c>
      <c r="F2046" s="407"/>
      <c r="G2046" s="407" t="s">
        <v>1243</v>
      </c>
      <c r="H2046" s="408">
        <v>40</v>
      </c>
      <c r="I2046" s="402"/>
      <c r="J2046" s="405"/>
      <c r="K2046" s="402">
        <v>0.32364399999999999</v>
      </c>
      <c r="L2046" s="85">
        <f t="shared" si="356"/>
        <v>296.78815382404787</v>
      </c>
      <c r="M2046" s="85">
        <f t="shared" si="357"/>
        <v>415.3475529888272</v>
      </c>
      <c r="N2046" s="85">
        <f t="shared" si="358"/>
        <v>41.094000000000001</v>
      </c>
      <c r="O2046" s="402">
        <f t="shared" si="360"/>
        <v>41.094000000000001</v>
      </c>
      <c r="P2046" s="402">
        <f t="shared" si="359"/>
        <v>415.3475529888272</v>
      </c>
      <c r="Q2046" s="402">
        <f t="shared" si="361"/>
        <v>296.94997582404784</v>
      </c>
      <c r="R2046" s="402">
        <f t="shared" si="354"/>
        <v>317.04336998600598</v>
      </c>
      <c r="S2046" s="402">
        <f t="shared" si="353"/>
        <v>317.20519198600596</v>
      </c>
      <c r="T2046" s="402"/>
      <c r="U2046" s="55">
        <f t="shared" si="355"/>
        <v>248.56474011960614</v>
      </c>
      <c r="V2046" s="55"/>
      <c r="W2046" s="55"/>
      <c r="AB2046" s="41"/>
    </row>
    <row r="2047" spans="1:28">
      <c r="A2047" s="400"/>
      <c r="B2047" s="400"/>
      <c r="C2047" s="400"/>
      <c r="D2047" s="401"/>
      <c r="E2047" s="400"/>
      <c r="F2047" s="407"/>
      <c r="G2047" s="407"/>
      <c r="H2047" s="408"/>
      <c r="I2047" s="402"/>
      <c r="J2047" s="405"/>
      <c r="K2047" s="402">
        <v>0</v>
      </c>
      <c r="L2047" s="85">
        <f t="shared" si="356"/>
        <v>296.94997582404784</v>
      </c>
      <c r="M2047" s="85">
        <f t="shared" si="357"/>
        <v>415.3475529888272</v>
      </c>
      <c r="N2047" s="85">
        <f t="shared" si="358"/>
        <v>41.094000000000001</v>
      </c>
      <c r="O2047" s="402">
        <f t="shared" si="360"/>
        <v>41.094000000000001</v>
      </c>
      <c r="P2047" s="402">
        <f t="shared" si="359"/>
        <v>415.3475529888272</v>
      </c>
      <c r="Q2047" s="402">
        <f t="shared" si="361"/>
        <v>296.94997582404784</v>
      </c>
      <c r="R2047" s="402">
        <f t="shared" si="354"/>
        <v>317.20519198600596</v>
      </c>
      <c r="S2047" s="402">
        <f t="shared" si="353"/>
        <v>317.20519198600596</v>
      </c>
      <c r="T2047" s="402"/>
      <c r="U2047" s="55">
        <f t="shared" si="355"/>
        <v>248.72656211960611</v>
      </c>
      <c r="V2047" s="55"/>
      <c r="W2047" s="55"/>
      <c r="AB2047" s="41"/>
    </row>
    <row r="2048" spans="1:28">
      <c r="A2048" s="400"/>
      <c r="B2048" s="400"/>
      <c r="C2048" s="400"/>
      <c r="D2048" s="401"/>
      <c r="E2048" s="400"/>
      <c r="F2048" s="407"/>
      <c r="G2048" s="407"/>
      <c r="H2048" s="408"/>
      <c r="I2048" s="402"/>
      <c r="J2048" s="405"/>
      <c r="K2048" s="402">
        <v>0</v>
      </c>
      <c r="L2048" s="85">
        <f t="shared" si="356"/>
        <v>296.94997582404784</v>
      </c>
      <c r="M2048" s="85">
        <f t="shared" si="357"/>
        <v>415.3475529888272</v>
      </c>
      <c r="N2048" s="85">
        <f t="shared" si="358"/>
        <v>41.094000000000001</v>
      </c>
      <c r="O2048" s="402">
        <f t="shared" si="360"/>
        <v>41.094000000000001</v>
      </c>
      <c r="P2048" s="402">
        <f t="shared" si="359"/>
        <v>415.3475529888272</v>
      </c>
      <c r="Q2048" s="402">
        <f t="shared" si="361"/>
        <v>296.94997582404784</v>
      </c>
      <c r="R2048" s="402">
        <f t="shared" si="354"/>
        <v>317.20519198600596</v>
      </c>
      <c r="S2048" s="402">
        <f t="shared" si="353"/>
        <v>317.20519198600596</v>
      </c>
      <c r="T2048" s="402"/>
      <c r="U2048" s="55">
        <f t="shared" si="355"/>
        <v>248.72656211960611</v>
      </c>
      <c r="V2048" s="55"/>
      <c r="W2048" s="55"/>
      <c r="AB2048" s="41"/>
    </row>
    <row r="2049" spans="1:28">
      <c r="A2049" s="400"/>
      <c r="B2049" s="400"/>
      <c r="C2049" s="400"/>
      <c r="D2049" s="401"/>
      <c r="E2049" s="400"/>
      <c r="F2049" s="407"/>
      <c r="G2049" s="407"/>
      <c r="H2049" s="408"/>
      <c r="I2049" s="402"/>
      <c r="J2049" s="405"/>
      <c r="K2049" s="402">
        <v>9.9516999999999994E-2</v>
      </c>
      <c r="L2049" s="85">
        <f t="shared" si="356"/>
        <v>296.99973432404784</v>
      </c>
      <c r="M2049" s="85">
        <f t="shared" si="357"/>
        <v>415.3475529888272</v>
      </c>
      <c r="N2049" s="85">
        <f t="shared" si="358"/>
        <v>41.094000000000001</v>
      </c>
      <c r="O2049" s="402">
        <f t="shared" si="360"/>
        <v>41.094000000000001</v>
      </c>
      <c r="P2049" s="402">
        <f t="shared" si="359"/>
        <v>415.3475529888272</v>
      </c>
      <c r="Q2049" s="402">
        <f t="shared" si="361"/>
        <v>297.04949282404783</v>
      </c>
      <c r="R2049" s="402">
        <f t="shared" si="354"/>
        <v>317.25495048600595</v>
      </c>
      <c r="S2049" s="402">
        <f t="shared" si="353"/>
        <v>317.30470898600595</v>
      </c>
      <c r="T2049" s="402"/>
      <c r="U2049" s="55">
        <f t="shared" si="355"/>
        <v>248.77632061960611</v>
      </c>
      <c r="V2049" s="55"/>
      <c r="W2049" s="55"/>
      <c r="AB2049" s="41"/>
    </row>
    <row r="2050" spans="1:28">
      <c r="A2050" s="400" t="s">
        <v>1239</v>
      </c>
      <c r="B2050" s="400" t="str">
        <f>B2026</f>
        <v>CC12</v>
      </c>
      <c r="C2050" s="400" t="s">
        <v>640</v>
      </c>
      <c r="D2050" s="401">
        <f>ROUND(10*R2049,0)</f>
        <v>3173</v>
      </c>
      <c r="E2050" s="400" t="s">
        <v>1438</v>
      </c>
      <c r="F2050" s="407"/>
      <c r="G2050" s="407" t="s">
        <v>1243</v>
      </c>
      <c r="H2050" s="408">
        <v>40</v>
      </c>
      <c r="I2050" s="402"/>
      <c r="J2050" s="405"/>
      <c r="K2050" s="402">
        <v>0.32364399999999999</v>
      </c>
      <c r="L2050" s="85">
        <f t="shared" si="356"/>
        <v>297.2113148240478</v>
      </c>
      <c r="M2050" s="85">
        <f t="shared" si="357"/>
        <v>415.3475529888272</v>
      </c>
      <c r="N2050" s="85">
        <f t="shared" si="358"/>
        <v>41.094000000000001</v>
      </c>
      <c r="O2050" s="402">
        <f t="shared" si="360"/>
        <v>41.094000000000001</v>
      </c>
      <c r="P2050" s="402">
        <f t="shared" si="359"/>
        <v>415.3475529888272</v>
      </c>
      <c r="Q2050" s="402">
        <f t="shared" si="361"/>
        <v>297.37313682404783</v>
      </c>
      <c r="R2050" s="402">
        <f t="shared" si="354"/>
        <v>317.46653098600598</v>
      </c>
      <c r="S2050" s="402">
        <f t="shared" si="353"/>
        <v>317.62835298600595</v>
      </c>
      <c r="T2050" s="402"/>
      <c r="U2050" s="55">
        <f t="shared" si="355"/>
        <v>248.98790111960614</v>
      </c>
      <c r="V2050" s="55"/>
      <c r="W2050" s="55"/>
      <c r="AB2050" s="41"/>
    </row>
    <row r="2051" spans="1:28">
      <c r="A2051" s="400" t="s">
        <v>1239</v>
      </c>
      <c r="B2051" s="400" t="str">
        <f>B2026</f>
        <v>CC12</v>
      </c>
      <c r="C2051" s="400" t="s">
        <v>547</v>
      </c>
      <c r="D2051" s="401">
        <f>ROUND(10*R2050,0)</f>
        <v>3175</v>
      </c>
      <c r="E2051" s="400" t="s">
        <v>1439</v>
      </c>
      <c r="F2051" s="407"/>
      <c r="G2051" s="407" t="s">
        <v>549</v>
      </c>
      <c r="H2051" s="408"/>
      <c r="I2051" s="402"/>
      <c r="J2051" s="405"/>
      <c r="K2051" s="402">
        <v>0</v>
      </c>
      <c r="L2051" s="85">
        <f t="shared" si="356"/>
        <v>297.37313682404783</v>
      </c>
      <c r="M2051" s="85">
        <f t="shared" si="357"/>
        <v>415.3475529888272</v>
      </c>
      <c r="N2051" s="85">
        <f t="shared" si="358"/>
        <v>41.094000000000001</v>
      </c>
      <c r="O2051" s="402">
        <f t="shared" si="360"/>
        <v>41.094000000000001</v>
      </c>
      <c r="P2051" s="402">
        <f t="shared" si="359"/>
        <v>415.3475529888272</v>
      </c>
      <c r="Q2051" s="402">
        <f t="shared" si="361"/>
        <v>297.37313682404783</v>
      </c>
      <c r="R2051" s="402">
        <f t="shared" si="354"/>
        <v>317.62835298600595</v>
      </c>
      <c r="S2051" s="402">
        <f t="shared" ref="S2051:S2114" si="362">S2050+K2051</f>
        <v>317.62835298600595</v>
      </c>
      <c r="T2051" s="402"/>
      <c r="U2051" s="55">
        <f t="shared" si="355"/>
        <v>249.14972311960611</v>
      </c>
      <c r="V2051" s="55"/>
      <c r="W2051" s="55"/>
      <c r="AB2051" s="41"/>
    </row>
    <row r="2052" spans="1:28">
      <c r="A2052" s="400"/>
      <c r="B2052" s="400"/>
      <c r="C2052" s="400"/>
      <c r="D2052" s="401"/>
      <c r="E2052" s="400"/>
      <c r="F2052" s="407"/>
      <c r="G2052" s="407"/>
      <c r="H2052" s="408"/>
      <c r="I2052" s="402"/>
      <c r="J2052" s="405"/>
      <c r="K2052" s="402">
        <v>0</v>
      </c>
      <c r="L2052" s="85">
        <f t="shared" si="356"/>
        <v>297.37313682404783</v>
      </c>
      <c r="M2052" s="85">
        <f t="shared" si="357"/>
        <v>415.3475529888272</v>
      </c>
      <c r="N2052" s="85">
        <f t="shared" si="358"/>
        <v>41.094000000000001</v>
      </c>
      <c r="O2052" s="402">
        <f t="shared" si="360"/>
        <v>41.094000000000001</v>
      </c>
      <c r="P2052" s="402">
        <f t="shared" si="359"/>
        <v>415.3475529888272</v>
      </c>
      <c r="Q2052" s="402">
        <f t="shared" si="361"/>
        <v>297.37313682404783</v>
      </c>
      <c r="R2052" s="402">
        <f t="shared" si="354"/>
        <v>317.62835298600595</v>
      </c>
      <c r="S2052" s="402">
        <f t="shared" si="362"/>
        <v>317.62835298600595</v>
      </c>
      <c r="T2052" s="402"/>
      <c r="U2052" s="55">
        <f t="shared" si="355"/>
        <v>249.14972311960611</v>
      </c>
      <c r="V2052" s="55"/>
      <c r="W2052" s="55"/>
      <c r="AB2052" s="41"/>
    </row>
    <row r="2053" spans="1:28">
      <c r="A2053" s="400"/>
      <c r="B2053" s="400"/>
      <c r="C2053" s="400"/>
      <c r="D2053" s="401"/>
      <c r="E2053" s="400"/>
      <c r="F2053" s="407"/>
      <c r="G2053" s="407" t="s">
        <v>169</v>
      </c>
      <c r="H2053" s="408"/>
      <c r="I2053" s="402"/>
      <c r="J2053" s="405"/>
      <c r="K2053" s="402">
        <v>0.16770399999999999</v>
      </c>
      <c r="L2053" s="85">
        <f t="shared" si="356"/>
        <v>297.45698882404781</v>
      </c>
      <c r="M2053" s="85">
        <f t="shared" si="357"/>
        <v>415.3475529888272</v>
      </c>
      <c r="N2053" s="85">
        <f t="shared" si="358"/>
        <v>41.094000000000001</v>
      </c>
      <c r="O2053" s="402">
        <f t="shared" si="360"/>
        <v>41.094000000000001</v>
      </c>
      <c r="P2053" s="402">
        <f t="shared" si="359"/>
        <v>415.3475529888272</v>
      </c>
      <c r="Q2053" s="402">
        <f t="shared" si="361"/>
        <v>297.54084082404785</v>
      </c>
      <c r="R2053" s="402">
        <f t="shared" si="354"/>
        <v>317.71220498600599</v>
      </c>
      <c r="S2053" s="402">
        <f t="shared" si="362"/>
        <v>317.79605698600596</v>
      </c>
      <c r="T2053" s="402"/>
      <c r="U2053" s="55">
        <f t="shared" si="355"/>
        <v>249.23357511960614</v>
      </c>
      <c r="V2053" s="55"/>
      <c r="W2053" s="55"/>
      <c r="AB2053" s="41"/>
    </row>
    <row r="2054" spans="1:28">
      <c r="A2054" s="400" t="s">
        <v>1239</v>
      </c>
      <c r="B2054" s="400" t="str">
        <f>B2026</f>
        <v>CC12</v>
      </c>
      <c r="C2054" s="400" t="s">
        <v>157</v>
      </c>
      <c r="D2054" s="401">
        <f>ROUND(10*R2054,0)</f>
        <v>3178</v>
      </c>
      <c r="E2054" s="402" t="s">
        <v>1440</v>
      </c>
      <c r="F2054" s="403"/>
      <c r="G2054" s="403" t="s">
        <v>202</v>
      </c>
      <c r="H2054" s="404">
        <v>40</v>
      </c>
      <c r="I2054" s="402"/>
      <c r="J2054" s="405"/>
      <c r="K2054" s="402">
        <v>5.7403999999999997E-2</v>
      </c>
      <c r="L2054" s="85">
        <f t="shared" si="356"/>
        <v>297.56954282404786</v>
      </c>
      <c r="M2054" s="85">
        <f t="shared" si="357"/>
        <v>415.3475529888272</v>
      </c>
      <c r="N2054" s="85">
        <f t="shared" si="358"/>
        <v>41.094000000000001</v>
      </c>
      <c r="O2054" s="402">
        <f t="shared" si="360"/>
        <v>41.094000000000001</v>
      </c>
      <c r="P2054" s="402">
        <f t="shared" si="359"/>
        <v>415.3475529888272</v>
      </c>
      <c r="Q2054" s="402">
        <f t="shared" si="361"/>
        <v>297.59824482404787</v>
      </c>
      <c r="R2054" s="402">
        <f t="shared" si="354"/>
        <v>317.82475898600597</v>
      </c>
      <c r="S2054" s="402">
        <f t="shared" si="362"/>
        <v>317.85346098600598</v>
      </c>
      <c r="T2054" s="402"/>
      <c r="U2054" s="55">
        <f t="shared" si="355"/>
        <v>249.34612911960613</v>
      </c>
      <c r="V2054" s="55"/>
      <c r="W2054" s="55"/>
      <c r="AB2054" s="41"/>
    </row>
    <row r="2055" spans="1:28">
      <c r="A2055" s="108"/>
      <c r="B2055" s="108"/>
      <c r="C2055" s="112"/>
      <c r="D2055" s="346"/>
      <c r="E2055" s="112"/>
      <c r="F2055" s="110"/>
      <c r="G2055" s="110" t="s">
        <v>198</v>
      </c>
      <c r="H2055" s="135">
        <v>40</v>
      </c>
      <c r="I2055" s="137"/>
      <c r="J2055" s="139"/>
      <c r="K2055" s="137">
        <v>0.103502</v>
      </c>
      <c r="L2055" s="85">
        <f t="shared" si="356"/>
        <v>297.64999582404789</v>
      </c>
      <c r="M2055" s="85">
        <f t="shared" si="357"/>
        <v>415.3475529888272</v>
      </c>
      <c r="N2055" s="85">
        <f t="shared" si="358"/>
        <v>41.094000000000001</v>
      </c>
      <c r="O2055" s="111">
        <f t="shared" si="360"/>
        <v>41.094000000000001</v>
      </c>
      <c r="P2055" s="111">
        <f t="shared" si="359"/>
        <v>415.3475529888272</v>
      </c>
      <c r="Q2055" s="111">
        <f t="shared" si="361"/>
        <v>297.70174682404786</v>
      </c>
      <c r="R2055" s="111">
        <f t="shared" si="354"/>
        <v>317.90521198600595</v>
      </c>
      <c r="S2055" s="111">
        <f t="shared" si="362"/>
        <v>317.95696298600598</v>
      </c>
      <c r="T2055" s="111"/>
      <c r="U2055" s="55">
        <f t="shared" si="355"/>
        <v>249.42658211960611</v>
      </c>
      <c r="V2055" s="55"/>
      <c r="W2055" s="55"/>
      <c r="AB2055" s="41"/>
    </row>
    <row r="2056" spans="1:28">
      <c r="A2056" s="108" t="s">
        <v>1239</v>
      </c>
      <c r="B2056" s="108" t="s">
        <v>1441</v>
      </c>
      <c r="C2056" s="112" t="s">
        <v>463</v>
      </c>
      <c r="D2056" s="346">
        <f>ROUND(10*R2056,0)</f>
        <v>3180</v>
      </c>
      <c r="E2056" s="108" t="s">
        <v>1442</v>
      </c>
      <c r="F2056" s="110" t="s">
        <v>576</v>
      </c>
      <c r="G2056" s="110" t="s">
        <v>466</v>
      </c>
      <c r="H2056" s="135"/>
      <c r="I2056" s="111"/>
      <c r="J2056" s="139"/>
      <c r="K2056" s="137">
        <v>0</v>
      </c>
      <c r="L2056" s="85">
        <f t="shared" si="356"/>
        <v>297.70174682404786</v>
      </c>
      <c r="M2056" s="85">
        <f t="shared" si="357"/>
        <v>415.3475529888272</v>
      </c>
      <c r="N2056" s="85">
        <f t="shared" si="358"/>
        <v>41.094000000000001</v>
      </c>
      <c r="O2056" s="111">
        <f t="shared" si="360"/>
        <v>41.094000000000001</v>
      </c>
      <c r="P2056" s="111">
        <f t="shared" si="359"/>
        <v>415.3475529888272</v>
      </c>
      <c r="Q2056" s="111">
        <f t="shared" si="361"/>
        <v>297.70174682404786</v>
      </c>
      <c r="R2056" s="111">
        <f t="shared" si="354"/>
        <v>317.95696298600598</v>
      </c>
      <c r="S2056" s="111">
        <f t="shared" si="362"/>
        <v>317.95696298600598</v>
      </c>
      <c r="T2056" s="111"/>
      <c r="U2056" s="55">
        <f t="shared" si="355"/>
        <v>249.47833311960613</v>
      </c>
      <c r="V2056" s="55"/>
      <c r="W2056" s="55"/>
      <c r="AB2056" s="41"/>
    </row>
    <row r="2057" spans="1:28">
      <c r="A2057" s="108"/>
      <c r="B2057" s="108"/>
      <c r="C2057" s="112"/>
      <c r="D2057" s="346"/>
      <c r="E2057" s="138"/>
      <c r="F2057" s="110"/>
      <c r="G2057" s="110" t="s">
        <v>577</v>
      </c>
      <c r="H2057" s="409"/>
      <c r="I2057" s="347"/>
      <c r="J2057" s="139"/>
      <c r="K2057" s="137">
        <v>0.14528199999999999</v>
      </c>
      <c r="L2057" s="85">
        <f t="shared" si="356"/>
        <v>297.77438782404784</v>
      </c>
      <c r="M2057" s="85">
        <f t="shared" si="357"/>
        <v>415.3475529888272</v>
      </c>
      <c r="N2057" s="85">
        <f t="shared" si="358"/>
        <v>41.094000000000001</v>
      </c>
      <c r="O2057" s="111">
        <f t="shared" si="360"/>
        <v>41.094000000000001</v>
      </c>
      <c r="P2057" s="111">
        <f t="shared" si="359"/>
        <v>415.3475529888272</v>
      </c>
      <c r="Q2057" s="111">
        <f t="shared" si="361"/>
        <v>297.84702882404787</v>
      </c>
      <c r="R2057" s="111">
        <f t="shared" si="354"/>
        <v>318.02960398600601</v>
      </c>
      <c r="S2057" s="111">
        <f t="shared" si="362"/>
        <v>318.10224498600599</v>
      </c>
      <c r="T2057" s="111"/>
      <c r="U2057" s="55">
        <f t="shared" si="355"/>
        <v>249.55097411960617</v>
      </c>
      <c r="V2057" s="55"/>
      <c r="W2057" s="55"/>
      <c r="AB2057" s="41"/>
    </row>
    <row r="2058" spans="1:28">
      <c r="A2058" s="108" t="s">
        <v>1239</v>
      </c>
      <c r="B2058" s="108" t="str">
        <f>B2056</f>
        <v>WC12</v>
      </c>
      <c r="C2058" s="112" t="s">
        <v>273</v>
      </c>
      <c r="D2058" s="346">
        <f>ROUND(10*R2058,0)</f>
        <v>3181</v>
      </c>
      <c r="E2058" s="108" t="s">
        <v>1443</v>
      </c>
      <c r="F2058" s="110" t="s">
        <v>619</v>
      </c>
      <c r="G2058" s="110" t="s">
        <v>1057</v>
      </c>
      <c r="H2058" s="135" t="s">
        <v>621</v>
      </c>
      <c r="I2058" s="111"/>
      <c r="J2058" s="139"/>
      <c r="K2058" s="137">
        <v>0</v>
      </c>
      <c r="L2058" s="85">
        <f t="shared" si="356"/>
        <v>297.84702882404787</v>
      </c>
      <c r="M2058" s="85">
        <f t="shared" si="357"/>
        <v>415.3475529888272</v>
      </c>
      <c r="N2058" s="85">
        <f t="shared" si="358"/>
        <v>41.094000000000001</v>
      </c>
      <c r="O2058" s="111">
        <f t="shared" si="360"/>
        <v>41.094000000000001</v>
      </c>
      <c r="P2058" s="111">
        <f t="shared" si="359"/>
        <v>415.3475529888272</v>
      </c>
      <c r="Q2058" s="111">
        <f t="shared" si="361"/>
        <v>297.84702882404787</v>
      </c>
      <c r="R2058" s="111">
        <f t="shared" si="354"/>
        <v>318.10224498600599</v>
      </c>
      <c r="S2058" s="111">
        <f t="shared" si="362"/>
        <v>318.10224498600599</v>
      </c>
      <c r="T2058" s="111"/>
      <c r="U2058" s="55">
        <f t="shared" si="355"/>
        <v>249.62361511960614</v>
      </c>
      <c r="V2058" s="55"/>
      <c r="W2058" s="55"/>
      <c r="AB2058" s="41"/>
    </row>
    <row r="2059" spans="1:28">
      <c r="A2059" s="108"/>
      <c r="B2059" s="108"/>
      <c r="C2059" s="112"/>
      <c r="D2059" s="346"/>
      <c r="E2059" s="138"/>
      <c r="F2059" s="110"/>
      <c r="G2059" s="110" t="s">
        <v>577</v>
      </c>
      <c r="H2059" s="409"/>
      <c r="I2059" s="347"/>
      <c r="J2059" s="139"/>
      <c r="K2059" s="137">
        <v>0</v>
      </c>
      <c r="L2059" s="85">
        <f t="shared" si="356"/>
        <v>297.84702882404787</v>
      </c>
      <c r="M2059" s="85">
        <f t="shared" si="357"/>
        <v>415.3475529888272</v>
      </c>
      <c r="N2059" s="85">
        <f t="shared" si="358"/>
        <v>41.094000000000001</v>
      </c>
      <c r="O2059" s="111">
        <f t="shared" si="360"/>
        <v>41.094000000000001</v>
      </c>
      <c r="P2059" s="111">
        <f t="shared" si="359"/>
        <v>415.3475529888272</v>
      </c>
      <c r="Q2059" s="111">
        <f t="shared" si="361"/>
        <v>297.84702882404787</v>
      </c>
      <c r="R2059" s="111">
        <f t="shared" si="354"/>
        <v>318.10224498600599</v>
      </c>
      <c r="S2059" s="111">
        <f t="shared" si="362"/>
        <v>318.10224498600599</v>
      </c>
      <c r="T2059" s="111"/>
      <c r="U2059" s="55">
        <f t="shared" si="355"/>
        <v>249.62361511960614</v>
      </c>
      <c r="V2059" s="55"/>
      <c r="W2059" s="55"/>
      <c r="AB2059" s="41"/>
    </row>
    <row r="2060" spans="1:28">
      <c r="A2060" s="108" t="s">
        <v>1239</v>
      </c>
      <c r="B2060" s="108" t="str">
        <f>B2058</f>
        <v>WC12</v>
      </c>
      <c r="C2060" s="112" t="s">
        <v>389</v>
      </c>
      <c r="D2060" s="346">
        <f>ROUND(10*R2060,0)</f>
        <v>3181</v>
      </c>
      <c r="E2060" s="108" t="s">
        <v>1444</v>
      </c>
      <c r="F2060" s="110" t="s">
        <v>459</v>
      </c>
      <c r="G2060" s="110" t="s">
        <v>460</v>
      </c>
      <c r="H2060" s="135"/>
      <c r="I2060" s="111"/>
      <c r="J2060" s="139"/>
      <c r="K2060" s="137">
        <v>0</v>
      </c>
      <c r="L2060" s="85">
        <f t="shared" si="356"/>
        <v>297.84702882404787</v>
      </c>
      <c r="M2060" s="85">
        <f t="shared" si="357"/>
        <v>415.3475529888272</v>
      </c>
      <c r="N2060" s="85">
        <f t="shared" si="358"/>
        <v>41.094000000000001</v>
      </c>
      <c r="O2060" s="111">
        <f t="shared" si="360"/>
        <v>41.094000000000001</v>
      </c>
      <c r="P2060" s="111">
        <f t="shared" si="359"/>
        <v>415.3475529888272</v>
      </c>
      <c r="Q2060" s="111">
        <f t="shared" si="361"/>
        <v>297.84702882404787</v>
      </c>
      <c r="R2060" s="111">
        <f t="shared" si="354"/>
        <v>318.10224498600599</v>
      </c>
      <c r="S2060" s="111">
        <f t="shared" si="362"/>
        <v>318.10224498600599</v>
      </c>
      <c r="T2060" s="111"/>
      <c r="U2060" s="55">
        <f t="shared" si="355"/>
        <v>249.62361511960614</v>
      </c>
      <c r="V2060" s="55"/>
      <c r="W2060" s="55"/>
      <c r="AB2060" s="41"/>
    </row>
    <row r="2061" spans="1:28">
      <c r="A2061" s="108"/>
      <c r="B2061" s="108"/>
      <c r="C2061" s="112"/>
      <c r="D2061" s="346"/>
      <c r="E2061" s="108"/>
      <c r="F2061" s="110"/>
      <c r="G2061" s="110" t="s">
        <v>198</v>
      </c>
      <c r="H2061" s="135">
        <v>40</v>
      </c>
      <c r="I2061" s="111"/>
      <c r="J2061" s="139"/>
      <c r="K2061" s="137">
        <v>0.131216</v>
      </c>
      <c r="L2061" s="85">
        <f t="shared" si="356"/>
        <v>297.91263682404787</v>
      </c>
      <c r="M2061" s="85">
        <f t="shared" si="357"/>
        <v>415.3475529888272</v>
      </c>
      <c r="N2061" s="85">
        <f t="shared" si="358"/>
        <v>41.094000000000001</v>
      </c>
      <c r="O2061" s="111">
        <f t="shared" si="360"/>
        <v>41.094000000000001</v>
      </c>
      <c r="P2061" s="111">
        <f t="shared" si="359"/>
        <v>415.3475529888272</v>
      </c>
      <c r="Q2061" s="111">
        <f t="shared" si="361"/>
        <v>297.97824482404786</v>
      </c>
      <c r="R2061" s="111">
        <f t="shared" si="354"/>
        <v>318.16785298600598</v>
      </c>
      <c r="S2061" s="111">
        <f t="shared" si="362"/>
        <v>318.23346098600598</v>
      </c>
      <c r="T2061" s="111"/>
      <c r="U2061" s="55">
        <f t="shared" si="355"/>
        <v>249.68922311960614</v>
      </c>
      <c r="V2061" s="55"/>
      <c r="W2061" s="55"/>
      <c r="AB2061" s="41"/>
    </row>
    <row r="2062" spans="1:28">
      <c r="A2062" s="155" t="s">
        <v>1239</v>
      </c>
      <c r="B2062" s="155" t="s">
        <v>1445</v>
      </c>
      <c r="C2062" s="155" t="s">
        <v>157</v>
      </c>
      <c r="D2062" s="156">
        <f>ROUND(10*R2062,0)</f>
        <v>3183</v>
      </c>
      <c r="E2062" s="159" t="s">
        <v>1446</v>
      </c>
      <c r="F2062" s="172"/>
      <c r="G2062" s="172" t="s">
        <v>202</v>
      </c>
      <c r="H2062" s="410">
        <v>40</v>
      </c>
      <c r="I2062" s="159"/>
      <c r="J2062" s="411"/>
      <c r="K2062" s="159">
        <v>5.7403999999999997E-2</v>
      </c>
      <c r="L2062" s="85">
        <f t="shared" si="356"/>
        <v>298.00694682404787</v>
      </c>
      <c r="M2062" s="85">
        <f t="shared" si="357"/>
        <v>415.3475529888272</v>
      </c>
      <c r="N2062" s="85">
        <f t="shared" si="358"/>
        <v>41.094000000000001</v>
      </c>
      <c r="O2062" s="159">
        <f t="shared" si="360"/>
        <v>41.094000000000001</v>
      </c>
      <c r="P2062" s="159">
        <f t="shared" si="359"/>
        <v>415.3475529888272</v>
      </c>
      <c r="Q2062" s="159">
        <f t="shared" si="361"/>
        <v>298.03564882404788</v>
      </c>
      <c r="R2062" s="159">
        <f t="shared" si="354"/>
        <v>318.26216298600599</v>
      </c>
      <c r="S2062" s="159">
        <f t="shared" si="362"/>
        <v>318.290864986006</v>
      </c>
      <c r="T2062" s="159"/>
      <c r="U2062" s="55">
        <f t="shared" si="355"/>
        <v>249.78353311960615</v>
      </c>
      <c r="V2062" s="55"/>
      <c r="W2062" s="55"/>
      <c r="AB2062" s="41"/>
    </row>
    <row r="2063" spans="1:28">
      <c r="A2063" s="412"/>
      <c r="B2063" s="412"/>
      <c r="C2063" s="412"/>
      <c r="D2063" s="413"/>
      <c r="E2063" s="155"/>
      <c r="F2063" s="157"/>
      <c r="G2063" s="157" t="s">
        <v>169</v>
      </c>
      <c r="H2063" s="158"/>
      <c r="I2063" s="159"/>
      <c r="J2063" s="411"/>
      <c r="K2063" s="414">
        <v>0.16770399999999999</v>
      </c>
      <c r="L2063" s="85">
        <f t="shared" si="356"/>
        <v>298.11950082404792</v>
      </c>
      <c r="M2063" s="85">
        <f t="shared" si="357"/>
        <v>415.3475529888272</v>
      </c>
      <c r="N2063" s="85">
        <f t="shared" si="358"/>
        <v>41.094000000000001</v>
      </c>
      <c r="O2063" s="159">
        <f t="shared" si="360"/>
        <v>41.094000000000001</v>
      </c>
      <c r="P2063" s="159">
        <f t="shared" si="359"/>
        <v>415.3475529888272</v>
      </c>
      <c r="Q2063" s="159">
        <f t="shared" si="361"/>
        <v>298.2033528240479</v>
      </c>
      <c r="R2063" s="414">
        <f t="shared" si="354"/>
        <v>318.37471698600604</v>
      </c>
      <c r="S2063" s="414">
        <f t="shared" si="362"/>
        <v>318.45856898600601</v>
      </c>
      <c r="T2063" s="415"/>
      <c r="U2063" s="55">
        <f t="shared" si="355"/>
        <v>249.89608711960619</v>
      </c>
      <c r="V2063" s="55"/>
      <c r="W2063" s="55"/>
      <c r="AB2063" s="41"/>
    </row>
    <row r="2064" spans="1:28">
      <c r="A2064" s="412" t="s">
        <v>1239</v>
      </c>
      <c r="B2064" s="412" t="str">
        <f>B2062</f>
        <v>CD01</v>
      </c>
      <c r="C2064" s="412" t="s">
        <v>544</v>
      </c>
      <c r="D2064" s="413">
        <f>ROUND(10*R2064,0)</f>
        <v>3187</v>
      </c>
      <c r="E2064" s="155" t="s">
        <v>1447</v>
      </c>
      <c r="F2064" s="157"/>
      <c r="G2064" s="157" t="s">
        <v>1448</v>
      </c>
      <c r="H2064" s="158">
        <v>40</v>
      </c>
      <c r="I2064" s="159"/>
      <c r="J2064" s="411"/>
      <c r="K2064" s="414">
        <v>0.49565599999999999</v>
      </c>
      <c r="L2064" s="85">
        <f t="shared" si="356"/>
        <v>298.45118082404792</v>
      </c>
      <c r="M2064" s="85">
        <f t="shared" si="357"/>
        <v>415.3475529888272</v>
      </c>
      <c r="N2064" s="85">
        <f t="shared" si="358"/>
        <v>41.094000000000001</v>
      </c>
      <c r="O2064" s="159">
        <f t="shared" si="360"/>
        <v>41.094000000000001</v>
      </c>
      <c r="P2064" s="159">
        <f t="shared" si="359"/>
        <v>415.3475529888272</v>
      </c>
      <c r="Q2064" s="159">
        <f t="shared" si="361"/>
        <v>298.69900882404789</v>
      </c>
      <c r="R2064" s="414">
        <f t="shared" si="354"/>
        <v>318.70639698600598</v>
      </c>
      <c r="S2064" s="414">
        <f t="shared" si="362"/>
        <v>318.95422498600601</v>
      </c>
      <c r="T2064" s="414"/>
      <c r="U2064" s="55">
        <f t="shared" si="355"/>
        <v>250.22776711960614</v>
      </c>
      <c r="V2064" s="55"/>
      <c r="W2064" s="55"/>
      <c r="AB2064" s="41"/>
    </row>
    <row r="2065" spans="1:28">
      <c r="A2065" s="412" t="s">
        <v>1239</v>
      </c>
      <c r="B2065" s="412" t="str">
        <f>B2062</f>
        <v>CD01</v>
      </c>
      <c r="C2065" s="412" t="s">
        <v>547</v>
      </c>
      <c r="D2065" s="413">
        <f>ROUND(10*R2065,0)</f>
        <v>3190</v>
      </c>
      <c r="E2065" s="155" t="s">
        <v>1449</v>
      </c>
      <c r="F2065" s="157"/>
      <c r="G2065" s="157" t="s">
        <v>549</v>
      </c>
      <c r="H2065" s="158"/>
      <c r="I2065" s="159"/>
      <c r="J2065" s="411"/>
      <c r="K2065" s="414">
        <v>0</v>
      </c>
      <c r="L2065" s="85">
        <f t="shared" si="356"/>
        <v>298.69900882404789</v>
      </c>
      <c r="M2065" s="85">
        <f t="shared" si="357"/>
        <v>415.3475529888272</v>
      </c>
      <c r="N2065" s="85">
        <f t="shared" si="358"/>
        <v>41.094000000000001</v>
      </c>
      <c r="O2065" s="159">
        <f t="shared" si="360"/>
        <v>41.094000000000001</v>
      </c>
      <c r="P2065" s="159">
        <f t="shared" si="359"/>
        <v>415.3475529888272</v>
      </c>
      <c r="Q2065" s="159">
        <f t="shared" si="361"/>
        <v>298.69900882404789</v>
      </c>
      <c r="R2065" s="414">
        <f t="shared" si="354"/>
        <v>318.95422498600601</v>
      </c>
      <c r="S2065" s="414">
        <f t="shared" si="362"/>
        <v>318.95422498600601</v>
      </c>
      <c r="T2065" s="414"/>
      <c r="U2065" s="55">
        <f t="shared" si="355"/>
        <v>250.47559511960617</v>
      </c>
      <c r="V2065" s="55"/>
      <c r="W2065" s="55"/>
      <c r="AB2065" s="41"/>
    </row>
    <row r="2066" spans="1:28">
      <c r="A2066" s="412"/>
      <c r="B2066" s="412"/>
      <c r="C2066" s="412"/>
      <c r="D2066" s="413"/>
      <c r="E2066" s="155"/>
      <c r="F2066" s="157"/>
      <c r="G2066" s="157"/>
      <c r="H2066" s="158"/>
      <c r="I2066" s="159"/>
      <c r="J2066" s="411"/>
      <c r="K2066" s="414">
        <v>0</v>
      </c>
      <c r="L2066" s="85">
        <f t="shared" si="356"/>
        <v>298.69900882404789</v>
      </c>
      <c r="M2066" s="85">
        <f t="shared" si="357"/>
        <v>415.3475529888272</v>
      </c>
      <c r="N2066" s="85">
        <f t="shared" si="358"/>
        <v>41.094000000000001</v>
      </c>
      <c r="O2066" s="159">
        <f t="shared" si="360"/>
        <v>41.094000000000001</v>
      </c>
      <c r="P2066" s="159">
        <f t="shared" si="359"/>
        <v>415.3475529888272</v>
      </c>
      <c r="Q2066" s="159">
        <f t="shared" si="361"/>
        <v>298.69900882404789</v>
      </c>
      <c r="R2066" s="414">
        <f t="shared" si="354"/>
        <v>318.95422498600601</v>
      </c>
      <c r="S2066" s="414">
        <f t="shared" si="362"/>
        <v>318.95422498600601</v>
      </c>
      <c r="T2066" s="414"/>
      <c r="U2066" s="55">
        <f t="shared" si="355"/>
        <v>250.47559511960617</v>
      </c>
      <c r="V2066" s="55"/>
      <c r="W2066" s="55"/>
      <c r="AB2066" s="41"/>
    </row>
    <row r="2067" spans="1:28">
      <c r="A2067" s="412"/>
      <c r="B2067" s="412"/>
      <c r="C2067" s="412"/>
      <c r="D2067" s="413"/>
      <c r="E2067" s="155"/>
      <c r="F2067" s="157"/>
      <c r="G2067" s="157" t="s">
        <v>198</v>
      </c>
      <c r="H2067" s="158"/>
      <c r="I2067" s="159"/>
      <c r="J2067" s="411"/>
      <c r="K2067" s="414">
        <v>9.9516999999999994E-2</v>
      </c>
      <c r="L2067" s="85">
        <f t="shared" si="356"/>
        <v>298.74876732404789</v>
      </c>
      <c r="M2067" s="85">
        <f t="shared" si="357"/>
        <v>415.3475529888272</v>
      </c>
      <c r="N2067" s="85">
        <f t="shared" si="358"/>
        <v>41.094000000000001</v>
      </c>
      <c r="O2067" s="159">
        <f t="shared" si="360"/>
        <v>41.094000000000001</v>
      </c>
      <c r="P2067" s="159">
        <f t="shared" si="359"/>
        <v>415.3475529888272</v>
      </c>
      <c r="Q2067" s="159">
        <f t="shared" si="361"/>
        <v>298.79852582404789</v>
      </c>
      <c r="R2067" s="414">
        <f t="shared" si="354"/>
        <v>319.00398348600601</v>
      </c>
      <c r="S2067" s="414">
        <f t="shared" si="362"/>
        <v>319.053741986006</v>
      </c>
      <c r="T2067" s="414"/>
      <c r="U2067" s="55">
        <f t="shared" si="355"/>
        <v>250.52535361960616</v>
      </c>
      <c r="V2067" s="55"/>
      <c r="W2067" s="55"/>
      <c r="AB2067" s="41"/>
    </row>
    <row r="2068" spans="1:28">
      <c r="A2068" s="412" t="s">
        <v>1239</v>
      </c>
      <c r="B2068" s="412" t="str">
        <f>B2062</f>
        <v>CD01</v>
      </c>
      <c r="C2068" s="412" t="s">
        <v>561</v>
      </c>
      <c r="D2068" s="413">
        <f>ROUND(10*R2068,0)</f>
        <v>3193</v>
      </c>
      <c r="E2068" s="155" t="s">
        <v>1450</v>
      </c>
      <c r="F2068" s="157"/>
      <c r="G2068" s="157" t="s">
        <v>1448</v>
      </c>
      <c r="H2068" s="158">
        <v>40</v>
      </c>
      <c r="I2068" s="159"/>
      <c r="J2068" s="411"/>
      <c r="K2068" s="414">
        <v>0.49565599999999999</v>
      </c>
      <c r="L2068" s="85">
        <f t="shared" si="356"/>
        <v>299.04635382404786</v>
      </c>
      <c r="M2068" s="85">
        <f t="shared" si="357"/>
        <v>415.3475529888272</v>
      </c>
      <c r="N2068" s="85">
        <f t="shared" si="358"/>
        <v>41.094000000000001</v>
      </c>
      <c r="O2068" s="159">
        <f t="shared" si="360"/>
        <v>41.094000000000001</v>
      </c>
      <c r="P2068" s="159">
        <f t="shared" si="359"/>
        <v>415.3475529888272</v>
      </c>
      <c r="Q2068" s="159">
        <f t="shared" si="361"/>
        <v>299.29418182404788</v>
      </c>
      <c r="R2068" s="414">
        <f t="shared" si="354"/>
        <v>319.30156998600597</v>
      </c>
      <c r="S2068" s="414">
        <f t="shared" si="362"/>
        <v>319.549397986006</v>
      </c>
      <c r="T2068" s="414"/>
      <c r="U2068" s="55">
        <f t="shared" si="355"/>
        <v>250.82294011960613</v>
      </c>
      <c r="V2068" s="55"/>
      <c r="W2068" s="55"/>
      <c r="AB2068" s="41"/>
    </row>
    <row r="2069" spans="1:28">
      <c r="A2069" s="412"/>
      <c r="B2069" s="412"/>
      <c r="C2069" s="412"/>
      <c r="D2069" s="413"/>
      <c r="E2069" s="155"/>
      <c r="F2069" s="157"/>
      <c r="G2069" s="157"/>
      <c r="H2069" s="158"/>
      <c r="I2069" s="159"/>
      <c r="J2069" s="411"/>
      <c r="K2069" s="414">
        <v>0</v>
      </c>
      <c r="L2069" s="85">
        <f t="shared" si="356"/>
        <v>299.29418182404788</v>
      </c>
      <c r="M2069" s="85">
        <f t="shared" si="357"/>
        <v>415.3475529888272</v>
      </c>
      <c r="N2069" s="85">
        <f t="shared" si="358"/>
        <v>41.094000000000001</v>
      </c>
      <c r="O2069" s="159">
        <f t="shared" si="360"/>
        <v>41.094000000000001</v>
      </c>
      <c r="P2069" s="159">
        <f t="shared" si="359"/>
        <v>415.3475529888272</v>
      </c>
      <c r="Q2069" s="159">
        <f t="shared" si="361"/>
        <v>299.29418182404788</v>
      </c>
      <c r="R2069" s="414">
        <f t="shared" si="354"/>
        <v>319.549397986006</v>
      </c>
      <c r="S2069" s="414">
        <f t="shared" si="362"/>
        <v>319.549397986006</v>
      </c>
      <c r="T2069" s="414"/>
      <c r="U2069" s="55">
        <f t="shared" si="355"/>
        <v>251.07076811960616</v>
      </c>
      <c r="V2069" s="55"/>
      <c r="W2069" s="55"/>
      <c r="AB2069" s="41"/>
    </row>
    <row r="2070" spans="1:28">
      <c r="A2070" s="412"/>
      <c r="B2070" s="412"/>
      <c r="C2070" s="412"/>
      <c r="D2070" s="413"/>
      <c r="E2070" s="155"/>
      <c r="F2070" s="157"/>
      <c r="G2070" s="157"/>
      <c r="H2070" s="158"/>
      <c r="I2070" s="159"/>
      <c r="J2070" s="411"/>
      <c r="K2070" s="414">
        <v>0</v>
      </c>
      <c r="L2070" s="85">
        <f t="shared" si="356"/>
        <v>299.29418182404788</v>
      </c>
      <c r="M2070" s="85">
        <f t="shared" si="357"/>
        <v>415.3475529888272</v>
      </c>
      <c r="N2070" s="85">
        <f t="shared" si="358"/>
        <v>41.094000000000001</v>
      </c>
      <c r="O2070" s="159">
        <f t="shared" si="360"/>
        <v>41.094000000000001</v>
      </c>
      <c r="P2070" s="159">
        <f t="shared" si="359"/>
        <v>415.3475529888272</v>
      </c>
      <c r="Q2070" s="159">
        <f t="shared" si="361"/>
        <v>299.29418182404788</v>
      </c>
      <c r="R2070" s="414">
        <f t="shared" ref="R2070:R2133" si="363">S2070-0.5*K2070</f>
        <v>319.549397986006</v>
      </c>
      <c r="S2070" s="414">
        <f t="shared" si="362"/>
        <v>319.549397986006</v>
      </c>
      <c r="T2070" s="414"/>
      <c r="U2070" s="55">
        <f t="shared" ref="U2070:U2133" si="364">R2070-$U$9</f>
        <v>251.07076811960616</v>
      </c>
      <c r="V2070" s="55"/>
      <c r="W2070" s="55"/>
      <c r="AB2070" s="41"/>
    </row>
    <row r="2071" spans="1:28">
      <c r="A2071" s="412"/>
      <c r="B2071" s="412"/>
      <c r="C2071" s="412"/>
      <c r="D2071" s="413"/>
      <c r="E2071" s="155"/>
      <c r="F2071" s="157"/>
      <c r="G2071" s="157" t="s">
        <v>198</v>
      </c>
      <c r="H2071" s="158"/>
      <c r="I2071" s="159"/>
      <c r="J2071" s="411"/>
      <c r="K2071" s="414">
        <v>9.9516999999999994E-2</v>
      </c>
      <c r="L2071" s="85">
        <f t="shared" ref="L2071:L2134" si="365">(Q2071+Q2070)/2</f>
        <v>299.34394032404788</v>
      </c>
      <c r="M2071" s="85">
        <f t="shared" ref="M2071:M2134" si="366">(P2071+P2070)/2</f>
        <v>415.3475529888272</v>
      </c>
      <c r="N2071" s="85">
        <f t="shared" ref="N2071:N2134" si="367">(O2071+O2070)/2</f>
        <v>41.094000000000001</v>
      </c>
      <c r="O2071" s="159">
        <f t="shared" si="360"/>
        <v>41.094000000000001</v>
      </c>
      <c r="P2071" s="159">
        <f t="shared" si="359"/>
        <v>415.3475529888272</v>
      </c>
      <c r="Q2071" s="159">
        <f t="shared" si="361"/>
        <v>299.39369882404787</v>
      </c>
      <c r="R2071" s="414">
        <f t="shared" si="363"/>
        <v>319.599156486006</v>
      </c>
      <c r="S2071" s="414">
        <f t="shared" si="362"/>
        <v>319.64891498600599</v>
      </c>
      <c r="T2071" s="414"/>
      <c r="U2071" s="55">
        <f t="shared" si="364"/>
        <v>251.12052661960615</v>
      </c>
      <c r="V2071" s="55"/>
      <c r="W2071" s="55"/>
      <c r="AB2071" s="41"/>
    </row>
    <row r="2072" spans="1:28">
      <c r="A2072" s="412" t="s">
        <v>1239</v>
      </c>
      <c r="B2072" s="412" t="str">
        <f>B2062</f>
        <v>CD01</v>
      </c>
      <c r="C2072" s="412" t="s">
        <v>565</v>
      </c>
      <c r="D2072" s="413">
        <f>ROUND(10*R2072,0)</f>
        <v>3199</v>
      </c>
      <c r="E2072" s="155" t="s">
        <v>1451</v>
      </c>
      <c r="F2072" s="157"/>
      <c r="G2072" s="157" t="s">
        <v>1448</v>
      </c>
      <c r="H2072" s="158">
        <v>40</v>
      </c>
      <c r="I2072" s="159"/>
      <c r="J2072" s="411"/>
      <c r="K2072" s="414">
        <v>0.49565599999999999</v>
      </c>
      <c r="L2072" s="85">
        <f t="shared" si="365"/>
        <v>299.6415268240479</v>
      </c>
      <c r="M2072" s="85">
        <f t="shared" si="366"/>
        <v>415.3475529888272</v>
      </c>
      <c r="N2072" s="85">
        <f t="shared" si="367"/>
        <v>41.094000000000001</v>
      </c>
      <c r="O2072" s="159">
        <f t="shared" si="360"/>
        <v>41.094000000000001</v>
      </c>
      <c r="P2072" s="159">
        <f t="shared" si="359"/>
        <v>415.3475529888272</v>
      </c>
      <c r="Q2072" s="159">
        <f t="shared" si="361"/>
        <v>299.88935482404787</v>
      </c>
      <c r="R2072" s="414">
        <f t="shared" si="363"/>
        <v>319.89674298600596</v>
      </c>
      <c r="S2072" s="414">
        <f t="shared" si="362"/>
        <v>320.14457098600599</v>
      </c>
      <c r="T2072" s="414"/>
      <c r="U2072" s="55">
        <f t="shared" si="364"/>
        <v>251.41811311960612</v>
      </c>
      <c r="V2072" s="55"/>
      <c r="W2072" s="55"/>
      <c r="AB2072" s="41"/>
    </row>
    <row r="2073" spans="1:28">
      <c r="A2073" s="412"/>
      <c r="B2073" s="412"/>
      <c r="C2073" s="412"/>
      <c r="D2073" s="413"/>
      <c r="E2073" s="155"/>
      <c r="F2073" s="157"/>
      <c r="G2073" s="157"/>
      <c r="H2073" s="158"/>
      <c r="I2073" s="159"/>
      <c r="J2073" s="411"/>
      <c r="K2073" s="414">
        <v>0</v>
      </c>
      <c r="L2073" s="85">
        <f t="shared" si="365"/>
        <v>299.88935482404787</v>
      </c>
      <c r="M2073" s="85">
        <f t="shared" si="366"/>
        <v>415.3475529888272</v>
      </c>
      <c r="N2073" s="85">
        <f t="shared" si="367"/>
        <v>41.094000000000001</v>
      </c>
      <c r="O2073" s="159">
        <f t="shared" si="360"/>
        <v>41.094000000000001</v>
      </c>
      <c r="P2073" s="159">
        <f t="shared" si="359"/>
        <v>415.3475529888272</v>
      </c>
      <c r="Q2073" s="159">
        <f t="shared" si="361"/>
        <v>299.88935482404787</v>
      </c>
      <c r="R2073" s="414">
        <f t="shared" si="363"/>
        <v>320.14457098600599</v>
      </c>
      <c r="S2073" s="414">
        <f t="shared" si="362"/>
        <v>320.14457098600599</v>
      </c>
      <c r="T2073" s="414"/>
      <c r="U2073" s="55">
        <f t="shared" si="364"/>
        <v>251.66594111960615</v>
      </c>
      <c r="V2073" s="55"/>
      <c r="W2073" s="55"/>
      <c r="AB2073" s="41"/>
    </row>
    <row r="2074" spans="1:28">
      <c r="A2074" s="412"/>
      <c r="B2074" s="412"/>
      <c r="C2074" s="412"/>
      <c r="D2074" s="413"/>
      <c r="E2074" s="155"/>
      <c r="F2074" s="157"/>
      <c r="G2074" s="157"/>
      <c r="H2074" s="158"/>
      <c r="I2074" s="159"/>
      <c r="J2074" s="411"/>
      <c r="K2074" s="414">
        <v>0</v>
      </c>
      <c r="L2074" s="85">
        <f t="shared" si="365"/>
        <v>299.88935482404787</v>
      </c>
      <c r="M2074" s="85">
        <f t="shared" si="366"/>
        <v>415.3475529888272</v>
      </c>
      <c r="N2074" s="85">
        <f t="shared" si="367"/>
        <v>41.094000000000001</v>
      </c>
      <c r="O2074" s="159">
        <f t="shared" si="360"/>
        <v>41.094000000000001</v>
      </c>
      <c r="P2074" s="159">
        <f t="shared" si="359"/>
        <v>415.3475529888272</v>
      </c>
      <c r="Q2074" s="159">
        <f t="shared" si="361"/>
        <v>299.88935482404787</v>
      </c>
      <c r="R2074" s="414">
        <f t="shared" si="363"/>
        <v>320.14457098600599</v>
      </c>
      <c r="S2074" s="414">
        <f t="shared" si="362"/>
        <v>320.14457098600599</v>
      </c>
      <c r="T2074" s="414"/>
      <c r="U2074" s="55">
        <f t="shared" si="364"/>
        <v>251.66594111960615</v>
      </c>
      <c r="V2074" s="55"/>
      <c r="W2074" s="55"/>
      <c r="AB2074" s="41"/>
    </row>
    <row r="2075" spans="1:28">
      <c r="A2075" s="412"/>
      <c r="B2075" s="412"/>
      <c r="C2075" s="412"/>
      <c r="D2075" s="413"/>
      <c r="E2075" s="155"/>
      <c r="F2075" s="157"/>
      <c r="G2075" s="157" t="s">
        <v>198</v>
      </c>
      <c r="H2075" s="158"/>
      <c r="I2075" s="159"/>
      <c r="J2075" s="411"/>
      <c r="K2075" s="414">
        <v>9.9516999999999994E-2</v>
      </c>
      <c r="L2075" s="85">
        <f t="shared" si="365"/>
        <v>299.93911332404787</v>
      </c>
      <c r="M2075" s="85">
        <f t="shared" si="366"/>
        <v>415.3475529888272</v>
      </c>
      <c r="N2075" s="85">
        <f t="shared" si="367"/>
        <v>41.094000000000001</v>
      </c>
      <c r="O2075" s="159">
        <f t="shared" si="360"/>
        <v>41.094000000000001</v>
      </c>
      <c r="P2075" s="159">
        <f t="shared" ref="P2075:P2138" si="368">P2074</f>
        <v>415.3475529888272</v>
      </c>
      <c r="Q2075" s="159">
        <f t="shared" si="361"/>
        <v>299.98887182404786</v>
      </c>
      <c r="R2075" s="414">
        <f t="shared" si="363"/>
        <v>320.19432948600598</v>
      </c>
      <c r="S2075" s="414">
        <f t="shared" si="362"/>
        <v>320.24408798600598</v>
      </c>
      <c r="T2075" s="414"/>
      <c r="U2075" s="55">
        <f t="shared" si="364"/>
        <v>251.71569961960614</v>
      </c>
      <c r="V2075" s="55"/>
      <c r="W2075" s="55"/>
      <c r="AB2075" s="41"/>
    </row>
    <row r="2076" spans="1:28">
      <c r="A2076" s="412" t="s">
        <v>1239</v>
      </c>
      <c r="B2076" s="412" t="str">
        <f>B2062</f>
        <v>CD01</v>
      </c>
      <c r="C2076" s="412" t="s">
        <v>571</v>
      </c>
      <c r="D2076" s="413">
        <f>ROUND(10*R2076,0)</f>
        <v>3205</v>
      </c>
      <c r="E2076" s="155" t="s">
        <v>1452</v>
      </c>
      <c r="F2076" s="157"/>
      <c r="G2076" s="157" t="s">
        <v>1448</v>
      </c>
      <c r="H2076" s="158">
        <v>40</v>
      </c>
      <c r="I2076" s="159"/>
      <c r="J2076" s="411"/>
      <c r="K2076" s="414">
        <v>0.49565599999999999</v>
      </c>
      <c r="L2076" s="85">
        <f t="shared" si="365"/>
        <v>300.23669982404783</v>
      </c>
      <c r="M2076" s="85">
        <f t="shared" si="366"/>
        <v>415.3475529888272</v>
      </c>
      <c r="N2076" s="85">
        <f t="shared" si="367"/>
        <v>41.094000000000001</v>
      </c>
      <c r="O2076" s="159">
        <f t="shared" si="360"/>
        <v>41.094000000000001</v>
      </c>
      <c r="P2076" s="159">
        <f t="shared" si="368"/>
        <v>415.3475529888272</v>
      </c>
      <c r="Q2076" s="159">
        <f t="shared" si="361"/>
        <v>300.48452782404786</v>
      </c>
      <c r="R2076" s="414">
        <f t="shared" si="363"/>
        <v>320.49191598600595</v>
      </c>
      <c r="S2076" s="414">
        <f t="shared" si="362"/>
        <v>320.73974398600598</v>
      </c>
      <c r="T2076" s="414"/>
      <c r="U2076" s="55">
        <f t="shared" si="364"/>
        <v>252.01328611960611</v>
      </c>
      <c r="V2076" s="55"/>
      <c r="W2076" s="55"/>
      <c r="AB2076" s="41"/>
    </row>
    <row r="2077" spans="1:28">
      <c r="A2077" s="412" t="s">
        <v>1239</v>
      </c>
      <c r="B2077" s="412" t="str">
        <f>B2062</f>
        <v>CD01</v>
      </c>
      <c r="C2077" s="412" t="s">
        <v>547</v>
      </c>
      <c r="D2077" s="413">
        <f>ROUND(10*R2077,0)</f>
        <v>3207</v>
      </c>
      <c r="E2077" s="155" t="s">
        <v>1453</v>
      </c>
      <c r="F2077" s="157"/>
      <c r="G2077" s="157" t="s">
        <v>549</v>
      </c>
      <c r="H2077" s="158"/>
      <c r="I2077" s="159"/>
      <c r="J2077" s="411"/>
      <c r="K2077" s="414">
        <v>0</v>
      </c>
      <c r="L2077" s="85">
        <f t="shared" si="365"/>
        <v>300.48452782404786</v>
      </c>
      <c r="M2077" s="85">
        <f t="shared" si="366"/>
        <v>415.3475529888272</v>
      </c>
      <c r="N2077" s="85">
        <f t="shared" si="367"/>
        <v>41.094000000000001</v>
      </c>
      <c r="O2077" s="159">
        <f t="shared" si="360"/>
        <v>41.094000000000001</v>
      </c>
      <c r="P2077" s="159">
        <f t="shared" si="368"/>
        <v>415.3475529888272</v>
      </c>
      <c r="Q2077" s="159">
        <f t="shared" si="361"/>
        <v>300.48452782404786</v>
      </c>
      <c r="R2077" s="414">
        <f t="shared" si="363"/>
        <v>320.73974398600598</v>
      </c>
      <c r="S2077" s="414">
        <f t="shared" si="362"/>
        <v>320.73974398600598</v>
      </c>
      <c r="T2077" s="414"/>
      <c r="U2077" s="55">
        <f t="shared" si="364"/>
        <v>252.26111411960613</v>
      </c>
      <c r="V2077" s="55"/>
      <c r="W2077" s="55"/>
      <c r="AB2077" s="41"/>
    </row>
    <row r="2078" spans="1:28">
      <c r="A2078" s="412"/>
      <c r="B2078" s="412"/>
      <c r="C2078" s="412"/>
      <c r="D2078" s="413"/>
      <c r="E2078" s="155"/>
      <c r="F2078" s="157"/>
      <c r="G2078" s="157"/>
      <c r="H2078" s="158"/>
      <c r="I2078" s="159"/>
      <c r="J2078" s="411"/>
      <c r="K2078" s="414">
        <v>0</v>
      </c>
      <c r="L2078" s="85">
        <f t="shared" si="365"/>
        <v>300.48452782404786</v>
      </c>
      <c r="M2078" s="85">
        <f t="shared" si="366"/>
        <v>415.3475529888272</v>
      </c>
      <c r="N2078" s="85">
        <f t="shared" si="367"/>
        <v>41.094000000000001</v>
      </c>
      <c r="O2078" s="159">
        <f t="shared" ref="O2078:O2141" si="369">$O$1506</f>
        <v>41.094000000000001</v>
      </c>
      <c r="P2078" s="159">
        <f t="shared" si="368"/>
        <v>415.3475529888272</v>
      </c>
      <c r="Q2078" s="159">
        <f t="shared" si="361"/>
        <v>300.48452782404786</v>
      </c>
      <c r="R2078" s="414">
        <f t="shared" si="363"/>
        <v>320.73974398600598</v>
      </c>
      <c r="S2078" s="414">
        <f t="shared" si="362"/>
        <v>320.73974398600598</v>
      </c>
      <c r="T2078" s="414"/>
      <c r="U2078" s="55">
        <f t="shared" si="364"/>
        <v>252.26111411960613</v>
      </c>
      <c r="V2078" s="55"/>
      <c r="W2078" s="55"/>
      <c r="AB2078" s="41"/>
    </row>
    <row r="2079" spans="1:28">
      <c r="A2079" s="412"/>
      <c r="B2079" s="412"/>
      <c r="C2079" s="412"/>
      <c r="D2079" s="413"/>
      <c r="E2079" s="155"/>
      <c r="F2079" s="157"/>
      <c r="G2079" s="157" t="s">
        <v>198</v>
      </c>
      <c r="H2079" s="158"/>
      <c r="I2079" s="159"/>
      <c r="J2079" s="411"/>
      <c r="K2079" s="414">
        <v>0.15525</v>
      </c>
      <c r="L2079" s="85">
        <f t="shared" si="365"/>
        <v>300.56215282404787</v>
      </c>
      <c r="M2079" s="85">
        <f t="shared" si="366"/>
        <v>415.3475529888272</v>
      </c>
      <c r="N2079" s="85">
        <f t="shared" si="367"/>
        <v>41.094000000000001</v>
      </c>
      <c r="O2079" s="159">
        <f t="shared" si="369"/>
        <v>41.094000000000001</v>
      </c>
      <c r="P2079" s="159">
        <f t="shared" si="368"/>
        <v>415.3475529888272</v>
      </c>
      <c r="Q2079" s="159">
        <f t="shared" si="361"/>
        <v>300.63977782404788</v>
      </c>
      <c r="R2079" s="414">
        <f t="shared" si="363"/>
        <v>320.81736898600599</v>
      </c>
      <c r="S2079" s="414">
        <f t="shared" si="362"/>
        <v>320.894993986006</v>
      </c>
      <c r="T2079" s="414"/>
      <c r="U2079" s="55">
        <f t="shared" si="364"/>
        <v>252.33873911960615</v>
      </c>
      <c r="V2079" s="55"/>
      <c r="W2079" s="55"/>
      <c r="AB2079" s="41"/>
    </row>
    <row r="2080" spans="1:28">
      <c r="A2080" s="412" t="s">
        <v>1239</v>
      </c>
      <c r="B2080" s="412" t="str">
        <f>B2062</f>
        <v>CD01</v>
      </c>
      <c r="C2080" s="412" t="s">
        <v>556</v>
      </c>
      <c r="D2080" s="413">
        <f>ROUND(10*R2080,0)</f>
        <v>3211</v>
      </c>
      <c r="E2080" s="155" t="s">
        <v>1454</v>
      </c>
      <c r="F2080" s="157" t="s">
        <v>631</v>
      </c>
      <c r="G2080" s="157" t="s">
        <v>559</v>
      </c>
      <c r="H2080" s="158">
        <v>40</v>
      </c>
      <c r="I2080" s="159"/>
      <c r="J2080" s="411"/>
      <c r="K2080" s="414">
        <v>0.5</v>
      </c>
      <c r="L2080" s="85">
        <f t="shared" si="365"/>
        <v>300.88977782404788</v>
      </c>
      <c r="M2080" s="85">
        <f t="shared" si="366"/>
        <v>415.3475529888272</v>
      </c>
      <c r="N2080" s="85">
        <f t="shared" si="367"/>
        <v>41.094000000000001</v>
      </c>
      <c r="O2080" s="159">
        <f t="shared" si="369"/>
        <v>41.094000000000001</v>
      </c>
      <c r="P2080" s="159">
        <f t="shared" si="368"/>
        <v>415.3475529888272</v>
      </c>
      <c r="Q2080" s="159">
        <f t="shared" si="361"/>
        <v>301.13977782404788</v>
      </c>
      <c r="R2080" s="414">
        <f t="shared" si="363"/>
        <v>321.144993986006</v>
      </c>
      <c r="S2080" s="414">
        <f t="shared" si="362"/>
        <v>321.394993986006</v>
      </c>
      <c r="T2080" s="414"/>
      <c r="U2080" s="55">
        <f t="shared" si="364"/>
        <v>252.66636411960616</v>
      </c>
      <c r="V2080" s="55"/>
      <c r="W2080" s="55"/>
      <c r="AB2080" s="41"/>
    </row>
    <row r="2081" spans="1:28">
      <c r="A2081" s="412"/>
      <c r="B2081" s="412"/>
      <c r="C2081" s="412"/>
      <c r="D2081" s="413"/>
      <c r="E2081" s="155"/>
      <c r="F2081" s="157"/>
      <c r="G2081" s="157" t="s">
        <v>198</v>
      </c>
      <c r="H2081" s="158"/>
      <c r="I2081" s="159"/>
      <c r="J2081" s="411"/>
      <c r="K2081" s="414">
        <v>0.15525</v>
      </c>
      <c r="L2081" s="85">
        <f t="shared" si="365"/>
        <v>301.21740282404789</v>
      </c>
      <c r="M2081" s="85">
        <f t="shared" si="366"/>
        <v>415.3475529888272</v>
      </c>
      <c r="N2081" s="85">
        <f t="shared" si="367"/>
        <v>41.094000000000001</v>
      </c>
      <c r="O2081" s="159">
        <f t="shared" si="369"/>
        <v>41.094000000000001</v>
      </c>
      <c r="P2081" s="159">
        <f t="shared" si="368"/>
        <v>415.3475529888272</v>
      </c>
      <c r="Q2081" s="159">
        <f t="shared" si="361"/>
        <v>301.29502782404791</v>
      </c>
      <c r="R2081" s="414">
        <f t="shared" si="363"/>
        <v>321.47261898600601</v>
      </c>
      <c r="S2081" s="414">
        <f t="shared" si="362"/>
        <v>321.55024398600602</v>
      </c>
      <c r="T2081" s="414"/>
      <c r="U2081" s="55">
        <f t="shared" si="364"/>
        <v>252.99398911960617</v>
      </c>
      <c r="V2081" s="55"/>
      <c r="W2081" s="55"/>
      <c r="AB2081" s="41"/>
    </row>
    <row r="2082" spans="1:28">
      <c r="A2082" s="412" t="s">
        <v>1239</v>
      </c>
      <c r="B2082" s="412" t="str">
        <f>B2062</f>
        <v>CD01</v>
      </c>
      <c r="C2082" s="412" t="s">
        <v>638</v>
      </c>
      <c r="D2082" s="413">
        <f>ROUND(10*R2082,0)</f>
        <v>3218</v>
      </c>
      <c r="E2082" s="155" t="s">
        <v>1455</v>
      </c>
      <c r="F2082" s="157"/>
      <c r="G2082" s="157" t="s">
        <v>1448</v>
      </c>
      <c r="H2082" s="158">
        <v>40</v>
      </c>
      <c r="I2082" s="159"/>
      <c r="J2082" s="411"/>
      <c r="K2082" s="414">
        <v>0.49565599999999999</v>
      </c>
      <c r="L2082" s="85">
        <f t="shared" si="365"/>
        <v>301.54285582404793</v>
      </c>
      <c r="M2082" s="85">
        <f t="shared" si="366"/>
        <v>415.3475529888272</v>
      </c>
      <c r="N2082" s="85">
        <f t="shared" si="367"/>
        <v>41.094000000000001</v>
      </c>
      <c r="O2082" s="159">
        <f t="shared" si="369"/>
        <v>41.094000000000001</v>
      </c>
      <c r="P2082" s="159">
        <f t="shared" si="368"/>
        <v>415.3475529888272</v>
      </c>
      <c r="Q2082" s="159">
        <f t="shared" si="361"/>
        <v>301.7906838240479</v>
      </c>
      <c r="R2082" s="414">
        <f t="shared" si="363"/>
        <v>321.79807198600599</v>
      </c>
      <c r="S2082" s="414">
        <f t="shared" si="362"/>
        <v>322.04589998600602</v>
      </c>
      <c r="T2082" s="414"/>
      <c r="U2082" s="55">
        <f t="shared" si="364"/>
        <v>253.31944211960615</v>
      </c>
      <c r="V2082" s="55"/>
      <c r="W2082" s="55"/>
      <c r="AB2082" s="41"/>
    </row>
    <row r="2083" spans="1:28">
      <c r="A2083" s="412"/>
      <c r="B2083" s="412"/>
      <c r="C2083" s="412"/>
      <c r="D2083" s="413"/>
      <c r="E2083" s="155"/>
      <c r="F2083" s="157"/>
      <c r="G2083" s="157"/>
      <c r="H2083" s="158"/>
      <c r="I2083" s="159"/>
      <c r="J2083" s="411"/>
      <c r="K2083" s="414">
        <v>0</v>
      </c>
      <c r="L2083" s="85">
        <f t="shared" si="365"/>
        <v>301.7906838240479</v>
      </c>
      <c r="M2083" s="85">
        <f t="shared" si="366"/>
        <v>415.3475529888272</v>
      </c>
      <c r="N2083" s="85">
        <f t="shared" si="367"/>
        <v>41.094000000000001</v>
      </c>
      <c r="O2083" s="159">
        <f t="shared" si="369"/>
        <v>41.094000000000001</v>
      </c>
      <c r="P2083" s="159">
        <f t="shared" si="368"/>
        <v>415.3475529888272</v>
      </c>
      <c r="Q2083" s="159">
        <f t="shared" ref="Q2083:Q2146" si="370">Q2082+K2083</f>
        <v>301.7906838240479</v>
      </c>
      <c r="R2083" s="414">
        <f t="shared" si="363"/>
        <v>322.04589998600602</v>
      </c>
      <c r="S2083" s="414">
        <f t="shared" si="362"/>
        <v>322.04589998600602</v>
      </c>
      <c r="T2083" s="414"/>
      <c r="U2083" s="55">
        <f t="shared" si="364"/>
        <v>253.56727011960618</v>
      </c>
      <c r="V2083" s="55"/>
      <c r="W2083" s="55"/>
      <c r="AB2083" s="41"/>
    </row>
    <row r="2084" spans="1:28">
      <c r="A2084" s="412"/>
      <c r="B2084" s="412"/>
      <c r="C2084" s="412"/>
      <c r="D2084" s="413"/>
      <c r="E2084" s="155"/>
      <c r="F2084" s="157"/>
      <c r="G2084" s="157"/>
      <c r="H2084" s="158"/>
      <c r="I2084" s="159"/>
      <c r="J2084" s="411"/>
      <c r="K2084" s="414">
        <v>0</v>
      </c>
      <c r="L2084" s="85">
        <f t="shared" si="365"/>
        <v>301.7906838240479</v>
      </c>
      <c r="M2084" s="85">
        <f t="shared" si="366"/>
        <v>415.3475529888272</v>
      </c>
      <c r="N2084" s="85">
        <f t="shared" si="367"/>
        <v>41.094000000000001</v>
      </c>
      <c r="O2084" s="159">
        <f t="shared" si="369"/>
        <v>41.094000000000001</v>
      </c>
      <c r="P2084" s="159">
        <f t="shared" si="368"/>
        <v>415.3475529888272</v>
      </c>
      <c r="Q2084" s="159">
        <f t="shared" si="370"/>
        <v>301.7906838240479</v>
      </c>
      <c r="R2084" s="414">
        <f t="shared" si="363"/>
        <v>322.04589998600602</v>
      </c>
      <c r="S2084" s="414">
        <f t="shared" si="362"/>
        <v>322.04589998600602</v>
      </c>
      <c r="T2084" s="414"/>
      <c r="U2084" s="55">
        <f t="shared" si="364"/>
        <v>253.56727011960618</v>
      </c>
      <c r="V2084" s="55"/>
      <c r="W2084" s="55"/>
      <c r="AB2084" s="41"/>
    </row>
    <row r="2085" spans="1:28">
      <c r="A2085" s="412"/>
      <c r="B2085" s="412"/>
      <c r="C2085" s="412"/>
      <c r="D2085" s="413"/>
      <c r="E2085" s="155"/>
      <c r="F2085" s="157"/>
      <c r="G2085" s="157" t="s">
        <v>198</v>
      </c>
      <c r="H2085" s="158"/>
      <c r="I2085" s="159"/>
      <c r="J2085" s="411"/>
      <c r="K2085" s="414">
        <v>9.9516999999999994E-2</v>
      </c>
      <c r="L2085" s="85">
        <f t="shared" si="365"/>
        <v>301.8404423240479</v>
      </c>
      <c r="M2085" s="85">
        <f t="shared" si="366"/>
        <v>415.3475529888272</v>
      </c>
      <c r="N2085" s="85">
        <f t="shared" si="367"/>
        <v>41.094000000000001</v>
      </c>
      <c r="O2085" s="159">
        <f t="shared" si="369"/>
        <v>41.094000000000001</v>
      </c>
      <c r="P2085" s="159">
        <f t="shared" si="368"/>
        <v>415.3475529888272</v>
      </c>
      <c r="Q2085" s="159">
        <f t="shared" si="370"/>
        <v>301.89020082404789</v>
      </c>
      <c r="R2085" s="414">
        <f t="shared" si="363"/>
        <v>322.09565848600602</v>
      </c>
      <c r="S2085" s="414">
        <f t="shared" si="362"/>
        <v>322.14541698600601</v>
      </c>
      <c r="T2085" s="414"/>
      <c r="U2085" s="55">
        <f t="shared" si="364"/>
        <v>253.61702861960617</v>
      </c>
      <c r="V2085" s="55"/>
      <c r="W2085" s="55"/>
      <c r="AB2085" s="41"/>
    </row>
    <row r="2086" spans="1:28">
      <c r="A2086" s="412" t="s">
        <v>1239</v>
      </c>
      <c r="B2086" s="412" t="str">
        <f>B2062</f>
        <v>CD01</v>
      </c>
      <c r="C2086" s="412" t="s">
        <v>640</v>
      </c>
      <c r="D2086" s="413">
        <f>ROUND(10*R2086,0)</f>
        <v>3224</v>
      </c>
      <c r="E2086" s="155" t="s">
        <v>1456</v>
      </c>
      <c r="F2086" s="157"/>
      <c r="G2086" s="157" t="s">
        <v>1448</v>
      </c>
      <c r="H2086" s="158">
        <v>40</v>
      </c>
      <c r="I2086" s="159"/>
      <c r="J2086" s="411"/>
      <c r="K2086" s="414">
        <v>0.49565599999999999</v>
      </c>
      <c r="L2086" s="85">
        <f t="shared" si="365"/>
        <v>302.13802882404786</v>
      </c>
      <c r="M2086" s="85">
        <f t="shared" si="366"/>
        <v>415.3475529888272</v>
      </c>
      <c r="N2086" s="85">
        <f t="shared" si="367"/>
        <v>41.094000000000001</v>
      </c>
      <c r="O2086" s="159">
        <f t="shared" si="369"/>
        <v>41.094000000000001</v>
      </c>
      <c r="P2086" s="159">
        <f t="shared" si="368"/>
        <v>415.3475529888272</v>
      </c>
      <c r="Q2086" s="159">
        <f t="shared" si="370"/>
        <v>302.38585682404789</v>
      </c>
      <c r="R2086" s="414">
        <f t="shared" si="363"/>
        <v>322.39324498600598</v>
      </c>
      <c r="S2086" s="414">
        <f t="shared" si="362"/>
        <v>322.64107298600601</v>
      </c>
      <c r="T2086" s="414"/>
      <c r="U2086" s="55">
        <f t="shared" si="364"/>
        <v>253.91461511960614</v>
      </c>
      <c r="V2086" s="55"/>
      <c r="W2086" s="55"/>
      <c r="AB2086" s="41"/>
    </row>
    <row r="2087" spans="1:28">
      <c r="A2087" s="412"/>
      <c r="B2087" s="412"/>
      <c r="C2087" s="412"/>
      <c r="D2087" s="413"/>
      <c r="E2087" s="155"/>
      <c r="F2087" s="157"/>
      <c r="G2087" s="157"/>
      <c r="H2087" s="158"/>
      <c r="I2087" s="159"/>
      <c r="J2087" s="411"/>
      <c r="K2087" s="414">
        <v>0</v>
      </c>
      <c r="L2087" s="85">
        <f t="shared" si="365"/>
        <v>302.38585682404789</v>
      </c>
      <c r="M2087" s="85">
        <f t="shared" si="366"/>
        <v>415.3475529888272</v>
      </c>
      <c r="N2087" s="85">
        <f t="shared" si="367"/>
        <v>41.094000000000001</v>
      </c>
      <c r="O2087" s="159">
        <f t="shared" si="369"/>
        <v>41.094000000000001</v>
      </c>
      <c r="P2087" s="159">
        <f t="shared" si="368"/>
        <v>415.3475529888272</v>
      </c>
      <c r="Q2087" s="159">
        <f t="shared" si="370"/>
        <v>302.38585682404789</v>
      </c>
      <c r="R2087" s="414">
        <f t="shared" si="363"/>
        <v>322.64107298600601</v>
      </c>
      <c r="S2087" s="414">
        <f t="shared" si="362"/>
        <v>322.64107298600601</v>
      </c>
      <c r="T2087" s="414"/>
      <c r="U2087" s="55">
        <f t="shared" si="364"/>
        <v>254.16244311960617</v>
      </c>
      <c r="V2087" s="55"/>
      <c r="W2087" s="55"/>
    </row>
    <row r="2088" spans="1:28">
      <c r="A2088" s="412"/>
      <c r="B2088" s="412"/>
      <c r="C2088" s="412"/>
      <c r="D2088" s="413"/>
      <c r="E2088" s="155"/>
      <c r="F2088" s="157"/>
      <c r="G2088" s="157"/>
      <c r="H2088" s="158"/>
      <c r="I2088" s="159"/>
      <c r="J2088" s="411"/>
      <c r="K2088" s="414">
        <v>0</v>
      </c>
      <c r="L2088" s="85">
        <f t="shared" si="365"/>
        <v>302.38585682404789</v>
      </c>
      <c r="M2088" s="85">
        <f t="shared" si="366"/>
        <v>415.3475529888272</v>
      </c>
      <c r="N2088" s="85">
        <f t="shared" si="367"/>
        <v>41.094000000000001</v>
      </c>
      <c r="O2088" s="159">
        <f t="shared" si="369"/>
        <v>41.094000000000001</v>
      </c>
      <c r="P2088" s="159">
        <f t="shared" si="368"/>
        <v>415.3475529888272</v>
      </c>
      <c r="Q2088" s="159">
        <f t="shared" si="370"/>
        <v>302.38585682404789</v>
      </c>
      <c r="R2088" s="414">
        <f t="shared" si="363"/>
        <v>322.64107298600601</v>
      </c>
      <c r="S2088" s="414">
        <f t="shared" si="362"/>
        <v>322.64107298600601</v>
      </c>
      <c r="T2088" s="414"/>
      <c r="U2088" s="55">
        <f t="shared" si="364"/>
        <v>254.16244311960617</v>
      </c>
      <c r="V2088" s="55"/>
      <c r="W2088" s="55"/>
    </row>
    <row r="2089" spans="1:28">
      <c r="A2089" s="412"/>
      <c r="B2089" s="412"/>
      <c r="C2089" s="412"/>
      <c r="D2089" s="413"/>
      <c r="E2089" s="155"/>
      <c r="F2089" s="157"/>
      <c r="G2089" s="157" t="s">
        <v>198</v>
      </c>
      <c r="H2089" s="158"/>
      <c r="I2089" s="159"/>
      <c r="J2089" s="411"/>
      <c r="K2089" s="414">
        <v>9.9516999999999994E-2</v>
      </c>
      <c r="L2089" s="85">
        <f t="shared" si="365"/>
        <v>302.43561532404789</v>
      </c>
      <c r="M2089" s="85">
        <f t="shared" si="366"/>
        <v>415.3475529888272</v>
      </c>
      <c r="N2089" s="85">
        <f t="shared" si="367"/>
        <v>41.094000000000001</v>
      </c>
      <c r="O2089" s="159">
        <f t="shared" si="369"/>
        <v>41.094000000000001</v>
      </c>
      <c r="P2089" s="159">
        <f t="shared" si="368"/>
        <v>415.3475529888272</v>
      </c>
      <c r="Q2089" s="159">
        <f t="shared" si="370"/>
        <v>302.48537382404788</v>
      </c>
      <c r="R2089" s="414">
        <f t="shared" si="363"/>
        <v>322.690831486006</v>
      </c>
      <c r="S2089" s="414">
        <f t="shared" si="362"/>
        <v>322.740589986006</v>
      </c>
      <c r="T2089" s="414"/>
      <c r="U2089" s="55">
        <f t="shared" si="364"/>
        <v>254.21220161960616</v>
      </c>
      <c r="V2089" s="55"/>
      <c r="W2089" s="55"/>
    </row>
    <row r="2090" spans="1:28">
      <c r="A2090" s="412" t="s">
        <v>1239</v>
      </c>
      <c r="B2090" s="412" t="str">
        <f>B2062</f>
        <v>CD01</v>
      </c>
      <c r="C2090" s="412" t="s">
        <v>642</v>
      </c>
      <c r="D2090" s="413">
        <f>ROUND(10*R2090,0)</f>
        <v>3230</v>
      </c>
      <c r="E2090" s="155" t="s">
        <v>1457</v>
      </c>
      <c r="F2090" s="157"/>
      <c r="G2090" s="157" t="s">
        <v>1448</v>
      </c>
      <c r="H2090" s="158">
        <v>40</v>
      </c>
      <c r="I2090" s="159"/>
      <c r="J2090" s="411"/>
      <c r="K2090" s="414">
        <v>0.49565599999999999</v>
      </c>
      <c r="L2090" s="85">
        <f t="shared" si="365"/>
        <v>302.73320182404791</v>
      </c>
      <c r="M2090" s="85">
        <f t="shared" si="366"/>
        <v>415.3475529888272</v>
      </c>
      <c r="N2090" s="85">
        <f t="shared" si="367"/>
        <v>41.094000000000001</v>
      </c>
      <c r="O2090" s="159">
        <f t="shared" si="369"/>
        <v>41.094000000000001</v>
      </c>
      <c r="P2090" s="159">
        <f t="shared" si="368"/>
        <v>415.3475529888272</v>
      </c>
      <c r="Q2090" s="159">
        <f t="shared" si="370"/>
        <v>302.98102982404788</v>
      </c>
      <c r="R2090" s="414">
        <f t="shared" si="363"/>
        <v>322.98841798600597</v>
      </c>
      <c r="S2090" s="414">
        <f t="shared" si="362"/>
        <v>323.236245986006</v>
      </c>
      <c r="T2090" s="414"/>
      <c r="U2090" s="55">
        <f t="shared" si="364"/>
        <v>254.50978811960613</v>
      </c>
      <c r="V2090" s="55"/>
      <c r="W2090" s="55"/>
    </row>
    <row r="2091" spans="1:28">
      <c r="A2091" s="412"/>
      <c r="B2091" s="412"/>
      <c r="C2091" s="412"/>
      <c r="D2091" s="413"/>
      <c r="E2091" s="155"/>
      <c r="F2091" s="157"/>
      <c r="G2091" s="157"/>
      <c r="H2091" s="158"/>
      <c r="I2091" s="159"/>
      <c r="J2091" s="411"/>
      <c r="K2091" s="414">
        <v>0</v>
      </c>
      <c r="L2091" s="85">
        <f t="shared" si="365"/>
        <v>302.98102982404788</v>
      </c>
      <c r="M2091" s="85">
        <f t="shared" si="366"/>
        <v>415.3475529888272</v>
      </c>
      <c r="N2091" s="85">
        <f t="shared" si="367"/>
        <v>41.094000000000001</v>
      </c>
      <c r="O2091" s="159">
        <f t="shared" si="369"/>
        <v>41.094000000000001</v>
      </c>
      <c r="P2091" s="159">
        <f t="shared" si="368"/>
        <v>415.3475529888272</v>
      </c>
      <c r="Q2091" s="159">
        <f t="shared" si="370"/>
        <v>302.98102982404788</v>
      </c>
      <c r="R2091" s="414">
        <f t="shared" si="363"/>
        <v>323.236245986006</v>
      </c>
      <c r="S2091" s="414">
        <f t="shared" si="362"/>
        <v>323.236245986006</v>
      </c>
      <c r="T2091" s="414"/>
      <c r="U2091" s="55">
        <f t="shared" si="364"/>
        <v>254.75761611960615</v>
      </c>
      <c r="V2091" s="55"/>
      <c r="W2091" s="55"/>
    </row>
    <row r="2092" spans="1:28">
      <c r="A2092" s="412"/>
      <c r="B2092" s="412"/>
      <c r="C2092" s="412"/>
      <c r="D2092" s="413"/>
      <c r="E2092" s="155"/>
      <c r="F2092" s="157"/>
      <c r="G2092" s="157"/>
      <c r="H2092" s="158"/>
      <c r="I2092" s="159"/>
      <c r="J2092" s="411"/>
      <c r="K2092" s="414">
        <v>0</v>
      </c>
      <c r="L2092" s="85">
        <f t="shared" si="365"/>
        <v>302.98102982404788</v>
      </c>
      <c r="M2092" s="85">
        <f t="shared" si="366"/>
        <v>415.3475529888272</v>
      </c>
      <c r="N2092" s="85">
        <f t="shared" si="367"/>
        <v>41.094000000000001</v>
      </c>
      <c r="O2092" s="159">
        <f t="shared" si="369"/>
        <v>41.094000000000001</v>
      </c>
      <c r="P2092" s="159">
        <f t="shared" si="368"/>
        <v>415.3475529888272</v>
      </c>
      <c r="Q2092" s="159">
        <f t="shared" si="370"/>
        <v>302.98102982404788</v>
      </c>
      <c r="R2092" s="414">
        <f t="shared" si="363"/>
        <v>323.236245986006</v>
      </c>
      <c r="S2092" s="414">
        <f t="shared" si="362"/>
        <v>323.236245986006</v>
      </c>
      <c r="T2092" s="414"/>
      <c r="U2092" s="55">
        <f t="shared" si="364"/>
        <v>254.75761611960615</v>
      </c>
      <c r="V2092" s="55"/>
      <c r="W2092" s="55"/>
    </row>
    <row r="2093" spans="1:28">
      <c r="A2093" s="412"/>
      <c r="B2093" s="412"/>
      <c r="C2093" s="412"/>
      <c r="D2093" s="413"/>
      <c r="E2093" s="155"/>
      <c r="F2093" s="157"/>
      <c r="G2093" s="157" t="s">
        <v>198</v>
      </c>
      <c r="H2093" s="158"/>
      <c r="I2093" s="159"/>
      <c r="J2093" s="411"/>
      <c r="K2093" s="414">
        <v>9.9516999999999994E-2</v>
      </c>
      <c r="L2093" s="85">
        <f t="shared" si="365"/>
        <v>303.03078832404788</v>
      </c>
      <c r="M2093" s="85">
        <f t="shared" si="366"/>
        <v>415.3475529888272</v>
      </c>
      <c r="N2093" s="85">
        <f t="shared" si="367"/>
        <v>41.094000000000001</v>
      </c>
      <c r="O2093" s="159">
        <f t="shared" si="369"/>
        <v>41.094000000000001</v>
      </c>
      <c r="P2093" s="159">
        <f t="shared" si="368"/>
        <v>415.3475529888272</v>
      </c>
      <c r="Q2093" s="159">
        <f t="shared" si="370"/>
        <v>303.08054682404787</v>
      </c>
      <c r="R2093" s="414">
        <f t="shared" si="363"/>
        <v>323.28600448600599</v>
      </c>
      <c r="S2093" s="414">
        <f t="shared" si="362"/>
        <v>323.33576298600599</v>
      </c>
      <c r="T2093" s="414"/>
      <c r="U2093" s="55">
        <f t="shared" si="364"/>
        <v>254.80737461960615</v>
      </c>
      <c r="V2093" s="55"/>
      <c r="W2093" s="55"/>
    </row>
    <row r="2094" spans="1:28">
      <c r="A2094" s="412" t="s">
        <v>1239</v>
      </c>
      <c r="B2094" s="412" t="str">
        <f>B2062</f>
        <v>CD01</v>
      </c>
      <c r="C2094" s="412" t="s">
        <v>648</v>
      </c>
      <c r="D2094" s="413">
        <f>ROUND(10*R2094,0)</f>
        <v>3236</v>
      </c>
      <c r="E2094" s="155" t="s">
        <v>1458</v>
      </c>
      <c r="F2094" s="157"/>
      <c r="G2094" s="157" t="s">
        <v>1448</v>
      </c>
      <c r="H2094" s="158">
        <v>40</v>
      </c>
      <c r="I2094" s="159"/>
      <c r="J2094" s="411"/>
      <c r="K2094" s="414">
        <v>0.49565599999999999</v>
      </c>
      <c r="L2094" s="85">
        <f t="shared" si="365"/>
        <v>303.32837482404784</v>
      </c>
      <c r="M2094" s="85">
        <f t="shared" si="366"/>
        <v>415.3475529888272</v>
      </c>
      <c r="N2094" s="85">
        <f t="shared" si="367"/>
        <v>41.094000000000001</v>
      </c>
      <c r="O2094" s="159">
        <f t="shared" si="369"/>
        <v>41.094000000000001</v>
      </c>
      <c r="P2094" s="159">
        <f t="shared" si="368"/>
        <v>415.3475529888272</v>
      </c>
      <c r="Q2094" s="159">
        <f t="shared" si="370"/>
        <v>303.57620282404787</v>
      </c>
      <c r="R2094" s="414">
        <f t="shared" si="363"/>
        <v>323.58359098600596</v>
      </c>
      <c r="S2094" s="414">
        <f t="shared" si="362"/>
        <v>323.83141898600599</v>
      </c>
      <c r="T2094" s="414"/>
      <c r="U2094" s="55">
        <f t="shared" si="364"/>
        <v>255.10496111960612</v>
      </c>
      <c r="V2094" s="55"/>
      <c r="W2094" s="55"/>
    </row>
    <row r="2095" spans="1:28">
      <c r="A2095" s="412" t="str">
        <f>A2094</f>
        <v>LS2</v>
      </c>
      <c r="B2095" s="412" t="str">
        <f>B2062</f>
        <v>CD01</v>
      </c>
      <c r="C2095" s="412" t="s">
        <v>547</v>
      </c>
      <c r="D2095" s="413">
        <f>ROUND(10*R2095,0)</f>
        <v>3238</v>
      </c>
      <c r="E2095" s="155" t="s">
        <v>1459</v>
      </c>
      <c r="F2095" s="157"/>
      <c r="G2095" s="157" t="s">
        <v>549</v>
      </c>
      <c r="H2095" s="158"/>
      <c r="I2095" s="159"/>
      <c r="J2095" s="411"/>
      <c r="K2095" s="414">
        <v>0</v>
      </c>
      <c r="L2095" s="85">
        <f t="shared" si="365"/>
        <v>303.57620282404787</v>
      </c>
      <c r="M2095" s="85">
        <f t="shared" si="366"/>
        <v>415.3475529888272</v>
      </c>
      <c r="N2095" s="85">
        <f t="shared" si="367"/>
        <v>41.094000000000001</v>
      </c>
      <c r="O2095" s="159">
        <f t="shared" si="369"/>
        <v>41.094000000000001</v>
      </c>
      <c r="P2095" s="159">
        <f t="shared" si="368"/>
        <v>415.3475529888272</v>
      </c>
      <c r="Q2095" s="159">
        <f t="shared" si="370"/>
        <v>303.57620282404787</v>
      </c>
      <c r="R2095" s="414">
        <f t="shared" si="363"/>
        <v>323.83141898600599</v>
      </c>
      <c r="S2095" s="414">
        <f t="shared" si="362"/>
        <v>323.83141898600599</v>
      </c>
      <c r="T2095" s="414"/>
      <c r="U2095" s="55">
        <f t="shared" si="364"/>
        <v>255.35278911960614</v>
      </c>
      <c r="V2095" s="55"/>
      <c r="W2095" s="55"/>
    </row>
    <row r="2096" spans="1:28">
      <c r="A2096" s="412"/>
      <c r="B2096" s="412"/>
      <c r="C2096" s="155"/>
      <c r="D2096" s="156"/>
      <c r="E2096" s="155"/>
      <c r="F2096" s="157"/>
      <c r="G2096" s="157"/>
      <c r="H2096" s="158"/>
      <c r="I2096" s="159"/>
      <c r="J2096" s="411"/>
      <c r="K2096" s="414">
        <v>0</v>
      </c>
      <c r="L2096" s="85">
        <f t="shared" si="365"/>
        <v>303.57620282404787</v>
      </c>
      <c r="M2096" s="85">
        <f t="shared" si="366"/>
        <v>415.3475529888272</v>
      </c>
      <c r="N2096" s="85">
        <f t="shared" si="367"/>
        <v>41.094000000000001</v>
      </c>
      <c r="O2096" s="159">
        <f t="shared" si="369"/>
        <v>41.094000000000001</v>
      </c>
      <c r="P2096" s="159">
        <f t="shared" si="368"/>
        <v>415.3475529888272</v>
      </c>
      <c r="Q2096" s="159">
        <f t="shared" si="370"/>
        <v>303.57620282404787</v>
      </c>
      <c r="R2096" s="414">
        <f t="shared" si="363"/>
        <v>323.83141898600599</v>
      </c>
      <c r="S2096" s="414">
        <f t="shared" si="362"/>
        <v>323.83141898600599</v>
      </c>
      <c r="T2096" s="414"/>
      <c r="U2096" s="55">
        <f t="shared" si="364"/>
        <v>255.35278911960614</v>
      </c>
      <c r="V2096" s="55"/>
      <c r="W2096" s="55"/>
    </row>
    <row r="2097" spans="1:28">
      <c r="A2097" s="412"/>
      <c r="B2097" s="412"/>
      <c r="C2097" s="412"/>
      <c r="D2097" s="413"/>
      <c r="E2097" s="155"/>
      <c r="F2097" s="157"/>
      <c r="G2097" s="157"/>
      <c r="H2097" s="158"/>
      <c r="I2097" s="159"/>
      <c r="J2097" s="411"/>
      <c r="K2097" s="414">
        <v>0.16770399999999999</v>
      </c>
      <c r="L2097" s="85">
        <f t="shared" si="365"/>
        <v>303.66005482404785</v>
      </c>
      <c r="M2097" s="85">
        <f t="shared" si="366"/>
        <v>415.3475529888272</v>
      </c>
      <c r="N2097" s="85">
        <f t="shared" si="367"/>
        <v>41.094000000000001</v>
      </c>
      <c r="O2097" s="159">
        <f t="shared" si="369"/>
        <v>41.094000000000001</v>
      </c>
      <c r="P2097" s="159">
        <f t="shared" si="368"/>
        <v>415.3475529888272</v>
      </c>
      <c r="Q2097" s="159">
        <f t="shared" si="370"/>
        <v>303.74390682404788</v>
      </c>
      <c r="R2097" s="414">
        <f t="shared" si="363"/>
        <v>323.91527098600602</v>
      </c>
      <c r="S2097" s="414">
        <f t="shared" si="362"/>
        <v>323.999122986006</v>
      </c>
      <c r="T2097" s="415"/>
      <c r="U2097" s="55">
        <f t="shared" si="364"/>
        <v>255.43664111960618</v>
      </c>
      <c r="V2097" s="55"/>
      <c r="W2097" s="55"/>
    </row>
    <row r="2098" spans="1:28">
      <c r="A2098" s="155" t="s">
        <v>1239</v>
      </c>
      <c r="B2098" s="155" t="str">
        <f>B2062</f>
        <v>CD01</v>
      </c>
      <c r="C2098" s="155" t="s">
        <v>157</v>
      </c>
      <c r="D2098" s="156">
        <f>ROUND(10*R2098,0)</f>
        <v>3240</v>
      </c>
      <c r="E2098" s="159" t="s">
        <v>1460</v>
      </c>
      <c r="F2098" s="172"/>
      <c r="G2098" s="172" t="s">
        <v>202</v>
      </c>
      <c r="H2098" s="410">
        <v>40</v>
      </c>
      <c r="I2098" s="159"/>
      <c r="J2098" s="411"/>
      <c r="K2098" s="159">
        <v>5.7403999999999997E-2</v>
      </c>
      <c r="L2098" s="85">
        <f t="shared" si="365"/>
        <v>303.77260882404789</v>
      </c>
      <c r="M2098" s="85">
        <f t="shared" si="366"/>
        <v>415.3475529888272</v>
      </c>
      <c r="N2098" s="85">
        <f t="shared" si="367"/>
        <v>41.094000000000001</v>
      </c>
      <c r="O2098" s="159">
        <f t="shared" si="369"/>
        <v>41.094000000000001</v>
      </c>
      <c r="P2098" s="159">
        <f t="shared" si="368"/>
        <v>415.3475529888272</v>
      </c>
      <c r="Q2098" s="159">
        <f t="shared" si="370"/>
        <v>303.8013108240479</v>
      </c>
      <c r="R2098" s="159">
        <f t="shared" si="363"/>
        <v>324.02782498600601</v>
      </c>
      <c r="S2098" s="159">
        <f t="shared" si="362"/>
        <v>324.05652698600602</v>
      </c>
      <c r="T2098" s="159"/>
      <c r="U2098" s="55">
        <f t="shared" si="364"/>
        <v>255.54919511960617</v>
      </c>
      <c r="V2098" s="214"/>
      <c r="W2098" s="214"/>
      <c r="AB2098" s="209"/>
    </row>
    <row r="2099" spans="1:28">
      <c r="A2099" s="112"/>
      <c r="B2099" s="112"/>
      <c r="C2099" s="112"/>
      <c r="D2099" s="346"/>
      <c r="E2099" s="112"/>
      <c r="F2099" s="110"/>
      <c r="G2099" s="110" t="s">
        <v>198</v>
      </c>
      <c r="H2099" s="135">
        <v>40</v>
      </c>
      <c r="I2099" s="137"/>
      <c r="J2099" s="139"/>
      <c r="K2099" s="137">
        <v>0.103502</v>
      </c>
      <c r="L2099" s="85">
        <f t="shared" si="365"/>
        <v>303.85306182404793</v>
      </c>
      <c r="M2099" s="85">
        <f t="shared" si="366"/>
        <v>415.3475529888272</v>
      </c>
      <c r="N2099" s="85">
        <f t="shared" si="367"/>
        <v>41.094000000000001</v>
      </c>
      <c r="O2099" s="111">
        <f t="shared" si="369"/>
        <v>41.094000000000001</v>
      </c>
      <c r="P2099" s="111">
        <f t="shared" si="368"/>
        <v>415.3475529888272</v>
      </c>
      <c r="Q2099" s="111">
        <f t="shared" si="370"/>
        <v>303.90481282404789</v>
      </c>
      <c r="R2099" s="111">
        <f t="shared" si="363"/>
        <v>324.10827798600599</v>
      </c>
      <c r="S2099" s="111">
        <f t="shared" si="362"/>
        <v>324.16002898600601</v>
      </c>
      <c r="T2099" s="111"/>
      <c r="U2099" s="55">
        <f t="shared" si="364"/>
        <v>255.62964811960614</v>
      </c>
      <c r="V2099" s="55"/>
      <c r="W2099" s="55"/>
    </row>
    <row r="2100" spans="1:28">
      <c r="A2100" s="112" t="s">
        <v>1239</v>
      </c>
      <c r="B2100" s="112" t="s">
        <v>1461</v>
      </c>
      <c r="C2100" s="112" t="s">
        <v>463</v>
      </c>
      <c r="D2100" s="346">
        <f>ROUND(10*R2100,0)</f>
        <v>3242</v>
      </c>
      <c r="E2100" s="108" t="s">
        <v>1462</v>
      </c>
      <c r="F2100" s="110" t="s">
        <v>576</v>
      </c>
      <c r="G2100" s="110" t="s">
        <v>466</v>
      </c>
      <c r="H2100" s="135"/>
      <c r="I2100" s="111"/>
      <c r="J2100" s="139"/>
      <c r="K2100" s="137">
        <v>0</v>
      </c>
      <c r="L2100" s="85">
        <f t="shared" si="365"/>
        <v>303.90481282404789</v>
      </c>
      <c r="M2100" s="85">
        <f t="shared" si="366"/>
        <v>415.3475529888272</v>
      </c>
      <c r="N2100" s="85">
        <f t="shared" si="367"/>
        <v>41.094000000000001</v>
      </c>
      <c r="O2100" s="111">
        <f t="shared" si="369"/>
        <v>41.094000000000001</v>
      </c>
      <c r="P2100" s="111">
        <f t="shared" si="368"/>
        <v>415.3475529888272</v>
      </c>
      <c r="Q2100" s="111">
        <f t="shared" si="370"/>
        <v>303.90481282404789</v>
      </c>
      <c r="R2100" s="111">
        <f t="shared" si="363"/>
        <v>324.16002898600601</v>
      </c>
      <c r="S2100" s="111">
        <f t="shared" si="362"/>
        <v>324.16002898600601</v>
      </c>
      <c r="T2100" s="111"/>
      <c r="U2100" s="55">
        <f t="shared" si="364"/>
        <v>255.68139911960617</v>
      </c>
      <c r="V2100" s="55"/>
      <c r="W2100" s="55"/>
    </row>
    <row r="2101" spans="1:28">
      <c r="A2101" s="112"/>
      <c r="B2101" s="112"/>
      <c r="C2101" s="112"/>
      <c r="D2101" s="346"/>
      <c r="E2101" s="138"/>
      <c r="F2101" s="110"/>
      <c r="G2101" s="110" t="s">
        <v>577</v>
      </c>
      <c r="H2101" s="409"/>
      <c r="I2101" s="347"/>
      <c r="J2101" s="139"/>
      <c r="K2101" s="137">
        <v>0.14528199999999999</v>
      </c>
      <c r="L2101" s="85">
        <f t="shared" si="365"/>
        <v>303.97745382404787</v>
      </c>
      <c r="M2101" s="85">
        <f t="shared" si="366"/>
        <v>415.3475529888272</v>
      </c>
      <c r="N2101" s="85">
        <f t="shared" si="367"/>
        <v>41.094000000000001</v>
      </c>
      <c r="O2101" s="111">
        <f t="shared" si="369"/>
        <v>41.094000000000001</v>
      </c>
      <c r="P2101" s="111">
        <f t="shared" si="368"/>
        <v>415.3475529888272</v>
      </c>
      <c r="Q2101" s="111">
        <f t="shared" si="370"/>
        <v>304.0500948240479</v>
      </c>
      <c r="R2101" s="111">
        <f t="shared" si="363"/>
        <v>324.23266998600604</v>
      </c>
      <c r="S2101" s="111">
        <f t="shared" si="362"/>
        <v>324.30531098600602</v>
      </c>
      <c r="T2101" s="111"/>
      <c r="U2101" s="55">
        <f t="shared" si="364"/>
        <v>255.7540401196062</v>
      </c>
      <c r="V2101" s="55"/>
      <c r="W2101" s="55"/>
    </row>
    <row r="2102" spans="1:28">
      <c r="A2102" s="112" t="s">
        <v>1239</v>
      </c>
      <c r="B2102" s="112" t="str">
        <f>B2100</f>
        <v>WD01</v>
      </c>
      <c r="C2102" s="112" t="s">
        <v>273</v>
      </c>
      <c r="D2102" s="346">
        <f>ROUND(10*R2102,0)</f>
        <v>3243</v>
      </c>
      <c r="E2102" s="108" t="s">
        <v>1463</v>
      </c>
      <c r="F2102" s="110" t="s">
        <v>619</v>
      </c>
      <c r="G2102" s="110" t="s">
        <v>1057</v>
      </c>
      <c r="H2102" s="135" t="s">
        <v>621</v>
      </c>
      <c r="I2102" s="111"/>
      <c r="J2102" s="139"/>
      <c r="K2102" s="137">
        <v>0</v>
      </c>
      <c r="L2102" s="85">
        <f t="shared" si="365"/>
        <v>304.0500948240479</v>
      </c>
      <c r="M2102" s="85">
        <f t="shared" si="366"/>
        <v>415.3475529888272</v>
      </c>
      <c r="N2102" s="85">
        <f t="shared" si="367"/>
        <v>41.094000000000001</v>
      </c>
      <c r="O2102" s="111">
        <f t="shared" si="369"/>
        <v>41.094000000000001</v>
      </c>
      <c r="P2102" s="111">
        <f t="shared" si="368"/>
        <v>415.3475529888272</v>
      </c>
      <c r="Q2102" s="111">
        <f t="shared" si="370"/>
        <v>304.0500948240479</v>
      </c>
      <c r="R2102" s="111">
        <f t="shared" si="363"/>
        <v>324.30531098600602</v>
      </c>
      <c r="S2102" s="111">
        <f t="shared" si="362"/>
        <v>324.30531098600602</v>
      </c>
      <c r="T2102" s="111"/>
      <c r="U2102" s="55">
        <f t="shared" si="364"/>
        <v>255.82668111960618</v>
      </c>
      <c r="V2102" s="55"/>
      <c r="W2102" s="55"/>
    </row>
    <row r="2103" spans="1:28">
      <c r="A2103" s="112"/>
      <c r="B2103" s="112"/>
      <c r="C2103" s="112"/>
      <c r="D2103" s="346"/>
      <c r="E2103" s="138"/>
      <c r="F2103" s="110"/>
      <c r="G2103" s="110" t="s">
        <v>577</v>
      </c>
      <c r="H2103" s="409"/>
      <c r="I2103" s="347"/>
      <c r="J2103" s="139"/>
      <c r="K2103" s="137">
        <v>0</v>
      </c>
      <c r="L2103" s="85">
        <f t="shared" si="365"/>
        <v>304.0500948240479</v>
      </c>
      <c r="M2103" s="85">
        <f t="shared" si="366"/>
        <v>415.3475529888272</v>
      </c>
      <c r="N2103" s="85">
        <f t="shared" si="367"/>
        <v>41.094000000000001</v>
      </c>
      <c r="O2103" s="111">
        <f t="shared" si="369"/>
        <v>41.094000000000001</v>
      </c>
      <c r="P2103" s="111">
        <f t="shared" si="368"/>
        <v>415.3475529888272</v>
      </c>
      <c r="Q2103" s="111">
        <f t="shared" si="370"/>
        <v>304.0500948240479</v>
      </c>
      <c r="R2103" s="111">
        <f t="shared" si="363"/>
        <v>324.30531098600602</v>
      </c>
      <c r="S2103" s="111">
        <f t="shared" si="362"/>
        <v>324.30531098600602</v>
      </c>
      <c r="T2103" s="111"/>
      <c r="U2103" s="55">
        <f t="shared" si="364"/>
        <v>255.82668111960618</v>
      </c>
      <c r="V2103" s="55"/>
      <c r="W2103" s="55"/>
      <c r="AB2103" s="41"/>
    </row>
    <row r="2104" spans="1:28">
      <c r="A2104" s="112" t="s">
        <v>1239</v>
      </c>
      <c r="B2104" s="112" t="str">
        <f>B2102</f>
        <v>WD01</v>
      </c>
      <c r="C2104" s="112" t="s">
        <v>389</v>
      </c>
      <c r="D2104" s="346">
        <f>ROUND(10*R2104,0)</f>
        <v>3243</v>
      </c>
      <c r="E2104" s="108" t="s">
        <v>1464</v>
      </c>
      <c r="F2104" s="110" t="s">
        <v>459</v>
      </c>
      <c r="G2104" s="110" t="s">
        <v>460</v>
      </c>
      <c r="H2104" s="135"/>
      <c r="I2104" s="111"/>
      <c r="J2104" s="139"/>
      <c r="K2104" s="137">
        <v>0</v>
      </c>
      <c r="L2104" s="85">
        <f t="shared" si="365"/>
        <v>304.0500948240479</v>
      </c>
      <c r="M2104" s="85">
        <f t="shared" si="366"/>
        <v>415.3475529888272</v>
      </c>
      <c r="N2104" s="85">
        <f t="shared" si="367"/>
        <v>41.094000000000001</v>
      </c>
      <c r="O2104" s="111">
        <f t="shared" si="369"/>
        <v>41.094000000000001</v>
      </c>
      <c r="P2104" s="111">
        <f t="shared" si="368"/>
        <v>415.3475529888272</v>
      </c>
      <c r="Q2104" s="111">
        <f t="shared" si="370"/>
        <v>304.0500948240479</v>
      </c>
      <c r="R2104" s="111">
        <f t="shared" si="363"/>
        <v>324.30531098600602</v>
      </c>
      <c r="S2104" s="111">
        <f t="shared" si="362"/>
        <v>324.30531098600602</v>
      </c>
      <c r="T2104" s="111"/>
      <c r="U2104" s="55">
        <f t="shared" si="364"/>
        <v>255.82668111960618</v>
      </c>
      <c r="V2104" s="55"/>
      <c r="W2104" s="55"/>
      <c r="AB2104" s="41"/>
    </row>
    <row r="2105" spans="1:28">
      <c r="A2105" s="112"/>
      <c r="B2105" s="112"/>
      <c r="C2105" s="112"/>
      <c r="D2105" s="346"/>
      <c r="E2105" s="108"/>
      <c r="F2105" s="110"/>
      <c r="G2105" s="110" t="s">
        <v>198</v>
      </c>
      <c r="H2105" s="135">
        <v>40</v>
      </c>
      <c r="I2105" s="111"/>
      <c r="J2105" s="139"/>
      <c r="K2105" s="137">
        <v>0.131216</v>
      </c>
      <c r="L2105" s="85">
        <f t="shared" si="365"/>
        <v>304.1157028240479</v>
      </c>
      <c r="M2105" s="85">
        <f t="shared" si="366"/>
        <v>415.3475529888272</v>
      </c>
      <c r="N2105" s="85">
        <f t="shared" si="367"/>
        <v>41.094000000000001</v>
      </c>
      <c r="O2105" s="111">
        <f t="shared" si="369"/>
        <v>41.094000000000001</v>
      </c>
      <c r="P2105" s="111">
        <f t="shared" si="368"/>
        <v>415.3475529888272</v>
      </c>
      <c r="Q2105" s="111">
        <f t="shared" si="370"/>
        <v>304.1813108240479</v>
      </c>
      <c r="R2105" s="111">
        <f t="shared" si="363"/>
        <v>324.37091898600602</v>
      </c>
      <c r="S2105" s="111">
        <f t="shared" si="362"/>
        <v>324.43652698600602</v>
      </c>
      <c r="T2105" s="111"/>
      <c r="U2105" s="55">
        <f t="shared" si="364"/>
        <v>255.89228911960618</v>
      </c>
      <c r="V2105" s="55"/>
      <c r="W2105" s="55"/>
      <c r="AB2105" s="41"/>
    </row>
    <row r="2106" spans="1:28">
      <c r="A2106" s="155" t="s">
        <v>1239</v>
      </c>
      <c r="B2106" s="155" t="s">
        <v>1465</v>
      </c>
      <c r="C2106" s="155" t="s">
        <v>157</v>
      </c>
      <c r="D2106" s="156">
        <f>ROUND(10*R2106,0)</f>
        <v>3245</v>
      </c>
      <c r="E2106" s="159" t="s">
        <v>1466</v>
      </c>
      <c r="F2106" s="172"/>
      <c r="G2106" s="172" t="s">
        <v>202</v>
      </c>
      <c r="H2106" s="410">
        <v>40</v>
      </c>
      <c r="I2106" s="159"/>
      <c r="J2106" s="411"/>
      <c r="K2106" s="159">
        <v>5.7403999999999997E-2</v>
      </c>
      <c r="L2106" s="85">
        <f t="shared" si="365"/>
        <v>304.21001282404791</v>
      </c>
      <c r="M2106" s="85">
        <f t="shared" si="366"/>
        <v>415.3475529888272</v>
      </c>
      <c r="N2106" s="85">
        <f t="shared" si="367"/>
        <v>41.094000000000001</v>
      </c>
      <c r="O2106" s="159">
        <f t="shared" si="369"/>
        <v>41.094000000000001</v>
      </c>
      <c r="P2106" s="159">
        <f t="shared" si="368"/>
        <v>415.3475529888272</v>
      </c>
      <c r="Q2106" s="159">
        <f t="shared" si="370"/>
        <v>304.23871482404792</v>
      </c>
      <c r="R2106" s="159">
        <f t="shared" si="363"/>
        <v>324.46522898600603</v>
      </c>
      <c r="S2106" s="159">
        <f t="shared" si="362"/>
        <v>324.49393098600603</v>
      </c>
      <c r="T2106" s="159"/>
      <c r="U2106" s="55">
        <f t="shared" si="364"/>
        <v>255.98659911960618</v>
      </c>
      <c r="V2106" s="55"/>
      <c r="W2106" s="55"/>
      <c r="AB2106" s="41"/>
    </row>
    <row r="2107" spans="1:28">
      <c r="A2107" s="412"/>
      <c r="B2107" s="412"/>
      <c r="C2107" s="412"/>
      <c r="D2107" s="413"/>
      <c r="E2107" s="155"/>
      <c r="F2107" s="157"/>
      <c r="G2107" s="157" t="s">
        <v>169</v>
      </c>
      <c r="H2107" s="158"/>
      <c r="I2107" s="159"/>
      <c r="J2107" s="411"/>
      <c r="K2107" s="414">
        <v>0.16770399999999999</v>
      </c>
      <c r="L2107" s="85">
        <f t="shared" si="365"/>
        <v>304.32256682404795</v>
      </c>
      <c r="M2107" s="85">
        <f t="shared" si="366"/>
        <v>415.3475529888272</v>
      </c>
      <c r="N2107" s="85">
        <f t="shared" si="367"/>
        <v>41.094000000000001</v>
      </c>
      <c r="O2107" s="159">
        <f t="shared" si="369"/>
        <v>41.094000000000001</v>
      </c>
      <c r="P2107" s="159">
        <f t="shared" si="368"/>
        <v>415.3475529888272</v>
      </c>
      <c r="Q2107" s="159">
        <f t="shared" si="370"/>
        <v>304.40641882404793</v>
      </c>
      <c r="R2107" s="414">
        <f t="shared" si="363"/>
        <v>324.57778298600607</v>
      </c>
      <c r="S2107" s="414">
        <f t="shared" si="362"/>
        <v>324.66163498600605</v>
      </c>
      <c r="T2107" s="415"/>
      <c r="U2107" s="55">
        <f t="shared" si="364"/>
        <v>256.09915311960623</v>
      </c>
      <c r="V2107" s="55"/>
      <c r="W2107" s="55"/>
      <c r="AB2107" s="41"/>
    </row>
    <row r="2108" spans="1:28">
      <c r="A2108" s="412" t="s">
        <v>1239</v>
      </c>
      <c r="B2108" s="412" t="str">
        <f>B2106</f>
        <v>CD02</v>
      </c>
      <c r="C2108" s="412" t="s">
        <v>544</v>
      </c>
      <c r="D2108" s="413">
        <f>ROUND(10*R2108,0)</f>
        <v>3249</v>
      </c>
      <c r="E2108" s="155" t="s">
        <v>1467</v>
      </c>
      <c r="F2108" s="157"/>
      <c r="G2108" s="157" t="s">
        <v>1448</v>
      </c>
      <c r="H2108" s="158">
        <v>40</v>
      </c>
      <c r="I2108" s="159"/>
      <c r="J2108" s="411"/>
      <c r="K2108" s="414">
        <v>0.49565599999999999</v>
      </c>
      <c r="L2108" s="85">
        <f t="shared" si="365"/>
        <v>304.65424682404796</v>
      </c>
      <c r="M2108" s="85">
        <f t="shared" si="366"/>
        <v>415.3475529888272</v>
      </c>
      <c r="N2108" s="85">
        <f t="shared" si="367"/>
        <v>41.094000000000001</v>
      </c>
      <c r="O2108" s="159">
        <f t="shared" si="369"/>
        <v>41.094000000000001</v>
      </c>
      <c r="P2108" s="159">
        <f t="shared" si="368"/>
        <v>415.3475529888272</v>
      </c>
      <c r="Q2108" s="159">
        <f t="shared" si="370"/>
        <v>304.90207482404793</v>
      </c>
      <c r="R2108" s="414">
        <f t="shared" si="363"/>
        <v>324.90946298600602</v>
      </c>
      <c r="S2108" s="414">
        <f t="shared" si="362"/>
        <v>325.15729098600605</v>
      </c>
      <c r="T2108" s="414"/>
      <c r="U2108" s="55">
        <f t="shared" si="364"/>
        <v>256.43083311960618</v>
      </c>
      <c r="V2108" s="55"/>
      <c r="W2108" s="55"/>
      <c r="AB2108" s="41"/>
    </row>
    <row r="2109" spans="1:28">
      <c r="A2109" s="412" t="s">
        <v>1239</v>
      </c>
      <c r="B2109" s="412" t="str">
        <f>B2106</f>
        <v>CD02</v>
      </c>
      <c r="C2109" s="412" t="s">
        <v>547</v>
      </c>
      <c r="D2109" s="413">
        <f>ROUND(10*R2109,0)</f>
        <v>3252</v>
      </c>
      <c r="E2109" s="155" t="s">
        <v>1468</v>
      </c>
      <c r="F2109" s="157"/>
      <c r="G2109" s="157" t="s">
        <v>549</v>
      </c>
      <c r="H2109" s="158"/>
      <c r="I2109" s="159"/>
      <c r="J2109" s="411"/>
      <c r="K2109" s="414">
        <v>0</v>
      </c>
      <c r="L2109" s="85">
        <f t="shared" si="365"/>
        <v>304.90207482404793</v>
      </c>
      <c r="M2109" s="85">
        <f t="shared" si="366"/>
        <v>415.3475529888272</v>
      </c>
      <c r="N2109" s="85">
        <f t="shared" si="367"/>
        <v>41.094000000000001</v>
      </c>
      <c r="O2109" s="159">
        <f t="shared" si="369"/>
        <v>41.094000000000001</v>
      </c>
      <c r="P2109" s="159">
        <f t="shared" si="368"/>
        <v>415.3475529888272</v>
      </c>
      <c r="Q2109" s="159">
        <f t="shared" si="370"/>
        <v>304.90207482404793</v>
      </c>
      <c r="R2109" s="414">
        <f t="shared" si="363"/>
        <v>325.15729098600605</v>
      </c>
      <c r="S2109" s="414">
        <f t="shared" si="362"/>
        <v>325.15729098600605</v>
      </c>
      <c r="T2109" s="414"/>
      <c r="U2109" s="55">
        <f t="shared" si="364"/>
        <v>256.6786611196062</v>
      </c>
      <c r="V2109" s="55"/>
      <c r="W2109" s="55"/>
      <c r="AB2109" s="41"/>
    </row>
    <row r="2110" spans="1:28">
      <c r="A2110" s="412"/>
      <c r="B2110" s="412"/>
      <c r="C2110" s="412"/>
      <c r="D2110" s="413"/>
      <c r="E2110" s="155"/>
      <c r="F2110" s="157"/>
      <c r="G2110" s="157"/>
      <c r="H2110" s="158"/>
      <c r="I2110" s="159"/>
      <c r="J2110" s="411"/>
      <c r="K2110" s="414">
        <v>0</v>
      </c>
      <c r="L2110" s="85">
        <f t="shared" si="365"/>
        <v>304.90207482404793</v>
      </c>
      <c r="M2110" s="85">
        <f t="shared" si="366"/>
        <v>415.3475529888272</v>
      </c>
      <c r="N2110" s="85">
        <f t="shared" si="367"/>
        <v>41.094000000000001</v>
      </c>
      <c r="O2110" s="159">
        <f t="shared" si="369"/>
        <v>41.094000000000001</v>
      </c>
      <c r="P2110" s="159">
        <f t="shared" si="368"/>
        <v>415.3475529888272</v>
      </c>
      <c r="Q2110" s="159">
        <f t="shared" si="370"/>
        <v>304.90207482404793</v>
      </c>
      <c r="R2110" s="414">
        <f t="shared" si="363"/>
        <v>325.15729098600605</v>
      </c>
      <c r="S2110" s="414">
        <f t="shared" si="362"/>
        <v>325.15729098600605</v>
      </c>
      <c r="T2110" s="414"/>
      <c r="U2110" s="55">
        <f t="shared" si="364"/>
        <v>256.6786611196062</v>
      </c>
      <c r="V2110" s="55"/>
      <c r="W2110" s="55"/>
      <c r="AB2110" s="41"/>
    </row>
    <row r="2111" spans="1:28">
      <c r="A2111" s="412"/>
      <c r="B2111" s="412"/>
      <c r="C2111" s="412"/>
      <c r="D2111" s="413"/>
      <c r="E2111" s="155"/>
      <c r="F2111" s="157"/>
      <c r="G2111" s="157" t="s">
        <v>198</v>
      </c>
      <c r="H2111" s="158"/>
      <c r="I2111" s="159"/>
      <c r="J2111" s="411"/>
      <c r="K2111" s="414">
        <v>9.9516999999999994E-2</v>
      </c>
      <c r="L2111" s="85">
        <f t="shared" si="365"/>
        <v>304.95183332404793</v>
      </c>
      <c r="M2111" s="85">
        <f t="shared" si="366"/>
        <v>415.3475529888272</v>
      </c>
      <c r="N2111" s="85">
        <f t="shared" si="367"/>
        <v>41.094000000000001</v>
      </c>
      <c r="O2111" s="159">
        <f t="shared" si="369"/>
        <v>41.094000000000001</v>
      </c>
      <c r="P2111" s="159">
        <f t="shared" si="368"/>
        <v>415.3475529888272</v>
      </c>
      <c r="Q2111" s="159">
        <f t="shared" si="370"/>
        <v>305.00159182404792</v>
      </c>
      <c r="R2111" s="414">
        <f t="shared" si="363"/>
        <v>325.20704948600604</v>
      </c>
      <c r="S2111" s="414">
        <f t="shared" si="362"/>
        <v>325.25680798600604</v>
      </c>
      <c r="T2111" s="414"/>
      <c r="U2111" s="55">
        <f t="shared" si="364"/>
        <v>256.7284196196062</v>
      </c>
      <c r="V2111" s="55"/>
      <c r="W2111" s="55"/>
      <c r="AB2111" s="41"/>
    </row>
    <row r="2112" spans="1:28">
      <c r="A2112" s="412" t="s">
        <v>1239</v>
      </c>
      <c r="B2112" s="412" t="str">
        <f>B2106</f>
        <v>CD02</v>
      </c>
      <c r="C2112" s="412" t="s">
        <v>561</v>
      </c>
      <c r="D2112" s="413">
        <f>ROUND(10*R2112,0)</f>
        <v>3255</v>
      </c>
      <c r="E2112" s="155" t="s">
        <v>1469</v>
      </c>
      <c r="F2112" s="157"/>
      <c r="G2112" s="157" t="s">
        <v>1448</v>
      </c>
      <c r="H2112" s="158">
        <v>40</v>
      </c>
      <c r="I2112" s="159"/>
      <c r="J2112" s="411"/>
      <c r="K2112" s="414">
        <v>0.49565599999999999</v>
      </c>
      <c r="L2112" s="85">
        <f t="shared" si="365"/>
        <v>305.24941982404789</v>
      </c>
      <c r="M2112" s="85">
        <f t="shared" si="366"/>
        <v>415.3475529888272</v>
      </c>
      <c r="N2112" s="85">
        <f t="shared" si="367"/>
        <v>41.094000000000001</v>
      </c>
      <c r="O2112" s="159">
        <f t="shared" si="369"/>
        <v>41.094000000000001</v>
      </c>
      <c r="P2112" s="159">
        <f t="shared" si="368"/>
        <v>415.3475529888272</v>
      </c>
      <c r="Q2112" s="159">
        <f t="shared" si="370"/>
        <v>305.49724782404792</v>
      </c>
      <c r="R2112" s="414">
        <f t="shared" si="363"/>
        <v>325.50463598600601</v>
      </c>
      <c r="S2112" s="414">
        <f t="shared" si="362"/>
        <v>325.75246398600603</v>
      </c>
      <c r="T2112" s="414"/>
      <c r="U2112" s="55">
        <f t="shared" si="364"/>
        <v>257.02600611960617</v>
      </c>
      <c r="V2112" s="55"/>
      <c r="W2112" s="55"/>
      <c r="AB2112" s="41"/>
    </row>
    <row r="2113" spans="1:28">
      <c r="A2113" s="412"/>
      <c r="B2113" s="412"/>
      <c r="C2113" s="412"/>
      <c r="D2113" s="413"/>
      <c r="E2113" s="155"/>
      <c r="F2113" s="157"/>
      <c r="G2113" s="157"/>
      <c r="H2113" s="158"/>
      <c r="I2113" s="159"/>
      <c r="J2113" s="411"/>
      <c r="K2113" s="414">
        <v>0</v>
      </c>
      <c r="L2113" s="85">
        <f t="shared" si="365"/>
        <v>305.49724782404792</v>
      </c>
      <c r="M2113" s="85">
        <f t="shared" si="366"/>
        <v>415.3475529888272</v>
      </c>
      <c r="N2113" s="85">
        <f t="shared" si="367"/>
        <v>41.094000000000001</v>
      </c>
      <c r="O2113" s="159">
        <f t="shared" si="369"/>
        <v>41.094000000000001</v>
      </c>
      <c r="P2113" s="159">
        <f t="shared" si="368"/>
        <v>415.3475529888272</v>
      </c>
      <c r="Q2113" s="159">
        <f t="shared" si="370"/>
        <v>305.49724782404792</v>
      </c>
      <c r="R2113" s="414">
        <f t="shared" si="363"/>
        <v>325.75246398600603</v>
      </c>
      <c r="S2113" s="414">
        <f t="shared" si="362"/>
        <v>325.75246398600603</v>
      </c>
      <c r="T2113" s="414"/>
      <c r="U2113" s="55">
        <f t="shared" si="364"/>
        <v>257.27383411960619</v>
      </c>
      <c r="V2113" s="55"/>
      <c r="W2113" s="55"/>
      <c r="AB2113" s="41"/>
    </row>
    <row r="2114" spans="1:28">
      <c r="A2114" s="412"/>
      <c r="B2114" s="412"/>
      <c r="C2114" s="412"/>
      <c r="D2114" s="413"/>
      <c r="E2114" s="155"/>
      <c r="F2114" s="157"/>
      <c r="G2114" s="157"/>
      <c r="H2114" s="158"/>
      <c r="I2114" s="159"/>
      <c r="J2114" s="411"/>
      <c r="K2114" s="414">
        <v>0</v>
      </c>
      <c r="L2114" s="85">
        <f t="shared" si="365"/>
        <v>305.49724782404792</v>
      </c>
      <c r="M2114" s="85">
        <f t="shared" si="366"/>
        <v>415.3475529888272</v>
      </c>
      <c r="N2114" s="85">
        <f t="shared" si="367"/>
        <v>41.094000000000001</v>
      </c>
      <c r="O2114" s="159">
        <f t="shared" si="369"/>
        <v>41.094000000000001</v>
      </c>
      <c r="P2114" s="159">
        <f t="shared" si="368"/>
        <v>415.3475529888272</v>
      </c>
      <c r="Q2114" s="159">
        <f t="shared" si="370"/>
        <v>305.49724782404792</v>
      </c>
      <c r="R2114" s="414">
        <f t="shared" si="363"/>
        <v>325.75246398600603</v>
      </c>
      <c r="S2114" s="414">
        <f t="shared" si="362"/>
        <v>325.75246398600603</v>
      </c>
      <c r="T2114" s="414"/>
      <c r="U2114" s="55">
        <f t="shared" si="364"/>
        <v>257.27383411960619</v>
      </c>
      <c r="V2114" s="55"/>
      <c r="W2114" s="55"/>
      <c r="AB2114" s="41"/>
    </row>
    <row r="2115" spans="1:28">
      <c r="A2115" s="412"/>
      <c r="B2115" s="412"/>
      <c r="C2115" s="412"/>
      <c r="D2115" s="413"/>
      <c r="E2115" s="155"/>
      <c r="F2115" s="157"/>
      <c r="G2115" s="157" t="s">
        <v>198</v>
      </c>
      <c r="H2115" s="158"/>
      <c r="I2115" s="159"/>
      <c r="J2115" s="411"/>
      <c r="K2115" s="414">
        <v>9.9516999999999994E-2</v>
      </c>
      <c r="L2115" s="85">
        <f t="shared" si="365"/>
        <v>305.54700632404791</v>
      </c>
      <c r="M2115" s="85">
        <f t="shared" si="366"/>
        <v>415.3475529888272</v>
      </c>
      <c r="N2115" s="85">
        <f t="shared" si="367"/>
        <v>41.094000000000001</v>
      </c>
      <c r="O2115" s="159">
        <f t="shared" si="369"/>
        <v>41.094000000000001</v>
      </c>
      <c r="P2115" s="159">
        <f t="shared" si="368"/>
        <v>415.3475529888272</v>
      </c>
      <c r="Q2115" s="159">
        <f t="shared" si="370"/>
        <v>305.59676482404791</v>
      </c>
      <c r="R2115" s="414">
        <f t="shared" si="363"/>
        <v>325.80222248600603</v>
      </c>
      <c r="S2115" s="414">
        <f t="shared" ref="S2115:S2178" si="371">S2114+K2115</f>
        <v>325.85198098600603</v>
      </c>
      <c r="T2115" s="414"/>
      <c r="U2115" s="55">
        <f t="shared" si="364"/>
        <v>257.32359261960619</v>
      </c>
      <c r="V2115" s="55"/>
      <c r="W2115" s="55"/>
      <c r="AB2115" s="41"/>
    </row>
    <row r="2116" spans="1:28">
      <c r="A2116" s="412" t="s">
        <v>1239</v>
      </c>
      <c r="B2116" s="412" t="str">
        <f>B2106</f>
        <v>CD02</v>
      </c>
      <c r="C2116" s="412" t="s">
        <v>565</v>
      </c>
      <c r="D2116" s="413">
        <f>ROUND(10*R2116,0)</f>
        <v>3261</v>
      </c>
      <c r="E2116" s="155" t="s">
        <v>1470</v>
      </c>
      <c r="F2116" s="157"/>
      <c r="G2116" s="157" t="s">
        <v>1448</v>
      </c>
      <c r="H2116" s="158">
        <v>40</v>
      </c>
      <c r="I2116" s="159"/>
      <c r="J2116" s="411"/>
      <c r="K2116" s="414">
        <v>0.49565599999999999</v>
      </c>
      <c r="L2116" s="85">
        <f t="shared" si="365"/>
        <v>305.84459282404794</v>
      </c>
      <c r="M2116" s="85">
        <f t="shared" si="366"/>
        <v>415.3475529888272</v>
      </c>
      <c r="N2116" s="85">
        <f t="shared" si="367"/>
        <v>41.094000000000001</v>
      </c>
      <c r="O2116" s="159">
        <f t="shared" si="369"/>
        <v>41.094000000000001</v>
      </c>
      <c r="P2116" s="159">
        <f t="shared" si="368"/>
        <v>415.3475529888272</v>
      </c>
      <c r="Q2116" s="159">
        <f t="shared" si="370"/>
        <v>306.09242082404791</v>
      </c>
      <c r="R2116" s="414">
        <f t="shared" si="363"/>
        <v>326.099808986006</v>
      </c>
      <c r="S2116" s="414">
        <f t="shared" si="371"/>
        <v>326.34763698600602</v>
      </c>
      <c r="T2116" s="414"/>
      <c r="U2116" s="55">
        <f t="shared" si="364"/>
        <v>257.62117911960615</v>
      </c>
      <c r="V2116" s="55"/>
      <c r="W2116" s="55"/>
      <c r="AB2116" s="41"/>
    </row>
    <row r="2117" spans="1:28">
      <c r="A2117" s="412"/>
      <c r="B2117" s="412"/>
      <c r="C2117" s="412"/>
      <c r="D2117" s="413"/>
      <c r="E2117" s="155"/>
      <c r="F2117" s="157"/>
      <c r="G2117" s="157"/>
      <c r="H2117" s="158"/>
      <c r="I2117" s="159"/>
      <c r="J2117" s="411"/>
      <c r="K2117" s="414">
        <v>0</v>
      </c>
      <c r="L2117" s="85">
        <f t="shared" si="365"/>
        <v>306.09242082404791</v>
      </c>
      <c r="M2117" s="85">
        <f t="shared" si="366"/>
        <v>415.3475529888272</v>
      </c>
      <c r="N2117" s="85">
        <f t="shared" si="367"/>
        <v>41.094000000000001</v>
      </c>
      <c r="O2117" s="159">
        <f t="shared" si="369"/>
        <v>41.094000000000001</v>
      </c>
      <c r="P2117" s="159">
        <f t="shared" si="368"/>
        <v>415.3475529888272</v>
      </c>
      <c r="Q2117" s="159">
        <f t="shared" si="370"/>
        <v>306.09242082404791</v>
      </c>
      <c r="R2117" s="414">
        <f t="shared" si="363"/>
        <v>326.34763698600602</v>
      </c>
      <c r="S2117" s="414">
        <f t="shared" si="371"/>
        <v>326.34763698600602</v>
      </c>
      <c r="T2117" s="414"/>
      <c r="U2117" s="55">
        <f t="shared" si="364"/>
        <v>257.86900711960618</v>
      </c>
      <c r="V2117" s="55"/>
      <c r="W2117" s="55"/>
      <c r="AB2117" s="41"/>
    </row>
    <row r="2118" spans="1:28">
      <c r="A2118" s="412"/>
      <c r="B2118" s="412"/>
      <c r="C2118" s="412"/>
      <c r="D2118" s="413"/>
      <c r="E2118" s="155"/>
      <c r="F2118" s="157"/>
      <c r="G2118" s="157"/>
      <c r="H2118" s="158"/>
      <c r="I2118" s="159"/>
      <c r="J2118" s="411"/>
      <c r="K2118" s="414">
        <v>0</v>
      </c>
      <c r="L2118" s="85">
        <f t="shared" si="365"/>
        <v>306.09242082404791</v>
      </c>
      <c r="M2118" s="85">
        <f t="shared" si="366"/>
        <v>415.3475529888272</v>
      </c>
      <c r="N2118" s="85">
        <f t="shared" si="367"/>
        <v>41.094000000000001</v>
      </c>
      <c r="O2118" s="159">
        <f t="shared" si="369"/>
        <v>41.094000000000001</v>
      </c>
      <c r="P2118" s="159">
        <f t="shared" si="368"/>
        <v>415.3475529888272</v>
      </c>
      <c r="Q2118" s="159">
        <f t="shared" si="370"/>
        <v>306.09242082404791</v>
      </c>
      <c r="R2118" s="414">
        <f t="shared" si="363"/>
        <v>326.34763698600602</v>
      </c>
      <c r="S2118" s="414">
        <f t="shared" si="371"/>
        <v>326.34763698600602</v>
      </c>
      <c r="T2118" s="414"/>
      <c r="U2118" s="55">
        <f t="shared" si="364"/>
        <v>257.86900711960618</v>
      </c>
      <c r="V2118" s="55"/>
      <c r="W2118" s="55"/>
      <c r="AB2118" s="41"/>
    </row>
    <row r="2119" spans="1:28">
      <c r="A2119" s="412"/>
      <c r="B2119" s="412"/>
      <c r="C2119" s="412"/>
      <c r="D2119" s="413"/>
      <c r="E2119" s="155"/>
      <c r="F2119" s="157"/>
      <c r="G2119" s="157" t="s">
        <v>198</v>
      </c>
      <c r="H2119" s="158"/>
      <c r="I2119" s="159"/>
      <c r="J2119" s="411"/>
      <c r="K2119" s="414">
        <v>9.9516999999999994E-2</v>
      </c>
      <c r="L2119" s="85">
        <f t="shared" si="365"/>
        <v>306.1421793240479</v>
      </c>
      <c r="M2119" s="85">
        <f t="shared" si="366"/>
        <v>415.3475529888272</v>
      </c>
      <c r="N2119" s="85">
        <f t="shared" si="367"/>
        <v>41.094000000000001</v>
      </c>
      <c r="O2119" s="159">
        <f t="shared" si="369"/>
        <v>41.094000000000001</v>
      </c>
      <c r="P2119" s="159">
        <f t="shared" si="368"/>
        <v>415.3475529888272</v>
      </c>
      <c r="Q2119" s="159">
        <f t="shared" si="370"/>
        <v>306.1919378240479</v>
      </c>
      <c r="R2119" s="414">
        <f t="shared" si="363"/>
        <v>326.39739548600602</v>
      </c>
      <c r="S2119" s="414">
        <f t="shared" si="371"/>
        <v>326.44715398600601</v>
      </c>
      <c r="T2119" s="414"/>
      <c r="U2119" s="55">
        <f t="shared" si="364"/>
        <v>257.91876561960618</v>
      </c>
      <c r="V2119" s="55"/>
      <c r="W2119" s="55"/>
      <c r="AB2119" s="41"/>
    </row>
    <row r="2120" spans="1:28">
      <c r="A2120" s="412" t="s">
        <v>1239</v>
      </c>
      <c r="B2120" s="412" t="str">
        <f>B2106</f>
        <v>CD02</v>
      </c>
      <c r="C2120" s="412" t="s">
        <v>571</v>
      </c>
      <c r="D2120" s="413">
        <f>ROUND(10*R2120,0)</f>
        <v>3267</v>
      </c>
      <c r="E2120" s="155" t="s">
        <v>1471</v>
      </c>
      <c r="F2120" s="157"/>
      <c r="G2120" s="157" t="s">
        <v>1448</v>
      </c>
      <c r="H2120" s="158">
        <v>40</v>
      </c>
      <c r="I2120" s="159"/>
      <c r="J2120" s="411"/>
      <c r="K2120" s="414">
        <v>0.49565599999999999</v>
      </c>
      <c r="L2120" s="85">
        <f t="shared" si="365"/>
        <v>306.43976582404787</v>
      </c>
      <c r="M2120" s="85">
        <f t="shared" si="366"/>
        <v>415.3475529888272</v>
      </c>
      <c r="N2120" s="85">
        <f t="shared" si="367"/>
        <v>41.094000000000001</v>
      </c>
      <c r="O2120" s="159">
        <f t="shared" si="369"/>
        <v>41.094000000000001</v>
      </c>
      <c r="P2120" s="159">
        <f t="shared" si="368"/>
        <v>415.3475529888272</v>
      </c>
      <c r="Q2120" s="159">
        <f t="shared" si="370"/>
        <v>306.68759382404789</v>
      </c>
      <c r="R2120" s="414">
        <f t="shared" si="363"/>
        <v>326.69498198600598</v>
      </c>
      <c r="S2120" s="414">
        <f t="shared" si="371"/>
        <v>326.94280998600601</v>
      </c>
      <c r="T2120" s="414"/>
      <c r="U2120" s="55">
        <f t="shared" si="364"/>
        <v>258.21635211960614</v>
      </c>
      <c r="V2120" s="55"/>
      <c r="W2120" s="55"/>
      <c r="AB2120" s="41"/>
    </row>
    <row r="2121" spans="1:28">
      <c r="A2121" s="412" t="s">
        <v>1239</v>
      </c>
      <c r="B2121" s="412" t="str">
        <f>B2106</f>
        <v>CD02</v>
      </c>
      <c r="C2121" s="412" t="s">
        <v>547</v>
      </c>
      <c r="D2121" s="413">
        <f>ROUND(10*R2121,0)</f>
        <v>3269</v>
      </c>
      <c r="E2121" s="155" t="s">
        <v>1472</v>
      </c>
      <c r="F2121" s="157"/>
      <c r="G2121" s="157" t="s">
        <v>549</v>
      </c>
      <c r="H2121" s="158"/>
      <c r="I2121" s="159"/>
      <c r="J2121" s="411"/>
      <c r="K2121" s="414">
        <v>0</v>
      </c>
      <c r="L2121" s="85">
        <f t="shared" si="365"/>
        <v>306.68759382404789</v>
      </c>
      <c r="M2121" s="85">
        <f t="shared" si="366"/>
        <v>415.3475529888272</v>
      </c>
      <c r="N2121" s="85">
        <f t="shared" si="367"/>
        <v>41.094000000000001</v>
      </c>
      <c r="O2121" s="159">
        <f t="shared" si="369"/>
        <v>41.094000000000001</v>
      </c>
      <c r="P2121" s="159">
        <f t="shared" si="368"/>
        <v>415.3475529888272</v>
      </c>
      <c r="Q2121" s="159">
        <f t="shared" si="370"/>
        <v>306.68759382404789</v>
      </c>
      <c r="R2121" s="414">
        <f t="shared" si="363"/>
        <v>326.94280998600601</v>
      </c>
      <c r="S2121" s="414">
        <f t="shared" si="371"/>
        <v>326.94280998600601</v>
      </c>
      <c r="T2121" s="414"/>
      <c r="U2121" s="55">
        <f t="shared" si="364"/>
        <v>258.46418011960617</v>
      </c>
      <c r="V2121" s="55"/>
      <c r="W2121" s="55"/>
      <c r="AB2121" s="41"/>
    </row>
    <row r="2122" spans="1:28">
      <c r="A2122" s="412"/>
      <c r="B2122" s="412"/>
      <c r="C2122" s="412"/>
      <c r="D2122" s="413"/>
      <c r="E2122" s="155"/>
      <c r="F2122" s="157"/>
      <c r="G2122" s="157"/>
      <c r="H2122" s="158"/>
      <c r="I2122" s="159"/>
      <c r="J2122" s="411"/>
      <c r="K2122" s="414">
        <v>0</v>
      </c>
      <c r="L2122" s="85">
        <f t="shared" si="365"/>
        <v>306.68759382404789</v>
      </c>
      <c r="M2122" s="85">
        <f t="shared" si="366"/>
        <v>415.3475529888272</v>
      </c>
      <c r="N2122" s="85">
        <f t="shared" si="367"/>
        <v>41.094000000000001</v>
      </c>
      <c r="O2122" s="159">
        <f t="shared" si="369"/>
        <v>41.094000000000001</v>
      </c>
      <c r="P2122" s="159">
        <f t="shared" si="368"/>
        <v>415.3475529888272</v>
      </c>
      <c r="Q2122" s="159">
        <f t="shared" si="370"/>
        <v>306.68759382404789</v>
      </c>
      <c r="R2122" s="414">
        <f t="shared" si="363"/>
        <v>326.94280998600601</v>
      </c>
      <c r="S2122" s="414">
        <f t="shared" si="371"/>
        <v>326.94280998600601</v>
      </c>
      <c r="T2122" s="414"/>
      <c r="U2122" s="55">
        <f t="shared" si="364"/>
        <v>258.46418011960617</v>
      </c>
      <c r="V2122" s="55"/>
      <c r="W2122" s="55"/>
      <c r="AB2122" s="41"/>
    </row>
    <row r="2123" spans="1:28">
      <c r="A2123" s="412"/>
      <c r="B2123" s="412"/>
      <c r="C2123" s="412"/>
      <c r="D2123" s="413"/>
      <c r="E2123" s="155"/>
      <c r="F2123" s="157"/>
      <c r="G2123" s="157" t="s">
        <v>198</v>
      </c>
      <c r="H2123" s="158"/>
      <c r="I2123" s="159"/>
      <c r="J2123" s="411"/>
      <c r="K2123" s="414">
        <v>0.15525</v>
      </c>
      <c r="L2123" s="85">
        <f t="shared" si="365"/>
        <v>306.76521882404791</v>
      </c>
      <c r="M2123" s="85">
        <f t="shared" si="366"/>
        <v>415.3475529888272</v>
      </c>
      <c r="N2123" s="85">
        <f t="shared" si="367"/>
        <v>41.094000000000001</v>
      </c>
      <c r="O2123" s="159">
        <f t="shared" si="369"/>
        <v>41.094000000000001</v>
      </c>
      <c r="P2123" s="159">
        <f t="shared" si="368"/>
        <v>415.3475529888272</v>
      </c>
      <c r="Q2123" s="159">
        <f t="shared" si="370"/>
        <v>306.84284382404792</v>
      </c>
      <c r="R2123" s="414">
        <f t="shared" si="363"/>
        <v>327.02043498600602</v>
      </c>
      <c r="S2123" s="414">
        <f t="shared" si="371"/>
        <v>327.09805998600604</v>
      </c>
      <c r="T2123" s="414"/>
      <c r="U2123" s="55">
        <f t="shared" si="364"/>
        <v>258.54180511960618</v>
      </c>
      <c r="V2123" s="55"/>
      <c r="W2123" s="55"/>
      <c r="AB2123" s="41"/>
    </row>
    <row r="2124" spans="1:28">
      <c r="A2124" s="412" t="s">
        <v>1239</v>
      </c>
      <c r="B2124" s="412" t="str">
        <f>B2106</f>
        <v>CD02</v>
      </c>
      <c r="C2124" s="412" t="s">
        <v>556</v>
      </c>
      <c r="D2124" s="413">
        <f>ROUND(10*R2124,0)</f>
        <v>3273</v>
      </c>
      <c r="E2124" s="155" t="s">
        <v>1473</v>
      </c>
      <c r="F2124" s="157" t="s">
        <v>631</v>
      </c>
      <c r="G2124" s="157" t="s">
        <v>559</v>
      </c>
      <c r="H2124" s="158">
        <v>40</v>
      </c>
      <c r="I2124" s="159"/>
      <c r="J2124" s="411"/>
      <c r="K2124" s="414">
        <v>0.5</v>
      </c>
      <c r="L2124" s="85">
        <f t="shared" si="365"/>
        <v>307.09284382404792</v>
      </c>
      <c r="M2124" s="85">
        <f t="shared" si="366"/>
        <v>415.3475529888272</v>
      </c>
      <c r="N2124" s="85">
        <f t="shared" si="367"/>
        <v>41.094000000000001</v>
      </c>
      <c r="O2124" s="159">
        <f t="shared" si="369"/>
        <v>41.094000000000001</v>
      </c>
      <c r="P2124" s="159">
        <f t="shared" si="368"/>
        <v>415.3475529888272</v>
      </c>
      <c r="Q2124" s="159">
        <f t="shared" si="370"/>
        <v>307.34284382404792</v>
      </c>
      <c r="R2124" s="414">
        <f t="shared" si="363"/>
        <v>327.34805998600604</v>
      </c>
      <c r="S2124" s="414">
        <f t="shared" si="371"/>
        <v>327.59805998600604</v>
      </c>
      <c r="T2124" s="414"/>
      <c r="U2124" s="55">
        <f t="shared" si="364"/>
        <v>258.86943011960619</v>
      </c>
      <c r="V2124" s="55"/>
      <c r="W2124" s="55"/>
      <c r="AB2124" s="41"/>
    </row>
    <row r="2125" spans="1:28">
      <c r="A2125" s="412"/>
      <c r="B2125" s="412"/>
      <c r="C2125" s="412"/>
      <c r="D2125" s="413"/>
      <c r="E2125" s="155"/>
      <c r="F2125" s="157"/>
      <c r="G2125" s="157" t="s">
        <v>198</v>
      </c>
      <c r="H2125" s="158"/>
      <c r="I2125" s="159"/>
      <c r="J2125" s="411"/>
      <c r="K2125" s="414">
        <v>0.15525</v>
      </c>
      <c r="L2125" s="85">
        <f t="shared" si="365"/>
        <v>307.42046882404793</v>
      </c>
      <c r="M2125" s="85">
        <f t="shared" si="366"/>
        <v>415.3475529888272</v>
      </c>
      <c r="N2125" s="85">
        <f t="shared" si="367"/>
        <v>41.094000000000001</v>
      </c>
      <c r="O2125" s="159">
        <f t="shared" si="369"/>
        <v>41.094000000000001</v>
      </c>
      <c r="P2125" s="159">
        <f t="shared" si="368"/>
        <v>415.3475529888272</v>
      </c>
      <c r="Q2125" s="159">
        <f t="shared" si="370"/>
        <v>307.49809382404794</v>
      </c>
      <c r="R2125" s="414">
        <f t="shared" si="363"/>
        <v>327.67568498600605</v>
      </c>
      <c r="S2125" s="414">
        <f t="shared" si="371"/>
        <v>327.75330998600606</v>
      </c>
      <c r="T2125" s="414"/>
      <c r="U2125" s="55">
        <f t="shared" si="364"/>
        <v>259.1970551196062</v>
      </c>
      <c r="V2125" s="55"/>
      <c r="W2125" s="55"/>
      <c r="AB2125" s="41"/>
    </row>
    <row r="2126" spans="1:28">
      <c r="A2126" s="412" t="s">
        <v>1239</v>
      </c>
      <c r="B2126" s="412" t="str">
        <f>B2106</f>
        <v>CD02</v>
      </c>
      <c r="C2126" s="412" t="s">
        <v>638</v>
      </c>
      <c r="D2126" s="413">
        <f>ROUND(10*R2126,0)</f>
        <v>3280</v>
      </c>
      <c r="E2126" s="155" t="s">
        <v>1474</v>
      </c>
      <c r="F2126" s="157"/>
      <c r="G2126" s="157" t="s">
        <v>1448</v>
      </c>
      <c r="H2126" s="158">
        <v>40</v>
      </c>
      <c r="I2126" s="159"/>
      <c r="J2126" s="411"/>
      <c r="K2126" s="414">
        <v>0.49565599999999999</v>
      </c>
      <c r="L2126" s="85">
        <f t="shared" si="365"/>
        <v>307.74592182404797</v>
      </c>
      <c r="M2126" s="85">
        <f t="shared" si="366"/>
        <v>415.3475529888272</v>
      </c>
      <c r="N2126" s="85">
        <f t="shared" si="367"/>
        <v>41.094000000000001</v>
      </c>
      <c r="O2126" s="159">
        <f t="shared" si="369"/>
        <v>41.094000000000001</v>
      </c>
      <c r="P2126" s="159">
        <f t="shared" si="368"/>
        <v>415.3475529888272</v>
      </c>
      <c r="Q2126" s="159">
        <f t="shared" si="370"/>
        <v>307.99374982404794</v>
      </c>
      <c r="R2126" s="414">
        <f t="shared" si="363"/>
        <v>328.00113798600603</v>
      </c>
      <c r="S2126" s="414">
        <f t="shared" si="371"/>
        <v>328.24896598600606</v>
      </c>
      <c r="T2126" s="414"/>
      <c r="U2126" s="55">
        <f t="shared" si="364"/>
        <v>259.52250811960619</v>
      </c>
      <c r="V2126" s="55"/>
      <c r="W2126" s="55"/>
      <c r="AB2126" s="41"/>
    </row>
    <row r="2127" spans="1:28">
      <c r="A2127" s="412"/>
      <c r="B2127" s="412"/>
      <c r="C2127" s="412"/>
      <c r="D2127" s="413"/>
      <c r="E2127" s="155"/>
      <c r="F2127" s="157"/>
      <c r="G2127" s="157"/>
      <c r="H2127" s="158"/>
      <c r="I2127" s="159"/>
      <c r="J2127" s="411"/>
      <c r="K2127" s="414">
        <v>0</v>
      </c>
      <c r="L2127" s="85">
        <f t="shared" si="365"/>
        <v>307.99374982404794</v>
      </c>
      <c r="M2127" s="85">
        <f t="shared" si="366"/>
        <v>415.3475529888272</v>
      </c>
      <c r="N2127" s="85">
        <f t="shared" si="367"/>
        <v>41.094000000000001</v>
      </c>
      <c r="O2127" s="159">
        <f t="shared" si="369"/>
        <v>41.094000000000001</v>
      </c>
      <c r="P2127" s="159">
        <f t="shared" si="368"/>
        <v>415.3475529888272</v>
      </c>
      <c r="Q2127" s="159">
        <f t="shared" si="370"/>
        <v>307.99374982404794</v>
      </c>
      <c r="R2127" s="414">
        <f t="shared" si="363"/>
        <v>328.24896598600606</v>
      </c>
      <c r="S2127" s="414">
        <f t="shared" si="371"/>
        <v>328.24896598600606</v>
      </c>
      <c r="T2127" s="414"/>
      <c r="U2127" s="55">
        <f t="shared" si="364"/>
        <v>259.77033611960621</v>
      </c>
      <c r="V2127" s="55"/>
      <c r="W2127" s="55"/>
      <c r="AB2127" s="41"/>
    </row>
    <row r="2128" spans="1:28">
      <c r="A2128" s="412"/>
      <c r="B2128" s="412"/>
      <c r="C2128" s="412"/>
      <c r="D2128" s="413"/>
      <c r="E2128" s="155"/>
      <c r="F2128" s="157"/>
      <c r="G2128" s="157"/>
      <c r="H2128" s="158"/>
      <c r="I2128" s="159"/>
      <c r="J2128" s="411"/>
      <c r="K2128" s="414">
        <v>0</v>
      </c>
      <c r="L2128" s="85">
        <f t="shared" si="365"/>
        <v>307.99374982404794</v>
      </c>
      <c r="M2128" s="85">
        <f t="shared" si="366"/>
        <v>415.3475529888272</v>
      </c>
      <c r="N2128" s="85">
        <f t="shared" si="367"/>
        <v>41.094000000000001</v>
      </c>
      <c r="O2128" s="159">
        <f t="shared" si="369"/>
        <v>41.094000000000001</v>
      </c>
      <c r="P2128" s="159">
        <f t="shared" si="368"/>
        <v>415.3475529888272</v>
      </c>
      <c r="Q2128" s="159">
        <f t="shared" si="370"/>
        <v>307.99374982404794</v>
      </c>
      <c r="R2128" s="414">
        <f t="shared" si="363"/>
        <v>328.24896598600606</v>
      </c>
      <c r="S2128" s="414">
        <f t="shared" si="371"/>
        <v>328.24896598600606</v>
      </c>
      <c r="T2128" s="414"/>
      <c r="U2128" s="55">
        <f t="shared" si="364"/>
        <v>259.77033611960621</v>
      </c>
      <c r="V2128" s="55"/>
      <c r="W2128" s="55"/>
      <c r="AB2128" s="41"/>
    </row>
    <row r="2129" spans="1:28">
      <c r="A2129" s="412"/>
      <c r="B2129" s="412"/>
      <c r="C2129" s="412"/>
      <c r="D2129" s="413"/>
      <c r="E2129" s="155"/>
      <c r="F2129" s="157"/>
      <c r="G2129" s="157" t="s">
        <v>198</v>
      </c>
      <c r="H2129" s="158"/>
      <c r="I2129" s="159"/>
      <c r="J2129" s="411"/>
      <c r="K2129" s="414">
        <v>9.9516999999999994E-2</v>
      </c>
      <c r="L2129" s="85">
        <f t="shared" si="365"/>
        <v>308.04350832404793</v>
      </c>
      <c r="M2129" s="85">
        <f t="shared" si="366"/>
        <v>415.3475529888272</v>
      </c>
      <c r="N2129" s="85">
        <f t="shared" si="367"/>
        <v>41.094000000000001</v>
      </c>
      <c r="O2129" s="159">
        <f t="shared" si="369"/>
        <v>41.094000000000001</v>
      </c>
      <c r="P2129" s="159">
        <f t="shared" si="368"/>
        <v>415.3475529888272</v>
      </c>
      <c r="Q2129" s="159">
        <f t="shared" si="370"/>
        <v>308.09326682404793</v>
      </c>
      <c r="R2129" s="414">
        <f t="shared" si="363"/>
        <v>328.29872448600605</v>
      </c>
      <c r="S2129" s="414">
        <f t="shared" si="371"/>
        <v>328.34848298600605</v>
      </c>
      <c r="T2129" s="414"/>
      <c r="U2129" s="55">
        <f t="shared" si="364"/>
        <v>259.82009461960621</v>
      </c>
      <c r="V2129" s="55"/>
      <c r="W2129" s="55"/>
      <c r="AB2129" s="41"/>
    </row>
    <row r="2130" spans="1:28">
      <c r="A2130" s="412" t="s">
        <v>1239</v>
      </c>
      <c r="B2130" s="412" t="str">
        <f>B2106</f>
        <v>CD02</v>
      </c>
      <c r="C2130" s="412" t="s">
        <v>640</v>
      </c>
      <c r="D2130" s="413">
        <f>ROUND(10*R2130,0)</f>
        <v>3286</v>
      </c>
      <c r="E2130" s="155" t="s">
        <v>1475</v>
      </c>
      <c r="F2130" s="157"/>
      <c r="G2130" s="157" t="s">
        <v>1448</v>
      </c>
      <c r="H2130" s="158">
        <v>40</v>
      </c>
      <c r="I2130" s="159"/>
      <c r="J2130" s="411"/>
      <c r="K2130" s="414">
        <v>0.49565599999999999</v>
      </c>
      <c r="L2130" s="85">
        <f t="shared" si="365"/>
        <v>308.3410948240479</v>
      </c>
      <c r="M2130" s="85">
        <f t="shared" si="366"/>
        <v>415.3475529888272</v>
      </c>
      <c r="N2130" s="85">
        <f t="shared" si="367"/>
        <v>41.094000000000001</v>
      </c>
      <c r="O2130" s="159">
        <f t="shared" si="369"/>
        <v>41.094000000000001</v>
      </c>
      <c r="P2130" s="159">
        <f t="shared" si="368"/>
        <v>415.3475529888272</v>
      </c>
      <c r="Q2130" s="159">
        <f t="shared" si="370"/>
        <v>308.58892282404793</v>
      </c>
      <c r="R2130" s="414">
        <f t="shared" si="363"/>
        <v>328.59631098600602</v>
      </c>
      <c r="S2130" s="414">
        <f t="shared" si="371"/>
        <v>328.84413898600604</v>
      </c>
      <c r="T2130" s="414"/>
      <c r="U2130" s="55">
        <f t="shared" si="364"/>
        <v>260.11768111960617</v>
      </c>
      <c r="V2130" s="55"/>
      <c r="W2130" s="55"/>
      <c r="AB2130" s="41"/>
    </row>
    <row r="2131" spans="1:28">
      <c r="A2131" s="412"/>
      <c r="B2131" s="412"/>
      <c r="C2131" s="412"/>
      <c r="D2131" s="413"/>
      <c r="E2131" s="155"/>
      <c r="F2131" s="157"/>
      <c r="G2131" s="157"/>
      <c r="H2131" s="158"/>
      <c r="I2131" s="159"/>
      <c r="J2131" s="411"/>
      <c r="K2131" s="414">
        <v>0</v>
      </c>
      <c r="L2131" s="85">
        <f t="shared" si="365"/>
        <v>308.58892282404793</v>
      </c>
      <c r="M2131" s="85">
        <f t="shared" si="366"/>
        <v>415.3475529888272</v>
      </c>
      <c r="N2131" s="85">
        <f t="shared" si="367"/>
        <v>41.094000000000001</v>
      </c>
      <c r="O2131" s="159">
        <f t="shared" si="369"/>
        <v>41.094000000000001</v>
      </c>
      <c r="P2131" s="159">
        <f t="shared" si="368"/>
        <v>415.3475529888272</v>
      </c>
      <c r="Q2131" s="159">
        <f t="shared" si="370"/>
        <v>308.58892282404793</v>
      </c>
      <c r="R2131" s="414">
        <f t="shared" si="363"/>
        <v>328.84413898600604</v>
      </c>
      <c r="S2131" s="414">
        <f t="shared" si="371"/>
        <v>328.84413898600604</v>
      </c>
      <c r="T2131" s="414"/>
      <c r="U2131" s="55">
        <f t="shared" si="364"/>
        <v>260.3655091196062</v>
      </c>
      <c r="V2131" s="55"/>
      <c r="W2131" s="55"/>
      <c r="AB2131" s="41"/>
    </row>
    <row r="2132" spans="1:28">
      <c r="A2132" s="412"/>
      <c r="B2132" s="412"/>
      <c r="C2132" s="412"/>
      <c r="D2132" s="413"/>
      <c r="E2132" s="155"/>
      <c r="F2132" s="157"/>
      <c r="G2132" s="157"/>
      <c r="H2132" s="158"/>
      <c r="I2132" s="159"/>
      <c r="J2132" s="411"/>
      <c r="K2132" s="414">
        <v>0</v>
      </c>
      <c r="L2132" s="85">
        <f t="shared" si="365"/>
        <v>308.58892282404793</v>
      </c>
      <c r="M2132" s="85">
        <f t="shared" si="366"/>
        <v>415.3475529888272</v>
      </c>
      <c r="N2132" s="85">
        <f t="shared" si="367"/>
        <v>41.094000000000001</v>
      </c>
      <c r="O2132" s="159">
        <f t="shared" si="369"/>
        <v>41.094000000000001</v>
      </c>
      <c r="P2132" s="159">
        <f t="shared" si="368"/>
        <v>415.3475529888272</v>
      </c>
      <c r="Q2132" s="159">
        <f t="shared" si="370"/>
        <v>308.58892282404793</v>
      </c>
      <c r="R2132" s="414">
        <f t="shared" si="363"/>
        <v>328.84413898600604</v>
      </c>
      <c r="S2132" s="414">
        <f t="shared" si="371"/>
        <v>328.84413898600604</v>
      </c>
      <c r="T2132" s="414"/>
      <c r="U2132" s="55">
        <f t="shared" si="364"/>
        <v>260.3655091196062</v>
      </c>
      <c r="V2132" s="55"/>
      <c r="W2132" s="55"/>
      <c r="AB2132" s="41"/>
    </row>
    <row r="2133" spans="1:28">
      <c r="A2133" s="412"/>
      <c r="B2133" s="412"/>
      <c r="C2133" s="412"/>
      <c r="D2133" s="413"/>
      <c r="E2133" s="155"/>
      <c r="F2133" s="157"/>
      <c r="G2133" s="157" t="s">
        <v>198</v>
      </c>
      <c r="H2133" s="158"/>
      <c r="I2133" s="159"/>
      <c r="J2133" s="411"/>
      <c r="K2133" s="414">
        <v>9.9516999999999994E-2</v>
      </c>
      <c r="L2133" s="85">
        <f t="shared" si="365"/>
        <v>308.63868132404792</v>
      </c>
      <c r="M2133" s="85">
        <f t="shared" si="366"/>
        <v>415.3475529888272</v>
      </c>
      <c r="N2133" s="85">
        <f t="shared" si="367"/>
        <v>41.094000000000001</v>
      </c>
      <c r="O2133" s="159">
        <f t="shared" si="369"/>
        <v>41.094000000000001</v>
      </c>
      <c r="P2133" s="159">
        <f t="shared" si="368"/>
        <v>415.3475529888272</v>
      </c>
      <c r="Q2133" s="159">
        <f t="shared" si="370"/>
        <v>308.68843982404792</v>
      </c>
      <c r="R2133" s="414">
        <f t="shared" si="363"/>
        <v>328.89389748600604</v>
      </c>
      <c r="S2133" s="414">
        <f t="shared" si="371"/>
        <v>328.94365598600604</v>
      </c>
      <c r="T2133" s="414"/>
      <c r="U2133" s="55">
        <f t="shared" si="364"/>
        <v>260.4152676196062</v>
      </c>
      <c r="V2133" s="55"/>
      <c r="W2133" s="55"/>
      <c r="AB2133" s="41"/>
    </row>
    <row r="2134" spans="1:28">
      <c r="A2134" s="412" t="s">
        <v>1239</v>
      </c>
      <c r="B2134" s="412" t="str">
        <f>B2106</f>
        <v>CD02</v>
      </c>
      <c r="C2134" s="412" t="s">
        <v>642</v>
      </c>
      <c r="D2134" s="413">
        <f>ROUND(10*R2134,0)</f>
        <v>3292</v>
      </c>
      <c r="E2134" s="155" t="s">
        <v>1476</v>
      </c>
      <c r="F2134" s="157"/>
      <c r="G2134" s="157" t="s">
        <v>1448</v>
      </c>
      <c r="H2134" s="158">
        <v>40</v>
      </c>
      <c r="I2134" s="159"/>
      <c r="J2134" s="411"/>
      <c r="K2134" s="414">
        <v>0.49565599999999999</v>
      </c>
      <c r="L2134" s="85">
        <f t="shared" si="365"/>
        <v>308.93626782404795</v>
      </c>
      <c r="M2134" s="85">
        <f t="shared" si="366"/>
        <v>415.3475529888272</v>
      </c>
      <c r="N2134" s="85">
        <f t="shared" si="367"/>
        <v>41.094000000000001</v>
      </c>
      <c r="O2134" s="159">
        <f t="shared" si="369"/>
        <v>41.094000000000001</v>
      </c>
      <c r="P2134" s="159">
        <f t="shared" si="368"/>
        <v>415.3475529888272</v>
      </c>
      <c r="Q2134" s="159">
        <f t="shared" si="370"/>
        <v>309.18409582404792</v>
      </c>
      <c r="R2134" s="414">
        <f t="shared" ref="R2134:R2197" si="372">S2134-0.5*K2134</f>
        <v>329.19148398600601</v>
      </c>
      <c r="S2134" s="414">
        <f t="shared" si="371"/>
        <v>329.43931198600603</v>
      </c>
      <c r="T2134" s="414"/>
      <c r="U2134" s="55">
        <f t="shared" ref="U2134:U2197" si="373">R2134-$U$9</f>
        <v>260.71285411960616</v>
      </c>
      <c r="V2134" s="55"/>
      <c r="W2134" s="55"/>
      <c r="AB2134" s="41"/>
    </row>
    <row r="2135" spans="1:28">
      <c r="A2135" s="412"/>
      <c r="B2135" s="412"/>
      <c r="C2135" s="412"/>
      <c r="D2135" s="413"/>
      <c r="E2135" s="155"/>
      <c r="F2135" s="157"/>
      <c r="G2135" s="157"/>
      <c r="H2135" s="158"/>
      <c r="I2135" s="159"/>
      <c r="J2135" s="411"/>
      <c r="K2135" s="414">
        <v>0</v>
      </c>
      <c r="L2135" s="85">
        <f t="shared" ref="L2135:L2198" si="374">(Q2135+Q2134)/2</f>
        <v>309.18409582404792</v>
      </c>
      <c r="M2135" s="85">
        <f t="shared" ref="M2135:M2198" si="375">(P2135+P2134)/2</f>
        <v>415.3475529888272</v>
      </c>
      <c r="N2135" s="85">
        <f t="shared" ref="N2135:N2198" si="376">(O2135+O2134)/2</f>
        <v>41.094000000000001</v>
      </c>
      <c r="O2135" s="159">
        <f t="shared" si="369"/>
        <v>41.094000000000001</v>
      </c>
      <c r="P2135" s="159">
        <f t="shared" si="368"/>
        <v>415.3475529888272</v>
      </c>
      <c r="Q2135" s="159">
        <f t="shared" si="370"/>
        <v>309.18409582404792</v>
      </c>
      <c r="R2135" s="414">
        <f t="shared" si="372"/>
        <v>329.43931198600603</v>
      </c>
      <c r="S2135" s="414">
        <f t="shared" si="371"/>
        <v>329.43931198600603</v>
      </c>
      <c r="T2135" s="414"/>
      <c r="U2135" s="55">
        <f t="shared" si="373"/>
        <v>260.96068211960619</v>
      </c>
      <c r="V2135" s="55"/>
      <c r="W2135" s="55"/>
      <c r="AB2135" s="41"/>
    </row>
    <row r="2136" spans="1:28">
      <c r="A2136" s="412"/>
      <c r="B2136" s="412"/>
      <c r="C2136" s="412"/>
      <c r="D2136" s="413"/>
      <c r="E2136" s="155"/>
      <c r="F2136" s="157"/>
      <c r="G2136" s="157"/>
      <c r="H2136" s="158"/>
      <c r="I2136" s="159"/>
      <c r="J2136" s="411"/>
      <c r="K2136" s="414">
        <v>0</v>
      </c>
      <c r="L2136" s="85">
        <f t="shared" si="374"/>
        <v>309.18409582404792</v>
      </c>
      <c r="M2136" s="85">
        <f t="shared" si="375"/>
        <v>415.3475529888272</v>
      </c>
      <c r="N2136" s="85">
        <f t="shared" si="376"/>
        <v>41.094000000000001</v>
      </c>
      <c r="O2136" s="159">
        <f t="shared" si="369"/>
        <v>41.094000000000001</v>
      </c>
      <c r="P2136" s="159">
        <f t="shared" si="368"/>
        <v>415.3475529888272</v>
      </c>
      <c r="Q2136" s="159">
        <f t="shared" si="370"/>
        <v>309.18409582404792</v>
      </c>
      <c r="R2136" s="414">
        <f t="shared" si="372"/>
        <v>329.43931198600603</v>
      </c>
      <c r="S2136" s="414">
        <f t="shared" si="371"/>
        <v>329.43931198600603</v>
      </c>
      <c r="T2136" s="414"/>
      <c r="U2136" s="55">
        <f t="shared" si="373"/>
        <v>260.96068211960619</v>
      </c>
      <c r="V2136" s="55"/>
      <c r="W2136" s="55"/>
      <c r="AB2136" s="41"/>
    </row>
    <row r="2137" spans="1:28">
      <c r="A2137" s="412"/>
      <c r="B2137" s="412"/>
      <c r="C2137" s="412"/>
      <c r="D2137" s="413"/>
      <c r="E2137" s="155"/>
      <c r="F2137" s="157"/>
      <c r="G2137" s="157" t="s">
        <v>198</v>
      </c>
      <c r="H2137" s="158"/>
      <c r="I2137" s="159"/>
      <c r="J2137" s="411"/>
      <c r="K2137" s="414">
        <v>9.9516999999999994E-2</v>
      </c>
      <c r="L2137" s="85">
        <f t="shared" si="374"/>
        <v>309.23385432404791</v>
      </c>
      <c r="M2137" s="85">
        <f t="shared" si="375"/>
        <v>415.3475529888272</v>
      </c>
      <c r="N2137" s="85">
        <f t="shared" si="376"/>
        <v>41.094000000000001</v>
      </c>
      <c r="O2137" s="159">
        <f t="shared" si="369"/>
        <v>41.094000000000001</v>
      </c>
      <c r="P2137" s="159">
        <f t="shared" si="368"/>
        <v>415.3475529888272</v>
      </c>
      <c r="Q2137" s="159">
        <f t="shared" si="370"/>
        <v>309.28361282404791</v>
      </c>
      <c r="R2137" s="414">
        <f t="shared" si="372"/>
        <v>329.48907048600603</v>
      </c>
      <c r="S2137" s="414">
        <f t="shared" si="371"/>
        <v>329.53882898600602</v>
      </c>
      <c r="T2137" s="414"/>
      <c r="U2137" s="55">
        <f t="shared" si="373"/>
        <v>261.01044061960619</v>
      </c>
      <c r="V2137" s="55"/>
      <c r="W2137" s="55"/>
      <c r="AB2137" s="41"/>
    </row>
    <row r="2138" spans="1:28">
      <c r="A2138" s="412" t="s">
        <v>1239</v>
      </c>
      <c r="B2138" s="412" t="str">
        <f>B2106</f>
        <v>CD02</v>
      </c>
      <c r="C2138" s="412" t="s">
        <v>648</v>
      </c>
      <c r="D2138" s="413">
        <f>ROUND(10*R2138,0)</f>
        <v>3298</v>
      </c>
      <c r="E2138" s="155" t="s">
        <v>1477</v>
      </c>
      <c r="F2138" s="157"/>
      <c r="G2138" s="157" t="s">
        <v>1448</v>
      </c>
      <c r="H2138" s="158">
        <v>40</v>
      </c>
      <c r="I2138" s="159"/>
      <c r="J2138" s="411"/>
      <c r="K2138" s="414">
        <v>0.49565599999999999</v>
      </c>
      <c r="L2138" s="85">
        <f t="shared" si="374"/>
        <v>309.53144082404788</v>
      </c>
      <c r="M2138" s="85">
        <f t="shared" si="375"/>
        <v>415.3475529888272</v>
      </c>
      <c r="N2138" s="85">
        <f t="shared" si="376"/>
        <v>41.094000000000001</v>
      </c>
      <c r="O2138" s="159">
        <f t="shared" si="369"/>
        <v>41.094000000000001</v>
      </c>
      <c r="P2138" s="159">
        <f t="shared" si="368"/>
        <v>415.3475529888272</v>
      </c>
      <c r="Q2138" s="159">
        <f t="shared" si="370"/>
        <v>309.7792688240479</v>
      </c>
      <c r="R2138" s="414">
        <f t="shared" si="372"/>
        <v>329.78665698600599</v>
      </c>
      <c r="S2138" s="414">
        <f t="shared" si="371"/>
        <v>330.03448498600602</v>
      </c>
      <c r="T2138" s="414"/>
      <c r="U2138" s="55">
        <f t="shared" si="373"/>
        <v>261.30802711960615</v>
      </c>
      <c r="V2138" s="55"/>
      <c r="W2138" s="55"/>
      <c r="AB2138" s="41"/>
    </row>
    <row r="2139" spans="1:28">
      <c r="A2139" s="412" t="str">
        <f>A2138</f>
        <v>LS2</v>
      </c>
      <c r="B2139" s="412" t="str">
        <f>B2106</f>
        <v>CD02</v>
      </c>
      <c r="C2139" s="412" t="s">
        <v>547</v>
      </c>
      <c r="D2139" s="413">
        <f>ROUND(10*R2139,0)</f>
        <v>3300</v>
      </c>
      <c r="E2139" s="155" t="s">
        <v>1478</v>
      </c>
      <c r="F2139" s="157"/>
      <c r="G2139" s="157" t="s">
        <v>549</v>
      </c>
      <c r="H2139" s="158"/>
      <c r="I2139" s="159"/>
      <c r="J2139" s="411"/>
      <c r="K2139" s="414">
        <v>0</v>
      </c>
      <c r="L2139" s="85">
        <f t="shared" si="374"/>
        <v>309.7792688240479</v>
      </c>
      <c r="M2139" s="85">
        <f t="shared" si="375"/>
        <v>415.3475529888272</v>
      </c>
      <c r="N2139" s="85">
        <f t="shared" si="376"/>
        <v>41.094000000000001</v>
      </c>
      <c r="O2139" s="159">
        <f t="shared" si="369"/>
        <v>41.094000000000001</v>
      </c>
      <c r="P2139" s="159">
        <f t="shared" ref="P2139:P2202" si="377">P2138</f>
        <v>415.3475529888272</v>
      </c>
      <c r="Q2139" s="159">
        <f t="shared" si="370"/>
        <v>309.7792688240479</v>
      </c>
      <c r="R2139" s="414">
        <f t="shared" si="372"/>
        <v>330.03448498600602</v>
      </c>
      <c r="S2139" s="414">
        <f t="shared" si="371"/>
        <v>330.03448498600602</v>
      </c>
      <c r="T2139" s="414"/>
      <c r="U2139" s="55">
        <f t="shared" si="373"/>
        <v>261.55585511960618</v>
      </c>
      <c r="V2139" s="55"/>
      <c r="W2139" s="55"/>
      <c r="AB2139" s="41"/>
    </row>
    <row r="2140" spans="1:28">
      <c r="A2140" s="412"/>
      <c r="B2140" s="412"/>
      <c r="C2140" s="155"/>
      <c r="D2140" s="156"/>
      <c r="E2140" s="155"/>
      <c r="F2140" s="157"/>
      <c r="G2140" s="157"/>
      <c r="H2140" s="158"/>
      <c r="I2140" s="159"/>
      <c r="J2140" s="411"/>
      <c r="K2140" s="414">
        <v>0</v>
      </c>
      <c r="L2140" s="85">
        <f t="shared" si="374"/>
        <v>309.7792688240479</v>
      </c>
      <c r="M2140" s="85">
        <f t="shared" si="375"/>
        <v>415.3475529888272</v>
      </c>
      <c r="N2140" s="85">
        <f t="shared" si="376"/>
        <v>41.094000000000001</v>
      </c>
      <c r="O2140" s="159">
        <f t="shared" si="369"/>
        <v>41.094000000000001</v>
      </c>
      <c r="P2140" s="159">
        <f t="shared" si="377"/>
        <v>415.3475529888272</v>
      </c>
      <c r="Q2140" s="159">
        <f t="shared" si="370"/>
        <v>309.7792688240479</v>
      </c>
      <c r="R2140" s="414">
        <f t="shared" si="372"/>
        <v>330.03448498600602</v>
      </c>
      <c r="S2140" s="414">
        <f t="shared" si="371"/>
        <v>330.03448498600602</v>
      </c>
      <c r="T2140" s="414"/>
      <c r="U2140" s="55">
        <f t="shared" si="373"/>
        <v>261.55585511960618</v>
      </c>
      <c r="V2140" s="55"/>
      <c r="W2140" s="55"/>
      <c r="AB2140" s="41"/>
    </row>
    <row r="2141" spans="1:28">
      <c r="A2141" s="412"/>
      <c r="B2141" s="412"/>
      <c r="C2141" s="412"/>
      <c r="D2141" s="413"/>
      <c r="E2141" s="155"/>
      <c r="F2141" s="157"/>
      <c r="G2141" s="157"/>
      <c r="H2141" s="158"/>
      <c r="I2141" s="159"/>
      <c r="J2141" s="411"/>
      <c r="K2141" s="414">
        <v>0.16770399999999999</v>
      </c>
      <c r="L2141" s="85">
        <f t="shared" si="374"/>
        <v>309.86312082404788</v>
      </c>
      <c r="M2141" s="85">
        <f t="shared" si="375"/>
        <v>415.3475529888272</v>
      </c>
      <c r="N2141" s="85">
        <f t="shared" si="376"/>
        <v>41.094000000000001</v>
      </c>
      <c r="O2141" s="159">
        <f t="shared" si="369"/>
        <v>41.094000000000001</v>
      </c>
      <c r="P2141" s="159">
        <f t="shared" si="377"/>
        <v>415.3475529888272</v>
      </c>
      <c r="Q2141" s="159">
        <f t="shared" si="370"/>
        <v>309.94697282404792</v>
      </c>
      <c r="R2141" s="414">
        <f t="shared" si="372"/>
        <v>330.11833698600606</v>
      </c>
      <c r="S2141" s="414">
        <f t="shared" si="371"/>
        <v>330.20218898600604</v>
      </c>
      <c r="T2141" s="415"/>
      <c r="U2141" s="55">
        <f t="shared" si="373"/>
        <v>261.63970711960621</v>
      </c>
      <c r="V2141" s="55"/>
      <c r="W2141" s="55"/>
      <c r="AB2141" s="41"/>
    </row>
    <row r="2142" spans="1:28">
      <c r="A2142" s="155" t="s">
        <v>1239</v>
      </c>
      <c r="B2142" s="155" t="str">
        <f>B2106</f>
        <v>CD02</v>
      </c>
      <c r="C2142" s="155" t="s">
        <v>157</v>
      </c>
      <c r="D2142" s="156">
        <f>ROUND(10*R2142,0)</f>
        <v>3302</v>
      </c>
      <c r="E2142" s="159" t="s">
        <v>1479</v>
      </c>
      <c r="F2142" s="172"/>
      <c r="G2142" s="172" t="s">
        <v>202</v>
      </c>
      <c r="H2142" s="410">
        <v>40</v>
      </c>
      <c r="I2142" s="159"/>
      <c r="J2142" s="411"/>
      <c r="K2142" s="159">
        <v>5.7403999999999997E-2</v>
      </c>
      <c r="L2142" s="85">
        <f t="shared" si="374"/>
        <v>309.97567482404793</v>
      </c>
      <c r="M2142" s="85">
        <f t="shared" si="375"/>
        <v>415.3475529888272</v>
      </c>
      <c r="N2142" s="85">
        <f t="shared" si="376"/>
        <v>41.094000000000001</v>
      </c>
      <c r="O2142" s="159">
        <f t="shared" ref="O2142:O2205" si="378">$O$1506</f>
        <v>41.094000000000001</v>
      </c>
      <c r="P2142" s="159">
        <f t="shared" si="377"/>
        <v>415.3475529888272</v>
      </c>
      <c r="Q2142" s="159">
        <f t="shared" si="370"/>
        <v>310.00437682404794</v>
      </c>
      <c r="R2142" s="159">
        <f t="shared" si="372"/>
        <v>330.23089098600605</v>
      </c>
      <c r="S2142" s="159">
        <f t="shared" si="371"/>
        <v>330.25959298600606</v>
      </c>
      <c r="T2142" s="159"/>
      <c r="U2142" s="55">
        <f t="shared" si="373"/>
        <v>261.7522611196062</v>
      </c>
      <c r="V2142" s="55"/>
      <c r="W2142" s="55"/>
      <c r="AB2142" s="41"/>
    </row>
    <row r="2143" spans="1:28">
      <c r="A2143" s="112"/>
      <c r="B2143" s="112"/>
      <c r="C2143" s="112"/>
      <c r="D2143" s="346"/>
      <c r="E2143" s="112"/>
      <c r="F2143" s="110"/>
      <c r="G2143" s="110" t="s">
        <v>198</v>
      </c>
      <c r="H2143" s="135">
        <v>40</v>
      </c>
      <c r="I2143" s="137"/>
      <c r="J2143" s="139"/>
      <c r="K2143" s="137">
        <v>0.103502</v>
      </c>
      <c r="L2143" s="85">
        <f t="shared" si="374"/>
        <v>310.05612782404796</v>
      </c>
      <c r="M2143" s="85">
        <f t="shared" si="375"/>
        <v>415.3475529888272</v>
      </c>
      <c r="N2143" s="85">
        <f t="shared" si="376"/>
        <v>41.094000000000001</v>
      </c>
      <c r="O2143" s="111">
        <f t="shared" si="378"/>
        <v>41.094000000000001</v>
      </c>
      <c r="P2143" s="111">
        <f t="shared" si="377"/>
        <v>415.3475529888272</v>
      </c>
      <c r="Q2143" s="111">
        <f t="shared" si="370"/>
        <v>310.10787882404793</v>
      </c>
      <c r="R2143" s="111">
        <f t="shared" si="372"/>
        <v>330.31134398600602</v>
      </c>
      <c r="S2143" s="111">
        <f t="shared" si="371"/>
        <v>330.36309498600605</v>
      </c>
      <c r="T2143" s="111"/>
      <c r="U2143" s="55">
        <f t="shared" si="373"/>
        <v>261.83271411960618</v>
      </c>
      <c r="V2143" s="55"/>
      <c r="W2143" s="55"/>
      <c r="AB2143" s="41"/>
    </row>
    <row r="2144" spans="1:28">
      <c r="A2144" s="112" t="s">
        <v>1239</v>
      </c>
      <c r="B2144" s="112" t="s">
        <v>1480</v>
      </c>
      <c r="C2144" s="112" t="s">
        <v>463</v>
      </c>
      <c r="D2144" s="346">
        <f>ROUND(10*R2144,0)</f>
        <v>3304</v>
      </c>
      <c r="E2144" s="108" t="s">
        <v>1481</v>
      </c>
      <c r="F2144" s="110" t="s">
        <v>576</v>
      </c>
      <c r="G2144" s="110" t="s">
        <v>466</v>
      </c>
      <c r="H2144" s="135"/>
      <c r="I2144" s="111"/>
      <c r="J2144" s="139"/>
      <c r="K2144" s="137">
        <v>0</v>
      </c>
      <c r="L2144" s="85">
        <f t="shared" si="374"/>
        <v>310.10787882404793</v>
      </c>
      <c r="M2144" s="85">
        <f t="shared" si="375"/>
        <v>415.3475529888272</v>
      </c>
      <c r="N2144" s="85">
        <f t="shared" si="376"/>
        <v>41.094000000000001</v>
      </c>
      <c r="O2144" s="111">
        <f t="shared" si="378"/>
        <v>41.094000000000001</v>
      </c>
      <c r="P2144" s="111">
        <f t="shared" si="377"/>
        <v>415.3475529888272</v>
      </c>
      <c r="Q2144" s="111">
        <f t="shared" si="370"/>
        <v>310.10787882404793</v>
      </c>
      <c r="R2144" s="111">
        <f t="shared" si="372"/>
        <v>330.36309498600605</v>
      </c>
      <c r="S2144" s="111">
        <f t="shared" si="371"/>
        <v>330.36309498600605</v>
      </c>
      <c r="T2144" s="111"/>
      <c r="U2144" s="55">
        <f t="shared" si="373"/>
        <v>261.8844651196062</v>
      </c>
      <c r="V2144" s="55"/>
      <c r="W2144" s="55"/>
      <c r="AB2144" s="41"/>
    </row>
    <row r="2145" spans="1:28">
      <c r="A2145" s="112"/>
      <c r="B2145" s="112"/>
      <c r="C2145" s="112"/>
      <c r="D2145" s="346"/>
      <c r="E2145" s="138"/>
      <c r="F2145" s="110"/>
      <c r="G2145" s="110" t="s">
        <v>577</v>
      </c>
      <c r="H2145" s="409"/>
      <c r="I2145" s="347"/>
      <c r="J2145" s="139"/>
      <c r="K2145" s="137">
        <v>0.14528199999999999</v>
      </c>
      <c r="L2145" s="85">
        <f t="shared" si="374"/>
        <v>310.18051982404791</v>
      </c>
      <c r="M2145" s="85">
        <f t="shared" si="375"/>
        <v>415.3475529888272</v>
      </c>
      <c r="N2145" s="85">
        <f t="shared" si="376"/>
        <v>41.094000000000001</v>
      </c>
      <c r="O2145" s="111">
        <f t="shared" si="378"/>
        <v>41.094000000000001</v>
      </c>
      <c r="P2145" s="111">
        <f t="shared" si="377"/>
        <v>415.3475529888272</v>
      </c>
      <c r="Q2145" s="111">
        <f t="shared" si="370"/>
        <v>310.25316082404794</v>
      </c>
      <c r="R2145" s="111">
        <f t="shared" si="372"/>
        <v>330.43573598600608</v>
      </c>
      <c r="S2145" s="111">
        <f t="shared" si="371"/>
        <v>330.50837698600606</v>
      </c>
      <c r="T2145" s="111"/>
      <c r="U2145" s="55">
        <f t="shared" si="373"/>
        <v>261.95710611960624</v>
      </c>
      <c r="V2145" s="55"/>
      <c r="W2145" s="55"/>
      <c r="AB2145" s="41"/>
    </row>
    <row r="2146" spans="1:28">
      <c r="A2146" s="112" t="s">
        <v>1239</v>
      </c>
      <c r="B2146" s="112" t="str">
        <f>B2144</f>
        <v>WD02</v>
      </c>
      <c r="C2146" s="112" t="s">
        <v>273</v>
      </c>
      <c r="D2146" s="346">
        <f>ROUND(10*R2146,0)</f>
        <v>3305</v>
      </c>
      <c r="E2146" s="108" t="s">
        <v>1482</v>
      </c>
      <c r="F2146" s="110" t="s">
        <v>619</v>
      </c>
      <c r="G2146" s="110" t="s">
        <v>1057</v>
      </c>
      <c r="H2146" s="135" t="s">
        <v>621</v>
      </c>
      <c r="I2146" s="111"/>
      <c r="J2146" s="139"/>
      <c r="K2146" s="137">
        <v>0</v>
      </c>
      <c r="L2146" s="85">
        <f t="shared" si="374"/>
        <v>310.25316082404794</v>
      </c>
      <c r="M2146" s="85">
        <f t="shared" si="375"/>
        <v>415.3475529888272</v>
      </c>
      <c r="N2146" s="85">
        <f t="shared" si="376"/>
        <v>41.094000000000001</v>
      </c>
      <c r="O2146" s="111">
        <f t="shared" si="378"/>
        <v>41.094000000000001</v>
      </c>
      <c r="P2146" s="111">
        <f t="shared" si="377"/>
        <v>415.3475529888272</v>
      </c>
      <c r="Q2146" s="111">
        <f t="shared" si="370"/>
        <v>310.25316082404794</v>
      </c>
      <c r="R2146" s="111">
        <f t="shared" si="372"/>
        <v>330.50837698600606</v>
      </c>
      <c r="S2146" s="111">
        <f t="shared" si="371"/>
        <v>330.50837698600606</v>
      </c>
      <c r="T2146" s="111"/>
      <c r="U2146" s="55">
        <f t="shared" si="373"/>
        <v>262.02974711960621</v>
      </c>
      <c r="V2146" s="55"/>
      <c r="W2146" s="55"/>
      <c r="AB2146" s="41"/>
    </row>
    <row r="2147" spans="1:28">
      <c r="A2147" s="112"/>
      <c r="B2147" s="112"/>
      <c r="C2147" s="112"/>
      <c r="D2147" s="346"/>
      <c r="E2147" s="138"/>
      <c r="F2147" s="110"/>
      <c r="G2147" s="110" t="s">
        <v>577</v>
      </c>
      <c r="H2147" s="409"/>
      <c r="I2147" s="347"/>
      <c r="J2147" s="139"/>
      <c r="K2147" s="137">
        <v>0</v>
      </c>
      <c r="L2147" s="85">
        <f t="shared" si="374"/>
        <v>310.25316082404794</v>
      </c>
      <c r="M2147" s="85">
        <f t="shared" si="375"/>
        <v>415.3475529888272</v>
      </c>
      <c r="N2147" s="85">
        <f t="shared" si="376"/>
        <v>41.094000000000001</v>
      </c>
      <c r="O2147" s="111">
        <f t="shared" si="378"/>
        <v>41.094000000000001</v>
      </c>
      <c r="P2147" s="111">
        <f t="shared" si="377"/>
        <v>415.3475529888272</v>
      </c>
      <c r="Q2147" s="111">
        <f t="shared" ref="Q2147:Q2210" si="379">Q2146+K2147</f>
        <v>310.25316082404794</v>
      </c>
      <c r="R2147" s="111">
        <f t="shared" si="372"/>
        <v>330.50837698600606</v>
      </c>
      <c r="S2147" s="111">
        <f t="shared" si="371"/>
        <v>330.50837698600606</v>
      </c>
      <c r="T2147" s="111"/>
      <c r="U2147" s="55">
        <f t="shared" si="373"/>
        <v>262.02974711960621</v>
      </c>
      <c r="V2147" s="55"/>
      <c r="W2147" s="55"/>
      <c r="AB2147" s="41"/>
    </row>
    <row r="2148" spans="1:28">
      <c r="A2148" s="112" t="s">
        <v>1239</v>
      </c>
      <c r="B2148" s="112" t="str">
        <f>B2146</f>
        <v>WD02</v>
      </c>
      <c r="C2148" s="112" t="s">
        <v>389</v>
      </c>
      <c r="D2148" s="346">
        <f>ROUND(10*R2148,0)</f>
        <v>3305</v>
      </c>
      <c r="E2148" s="108" t="s">
        <v>1483</v>
      </c>
      <c r="F2148" s="110" t="s">
        <v>459</v>
      </c>
      <c r="G2148" s="110" t="s">
        <v>460</v>
      </c>
      <c r="H2148" s="135"/>
      <c r="I2148" s="111"/>
      <c r="J2148" s="139"/>
      <c r="K2148" s="137">
        <v>0</v>
      </c>
      <c r="L2148" s="85">
        <f t="shared" si="374"/>
        <v>310.25316082404794</v>
      </c>
      <c r="M2148" s="85">
        <f t="shared" si="375"/>
        <v>415.3475529888272</v>
      </c>
      <c r="N2148" s="85">
        <f t="shared" si="376"/>
        <v>41.094000000000001</v>
      </c>
      <c r="O2148" s="111">
        <f t="shared" si="378"/>
        <v>41.094000000000001</v>
      </c>
      <c r="P2148" s="111">
        <f t="shared" si="377"/>
        <v>415.3475529888272</v>
      </c>
      <c r="Q2148" s="111">
        <f t="shared" si="379"/>
        <v>310.25316082404794</v>
      </c>
      <c r="R2148" s="111">
        <f t="shared" si="372"/>
        <v>330.50837698600606</v>
      </c>
      <c r="S2148" s="111">
        <f t="shared" si="371"/>
        <v>330.50837698600606</v>
      </c>
      <c r="T2148" s="111"/>
      <c r="U2148" s="55">
        <f t="shared" si="373"/>
        <v>262.02974711960621</v>
      </c>
      <c r="V2148" s="55"/>
      <c r="W2148" s="55"/>
      <c r="AB2148" s="41"/>
    </row>
    <row r="2149" spans="1:28">
      <c r="A2149" s="112"/>
      <c r="B2149" s="112"/>
      <c r="C2149" s="112"/>
      <c r="D2149" s="346"/>
      <c r="E2149" s="108"/>
      <c r="F2149" s="110"/>
      <c r="G2149" s="110" t="s">
        <v>198</v>
      </c>
      <c r="H2149" s="135">
        <v>40</v>
      </c>
      <c r="I2149" s="111"/>
      <c r="J2149" s="139"/>
      <c r="K2149" s="137">
        <v>0.131216</v>
      </c>
      <c r="L2149" s="85">
        <f t="shared" si="374"/>
        <v>310.31876882404794</v>
      </c>
      <c r="M2149" s="85">
        <f t="shared" si="375"/>
        <v>415.3475529888272</v>
      </c>
      <c r="N2149" s="85">
        <f t="shared" si="376"/>
        <v>41.094000000000001</v>
      </c>
      <c r="O2149" s="111">
        <f t="shared" si="378"/>
        <v>41.094000000000001</v>
      </c>
      <c r="P2149" s="111">
        <f t="shared" si="377"/>
        <v>415.3475529888272</v>
      </c>
      <c r="Q2149" s="111">
        <f t="shared" si="379"/>
        <v>310.38437682404793</v>
      </c>
      <c r="R2149" s="111">
        <f t="shared" si="372"/>
        <v>330.57398498600605</v>
      </c>
      <c r="S2149" s="111">
        <f t="shared" si="371"/>
        <v>330.63959298600605</v>
      </c>
      <c r="T2149" s="111"/>
      <c r="U2149" s="55">
        <f t="shared" si="373"/>
        <v>262.09535511960621</v>
      </c>
      <c r="V2149" s="55"/>
      <c r="W2149" s="55"/>
      <c r="AB2149" s="41"/>
    </row>
    <row r="2150" spans="1:28">
      <c r="A2150" s="155" t="s">
        <v>1239</v>
      </c>
      <c r="B2150" s="155" t="s">
        <v>1484</v>
      </c>
      <c r="C2150" s="155" t="s">
        <v>157</v>
      </c>
      <c r="D2150" s="156">
        <f>ROUND(10*R2150,0)</f>
        <v>3307</v>
      </c>
      <c r="E2150" s="159" t="s">
        <v>1485</v>
      </c>
      <c r="F2150" s="172"/>
      <c r="G2150" s="172" t="s">
        <v>202</v>
      </c>
      <c r="H2150" s="410">
        <v>40</v>
      </c>
      <c r="I2150" s="159"/>
      <c r="J2150" s="411"/>
      <c r="K2150" s="159">
        <v>5.7403999999999997E-2</v>
      </c>
      <c r="L2150" s="85">
        <f t="shared" si="374"/>
        <v>310.41307882404794</v>
      </c>
      <c r="M2150" s="85">
        <f t="shared" si="375"/>
        <v>415.3475529888272</v>
      </c>
      <c r="N2150" s="85">
        <f t="shared" si="376"/>
        <v>41.094000000000001</v>
      </c>
      <c r="O2150" s="159">
        <f t="shared" si="378"/>
        <v>41.094000000000001</v>
      </c>
      <c r="P2150" s="159">
        <f t="shared" si="377"/>
        <v>415.3475529888272</v>
      </c>
      <c r="Q2150" s="159">
        <f t="shared" si="379"/>
        <v>310.44178082404795</v>
      </c>
      <c r="R2150" s="159">
        <f t="shared" si="372"/>
        <v>330.66829498600606</v>
      </c>
      <c r="S2150" s="159">
        <f t="shared" si="371"/>
        <v>330.69699698600607</v>
      </c>
      <c r="T2150" s="159"/>
      <c r="U2150" s="55">
        <f t="shared" si="373"/>
        <v>262.18966511960622</v>
      </c>
      <c r="V2150" s="55"/>
      <c r="W2150" s="55"/>
      <c r="AB2150" s="41"/>
    </row>
    <row r="2151" spans="1:28">
      <c r="A2151" s="412"/>
      <c r="B2151" s="412"/>
      <c r="C2151" s="412"/>
      <c r="D2151" s="413"/>
      <c r="E2151" s="155"/>
      <c r="F2151" s="157"/>
      <c r="G2151" s="157" t="s">
        <v>169</v>
      </c>
      <c r="H2151" s="158"/>
      <c r="I2151" s="159"/>
      <c r="J2151" s="411"/>
      <c r="K2151" s="414">
        <v>0.16770399999999999</v>
      </c>
      <c r="L2151" s="85">
        <f t="shared" si="374"/>
        <v>310.52563282404799</v>
      </c>
      <c r="M2151" s="85">
        <f t="shared" si="375"/>
        <v>415.3475529888272</v>
      </c>
      <c r="N2151" s="85">
        <f t="shared" si="376"/>
        <v>41.094000000000001</v>
      </c>
      <c r="O2151" s="159">
        <f t="shared" si="378"/>
        <v>41.094000000000001</v>
      </c>
      <c r="P2151" s="159">
        <f t="shared" si="377"/>
        <v>415.3475529888272</v>
      </c>
      <c r="Q2151" s="159">
        <f t="shared" si="379"/>
        <v>310.60948482404797</v>
      </c>
      <c r="R2151" s="414">
        <f t="shared" si="372"/>
        <v>330.78084898600611</v>
      </c>
      <c r="S2151" s="414">
        <f t="shared" si="371"/>
        <v>330.86470098600608</v>
      </c>
      <c r="T2151" s="415"/>
      <c r="U2151" s="55">
        <f t="shared" si="373"/>
        <v>262.30221911960626</v>
      </c>
      <c r="V2151" s="55"/>
      <c r="W2151" s="55"/>
      <c r="AB2151" s="41"/>
    </row>
    <row r="2152" spans="1:28">
      <c r="A2152" s="412" t="s">
        <v>1239</v>
      </c>
      <c r="B2152" s="412" t="str">
        <f>B2150</f>
        <v>CD03</v>
      </c>
      <c r="C2152" s="412" t="s">
        <v>544</v>
      </c>
      <c r="D2152" s="413">
        <f>ROUND(10*R2152,0)</f>
        <v>3311</v>
      </c>
      <c r="E2152" s="155" t="s">
        <v>1486</v>
      </c>
      <c r="F2152" s="157"/>
      <c r="G2152" s="157" t="s">
        <v>1448</v>
      </c>
      <c r="H2152" s="158">
        <v>40</v>
      </c>
      <c r="I2152" s="159"/>
      <c r="J2152" s="411"/>
      <c r="K2152" s="414">
        <v>0.49565599999999999</v>
      </c>
      <c r="L2152" s="85">
        <f t="shared" si="374"/>
        <v>310.85731282404799</v>
      </c>
      <c r="M2152" s="85">
        <f t="shared" si="375"/>
        <v>415.3475529888272</v>
      </c>
      <c r="N2152" s="85">
        <f t="shared" si="376"/>
        <v>41.094000000000001</v>
      </c>
      <c r="O2152" s="159">
        <f t="shared" si="378"/>
        <v>41.094000000000001</v>
      </c>
      <c r="P2152" s="159">
        <f t="shared" si="377"/>
        <v>415.3475529888272</v>
      </c>
      <c r="Q2152" s="159">
        <f t="shared" si="379"/>
        <v>311.10514082404796</v>
      </c>
      <c r="R2152" s="414">
        <f t="shared" si="372"/>
        <v>331.11252898600605</v>
      </c>
      <c r="S2152" s="414">
        <f t="shared" si="371"/>
        <v>331.36035698600608</v>
      </c>
      <c r="T2152" s="414"/>
      <c r="U2152" s="55">
        <f t="shared" si="373"/>
        <v>262.63389911960621</v>
      </c>
      <c r="V2152" s="55"/>
      <c r="W2152" s="55"/>
      <c r="AB2152" s="41"/>
    </row>
    <row r="2153" spans="1:28">
      <c r="A2153" s="412" t="s">
        <v>1239</v>
      </c>
      <c r="B2153" s="412" t="str">
        <f>B2150</f>
        <v>CD03</v>
      </c>
      <c r="C2153" s="412" t="s">
        <v>547</v>
      </c>
      <c r="D2153" s="413">
        <f>ROUND(10*R2153,0)</f>
        <v>3314</v>
      </c>
      <c r="E2153" s="155" t="s">
        <v>1487</v>
      </c>
      <c r="F2153" s="157"/>
      <c r="G2153" s="157" t="s">
        <v>549</v>
      </c>
      <c r="H2153" s="158"/>
      <c r="I2153" s="159"/>
      <c r="J2153" s="411"/>
      <c r="K2153" s="414">
        <v>0</v>
      </c>
      <c r="L2153" s="85">
        <f t="shared" si="374"/>
        <v>311.10514082404796</v>
      </c>
      <c r="M2153" s="85">
        <f t="shared" si="375"/>
        <v>415.3475529888272</v>
      </c>
      <c r="N2153" s="85">
        <f t="shared" si="376"/>
        <v>41.094000000000001</v>
      </c>
      <c r="O2153" s="159">
        <f t="shared" si="378"/>
        <v>41.094000000000001</v>
      </c>
      <c r="P2153" s="159">
        <f t="shared" si="377"/>
        <v>415.3475529888272</v>
      </c>
      <c r="Q2153" s="159">
        <f t="shared" si="379"/>
        <v>311.10514082404796</v>
      </c>
      <c r="R2153" s="414">
        <f t="shared" si="372"/>
        <v>331.36035698600608</v>
      </c>
      <c r="S2153" s="414">
        <f t="shared" si="371"/>
        <v>331.36035698600608</v>
      </c>
      <c r="T2153" s="414"/>
      <c r="U2153" s="55">
        <f t="shared" si="373"/>
        <v>262.88172711960624</v>
      </c>
      <c r="V2153" s="55"/>
      <c r="W2153" s="55"/>
      <c r="AB2153" s="41"/>
    </row>
    <row r="2154" spans="1:28">
      <c r="A2154" s="412"/>
      <c r="B2154" s="412"/>
      <c r="C2154" s="412"/>
      <c r="D2154" s="413"/>
      <c r="E2154" s="155"/>
      <c r="F2154" s="157"/>
      <c r="G2154" s="157"/>
      <c r="H2154" s="158"/>
      <c r="I2154" s="159"/>
      <c r="J2154" s="411"/>
      <c r="K2154" s="414">
        <v>0</v>
      </c>
      <c r="L2154" s="85">
        <f t="shared" si="374"/>
        <v>311.10514082404796</v>
      </c>
      <c r="M2154" s="85">
        <f t="shared" si="375"/>
        <v>415.3475529888272</v>
      </c>
      <c r="N2154" s="85">
        <f t="shared" si="376"/>
        <v>41.094000000000001</v>
      </c>
      <c r="O2154" s="159">
        <f t="shared" si="378"/>
        <v>41.094000000000001</v>
      </c>
      <c r="P2154" s="159">
        <f t="shared" si="377"/>
        <v>415.3475529888272</v>
      </c>
      <c r="Q2154" s="159">
        <f t="shared" si="379"/>
        <v>311.10514082404796</v>
      </c>
      <c r="R2154" s="414">
        <f t="shared" si="372"/>
        <v>331.36035698600608</v>
      </c>
      <c r="S2154" s="414">
        <f t="shared" si="371"/>
        <v>331.36035698600608</v>
      </c>
      <c r="T2154" s="414"/>
      <c r="U2154" s="55">
        <f t="shared" si="373"/>
        <v>262.88172711960624</v>
      </c>
      <c r="V2154" s="55"/>
      <c r="W2154" s="55"/>
      <c r="AB2154" s="41"/>
    </row>
    <row r="2155" spans="1:28">
      <c r="A2155" s="412"/>
      <c r="B2155" s="412"/>
      <c r="C2155" s="412"/>
      <c r="D2155" s="413"/>
      <c r="E2155" s="155"/>
      <c r="F2155" s="157"/>
      <c r="G2155" s="157" t="s">
        <v>198</v>
      </c>
      <c r="H2155" s="158"/>
      <c r="I2155" s="159"/>
      <c r="J2155" s="411"/>
      <c r="K2155" s="414">
        <v>9.9516999999999994E-2</v>
      </c>
      <c r="L2155" s="85">
        <f t="shared" si="374"/>
        <v>311.15489932404796</v>
      </c>
      <c r="M2155" s="85">
        <f t="shared" si="375"/>
        <v>415.3475529888272</v>
      </c>
      <c r="N2155" s="85">
        <f t="shared" si="376"/>
        <v>41.094000000000001</v>
      </c>
      <c r="O2155" s="159">
        <f t="shared" si="378"/>
        <v>41.094000000000001</v>
      </c>
      <c r="P2155" s="159">
        <f t="shared" si="377"/>
        <v>415.3475529888272</v>
      </c>
      <c r="Q2155" s="159">
        <f t="shared" si="379"/>
        <v>311.20465782404796</v>
      </c>
      <c r="R2155" s="414">
        <f t="shared" si="372"/>
        <v>331.41011548600608</v>
      </c>
      <c r="S2155" s="414">
        <f t="shared" si="371"/>
        <v>331.45987398600607</v>
      </c>
      <c r="T2155" s="414"/>
      <c r="U2155" s="55">
        <f t="shared" si="373"/>
        <v>262.93148561960624</v>
      </c>
      <c r="V2155" s="55"/>
      <c r="W2155" s="55"/>
      <c r="AB2155" s="41"/>
    </row>
    <row r="2156" spans="1:28">
      <c r="A2156" s="412" t="s">
        <v>1239</v>
      </c>
      <c r="B2156" s="412" t="str">
        <f>B2150</f>
        <v>CD03</v>
      </c>
      <c r="C2156" s="412" t="s">
        <v>561</v>
      </c>
      <c r="D2156" s="413">
        <f>ROUND(10*R2156,0)</f>
        <v>3317</v>
      </c>
      <c r="E2156" s="155" t="s">
        <v>1488</v>
      </c>
      <c r="F2156" s="157"/>
      <c r="G2156" s="157" t="s">
        <v>1448</v>
      </c>
      <c r="H2156" s="158">
        <v>40</v>
      </c>
      <c r="I2156" s="159"/>
      <c r="J2156" s="411"/>
      <c r="K2156" s="414">
        <v>0.49565599999999999</v>
      </c>
      <c r="L2156" s="85">
        <f t="shared" si="374"/>
        <v>311.45248582404793</v>
      </c>
      <c r="M2156" s="85">
        <f t="shared" si="375"/>
        <v>415.3475529888272</v>
      </c>
      <c r="N2156" s="85">
        <f t="shared" si="376"/>
        <v>41.094000000000001</v>
      </c>
      <c r="O2156" s="159">
        <f t="shared" si="378"/>
        <v>41.094000000000001</v>
      </c>
      <c r="P2156" s="159">
        <f t="shared" si="377"/>
        <v>415.3475529888272</v>
      </c>
      <c r="Q2156" s="159">
        <f t="shared" si="379"/>
        <v>311.70031382404795</v>
      </c>
      <c r="R2156" s="414">
        <f t="shared" si="372"/>
        <v>331.70770198600604</v>
      </c>
      <c r="S2156" s="414">
        <f t="shared" si="371"/>
        <v>331.95552998600607</v>
      </c>
      <c r="T2156" s="414"/>
      <c r="U2156" s="55">
        <f t="shared" si="373"/>
        <v>263.2290721196062</v>
      </c>
      <c r="V2156" s="55"/>
      <c r="W2156" s="55"/>
      <c r="AB2156" s="41"/>
    </row>
    <row r="2157" spans="1:28">
      <c r="A2157" s="412"/>
      <c r="B2157" s="412"/>
      <c r="C2157" s="412"/>
      <c r="D2157" s="413"/>
      <c r="E2157" s="155"/>
      <c r="F2157" s="157"/>
      <c r="G2157" s="157"/>
      <c r="H2157" s="158"/>
      <c r="I2157" s="159"/>
      <c r="J2157" s="411"/>
      <c r="K2157" s="414">
        <v>0</v>
      </c>
      <c r="L2157" s="85">
        <f t="shared" si="374"/>
        <v>311.70031382404795</v>
      </c>
      <c r="M2157" s="85">
        <f t="shared" si="375"/>
        <v>415.3475529888272</v>
      </c>
      <c r="N2157" s="85">
        <f t="shared" si="376"/>
        <v>41.094000000000001</v>
      </c>
      <c r="O2157" s="159">
        <f t="shared" si="378"/>
        <v>41.094000000000001</v>
      </c>
      <c r="P2157" s="159">
        <f t="shared" si="377"/>
        <v>415.3475529888272</v>
      </c>
      <c r="Q2157" s="159">
        <f t="shared" si="379"/>
        <v>311.70031382404795</v>
      </c>
      <c r="R2157" s="414">
        <f t="shared" si="372"/>
        <v>331.95552998600607</v>
      </c>
      <c r="S2157" s="414">
        <f t="shared" si="371"/>
        <v>331.95552998600607</v>
      </c>
      <c r="T2157" s="414"/>
      <c r="U2157" s="55">
        <f t="shared" si="373"/>
        <v>263.47690011960623</v>
      </c>
      <c r="V2157" s="55"/>
      <c r="W2157" s="55"/>
      <c r="AB2157" s="41"/>
    </row>
    <row r="2158" spans="1:28">
      <c r="A2158" s="412"/>
      <c r="B2158" s="412"/>
      <c r="C2158" s="412"/>
      <c r="D2158" s="413"/>
      <c r="E2158" s="155"/>
      <c r="F2158" s="157"/>
      <c r="G2158" s="157"/>
      <c r="H2158" s="158"/>
      <c r="I2158" s="159"/>
      <c r="J2158" s="411"/>
      <c r="K2158" s="414">
        <v>0</v>
      </c>
      <c r="L2158" s="85">
        <f t="shared" si="374"/>
        <v>311.70031382404795</v>
      </c>
      <c r="M2158" s="85">
        <f t="shared" si="375"/>
        <v>415.3475529888272</v>
      </c>
      <c r="N2158" s="85">
        <f t="shared" si="376"/>
        <v>41.094000000000001</v>
      </c>
      <c r="O2158" s="159">
        <f t="shared" si="378"/>
        <v>41.094000000000001</v>
      </c>
      <c r="P2158" s="159">
        <f t="shared" si="377"/>
        <v>415.3475529888272</v>
      </c>
      <c r="Q2158" s="159">
        <f t="shared" si="379"/>
        <v>311.70031382404795</v>
      </c>
      <c r="R2158" s="414">
        <f t="shared" si="372"/>
        <v>331.95552998600607</v>
      </c>
      <c r="S2158" s="414">
        <f t="shared" si="371"/>
        <v>331.95552998600607</v>
      </c>
      <c r="T2158" s="414"/>
      <c r="U2158" s="55">
        <f t="shared" si="373"/>
        <v>263.47690011960623</v>
      </c>
      <c r="V2158" s="55"/>
      <c r="W2158" s="55"/>
      <c r="AB2158" s="41"/>
    </row>
    <row r="2159" spans="1:28">
      <c r="A2159" s="412"/>
      <c r="B2159" s="412"/>
      <c r="C2159" s="412"/>
      <c r="D2159" s="413"/>
      <c r="E2159" s="155"/>
      <c r="F2159" s="157"/>
      <c r="G2159" s="157" t="s">
        <v>198</v>
      </c>
      <c r="H2159" s="158"/>
      <c r="I2159" s="159"/>
      <c r="J2159" s="411"/>
      <c r="K2159" s="414">
        <v>9.9516999999999994E-2</v>
      </c>
      <c r="L2159" s="85">
        <f t="shared" si="374"/>
        <v>311.75007232404795</v>
      </c>
      <c r="M2159" s="85">
        <f t="shared" si="375"/>
        <v>415.3475529888272</v>
      </c>
      <c r="N2159" s="85">
        <f t="shared" si="376"/>
        <v>41.094000000000001</v>
      </c>
      <c r="O2159" s="159">
        <f t="shared" si="378"/>
        <v>41.094000000000001</v>
      </c>
      <c r="P2159" s="159">
        <f t="shared" si="377"/>
        <v>415.3475529888272</v>
      </c>
      <c r="Q2159" s="159">
        <f t="shared" si="379"/>
        <v>311.79983082404794</v>
      </c>
      <c r="R2159" s="414">
        <f t="shared" si="372"/>
        <v>332.00528848600607</v>
      </c>
      <c r="S2159" s="414">
        <f t="shared" si="371"/>
        <v>332.05504698600606</v>
      </c>
      <c r="T2159" s="414"/>
      <c r="U2159" s="55">
        <f t="shared" si="373"/>
        <v>263.52665861960622</v>
      </c>
      <c r="V2159" s="55"/>
      <c r="W2159" s="55"/>
      <c r="AB2159" s="41"/>
    </row>
    <row r="2160" spans="1:28">
      <c r="A2160" s="412" t="s">
        <v>1239</v>
      </c>
      <c r="B2160" s="412" t="str">
        <f>B2150</f>
        <v>CD03</v>
      </c>
      <c r="C2160" s="412" t="s">
        <v>565</v>
      </c>
      <c r="D2160" s="413">
        <f>ROUND(10*R2160,0)</f>
        <v>3323</v>
      </c>
      <c r="E2160" s="155" t="s">
        <v>1489</v>
      </c>
      <c r="F2160" s="157"/>
      <c r="G2160" s="157" t="s">
        <v>1448</v>
      </c>
      <c r="H2160" s="158">
        <v>40</v>
      </c>
      <c r="I2160" s="159"/>
      <c r="J2160" s="411"/>
      <c r="K2160" s="414">
        <v>0.49565599999999999</v>
      </c>
      <c r="L2160" s="85">
        <f t="shared" si="374"/>
        <v>312.04765882404797</v>
      </c>
      <c r="M2160" s="85">
        <f t="shared" si="375"/>
        <v>415.3475529888272</v>
      </c>
      <c r="N2160" s="85">
        <f t="shared" si="376"/>
        <v>41.094000000000001</v>
      </c>
      <c r="O2160" s="159">
        <f t="shared" si="378"/>
        <v>41.094000000000001</v>
      </c>
      <c r="P2160" s="159">
        <f t="shared" si="377"/>
        <v>415.3475529888272</v>
      </c>
      <c r="Q2160" s="159">
        <f t="shared" si="379"/>
        <v>312.29548682404794</v>
      </c>
      <c r="R2160" s="414">
        <f t="shared" si="372"/>
        <v>332.30287498600603</v>
      </c>
      <c r="S2160" s="414">
        <f t="shared" si="371"/>
        <v>332.55070298600606</v>
      </c>
      <c r="T2160" s="414"/>
      <c r="U2160" s="55">
        <f t="shared" si="373"/>
        <v>263.82424511960619</v>
      </c>
      <c r="V2160" s="55"/>
      <c r="W2160" s="55"/>
      <c r="AB2160" s="41"/>
    </row>
    <row r="2161" spans="1:28">
      <c r="A2161" s="412"/>
      <c r="B2161" s="412"/>
      <c r="C2161" s="412"/>
      <c r="D2161" s="413"/>
      <c r="E2161" s="155"/>
      <c r="F2161" s="157"/>
      <c r="G2161" s="157"/>
      <c r="H2161" s="158"/>
      <c r="I2161" s="159"/>
      <c r="J2161" s="411"/>
      <c r="K2161" s="414">
        <v>0</v>
      </c>
      <c r="L2161" s="85">
        <f t="shared" si="374"/>
        <v>312.29548682404794</v>
      </c>
      <c r="M2161" s="85">
        <f t="shared" si="375"/>
        <v>415.3475529888272</v>
      </c>
      <c r="N2161" s="85">
        <f t="shared" si="376"/>
        <v>41.094000000000001</v>
      </c>
      <c r="O2161" s="159">
        <f t="shared" si="378"/>
        <v>41.094000000000001</v>
      </c>
      <c r="P2161" s="159">
        <f t="shared" si="377"/>
        <v>415.3475529888272</v>
      </c>
      <c r="Q2161" s="159">
        <f t="shared" si="379"/>
        <v>312.29548682404794</v>
      </c>
      <c r="R2161" s="414">
        <f t="shared" si="372"/>
        <v>332.55070298600606</v>
      </c>
      <c r="S2161" s="414">
        <f t="shared" si="371"/>
        <v>332.55070298600606</v>
      </c>
      <c r="T2161" s="414"/>
      <c r="U2161" s="55">
        <f t="shared" si="373"/>
        <v>264.07207311960622</v>
      </c>
      <c r="V2161" s="55"/>
      <c r="W2161" s="55"/>
      <c r="AB2161" s="41"/>
    </row>
    <row r="2162" spans="1:28">
      <c r="A2162" s="412"/>
      <c r="B2162" s="412"/>
      <c r="C2162" s="412"/>
      <c r="D2162" s="413"/>
      <c r="E2162" s="155"/>
      <c r="F2162" s="157"/>
      <c r="G2162" s="157"/>
      <c r="H2162" s="158"/>
      <c r="I2162" s="159"/>
      <c r="J2162" s="411"/>
      <c r="K2162" s="414">
        <v>0</v>
      </c>
      <c r="L2162" s="85">
        <f t="shared" si="374"/>
        <v>312.29548682404794</v>
      </c>
      <c r="M2162" s="85">
        <f t="shared" si="375"/>
        <v>415.3475529888272</v>
      </c>
      <c r="N2162" s="85">
        <f t="shared" si="376"/>
        <v>41.094000000000001</v>
      </c>
      <c r="O2162" s="159">
        <f t="shared" si="378"/>
        <v>41.094000000000001</v>
      </c>
      <c r="P2162" s="159">
        <f t="shared" si="377"/>
        <v>415.3475529888272</v>
      </c>
      <c r="Q2162" s="159">
        <f t="shared" si="379"/>
        <v>312.29548682404794</v>
      </c>
      <c r="R2162" s="414">
        <f t="shared" si="372"/>
        <v>332.55070298600606</v>
      </c>
      <c r="S2162" s="414">
        <f t="shared" si="371"/>
        <v>332.55070298600606</v>
      </c>
      <c r="T2162" s="414"/>
      <c r="U2162" s="55">
        <f t="shared" si="373"/>
        <v>264.07207311960622</v>
      </c>
      <c r="V2162" s="55"/>
      <c r="W2162" s="55"/>
      <c r="AB2162" s="41"/>
    </row>
    <row r="2163" spans="1:28">
      <c r="A2163" s="412"/>
      <c r="B2163" s="412"/>
      <c r="C2163" s="412"/>
      <c r="D2163" s="413"/>
      <c r="E2163" s="155"/>
      <c r="F2163" s="157"/>
      <c r="G2163" s="157" t="s">
        <v>198</v>
      </c>
      <c r="H2163" s="158"/>
      <c r="I2163" s="159"/>
      <c r="J2163" s="411"/>
      <c r="K2163" s="414">
        <v>9.9516999999999994E-2</v>
      </c>
      <c r="L2163" s="85">
        <f t="shared" si="374"/>
        <v>312.34524532404794</v>
      </c>
      <c r="M2163" s="85">
        <f t="shared" si="375"/>
        <v>415.3475529888272</v>
      </c>
      <c r="N2163" s="85">
        <f t="shared" si="376"/>
        <v>41.094000000000001</v>
      </c>
      <c r="O2163" s="159">
        <f t="shared" si="378"/>
        <v>41.094000000000001</v>
      </c>
      <c r="P2163" s="159">
        <f t="shared" si="377"/>
        <v>415.3475529888272</v>
      </c>
      <c r="Q2163" s="159">
        <f t="shared" si="379"/>
        <v>312.39500382404793</v>
      </c>
      <c r="R2163" s="414">
        <f t="shared" si="372"/>
        <v>332.60046148600605</v>
      </c>
      <c r="S2163" s="414">
        <f t="shared" si="371"/>
        <v>332.65021998600605</v>
      </c>
      <c r="T2163" s="414"/>
      <c r="U2163" s="55">
        <f t="shared" si="373"/>
        <v>264.12183161960621</v>
      </c>
      <c r="V2163" s="55"/>
      <c r="W2163" s="55"/>
      <c r="AB2163" s="41"/>
    </row>
    <row r="2164" spans="1:28">
      <c r="A2164" s="412" t="s">
        <v>1239</v>
      </c>
      <c r="B2164" s="412" t="str">
        <f>B2150</f>
        <v>CD03</v>
      </c>
      <c r="C2164" s="412" t="s">
        <v>571</v>
      </c>
      <c r="D2164" s="413">
        <f>ROUND(10*R2164,0)</f>
        <v>3329</v>
      </c>
      <c r="E2164" s="155" t="s">
        <v>1490</v>
      </c>
      <c r="F2164" s="157"/>
      <c r="G2164" s="157" t="s">
        <v>1448</v>
      </c>
      <c r="H2164" s="158">
        <v>40</v>
      </c>
      <c r="I2164" s="159"/>
      <c r="J2164" s="411"/>
      <c r="K2164" s="414">
        <v>0.49565599999999999</v>
      </c>
      <c r="L2164" s="85">
        <f t="shared" si="374"/>
        <v>312.6428318240479</v>
      </c>
      <c r="M2164" s="85">
        <f t="shared" si="375"/>
        <v>415.3475529888272</v>
      </c>
      <c r="N2164" s="85">
        <f t="shared" si="376"/>
        <v>41.094000000000001</v>
      </c>
      <c r="O2164" s="159">
        <f t="shared" si="378"/>
        <v>41.094000000000001</v>
      </c>
      <c r="P2164" s="159">
        <f t="shared" si="377"/>
        <v>415.3475529888272</v>
      </c>
      <c r="Q2164" s="159">
        <f t="shared" si="379"/>
        <v>312.89065982404793</v>
      </c>
      <c r="R2164" s="414">
        <f t="shared" si="372"/>
        <v>332.89804798600602</v>
      </c>
      <c r="S2164" s="414">
        <f t="shared" si="371"/>
        <v>333.14587598600605</v>
      </c>
      <c r="T2164" s="414"/>
      <c r="U2164" s="55">
        <f t="shared" si="373"/>
        <v>264.41941811960618</v>
      </c>
      <c r="V2164" s="55"/>
      <c r="W2164" s="55"/>
      <c r="AB2164" s="41"/>
    </row>
    <row r="2165" spans="1:28">
      <c r="A2165" s="412" t="s">
        <v>1239</v>
      </c>
      <c r="B2165" s="412" t="str">
        <f>B2150</f>
        <v>CD03</v>
      </c>
      <c r="C2165" s="412" t="s">
        <v>547</v>
      </c>
      <c r="D2165" s="413">
        <f>ROUND(10*R2165,0)</f>
        <v>3331</v>
      </c>
      <c r="E2165" s="155" t="s">
        <v>1491</v>
      </c>
      <c r="F2165" s="157"/>
      <c r="G2165" s="157" t="s">
        <v>549</v>
      </c>
      <c r="H2165" s="158"/>
      <c r="I2165" s="159"/>
      <c r="J2165" s="411"/>
      <c r="K2165" s="414">
        <v>0</v>
      </c>
      <c r="L2165" s="85">
        <f t="shared" si="374"/>
        <v>312.89065982404793</v>
      </c>
      <c r="M2165" s="85">
        <f t="shared" si="375"/>
        <v>415.3475529888272</v>
      </c>
      <c r="N2165" s="85">
        <f t="shared" si="376"/>
        <v>41.094000000000001</v>
      </c>
      <c r="O2165" s="159">
        <f t="shared" si="378"/>
        <v>41.094000000000001</v>
      </c>
      <c r="P2165" s="159">
        <f t="shared" si="377"/>
        <v>415.3475529888272</v>
      </c>
      <c r="Q2165" s="159">
        <f t="shared" si="379"/>
        <v>312.89065982404793</v>
      </c>
      <c r="R2165" s="414">
        <f t="shared" si="372"/>
        <v>333.14587598600605</v>
      </c>
      <c r="S2165" s="414">
        <f t="shared" si="371"/>
        <v>333.14587598600605</v>
      </c>
      <c r="T2165" s="414"/>
      <c r="U2165" s="55">
        <f t="shared" si="373"/>
        <v>264.6672461196062</v>
      </c>
      <c r="V2165" s="55"/>
      <c r="W2165" s="55"/>
      <c r="AB2165" s="41"/>
    </row>
    <row r="2166" spans="1:28">
      <c r="A2166" s="412"/>
      <c r="B2166" s="412"/>
      <c r="C2166" s="412"/>
      <c r="D2166" s="413"/>
      <c r="E2166" s="155"/>
      <c r="F2166" s="157"/>
      <c r="G2166" s="157"/>
      <c r="H2166" s="158"/>
      <c r="I2166" s="159"/>
      <c r="J2166" s="411"/>
      <c r="K2166" s="414">
        <v>0</v>
      </c>
      <c r="L2166" s="85">
        <f t="shared" si="374"/>
        <v>312.89065982404793</v>
      </c>
      <c r="M2166" s="85">
        <f t="shared" si="375"/>
        <v>415.3475529888272</v>
      </c>
      <c r="N2166" s="85">
        <f t="shared" si="376"/>
        <v>41.094000000000001</v>
      </c>
      <c r="O2166" s="159">
        <f t="shared" si="378"/>
        <v>41.094000000000001</v>
      </c>
      <c r="P2166" s="159">
        <f t="shared" si="377"/>
        <v>415.3475529888272</v>
      </c>
      <c r="Q2166" s="159">
        <f t="shared" si="379"/>
        <v>312.89065982404793</v>
      </c>
      <c r="R2166" s="414">
        <f t="shared" si="372"/>
        <v>333.14587598600605</v>
      </c>
      <c r="S2166" s="414">
        <f t="shared" si="371"/>
        <v>333.14587598600605</v>
      </c>
      <c r="T2166" s="414"/>
      <c r="U2166" s="55">
        <f t="shared" si="373"/>
        <v>264.6672461196062</v>
      </c>
      <c r="V2166" s="55"/>
      <c r="W2166" s="55"/>
      <c r="AB2166" s="41"/>
    </row>
    <row r="2167" spans="1:28">
      <c r="A2167" s="412"/>
      <c r="B2167" s="412"/>
      <c r="C2167" s="412"/>
      <c r="D2167" s="413"/>
      <c r="E2167" s="155"/>
      <c r="F2167" s="157"/>
      <c r="G2167" s="157" t="s">
        <v>198</v>
      </c>
      <c r="H2167" s="158"/>
      <c r="I2167" s="159"/>
      <c r="J2167" s="411"/>
      <c r="K2167" s="414">
        <v>0.15525</v>
      </c>
      <c r="L2167" s="85">
        <f t="shared" si="374"/>
        <v>312.96828482404794</v>
      </c>
      <c r="M2167" s="85">
        <f t="shared" si="375"/>
        <v>415.3475529888272</v>
      </c>
      <c r="N2167" s="85">
        <f t="shared" si="376"/>
        <v>41.094000000000001</v>
      </c>
      <c r="O2167" s="159">
        <f t="shared" si="378"/>
        <v>41.094000000000001</v>
      </c>
      <c r="P2167" s="159">
        <f t="shared" si="377"/>
        <v>415.3475529888272</v>
      </c>
      <c r="Q2167" s="159">
        <f t="shared" si="379"/>
        <v>313.04590982404795</v>
      </c>
      <c r="R2167" s="414">
        <f t="shared" si="372"/>
        <v>333.22350098600606</v>
      </c>
      <c r="S2167" s="414">
        <f t="shared" si="371"/>
        <v>333.30112598600607</v>
      </c>
      <c r="T2167" s="414"/>
      <c r="U2167" s="55">
        <f t="shared" si="373"/>
        <v>264.74487111960622</v>
      </c>
      <c r="V2167" s="55"/>
      <c r="W2167" s="55"/>
      <c r="AB2167" s="41"/>
    </row>
    <row r="2168" spans="1:28">
      <c r="A2168" s="412" t="s">
        <v>1239</v>
      </c>
      <c r="B2168" s="412" t="str">
        <f>B2150</f>
        <v>CD03</v>
      </c>
      <c r="C2168" s="412" t="s">
        <v>556</v>
      </c>
      <c r="D2168" s="413">
        <f>ROUND(10*R2168,0)</f>
        <v>3336</v>
      </c>
      <c r="E2168" s="155" t="s">
        <v>1492</v>
      </c>
      <c r="F2168" s="157" t="s">
        <v>631</v>
      </c>
      <c r="G2168" s="157" t="s">
        <v>559</v>
      </c>
      <c r="H2168" s="158">
        <v>40</v>
      </c>
      <c r="I2168" s="159"/>
      <c r="J2168" s="411"/>
      <c r="K2168" s="414">
        <v>0.5</v>
      </c>
      <c r="L2168" s="85">
        <f t="shared" si="374"/>
        <v>313.29590982404795</v>
      </c>
      <c r="M2168" s="85">
        <f t="shared" si="375"/>
        <v>415.3475529888272</v>
      </c>
      <c r="N2168" s="85">
        <f t="shared" si="376"/>
        <v>41.094000000000001</v>
      </c>
      <c r="O2168" s="159">
        <f t="shared" si="378"/>
        <v>41.094000000000001</v>
      </c>
      <c r="P2168" s="159">
        <f t="shared" si="377"/>
        <v>415.3475529888272</v>
      </c>
      <c r="Q2168" s="159">
        <f t="shared" si="379"/>
        <v>313.54590982404795</v>
      </c>
      <c r="R2168" s="414">
        <f t="shared" si="372"/>
        <v>333.55112598600607</v>
      </c>
      <c r="S2168" s="414">
        <f t="shared" si="371"/>
        <v>333.80112598600607</v>
      </c>
      <c r="T2168" s="414"/>
      <c r="U2168" s="55">
        <f t="shared" si="373"/>
        <v>265.07249611960623</v>
      </c>
      <c r="V2168" s="55"/>
      <c r="W2168" s="55"/>
      <c r="AB2168" s="41"/>
    </row>
    <row r="2169" spans="1:28">
      <c r="A2169" s="412"/>
      <c r="B2169" s="412"/>
      <c r="C2169" s="412"/>
      <c r="D2169" s="413"/>
      <c r="E2169" s="155"/>
      <c r="F2169" s="157"/>
      <c r="G2169" s="157" t="s">
        <v>198</v>
      </c>
      <c r="H2169" s="158"/>
      <c r="I2169" s="159"/>
      <c r="J2169" s="411"/>
      <c r="K2169" s="414">
        <v>0.15525</v>
      </c>
      <c r="L2169" s="85">
        <f t="shared" si="374"/>
        <v>313.62353482404797</v>
      </c>
      <c r="M2169" s="85">
        <f t="shared" si="375"/>
        <v>415.3475529888272</v>
      </c>
      <c r="N2169" s="85">
        <f t="shared" si="376"/>
        <v>41.094000000000001</v>
      </c>
      <c r="O2169" s="159">
        <f t="shared" si="378"/>
        <v>41.094000000000001</v>
      </c>
      <c r="P2169" s="159">
        <f t="shared" si="377"/>
        <v>415.3475529888272</v>
      </c>
      <c r="Q2169" s="159">
        <f t="shared" si="379"/>
        <v>313.70115982404798</v>
      </c>
      <c r="R2169" s="414">
        <f t="shared" si="372"/>
        <v>333.87875098600608</v>
      </c>
      <c r="S2169" s="414">
        <f t="shared" si="371"/>
        <v>333.95637598600609</v>
      </c>
      <c r="T2169" s="414"/>
      <c r="U2169" s="55">
        <f t="shared" si="373"/>
        <v>265.40012111960624</v>
      </c>
      <c r="V2169" s="55"/>
      <c r="W2169" s="55"/>
      <c r="AB2169" s="41"/>
    </row>
    <row r="2170" spans="1:28">
      <c r="A2170" s="412" t="s">
        <v>1239</v>
      </c>
      <c r="B2170" s="412" t="str">
        <f>B2150</f>
        <v>CD03</v>
      </c>
      <c r="C2170" s="412" t="s">
        <v>638</v>
      </c>
      <c r="D2170" s="413">
        <f>ROUND(10*R2170,0)</f>
        <v>3342</v>
      </c>
      <c r="E2170" s="155" t="s">
        <v>1493</v>
      </c>
      <c r="F2170" s="157"/>
      <c r="G2170" s="157" t="s">
        <v>1448</v>
      </c>
      <c r="H2170" s="158">
        <v>40</v>
      </c>
      <c r="I2170" s="159"/>
      <c r="J2170" s="411"/>
      <c r="K2170" s="414">
        <v>0.49565599999999999</v>
      </c>
      <c r="L2170" s="85">
        <f t="shared" si="374"/>
        <v>313.948987824048</v>
      </c>
      <c r="M2170" s="85">
        <f t="shared" si="375"/>
        <v>415.3475529888272</v>
      </c>
      <c r="N2170" s="85">
        <f t="shared" si="376"/>
        <v>41.094000000000001</v>
      </c>
      <c r="O2170" s="159">
        <f t="shared" si="378"/>
        <v>41.094000000000001</v>
      </c>
      <c r="P2170" s="159">
        <f t="shared" si="377"/>
        <v>415.3475529888272</v>
      </c>
      <c r="Q2170" s="159">
        <f t="shared" si="379"/>
        <v>314.19681582404797</v>
      </c>
      <c r="R2170" s="414">
        <f t="shared" si="372"/>
        <v>334.20420398600606</v>
      </c>
      <c r="S2170" s="414">
        <f t="shared" si="371"/>
        <v>334.45203198600609</v>
      </c>
      <c r="T2170" s="414"/>
      <c r="U2170" s="55">
        <f t="shared" si="373"/>
        <v>265.72557411960622</v>
      </c>
      <c r="V2170" s="55"/>
      <c r="W2170" s="55"/>
      <c r="AB2170" s="41"/>
    </row>
    <row r="2171" spans="1:28">
      <c r="A2171" s="412"/>
      <c r="B2171" s="412"/>
      <c r="C2171" s="412"/>
      <c r="D2171" s="413"/>
      <c r="E2171" s="155"/>
      <c r="F2171" s="157"/>
      <c r="G2171" s="157"/>
      <c r="H2171" s="158"/>
      <c r="I2171" s="159"/>
      <c r="J2171" s="411"/>
      <c r="K2171" s="414">
        <v>0</v>
      </c>
      <c r="L2171" s="85">
        <f t="shared" si="374"/>
        <v>314.19681582404797</v>
      </c>
      <c r="M2171" s="85">
        <f t="shared" si="375"/>
        <v>415.3475529888272</v>
      </c>
      <c r="N2171" s="85">
        <f t="shared" si="376"/>
        <v>41.094000000000001</v>
      </c>
      <c r="O2171" s="159">
        <f t="shared" si="378"/>
        <v>41.094000000000001</v>
      </c>
      <c r="P2171" s="159">
        <f t="shared" si="377"/>
        <v>415.3475529888272</v>
      </c>
      <c r="Q2171" s="159">
        <f t="shared" si="379"/>
        <v>314.19681582404797</v>
      </c>
      <c r="R2171" s="414">
        <f t="shared" si="372"/>
        <v>334.45203198600609</v>
      </c>
      <c r="S2171" s="414">
        <f t="shared" si="371"/>
        <v>334.45203198600609</v>
      </c>
      <c r="T2171" s="414"/>
      <c r="U2171" s="55">
        <f t="shared" si="373"/>
        <v>265.97340211960625</v>
      </c>
      <c r="V2171" s="55"/>
      <c r="W2171" s="55"/>
      <c r="AB2171" s="41"/>
    </row>
    <row r="2172" spans="1:28">
      <c r="A2172" s="412"/>
      <c r="B2172" s="412"/>
      <c r="C2172" s="412"/>
      <c r="D2172" s="413"/>
      <c r="E2172" s="155"/>
      <c r="F2172" s="157"/>
      <c r="G2172" s="157"/>
      <c r="H2172" s="158"/>
      <c r="I2172" s="159"/>
      <c r="J2172" s="411"/>
      <c r="K2172" s="414">
        <v>0</v>
      </c>
      <c r="L2172" s="85">
        <f t="shared" si="374"/>
        <v>314.19681582404797</v>
      </c>
      <c r="M2172" s="85">
        <f t="shared" si="375"/>
        <v>415.3475529888272</v>
      </c>
      <c r="N2172" s="85">
        <f t="shared" si="376"/>
        <v>41.094000000000001</v>
      </c>
      <c r="O2172" s="159">
        <f t="shared" si="378"/>
        <v>41.094000000000001</v>
      </c>
      <c r="P2172" s="159">
        <f t="shared" si="377"/>
        <v>415.3475529888272</v>
      </c>
      <c r="Q2172" s="159">
        <f t="shared" si="379"/>
        <v>314.19681582404797</v>
      </c>
      <c r="R2172" s="414">
        <f t="shared" si="372"/>
        <v>334.45203198600609</v>
      </c>
      <c r="S2172" s="414">
        <f t="shared" si="371"/>
        <v>334.45203198600609</v>
      </c>
      <c r="T2172" s="414"/>
      <c r="U2172" s="55">
        <f t="shared" si="373"/>
        <v>265.97340211960625</v>
      </c>
      <c r="V2172" s="55"/>
      <c r="W2172" s="55"/>
      <c r="AB2172" s="41"/>
    </row>
    <row r="2173" spans="1:28">
      <c r="A2173" s="412"/>
      <c r="B2173" s="412"/>
      <c r="C2173" s="412"/>
      <c r="D2173" s="413"/>
      <c r="E2173" s="155"/>
      <c r="F2173" s="157"/>
      <c r="G2173" s="157" t="s">
        <v>198</v>
      </c>
      <c r="H2173" s="158"/>
      <c r="I2173" s="159"/>
      <c r="J2173" s="411"/>
      <c r="K2173" s="414">
        <v>9.9516999999999994E-2</v>
      </c>
      <c r="L2173" s="85">
        <f t="shared" si="374"/>
        <v>314.24657432404797</v>
      </c>
      <c r="M2173" s="85">
        <f t="shared" si="375"/>
        <v>415.3475529888272</v>
      </c>
      <c r="N2173" s="85">
        <f t="shared" si="376"/>
        <v>41.094000000000001</v>
      </c>
      <c r="O2173" s="159">
        <f t="shared" si="378"/>
        <v>41.094000000000001</v>
      </c>
      <c r="P2173" s="159">
        <f t="shared" si="377"/>
        <v>415.3475529888272</v>
      </c>
      <c r="Q2173" s="159">
        <f t="shared" si="379"/>
        <v>314.29633282404797</v>
      </c>
      <c r="R2173" s="414">
        <f t="shared" si="372"/>
        <v>334.50179048600609</v>
      </c>
      <c r="S2173" s="414">
        <f t="shared" si="371"/>
        <v>334.55154898600608</v>
      </c>
      <c r="T2173" s="414"/>
      <c r="U2173" s="55">
        <f t="shared" si="373"/>
        <v>266.02316061960624</v>
      </c>
      <c r="V2173" s="55"/>
      <c r="W2173" s="55"/>
      <c r="AB2173" s="41"/>
    </row>
    <row r="2174" spans="1:28">
      <c r="A2174" s="412" t="s">
        <v>1239</v>
      </c>
      <c r="B2174" s="412" t="str">
        <f>B2150</f>
        <v>CD03</v>
      </c>
      <c r="C2174" s="412" t="s">
        <v>640</v>
      </c>
      <c r="D2174" s="413">
        <f>ROUND(10*R2174,0)</f>
        <v>3348</v>
      </c>
      <c r="E2174" s="155" t="s">
        <v>1494</v>
      </c>
      <c r="F2174" s="157"/>
      <c r="G2174" s="157" t="s">
        <v>1448</v>
      </c>
      <c r="H2174" s="158">
        <v>40</v>
      </c>
      <c r="I2174" s="159"/>
      <c r="J2174" s="411"/>
      <c r="K2174" s="414">
        <v>0.49565599999999999</v>
      </c>
      <c r="L2174" s="85">
        <f t="shared" si="374"/>
        <v>314.54416082404794</v>
      </c>
      <c r="M2174" s="85">
        <f t="shared" si="375"/>
        <v>415.3475529888272</v>
      </c>
      <c r="N2174" s="85">
        <f t="shared" si="376"/>
        <v>41.094000000000001</v>
      </c>
      <c r="O2174" s="159">
        <f t="shared" si="378"/>
        <v>41.094000000000001</v>
      </c>
      <c r="P2174" s="159">
        <f t="shared" si="377"/>
        <v>415.3475529888272</v>
      </c>
      <c r="Q2174" s="159">
        <f t="shared" si="379"/>
        <v>314.79198882404796</v>
      </c>
      <c r="R2174" s="414">
        <f t="shared" si="372"/>
        <v>334.79937698600605</v>
      </c>
      <c r="S2174" s="414">
        <f t="shared" si="371"/>
        <v>335.04720498600608</v>
      </c>
      <c r="T2174" s="414"/>
      <c r="U2174" s="55">
        <f t="shared" si="373"/>
        <v>266.32074711960621</v>
      </c>
      <c r="V2174" s="55"/>
      <c r="W2174" s="55"/>
      <c r="AB2174" s="41"/>
    </row>
    <row r="2175" spans="1:28">
      <c r="A2175" s="412"/>
      <c r="B2175" s="412"/>
      <c r="C2175" s="412"/>
      <c r="D2175" s="413"/>
      <c r="E2175" s="155"/>
      <c r="F2175" s="157"/>
      <c r="G2175" s="157"/>
      <c r="H2175" s="158"/>
      <c r="I2175" s="159"/>
      <c r="J2175" s="411"/>
      <c r="K2175" s="414">
        <v>0</v>
      </c>
      <c r="L2175" s="85">
        <f t="shared" si="374"/>
        <v>314.79198882404796</v>
      </c>
      <c r="M2175" s="85">
        <f t="shared" si="375"/>
        <v>415.3475529888272</v>
      </c>
      <c r="N2175" s="85">
        <f t="shared" si="376"/>
        <v>41.094000000000001</v>
      </c>
      <c r="O2175" s="159">
        <f t="shared" si="378"/>
        <v>41.094000000000001</v>
      </c>
      <c r="P2175" s="159">
        <f t="shared" si="377"/>
        <v>415.3475529888272</v>
      </c>
      <c r="Q2175" s="159">
        <f t="shared" si="379"/>
        <v>314.79198882404796</v>
      </c>
      <c r="R2175" s="414">
        <f t="shared" si="372"/>
        <v>335.04720498600608</v>
      </c>
      <c r="S2175" s="414">
        <f t="shared" si="371"/>
        <v>335.04720498600608</v>
      </c>
      <c r="T2175" s="414"/>
      <c r="U2175" s="55">
        <f t="shared" si="373"/>
        <v>266.56857511960624</v>
      </c>
      <c r="V2175" s="55"/>
      <c r="W2175" s="55"/>
      <c r="AB2175" s="41"/>
    </row>
    <row r="2176" spans="1:28">
      <c r="A2176" s="412"/>
      <c r="B2176" s="412"/>
      <c r="C2176" s="412"/>
      <c r="D2176" s="413"/>
      <c r="E2176" s="155"/>
      <c r="F2176" s="157"/>
      <c r="G2176" s="157"/>
      <c r="H2176" s="158"/>
      <c r="I2176" s="159"/>
      <c r="J2176" s="411"/>
      <c r="K2176" s="414">
        <v>0</v>
      </c>
      <c r="L2176" s="85">
        <f t="shared" si="374"/>
        <v>314.79198882404796</v>
      </c>
      <c r="M2176" s="85">
        <f t="shared" si="375"/>
        <v>415.3475529888272</v>
      </c>
      <c r="N2176" s="85">
        <f t="shared" si="376"/>
        <v>41.094000000000001</v>
      </c>
      <c r="O2176" s="159">
        <f t="shared" si="378"/>
        <v>41.094000000000001</v>
      </c>
      <c r="P2176" s="159">
        <f t="shared" si="377"/>
        <v>415.3475529888272</v>
      </c>
      <c r="Q2176" s="159">
        <f t="shared" si="379"/>
        <v>314.79198882404796</v>
      </c>
      <c r="R2176" s="414">
        <f t="shared" si="372"/>
        <v>335.04720498600608</v>
      </c>
      <c r="S2176" s="414">
        <f t="shared" si="371"/>
        <v>335.04720498600608</v>
      </c>
      <c r="T2176" s="414"/>
      <c r="U2176" s="55">
        <f t="shared" si="373"/>
        <v>266.56857511960624</v>
      </c>
      <c r="V2176" s="55"/>
      <c r="W2176" s="55"/>
      <c r="AB2176" s="41"/>
    </row>
    <row r="2177" spans="1:28">
      <c r="A2177" s="412"/>
      <c r="B2177" s="412"/>
      <c r="C2177" s="412"/>
      <c r="D2177" s="413"/>
      <c r="E2177" s="155"/>
      <c r="F2177" s="157"/>
      <c r="G2177" s="157" t="s">
        <v>198</v>
      </c>
      <c r="H2177" s="158"/>
      <c r="I2177" s="159"/>
      <c r="J2177" s="411"/>
      <c r="K2177" s="414">
        <v>9.9516999999999994E-2</v>
      </c>
      <c r="L2177" s="85">
        <f t="shared" si="374"/>
        <v>314.84174732404796</v>
      </c>
      <c r="M2177" s="85">
        <f t="shared" si="375"/>
        <v>415.3475529888272</v>
      </c>
      <c r="N2177" s="85">
        <f t="shared" si="376"/>
        <v>41.094000000000001</v>
      </c>
      <c r="O2177" s="159">
        <f t="shared" si="378"/>
        <v>41.094000000000001</v>
      </c>
      <c r="P2177" s="159">
        <f t="shared" si="377"/>
        <v>415.3475529888272</v>
      </c>
      <c r="Q2177" s="159">
        <f t="shared" si="379"/>
        <v>314.89150582404795</v>
      </c>
      <c r="R2177" s="414">
        <f t="shared" si="372"/>
        <v>335.09696348600608</v>
      </c>
      <c r="S2177" s="414">
        <f t="shared" si="371"/>
        <v>335.14672198600607</v>
      </c>
      <c r="T2177" s="414"/>
      <c r="U2177" s="55">
        <f t="shared" si="373"/>
        <v>266.61833361960623</v>
      </c>
      <c r="V2177" s="55"/>
      <c r="W2177" s="55"/>
      <c r="AB2177" s="41"/>
    </row>
    <row r="2178" spans="1:28">
      <c r="A2178" s="412" t="s">
        <v>1239</v>
      </c>
      <c r="B2178" s="412" t="str">
        <f>B2150</f>
        <v>CD03</v>
      </c>
      <c r="C2178" s="412" t="s">
        <v>642</v>
      </c>
      <c r="D2178" s="413">
        <f>ROUND(10*R2178,0)</f>
        <v>3354</v>
      </c>
      <c r="E2178" s="155" t="s">
        <v>1495</v>
      </c>
      <c r="F2178" s="157"/>
      <c r="G2178" s="157" t="s">
        <v>1448</v>
      </c>
      <c r="H2178" s="158">
        <v>40</v>
      </c>
      <c r="I2178" s="159"/>
      <c r="J2178" s="411"/>
      <c r="K2178" s="414">
        <v>0.49565599999999999</v>
      </c>
      <c r="L2178" s="85">
        <f t="shared" si="374"/>
        <v>315.13933382404798</v>
      </c>
      <c r="M2178" s="85">
        <f t="shared" si="375"/>
        <v>415.3475529888272</v>
      </c>
      <c r="N2178" s="85">
        <f t="shared" si="376"/>
        <v>41.094000000000001</v>
      </c>
      <c r="O2178" s="159">
        <f t="shared" si="378"/>
        <v>41.094000000000001</v>
      </c>
      <c r="P2178" s="159">
        <f t="shared" si="377"/>
        <v>415.3475529888272</v>
      </c>
      <c r="Q2178" s="159">
        <f t="shared" si="379"/>
        <v>315.38716182404795</v>
      </c>
      <c r="R2178" s="414">
        <f t="shared" si="372"/>
        <v>335.39454998600604</v>
      </c>
      <c r="S2178" s="414">
        <f t="shared" si="371"/>
        <v>335.64237798600607</v>
      </c>
      <c r="T2178" s="414"/>
      <c r="U2178" s="55">
        <f t="shared" si="373"/>
        <v>266.9159201196062</v>
      </c>
      <c r="V2178" s="55"/>
      <c r="W2178" s="55"/>
      <c r="AB2178" s="41"/>
    </row>
    <row r="2179" spans="1:28">
      <c r="A2179" s="412"/>
      <c r="B2179" s="412"/>
      <c r="C2179" s="412"/>
      <c r="D2179" s="413"/>
      <c r="E2179" s="155"/>
      <c r="F2179" s="157"/>
      <c r="G2179" s="157"/>
      <c r="H2179" s="158"/>
      <c r="I2179" s="159"/>
      <c r="J2179" s="411"/>
      <c r="K2179" s="414">
        <v>0</v>
      </c>
      <c r="L2179" s="85">
        <f t="shared" si="374"/>
        <v>315.38716182404795</v>
      </c>
      <c r="M2179" s="85">
        <f t="shared" si="375"/>
        <v>415.3475529888272</v>
      </c>
      <c r="N2179" s="85">
        <f t="shared" si="376"/>
        <v>41.094000000000001</v>
      </c>
      <c r="O2179" s="159">
        <f t="shared" si="378"/>
        <v>41.094000000000001</v>
      </c>
      <c r="P2179" s="159">
        <f t="shared" si="377"/>
        <v>415.3475529888272</v>
      </c>
      <c r="Q2179" s="159">
        <f t="shared" si="379"/>
        <v>315.38716182404795</v>
      </c>
      <c r="R2179" s="414">
        <f t="shared" si="372"/>
        <v>335.64237798600607</v>
      </c>
      <c r="S2179" s="414">
        <f t="shared" ref="S2179:S2242" si="380">S2178+K2179</f>
        <v>335.64237798600607</v>
      </c>
      <c r="T2179" s="414"/>
      <c r="U2179" s="55">
        <f t="shared" si="373"/>
        <v>267.16374811960623</v>
      </c>
      <c r="V2179" s="55"/>
      <c r="W2179" s="55"/>
      <c r="AB2179" s="41"/>
    </row>
    <row r="2180" spans="1:28">
      <c r="A2180" s="412"/>
      <c r="B2180" s="412"/>
      <c r="C2180" s="412"/>
      <c r="D2180" s="413"/>
      <c r="E2180" s="155"/>
      <c r="F2180" s="157"/>
      <c r="G2180" s="157"/>
      <c r="H2180" s="158"/>
      <c r="I2180" s="159"/>
      <c r="J2180" s="411"/>
      <c r="K2180" s="414">
        <v>0</v>
      </c>
      <c r="L2180" s="85">
        <f t="shared" si="374"/>
        <v>315.38716182404795</v>
      </c>
      <c r="M2180" s="85">
        <f t="shared" si="375"/>
        <v>415.3475529888272</v>
      </c>
      <c r="N2180" s="85">
        <f t="shared" si="376"/>
        <v>41.094000000000001</v>
      </c>
      <c r="O2180" s="159">
        <f t="shared" si="378"/>
        <v>41.094000000000001</v>
      </c>
      <c r="P2180" s="159">
        <f t="shared" si="377"/>
        <v>415.3475529888272</v>
      </c>
      <c r="Q2180" s="159">
        <f t="shared" si="379"/>
        <v>315.38716182404795</v>
      </c>
      <c r="R2180" s="414">
        <f t="shared" si="372"/>
        <v>335.64237798600607</v>
      </c>
      <c r="S2180" s="414">
        <f t="shared" si="380"/>
        <v>335.64237798600607</v>
      </c>
      <c r="T2180" s="414"/>
      <c r="U2180" s="55">
        <f t="shared" si="373"/>
        <v>267.16374811960623</v>
      </c>
      <c r="V2180" s="55"/>
      <c r="W2180" s="55"/>
      <c r="AB2180" s="41"/>
    </row>
    <row r="2181" spans="1:28">
      <c r="A2181" s="412"/>
      <c r="B2181" s="412"/>
      <c r="C2181" s="412"/>
      <c r="D2181" s="413"/>
      <c r="E2181" s="155"/>
      <c r="F2181" s="157"/>
      <c r="G2181" s="157" t="s">
        <v>198</v>
      </c>
      <c r="H2181" s="158"/>
      <c r="I2181" s="159"/>
      <c r="J2181" s="411"/>
      <c r="K2181" s="414">
        <v>9.9516999999999994E-2</v>
      </c>
      <c r="L2181" s="85">
        <f t="shared" si="374"/>
        <v>315.43692032404795</v>
      </c>
      <c r="M2181" s="85">
        <f t="shared" si="375"/>
        <v>415.3475529888272</v>
      </c>
      <c r="N2181" s="85">
        <f t="shared" si="376"/>
        <v>41.094000000000001</v>
      </c>
      <c r="O2181" s="159">
        <f t="shared" si="378"/>
        <v>41.094000000000001</v>
      </c>
      <c r="P2181" s="159">
        <f t="shared" si="377"/>
        <v>415.3475529888272</v>
      </c>
      <c r="Q2181" s="159">
        <f t="shared" si="379"/>
        <v>315.48667882404794</v>
      </c>
      <c r="R2181" s="414">
        <f t="shared" si="372"/>
        <v>335.69213648600606</v>
      </c>
      <c r="S2181" s="414">
        <f t="shared" si="380"/>
        <v>335.74189498600606</v>
      </c>
      <c r="T2181" s="414"/>
      <c r="U2181" s="55">
        <f t="shared" si="373"/>
        <v>267.21350661960622</v>
      </c>
      <c r="V2181" s="55"/>
      <c r="W2181" s="55"/>
      <c r="AB2181" s="41"/>
    </row>
    <row r="2182" spans="1:28">
      <c r="A2182" s="412" t="s">
        <v>1239</v>
      </c>
      <c r="B2182" s="412" t="str">
        <f>B2150</f>
        <v>CD03</v>
      </c>
      <c r="C2182" s="412" t="s">
        <v>648</v>
      </c>
      <c r="D2182" s="413">
        <f>ROUND(10*R2182,0)</f>
        <v>3360</v>
      </c>
      <c r="E2182" s="155" t="s">
        <v>1496</v>
      </c>
      <c r="F2182" s="157"/>
      <c r="G2182" s="157" t="s">
        <v>1448</v>
      </c>
      <c r="H2182" s="158">
        <v>40</v>
      </c>
      <c r="I2182" s="159"/>
      <c r="J2182" s="411"/>
      <c r="K2182" s="414">
        <v>0.49565599999999999</v>
      </c>
      <c r="L2182" s="85">
        <f t="shared" si="374"/>
        <v>315.73450682404791</v>
      </c>
      <c r="M2182" s="85">
        <f t="shared" si="375"/>
        <v>415.3475529888272</v>
      </c>
      <c r="N2182" s="85">
        <f t="shared" si="376"/>
        <v>41.094000000000001</v>
      </c>
      <c r="O2182" s="159">
        <f t="shared" si="378"/>
        <v>41.094000000000001</v>
      </c>
      <c r="P2182" s="159">
        <f t="shared" si="377"/>
        <v>415.3475529888272</v>
      </c>
      <c r="Q2182" s="159">
        <f t="shared" si="379"/>
        <v>315.98233482404794</v>
      </c>
      <c r="R2182" s="414">
        <f t="shared" si="372"/>
        <v>335.98972298600603</v>
      </c>
      <c r="S2182" s="414">
        <f t="shared" si="380"/>
        <v>336.23755098600606</v>
      </c>
      <c r="T2182" s="414"/>
      <c r="U2182" s="55">
        <f t="shared" si="373"/>
        <v>267.51109311960619</v>
      </c>
      <c r="V2182" s="55"/>
      <c r="W2182" s="55"/>
      <c r="AB2182" s="41"/>
    </row>
    <row r="2183" spans="1:28">
      <c r="A2183" s="412" t="str">
        <f>A2182</f>
        <v>LS2</v>
      </c>
      <c r="B2183" s="412" t="str">
        <f>B2150</f>
        <v>CD03</v>
      </c>
      <c r="C2183" s="412" t="s">
        <v>547</v>
      </c>
      <c r="D2183" s="413">
        <f>ROUND(10*R2183,0)</f>
        <v>3362</v>
      </c>
      <c r="E2183" s="155" t="s">
        <v>1497</v>
      </c>
      <c r="F2183" s="157"/>
      <c r="G2183" s="157" t="s">
        <v>549</v>
      </c>
      <c r="H2183" s="158"/>
      <c r="I2183" s="159"/>
      <c r="J2183" s="411"/>
      <c r="K2183" s="414">
        <v>0</v>
      </c>
      <c r="L2183" s="85">
        <f t="shared" si="374"/>
        <v>315.98233482404794</v>
      </c>
      <c r="M2183" s="85">
        <f t="shared" si="375"/>
        <v>415.3475529888272</v>
      </c>
      <c r="N2183" s="85">
        <f t="shared" si="376"/>
        <v>41.094000000000001</v>
      </c>
      <c r="O2183" s="159">
        <f t="shared" si="378"/>
        <v>41.094000000000001</v>
      </c>
      <c r="P2183" s="159">
        <f t="shared" si="377"/>
        <v>415.3475529888272</v>
      </c>
      <c r="Q2183" s="159">
        <f t="shared" si="379"/>
        <v>315.98233482404794</v>
      </c>
      <c r="R2183" s="414">
        <f t="shared" si="372"/>
        <v>336.23755098600606</v>
      </c>
      <c r="S2183" s="414">
        <f t="shared" si="380"/>
        <v>336.23755098600606</v>
      </c>
      <c r="T2183" s="414"/>
      <c r="U2183" s="55">
        <f t="shared" si="373"/>
        <v>267.75892111960621</v>
      </c>
      <c r="V2183" s="55"/>
      <c r="W2183" s="55"/>
      <c r="AB2183" s="41"/>
    </row>
    <row r="2184" spans="1:28">
      <c r="A2184" s="412"/>
      <c r="B2184" s="412"/>
      <c r="C2184" s="155"/>
      <c r="D2184" s="156"/>
      <c r="E2184" s="155"/>
      <c r="F2184" s="157"/>
      <c r="G2184" s="157"/>
      <c r="H2184" s="158"/>
      <c r="I2184" s="159"/>
      <c r="J2184" s="411"/>
      <c r="K2184" s="414">
        <v>0</v>
      </c>
      <c r="L2184" s="85">
        <f t="shared" si="374"/>
        <v>315.98233482404794</v>
      </c>
      <c r="M2184" s="85">
        <f t="shared" si="375"/>
        <v>415.3475529888272</v>
      </c>
      <c r="N2184" s="85">
        <f t="shared" si="376"/>
        <v>41.094000000000001</v>
      </c>
      <c r="O2184" s="159">
        <f t="shared" si="378"/>
        <v>41.094000000000001</v>
      </c>
      <c r="P2184" s="159">
        <f t="shared" si="377"/>
        <v>415.3475529888272</v>
      </c>
      <c r="Q2184" s="159">
        <f t="shared" si="379"/>
        <v>315.98233482404794</v>
      </c>
      <c r="R2184" s="414">
        <f t="shared" si="372"/>
        <v>336.23755098600606</v>
      </c>
      <c r="S2184" s="414">
        <f t="shared" si="380"/>
        <v>336.23755098600606</v>
      </c>
      <c r="T2184" s="414"/>
      <c r="U2184" s="55">
        <f t="shared" si="373"/>
        <v>267.75892111960621</v>
      </c>
      <c r="V2184" s="55"/>
      <c r="W2184" s="55"/>
      <c r="AB2184" s="41"/>
    </row>
    <row r="2185" spans="1:28">
      <c r="A2185" s="412"/>
      <c r="B2185" s="412"/>
      <c r="C2185" s="412"/>
      <c r="D2185" s="413"/>
      <c r="E2185" s="155"/>
      <c r="F2185" s="157"/>
      <c r="G2185" s="157"/>
      <c r="H2185" s="158"/>
      <c r="I2185" s="159"/>
      <c r="J2185" s="411"/>
      <c r="K2185" s="414">
        <v>0.16770399999999999</v>
      </c>
      <c r="L2185" s="85">
        <f t="shared" si="374"/>
        <v>316.06618682404792</v>
      </c>
      <c r="M2185" s="85">
        <f t="shared" si="375"/>
        <v>415.3475529888272</v>
      </c>
      <c r="N2185" s="85">
        <f t="shared" si="376"/>
        <v>41.094000000000001</v>
      </c>
      <c r="O2185" s="159">
        <f t="shared" si="378"/>
        <v>41.094000000000001</v>
      </c>
      <c r="P2185" s="159">
        <f t="shared" si="377"/>
        <v>415.3475529888272</v>
      </c>
      <c r="Q2185" s="159">
        <f t="shared" si="379"/>
        <v>316.15003882404795</v>
      </c>
      <c r="R2185" s="414">
        <f t="shared" si="372"/>
        <v>336.32140298600609</v>
      </c>
      <c r="S2185" s="414">
        <f t="shared" si="380"/>
        <v>336.40525498600607</v>
      </c>
      <c r="T2185" s="415"/>
      <c r="U2185" s="55">
        <f t="shared" si="373"/>
        <v>267.84277311960625</v>
      </c>
      <c r="V2185" s="55"/>
      <c r="W2185" s="55"/>
      <c r="AB2185" s="41"/>
    </row>
    <row r="2186" spans="1:28">
      <c r="A2186" s="155" t="s">
        <v>1239</v>
      </c>
      <c r="B2186" s="155" t="str">
        <f>B2150</f>
        <v>CD03</v>
      </c>
      <c r="C2186" s="155" t="s">
        <v>157</v>
      </c>
      <c r="D2186" s="156">
        <f>ROUND(10*R2186,0)</f>
        <v>3364</v>
      </c>
      <c r="E2186" s="159" t="s">
        <v>1498</v>
      </c>
      <c r="F2186" s="172"/>
      <c r="G2186" s="172" t="s">
        <v>202</v>
      </c>
      <c r="H2186" s="410">
        <v>40</v>
      </c>
      <c r="I2186" s="159"/>
      <c r="J2186" s="411"/>
      <c r="K2186" s="159">
        <v>5.7403999999999997E-2</v>
      </c>
      <c r="L2186" s="85">
        <f t="shared" si="374"/>
        <v>316.17874082404796</v>
      </c>
      <c r="M2186" s="85">
        <f t="shared" si="375"/>
        <v>415.3475529888272</v>
      </c>
      <c r="N2186" s="85">
        <f t="shared" si="376"/>
        <v>41.094000000000001</v>
      </c>
      <c r="O2186" s="159">
        <f t="shared" si="378"/>
        <v>41.094000000000001</v>
      </c>
      <c r="P2186" s="159">
        <f t="shared" si="377"/>
        <v>415.3475529888272</v>
      </c>
      <c r="Q2186" s="159">
        <f t="shared" si="379"/>
        <v>316.20744282404797</v>
      </c>
      <c r="R2186" s="159">
        <f t="shared" si="372"/>
        <v>336.43395698600608</v>
      </c>
      <c r="S2186" s="159">
        <f t="shared" si="380"/>
        <v>336.46265898600609</v>
      </c>
      <c r="T2186" s="159"/>
      <c r="U2186" s="55">
        <f t="shared" si="373"/>
        <v>267.95532711960624</v>
      </c>
      <c r="V2186" s="55"/>
      <c r="W2186" s="55"/>
      <c r="AB2186" s="41"/>
    </row>
    <row r="2187" spans="1:28">
      <c r="A2187" s="112"/>
      <c r="B2187" s="112"/>
      <c r="C2187" s="112"/>
      <c r="D2187" s="346"/>
      <c r="E2187" s="112"/>
      <c r="F2187" s="110"/>
      <c r="G2187" s="110" t="s">
        <v>198</v>
      </c>
      <c r="H2187" s="135">
        <v>40</v>
      </c>
      <c r="I2187" s="137"/>
      <c r="J2187" s="139"/>
      <c r="K2187" s="137">
        <v>0.103502</v>
      </c>
      <c r="L2187" s="85">
        <f t="shared" si="374"/>
        <v>316.259193824048</v>
      </c>
      <c r="M2187" s="85">
        <f t="shared" si="375"/>
        <v>415.3475529888272</v>
      </c>
      <c r="N2187" s="85">
        <f t="shared" si="376"/>
        <v>41.094000000000001</v>
      </c>
      <c r="O2187" s="111">
        <f t="shared" si="378"/>
        <v>41.094000000000001</v>
      </c>
      <c r="P2187" s="111">
        <f t="shared" si="377"/>
        <v>415.3475529888272</v>
      </c>
      <c r="Q2187" s="111">
        <f t="shared" si="379"/>
        <v>316.31094482404797</v>
      </c>
      <c r="R2187" s="111">
        <f t="shared" si="372"/>
        <v>336.51440998600606</v>
      </c>
      <c r="S2187" s="111">
        <f t="shared" si="380"/>
        <v>336.56616098600608</v>
      </c>
      <c r="T2187" s="111"/>
      <c r="U2187" s="55">
        <f t="shared" si="373"/>
        <v>268.03578011960622</v>
      </c>
      <c r="V2187" s="55"/>
      <c r="W2187" s="55"/>
      <c r="AB2187" s="41"/>
    </row>
    <row r="2188" spans="1:28">
      <c r="A2188" s="112" t="s">
        <v>1239</v>
      </c>
      <c r="B2188" s="112" t="s">
        <v>1499</v>
      </c>
      <c r="C2188" s="112" t="s">
        <v>463</v>
      </c>
      <c r="D2188" s="346">
        <f>ROUND(10*R2188,0)</f>
        <v>3366</v>
      </c>
      <c r="E2188" s="108" t="s">
        <v>1500</v>
      </c>
      <c r="F2188" s="110" t="s">
        <v>576</v>
      </c>
      <c r="G2188" s="110" t="s">
        <v>466</v>
      </c>
      <c r="H2188" s="135"/>
      <c r="I2188" s="111"/>
      <c r="J2188" s="139"/>
      <c r="K2188" s="137">
        <v>0</v>
      </c>
      <c r="L2188" s="85">
        <f t="shared" si="374"/>
        <v>316.31094482404797</v>
      </c>
      <c r="M2188" s="85">
        <f t="shared" si="375"/>
        <v>415.3475529888272</v>
      </c>
      <c r="N2188" s="85">
        <f t="shared" si="376"/>
        <v>41.094000000000001</v>
      </c>
      <c r="O2188" s="111">
        <f t="shared" si="378"/>
        <v>41.094000000000001</v>
      </c>
      <c r="P2188" s="111">
        <f t="shared" si="377"/>
        <v>415.3475529888272</v>
      </c>
      <c r="Q2188" s="111">
        <f t="shared" si="379"/>
        <v>316.31094482404797</v>
      </c>
      <c r="R2188" s="111">
        <f t="shared" si="372"/>
        <v>336.56616098600608</v>
      </c>
      <c r="S2188" s="111">
        <f t="shared" si="380"/>
        <v>336.56616098600608</v>
      </c>
      <c r="T2188" s="111"/>
      <c r="U2188" s="55">
        <f t="shared" si="373"/>
        <v>268.08753111960624</v>
      </c>
      <c r="V2188" s="55"/>
      <c r="W2188" s="55"/>
      <c r="AB2188" s="41"/>
    </row>
    <row r="2189" spans="1:28">
      <c r="A2189" s="112"/>
      <c r="B2189" s="112"/>
      <c r="C2189" s="112"/>
      <c r="D2189" s="346"/>
      <c r="E2189" s="138"/>
      <c r="F2189" s="110"/>
      <c r="G2189" s="110" t="s">
        <v>577</v>
      </c>
      <c r="H2189" s="409"/>
      <c r="I2189" s="347"/>
      <c r="J2189" s="139"/>
      <c r="K2189" s="137">
        <v>0.14528199999999999</v>
      </c>
      <c r="L2189" s="85">
        <f t="shared" si="374"/>
        <v>316.38358582404794</v>
      </c>
      <c r="M2189" s="85">
        <f t="shared" si="375"/>
        <v>415.3475529888272</v>
      </c>
      <c r="N2189" s="85">
        <f t="shared" si="376"/>
        <v>41.094000000000001</v>
      </c>
      <c r="O2189" s="111">
        <f t="shared" si="378"/>
        <v>41.094000000000001</v>
      </c>
      <c r="P2189" s="111">
        <f t="shared" si="377"/>
        <v>415.3475529888272</v>
      </c>
      <c r="Q2189" s="111">
        <f t="shared" si="379"/>
        <v>316.45622682404797</v>
      </c>
      <c r="R2189" s="111">
        <f t="shared" si="372"/>
        <v>336.63880198600611</v>
      </c>
      <c r="S2189" s="111">
        <f t="shared" si="380"/>
        <v>336.71144298600609</v>
      </c>
      <c r="T2189" s="111"/>
      <c r="U2189" s="55">
        <f t="shared" si="373"/>
        <v>268.16017211960627</v>
      </c>
      <c r="V2189" s="55"/>
      <c r="W2189" s="55"/>
      <c r="AB2189" s="41"/>
    </row>
    <row r="2190" spans="1:28">
      <c r="A2190" s="112" t="s">
        <v>1239</v>
      </c>
      <c r="B2190" s="112" t="str">
        <f>B2188</f>
        <v>WD03</v>
      </c>
      <c r="C2190" s="112" t="s">
        <v>273</v>
      </c>
      <c r="D2190" s="346">
        <f>ROUND(10*R2190,0)</f>
        <v>3367</v>
      </c>
      <c r="E2190" s="108" t="s">
        <v>1501</v>
      </c>
      <c r="F2190" s="110" t="s">
        <v>619</v>
      </c>
      <c r="G2190" s="110" t="s">
        <v>1057</v>
      </c>
      <c r="H2190" s="135" t="s">
        <v>621</v>
      </c>
      <c r="I2190" s="111"/>
      <c r="J2190" s="139"/>
      <c r="K2190" s="137">
        <v>0</v>
      </c>
      <c r="L2190" s="85">
        <f t="shared" si="374"/>
        <v>316.45622682404797</v>
      </c>
      <c r="M2190" s="85">
        <f t="shared" si="375"/>
        <v>415.3475529888272</v>
      </c>
      <c r="N2190" s="85">
        <f t="shared" si="376"/>
        <v>41.094000000000001</v>
      </c>
      <c r="O2190" s="111">
        <f t="shared" si="378"/>
        <v>41.094000000000001</v>
      </c>
      <c r="P2190" s="111">
        <f t="shared" si="377"/>
        <v>415.3475529888272</v>
      </c>
      <c r="Q2190" s="111">
        <f t="shared" si="379"/>
        <v>316.45622682404797</v>
      </c>
      <c r="R2190" s="111">
        <f t="shared" si="372"/>
        <v>336.71144298600609</v>
      </c>
      <c r="S2190" s="111">
        <f t="shared" si="380"/>
        <v>336.71144298600609</v>
      </c>
      <c r="T2190" s="111"/>
      <c r="U2190" s="55">
        <f t="shared" si="373"/>
        <v>268.23281311960625</v>
      </c>
      <c r="V2190" s="55"/>
      <c r="W2190" s="55"/>
      <c r="AB2190" s="41"/>
    </row>
    <row r="2191" spans="1:28">
      <c r="A2191" s="112"/>
      <c r="B2191" s="112"/>
      <c r="C2191" s="112"/>
      <c r="D2191" s="346"/>
      <c r="E2191" s="138"/>
      <c r="F2191" s="110"/>
      <c r="G2191" s="110" t="s">
        <v>577</v>
      </c>
      <c r="H2191" s="409"/>
      <c r="I2191" s="347"/>
      <c r="J2191" s="139"/>
      <c r="K2191" s="137">
        <v>0</v>
      </c>
      <c r="L2191" s="85">
        <f t="shared" si="374"/>
        <v>316.45622682404797</v>
      </c>
      <c r="M2191" s="85">
        <f t="shared" si="375"/>
        <v>415.3475529888272</v>
      </c>
      <c r="N2191" s="85">
        <f t="shared" si="376"/>
        <v>41.094000000000001</v>
      </c>
      <c r="O2191" s="111">
        <f t="shared" si="378"/>
        <v>41.094000000000001</v>
      </c>
      <c r="P2191" s="111">
        <f t="shared" si="377"/>
        <v>415.3475529888272</v>
      </c>
      <c r="Q2191" s="111">
        <f t="shared" si="379"/>
        <v>316.45622682404797</v>
      </c>
      <c r="R2191" s="111">
        <f t="shared" si="372"/>
        <v>336.71144298600609</v>
      </c>
      <c r="S2191" s="111">
        <f t="shared" si="380"/>
        <v>336.71144298600609</v>
      </c>
      <c r="T2191" s="111"/>
      <c r="U2191" s="55">
        <f t="shared" si="373"/>
        <v>268.23281311960625</v>
      </c>
      <c r="V2191" s="55"/>
      <c r="W2191" s="55"/>
      <c r="AB2191" s="41"/>
    </row>
    <row r="2192" spans="1:28">
      <c r="A2192" s="112" t="s">
        <v>1239</v>
      </c>
      <c r="B2192" s="112" t="str">
        <f>B2190</f>
        <v>WD03</v>
      </c>
      <c r="C2192" s="112" t="s">
        <v>389</v>
      </c>
      <c r="D2192" s="346">
        <f>ROUND(10*R2192,0)</f>
        <v>3367</v>
      </c>
      <c r="E2192" s="108" t="s">
        <v>1502</v>
      </c>
      <c r="F2192" s="110" t="s">
        <v>459</v>
      </c>
      <c r="G2192" s="110" t="s">
        <v>460</v>
      </c>
      <c r="H2192" s="135"/>
      <c r="I2192" s="111"/>
      <c r="J2192" s="139"/>
      <c r="K2192" s="137">
        <v>0</v>
      </c>
      <c r="L2192" s="85">
        <f t="shared" si="374"/>
        <v>316.45622682404797</v>
      </c>
      <c r="M2192" s="85">
        <f t="shared" si="375"/>
        <v>415.3475529888272</v>
      </c>
      <c r="N2192" s="85">
        <f t="shared" si="376"/>
        <v>41.094000000000001</v>
      </c>
      <c r="O2192" s="111">
        <f t="shared" si="378"/>
        <v>41.094000000000001</v>
      </c>
      <c r="P2192" s="111">
        <f t="shared" si="377"/>
        <v>415.3475529888272</v>
      </c>
      <c r="Q2192" s="111">
        <f t="shared" si="379"/>
        <v>316.45622682404797</v>
      </c>
      <c r="R2192" s="111">
        <f t="shared" si="372"/>
        <v>336.71144298600609</v>
      </c>
      <c r="S2192" s="111">
        <f t="shared" si="380"/>
        <v>336.71144298600609</v>
      </c>
      <c r="T2192" s="111"/>
      <c r="U2192" s="55">
        <f t="shared" si="373"/>
        <v>268.23281311960625</v>
      </c>
      <c r="V2192" s="55"/>
      <c r="W2192" s="55"/>
      <c r="AB2192" s="41"/>
    </row>
    <row r="2193" spans="1:28">
      <c r="A2193" s="112"/>
      <c r="B2193" s="112"/>
      <c r="C2193" s="112"/>
      <c r="D2193" s="346"/>
      <c r="E2193" s="108"/>
      <c r="F2193" s="110"/>
      <c r="G2193" s="110" t="s">
        <v>198</v>
      </c>
      <c r="H2193" s="135">
        <v>40</v>
      </c>
      <c r="I2193" s="111"/>
      <c r="J2193" s="139"/>
      <c r="K2193" s="137">
        <v>0.131216</v>
      </c>
      <c r="L2193" s="85">
        <f t="shared" si="374"/>
        <v>316.52183482404797</v>
      </c>
      <c r="M2193" s="85">
        <f t="shared" si="375"/>
        <v>415.3475529888272</v>
      </c>
      <c r="N2193" s="85">
        <f t="shared" si="376"/>
        <v>41.094000000000001</v>
      </c>
      <c r="O2193" s="111">
        <f t="shared" si="378"/>
        <v>41.094000000000001</v>
      </c>
      <c r="P2193" s="111">
        <f t="shared" si="377"/>
        <v>415.3475529888272</v>
      </c>
      <c r="Q2193" s="111">
        <f t="shared" si="379"/>
        <v>316.58744282404797</v>
      </c>
      <c r="R2193" s="111">
        <f t="shared" si="372"/>
        <v>336.77705098600609</v>
      </c>
      <c r="S2193" s="111">
        <f t="shared" si="380"/>
        <v>336.84265898600609</v>
      </c>
      <c r="T2193" s="111"/>
      <c r="U2193" s="55">
        <f t="shared" si="373"/>
        <v>268.29842111960625</v>
      </c>
      <c r="V2193" s="55"/>
      <c r="W2193" s="55"/>
      <c r="AB2193" s="41"/>
    </row>
    <row r="2194" spans="1:28">
      <c r="A2194" s="155" t="s">
        <v>1239</v>
      </c>
      <c r="B2194" s="155" t="s">
        <v>1503</v>
      </c>
      <c r="C2194" s="155" t="s">
        <v>157</v>
      </c>
      <c r="D2194" s="156">
        <f>ROUND(10*R2194,0)</f>
        <v>3369</v>
      </c>
      <c r="E2194" s="159" t="s">
        <v>1504</v>
      </c>
      <c r="F2194" s="172"/>
      <c r="G2194" s="172" t="s">
        <v>202</v>
      </c>
      <c r="H2194" s="410">
        <v>40</v>
      </c>
      <c r="I2194" s="159"/>
      <c r="J2194" s="411"/>
      <c r="K2194" s="159">
        <v>5.7403999999999997E-2</v>
      </c>
      <c r="L2194" s="85">
        <f t="shared" si="374"/>
        <v>316.61614482404798</v>
      </c>
      <c r="M2194" s="85">
        <f t="shared" si="375"/>
        <v>415.3475529888272</v>
      </c>
      <c r="N2194" s="85">
        <f t="shared" si="376"/>
        <v>41.094000000000001</v>
      </c>
      <c r="O2194" s="159">
        <f t="shared" si="378"/>
        <v>41.094000000000001</v>
      </c>
      <c r="P2194" s="159">
        <f t="shared" si="377"/>
        <v>415.3475529888272</v>
      </c>
      <c r="Q2194" s="159">
        <f t="shared" si="379"/>
        <v>316.64484682404799</v>
      </c>
      <c r="R2194" s="159">
        <f t="shared" si="372"/>
        <v>336.8713609860061</v>
      </c>
      <c r="S2194" s="159">
        <f t="shared" si="380"/>
        <v>336.90006298600611</v>
      </c>
      <c r="T2194" s="159"/>
      <c r="U2194" s="55">
        <f t="shared" si="373"/>
        <v>268.39273111960625</v>
      </c>
      <c r="V2194" s="55"/>
      <c r="W2194" s="55"/>
      <c r="AB2194" s="41"/>
    </row>
    <row r="2195" spans="1:28">
      <c r="A2195" s="412"/>
      <c r="B2195" s="412"/>
      <c r="C2195" s="412"/>
      <c r="D2195" s="413"/>
      <c r="E2195" s="155"/>
      <c r="F2195" s="157"/>
      <c r="G2195" s="157" t="s">
        <v>169</v>
      </c>
      <c r="H2195" s="158"/>
      <c r="I2195" s="159"/>
      <c r="J2195" s="411"/>
      <c r="K2195" s="414">
        <v>0.16770399999999999</v>
      </c>
      <c r="L2195" s="85">
        <f t="shared" si="374"/>
        <v>316.72869882404802</v>
      </c>
      <c r="M2195" s="85">
        <f t="shared" si="375"/>
        <v>415.3475529888272</v>
      </c>
      <c r="N2195" s="85">
        <f t="shared" si="376"/>
        <v>41.094000000000001</v>
      </c>
      <c r="O2195" s="159">
        <f t="shared" si="378"/>
        <v>41.094000000000001</v>
      </c>
      <c r="P2195" s="159">
        <f t="shared" si="377"/>
        <v>415.3475529888272</v>
      </c>
      <c r="Q2195" s="159">
        <f t="shared" si="379"/>
        <v>316.812550824048</v>
      </c>
      <c r="R2195" s="414">
        <f t="shared" si="372"/>
        <v>336.98391498600614</v>
      </c>
      <c r="S2195" s="414">
        <f t="shared" si="380"/>
        <v>337.06776698600612</v>
      </c>
      <c r="T2195" s="415"/>
      <c r="U2195" s="55">
        <f t="shared" si="373"/>
        <v>268.5052851196063</v>
      </c>
      <c r="V2195" s="55"/>
      <c r="W2195" s="55"/>
      <c r="AB2195" s="41"/>
    </row>
    <row r="2196" spans="1:28">
      <c r="A2196" s="412" t="s">
        <v>1239</v>
      </c>
      <c r="B2196" s="412" t="str">
        <f>B2194</f>
        <v>CD04</v>
      </c>
      <c r="C2196" s="412" t="s">
        <v>544</v>
      </c>
      <c r="D2196" s="413">
        <f>ROUND(10*R2196,0)</f>
        <v>3373</v>
      </c>
      <c r="E2196" s="155" t="s">
        <v>1505</v>
      </c>
      <c r="F2196" s="157"/>
      <c r="G2196" s="157" t="s">
        <v>1448</v>
      </c>
      <c r="H2196" s="158">
        <v>40</v>
      </c>
      <c r="I2196" s="159"/>
      <c r="J2196" s="411"/>
      <c r="K2196" s="414">
        <v>0.49565599999999999</v>
      </c>
      <c r="L2196" s="85">
        <f t="shared" si="374"/>
        <v>317.06037882404803</v>
      </c>
      <c r="M2196" s="85">
        <f t="shared" si="375"/>
        <v>415.3475529888272</v>
      </c>
      <c r="N2196" s="85">
        <f t="shared" si="376"/>
        <v>41.094000000000001</v>
      </c>
      <c r="O2196" s="159">
        <f t="shared" si="378"/>
        <v>41.094000000000001</v>
      </c>
      <c r="P2196" s="159">
        <f t="shared" si="377"/>
        <v>415.3475529888272</v>
      </c>
      <c r="Q2196" s="159">
        <f t="shared" si="379"/>
        <v>317.308206824048</v>
      </c>
      <c r="R2196" s="414">
        <f t="shared" si="372"/>
        <v>337.31559498600609</v>
      </c>
      <c r="S2196" s="414">
        <f t="shared" si="380"/>
        <v>337.56342298600612</v>
      </c>
      <c r="T2196" s="414"/>
      <c r="U2196" s="55">
        <f t="shared" si="373"/>
        <v>268.83696511960625</v>
      </c>
      <c r="V2196" s="55"/>
      <c r="W2196" s="55"/>
      <c r="AB2196" s="41"/>
    </row>
    <row r="2197" spans="1:28">
      <c r="A2197" s="412" t="s">
        <v>1239</v>
      </c>
      <c r="B2197" s="412" t="str">
        <f>B2194</f>
        <v>CD04</v>
      </c>
      <c r="C2197" s="412" t="s">
        <v>547</v>
      </c>
      <c r="D2197" s="413">
        <f>ROUND(10*R2197,0)</f>
        <v>3376</v>
      </c>
      <c r="E2197" s="155" t="s">
        <v>1506</v>
      </c>
      <c r="F2197" s="157"/>
      <c r="G2197" s="157" t="s">
        <v>549</v>
      </c>
      <c r="H2197" s="158"/>
      <c r="I2197" s="159"/>
      <c r="J2197" s="411"/>
      <c r="K2197" s="414">
        <v>0</v>
      </c>
      <c r="L2197" s="85">
        <f t="shared" si="374"/>
        <v>317.308206824048</v>
      </c>
      <c r="M2197" s="85">
        <f t="shared" si="375"/>
        <v>415.3475529888272</v>
      </c>
      <c r="N2197" s="85">
        <f t="shared" si="376"/>
        <v>41.094000000000001</v>
      </c>
      <c r="O2197" s="159">
        <f t="shared" si="378"/>
        <v>41.094000000000001</v>
      </c>
      <c r="P2197" s="159">
        <f t="shared" si="377"/>
        <v>415.3475529888272</v>
      </c>
      <c r="Q2197" s="159">
        <f t="shared" si="379"/>
        <v>317.308206824048</v>
      </c>
      <c r="R2197" s="414">
        <f t="shared" si="372"/>
        <v>337.56342298600612</v>
      </c>
      <c r="S2197" s="414">
        <f t="shared" si="380"/>
        <v>337.56342298600612</v>
      </c>
      <c r="T2197" s="414"/>
      <c r="U2197" s="55">
        <f t="shared" si="373"/>
        <v>269.08479311960627</v>
      </c>
      <c r="V2197" s="55"/>
      <c r="W2197" s="55"/>
      <c r="AB2197" s="41"/>
    </row>
    <row r="2198" spans="1:28">
      <c r="A2198" s="412"/>
      <c r="B2198" s="412"/>
      <c r="C2198" s="412"/>
      <c r="D2198" s="413"/>
      <c r="E2198" s="155"/>
      <c r="F2198" s="157"/>
      <c r="G2198" s="157"/>
      <c r="H2198" s="158"/>
      <c r="I2198" s="159"/>
      <c r="J2198" s="411"/>
      <c r="K2198" s="414">
        <v>0</v>
      </c>
      <c r="L2198" s="85">
        <f t="shared" si="374"/>
        <v>317.308206824048</v>
      </c>
      <c r="M2198" s="85">
        <f t="shared" si="375"/>
        <v>415.3475529888272</v>
      </c>
      <c r="N2198" s="85">
        <f t="shared" si="376"/>
        <v>41.094000000000001</v>
      </c>
      <c r="O2198" s="159">
        <f t="shared" si="378"/>
        <v>41.094000000000001</v>
      </c>
      <c r="P2198" s="159">
        <f t="shared" si="377"/>
        <v>415.3475529888272</v>
      </c>
      <c r="Q2198" s="159">
        <f t="shared" si="379"/>
        <v>317.308206824048</v>
      </c>
      <c r="R2198" s="414">
        <f t="shared" ref="R2198:R2261" si="381">S2198-0.5*K2198</f>
        <v>337.56342298600612</v>
      </c>
      <c r="S2198" s="414">
        <f t="shared" si="380"/>
        <v>337.56342298600612</v>
      </c>
      <c r="T2198" s="414"/>
      <c r="U2198" s="55">
        <f t="shared" ref="U2198:U2261" si="382">R2198-$U$9</f>
        <v>269.08479311960627</v>
      </c>
      <c r="V2198" s="55"/>
      <c r="W2198" s="55"/>
      <c r="AB2198" s="41"/>
    </row>
    <row r="2199" spans="1:28">
      <c r="A2199" s="412"/>
      <c r="B2199" s="412"/>
      <c r="C2199" s="412"/>
      <c r="D2199" s="413"/>
      <c r="E2199" s="155"/>
      <c r="F2199" s="157"/>
      <c r="G2199" s="157" t="s">
        <v>198</v>
      </c>
      <c r="H2199" s="158"/>
      <c r="I2199" s="159"/>
      <c r="J2199" s="411"/>
      <c r="K2199" s="414">
        <v>9.9516999999999994E-2</v>
      </c>
      <c r="L2199" s="85">
        <f t="shared" ref="L2199:L2262" si="383">(Q2199+Q2198)/2</f>
        <v>317.357965324048</v>
      </c>
      <c r="M2199" s="85">
        <f t="shared" ref="M2199:M2262" si="384">(P2199+P2198)/2</f>
        <v>415.3475529888272</v>
      </c>
      <c r="N2199" s="85">
        <f t="shared" ref="N2199:N2262" si="385">(O2199+O2198)/2</f>
        <v>41.094000000000001</v>
      </c>
      <c r="O2199" s="159">
        <f t="shared" si="378"/>
        <v>41.094000000000001</v>
      </c>
      <c r="P2199" s="159">
        <f t="shared" si="377"/>
        <v>415.3475529888272</v>
      </c>
      <c r="Q2199" s="159">
        <f t="shared" si="379"/>
        <v>317.40772382404799</v>
      </c>
      <c r="R2199" s="414">
        <f t="shared" si="381"/>
        <v>337.61318148600611</v>
      </c>
      <c r="S2199" s="414">
        <f t="shared" si="380"/>
        <v>337.66293998600611</v>
      </c>
      <c r="T2199" s="414"/>
      <c r="U2199" s="55">
        <f t="shared" si="382"/>
        <v>269.13455161960627</v>
      </c>
      <c r="V2199" s="55"/>
      <c r="W2199" s="55"/>
      <c r="AB2199" s="41"/>
    </row>
    <row r="2200" spans="1:28">
      <c r="A2200" s="412" t="s">
        <v>1239</v>
      </c>
      <c r="B2200" s="412" t="str">
        <f>B2194</f>
        <v>CD04</v>
      </c>
      <c r="C2200" s="412" t="s">
        <v>561</v>
      </c>
      <c r="D2200" s="413">
        <f>ROUND(10*R2200,0)</f>
        <v>3379</v>
      </c>
      <c r="E2200" s="155" t="s">
        <v>1507</v>
      </c>
      <c r="F2200" s="157"/>
      <c r="G2200" s="157" t="s">
        <v>1448</v>
      </c>
      <c r="H2200" s="158">
        <v>40</v>
      </c>
      <c r="I2200" s="159"/>
      <c r="J2200" s="411"/>
      <c r="K2200" s="414">
        <v>0.49565599999999999</v>
      </c>
      <c r="L2200" s="85">
        <f t="shared" si="383"/>
        <v>317.65555182404796</v>
      </c>
      <c r="M2200" s="85">
        <f t="shared" si="384"/>
        <v>415.3475529888272</v>
      </c>
      <c r="N2200" s="85">
        <f t="shared" si="385"/>
        <v>41.094000000000001</v>
      </c>
      <c r="O2200" s="159">
        <f t="shared" si="378"/>
        <v>41.094000000000001</v>
      </c>
      <c r="P2200" s="159">
        <f t="shared" si="377"/>
        <v>415.3475529888272</v>
      </c>
      <c r="Q2200" s="159">
        <f t="shared" si="379"/>
        <v>317.90337982404799</v>
      </c>
      <c r="R2200" s="414">
        <f t="shared" si="381"/>
        <v>337.91076798600608</v>
      </c>
      <c r="S2200" s="414">
        <f t="shared" si="380"/>
        <v>338.15859598600611</v>
      </c>
      <c r="T2200" s="414"/>
      <c r="U2200" s="55">
        <f t="shared" si="382"/>
        <v>269.43213811960624</v>
      </c>
      <c r="V2200" s="55"/>
      <c r="W2200" s="55"/>
      <c r="AB2200" s="41"/>
    </row>
    <row r="2201" spans="1:28">
      <c r="A2201" s="412"/>
      <c r="B2201" s="412"/>
      <c r="C2201" s="412"/>
      <c r="D2201" s="413"/>
      <c r="E2201" s="155"/>
      <c r="F2201" s="157"/>
      <c r="G2201" s="157"/>
      <c r="H2201" s="158"/>
      <c r="I2201" s="159"/>
      <c r="J2201" s="411"/>
      <c r="K2201" s="414">
        <v>0</v>
      </c>
      <c r="L2201" s="85">
        <f t="shared" si="383"/>
        <v>317.90337982404799</v>
      </c>
      <c r="M2201" s="85">
        <f t="shared" si="384"/>
        <v>415.3475529888272</v>
      </c>
      <c r="N2201" s="85">
        <f t="shared" si="385"/>
        <v>41.094000000000001</v>
      </c>
      <c r="O2201" s="159">
        <f t="shared" si="378"/>
        <v>41.094000000000001</v>
      </c>
      <c r="P2201" s="159">
        <f t="shared" si="377"/>
        <v>415.3475529888272</v>
      </c>
      <c r="Q2201" s="159">
        <f t="shared" si="379"/>
        <v>317.90337982404799</v>
      </c>
      <c r="R2201" s="414">
        <f t="shared" si="381"/>
        <v>338.15859598600611</v>
      </c>
      <c r="S2201" s="414">
        <f t="shared" si="380"/>
        <v>338.15859598600611</v>
      </c>
      <c r="T2201" s="414"/>
      <c r="U2201" s="55">
        <f t="shared" si="382"/>
        <v>269.67996611960626</v>
      </c>
      <c r="V2201" s="55"/>
      <c r="W2201" s="55"/>
      <c r="AB2201" s="41"/>
    </row>
    <row r="2202" spans="1:28">
      <c r="A2202" s="412"/>
      <c r="B2202" s="412"/>
      <c r="C2202" s="412"/>
      <c r="D2202" s="413"/>
      <c r="E2202" s="155"/>
      <c r="F2202" s="157"/>
      <c r="G2202" s="157"/>
      <c r="H2202" s="158"/>
      <c r="I2202" s="159"/>
      <c r="J2202" s="411"/>
      <c r="K2202" s="414">
        <v>0</v>
      </c>
      <c r="L2202" s="85">
        <f t="shared" si="383"/>
        <v>317.90337982404799</v>
      </c>
      <c r="M2202" s="85">
        <f t="shared" si="384"/>
        <v>415.3475529888272</v>
      </c>
      <c r="N2202" s="85">
        <f t="shared" si="385"/>
        <v>41.094000000000001</v>
      </c>
      <c r="O2202" s="159">
        <f t="shared" si="378"/>
        <v>41.094000000000001</v>
      </c>
      <c r="P2202" s="159">
        <f t="shared" si="377"/>
        <v>415.3475529888272</v>
      </c>
      <c r="Q2202" s="159">
        <f t="shared" si="379"/>
        <v>317.90337982404799</v>
      </c>
      <c r="R2202" s="414">
        <f t="shared" si="381"/>
        <v>338.15859598600611</v>
      </c>
      <c r="S2202" s="414">
        <f t="shared" si="380"/>
        <v>338.15859598600611</v>
      </c>
      <c r="T2202" s="414"/>
      <c r="U2202" s="55">
        <f t="shared" si="382"/>
        <v>269.67996611960626</v>
      </c>
      <c r="V2202" s="55"/>
      <c r="W2202" s="55"/>
      <c r="AB2202" s="41"/>
    </row>
    <row r="2203" spans="1:28">
      <c r="A2203" s="412"/>
      <c r="B2203" s="412"/>
      <c r="C2203" s="412"/>
      <c r="D2203" s="413"/>
      <c r="E2203" s="155"/>
      <c r="F2203" s="157"/>
      <c r="G2203" s="157" t="s">
        <v>198</v>
      </c>
      <c r="H2203" s="158"/>
      <c r="I2203" s="159"/>
      <c r="J2203" s="411"/>
      <c r="K2203" s="414">
        <v>9.9516999999999994E-2</v>
      </c>
      <c r="L2203" s="85">
        <f t="shared" si="383"/>
        <v>317.95313832404798</v>
      </c>
      <c r="M2203" s="85">
        <f t="shared" si="384"/>
        <v>415.3475529888272</v>
      </c>
      <c r="N2203" s="85">
        <f t="shared" si="385"/>
        <v>41.094000000000001</v>
      </c>
      <c r="O2203" s="159">
        <f t="shared" si="378"/>
        <v>41.094000000000001</v>
      </c>
      <c r="P2203" s="159">
        <f t="shared" ref="P2203:P2266" si="386">P2202</f>
        <v>415.3475529888272</v>
      </c>
      <c r="Q2203" s="159">
        <f t="shared" si="379"/>
        <v>318.00289682404798</v>
      </c>
      <c r="R2203" s="414">
        <f t="shared" si="381"/>
        <v>338.2083544860061</v>
      </c>
      <c r="S2203" s="414">
        <f t="shared" si="380"/>
        <v>338.2581129860061</v>
      </c>
      <c r="T2203" s="414"/>
      <c r="U2203" s="55">
        <f t="shared" si="382"/>
        <v>269.72972461960626</v>
      </c>
      <c r="V2203" s="55"/>
      <c r="W2203" s="55"/>
      <c r="AB2203" s="41"/>
    </row>
    <row r="2204" spans="1:28">
      <c r="A2204" s="412" t="s">
        <v>1239</v>
      </c>
      <c r="B2204" s="412" t="str">
        <f>B2194</f>
        <v>CD04</v>
      </c>
      <c r="C2204" s="412" t="s">
        <v>565</v>
      </c>
      <c r="D2204" s="413">
        <f>ROUND(10*R2204,0)</f>
        <v>3385</v>
      </c>
      <c r="E2204" s="155" t="s">
        <v>1508</v>
      </c>
      <c r="F2204" s="157"/>
      <c r="G2204" s="157" t="s">
        <v>1448</v>
      </c>
      <c r="H2204" s="158">
        <v>40</v>
      </c>
      <c r="I2204" s="159"/>
      <c r="J2204" s="411"/>
      <c r="K2204" s="414">
        <v>0.49565599999999999</v>
      </c>
      <c r="L2204" s="85">
        <f t="shared" si="383"/>
        <v>318.25072482404801</v>
      </c>
      <c r="M2204" s="85">
        <f t="shared" si="384"/>
        <v>415.3475529888272</v>
      </c>
      <c r="N2204" s="85">
        <f t="shared" si="385"/>
        <v>41.094000000000001</v>
      </c>
      <c r="O2204" s="159">
        <f t="shared" si="378"/>
        <v>41.094000000000001</v>
      </c>
      <c r="P2204" s="159">
        <f t="shared" si="386"/>
        <v>415.3475529888272</v>
      </c>
      <c r="Q2204" s="159">
        <f t="shared" si="379"/>
        <v>318.49855282404798</v>
      </c>
      <c r="R2204" s="414">
        <f t="shared" si="381"/>
        <v>338.50594098600607</v>
      </c>
      <c r="S2204" s="414">
        <f t="shared" si="380"/>
        <v>338.75376898600609</v>
      </c>
      <c r="T2204" s="414"/>
      <c r="U2204" s="55">
        <f t="shared" si="382"/>
        <v>270.02731111960622</v>
      </c>
      <c r="V2204" s="55"/>
      <c r="W2204" s="55"/>
      <c r="AB2204" s="41"/>
    </row>
    <row r="2205" spans="1:28">
      <c r="A2205" s="412"/>
      <c r="B2205" s="412"/>
      <c r="C2205" s="412"/>
      <c r="D2205" s="413"/>
      <c r="E2205" s="155"/>
      <c r="F2205" s="157"/>
      <c r="G2205" s="157"/>
      <c r="H2205" s="158"/>
      <c r="I2205" s="159"/>
      <c r="J2205" s="411"/>
      <c r="K2205" s="414">
        <v>0</v>
      </c>
      <c r="L2205" s="85">
        <f t="shared" si="383"/>
        <v>318.49855282404798</v>
      </c>
      <c r="M2205" s="85">
        <f t="shared" si="384"/>
        <v>415.3475529888272</v>
      </c>
      <c r="N2205" s="85">
        <f t="shared" si="385"/>
        <v>41.094000000000001</v>
      </c>
      <c r="O2205" s="159">
        <f t="shared" si="378"/>
        <v>41.094000000000001</v>
      </c>
      <c r="P2205" s="159">
        <f t="shared" si="386"/>
        <v>415.3475529888272</v>
      </c>
      <c r="Q2205" s="159">
        <f t="shared" si="379"/>
        <v>318.49855282404798</v>
      </c>
      <c r="R2205" s="414">
        <f t="shared" si="381"/>
        <v>338.75376898600609</v>
      </c>
      <c r="S2205" s="414">
        <f t="shared" si="380"/>
        <v>338.75376898600609</v>
      </c>
      <c r="T2205" s="414"/>
      <c r="U2205" s="55">
        <f t="shared" si="382"/>
        <v>270.27513911960625</v>
      </c>
      <c r="V2205" s="55"/>
      <c r="W2205" s="55"/>
      <c r="AB2205" s="41"/>
    </row>
    <row r="2206" spans="1:28">
      <c r="A2206" s="412"/>
      <c r="B2206" s="412"/>
      <c r="C2206" s="412"/>
      <c r="D2206" s="413"/>
      <c r="E2206" s="155"/>
      <c r="F2206" s="157"/>
      <c r="G2206" s="157"/>
      <c r="H2206" s="158"/>
      <c r="I2206" s="159"/>
      <c r="J2206" s="411"/>
      <c r="K2206" s="414">
        <v>0</v>
      </c>
      <c r="L2206" s="85">
        <f t="shared" si="383"/>
        <v>318.49855282404798</v>
      </c>
      <c r="M2206" s="85">
        <f t="shared" si="384"/>
        <v>415.3475529888272</v>
      </c>
      <c r="N2206" s="85">
        <f t="shared" si="385"/>
        <v>41.094000000000001</v>
      </c>
      <c r="O2206" s="159">
        <f t="shared" ref="O2206:O2269" si="387">$O$1506</f>
        <v>41.094000000000001</v>
      </c>
      <c r="P2206" s="159">
        <f t="shared" si="386"/>
        <v>415.3475529888272</v>
      </c>
      <c r="Q2206" s="159">
        <f t="shared" si="379"/>
        <v>318.49855282404798</v>
      </c>
      <c r="R2206" s="414">
        <f t="shared" si="381"/>
        <v>338.75376898600609</v>
      </c>
      <c r="S2206" s="414">
        <f t="shared" si="380"/>
        <v>338.75376898600609</v>
      </c>
      <c r="T2206" s="414"/>
      <c r="U2206" s="55">
        <f t="shared" si="382"/>
        <v>270.27513911960625</v>
      </c>
      <c r="V2206" s="55"/>
      <c r="W2206" s="55"/>
      <c r="AB2206" s="41"/>
    </row>
    <row r="2207" spans="1:28">
      <c r="A2207" s="412"/>
      <c r="B2207" s="412"/>
      <c r="C2207" s="412"/>
      <c r="D2207" s="413"/>
      <c r="E2207" s="155"/>
      <c r="F2207" s="157"/>
      <c r="G2207" s="157" t="s">
        <v>198</v>
      </c>
      <c r="H2207" s="158"/>
      <c r="I2207" s="159"/>
      <c r="J2207" s="411"/>
      <c r="K2207" s="414">
        <v>9.9516999999999994E-2</v>
      </c>
      <c r="L2207" s="85">
        <f t="shared" si="383"/>
        <v>318.54831132404797</v>
      </c>
      <c r="M2207" s="85">
        <f t="shared" si="384"/>
        <v>415.3475529888272</v>
      </c>
      <c r="N2207" s="85">
        <f t="shared" si="385"/>
        <v>41.094000000000001</v>
      </c>
      <c r="O2207" s="159">
        <f t="shared" si="387"/>
        <v>41.094000000000001</v>
      </c>
      <c r="P2207" s="159">
        <f t="shared" si="386"/>
        <v>415.3475529888272</v>
      </c>
      <c r="Q2207" s="159">
        <f t="shared" si="379"/>
        <v>318.59806982404797</v>
      </c>
      <c r="R2207" s="414">
        <f t="shared" si="381"/>
        <v>338.80352748600609</v>
      </c>
      <c r="S2207" s="414">
        <f t="shared" si="380"/>
        <v>338.85328598600609</v>
      </c>
      <c r="T2207" s="414"/>
      <c r="U2207" s="55">
        <f t="shared" si="382"/>
        <v>270.32489761960625</v>
      </c>
      <c r="V2207" s="55"/>
      <c r="W2207" s="55"/>
      <c r="AB2207" s="41"/>
    </row>
    <row r="2208" spans="1:28">
      <c r="A2208" s="412" t="s">
        <v>1239</v>
      </c>
      <c r="B2208" s="412" t="str">
        <f>B2194</f>
        <v>CD04</v>
      </c>
      <c r="C2208" s="412" t="s">
        <v>571</v>
      </c>
      <c r="D2208" s="413">
        <f>ROUND(10*R2208,0)</f>
        <v>3391</v>
      </c>
      <c r="E2208" s="155" t="s">
        <v>1509</v>
      </c>
      <c r="F2208" s="157"/>
      <c r="G2208" s="157" t="s">
        <v>1448</v>
      </c>
      <c r="H2208" s="158">
        <v>40</v>
      </c>
      <c r="I2208" s="159"/>
      <c r="J2208" s="411"/>
      <c r="K2208" s="414">
        <v>0.49565599999999999</v>
      </c>
      <c r="L2208" s="85">
        <f t="shared" si="383"/>
        <v>318.84589782404794</v>
      </c>
      <c r="M2208" s="85">
        <f t="shared" si="384"/>
        <v>415.3475529888272</v>
      </c>
      <c r="N2208" s="85">
        <f t="shared" si="385"/>
        <v>41.094000000000001</v>
      </c>
      <c r="O2208" s="159">
        <f t="shared" si="387"/>
        <v>41.094000000000001</v>
      </c>
      <c r="P2208" s="159">
        <f t="shared" si="386"/>
        <v>415.3475529888272</v>
      </c>
      <c r="Q2208" s="159">
        <f t="shared" si="379"/>
        <v>319.09372582404797</v>
      </c>
      <c r="R2208" s="414">
        <f t="shared" si="381"/>
        <v>339.10111398600606</v>
      </c>
      <c r="S2208" s="414">
        <f t="shared" si="380"/>
        <v>339.34894198600608</v>
      </c>
      <c r="T2208" s="414"/>
      <c r="U2208" s="55">
        <f t="shared" si="382"/>
        <v>270.62248411960621</v>
      </c>
      <c r="V2208" s="55"/>
      <c r="W2208" s="55"/>
      <c r="AB2208" s="41"/>
    </row>
    <row r="2209" spans="1:28">
      <c r="A2209" s="412" t="s">
        <v>1239</v>
      </c>
      <c r="B2209" s="412" t="str">
        <f>B2194</f>
        <v>CD04</v>
      </c>
      <c r="C2209" s="412" t="s">
        <v>547</v>
      </c>
      <c r="D2209" s="413">
        <f>ROUND(10*R2209,0)</f>
        <v>3393</v>
      </c>
      <c r="E2209" s="155" t="s">
        <v>1510</v>
      </c>
      <c r="F2209" s="157"/>
      <c r="G2209" s="157" t="s">
        <v>549</v>
      </c>
      <c r="H2209" s="158"/>
      <c r="I2209" s="159"/>
      <c r="J2209" s="411"/>
      <c r="K2209" s="414">
        <v>0</v>
      </c>
      <c r="L2209" s="85">
        <f t="shared" si="383"/>
        <v>319.09372582404797</v>
      </c>
      <c r="M2209" s="85">
        <f t="shared" si="384"/>
        <v>415.3475529888272</v>
      </c>
      <c r="N2209" s="85">
        <f t="shared" si="385"/>
        <v>41.094000000000001</v>
      </c>
      <c r="O2209" s="159">
        <f t="shared" si="387"/>
        <v>41.094000000000001</v>
      </c>
      <c r="P2209" s="159">
        <f t="shared" si="386"/>
        <v>415.3475529888272</v>
      </c>
      <c r="Q2209" s="159">
        <f t="shared" si="379"/>
        <v>319.09372582404797</v>
      </c>
      <c r="R2209" s="414">
        <f t="shared" si="381"/>
        <v>339.34894198600608</v>
      </c>
      <c r="S2209" s="414">
        <f t="shared" si="380"/>
        <v>339.34894198600608</v>
      </c>
      <c r="T2209" s="414"/>
      <c r="U2209" s="55">
        <f t="shared" si="382"/>
        <v>270.87031211960624</v>
      </c>
      <c r="V2209" s="55"/>
      <c r="W2209" s="55"/>
      <c r="AB2209" s="41"/>
    </row>
    <row r="2210" spans="1:28">
      <c r="A2210" s="412"/>
      <c r="B2210" s="412"/>
      <c r="C2210" s="412"/>
      <c r="D2210" s="413"/>
      <c r="E2210" s="155"/>
      <c r="F2210" s="157"/>
      <c r="G2210" s="157"/>
      <c r="H2210" s="158"/>
      <c r="I2210" s="159"/>
      <c r="J2210" s="411"/>
      <c r="K2210" s="414">
        <v>0</v>
      </c>
      <c r="L2210" s="85">
        <f t="shared" si="383"/>
        <v>319.09372582404797</v>
      </c>
      <c r="M2210" s="85">
        <f t="shared" si="384"/>
        <v>415.3475529888272</v>
      </c>
      <c r="N2210" s="85">
        <f t="shared" si="385"/>
        <v>41.094000000000001</v>
      </c>
      <c r="O2210" s="159">
        <f t="shared" si="387"/>
        <v>41.094000000000001</v>
      </c>
      <c r="P2210" s="159">
        <f t="shared" si="386"/>
        <v>415.3475529888272</v>
      </c>
      <c r="Q2210" s="159">
        <f t="shared" si="379"/>
        <v>319.09372582404797</v>
      </c>
      <c r="R2210" s="414">
        <f t="shared" si="381"/>
        <v>339.34894198600608</v>
      </c>
      <c r="S2210" s="414">
        <f t="shared" si="380"/>
        <v>339.34894198600608</v>
      </c>
      <c r="T2210" s="414"/>
      <c r="U2210" s="55">
        <f t="shared" si="382"/>
        <v>270.87031211960624</v>
      </c>
      <c r="V2210" s="55"/>
      <c r="W2210" s="55"/>
      <c r="AB2210" s="41"/>
    </row>
    <row r="2211" spans="1:28">
      <c r="A2211" s="412"/>
      <c r="B2211" s="412"/>
      <c r="C2211" s="412"/>
      <c r="D2211" s="413"/>
      <c r="E2211" s="155"/>
      <c r="F2211" s="157"/>
      <c r="G2211" s="157" t="s">
        <v>198</v>
      </c>
      <c r="H2211" s="158"/>
      <c r="I2211" s="159"/>
      <c r="J2211" s="411"/>
      <c r="K2211" s="414">
        <v>0.15525</v>
      </c>
      <c r="L2211" s="85">
        <f t="shared" si="383"/>
        <v>319.17135082404798</v>
      </c>
      <c r="M2211" s="85">
        <f t="shared" si="384"/>
        <v>415.3475529888272</v>
      </c>
      <c r="N2211" s="85">
        <f t="shared" si="385"/>
        <v>41.094000000000001</v>
      </c>
      <c r="O2211" s="159">
        <f t="shared" si="387"/>
        <v>41.094000000000001</v>
      </c>
      <c r="P2211" s="159">
        <f t="shared" si="386"/>
        <v>415.3475529888272</v>
      </c>
      <c r="Q2211" s="159">
        <f t="shared" ref="Q2211:Q2274" si="388">Q2210+K2211</f>
        <v>319.24897582404799</v>
      </c>
      <c r="R2211" s="414">
        <f t="shared" si="381"/>
        <v>339.42656698600609</v>
      </c>
      <c r="S2211" s="414">
        <f t="shared" si="380"/>
        <v>339.50419198600611</v>
      </c>
      <c r="T2211" s="414"/>
      <c r="U2211" s="55">
        <f t="shared" si="382"/>
        <v>270.94793711960625</v>
      </c>
      <c r="V2211" s="55"/>
      <c r="W2211" s="55"/>
      <c r="AB2211" s="41"/>
    </row>
    <row r="2212" spans="1:28">
      <c r="A2212" s="412" t="s">
        <v>1239</v>
      </c>
      <c r="B2212" s="412" t="str">
        <f>B2194</f>
        <v>CD04</v>
      </c>
      <c r="C2212" s="412" t="s">
        <v>556</v>
      </c>
      <c r="D2212" s="413">
        <f>ROUND(10*R2212,0)</f>
        <v>3398</v>
      </c>
      <c r="E2212" s="155" t="s">
        <v>1511</v>
      </c>
      <c r="F2212" s="157" t="s">
        <v>631</v>
      </c>
      <c r="G2212" s="157" t="s">
        <v>559</v>
      </c>
      <c r="H2212" s="158">
        <v>40</v>
      </c>
      <c r="I2212" s="159"/>
      <c r="J2212" s="411"/>
      <c r="K2212" s="414">
        <v>0.5</v>
      </c>
      <c r="L2212" s="85">
        <f t="shared" si="383"/>
        <v>319.49897582404799</v>
      </c>
      <c r="M2212" s="85">
        <f t="shared" si="384"/>
        <v>415.3475529888272</v>
      </c>
      <c r="N2212" s="85">
        <f t="shared" si="385"/>
        <v>41.094000000000001</v>
      </c>
      <c r="O2212" s="159">
        <f t="shared" si="387"/>
        <v>41.094000000000001</v>
      </c>
      <c r="P2212" s="159">
        <f t="shared" si="386"/>
        <v>415.3475529888272</v>
      </c>
      <c r="Q2212" s="159">
        <f t="shared" si="388"/>
        <v>319.74897582404799</v>
      </c>
      <c r="R2212" s="414">
        <f t="shared" si="381"/>
        <v>339.75419198600611</v>
      </c>
      <c r="S2212" s="414">
        <f t="shared" si="380"/>
        <v>340.00419198600611</v>
      </c>
      <c r="T2212" s="414"/>
      <c r="U2212" s="55">
        <f t="shared" si="382"/>
        <v>271.27556211960626</v>
      </c>
      <c r="V2212" s="55"/>
      <c r="W2212" s="55"/>
      <c r="AB2212" s="41"/>
    </row>
    <row r="2213" spans="1:28">
      <c r="A2213" s="412"/>
      <c r="B2213" s="412"/>
      <c r="C2213" s="412"/>
      <c r="D2213" s="413"/>
      <c r="E2213" s="155"/>
      <c r="F2213" s="157"/>
      <c r="G2213" s="157" t="s">
        <v>198</v>
      </c>
      <c r="H2213" s="158"/>
      <c r="I2213" s="159"/>
      <c r="J2213" s="411"/>
      <c r="K2213" s="414">
        <v>0.15525</v>
      </c>
      <c r="L2213" s="85">
        <f t="shared" si="383"/>
        <v>319.826600824048</v>
      </c>
      <c r="M2213" s="85">
        <f t="shared" si="384"/>
        <v>415.3475529888272</v>
      </c>
      <c r="N2213" s="85">
        <f t="shared" si="385"/>
        <v>41.094000000000001</v>
      </c>
      <c r="O2213" s="159">
        <f t="shared" si="387"/>
        <v>41.094000000000001</v>
      </c>
      <c r="P2213" s="159">
        <f t="shared" si="386"/>
        <v>415.3475529888272</v>
      </c>
      <c r="Q2213" s="159">
        <f t="shared" si="388"/>
        <v>319.90422582404801</v>
      </c>
      <c r="R2213" s="414">
        <f t="shared" si="381"/>
        <v>340.08181698600612</v>
      </c>
      <c r="S2213" s="414">
        <f t="shared" si="380"/>
        <v>340.15944198600613</v>
      </c>
      <c r="T2213" s="414"/>
      <c r="U2213" s="55">
        <f t="shared" si="382"/>
        <v>271.60318711960628</v>
      </c>
      <c r="V2213" s="55"/>
      <c r="W2213" s="55"/>
      <c r="AB2213" s="41"/>
    </row>
    <row r="2214" spans="1:28">
      <c r="A2214" s="412" t="s">
        <v>1239</v>
      </c>
      <c r="B2214" s="412" t="str">
        <f>B2194</f>
        <v>CD04</v>
      </c>
      <c r="C2214" s="412" t="s">
        <v>638</v>
      </c>
      <c r="D2214" s="413">
        <f>ROUND(10*R2214,0)</f>
        <v>3404</v>
      </c>
      <c r="E2214" s="155" t="s">
        <v>1512</v>
      </c>
      <c r="F2214" s="157"/>
      <c r="G2214" s="157" t="s">
        <v>1448</v>
      </c>
      <c r="H2214" s="158">
        <v>40</v>
      </c>
      <c r="I2214" s="159"/>
      <c r="J2214" s="411"/>
      <c r="K2214" s="414">
        <v>0.49565599999999999</v>
      </c>
      <c r="L2214" s="85">
        <f t="shared" si="383"/>
        <v>320.15205382404804</v>
      </c>
      <c r="M2214" s="85">
        <f t="shared" si="384"/>
        <v>415.3475529888272</v>
      </c>
      <c r="N2214" s="85">
        <f t="shared" si="385"/>
        <v>41.094000000000001</v>
      </c>
      <c r="O2214" s="159">
        <f t="shared" si="387"/>
        <v>41.094000000000001</v>
      </c>
      <c r="P2214" s="159">
        <f t="shared" si="386"/>
        <v>415.3475529888272</v>
      </c>
      <c r="Q2214" s="159">
        <f t="shared" si="388"/>
        <v>320.39988182404801</v>
      </c>
      <c r="R2214" s="414">
        <f t="shared" si="381"/>
        <v>340.4072699860061</v>
      </c>
      <c r="S2214" s="414">
        <f t="shared" si="380"/>
        <v>340.65509798600613</v>
      </c>
      <c r="T2214" s="414"/>
      <c r="U2214" s="55">
        <f t="shared" si="382"/>
        <v>271.92864011960626</v>
      </c>
      <c r="V2214" s="55"/>
      <c r="W2214" s="55"/>
      <c r="AB2214" s="41"/>
    </row>
    <row r="2215" spans="1:28">
      <c r="A2215" s="412"/>
      <c r="B2215" s="412"/>
      <c r="C2215" s="412"/>
      <c r="D2215" s="413"/>
      <c r="E2215" s="155"/>
      <c r="F2215" s="157"/>
      <c r="G2215" s="157"/>
      <c r="H2215" s="158"/>
      <c r="I2215" s="159"/>
      <c r="J2215" s="411"/>
      <c r="K2215" s="414">
        <v>0</v>
      </c>
      <c r="L2215" s="85">
        <f t="shared" si="383"/>
        <v>320.39988182404801</v>
      </c>
      <c r="M2215" s="85">
        <f t="shared" si="384"/>
        <v>415.3475529888272</v>
      </c>
      <c r="N2215" s="85">
        <f t="shared" si="385"/>
        <v>41.094000000000001</v>
      </c>
      <c r="O2215" s="159">
        <f t="shared" si="387"/>
        <v>41.094000000000001</v>
      </c>
      <c r="P2215" s="159">
        <f t="shared" si="386"/>
        <v>415.3475529888272</v>
      </c>
      <c r="Q2215" s="159">
        <f t="shared" si="388"/>
        <v>320.39988182404801</v>
      </c>
      <c r="R2215" s="414">
        <f t="shared" si="381"/>
        <v>340.65509798600613</v>
      </c>
      <c r="S2215" s="414">
        <f t="shared" si="380"/>
        <v>340.65509798600613</v>
      </c>
      <c r="T2215" s="414"/>
      <c r="U2215" s="55">
        <f t="shared" si="382"/>
        <v>272.17646811960628</v>
      </c>
      <c r="V2215" s="55"/>
      <c r="W2215" s="55"/>
      <c r="AB2215" s="41"/>
    </row>
    <row r="2216" spans="1:28">
      <c r="A2216" s="412"/>
      <c r="B2216" s="412"/>
      <c r="C2216" s="412"/>
      <c r="D2216" s="413"/>
      <c r="E2216" s="155"/>
      <c r="F2216" s="157"/>
      <c r="G2216" s="157"/>
      <c r="H2216" s="158"/>
      <c r="I2216" s="159"/>
      <c r="J2216" s="411"/>
      <c r="K2216" s="414">
        <v>0</v>
      </c>
      <c r="L2216" s="85">
        <f t="shared" si="383"/>
        <v>320.39988182404801</v>
      </c>
      <c r="M2216" s="85">
        <f t="shared" si="384"/>
        <v>415.3475529888272</v>
      </c>
      <c r="N2216" s="85">
        <f t="shared" si="385"/>
        <v>41.094000000000001</v>
      </c>
      <c r="O2216" s="159">
        <f t="shared" si="387"/>
        <v>41.094000000000001</v>
      </c>
      <c r="P2216" s="159">
        <f t="shared" si="386"/>
        <v>415.3475529888272</v>
      </c>
      <c r="Q2216" s="159">
        <f t="shared" si="388"/>
        <v>320.39988182404801</v>
      </c>
      <c r="R2216" s="414">
        <f t="shared" si="381"/>
        <v>340.65509798600613</v>
      </c>
      <c r="S2216" s="414">
        <f t="shared" si="380"/>
        <v>340.65509798600613</v>
      </c>
      <c r="T2216" s="414"/>
      <c r="U2216" s="55">
        <f t="shared" si="382"/>
        <v>272.17646811960628</v>
      </c>
      <c r="V2216" s="55"/>
      <c r="W2216" s="55"/>
      <c r="AB2216" s="41"/>
    </row>
    <row r="2217" spans="1:28">
      <c r="A2217" s="412"/>
      <c r="B2217" s="412"/>
      <c r="C2217" s="412"/>
      <c r="D2217" s="413"/>
      <c r="E2217" s="155"/>
      <c r="F2217" s="157"/>
      <c r="G2217" s="157" t="s">
        <v>198</v>
      </c>
      <c r="H2217" s="158"/>
      <c r="I2217" s="159"/>
      <c r="J2217" s="411"/>
      <c r="K2217" s="414">
        <v>9.9516999999999994E-2</v>
      </c>
      <c r="L2217" s="85">
        <f t="shared" si="383"/>
        <v>320.449640324048</v>
      </c>
      <c r="M2217" s="85">
        <f t="shared" si="384"/>
        <v>415.3475529888272</v>
      </c>
      <c r="N2217" s="85">
        <f t="shared" si="385"/>
        <v>41.094000000000001</v>
      </c>
      <c r="O2217" s="159">
        <f t="shared" si="387"/>
        <v>41.094000000000001</v>
      </c>
      <c r="P2217" s="159">
        <f t="shared" si="386"/>
        <v>415.3475529888272</v>
      </c>
      <c r="Q2217" s="159">
        <f t="shared" si="388"/>
        <v>320.499398824048</v>
      </c>
      <c r="R2217" s="414">
        <f t="shared" si="381"/>
        <v>340.70485648600612</v>
      </c>
      <c r="S2217" s="414">
        <f t="shared" si="380"/>
        <v>340.75461498600612</v>
      </c>
      <c r="T2217" s="414"/>
      <c r="U2217" s="55">
        <f t="shared" si="382"/>
        <v>272.22622661960628</v>
      </c>
      <c r="V2217" s="55"/>
      <c r="W2217" s="55"/>
      <c r="AB2217" s="41"/>
    </row>
    <row r="2218" spans="1:28">
      <c r="A2218" s="412" t="s">
        <v>1239</v>
      </c>
      <c r="B2218" s="412" t="str">
        <f>B2194</f>
        <v>CD04</v>
      </c>
      <c r="C2218" s="412" t="s">
        <v>640</v>
      </c>
      <c r="D2218" s="413">
        <f>ROUND(10*R2218,0)</f>
        <v>3410</v>
      </c>
      <c r="E2218" s="155" t="s">
        <v>1513</v>
      </c>
      <c r="F2218" s="157"/>
      <c r="G2218" s="157" t="s">
        <v>1448</v>
      </c>
      <c r="H2218" s="158">
        <v>40</v>
      </c>
      <c r="I2218" s="159"/>
      <c r="J2218" s="411"/>
      <c r="K2218" s="414">
        <v>0.49565599999999999</v>
      </c>
      <c r="L2218" s="85">
        <f t="shared" si="383"/>
        <v>320.74722682404797</v>
      </c>
      <c r="M2218" s="85">
        <f t="shared" si="384"/>
        <v>415.3475529888272</v>
      </c>
      <c r="N2218" s="85">
        <f t="shared" si="385"/>
        <v>41.094000000000001</v>
      </c>
      <c r="O2218" s="159">
        <f t="shared" si="387"/>
        <v>41.094000000000001</v>
      </c>
      <c r="P2218" s="159">
        <f t="shared" si="386"/>
        <v>415.3475529888272</v>
      </c>
      <c r="Q2218" s="159">
        <f t="shared" si="388"/>
        <v>320.995054824048</v>
      </c>
      <c r="R2218" s="414">
        <f t="shared" si="381"/>
        <v>341.00244298600609</v>
      </c>
      <c r="S2218" s="414">
        <f t="shared" si="380"/>
        <v>341.25027098600611</v>
      </c>
      <c r="T2218" s="414"/>
      <c r="U2218" s="55">
        <f t="shared" si="382"/>
        <v>272.52381311960625</v>
      </c>
      <c r="V2218" s="55"/>
      <c r="W2218" s="55"/>
      <c r="AB2218" s="41"/>
    </row>
    <row r="2219" spans="1:28">
      <c r="A2219" s="412"/>
      <c r="B2219" s="412"/>
      <c r="C2219" s="412"/>
      <c r="D2219" s="413"/>
      <c r="E2219" s="155"/>
      <c r="F2219" s="157"/>
      <c r="G2219" s="157"/>
      <c r="H2219" s="158"/>
      <c r="I2219" s="159"/>
      <c r="J2219" s="411"/>
      <c r="K2219" s="414">
        <v>0</v>
      </c>
      <c r="L2219" s="85">
        <f t="shared" si="383"/>
        <v>320.995054824048</v>
      </c>
      <c r="M2219" s="85">
        <f t="shared" si="384"/>
        <v>415.3475529888272</v>
      </c>
      <c r="N2219" s="85">
        <f t="shared" si="385"/>
        <v>41.094000000000001</v>
      </c>
      <c r="O2219" s="159">
        <f t="shared" si="387"/>
        <v>41.094000000000001</v>
      </c>
      <c r="P2219" s="159">
        <f t="shared" si="386"/>
        <v>415.3475529888272</v>
      </c>
      <c r="Q2219" s="159">
        <f t="shared" si="388"/>
        <v>320.995054824048</v>
      </c>
      <c r="R2219" s="414">
        <f t="shared" si="381"/>
        <v>341.25027098600611</v>
      </c>
      <c r="S2219" s="414">
        <f t="shared" si="380"/>
        <v>341.25027098600611</v>
      </c>
      <c r="T2219" s="414"/>
      <c r="U2219" s="55">
        <f t="shared" si="382"/>
        <v>272.77164111960627</v>
      </c>
      <c r="V2219" s="55"/>
      <c r="W2219" s="55"/>
      <c r="AB2219" s="41"/>
    </row>
    <row r="2220" spans="1:28">
      <c r="A2220" s="412"/>
      <c r="B2220" s="412"/>
      <c r="C2220" s="412"/>
      <c r="D2220" s="413"/>
      <c r="E2220" s="155"/>
      <c r="F2220" s="157"/>
      <c r="G2220" s="157"/>
      <c r="H2220" s="158"/>
      <c r="I2220" s="159"/>
      <c r="J2220" s="411"/>
      <c r="K2220" s="414">
        <v>0</v>
      </c>
      <c r="L2220" s="85">
        <f t="shared" si="383"/>
        <v>320.995054824048</v>
      </c>
      <c r="M2220" s="85">
        <f t="shared" si="384"/>
        <v>415.3475529888272</v>
      </c>
      <c r="N2220" s="85">
        <f t="shared" si="385"/>
        <v>41.094000000000001</v>
      </c>
      <c r="O2220" s="159">
        <f t="shared" si="387"/>
        <v>41.094000000000001</v>
      </c>
      <c r="P2220" s="159">
        <f t="shared" si="386"/>
        <v>415.3475529888272</v>
      </c>
      <c r="Q2220" s="159">
        <f t="shared" si="388"/>
        <v>320.995054824048</v>
      </c>
      <c r="R2220" s="414">
        <f t="shared" si="381"/>
        <v>341.25027098600611</v>
      </c>
      <c r="S2220" s="414">
        <f t="shared" si="380"/>
        <v>341.25027098600611</v>
      </c>
      <c r="T2220" s="414"/>
      <c r="U2220" s="55">
        <f t="shared" si="382"/>
        <v>272.77164111960627</v>
      </c>
      <c r="V2220" s="55"/>
      <c r="W2220" s="55"/>
      <c r="AB2220" s="41"/>
    </row>
    <row r="2221" spans="1:28">
      <c r="A2221" s="412"/>
      <c r="B2221" s="412"/>
      <c r="C2221" s="412"/>
      <c r="D2221" s="413"/>
      <c r="E2221" s="155"/>
      <c r="F2221" s="157"/>
      <c r="G2221" s="157" t="s">
        <v>198</v>
      </c>
      <c r="H2221" s="158"/>
      <c r="I2221" s="159"/>
      <c r="J2221" s="411"/>
      <c r="K2221" s="414">
        <v>9.9516999999999994E-2</v>
      </c>
      <c r="L2221" s="85">
        <f t="shared" si="383"/>
        <v>321.04481332404799</v>
      </c>
      <c r="M2221" s="85">
        <f t="shared" si="384"/>
        <v>415.3475529888272</v>
      </c>
      <c r="N2221" s="85">
        <f t="shared" si="385"/>
        <v>41.094000000000001</v>
      </c>
      <c r="O2221" s="159">
        <f t="shared" si="387"/>
        <v>41.094000000000001</v>
      </c>
      <c r="P2221" s="159">
        <f t="shared" si="386"/>
        <v>415.3475529888272</v>
      </c>
      <c r="Q2221" s="159">
        <f t="shared" si="388"/>
        <v>321.09457182404799</v>
      </c>
      <c r="R2221" s="414">
        <f t="shared" si="381"/>
        <v>341.30002948600611</v>
      </c>
      <c r="S2221" s="414">
        <f t="shared" si="380"/>
        <v>341.34978798600611</v>
      </c>
      <c r="T2221" s="414"/>
      <c r="U2221" s="55">
        <f t="shared" si="382"/>
        <v>272.82139961960627</v>
      </c>
      <c r="V2221" s="55"/>
      <c r="W2221" s="55"/>
      <c r="AB2221" s="41"/>
    </row>
    <row r="2222" spans="1:28">
      <c r="A2222" s="412" t="s">
        <v>1239</v>
      </c>
      <c r="B2222" s="412" t="str">
        <f>B2194</f>
        <v>CD04</v>
      </c>
      <c r="C2222" s="412" t="s">
        <v>642</v>
      </c>
      <c r="D2222" s="413">
        <f>ROUND(10*R2222,0)</f>
        <v>3416</v>
      </c>
      <c r="E2222" s="155" t="s">
        <v>1514</v>
      </c>
      <c r="F2222" s="157"/>
      <c r="G2222" s="157" t="s">
        <v>1448</v>
      </c>
      <c r="H2222" s="158">
        <v>40</v>
      </c>
      <c r="I2222" s="159"/>
      <c r="J2222" s="411"/>
      <c r="K2222" s="414">
        <v>0.49565599999999999</v>
      </c>
      <c r="L2222" s="85">
        <f t="shared" si="383"/>
        <v>321.34239982404802</v>
      </c>
      <c r="M2222" s="85">
        <f t="shared" si="384"/>
        <v>415.3475529888272</v>
      </c>
      <c r="N2222" s="85">
        <f t="shared" si="385"/>
        <v>41.094000000000001</v>
      </c>
      <c r="O2222" s="159">
        <f t="shared" si="387"/>
        <v>41.094000000000001</v>
      </c>
      <c r="P2222" s="159">
        <f t="shared" si="386"/>
        <v>415.3475529888272</v>
      </c>
      <c r="Q2222" s="159">
        <f t="shared" si="388"/>
        <v>321.59022782404799</v>
      </c>
      <c r="R2222" s="414">
        <f t="shared" si="381"/>
        <v>341.59761598600608</v>
      </c>
      <c r="S2222" s="414">
        <f t="shared" si="380"/>
        <v>341.8454439860061</v>
      </c>
      <c r="T2222" s="414"/>
      <c r="U2222" s="55">
        <f t="shared" si="382"/>
        <v>273.11898611960623</v>
      </c>
      <c r="V2222" s="55"/>
      <c r="W2222" s="55"/>
      <c r="AB2222" s="41"/>
    </row>
    <row r="2223" spans="1:28">
      <c r="A2223" s="412"/>
      <c r="B2223" s="412"/>
      <c r="C2223" s="412"/>
      <c r="D2223" s="413"/>
      <c r="E2223" s="155"/>
      <c r="F2223" s="157"/>
      <c r="G2223" s="157"/>
      <c r="H2223" s="158"/>
      <c r="I2223" s="159"/>
      <c r="J2223" s="411"/>
      <c r="K2223" s="414">
        <v>0</v>
      </c>
      <c r="L2223" s="85">
        <f t="shared" si="383"/>
        <v>321.59022782404799</v>
      </c>
      <c r="M2223" s="85">
        <f t="shared" si="384"/>
        <v>415.3475529888272</v>
      </c>
      <c r="N2223" s="85">
        <f t="shared" si="385"/>
        <v>41.094000000000001</v>
      </c>
      <c r="O2223" s="159">
        <f t="shared" si="387"/>
        <v>41.094000000000001</v>
      </c>
      <c r="P2223" s="159">
        <f t="shared" si="386"/>
        <v>415.3475529888272</v>
      </c>
      <c r="Q2223" s="159">
        <f t="shared" si="388"/>
        <v>321.59022782404799</v>
      </c>
      <c r="R2223" s="414">
        <f t="shared" si="381"/>
        <v>341.8454439860061</v>
      </c>
      <c r="S2223" s="414">
        <f t="shared" si="380"/>
        <v>341.8454439860061</v>
      </c>
      <c r="T2223" s="414"/>
      <c r="U2223" s="55">
        <f t="shared" si="382"/>
        <v>273.36681411960626</v>
      </c>
      <c r="V2223" s="55"/>
      <c r="W2223" s="55"/>
      <c r="AB2223" s="41"/>
    </row>
    <row r="2224" spans="1:28">
      <c r="A2224" s="412"/>
      <c r="B2224" s="412"/>
      <c r="C2224" s="412"/>
      <c r="D2224" s="413"/>
      <c r="E2224" s="155"/>
      <c r="F2224" s="157"/>
      <c r="G2224" s="157"/>
      <c r="H2224" s="158"/>
      <c r="I2224" s="159"/>
      <c r="J2224" s="411"/>
      <c r="K2224" s="414">
        <v>0</v>
      </c>
      <c r="L2224" s="85">
        <f t="shared" si="383"/>
        <v>321.59022782404799</v>
      </c>
      <c r="M2224" s="85">
        <f t="shared" si="384"/>
        <v>415.3475529888272</v>
      </c>
      <c r="N2224" s="85">
        <f t="shared" si="385"/>
        <v>41.094000000000001</v>
      </c>
      <c r="O2224" s="159">
        <f t="shared" si="387"/>
        <v>41.094000000000001</v>
      </c>
      <c r="P2224" s="159">
        <f t="shared" si="386"/>
        <v>415.3475529888272</v>
      </c>
      <c r="Q2224" s="159">
        <f t="shared" si="388"/>
        <v>321.59022782404799</v>
      </c>
      <c r="R2224" s="414">
        <f t="shared" si="381"/>
        <v>341.8454439860061</v>
      </c>
      <c r="S2224" s="414">
        <f t="shared" si="380"/>
        <v>341.8454439860061</v>
      </c>
      <c r="T2224" s="414"/>
      <c r="U2224" s="55">
        <f t="shared" si="382"/>
        <v>273.36681411960626</v>
      </c>
      <c r="V2224" s="55"/>
      <c r="W2224" s="55"/>
      <c r="AB2224" s="41"/>
    </row>
    <row r="2225" spans="1:28">
      <c r="A2225" s="412"/>
      <c r="B2225" s="412"/>
      <c r="C2225" s="412"/>
      <c r="D2225" s="413"/>
      <c r="E2225" s="155"/>
      <c r="F2225" s="157"/>
      <c r="G2225" s="157" t="s">
        <v>198</v>
      </c>
      <c r="H2225" s="158"/>
      <c r="I2225" s="159"/>
      <c r="J2225" s="411"/>
      <c r="K2225" s="414">
        <v>9.9516999999999994E-2</v>
      </c>
      <c r="L2225" s="85">
        <f t="shared" si="383"/>
        <v>321.63998632404798</v>
      </c>
      <c r="M2225" s="85">
        <f t="shared" si="384"/>
        <v>415.3475529888272</v>
      </c>
      <c r="N2225" s="85">
        <f t="shared" si="385"/>
        <v>41.094000000000001</v>
      </c>
      <c r="O2225" s="159">
        <f t="shared" si="387"/>
        <v>41.094000000000001</v>
      </c>
      <c r="P2225" s="159">
        <f t="shared" si="386"/>
        <v>415.3475529888272</v>
      </c>
      <c r="Q2225" s="159">
        <f t="shared" si="388"/>
        <v>321.68974482404798</v>
      </c>
      <c r="R2225" s="414">
        <f t="shared" si="381"/>
        <v>341.8952024860061</v>
      </c>
      <c r="S2225" s="414">
        <f t="shared" si="380"/>
        <v>341.94496098600609</v>
      </c>
      <c r="T2225" s="414"/>
      <c r="U2225" s="55">
        <f t="shared" si="382"/>
        <v>273.41657261960626</v>
      </c>
      <c r="V2225" s="55"/>
      <c r="W2225" s="55"/>
      <c r="AB2225" s="41"/>
    </row>
    <row r="2226" spans="1:28">
      <c r="A2226" s="412" t="s">
        <v>1239</v>
      </c>
      <c r="B2226" s="412" t="str">
        <f>B2194</f>
        <v>CD04</v>
      </c>
      <c r="C2226" s="412" t="s">
        <v>648</v>
      </c>
      <c r="D2226" s="413">
        <f>ROUND(10*R2226,0)</f>
        <v>3422</v>
      </c>
      <c r="E2226" s="155" t="s">
        <v>1515</v>
      </c>
      <c r="F2226" s="157"/>
      <c r="G2226" s="157" t="s">
        <v>1448</v>
      </c>
      <c r="H2226" s="158">
        <v>40</v>
      </c>
      <c r="I2226" s="159"/>
      <c r="J2226" s="411"/>
      <c r="K2226" s="414">
        <v>0.49565599999999999</v>
      </c>
      <c r="L2226" s="85">
        <f t="shared" si="383"/>
        <v>321.93757282404795</v>
      </c>
      <c r="M2226" s="85">
        <f t="shared" si="384"/>
        <v>415.3475529888272</v>
      </c>
      <c r="N2226" s="85">
        <f t="shared" si="385"/>
        <v>41.094000000000001</v>
      </c>
      <c r="O2226" s="159">
        <f t="shared" si="387"/>
        <v>41.094000000000001</v>
      </c>
      <c r="P2226" s="159">
        <f t="shared" si="386"/>
        <v>415.3475529888272</v>
      </c>
      <c r="Q2226" s="159">
        <f t="shared" si="388"/>
        <v>322.18540082404797</v>
      </c>
      <c r="R2226" s="414">
        <f t="shared" si="381"/>
        <v>342.19278898600606</v>
      </c>
      <c r="S2226" s="414">
        <f t="shared" si="380"/>
        <v>342.44061698600609</v>
      </c>
      <c r="T2226" s="414"/>
      <c r="U2226" s="55">
        <f t="shared" si="382"/>
        <v>273.71415911960622</v>
      </c>
      <c r="V2226" s="55"/>
      <c r="W2226" s="55"/>
      <c r="AB2226" s="41"/>
    </row>
    <row r="2227" spans="1:28">
      <c r="A2227" s="412" t="str">
        <f>A2226</f>
        <v>LS2</v>
      </c>
      <c r="B2227" s="412" t="str">
        <f>B2194</f>
        <v>CD04</v>
      </c>
      <c r="C2227" s="412" t="s">
        <v>547</v>
      </c>
      <c r="D2227" s="413">
        <f>ROUND(10*R2227,0)</f>
        <v>3424</v>
      </c>
      <c r="E2227" s="155" t="s">
        <v>1516</v>
      </c>
      <c r="F2227" s="157"/>
      <c r="G2227" s="157" t="s">
        <v>549</v>
      </c>
      <c r="H2227" s="158"/>
      <c r="I2227" s="159"/>
      <c r="J2227" s="411"/>
      <c r="K2227" s="414">
        <v>0</v>
      </c>
      <c r="L2227" s="85">
        <f t="shared" si="383"/>
        <v>322.18540082404797</v>
      </c>
      <c r="M2227" s="85">
        <f t="shared" si="384"/>
        <v>415.3475529888272</v>
      </c>
      <c r="N2227" s="85">
        <f t="shared" si="385"/>
        <v>41.094000000000001</v>
      </c>
      <c r="O2227" s="159">
        <f t="shared" si="387"/>
        <v>41.094000000000001</v>
      </c>
      <c r="P2227" s="159">
        <f t="shared" si="386"/>
        <v>415.3475529888272</v>
      </c>
      <c r="Q2227" s="159">
        <f t="shared" si="388"/>
        <v>322.18540082404797</v>
      </c>
      <c r="R2227" s="414">
        <f t="shared" si="381"/>
        <v>342.44061698600609</v>
      </c>
      <c r="S2227" s="414">
        <f t="shared" si="380"/>
        <v>342.44061698600609</v>
      </c>
      <c r="T2227" s="414"/>
      <c r="U2227" s="55">
        <f t="shared" si="382"/>
        <v>273.96198711960625</v>
      </c>
      <c r="V2227" s="55"/>
      <c r="W2227" s="55"/>
      <c r="AB2227" s="41"/>
    </row>
    <row r="2228" spans="1:28">
      <c r="A2228" s="412"/>
      <c r="B2228" s="412"/>
      <c r="C2228" s="155"/>
      <c r="D2228" s="156"/>
      <c r="E2228" s="155"/>
      <c r="F2228" s="157"/>
      <c r="G2228" s="157"/>
      <c r="H2228" s="158"/>
      <c r="I2228" s="159"/>
      <c r="J2228" s="411"/>
      <c r="K2228" s="414">
        <v>0</v>
      </c>
      <c r="L2228" s="85">
        <f t="shared" si="383"/>
        <v>322.18540082404797</v>
      </c>
      <c r="M2228" s="85">
        <f t="shared" si="384"/>
        <v>415.3475529888272</v>
      </c>
      <c r="N2228" s="85">
        <f t="shared" si="385"/>
        <v>41.094000000000001</v>
      </c>
      <c r="O2228" s="159">
        <f t="shared" si="387"/>
        <v>41.094000000000001</v>
      </c>
      <c r="P2228" s="159">
        <f t="shared" si="386"/>
        <v>415.3475529888272</v>
      </c>
      <c r="Q2228" s="159">
        <f t="shared" si="388"/>
        <v>322.18540082404797</v>
      </c>
      <c r="R2228" s="414">
        <f t="shared" si="381"/>
        <v>342.44061698600609</v>
      </c>
      <c r="S2228" s="414">
        <f t="shared" si="380"/>
        <v>342.44061698600609</v>
      </c>
      <c r="T2228" s="414"/>
      <c r="U2228" s="55">
        <f t="shared" si="382"/>
        <v>273.96198711960625</v>
      </c>
      <c r="V2228" s="55"/>
      <c r="W2228" s="55"/>
      <c r="AB2228" s="41"/>
    </row>
    <row r="2229" spans="1:28">
      <c r="A2229" s="412"/>
      <c r="B2229" s="412"/>
      <c r="C2229" s="412"/>
      <c r="D2229" s="413"/>
      <c r="E2229" s="155"/>
      <c r="F2229" s="157"/>
      <c r="G2229" s="157"/>
      <c r="H2229" s="158"/>
      <c r="I2229" s="159"/>
      <c r="J2229" s="411"/>
      <c r="K2229" s="414">
        <v>0.16770399999999999</v>
      </c>
      <c r="L2229" s="85">
        <f t="shared" si="383"/>
        <v>322.26925282404795</v>
      </c>
      <c r="M2229" s="85">
        <f t="shared" si="384"/>
        <v>415.3475529888272</v>
      </c>
      <c r="N2229" s="85">
        <f t="shared" si="385"/>
        <v>41.094000000000001</v>
      </c>
      <c r="O2229" s="159">
        <f t="shared" si="387"/>
        <v>41.094000000000001</v>
      </c>
      <c r="P2229" s="159">
        <f t="shared" si="386"/>
        <v>415.3475529888272</v>
      </c>
      <c r="Q2229" s="159">
        <f t="shared" si="388"/>
        <v>322.35310482404799</v>
      </c>
      <c r="R2229" s="414">
        <f t="shared" si="381"/>
        <v>342.52446898600613</v>
      </c>
      <c r="S2229" s="414">
        <f t="shared" si="380"/>
        <v>342.60832098600611</v>
      </c>
      <c r="T2229" s="415"/>
      <c r="U2229" s="55">
        <f t="shared" si="382"/>
        <v>274.04583911960628</v>
      </c>
      <c r="V2229" s="55"/>
      <c r="W2229" s="55"/>
      <c r="AB2229" s="41"/>
    </row>
    <row r="2230" spans="1:28">
      <c r="A2230" s="155" t="s">
        <v>1239</v>
      </c>
      <c r="B2230" s="155" t="str">
        <f>B2194</f>
        <v>CD04</v>
      </c>
      <c r="C2230" s="155" t="s">
        <v>157</v>
      </c>
      <c r="D2230" s="156">
        <f>ROUND(10*R2230,0)</f>
        <v>3426</v>
      </c>
      <c r="E2230" s="159" t="s">
        <v>1517</v>
      </c>
      <c r="F2230" s="172"/>
      <c r="G2230" s="172" t="s">
        <v>202</v>
      </c>
      <c r="H2230" s="410">
        <v>40</v>
      </c>
      <c r="I2230" s="159"/>
      <c r="J2230" s="411"/>
      <c r="K2230" s="159">
        <v>5.7403999999999997E-2</v>
      </c>
      <c r="L2230" s="85">
        <f t="shared" si="383"/>
        <v>322.381806824048</v>
      </c>
      <c r="M2230" s="85">
        <f t="shared" si="384"/>
        <v>415.3475529888272</v>
      </c>
      <c r="N2230" s="85">
        <f t="shared" si="385"/>
        <v>41.094000000000001</v>
      </c>
      <c r="O2230" s="159">
        <f t="shared" si="387"/>
        <v>41.094000000000001</v>
      </c>
      <c r="P2230" s="159">
        <f t="shared" si="386"/>
        <v>415.3475529888272</v>
      </c>
      <c r="Q2230" s="159">
        <f t="shared" si="388"/>
        <v>322.41050882404801</v>
      </c>
      <c r="R2230" s="159">
        <f t="shared" si="381"/>
        <v>342.63702298600612</v>
      </c>
      <c r="S2230" s="159">
        <f t="shared" si="380"/>
        <v>342.66572498600613</v>
      </c>
      <c r="T2230" s="159"/>
      <c r="U2230" s="55">
        <f t="shared" si="382"/>
        <v>274.15839311960627</v>
      </c>
      <c r="V2230" s="55"/>
      <c r="W2230" s="55"/>
      <c r="AB2230" s="41"/>
    </row>
    <row r="2231" spans="1:28">
      <c r="A2231" s="112"/>
      <c r="B2231" s="112"/>
      <c r="C2231" s="112"/>
      <c r="D2231" s="346"/>
      <c r="E2231" s="112"/>
      <c r="F2231" s="110"/>
      <c r="G2231" s="110" t="s">
        <v>198</v>
      </c>
      <c r="H2231" s="135">
        <v>40</v>
      </c>
      <c r="I2231" s="137"/>
      <c r="J2231" s="139"/>
      <c r="K2231" s="137">
        <v>0.103502</v>
      </c>
      <c r="L2231" s="85">
        <f t="shared" si="383"/>
        <v>322.46225982404803</v>
      </c>
      <c r="M2231" s="85">
        <f t="shared" si="384"/>
        <v>415.3475529888272</v>
      </c>
      <c r="N2231" s="85">
        <f t="shared" si="385"/>
        <v>41.094000000000001</v>
      </c>
      <c r="O2231" s="111">
        <f t="shared" si="387"/>
        <v>41.094000000000001</v>
      </c>
      <c r="P2231" s="111">
        <f t="shared" si="386"/>
        <v>415.3475529888272</v>
      </c>
      <c r="Q2231" s="111">
        <f t="shared" si="388"/>
        <v>322.514010824048</v>
      </c>
      <c r="R2231" s="111">
        <f t="shared" si="381"/>
        <v>342.71747598600609</v>
      </c>
      <c r="S2231" s="111">
        <f t="shared" si="380"/>
        <v>342.76922698600612</v>
      </c>
      <c r="T2231" s="111"/>
      <c r="U2231" s="55">
        <f t="shared" si="382"/>
        <v>274.23884611960625</v>
      </c>
      <c r="V2231" s="55"/>
      <c r="W2231" s="55"/>
      <c r="AB2231" s="41"/>
    </row>
    <row r="2232" spans="1:28">
      <c r="A2232" s="112" t="s">
        <v>1239</v>
      </c>
      <c r="B2232" s="112" t="s">
        <v>1518</v>
      </c>
      <c r="C2232" s="112" t="s">
        <v>463</v>
      </c>
      <c r="D2232" s="346">
        <f>ROUND(10*R2232,0)</f>
        <v>3428</v>
      </c>
      <c r="E2232" s="108" t="s">
        <v>1519</v>
      </c>
      <c r="F2232" s="110" t="s">
        <v>576</v>
      </c>
      <c r="G2232" s="110" t="s">
        <v>466</v>
      </c>
      <c r="H2232" s="135"/>
      <c r="I2232" s="111"/>
      <c r="J2232" s="139"/>
      <c r="K2232" s="137">
        <v>0</v>
      </c>
      <c r="L2232" s="85">
        <f t="shared" si="383"/>
        <v>322.514010824048</v>
      </c>
      <c r="M2232" s="85">
        <f t="shared" si="384"/>
        <v>415.3475529888272</v>
      </c>
      <c r="N2232" s="85">
        <f t="shared" si="385"/>
        <v>41.094000000000001</v>
      </c>
      <c r="O2232" s="111">
        <f t="shared" si="387"/>
        <v>41.094000000000001</v>
      </c>
      <c r="P2232" s="111">
        <f t="shared" si="386"/>
        <v>415.3475529888272</v>
      </c>
      <c r="Q2232" s="111">
        <f t="shared" si="388"/>
        <v>322.514010824048</v>
      </c>
      <c r="R2232" s="111">
        <f t="shared" si="381"/>
        <v>342.76922698600612</v>
      </c>
      <c r="S2232" s="111">
        <f t="shared" si="380"/>
        <v>342.76922698600612</v>
      </c>
      <c r="T2232" s="111"/>
      <c r="U2232" s="55">
        <f t="shared" si="382"/>
        <v>274.29059711960628</v>
      </c>
      <c r="V2232" s="55"/>
      <c r="W2232" s="55"/>
      <c r="AB2232" s="41"/>
    </row>
    <row r="2233" spans="1:28">
      <c r="A2233" s="112"/>
      <c r="B2233" s="112"/>
      <c r="C2233" s="112"/>
      <c r="D2233" s="346"/>
      <c r="E2233" s="138"/>
      <c r="F2233" s="110"/>
      <c r="G2233" s="110" t="s">
        <v>577</v>
      </c>
      <c r="H2233" s="409"/>
      <c r="I2233" s="347"/>
      <c r="J2233" s="139"/>
      <c r="K2233" s="137">
        <v>0.14528199999999999</v>
      </c>
      <c r="L2233" s="85">
        <f t="shared" si="383"/>
        <v>322.58665182404798</v>
      </c>
      <c r="M2233" s="85">
        <f t="shared" si="384"/>
        <v>415.3475529888272</v>
      </c>
      <c r="N2233" s="85">
        <f t="shared" si="385"/>
        <v>41.094000000000001</v>
      </c>
      <c r="O2233" s="111">
        <f t="shared" si="387"/>
        <v>41.094000000000001</v>
      </c>
      <c r="P2233" s="111">
        <f t="shared" si="386"/>
        <v>415.3475529888272</v>
      </c>
      <c r="Q2233" s="111">
        <f t="shared" si="388"/>
        <v>322.65929282404801</v>
      </c>
      <c r="R2233" s="111">
        <f t="shared" si="381"/>
        <v>342.84186798600615</v>
      </c>
      <c r="S2233" s="111">
        <f t="shared" si="380"/>
        <v>342.91450898600613</v>
      </c>
      <c r="T2233" s="111"/>
      <c r="U2233" s="55">
        <f t="shared" si="382"/>
        <v>274.36323811960631</v>
      </c>
      <c r="V2233" s="55"/>
      <c r="W2233" s="55"/>
      <c r="AB2233" s="41"/>
    </row>
    <row r="2234" spans="1:28">
      <c r="A2234" s="112" t="s">
        <v>1239</v>
      </c>
      <c r="B2234" s="112" t="str">
        <f>B2232</f>
        <v>WD04</v>
      </c>
      <c r="C2234" s="112" t="s">
        <v>599</v>
      </c>
      <c r="D2234" s="346">
        <f>ROUND(10*R2234,0)</f>
        <v>3429</v>
      </c>
      <c r="E2234" s="108" t="s">
        <v>1520</v>
      </c>
      <c r="F2234" s="110"/>
      <c r="G2234" s="110" t="s">
        <v>601</v>
      </c>
      <c r="H2234" s="135"/>
      <c r="I2234" s="111"/>
      <c r="J2234" s="139"/>
      <c r="K2234" s="137">
        <v>0</v>
      </c>
      <c r="L2234" s="85">
        <f t="shared" si="383"/>
        <v>322.65929282404801</v>
      </c>
      <c r="M2234" s="85">
        <f t="shared" si="384"/>
        <v>415.3475529888272</v>
      </c>
      <c r="N2234" s="85">
        <f t="shared" si="385"/>
        <v>41.094000000000001</v>
      </c>
      <c r="O2234" s="111">
        <f t="shared" si="387"/>
        <v>41.094000000000001</v>
      </c>
      <c r="P2234" s="111">
        <f t="shared" si="386"/>
        <v>415.3475529888272</v>
      </c>
      <c r="Q2234" s="111">
        <f t="shared" si="388"/>
        <v>322.65929282404801</v>
      </c>
      <c r="R2234" s="111">
        <f t="shared" si="381"/>
        <v>342.91450898600613</v>
      </c>
      <c r="S2234" s="111">
        <f t="shared" si="380"/>
        <v>342.91450898600613</v>
      </c>
      <c r="T2234" s="111"/>
      <c r="U2234" s="55">
        <f t="shared" si="382"/>
        <v>274.43587911960628</v>
      </c>
      <c r="V2234" s="55"/>
      <c r="W2234" s="55"/>
      <c r="AB2234" s="41"/>
    </row>
    <row r="2235" spans="1:28">
      <c r="A2235" s="112"/>
      <c r="B2235" s="112"/>
      <c r="C2235" s="112"/>
      <c r="D2235" s="346"/>
      <c r="E2235" s="138"/>
      <c r="F2235" s="110"/>
      <c r="G2235" s="110" t="s">
        <v>577</v>
      </c>
      <c r="H2235" s="409"/>
      <c r="I2235" s="347"/>
      <c r="J2235" s="139"/>
      <c r="K2235" s="137">
        <v>0</v>
      </c>
      <c r="L2235" s="85">
        <f t="shared" si="383"/>
        <v>322.65929282404801</v>
      </c>
      <c r="M2235" s="85">
        <f t="shared" si="384"/>
        <v>415.3475529888272</v>
      </c>
      <c r="N2235" s="85">
        <f t="shared" si="385"/>
        <v>41.094000000000001</v>
      </c>
      <c r="O2235" s="111">
        <f t="shared" si="387"/>
        <v>41.094000000000001</v>
      </c>
      <c r="P2235" s="111">
        <f t="shared" si="386"/>
        <v>415.3475529888272</v>
      </c>
      <c r="Q2235" s="111">
        <f t="shared" si="388"/>
        <v>322.65929282404801</v>
      </c>
      <c r="R2235" s="111">
        <f t="shared" si="381"/>
        <v>342.91450898600613</v>
      </c>
      <c r="S2235" s="111">
        <f t="shared" si="380"/>
        <v>342.91450898600613</v>
      </c>
      <c r="T2235" s="111"/>
      <c r="U2235" s="55">
        <f t="shared" si="382"/>
        <v>274.43587911960628</v>
      </c>
      <c r="V2235" s="55"/>
      <c r="W2235" s="55"/>
      <c r="AB2235" s="41"/>
    </row>
    <row r="2236" spans="1:28">
      <c r="A2236" s="112" t="s">
        <v>1239</v>
      </c>
      <c r="B2236" s="112" t="str">
        <f>B2234</f>
        <v>WD04</v>
      </c>
      <c r="C2236" s="112" t="s">
        <v>389</v>
      </c>
      <c r="D2236" s="346">
        <f>ROUND(10*R2236,0)</f>
        <v>3429</v>
      </c>
      <c r="E2236" s="108" t="s">
        <v>1521</v>
      </c>
      <c r="F2236" s="110" t="s">
        <v>459</v>
      </c>
      <c r="G2236" s="110" t="s">
        <v>460</v>
      </c>
      <c r="H2236" s="135"/>
      <c r="I2236" s="111"/>
      <c r="J2236" s="139"/>
      <c r="K2236" s="137">
        <v>0</v>
      </c>
      <c r="L2236" s="85">
        <f t="shared" si="383"/>
        <v>322.65929282404801</v>
      </c>
      <c r="M2236" s="85">
        <f t="shared" si="384"/>
        <v>415.3475529888272</v>
      </c>
      <c r="N2236" s="85">
        <f t="shared" si="385"/>
        <v>41.094000000000001</v>
      </c>
      <c r="O2236" s="111">
        <f t="shared" si="387"/>
        <v>41.094000000000001</v>
      </c>
      <c r="P2236" s="111">
        <f t="shared" si="386"/>
        <v>415.3475529888272</v>
      </c>
      <c r="Q2236" s="111">
        <f t="shared" si="388"/>
        <v>322.65929282404801</v>
      </c>
      <c r="R2236" s="111">
        <f t="shared" si="381"/>
        <v>342.91450898600613</v>
      </c>
      <c r="S2236" s="111">
        <f t="shared" si="380"/>
        <v>342.91450898600613</v>
      </c>
      <c r="T2236" s="111"/>
      <c r="U2236" s="55">
        <f t="shared" si="382"/>
        <v>274.43587911960628</v>
      </c>
      <c r="V2236" s="55"/>
      <c r="W2236" s="55"/>
      <c r="AB2236" s="41"/>
    </row>
    <row r="2237" spans="1:28">
      <c r="A2237" s="112"/>
      <c r="B2237" s="112"/>
      <c r="C2237" s="112"/>
      <c r="D2237" s="346"/>
      <c r="E2237" s="108"/>
      <c r="F2237" s="110"/>
      <c r="G2237" s="110" t="s">
        <v>198</v>
      </c>
      <c r="H2237" s="135">
        <v>40</v>
      </c>
      <c r="I2237" s="111"/>
      <c r="J2237" s="139"/>
      <c r="K2237" s="137">
        <v>0.131216</v>
      </c>
      <c r="L2237" s="85">
        <f t="shared" si="383"/>
        <v>322.72490082404801</v>
      </c>
      <c r="M2237" s="85">
        <f t="shared" si="384"/>
        <v>415.3475529888272</v>
      </c>
      <c r="N2237" s="85">
        <f t="shared" si="385"/>
        <v>41.094000000000001</v>
      </c>
      <c r="O2237" s="111">
        <f t="shared" si="387"/>
        <v>41.094000000000001</v>
      </c>
      <c r="P2237" s="111">
        <f t="shared" si="386"/>
        <v>415.3475529888272</v>
      </c>
      <c r="Q2237" s="111">
        <f t="shared" si="388"/>
        <v>322.790508824048</v>
      </c>
      <c r="R2237" s="111">
        <f t="shared" si="381"/>
        <v>342.98011698600612</v>
      </c>
      <c r="S2237" s="111">
        <f t="shared" si="380"/>
        <v>343.04572498600612</v>
      </c>
      <c r="T2237" s="111"/>
      <c r="U2237" s="55">
        <f t="shared" si="382"/>
        <v>274.50148711960628</v>
      </c>
      <c r="V2237" s="55"/>
      <c r="W2237" s="55"/>
      <c r="AB2237" s="41"/>
    </row>
    <row r="2238" spans="1:28">
      <c r="A2238" s="155" t="s">
        <v>1239</v>
      </c>
      <c r="B2238" s="155" t="s">
        <v>1522</v>
      </c>
      <c r="C2238" s="155" t="s">
        <v>157</v>
      </c>
      <c r="D2238" s="156">
        <f>ROUND(10*R2238,0)</f>
        <v>3431</v>
      </c>
      <c r="E2238" s="159" t="s">
        <v>1523</v>
      </c>
      <c r="F2238" s="172"/>
      <c r="G2238" s="172" t="s">
        <v>202</v>
      </c>
      <c r="H2238" s="410">
        <v>40</v>
      </c>
      <c r="I2238" s="159"/>
      <c r="J2238" s="411"/>
      <c r="K2238" s="159">
        <v>5.7403999999999997E-2</v>
      </c>
      <c r="L2238" s="85">
        <f t="shared" si="383"/>
        <v>322.81921082404801</v>
      </c>
      <c r="M2238" s="85">
        <f t="shared" si="384"/>
        <v>415.3475529888272</v>
      </c>
      <c r="N2238" s="85">
        <f t="shared" si="385"/>
        <v>41.094000000000001</v>
      </c>
      <c r="O2238" s="159">
        <f t="shared" si="387"/>
        <v>41.094000000000001</v>
      </c>
      <c r="P2238" s="159">
        <f t="shared" si="386"/>
        <v>415.3475529888272</v>
      </c>
      <c r="Q2238" s="159">
        <f t="shared" si="388"/>
        <v>322.84791282404802</v>
      </c>
      <c r="R2238" s="159">
        <f t="shared" si="381"/>
        <v>343.07442698600613</v>
      </c>
      <c r="S2238" s="159">
        <f t="shared" si="380"/>
        <v>343.10312898600614</v>
      </c>
      <c r="T2238" s="159"/>
      <c r="U2238" s="55">
        <f t="shared" si="382"/>
        <v>274.59579711960629</v>
      </c>
      <c r="V2238" s="55"/>
      <c r="W2238" s="55"/>
      <c r="AB2238" s="41"/>
    </row>
    <row r="2239" spans="1:28">
      <c r="A2239" s="412"/>
      <c r="B2239" s="412"/>
      <c r="C2239" s="412"/>
      <c r="D2239" s="413"/>
      <c r="E2239" s="155"/>
      <c r="F2239" s="157"/>
      <c r="G2239" s="157" t="s">
        <v>169</v>
      </c>
      <c r="H2239" s="158"/>
      <c r="I2239" s="159"/>
      <c r="J2239" s="411"/>
      <c r="K2239" s="414">
        <v>0.16770399999999999</v>
      </c>
      <c r="L2239" s="85">
        <f t="shared" si="383"/>
        <v>322.93176482404806</v>
      </c>
      <c r="M2239" s="85">
        <f t="shared" si="384"/>
        <v>415.3475529888272</v>
      </c>
      <c r="N2239" s="85">
        <f t="shared" si="385"/>
        <v>41.094000000000001</v>
      </c>
      <c r="O2239" s="159">
        <f t="shared" si="387"/>
        <v>41.094000000000001</v>
      </c>
      <c r="P2239" s="159">
        <f t="shared" si="386"/>
        <v>415.3475529888272</v>
      </c>
      <c r="Q2239" s="159">
        <f t="shared" si="388"/>
        <v>323.01561682404804</v>
      </c>
      <c r="R2239" s="414">
        <f t="shared" si="381"/>
        <v>343.18698098600618</v>
      </c>
      <c r="S2239" s="414">
        <f t="shared" si="380"/>
        <v>343.27083298600616</v>
      </c>
      <c r="T2239" s="415"/>
      <c r="U2239" s="55">
        <f t="shared" si="382"/>
        <v>274.70835111960633</v>
      </c>
      <c r="V2239" s="55"/>
      <c r="W2239" s="55"/>
      <c r="AB2239" s="41"/>
    </row>
    <row r="2240" spans="1:28">
      <c r="A2240" s="412" t="s">
        <v>1239</v>
      </c>
      <c r="B2240" s="412" t="str">
        <f>B2238</f>
        <v>CD05</v>
      </c>
      <c r="C2240" s="412" t="s">
        <v>544</v>
      </c>
      <c r="D2240" s="413">
        <f>ROUND(10*R2240,0)</f>
        <v>3435</v>
      </c>
      <c r="E2240" s="155" t="s">
        <v>1524</v>
      </c>
      <c r="F2240" s="157"/>
      <c r="G2240" s="157" t="s">
        <v>1448</v>
      </c>
      <c r="H2240" s="158">
        <v>40</v>
      </c>
      <c r="I2240" s="159"/>
      <c r="J2240" s="411"/>
      <c r="K2240" s="414">
        <v>0.49565599999999999</v>
      </c>
      <c r="L2240" s="85">
        <f t="shared" si="383"/>
        <v>323.26344482404807</v>
      </c>
      <c r="M2240" s="85">
        <f t="shared" si="384"/>
        <v>415.3475529888272</v>
      </c>
      <c r="N2240" s="85">
        <f t="shared" si="385"/>
        <v>41.094000000000001</v>
      </c>
      <c r="O2240" s="159">
        <f t="shared" si="387"/>
        <v>41.094000000000001</v>
      </c>
      <c r="P2240" s="159">
        <f t="shared" si="386"/>
        <v>415.3475529888272</v>
      </c>
      <c r="Q2240" s="159">
        <f t="shared" si="388"/>
        <v>323.51127282404804</v>
      </c>
      <c r="R2240" s="414">
        <f t="shared" si="381"/>
        <v>343.51866098600613</v>
      </c>
      <c r="S2240" s="414">
        <f t="shared" si="380"/>
        <v>343.76648898600615</v>
      </c>
      <c r="T2240" s="414"/>
      <c r="U2240" s="55">
        <f t="shared" si="382"/>
        <v>275.04003111960628</v>
      </c>
      <c r="V2240" s="55"/>
      <c r="W2240" s="55"/>
      <c r="AB2240" s="41"/>
    </row>
    <row r="2241" spans="1:28">
      <c r="A2241" s="412" t="s">
        <v>1239</v>
      </c>
      <c r="B2241" s="412" t="str">
        <f>B2238</f>
        <v>CD05</v>
      </c>
      <c r="C2241" s="412" t="s">
        <v>547</v>
      </c>
      <c r="D2241" s="413">
        <f>ROUND(10*R2241,0)</f>
        <v>3438</v>
      </c>
      <c r="E2241" s="155" t="s">
        <v>1525</v>
      </c>
      <c r="F2241" s="157"/>
      <c r="G2241" s="157" t="s">
        <v>549</v>
      </c>
      <c r="H2241" s="158"/>
      <c r="I2241" s="159"/>
      <c r="J2241" s="411"/>
      <c r="K2241" s="414">
        <v>0</v>
      </c>
      <c r="L2241" s="85">
        <f t="shared" si="383"/>
        <v>323.51127282404804</v>
      </c>
      <c r="M2241" s="85">
        <f t="shared" si="384"/>
        <v>415.3475529888272</v>
      </c>
      <c r="N2241" s="85">
        <f t="shared" si="385"/>
        <v>41.094000000000001</v>
      </c>
      <c r="O2241" s="159">
        <f t="shared" si="387"/>
        <v>41.094000000000001</v>
      </c>
      <c r="P2241" s="159">
        <f t="shared" si="386"/>
        <v>415.3475529888272</v>
      </c>
      <c r="Q2241" s="159">
        <f t="shared" si="388"/>
        <v>323.51127282404804</v>
      </c>
      <c r="R2241" s="414">
        <f t="shared" si="381"/>
        <v>343.76648898600615</v>
      </c>
      <c r="S2241" s="414">
        <f t="shared" si="380"/>
        <v>343.76648898600615</v>
      </c>
      <c r="T2241" s="414"/>
      <c r="U2241" s="55">
        <f t="shared" si="382"/>
        <v>275.28785911960631</v>
      </c>
      <c r="V2241" s="55"/>
      <c r="W2241" s="55"/>
      <c r="AB2241" s="41"/>
    </row>
    <row r="2242" spans="1:28">
      <c r="A2242" s="412"/>
      <c r="B2242" s="412"/>
      <c r="C2242" s="412"/>
      <c r="D2242" s="413"/>
      <c r="E2242" s="155"/>
      <c r="F2242" s="157"/>
      <c r="G2242" s="157"/>
      <c r="H2242" s="158"/>
      <c r="I2242" s="159"/>
      <c r="J2242" s="411"/>
      <c r="K2242" s="414">
        <v>0</v>
      </c>
      <c r="L2242" s="85">
        <f t="shared" si="383"/>
        <v>323.51127282404804</v>
      </c>
      <c r="M2242" s="85">
        <f t="shared" si="384"/>
        <v>415.3475529888272</v>
      </c>
      <c r="N2242" s="85">
        <f t="shared" si="385"/>
        <v>41.094000000000001</v>
      </c>
      <c r="O2242" s="159">
        <f t="shared" si="387"/>
        <v>41.094000000000001</v>
      </c>
      <c r="P2242" s="159">
        <f t="shared" si="386"/>
        <v>415.3475529888272</v>
      </c>
      <c r="Q2242" s="159">
        <f t="shared" si="388"/>
        <v>323.51127282404804</v>
      </c>
      <c r="R2242" s="414">
        <f t="shared" si="381"/>
        <v>343.76648898600615</v>
      </c>
      <c r="S2242" s="414">
        <f t="shared" si="380"/>
        <v>343.76648898600615</v>
      </c>
      <c r="T2242" s="414"/>
      <c r="U2242" s="55">
        <f t="shared" si="382"/>
        <v>275.28785911960631</v>
      </c>
      <c r="V2242" s="55"/>
      <c r="W2242" s="55"/>
      <c r="AB2242" s="41"/>
    </row>
    <row r="2243" spans="1:28">
      <c r="A2243" s="412"/>
      <c r="B2243" s="412"/>
      <c r="C2243" s="412"/>
      <c r="D2243" s="413"/>
      <c r="E2243" s="155"/>
      <c r="F2243" s="157"/>
      <c r="G2243" s="157" t="s">
        <v>198</v>
      </c>
      <c r="H2243" s="158"/>
      <c r="I2243" s="159"/>
      <c r="J2243" s="411"/>
      <c r="K2243" s="414">
        <v>9.9516999999999994E-2</v>
      </c>
      <c r="L2243" s="85">
        <f t="shared" si="383"/>
        <v>323.56103132404803</v>
      </c>
      <c r="M2243" s="85">
        <f t="shared" si="384"/>
        <v>415.3475529888272</v>
      </c>
      <c r="N2243" s="85">
        <f t="shared" si="385"/>
        <v>41.094000000000001</v>
      </c>
      <c r="O2243" s="159">
        <f t="shared" si="387"/>
        <v>41.094000000000001</v>
      </c>
      <c r="P2243" s="159">
        <f t="shared" si="386"/>
        <v>415.3475529888272</v>
      </c>
      <c r="Q2243" s="159">
        <f t="shared" si="388"/>
        <v>323.61078982404803</v>
      </c>
      <c r="R2243" s="414">
        <f t="shared" si="381"/>
        <v>343.81624748600615</v>
      </c>
      <c r="S2243" s="414">
        <f t="shared" ref="S2243:S2306" si="389">S2242+K2243</f>
        <v>343.86600598600614</v>
      </c>
      <c r="T2243" s="414"/>
      <c r="U2243" s="55">
        <f t="shared" si="382"/>
        <v>275.33761761960631</v>
      </c>
      <c r="V2243" s="55"/>
      <c r="W2243" s="55"/>
      <c r="AB2243" s="41"/>
    </row>
    <row r="2244" spans="1:28">
      <c r="A2244" s="412" t="s">
        <v>1239</v>
      </c>
      <c r="B2244" s="412" t="str">
        <f>B2238</f>
        <v>CD05</v>
      </c>
      <c r="C2244" s="412" t="s">
        <v>561</v>
      </c>
      <c r="D2244" s="413">
        <f>ROUND(10*R2244,0)</f>
        <v>3441</v>
      </c>
      <c r="E2244" s="155" t="s">
        <v>1526</v>
      </c>
      <c r="F2244" s="157"/>
      <c r="G2244" s="157" t="s">
        <v>1448</v>
      </c>
      <c r="H2244" s="158">
        <v>40</v>
      </c>
      <c r="I2244" s="159"/>
      <c r="J2244" s="411"/>
      <c r="K2244" s="414">
        <v>0.49565599999999999</v>
      </c>
      <c r="L2244" s="85">
        <f t="shared" si="383"/>
        <v>323.858617824048</v>
      </c>
      <c r="M2244" s="85">
        <f t="shared" si="384"/>
        <v>415.3475529888272</v>
      </c>
      <c r="N2244" s="85">
        <f t="shared" si="385"/>
        <v>41.094000000000001</v>
      </c>
      <c r="O2244" s="159">
        <f t="shared" si="387"/>
        <v>41.094000000000001</v>
      </c>
      <c r="P2244" s="159">
        <f t="shared" si="386"/>
        <v>415.3475529888272</v>
      </c>
      <c r="Q2244" s="159">
        <f t="shared" si="388"/>
        <v>324.10644582404802</v>
      </c>
      <c r="R2244" s="414">
        <f t="shared" si="381"/>
        <v>344.11383398600611</v>
      </c>
      <c r="S2244" s="414">
        <f t="shared" si="389"/>
        <v>344.36166198600614</v>
      </c>
      <c r="T2244" s="414"/>
      <c r="U2244" s="55">
        <f t="shared" si="382"/>
        <v>275.63520411960627</v>
      </c>
      <c r="V2244" s="55"/>
      <c r="W2244" s="55"/>
      <c r="AB2244" s="41"/>
    </row>
    <row r="2245" spans="1:28">
      <c r="A2245" s="412"/>
      <c r="B2245" s="412"/>
      <c r="C2245" s="412"/>
      <c r="D2245" s="413"/>
      <c r="E2245" s="155"/>
      <c r="F2245" s="157"/>
      <c r="G2245" s="157"/>
      <c r="H2245" s="158"/>
      <c r="I2245" s="159"/>
      <c r="J2245" s="411"/>
      <c r="K2245" s="414">
        <v>0</v>
      </c>
      <c r="L2245" s="85">
        <f t="shared" si="383"/>
        <v>324.10644582404802</v>
      </c>
      <c r="M2245" s="85">
        <f t="shared" si="384"/>
        <v>415.3475529888272</v>
      </c>
      <c r="N2245" s="85">
        <f t="shared" si="385"/>
        <v>41.094000000000001</v>
      </c>
      <c r="O2245" s="159">
        <f t="shared" si="387"/>
        <v>41.094000000000001</v>
      </c>
      <c r="P2245" s="159">
        <f t="shared" si="386"/>
        <v>415.3475529888272</v>
      </c>
      <c r="Q2245" s="159">
        <f t="shared" si="388"/>
        <v>324.10644582404802</v>
      </c>
      <c r="R2245" s="414">
        <f t="shared" si="381"/>
        <v>344.36166198600614</v>
      </c>
      <c r="S2245" s="414">
        <f t="shared" si="389"/>
        <v>344.36166198600614</v>
      </c>
      <c r="T2245" s="414"/>
      <c r="U2245" s="55">
        <f t="shared" si="382"/>
        <v>275.8830321196063</v>
      </c>
      <c r="V2245" s="55"/>
      <c r="W2245" s="55"/>
      <c r="AB2245" s="41"/>
    </row>
    <row r="2246" spans="1:28">
      <c r="A2246" s="412"/>
      <c r="B2246" s="412"/>
      <c r="C2246" s="412"/>
      <c r="D2246" s="413"/>
      <c r="E2246" s="155"/>
      <c r="F2246" s="157"/>
      <c r="G2246" s="157"/>
      <c r="H2246" s="158"/>
      <c r="I2246" s="159"/>
      <c r="J2246" s="411"/>
      <c r="K2246" s="414">
        <v>0</v>
      </c>
      <c r="L2246" s="85">
        <f t="shared" si="383"/>
        <v>324.10644582404802</v>
      </c>
      <c r="M2246" s="85">
        <f t="shared" si="384"/>
        <v>415.3475529888272</v>
      </c>
      <c r="N2246" s="85">
        <f t="shared" si="385"/>
        <v>41.094000000000001</v>
      </c>
      <c r="O2246" s="159">
        <f t="shared" si="387"/>
        <v>41.094000000000001</v>
      </c>
      <c r="P2246" s="159">
        <f t="shared" si="386"/>
        <v>415.3475529888272</v>
      </c>
      <c r="Q2246" s="159">
        <f t="shared" si="388"/>
        <v>324.10644582404802</v>
      </c>
      <c r="R2246" s="414">
        <f t="shared" si="381"/>
        <v>344.36166198600614</v>
      </c>
      <c r="S2246" s="414">
        <f t="shared" si="389"/>
        <v>344.36166198600614</v>
      </c>
      <c r="T2246" s="414"/>
      <c r="U2246" s="55">
        <f t="shared" si="382"/>
        <v>275.8830321196063</v>
      </c>
      <c r="V2246" s="55"/>
      <c r="W2246" s="55"/>
      <c r="AB2246" s="41"/>
    </row>
    <row r="2247" spans="1:28">
      <c r="A2247" s="412"/>
      <c r="B2247" s="412"/>
      <c r="C2247" s="412"/>
      <c r="D2247" s="413"/>
      <c r="E2247" s="155"/>
      <c r="F2247" s="157"/>
      <c r="G2247" s="157" t="s">
        <v>198</v>
      </c>
      <c r="H2247" s="158"/>
      <c r="I2247" s="159"/>
      <c r="J2247" s="411"/>
      <c r="K2247" s="414">
        <v>9.9516999999999994E-2</v>
      </c>
      <c r="L2247" s="85">
        <f t="shared" si="383"/>
        <v>324.15620432404802</v>
      </c>
      <c r="M2247" s="85">
        <f t="shared" si="384"/>
        <v>415.3475529888272</v>
      </c>
      <c r="N2247" s="85">
        <f t="shared" si="385"/>
        <v>41.094000000000001</v>
      </c>
      <c r="O2247" s="159">
        <f t="shared" si="387"/>
        <v>41.094000000000001</v>
      </c>
      <c r="P2247" s="159">
        <f t="shared" si="386"/>
        <v>415.3475529888272</v>
      </c>
      <c r="Q2247" s="159">
        <f t="shared" si="388"/>
        <v>324.20596282404802</v>
      </c>
      <c r="R2247" s="414">
        <f t="shared" si="381"/>
        <v>344.41142048600614</v>
      </c>
      <c r="S2247" s="414">
        <f t="shared" si="389"/>
        <v>344.46117898600613</v>
      </c>
      <c r="T2247" s="414"/>
      <c r="U2247" s="55">
        <f t="shared" si="382"/>
        <v>275.93279061960629</v>
      </c>
      <c r="V2247" s="55"/>
      <c r="W2247" s="55"/>
      <c r="AB2247" s="41"/>
    </row>
    <row r="2248" spans="1:28">
      <c r="A2248" s="412" t="s">
        <v>1239</v>
      </c>
      <c r="B2248" s="412" t="str">
        <f>B2238</f>
        <v>CD05</v>
      </c>
      <c r="C2248" s="412" t="s">
        <v>565</v>
      </c>
      <c r="D2248" s="413">
        <f>ROUND(10*R2248,0)</f>
        <v>3447</v>
      </c>
      <c r="E2248" s="155" t="s">
        <v>1527</v>
      </c>
      <c r="F2248" s="157"/>
      <c r="G2248" s="157" t="s">
        <v>1448</v>
      </c>
      <c r="H2248" s="158">
        <v>40</v>
      </c>
      <c r="I2248" s="159"/>
      <c r="J2248" s="411"/>
      <c r="K2248" s="414">
        <v>0.49565599999999999</v>
      </c>
      <c r="L2248" s="85">
        <f t="shared" si="383"/>
        <v>324.45379082404804</v>
      </c>
      <c r="M2248" s="85">
        <f t="shared" si="384"/>
        <v>415.3475529888272</v>
      </c>
      <c r="N2248" s="85">
        <f t="shared" si="385"/>
        <v>41.094000000000001</v>
      </c>
      <c r="O2248" s="159">
        <f t="shared" si="387"/>
        <v>41.094000000000001</v>
      </c>
      <c r="P2248" s="159">
        <f t="shared" si="386"/>
        <v>415.3475529888272</v>
      </c>
      <c r="Q2248" s="159">
        <f t="shared" si="388"/>
        <v>324.70161882404801</v>
      </c>
      <c r="R2248" s="414">
        <f t="shared" si="381"/>
        <v>344.7090069860061</v>
      </c>
      <c r="S2248" s="414">
        <f t="shared" si="389"/>
        <v>344.95683498600613</v>
      </c>
      <c r="T2248" s="414"/>
      <c r="U2248" s="55">
        <f t="shared" si="382"/>
        <v>276.23037711960626</v>
      </c>
      <c r="V2248" s="55"/>
      <c r="W2248" s="55"/>
      <c r="AB2248" s="41"/>
    </row>
    <row r="2249" spans="1:28">
      <c r="A2249" s="412"/>
      <c r="B2249" s="412"/>
      <c r="C2249" s="412"/>
      <c r="D2249" s="413"/>
      <c r="E2249" s="155"/>
      <c r="F2249" s="157"/>
      <c r="G2249" s="157"/>
      <c r="H2249" s="158"/>
      <c r="I2249" s="159"/>
      <c r="J2249" s="411"/>
      <c r="K2249" s="414">
        <v>0</v>
      </c>
      <c r="L2249" s="85">
        <f t="shared" si="383"/>
        <v>324.70161882404801</v>
      </c>
      <c r="M2249" s="85">
        <f t="shared" si="384"/>
        <v>415.3475529888272</v>
      </c>
      <c r="N2249" s="85">
        <f t="shared" si="385"/>
        <v>41.094000000000001</v>
      </c>
      <c r="O2249" s="159">
        <f t="shared" si="387"/>
        <v>41.094000000000001</v>
      </c>
      <c r="P2249" s="159">
        <f t="shared" si="386"/>
        <v>415.3475529888272</v>
      </c>
      <c r="Q2249" s="159">
        <f t="shared" si="388"/>
        <v>324.70161882404801</v>
      </c>
      <c r="R2249" s="414">
        <f t="shared" si="381"/>
        <v>344.95683498600613</v>
      </c>
      <c r="S2249" s="414">
        <f t="shared" si="389"/>
        <v>344.95683498600613</v>
      </c>
      <c r="T2249" s="414"/>
      <c r="U2249" s="55">
        <f t="shared" si="382"/>
        <v>276.47820511960629</v>
      </c>
      <c r="V2249" s="55"/>
      <c r="W2249" s="55"/>
      <c r="AB2249" s="41"/>
    </row>
    <row r="2250" spans="1:28">
      <c r="A2250" s="412"/>
      <c r="B2250" s="412"/>
      <c r="C2250" s="412"/>
      <c r="D2250" s="413"/>
      <c r="E2250" s="155"/>
      <c r="F2250" s="157"/>
      <c r="G2250" s="157"/>
      <c r="H2250" s="158"/>
      <c r="I2250" s="159"/>
      <c r="J2250" s="411"/>
      <c r="K2250" s="414">
        <v>0</v>
      </c>
      <c r="L2250" s="85">
        <f t="shared" si="383"/>
        <v>324.70161882404801</v>
      </c>
      <c r="M2250" s="85">
        <f t="shared" si="384"/>
        <v>415.3475529888272</v>
      </c>
      <c r="N2250" s="85">
        <f t="shared" si="385"/>
        <v>41.094000000000001</v>
      </c>
      <c r="O2250" s="159">
        <f t="shared" si="387"/>
        <v>41.094000000000001</v>
      </c>
      <c r="P2250" s="159">
        <f t="shared" si="386"/>
        <v>415.3475529888272</v>
      </c>
      <c r="Q2250" s="159">
        <f t="shared" si="388"/>
        <v>324.70161882404801</v>
      </c>
      <c r="R2250" s="414">
        <f t="shared" si="381"/>
        <v>344.95683498600613</v>
      </c>
      <c r="S2250" s="414">
        <f t="shared" si="389"/>
        <v>344.95683498600613</v>
      </c>
      <c r="T2250" s="414"/>
      <c r="U2250" s="55">
        <f t="shared" si="382"/>
        <v>276.47820511960629</v>
      </c>
      <c r="V2250" s="55"/>
      <c r="W2250" s="55"/>
      <c r="AB2250" s="41"/>
    </row>
    <row r="2251" spans="1:28">
      <c r="A2251" s="412"/>
      <c r="B2251" s="412"/>
      <c r="C2251" s="412"/>
      <c r="D2251" s="413"/>
      <c r="E2251" s="155"/>
      <c r="F2251" s="157"/>
      <c r="G2251" s="157" t="s">
        <v>198</v>
      </c>
      <c r="H2251" s="158"/>
      <c r="I2251" s="159"/>
      <c r="J2251" s="411"/>
      <c r="K2251" s="414">
        <v>9.9516999999999994E-2</v>
      </c>
      <c r="L2251" s="85">
        <f t="shared" si="383"/>
        <v>324.75137732404801</v>
      </c>
      <c r="M2251" s="85">
        <f t="shared" si="384"/>
        <v>415.3475529888272</v>
      </c>
      <c r="N2251" s="85">
        <f t="shared" si="385"/>
        <v>41.094000000000001</v>
      </c>
      <c r="O2251" s="159">
        <f t="shared" si="387"/>
        <v>41.094000000000001</v>
      </c>
      <c r="P2251" s="159">
        <f t="shared" si="386"/>
        <v>415.3475529888272</v>
      </c>
      <c r="Q2251" s="159">
        <f t="shared" si="388"/>
        <v>324.801135824048</v>
      </c>
      <c r="R2251" s="414">
        <f t="shared" si="381"/>
        <v>345.00659348600612</v>
      </c>
      <c r="S2251" s="414">
        <f t="shared" si="389"/>
        <v>345.05635198600612</v>
      </c>
      <c r="T2251" s="414"/>
      <c r="U2251" s="55">
        <f t="shared" si="382"/>
        <v>276.52796361960628</v>
      </c>
      <c r="V2251" s="55"/>
      <c r="W2251" s="55"/>
      <c r="AB2251" s="41"/>
    </row>
    <row r="2252" spans="1:28">
      <c r="A2252" s="412" t="s">
        <v>1239</v>
      </c>
      <c r="B2252" s="412" t="str">
        <f>B2238</f>
        <v>CD05</v>
      </c>
      <c r="C2252" s="412" t="s">
        <v>571</v>
      </c>
      <c r="D2252" s="413">
        <f>ROUND(10*R2252,0)</f>
        <v>3453</v>
      </c>
      <c r="E2252" s="155" t="s">
        <v>1528</v>
      </c>
      <c r="F2252" s="157"/>
      <c r="G2252" s="157" t="s">
        <v>1448</v>
      </c>
      <c r="H2252" s="158">
        <v>40</v>
      </c>
      <c r="I2252" s="159"/>
      <c r="J2252" s="411"/>
      <c r="K2252" s="414">
        <v>0.49565599999999999</v>
      </c>
      <c r="L2252" s="85">
        <f t="shared" si="383"/>
        <v>325.04896382404797</v>
      </c>
      <c r="M2252" s="85">
        <f t="shared" si="384"/>
        <v>415.3475529888272</v>
      </c>
      <c r="N2252" s="85">
        <f t="shared" si="385"/>
        <v>41.094000000000001</v>
      </c>
      <c r="O2252" s="159">
        <f t="shared" si="387"/>
        <v>41.094000000000001</v>
      </c>
      <c r="P2252" s="159">
        <f t="shared" si="386"/>
        <v>415.3475529888272</v>
      </c>
      <c r="Q2252" s="159">
        <f t="shared" si="388"/>
        <v>325.296791824048</v>
      </c>
      <c r="R2252" s="414">
        <f t="shared" si="381"/>
        <v>345.30417998600609</v>
      </c>
      <c r="S2252" s="414">
        <f t="shared" si="389"/>
        <v>345.55200798600612</v>
      </c>
      <c r="T2252" s="414"/>
      <c r="U2252" s="55">
        <f t="shared" si="382"/>
        <v>276.82555011960625</v>
      </c>
      <c r="V2252" s="55"/>
      <c r="W2252" s="55"/>
      <c r="AB2252" s="41"/>
    </row>
    <row r="2253" spans="1:28">
      <c r="A2253" s="412" t="s">
        <v>1239</v>
      </c>
      <c r="B2253" s="412" t="str">
        <f>B2238</f>
        <v>CD05</v>
      </c>
      <c r="C2253" s="412" t="s">
        <v>547</v>
      </c>
      <c r="D2253" s="413">
        <f>ROUND(10*R2253,0)</f>
        <v>3456</v>
      </c>
      <c r="E2253" s="155" t="s">
        <v>1529</v>
      </c>
      <c r="F2253" s="157"/>
      <c r="G2253" s="157" t="s">
        <v>549</v>
      </c>
      <c r="H2253" s="158"/>
      <c r="I2253" s="159"/>
      <c r="J2253" s="411"/>
      <c r="K2253" s="414">
        <v>0</v>
      </c>
      <c r="L2253" s="85">
        <f t="shared" si="383"/>
        <v>325.296791824048</v>
      </c>
      <c r="M2253" s="85">
        <f t="shared" si="384"/>
        <v>415.3475529888272</v>
      </c>
      <c r="N2253" s="85">
        <f t="shared" si="385"/>
        <v>41.094000000000001</v>
      </c>
      <c r="O2253" s="159">
        <f t="shared" si="387"/>
        <v>41.094000000000001</v>
      </c>
      <c r="P2253" s="159">
        <f t="shared" si="386"/>
        <v>415.3475529888272</v>
      </c>
      <c r="Q2253" s="159">
        <f t="shared" si="388"/>
        <v>325.296791824048</v>
      </c>
      <c r="R2253" s="414">
        <f t="shared" si="381"/>
        <v>345.55200798600612</v>
      </c>
      <c r="S2253" s="414">
        <f t="shared" si="389"/>
        <v>345.55200798600612</v>
      </c>
      <c r="T2253" s="414"/>
      <c r="U2253" s="55">
        <f t="shared" si="382"/>
        <v>277.07337811960628</v>
      </c>
      <c r="V2253" s="55"/>
      <c r="W2253" s="55"/>
      <c r="AB2253" s="41"/>
    </row>
    <row r="2254" spans="1:28">
      <c r="A2254" s="412"/>
      <c r="B2254" s="412"/>
      <c r="C2254" s="412"/>
      <c r="D2254" s="413"/>
      <c r="E2254" s="155"/>
      <c r="F2254" s="157"/>
      <c r="G2254" s="157"/>
      <c r="H2254" s="158"/>
      <c r="I2254" s="159"/>
      <c r="J2254" s="411"/>
      <c r="K2254" s="414">
        <v>0</v>
      </c>
      <c r="L2254" s="85">
        <f t="shared" si="383"/>
        <v>325.296791824048</v>
      </c>
      <c r="M2254" s="85">
        <f t="shared" si="384"/>
        <v>415.3475529888272</v>
      </c>
      <c r="N2254" s="85">
        <f t="shared" si="385"/>
        <v>41.094000000000001</v>
      </c>
      <c r="O2254" s="159">
        <f t="shared" si="387"/>
        <v>41.094000000000001</v>
      </c>
      <c r="P2254" s="159">
        <f t="shared" si="386"/>
        <v>415.3475529888272</v>
      </c>
      <c r="Q2254" s="159">
        <f t="shared" si="388"/>
        <v>325.296791824048</v>
      </c>
      <c r="R2254" s="414">
        <f t="shared" si="381"/>
        <v>345.55200798600612</v>
      </c>
      <c r="S2254" s="414">
        <f t="shared" si="389"/>
        <v>345.55200798600612</v>
      </c>
      <c r="T2254" s="414"/>
      <c r="U2254" s="55">
        <f t="shared" si="382"/>
        <v>277.07337811960628</v>
      </c>
      <c r="V2254" s="55"/>
      <c r="W2254" s="55"/>
      <c r="AB2254" s="41"/>
    </row>
    <row r="2255" spans="1:28">
      <c r="A2255" s="412"/>
      <c r="B2255" s="412"/>
      <c r="C2255" s="412"/>
      <c r="D2255" s="413"/>
      <c r="E2255" s="155"/>
      <c r="F2255" s="157"/>
      <c r="G2255" s="157" t="s">
        <v>198</v>
      </c>
      <c r="H2255" s="158"/>
      <c r="I2255" s="159"/>
      <c r="J2255" s="411"/>
      <c r="K2255" s="414">
        <v>0.15525</v>
      </c>
      <c r="L2255" s="85">
        <f t="shared" si="383"/>
        <v>325.37441682404801</v>
      </c>
      <c r="M2255" s="85">
        <f t="shared" si="384"/>
        <v>415.3475529888272</v>
      </c>
      <c r="N2255" s="85">
        <f t="shared" si="385"/>
        <v>41.094000000000001</v>
      </c>
      <c r="O2255" s="159">
        <f t="shared" si="387"/>
        <v>41.094000000000001</v>
      </c>
      <c r="P2255" s="159">
        <f t="shared" si="386"/>
        <v>415.3475529888272</v>
      </c>
      <c r="Q2255" s="159">
        <f t="shared" si="388"/>
        <v>325.45204182404802</v>
      </c>
      <c r="R2255" s="414">
        <f t="shared" si="381"/>
        <v>345.62963298600613</v>
      </c>
      <c r="S2255" s="414">
        <f t="shared" si="389"/>
        <v>345.70725798600614</v>
      </c>
      <c r="T2255" s="414"/>
      <c r="U2255" s="55">
        <f t="shared" si="382"/>
        <v>277.15100311960629</v>
      </c>
      <c r="V2255" s="55"/>
      <c r="W2255" s="55"/>
      <c r="AB2255" s="41"/>
    </row>
    <row r="2256" spans="1:28">
      <c r="A2256" s="412" t="s">
        <v>1239</v>
      </c>
      <c r="B2256" s="412" t="str">
        <f>B2238</f>
        <v>CD05</v>
      </c>
      <c r="C2256" s="412" t="s">
        <v>556</v>
      </c>
      <c r="D2256" s="413">
        <f>ROUND(10*R2256,0)</f>
        <v>3460</v>
      </c>
      <c r="E2256" s="155" t="s">
        <v>1530</v>
      </c>
      <c r="F2256" s="157" t="s">
        <v>631</v>
      </c>
      <c r="G2256" s="157" t="s">
        <v>559</v>
      </c>
      <c r="H2256" s="158">
        <v>40</v>
      </c>
      <c r="I2256" s="159"/>
      <c r="J2256" s="411"/>
      <c r="K2256" s="414">
        <v>0.5</v>
      </c>
      <c r="L2256" s="85">
        <f t="shared" si="383"/>
        <v>325.70204182404802</v>
      </c>
      <c r="M2256" s="85">
        <f t="shared" si="384"/>
        <v>415.3475529888272</v>
      </c>
      <c r="N2256" s="85">
        <f t="shared" si="385"/>
        <v>41.094000000000001</v>
      </c>
      <c r="O2256" s="159">
        <f t="shared" si="387"/>
        <v>41.094000000000001</v>
      </c>
      <c r="P2256" s="159">
        <f t="shared" si="386"/>
        <v>415.3475529888272</v>
      </c>
      <c r="Q2256" s="159">
        <f t="shared" si="388"/>
        <v>325.95204182404802</v>
      </c>
      <c r="R2256" s="414">
        <f t="shared" si="381"/>
        <v>345.95725798600614</v>
      </c>
      <c r="S2256" s="414">
        <f t="shared" si="389"/>
        <v>346.20725798600614</v>
      </c>
      <c r="T2256" s="414"/>
      <c r="U2256" s="55">
        <f t="shared" si="382"/>
        <v>277.4786281196063</v>
      </c>
      <c r="V2256" s="55"/>
      <c r="W2256" s="55"/>
      <c r="AB2256" s="41"/>
    </row>
    <row r="2257" spans="1:28">
      <c r="A2257" s="412"/>
      <c r="B2257" s="412"/>
      <c r="C2257" s="412"/>
      <c r="D2257" s="413"/>
      <c r="E2257" s="155"/>
      <c r="F2257" s="157"/>
      <c r="G2257" s="157" t="s">
        <v>198</v>
      </c>
      <c r="H2257" s="158"/>
      <c r="I2257" s="159"/>
      <c r="J2257" s="411"/>
      <c r="K2257" s="414">
        <v>0.15525</v>
      </c>
      <c r="L2257" s="85">
        <f t="shared" si="383"/>
        <v>326.02966682404804</v>
      </c>
      <c r="M2257" s="85">
        <f t="shared" si="384"/>
        <v>415.3475529888272</v>
      </c>
      <c r="N2257" s="85">
        <f t="shared" si="385"/>
        <v>41.094000000000001</v>
      </c>
      <c r="O2257" s="159">
        <f t="shared" si="387"/>
        <v>41.094000000000001</v>
      </c>
      <c r="P2257" s="159">
        <f t="shared" si="386"/>
        <v>415.3475529888272</v>
      </c>
      <c r="Q2257" s="159">
        <f t="shared" si="388"/>
        <v>326.10729182404805</v>
      </c>
      <c r="R2257" s="414">
        <f t="shared" si="381"/>
        <v>346.28488298600615</v>
      </c>
      <c r="S2257" s="414">
        <f t="shared" si="389"/>
        <v>346.36250798600616</v>
      </c>
      <c r="T2257" s="414"/>
      <c r="U2257" s="55">
        <f t="shared" si="382"/>
        <v>277.80625311960631</v>
      </c>
      <c r="V2257" s="55"/>
      <c r="W2257" s="55"/>
      <c r="AB2257" s="41"/>
    </row>
    <row r="2258" spans="1:28">
      <c r="A2258" s="412" t="s">
        <v>1239</v>
      </c>
      <c r="B2258" s="412" t="str">
        <f>B2238</f>
        <v>CD05</v>
      </c>
      <c r="C2258" s="412" t="s">
        <v>638</v>
      </c>
      <c r="D2258" s="413">
        <f>ROUND(10*R2258,0)</f>
        <v>3466</v>
      </c>
      <c r="E2258" s="155" t="s">
        <v>1531</v>
      </c>
      <c r="F2258" s="157"/>
      <c r="G2258" s="157" t="s">
        <v>1448</v>
      </c>
      <c r="H2258" s="158">
        <v>40</v>
      </c>
      <c r="I2258" s="159"/>
      <c r="J2258" s="411"/>
      <c r="K2258" s="414">
        <v>0.49565599999999999</v>
      </c>
      <c r="L2258" s="85">
        <f t="shared" si="383"/>
        <v>326.35511982404807</v>
      </c>
      <c r="M2258" s="85">
        <f t="shared" si="384"/>
        <v>415.3475529888272</v>
      </c>
      <c r="N2258" s="85">
        <f t="shared" si="385"/>
        <v>41.094000000000001</v>
      </c>
      <c r="O2258" s="159">
        <f t="shared" si="387"/>
        <v>41.094000000000001</v>
      </c>
      <c r="P2258" s="159">
        <f t="shared" si="386"/>
        <v>415.3475529888272</v>
      </c>
      <c r="Q2258" s="159">
        <f t="shared" si="388"/>
        <v>326.60294782404804</v>
      </c>
      <c r="R2258" s="414">
        <f t="shared" si="381"/>
        <v>346.61033598600613</v>
      </c>
      <c r="S2258" s="414">
        <f t="shared" si="389"/>
        <v>346.85816398600616</v>
      </c>
      <c r="T2258" s="414"/>
      <c r="U2258" s="55">
        <f t="shared" si="382"/>
        <v>278.13170611960629</v>
      </c>
      <c r="V2258" s="55"/>
      <c r="W2258" s="55"/>
      <c r="AB2258" s="41"/>
    </row>
    <row r="2259" spans="1:28">
      <c r="A2259" s="412"/>
      <c r="B2259" s="412"/>
      <c r="C2259" s="412"/>
      <c r="D2259" s="413"/>
      <c r="E2259" s="155"/>
      <c r="F2259" s="157"/>
      <c r="G2259" s="157"/>
      <c r="H2259" s="158"/>
      <c r="I2259" s="159"/>
      <c r="J2259" s="411"/>
      <c r="K2259" s="414">
        <v>0</v>
      </c>
      <c r="L2259" s="85">
        <f t="shared" si="383"/>
        <v>326.60294782404804</v>
      </c>
      <c r="M2259" s="85">
        <f t="shared" si="384"/>
        <v>415.3475529888272</v>
      </c>
      <c r="N2259" s="85">
        <f t="shared" si="385"/>
        <v>41.094000000000001</v>
      </c>
      <c r="O2259" s="159">
        <f t="shared" si="387"/>
        <v>41.094000000000001</v>
      </c>
      <c r="P2259" s="159">
        <f t="shared" si="386"/>
        <v>415.3475529888272</v>
      </c>
      <c r="Q2259" s="159">
        <f t="shared" si="388"/>
        <v>326.60294782404804</v>
      </c>
      <c r="R2259" s="414">
        <f t="shared" si="381"/>
        <v>346.85816398600616</v>
      </c>
      <c r="S2259" s="414">
        <f t="shared" si="389"/>
        <v>346.85816398600616</v>
      </c>
      <c r="T2259" s="414"/>
      <c r="U2259" s="55">
        <f t="shared" si="382"/>
        <v>278.37953411960632</v>
      </c>
      <c r="V2259" s="55"/>
      <c r="W2259" s="55"/>
      <c r="AB2259" s="41"/>
    </row>
    <row r="2260" spans="1:28">
      <c r="A2260" s="412"/>
      <c r="B2260" s="412"/>
      <c r="C2260" s="412"/>
      <c r="D2260" s="413"/>
      <c r="E2260" s="155"/>
      <c r="F2260" s="157"/>
      <c r="G2260" s="157"/>
      <c r="H2260" s="158"/>
      <c r="I2260" s="159"/>
      <c r="J2260" s="411"/>
      <c r="K2260" s="414">
        <v>0</v>
      </c>
      <c r="L2260" s="85">
        <f t="shared" si="383"/>
        <v>326.60294782404804</v>
      </c>
      <c r="M2260" s="85">
        <f t="shared" si="384"/>
        <v>415.3475529888272</v>
      </c>
      <c r="N2260" s="85">
        <f t="shared" si="385"/>
        <v>41.094000000000001</v>
      </c>
      <c r="O2260" s="159">
        <f t="shared" si="387"/>
        <v>41.094000000000001</v>
      </c>
      <c r="P2260" s="159">
        <f t="shared" si="386"/>
        <v>415.3475529888272</v>
      </c>
      <c r="Q2260" s="159">
        <f t="shared" si="388"/>
        <v>326.60294782404804</v>
      </c>
      <c r="R2260" s="414">
        <f t="shared" si="381"/>
        <v>346.85816398600616</v>
      </c>
      <c r="S2260" s="414">
        <f t="shared" si="389"/>
        <v>346.85816398600616</v>
      </c>
      <c r="T2260" s="414"/>
      <c r="U2260" s="55">
        <f t="shared" si="382"/>
        <v>278.37953411960632</v>
      </c>
      <c r="V2260" s="55"/>
      <c r="W2260" s="55"/>
      <c r="AB2260" s="41"/>
    </row>
    <row r="2261" spans="1:28">
      <c r="A2261" s="412"/>
      <c r="B2261" s="412"/>
      <c r="C2261" s="412"/>
      <c r="D2261" s="413"/>
      <c r="E2261" s="155"/>
      <c r="F2261" s="157"/>
      <c r="G2261" s="157" t="s">
        <v>198</v>
      </c>
      <c r="H2261" s="158"/>
      <c r="I2261" s="159"/>
      <c r="J2261" s="411"/>
      <c r="K2261" s="414">
        <v>9.9516999999999994E-2</v>
      </c>
      <c r="L2261" s="85">
        <f t="shared" si="383"/>
        <v>326.65270632404804</v>
      </c>
      <c r="M2261" s="85">
        <f t="shared" si="384"/>
        <v>415.3475529888272</v>
      </c>
      <c r="N2261" s="85">
        <f t="shared" si="385"/>
        <v>41.094000000000001</v>
      </c>
      <c r="O2261" s="159">
        <f t="shared" si="387"/>
        <v>41.094000000000001</v>
      </c>
      <c r="P2261" s="159">
        <f t="shared" si="386"/>
        <v>415.3475529888272</v>
      </c>
      <c r="Q2261" s="159">
        <f t="shared" si="388"/>
        <v>326.70246482404804</v>
      </c>
      <c r="R2261" s="414">
        <f t="shared" si="381"/>
        <v>346.90792248600616</v>
      </c>
      <c r="S2261" s="414">
        <f t="shared" si="389"/>
        <v>346.95768098600615</v>
      </c>
      <c r="T2261" s="414"/>
      <c r="U2261" s="55">
        <f t="shared" si="382"/>
        <v>278.42929261960631</v>
      </c>
      <c r="V2261" s="55"/>
      <c r="W2261" s="55"/>
      <c r="AB2261" s="41"/>
    </row>
    <row r="2262" spans="1:28">
      <c r="A2262" s="412" t="s">
        <v>1239</v>
      </c>
      <c r="B2262" s="412" t="str">
        <f>B2238</f>
        <v>CD05</v>
      </c>
      <c r="C2262" s="412" t="s">
        <v>640</v>
      </c>
      <c r="D2262" s="413">
        <f>ROUND(10*R2262,0)</f>
        <v>3472</v>
      </c>
      <c r="E2262" s="155" t="s">
        <v>1532</v>
      </c>
      <c r="F2262" s="157"/>
      <c r="G2262" s="157" t="s">
        <v>1448</v>
      </c>
      <c r="H2262" s="158">
        <v>40</v>
      </c>
      <c r="I2262" s="159"/>
      <c r="J2262" s="411"/>
      <c r="K2262" s="414">
        <v>0.49565599999999999</v>
      </c>
      <c r="L2262" s="85">
        <f t="shared" si="383"/>
        <v>326.95029282404801</v>
      </c>
      <c r="M2262" s="85">
        <f t="shared" si="384"/>
        <v>415.3475529888272</v>
      </c>
      <c r="N2262" s="85">
        <f t="shared" si="385"/>
        <v>41.094000000000001</v>
      </c>
      <c r="O2262" s="159">
        <f t="shared" si="387"/>
        <v>41.094000000000001</v>
      </c>
      <c r="P2262" s="159">
        <f t="shared" si="386"/>
        <v>415.3475529888272</v>
      </c>
      <c r="Q2262" s="159">
        <f t="shared" si="388"/>
        <v>327.19812082404803</v>
      </c>
      <c r="R2262" s="414">
        <f t="shared" ref="R2262:R2325" si="390">S2262-0.5*K2262</f>
        <v>347.20550898600612</v>
      </c>
      <c r="S2262" s="414">
        <f t="shared" si="389"/>
        <v>347.45333698600615</v>
      </c>
      <c r="T2262" s="414"/>
      <c r="U2262" s="55">
        <f t="shared" ref="U2262:U2325" si="391">R2262-$U$9</f>
        <v>278.72687911960628</v>
      </c>
      <c r="V2262" s="55"/>
      <c r="W2262" s="55"/>
      <c r="AB2262" s="41"/>
    </row>
    <row r="2263" spans="1:28">
      <c r="A2263" s="412"/>
      <c r="B2263" s="412"/>
      <c r="C2263" s="412"/>
      <c r="D2263" s="413"/>
      <c r="E2263" s="155"/>
      <c r="F2263" s="157"/>
      <c r="G2263" s="157"/>
      <c r="H2263" s="158"/>
      <c r="I2263" s="159"/>
      <c r="J2263" s="411"/>
      <c r="K2263" s="414">
        <v>0</v>
      </c>
      <c r="L2263" s="85">
        <f t="shared" ref="L2263:L2326" si="392">(Q2263+Q2262)/2</f>
        <v>327.19812082404803</v>
      </c>
      <c r="M2263" s="85">
        <f t="shared" ref="M2263:M2326" si="393">(P2263+P2262)/2</f>
        <v>415.3475529888272</v>
      </c>
      <c r="N2263" s="85">
        <f t="shared" ref="N2263:N2326" si="394">(O2263+O2262)/2</f>
        <v>41.094000000000001</v>
      </c>
      <c r="O2263" s="159">
        <f t="shared" si="387"/>
        <v>41.094000000000001</v>
      </c>
      <c r="P2263" s="159">
        <f t="shared" si="386"/>
        <v>415.3475529888272</v>
      </c>
      <c r="Q2263" s="159">
        <f t="shared" si="388"/>
        <v>327.19812082404803</v>
      </c>
      <c r="R2263" s="414">
        <f t="shared" si="390"/>
        <v>347.45333698600615</v>
      </c>
      <c r="S2263" s="414">
        <f t="shared" si="389"/>
        <v>347.45333698600615</v>
      </c>
      <c r="T2263" s="414"/>
      <c r="U2263" s="55">
        <f t="shared" si="391"/>
        <v>278.97470711960631</v>
      </c>
      <c r="V2263" s="55"/>
      <c r="W2263" s="55"/>
      <c r="AB2263" s="41"/>
    </row>
    <row r="2264" spans="1:28">
      <c r="A2264" s="412"/>
      <c r="B2264" s="412"/>
      <c r="C2264" s="412"/>
      <c r="D2264" s="413"/>
      <c r="E2264" s="155"/>
      <c r="F2264" s="157"/>
      <c r="G2264" s="157"/>
      <c r="H2264" s="158"/>
      <c r="I2264" s="159"/>
      <c r="J2264" s="411"/>
      <c r="K2264" s="414">
        <v>0</v>
      </c>
      <c r="L2264" s="85">
        <f t="shared" si="392"/>
        <v>327.19812082404803</v>
      </c>
      <c r="M2264" s="85">
        <f t="shared" si="393"/>
        <v>415.3475529888272</v>
      </c>
      <c r="N2264" s="85">
        <f t="shared" si="394"/>
        <v>41.094000000000001</v>
      </c>
      <c r="O2264" s="159">
        <f t="shared" si="387"/>
        <v>41.094000000000001</v>
      </c>
      <c r="P2264" s="159">
        <f t="shared" si="386"/>
        <v>415.3475529888272</v>
      </c>
      <c r="Q2264" s="159">
        <f t="shared" si="388"/>
        <v>327.19812082404803</v>
      </c>
      <c r="R2264" s="414">
        <f t="shared" si="390"/>
        <v>347.45333698600615</v>
      </c>
      <c r="S2264" s="414">
        <f t="shared" si="389"/>
        <v>347.45333698600615</v>
      </c>
      <c r="T2264" s="414"/>
      <c r="U2264" s="55">
        <f t="shared" si="391"/>
        <v>278.97470711960631</v>
      </c>
      <c r="V2264" s="55"/>
      <c r="W2264" s="55"/>
      <c r="AB2264" s="41"/>
    </row>
    <row r="2265" spans="1:28">
      <c r="A2265" s="412"/>
      <c r="B2265" s="412"/>
      <c r="C2265" s="412"/>
      <c r="D2265" s="413"/>
      <c r="E2265" s="155"/>
      <c r="F2265" s="157"/>
      <c r="G2265" s="157" t="s">
        <v>198</v>
      </c>
      <c r="H2265" s="158"/>
      <c r="I2265" s="159"/>
      <c r="J2265" s="411"/>
      <c r="K2265" s="414">
        <v>9.9516999999999994E-2</v>
      </c>
      <c r="L2265" s="85">
        <f t="shared" si="392"/>
        <v>327.24787932404803</v>
      </c>
      <c r="M2265" s="85">
        <f t="shared" si="393"/>
        <v>415.3475529888272</v>
      </c>
      <c r="N2265" s="85">
        <f t="shared" si="394"/>
        <v>41.094000000000001</v>
      </c>
      <c r="O2265" s="159">
        <f t="shared" si="387"/>
        <v>41.094000000000001</v>
      </c>
      <c r="P2265" s="159">
        <f t="shared" si="386"/>
        <v>415.3475529888272</v>
      </c>
      <c r="Q2265" s="159">
        <f t="shared" si="388"/>
        <v>327.29763782404802</v>
      </c>
      <c r="R2265" s="414">
        <f t="shared" si="390"/>
        <v>347.50309548600615</v>
      </c>
      <c r="S2265" s="414">
        <f t="shared" si="389"/>
        <v>347.55285398600614</v>
      </c>
      <c r="T2265" s="414"/>
      <c r="U2265" s="55">
        <f t="shared" si="391"/>
        <v>279.0244656196063</v>
      </c>
      <c r="V2265" s="55"/>
      <c r="W2265" s="55"/>
      <c r="AB2265" s="41"/>
    </row>
    <row r="2266" spans="1:28">
      <c r="A2266" s="412" t="s">
        <v>1239</v>
      </c>
      <c r="B2266" s="412" t="str">
        <f>B2238</f>
        <v>CD05</v>
      </c>
      <c r="C2266" s="412" t="s">
        <v>642</v>
      </c>
      <c r="D2266" s="413">
        <f>ROUND(10*R2266,0)</f>
        <v>3478</v>
      </c>
      <c r="E2266" s="155" t="s">
        <v>1533</v>
      </c>
      <c r="F2266" s="157"/>
      <c r="G2266" s="157" t="s">
        <v>1448</v>
      </c>
      <c r="H2266" s="158">
        <v>40</v>
      </c>
      <c r="I2266" s="159"/>
      <c r="J2266" s="411"/>
      <c r="K2266" s="414">
        <v>0.49565599999999999</v>
      </c>
      <c r="L2266" s="85">
        <f t="shared" si="392"/>
        <v>327.54546582404805</v>
      </c>
      <c r="M2266" s="85">
        <f t="shared" si="393"/>
        <v>415.3475529888272</v>
      </c>
      <c r="N2266" s="85">
        <f t="shared" si="394"/>
        <v>41.094000000000001</v>
      </c>
      <c r="O2266" s="159">
        <f t="shared" si="387"/>
        <v>41.094000000000001</v>
      </c>
      <c r="P2266" s="159">
        <f t="shared" si="386"/>
        <v>415.3475529888272</v>
      </c>
      <c r="Q2266" s="159">
        <f t="shared" si="388"/>
        <v>327.79329382404802</v>
      </c>
      <c r="R2266" s="414">
        <f t="shared" si="390"/>
        <v>347.80068198600611</v>
      </c>
      <c r="S2266" s="414">
        <f t="shared" si="389"/>
        <v>348.04850998600614</v>
      </c>
      <c r="T2266" s="414"/>
      <c r="U2266" s="55">
        <f t="shared" si="391"/>
        <v>279.32205211960627</v>
      </c>
      <c r="V2266" s="55"/>
      <c r="W2266" s="55"/>
      <c r="AB2266" s="41"/>
    </row>
    <row r="2267" spans="1:28">
      <c r="A2267" s="412"/>
      <c r="B2267" s="412"/>
      <c r="C2267" s="412"/>
      <c r="D2267" s="413"/>
      <c r="E2267" s="155"/>
      <c r="F2267" s="157"/>
      <c r="G2267" s="157"/>
      <c r="H2267" s="158"/>
      <c r="I2267" s="159"/>
      <c r="J2267" s="411"/>
      <c r="K2267" s="414">
        <v>0</v>
      </c>
      <c r="L2267" s="85">
        <f t="shared" si="392"/>
        <v>327.79329382404802</v>
      </c>
      <c r="M2267" s="85">
        <f t="shared" si="393"/>
        <v>415.3475529888272</v>
      </c>
      <c r="N2267" s="85">
        <f t="shared" si="394"/>
        <v>41.094000000000001</v>
      </c>
      <c r="O2267" s="159">
        <f t="shared" si="387"/>
        <v>41.094000000000001</v>
      </c>
      <c r="P2267" s="159">
        <f t="shared" ref="P2267:P2330" si="395">P2266</f>
        <v>415.3475529888272</v>
      </c>
      <c r="Q2267" s="159">
        <f t="shared" si="388"/>
        <v>327.79329382404802</v>
      </c>
      <c r="R2267" s="414">
        <f t="shared" si="390"/>
        <v>348.04850998600614</v>
      </c>
      <c r="S2267" s="414">
        <f t="shared" si="389"/>
        <v>348.04850998600614</v>
      </c>
      <c r="T2267" s="414"/>
      <c r="U2267" s="55">
        <f t="shared" si="391"/>
        <v>279.5698801196063</v>
      </c>
      <c r="V2267" s="55"/>
      <c r="W2267" s="55"/>
      <c r="AB2267" s="41"/>
    </row>
    <row r="2268" spans="1:28">
      <c r="A2268" s="412"/>
      <c r="B2268" s="412"/>
      <c r="C2268" s="412"/>
      <c r="D2268" s="413"/>
      <c r="E2268" s="155"/>
      <c r="F2268" s="157"/>
      <c r="G2268" s="157"/>
      <c r="H2268" s="158"/>
      <c r="I2268" s="159"/>
      <c r="J2268" s="411"/>
      <c r="K2268" s="414">
        <v>0</v>
      </c>
      <c r="L2268" s="85">
        <f t="shared" si="392"/>
        <v>327.79329382404802</v>
      </c>
      <c r="M2268" s="85">
        <f t="shared" si="393"/>
        <v>415.3475529888272</v>
      </c>
      <c r="N2268" s="85">
        <f t="shared" si="394"/>
        <v>41.094000000000001</v>
      </c>
      <c r="O2268" s="159">
        <f t="shared" si="387"/>
        <v>41.094000000000001</v>
      </c>
      <c r="P2268" s="159">
        <f t="shared" si="395"/>
        <v>415.3475529888272</v>
      </c>
      <c r="Q2268" s="159">
        <f t="shared" si="388"/>
        <v>327.79329382404802</v>
      </c>
      <c r="R2268" s="414">
        <f t="shared" si="390"/>
        <v>348.04850998600614</v>
      </c>
      <c r="S2268" s="414">
        <f t="shared" si="389"/>
        <v>348.04850998600614</v>
      </c>
      <c r="T2268" s="414"/>
      <c r="U2268" s="55">
        <f t="shared" si="391"/>
        <v>279.5698801196063</v>
      </c>
      <c r="V2268" s="55"/>
      <c r="W2268" s="55"/>
      <c r="AB2268" s="41"/>
    </row>
    <row r="2269" spans="1:28">
      <c r="A2269" s="412"/>
      <c r="B2269" s="412"/>
      <c r="C2269" s="412"/>
      <c r="D2269" s="413"/>
      <c r="E2269" s="155"/>
      <c r="F2269" s="157"/>
      <c r="G2269" s="157" t="s">
        <v>198</v>
      </c>
      <c r="H2269" s="158"/>
      <c r="I2269" s="159"/>
      <c r="J2269" s="411"/>
      <c r="K2269" s="414">
        <v>9.9516999999999994E-2</v>
      </c>
      <c r="L2269" s="85">
        <f t="shared" si="392"/>
        <v>327.84305232404802</v>
      </c>
      <c r="M2269" s="85">
        <f t="shared" si="393"/>
        <v>415.3475529888272</v>
      </c>
      <c r="N2269" s="85">
        <f t="shared" si="394"/>
        <v>41.094000000000001</v>
      </c>
      <c r="O2269" s="159">
        <f t="shared" si="387"/>
        <v>41.094000000000001</v>
      </c>
      <c r="P2269" s="159">
        <f t="shared" si="395"/>
        <v>415.3475529888272</v>
      </c>
      <c r="Q2269" s="159">
        <f t="shared" si="388"/>
        <v>327.89281082404801</v>
      </c>
      <c r="R2269" s="414">
        <f t="shared" si="390"/>
        <v>348.09826848600613</v>
      </c>
      <c r="S2269" s="414">
        <f t="shared" si="389"/>
        <v>348.14802698600613</v>
      </c>
      <c r="T2269" s="414"/>
      <c r="U2269" s="55">
        <f t="shared" si="391"/>
        <v>279.61963861960629</v>
      </c>
      <c r="V2269" s="55"/>
      <c r="W2269" s="55"/>
      <c r="AB2269" s="41"/>
    </row>
    <row r="2270" spans="1:28">
      <c r="A2270" s="412" t="s">
        <v>1239</v>
      </c>
      <c r="B2270" s="412" t="str">
        <f>B2238</f>
        <v>CD05</v>
      </c>
      <c r="C2270" s="412" t="s">
        <v>648</v>
      </c>
      <c r="D2270" s="413">
        <f>ROUND(10*R2270,0)</f>
        <v>3484</v>
      </c>
      <c r="E2270" s="155" t="s">
        <v>1534</v>
      </c>
      <c r="F2270" s="157"/>
      <c r="G2270" s="157" t="s">
        <v>1448</v>
      </c>
      <c r="H2270" s="158">
        <v>40</v>
      </c>
      <c r="I2270" s="159"/>
      <c r="J2270" s="411"/>
      <c r="K2270" s="414">
        <v>0.49565599999999999</v>
      </c>
      <c r="L2270" s="85">
        <f t="shared" si="392"/>
        <v>328.14063882404798</v>
      </c>
      <c r="M2270" s="85">
        <f t="shared" si="393"/>
        <v>415.3475529888272</v>
      </c>
      <c r="N2270" s="85">
        <f t="shared" si="394"/>
        <v>41.094000000000001</v>
      </c>
      <c r="O2270" s="159">
        <f t="shared" ref="O2270:O2333" si="396">$O$1506</f>
        <v>41.094000000000001</v>
      </c>
      <c r="P2270" s="159">
        <f t="shared" si="395"/>
        <v>415.3475529888272</v>
      </c>
      <c r="Q2270" s="159">
        <f t="shared" si="388"/>
        <v>328.38846682404801</v>
      </c>
      <c r="R2270" s="414">
        <f t="shared" si="390"/>
        <v>348.3958549860061</v>
      </c>
      <c r="S2270" s="414">
        <f t="shared" si="389"/>
        <v>348.64368298600613</v>
      </c>
      <c r="T2270" s="414"/>
      <c r="U2270" s="55">
        <f t="shared" si="391"/>
        <v>279.91722511960626</v>
      </c>
      <c r="V2270" s="55"/>
      <c r="W2270" s="55"/>
      <c r="AB2270" s="41"/>
    </row>
    <row r="2271" spans="1:28">
      <c r="A2271" s="412" t="str">
        <f>A2270</f>
        <v>LS2</v>
      </c>
      <c r="B2271" s="412" t="str">
        <f>B2238</f>
        <v>CD05</v>
      </c>
      <c r="C2271" s="412" t="s">
        <v>547</v>
      </c>
      <c r="D2271" s="413">
        <f>ROUND(10*R2271,0)</f>
        <v>3486</v>
      </c>
      <c r="E2271" s="155" t="s">
        <v>1535</v>
      </c>
      <c r="F2271" s="157"/>
      <c r="G2271" s="157" t="s">
        <v>549</v>
      </c>
      <c r="H2271" s="158"/>
      <c r="I2271" s="159"/>
      <c r="J2271" s="411"/>
      <c r="K2271" s="414">
        <v>0</v>
      </c>
      <c r="L2271" s="85">
        <f t="shared" si="392"/>
        <v>328.38846682404801</v>
      </c>
      <c r="M2271" s="85">
        <f t="shared" si="393"/>
        <v>415.3475529888272</v>
      </c>
      <c r="N2271" s="85">
        <f t="shared" si="394"/>
        <v>41.094000000000001</v>
      </c>
      <c r="O2271" s="159">
        <f t="shared" si="396"/>
        <v>41.094000000000001</v>
      </c>
      <c r="P2271" s="159">
        <f t="shared" si="395"/>
        <v>415.3475529888272</v>
      </c>
      <c r="Q2271" s="159">
        <f t="shared" si="388"/>
        <v>328.38846682404801</v>
      </c>
      <c r="R2271" s="414">
        <f t="shared" si="390"/>
        <v>348.64368298600613</v>
      </c>
      <c r="S2271" s="414">
        <f t="shared" si="389"/>
        <v>348.64368298600613</v>
      </c>
      <c r="T2271" s="414"/>
      <c r="U2271" s="55">
        <f t="shared" si="391"/>
        <v>280.16505311960628</v>
      </c>
      <c r="V2271" s="55"/>
      <c r="W2271" s="55"/>
      <c r="AB2271" s="41"/>
    </row>
    <row r="2272" spans="1:28">
      <c r="A2272" s="412"/>
      <c r="B2272" s="412"/>
      <c r="C2272" s="155"/>
      <c r="D2272" s="156"/>
      <c r="E2272" s="155"/>
      <c r="F2272" s="157"/>
      <c r="G2272" s="157"/>
      <c r="H2272" s="158"/>
      <c r="I2272" s="159"/>
      <c r="J2272" s="411"/>
      <c r="K2272" s="414">
        <v>0</v>
      </c>
      <c r="L2272" s="85">
        <f t="shared" si="392"/>
        <v>328.38846682404801</v>
      </c>
      <c r="M2272" s="85">
        <f t="shared" si="393"/>
        <v>415.3475529888272</v>
      </c>
      <c r="N2272" s="85">
        <f t="shared" si="394"/>
        <v>41.094000000000001</v>
      </c>
      <c r="O2272" s="159">
        <f t="shared" si="396"/>
        <v>41.094000000000001</v>
      </c>
      <c r="P2272" s="159">
        <f t="shared" si="395"/>
        <v>415.3475529888272</v>
      </c>
      <c r="Q2272" s="159">
        <f t="shared" si="388"/>
        <v>328.38846682404801</v>
      </c>
      <c r="R2272" s="414">
        <f t="shared" si="390"/>
        <v>348.64368298600613</v>
      </c>
      <c r="S2272" s="414">
        <f t="shared" si="389"/>
        <v>348.64368298600613</v>
      </c>
      <c r="T2272" s="414"/>
      <c r="U2272" s="55">
        <f t="shared" si="391"/>
        <v>280.16505311960628</v>
      </c>
      <c r="V2272" s="55"/>
      <c r="W2272" s="55"/>
      <c r="AB2272" s="41"/>
    </row>
    <row r="2273" spans="1:28">
      <c r="A2273" s="412"/>
      <c r="B2273" s="412"/>
      <c r="C2273" s="412"/>
      <c r="D2273" s="413"/>
      <c r="E2273" s="155"/>
      <c r="F2273" s="157"/>
      <c r="G2273" s="157"/>
      <c r="H2273" s="158"/>
      <c r="I2273" s="159"/>
      <c r="J2273" s="411"/>
      <c r="K2273" s="414">
        <v>0.16770399999999999</v>
      </c>
      <c r="L2273" s="85">
        <f t="shared" si="392"/>
        <v>328.47231882404799</v>
      </c>
      <c r="M2273" s="85">
        <f t="shared" si="393"/>
        <v>415.3475529888272</v>
      </c>
      <c r="N2273" s="85">
        <f t="shared" si="394"/>
        <v>41.094000000000001</v>
      </c>
      <c r="O2273" s="159">
        <f t="shared" si="396"/>
        <v>41.094000000000001</v>
      </c>
      <c r="P2273" s="159">
        <f t="shared" si="395"/>
        <v>415.3475529888272</v>
      </c>
      <c r="Q2273" s="159">
        <f t="shared" si="388"/>
        <v>328.55617082404802</v>
      </c>
      <c r="R2273" s="414">
        <f t="shared" si="390"/>
        <v>348.72753498600616</v>
      </c>
      <c r="S2273" s="414">
        <f t="shared" si="389"/>
        <v>348.81138698600614</v>
      </c>
      <c r="T2273" s="415"/>
      <c r="U2273" s="55">
        <f t="shared" si="391"/>
        <v>280.24890511960632</v>
      </c>
      <c r="V2273" s="55"/>
      <c r="W2273" s="55"/>
      <c r="AB2273" s="41"/>
    </row>
    <row r="2274" spans="1:28">
      <c r="A2274" s="155" t="s">
        <v>1239</v>
      </c>
      <c r="B2274" s="155" t="str">
        <f>B2238</f>
        <v>CD05</v>
      </c>
      <c r="C2274" s="155" t="s">
        <v>157</v>
      </c>
      <c r="D2274" s="156">
        <f>ROUND(10*R2274,0)</f>
        <v>3488</v>
      </c>
      <c r="E2274" s="159" t="s">
        <v>1536</v>
      </c>
      <c r="F2274" s="172"/>
      <c r="G2274" s="172" t="s">
        <v>202</v>
      </c>
      <c r="H2274" s="410">
        <v>40</v>
      </c>
      <c r="I2274" s="159"/>
      <c r="J2274" s="411"/>
      <c r="K2274" s="159">
        <v>5.7403999999999997E-2</v>
      </c>
      <c r="L2274" s="85">
        <f t="shared" si="392"/>
        <v>328.58487282404803</v>
      </c>
      <c r="M2274" s="85">
        <f t="shared" si="393"/>
        <v>415.3475529888272</v>
      </c>
      <c r="N2274" s="85">
        <f t="shared" si="394"/>
        <v>41.094000000000001</v>
      </c>
      <c r="O2274" s="159">
        <f t="shared" si="396"/>
        <v>41.094000000000001</v>
      </c>
      <c r="P2274" s="159">
        <f t="shared" si="395"/>
        <v>415.3475529888272</v>
      </c>
      <c r="Q2274" s="159">
        <f t="shared" si="388"/>
        <v>328.61357482404804</v>
      </c>
      <c r="R2274" s="159">
        <f t="shared" si="390"/>
        <v>348.84008898600615</v>
      </c>
      <c r="S2274" s="159">
        <f t="shared" si="389"/>
        <v>348.86879098600616</v>
      </c>
      <c r="T2274" s="159"/>
      <c r="U2274" s="55">
        <f t="shared" si="391"/>
        <v>280.36145911960631</v>
      </c>
      <c r="V2274" s="55"/>
      <c r="W2274" s="55"/>
      <c r="AB2274" s="41"/>
    </row>
    <row r="2275" spans="1:28">
      <c r="A2275" s="112"/>
      <c r="B2275" s="112"/>
      <c r="C2275" s="112"/>
      <c r="D2275" s="346"/>
      <c r="E2275" s="112"/>
      <c r="F2275" s="110"/>
      <c r="G2275" s="110" t="s">
        <v>198</v>
      </c>
      <c r="H2275" s="135">
        <v>40</v>
      </c>
      <c r="I2275" s="137"/>
      <c r="J2275" s="139"/>
      <c r="K2275" s="137">
        <v>0.103502</v>
      </c>
      <c r="L2275" s="85">
        <f t="shared" si="392"/>
        <v>328.66532582404807</v>
      </c>
      <c r="M2275" s="85">
        <f t="shared" si="393"/>
        <v>415.3475529888272</v>
      </c>
      <c r="N2275" s="85">
        <f t="shared" si="394"/>
        <v>41.094000000000001</v>
      </c>
      <c r="O2275" s="111">
        <f t="shared" si="396"/>
        <v>41.094000000000001</v>
      </c>
      <c r="P2275" s="111">
        <f t="shared" si="395"/>
        <v>415.3475529888272</v>
      </c>
      <c r="Q2275" s="111">
        <f t="shared" ref="Q2275:Q2338" si="397">Q2274+K2275</f>
        <v>328.71707682404804</v>
      </c>
      <c r="R2275" s="111">
        <f t="shared" si="390"/>
        <v>348.92054198600613</v>
      </c>
      <c r="S2275" s="111">
        <f t="shared" si="389"/>
        <v>348.97229298600615</v>
      </c>
      <c r="T2275" s="111"/>
      <c r="U2275" s="55">
        <f t="shared" si="391"/>
        <v>280.44191211960629</v>
      </c>
      <c r="V2275" s="55"/>
      <c r="W2275" s="55"/>
      <c r="AB2275" s="41"/>
    </row>
    <row r="2276" spans="1:28">
      <c r="A2276" s="112" t="s">
        <v>1239</v>
      </c>
      <c r="B2276" s="112" t="s">
        <v>1537</v>
      </c>
      <c r="C2276" s="112" t="s">
        <v>463</v>
      </c>
      <c r="D2276" s="346">
        <f>ROUND(10*R2276,0)</f>
        <v>3490</v>
      </c>
      <c r="E2276" s="108" t="s">
        <v>1538</v>
      </c>
      <c r="F2276" s="110" t="s">
        <v>576</v>
      </c>
      <c r="G2276" s="110" t="s">
        <v>466</v>
      </c>
      <c r="H2276" s="135"/>
      <c r="I2276" s="111"/>
      <c r="J2276" s="139"/>
      <c r="K2276" s="137">
        <v>0</v>
      </c>
      <c r="L2276" s="85">
        <f t="shared" si="392"/>
        <v>328.71707682404804</v>
      </c>
      <c r="M2276" s="85">
        <f t="shared" si="393"/>
        <v>415.3475529888272</v>
      </c>
      <c r="N2276" s="85">
        <f t="shared" si="394"/>
        <v>41.094000000000001</v>
      </c>
      <c r="O2276" s="111">
        <f t="shared" si="396"/>
        <v>41.094000000000001</v>
      </c>
      <c r="P2276" s="111">
        <f t="shared" si="395"/>
        <v>415.3475529888272</v>
      </c>
      <c r="Q2276" s="111">
        <f t="shared" si="397"/>
        <v>328.71707682404804</v>
      </c>
      <c r="R2276" s="111">
        <f t="shared" si="390"/>
        <v>348.97229298600615</v>
      </c>
      <c r="S2276" s="111">
        <f t="shared" si="389"/>
        <v>348.97229298600615</v>
      </c>
      <c r="T2276" s="111"/>
      <c r="U2276" s="55">
        <f t="shared" si="391"/>
        <v>280.49366311960631</v>
      </c>
      <c r="V2276" s="55"/>
      <c r="W2276" s="55"/>
      <c r="AB2276" s="41"/>
    </row>
    <row r="2277" spans="1:28">
      <c r="A2277" s="112"/>
      <c r="B2277" s="112"/>
      <c r="C2277" s="112"/>
      <c r="D2277" s="346"/>
      <c r="E2277" s="138"/>
      <c r="F2277" s="110"/>
      <c r="G2277" s="110" t="s">
        <v>577</v>
      </c>
      <c r="H2277" s="409"/>
      <c r="I2277" s="347"/>
      <c r="J2277" s="139"/>
      <c r="K2277" s="137">
        <v>0.14528199999999999</v>
      </c>
      <c r="L2277" s="85">
        <f t="shared" si="392"/>
        <v>328.78971782404801</v>
      </c>
      <c r="M2277" s="85">
        <f t="shared" si="393"/>
        <v>415.3475529888272</v>
      </c>
      <c r="N2277" s="85">
        <f t="shared" si="394"/>
        <v>41.094000000000001</v>
      </c>
      <c r="O2277" s="111">
        <f t="shared" si="396"/>
        <v>41.094000000000001</v>
      </c>
      <c r="P2277" s="111">
        <f t="shared" si="395"/>
        <v>415.3475529888272</v>
      </c>
      <c r="Q2277" s="111">
        <f t="shared" si="397"/>
        <v>328.86235882404804</v>
      </c>
      <c r="R2277" s="111">
        <f t="shared" si="390"/>
        <v>349.04493398600619</v>
      </c>
      <c r="S2277" s="111">
        <f t="shared" si="389"/>
        <v>349.11757498600616</v>
      </c>
      <c r="T2277" s="111"/>
      <c r="U2277" s="55">
        <f t="shared" si="391"/>
        <v>280.56630411960634</v>
      </c>
      <c r="V2277" s="55"/>
      <c r="W2277" s="55"/>
      <c r="AB2277" s="41"/>
    </row>
    <row r="2278" spans="1:28">
      <c r="A2278" s="112" t="s">
        <v>1239</v>
      </c>
      <c r="B2278" s="112" t="str">
        <f>B2276</f>
        <v>WD05</v>
      </c>
      <c r="C2278" s="112" t="s">
        <v>599</v>
      </c>
      <c r="D2278" s="346">
        <f>ROUND(10*R2278,0)</f>
        <v>3491</v>
      </c>
      <c r="E2278" s="108" t="s">
        <v>1539</v>
      </c>
      <c r="F2278" s="110"/>
      <c r="G2278" s="110" t="s">
        <v>601</v>
      </c>
      <c r="H2278" s="135"/>
      <c r="I2278" s="111"/>
      <c r="J2278" s="139"/>
      <c r="K2278" s="137">
        <v>0</v>
      </c>
      <c r="L2278" s="85">
        <f t="shared" si="392"/>
        <v>328.86235882404804</v>
      </c>
      <c r="M2278" s="85">
        <f t="shared" si="393"/>
        <v>415.3475529888272</v>
      </c>
      <c r="N2278" s="85">
        <f t="shared" si="394"/>
        <v>41.094000000000001</v>
      </c>
      <c r="O2278" s="111">
        <f t="shared" si="396"/>
        <v>41.094000000000001</v>
      </c>
      <c r="P2278" s="111">
        <f t="shared" si="395"/>
        <v>415.3475529888272</v>
      </c>
      <c r="Q2278" s="111">
        <f t="shared" si="397"/>
        <v>328.86235882404804</v>
      </c>
      <c r="R2278" s="111">
        <f t="shared" si="390"/>
        <v>349.11757498600616</v>
      </c>
      <c r="S2278" s="111">
        <f t="shared" si="389"/>
        <v>349.11757498600616</v>
      </c>
      <c r="T2278" s="111"/>
      <c r="U2278" s="55">
        <f t="shared" si="391"/>
        <v>280.63894511960632</v>
      </c>
      <c r="V2278" s="55"/>
      <c r="W2278" s="55"/>
      <c r="AB2278" s="41"/>
    </row>
    <row r="2279" spans="1:28">
      <c r="A2279" s="112"/>
      <c r="B2279" s="112"/>
      <c r="C2279" s="112"/>
      <c r="D2279" s="346"/>
      <c r="E2279" s="138"/>
      <c r="F2279" s="110"/>
      <c r="G2279" s="110" t="s">
        <v>577</v>
      </c>
      <c r="H2279" s="409"/>
      <c r="I2279" s="347"/>
      <c r="J2279" s="139"/>
      <c r="K2279" s="137">
        <v>0</v>
      </c>
      <c r="L2279" s="85">
        <f t="shared" si="392"/>
        <v>328.86235882404804</v>
      </c>
      <c r="M2279" s="85">
        <f t="shared" si="393"/>
        <v>415.3475529888272</v>
      </c>
      <c r="N2279" s="85">
        <f t="shared" si="394"/>
        <v>41.094000000000001</v>
      </c>
      <c r="O2279" s="111">
        <f t="shared" si="396"/>
        <v>41.094000000000001</v>
      </c>
      <c r="P2279" s="111">
        <f t="shared" si="395"/>
        <v>415.3475529888272</v>
      </c>
      <c r="Q2279" s="111">
        <f t="shared" si="397"/>
        <v>328.86235882404804</v>
      </c>
      <c r="R2279" s="111">
        <f t="shared" si="390"/>
        <v>349.11757498600616</v>
      </c>
      <c r="S2279" s="111">
        <f t="shared" si="389"/>
        <v>349.11757498600616</v>
      </c>
      <c r="T2279" s="111"/>
      <c r="U2279" s="55">
        <f t="shared" si="391"/>
        <v>280.63894511960632</v>
      </c>
      <c r="V2279" s="55"/>
      <c r="W2279" s="55"/>
      <c r="AB2279" s="41"/>
    </row>
    <row r="2280" spans="1:28">
      <c r="A2280" s="112" t="s">
        <v>1239</v>
      </c>
      <c r="B2280" s="112" t="str">
        <f>B2278</f>
        <v>WD05</v>
      </c>
      <c r="C2280" s="112" t="s">
        <v>389</v>
      </c>
      <c r="D2280" s="346">
        <f>ROUND(10*R2280,0)</f>
        <v>3491</v>
      </c>
      <c r="E2280" s="108" t="s">
        <v>1540</v>
      </c>
      <c r="F2280" s="110" t="s">
        <v>459</v>
      </c>
      <c r="G2280" s="110" t="s">
        <v>460</v>
      </c>
      <c r="H2280" s="135"/>
      <c r="I2280" s="111"/>
      <c r="J2280" s="139"/>
      <c r="K2280" s="137">
        <v>0</v>
      </c>
      <c r="L2280" s="85">
        <f t="shared" si="392"/>
        <v>328.86235882404804</v>
      </c>
      <c r="M2280" s="85">
        <f t="shared" si="393"/>
        <v>415.3475529888272</v>
      </c>
      <c r="N2280" s="85">
        <f t="shared" si="394"/>
        <v>41.094000000000001</v>
      </c>
      <c r="O2280" s="111">
        <f t="shared" si="396"/>
        <v>41.094000000000001</v>
      </c>
      <c r="P2280" s="111">
        <f t="shared" si="395"/>
        <v>415.3475529888272</v>
      </c>
      <c r="Q2280" s="111">
        <f t="shared" si="397"/>
        <v>328.86235882404804</v>
      </c>
      <c r="R2280" s="111">
        <f t="shared" si="390"/>
        <v>349.11757498600616</v>
      </c>
      <c r="S2280" s="111">
        <f t="shared" si="389"/>
        <v>349.11757498600616</v>
      </c>
      <c r="T2280" s="111"/>
      <c r="U2280" s="55">
        <f t="shared" si="391"/>
        <v>280.63894511960632</v>
      </c>
      <c r="V2280" s="55"/>
      <c r="W2280" s="55"/>
      <c r="AB2280" s="41"/>
    </row>
    <row r="2281" spans="1:28">
      <c r="A2281" s="112"/>
      <c r="B2281" s="112"/>
      <c r="C2281" s="112"/>
      <c r="D2281" s="346"/>
      <c r="E2281" s="108"/>
      <c r="F2281" s="110"/>
      <c r="G2281" s="110" t="s">
        <v>198</v>
      </c>
      <c r="H2281" s="135">
        <v>40</v>
      </c>
      <c r="I2281" s="111"/>
      <c r="J2281" s="139"/>
      <c r="K2281" s="137">
        <v>0.131216</v>
      </c>
      <c r="L2281" s="85">
        <f t="shared" si="392"/>
        <v>328.92796682404804</v>
      </c>
      <c r="M2281" s="85">
        <f t="shared" si="393"/>
        <v>415.3475529888272</v>
      </c>
      <c r="N2281" s="85">
        <f t="shared" si="394"/>
        <v>41.094000000000001</v>
      </c>
      <c r="O2281" s="111">
        <f t="shared" si="396"/>
        <v>41.094000000000001</v>
      </c>
      <c r="P2281" s="111">
        <f t="shared" si="395"/>
        <v>415.3475529888272</v>
      </c>
      <c r="Q2281" s="111">
        <f t="shared" si="397"/>
        <v>328.99357482404804</v>
      </c>
      <c r="R2281" s="111">
        <f t="shared" si="390"/>
        <v>349.18318298600616</v>
      </c>
      <c r="S2281" s="111">
        <f t="shared" si="389"/>
        <v>349.24879098600616</v>
      </c>
      <c r="T2281" s="111"/>
      <c r="U2281" s="55">
        <f t="shared" si="391"/>
        <v>280.70455311960632</v>
      </c>
      <c r="V2281" s="55"/>
      <c r="W2281" s="55"/>
      <c r="AB2281" s="41"/>
    </row>
    <row r="2282" spans="1:28">
      <c r="A2282" s="155" t="s">
        <v>1239</v>
      </c>
      <c r="B2282" s="155" t="s">
        <v>1541</v>
      </c>
      <c r="C2282" s="155" t="s">
        <v>157</v>
      </c>
      <c r="D2282" s="156">
        <f>ROUND(10*R2282,0)</f>
        <v>3493</v>
      </c>
      <c r="E2282" s="159" t="s">
        <v>1542</v>
      </c>
      <c r="F2282" s="172"/>
      <c r="G2282" s="172" t="s">
        <v>202</v>
      </c>
      <c r="H2282" s="410">
        <v>40</v>
      </c>
      <c r="I2282" s="159"/>
      <c r="J2282" s="411"/>
      <c r="K2282" s="159">
        <v>5.7403999999999997E-2</v>
      </c>
      <c r="L2282" s="85">
        <f t="shared" si="392"/>
        <v>329.02227682404805</v>
      </c>
      <c r="M2282" s="85">
        <f t="shared" si="393"/>
        <v>415.3475529888272</v>
      </c>
      <c r="N2282" s="85">
        <f t="shared" si="394"/>
        <v>41.094000000000001</v>
      </c>
      <c r="O2282" s="159">
        <f t="shared" si="396"/>
        <v>41.094000000000001</v>
      </c>
      <c r="P2282" s="159">
        <f t="shared" si="395"/>
        <v>415.3475529888272</v>
      </c>
      <c r="Q2282" s="159">
        <f t="shared" si="397"/>
        <v>329.05097882404806</v>
      </c>
      <c r="R2282" s="159">
        <f t="shared" si="390"/>
        <v>349.27749298600617</v>
      </c>
      <c r="S2282" s="159">
        <f t="shared" si="389"/>
        <v>349.30619498600618</v>
      </c>
      <c r="T2282" s="159"/>
      <c r="U2282" s="55">
        <f t="shared" si="391"/>
        <v>280.79886311960632</v>
      </c>
      <c r="V2282" s="55"/>
      <c r="W2282" s="55"/>
      <c r="AB2282" s="41"/>
    </row>
    <row r="2283" spans="1:28">
      <c r="A2283" s="412"/>
      <c r="B2283" s="412"/>
      <c r="C2283" s="412"/>
      <c r="D2283" s="413"/>
      <c r="E2283" s="155"/>
      <c r="F2283" s="157"/>
      <c r="G2283" s="157" t="s">
        <v>169</v>
      </c>
      <c r="H2283" s="158"/>
      <c r="I2283" s="159"/>
      <c r="J2283" s="411"/>
      <c r="K2283" s="414">
        <v>0.16770399999999999</v>
      </c>
      <c r="L2283" s="85">
        <f t="shared" si="392"/>
        <v>329.13483082404809</v>
      </c>
      <c r="M2283" s="85">
        <f t="shared" si="393"/>
        <v>415.3475529888272</v>
      </c>
      <c r="N2283" s="85">
        <f t="shared" si="394"/>
        <v>41.094000000000001</v>
      </c>
      <c r="O2283" s="159">
        <f t="shared" si="396"/>
        <v>41.094000000000001</v>
      </c>
      <c r="P2283" s="159">
        <f t="shared" si="395"/>
        <v>415.3475529888272</v>
      </c>
      <c r="Q2283" s="159">
        <f t="shared" si="397"/>
        <v>329.21868282404807</v>
      </c>
      <c r="R2283" s="414">
        <f t="shared" si="390"/>
        <v>349.39004698600621</v>
      </c>
      <c r="S2283" s="414">
        <f t="shared" si="389"/>
        <v>349.47389898600619</v>
      </c>
      <c r="T2283" s="415"/>
      <c r="U2283" s="55">
        <f t="shared" si="391"/>
        <v>280.91141711960637</v>
      </c>
      <c r="V2283" s="55"/>
      <c r="W2283" s="55"/>
      <c r="AB2283" s="41"/>
    </row>
    <row r="2284" spans="1:28">
      <c r="A2284" s="412" t="s">
        <v>1239</v>
      </c>
      <c r="B2284" s="412" t="str">
        <f>B2282</f>
        <v>CD06</v>
      </c>
      <c r="C2284" s="412" t="s">
        <v>544</v>
      </c>
      <c r="D2284" s="413">
        <f>ROUND(10*R2284,0)</f>
        <v>3497</v>
      </c>
      <c r="E2284" s="155" t="s">
        <v>1543</v>
      </c>
      <c r="F2284" s="157"/>
      <c r="G2284" s="157" t="s">
        <v>1448</v>
      </c>
      <c r="H2284" s="158">
        <v>40</v>
      </c>
      <c r="I2284" s="159"/>
      <c r="J2284" s="411"/>
      <c r="K2284" s="414">
        <v>0.49565599999999999</v>
      </c>
      <c r="L2284" s="85">
        <f t="shared" si="392"/>
        <v>329.4665108240481</v>
      </c>
      <c r="M2284" s="85">
        <f t="shared" si="393"/>
        <v>415.3475529888272</v>
      </c>
      <c r="N2284" s="85">
        <f t="shared" si="394"/>
        <v>41.094000000000001</v>
      </c>
      <c r="O2284" s="159">
        <f t="shared" si="396"/>
        <v>41.094000000000001</v>
      </c>
      <c r="P2284" s="159">
        <f t="shared" si="395"/>
        <v>415.3475529888272</v>
      </c>
      <c r="Q2284" s="159">
        <f t="shared" si="397"/>
        <v>329.71433882404807</v>
      </c>
      <c r="R2284" s="414">
        <f t="shared" si="390"/>
        <v>349.72172698600616</v>
      </c>
      <c r="S2284" s="414">
        <f t="shared" si="389"/>
        <v>349.96955498600619</v>
      </c>
      <c r="T2284" s="414"/>
      <c r="U2284" s="55">
        <f t="shared" si="391"/>
        <v>281.24309711960632</v>
      </c>
      <c r="V2284" s="55"/>
      <c r="W2284" s="55"/>
      <c r="AB2284" s="41"/>
    </row>
    <row r="2285" spans="1:28">
      <c r="A2285" s="412" t="s">
        <v>1239</v>
      </c>
      <c r="B2285" s="412" t="str">
        <f>B2282</f>
        <v>CD06</v>
      </c>
      <c r="C2285" s="412" t="s">
        <v>547</v>
      </c>
      <c r="D2285" s="413">
        <f>ROUND(10*R2285,0)</f>
        <v>3500</v>
      </c>
      <c r="E2285" s="155" t="s">
        <v>1544</v>
      </c>
      <c r="F2285" s="157"/>
      <c r="G2285" s="157" t="s">
        <v>549</v>
      </c>
      <c r="H2285" s="158"/>
      <c r="I2285" s="159"/>
      <c r="J2285" s="411"/>
      <c r="K2285" s="414">
        <v>0</v>
      </c>
      <c r="L2285" s="85">
        <f t="shared" si="392"/>
        <v>329.71433882404807</v>
      </c>
      <c r="M2285" s="85">
        <f t="shared" si="393"/>
        <v>415.3475529888272</v>
      </c>
      <c r="N2285" s="85">
        <f t="shared" si="394"/>
        <v>41.094000000000001</v>
      </c>
      <c r="O2285" s="159">
        <f t="shared" si="396"/>
        <v>41.094000000000001</v>
      </c>
      <c r="P2285" s="159">
        <f t="shared" si="395"/>
        <v>415.3475529888272</v>
      </c>
      <c r="Q2285" s="159">
        <f t="shared" si="397"/>
        <v>329.71433882404807</v>
      </c>
      <c r="R2285" s="414">
        <f t="shared" si="390"/>
        <v>349.96955498600619</v>
      </c>
      <c r="S2285" s="414">
        <f t="shared" si="389"/>
        <v>349.96955498600619</v>
      </c>
      <c r="T2285" s="414"/>
      <c r="U2285" s="55">
        <f t="shared" si="391"/>
        <v>281.49092511960635</v>
      </c>
      <c r="V2285" s="55"/>
      <c r="W2285" s="55"/>
      <c r="AB2285" s="41"/>
    </row>
    <row r="2286" spans="1:28">
      <c r="A2286" s="412"/>
      <c r="B2286" s="412"/>
      <c r="C2286" s="412"/>
      <c r="D2286" s="413"/>
      <c r="E2286" s="155"/>
      <c r="F2286" s="157"/>
      <c r="G2286" s="157"/>
      <c r="H2286" s="158"/>
      <c r="I2286" s="159"/>
      <c r="J2286" s="411"/>
      <c r="K2286" s="414">
        <v>0</v>
      </c>
      <c r="L2286" s="85">
        <f t="shared" si="392"/>
        <v>329.71433882404807</v>
      </c>
      <c r="M2286" s="85">
        <f t="shared" si="393"/>
        <v>415.3475529888272</v>
      </c>
      <c r="N2286" s="85">
        <f t="shared" si="394"/>
        <v>41.094000000000001</v>
      </c>
      <c r="O2286" s="159">
        <f t="shared" si="396"/>
        <v>41.094000000000001</v>
      </c>
      <c r="P2286" s="159">
        <f t="shared" si="395"/>
        <v>415.3475529888272</v>
      </c>
      <c r="Q2286" s="159">
        <f t="shared" si="397"/>
        <v>329.71433882404807</v>
      </c>
      <c r="R2286" s="414">
        <f t="shared" si="390"/>
        <v>349.96955498600619</v>
      </c>
      <c r="S2286" s="414">
        <f t="shared" si="389"/>
        <v>349.96955498600619</v>
      </c>
      <c r="T2286" s="414"/>
      <c r="U2286" s="55">
        <f t="shared" si="391"/>
        <v>281.49092511960635</v>
      </c>
      <c r="V2286" s="55"/>
      <c r="W2286" s="55"/>
      <c r="AB2286" s="41"/>
    </row>
    <row r="2287" spans="1:28">
      <c r="A2287" s="412"/>
      <c r="B2287" s="412"/>
      <c r="C2287" s="412"/>
      <c r="D2287" s="413"/>
      <c r="E2287" s="155"/>
      <c r="F2287" s="157"/>
      <c r="G2287" s="157" t="s">
        <v>198</v>
      </c>
      <c r="H2287" s="158"/>
      <c r="I2287" s="159"/>
      <c r="J2287" s="411"/>
      <c r="K2287" s="414">
        <v>9.9516999999999994E-2</v>
      </c>
      <c r="L2287" s="85">
        <f t="shared" si="392"/>
        <v>329.76409732404807</v>
      </c>
      <c r="M2287" s="85">
        <f t="shared" si="393"/>
        <v>415.3475529888272</v>
      </c>
      <c r="N2287" s="85">
        <f t="shared" si="394"/>
        <v>41.094000000000001</v>
      </c>
      <c r="O2287" s="159">
        <f t="shared" si="396"/>
        <v>41.094000000000001</v>
      </c>
      <c r="P2287" s="159">
        <f t="shared" si="395"/>
        <v>415.3475529888272</v>
      </c>
      <c r="Q2287" s="159">
        <f t="shared" si="397"/>
        <v>329.81385582404806</v>
      </c>
      <c r="R2287" s="414">
        <f t="shared" si="390"/>
        <v>350.01931348600618</v>
      </c>
      <c r="S2287" s="414">
        <f t="shared" si="389"/>
        <v>350.06907198600618</v>
      </c>
      <c r="T2287" s="414"/>
      <c r="U2287" s="55">
        <f t="shared" si="391"/>
        <v>281.54068361960634</v>
      </c>
      <c r="V2287" s="55"/>
      <c r="W2287" s="55"/>
      <c r="AB2287" s="41"/>
    </row>
    <row r="2288" spans="1:28">
      <c r="A2288" s="412" t="s">
        <v>1239</v>
      </c>
      <c r="B2288" s="412" t="str">
        <f>B2282</f>
        <v>CD06</v>
      </c>
      <c r="C2288" s="412" t="s">
        <v>561</v>
      </c>
      <c r="D2288" s="413">
        <f>ROUND(10*R2288,0)</f>
        <v>3503</v>
      </c>
      <c r="E2288" s="155" t="s">
        <v>1545</v>
      </c>
      <c r="F2288" s="157"/>
      <c r="G2288" s="157" t="s">
        <v>1448</v>
      </c>
      <c r="H2288" s="158">
        <v>40</v>
      </c>
      <c r="I2288" s="159"/>
      <c r="J2288" s="411"/>
      <c r="K2288" s="414">
        <v>0.49565599999999999</v>
      </c>
      <c r="L2288" s="85">
        <f t="shared" si="392"/>
        <v>330.06168382404803</v>
      </c>
      <c r="M2288" s="85">
        <f t="shared" si="393"/>
        <v>415.3475529888272</v>
      </c>
      <c r="N2288" s="85">
        <f t="shared" si="394"/>
        <v>41.094000000000001</v>
      </c>
      <c r="O2288" s="159">
        <f t="shared" si="396"/>
        <v>41.094000000000001</v>
      </c>
      <c r="P2288" s="159">
        <f t="shared" si="395"/>
        <v>415.3475529888272</v>
      </c>
      <c r="Q2288" s="159">
        <f t="shared" si="397"/>
        <v>330.30951182404806</v>
      </c>
      <c r="R2288" s="414">
        <f t="shared" si="390"/>
        <v>350.31689998600615</v>
      </c>
      <c r="S2288" s="414">
        <f t="shared" si="389"/>
        <v>350.56472798600618</v>
      </c>
      <c r="T2288" s="414"/>
      <c r="U2288" s="55">
        <f t="shared" si="391"/>
        <v>281.83827011960631</v>
      </c>
      <c r="V2288" s="55"/>
      <c r="W2288" s="55"/>
      <c r="AB2288" s="41"/>
    </row>
    <row r="2289" spans="1:28">
      <c r="A2289" s="412"/>
      <c r="B2289" s="412"/>
      <c r="C2289" s="412"/>
      <c r="D2289" s="413"/>
      <c r="E2289" s="155"/>
      <c r="F2289" s="157"/>
      <c r="G2289" s="157"/>
      <c r="H2289" s="158"/>
      <c r="I2289" s="159"/>
      <c r="J2289" s="411"/>
      <c r="K2289" s="414">
        <v>0</v>
      </c>
      <c r="L2289" s="85">
        <f t="shared" si="392"/>
        <v>330.30951182404806</v>
      </c>
      <c r="M2289" s="85">
        <f t="shared" si="393"/>
        <v>415.3475529888272</v>
      </c>
      <c r="N2289" s="85">
        <f t="shared" si="394"/>
        <v>41.094000000000001</v>
      </c>
      <c r="O2289" s="159">
        <f t="shared" si="396"/>
        <v>41.094000000000001</v>
      </c>
      <c r="P2289" s="159">
        <f t="shared" si="395"/>
        <v>415.3475529888272</v>
      </c>
      <c r="Q2289" s="159">
        <f t="shared" si="397"/>
        <v>330.30951182404806</v>
      </c>
      <c r="R2289" s="414">
        <f t="shared" si="390"/>
        <v>350.56472798600618</v>
      </c>
      <c r="S2289" s="414">
        <f t="shared" si="389"/>
        <v>350.56472798600618</v>
      </c>
      <c r="T2289" s="414"/>
      <c r="U2289" s="55">
        <f t="shared" si="391"/>
        <v>282.08609811960633</v>
      </c>
      <c r="V2289" s="55"/>
      <c r="W2289" s="55"/>
      <c r="AB2289" s="41"/>
    </row>
    <row r="2290" spans="1:28">
      <c r="A2290" s="412"/>
      <c r="B2290" s="412"/>
      <c r="C2290" s="412"/>
      <c r="D2290" s="413"/>
      <c r="E2290" s="155"/>
      <c r="F2290" s="157"/>
      <c r="G2290" s="157"/>
      <c r="H2290" s="158"/>
      <c r="I2290" s="159"/>
      <c r="J2290" s="411"/>
      <c r="K2290" s="414">
        <v>0</v>
      </c>
      <c r="L2290" s="85">
        <f t="shared" si="392"/>
        <v>330.30951182404806</v>
      </c>
      <c r="M2290" s="85">
        <f t="shared" si="393"/>
        <v>415.3475529888272</v>
      </c>
      <c r="N2290" s="85">
        <f t="shared" si="394"/>
        <v>41.094000000000001</v>
      </c>
      <c r="O2290" s="159">
        <f t="shared" si="396"/>
        <v>41.094000000000001</v>
      </c>
      <c r="P2290" s="159">
        <f t="shared" si="395"/>
        <v>415.3475529888272</v>
      </c>
      <c r="Q2290" s="159">
        <f t="shared" si="397"/>
        <v>330.30951182404806</v>
      </c>
      <c r="R2290" s="414">
        <f t="shared" si="390"/>
        <v>350.56472798600618</v>
      </c>
      <c r="S2290" s="414">
        <f t="shared" si="389"/>
        <v>350.56472798600618</v>
      </c>
      <c r="T2290" s="414"/>
      <c r="U2290" s="55">
        <f t="shared" si="391"/>
        <v>282.08609811960633</v>
      </c>
      <c r="V2290" s="55"/>
      <c r="W2290" s="55"/>
      <c r="AB2290" s="41"/>
    </row>
    <row r="2291" spans="1:28">
      <c r="A2291" s="412"/>
      <c r="B2291" s="412"/>
      <c r="C2291" s="412"/>
      <c r="D2291" s="413"/>
      <c r="E2291" s="155"/>
      <c r="F2291" s="157"/>
      <c r="G2291" s="157" t="s">
        <v>198</v>
      </c>
      <c r="H2291" s="158"/>
      <c r="I2291" s="159"/>
      <c r="J2291" s="411"/>
      <c r="K2291" s="414">
        <v>9.9516999999999994E-2</v>
      </c>
      <c r="L2291" s="85">
        <f t="shared" si="392"/>
        <v>330.35927032404805</v>
      </c>
      <c r="M2291" s="85">
        <f t="shared" si="393"/>
        <v>415.3475529888272</v>
      </c>
      <c r="N2291" s="85">
        <f t="shared" si="394"/>
        <v>41.094000000000001</v>
      </c>
      <c r="O2291" s="159">
        <f t="shared" si="396"/>
        <v>41.094000000000001</v>
      </c>
      <c r="P2291" s="159">
        <f t="shared" si="395"/>
        <v>415.3475529888272</v>
      </c>
      <c r="Q2291" s="159">
        <f t="shared" si="397"/>
        <v>330.40902882404805</v>
      </c>
      <c r="R2291" s="414">
        <f t="shared" si="390"/>
        <v>350.61448648600617</v>
      </c>
      <c r="S2291" s="414">
        <f t="shared" si="389"/>
        <v>350.66424498600617</v>
      </c>
      <c r="T2291" s="414"/>
      <c r="U2291" s="55">
        <f t="shared" si="391"/>
        <v>282.13585661960633</v>
      </c>
      <c r="V2291" s="55"/>
      <c r="W2291" s="55"/>
      <c r="AB2291" s="41"/>
    </row>
    <row r="2292" spans="1:28">
      <c r="A2292" s="412" t="s">
        <v>1239</v>
      </c>
      <c r="B2292" s="412" t="str">
        <f>B2282</f>
        <v>CD06</v>
      </c>
      <c r="C2292" s="412" t="s">
        <v>565</v>
      </c>
      <c r="D2292" s="413">
        <f>ROUND(10*R2292,0)</f>
        <v>3509</v>
      </c>
      <c r="E2292" s="155" t="s">
        <v>1546</v>
      </c>
      <c r="F2292" s="157"/>
      <c r="G2292" s="157" t="s">
        <v>1448</v>
      </c>
      <c r="H2292" s="158">
        <v>40</v>
      </c>
      <c r="I2292" s="159"/>
      <c r="J2292" s="411"/>
      <c r="K2292" s="414">
        <v>0.49565599999999999</v>
      </c>
      <c r="L2292" s="85">
        <f t="shared" si="392"/>
        <v>330.65685682404808</v>
      </c>
      <c r="M2292" s="85">
        <f t="shared" si="393"/>
        <v>415.3475529888272</v>
      </c>
      <c r="N2292" s="85">
        <f t="shared" si="394"/>
        <v>41.094000000000001</v>
      </c>
      <c r="O2292" s="159">
        <f t="shared" si="396"/>
        <v>41.094000000000001</v>
      </c>
      <c r="P2292" s="159">
        <f t="shared" si="395"/>
        <v>415.3475529888272</v>
      </c>
      <c r="Q2292" s="159">
        <f t="shared" si="397"/>
        <v>330.90468482404805</v>
      </c>
      <c r="R2292" s="414">
        <f t="shared" si="390"/>
        <v>350.91207298600614</v>
      </c>
      <c r="S2292" s="414">
        <f t="shared" si="389"/>
        <v>351.15990098600616</v>
      </c>
      <c r="T2292" s="414"/>
      <c r="U2292" s="55">
        <f t="shared" si="391"/>
        <v>282.4334431196063</v>
      </c>
      <c r="V2292" s="55"/>
      <c r="W2292" s="55"/>
      <c r="AB2292" s="41"/>
    </row>
    <row r="2293" spans="1:28">
      <c r="A2293" s="412"/>
      <c r="B2293" s="412"/>
      <c r="C2293" s="412"/>
      <c r="D2293" s="413"/>
      <c r="E2293" s="155"/>
      <c r="F2293" s="157"/>
      <c r="G2293" s="157"/>
      <c r="H2293" s="158"/>
      <c r="I2293" s="159"/>
      <c r="J2293" s="411"/>
      <c r="K2293" s="414">
        <v>0</v>
      </c>
      <c r="L2293" s="85">
        <f t="shared" si="392"/>
        <v>330.90468482404805</v>
      </c>
      <c r="M2293" s="85">
        <f t="shared" si="393"/>
        <v>415.3475529888272</v>
      </c>
      <c r="N2293" s="85">
        <f t="shared" si="394"/>
        <v>41.094000000000001</v>
      </c>
      <c r="O2293" s="159">
        <f t="shared" si="396"/>
        <v>41.094000000000001</v>
      </c>
      <c r="P2293" s="159">
        <f t="shared" si="395"/>
        <v>415.3475529888272</v>
      </c>
      <c r="Q2293" s="159">
        <f t="shared" si="397"/>
        <v>330.90468482404805</v>
      </c>
      <c r="R2293" s="414">
        <f t="shared" si="390"/>
        <v>351.15990098600616</v>
      </c>
      <c r="S2293" s="414">
        <f t="shared" si="389"/>
        <v>351.15990098600616</v>
      </c>
      <c r="T2293" s="414"/>
      <c r="U2293" s="55">
        <f t="shared" si="391"/>
        <v>282.68127111960632</v>
      </c>
      <c r="V2293" s="55"/>
      <c r="W2293" s="55"/>
      <c r="AB2293" s="41"/>
    </row>
    <row r="2294" spans="1:28">
      <c r="A2294" s="412"/>
      <c r="B2294" s="412"/>
      <c r="C2294" s="412"/>
      <c r="D2294" s="413"/>
      <c r="E2294" s="155"/>
      <c r="F2294" s="157"/>
      <c r="G2294" s="157"/>
      <c r="H2294" s="158"/>
      <c r="I2294" s="159"/>
      <c r="J2294" s="411"/>
      <c r="K2294" s="414">
        <v>0</v>
      </c>
      <c r="L2294" s="85">
        <f t="shared" si="392"/>
        <v>330.90468482404805</v>
      </c>
      <c r="M2294" s="85">
        <f t="shared" si="393"/>
        <v>415.3475529888272</v>
      </c>
      <c r="N2294" s="85">
        <f t="shared" si="394"/>
        <v>41.094000000000001</v>
      </c>
      <c r="O2294" s="159">
        <f t="shared" si="396"/>
        <v>41.094000000000001</v>
      </c>
      <c r="P2294" s="159">
        <f t="shared" si="395"/>
        <v>415.3475529888272</v>
      </c>
      <c r="Q2294" s="159">
        <f t="shared" si="397"/>
        <v>330.90468482404805</v>
      </c>
      <c r="R2294" s="414">
        <f t="shared" si="390"/>
        <v>351.15990098600616</v>
      </c>
      <c r="S2294" s="414">
        <f t="shared" si="389"/>
        <v>351.15990098600616</v>
      </c>
      <c r="T2294" s="414"/>
      <c r="U2294" s="55">
        <f t="shared" si="391"/>
        <v>282.68127111960632</v>
      </c>
      <c r="V2294" s="55"/>
      <c r="W2294" s="55"/>
      <c r="AB2294" s="41"/>
    </row>
    <row r="2295" spans="1:28">
      <c r="A2295" s="412"/>
      <c r="B2295" s="412"/>
      <c r="C2295" s="412"/>
      <c r="D2295" s="413"/>
      <c r="E2295" s="155"/>
      <c r="F2295" s="157"/>
      <c r="G2295" s="157" t="s">
        <v>198</v>
      </c>
      <c r="H2295" s="158"/>
      <c r="I2295" s="159"/>
      <c r="J2295" s="411"/>
      <c r="K2295" s="414">
        <v>9.9516999999999994E-2</v>
      </c>
      <c r="L2295" s="85">
        <f t="shared" si="392"/>
        <v>330.95444332404804</v>
      </c>
      <c r="M2295" s="85">
        <f t="shared" si="393"/>
        <v>415.3475529888272</v>
      </c>
      <c r="N2295" s="85">
        <f t="shared" si="394"/>
        <v>41.094000000000001</v>
      </c>
      <c r="O2295" s="159">
        <f t="shared" si="396"/>
        <v>41.094000000000001</v>
      </c>
      <c r="P2295" s="159">
        <f t="shared" si="395"/>
        <v>415.3475529888272</v>
      </c>
      <c r="Q2295" s="159">
        <f t="shared" si="397"/>
        <v>331.00420182404804</v>
      </c>
      <c r="R2295" s="414">
        <f t="shared" si="390"/>
        <v>351.20965948600616</v>
      </c>
      <c r="S2295" s="414">
        <f t="shared" si="389"/>
        <v>351.25941798600616</v>
      </c>
      <c r="T2295" s="414"/>
      <c r="U2295" s="55">
        <f t="shared" si="391"/>
        <v>282.73102961960632</v>
      </c>
      <c r="V2295" s="55"/>
      <c r="W2295" s="55"/>
      <c r="AB2295" s="41"/>
    </row>
    <row r="2296" spans="1:28">
      <c r="A2296" s="412" t="s">
        <v>1239</v>
      </c>
      <c r="B2296" s="412" t="str">
        <f>B2282</f>
        <v>CD06</v>
      </c>
      <c r="C2296" s="412" t="s">
        <v>571</v>
      </c>
      <c r="D2296" s="413">
        <f>ROUND(10*R2296,0)</f>
        <v>3515</v>
      </c>
      <c r="E2296" s="155" t="s">
        <v>1547</v>
      </c>
      <c r="F2296" s="157"/>
      <c r="G2296" s="157" t="s">
        <v>1448</v>
      </c>
      <c r="H2296" s="158">
        <v>40</v>
      </c>
      <c r="I2296" s="159"/>
      <c r="J2296" s="411"/>
      <c r="K2296" s="414">
        <v>0.49565599999999999</v>
      </c>
      <c r="L2296" s="85">
        <f t="shared" si="392"/>
        <v>331.25202982404801</v>
      </c>
      <c r="M2296" s="85">
        <f t="shared" si="393"/>
        <v>415.3475529888272</v>
      </c>
      <c r="N2296" s="85">
        <f t="shared" si="394"/>
        <v>41.094000000000001</v>
      </c>
      <c r="O2296" s="159">
        <f t="shared" si="396"/>
        <v>41.094000000000001</v>
      </c>
      <c r="P2296" s="159">
        <f t="shared" si="395"/>
        <v>415.3475529888272</v>
      </c>
      <c r="Q2296" s="159">
        <f t="shared" si="397"/>
        <v>331.49985782404804</v>
      </c>
      <c r="R2296" s="414">
        <f t="shared" si="390"/>
        <v>351.50724598600613</v>
      </c>
      <c r="S2296" s="414">
        <f t="shared" si="389"/>
        <v>351.75507398600615</v>
      </c>
      <c r="T2296" s="414"/>
      <c r="U2296" s="55">
        <f t="shared" si="391"/>
        <v>283.02861611960628</v>
      </c>
      <c r="V2296" s="55"/>
      <c r="W2296" s="55"/>
      <c r="AB2296" s="41"/>
    </row>
    <row r="2297" spans="1:28">
      <c r="A2297" s="412" t="s">
        <v>1239</v>
      </c>
      <c r="B2297" s="412" t="str">
        <f>B2282</f>
        <v>CD06</v>
      </c>
      <c r="C2297" s="412" t="s">
        <v>547</v>
      </c>
      <c r="D2297" s="413">
        <f>ROUND(10*R2297,0)</f>
        <v>3518</v>
      </c>
      <c r="E2297" s="155" t="s">
        <v>1548</v>
      </c>
      <c r="F2297" s="157"/>
      <c r="G2297" s="157" t="s">
        <v>549</v>
      </c>
      <c r="H2297" s="158"/>
      <c r="I2297" s="159"/>
      <c r="J2297" s="411"/>
      <c r="K2297" s="414">
        <v>0</v>
      </c>
      <c r="L2297" s="85">
        <f t="shared" si="392"/>
        <v>331.49985782404804</v>
      </c>
      <c r="M2297" s="85">
        <f t="shared" si="393"/>
        <v>415.3475529888272</v>
      </c>
      <c r="N2297" s="85">
        <f t="shared" si="394"/>
        <v>41.094000000000001</v>
      </c>
      <c r="O2297" s="159">
        <f t="shared" si="396"/>
        <v>41.094000000000001</v>
      </c>
      <c r="P2297" s="159">
        <f t="shared" si="395"/>
        <v>415.3475529888272</v>
      </c>
      <c r="Q2297" s="159">
        <f t="shared" si="397"/>
        <v>331.49985782404804</v>
      </c>
      <c r="R2297" s="414">
        <f t="shared" si="390"/>
        <v>351.75507398600615</v>
      </c>
      <c r="S2297" s="414">
        <f t="shared" si="389"/>
        <v>351.75507398600615</v>
      </c>
      <c r="T2297" s="414"/>
      <c r="U2297" s="55">
        <f t="shared" si="391"/>
        <v>283.27644411960631</v>
      </c>
      <c r="V2297" s="55"/>
      <c r="W2297" s="55"/>
      <c r="AB2297" s="41"/>
    </row>
    <row r="2298" spans="1:28">
      <c r="A2298" s="412"/>
      <c r="B2298" s="412"/>
      <c r="C2298" s="412"/>
      <c r="D2298" s="413"/>
      <c r="E2298" s="155"/>
      <c r="F2298" s="157"/>
      <c r="G2298" s="157"/>
      <c r="H2298" s="158"/>
      <c r="I2298" s="159"/>
      <c r="J2298" s="411"/>
      <c r="K2298" s="414">
        <v>0</v>
      </c>
      <c r="L2298" s="85">
        <f t="shared" si="392"/>
        <v>331.49985782404804</v>
      </c>
      <c r="M2298" s="85">
        <f t="shared" si="393"/>
        <v>415.3475529888272</v>
      </c>
      <c r="N2298" s="85">
        <f t="shared" si="394"/>
        <v>41.094000000000001</v>
      </c>
      <c r="O2298" s="159">
        <f t="shared" si="396"/>
        <v>41.094000000000001</v>
      </c>
      <c r="P2298" s="159">
        <f t="shared" si="395"/>
        <v>415.3475529888272</v>
      </c>
      <c r="Q2298" s="159">
        <f t="shared" si="397"/>
        <v>331.49985782404804</v>
      </c>
      <c r="R2298" s="414">
        <f t="shared" si="390"/>
        <v>351.75507398600615</v>
      </c>
      <c r="S2298" s="414">
        <f t="shared" si="389"/>
        <v>351.75507398600615</v>
      </c>
      <c r="T2298" s="414"/>
      <c r="U2298" s="55">
        <f t="shared" si="391"/>
        <v>283.27644411960631</v>
      </c>
      <c r="V2298" s="55"/>
      <c r="W2298" s="55"/>
      <c r="AB2298" s="41"/>
    </row>
    <row r="2299" spans="1:28">
      <c r="A2299" s="412"/>
      <c r="B2299" s="412"/>
      <c r="C2299" s="412"/>
      <c r="D2299" s="413"/>
      <c r="E2299" s="155"/>
      <c r="F2299" s="157"/>
      <c r="G2299" s="157" t="s">
        <v>198</v>
      </c>
      <c r="H2299" s="158"/>
      <c r="I2299" s="159"/>
      <c r="J2299" s="411"/>
      <c r="K2299" s="414">
        <v>0.15525</v>
      </c>
      <c r="L2299" s="85">
        <f t="shared" si="392"/>
        <v>331.57748282404805</v>
      </c>
      <c r="M2299" s="85">
        <f t="shared" si="393"/>
        <v>415.3475529888272</v>
      </c>
      <c r="N2299" s="85">
        <f t="shared" si="394"/>
        <v>41.094000000000001</v>
      </c>
      <c r="O2299" s="159">
        <f t="shared" si="396"/>
        <v>41.094000000000001</v>
      </c>
      <c r="P2299" s="159">
        <f t="shared" si="395"/>
        <v>415.3475529888272</v>
      </c>
      <c r="Q2299" s="159">
        <f t="shared" si="397"/>
        <v>331.65510782404806</v>
      </c>
      <c r="R2299" s="414">
        <f t="shared" si="390"/>
        <v>351.83269898600616</v>
      </c>
      <c r="S2299" s="414">
        <f t="shared" si="389"/>
        <v>351.91032398600618</v>
      </c>
      <c r="T2299" s="414"/>
      <c r="U2299" s="55">
        <f t="shared" si="391"/>
        <v>283.35406911960632</v>
      </c>
      <c r="V2299" s="55"/>
      <c r="W2299" s="55"/>
      <c r="AB2299" s="41"/>
    </row>
    <row r="2300" spans="1:28">
      <c r="A2300" s="412" t="s">
        <v>1239</v>
      </c>
      <c r="B2300" s="412" t="str">
        <f>B2282</f>
        <v>CD06</v>
      </c>
      <c r="C2300" s="412" t="s">
        <v>556</v>
      </c>
      <c r="D2300" s="413">
        <f>ROUND(10*R2300,0)</f>
        <v>3522</v>
      </c>
      <c r="E2300" s="155" t="s">
        <v>1549</v>
      </c>
      <c r="F2300" s="157" t="s">
        <v>631</v>
      </c>
      <c r="G2300" s="157" t="s">
        <v>559</v>
      </c>
      <c r="H2300" s="158">
        <v>40</v>
      </c>
      <c r="I2300" s="159"/>
      <c r="J2300" s="411"/>
      <c r="K2300" s="414">
        <v>0.5</v>
      </c>
      <c r="L2300" s="85">
        <f t="shared" si="392"/>
        <v>331.90510782404806</v>
      </c>
      <c r="M2300" s="85">
        <f t="shared" si="393"/>
        <v>415.3475529888272</v>
      </c>
      <c r="N2300" s="85">
        <f t="shared" si="394"/>
        <v>41.094000000000001</v>
      </c>
      <c r="O2300" s="159">
        <f t="shared" si="396"/>
        <v>41.094000000000001</v>
      </c>
      <c r="P2300" s="159">
        <f t="shared" si="395"/>
        <v>415.3475529888272</v>
      </c>
      <c r="Q2300" s="159">
        <f t="shared" si="397"/>
        <v>332.15510782404806</v>
      </c>
      <c r="R2300" s="414">
        <f t="shared" si="390"/>
        <v>352.16032398600618</v>
      </c>
      <c r="S2300" s="414">
        <f t="shared" si="389"/>
        <v>352.41032398600618</v>
      </c>
      <c r="T2300" s="414"/>
      <c r="U2300" s="55">
        <f t="shared" si="391"/>
        <v>283.68169411960633</v>
      </c>
      <c r="V2300" s="55"/>
      <c r="W2300" s="55"/>
      <c r="AB2300" s="41"/>
    </row>
    <row r="2301" spans="1:28">
      <c r="A2301" s="412"/>
      <c r="B2301" s="412"/>
      <c r="C2301" s="412"/>
      <c r="D2301" s="413"/>
      <c r="E2301" s="155"/>
      <c r="F2301" s="157"/>
      <c r="G2301" s="157" t="s">
        <v>198</v>
      </c>
      <c r="H2301" s="158"/>
      <c r="I2301" s="159"/>
      <c r="J2301" s="411"/>
      <c r="K2301" s="414">
        <v>0.15525</v>
      </c>
      <c r="L2301" s="85">
        <f t="shared" si="392"/>
        <v>332.23273282404807</v>
      </c>
      <c r="M2301" s="85">
        <f t="shared" si="393"/>
        <v>415.3475529888272</v>
      </c>
      <c r="N2301" s="85">
        <f t="shared" si="394"/>
        <v>41.094000000000001</v>
      </c>
      <c r="O2301" s="159">
        <f t="shared" si="396"/>
        <v>41.094000000000001</v>
      </c>
      <c r="P2301" s="159">
        <f t="shared" si="395"/>
        <v>415.3475529888272</v>
      </c>
      <c r="Q2301" s="159">
        <f t="shared" si="397"/>
        <v>332.31035782404808</v>
      </c>
      <c r="R2301" s="414">
        <f t="shared" si="390"/>
        <v>352.48794898600619</v>
      </c>
      <c r="S2301" s="414">
        <f t="shared" si="389"/>
        <v>352.5655739860062</v>
      </c>
      <c r="T2301" s="414"/>
      <c r="U2301" s="55">
        <f t="shared" si="391"/>
        <v>284.00931911960635</v>
      </c>
      <c r="V2301" s="55"/>
      <c r="W2301" s="55"/>
      <c r="AB2301" s="41"/>
    </row>
    <row r="2302" spans="1:28">
      <c r="A2302" s="412" t="s">
        <v>1239</v>
      </c>
      <c r="B2302" s="412" t="str">
        <f>B2282</f>
        <v>CD06</v>
      </c>
      <c r="C2302" s="412" t="s">
        <v>638</v>
      </c>
      <c r="D2302" s="413">
        <f>ROUND(10*R2302,0)</f>
        <v>3528</v>
      </c>
      <c r="E2302" s="155" t="s">
        <v>1550</v>
      </c>
      <c r="F2302" s="157"/>
      <c r="G2302" s="157" t="s">
        <v>1448</v>
      </c>
      <c r="H2302" s="158">
        <v>40</v>
      </c>
      <c r="I2302" s="159"/>
      <c r="J2302" s="411"/>
      <c r="K2302" s="414">
        <v>0.49565599999999999</v>
      </c>
      <c r="L2302" s="85">
        <f t="shared" si="392"/>
        <v>332.55818582404811</v>
      </c>
      <c r="M2302" s="85">
        <f t="shared" si="393"/>
        <v>415.3475529888272</v>
      </c>
      <c r="N2302" s="85">
        <f t="shared" si="394"/>
        <v>41.094000000000001</v>
      </c>
      <c r="O2302" s="159">
        <f t="shared" si="396"/>
        <v>41.094000000000001</v>
      </c>
      <c r="P2302" s="159">
        <f t="shared" si="395"/>
        <v>415.3475529888272</v>
      </c>
      <c r="Q2302" s="159">
        <f t="shared" si="397"/>
        <v>332.80601382404808</v>
      </c>
      <c r="R2302" s="414">
        <f t="shared" si="390"/>
        <v>352.81340198600617</v>
      </c>
      <c r="S2302" s="414">
        <f t="shared" si="389"/>
        <v>353.0612299860062</v>
      </c>
      <c r="T2302" s="414"/>
      <c r="U2302" s="55">
        <f t="shared" si="391"/>
        <v>284.33477211960633</v>
      </c>
      <c r="V2302" s="55"/>
      <c r="W2302" s="55"/>
      <c r="AB2302" s="41"/>
    </row>
    <row r="2303" spans="1:28">
      <c r="A2303" s="412"/>
      <c r="B2303" s="412"/>
      <c r="C2303" s="412"/>
      <c r="D2303" s="413"/>
      <c r="E2303" s="155"/>
      <c r="F2303" s="157"/>
      <c r="G2303" s="157"/>
      <c r="H2303" s="158"/>
      <c r="I2303" s="159"/>
      <c r="J2303" s="411"/>
      <c r="K2303" s="414">
        <v>0</v>
      </c>
      <c r="L2303" s="85">
        <f t="shared" si="392"/>
        <v>332.80601382404808</v>
      </c>
      <c r="M2303" s="85">
        <f t="shared" si="393"/>
        <v>415.3475529888272</v>
      </c>
      <c r="N2303" s="85">
        <f t="shared" si="394"/>
        <v>41.094000000000001</v>
      </c>
      <c r="O2303" s="159">
        <f t="shared" si="396"/>
        <v>41.094000000000001</v>
      </c>
      <c r="P2303" s="159">
        <f t="shared" si="395"/>
        <v>415.3475529888272</v>
      </c>
      <c r="Q2303" s="159">
        <f t="shared" si="397"/>
        <v>332.80601382404808</v>
      </c>
      <c r="R2303" s="414">
        <f t="shared" si="390"/>
        <v>353.0612299860062</v>
      </c>
      <c r="S2303" s="414">
        <f t="shared" si="389"/>
        <v>353.0612299860062</v>
      </c>
      <c r="T2303" s="414"/>
      <c r="U2303" s="55">
        <f t="shared" si="391"/>
        <v>284.58260011960635</v>
      </c>
      <c r="V2303" s="55"/>
      <c r="W2303" s="55"/>
      <c r="AB2303" s="41"/>
    </row>
    <row r="2304" spans="1:28">
      <c r="A2304" s="412"/>
      <c r="B2304" s="412"/>
      <c r="C2304" s="412"/>
      <c r="D2304" s="413"/>
      <c r="E2304" s="155"/>
      <c r="F2304" s="157"/>
      <c r="G2304" s="157"/>
      <c r="H2304" s="158"/>
      <c r="I2304" s="159"/>
      <c r="J2304" s="411"/>
      <c r="K2304" s="414">
        <v>0</v>
      </c>
      <c r="L2304" s="85">
        <f t="shared" si="392"/>
        <v>332.80601382404808</v>
      </c>
      <c r="M2304" s="85">
        <f t="shared" si="393"/>
        <v>415.3475529888272</v>
      </c>
      <c r="N2304" s="85">
        <f t="shared" si="394"/>
        <v>41.094000000000001</v>
      </c>
      <c r="O2304" s="159">
        <f t="shared" si="396"/>
        <v>41.094000000000001</v>
      </c>
      <c r="P2304" s="159">
        <f t="shared" si="395"/>
        <v>415.3475529888272</v>
      </c>
      <c r="Q2304" s="159">
        <f t="shared" si="397"/>
        <v>332.80601382404808</v>
      </c>
      <c r="R2304" s="414">
        <f t="shared" si="390"/>
        <v>353.0612299860062</v>
      </c>
      <c r="S2304" s="414">
        <f t="shared" si="389"/>
        <v>353.0612299860062</v>
      </c>
      <c r="T2304" s="414"/>
      <c r="U2304" s="55">
        <f t="shared" si="391"/>
        <v>284.58260011960635</v>
      </c>
      <c r="V2304" s="55"/>
      <c r="W2304" s="55"/>
      <c r="AB2304" s="41"/>
    </row>
    <row r="2305" spans="1:28">
      <c r="A2305" s="412"/>
      <c r="B2305" s="412"/>
      <c r="C2305" s="412"/>
      <c r="D2305" s="413"/>
      <c r="E2305" s="155"/>
      <c r="F2305" s="157"/>
      <c r="G2305" s="157" t="s">
        <v>198</v>
      </c>
      <c r="H2305" s="158"/>
      <c r="I2305" s="159"/>
      <c r="J2305" s="411"/>
      <c r="K2305" s="414">
        <v>9.9516999999999994E-2</v>
      </c>
      <c r="L2305" s="85">
        <f t="shared" si="392"/>
        <v>332.85577232404808</v>
      </c>
      <c r="M2305" s="85">
        <f t="shared" si="393"/>
        <v>415.3475529888272</v>
      </c>
      <c r="N2305" s="85">
        <f t="shared" si="394"/>
        <v>41.094000000000001</v>
      </c>
      <c r="O2305" s="159">
        <f t="shared" si="396"/>
        <v>41.094000000000001</v>
      </c>
      <c r="P2305" s="159">
        <f t="shared" si="395"/>
        <v>415.3475529888272</v>
      </c>
      <c r="Q2305" s="159">
        <f t="shared" si="397"/>
        <v>332.90553082404807</v>
      </c>
      <c r="R2305" s="414">
        <f t="shared" si="390"/>
        <v>353.11098848600619</v>
      </c>
      <c r="S2305" s="414">
        <f t="shared" si="389"/>
        <v>353.16074698600619</v>
      </c>
      <c r="T2305" s="414"/>
      <c r="U2305" s="55">
        <f t="shared" si="391"/>
        <v>284.63235861960635</v>
      </c>
      <c r="V2305" s="55"/>
      <c r="W2305" s="55"/>
      <c r="AB2305" s="41"/>
    </row>
    <row r="2306" spans="1:28">
      <c r="A2306" s="412" t="s">
        <v>1239</v>
      </c>
      <c r="B2306" s="412" t="str">
        <f>B2282</f>
        <v>CD06</v>
      </c>
      <c r="C2306" s="412" t="s">
        <v>640</v>
      </c>
      <c r="D2306" s="413">
        <f>ROUND(10*R2306,0)</f>
        <v>3534</v>
      </c>
      <c r="E2306" s="155" t="s">
        <v>1551</v>
      </c>
      <c r="F2306" s="157"/>
      <c r="G2306" s="157" t="s">
        <v>1448</v>
      </c>
      <c r="H2306" s="158">
        <v>40</v>
      </c>
      <c r="I2306" s="159"/>
      <c r="J2306" s="411"/>
      <c r="K2306" s="414">
        <v>0.49565599999999999</v>
      </c>
      <c r="L2306" s="85">
        <f t="shared" si="392"/>
        <v>333.15335882404804</v>
      </c>
      <c r="M2306" s="85">
        <f t="shared" si="393"/>
        <v>415.3475529888272</v>
      </c>
      <c r="N2306" s="85">
        <f t="shared" si="394"/>
        <v>41.094000000000001</v>
      </c>
      <c r="O2306" s="159">
        <f t="shared" si="396"/>
        <v>41.094000000000001</v>
      </c>
      <c r="P2306" s="159">
        <f t="shared" si="395"/>
        <v>415.3475529888272</v>
      </c>
      <c r="Q2306" s="159">
        <f t="shared" si="397"/>
        <v>333.40118682404807</v>
      </c>
      <c r="R2306" s="414">
        <f t="shared" si="390"/>
        <v>353.40857498600616</v>
      </c>
      <c r="S2306" s="414">
        <f t="shared" si="389"/>
        <v>353.65640298600619</v>
      </c>
      <c r="T2306" s="414"/>
      <c r="U2306" s="55">
        <f t="shared" si="391"/>
        <v>284.92994511960632</v>
      </c>
      <c r="V2306" s="55"/>
      <c r="W2306" s="55"/>
      <c r="AB2306" s="41"/>
    </row>
    <row r="2307" spans="1:28">
      <c r="A2307" s="412"/>
      <c r="B2307" s="412"/>
      <c r="C2307" s="412"/>
      <c r="D2307" s="413"/>
      <c r="E2307" s="155"/>
      <c r="F2307" s="157"/>
      <c r="G2307" s="157"/>
      <c r="H2307" s="158"/>
      <c r="I2307" s="159"/>
      <c r="J2307" s="411"/>
      <c r="K2307" s="414">
        <v>0</v>
      </c>
      <c r="L2307" s="85">
        <f t="shared" si="392"/>
        <v>333.40118682404807</v>
      </c>
      <c r="M2307" s="85">
        <f t="shared" si="393"/>
        <v>415.3475529888272</v>
      </c>
      <c r="N2307" s="85">
        <f t="shared" si="394"/>
        <v>41.094000000000001</v>
      </c>
      <c r="O2307" s="159">
        <f t="shared" si="396"/>
        <v>41.094000000000001</v>
      </c>
      <c r="P2307" s="159">
        <f t="shared" si="395"/>
        <v>415.3475529888272</v>
      </c>
      <c r="Q2307" s="159">
        <f t="shared" si="397"/>
        <v>333.40118682404807</v>
      </c>
      <c r="R2307" s="414">
        <f t="shared" si="390"/>
        <v>353.65640298600619</v>
      </c>
      <c r="S2307" s="414">
        <f t="shared" ref="S2307:S2370" si="398">S2306+K2307</f>
        <v>353.65640298600619</v>
      </c>
      <c r="T2307" s="414"/>
      <c r="U2307" s="55">
        <f t="shared" si="391"/>
        <v>285.17777311960634</v>
      </c>
      <c r="V2307" s="55"/>
      <c r="W2307" s="55"/>
      <c r="AB2307" s="41"/>
    </row>
    <row r="2308" spans="1:28">
      <c r="A2308" s="412"/>
      <c r="B2308" s="412"/>
      <c r="C2308" s="412"/>
      <c r="D2308" s="413"/>
      <c r="E2308" s="155"/>
      <c r="F2308" s="157"/>
      <c r="G2308" s="157"/>
      <c r="H2308" s="158"/>
      <c r="I2308" s="159"/>
      <c r="J2308" s="411"/>
      <c r="K2308" s="414">
        <v>0</v>
      </c>
      <c r="L2308" s="85">
        <f t="shared" si="392"/>
        <v>333.40118682404807</v>
      </c>
      <c r="M2308" s="85">
        <f t="shared" si="393"/>
        <v>415.3475529888272</v>
      </c>
      <c r="N2308" s="85">
        <f t="shared" si="394"/>
        <v>41.094000000000001</v>
      </c>
      <c r="O2308" s="159">
        <f t="shared" si="396"/>
        <v>41.094000000000001</v>
      </c>
      <c r="P2308" s="159">
        <f t="shared" si="395"/>
        <v>415.3475529888272</v>
      </c>
      <c r="Q2308" s="159">
        <f t="shared" si="397"/>
        <v>333.40118682404807</v>
      </c>
      <c r="R2308" s="414">
        <f t="shared" si="390"/>
        <v>353.65640298600619</v>
      </c>
      <c r="S2308" s="414">
        <f t="shared" si="398"/>
        <v>353.65640298600619</v>
      </c>
      <c r="T2308" s="414"/>
      <c r="U2308" s="55">
        <f t="shared" si="391"/>
        <v>285.17777311960634</v>
      </c>
      <c r="V2308" s="55"/>
      <c r="W2308" s="55"/>
      <c r="AB2308" s="41"/>
    </row>
    <row r="2309" spans="1:28">
      <c r="A2309" s="412"/>
      <c r="B2309" s="412"/>
      <c r="C2309" s="412"/>
      <c r="D2309" s="413"/>
      <c r="E2309" s="155"/>
      <c r="F2309" s="157"/>
      <c r="G2309" s="157" t="s">
        <v>198</v>
      </c>
      <c r="H2309" s="158"/>
      <c r="I2309" s="159"/>
      <c r="J2309" s="411"/>
      <c r="K2309" s="414">
        <v>9.9516999999999994E-2</v>
      </c>
      <c r="L2309" s="85">
        <f t="shared" si="392"/>
        <v>333.45094532404806</v>
      </c>
      <c r="M2309" s="85">
        <f t="shared" si="393"/>
        <v>415.3475529888272</v>
      </c>
      <c r="N2309" s="85">
        <f t="shared" si="394"/>
        <v>41.094000000000001</v>
      </c>
      <c r="O2309" s="159">
        <f t="shared" si="396"/>
        <v>41.094000000000001</v>
      </c>
      <c r="P2309" s="159">
        <f t="shared" si="395"/>
        <v>415.3475529888272</v>
      </c>
      <c r="Q2309" s="159">
        <f t="shared" si="397"/>
        <v>333.50070382404806</v>
      </c>
      <c r="R2309" s="414">
        <f t="shared" si="390"/>
        <v>353.70616148600618</v>
      </c>
      <c r="S2309" s="414">
        <f t="shared" si="398"/>
        <v>353.75591998600618</v>
      </c>
      <c r="T2309" s="414"/>
      <c r="U2309" s="55">
        <f t="shared" si="391"/>
        <v>285.22753161960634</v>
      </c>
      <c r="V2309" s="55"/>
      <c r="W2309" s="55"/>
      <c r="AB2309" s="41"/>
    </row>
    <row r="2310" spans="1:28">
      <c r="A2310" s="412" t="s">
        <v>1239</v>
      </c>
      <c r="B2310" s="412" t="str">
        <f>B2282</f>
        <v>CD06</v>
      </c>
      <c r="C2310" s="412" t="s">
        <v>642</v>
      </c>
      <c r="D2310" s="413">
        <f>ROUND(10*R2310,0)</f>
        <v>3540</v>
      </c>
      <c r="E2310" s="155" t="s">
        <v>1552</v>
      </c>
      <c r="F2310" s="157"/>
      <c r="G2310" s="157" t="s">
        <v>1448</v>
      </c>
      <c r="H2310" s="158">
        <v>40</v>
      </c>
      <c r="I2310" s="159"/>
      <c r="J2310" s="411"/>
      <c r="K2310" s="414">
        <v>0.49565599999999999</v>
      </c>
      <c r="L2310" s="85">
        <f t="shared" si="392"/>
        <v>333.74853182404809</v>
      </c>
      <c r="M2310" s="85">
        <f t="shared" si="393"/>
        <v>415.3475529888272</v>
      </c>
      <c r="N2310" s="85">
        <f t="shared" si="394"/>
        <v>41.094000000000001</v>
      </c>
      <c r="O2310" s="159">
        <f t="shared" si="396"/>
        <v>41.094000000000001</v>
      </c>
      <c r="P2310" s="159">
        <f t="shared" si="395"/>
        <v>415.3475529888272</v>
      </c>
      <c r="Q2310" s="159">
        <f t="shared" si="397"/>
        <v>333.99635982404806</v>
      </c>
      <c r="R2310" s="414">
        <f t="shared" si="390"/>
        <v>354.00374798600615</v>
      </c>
      <c r="S2310" s="414">
        <f t="shared" si="398"/>
        <v>354.25157598600617</v>
      </c>
      <c r="T2310" s="414"/>
      <c r="U2310" s="55">
        <f t="shared" si="391"/>
        <v>285.5251181196063</v>
      </c>
      <c r="V2310" s="55"/>
      <c r="W2310" s="55"/>
      <c r="AB2310" s="41"/>
    </row>
    <row r="2311" spans="1:28">
      <c r="A2311" s="412"/>
      <c r="B2311" s="412"/>
      <c r="C2311" s="412"/>
      <c r="D2311" s="413"/>
      <c r="E2311" s="155"/>
      <c r="F2311" s="157"/>
      <c r="G2311" s="157"/>
      <c r="H2311" s="158"/>
      <c r="I2311" s="159"/>
      <c r="J2311" s="411"/>
      <c r="K2311" s="414">
        <v>0</v>
      </c>
      <c r="L2311" s="85">
        <f t="shared" si="392"/>
        <v>333.99635982404806</v>
      </c>
      <c r="M2311" s="85">
        <f t="shared" si="393"/>
        <v>415.3475529888272</v>
      </c>
      <c r="N2311" s="85">
        <f t="shared" si="394"/>
        <v>41.094000000000001</v>
      </c>
      <c r="O2311" s="159">
        <f t="shared" si="396"/>
        <v>41.094000000000001</v>
      </c>
      <c r="P2311" s="159">
        <f t="shared" si="395"/>
        <v>415.3475529888272</v>
      </c>
      <c r="Q2311" s="159">
        <f t="shared" si="397"/>
        <v>333.99635982404806</v>
      </c>
      <c r="R2311" s="414">
        <f t="shared" si="390"/>
        <v>354.25157598600617</v>
      </c>
      <c r="S2311" s="414">
        <f t="shared" si="398"/>
        <v>354.25157598600617</v>
      </c>
      <c r="T2311" s="414"/>
      <c r="U2311" s="55">
        <f t="shared" si="391"/>
        <v>285.77294611960633</v>
      </c>
      <c r="V2311" s="55"/>
      <c r="W2311" s="55"/>
      <c r="AB2311" s="41"/>
    </row>
    <row r="2312" spans="1:28">
      <c r="A2312" s="412"/>
      <c r="B2312" s="412"/>
      <c r="C2312" s="412"/>
      <c r="D2312" s="413"/>
      <c r="E2312" s="155"/>
      <c r="F2312" s="157"/>
      <c r="G2312" s="157"/>
      <c r="H2312" s="158"/>
      <c r="I2312" s="159"/>
      <c r="J2312" s="411"/>
      <c r="K2312" s="414">
        <v>0</v>
      </c>
      <c r="L2312" s="85">
        <f t="shared" si="392"/>
        <v>333.99635982404806</v>
      </c>
      <c r="M2312" s="85">
        <f t="shared" si="393"/>
        <v>415.3475529888272</v>
      </c>
      <c r="N2312" s="85">
        <f t="shared" si="394"/>
        <v>41.094000000000001</v>
      </c>
      <c r="O2312" s="159">
        <f t="shared" si="396"/>
        <v>41.094000000000001</v>
      </c>
      <c r="P2312" s="159">
        <f t="shared" si="395"/>
        <v>415.3475529888272</v>
      </c>
      <c r="Q2312" s="159">
        <f t="shared" si="397"/>
        <v>333.99635982404806</v>
      </c>
      <c r="R2312" s="414">
        <f t="shared" si="390"/>
        <v>354.25157598600617</v>
      </c>
      <c r="S2312" s="414">
        <f t="shared" si="398"/>
        <v>354.25157598600617</v>
      </c>
      <c r="T2312" s="414"/>
      <c r="U2312" s="55">
        <f t="shared" si="391"/>
        <v>285.77294611960633</v>
      </c>
      <c r="V2312" s="55"/>
      <c r="W2312" s="55"/>
      <c r="AB2312" s="41"/>
    </row>
    <row r="2313" spans="1:28">
      <c r="A2313" s="412"/>
      <c r="B2313" s="412"/>
      <c r="C2313" s="412"/>
      <c r="D2313" s="413"/>
      <c r="E2313" s="155"/>
      <c r="F2313" s="157"/>
      <c r="G2313" s="157" t="s">
        <v>198</v>
      </c>
      <c r="H2313" s="158"/>
      <c r="I2313" s="159"/>
      <c r="J2313" s="411"/>
      <c r="K2313" s="414">
        <v>9.9516999999999994E-2</v>
      </c>
      <c r="L2313" s="85">
        <f t="shared" si="392"/>
        <v>334.04611832404805</v>
      </c>
      <c r="M2313" s="85">
        <f t="shared" si="393"/>
        <v>415.3475529888272</v>
      </c>
      <c r="N2313" s="85">
        <f t="shared" si="394"/>
        <v>41.094000000000001</v>
      </c>
      <c r="O2313" s="159">
        <f t="shared" si="396"/>
        <v>41.094000000000001</v>
      </c>
      <c r="P2313" s="159">
        <f t="shared" si="395"/>
        <v>415.3475529888272</v>
      </c>
      <c r="Q2313" s="159">
        <f t="shared" si="397"/>
        <v>334.09587682404805</v>
      </c>
      <c r="R2313" s="414">
        <f t="shared" si="390"/>
        <v>354.30133448600617</v>
      </c>
      <c r="S2313" s="414">
        <f t="shared" si="398"/>
        <v>354.35109298600617</v>
      </c>
      <c r="T2313" s="414"/>
      <c r="U2313" s="55">
        <f t="shared" si="391"/>
        <v>285.82270461960633</v>
      </c>
      <c r="V2313" s="55"/>
      <c r="W2313" s="55"/>
      <c r="AB2313" s="41"/>
    </row>
    <row r="2314" spans="1:28">
      <c r="A2314" s="412" t="s">
        <v>1239</v>
      </c>
      <c r="B2314" s="412" t="str">
        <f>B2282</f>
        <v>CD06</v>
      </c>
      <c r="C2314" s="412" t="s">
        <v>648</v>
      </c>
      <c r="D2314" s="413">
        <f>ROUND(10*R2314,0)</f>
        <v>3546</v>
      </c>
      <c r="E2314" s="155" t="s">
        <v>1553</v>
      </c>
      <c r="F2314" s="157"/>
      <c r="G2314" s="157" t="s">
        <v>1448</v>
      </c>
      <c r="H2314" s="158">
        <v>40</v>
      </c>
      <c r="I2314" s="159"/>
      <c r="J2314" s="411"/>
      <c r="K2314" s="414">
        <v>0.49565599999999999</v>
      </c>
      <c r="L2314" s="85">
        <f t="shared" si="392"/>
        <v>334.34370482404802</v>
      </c>
      <c r="M2314" s="85">
        <f t="shared" si="393"/>
        <v>415.3475529888272</v>
      </c>
      <c r="N2314" s="85">
        <f t="shared" si="394"/>
        <v>41.094000000000001</v>
      </c>
      <c r="O2314" s="159">
        <f t="shared" si="396"/>
        <v>41.094000000000001</v>
      </c>
      <c r="P2314" s="159">
        <f t="shared" si="395"/>
        <v>415.3475529888272</v>
      </c>
      <c r="Q2314" s="159">
        <f t="shared" si="397"/>
        <v>334.59153282404804</v>
      </c>
      <c r="R2314" s="414">
        <f t="shared" si="390"/>
        <v>354.59892098600614</v>
      </c>
      <c r="S2314" s="414">
        <f t="shared" si="398"/>
        <v>354.84674898600616</v>
      </c>
      <c r="T2314" s="414"/>
      <c r="U2314" s="55">
        <f t="shared" si="391"/>
        <v>286.12029111960629</v>
      </c>
      <c r="V2314" s="55"/>
      <c r="W2314" s="55"/>
      <c r="AB2314" s="41"/>
    </row>
    <row r="2315" spans="1:28">
      <c r="A2315" s="412" t="str">
        <f>A2314</f>
        <v>LS2</v>
      </c>
      <c r="B2315" s="412" t="str">
        <f>B2282</f>
        <v>CD06</v>
      </c>
      <c r="C2315" s="412" t="s">
        <v>547</v>
      </c>
      <c r="D2315" s="413">
        <f>ROUND(10*R2315,0)</f>
        <v>3548</v>
      </c>
      <c r="E2315" s="155" t="s">
        <v>1554</v>
      </c>
      <c r="F2315" s="157"/>
      <c r="G2315" s="157" t="s">
        <v>549</v>
      </c>
      <c r="H2315" s="158"/>
      <c r="I2315" s="159"/>
      <c r="J2315" s="411"/>
      <c r="K2315" s="414">
        <v>0</v>
      </c>
      <c r="L2315" s="85">
        <f t="shared" si="392"/>
        <v>334.59153282404804</v>
      </c>
      <c r="M2315" s="85">
        <f t="shared" si="393"/>
        <v>415.3475529888272</v>
      </c>
      <c r="N2315" s="85">
        <f t="shared" si="394"/>
        <v>41.094000000000001</v>
      </c>
      <c r="O2315" s="159">
        <f t="shared" si="396"/>
        <v>41.094000000000001</v>
      </c>
      <c r="P2315" s="159">
        <f t="shared" si="395"/>
        <v>415.3475529888272</v>
      </c>
      <c r="Q2315" s="159">
        <f t="shared" si="397"/>
        <v>334.59153282404804</v>
      </c>
      <c r="R2315" s="414">
        <f t="shared" si="390"/>
        <v>354.84674898600616</v>
      </c>
      <c r="S2315" s="414">
        <f t="shared" si="398"/>
        <v>354.84674898600616</v>
      </c>
      <c r="T2315" s="414"/>
      <c r="U2315" s="55">
        <f t="shared" si="391"/>
        <v>286.36811911960632</v>
      </c>
      <c r="V2315" s="55"/>
      <c r="W2315" s="55"/>
      <c r="AB2315" s="41"/>
    </row>
    <row r="2316" spans="1:28">
      <c r="A2316" s="412"/>
      <c r="B2316" s="412"/>
      <c r="C2316" s="155"/>
      <c r="D2316" s="156"/>
      <c r="E2316" s="155"/>
      <c r="F2316" s="157"/>
      <c r="G2316" s="157"/>
      <c r="H2316" s="158"/>
      <c r="I2316" s="159"/>
      <c r="J2316" s="411"/>
      <c r="K2316" s="414">
        <v>0</v>
      </c>
      <c r="L2316" s="85">
        <f t="shared" si="392"/>
        <v>334.59153282404804</v>
      </c>
      <c r="M2316" s="85">
        <f t="shared" si="393"/>
        <v>415.3475529888272</v>
      </c>
      <c r="N2316" s="85">
        <f t="shared" si="394"/>
        <v>41.094000000000001</v>
      </c>
      <c r="O2316" s="159">
        <f t="shared" si="396"/>
        <v>41.094000000000001</v>
      </c>
      <c r="P2316" s="159">
        <f t="shared" si="395"/>
        <v>415.3475529888272</v>
      </c>
      <c r="Q2316" s="159">
        <f t="shared" si="397"/>
        <v>334.59153282404804</v>
      </c>
      <c r="R2316" s="414">
        <f t="shared" si="390"/>
        <v>354.84674898600616</v>
      </c>
      <c r="S2316" s="414">
        <f t="shared" si="398"/>
        <v>354.84674898600616</v>
      </c>
      <c r="T2316" s="414"/>
      <c r="U2316" s="55">
        <f t="shared" si="391"/>
        <v>286.36811911960632</v>
      </c>
      <c r="V2316" s="55"/>
      <c r="W2316" s="55"/>
      <c r="AB2316" s="41"/>
    </row>
    <row r="2317" spans="1:28">
      <c r="A2317" s="412"/>
      <c r="B2317" s="412"/>
      <c r="C2317" s="412"/>
      <c r="D2317" s="413"/>
      <c r="E2317" s="155"/>
      <c r="F2317" s="157"/>
      <c r="G2317" s="157"/>
      <c r="H2317" s="158"/>
      <c r="I2317" s="159"/>
      <c r="J2317" s="411"/>
      <c r="K2317" s="414">
        <v>0.16770399999999999</v>
      </c>
      <c r="L2317" s="85">
        <f t="shared" si="392"/>
        <v>334.67538482404802</v>
      </c>
      <c r="M2317" s="85">
        <f t="shared" si="393"/>
        <v>415.3475529888272</v>
      </c>
      <c r="N2317" s="85">
        <f t="shared" si="394"/>
        <v>41.094000000000001</v>
      </c>
      <c r="O2317" s="159">
        <f t="shared" si="396"/>
        <v>41.094000000000001</v>
      </c>
      <c r="P2317" s="159">
        <f t="shared" si="395"/>
        <v>415.3475529888272</v>
      </c>
      <c r="Q2317" s="159">
        <f t="shared" si="397"/>
        <v>334.75923682404806</v>
      </c>
      <c r="R2317" s="414">
        <f t="shared" si="390"/>
        <v>354.9306009860062</v>
      </c>
      <c r="S2317" s="414">
        <f t="shared" si="398"/>
        <v>355.01445298600618</v>
      </c>
      <c r="T2317" s="415"/>
      <c r="U2317" s="55">
        <f t="shared" si="391"/>
        <v>286.45197111960636</v>
      </c>
      <c r="V2317" s="55"/>
      <c r="W2317" s="55"/>
      <c r="AB2317" s="41"/>
    </row>
    <row r="2318" spans="1:28">
      <c r="A2318" s="155" t="s">
        <v>1239</v>
      </c>
      <c r="B2318" s="155" t="str">
        <f>B2282</f>
        <v>CD06</v>
      </c>
      <c r="C2318" s="155" t="s">
        <v>157</v>
      </c>
      <c r="D2318" s="156">
        <f>ROUND(10*R2318,0)</f>
        <v>3550</v>
      </c>
      <c r="E2318" s="159" t="s">
        <v>1555</v>
      </c>
      <c r="F2318" s="172"/>
      <c r="G2318" s="172" t="s">
        <v>202</v>
      </c>
      <c r="H2318" s="410">
        <v>40</v>
      </c>
      <c r="I2318" s="159"/>
      <c r="J2318" s="411"/>
      <c r="K2318" s="159">
        <v>5.7403999999999997E-2</v>
      </c>
      <c r="L2318" s="85">
        <f t="shared" si="392"/>
        <v>334.78793882404807</v>
      </c>
      <c r="M2318" s="85">
        <f t="shared" si="393"/>
        <v>415.3475529888272</v>
      </c>
      <c r="N2318" s="85">
        <f t="shared" si="394"/>
        <v>41.094000000000001</v>
      </c>
      <c r="O2318" s="159">
        <f t="shared" si="396"/>
        <v>41.094000000000001</v>
      </c>
      <c r="P2318" s="159">
        <f t="shared" si="395"/>
        <v>415.3475529888272</v>
      </c>
      <c r="Q2318" s="159">
        <f t="shared" si="397"/>
        <v>334.81664082404808</v>
      </c>
      <c r="R2318" s="159">
        <f t="shared" si="390"/>
        <v>355.04315498600619</v>
      </c>
      <c r="S2318" s="159">
        <f t="shared" si="398"/>
        <v>355.0718569860062</v>
      </c>
      <c r="T2318" s="159"/>
      <c r="U2318" s="55">
        <f t="shared" si="391"/>
        <v>286.56452511960634</v>
      </c>
      <c r="V2318" s="55"/>
      <c r="W2318" s="55"/>
      <c r="AB2318" s="41"/>
    </row>
    <row r="2319" spans="1:28">
      <c r="A2319" s="112"/>
      <c r="B2319" s="112"/>
      <c r="C2319" s="112"/>
      <c r="D2319" s="346"/>
      <c r="E2319" s="112"/>
      <c r="F2319" s="110"/>
      <c r="G2319" s="110" t="s">
        <v>198</v>
      </c>
      <c r="H2319" s="135">
        <v>40</v>
      </c>
      <c r="I2319" s="137"/>
      <c r="J2319" s="139"/>
      <c r="K2319" s="137">
        <v>0.103502</v>
      </c>
      <c r="L2319" s="85">
        <f t="shared" si="392"/>
        <v>334.8683918240481</v>
      </c>
      <c r="M2319" s="85">
        <f t="shared" si="393"/>
        <v>415.3475529888272</v>
      </c>
      <c r="N2319" s="85">
        <f t="shared" si="394"/>
        <v>41.094000000000001</v>
      </c>
      <c r="O2319" s="111">
        <f t="shared" si="396"/>
        <v>41.094000000000001</v>
      </c>
      <c r="P2319" s="111">
        <f t="shared" si="395"/>
        <v>415.3475529888272</v>
      </c>
      <c r="Q2319" s="111">
        <f t="shared" si="397"/>
        <v>334.92014282404807</v>
      </c>
      <c r="R2319" s="111">
        <f t="shared" si="390"/>
        <v>355.12360798600616</v>
      </c>
      <c r="S2319" s="111">
        <f t="shared" si="398"/>
        <v>355.17535898600619</v>
      </c>
      <c r="T2319" s="111"/>
      <c r="U2319" s="55">
        <f t="shared" si="391"/>
        <v>286.64497811960632</v>
      </c>
      <c r="V2319" s="55"/>
      <c r="W2319" s="55"/>
      <c r="AB2319" s="41"/>
    </row>
    <row r="2320" spans="1:28">
      <c r="A2320" s="112" t="s">
        <v>1239</v>
      </c>
      <c r="B2320" s="112" t="s">
        <v>1556</v>
      </c>
      <c r="C2320" s="112" t="s">
        <v>463</v>
      </c>
      <c r="D2320" s="346">
        <f>ROUND(10*R2320,0)</f>
        <v>3552</v>
      </c>
      <c r="E2320" s="108" t="s">
        <v>1557</v>
      </c>
      <c r="F2320" s="110" t="s">
        <v>576</v>
      </c>
      <c r="G2320" s="110" t="s">
        <v>466</v>
      </c>
      <c r="H2320" s="135"/>
      <c r="I2320" s="111"/>
      <c r="J2320" s="139"/>
      <c r="K2320" s="137">
        <v>0</v>
      </c>
      <c r="L2320" s="85">
        <f t="shared" si="392"/>
        <v>334.92014282404807</v>
      </c>
      <c r="M2320" s="85">
        <f t="shared" si="393"/>
        <v>415.3475529888272</v>
      </c>
      <c r="N2320" s="85">
        <f t="shared" si="394"/>
        <v>41.094000000000001</v>
      </c>
      <c r="O2320" s="111">
        <f t="shared" si="396"/>
        <v>41.094000000000001</v>
      </c>
      <c r="P2320" s="111">
        <f t="shared" si="395"/>
        <v>415.3475529888272</v>
      </c>
      <c r="Q2320" s="111">
        <f t="shared" si="397"/>
        <v>334.92014282404807</v>
      </c>
      <c r="R2320" s="111">
        <f t="shared" si="390"/>
        <v>355.17535898600619</v>
      </c>
      <c r="S2320" s="111">
        <f t="shared" si="398"/>
        <v>355.17535898600619</v>
      </c>
      <c r="T2320" s="111"/>
      <c r="U2320" s="55">
        <f t="shared" si="391"/>
        <v>286.69672911960635</v>
      </c>
      <c r="V2320" s="55"/>
      <c r="W2320" s="55"/>
      <c r="AB2320" s="41"/>
    </row>
    <row r="2321" spans="1:28">
      <c r="A2321" s="112"/>
      <c r="B2321" s="112"/>
      <c r="C2321" s="112"/>
      <c r="D2321" s="346"/>
      <c r="E2321" s="138"/>
      <c r="F2321" s="110"/>
      <c r="G2321" s="110" t="s">
        <v>577</v>
      </c>
      <c r="H2321" s="409"/>
      <c r="I2321" s="347"/>
      <c r="J2321" s="139"/>
      <c r="K2321" s="137">
        <v>0.14528199999999999</v>
      </c>
      <c r="L2321" s="85">
        <f t="shared" si="392"/>
        <v>334.99278382404805</v>
      </c>
      <c r="M2321" s="85">
        <f t="shared" si="393"/>
        <v>415.3475529888272</v>
      </c>
      <c r="N2321" s="85">
        <f t="shared" si="394"/>
        <v>41.094000000000001</v>
      </c>
      <c r="O2321" s="111">
        <f t="shared" si="396"/>
        <v>41.094000000000001</v>
      </c>
      <c r="P2321" s="111">
        <f t="shared" si="395"/>
        <v>415.3475529888272</v>
      </c>
      <c r="Q2321" s="111">
        <f t="shared" si="397"/>
        <v>335.06542482404808</v>
      </c>
      <c r="R2321" s="111">
        <f t="shared" si="390"/>
        <v>355.24799998600622</v>
      </c>
      <c r="S2321" s="111">
        <f t="shared" si="398"/>
        <v>355.3206409860062</v>
      </c>
      <c r="T2321" s="111"/>
      <c r="U2321" s="55">
        <f t="shared" si="391"/>
        <v>286.76937011960638</v>
      </c>
      <c r="V2321" s="55"/>
      <c r="W2321" s="55"/>
      <c r="AB2321" s="41"/>
    </row>
    <row r="2322" spans="1:28">
      <c r="A2322" s="112" t="s">
        <v>1239</v>
      </c>
      <c r="B2322" s="112" t="str">
        <f>B2320</f>
        <v>WD06</v>
      </c>
      <c r="C2322" s="112" t="s">
        <v>599</v>
      </c>
      <c r="D2322" s="346">
        <f>ROUND(10*R2322,0)</f>
        <v>3553</v>
      </c>
      <c r="E2322" s="108" t="s">
        <v>1558</v>
      </c>
      <c r="F2322" s="110"/>
      <c r="G2322" s="110" t="s">
        <v>601</v>
      </c>
      <c r="H2322" s="135"/>
      <c r="I2322" s="111"/>
      <c r="J2322" s="139"/>
      <c r="K2322" s="137">
        <v>0</v>
      </c>
      <c r="L2322" s="85">
        <f t="shared" si="392"/>
        <v>335.06542482404808</v>
      </c>
      <c r="M2322" s="85">
        <f t="shared" si="393"/>
        <v>415.3475529888272</v>
      </c>
      <c r="N2322" s="85">
        <f t="shared" si="394"/>
        <v>41.094000000000001</v>
      </c>
      <c r="O2322" s="111">
        <f t="shared" si="396"/>
        <v>41.094000000000001</v>
      </c>
      <c r="P2322" s="111">
        <f t="shared" si="395"/>
        <v>415.3475529888272</v>
      </c>
      <c r="Q2322" s="111">
        <f t="shared" si="397"/>
        <v>335.06542482404808</v>
      </c>
      <c r="R2322" s="111">
        <f t="shared" si="390"/>
        <v>355.3206409860062</v>
      </c>
      <c r="S2322" s="111">
        <f t="shared" si="398"/>
        <v>355.3206409860062</v>
      </c>
      <c r="T2322" s="111"/>
      <c r="U2322" s="55">
        <f t="shared" si="391"/>
        <v>286.84201111960635</v>
      </c>
      <c r="V2322" s="55"/>
      <c r="W2322" s="55"/>
      <c r="AB2322" s="41"/>
    </row>
    <row r="2323" spans="1:28">
      <c r="A2323" s="112"/>
      <c r="B2323" s="112"/>
      <c r="C2323" s="112"/>
      <c r="D2323" s="346"/>
      <c r="E2323" s="138"/>
      <c r="F2323" s="110"/>
      <c r="G2323" s="110" t="s">
        <v>577</v>
      </c>
      <c r="H2323" s="409"/>
      <c r="I2323" s="347"/>
      <c r="J2323" s="139"/>
      <c r="K2323" s="137">
        <v>0</v>
      </c>
      <c r="L2323" s="85">
        <f t="shared" si="392"/>
        <v>335.06542482404808</v>
      </c>
      <c r="M2323" s="85">
        <f t="shared" si="393"/>
        <v>415.3475529888272</v>
      </c>
      <c r="N2323" s="85">
        <f t="shared" si="394"/>
        <v>41.094000000000001</v>
      </c>
      <c r="O2323" s="111">
        <f t="shared" si="396"/>
        <v>41.094000000000001</v>
      </c>
      <c r="P2323" s="111">
        <f t="shared" si="395"/>
        <v>415.3475529888272</v>
      </c>
      <c r="Q2323" s="111">
        <f t="shared" si="397"/>
        <v>335.06542482404808</v>
      </c>
      <c r="R2323" s="111">
        <f t="shared" si="390"/>
        <v>355.3206409860062</v>
      </c>
      <c r="S2323" s="111">
        <f t="shared" si="398"/>
        <v>355.3206409860062</v>
      </c>
      <c r="T2323" s="111"/>
      <c r="U2323" s="55">
        <f t="shared" si="391"/>
        <v>286.84201111960635</v>
      </c>
      <c r="V2323" s="55"/>
      <c r="W2323" s="55"/>
      <c r="AB2323" s="41"/>
    </row>
    <row r="2324" spans="1:28">
      <c r="A2324" s="112" t="s">
        <v>1239</v>
      </c>
      <c r="B2324" s="112" t="str">
        <f>B2322</f>
        <v>WD06</v>
      </c>
      <c r="C2324" s="112" t="s">
        <v>389</v>
      </c>
      <c r="D2324" s="346">
        <f>ROUND(10*R2324,0)</f>
        <v>3553</v>
      </c>
      <c r="E2324" s="108" t="s">
        <v>1559</v>
      </c>
      <c r="F2324" s="110" t="s">
        <v>459</v>
      </c>
      <c r="G2324" s="110" t="s">
        <v>460</v>
      </c>
      <c r="H2324" s="135"/>
      <c r="I2324" s="111"/>
      <c r="J2324" s="139"/>
      <c r="K2324" s="137">
        <v>0</v>
      </c>
      <c r="L2324" s="85">
        <f t="shared" si="392"/>
        <v>335.06542482404808</v>
      </c>
      <c r="M2324" s="85">
        <f t="shared" si="393"/>
        <v>415.3475529888272</v>
      </c>
      <c r="N2324" s="85">
        <f t="shared" si="394"/>
        <v>41.094000000000001</v>
      </c>
      <c r="O2324" s="111">
        <f t="shared" si="396"/>
        <v>41.094000000000001</v>
      </c>
      <c r="P2324" s="111">
        <f t="shared" si="395"/>
        <v>415.3475529888272</v>
      </c>
      <c r="Q2324" s="111">
        <f t="shared" si="397"/>
        <v>335.06542482404808</v>
      </c>
      <c r="R2324" s="111">
        <f t="shared" si="390"/>
        <v>355.3206409860062</v>
      </c>
      <c r="S2324" s="111">
        <f t="shared" si="398"/>
        <v>355.3206409860062</v>
      </c>
      <c r="T2324" s="111"/>
      <c r="U2324" s="55">
        <f t="shared" si="391"/>
        <v>286.84201111960635</v>
      </c>
      <c r="V2324" s="55"/>
      <c r="W2324" s="55"/>
      <c r="AB2324" s="41"/>
    </row>
    <row r="2325" spans="1:28">
      <c r="A2325" s="112"/>
      <c r="B2325" s="112"/>
      <c r="C2325" s="112"/>
      <c r="D2325" s="346"/>
      <c r="E2325" s="108"/>
      <c r="F2325" s="110"/>
      <c r="G2325" s="110" t="s">
        <v>198</v>
      </c>
      <c r="H2325" s="135">
        <v>40</v>
      </c>
      <c r="I2325" s="111"/>
      <c r="J2325" s="139"/>
      <c r="K2325" s="137">
        <v>0.131216</v>
      </c>
      <c r="L2325" s="85">
        <f t="shared" si="392"/>
        <v>335.13103282404808</v>
      </c>
      <c r="M2325" s="85">
        <f t="shared" si="393"/>
        <v>415.3475529888272</v>
      </c>
      <c r="N2325" s="85">
        <f t="shared" si="394"/>
        <v>41.094000000000001</v>
      </c>
      <c r="O2325" s="111">
        <f t="shared" si="396"/>
        <v>41.094000000000001</v>
      </c>
      <c r="P2325" s="111">
        <f t="shared" si="395"/>
        <v>415.3475529888272</v>
      </c>
      <c r="Q2325" s="111">
        <f t="shared" si="397"/>
        <v>335.19664082404807</v>
      </c>
      <c r="R2325" s="111">
        <f t="shared" si="390"/>
        <v>355.38624898600619</v>
      </c>
      <c r="S2325" s="111">
        <f t="shared" si="398"/>
        <v>355.45185698600619</v>
      </c>
      <c r="T2325" s="111"/>
      <c r="U2325" s="55">
        <f t="shared" si="391"/>
        <v>286.90761911960635</v>
      </c>
      <c r="V2325" s="55"/>
      <c r="W2325" s="55"/>
      <c r="AB2325" s="41"/>
    </row>
    <row r="2326" spans="1:28">
      <c r="A2326" s="155" t="s">
        <v>1239</v>
      </c>
      <c r="B2326" s="155" t="s">
        <v>1560</v>
      </c>
      <c r="C2326" s="155" t="s">
        <v>157</v>
      </c>
      <c r="D2326" s="156">
        <f>ROUND(10*R2326,0)</f>
        <v>3555</v>
      </c>
      <c r="E2326" s="159" t="s">
        <v>1561</v>
      </c>
      <c r="F2326" s="172"/>
      <c r="G2326" s="172" t="s">
        <v>202</v>
      </c>
      <c r="H2326" s="410">
        <v>40</v>
      </c>
      <c r="I2326" s="159"/>
      <c r="J2326" s="411"/>
      <c r="K2326" s="159">
        <v>5.7403999999999997E-2</v>
      </c>
      <c r="L2326" s="85">
        <f t="shared" si="392"/>
        <v>335.22534282404808</v>
      </c>
      <c r="M2326" s="85">
        <f t="shared" si="393"/>
        <v>415.3475529888272</v>
      </c>
      <c r="N2326" s="85">
        <f t="shared" si="394"/>
        <v>41.094000000000001</v>
      </c>
      <c r="O2326" s="159">
        <f t="shared" si="396"/>
        <v>41.094000000000001</v>
      </c>
      <c r="P2326" s="159">
        <f t="shared" si="395"/>
        <v>415.3475529888272</v>
      </c>
      <c r="Q2326" s="159">
        <f t="shared" si="397"/>
        <v>335.25404482404809</v>
      </c>
      <c r="R2326" s="159">
        <f t="shared" ref="R2326:R2389" si="399">S2326-0.5*K2326</f>
        <v>355.4805589860062</v>
      </c>
      <c r="S2326" s="159">
        <f t="shared" si="398"/>
        <v>355.50926098600621</v>
      </c>
      <c r="T2326" s="159"/>
      <c r="U2326" s="55">
        <f t="shared" ref="U2326:U2389" si="400">R2326-$U$9</f>
        <v>287.00192911960636</v>
      </c>
      <c r="V2326" s="55"/>
      <c r="W2326" s="55"/>
      <c r="AB2326" s="41"/>
    </row>
    <row r="2327" spans="1:28">
      <c r="A2327" s="412"/>
      <c r="B2327" s="412"/>
      <c r="C2327" s="412"/>
      <c r="D2327" s="413"/>
      <c r="E2327" s="155"/>
      <c r="F2327" s="157"/>
      <c r="G2327" s="157" t="s">
        <v>169</v>
      </c>
      <c r="H2327" s="158"/>
      <c r="I2327" s="159"/>
      <c r="J2327" s="411"/>
      <c r="K2327" s="414">
        <v>0.16770399999999999</v>
      </c>
      <c r="L2327" s="85">
        <f t="shared" ref="L2327:L2390" si="401">(Q2327+Q2326)/2</f>
        <v>335.33789682404813</v>
      </c>
      <c r="M2327" s="85">
        <f t="shared" ref="M2327:M2390" si="402">(P2327+P2326)/2</f>
        <v>415.3475529888272</v>
      </c>
      <c r="N2327" s="85">
        <f t="shared" ref="N2327:N2390" si="403">(O2327+O2326)/2</f>
        <v>41.094000000000001</v>
      </c>
      <c r="O2327" s="159">
        <f t="shared" si="396"/>
        <v>41.094000000000001</v>
      </c>
      <c r="P2327" s="159">
        <f t="shared" si="395"/>
        <v>415.3475529888272</v>
      </c>
      <c r="Q2327" s="159">
        <f t="shared" si="397"/>
        <v>335.42174882404811</v>
      </c>
      <c r="R2327" s="414">
        <f t="shared" si="399"/>
        <v>355.59311298600625</v>
      </c>
      <c r="S2327" s="414">
        <f t="shared" si="398"/>
        <v>355.67696498600623</v>
      </c>
      <c r="T2327" s="415"/>
      <c r="U2327" s="55">
        <f t="shared" si="400"/>
        <v>287.1144831196064</v>
      </c>
      <c r="V2327" s="55"/>
      <c r="W2327" s="55"/>
      <c r="AB2327" s="41"/>
    </row>
    <row r="2328" spans="1:28">
      <c r="A2328" s="412" t="s">
        <v>1239</v>
      </c>
      <c r="B2328" s="412" t="str">
        <f>B2326</f>
        <v>CD07</v>
      </c>
      <c r="C2328" s="412" t="s">
        <v>544</v>
      </c>
      <c r="D2328" s="413">
        <f>ROUND(10*R2328,0)</f>
        <v>3559</v>
      </c>
      <c r="E2328" s="155" t="s">
        <v>1562</v>
      </c>
      <c r="F2328" s="157"/>
      <c r="G2328" s="157" t="s">
        <v>1448</v>
      </c>
      <c r="H2328" s="158">
        <v>40</v>
      </c>
      <c r="I2328" s="159"/>
      <c r="J2328" s="411"/>
      <c r="K2328" s="414">
        <v>0.49565599999999999</v>
      </c>
      <c r="L2328" s="85">
        <f t="shared" si="401"/>
        <v>335.66957682404814</v>
      </c>
      <c r="M2328" s="85">
        <f t="shared" si="402"/>
        <v>415.3475529888272</v>
      </c>
      <c r="N2328" s="85">
        <f t="shared" si="403"/>
        <v>41.094000000000001</v>
      </c>
      <c r="O2328" s="159">
        <f t="shared" si="396"/>
        <v>41.094000000000001</v>
      </c>
      <c r="P2328" s="159">
        <f t="shared" si="395"/>
        <v>415.3475529888272</v>
      </c>
      <c r="Q2328" s="159">
        <f t="shared" si="397"/>
        <v>335.91740482404811</v>
      </c>
      <c r="R2328" s="414">
        <f t="shared" si="399"/>
        <v>355.9247929860062</v>
      </c>
      <c r="S2328" s="414">
        <f t="shared" si="398"/>
        <v>356.17262098600622</v>
      </c>
      <c r="T2328" s="414"/>
      <c r="U2328" s="55">
        <f t="shared" si="400"/>
        <v>287.44616311960635</v>
      </c>
      <c r="V2328" s="55"/>
      <c r="W2328" s="55"/>
      <c r="AB2328" s="41"/>
    </row>
    <row r="2329" spans="1:28">
      <c r="A2329" s="412" t="s">
        <v>1239</v>
      </c>
      <c r="B2329" s="412" t="str">
        <f>B2326</f>
        <v>CD07</v>
      </c>
      <c r="C2329" s="412" t="s">
        <v>547</v>
      </c>
      <c r="D2329" s="413">
        <f>ROUND(10*R2329,0)</f>
        <v>3562</v>
      </c>
      <c r="E2329" s="155" t="s">
        <v>1563</v>
      </c>
      <c r="F2329" s="157"/>
      <c r="G2329" s="157" t="s">
        <v>549</v>
      </c>
      <c r="H2329" s="158"/>
      <c r="I2329" s="159"/>
      <c r="J2329" s="411"/>
      <c r="K2329" s="414">
        <v>0</v>
      </c>
      <c r="L2329" s="85">
        <f t="shared" si="401"/>
        <v>335.91740482404811</v>
      </c>
      <c r="M2329" s="85">
        <f t="shared" si="402"/>
        <v>415.3475529888272</v>
      </c>
      <c r="N2329" s="85">
        <f t="shared" si="403"/>
        <v>41.094000000000001</v>
      </c>
      <c r="O2329" s="159">
        <f t="shared" si="396"/>
        <v>41.094000000000001</v>
      </c>
      <c r="P2329" s="159">
        <f t="shared" si="395"/>
        <v>415.3475529888272</v>
      </c>
      <c r="Q2329" s="159">
        <f t="shared" si="397"/>
        <v>335.91740482404811</v>
      </c>
      <c r="R2329" s="414">
        <f t="shared" si="399"/>
        <v>356.17262098600622</v>
      </c>
      <c r="S2329" s="414">
        <f t="shared" si="398"/>
        <v>356.17262098600622</v>
      </c>
      <c r="T2329" s="414"/>
      <c r="U2329" s="55">
        <f t="shared" si="400"/>
        <v>287.69399111960638</v>
      </c>
      <c r="V2329" s="55"/>
      <c r="W2329" s="55"/>
      <c r="AB2329" s="41"/>
    </row>
    <row r="2330" spans="1:28">
      <c r="A2330" s="412"/>
      <c r="B2330" s="412"/>
      <c r="C2330" s="412"/>
      <c r="D2330" s="413"/>
      <c r="E2330" s="155"/>
      <c r="F2330" s="157"/>
      <c r="G2330" s="157"/>
      <c r="H2330" s="158"/>
      <c r="I2330" s="159"/>
      <c r="J2330" s="411"/>
      <c r="K2330" s="414">
        <v>0</v>
      </c>
      <c r="L2330" s="85">
        <f t="shared" si="401"/>
        <v>335.91740482404811</v>
      </c>
      <c r="M2330" s="85">
        <f t="shared" si="402"/>
        <v>415.3475529888272</v>
      </c>
      <c r="N2330" s="85">
        <f t="shared" si="403"/>
        <v>41.094000000000001</v>
      </c>
      <c r="O2330" s="159">
        <f t="shared" si="396"/>
        <v>41.094000000000001</v>
      </c>
      <c r="P2330" s="159">
        <f t="shared" si="395"/>
        <v>415.3475529888272</v>
      </c>
      <c r="Q2330" s="159">
        <f t="shared" si="397"/>
        <v>335.91740482404811</v>
      </c>
      <c r="R2330" s="414">
        <f t="shared" si="399"/>
        <v>356.17262098600622</v>
      </c>
      <c r="S2330" s="414">
        <f t="shared" si="398"/>
        <v>356.17262098600622</v>
      </c>
      <c r="T2330" s="414"/>
      <c r="U2330" s="55">
        <f t="shared" si="400"/>
        <v>287.69399111960638</v>
      </c>
      <c r="V2330" s="55"/>
      <c r="W2330" s="55"/>
      <c r="AB2330" s="41"/>
    </row>
    <row r="2331" spans="1:28">
      <c r="A2331" s="412"/>
      <c r="B2331" s="412"/>
      <c r="C2331" s="412"/>
      <c r="D2331" s="413"/>
      <c r="E2331" s="155"/>
      <c r="F2331" s="157"/>
      <c r="G2331" s="157" t="s">
        <v>198</v>
      </c>
      <c r="H2331" s="158"/>
      <c r="I2331" s="159"/>
      <c r="J2331" s="411"/>
      <c r="K2331" s="414">
        <v>9.9516999999999994E-2</v>
      </c>
      <c r="L2331" s="85">
        <f t="shared" si="401"/>
        <v>335.9671633240481</v>
      </c>
      <c r="M2331" s="85">
        <f t="shared" si="402"/>
        <v>415.3475529888272</v>
      </c>
      <c r="N2331" s="85">
        <f t="shared" si="403"/>
        <v>41.094000000000001</v>
      </c>
      <c r="O2331" s="159">
        <f t="shared" si="396"/>
        <v>41.094000000000001</v>
      </c>
      <c r="P2331" s="159">
        <f t="shared" ref="P2331:P2394" si="404">P2330</f>
        <v>415.3475529888272</v>
      </c>
      <c r="Q2331" s="159">
        <f t="shared" si="397"/>
        <v>336.0169218240481</v>
      </c>
      <c r="R2331" s="414">
        <f t="shared" si="399"/>
        <v>356.22237948600622</v>
      </c>
      <c r="S2331" s="414">
        <f t="shared" si="398"/>
        <v>356.27213798600621</v>
      </c>
      <c r="T2331" s="414"/>
      <c r="U2331" s="55">
        <f t="shared" si="400"/>
        <v>287.74374961960638</v>
      </c>
      <c r="V2331" s="55"/>
      <c r="W2331" s="55"/>
      <c r="AB2331" s="41"/>
    </row>
    <row r="2332" spans="1:28">
      <c r="A2332" s="412" t="s">
        <v>1239</v>
      </c>
      <c r="B2332" s="412" t="str">
        <f>B2326</f>
        <v>CD07</v>
      </c>
      <c r="C2332" s="412" t="s">
        <v>561</v>
      </c>
      <c r="D2332" s="413">
        <f>ROUND(10*R2332,0)</f>
        <v>3565</v>
      </c>
      <c r="E2332" s="155" t="s">
        <v>1564</v>
      </c>
      <c r="F2332" s="157"/>
      <c r="G2332" s="157" t="s">
        <v>1448</v>
      </c>
      <c r="H2332" s="158">
        <v>40</v>
      </c>
      <c r="I2332" s="159"/>
      <c r="J2332" s="411"/>
      <c r="K2332" s="414">
        <v>0.49565599999999999</v>
      </c>
      <c r="L2332" s="85">
        <f t="shared" si="401"/>
        <v>336.26474982404807</v>
      </c>
      <c r="M2332" s="85">
        <f t="shared" si="402"/>
        <v>415.3475529888272</v>
      </c>
      <c r="N2332" s="85">
        <f t="shared" si="403"/>
        <v>41.094000000000001</v>
      </c>
      <c r="O2332" s="159">
        <f t="shared" si="396"/>
        <v>41.094000000000001</v>
      </c>
      <c r="P2332" s="159">
        <f t="shared" si="404"/>
        <v>415.3475529888272</v>
      </c>
      <c r="Q2332" s="159">
        <f t="shared" si="397"/>
        <v>336.51257782404809</v>
      </c>
      <c r="R2332" s="414">
        <f t="shared" si="399"/>
        <v>356.51996598600618</v>
      </c>
      <c r="S2332" s="414">
        <f t="shared" si="398"/>
        <v>356.76779398600621</v>
      </c>
      <c r="T2332" s="414"/>
      <c r="U2332" s="55">
        <f t="shared" si="400"/>
        <v>288.04133611960634</v>
      </c>
      <c r="V2332" s="55"/>
      <c r="W2332" s="55"/>
      <c r="AB2332" s="41"/>
    </row>
    <row r="2333" spans="1:28">
      <c r="A2333" s="412"/>
      <c r="B2333" s="412"/>
      <c r="C2333" s="412"/>
      <c r="D2333" s="413"/>
      <c r="E2333" s="155"/>
      <c r="F2333" s="157"/>
      <c r="G2333" s="157"/>
      <c r="H2333" s="158"/>
      <c r="I2333" s="159"/>
      <c r="J2333" s="411"/>
      <c r="K2333" s="414">
        <v>0</v>
      </c>
      <c r="L2333" s="85">
        <f t="shared" si="401"/>
        <v>336.51257782404809</v>
      </c>
      <c r="M2333" s="85">
        <f t="shared" si="402"/>
        <v>415.3475529888272</v>
      </c>
      <c r="N2333" s="85">
        <f t="shared" si="403"/>
        <v>41.094000000000001</v>
      </c>
      <c r="O2333" s="159">
        <f t="shared" si="396"/>
        <v>41.094000000000001</v>
      </c>
      <c r="P2333" s="159">
        <f t="shared" si="404"/>
        <v>415.3475529888272</v>
      </c>
      <c r="Q2333" s="159">
        <f t="shared" si="397"/>
        <v>336.51257782404809</v>
      </c>
      <c r="R2333" s="414">
        <f t="shared" si="399"/>
        <v>356.76779398600621</v>
      </c>
      <c r="S2333" s="414">
        <f t="shared" si="398"/>
        <v>356.76779398600621</v>
      </c>
      <c r="T2333" s="414"/>
      <c r="U2333" s="55">
        <f t="shared" si="400"/>
        <v>288.28916411960637</v>
      </c>
      <c r="V2333" s="55"/>
      <c r="W2333" s="55"/>
      <c r="AB2333" s="41"/>
    </row>
    <row r="2334" spans="1:28">
      <c r="A2334" s="412"/>
      <c r="B2334" s="412"/>
      <c r="C2334" s="412"/>
      <c r="D2334" s="413"/>
      <c r="E2334" s="155"/>
      <c r="F2334" s="157"/>
      <c r="G2334" s="157"/>
      <c r="H2334" s="158"/>
      <c r="I2334" s="159"/>
      <c r="J2334" s="411"/>
      <c r="K2334" s="414">
        <v>0</v>
      </c>
      <c r="L2334" s="85">
        <f t="shared" si="401"/>
        <v>336.51257782404809</v>
      </c>
      <c r="M2334" s="85">
        <f t="shared" si="402"/>
        <v>415.3475529888272</v>
      </c>
      <c r="N2334" s="85">
        <f t="shared" si="403"/>
        <v>41.094000000000001</v>
      </c>
      <c r="O2334" s="159">
        <f t="shared" ref="O2334:O2397" si="405">$O$1506</f>
        <v>41.094000000000001</v>
      </c>
      <c r="P2334" s="159">
        <f t="shared" si="404"/>
        <v>415.3475529888272</v>
      </c>
      <c r="Q2334" s="159">
        <f t="shared" si="397"/>
        <v>336.51257782404809</v>
      </c>
      <c r="R2334" s="414">
        <f t="shared" si="399"/>
        <v>356.76779398600621</v>
      </c>
      <c r="S2334" s="414">
        <f t="shared" si="398"/>
        <v>356.76779398600621</v>
      </c>
      <c r="T2334" s="414"/>
      <c r="U2334" s="55">
        <f t="shared" si="400"/>
        <v>288.28916411960637</v>
      </c>
      <c r="V2334" s="55"/>
      <c r="W2334" s="55"/>
      <c r="AB2334" s="41"/>
    </row>
    <row r="2335" spans="1:28">
      <c r="A2335" s="412"/>
      <c r="B2335" s="412"/>
      <c r="C2335" s="412"/>
      <c r="D2335" s="413"/>
      <c r="E2335" s="155"/>
      <c r="F2335" s="157"/>
      <c r="G2335" s="157" t="s">
        <v>198</v>
      </c>
      <c r="H2335" s="158"/>
      <c r="I2335" s="159"/>
      <c r="J2335" s="411"/>
      <c r="K2335" s="414">
        <v>9.9516999999999994E-2</v>
      </c>
      <c r="L2335" s="85">
        <f t="shared" si="401"/>
        <v>336.56233632404809</v>
      </c>
      <c r="M2335" s="85">
        <f t="shared" si="402"/>
        <v>415.3475529888272</v>
      </c>
      <c r="N2335" s="85">
        <f t="shared" si="403"/>
        <v>41.094000000000001</v>
      </c>
      <c r="O2335" s="159">
        <f t="shared" si="405"/>
        <v>41.094000000000001</v>
      </c>
      <c r="P2335" s="159">
        <f t="shared" si="404"/>
        <v>415.3475529888272</v>
      </c>
      <c r="Q2335" s="159">
        <f t="shared" si="397"/>
        <v>336.61209482404809</v>
      </c>
      <c r="R2335" s="414">
        <f t="shared" si="399"/>
        <v>356.81755248600621</v>
      </c>
      <c r="S2335" s="414">
        <f t="shared" si="398"/>
        <v>356.8673109860062</v>
      </c>
      <c r="T2335" s="414"/>
      <c r="U2335" s="55">
        <f t="shared" si="400"/>
        <v>288.33892261960636</v>
      </c>
      <c r="V2335" s="55"/>
      <c r="W2335" s="55"/>
      <c r="AB2335" s="41"/>
    </row>
    <row r="2336" spans="1:28">
      <c r="A2336" s="412" t="s">
        <v>1239</v>
      </c>
      <c r="B2336" s="412" t="str">
        <f>B2326</f>
        <v>CD07</v>
      </c>
      <c r="C2336" s="412" t="s">
        <v>565</v>
      </c>
      <c r="D2336" s="413">
        <f>ROUND(10*R2336,0)</f>
        <v>3571</v>
      </c>
      <c r="E2336" s="155" t="s">
        <v>1565</v>
      </c>
      <c r="F2336" s="157"/>
      <c r="G2336" s="157" t="s">
        <v>1448</v>
      </c>
      <c r="H2336" s="158">
        <v>40</v>
      </c>
      <c r="I2336" s="159"/>
      <c r="J2336" s="411"/>
      <c r="K2336" s="414">
        <v>0.49565599999999999</v>
      </c>
      <c r="L2336" s="85">
        <f t="shared" si="401"/>
        <v>336.85992282404811</v>
      </c>
      <c r="M2336" s="85">
        <f t="shared" si="402"/>
        <v>415.3475529888272</v>
      </c>
      <c r="N2336" s="85">
        <f t="shared" si="403"/>
        <v>41.094000000000001</v>
      </c>
      <c r="O2336" s="159">
        <f t="shared" si="405"/>
        <v>41.094000000000001</v>
      </c>
      <c r="P2336" s="159">
        <f t="shared" si="404"/>
        <v>415.3475529888272</v>
      </c>
      <c r="Q2336" s="159">
        <f t="shared" si="397"/>
        <v>337.10775082404808</v>
      </c>
      <c r="R2336" s="414">
        <f t="shared" si="399"/>
        <v>357.11513898600617</v>
      </c>
      <c r="S2336" s="414">
        <f t="shared" si="398"/>
        <v>357.3629669860062</v>
      </c>
      <c r="T2336" s="414"/>
      <c r="U2336" s="55">
        <f t="shared" si="400"/>
        <v>288.63650911960633</v>
      </c>
      <c r="V2336" s="55"/>
      <c r="W2336" s="55"/>
      <c r="AB2336" s="41"/>
    </row>
    <row r="2337" spans="1:28">
      <c r="A2337" s="412"/>
      <c r="B2337" s="412"/>
      <c r="C2337" s="412"/>
      <c r="D2337" s="413"/>
      <c r="E2337" s="155"/>
      <c r="F2337" s="157"/>
      <c r="G2337" s="157"/>
      <c r="H2337" s="158"/>
      <c r="I2337" s="159"/>
      <c r="J2337" s="411"/>
      <c r="K2337" s="414">
        <v>0</v>
      </c>
      <c r="L2337" s="85">
        <f t="shared" si="401"/>
        <v>337.10775082404808</v>
      </c>
      <c r="M2337" s="85">
        <f t="shared" si="402"/>
        <v>415.3475529888272</v>
      </c>
      <c r="N2337" s="85">
        <f t="shared" si="403"/>
        <v>41.094000000000001</v>
      </c>
      <c r="O2337" s="159">
        <f t="shared" si="405"/>
        <v>41.094000000000001</v>
      </c>
      <c r="P2337" s="159">
        <f t="shared" si="404"/>
        <v>415.3475529888272</v>
      </c>
      <c r="Q2337" s="159">
        <f t="shared" si="397"/>
        <v>337.10775082404808</v>
      </c>
      <c r="R2337" s="414">
        <f t="shared" si="399"/>
        <v>357.3629669860062</v>
      </c>
      <c r="S2337" s="414">
        <f t="shared" si="398"/>
        <v>357.3629669860062</v>
      </c>
      <c r="T2337" s="414"/>
      <c r="U2337" s="55">
        <f t="shared" si="400"/>
        <v>288.88433711960636</v>
      </c>
      <c r="V2337" s="55"/>
      <c r="W2337" s="55"/>
      <c r="AB2337" s="41"/>
    </row>
    <row r="2338" spans="1:28">
      <c r="A2338" s="412"/>
      <c r="B2338" s="412"/>
      <c r="C2338" s="412"/>
      <c r="D2338" s="413"/>
      <c r="E2338" s="155"/>
      <c r="F2338" s="157"/>
      <c r="G2338" s="157"/>
      <c r="H2338" s="158"/>
      <c r="I2338" s="159"/>
      <c r="J2338" s="411"/>
      <c r="K2338" s="414">
        <v>0</v>
      </c>
      <c r="L2338" s="85">
        <f t="shared" si="401"/>
        <v>337.10775082404808</v>
      </c>
      <c r="M2338" s="85">
        <f t="shared" si="402"/>
        <v>415.3475529888272</v>
      </c>
      <c r="N2338" s="85">
        <f t="shared" si="403"/>
        <v>41.094000000000001</v>
      </c>
      <c r="O2338" s="159">
        <f t="shared" si="405"/>
        <v>41.094000000000001</v>
      </c>
      <c r="P2338" s="159">
        <f t="shared" si="404"/>
        <v>415.3475529888272</v>
      </c>
      <c r="Q2338" s="159">
        <f t="shared" si="397"/>
        <v>337.10775082404808</v>
      </c>
      <c r="R2338" s="414">
        <f t="shared" si="399"/>
        <v>357.3629669860062</v>
      </c>
      <c r="S2338" s="414">
        <f t="shared" si="398"/>
        <v>357.3629669860062</v>
      </c>
      <c r="T2338" s="414"/>
      <c r="U2338" s="55">
        <f t="shared" si="400"/>
        <v>288.88433711960636</v>
      </c>
      <c r="V2338" s="55"/>
      <c r="W2338" s="55"/>
      <c r="AB2338" s="41"/>
    </row>
    <row r="2339" spans="1:28">
      <c r="A2339" s="412"/>
      <c r="B2339" s="412"/>
      <c r="C2339" s="412"/>
      <c r="D2339" s="413"/>
      <c r="E2339" s="155"/>
      <c r="F2339" s="157"/>
      <c r="G2339" s="157" t="s">
        <v>198</v>
      </c>
      <c r="H2339" s="158"/>
      <c r="I2339" s="159"/>
      <c r="J2339" s="411"/>
      <c r="K2339" s="414">
        <v>9.9516999999999994E-2</v>
      </c>
      <c r="L2339" s="85">
        <f t="shared" si="401"/>
        <v>337.15750932404808</v>
      </c>
      <c r="M2339" s="85">
        <f t="shared" si="402"/>
        <v>415.3475529888272</v>
      </c>
      <c r="N2339" s="85">
        <f t="shared" si="403"/>
        <v>41.094000000000001</v>
      </c>
      <c r="O2339" s="159">
        <f t="shared" si="405"/>
        <v>41.094000000000001</v>
      </c>
      <c r="P2339" s="159">
        <f t="shared" si="404"/>
        <v>415.3475529888272</v>
      </c>
      <c r="Q2339" s="159">
        <f t="shared" ref="Q2339:Q2402" si="406">Q2338+K2339</f>
        <v>337.20726782404807</v>
      </c>
      <c r="R2339" s="414">
        <f t="shared" si="399"/>
        <v>357.4127254860062</v>
      </c>
      <c r="S2339" s="414">
        <f t="shared" si="398"/>
        <v>357.46248398600619</v>
      </c>
      <c r="T2339" s="414"/>
      <c r="U2339" s="55">
        <f t="shared" si="400"/>
        <v>288.93409561960635</v>
      </c>
      <c r="V2339" s="55"/>
      <c r="W2339" s="55"/>
      <c r="AB2339" s="41"/>
    </row>
    <row r="2340" spans="1:28">
      <c r="A2340" s="412" t="s">
        <v>1239</v>
      </c>
      <c r="B2340" s="412" t="str">
        <f>B2326</f>
        <v>CD07</v>
      </c>
      <c r="C2340" s="412" t="s">
        <v>571</v>
      </c>
      <c r="D2340" s="413">
        <f>ROUND(10*R2340,0)</f>
        <v>3577</v>
      </c>
      <c r="E2340" s="155" t="s">
        <v>1566</v>
      </c>
      <c r="F2340" s="157"/>
      <c r="G2340" s="157" t="s">
        <v>1448</v>
      </c>
      <c r="H2340" s="158">
        <v>40</v>
      </c>
      <c r="I2340" s="159"/>
      <c r="J2340" s="411"/>
      <c r="K2340" s="414">
        <v>0.49565599999999999</v>
      </c>
      <c r="L2340" s="85">
        <f t="shared" si="401"/>
        <v>337.45509582404804</v>
      </c>
      <c r="M2340" s="85">
        <f t="shared" si="402"/>
        <v>415.3475529888272</v>
      </c>
      <c r="N2340" s="85">
        <f t="shared" si="403"/>
        <v>41.094000000000001</v>
      </c>
      <c r="O2340" s="159">
        <f t="shared" si="405"/>
        <v>41.094000000000001</v>
      </c>
      <c r="P2340" s="159">
        <f t="shared" si="404"/>
        <v>415.3475529888272</v>
      </c>
      <c r="Q2340" s="159">
        <f t="shared" si="406"/>
        <v>337.70292382404807</v>
      </c>
      <c r="R2340" s="414">
        <f t="shared" si="399"/>
        <v>357.71031198600616</v>
      </c>
      <c r="S2340" s="414">
        <f t="shared" si="398"/>
        <v>357.95813998600619</v>
      </c>
      <c r="T2340" s="414"/>
      <c r="U2340" s="55">
        <f t="shared" si="400"/>
        <v>289.23168211960632</v>
      </c>
      <c r="V2340" s="55"/>
      <c r="W2340" s="55"/>
      <c r="AB2340" s="41"/>
    </row>
    <row r="2341" spans="1:28">
      <c r="A2341" s="412" t="s">
        <v>1239</v>
      </c>
      <c r="B2341" s="412" t="str">
        <f>B2326</f>
        <v>CD07</v>
      </c>
      <c r="C2341" s="412" t="s">
        <v>547</v>
      </c>
      <c r="D2341" s="413">
        <f>ROUND(10*R2341,0)</f>
        <v>3580</v>
      </c>
      <c r="E2341" s="155" t="s">
        <v>1567</v>
      </c>
      <c r="F2341" s="157"/>
      <c r="G2341" s="157" t="s">
        <v>549</v>
      </c>
      <c r="H2341" s="158"/>
      <c r="I2341" s="159"/>
      <c r="J2341" s="411"/>
      <c r="K2341" s="414">
        <v>0</v>
      </c>
      <c r="L2341" s="85">
        <f t="shared" si="401"/>
        <v>337.70292382404807</v>
      </c>
      <c r="M2341" s="85">
        <f t="shared" si="402"/>
        <v>415.3475529888272</v>
      </c>
      <c r="N2341" s="85">
        <f t="shared" si="403"/>
        <v>41.094000000000001</v>
      </c>
      <c r="O2341" s="159">
        <f t="shared" si="405"/>
        <v>41.094000000000001</v>
      </c>
      <c r="P2341" s="159">
        <f t="shared" si="404"/>
        <v>415.3475529888272</v>
      </c>
      <c r="Q2341" s="159">
        <f t="shared" si="406"/>
        <v>337.70292382404807</v>
      </c>
      <c r="R2341" s="414">
        <f t="shared" si="399"/>
        <v>357.95813998600619</v>
      </c>
      <c r="S2341" s="414">
        <f t="shared" si="398"/>
        <v>357.95813998600619</v>
      </c>
      <c r="T2341" s="414"/>
      <c r="U2341" s="55">
        <f t="shared" si="400"/>
        <v>289.47951011960635</v>
      </c>
      <c r="V2341" s="55"/>
      <c r="W2341" s="55"/>
      <c r="AB2341" s="41"/>
    </row>
    <row r="2342" spans="1:28">
      <c r="A2342" s="412"/>
      <c r="B2342" s="412"/>
      <c r="C2342" s="412"/>
      <c r="D2342" s="413"/>
      <c r="E2342" s="155"/>
      <c r="F2342" s="157"/>
      <c r="G2342" s="157"/>
      <c r="H2342" s="158"/>
      <c r="I2342" s="159"/>
      <c r="J2342" s="411"/>
      <c r="K2342" s="414">
        <v>0</v>
      </c>
      <c r="L2342" s="85">
        <f t="shared" si="401"/>
        <v>337.70292382404807</v>
      </c>
      <c r="M2342" s="85">
        <f t="shared" si="402"/>
        <v>415.3475529888272</v>
      </c>
      <c r="N2342" s="85">
        <f t="shared" si="403"/>
        <v>41.094000000000001</v>
      </c>
      <c r="O2342" s="159">
        <f t="shared" si="405"/>
        <v>41.094000000000001</v>
      </c>
      <c r="P2342" s="159">
        <f t="shared" si="404"/>
        <v>415.3475529888272</v>
      </c>
      <c r="Q2342" s="159">
        <f t="shared" si="406"/>
        <v>337.70292382404807</v>
      </c>
      <c r="R2342" s="414">
        <f t="shared" si="399"/>
        <v>357.95813998600619</v>
      </c>
      <c r="S2342" s="414">
        <f t="shared" si="398"/>
        <v>357.95813998600619</v>
      </c>
      <c r="T2342" s="414"/>
      <c r="U2342" s="55">
        <f t="shared" si="400"/>
        <v>289.47951011960635</v>
      </c>
      <c r="V2342" s="55"/>
      <c r="W2342" s="55"/>
      <c r="AB2342" s="41"/>
    </row>
    <row r="2343" spans="1:28">
      <c r="A2343" s="412"/>
      <c r="B2343" s="412"/>
      <c r="C2343" s="412"/>
      <c r="D2343" s="413"/>
      <c r="E2343" s="155"/>
      <c r="F2343" s="157"/>
      <c r="G2343" s="157" t="s">
        <v>198</v>
      </c>
      <c r="H2343" s="158"/>
      <c r="I2343" s="159"/>
      <c r="J2343" s="411"/>
      <c r="K2343" s="414">
        <v>0.15525</v>
      </c>
      <c r="L2343" s="85">
        <f t="shared" si="401"/>
        <v>337.78054882404808</v>
      </c>
      <c r="M2343" s="85">
        <f t="shared" si="402"/>
        <v>415.3475529888272</v>
      </c>
      <c r="N2343" s="85">
        <f t="shared" si="403"/>
        <v>41.094000000000001</v>
      </c>
      <c r="O2343" s="159">
        <f t="shared" si="405"/>
        <v>41.094000000000001</v>
      </c>
      <c r="P2343" s="159">
        <f t="shared" si="404"/>
        <v>415.3475529888272</v>
      </c>
      <c r="Q2343" s="159">
        <f t="shared" si="406"/>
        <v>337.85817382404809</v>
      </c>
      <c r="R2343" s="414">
        <f t="shared" si="399"/>
        <v>358.0357649860062</v>
      </c>
      <c r="S2343" s="414">
        <f t="shared" si="398"/>
        <v>358.11338998600621</v>
      </c>
      <c r="T2343" s="414"/>
      <c r="U2343" s="55">
        <f t="shared" si="400"/>
        <v>289.55713511960636</v>
      </c>
      <c r="V2343" s="55"/>
      <c r="W2343" s="55"/>
      <c r="AB2343" s="41"/>
    </row>
    <row r="2344" spans="1:28">
      <c r="A2344" s="412" t="s">
        <v>1239</v>
      </c>
      <c r="B2344" s="412" t="str">
        <f>B2326</f>
        <v>CD07</v>
      </c>
      <c r="C2344" s="412" t="s">
        <v>556</v>
      </c>
      <c r="D2344" s="413">
        <f>ROUND(10*R2344,0)</f>
        <v>3584</v>
      </c>
      <c r="E2344" s="155" t="s">
        <v>1568</v>
      </c>
      <c r="F2344" s="157" t="s">
        <v>631</v>
      </c>
      <c r="G2344" s="157" t="s">
        <v>559</v>
      </c>
      <c r="H2344" s="158">
        <v>40</v>
      </c>
      <c r="I2344" s="159"/>
      <c r="J2344" s="411"/>
      <c r="K2344" s="414">
        <v>0.5</v>
      </c>
      <c r="L2344" s="85">
        <f t="shared" si="401"/>
        <v>338.10817382404809</v>
      </c>
      <c r="M2344" s="85">
        <f t="shared" si="402"/>
        <v>415.3475529888272</v>
      </c>
      <c r="N2344" s="85">
        <f t="shared" si="403"/>
        <v>41.094000000000001</v>
      </c>
      <c r="O2344" s="159">
        <f t="shared" si="405"/>
        <v>41.094000000000001</v>
      </c>
      <c r="P2344" s="159">
        <f t="shared" si="404"/>
        <v>415.3475529888272</v>
      </c>
      <c r="Q2344" s="159">
        <f t="shared" si="406"/>
        <v>338.35817382404809</v>
      </c>
      <c r="R2344" s="414">
        <f t="shared" si="399"/>
        <v>358.36338998600621</v>
      </c>
      <c r="S2344" s="414">
        <f t="shared" si="398"/>
        <v>358.61338998600621</v>
      </c>
      <c r="T2344" s="414"/>
      <c r="U2344" s="55">
        <f t="shared" si="400"/>
        <v>289.88476011960637</v>
      </c>
      <c r="V2344" s="55"/>
      <c r="W2344" s="55"/>
      <c r="AB2344" s="41"/>
    </row>
    <row r="2345" spans="1:28">
      <c r="A2345" s="412"/>
      <c r="B2345" s="412"/>
      <c r="C2345" s="412"/>
      <c r="D2345" s="413"/>
      <c r="E2345" s="155"/>
      <c r="F2345" s="157"/>
      <c r="G2345" s="157" t="s">
        <v>198</v>
      </c>
      <c r="H2345" s="158"/>
      <c r="I2345" s="159"/>
      <c r="J2345" s="411"/>
      <c r="K2345" s="414">
        <v>0.15525</v>
      </c>
      <c r="L2345" s="85">
        <f t="shared" si="401"/>
        <v>338.43579882404811</v>
      </c>
      <c r="M2345" s="85">
        <f t="shared" si="402"/>
        <v>415.3475529888272</v>
      </c>
      <c r="N2345" s="85">
        <f t="shared" si="403"/>
        <v>41.094000000000001</v>
      </c>
      <c r="O2345" s="159">
        <f t="shared" si="405"/>
        <v>41.094000000000001</v>
      </c>
      <c r="P2345" s="159">
        <f t="shared" si="404"/>
        <v>415.3475529888272</v>
      </c>
      <c r="Q2345" s="159">
        <f t="shared" si="406"/>
        <v>338.51342382404812</v>
      </c>
      <c r="R2345" s="414">
        <f t="shared" si="399"/>
        <v>358.69101498600622</v>
      </c>
      <c r="S2345" s="414">
        <f t="shared" si="398"/>
        <v>358.76863998600624</v>
      </c>
      <c r="T2345" s="414"/>
      <c r="U2345" s="55">
        <f t="shared" si="400"/>
        <v>290.21238511960638</v>
      </c>
      <c r="V2345" s="55"/>
      <c r="W2345" s="55"/>
      <c r="AB2345" s="41"/>
    </row>
    <row r="2346" spans="1:28">
      <c r="A2346" s="412" t="s">
        <v>1239</v>
      </c>
      <c r="B2346" s="412" t="str">
        <f>B2326</f>
        <v>CD07</v>
      </c>
      <c r="C2346" s="412" t="s">
        <v>638</v>
      </c>
      <c r="D2346" s="413">
        <f>ROUND(10*R2346,0)</f>
        <v>3590</v>
      </c>
      <c r="E2346" s="155" t="s">
        <v>1569</v>
      </c>
      <c r="F2346" s="157"/>
      <c r="G2346" s="157" t="s">
        <v>1448</v>
      </c>
      <c r="H2346" s="158">
        <v>40</v>
      </c>
      <c r="I2346" s="159"/>
      <c r="J2346" s="411"/>
      <c r="K2346" s="414">
        <v>0.49565599999999999</v>
      </c>
      <c r="L2346" s="85">
        <f t="shared" si="401"/>
        <v>338.76125182404814</v>
      </c>
      <c r="M2346" s="85">
        <f t="shared" si="402"/>
        <v>415.3475529888272</v>
      </c>
      <c r="N2346" s="85">
        <f t="shared" si="403"/>
        <v>41.094000000000001</v>
      </c>
      <c r="O2346" s="159">
        <f t="shared" si="405"/>
        <v>41.094000000000001</v>
      </c>
      <c r="P2346" s="159">
        <f t="shared" si="404"/>
        <v>415.3475529888272</v>
      </c>
      <c r="Q2346" s="159">
        <f t="shared" si="406"/>
        <v>339.00907982404811</v>
      </c>
      <c r="R2346" s="414">
        <f t="shared" si="399"/>
        <v>359.01646798600621</v>
      </c>
      <c r="S2346" s="414">
        <f t="shared" si="398"/>
        <v>359.26429598600623</v>
      </c>
      <c r="T2346" s="414"/>
      <c r="U2346" s="55">
        <f t="shared" si="400"/>
        <v>290.53783811960636</v>
      </c>
      <c r="V2346" s="55"/>
      <c r="W2346" s="55"/>
      <c r="AB2346" s="41"/>
    </row>
    <row r="2347" spans="1:28">
      <c r="A2347" s="412"/>
      <c r="B2347" s="412"/>
      <c r="C2347" s="412"/>
      <c r="D2347" s="413"/>
      <c r="E2347" s="155"/>
      <c r="F2347" s="157"/>
      <c r="G2347" s="157"/>
      <c r="H2347" s="158"/>
      <c r="I2347" s="159"/>
      <c r="J2347" s="411"/>
      <c r="K2347" s="414">
        <v>0</v>
      </c>
      <c r="L2347" s="85">
        <f t="shared" si="401"/>
        <v>339.00907982404811</v>
      </c>
      <c r="M2347" s="85">
        <f t="shared" si="402"/>
        <v>415.3475529888272</v>
      </c>
      <c r="N2347" s="85">
        <f t="shared" si="403"/>
        <v>41.094000000000001</v>
      </c>
      <c r="O2347" s="159">
        <f t="shared" si="405"/>
        <v>41.094000000000001</v>
      </c>
      <c r="P2347" s="159">
        <f t="shared" si="404"/>
        <v>415.3475529888272</v>
      </c>
      <c r="Q2347" s="159">
        <f t="shared" si="406"/>
        <v>339.00907982404811</v>
      </c>
      <c r="R2347" s="414">
        <f t="shared" si="399"/>
        <v>359.26429598600623</v>
      </c>
      <c r="S2347" s="414">
        <f t="shared" si="398"/>
        <v>359.26429598600623</v>
      </c>
      <c r="T2347" s="414"/>
      <c r="U2347" s="55">
        <f t="shared" si="400"/>
        <v>290.78566611960639</v>
      </c>
      <c r="V2347" s="55"/>
      <c r="W2347" s="55"/>
      <c r="AB2347" s="41"/>
    </row>
    <row r="2348" spans="1:28">
      <c r="A2348" s="412"/>
      <c r="B2348" s="412"/>
      <c r="C2348" s="412"/>
      <c r="D2348" s="413"/>
      <c r="E2348" s="155"/>
      <c r="F2348" s="157"/>
      <c r="G2348" s="157"/>
      <c r="H2348" s="158"/>
      <c r="I2348" s="159"/>
      <c r="J2348" s="411"/>
      <c r="K2348" s="414">
        <v>0</v>
      </c>
      <c r="L2348" s="85">
        <f t="shared" si="401"/>
        <v>339.00907982404811</v>
      </c>
      <c r="M2348" s="85">
        <f t="shared" si="402"/>
        <v>415.3475529888272</v>
      </c>
      <c r="N2348" s="85">
        <f t="shared" si="403"/>
        <v>41.094000000000001</v>
      </c>
      <c r="O2348" s="159">
        <f t="shared" si="405"/>
        <v>41.094000000000001</v>
      </c>
      <c r="P2348" s="159">
        <f t="shared" si="404"/>
        <v>415.3475529888272</v>
      </c>
      <c r="Q2348" s="159">
        <f t="shared" si="406"/>
        <v>339.00907982404811</v>
      </c>
      <c r="R2348" s="414">
        <f t="shared" si="399"/>
        <v>359.26429598600623</v>
      </c>
      <c r="S2348" s="414">
        <f t="shared" si="398"/>
        <v>359.26429598600623</v>
      </c>
      <c r="T2348" s="414"/>
      <c r="U2348" s="55">
        <f t="shared" si="400"/>
        <v>290.78566611960639</v>
      </c>
      <c r="V2348" s="55"/>
      <c r="W2348" s="55"/>
      <c r="AB2348" s="41"/>
    </row>
    <row r="2349" spans="1:28">
      <c r="A2349" s="412"/>
      <c r="B2349" s="412"/>
      <c r="C2349" s="412"/>
      <c r="D2349" s="413"/>
      <c r="E2349" s="155"/>
      <c r="F2349" s="157"/>
      <c r="G2349" s="157" t="s">
        <v>198</v>
      </c>
      <c r="H2349" s="158"/>
      <c r="I2349" s="159"/>
      <c r="J2349" s="411"/>
      <c r="K2349" s="414">
        <v>9.9516999999999994E-2</v>
      </c>
      <c r="L2349" s="85">
        <f t="shared" si="401"/>
        <v>339.05883832404811</v>
      </c>
      <c r="M2349" s="85">
        <f t="shared" si="402"/>
        <v>415.3475529888272</v>
      </c>
      <c r="N2349" s="85">
        <f t="shared" si="403"/>
        <v>41.094000000000001</v>
      </c>
      <c r="O2349" s="159">
        <f t="shared" si="405"/>
        <v>41.094000000000001</v>
      </c>
      <c r="P2349" s="159">
        <f t="shared" si="404"/>
        <v>415.3475529888272</v>
      </c>
      <c r="Q2349" s="159">
        <f t="shared" si="406"/>
        <v>339.10859682404811</v>
      </c>
      <c r="R2349" s="414">
        <f t="shared" si="399"/>
        <v>359.31405448600623</v>
      </c>
      <c r="S2349" s="414">
        <f t="shared" si="398"/>
        <v>359.36381298600622</v>
      </c>
      <c r="T2349" s="414"/>
      <c r="U2349" s="55">
        <f t="shared" si="400"/>
        <v>290.83542461960639</v>
      </c>
      <c r="V2349" s="55"/>
      <c r="W2349" s="55"/>
      <c r="AB2349" s="41"/>
    </row>
    <row r="2350" spans="1:28">
      <c r="A2350" s="412" t="s">
        <v>1239</v>
      </c>
      <c r="B2350" s="412" t="str">
        <f>B2326</f>
        <v>CD07</v>
      </c>
      <c r="C2350" s="412" t="s">
        <v>640</v>
      </c>
      <c r="D2350" s="413">
        <f>ROUND(10*R2350,0)</f>
        <v>3596</v>
      </c>
      <c r="E2350" s="155" t="s">
        <v>1570</v>
      </c>
      <c r="F2350" s="157"/>
      <c r="G2350" s="157" t="s">
        <v>1448</v>
      </c>
      <c r="H2350" s="158">
        <v>40</v>
      </c>
      <c r="I2350" s="159"/>
      <c r="J2350" s="411"/>
      <c r="K2350" s="414">
        <v>0.49565599999999999</v>
      </c>
      <c r="L2350" s="85">
        <f t="shared" si="401"/>
        <v>339.35642482404808</v>
      </c>
      <c r="M2350" s="85">
        <f t="shared" si="402"/>
        <v>415.3475529888272</v>
      </c>
      <c r="N2350" s="85">
        <f t="shared" si="403"/>
        <v>41.094000000000001</v>
      </c>
      <c r="O2350" s="159">
        <f t="shared" si="405"/>
        <v>41.094000000000001</v>
      </c>
      <c r="P2350" s="159">
        <f t="shared" si="404"/>
        <v>415.3475529888272</v>
      </c>
      <c r="Q2350" s="159">
        <f t="shared" si="406"/>
        <v>339.6042528240481</v>
      </c>
      <c r="R2350" s="414">
        <f t="shared" si="399"/>
        <v>359.61164098600619</v>
      </c>
      <c r="S2350" s="414">
        <f t="shared" si="398"/>
        <v>359.85946898600622</v>
      </c>
      <c r="T2350" s="414"/>
      <c r="U2350" s="55">
        <f t="shared" si="400"/>
        <v>291.13301111960635</v>
      </c>
      <c r="V2350" s="55"/>
      <c r="W2350" s="55"/>
      <c r="AB2350" s="41"/>
    </row>
    <row r="2351" spans="1:28">
      <c r="A2351" s="412"/>
      <c r="B2351" s="412"/>
      <c r="C2351" s="412"/>
      <c r="D2351" s="413"/>
      <c r="E2351" s="155"/>
      <c r="F2351" s="157"/>
      <c r="G2351" s="157"/>
      <c r="H2351" s="158"/>
      <c r="I2351" s="159"/>
      <c r="J2351" s="411"/>
      <c r="K2351" s="414">
        <v>0</v>
      </c>
      <c r="L2351" s="85">
        <f t="shared" si="401"/>
        <v>339.6042528240481</v>
      </c>
      <c r="M2351" s="85">
        <f t="shared" si="402"/>
        <v>415.3475529888272</v>
      </c>
      <c r="N2351" s="85">
        <f t="shared" si="403"/>
        <v>41.094000000000001</v>
      </c>
      <c r="O2351" s="159">
        <f t="shared" si="405"/>
        <v>41.094000000000001</v>
      </c>
      <c r="P2351" s="159">
        <f t="shared" si="404"/>
        <v>415.3475529888272</v>
      </c>
      <c r="Q2351" s="159">
        <f t="shared" si="406"/>
        <v>339.6042528240481</v>
      </c>
      <c r="R2351" s="414">
        <f t="shared" si="399"/>
        <v>359.85946898600622</v>
      </c>
      <c r="S2351" s="414">
        <f t="shared" si="398"/>
        <v>359.85946898600622</v>
      </c>
      <c r="T2351" s="414"/>
      <c r="U2351" s="55">
        <f t="shared" si="400"/>
        <v>291.38083911960638</v>
      </c>
      <c r="V2351" s="55"/>
      <c r="W2351" s="55"/>
      <c r="AB2351" s="41"/>
    </row>
    <row r="2352" spans="1:28">
      <c r="A2352" s="412"/>
      <c r="B2352" s="412"/>
      <c r="C2352" s="412"/>
      <c r="D2352" s="413"/>
      <c r="E2352" s="155"/>
      <c r="F2352" s="157"/>
      <c r="G2352" s="157"/>
      <c r="H2352" s="158"/>
      <c r="I2352" s="159"/>
      <c r="J2352" s="411"/>
      <c r="K2352" s="414">
        <v>0</v>
      </c>
      <c r="L2352" s="85">
        <f t="shared" si="401"/>
        <v>339.6042528240481</v>
      </c>
      <c r="M2352" s="85">
        <f t="shared" si="402"/>
        <v>415.3475529888272</v>
      </c>
      <c r="N2352" s="85">
        <f t="shared" si="403"/>
        <v>41.094000000000001</v>
      </c>
      <c r="O2352" s="159">
        <f t="shared" si="405"/>
        <v>41.094000000000001</v>
      </c>
      <c r="P2352" s="159">
        <f t="shared" si="404"/>
        <v>415.3475529888272</v>
      </c>
      <c r="Q2352" s="159">
        <f t="shared" si="406"/>
        <v>339.6042528240481</v>
      </c>
      <c r="R2352" s="414">
        <f t="shared" si="399"/>
        <v>359.85946898600622</v>
      </c>
      <c r="S2352" s="414">
        <f t="shared" si="398"/>
        <v>359.85946898600622</v>
      </c>
      <c r="T2352" s="414"/>
      <c r="U2352" s="55">
        <f t="shared" si="400"/>
        <v>291.38083911960638</v>
      </c>
      <c r="V2352" s="55"/>
      <c r="W2352" s="55"/>
      <c r="AB2352" s="41"/>
    </row>
    <row r="2353" spans="1:28">
      <c r="A2353" s="412"/>
      <c r="B2353" s="412"/>
      <c r="C2353" s="412"/>
      <c r="D2353" s="413"/>
      <c r="E2353" s="155"/>
      <c r="F2353" s="157"/>
      <c r="G2353" s="157" t="s">
        <v>198</v>
      </c>
      <c r="H2353" s="158"/>
      <c r="I2353" s="159"/>
      <c r="J2353" s="411"/>
      <c r="K2353" s="414">
        <v>9.9516999999999994E-2</v>
      </c>
      <c r="L2353" s="85">
        <f t="shared" si="401"/>
        <v>339.6540113240481</v>
      </c>
      <c r="M2353" s="85">
        <f t="shared" si="402"/>
        <v>415.3475529888272</v>
      </c>
      <c r="N2353" s="85">
        <f t="shared" si="403"/>
        <v>41.094000000000001</v>
      </c>
      <c r="O2353" s="159">
        <f t="shared" si="405"/>
        <v>41.094000000000001</v>
      </c>
      <c r="P2353" s="159">
        <f t="shared" si="404"/>
        <v>415.3475529888272</v>
      </c>
      <c r="Q2353" s="159">
        <f t="shared" si="406"/>
        <v>339.70376982404809</v>
      </c>
      <c r="R2353" s="414">
        <f t="shared" si="399"/>
        <v>359.90922748600622</v>
      </c>
      <c r="S2353" s="414">
        <f t="shared" si="398"/>
        <v>359.95898598600621</v>
      </c>
      <c r="T2353" s="414"/>
      <c r="U2353" s="55">
        <f t="shared" si="400"/>
        <v>291.43059761960637</v>
      </c>
      <c r="V2353" s="55"/>
      <c r="W2353" s="55"/>
      <c r="AB2353" s="41"/>
    </row>
    <row r="2354" spans="1:28">
      <c r="A2354" s="412" t="s">
        <v>1239</v>
      </c>
      <c r="B2354" s="412" t="str">
        <f>B2326</f>
        <v>CD07</v>
      </c>
      <c r="C2354" s="412" t="s">
        <v>642</v>
      </c>
      <c r="D2354" s="413">
        <f>ROUND(10*R2354,0)</f>
        <v>3602</v>
      </c>
      <c r="E2354" s="155" t="s">
        <v>1571</v>
      </c>
      <c r="F2354" s="157"/>
      <c r="G2354" s="157" t="s">
        <v>1448</v>
      </c>
      <c r="H2354" s="158">
        <v>40</v>
      </c>
      <c r="I2354" s="159"/>
      <c r="J2354" s="411"/>
      <c r="K2354" s="414">
        <v>0.49565599999999999</v>
      </c>
      <c r="L2354" s="85">
        <f t="shared" si="401"/>
        <v>339.95159782404812</v>
      </c>
      <c r="M2354" s="85">
        <f t="shared" si="402"/>
        <v>415.3475529888272</v>
      </c>
      <c r="N2354" s="85">
        <f t="shared" si="403"/>
        <v>41.094000000000001</v>
      </c>
      <c r="O2354" s="159">
        <f t="shared" si="405"/>
        <v>41.094000000000001</v>
      </c>
      <c r="P2354" s="159">
        <f t="shared" si="404"/>
        <v>415.3475529888272</v>
      </c>
      <c r="Q2354" s="159">
        <f t="shared" si="406"/>
        <v>340.19942582404809</v>
      </c>
      <c r="R2354" s="414">
        <f t="shared" si="399"/>
        <v>360.20681398600618</v>
      </c>
      <c r="S2354" s="414">
        <f t="shared" si="398"/>
        <v>360.45464198600621</v>
      </c>
      <c r="T2354" s="414"/>
      <c r="U2354" s="55">
        <f t="shared" si="400"/>
        <v>291.72818411960634</v>
      </c>
      <c r="V2354" s="55"/>
      <c r="W2354" s="55"/>
      <c r="AB2354" s="41"/>
    </row>
    <row r="2355" spans="1:28">
      <c r="A2355" s="412"/>
      <c r="B2355" s="412"/>
      <c r="C2355" s="412"/>
      <c r="D2355" s="413"/>
      <c r="E2355" s="155"/>
      <c r="F2355" s="157"/>
      <c r="G2355" s="157"/>
      <c r="H2355" s="158"/>
      <c r="I2355" s="159"/>
      <c r="J2355" s="411"/>
      <c r="K2355" s="414">
        <v>0</v>
      </c>
      <c r="L2355" s="85">
        <f t="shared" si="401"/>
        <v>340.19942582404809</v>
      </c>
      <c r="M2355" s="85">
        <f t="shared" si="402"/>
        <v>415.3475529888272</v>
      </c>
      <c r="N2355" s="85">
        <f t="shared" si="403"/>
        <v>41.094000000000001</v>
      </c>
      <c r="O2355" s="159">
        <f t="shared" si="405"/>
        <v>41.094000000000001</v>
      </c>
      <c r="P2355" s="159">
        <f t="shared" si="404"/>
        <v>415.3475529888272</v>
      </c>
      <c r="Q2355" s="159">
        <f t="shared" si="406"/>
        <v>340.19942582404809</v>
      </c>
      <c r="R2355" s="414">
        <f t="shared" si="399"/>
        <v>360.45464198600621</v>
      </c>
      <c r="S2355" s="414">
        <f t="shared" si="398"/>
        <v>360.45464198600621</v>
      </c>
      <c r="T2355" s="414"/>
      <c r="U2355" s="55">
        <f t="shared" si="400"/>
        <v>291.97601211960637</v>
      </c>
      <c r="V2355" s="55"/>
      <c r="W2355" s="55"/>
      <c r="AB2355" s="41"/>
    </row>
    <row r="2356" spans="1:28">
      <c r="A2356" s="412"/>
      <c r="B2356" s="412"/>
      <c r="C2356" s="412"/>
      <c r="D2356" s="413"/>
      <c r="E2356" s="155"/>
      <c r="F2356" s="157"/>
      <c r="G2356" s="157"/>
      <c r="H2356" s="158"/>
      <c r="I2356" s="159"/>
      <c r="J2356" s="411"/>
      <c r="K2356" s="414">
        <v>0</v>
      </c>
      <c r="L2356" s="85">
        <f t="shared" si="401"/>
        <v>340.19942582404809</v>
      </c>
      <c r="M2356" s="85">
        <f t="shared" si="402"/>
        <v>415.3475529888272</v>
      </c>
      <c r="N2356" s="85">
        <f t="shared" si="403"/>
        <v>41.094000000000001</v>
      </c>
      <c r="O2356" s="159">
        <f t="shared" si="405"/>
        <v>41.094000000000001</v>
      </c>
      <c r="P2356" s="159">
        <f t="shared" si="404"/>
        <v>415.3475529888272</v>
      </c>
      <c r="Q2356" s="159">
        <f t="shared" si="406"/>
        <v>340.19942582404809</v>
      </c>
      <c r="R2356" s="414">
        <f t="shared" si="399"/>
        <v>360.45464198600621</v>
      </c>
      <c r="S2356" s="414">
        <f t="shared" si="398"/>
        <v>360.45464198600621</v>
      </c>
      <c r="T2356" s="414"/>
      <c r="U2356" s="55">
        <f t="shared" si="400"/>
        <v>291.97601211960637</v>
      </c>
      <c r="V2356" s="55"/>
      <c r="W2356" s="55"/>
      <c r="AB2356" s="41"/>
    </row>
    <row r="2357" spans="1:28">
      <c r="A2357" s="412"/>
      <c r="B2357" s="412"/>
      <c r="C2357" s="412"/>
      <c r="D2357" s="413"/>
      <c r="E2357" s="155"/>
      <c r="F2357" s="157"/>
      <c r="G2357" s="157" t="s">
        <v>198</v>
      </c>
      <c r="H2357" s="158"/>
      <c r="I2357" s="159"/>
      <c r="J2357" s="411"/>
      <c r="K2357" s="414">
        <v>9.9516999999999994E-2</v>
      </c>
      <c r="L2357" s="85">
        <f t="shared" si="401"/>
        <v>340.24918432404809</v>
      </c>
      <c r="M2357" s="85">
        <f t="shared" si="402"/>
        <v>415.3475529888272</v>
      </c>
      <c r="N2357" s="85">
        <f t="shared" si="403"/>
        <v>41.094000000000001</v>
      </c>
      <c r="O2357" s="159">
        <f t="shared" si="405"/>
        <v>41.094000000000001</v>
      </c>
      <c r="P2357" s="159">
        <f t="shared" si="404"/>
        <v>415.3475529888272</v>
      </c>
      <c r="Q2357" s="159">
        <f t="shared" si="406"/>
        <v>340.29894282404808</v>
      </c>
      <c r="R2357" s="414">
        <f t="shared" si="399"/>
        <v>360.5044004860062</v>
      </c>
      <c r="S2357" s="414">
        <f t="shared" si="398"/>
        <v>360.5541589860062</v>
      </c>
      <c r="T2357" s="414"/>
      <c r="U2357" s="55">
        <f t="shared" si="400"/>
        <v>292.02577061960636</v>
      </c>
      <c r="V2357" s="55"/>
      <c r="W2357" s="55"/>
      <c r="AB2357" s="41"/>
    </row>
    <row r="2358" spans="1:28">
      <c r="A2358" s="412" t="s">
        <v>1239</v>
      </c>
      <c r="B2358" s="412" t="str">
        <f>B2326</f>
        <v>CD07</v>
      </c>
      <c r="C2358" s="412" t="s">
        <v>648</v>
      </c>
      <c r="D2358" s="413">
        <f>ROUND(10*R2358,0)</f>
        <v>3608</v>
      </c>
      <c r="E2358" s="155" t="s">
        <v>1572</v>
      </c>
      <c r="F2358" s="157"/>
      <c r="G2358" s="157" t="s">
        <v>1448</v>
      </c>
      <c r="H2358" s="158">
        <v>40</v>
      </c>
      <c r="I2358" s="159"/>
      <c r="J2358" s="411"/>
      <c r="K2358" s="414">
        <v>0.49565599999999999</v>
      </c>
      <c r="L2358" s="85">
        <f t="shared" si="401"/>
        <v>340.54677082404805</v>
      </c>
      <c r="M2358" s="85">
        <f t="shared" si="402"/>
        <v>415.3475529888272</v>
      </c>
      <c r="N2358" s="85">
        <f t="shared" si="403"/>
        <v>41.094000000000001</v>
      </c>
      <c r="O2358" s="159">
        <f t="shared" si="405"/>
        <v>41.094000000000001</v>
      </c>
      <c r="P2358" s="159">
        <f t="shared" si="404"/>
        <v>415.3475529888272</v>
      </c>
      <c r="Q2358" s="159">
        <f t="shared" si="406"/>
        <v>340.79459882404808</v>
      </c>
      <c r="R2358" s="414">
        <f t="shared" si="399"/>
        <v>360.80198698600617</v>
      </c>
      <c r="S2358" s="414">
        <f t="shared" si="398"/>
        <v>361.0498149860062</v>
      </c>
      <c r="T2358" s="414"/>
      <c r="U2358" s="55">
        <f t="shared" si="400"/>
        <v>292.32335711960633</v>
      </c>
      <c r="V2358" s="55"/>
      <c r="W2358" s="55"/>
      <c r="AB2358" s="41"/>
    </row>
    <row r="2359" spans="1:28">
      <c r="A2359" s="412" t="str">
        <f>A2358</f>
        <v>LS2</v>
      </c>
      <c r="B2359" s="412" t="str">
        <f>B2326</f>
        <v>CD07</v>
      </c>
      <c r="C2359" s="412" t="s">
        <v>547</v>
      </c>
      <c r="D2359" s="413">
        <f>ROUND(10*R2359,0)</f>
        <v>3610</v>
      </c>
      <c r="E2359" s="155" t="s">
        <v>1573</v>
      </c>
      <c r="F2359" s="157"/>
      <c r="G2359" s="157" t="s">
        <v>549</v>
      </c>
      <c r="H2359" s="158"/>
      <c r="I2359" s="159"/>
      <c r="J2359" s="411"/>
      <c r="K2359" s="414">
        <v>0</v>
      </c>
      <c r="L2359" s="85">
        <f t="shared" si="401"/>
        <v>340.79459882404808</v>
      </c>
      <c r="M2359" s="85">
        <f t="shared" si="402"/>
        <v>415.3475529888272</v>
      </c>
      <c r="N2359" s="85">
        <f t="shared" si="403"/>
        <v>41.094000000000001</v>
      </c>
      <c r="O2359" s="159">
        <f t="shared" si="405"/>
        <v>41.094000000000001</v>
      </c>
      <c r="P2359" s="159">
        <f t="shared" si="404"/>
        <v>415.3475529888272</v>
      </c>
      <c r="Q2359" s="159">
        <f t="shared" si="406"/>
        <v>340.79459882404808</v>
      </c>
      <c r="R2359" s="414">
        <f t="shared" si="399"/>
        <v>361.0498149860062</v>
      </c>
      <c r="S2359" s="414">
        <f t="shared" si="398"/>
        <v>361.0498149860062</v>
      </c>
      <c r="T2359" s="414"/>
      <c r="U2359" s="55">
        <f t="shared" si="400"/>
        <v>292.57118511960635</v>
      </c>
      <c r="V2359" s="55"/>
      <c r="W2359" s="55"/>
      <c r="AB2359" s="41"/>
    </row>
    <row r="2360" spans="1:28">
      <c r="A2360" s="412"/>
      <c r="B2360" s="412"/>
      <c r="C2360" s="155"/>
      <c r="D2360" s="156"/>
      <c r="E2360" s="155"/>
      <c r="F2360" s="157"/>
      <c r="G2360" s="157"/>
      <c r="H2360" s="158"/>
      <c r="I2360" s="159"/>
      <c r="J2360" s="411"/>
      <c r="K2360" s="414">
        <v>0</v>
      </c>
      <c r="L2360" s="85">
        <f t="shared" si="401"/>
        <v>340.79459882404808</v>
      </c>
      <c r="M2360" s="85">
        <f t="shared" si="402"/>
        <v>415.3475529888272</v>
      </c>
      <c r="N2360" s="85">
        <f t="shared" si="403"/>
        <v>41.094000000000001</v>
      </c>
      <c r="O2360" s="159">
        <f t="shared" si="405"/>
        <v>41.094000000000001</v>
      </c>
      <c r="P2360" s="159">
        <f t="shared" si="404"/>
        <v>415.3475529888272</v>
      </c>
      <c r="Q2360" s="159">
        <f t="shared" si="406"/>
        <v>340.79459882404808</v>
      </c>
      <c r="R2360" s="414">
        <f t="shared" si="399"/>
        <v>361.0498149860062</v>
      </c>
      <c r="S2360" s="414">
        <f t="shared" si="398"/>
        <v>361.0498149860062</v>
      </c>
      <c r="T2360" s="414"/>
      <c r="U2360" s="55">
        <f t="shared" si="400"/>
        <v>292.57118511960635</v>
      </c>
      <c r="V2360" s="55"/>
      <c r="W2360" s="55"/>
      <c r="AB2360" s="41"/>
    </row>
    <row r="2361" spans="1:28">
      <c r="A2361" s="412"/>
      <c r="B2361" s="412"/>
      <c r="C2361" s="412"/>
      <c r="D2361" s="413"/>
      <c r="E2361" s="155"/>
      <c r="F2361" s="157"/>
      <c r="G2361" s="157"/>
      <c r="H2361" s="158"/>
      <c r="I2361" s="159"/>
      <c r="J2361" s="411"/>
      <c r="K2361" s="414">
        <v>0.16770399999999999</v>
      </c>
      <c r="L2361" s="85">
        <f t="shared" si="401"/>
        <v>340.87845082404806</v>
      </c>
      <c r="M2361" s="85">
        <f t="shared" si="402"/>
        <v>415.3475529888272</v>
      </c>
      <c r="N2361" s="85">
        <f t="shared" si="403"/>
        <v>41.094000000000001</v>
      </c>
      <c r="O2361" s="159">
        <f t="shared" si="405"/>
        <v>41.094000000000001</v>
      </c>
      <c r="P2361" s="159">
        <f t="shared" si="404"/>
        <v>415.3475529888272</v>
      </c>
      <c r="Q2361" s="159">
        <f t="shared" si="406"/>
        <v>340.96230282404809</v>
      </c>
      <c r="R2361" s="414">
        <f t="shared" si="399"/>
        <v>361.13366698600623</v>
      </c>
      <c r="S2361" s="414">
        <f t="shared" si="398"/>
        <v>361.21751898600621</v>
      </c>
      <c r="T2361" s="415"/>
      <c r="U2361" s="55">
        <f t="shared" si="400"/>
        <v>292.65503711960639</v>
      </c>
      <c r="V2361" s="55"/>
      <c r="W2361" s="55"/>
      <c r="AB2361" s="41"/>
    </row>
    <row r="2362" spans="1:28">
      <c r="A2362" s="155" t="s">
        <v>1239</v>
      </c>
      <c r="B2362" s="155" t="str">
        <f>B2326</f>
        <v>CD07</v>
      </c>
      <c r="C2362" s="155" t="s">
        <v>157</v>
      </c>
      <c r="D2362" s="156">
        <f>ROUND(10*R2362,0)</f>
        <v>3612</v>
      </c>
      <c r="E2362" s="159" t="s">
        <v>1574</v>
      </c>
      <c r="F2362" s="172"/>
      <c r="G2362" s="172" t="s">
        <v>202</v>
      </c>
      <c r="H2362" s="410">
        <v>40</v>
      </c>
      <c r="I2362" s="159"/>
      <c r="J2362" s="411"/>
      <c r="K2362" s="159">
        <v>5.7403999999999997E-2</v>
      </c>
      <c r="L2362" s="85">
        <f t="shared" si="401"/>
        <v>340.9910048240481</v>
      </c>
      <c r="M2362" s="85">
        <f t="shared" si="402"/>
        <v>415.3475529888272</v>
      </c>
      <c r="N2362" s="85">
        <f t="shared" si="403"/>
        <v>41.094000000000001</v>
      </c>
      <c r="O2362" s="159">
        <f t="shared" si="405"/>
        <v>41.094000000000001</v>
      </c>
      <c r="P2362" s="159">
        <f t="shared" si="404"/>
        <v>415.3475529888272</v>
      </c>
      <c r="Q2362" s="159">
        <f t="shared" si="406"/>
        <v>341.01970682404811</v>
      </c>
      <c r="R2362" s="159">
        <f t="shared" si="399"/>
        <v>361.24622098600622</v>
      </c>
      <c r="S2362" s="159">
        <f t="shared" si="398"/>
        <v>361.27492298600623</v>
      </c>
      <c r="T2362" s="159"/>
      <c r="U2362" s="55">
        <f t="shared" si="400"/>
        <v>292.76759111960638</v>
      </c>
      <c r="V2362" s="55"/>
      <c r="W2362" s="55"/>
      <c r="AB2362" s="41"/>
    </row>
    <row r="2363" spans="1:28">
      <c r="A2363" s="112"/>
      <c r="B2363" s="112"/>
      <c r="C2363" s="112"/>
      <c r="D2363" s="346"/>
      <c r="E2363" s="112"/>
      <c r="F2363" s="110"/>
      <c r="G2363" s="110" t="s">
        <v>198</v>
      </c>
      <c r="H2363" s="135">
        <v>40</v>
      </c>
      <c r="I2363" s="137"/>
      <c r="J2363" s="139"/>
      <c r="K2363" s="137">
        <v>0.103502</v>
      </c>
      <c r="L2363" s="85">
        <f t="shared" si="401"/>
        <v>341.07145782404814</v>
      </c>
      <c r="M2363" s="85">
        <f t="shared" si="402"/>
        <v>415.3475529888272</v>
      </c>
      <c r="N2363" s="85">
        <f t="shared" si="403"/>
        <v>41.094000000000001</v>
      </c>
      <c r="O2363" s="111">
        <f t="shared" si="405"/>
        <v>41.094000000000001</v>
      </c>
      <c r="P2363" s="111">
        <f t="shared" si="404"/>
        <v>415.3475529888272</v>
      </c>
      <c r="Q2363" s="111">
        <f t="shared" si="406"/>
        <v>341.12320882404811</v>
      </c>
      <c r="R2363" s="111">
        <f t="shared" si="399"/>
        <v>361.3266739860062</v>
      </c>
      <c r="S2363" s="111">
        <f t="shared" si="398"/>
        <v>361.37842498600622</v>
      </c>
      <c r="T2363" s="111"/>
      <c r="U2363" s="55">
        <f t="shared" si="400"/>
        <v>292.84804411960636</v>
      </c>
      <c r="V2363" s="55"/>
      <c r="W2363" s="55"/>
      <c r="AB2363" s="41"/>
    </row>
    <row r="2364" spans="1:28">
      <c r="A2364" s="112" t="s">
        <v>1239</v>
      </c>
      <c r="B2364" s="112" t="s">
        <v>1575</v>
      </c>
      <c r="C2364" s="112" t="s">
        <v>463</v>
      </c>
      <c r="D2364" s="346">
        <f>ROUND(10*R2364,0)</f>
        <v>3614</v>
      </c>
      <c r="E2364" s="108" t="s">
        <v>1576</v>
      </c>
      <c r="F2364" s="110" t="s">
        <v>576</v>
      </c>
      <c r="G2364" s="110" t="s">
        <v>466</v>
      </c>
      <c r="H2364" s="135"/>
      <c r="I2364" s="111"/>
      <c r="J2364" s="139"/>
      <c r="K2364" s="137">
        <v>0</v>
      </c>
      <c r="L2364" s="85">
        <f t="shared" si="401"/>
        <v>341.12320882404811</v>
      </c>
      <c r="M2364" s="85">
        <f t="shared" si="402"/>
        <v>415.3475529888272</v>
      </c>
      <c r="N2364" s="85">
        <f t="shared" si="403"/>
        <v>41.094000000000001</v>
      </c>
      <c r="O2364" s="111">
        <f t="shared" si="405"/>
        <v>41.094000000000001</v>
      </c>
      <c r="P2364" s="111">
        <f t="shared" si="404"/>
        <v>415.3475529888272</v>
      </c>
      <c r="Q2364" s="111">
        <f t="shared" si="406"/>
        <v>341.12320882404811</v>
      </c>
      <c r="R2364" s="111">
        <f t="shared" si="399"/>
        <v>361.37842498600622</v>
      </c>
      <c r="S2364" s="111">
        <f t="shared" si="398"/>
        <v>361.37842498600622</v>
      </c>
      <c r="T2364" s="111"/>
      <c r="U2364" s="55">
        <f t="shared" si="400"/>
        <v>292.89979511960638</v>
      </c>
      <c r="V2364" s="55"/>
      <c r="W2364" s="55"/>
      <c r="AB2364" s="41"/>
    </row>
    <row r="2365" spans="1:28">
      <c r="A2365" s="112"/>
      <c r="B2365" s="112"/>
      <c r="C2365" s="112"/>
      <c r="D2365" s="346"/>
      <c r="E2365" s="138"/>
      <c r="F2365" s="110"/>
      <c r="G2365" s="110" t="s">
        <v>577</v>
      </c>
      <c r="H2365" s="409"/>
      <c r="I2365" s="347"/>
      <c r="J2365" s="139"/>
      <c r="K2365" s="137">
        <v>0.14528199999999999</v>
      </c>
      <c r="L2365" s="85">
        <f t="shared" si="401"/>
        <v>341.19584982404808</v>
      </c>
      <c r="M2365" s="85">
        <f t="shared" si="402"/>
        <v>415.3475529888272</v>
      </c>
      <c r="N2365" s="85">
        <f t="shared" si="403"/>
        <v>41.094000000000001</v>
      </c>
      <c r="O2365" s="111">
        <f t="shared" si="405"/>
        <v>41.094000000000001</v>
      </c>
      <c r="P2365" s="111">
        <f t="shared" si="404"/>
        <v>415.3475529888272</v>
      </c>
      <c r="Q2365" s="111">
        <f t="shared" si="406"/>
        <v>341.26849082404811</v>
      </c>
      <c r="R2365" s="111">
        <f t="shared" si="399"/>
        <v>361.45106598600626</v>
      </c>
      <c r="S2365" s="111">
        <f t="shared" si="398"/>
        <v>361.52370698600623</v>
      </c>
      <c r="T2365" s="111"/>
      <c r="U2365" s="55">
        <f t="shared" si="400"/>
        <v>292.97243611960641</v>
      </c>
      <c r="V2365" s="55"/>
      <c r="W2365" s="55"/>
      <c r="AB2365" s="41"/>
    </row>
    <row r="2366" spans="1:28">
      <c r="A2366" s="112" t="s">
        <v>1239</v>
      </c>
      <c r="B2366" s="112" t="str">
        <f>B2364</f>
        <v>WD07</v>
      </c>
      <c r="C2366" s="112" t="s">
        <v>599</v>
      </c>
      <c r="D2366" s="346">
        <f>ROUND(10*R2366,0)</f>
        <v>3615</v>
      </c>
      <c r="E2366" s="108" t="s">
        <v>1577</v>
      </c>
      <c r="F2366" s="110"/>
      <c r="G2366" s="110" t="s">
        <v>601</v>
      </c>
      <c r="H2366" s="135"/>
      <c r="I2366" s="111"/>
      <c r="J2366" s="139"/>
      <c r="K2366" s="137">
        <v>0</v>
      </c>
      <c r="L2366" s="85">
        <f t="shared" si="401"/>
        <v>341.26849082404811</v>
      </c>
      <c r="M2366" s="85">
        <f t="shared" si="402"/>
        <v>415.3475529888272</v>
      </c>
      <c r="N2366" s="85">
        <f t="shared" si="403"/>
        <v>41.094000000000001</v>
      </c>
      <c r="O2366" s="111">
        <f t="shared" si="405"/>
        <v>41.094000000000001</v>
      </c>
      <c r="P2366" s="111">
        <f t="shared" si="404"/>
        <v>415.3475529888272</v>
      </c>
      <c r="Q2366" s="111">
        <f t="shared" si="406"/>
        <v>341.26849082404811</v>
      </c>
      <c r="R2366" s="111">
        <f t="shared" si="399"/>
        <v>361.52370698600623</v>
      </c>
      <c r="S2366" s="111">
        <f t="shared" si="398"/>
        <v>361.52370698600623</v>
      </c>
      <c r="T2366" s="111"/>
      <c r="U2366" s="55">
        <f t="shared" si="400"/>
        <v>293.04507711960639</v>
      </c>
      <c r="V2366" s="55"/>
      <c r="W2366" s="55"/>
      <c r="AB2366" s="41"/>
    </row>
    <row r="2367" spans="1:28">
      <c r="A2367" s="112"/>
      <c r="B2367" s="112"/>
      <c r="C2367" s="112"/>
      <c r="D2367" s="346"/>
      <c r="E2367" s="138"/>
      <c r="F2367" s="110"/>
      <c r="G2367" s="110" t="s">
        <v>577</v>
      </c>
      <c r="H2367" s="409"/>
      <c r="I2367" s="347"/>
      <c r="J2367" s="139"/>
      <c r="K2367" s="137">
        <v>0</v>
      </c>
      <c r="L2367" s="85">
        <f t="shared" si="401"/>
        <v>341.26849082404811</v>
      </c>
      <c r="M2367" s="85">
        <f t="shared" si="402"/>
        <v>415.3475529888272</v>
      </c>
      <c r="N2367" s="85">
        <f t="shared" si="403"/>
        <v>41.094000000000001</v>
      </c>
      <c r="O2367" s="111">
        <f t="shared" si="405"/>
        <v>41.094000000000001</v>
      </c>
      <c r="P2367" s="111">
        <f t="shared" si="404"/>
        <v>415.3475529888272</v>
      </c>
      <c r="Q2367" s="111">
        <f t="shared" si="406"/>
        <v>341.26849082404811</v>
      </c>
      <c r="R2367" s="111">
        <f t="shared" si="399"/>
        <v>361.52370698600623</v>
      </c>
      <c r="S2367" s="111">
        <f t="shared" si="398"/>
        <v>361.52370698600623</v>
      </c>
      <c r="T2367" s="111"/>
      <c r="U2367" s="55">
        <f t="shared" si="400"/>
        <v>293.04507711960639</v>
      </c>
      <c r="V2367" s="55"/>
      <c r="W2367" s="55"/>
      <c r="AB2367" s="41"/>
    </row>
    <row r="2368" spans="1:28">
      <c r="A2368" s="112" t="s">
        <v>1239</v>
      </c>
      <c r="B2368" s="112" t="str">
        <f>B2366</f>
        <v>WD07</v>
      </c>
      <c r="C2368" s="112" t="s">
        <v>389</v>
      </c>
      <c r="D2368" s="346">
        <f>ROUND(10*R2368,0)</f>
        <v>3615</v>
      </c>
      <c r="E2368" s="108" t="s">
        <v>1578</v>
      </c>
      <c r="F2368" s="110" t="s">
        <v>459</v>
      </c>
      <c r="G2368" s="110" t="s">
        <v>460</v>
      </c>
      <c r="H2368" s="135"/>
      <c r="I2368" s="111"/>
      <c r="J2368" s="139"/>
      <c r="K2368" s="137">
        <v>0</v>
      </c>
      <c r="L2368" s="85">
        <f t="shared" si="401"/>
        <v>341.26849082404811</v>
      </c>
      <c r="M2368" s="85">
        <f t="shared" si="402"/>
        <v>415.3475529888272</v>
      </c>
      <c r="N2368" s="85">
        <f t="shared" si="403"/>
        <v>41.094000000000001</v>
      </c>
      <c r="O2368" s="111">
        <f t="shared" si="405"/>
        <v>41.094000000000001</v>
      </c>
      <c r="P2368" s="111">
        <f t="shared" si="404"/>
        <v>415.3475529888272</v>
      </c>
      <c r="Q2368" s="111">
        <f t="shared" si="406"/>
        <v>341.26849082404811</v>
      </c>
      <c r="R2368" s="111">
        <f t="shared" si="399"/>
        <v>361.52370698600623</v>
      </c>
      <c r="S2368" s="111">
        <f t="shared" si="398"/>
        <v>361.52370698600623</v>
      </c>
      <c r="T2368" s="111"/>
      <c r="U2368" s="55">
        <f t="shared" si="400"/>
        <v>293.04507711960639</v>
      </c>
      <c r="V2368" s="55"/>
      <c r="W2368" s="55"/>
      <c r="AB2368" s="41"/>
    </row>
    <row r="2369" spans="1:28">
      <c r="A2369" s="112"/>
      <c r="B2369" s="112"/>
      <c r="C2369" s="112"/>
      <c r="D2369" s="346"/>
      <c r="E2369" s="108"/>
      <c r="F2369" s="110"/>
      <c r="G2369" s="110" t="s">
        <v>198</v>
      </c>
      <c r="H2369" s="135">
        <v>40</v>
      </c>
      <c r="I2369" s="111"/>
      <c r="J2369" s="139"/>
      <c r="K2369" s="137">
        <v>0.131216</v>
      </c>
      <c r="L2369" s="85">
        <f t="shared" si="401"/>
        <v>341.33409882404811</v>
      </c>
      <c r="M2369" s="85">
        <f t="shared" si="402"/>
        <v>415.3475529888272</v>
      </c>
      <c r="N2369" s="85">
        <f t="shared" si="403"/>
        <v>41.094000000000001</v>
      </c>
      <c r="O2369" s="111">
        <f t="shared" si="405"/>
        <v>41.094000000000001</v>
      </c>
      <c r="P2369" s="111">
        <f t="shared" si="404"/>
        <v>415.3475529888272</v>
      </c>
      <c r="Q2369" s="111">
        <f t="shared" si="406"/>
        <v>341.39970682404811</v>
      </c>
      <c r="R2369" s="111">
        <f t="shared" si="399"/>
        <v>361.58931498600623</v>
      </c>
      <c r="S2369" s="111">
        <f t="shared" si="398"/>
        <v>361.65492298600623</v>
      </c>
      <c r="T2369" s="111"/>
      <c r="U2369" s="55">
        <f t="shared" si="400"/>
        <v>293.11068511960639</v>
      </c>
      <c r="V2369" s="55"/>
      <c r="W2369" s="55"/>
      <c r="X2369" s="55"/>
      <c r="AB2369" s="41"/>
    </row>
    <row r="2370" spans="1:28">
      <c r="A2370" s="155" t="s">
        <v>1239</v>
      </c>
      <c r="B2370" s="155" t="s">
        <v>1579</v>
      </c>
      <c r="C2370" s="155" t="s">
        <v>157</v>
      </c>
      <c r="D2370" s="156">
        <f>ROUND(10*R2370,0)</f>
        <v>3617</v>
      </c>
      <c r="E2370" s="159" t="s">
        <v>1580</v>
      </c>
      <c r="F2370" s="172"/>
      <c r="G2370" s="172" t="s">
        <v>202</v>
      </c>
      <c r="H2370" s="410">
        <v>40</v>
      </c>
      <c r="I2370" s="159"/>
      <c r="J2370" s="411"/>
      <c r="K2370" s="159">
        <v>5.7403999999999997E-2</v>
      </c>
      <c r="L2370" s="85">
        <f t="shared" si="401"/>
        <v>341.42840882404812</v>
      </c>
      <c r="M2370" s="85">
        <f t="shared" si="402"/>
        <v>415.3475529888272</v>
      </c>
      <c r="N2370" s="85">
        <f t="shared" si="403"/>
        <v>41.094000000000001</v>
      </c>
      <c r="O2370" s="159">
        <f t="shared" si="405"/>
        <v>41.094000000000001</v>
      </c>
      <c r="P2370" s="159">
        <f t="shared" si="404"/>
        <v>415.3475529888272</v>
      </c>
      <c r="Q2370" s="159">
        <f t="shared" si="406"/>
        <v>341.45711082404813</v>
      </c>
      <c r="R2370" s="159">
        <f t="shared" si="399"/>
        <v>361.68362498600624</v>
      </c>
      <c r="S2370" s="159">
        <f t="shared" si="398"/>
        <v>361.71232698600625</v>
      </c>
      <c r="T2370" s="159"/>
      <c r="U2370" s="55">
        <f t="shared" si="400"/>
        <v>293.20499511960639</v>
      </c>
      <c r="V2370" s="55"/>
      <c r="W2370" s="55"/>
      <c r="AB2370" s="41"/>
    </row>
    <row r="2371" spans="1:28">
      <c r="A2371" s="412"/>
      <c r="B2371" s="412"/>
      <c r="C2371" s="412"/>
      <c r="D2371" s="413"/>
      <c r="E2371" s="155"/>
      <c r="F2371" s="157"/>
      <c r="G2371" s="157" t="s">
        <v>169</v>
      </c>
      <c r="H2371" s="158"/>
      <c r="I2371" s="159"/>
      <c r="J2371" s="411"/>
      <c r="K2371" s="414">
        <v>0.16770399999999999</v>
      </c>
      <c r="L2371" s="85">
        <f t="shared" si="401"/>
        <v>341.54096282404817</v>
      </c>
      <c r="M2371" s="85">
        <f t="shared" si="402"/>
        <v>415.3475529888272</v>
      </c>
      <c r="N2371" s="85">
        <f t="shared" si="403"/>
        <v>41.094000000000001</v>
      </c>
      <c r="O2371" s="159">
        <f t="shared" si="405"/>
        <v>41.094000000000001</v>
      </c>
      <c r="P2371" s="159">
        <f t="shared" si="404"/>
        <v>415.3475529888272</v>
      </c>
      <c r="Q2371" s="159">
        <f t="shared" si="406"/>
        <v>341.62481482404814</v>
      </c>
      <c r="R2371" s="414">
        <f t="shared" si="399"/>
        <v>361.79617898600628</v>
      </c>
      <c r="S2371" s="414">
        <f t="shared" ref="S2371:S2434" si="407">S2370+K2371</f>
        <v>361.88003098600626</v>
      </c>
      <c r="T2371" s="415"/>
      <c r="U2371" s="55">
        <f t="shared" si="400"/>
        <v>293.31754911960644</v>
      </c>
      <c r="V2371" s="55"/>
      <c r="W2371" s="55"/>
      <c r="AB2371" s="41"/>
    </row>
    <row r="2372" spans="1:28">
      <c r="A2372" s="412" t="s">
        <v>1239</v>
      </c>
      <c r="B2372" s="412" t="str">
        <f>B2370</f>
        <v>CD08</v>
      </c>
      <c r="C2372" s="412" t="s">
        <v>544</v>
      </c>
      <c r="D2372" s="413">
        <f>ROUND(10*R2372,0)</f>
        <v>3621</v>
      </c>
      <c r="E2372" s="155" t="s">
        <v>1581</v>
      </c>
      <c r="F2372" s="157"/>
      <c r="G2372" s="157" t="s">
        <v>1448</v>
      </c>
      <c r="H2372" s="158">
        <v>40</v>
      </c>
      <c r="I2372" s="159"/>
      <c r="J2372" s="411"/>
      <c r="K2372" s="414">
        <v>0.49565599999999999</v>
      </c>
      <c r="L2372" s="85">
        <f t="shared" si="401"/>
        <v>341.87264282404817</v>
      </c>
      <c r="M2372" s="85">
        <f t="shared" si="402"/>
        <v>415.3475529888272</v>
      </c>
      <c r="N2372" s="85">
        <f t="shared" si="403"/>
        <v>41.094000000000001</v>
      </c>
      <c r="O2372" s="159">
        <f t="shared" si="405"/>
        <v>41.094000000000001</v>
      </c>
      <c r="P2372" s="159">
        <f t="shared" si="404"/>
        <v>415.3475529888272</v>
      </c>
      <c r="Q2372" s="159">
        <f t="shared" si="406"/>
        <v>342.12047082404814</v>
      </c>
      <c r="R2372" s="414">
        <f t="shared" si="399"/>
        <v>362.12785898600623</v>
      </c>
      <c r="S2372" s="414">
        <f t="shared" si="407"/>
        <v>362.37568698600626</v>
      </c>
      <c r="T2372" s="414"/>
      <c r="U2372" s="55">
        <f t="shared" si="400"/>
        <v>293.64922911960639</v>
      </c>
      <c r="V2372" s="55"/>
      <c r="W2372" s="55"/>
      <c r="AB2372" s="41"/>
    </row>
    <row r="2373" spans="1:28">
      <c r="A2373" s="412" t="s">
        <v>1239</v>
      </c>
      <c r="B2373" s="412" t="str">
        <f>B2370</f>
        <v>CD08</v>
      </c>
      <c r="C2373" s="412" t="s">
        <v>547</v>
      </c>
      <c r="D2373" s="413">
        <f>ROUND(10*R2373,0)</f>
        <v>3624</v>
      </c>
      <c r="E2373" s="155" t="s">
        <v>1582</v>
      </c>
      <c r="F2373" s="157"/>
      <c r="G2373" s="157" t="s">
        <v>549</v>
      </c>
      <c r="H2373" s="158"/>
      <c r="I2373" s="159"/>
      <c r="J2373" s="411"/>
      <c r="K2373" s="414">
        <v>0</v>
      </c>
      <c r="L2373" s="85">
        <f t="shared" si="401"/>
        <v>342.12047082404814</v>
      </c>
      <c r="M2373" s="85">
        <f t="shared" si="402"/>
        <v>415.3475529888272</v>
      </c>
      <c r="N2373" s="85">
        <f t="shared" si="403"/>
        <v>41.094000000000001</v>
      </c>
      <c r="O2373" s="159">
        <f t="shared" si="405"/>
        <v>41.094000000000001</v>
      </c>
      <c r="P2373" s="159">
        <f t="shared" si="404"/>
        <v>415.3475529888272</v>
      </c>
      <c r="Q2373" s="159">
        <f t="shared" si="406"/>
        <v>342.12047082404814</v>
      </c>
      <c r="R2373" s="414">
        <f t="shared" si="399"/>
        <v>362.37568698600626</v>
      </c>
      <c r="S2373" s="414">
        <f t="shared" si="407"/>
        <v>362.37568698600626</v>
      </c>
      <c r="T2373" s="414"/>
      <c r="U2373" s="55">
        <f t="shared" si="400"/>
        <v>293.89705711960642</v>
      </c>
      <c r="V2373" s="55"/>
      <c r="W2373" s="55"/>
      <c r="AB2373" s="41"/>
    </row>
    <row r="2374" spans="1:28">
      <c r="A2374" s="412"/>
      <c r="B2374" s="412"/>
      <c r="C2374" s="412"/>
      <c r="D2374" s="413"/>
      <c r="E2374" s="155"/>
      <c r="F2374" s="157"/>
      <c r="G2374" s="157"/>
      <c r="H2374" s="158"/>
      <c r="I2374" s="159"/>
      <c r="J2374" s="411"/>
      <c r="K2374" s="414">
        <v>0</v>
      </c>
      <c r="L2374" s="85">
        <f t="shared" si="401"/>
        <v>342.12047082404814</v>
      </c>
      <c r="M2374" s="85">
        <f t="shared" si="402"/>
        <v>415.3475529888272</v>
      </c>
      <c r="N2374" s="85">
        <f t="shared" si="403"/>
        <v>41.094000000000001</v>
      </c>
      <c r="O2374" s="159">
        <f t="shared" si="405"/>
        <v>41.094000000000001</v>
      </c>
      <c r="P2374" s="159">
        <f t="shared" si="404"/>
        <v>415.3475529888272</v>
      </c>
      <c r="Q2374" s="159">
        <f t="shared" si="406"/>
        <v>342.12047082404814</v>
      </c>
      <c r="R2374" s="414">
        <f t="shared" si="399"/>
        <v>362.37568698600626</v>
      </c>
      <c r="S2374" s="414">
        <f t="shared" si="407"/>
        <v>362.37568698600626</v>
      </c>
      <c r="T2374" s="414"/>
      <c r="U2374" s="55">
        <f t="shared" si="400"/>
        <v>293.89705711960642</v>
      </c>
      <c r="V2374" s="55"/>
      <c r="W2374" s="55"/>
      <c r="AB2374" s="41"/>
    </row>
    <row r="2375" spans="1:28">
      <c r="A2375" s="412"/>
      <c r="B2375" s="412"/>
      <c r="C2375" s="412"/>
      <c r="D2375" s="413"/>
      <c r="E2375" s="155"/>
      <c r="F2375" s="157"/>
      <c r="G2375" s="157" t="s">
        <v>198</v>
      </c>
      <c r="H2375" s="158"/>
      <c r="I2375" s="159"/>
      <c r="J2375" s="411"/>
      <c r="K2375" s="414">
        <v>9.9516999999999994E-2</v>
      </c>
      <c r="L2375" s="85">
        <f t="shared" si="401"/>
        <v>342.17022932404814</v>
      </c>
      <c r="M2375" s="85">
        <f t="shared" si="402"/>
        <v>415.3475529888272</v>
      </c>
      <c r="N2375" s="85">
        <f t="shared" si="403"/>
        <v>41.094000000000001</v>
      </c>
      <c r="O2375" s="159">
        <f t="shared" si="405"/>
        <v>41.094000000000001</v>
      </c>
      <c r="P2375" s="159">
        <f t="shared" si="404"/>
        <v>415.3475529888272</v>
      </c>
      <c r="Q2375" s="159">
        <f t="shared" si="406"/>
        <v>342.21998782404813</v>
      </c>
      <c r="R2375" s="414">
        <f t="shared" si="399"/>
        <v>362.42544548600625</v>
      </c>
      <c r="S2375" s="414">
        <f t="shared" si="407"/>
        <v>362.47520398600625</v>
      </c>
      <c r="T2375" s="414"/>
      <c r="U2375" s="55">
        <f t="shared" si="400"/>
        <v>293.94681561960641</v>
      </c>
      <c r="V2375" s="55"/>
      <c r="W2375" s="55"/>
      <c r="AB2375" s="41"/>
    </row>
    <row r="2376" spans="1:28">
      <c r="A2376" s="412" t="s">
        <v>1239</v>
      </c>
      <c r="B2376" s="412" t="str">
        <f>B2370</f>
        <v>CD08</v>
      </c>
      <c r="C2376" s="412" t="s">
        <v>561</v>
      </c>
      <c r="D2376" s="413">
        <f>ROUND(10*R2376,0)</f>
        <v>3627</v>
      </c>
      <c r="E2376" s="155" t="s">
        <v>1583</v>
      </c>
      <c r="F2376" s="157"/>
      <c r="G2376" s="157" t="s">
        <v>1448</v>
      </c>
      <c r="H2376" s="158">
        <v>40</v>
      </c>
      <c r="I2376" s="159"/>
      <c r="J2376" s="411"/>
      <c r="K2376" s="414">
        <v>0.49565599999999999</v>
      </c>
      <c r="L2376" s="85">
        <f t="shared" si="401"/>
        <v>342.4678158240481</v>
      </c>
      <c r="M2376" s="85">
        <f t="shared" si="402"/>
        <v>415.3475529888272</v>
      </c>
      <c r="N2376" s="85">
        <f t="shared" si="403"/>
        <v>41.094000000000001</v>
      </c>
      <c r="O2376" s="159">
        <f t="shared" si="405"/>
        <v>41.094000000000001</v>
      </c>
      <c r="P2376" s="159">
        <f t="shared" si="404"/>
        <v>415.3475529888272</v>
      </c>
      <c r="Q2376" s="159">
        <f t="shared" si="406"/>
        <v>342.71564382404813</v>
      </c>
      <c r="R2376" s="414">
        <f t="shared" si="399"/>
        <v>362.72303198600622</v>
      </c>
      <c r="S2376" s="414">
        <f t="shared" si="407"/>
        <v>362.97085998600625</v>
      </c>
      <c r="T2376" s="414"/>
      <c r="U2376" s="55">
        <f t="shared" si="400"/>
        <v>294.24440211960638</v>
      </c>
      <c r="V2376" s="55"/>
      <c r="W2376" s="55"/>
      <c r="AB2376" s="41"/>
    </row>
    <row r="2377" spans="1:28">
      <c r="A2377" s="412"/>
      <c r="B2377" s="412"/>
      <c r="C2377" s="412"/>
      <c r="D2377" s="413"/>
      <c r="E2377" s="155"/>
      <c r="F2377" s="157"/>
      <c r="G2377" s="157"/>
      <c r="H2377" s="158"/>
      <c r="I2377" s="159"/>
      <c r="J2377" s="411"/>
      <c r="K2377" s="414">
        <v>0</v>
      </c>
      <c r="L2377" s="85">
        <f t="shared" si="401"/>
        <v>342.71564382404813</v>
      </c>
      <c r="M2377" s="85">
        <f t="shared" si="402"/>
        <v>415.3475529888272</v>
      </c>
      <c r="N2377" s="85">
        <f t="shared" si="403"/>
        <v>41.094000000000001</v>
      </c>
      <c r="O2377" s="159">
        <f t="shared" si="405"/>
        <v>41.094000000000001</v>
      </c>
      <c r="P2377" s="159">
        <f t="shared" si="404"/>
        <v>415.3475529888272</v>
      </c>
      <c r="Q2377" s="159">
        <f t="shared" si="406"/>
        <v>342.71564382404813</v>
      </c>
      <c r="R2377" s="414">
        <f t="shared" si="399"/>
        <v>362.97085998600625</v>
      </c>
      <c r="S2377" s="414">
        <f t="shared" si="407"/>
        <v>362.97085998600625</v>
      </c>
      <c r="T2377" s="414"/>
      <c r="U2377" s="55">
        <f t="shared" si="400"/>
        <v>294.4922301196064</v>
      </c>
      <c r="V2377" s="55"/>
      <c r="W2377" s="55"/>
      <c r="AB2377" s="41"/>
    </row>
    <row r="2378" spans="1:28">
      <c r="A2378" s="412"/>
      <c r="B2378" s="412"/>
      <c r="C2378" s="412"/>
      <c r="D2378" s="413"/>
      <c r="E2378" s="155"/>
      <c r="F2378" s="157"/>
      <c r="G2378" s="157"/>
      <c r="H2378" s="158"/>
      <c r="I2378" s="159"/>
      <c r="J2378" s="411"/>
      <c r="K2378" s="414">
        <v>0</v>
      </c>
      <c r="L2378" s="85">
        <f t="shared" si="401"/>
        <v>342.71564382404813</v>
      </c>
      <c r="M2378" s="85">
        <f t="shared" si="402"/>
        <v>415.3475529888272</v>
      </c>
      <c r="N2378" s="85">
        <f t="shared" si="403"/>
        <v>41.094000000000001</v>
      </c>
      <c r="O2378" s="159">
        <f t="shared" si="405"/>
        <v>41.094000000000001</v>
      </c>
      <c r="P2378" s="159">
        <f t="shared" si="404"/>
        <v>415.3475529888272</v>
      </c>
      <c r="Q2378" s="159">
        <f t="shared" si="406"/>
        <v>342.71564382404813</v>
      </c>
      <c r="R2378" s="414">
        <f t="shared" si="399"/>
        <v>362.97085998600625</v>
      </c>
      <c r="S2378" s="414">
        <f t="shared" si="407"/>
        <v>362.97085998600625</v>
      </c>
      <c r="T2378" s="414"/>
      <c r="U2378" s="55">
        <f t="shared" si="400"/>
        <v>294.4922301196064</v>
      </c>
      <c r="V2378" s="55"/>
      <c r="W2378" s="55"/>
      <c r="AB2378" s="41"/>
    </row>
    <row r="2379" spans="1:28">
      <c r="A2379" s="412"/>
      <c r="B2379" s="412"/>
      <c r="C2379" s="412"/>
      <c r="D2379" s="413"/>
      <c r="E2379" s="155"/>
      <c r="F2379" s="157"/>
      <c r="G2379" s="157" t="s">
        <v>198</v>
      </c>
      <c r="H2379" s="158"/>
      <c r="I2379" s="159"/>
      <c r="J2379" s="411"/>
      <c r="K2379" s="414">
        <v>9.9516999999999994E-2</v>
      </c>
      <c r="L2379" s="85">
        <f t="shared" si="401"/>
        <v>342.76540232404813</v>
      </c>
      <c r="M2379" s="85">
        <f t="shared" si="402"/>
        <v>415.3475529888272</v>
      </c>
      <c r="N2379" s="85">
        <f t="shared" si="403"/>
        <v>41.094000000000001</v>
      </c>
      <c r="O2379" s="159">
        <f t="shared" si="405"/>
        <v>41.094000000000001</v>
      </c>
      <c r="P2379" s="159">
        <f t="shared" si="404"/>
        <v>415.3475529888272</v>
      </c>
      <c r="Q2379" s="159">
        <f t="shared" si="406"/>
        <v>342.81516082404812</v>
      </c>
      <c r="R2379" s="414">
        <f t="shared" si="399"/>
        <v>363.02061848600624</v>
      </c>
      <c r="S2379" s="414">
        <f t="shared" si="407"/>
        <v>363.07037698600624</v>
      </c>
      <c r="T2379" s="414"/>
      <c r="U2379" s="55">
        <f t="shared" si="400"/>
        <v>294.5419886196064</v>
      </c>
      <c r="V2379" s="55"/>
      <c r="W2379" s="55"/>
      <c r="AB2379" s="41"/>
    </row>
    <row r="2380" spans="1:28">
      <c r="A2380" s="412" t="s">
        <v>1239</v>
      </c>
      <c r="B2380" s="412" t="str">
        <f>B2370</f>
        <v>CD08</v>
      </c>
      <c r="C2380" s="412" t="s">
        <v>565</v>
      </c>
      <c r="D2380" s="413">
        <f>ROUND(10*R2380,0)</f>
        <v>3633</v>
      </c>
      <c r="E2380" s="155" t="s">
        <v>1584</v>
      </c>
      <c r="F2380" s="157"/>
      <c r="G2380" s="157" t="s">
        <v>1448</v>
      </c>
      <c r="H2380" s="158">
        <v>40</v>
      </c>
      <c r="I2380" s="159"/>
      <c r="J2380" s="411"/>
      <c r="K2380" s="414">
        <v>0.49565599999999999</v>
      </c>
      <c r="L2380" s="85">
        <f t="shared" si="401"/>
        <v>343.06298882404815</v>
      </c>
      <c r="M2380" s="85">
        <f t="shared" si="402"/>
        <v>415.3475529888272</v>
      </c>
      <c r="N2380" s="85">
        <f t="shared" si="403"/>
        <v>41.094000000000001</v>
      </c>
      <c r="O2380" s="159">
        <f t="shared" si="405"/>
        <v>41.094000000000001</v>
      </c>
      <c r="P2380" s="159">
        <f t="shared" si="404"/>
        <v>415.3475529888272</v>
      </c>
      <c r="Q2380" s="159">
        <f t="shared" si="406"/>
        <v>343.31081682404812</v>
      </c>
      <c r="R2380" s="414">
        <f t="shared" si="399"/>
        <v>363.31820498600621</v>
      </c>
      <c r="S2380" s="414">
        <f t="shared" si="407"/>
        <v>363.56603298600623</v>
      </c>
      <c r="T2380" s="414"/>
      <c r="U2380" s="55">
        <f t="shared" si="400"/>
        <v>294.83957511960637</v>
      </c>
      <c r="V2380" s="55"/>
      <c r="W2380" s="55"/>
      <c r="AB2380" s="41"/>
    </row>
    <row r="2381" spans="1:28">
      <c r="A2381" s="412"/>
      <c r="B2381" s="412"/>
      <c r="C2381" s="412"/>
      <c r="D2381" s="413"/>
      <c r="E2381" s="155"/>
      <c r="F2381" s="157"/>
      <c r="G2381" s="157"/>
      <c r="H2381" s="158"/>
      <c r="I2381" s="159"/>
      <c r="J2381" s="411"/>
      <c r="K2381" s="414">
        <v>0</v>
      </c>
      <c r="L2381" s="85">
        <f t="shared" si="401"/>
        <v>343.31081682404812</v>
      </c>
      <c r="M2381" s="85">
        <f t="shared" si="402"/>
        <v>415.3475529888272</v>
      </c>
      <c r="N2381" s="85">
        <f t="shared" si="403"/>
        <v>41.094000000000001</v>
      </c>
      <c r="O2381" s="159">
        <f t="shared" si="405"/>
        <v>41.094000000000001</v>
      </c>
      <c r="P2381" s="159">
        <f t="shared" si="404"/>
        <v>415.3475529888272</v>
      </c>
      <c r="Q2381" s="159">
        <f t="shared" si="406"/>
        <v>343.31081682404812</v>
      </c>
      <c r="R2381" s="414">
        <f t="shared" si="399"/>
        <v>363.56603298600623</v>
      </c>
      <c r="S2381" s="414">
        <f t="shared" si="407"/>
        <v>363.56603298600623</v>
      </c>
      <c r="T2381" s="414"/>
      <c r="U2381" s="55">
        <f t="shared" si="400"/>
        <v>295.08740311960639</v>
      </c>
      <c r="V2381" s="55"/>
      <c r="W2381" s="55"/>
      <c r="AB2381" s="41"/>
    </row>
    <row r="2382" spans="1:28">
      <c r="A2382" s="412"/>
      <c r="B2382" s="412"/>
      <c r="C2382" s="412"/>
      <c r="D2382" s="413"/>
      <c r="E2382" s="155"/>
      <c r="F2382" s="157"/>
      <c r="G2382" s="157"/>
      <c r="H2382" s="158"/>
      <c r="I2382" s="159"/>
      <c r="J2382" s="411"/>
      <c r="K2382" s="414">
        <v>0</v>
      </c>
      <c r="L2382" s="85">
        <f t="shared" si="401"/>
        <v>343.31081682404812</v>
      </c>
      <c r="M2382" s="85">
        <f t="shared" si="402"/>
        <v>415.3475529888272</v>
      </c>
      <c r="N2382" s="85">
        <f t="shared" si="403"/>
        <v>41.094000000000001</v>
      </c>
      <c r="O2382" s="159">
        <f t="shared" si="405"/>
        <v>41.094000000000001</v>
      </c>
      <c r="P2382" s="159">
        <f t="shared" si="404"/>
        <v>415.3475529888272</v>
      </c>
      <c r="Q2382" s="159">
        <f t="shared" si="406"/>
        <v>343.31081682404812</v>
      </c>
      <c r="R2382" s="414">
        <f t="shared" si="399"/>
        <v>363.56603298600623</v>
      </c>
      <c r="S2382" s="414">
        <f t="shared" si="407"/>
        <v>363.56603298600623</v>
      </c>
      <c r="T2382" s="414"/>
      <c r="U2382" s="55">
        <f t="shared" si="400"/>
        <v>295.08740311960639</v>
      </c>
      <c r="V2382" s="55"/>
      <c r="W2382" s="55"/>
      <c r="AB2382" s="41"/>
    </row>
    <row r="2383" spans="1:28">
      <c r="A2383" s="412"/>
      <c r="B2383" s="412"/>
      <c r="C2383" s="412"/>
      <c r="D2383" s="413"/>
      <c r="E2383" s="155"/>
      <c r="F2383" s="157"/>
      <c r="G2383" s="157" t="s">
        <v>198</v>
      </c>
      <c r="H2383" s="158"/>
      <c r="I2383" s="159"/>
      <c r="J2383" s="411"/>
      <c r="K2383" s="414">
        <v>9.9516999999999994E-2</v>
      </c>
      <c r="L2383" s="85">
        <f t="shared" si="401"/>
        <v>343.36057532404811</v>
      </c>
      <c r="M2383" s="85">
        <f t="shared" si="402"/>
        <v>415.3475529888272</v>
      </c>
      <c r="N2383" s="85">
        <f t="shared" si="403"/>
        <v>41.094000000000001</v>
      </c>
      <c r="O2383" s="159">
        <f t="shared" si="405"/>
        <v>41.094000000000001</v>
      </c>
      <c r="P2383" s="159">
        <f t="shared" si="404"/>
        <v>415.3475529888272</v>
      </c>
      <c r="Q2383" s="159">
        <f t="shared" si="406"/>
        <v>343.41033382404811</v>
      </c>
      <c r="R2383" s="414">
        <f t="shared" si="399"/>
        <v>363.61579148600623</v>
      </c>
      <c r="S2383" s="414">
        <f t="shared" si="407"/>
        <v>363.66554998600623</v>
      </c>
      <c r="T2383" s="414"/>
      <c r="U2383" s="55">
        <f t="shared" si="400"/>
        <v>295.13716161960639</v>
      </c>
      <c r="V2383" s="55"/>
      <c r="W2383" s="55"/>
      <c r="AB2383" s="41"/>
    </row>
    <row r="2384" spans="1:28">
      <c r="A2384" s="412" t="s">
        <v>1239</v>
      </c>
      <c r="B2384" s="412" t="str">
        <f>B2370</f>
        <v>CD08</v>
      </c>
      <c r="C2384" s="412" t="s">
        <v>571</v>
      </c>
      <c r="D2384" s="413">
        <f>ROUND(10*R2384,0)</f>
        <v>3639</v>
      </c>
      <c r="E2384" s="155" t="s">
        <v>1585</v>
      </c>
      <c r="F2384" s="157"/>
      <c r="G2384" s="157" t="s">
        <v>1448</v>
      </c>
      <c r="H2384" s="158">
        <v>40</v>
      </c>
      <c r="I2384" s="159"/>
      <c r="J2384" s="411"/>
      <c r="K2384" s="414">
        <v>0.49565599999999999</v>
      </c>
      <c r="L2384" s="85">
        <f t="shared" si="401"/>
        <v>343.65816182404808</v>
      </c>
      <c r="M2384" s="85">
        <f t="shared" si="402"/>
        <v>415.3475529888272</v>
      </c>
      <c r="N2384" s="85">
        <f t="shared" si="403"/>
        <v>41.094000000000001</v>
      </c>
      <c r="O2384" s="159">
        <f t="shared" si="405"/>
        <v>41.094000000000001</v>
      </c>
      <c r="P2384" s="159">
        <f t="shared" si="404"/>
        <v>415.3475529888272</v>
      </c>
      <c r="Q2384" s="159">
        <f t="shared" si="406"/>
        <v>343.90598982404811</v>
      </c>
      <c r="R2384" s="414">
        <f t="shared" si="399"/>
        <v>363.9133779860062</v>
      </c>
      <c r="S2384" s="414">
        <f t="shared" si="407"/>
        <v>364.16120598600622</v>
      </c>
      <c r="T2384" s="414"/>
      <c r="U2384" s="55">
        <f t="shared" si="400"/>
        <v>295.43474811960635</v>
      </c>
      <c r="V2384" s="55"/>
      <c r="W2384" s="55"/>
      <c r="AB2384" s="41"/>
    </row>
    <row r="2385" spans="1:28">
      <c r="A2385" s="412" t="s">
        <v>1239</v>
      </c>
      <c r="B2385" s="412" t="str">
        <f>B2370</f>
        <v>CD08</v>
      </c>
      <c r="C2385" s="412" t="s">
        <v>547</v>
      </c>
      <c r="D2385" s="413">
        <f>ROUND(10*R2385,0)</f>
        <v>3642</v>
      </c>
      <c r="E2385" s="155" t="s">
        <v>1586</v>
      </c>
      <c r="F2385" s="157"/>
      <c r="G2385" s="157" t="s">
        <v>549</v>
      </c>
      <c r="H2385" s="158"/>
      <c r="I2385" s="159"/>
      <c r="J2385" s="411"/>
      <c r="K2385" s="414">
        <v>0</v>
      </c>
      <c r="L2385" s="85">
        <f t="shared" si="401"/>
        <v>343.90598982404811</v>
      </c>
      <c r="M2385" s="85">
        <f t="shared" si="402"/>
        <v>415.3475529888272</v>
      </c>
      <c r="N2385" s="85">
        <f t="shared" si="403"/>
        <v>41.094000000000001</v>
      </c>
      <c r="O2385" s="159">
        <f t="shared" si="405"/>
        <v>41.094000000000001</v>
      </c>
      <c r="P2385" s="159">
        <f t="shared" si="404"/>
        <v>415.3475529888272</v>
      </c>
      <c r="Q2385" s="159">
        <f t="shared" si="406"/>
        <v>343.90598982404811</v>
      </c>
      <c r="R2385" s="414">
        <f t="shared" si="399"/>
        <v>364.16120598600622</v>
      </c>
      <c r="S2385" s="414">
        <f t="shared" si="407"/>
        <v>364.16120598600622</v>
      </c>
      <c r="T2385" s="414"/>
      <c r="U2385" s="55">
        <f t="shared" si="400"/>
        <v>295.68257611960638</v>
      </c>
      <c r="V2385" s="55"/>
      <c r="W2385" s="55"/>
      <c r="AB2385" s="41"/>
    </row>
    <row r="2386" spans="1:28">
      <c r="A2386" s="412"/>
      <c r="B2386" s="412"/>
      <c r="C2386" s="412"/>
      <c r="D2386" s="413"/>
      <c r="E2386" s="155"/>
      <c r="F2386" s="157"/>
      <c r="G2386" s="157"/>
      <c r="H2386" s="158"/>
      <c r="I2386" s="159"/>
      <c r="J2386" s="411"/>
      <c r="K2386" s="414">
        <v>0</v>
      </c>
      <c r="L2386" s="85">
        <f t="shared" si="401"/>
        <v>343.90598982404811</v>
      </c>
      <c r="M2386" s="85">
        <f t="shared" si="402"/>
        <v>415.3475529888272</v>
      </c>
      <c r="N2386" s="85">
        <f t="shared" si="403"/>
        <v>41.094000000000001</v>
      </c>
      <c r="O2386" s="159">
        <f t="shared" si="405"/>
        <v>41.094000000000001</v>
      </c>
      <c r="P2386" s="159">
        <f t="shared" si="404"/>
        <v>415.3475529888272</v>
      </c>
      <c r="Q2386" s="159">
        <f t="shared" si="406"/>
        <v>343.90598982404811</v>
      </c>
      <c r="R2386" s="414">
        <f t="shared" si="399"/>
        <v>364.16120598600622</v>
      </c>
      <c r="S2386" s="414">
        <f t="shared" si="407"/>
        <v>364.16120598600622</v>
      </c>
      <c r="T2386" s="414"/>
      <c r="U2386" s="55">
        <f t="shared" si="400"/>
        <v>295.68257611960638</v>
      </c>
      <c r="V2386" s="55"/>
      <c r="W2386" s="55"/>
      <c r="AB2386" s="41"/>
    </row>
    <row r="2387" spans="1:28">
      <c r="A2387" s="412"/>
      <c r="B2387" s="412"/>
      <c r="C2387" s="412"/>
      <c r="D2387" s="413"/>
      <c r="E2387" s="155"/>
      <c r="F2387" s="157"/>
      <c r="G2387" s="157" t="s">
        <v>198</v>
      </c>
      <c r="H2387" s="158"/>
      <c r="I2387" s="159"/>
      <c r="J2387" s="411"/>
      <c r="K2387" s="414">
        <v>0.15525</v>
      </c>
      <c r="L2387" s="85">
        <f t="shared" si="401"/>
        <v>343.98361482404812</v>
      </c>
      <c r="M2387" s="85">
        <f t="shared" si="402"/>
        <v>415.3475529888272</v>
      </c>
      <c r="N2387" s="85">
        <f t="shared" si="403"/>
        <v>41.094000000000001</v>
      </c>
      <c r="O2387" s="159">
        <f t="shared" si="405"/>
        <v>41.094000000000001</v>
      </c>
      <c r="P2387" s="159">
        <f t="shared" si="404"/>
        <v>415.3475529888272</v>
      </c>
      <c r="Q2387" s="159">
        <f t="shared" si="406"/>
        <v>344.06123982404813</v>
      </c>
      <c r="R2387" s="414">
        <f t="shared" si="399"/>
        <v>364.23883098600623</v>
      </c>
      <c r="S2387" s="414">
        <f t="shared" si="407"/>
        <v>364.31645598600625</v>
      </c>
      <c r="T2387" s="414"/>
      <c r="U2387" s="55">
        <f t="shared" si="400"/>
        <v>295.76020111960639</v>
      </c>
      <c r="V2387" s="55"/>
      <c r="W2387" s="55"/>
      <c r="AB2387" s="41"/>
    </row>
    <row r="2388" spans="1:28">
      <c r="A2388" s="412" t="s">
        <v>1239</v>
      </c>
      <c r="B2388" s="412" t="str">
        <f>B2370</f>
        <v>CD08</v>
      </c>
      <c r="C2388" s="412" t="s">
        <v>556</v>
      </c>
      <c r="D2388" s="413">
        <f>ROUND(10*R2388,0)</f>
        <v>3646</v>
      </c>
      <c r="E2388" s="155" t="s">
        <v>1587</v>
      </c>
      <c r="F2388" s="157" t="s">
        <v>631</v>
      </c>
      <c r="G2388" s="157" t="s">
        <v>559</v>
      </c>
      <c r="H2388" s="158">
        <v>40</v>
      </c>
      <c r="I2388" s="159"/>
      <c r="J2388" s="411"/>
      <c r="K2388" s="414">
        <v>0.5</v>
      </c>
      <c r="L2388" s="85">
        <f t="shared" si="401"/>
        <v>344.31123982404813</v>
      </c>
      <c r="M2388" s="85">
        <f t="shared" si="402"/>
        <v>415.3475529888272</v>
      </c>
      <c r="N2388" s="85">
        <f t="shared" si="403"/>
        <v>41.094000000000001</v>
      </c>
      <c r="O2388" s="159">
        <f t="shared" si="405"/>
        <v>41.094000000000001</v>
      </c>
      <c r="P2388" s="159">
        <f t="shared" si="404"/>
        <v>415.3475529888272</v>
      </c>
      <c r="Q2388" s="159">
        <f t="shared" si="406"/>
        <v>344.56123982404813</v>
      </c>
      <c r="R2388" s="414">
        <f t="shared" si="399"/>
        <v>364.56645598600625</v>
      </c>
      <c r="S2388" s="414">
        <f t="shared" si="407"/>
        <v>364.81645598600625</v>
      </c>
      <c r="T2388" s="414"/>
      <c r="U2388" s="55">
        <f t="shared" si="400"/>
        <v>296.0878261196064</v>
      </c>
      <c r="V2388" s="55"/>
      <c r="W2388" s="55"/>
      <c r="AB2388" s="41"/>
    </row>
    <row r="2389" spans="1:28">
      <c r="A2389" s="412"/>
      <c r="B2389" s="412"/>
      <c r="C2389" s="412"/>
      <c r="D2389" s="413"/>
      <c r="E2389" s="155"/>
      <c r="F2389" s="157"/>
      <c r="G2389" s="157" t="s">
        <v>198</v>
      </c>
      <c r="H2389" s="158"/>
      <c r="I2389" s="159"/>
      <c r="J2389" s="411"/>
      <c r="K2389" s="414">
        <v>0.15525</v>
      </c>
      <c r="L2389" s="85">
        <f t="shared" si="401"/>
        <v>344.63886482404814</v>
      </c>
      <c r="M2389" s="85">
        <f t="shared" si="402"/>
        <v>415.3475529888272</v>
      </c>
      <c r="N2389" s="85">
        <f t="shared" si="403"/>
        <v>41.094000000000001</v>
      </c>
      <c r="O2389" s="159">
        <f t="shared" si="405"/>
        <v>41.094000000000001</v>
      </c>
      <c r="P2389" s="159">
        <f t="shared" si="404"/>
        <v>415.3475529888272</v>
      </c>
      <c r="Q2389" s="159">
        <f t="shared" si="406"/>
        <v>344.71648982404815</v>
      </c>
      <c r="R2389" s="414">
        <f t="shared" si="399"/>
        <v>364.89408098600626</v>
      </c>
      <c r="S2389" s="414">
        <f t="shared" si="407"/>
        <v>364.97170598600627</v>
      </c>
      <c r="T2389" s="414"/>
      <c r="U2389" s="55">
        <f t="shared" si="400"/>
        <v>296.41545111960642</v>
      </c>
      <c r="V2389" s="55"/>
      <c r="W2389" s="55"/>
      <c r="AB2389" s="41"/>
    </row>
    <row r="2390" spans="1:28">
      <c r="A2390" s="412" t="s">
        <v>1239</v>
      </c>
      <c r="B2390" s="412" t="str">
        <f>B2370</f>
        <v>CD08</v>
      </c>
      <c r="C2390" s="412" t="s">
        <v>638</v>
      </c>
      <c r="D2390" s="413">
        <f>ROUND(10*R2390,0)</f>
        <v>3652</v>
      </c>
      <c r="E2390" s="155" t="s">
        <v>1588</v>
      </c>
      <c r="F2390" s="157"/>
      <c r="G2390" s="157" t="s">
        <v>1448</v>
      </c>
      <c r="H2390" s="158">
        <v>40</v>
      </c>
      <c r="I2390" s="159"/>
      <c r="J2390" s="411"/>
      <c r="K2390" s="414">
        <v>0.49565599999999999</v>
      </c>
      <c r="L2390" s="85">
        <f t="shared" si="401"/>
        <v>344.96431782404818</v>
      </c>
      <c r="M2390" s="85">
        <f t="shared" si="402"/>
        <v>415.3475529888272</v>
      </c>
      <c r="N2390" s="85">
        <f t="shared" si="403"/>
        <v>41.094000000000001</v>
      </c>
      <c r="O2390" s="159">
        <f t="shared" si="405"/>
        <v>41.094000000000001</v>
      </c>
      <c r="P2390" s="159">
        <f t="shared" si="404"/>
        <v>415.3475529888272</v>
      </c>
      <c r="Q2390" s="159">
        <f t="shared" si="406"/>
        <v>345.21214582404815</v>
      </c>
      <c r="R2390" s="414">
        <f t="shared" ref="R2390:R2453" si="408">S2390-0.5*K2390</f>
        <v>365.21953398600624</v>
      </c>
      <c r="S2390" s="414">
        <f t="shared" si="407"/>
        <v>365.46736198600627</v>
      </c>
      <c r="T2390" s="414"/>
      <c r="U2390" s="55">
        <f t="shared" ref="U2390:U2453" si="409">R2390-$U$9</f>
        <v>296.7409041196064</v>
      </c>
      <c r="V2390" s="55"/>
      <c r="W2390" s="55"/>
      <c r="AB2390" s="41"/>
    </row>
    <row r="2391" spans="1:28">
      <c r="A2391" s="412"/>
      <c r="B2391" s="412"/>
      <c r="C2391" s="412"/>
      <c r="D2391" s="413"/>
      <c r="E2391" s="155"/>
      <c r="F2391" s="157"/>
      <c r="G2391" s="157"/>
      <c r="H2391" s="158"/>
      <c r="I2391" s="159"/>
      <c r="J2391" s="411"/>
      <c r="K2391" s="414">
        <v>0</v>
      </c>
      <c r="L2391" s="85">
        <f t="shared" ref="L2391:L2454" si="410">(Q2391+Q2390)/2</f>
        <v>345.21214582404815</v>
      </c>
      <c r="M2391" s="85">
        <f t="shared" ref="M2391:M2454" si="411">(P2391+P2390)/2</f>
        <v>415.3475529888272</v>
      </c>
      <c r="N2391" s="85">
        <f t="shared" ref="N2391:N2454" si="412">(O2391+O2390)/2</f>
        <v>41.094000000000001</v>
      </c>
      <c r="O2391" s="159">
        <f t="shared" si="405"/>
        <v>41.094000000000001</v>
      </c>
      <c r="P2391" s="159">
        <f t="shared" si="404"/>
        <v>415.3475529888272</v>
      </c>
      <c r="Q2391" s="159">
        <f t="shared" si="406"/>
        <v>345.21214582404815</v>
      </c>
      <c r="R2391" s="414">
        <f t="shared" si="408"/>
        <v>365.46736198600627</v>
      </c>
      <c r="S2391" s="414">
        <f t="shared" si="407"/>
        <v>365.46736198600627</v>
      </c>
      <c r="T2391" s="414"/>
      <c r="U2391" s="55">
        <f t="shared" si="409"/>
        <v>296.98873211960642</v>
      </c>
      <c r="V2391" s="55"/>
      <c r="W2391" s="55"/>
      <c r="AB2391" s="41"/>
    </row>
    <row r="2392" spans="1:28">
      <c r="A2392" s="412"/>
      <c r="B2392" s="412"/>
      <c r="C2392" s="412"/>
      <c r="D2392" s="413"/>
      <c r="E2392" s="155"/>
      <c r="F2392" s="157"/>
      <c r="G2392" s="157"/>
      <c r="H2392" s="158"/>
      <c r="I2392" s="159"/>
      <c r="J2392" s="411"/>
      <c r="K2392" s="414">
        <v>0</v>
      </c>
      <c r="L2392" s="85">
        <f t="shared" si="410"/>
        <v>345.21214582404815</v>
      </c>
      <c r="M2392" s="85">
        <f t="shared" si="411"/>
        <v>415.3475529888272</v>
      </c>
      <c r="N2392" s="85">
        <f t="shared" si="412"/>
        <v>41.094000000000001</v>
      </c>
      <c r="O2392" s="159">
        <f t="shared" si="405"/>
        <v>41.094000000000001</v>
      </c>
      <c r="P2392" s="159">
        <f t="shared" si="404"/>
        <v>415.3475529888272</v>
      </c>
      <c r="Q2392" s="159">
        <f t="shared" si="406"/>
        <v>345.21214582404815</v>
      </c>
      <c r="R2392" s="414">
        <f t="shared" si="408"/>
        <v>365.46736198600627</v>
      </c>
      <c r="S2392" s="414">
        <f t="shared" si="407"/>
        <v>365.46736198600627</v>
      </c>
      <c r="T2392" s="414"/>
      <c r="U2392" s="55">
        <f t="shared" si="409"/>
        <v>296.98873211960642</v>
      </c>
      <c r="V2392" s="55"/>
      <c r="W2392" s="55"/>
      <c r="AB2392" s="41"/>
    </row>
    <row r="2393" spans="1:28">
      <c r="A2393" s="412"/>
      <c r="B2393" s="412"/>
      <c r="C2393" s="412"/>
      <c r="D2393" s="413"/>
      <c r="E2393" s="155"/>
      <c r="F2393" s="157"/>
      <c r="G2393" s="157" t="s">
        <v>198</v>
      </c>
      <c r="H2393" s="158"/>
      <c r="I2393" s="159"/>
      <c r="J2393" s="411"/>
      <c r="K2393" s="414">
        <v>9.9516999999999994E-2</v>
      </c>
      <c r="L2393" s="85">
        <f t="shared" si="410"/>
        <v>345.26190432404815</v>
      </c>
      <c r="M2393" s="85">
        <f t="shared" si="411"/>
        <v>415.3475529888272</v>
      </c>
      <c r="N2393" s="85">
        <f t="shared" si="412"/>
        <v>41.094000000000001</v>
      </c>
      <c r="O2393" s="159">
        <f t="shared" si="405"/>
        <v>41.094000000000001</v>
      </c>
      <c r="P2393" s="159">
        <f t="shared" si="404"/>
        <v>415.3475529888272</v>
      </c>
      <c r="Q2393" s="159">
        <f t="shared" si="406"/>
        <v>345.31166282404814</v>
      </c>
      <c r="R2393" s="414">
        <f t="shared" si="408"/>
        <v>365.51712048600626</v>
      </c>
      <c r="S2393" s="414">
        <f t="shared" si="407"/>
        <v>365.56687898600626</v>
      </c>
      <c r="T2393" s="414"/>
      <c r="U2393" s="55">
        <f t="shared" si="409"/>
        <v>297.03849061960642</v>
      </c>
      <c r="V2393" s="55"/>
      <c r="W2393" s="55"/>
      <c r="AB2393" s="41"/>
    </row>
    <row r="2394" spans="1:28">
      <c r="A2394" s="412" t="s">
        <v>1239</v>
      </c>
      <c r="B2394" s="412" t="str">
        <f>B2370</f>
        <v>CD08</v>
      </c>
      <c r="C2394" s="412" t="s">
        <v>640</v>
      </c>
      <c r="D2394" s="413">
        <f>ROUND(10*R2394,0)</f>
        <v>3658</v>
      </c>
      <c r="E2394" s="155" t="s">
        <v>1589</v>
      </c>
      <c r="F2394" s="157"/>
      <c r="G2394" s="157" t="s">
        <v>1448</v>
      </c>
      <c r="H2394" s="158">
        <v>40</v>
      </c>
      <c r="I2394" s="159"/>
      <c r="J2394" s="411"/>
      <c r="K2394" s="414">
        <v>0.49565599999999999</v>
      </c>
      <c r="L2394" s="85">
        <f t="shared" si="410"/>
        <v>345.55949082404811</v>
      </c>
      <c r="M2394" s="85">
        <f t="shared" si="411"/>
        <v>415.3475529888272</v>
      </c>
      <c r="N2394" s="85">
        <f t="shared" si="412"/>
        <v>41.094000000000001</v>
      </c>
      <c r="O2394" s="159">
        <f t="shared" si="405"/>
        <v>41.094000000000001</v>
      </c>
      <c r="P2394" s="159">
        <f t="shared" si="404"/>
        <v>415.3475529888272</v>
      </c>
      <c r="Q2394" s="159">
        <f t="shared" si="406"/>
        <v>345.80731882404814</v>
      </c>
      <c r="R2394" s="414">
        <f t="shared" si="408"/>
        <v>365.81470698600623</v>
      </c>
      <c r="S2394" s="414">
        <f t="shared" si="407"/>
        <v>366.06253498600626</v>
      </c>
      <c r="T2394" s="414"/>
      <c r="U2394" s="55">
        <f t="shared" si="409"/>
        <v>297.33607711960639</v>
      </c>
      <c r="V2394" s="55"/>
      <c r="W2394" s="55"/>
      <c r="AB2394" s="41"/>
    </row>
    <row r="2395" spans="1:28">
      <c r="A2395" s="412"/>
      <c r="B2395" s="412"/>
      <c r="C2395" s="412"/>
      <c r="D2395" s="413"/>
      <c r="E2395" s="155"/>
      <c r="F2395" s="157"/>
      <c r="G2395" s="157"/>
      <c r="H2395" s="158"/>
      <c r="I2395" s="159"/>
      <c r="J2395" s="411"/>
      <c r="K2395" s="414">
        <v>0</v>
      </c>
      <c r="L2395" s="85">
        <f t="shared" si="410"/>
        <v>345.80731882404814</v>
      </c>
      <c r="M2395" s="85">
        <f t="shared" si="411"/>
        <v>415.3475529888272</v>
      </c>
      <c r="N2395" s="85">
        <f t="shared" si="412"/>
        <v>41.094000000000001</v>
      </c>
      <c r="O2395" s="159">
        <f t="shared" si="405"/>
        <v>41.094000000000001</v>
      </c>
      <c r="P2395" s="159">
        <f t="shared" ref="P2395:P2458" si="413">P2394</f>
        <v>415.3475529888272</v>
      </c>
      <c r="Q2395" s="159">
        <f t="shared" si="406"/>
        <v>345.80731882404814</v>
      </c>
      <c r="R2395" s="414">
        <f t="shared" si="408"/>
        <v>366.06253498600626</v>
      </c>
      <c r="S2395" s="414">
        <f t="shared" si="407"/>
        <v>366.06253498600626</v>
      </c>
      <c r="T2395" s="414"/>
      <c r="U2395" s="55">
        <f t="shared" si="409"/>
        <v>297.58390511960641</v>
      </c>
      <c r="V2395" s="55"/>
      <c r="W2395" s="55"/>
      <c r="AB2395" s="41"/>
    </row>
    <row r="2396" spans="1:28">
      <c r="A2396" s="412"/>
      <c r="B2396" s="412"/>
      <c r="C2396" s="412"/>
      <c r="D2396" s="413"/>
      <c r="E2396" s="155"/>
      <c r="F2396" s="157"/>
      <c r="G2396" s="157"/>
      <c r="H2396" s="158"/>
      <c r="I2396" s="159"/>
      <c r="J2396" s="411"/>
      <c r="K2396" s="414">
        <v>0</v>
      </c>
      <c r="L2396" s="85">
        <f t="shared" si="410"/>
        <v>345.80731882404814</v>
      </c>
      <c r="M2396" s="85">
        <f t="shared" si="411"/>
        <v>415.3475529888272</v>
      </c>
      <c r="N2396" s="85">
        <f t="shared" si="412"/>
        <v>41.094000000000001</v>
      </c>
      <c r="O2396" s="159">
        <f t="shared" si="405"/>
        <v>41.094000000000001</v>
      </c>
      <c r="P2396" s="159">
        <f t="shared" si="413"/>
        <v>415.3475529888272</v>
      </c>
      <c r="Q2396" s="159">
        <f t="shared" si="406"/>
        <v>345.80731882404814</v>
      </c>
      <c r="R2396" s="414">
        <f t="shared" si="408"/>
        <v>366.06253498600626</v>
      </c>
      <c r="S2396" s="414">
        <f t="shared" si="407"/>
        <v>366.06253498600626</v>
      </c>
      <c r="T2396" s="414"/>
      <c r="U2396" s="55">
        <f t="shared" si="409"/>
        <v>297.58390511960641</v>
      </c>
      <c r="V2396" s="55"/>
      <c r="W2396" s="55"/>
      <c r="AB2396" s="41"/>
    </row>
    <row r="2397" spans="1:28">
      <c r="A2397" s="412"/>
      <c r="B2397" s="412"/>
      <c r="C2397" s="412"/>
      <c r="D2397" s="413"/>
      <c r="E2397" s="155"/>
      <c r="F2397" s="157"/>
      <c r="G2397" s="157" t="s">
        <v>198</v>
      </c>
      <c r="H2397" s="158"/>
      <c r="I2397" s="159"/>
      <c r="J2397" s="411"/>
      <c r="K2397" s="414">
        <v>9.9516999999999994E-2</v>
      </c>
      <c r="L2397" s="85">
        <f t="shared" si="410"/>
        <v>345.85707732404813</v>
      </c>
      <c r="M2397" s="85">
        <f t="shared" si="411"/>
        <v>415.3475529888272</v>
      </c>
      <c r="N2397" s="85">
        <f t="shared" si="412"/>
        <v>41.094000000000001</v>
      </c>
      <c r="O2397" s="159">
        <f t="shared" si="405"/>
        <v>41.094000000000001</v>
      </c>
      <c r="P2397" s="159">
        <f t="shared" si="413"/>
        <v>415.3475529888272</v>
      </c>
      <c r="Q2397" s="159">
        <f t="shared" si="406"/>
        <v>345.90683582404813</v>
      </c>
      <c r="R2397" s="414">
        <f t="shared" si="408"/>
        <v>366.11229348600625</v>
      </c>
      <c r="S2397" s="414">
        <f t="shared" si="407"/>
        <v>366.16205198600625</v>
      </c>
      <c r="T2397" s="414"/>
      <c r="U2397" s="55">
        <f t="shared" si="409"/>
        <v>297.63366361960641</v>
      </c>
      <c r="V2397" s="55"/>
      <c r="W2397" s="55"/>
      <c r="AB2397" s="41"/>
    </row>
    <row r="2398" spans="1:28">
      <c r="A2398" s="412" t="s">
        <v>1239</v>
      </c>
      <c r="B2398" s="412" t="str">
        <f>B2370</f>
        <v>CD08</v>
      </c>
      <c r="C2398" s="412" t="s">
        <v>642</v>
      </c>
      <c r="D2398" s="413">
        <f>ROUND(10*R2398,0)</f>
        <v>3664</v>
      </c>
      <c r="E2398" s="155" t="s">
        <v>1590</v>
      </c>
      <c r="F2398" s="157"/>
      <c r="G2398" s="157" t="s">
        <v>1448</v>
      </c>
      <c r="H2398" s="158">
        <v>40</v>
      </c>
      <c r="I2398" s="159"/>
      <c r="J2398" s="411"/>
      <c r="K2398" s="414">
        <v>0.49565599999999999</v>
      </c>
      <c r="L2398" s="85">
        <f t="shared" si="410"/>
        <v>346.15466382404816</v>
      </c>
      <c r="M2398" s="85">
        <f t="shared" si="411"/>
        <v>415.3475529888272</v>
      </c>
      <c r="N2398" s="85">
        <f t="shared" si="412"/>
        <v>41.094000000000001</v>
      </c>
      <c r="O2398" s="159">
        <f t="shared" ref="O2398:O2461" si="414">$O$1506</f>
        <v>41.094000000000001</v>
      </c>
      <c r="P2398" s="159">
        <f t="shared" si="413"/>
        <v>415.3475529888272</v>
      </c>
      <c r="Q2398" s="159">
        <f t="shared" si="406"/>
        <v>346.40249182404813</v>
      </c>
      <c r="R2398" s="414">
        <f t="shared" si="408"/>
        <v>366.40987998600622</v>
      </c>
      <c r="S2398" s="414">
        <f t="shared" si="407"/>
        <v>366.65770798600624</v>
      </c>
      <c r="T2398" s="414"/>
      <c r="U2398" s="55">
        <f t="shared" si="409"/>
        <v>297.93125011960637</v>
      </c>
      <c r="V2398" s="55"/>
      <c r="W2398" s="55"/>
      <c r="AB2398" s="41"/>
    </row>
    <row r="2399" spans="1:28">
      <c r="A2399" s="412"/>
      <c r="B2399" s="412"/>
      <c r="C2399" s="412"/>
      <c r="D2399" s="413"/>
      <c r="E2399" s="155"/>
      <c r="F2399" s="157"/>
      <c r="G2399" s="157"/>
      <c r="H2399" s="158"/>
      <c r="I2399" s="159"/>
      <c r="J2399" s="411"/>
      <c r="K2399" s="414">
        <v>0</v>
      </c>
      <c r="L2399" s="85">
        <f t="shared" si="410"/>
        <v>346.40249182404813</v>
      </c>
      <c r="M2399" s="85">
        <f t="shared" si="411"/>
        <v>415.3475529888272</v>
      </c>
      <c r="N2399" s="85">
        <f t="shared" si="412"/>
        <v>41.094000000000001</v>
      </c>
      <c r="O2399" s="159">
        <f t="shared" si="414"/>
        <v>41.094000000000001</v>
      </c>
      <c r="P2399" s="159">
        <f t="shared" si="413"/>
        <v>415.3475529888272</v>
      </c>
      <c r="Q2399" s="159">
        <f t="shared" si="406"/>
        <v>346.40249182404813</v>
      </c>
      <c r="R2399" s="414">
        <f t="shared" si="408"/>
        <v>366.65770798600624</v>
      </c>
      <c r="S2399" s="414">
        <f t="shared" si="407"/>
        <v>366.65770798600624</v>
      </c>
      <c r="T2399" s="414"/>
      <c r="U2399" s="55">
        <f t="shared" si="409"/>
        <v>298.1790781196064</v>
      </c>
      <c r="V2399" s="55"/>
      <c r="W2399" s="55"/>
      <c r="AB2399" s="41"/>
    </row>
    <row r="2400" spans="1:28">
      <c r="A2400" s="412"/>
      <c r="B2400" s="412"/>
      <c r="C2400" s="412"/>
      <c r="D2400" s="413"/>
      <c r="E2400" s="155"/>
      <c r="F2400" s="157"/>
      <c r="G2400" s="157"/>
      <c r="H2400" s="158"/>
      <c r="I2400" s="159"/>
      <c r="J2400" s="411"/>
      <c r="K2400" s="414">
        <v>0</v>
      </c>
      <c r="L2400" s="85">
        <f t="shared" si="410"/>
        <v>346.40249182404813</v>
      </c>
      <c r="M2400" s="85">
        <f t="shared" si="411"/>
        <v>415.3475529888272</v>
      </c>
      <c r="N2400" s="85">
        <f t="shared" si="412"/>
        <v>41.094000000000001</v>
      </c>
      <c r="O2400" s="159">
        <f t="shared" si="414"/>
        <v>41.094000000000001</v>
      </c>
      <c r="P2400" s="159">
        <f t="shared" si="413"/>
        <v>415.3475529888272</v>
      </c>
      <c r="Q2400" s="159">
        <f t="shared" si="406"/>
        <v>346.40249182404813</v>
      </c>
      <c r="R2400" s="414">
        <f t="shared" si="408"/>
        <v>366.65770798600624</v>
      </c>
      <c r="S2400" s="414">
        <f t="shared" si="407"/>
        <v>366.65770798600624</v>
      </c>
      <c r="T2400" s="414"/>
      <c r="U2400" s="55">
        <f t="shared" si="409"/>
        <v>298.1790781196064</v>
      </c>
      <c r="V2400" s="55"/>
      <c r="W2400" s="55"/>
      <c r="AB2400" s="41"/>
    </row>
    <row r="2401" spans="1:28">
      <c r="A2401" s="412"/>
      <c r="B2401" s="412"/>
      <c r="C2401" s="412"/>
      <c r="D2401" s="413"/>
      <c r="E2401" s="155"/>
      <c r="F2401" s="157"/>
      <c r="G2401" s="157" t="s">
        <v>198</v>
      </c>
      <c r="H2401" s="158"/>
      <c r="I2401" s="159"/>
      <c r="J2401" s="411"/>
      <c r="K2401" s="414">
        <v>9.9516999999999994E-2</v>
      </c>
      <c r="L2401" s="85">
        <f t="shared" si="410"/>
        <v>346.45225032404812</v>
      </c>
      <c r="M2401" s="85">
        <f t="shared" si="411"/>
        <v>415.3475529888272</v>
      </c>
      <c r="N2401" s="85">
        <f t="shared" si="412"/>
        <v>41.094000000000001</v>
      </c>
      <c r="O2401" s="159">
        <f t="shared" si="414"/>
        <v>41.094000000000001</v>
      </c>
      <c r="P2401" s="159">
        <f t="shared" si="413"/>
        <v>415.3475529888272</v>
      </c>
      <c r="Q2401" s="159">
        <f t="shared" si="406"/>
        <v>346.50200882404812</v>
      </c>
      <c r="R2401" s="414">
        <f t="shared" si="408"/>
        <v>366.70746648600624</v>
      </c>
      <c r="S2401" s="414">
        <f t="shared" si="407"/>
        <v>366.75722498600624</v>
      </c>
      <c r="T2401" s="414"/>
      <c r="U2401" s="55">
        <f t="shared" si="409"/>
        <v>298.2288366196064</v>
      </c>
      <c r="V2401" s="55"/>
      <c r="W2401" s="55"/>
      <c r="AB2401" s="41"/>
    </row>
    <row r="2402" spans="1:28">
      <c r="A2402" s="412" t="s">
        <v>1239</v>
      </c>
      <c r="B2402" s="412" t="str">
        <f>B2370</f>
        <v>CD08</v>
      </c>
      <c r="C2402" s="412" t="s">
        <v>648</v>
      </c>
      <c r="D2402" s="413">
        <f>ROUND(10*R2402,0)</f>
        <v>3670</v>
      </c>
      <c r="E2402" s="155" t="s">
        <v>1591</v>
      </c>
      <c r="F2402" s="157"/>
      <c r="G2402" s="157" t="s">
        <v>1448</v>
      </c>
      <c r="H2402" s="158">
        <v>40</v>
      </c>
      <c r="I2402" s="159"/>
      <c r="J2402" s="411"/>
      <c r="K2402" s="414">
        <v>0.49565599999999999</v>
      </c>
      <c r="L2402" s="85">
        <f t="shared" si="410"/>
        <v>346.74983682404809</v>
      </c>
      <c r="M2402" s="85">
        <f t="shared" si="411"/>
        <v>415.3475529888272</v>
      </c>
      <c r="N2402" s="85">
        <f t="shared" si="412"/>
        <v>41.094000000000001</v>
      </c>
      <c r="O2402" s="159">
        <f t="shared" si="414"/>
        <v>41.094000000000001</v>
      </c>
      <c r="P2402" s="159">
        <f t="shared" si="413"/>
        <v>415.3475529888272</v>
      </c>
      <c r="Q2402" s="159">
        <f t="shared" si="406"/>
        <v>346.99766482404812</v>
      </c>
      <c r="R2402" s="414">
        <f t="shared" si="408"/>
        <v>367.00505298600621</v>
      </c>
      <c r="S2402" s="414">
        <f t="shared" si="407"/>
        <v>367.25288098600623</v>
      </c>
      <c r="T2402" s="414"/>
      <c r="U2402" s="55">
        <f t="shared" si="409"/>
        <v>298.52642311960636</v>
      </c>
      <c r="V2402" s="55"/>
      <c r="W2402" s="55"/>
      <c r="AB2402" s="41"/>
    </row>
    <row r="2403" spans="1:28">
      <c r="A2403" s="412" t="str">
        <f>A2402</f>
        <v>LS2</v>
      </c>
      <c r="B2403" s="412" t="str">
        <f>B2370</f>
        <v>CD08</v>
      </c>
      <c r="C2403" s="412" t="s">
        <v>547</v>
      </c>
      <c r="D2403" s="413">
        <f>ROUND(10*R2403,0)</f>
        <v>3673</v>
      </c>
      <c r="E2403" s="155" t="s">
        <v>1592</v>
      </c>
      <c r="F2403" s="157"/>
      <c r="G2403" s="157" t="s">
        <v>549</v>
      </c>
      <c r="H2403" s="158"/>
      <c r="I2403" s="159"/>
      <c r="J2403" s="411"/>
      <c r="K2403" s="414">
        <v>0</v>
      </c>
      <c r="L2403" s="85">
        <f t="shared" si="410"/>
        <v>346.99766482404812</v>
      </c>
      <c r="M2403" s="85">
        <f t="shared" si="411"/>
        <v>415.3475529888272</v>
      </c>
      <c r="N2403" s="85">
        <f t="shared" si="412"/>
        <v>41.094000000000001</v>
      </c>
      <c r="O2403" s="159">
        <f t="shared" si="414"/>
        <v>41.094000000000001</v>
      </c>
      <c r="P2403" s="159">
        <f t="shared" si="413"/>
        <v>415.3475529888272</v>
      </c>
      <c r="Q2403" s="159">
        <f t="shared" ref="Q2403:Q2466" si="415">Q2402+K2403</f>
        <v>346.99766482404812</v>
      </c>
      <c r="R2403" s="414">
        <f t="shared" si="408"/>
        <v>367.25288098600623</v>
      </c>
      <c r="S2403" s="414">
        <f t="shared" si="407"/>
        <v>367.25288098600623</v>
      </c>
      <c r="T2403" s="414"/>
      <c r="U2403" s="55">
        <f t="shared" si="409"/>
        <v>298.77425111960639</v>
      </c>
      <c r="V2403" s="55"/>
      <c r="W2403" s="55"/>
      <c r="AB2403" s="41"/>
    </row>
    <row r="2404" spans="1:28">
      <c r="A2404" s="412"/>
      <c r="B2404" s="412"/>
      <c r="C2404" s="155"/>
      <c r="D2404" s="156"/>
      <c r="E2404" s="155"/>
      <c r="F2404" s="157"/>
      <c r="G2404" s="157"/>
      <c r="H2404" s="158"/>
      <c r="I2404" s="159"/>
      <c r="J2404" s="411"/>
      <c r="K2404" s="414">
        <v>0</v>
      </c>
      <c r="L2404" s="85">
        <f t="shared" si="410"/>
        <v>346.99766482404812</v>
      </c>
      <c r="M2404" s="85">
        <f t="shared" si="411"/>
        <v>415.3475529888272</v>
      </c>
      <c r="N2404" s="85">
        <f t="shared" si="412"/>
        <v>41.094000000000001</v>
      </c>
      <c r="O2404" s="159">
        <f t="shared" si="414"/>
        <v>41.094000000000001</v>
      </c>
      <c r="P2404" s="159">
        <f t="shared" si="413"/>
        <v>415.3475529888272</v>
      </c>
      <c r="Q2404" s="159">
        <f t="shared" si="415"/>
        <v>346.99766482404812</v>
      </c>
      <c r="R2404" s="414">
        <f t="shared" si="408"/>
        <v>367.25288098600623</v>
      </c>
      <c r="S2404" s="414">
        <f t="shared" si="407"/>
        <v>367.25288098600623</v>
      </c>
      <c r="T2404" s="414"/>
      <c r="U2404" s="55">
        <f t="shared" si="409"/>
        <v>298.77425111960639</v>
      </c>
      <c r="V2404" s="55"/>
      <c r="W2404" s="55"/>
      <c r="AB2404" s="41"/>
    </row>
    <row r="2405" spans="1:28">
      <c r="A2405" s="412"/>
      <c r="B2405" s="412"/>
      <c r="C2405" s="412"/>
      <c r="D2405" s="413"/>
      <c r="E2405" s="155"/>
      <c r="F2405" s="157"/>
      <c r="G2405" s="157"/>
      <c r="H2405" s="158"/>
      <c r="I2405" s="159"/>
      <c r="J2405" s="411"/>
      <c r="K2405" s="414">
        <v>0.16770399999999999</v>
      </c>
      <c r="L2405" s="85">
        <f t="shared" si="410"/>
        <v>347.08151682404809</v>
      </c>
      <c r="M2405" s="85">
        <f t="shared" si="411"/>
        <v>415.3475529888272</v>
      </c>
      <c r="N2405" s="85">
        <f t="shared" si="412"/>
        <v>41.094000000000001</v>
      </c>
      <c r="O2405" s="159">
        <f t="shared" si="414"/>
        <v>41.094000000000001</v>
      </c>
      <c r="P2405" s="159">
        <f t="shared" si="413"/>
        <v>415.3475529888272</v>
      </c>
      <c r="Q2405" s="159">
        <f t="shared" si="415"/>
        <v>347.16536882404813</v>
      </c>
      <c r="R2405" s="414">
        <f t="shared" si="408"/>
        <v>367.33673298600627</v>
      </c>
      <c r="S2405" s="414">
        <f t="shared" si="407"/>
        <v>367.42058498600625</v>
      </c>
      <c r="T2405" s="415"/>
      <c r="U2405" s="55">
        <f t="shared" si="409"/>
        <v>298.85810311960643</v>
      </c>
      <c r="V2405" s="55"/>
      <c r="W2405" s="55"/>
      <c r="AB2405" s="41"/>
    </row>
    <row r="2406" spans="1:28">
      <c r="A2406" s="155" t="s">
        <v>1239</v>
      </c>
      <c r="B2406" s="155" t="str">
        <f>B2370</f>
        <v>CD08</v>
      </c>
      <c r="C2406" s="155" t="s">
        <v>157</v>
      </c>
      <c r="D2406" s="156">
        <f>ROUND(10*R2406,0)</f>
        <v>3674</v>
      </c>
      <c r="E2406" s="159" t="s">
        <v>1593</v>
      </c>
      <c r="F2406" s="172"/>
      <c r="G2406" s="172" t="s">
        <v>202</v>
      </c>
      <c r="H2406" s="410">
        <v>40</v>
      </c>
      <c r="I2406" s="159"/>
      <c r="J2406" s="411"/>
      <c r="K2406" s="159">
        <v>5.7403999999999997E-2</v>
      </c>
      <c r="L2406" s="85">
        <f t="shared" si="410"/>
        <v>347.19407082404814</v>
      </c>
      <c r="M2406" s="85">
        <f t="shared" si="411"/>
        <v>415.3475529888272</v>
      </c>
      <c r="N2406" s="85">
        <f t="shared" si="412"/>
        <v>41.094000000000001</v>
      </c>
      <c r="O2406" s="159">
        <f t="shared" si="414"/>
        <v>41.094000000000001</v>
      </c>
      <c r="P2406" s="159">
        <f t="shared" si="413"/>
        <v>415.3475529888272</v>
      </c>
      <c r="Q2406" s="159">
        <f t="shared" si="415"/>
        <v>347.22277282404815</v>
      </c>
      <c r="R2406" s="159">
        <f t="shared" si="408"/>
        <v>367.44928698600626</v>
      </c>
      <c r="S2406" s="159">
        <f t="shared" si="407"/>
        <v>367.47798898600627</v>
      </c>
      <c r="T2406" s="159"/>
      <c r="U2406" s="55">
        <f t="shared" si="409"/>
        <v>298.97065711960641</v>
      </c>
      <c r="V2406" s="55"/>
      <c r="W2406" s="55"/>
      <c r="AB2406" s="41"/>
    </row>
    <row r="2407" spans="1:28">
      <c r="A2407" s="112"/>
      <c r="B2407" s="112"/>
      <c r="C2407" s="112"/>
      <c r="D2407" s="346"/>
      <c r="E2407" s="112"/>
      <c r="F2407" s="110"/>
      <c r="G2407" s="110" t="s">
        <v>198</v>
      </c>
      <c r="H2407" s="135">
        <v>40</v>
      </c>
      <c r="I2407" s="137"/>
      <c r="J2407" s="139"/>
      <c r="K2407" s="137">
        <v>0.103502</v>
      </c>
      <c r="L2407" s="85">
        <f t="shared" si="410"/>
        <v>347.27452382404817</v>
      </c>
      <c r="M2407" s="85">
        <f t="shared" si="411"/>
        <v>415.3475529888272</v>
      </c>
      <c r="N2407" s="85">
        <f t="shared" si="412"/>
        <v>41.094000000000001</v>
      </c>
      <c r="O2407" s="111">
        <f t="shared" si="414"/>
        <v>41.094000000000001</v>
      </c>
      <c r="P2407" s="111">
        <f t="shared" si="413"/>
        <v>415.3475529888272</v>
      </c>
      <c r="Q2407" s="111">
        <f t="shared" si="415"/>
        <v>347.32627482404814</v>
      </c>
      <c r="R2407" s="111">
        <f t="shared" si="408"/>
        <v>367.52973998600623</v>
      </c>
      <c r="S2407" s="111">
        <f t="shared" si="407"/>
        <v>367.58149098600626</v>
      </c>
      <c r="T2407" s="111"/>
      <c r="U2407" s="55">
        <f t="shared" si="409"/>
        <v>299.05111011960639</v>
      </c>
      <c r="V2407" s="55"/>
      <c r="W2407" s="55"/>
      <c r="AB2407" s="41"/>
    </row>
    <row r="2408" spans="1:28">
      <c r="A2408" s="112" t="s">
        <v>1239</v>
      </c>
      <c r="B2408" s="112" t="s">
        <v>1594</v>
      </c>
      <c r="C2408" s="112" t="s">
        <v>463</v>
      </c>
      <c r="D2408" s="346">
        <f>ROUND(10*R2408,0)</f>
        <v>3676</v>
      </c>
      <c r="E2408" s="108" t="s">
        <v>1595</v>
      </c>
      <c r="F2408" s="110" t="s">
        <v>576</v>
      </c>
      <c r="G2408" s="110" t="s">
        <v>466</v>
      </c>
      <c r="H2408" s="135"/>
      <c r="I2408" s="111"/>
      <c r="J2408" s="139"/>
      <c r="K2408" s="137">
        <v>0</v>
      </c>
      <c r="L2408" s="85">
        <f t="shared" si="410"/>
        <v>347.32627482404814</v>
      </c>
      <c r="M2408" s="85">
        <f t="shared" si="411"/>
        <v>415.3475529888272</v>
      </c>
      <c r="N2408" s="85">
        <f t="shared" si="412"/>
        <v>41.094000000000001</v>
      </c>
      <c r="O2408" s="111">
        <f t="shared" si="414"/>
        <v>41.094000000000001</v>
      </c>
      <c r="P2408" s="111">
        <f t="shared" si="413"/>
        <v>415.3475529888272</v>
      </c>
      <c r="Q2408" s="111">
        <f t="shared" si="415"/>
        <v>347.32627482404814</v>
      </c>
      <c r="R2408" s="111">
        <f t="shared" si="408"/>
        <v>367.58149098600626</v>
      </c>
      <c r="S2408" s="111">
        <f t="shared" si="407"/>
        <v>367.58149098600626</v>
      </c>
      <c r="T2408" s="111"/>
      <c r="U2408" s="55">
        <f t="shared" si="409"/>
        <v>299.10286111960642</v>
      </c>
      <c r="V2408" s="55"/>
      <c r="W2408" s="55"/>
      <c r="AB2408" s="41"/>
    </row>
    <row r="2409" spans="1:28">
      <c r="A2409" s="112"/>
      <c r="B2409" s="112"/>
      <c r="C2409" s="112"/>
      <c r="D2409" s="346"/>
      <c r="E2409" s="138"/>
      <c r="F2409" s="110"/>
      <c r="G2409" s="110" t="s">
        <v>577</v>
      </c>
      <c r="H2409" s="409"/>
      <c r="I2409" s="347"/>
      <c r="J2409" s="139"/>
      <c r="K2409" s="137">
        <v>0.14528199999999999</v>
      </c>
      <c r="L2409" s="85">
        <f t="shared" si="410"/>
        <v>347.39891582404812</v>
      </c>
      <c r="M2409" s="85">
        <f t="shared" si="411"/>
        <v>415.3475529888272</v>
      </c>
      <c r="N2409" s="85">
        <f t="shared" si="412"/>
        <v>41.094000000000001</v>
      </c>
      <c r="O2409" s="111">
        <f t="shared" si="414"/>
        <v>41.094000000000001</v>
      </c>
      <c r="P2409" s="111">
        <f t="shared" si="413"/>
        <v>415.3475529888272</v>
      </c>
      <c r="Q2409" s="111">
        <f t="shared" si="415"/>
        <v>347.47155682404815</v>
      </c>
      <c r="R2409" s="111">
        <f t="shared" si="408"/>
        <v>367.65413198600629</v>
      </c>
      <c r="S2409" s="111">
        <f t="shared" si="407"/>
        <v>367.72677298600627</v>
      </c>
      <c r="T2409" s="111"/>
      <c r="U2409" s="55">
        <f t="shared" si="409"/>
        <v>299.17550211960645</v>
      </c>
      <c r="V2409" s="55"/>
      <c r="W2409" s="55"/>
      <c r="AB2409" s="41"/>
    </row>
    <row r="2410" spans="1:28">
      <c r="A2410" s="112" t="s">
        <v>1239</v>
      </c>
      <c r="B2410" s="112" t="str">
        <f>B2408</f>
        <v>WD08</v>
      </c>
      <c r="C2410" s="112" t="s">
        <v>599</v>
      </c>
      <c r="D2410" s="346">
        <f>ROUND(10*R2410,0)</f>
        <v>3677</v>
      </c>
      <c r="E2410" s="108" t="s">
        <v>1596</v>
      </c>
      <c r="F2410" s="110"/>
      <c r="G2410" s="110" t="s">
        <v>601</v>
      </c>
      <c r="H2410" s="135"/>
      <c r="I2410" s="111"/>
      <c r="J2410" s="139"/>
      <c r="K2410" s="137">
        <v>0</v>
      </c>
      <c r="L2410" s="85">
        <f t="shared" si="410"/>
        <v>347.47155682404815</v>
      </c>
      <c r="M2410" s="85">
        <f t="shared" si="411"/>
        <v>415.3475529888272</v>
      </c>
      <c r="N2410" s="85">
        <f t="shared" si="412"/>
        <v>41.094000000000001</v>
      </c>
      <c r="O2410" s="111">
        <f t="shared" si="414"/>
        <v>41.094000000000001</v>
      </c>
      <c r="P2410" s="111">
        <f t="shared" si="413"/>
        <v>415.3475529888272</v>
      </c>
      <c r="Q2410" s="111">
        <f t="shared" si="415"/>
        <v>347.47155682404815</v>
      </c>
      <c r="R2410" s="111">
        <f t="shared" si="408"/>
        <v>367.72677298600627</v>
      </c>
      <c r="S2410" s="111">
        <f t="shared" si="407"/>
        <v>367.72677298600627</v>
      </c>
      <c r="T2410" s="111"/>
      <c r="U2410" s="55">
        <f t="shared" si="409"/>
        <v>299.24814311960642</v>
      </c>
      <c r="V2410" s="55"/>
      <c r="W2410" s="55"/>
      <c r="AB2410" s="41"/>
    </row>
    <row r="2411" spans="1:28">
      <c r="A2411" s="112"/>
      <c r="B2411" s="112"/>
      <c r="C2411" s="112"/>
      <c r="D2411" s="346"/>
      <c r="E2411" s="138"/>
      <c r="F2411" s="110"/>
      <c r="G2411" s="110" t="s">
        <v>577</v>
      </c>
      <c r="H2411" s="409"/>
      <c r="I2411" s="347"/>
      <c r="J2411" s="139"/>
      <c r="K2411" s="137">
        <v>0</v>
      </c>
      <c r="L2411" s="85">
        <f t="shared" si="410"/>
        <v>347.47155682404815</v>
      </c>
      <c r="M2411" s="85">
        <f t="shared" si="411"/>
        <v>415.3475529888272</v>
      </c>
      <c r="N2411" s="85">
        <f t="shared" si="412"/>
        <v>41.094000000000001</v>
      </c>
      <c r="O2411" s="111">
        <f t="shared" si="414"/>
        <v>41.094000000000001</v>
      </c>
      <c r="P2411" s="111">
        <f t="shared" si="413"/>
        <v>415.3475529888272</v>
      </c>
      <c r="Q2411" s="111">
        <f t="shared" si="415"/>
        <v>347.47155682404815</v>
      </c>
      <c r="R2411" s="111">
        <f t="shared" si="408"/>
        <v>367.72677298600627</v>
      </c>
      <c r="S2411" s="111">
        <f t="shared" si="407"/>
        <v>367.72677298600627</v>
      </c>
      <c r="T2411" s="111"/>
      <c r="U2411" s="55">
        <f t="shared" si="409"/>
        <v>299.24814311960642</v>
      </c>
      <c r="V2411" s="55"/>
      <c r="W2411" s="55"/>
      <c r="AB2411" s="41"/>
    </row>
    <row r="2412" spans="1:28">
      <c r="A2412" s="112" t="s">
        <v>1239</v>
      </c>
      <c r="B2412" s="112" t="str">
        <f>B2410</f>
        <v>WD08</v>
      </c>
      <c r="C2412" s="112" t="s">
        <v>389</v>
      </c>
      <c r="D2412" s="346">
        <f>ROUND(10*R2412,0)</f>
        <v>3677</v>
      </c>
      <c r="E2412" s="108" t="s">
        <v>1597</v>
      </c>
      <c r="F2412" s="110" t="s">
        <v>459</v>
      </c>
      <c r="G2412" s="110" t="s">
        <v>460</v>
      </c>
      <c r="H2412" s="135"/>
      <c r="I2412" s="111"/>
      <c r="J2412" s="139"/>
      <c r="K2412" s="137">
        <v>0</v>
      </c>
      <c r="L2412" s="85">
        <f t="shared" si="410"/>
        <v>347.47155682404815</v>
      </c>
      <c r="M2412" s="85">
        <f t="shared" si="411"/>
        <v>415.3475529888272</v>
      </c>
      <c r="N2412" s="85">
        <f t="shared" si="412"/>
        <v>41.094000000000001</v>
      </c>
      <c r="O2412" s="111">
        <f t="shared" si="414"/>
        <v>41.094000000000001</v>
      </c>
      <c r="P2412" s="111">
        <f t="shared" si="413"/>
        <v>415.3475529888272</v>
      </c>
      <c r="Q2412" s="111">
        <f t="shared" si="415"/>
        <v>347.47155682404815</v>
      </c>
      <c r="R2412" s="111">
        <f t="shared" si="408"/>
        <v>367.72677298600627</v>
      </c>
      <c r="S2412" s="111">
        <f t="shared" si="407"/>
        <v>367.72677298600627</v>
      </c>
      <c r="T2412" s="111"/>
      <c r="U2412" s="55">
        <f t="shared" si="409"/>
        <v>299.24814311960642</v>
      </c>
      <c r="V2412" s="55"/>
      <c r="W2412" s="55"/>
      <c r="AB2412" s="41"/>
    </row>
    <row r="2413" spans="1:28">
      <c r="A2413" s="112"/>
      <c r="B2413" s="112"/>
      <c r="C2413" s="112"/>
      <c r="D2413" s="346"/>
      <c r="E2413" s="108"/>
      <c r="F2413" s="110"/>
      <c r="G2413" s="110" t="s">
        <v>198</v>
      </c>
      <c r="H2413" s="135">
        <v>40</v>
      </c>
      <c r="I2413" s="111"/>
      <c r="J2413" s="139"/>
      <c r="K2413" s="137">
        <v>0.131216</v>
      </c>
      <c r="L2413" s="85">
        <f t="shared" si="410"/>
        <v>347.53716482404815</v>
      </c>
      <c r="M2413" s="85">
        <f t="shared" si="411"/>
        <v>415.3475529888272</v>
      </c>
      <c r="N2413" s="85">
        <f t="shared" si="412"/>
        <v>41.094000000000001</v>
      </c>
      <c r="O2413" s="111">
        <f t="shared" si="414"/>
        <v>41.094000000000001</v>
      </c>
      <c r="P2413" s="111">
        <f t="shared" si="413"/>
        <v>415.3475529888272</v>
      </c>
      <c r="Q2413" s="111">
        <f t="shared" si="415"/>
        <v>347.60277282404815</v>
      </c>
      <c r="R2413" s="111">
        <f t="shared" si="408"/>
        <v>367.79238098600626</v>
      </c>
      <c r="S2413" s="111">
        <f t="shared" si="407"/>
        <v>367.85798898600626</v>
      </c>
      <c r="T2413" s="111"/>
      <c r="U2413" s="55">
        <f t="shared" si="409"/>
        <v>299.31375111960642</v>
      </c>
      <c r="V2413" s="55"/>
      <c r="W2413" s="55"/>
      <c r="X2413" s="55"/>
      <c r="AB2413" s="41"/>
    </row>
    <row r="2414" spans="1:28">
      <c r="A2414" s="155" t="s">
        <v>1239</v>
      </c>
      <c r="B2414" s="155" t="s">
        <v>1598</v>
      </c>
      <c r="C2414" s="155" t="s">
        <v>157</v>
      </c>
      <c r="D2414" s="156">
        <f>ROUND(10*R2414,0)</f>
        <v>3679</v>
      </c>
      <c r="E2414" s="159" t="s">
        <v>1599</v>
      </c>
      <c r="F2414" s="172"/>
      <c r="G2414" s="172" t="s">
        <v>202</v>
      </c>
      <c r="H2414" s="410">
        <v>40</v>
      </c>
      <c r="I2414" s="159"/>
      <c r="J2414" s="411"/>
      <c r="K2414" s="159">
        <v>5.7403999999999997E-2</v>
      </c>
      <c r="L2414" s="85">
        <f t="shared" si="410"/>
        <v>347.63147482404815</v>
      </c>
      <c r="M2414" s="85">
        <f t="shared" si="411"/>
        <v>415.3475529888272</v>
      </c>
      <c r="N2414" s="85">
        <f t="shared" si="412"/>
        <v>41.094000000000001</v>
      </c>
      <c r="O2414" s="159">
        <f t="shared" si="414"/>
        <v>41.094000000000001</v>
      </c>
      <c r="P2414" s="159">
        <f t="shared" si="413"/>
        <v>415.3475529888272</v>
      </c>
      <c r="Q2414" s="159">
        <f t="shared" si="415"/>
        <v>347.66017682404816</v>
      </c>
      <c r="R2414" s="159">
        <f t="shared" si="408"/>
        <v>367.88669098600627</v>
      </c>
      <c r="S2414" s="159">
        <f t="shared" si="407"/>
        <v>367.91539298600628</v>
      </c>
      <c r="T2414" s="159"/>
      <c r="U2414" s="55">
        <f t="shared" si="409"/>
        <v>299.40806111960643</v>
      </c>
      <c r="V2414" s="55"/>
      <c r="W2414" s="55"/>
      <c r="AB2414" s="41"/>
    </row>
    <row r="2415" spans="1:28">
      <c r="A2415" s="412"/>
      <c r="B2415" s="412"/>
      <c r="C2415" s="412"/>
      <c r="D2415" s="413"/>
      <c r="E2415" s="155"/>
      <c r="F2415" s="157"/>
      <c r="G2415" s="157" t="s">
        <v>169</v>
      </c>
      <c r="H2415" s="158"/>
      <c r="I2415" s="159"/>
      <c r="J2415" s="411"/>
      <c r="K2415" s="414">
        <v>0.16770399999999999</v>
      </c>
      <c r="L2415" s="85">
        <f t="shared" si="410"/>
        <v>347.7440288240482</v>
      </c>
      <c r="M2415" s="85">
        <f t="shared" si="411"/>
        <v>415.3475529888272</v>
      </c>
      <c r="N2415" s="85">
        <f t="shared" si="412"/>
        <v>41.094000000000001</v>
      </c>
      <c r="O2415" s="159">
        <f t="shared" si="414"/>
        <v>41.094000000000001</v>
      </c>
      <c r="P2415" s="159">
        <f t="shared" si="413"/>
        <v>415.3475529888272</v>
      </c>
      <c r="Q2415" s="159">
        <f t="shared" si="415"/>
        <v>347.82788082404818</v>
      </c>
      <c r="R2415" s="414">
        <f t="shared" si="408"/>
        <v>367.99924498600632</v>
      </c>
      <c r="S2415" s="414">
        <f t="shared" si="407"/>
        <v>368.0830969860063</v>
      </c>
      <c r="T2415" s="415"/>
      <c r="U2415" s="55">
        <f t="shared" si="409"/>
        <v>299.52061511960648</v>
      </c>
      <c r="V2415" s="55"/>
      <c r="W2415" s="55"/>
      <c r="AB2415" s="41"/>
    </row>
    <row r="2416" spans="1:28">
      <c r="A2416" s="412" t="s">
        <v>1239</v>
      </c>
      <c r="B2416" s="412" t="str">
        <f>B2414</f>
        <v>CD09</v>
      </c>
      <c r="C2416" s="412" t="s">
        <v>544</v>
      </c>
      <c r="D2416" s="413">
        <f>ROUND(10*R2416,0)</f>
        <v>3683</v>
      </c>
      <c r="E2416" s="155" t="s">
        <v>1600</v>
      </c>
      <c r="F2416" s="157"/>
      <c r="G2416" s="157" t="s">
        <v>1448</v>
      </c>
      <c r="H2416" s="158">
        <v>40</v>
      </c>
      <c r="I2416" s="159"/>
      <c r="J2416" s="411"/>
      <c r="K2416" s="414">
        <v>0.49565599999999999</v>
      </c>
      <c r="L2416" s="85">
        <f t="shared" si="410"/>
        <v>348.07570882404821</v>
      </c>
      <c r="M2416" s="85">
        <f t="shared" si="411"/>
        <v>415.3475529888272</v>
      </c>
      <c r="N2416" s="85">
        <f t="shared" si="412"/>
        <v>41.094000000000001</v>
      </c>
      <c r="O2416" s="159">
        <f t="shared" si="414"/>
        <v>41.094000000000001</v>
      </c>
      <c r="P2416" s="159">
        <f t="shared" si="413"/>
        <v>415.3475529888272</v>
      </c>
      <c r="Q2416" s="159">
        <f t="shared" si="415"/>
        <v>348.32353682404818</v>
      </c>
      <c r="R2416" s="414">
        <f t="shared" si="408"/>
        <v>368.33092498600627</v>
      </c>
      <c r="S2416" s="414">
        <f t="shared" si="407"/>
        <v>368.57875298600629</v>
      </c>
      <c r="T2416" s="414"/>
      <c r="U2416" s="55">
        <f t="shared" si="409"/>
        <v>299.85229511960642</v>
      </c>
      <c r="V2416" s="55"/>
      <c r="W2416" s="55"/>
      <c r="AB2416" s="41"/>
    </row>
    <row r="2417" spans="1:28">
      <c r="A2417" s="412" t="s">
        <v>1239</v>
      </c>
      <c r="B2417" s="412" t="str">
        <f>B2414</f>
        <v>CD09</v>
      </c>
      <c r="C2417" s="412" t="s">
        <v>547</v>
      </c>
      <c r="D2417" s="413">
        <f>ROUND(10*R2417,0)</f>
        <v>3686</v>
      </c>
      <c r="E2417" s="155" t="s">
        <v>1601</v>
      </c>
      <c r="F2417" s="157"/>
      <c r="G2417" s="157" t="s">
        <v>549</v>
      </c>
      <c r="H2417" s="158"/>
      <c r="I2417" s="159"/>
      <c r="J2417" s="411"/>
      <c r="K2417" s="414">
        <v>0</v>
      </c>
      <c r="L2417" s="85">
        <f t="shared" si="410"/>
        <v>348.32353682404818</v>
      </c>
      <c r="M2417" s="85">
        <f t="shared" si="411"/>
        <v>415.3475529888272</v>
      </c>
      <c r="N2417" s="85">
        <f t="shared" si="412"/>
        <v>41.094000000000001</v>
      </c>
      <c r="O2417" s="159">
        <f t="shared" si="414"/>
        <v>41.094000000000001</v>
      </c>
      <c r="P2417" s="159">
        <f t="shared" si="413"/>
        <v>415.3475529888272</v>
      </c>
      <c r="Q2417" s="159">
        <f t="shared" si="415"/>
        <v>348.32353682404818</v>
      </c>
      <c r="R2417" s="414">
        <f t="shared" si="408"/>
        <v>368.57875298600629</v>
      </c>
      <c r="S2417" s="414">
        <f t="shared" si="407"/>
        <v>368.57875298600629</v>
      </c>
      <c r="T2417" s="414"/>
      <c r="U2417" s="55">
        <f t="shared" si="409"/>
        <v>300.10012311960645</v>
      </c>
      <c r="V2417" s="55"/>
      <c r="W2417" s="55"/>
      <c r="AB2417" s="41"/>
    </row>
    <row r="2418" spans="1:28">
      <c r="A2418" s="412"/>
      <c r="B2418" s="412"/>
      <c r="C2418" s="412"/>
      <c r="D2418" s="413"/>
      <c r="E2418" s="155"/>
      <c r="F2418" s="157"/>
      <c r="G2418" s="157"/>
      <c r="H2418" s="158"/>
      <c r="I2418" s="159"/>
      <c r="J2418" s="411"/>
      <c r="K2418" s="414">
        <v>0</v>
      </c>
      <c r="L2418" s="85">
        <f t="shared" si="410"/>
        <v>348.32353682404818</v>
      </c>
      <c r="M2418" s="85">
        <f t="shared" si="411"/>
        <v>415.3475529888272</v>
      </c>
      <c r="N2418" s="85">
        <f t="shared" si="412"/>
        <v>41.094000000000001</v>
      </c>
      <c r="O2418" s="159">
        <f t="shared" si="414"/>
        <v>41.094000000000001</v>
      </c>
      <c r="P2418" s="159">
        <f t="shared" si="413"/>
        <v>415.3475529888272</v>
      </c>
      <c r="Q2418" s="159">
        <f t="shared" si="415"/>
        <v>348.32353682404818</v>
      </c>
      <c r="R2418" s="414">
        <f t="shared" si="408"/>
        <v>368.57875298600629</v>
      </c>
      <c r="S2418" s="414">
        <f t="shared" si="407"/>
        <v>368.57875298600629</v>
      </c>
      <c r="T2418" s="414"/>
      <c r="U2418" s="55">
        <f t="shared" si="409"/>
        <v>300.10012311960645</v>
      </c>
      <c r="V2418" s="55"/>
      <c r="W2418" s="55"/>
      <c r="AB2418" s="41"/>
    </row>
    <row r="2419" spans="1:28">
      <c r="A2419" s="412"/>
      <c r="B2419" s="412"/>
      <c r="C2419" s="412"/>
      <c r="D2419" s="413"/>
      <c r="E2419" s="155"/>
      <c r="F2419" s="157"/>
      <c r="G2419" s="157" t="s">
        <v>198</v>
      </c>
      <c r="H2419" s="158"/>
      <c r="I2419" s="159"/>
      <c r="J2419" s="411"/>
      <c r="K2419" s="414">
        <v>9.9516999999999994E-2</v>
      </c>
      <c r="L2419" s="85">
        <f t="shared" si="410"/>
        <v>348.37329532404817</v>
      </c>
      <c r="M2419" s="85">
        <f t="shared" si="411"/>
        <v>415.3475529888272</v>
      </c>
      <c r="N2419" s="85">
        <f t="shared" si="412"/>
        <v>41.094000000000001</v>
      </c>
      <c r="O2419" s="159">
        <f t="shared" si="414"/>
        <v>41.094000000000001</v>
      </c>
      <c r="P2419" s="159">
        <f t="shared" si="413"/>
        <v>415.3475529888272</v>
      </c>
      <c r="Q2419" s="159">
        <f t="shared" si="415"/>
        <v>348.42305382404817</v>
      </c>
      <c r="R2419" s="414">
        <f t="shared" si="408"/>
        <v>368.62851148600629</v>
      </c>
      <c r="S2419" s="414">
        <f t="shared" si="407"/>
        <v>368.67826998600628</v>
      </c>
      <c r="T2419" s="414"/>
      <c r="U2419" s="55">
        <f t="shared" si="409"/>
        <v>300.14988161960645</v>
      </c>
      <c r="V2419" s="55"/>
      <c r="W2419" s="55"/>
      <c r="AB2419" s="41"/>
    </row>
    <row r="2420" spans="1:28">
      <c r="A2420" s="412" t="s">
        <v>1239</v>
      </c>
      <c r="B2420" s="412" t="str">
        <f>B2414</f>
        <v>CD09</v>
      </c>
      <c r="C2420" s="412" t="s">
        <v>561</v>
      </c>
      <c r="D2420" s="413">
        <f>ROUND(10*R2420,0)</f>
        <v>3689</v>
      </c>
      <c r="E2420" s="155" t="s">
        <v>1602</v>
      </c>
      <c r="F2420" s="157"/>
      <c r="G2420" s="157" t="s">
        <v>1448</v>
      </c>
      <c r="H2420" s="158">
        <v>40</v>
      </c>
      <c r="I2420" s="159"/>
      <c r="J2420" s="411"/>
      <c r="K2420" s="414">
        <v>0.49565599999999999</v>
      </c>
      <c r="L2420" s="85">
        <f t="shared" si="410"/>
        <v>348.67088182404814</v>
      </c>
      <c r="M2420" s="85">
        <f t="shared" si="411"/>
        <v>415.3475529888272</v>
      </c>
      <c r="N2420" s="85">
        <f t="shared" si="412"/>
        <v>41.094000000000001</v>
      </c>
      <c r="O2420" s="159">
        <f t="shared" si="414"/>
        <v>41.094000000000001</v>
      </c>
      <c r="P2420" s="159">
        <f t="shared" si="413"/>
        <v>415.3475529888272</v>
      </c>
      <c r="Q2420" s="159">
        <f t="shared" si="415"/>
        <v>348.91870982404816</v>
      </c>
      <c r="R2420" s="414">
        <f t="shared" si="408"/>
        <v>368.92609798600625</v>
      </c>
      <c r="S2420" s="414">
        <f t="shared" si="407"/>
        <v>369.17392598600628</v>
      </c>
      <c r="T2420" s="414"/>
      <c r="U2420" s="55">
        <f t="shared" si="409"/>
        <v>300.44746811960641</v>
      </c>
      <c r="V2420" s="55"/>
      <c r="W2420" s="55"/>
      <c r="AB2420" s="41"/>
    </row>
    <row r="2421" spans="1:28">
      <c r="A2421" s="412"/>
      <c r="B2421" s="412"/>
      <c r="C2421" s="412"/>
      <c r="D2421" s="413"/>
      <c r="E2421" s="155"/>
      <c r="F2421" s="157"/>
      <c r="G2421" s="157"/>
      <c r="H2421" s="158"/>
      <c r="I2421" s="159"/>
      <c r="J2421" s="411"/>
      <c r="K2421" s="414">
        <v>0</v>
      </c>
      <c r="L2421" s="85">
        <f t="shared" si="410"/>
        <v>348.91870982404816</v>
      </c>
      <c r="M2421" s="85">
        <f t="shared" si="411"/>
        <v>415.3475529888272</v>
      </c>
      <c r="N2421" s="85">
        <f t="shared" si="412"/>
        <v>41.094000000000001</v>
      </c>
      <c r="O2421" s="159">
        <f t="shared" si="414"/>
        <v>41.094000000000001</v>
      </c>
      <c r="P2421" s="159">
        <f t="shared" si="413"/>
        <v>415.3475529888272</v>
      </c>
      <c r="Q2421" s="159">
        <f t="shared" si="415"/>
        <v>348.91870982404816</v>
      </c>
      <c r="R2421" s="414">
        <f t="shared" si="408"/>
        <v>369.17392598600628</v>
      </c>
      <c r="S2421" s="414">
        <f t="shared" si="407"/>
        <v>369.17392598600628</v>
      </c>
      <c r="T2421" s="414"/>
      <c r="U2421" s="55">
        <f t="shared" si="409"/>
        <v>300.69529611960644</v>
      </c>
      <c r="V2421" s="55"/>
      <c r="W2421" s="55"/>
      <c r="AB2421" s="41"/>
    </row>
    <row r="2422" spans="1:28">
      <c r="A2422" s="412"/>
      <c r="B2422" s="412"/>
      <c r="C2422" s="412"/>
      <c r="D2422" s="413"/>
      <c r="E2422" s="155"/>
      <c r="F2422" s="157"/>
      <c r="G2422" s="157"/>
      <c r="H2422" s="158"/>
      <c r="I2422" s="159"/>
      <c r="J2422" s="411"/>
      <c r="K2422" s="414">
        <v>0</v>
      </c>
      <c r="L2422" s="85">
        <f t="shared" si="410"/>
        <v>348.91870982404816</v>
      </c>
      <c r="M2422" s="85">
        <f t="shared" si="411"/>
        <v>415.3475529888272</v>
      </c>
      <c r="N2422" s="85">
        <f t="shared" si="412"/>
        <v>41.094000000000001</v>
      </c>
      <c r="O2422" s="159">
        <f t="shared" si="414"/>
        <v>41.094000000000001</v>
      </c>
      <c r="P2422" s="159">
        <f t="shared" si="413"/>
        <v>415.3475529888272</v>
      </c>
      <c r="Q2422" s="159">
        <f t="shared" si="415"/>
        <v>348.91870982404816</v>
      </c>
      <c r="R2422" s="414">
        <f t="shared" si="408"/>
        <v>369.17392598600628</v>
      </c>
      <c r="S2422" s="414">
        <f t="shared" si="407"/>
        <v>369.17392598600628</v>
      </c>
      <c r="T2422" s="414"/>
      <c r="U2422" s="55">
        <f t="shared" si="409"/>
        <v>300.69529611960644</v>
      </c>
      <c r="V2422" s="55"/>
      <c r="W2422" s="55"/>
      <c r="AB2422" s="41"/>
    </row>
    <row r="2423" spans="1:28">
      <c r="A2423" s="412"/>
      <c r="B2423" s="412"/>
      <c r="C2423" s="412"/>
      <c r="D2423" s="413"/>
      <c r="E2423" s="155"/>
      <c r="F2423" s="157"/>
      <c r="G2423" s="157" t="s">
        <v>198</v>
      </c>
      <c r="H2423" s="158"/>
      <c r="I2423" s="159"/>
      <c r="J2423" s="411"/>
      <c r="K2423" s="414">
        <v>9.9516999999999994E-2</v>
      </c>
      <c r="L2423" s="85">
        <f t="shared" si="410"/>
        <v>348.96846832404816</v>
      </c>
      <c r="M2423" s="85">
        <f t="shared" si="411"/>
        <v>415.3475529888272</v>
      </c>
      <c r="N2423" s="85">
        <f t="shared" si="412"/>
        <v>41.094000000000001</v>
      </c>
      <c r="O2423" s="159">
        <f t="shared" si="414"/>
        <v>41.094000000000001</v>
      </c>
      <c r="P2423" s="159">
        <f t="shared" si="413"/>
        <v>415.3475529888272</v>
      </c>
      <c r="Q2423" s="159">
        <f t="shared" si="415"/>
        <v>349.01822682404816</v>
      </c>
      <c r="R2423" s="414">
        <f t="shared" si="408"/>
        <v>369.22368448600628</v>
      </c>
      <c r="S2423" s="414">
        <f t="shared" si="407"/>
        <v>369.27344298600627</v>
      </c>
      <c r="T2423" s="414"/>
      <c r="U2423" s="55">
        <f t="shared" si="409"/>
        <v>300.74505461960644</v>
      </c>
      <c r="V2423" s="55"/>
      <c r="W2423" s="55"/>
      <c r="AB2423" s="41"/>
    </row>
    <row r="2424" spans="1:28">
      <c r="A2424" s="412" t="s">
        <v>1239</v>
      </c>
      <c r="B2424" s="412" t="str">
        <f>B2414</f>
        <v>CD09</v>
      </c>
      <c r="C2424" s="412" t="s">
        <v>565</v>
      </c>
      <c r="D2424" s="413">
        <f>ROUND(10*R2424,0)</f>
        <v>3695</v>
      </c>
      <c r="E2424" s="155" t="s">
        <v>1603</v>
      </c>
      <c r="F2424" s="157"/>
      <c r="G2424" s="157" t="s">
        <v>1448</v>
      </c>
      <c r="H2424" s="158">
        <v>40</v>
      </c>
      <c r="I2424" s="159"/>
      <c r="J2424" s="411"/>
      <c r="K2424" s="414">
        <v>0.49565599999999999</v>
      </c>
      <c r="L2424" s="85">
        <f t="shared" si="410"/>
        <v>349.26605482404818</v>
      </c>
      <c r="M2424" s="85">
        <f t="shared" si="411"/>
        <v>415.3475529888272</v>
      </c>
      <c r="N2424" s="85">
        <f t="shared" si="412"/>
        <v>41.094000000000001</v>
      </c>
      <c r="O2424" s="159">
        <f t="shared" si="414"/>
        <v>41.094000000000001</v>
      </c>
      <c r="P2424" s="159">
        <f t="shared" si="413"/>
        <v>415.3475529888272</v>
      </c>
      <c r="Q2424" s="159">
        <f t="shared" si="415"/>
        <v>349.51388282404815</v>
      </c>
      <c r="R2424" s="414">
        <f t="shared" si="408"/>
        <v>369.52127098600624</v>
      </c>
      <c r="S2424" s="414">
        <f t="shared" si="407"/>
        <v>369.76909898600627</v>
      </c>
      <c r="T2424" s="414"/>
      <c r="U2424" s="55">
        <f t="shared" si="409"/>
        <v>301.0426411196064</v>
      </c>
      <c r="V2424" s="55"/>
      <c r="W2424" s="55"/>
      <c r="AB2424" s="41"/>
    </row>
    <row r="2425" spans="1:28">
      <c r="A2425" s="412"/>
      <c r="B2425" s="412"/>
      <c r="C2425" s="412"/>
      <c r="D2425" s="413"/>
      <c r="E2425" s="155"/>
      <c r="F2425" s="157"/>
      <c r="G2425" s="157"/>
      <c r="H2425" s="158"/>
      <c r="I2425" s="159"/>
      <c r="J2425" s="411"/>
      <c r="K2425" s="414">
        <v>0</v>
      </c>
      <c r="L2425" s="85">
        <f t="shared" si="410"/>
        <v>349.51388282404815</v>
      </c>
      <c r="M2425" s="85">
        <f t="shared" si="411"/>
        <v>415.3475529888272</v>
      </c>
      <c r="N2425" s="85">
        <f t="shared" si="412"/>
        <v>41.094000000000001</v>
      </c>
      <c r="O2425" s="159">
        <f t="shared" si="414"/>
        <v>41.094000000000001</v>
      </c>
      <c r="P2425" s="159">
        <f t="shared" si="413"/>
        <v>415.3475529888272</v>
      </c>
      <c r="Q2425" s="159">
        <f t="shared" si="415"/>
        <v>349.51388282404815</v>
      </c>
      <c r="R2425" s="414">
        <f t="shared" si="408"/>
        <v>369.76909898600627</v>
      </c>
      <c r="S2425" s="414">
        <f t="shared" si="407"/>
        <v>369.76909898600627</v>
      </c>
      <c r="T2425" s="414"/>
      <c r="U2425" s="55">
        <f t="shared" si="409"/>
        <v>301.29046911960643</v>
      </c>
      <c r="V2425" s="55"/>
      <c r="W2425" s="55"/>
      <c r="AB2425" s="41"/>
    </row>
    <row r="2426" spans="1:28">
      <c r="A2426" s="412"/>
      <c r="B2426" s="412"/>
      <c r="C2426" s="412"/>
      <c r="D2426" s="413"/>
      <c r="E2426" s="155"/>
      <c r="F2426" s="157"/>
      <c r="G2426" s="157"/>
      <c r="H2426" s="158"/>
      <c r="I2426" s="159"/>
      <c r="J2426" s="411"/>
      <c r="K2426" s="414">
        <v>0</v>
      </c>
      <c r="L2426" s="85">
        <f t="shared" si="410"/>
        <v>349.51388282404815</v>
      </c>
      <c r="M2426" s="85">
        <f t="shared" si="411"/>
        <v>415.3475529888272</v>
      </c>
      <c r="N2426" s="85">
        <f t="shared" si="412"/>
        <v>41.094000000000001</v>
      </c>
      <c r="O2426" s="159">
        <f t="shared" si="414"/>
        <v>41.094000000000001</v>
      </c>
      <c r="P2426" s="159">
        <f t="shared" si="413"/>
        <v>415.3475529888272</v>
      </c>
      <c r="Q2426" s="159">
        <f t="shared" si="415"/>
        <v>349.51388282404815</v>
      </c>
      <c r="R2426" s="414">
        <f t="shared" si="408"/>
        <v>369.76909898600627</v>
      </c>
      <c r="S2426" s="414">
        <f t="shared" si="407"/>
        <v>369.76909898600627</v>
      </c>
      <c r="T2426" s="414"/>
      <c r="U2426" s="55">
        <f t="shared" si="409"/>
        <v>301.29046911960643</v>
      </c>
      <c r="V2426" s="55"/>
      <c r="W2426" s="55"/>
      <c r="AB2426" s="41"/>
    </row>
    <row r="2427" spans="1:28">
      <c r="A2427" s="412"/>
      <c r="B2427" s="412"/>
      <c r="C2427" s="412"/>
      <c r="D2427" s="413"/>
      <c r="E2427" s="155"/>
      <c r="F2427" s="157"/>
      <c r="G2427" s="157" t="s">
        <v>198</v>
      </c>
      <c r="H2427" s="158"/>
      <c r="I2427" s="159"/>
      <c r="J2427" s="411"/>
      <c r="K2427" s="414">
        <v>9.9516999999999994E-2</v>
      </c>
      <c r="L2427" s="85">
        <f t="shared" si="410"/>
        <v>349.56364132404815</v>
      </c>
      <c r="M2427" s="85">
        <f t="shared" si="411"/>
        <v>415.3475529888272</v>
      </c>
      <c r="N2427" s="85">
        <f t="shared" si="412"/>
        <v>41.094000000000001</v>
      </c>
      <c r="O2427" s="159">
        <f t="shared" si="414"/>
        <v>41.094000000000001</v>
      </c>
      <c r="P2427" s="159">
        <f t="shared" si="413"/>
        <v>415.3475529888272</v>
      </c>
      <c r="Q2427" s="159">
        <f t="shared" si="415"/>
        <v>349.61339982404814</v>
      </c>
      <c r="R2427" s="414">
        <f t="shared" si="408"/>
        <v>369.81885748600627</v>
      </c>
      <c r="S2427" s="414">
        <f t="shared" si="407"/>
        <v>369.86861598600626</v>
      </c>
      <c r="T2427" s="414"/>
      <c r="U2427" s="55">
        <f t="shared" si="409"/>
        <v>301.34022761960642</v>
      </c>
      <c r="V2427" s="55"/>
      <c r="W2427" s="55"/>
      <c r="AB2427" s="41"/>
    </row>
    <row r="2428" spans="1:28">
      <c r="A2428" s="412" t="s">
        <v>1239</v>
      </c>
      <c r="B2428" s="412" t="str">
        <f>B2414</f>
        <v>CD09</v>
      </c>
      <c r="C2428" s="412" t="s">
        <v>571</v>
      </c>
      <c r="D2428" s="413">
        <f>ROUND(10*R2428,0)</f>
        <v>3701</v>
      </c>
      <c r="E2428" s="155" t="s">
        <v>1604</v>
      </c>
      <c r="F2428" s="157"/>
      <c r="G2428" s="157" t="s">
        <v>1448</v>
      </c>
      <c r="H2428" s="158">
        <v>40</v>
      </c>
      <c r="I2428" s="159"/>
      <c r="J2428" s="411"/>
      <c r="K2428" s="414">
        <v>0.49565599999999999</v>
      </c>
      <c r="L2428" s="85">
        <f t="shared" si="410"/>
        <v>349.86122782404811</v>
      </c>
      <c r="M2428" s="85">
        <f t="shared" si="411"/>
        <v>415.3475529888272</v>
      </c>
      <c r="N2428" s="85">
        <f t="shared" si="412"/>
        <v>41.094000000000001</v>
      </c>
      <c r="O2428" s="159">
        <f t="shared" si="414"/>
        <v>41.094000000000001</v>
      </c>
      <c r="P2428" s="159">
        <f t="shared" si="413"/>
        <v>415.3475529888272</v>
      </c>
      <c r="Q2428" s="159">
        <f t="shared" si="415"/>
        <v>350.10905582404814</v>
      </c>
      <c r="R2428" s="414">
        <f t="shared" si="408"/>
        <v>370.11644398600623</v>
      </c>
      <c r="S2428" s="414">
        <f t="shared" si="407"/>
        <v>370.36427198600626</v>
      </c>
      <c r="T2428" s="414"/>
      <c r="U2428" s="55">
        <f t="shared" si="409"/>
        <v>301.63781411960639</v>
      </c>
      <c r="V2428" s="55"/>
      <c r="W2428" s="55"/>
      <c r="AB2428" s="41"/>
    </row>
    <row r="2429" spans="1:28">
      <c r="A2429" s="412" t="s">
        <v>1239</v>
      </c>
      <c r="B2429" s="412" t="str">
        <f>B2414</f>
        <v>CD09</v>
      </c>
      <c r="C2429" s="412" t="s">
        <v>547</v>
      </c>
      <c r="D2429" s="413">
        <f>ROUND(10*R2429,0)</f>
        <v>3704</v>
      </c>
      <c r="E2429" s="155" t="s">
        <v>1605</v>
      </c>
      <c r="F2429" s="157"/>
      <c r="G2429" s="157" t="s">
        <v>549</v>
      </c>
      <c r="H2429" s="158"/>
      <c r="I2429" s="159"/>
      <c r="J2429" s="411"/>
      <c r="K2429" s="414">
        <v>0</v>
      </c>
      <c r="L2429" s="85">
        <f t="shared" si="410"/>
        <v>350.10905582404814</v>
      </c>
      <c r="M2429" s="85">
        <f t="shared" si="411"/>
        <v>415.3475529888272</v>
      </c>
      <c r="N2429" s="85">
        <f t="shared" si="412"/>
        <v>41.094000000000001</v>
      </c>
      <c r="O2429" s="159">
        <f t="shared" si="414"/>
        <v>41.094000000000001</v>
      </c>
      <c r="P2429" s="159">
        <f t="shared" si="413"/>
        <v>415.3475529888272</v>
      </c>
      <c r="Q2429" s="159">
        <f t="shared" si="415"/>
        <v>350.10905582404814</v>
      </c>
      <c r="R2429" s="414">
        <f t="shared" si="408"/>
        <v>370.36427198600626</v>
      </c>
      <c r="S2429" s="414">
        <f t="shared" si="407"/>
        <v>370.36427198600626</v>
      </c>
      <c r="T2429" s="414"/>
      <c r="U2429" s="55">
        <f t="shared" si="409"/>
        <v>301.88564211960642</v>
      </c>
      <c r="V2429" s="55"/>
      <c r="W2429" s="55"/>
      <c r="AB2429" s="41"/>
    </row>
    <row r="2430" spans="1:28">
      <c r="A2430" s="412"/>
      <c r="B2430" s="412"/>
      <c r="C2430" s="412"/>
      <c r="D2430" s="413"/>
      <c r="E2430" s="155"/>
      <c r="F2430" s="157"/>
      <c r="G2430" s="157"/>
      <c r="H2430" s="158"/>
      <c r="I2430" s="159"/>
      <c r="J2430" s="411"/>
      <c r="K2430" s="414">
        <v>0</v>
      </c>
      <c r="L2430" s="85">
        <f t="shared" si="410"/>
        <v>350.10905582404814</v>
      </c>
      <c r="M2430" s="85">
        <f t="shared" si="411"/>
        <v>415.3475529888272</v>
      </c>
      <c r="N2430" s="85">
        <f t="shared" si="412"/>
        <v>41.094000000000001</v>
      </c>
      <c r="O2430" s="159">
        <f t="shared" si="414"/>
        <v>41.094000000000001</v>
      </c>
      <c r="P2430" s="159">
        <f t="shared" si="413"/>
        <v>415.3475529888272</v>
      </c>
      <c r="Q2430" s="159">
        <f t="shared" si="415"/>
        <v>350.10905582404814</v>
      </c>
      <c r="R2430" s="414">
        <f t="shared" si="408"/>
        <v>370.36427198600626</v>
      </c>
      <c r="S2430" s="414">
        <f t="shared" si="407"/>
        <v>370.36427198600626</v>
      </c>
      <c r="T2430" s="414"/>
      <c r="U2430" s="55">
        <f t="shared" si="409"/>
        <v>301.88564211960642</v>
      </c>
      <c r="V2430" s="55"/>
      <c r="W2430" s="55"/>
      <c r="AB2430" s="41"/>
    </row>
    <row r="2431" spans="1:28">
      <c r="A2431" s="412"/>
      <c r="B2431" s="412"/>
      <c r="C2431" s="412"/>
      <c r="D2431" s="413"/>
      <c r="E2431" s="155"/>
      <c r="F2431" s="157"/>
      <c r="G2431" s="157" t="s">
        <v>198</v>
      </c>
      <c r="H2431" s="158"/>
      <c r="I2431" s="159"/>
      <c r="J2431" s="411"/>
      <c r="K2431" s="414">
        <v>0.15525</v>
      </c>
      <c r="L2431" s="85">
        <f t="shared" si="410"/>
        <v>350.18668082404815</v>
      </c>
      <c r="M2431" s="85">
        <f t="shared" si="411"/>
        <v>415.3475529888272</v>
      </c>
      <c r="N2431" s="85">
        <f t="shared" si="412"/>
        <v>41.094000000000001</v>
      </c>
      <c r="O2431" s="159">
        <f t="shared" si="414"/>
        <v>41.094000000000001</v>
      </c>
      <c r="P2431" s="159">
        <f t="shared" si="413"/>
        <v>415.3475529888272</v>
      </c>
      <c r="Q2431" s="159">
        <f t="shared" si="415"/>
        <v>350.26430582404817</v>
      </c>
      <c r="R2431" s="414">
        <f t="shared" si="408"/>
        <v>370.44189698600627</v>
      </c>
      <c r="S2431" s="414">
        <f t="shared" si="407"/>
        <v>370.51952198600628</v>
      </c>
      <c r="T2431" s="414"/>
      <c r="U2431" s="55">
        <f t="shared" si="409"/>
        <v>301.96326711960643</v>
      </c>
      <c r="V2431" s="55"/>
      <c r="W2431" s="55"/>
      <c r="AB2431" s="41"/>
    </row>
    <row r="2432" spans="1:28">
      <c r="A2432" s="412" t="s">
        <v>1239</v>
      </c>
      <c r="B2432" s="412" t="str">
        <f>B2414</f>
        <v>CD09</v>
      </c>
      <c r="C2432" s="412" t="s">
        <v>556</v>
      </c>
      <c r="D2432" s="413">
        <f>ROUND(10*R2432,0)</f>
        <v>3708</v>
      </c>
      <c r="E2432" s="155" t="s">
        <v>1606</v>
      </c>
      <c r="F2432" s="157" t="s">
        <v>631</v>
      </c>
      <c r="G2432" s="157" t="s">
        <v>559</v>
      </c>
      <c r="H2432" s="158">
        <v>40</v>
      </c>
      <c r="I2432" s="159"/>
      <c r="J2432" s="411"/>
      <c r="K2432" s="414">
        <v>0.5</v>
      </c>
      <c r="L2432" s="85">
        <f t="shared" si="410"/>
        <v>350.51430582404817</v>
      </c>
      <c r="M2432" s="85">
        <f t="shared" si="411"/>
        <v>415.3475529888272</v>
      </c>
      <c r="N2432" s="85">
        <f t="shared" si="412"/>
        <v>41.094000000000001</v>
      </c>
      <c r="O2432" s="159">
        <f t="shared" si="414"/>
        <v>41.094000000000001</v>
      </c>
      <c r="P2432" s="159">
        <f t="shared" si="413"/>
        <v>415.3475529888272</v>
      </c>
      <c r="Q2432" s="159">
        <f t="shared" si="415"/>
        <v>350.76430582404817</v>
      </c>
      <c r="R2432" s="414">
        <f t="shared" si="408"/>
        <v>370.76952198600628</v>
      </c>
      <c r="S2432" s="414">
        <f t="shared" si="407"/>
        <v>371.01952198600628</v>
      </c>
      <c r="T2432" s="414"/>
      <c r="U2432" s="55">
        <f t="shared" si="409"/>
        <v>302.29089211960644</v>
      </c>
      <c r="V2432" s="55"/>
      <c r="W2432" s="55"/>
      <c r="AB2432" s="41"/>
    </row>
    <row r="2433" spans="1:28">
      <c r="A2433" s="412"/>
      <c r="B2433" s="412"/>
      <c r="C2433" s="412"/>
      <c r="D2433" s="413"/>
      <c r="E2433" s="155"/>
      <c r="F2433" s="157"/>
      <c r="G2433" s="157" t="s">
        <v>198</v>
      </c>
      <c r="H2433" s="158"/>
      <c r="I2433" s="159"/>
      <c r="J2433" s="411"/>
      <c r="K2433" s="414">
        <v>0.15525</v>
      </c>
      <c r="L2433" s="85">
        <f t="shared" si="410"/>
        <v>350.84193082404818</v>
      </c>
      <c r="M2433" s="85">
        <f t="shared" si="411"/>
        <v>415.3475529888272</v>
      </c>
      <c r="N2433" s="85">
        <f t="shared" si="412"/>
        <v>41.094000000000001</v>
      </c>
      <c r="O2433" s="159">
        <f t="shared" si="414"/>
        <v>41.094000000000001</v>
      </c>
      <c r="P2433" s="159">
        <f t="shared" si="413"/>
        <v>415.3475529888272</v>
      </c>
      <c r="Q2433" s="159">
        <f t="shared" si="415"/>
        <v>350.91955582404819</v>
      </c>
      <c r="R2433" s="414">
        <f t="shared" si="408"/>
        <v>371.09714698600629</v>
      </c>
      <c r="S2433" s="414">
        <f t="shared" si="407"/>
        <v>371.17477198600631</v>
      </c>
      <c r="T2433" s="414"/>
      <c r="U2433" s="55">
        <f t="shared" si="409"/>
        <v>302.61851711960645</v>
      </c>
      <c r="V2433" s="55"/>
      <c r="W2433" s="55"/>
      <c r="AB2433" s="41"/>
    </row>
    <row r="2434" spans="1:28">
      <c r="A2434" s="412" t="s">
        <v>1239</v>
      </c>
      <c r="B2434" s="412" t="str">
        <f>B2414</f>
        <v>CD09</v>
      </c>
      <c r="C2434" s="412" t="s">
        <v>638</v>
      </c>
      <c r="D2434" s="413">
        <f>ROUND(10*R2434,0)</f>
        <v>3714</v>
      </c>
      <c r="E2434" s="155" t="s">
        <v>1607</v>
      </c>
      <c r="F2434" s="157"/>
      <c r="G2434" s="157" t="s">
        <v>1448</v>
      </c>
      <c r="H2434" s="158">
        <v>40</v>
      </c>
      <c r="I2434" s="159"/>
      <c r="J2434" s="411"/>
      <c r="K2434" s="414">
        <v>0.49565599999999999</v>
      </c>
      <c r="L2434" s="85">
        <f t="shared" si="410"/>
        <v>351.16738382404822</v>
      </c>
      <c r="M2434" s="85">
        <f t="shared" si="411"/>
        <v>415.3475529888272</v>
      </c>
      <c r="N2434" s="85">
        <f t="shared" si="412"/>
        <v>41.094000000000001</v>
      </c>
      <c r="O2434" s="159">
        <f t="shared" si="414"/>
        <v>41.094000000000001</v>
      </c>
      <c r="P2434" s="159">
        <f t="shared" si="413"/>
        <v>415.3475529888272</v>
      </c>
      <c r="Q2434" s="159">
        <f t="shared" si="415"/>
        <v>351.41521182404819</v>
      </c>
      <c r="R2434" s="414">
        <f t="shared" si="408"/>
        <v>371.42259998600628</v>
      </c>
      <c r="S2434" s="414">
        <f t="shared" si="407"/>
        <v>371.6704279860063</v>
      </c>
      <c r="T2434" s="414"/>
      <c r="U2434" s="55">
        <f t="shared" si="409"/>
        <v>302.94397011960643</v>
      </c>
      <c r="V2434" s="55"/>
      <c r="W2434" s="55"/>
      <c r="AB2434" s="41"/>
    </row>
    <row r="2435" spans="1:28">
      <c r="A2435" s="412"/>
      <c r="B2435" s="412"/>
      <c r="C2435" s="412"/>
      <c r="D2435" s="413"/>
      <c r="E2435" s="155"/>
      <c r="F2435" s="157"/>
      <c r="G2435" s="157"/>
      <c r="H2435" s="158"/>
      <c r="I2435" s="159"/>
      <c r="J2435" s="411"/>
      <c r="K2435" s="414">
        <v>0</v>
      </c>
      <c r="L2435" s="85">
        <f t="shared" si="410"/>
        <v>351.41521182404819</v>
      </c>
      <c r="M2435" s="85">
        <f t="shared" si="411"/>
        <v>415.3475529888272</v>
      </c>
      <c r="N2435" s="85">
        <f t="shared" si="412"/>
        <v>41.094000000000001</v>
      </c>
      <c r="O2435" s="159">
        <f t="shared" si="414"/>
        <v>41.094000000000001</v>
      </c>
      <c r="P2435" s="159">
        <f t="shared" si="413"/>
        <v>415.3475529888272</v>
      </c>
      <c r="Q2435" s="159">
        <f t="shared" si="415"/>
        <v>351.41521182404819</v>
      </c>
      <c r="R2435" s="414">
        <f t="shared" si="408"/>
        <v>371.6704279860063</v>
      </c>
      <c r="S2435" s="414">
        <f t="shared" ref="S2435:S2498" si="416">S2434+K2435</f>
        <v>371.6704279860063</v>
      </c>
      <c r="T2435" s="414"/>
      <c r="U2435" s="55">
        <f t="shared" si="409"/>
        <v>303.19179811960646</v>
      </c>
      <c r="V2435" s="55"/>
      <c r="W2435" s="55"/>
      <c r="AB2435" s="41"/>
    </row>
    <row r="2436" spans="1:28">
      <c r="A2436" s="412"/>
      <c r="B2436" s="412"/>
      <c r="C2436" s="412"/>
      <c r="D2436" s="413"/>
      <c r="E2436" s="155"/>
      <c r="F2436" s="157"/>
      <c r="G2436" s="157"/>
      <c r="H2436" s="158"/>
      <c r="I2436" s="159"/>
      <c r="J2436" s="411"/>
      <c r="K2436" s="414">
        <v>0</v>
      </c>
      <c r="L2436" s="85">
        <f t="shared" si="410"/>
        <v>351.41521182404819</v>
      </c>
      <c r="M2436" s="85">
        <f t="shared" si="411"/>
        <v>415.3475529888272</v>
      </c>
      <c r="N2436" s="85">
        <f t="shared" si="412"/>
        <v>41.094000000000001</v>
      </c>
      <c r="O2436" s="159">
        <f t="shared" si="414"/>
        <v>41.094000000000001</v>
      </c>
      <c r="P2436" s="159">
        <f t="shared" si="413"/>
        <v>415.3475529888272</v>
      </c>
      <c r="Q2436" s="159">
        <f t="shared" si="415"/>
        <v>351.41521182404819</v>
      </c>
      <c r="R2436" s="414">
        <f t="shared" si="408"/>
        <v>371.6704279860063</v>
      </c>
      <c r="S2436" s="414">
        <f t="shared" si="416"/>
        <v>371.6704279860063</v>
      </c>
      <c r="T2436" s="414"/>
      <c r="U2436" s="55">
        <f t="shared" si="409"/>
        <v>303.19179811960646</v>
      </c>
      <c r="V2436" s="55"/>
      <c r="W2436" s="55"/>
      <c r="AB2436" s="41"/>
    </row>
    <row r="2437" spans="1:28">
      <c r="A2437" s="412"/>
      <c r="B2437" s="412"/>
      <c r="C2437" s="412"/>
      <c r="D2437" s="413"/>
      <c r="E2437" s="155"/>
      <c r="F2437" s="157"/>
      <c r="G2437" s="157" t="s">
        <v>198</v>
      </c>
      <c r="H2437" s="158"/>
      <c r="I2437" s="159"/>
      <c r="J2437" s="411"/>
      <c r="K2437" s="414">
        <v>9.9516999999999994E-2</v>
      </c>
      <c r="L2437" s="85">
        <f t="shared" si="410"/>
        <v>351.46497032404818</v>
      </c>
      <c r="M2437" s="85">
        <f t="shared" si="411"/>
        <v>415.3475529888272</v>
      </c>
      <c r="N2437" s="85">
        <f t="shared" si="412"/>
        <v>41.094000000000001</v>
      </c>
      <c r="O2437" s="159">
        <f t="shared" si="414"/>
        <v>41.094000000000001</v>
      </c>
      <c r="P2437" s="159">
        <f t="shared" si="413"/>
        <v>415.3475529888272</v>
      </c>
      <c r="Q2437" s="159">
        <f t="shared" si="415"/>
        <v>351.51472882404818</v>
      </c>
      <c r="R2437" s="414">
        <f t="shared" si="408"/>
        <v>371.7201864860063</v>
      </c>
      <c r="S2437" s="414">
        <f t="shared" si="416"/>
        <v>371.76994498600629</v>
      </c>
      <c r="T2437" s="414"/>
      <c r="U2437" s="55">
        <f t="shared" si="409"/>
        <v>303.24155661960646</v>
      </c>
      <c r="V2437" s="55"/>
      <c r="W2437" s="55"/>
      <c r="AB2437" s="41"/>
    </row>
    <row r="2438" spans="1:28">
      <c r="A2438" s="412" t="s">
        <v>1239</v>
      </c>
      <c r="B2438" s="412" t="str">
        <f>B2414</f>
        <v>CD09</v>
      </c>
      <c r="C2438" s="412" t="s">
        <v>640</v>
      </c>
      <c r="D2438" s="413">
        <f>ROUND(10*R2438,0)</f>
        <v>3720</v>
      </c>
      <c r="E2438" s="155" t="s">
        <v>1608</v>
      </c>
      <c r="F2438" s="157"/>
      <c r="G2438" s="157" t="s">
        <v>1448</v>
      </c>
      <c r="H2438" s="158">
        <v>40</v>
      </c>
      <c r="I2438" s="159"/>
      <c r="J2438" s="411"/>
      <c r="K2438" s="414">
        <v>0.49565599999999999</v>
      </c>
      <c r="L2438" s="85">
        <f t="shared" si="410"/>
        <v>351.76255682404815</v>
      </c>
      <c r="M2438" s="85">
        <f t="shared" si="411"/>
        <v>415.3475529888272</v>
      </c>
      <c r="N2438" s="85">
        <f t="shared" si="412"/>
        <v>41.094000000000001</v>
      </c>
      <c r="O2438" s="159">
        <f t="shared" si="414"/>
        <v>41.094000000000001</v>
      </c>
      <c r="P2438" s="159">
        <f t="shared" si="413"/>
        <v>415.3475529888272</v>
      </c>
      <c r="Q2438" s="159">
        <f t="shared" si="415"/>
        <v>352.01038482404817</v>
      </c>
      <c r="R2438" s="414">
        <f t="shared" si="408"/>
        <v>372.01777298600626</v>
      </c>
      <c r="S2438" s="414">
        <f t="shared" si="416"/>
        <v>372.26560098600629</v>
      </c>
      <c r="T2438" s="414"/>
      <c r="U2438" s="55">
        <f t="shared" si="409"/>
        <v>303.53914311960642</v>
      </c>
      <c r="V2438" s="55"/>
      <c r="W2438" s="55"/>
      <c r="AB2438" s="41"/>
    </row>
    <row r="2439" spans="1:28">
      <c r="A2439" s="412"/>
      <c r="B2439" s="412"/>
      <c r="C2439" s="412"/>
      <c r="D2439" s="413"/>
      <c r="E2439" s="155"/>
      <c r="F2439" s="157"/>
      <c r="G2439" s="157"/>
      <c r="H2439" s="158"/>
      <c r="I2439" s="159"/>
      <c r="J2439" s="411"/>
      <c r="K2439" s="414">
        <v>0</v>
      </c>
      <c r="L2439" s="85">
        <f t="shared" si="410"/>
        <v>352.01038482404817</v>
      </c>
      <c r="M2439" s="85">
        <f t="shared" si="411"/>
        <v>415.3475529888272</v>
      </c>
      <c r="N2439" s="85">
        <f t="shared" si="412"/>
        <v>41.094000000000001</v>
      </c>
      <c r="O2439" s="159">
        <f t="shared" si="414"/>
        <v>41.094000000000001</v>
      </c>
      <c r="P2439" s="159">
        <f t="shared" si="413"/>
        <v>415.3475529888272</v>
      </c>
      <c r="Q2439" s="159">
        <f t="shared" si="415"/>
        <v>352.01038482404817</v>
      </c>
      <c r="R2439" s="414">
        <f t="shared" si="408"/>
        <v>372.26560098600629</v>
      </c>
      <c r="S2439" s="414">
        <f t="shared" si="416"/>
        <v>372.26560098600629</v>
      </c>
      <c r="T2439" s="414"/>
      <c r="U2439" s="55">
        <f t="shared" si="409"/>
        <v>303.78697111960645</v>
      </c>
      <c r="V2439" s="55"/>
      <c r="W2439" s="55"/>
      <c r="AB2439" s="41"/>
    </row>
    <row r="2440" spans="1:28">
      <c r="A2440" s="412"/>
      <c r="B2440" s="412"/>
      <c r="C2440" s="412"/>
      <c r="D2440" s="413"/>
      <c r="E2440" s="155"/>
      <c r="F2440" s="157"/>
      <c r="G2440" s="157"/>
      <c r="H2440" s="158"/>
      <c r="I2440" s="159"/>
      <c r="J2440" s="411"/>
      <c r="K2440" s="414">
        <v>0</v>
      </c>
      <c r="L2440" s="85">
        <f t="shared" si="410"/>
        <v>352.01038482404817</v>
      </c>
      <c r="M2440" s="85">
        <f t="shared" si="411"/>
        <v>415.3475529888272</v>
      </c>
      <c r="N2440" s="85">
        <f t="shared" si="412"/>
        <v>41.094000000000001</v>
      </c>
      <c r="O2440" s="159">
        <f t="shared" si="414"/>
        <v>41.094000000000001</v>
      </c>
      <c r="P2440" s="159">
        <f t="shared" si="413"/>
        <v>415.3475529888272</v>
      </c>
      <c r="Q2440" s="159">
        <f t="shared" si="415"/>
        <v>352.01038482404817</v>
      </c>
      <c r="R2440" s="414">
        <f t="shared" si="408"/>
        <v>372.26560098600629</v>
      </c>
      <c r="S2440" s="414">
        <f t="shared" si="416"/>
        <v>372.26560098600629</v>
      </c>
      <c r="T2440" s="414"/>
      <c r="U2440" s="55">
        <f t="shared" si="409"/>
        <v>303.78697111960645</v>
      </c>
      <c r="V2440" s="55"/>
      <c r="W2440" s="55"/>
      <c r="AB2440" s="41"/>
    </row>
    <row r="2441" spans="1:28">
      <c r="A2441" s="412"/>
      <c r="B2441" s="412"/>
      <c r="C2441" s="412"/>
      <c r="D2441" s="413"/>
      <c r="E2441" s="155"/>
      <c r="F2441" s="157"/>
      <c r="G2441" s="157" t="s">
        <v>198</v>
      </c>
      <c r="H2441" s="158"/>
      <c r="I2441" s="159"/>
      <c r="J2441" s="411"/>
      <c r="K2441" s="414">
        <v>9.9516999999999994E-2</v>
      </c>
      <c r="L2441" s="85">
        <f t="shared" si="410"/>
        <v>352.06014332404817</v>
      </c>
      <c r="M2441" s="85">
        <f t="shared" si="411"/>
        <v>415.3475529888272</v>
      </c>
      <c r="N2441" s="85">
        <f t="shared" si="412"/>
        <v>41.094000000000001</v>
      </c>
      <c r="O2441" s="159">
        <f t="shared" si="414"/>
        <v>41.094000000000001</v>
      </c>
      <c r="P2441" s="159">
        <f t="shared" si="413"/>
        <v>415.3475529888272</v>
      </c>
      <c r="Q2441" s="159">
        <f t="shared" si="415"/>
        <v>352.10990182404817</v>
      </c>
      <c r="R2441" s="414">
        <f t="shared" si="408"/>
        <v>372.31535948600629</v>
      </c>
      <c r="S2441" s="414">
        <f t="shared" si="416"/>
        <v>372.36511798600628</v>
      </c>
      <c r="T2441" s="414"/>
      <c r="U2441" s="55">
        <f t="shared" si="409"/>
        <v>303.83672961960644</v>
      </c>
      <c r="V2441" s="55"/>
      <c r="W2441" s="55"/>
      <c r="AB2441" s="41"/>
    </row>
    <row r="2442" spans="1:28">
      <c r="A2442" s="412" t="s">
        <v>1239</v>
      </c>
      <c r="B2442" s="412" t="str">
        <f>B2414</f>
        <v>CD09</v>
      </c>
      <c r="C2442" s="412" t="s">
        <v>642</v>
      </c>
      <c r="D2442" s="413">
        <f>ROUND(10*R2442,0)</f>
        <v>3726</v>
      </c>
      <c r="E2442" s="155" t="s">
        <v>1609</v>
      </c>
      <c r="F2442" s="157"/>
      <c r="G2442" s="157" t="s">
        <v>1448</v>
      </c>
      <c r="H2442" s="158">
        <v>40</v>
      </c>
      <c r="I2442" s="159"/>
      <c r="J2442" s="411"/>
      <c r="K2442" s="414">
        <v>0.49565599999999999</v>
      </c>
      <c r="L2442" s="85">
        <f t="shared" si="410"/>
        <v>352.35772982404819</v>
      </c>
      <c r="M2442" s="85">
        <f t="shared" si="411"/>
        <v>415.3475529888272</v>
      </c>
      <c r="N2442" s="85">
        <f t="shared" si="412"/>
        <v>41.094000000000001</v>
      </c>
      <c r="O2442" s="159">
        <f t="shared" si="414"/>
        <v>41.094000000000001</v>
      </c>
      <c r="P2442" s="159">
        <f t="shared" si="413"/>
        <v>415.3475529888272</v>
      </c>
      <c r="Q2442" s="159">
        <f t="shared" si="415"/>
        <v>352.60555782404816</v>
      </c>
      <c r="R2442" s="414">
        <f t="shared" si="408"/>
        <v>372.61294598600625</v>
      </c>
      <c r="S2442" s="414">
        <f t="shared" si="416"/>
        <v>372.86077398600628</v>
      </c>
      <c r="T2442" s="414"/>
      <c r="U2442" s="55">
        <f t="shared" si="409"/>
        <v>304.13431611960641</v>
      </c>
      <c r="V2442" s="55"/>
      <c r="W2442" s="55"/>
      <c r="AB2442" s="41"/>
    </row>
    <row r="2443" spans="1:28">
      <c r="A2443" s="412"/>
      <c r="B2443" s="412"/>
      <c r="C2443" s="412"/>
      <c r="D2443" s="413"/>
      <c r="E2443" s="155"/>
      <c r="F2443" s="157"/>
      <c r="G2443" s="157"/>
      <c r="H2443" s="158"/>
      <c r="I2443" s="159"/>
      <c r="J2443" s="411"/>
      <c r="K2443" s="414">
        <v>0</v>
      </c>
      <c r="L2443" s="85">
        <f t="shared" si="410"/>
        <v>352.60555782404816</v>
      </c>
      <c r="M2443" s="85">
        <f t="shared" si="411"/>
        <v>415.3475529888272</v>
      </c>
      <c r="N2443" s="85">
        <f t="shared" si="412"/>
        <v>41.094000000000001</v>
      </c>
      <c r="O2443" s="159">
        <f t="shared" si="414"/>
        <v>41.094000000000001</v>
      </c>
      <c r="P2443" s="159">
        <f t="shared" si="413"/>
        <v>415.3475529888272</v>
      </c>
      <c r="Q2443" s="159">
        <f t="shared" si="415"/>
        <v>352.60555782404816</v>
      </c>
      <c r="R2443" s="414">
        <f t="shared" si="408"/>
        <v>372.86077398600628</v>
      </c>
      <c r="S2443" s="414">
        <f t="shared" si="416"/>
        <v>372.86077398600628</v>
      </c>
      <c r="T2443" s="414"/>
      <c r="U2443" s="55">
        <f t="shared" si="409"/>
        <v>304.38214411960644</v>
      </c>
      <c r="V2443" s="55"/>
      <c r="W2443" s="55"/>
      <c r="AB2443" s="41"/>
    </row>
    <row r="2444" spans="1:28">
      <c r="A2444" s="412"/>
      <c r="B2444" s="412"/>
      <c r="C2444" s="412"/>
      <c r="D2444" s="413"/>
      <c r="E2444" s="155"/>
      <c r="F2444" s="157"/>
      <c r="G2444" s="157"/>
      <c r="H2444" s="158"/>
      <c r="I2444" s="159"/>
      <c r="J2444" s="411"/>
      <c r="K2444" s="414">
        <v>0</v>
      </c>
      <c r="L2444" s="85">
        <f t="shared" si="410"/>
        <v>352.60555782404816</v>
      </c>
      <c r="M2444" s="85">
        <f t="shared" si="411"/>
        <v>415.3475529888272</v>
      </c>
      <c r="N2444" s="85">
        <f t="shared" si="412"/>
        <v>41.094000000000001</v>
      </c>
      <c r="O2444" s="159">
        <f t="shared" si="414"/>
        <v>41.094000000000001</v>
      </c>
      <c r="P2444" s="159">
        <f t="shared" si="413"/>
        <v>415.3475529888272</v>
      </c>
      <c r="Q2444" s="159">
        <f t="shared" si="415"/>
        <v>352.60555782404816</v>
      </c>
      <c r="R2444" s="414">
        <f t="shared" si="408"/>
        <v>372.86077398600628</v>
      </c>
      <c r="S2444" s="414">
        <f t="shared" si="416"/>
        <v>372.86077398600628</v>
      </c>
      <c r="T2444" s="414"/>
      <c r="U2444" s="55">
        <f t="shared" si="409"/>
        <v>304.38214411960644</v>
      </c>
      <c r="V2444" s="55"/>
      <c r="W2444" s="55"/>
      <c r="AB2444" s="41"/>
    </row>
    <row r="2445" spans="1:28">
      <c r="A2445" s="412"/>
      <c r="B2445" s="412"/>
      <c r="C2445" s="412"/>
      <c r="D2445" s="413"/>
      <c r="E2445" s="155"/>
      <c r="F2445" s="157"/>
      <c r="G2445" s="157" t="s">
        <v>198</v>
      </c>
      <c r="H2445" s="158"/>
      <c r="I2445" s="159"/>
      <c r="J2445" s="411"/>
      <c r="K2445" s="414">
        <v>9.9516999999999994E-2</v>
      </c>
      <c r="L2445" s="85">
        <f t="shared" si="410"/>
        <v>352.65531632404816</v>
      </c>
      <c r="M2445" s="85">
        <f t="shared" si="411"/>
        <v>415.3475529888272</v>
      </c>
      <c r="N2445" s="85">
        <f t="shared" si="412"/>
        <v>41.094000000000001</v>
      </c>
      <c r="O2445" s="159">
        <f t="shared" si="414"/>
        <v>41.094000000000001</v>
      </c>
      <c r="P2445" s="159">
        <f t="shared" si="413"/>
        <v>415.3475529888272</v>
      </c>
      <c r="Q2445" s="159">
        <f t="shared" si="415"/>
        <v>352.70507482404815</v>
      </c>
      <c r="R2445" s="414">
        <f t="shared" si="408"/>
        <v>372.91053248600628</v>
      </c>
      <c r="S2445" s="414">
        <f t="shared" si="416"/>
        <v>372.96029098600627</v>
      </c>
      <c r="T2445" s="414"/>
      <c r="U2445" s="55">
        <f t="shared" si="409"/>
        <v>304.43190261960643</v>
      </c>
      <c r="V2445" s="55"/>
      <c r="W2445" s="55"/>
      <c r="AB2445" s="41"/>
    </row>
    <row r="2446" spans="1:28">
      <c r="A2446" s="412" t="s">
        <v>1239</v>
      </c>
      <c r="B2446" s="412" t="str">
        <f>B2414</f>
        <v>CD09</v>
      </c>
      <c r="C2446" s="412" t="s">
        <v>648</v>
      </c>
      <c r="D2446" s="413">
        <f>ROUND(10*R2446,0)</f>
        <v>3732</v>
      </c>
      <c r="E2446" s="155" t="s">
        <v>1610</v>
      </c>
      <c r="F2446" s="157"/>
      <c r="G2446" s="157" t="s">
        <v>1448</v>
      </c>
      <c r="H2446" s="158">
        <v>40</v>
      </c>
      <c r="I2446" s="159"/>
      <c r="J2446" s="411"/>
      <c r="K2446" s="414">
        <v>0.49565599999999999</v>
      </c>
      <c r="L2446" s="85">
        <f t="shared" si="410"/>
        <v>352.95290282404812</v>
      </c>
      <c r="M2446" s="85">
        <f t="shared" si="411"/>
        <v>415.3475529888272</v>
      </c>
      <c r="N2446" s="85">
        <f t="shared" si="412"/>
        <v>41.094000000000001</v>
      </c>
      <c r="O2446" s="159">
        <f t="shared" si="414"/>
        <v>41.094000000000001</v>
      </c>
      <c r="P2446" s="159">
        <f t="shared" si="413"/>
        <v>415.3475529888272</v>
      </c>
      <c r="Q2446" s="159">
        <f t="shared" si="415"/>
        <v>353.20073082404815</v>
      </c>
      <c r="R2446" s="414">
        <f t="shared" si="408"/>
        <v>373.20811898600624</v>
      </c>
      <c r="S2446" s="414">
        <f t="shared" si="416"/>
        <v>373.45594698600627</v>
      </c>
      <c r="T2446" s="414"/>
      <c r="U2446" s="55">
        <f t="shared" si="409"/>
        <v>304.7294891196064</v>
      </c>
      <c r="V2446" s="55"/>
      <c r="W2446" s="55"/>
      <c r="AB2446" s="41"/>
    </row>
    <row r="2447" spans="1:28">
      <c r="A2447" s="412" t="str">
        <f>A2446</f>
        <v>LS2</v>
      </c>
      <c r="B2447" s="412" t="str">
        <f>B2414</f>
        <v>CD09</v>
      </c>
      <c r="C2447" s="412" t="s">
        <v>547</v>
      </c>
      <c r="D2447" s="413">
        <f>ROUND(10*R2447,0)</f>
        <v>3735</v>
      </c>
      <c r="E2447" s="155" t="s">
        <v>1611</v>
      </c>
      <c r="F2447" s="157"/>
      <c r="G2447" s="157" t="s">
        <v>549</v>
      </c>
      <c r="H2447" s="158"/>
      <c r="I2447" s="159"/>
      <c r="J2447" s="411"/>
      <c r="K2447" s="414">
        <v>0</v>
      </c>
      <c r="L2447" s="85">
        <f t="shared" si="410"/>
        <v>353.20073082404815</v>
      </c>
      <c r="M2447" s="85">
        <f t="shared" si="411"/>
        <v>415.3475529888272</v>
      </c>
      <c r="N2447" s="85">
        <f t="shared" si="412"/>
        <v>41.094000000000001</v>
      </c>
      <c r="O2447" s="159">
        <f t="shared" si="414"/>
        <v>41.094000000000001</v>
      </c>
      <c r="P2447" s="159">
        <f t="shared" si="413"/>
        <v>415.3475529888272</v>
      </c>
      <c r="Q2447" s="159">
        <f t="shared" si="415"/>
        <v>353.20073082404815</v>
      </c>
      <c r="R2447" s="414">
        <f t="shared" si="408"/>
        <v>373.45594698600627</v>
      </c>
      <c r="S2447" s="414">
        <f t="shared" si="416"/>
        <v>373.45594698600627</v>
      </c>
      <c r="T2447" s="414"/>
      <c r="U2447" s="55">
        <f t="shared" si="409"/>
        <v>304.97731711960643</v>
      </c>
      <c r="V2447" s="55"/>
      <c r="W2447" s="55"/>
      <c r="AB2447" s="41"/>
    </row>
    <row r="2448" spans="1:28">
      <c r="A2448" s="412"/>
      <c r="B2448" s="412"/>
      <c r="C2448" s="155"/>
      <c r="D2448" s="156"/>
      <c r="E2448" s="155"/>
      <c r="F2448" s="157"/>
      <c r="G2448" s="157"/>
      <c r="H2448" s="158"/>
      <c r="I2448" s="159"/>
      <c r="J2448" s="411"/>
      <c r="K2448" s="414">
        <v>0</v>
      </c>
      <c r="L2448" s="85">
        <f t="shared" si="410"/>
        <v>353.20073082404815</v>
      </c>
      <c r="M2448" s="85">
        <f t="shared" si="411"/>
        <v>415.3475529888272</v>
      </c>
      <c r="N2448" s="85">
        <f t="shared" si="412"/>
        <v>41.094000000000001</v>
      </c>
      <c r="O2448" s="159">
        <f t="shared" si="414"/>
        <v>41.094000000000001</v>
      </c>
      <c r="P2448" s="159">
        <f t="shared" si="413"/>
        <v>415.3475529888272</v>
      </c>
      <c r="Q2448" s="159">
        <f t="shared" si="415"/>
        <v>353.20073082404815</v>
      </c>
      <c r="R2448" s="414">
        <f t="shared" si="408"/>
        <v>373.45594698600627</v>
      </c>
      <c r="S2448" s="414">
        <f t="shared" si="416"/>
        <v>373.45594698600627</v>
      </c>
      <c r="T2448" s="414"/>
      <c r="U2448" s="55">
        <f t="shared" si="409"/>
        <v>304.97731711960643</v>
      </c>
      <c r="V2448" s="55"/>
      <c r="W2448" s="55"/>
      <c r="AB2448" s="41"/>
    </row>
    <row r="2449" spans="1:28">
      <c r="A2449" s="412"/>
      <c r="B2449" s="412"/>
      <c r="C2449" s="412"/>
      <c r="D2449" s="413"/>
      <c r="E2449" s="155"/>
      <c r="F2449" s="157"/>
      <c r="G2449" s="157"/>
      <c r="H2449" s="158"/>
      <c r="I2449" s="159"/>
      <c r="J2449" s="411"/>
      <c r="K2449" s="414">
        <v>0.16770399999999999</v>
      </c>
      <c r="L2449" s="85">
        <f t="shared" si="410"/>
        <v>353.28458282404813</v>
      </c>
      <c r="M2449" s="85">
        <f t="shared" si="411"/>
        <v>415.3475529888272</v>
      </c>
      <c r="N2449" s="85">
        <f t="shared" si="412"/>
        <v>41.094000000000001</v>
      </c>
      <c r="O2449" s="159">
        <f t="shared" si="414"/>
        <v>41.094000000000001</v>
      </c>
      <c r="P2449" s="159">
        <f t="shared" si="413"/>
        <v>415.3475529888272</v>
      </c>
      <c r="Q2449" s="159">
        <f t="shared" si="415"/>
        <v>353.36843482404817</v>
      </c>
      <c r="R2449" s="414">
        <f t="shared" si="408"/>
        <v>373.5397989860063</v>
      </c>
      <c r="S2449" s="414">
        <f t="shared" si="416"/>
        <v>373.62365098600628</v>
      </c>
      <c r="T2449" s="415"/>
      <c r="U2449" s="55">
        <f t="shared" si="409"/>
        <v>305.06116911960646</v>
      </c>
      <c r="V2449" s="55"/>
      <c r="W2449" s="55"/>
      <c r="AB2449" s="41"/>
    </row>
    <row r="2450" spans="1:28">
      <c r="A2450" s="155" t="s">
        <v>1239</v>
      </c>
      <c r="B2450" s="155" t="str">
        <f>B2414</f>
        <v>CD09</v>
      </c>
      <c r="C2450" s="155" t="s">
        <v>157</v>
      </c>
      <c r="D2450" s="156">
        <f>ROUND(10*R2450,0)</f>
        <v>3737</v>
      </c>
      <c r="E2450" s="159" t="s">
        <v>1612</v>
      </c>
      <c r="F2450" s="172"/>
      <c r="G2450" s="172" t="s">
        <v>202</v>
      </c>
      <c r="H2450" s="410">
        <v>40</v>
      </c>
      <c r="I2450" s="159"/>
      <c r="J2450" s="411"/>
      <c r="K2450" s="159">
        <v>5.7403999999999997E-2</v>
      </c>
      <c r="L2450" s="85">
        <f t="shared" si="410"/>
        <v>353.39713682404818</v>
      </c>
      <c r="M2450" s="85">
        <f t="shared" si="411"/>
        <v>415.3475529888272</v>
      </c>
      <c r="N2450" s="85">
        <f t="shared" si="412"/>
        <v>41.094000000000001</v>
      </c>
      <c r="O2450" s="159">
        <f t="shared" si="414"/>
        <v>41.094000000000001</v>
      </c>
      <c r="P2450" s="159">
        <f t="shared" si="413"/>
        <v>415.3475529888272</v>
      </c>
      <c r="Q2450" s="159">
        <f t="shared" si="415"/>
        <v>353.42583882404818</v>
      </c>
      <c r="R2450" s="159">
        <f t="shared" si="408"/>
        <v>373.65235298600629</v>
      </c>
      <c r="S2450" s="159">
        <f t="shared" si="416"/>
        <v>373.6810549860063</v>
      </c>
      <c r="T2450" s="159"/>
      <c r="U2450" s="55">
        <f t="shared" si="409"/>
        <v>305.17372311960645</v>
      </c>
      <c r="V2450" s="55"/>
      <c r="W2450" s="55"/>
      <c r="AB2450" s="41"/>
    </row>
    <row r="2451" spans="1:28">
      <c r="A2451" s="112"/>
      <c r="B2451" s="112"/>
      <c r="C2451" s="112"/>
      <c r="D2451" s="346"/>
      <c r="E2451" s="112"/>
      <c r="F2451" s="110"/>
      <c r="G2451" s="110" t="s">
        <v>198</v>
      </c>
      <c r="H2451" s="135">
        <v>40</v>
      </c>
      <c r="I2451" s="137"/>
      <c r="J2451" s="139"/>
      <c r="K2451" s="137">
        <v>0.103502</v>
      </c>
      <c r="L2451" s="85">
        <f t="shared" si="410"/>
        <v>353.47758982404821</v>
      </c>
      <c r="M2451" s="85">
        <f t="shared" si="411"/>
        <v>415.3475529888272</v>
      </c>
      <c r="N2451" s="85">
        <f t="shared" si="412"/>
        <v>41.094000000000001</v>
      </c>
      <c r="O2451" s="111">
        <f t="shared" si="414"/>
        <v>41.094000000000001</v>
      </c>
      <c r="P2451" s="111">
        <f t="shared" si="413"/>
        <v>415.3475529888272</v>
      </c>
      <c r="Q2451" s="111">
        <f t="shared" si="415"/>
        <v>353.52934082404818</v>
      </c>
      <c r="R2451" s="111">
        <f t="shared" si="408"/>
        <v>373.73280598600627</v>
      </c>
      <c r="S2451" s="111">
        <f t="shared" si="416"/>
        <v>373.78455698600629</v>
      </c>
      <c r="T2451" s="111"/>
      <c r="U2451" s="55">
        <f t="shared" si="409"/>
        <v>305.25417611960643</v>
      </c>
      <c r="V2451" s="55"/>
      <c r="W2451" s="55"/>
      <c r="AB2451" s="41"/>
    </row>
    <row r="2452" spans="1:28">
      <c r="A2452" s="112" t="s">
        <v>1239</v>
      </c>
      <c r="B2452" s="112" t="s">
        <v>1613</v>
      </c>
      <c r="C2452" s="112" t="s">
        <v>463</v>
      </c>
      <c r="D2452" s="346">
        <f>ROUND(10*R2452,0)</f>
        <v>3738</v>
      </c>
      <c r="E2452" s="108" t="s">
        <v>1614</v>
      </c>
      <c r="F2452" s="110" t="s">
        <v>576</v>
      </c>
      <c r="G2452" s="110" t="s">
        <v>466</v>
      </c>
      <c r="H2452" s="135"/>
      <c r="I2452" s="111"/>
      <c r="J2452" s="139"/>
      <c r="K2452" s="137">
        <v>0</v>
      </c>
      <c r="L2452" s="85">
        <f t="shared" si="410"/>
        <v>353.52934082404818</v>
      </c>
      <c r="M2452" s="85">
        <f t="shared" si="411"/>
        <v>415.3475529888272</v>
      </c>
      <c r="N2452" s="85">
        <f t="shared" si="412"/>
        <v>41.094000000000001</v>
      </c>
      <c r="O2452" s="111">
        <f t="shared" si="414"/>
        <v>41.094000000000001</v>
      </c>
      <c r="P2452" s="111">
        <f t="shared" si="413"/>
        <v>415.3475529888272</v>
      </c>
      <c r="Q2452" s="111">
        <f t="shared" si="415"/>
        <v>353.52934082404818</v>
      </c>
      <c r="R2452" s="111">
        <f t="shared" si="408"/>
        <v>373.78455698600629</v>
      </c>
      <c r="S2452" s="111">
        <f t="shared" si="416"/>
        <v>373.78455698600629</v>
      </c>
      <c r="T2452" s="111"/>
      <c r="U2452" s="55">
        <f t="shared" si="409"/>
        <v>305.30592711960645</v>
      </c>
      <c r="V2452" s="55"/>
      <c r="W2452" s="55"/>
      <c r="AB2452" s="41"/>
    </row>
    <row r="2453" spans="1:28">
      <c r="A2453" s="112"/>
      <c r="B2453" s="112"/>
      <c r="C2453" s="112"/>
      <c r="D2453" s="346"/>
      <c r="E2453" s="138"/>
      <c r="F2453" s="110"/>
      <c r="G2453" s="110" t="s">
        <v>577</v>
      </c>
      <c r="H2453" s="409"/>
      <c r="I2453" s="347"/>
      <c r="J2453" s="139"/>
      <c r="K2453" s="137">
        <v>0.14528199999999999</v>
      </c>
      <c r="L2453" s="85">
        <f t="shared" si="410"/>
        <v>353.60198182404815</v>
      </c>
      <c r="M2453" s="85">
        <f t="shared" si="411"/>
        <v>415.3475529888272</v>
      </c>
      <c r="N2453" s="85">
        <f t="shared" si="412"/>
        <v>41.094000000000001</v>
      </c>
      <c r="O2453" s="111">
        <f t="shared" si="414"/>
        <v>41.094000000000001</v>
      </c>
      <c r="P2453" s="111">
        <f t="shared" si="413"/>
        <v>415.3475529888272</v>
      </c>
      <c r="Q2453" s="111">
        <f t="shared" si="415"/>
        <v>353.67462282404819</v>
      </c>
      <c r="R2453" s="111">
        <f t="shared" si="408"/>
        <v>373.85719798600633</v>
      </c>
      <c r="S2453" s="111">
        <f t="shared" si="416"/>
        <v>373.9298389860063</v>
      </c>
      <c r="T2453" s="111"/>
      <c r="U2453" s="55">
        <f t="shared" si="409"/>
        <v>305.37856811960648</v>
      </c>
      <c r="V2453" s="55"/>
      <c r="W2453" s="55"/>
      <c r="AB2453" s="41"/>
    </row>
    <row r="2454" spans="1:28">
      <c r="A2454" s="112" t="s">
        <v>1239</v>
      </c>
      <c r="B2454" s="112" t="str">
        <f>B2452</f>
        <v>WD09</v>
      </c>
      <c r="C2454" s="112" t="s">
        <v>599</v>
      </c>
      <c r="D2454" s="346">
        <f>ROUND(10*R2454,0)</f>
        <v>3739</v>
      </c>
      <c r="E2454" s="108" t="s">
        <v>1615</v>
      </c>
      <c r="F2454" s="110"/>
      <c r="G2454" s="110" t="s">
        <v>601</v>
      </c>
      <c r="H2454" s="135"/>
      <c r="I2454" s="111"/>
      <c r="J2454" s="139"/>
      <c r="K2454" s="137">
        <v>0</v>
      </c>
      <c r="L2454" s="85">
        <f t="shared" si="410"/>
        <v>353.67462282404819</v>
      </c>
      <c r="M2454" s="85">
        <f t="shared" si="411"/>
        <v>415.3475529888272</v>
      </c>
      <c r="N2454" s="85">
        <f t="shared" si="412"/>
        <v>41.094000000000001</v>
      </c>
      <c r="O2454" s="111">
        <f t="shared" si="414"/>
        <v>41.094000000000001</v>
      </c>
      <c r="P2454" s="111">
        <f t="shared" si="413"/>
        <v>415.3475529888272</v>
      </c>
      <c r="Q2454" s="111">
        <f t="shared" si="415"/>
        <v>353.67462282404819</v>
      </c>
      <c r="R2454" s="111">
        <f t="shared" ref="R2454:R2517" si="417">S2454-0.5*K2454</f>
        <v>373.9298389860063</v>
      </c>
      <c r="S2454" s="111">
        <f t="shared" si="416"/>
        <v>373.9298389860063</v>
      </c>
      <c r="T2454" s="111"/>
      <c r="U2454" s="55">
        <f t="shared" ref="U2454:U2517" si="418">R2454-$U$9</f>
        <v>305.45120911960646</v>
      </c>
      <c r="V2454" s="55"/>
      <c r="W2454" s="55"/>
      <c r="AB2454" s="41"/>
    </row>
    <row r="2455" spans="1:28">
      <c r="A2455" s="112"/>
      <c r="B2455" s="112"/>
      <c r="C2455" s="112"/>
      <c r="D2455" s="346"/>
      <c r="E2455" s="138"/>
      <c r="F2455" s="110"/>
      <c r="G2455" s="110" t="s">
        <v>577</v>
      </c>
      <c r="H2455" s="409"/>
      <c r="I2455" s="347"/>
      <c r="J2455" s="139"/>
      <c r="K2455" s="137">
        <v>0</v>
      </c>
      <c r="L2455" s="85">
        <f t="shared" ref="L2455:L2518" si="419">(Q2455+Q2454)/2</f>
        <v>353.67462282404819</v>
      </c>
      <c r="M2455" s="85">
        <f t="shared" ref="M2455:M2518" si="420">(P2455+P2454)/2</f>
        <v>415.3475529888272</v>
      </c>
      <c r="N2455" s="85">
        <f t="shared" ref="N2455:N2518" si="421">(O2455+O2454)/2</f>
        <v>41.094000000000001</v>
      </c>
      <c r="O2455" s="111">
        <f t="shared" si="414"/>
        <v>41.094000000000001</v>
      </c>
      <c r="P2455" s="111">
        <f t="shared" si="413"/>
        <v>415.3475529888272</v>
      </c>
      <c r="Q2455" s="111">
        <f t="shared" si="415"/>
        <v>353.67462282404819</v>
      </c>
      <c r="R2455" s="111">
        <f t="shared" si="417"/>
        <v>373.9298389860063</v>
      </c>
      <c r="S2455" s="111">
        <f t="shared" si="416"/>
        <v>373.9298389860063</v>
      </c>
      <c r="T2455" s="111"/>
      <c r="U2455" s="55">
        <f t="shared" si="418"/>
        <v>305.45120911960646</v>
      </c>
      <c r="V2455" s="55"/>
      <c r="W2455" s="55"/>
      <c r="AB2455" s="41"/>
    </row>
    <row r="2456" spans="1:28">
      <c r="A2456" s="112" t="s">
        <v>1239</v>
      </c>
      <c r="B2456" s="112" t="str">
        <f>B2454</f>
        <v>WD09</v>
      </c>
      <c r="C2456" s="112" t="s">
        <v>389</v>
      </c>
      <c r="D2456" s="346">
        <f>ROUND(10*R2456,0)</f>
        <v>3739</v>
      </c>
      <c r="E2456" s="108" t="s">
        <v>1616</v>
      </c>
      <c r="F2456" s="110" t="s">
        <v>459</v>
      </c>
      <c r="G2456" s="110" t="s">
        <v>460</v>
      </c>
      <c r="H2456" s="135"/>
      <c r="I2456" s="111"/>
      <c r="J2456" s="139"/>
      <c r="K2456" s="137">
        <v>0</v>
      </c>
      <c r="L2456" s="85">
        <f t="shared" si="419"/>
        <v>353.67462282404819</v>
      </c>
      <c r="M2456" s="85">
        <f t="shared" si="420"/>
        <v>415.3475529888272</v>
      </c>
      <c r="N2456" s="85">
        <f t="shared" si="421"/>
        <v>41.094000000000001</v>
      </c>
      <c r="O2456" s="111">
        <f t="shared" si="414"/>
        <v>41.094000000000001</v>
      </c>
      <c r="P2456" s="111">
        <f t="shared" si="413"/>
        <v>415.3475529888272</v>
      </c>
      <c r="Q2456" s="111">
        <f t="shared" si="415"/>
        <v>353.67462282404819</v>
      </c>
      <c r="R2456" s="111">
        <f t="shared" si="417"/>
        <v>373.9298389860063</v>
      </c>
      <c r="S2456" s="111">
        <f t="shared" si="416"/>
        <v>373.9298389860063</v>
      </c>
      <c r="T2456" s="111"/>
      <c r="U2456" s="55">
        <f t="shared" si="418"/>
        <v>305.45120911960646</v>
      </c>
      <c r="V2456" s="55"/>
      <c r="W2456" s="55"/>
      <c r="AB2456" s="41"/>
    </row>
    <row r="2457" spans="1:28">
      <c r="A2457" s="112"/>
      <c r="B2457" s="112"/>
      <c r="C2457" s="112"/>
      <c r="D2457" s="346"/>
      <c r="E2457" s="108"/>
      <c r="F2457" s="110"/>
      <c r="G2457" s="110" t="s">
        <v>198</v>
      </c>
      <c r="H2457" s="135">
        <v>40</v>
      </c>
      <c r="I2457" s="111"/>
      <c r="J2457" s="139"/>
      <c r="K2457" s="137">
        <v>0.131216</v>
      </c>
      <c r="L2457" s="85">
        <f t="shared" si="419"/>
        <v>353.74023082404818</v>
      </c>
      <c r="M2457" s="85">
        <f t="shared" si="420"/>
        <v>415.3475529888272</v>
      </c>
      <c r="N2457" s="85">
        <f t="shared" si="421"/>
        <v>41.094000000000001</v>
      </c>
      <c r="O2457" s="111">
        <f t="shared" si="414"/>
        <v>41.094000000000001</v>
      </c>
      <c r="P2457" s="111">
        <f t="shared" si="413"/>
        <v>415.3475529888272</v>
      </c>
      <c r="Q2457" s="111">
        <f t="shared" si="415"/>
        <v>353.80583882404818</v>
      </c>
      <c r="R2457" s="111">
        <f t="shared" si="417"/>
        <v>373.9954469860063</v>
      </c>
      <c r="S2457" s="111">
        <f t="shared" si="416"/>
        <v>374.0610549860063</v>
      </c>
      <c r="T2457" s="111"/>
      <c r="U2457" s="55">
        <f t="shared" si="418"/>
        <v>305.51681711960646</v>
      </c>
      <c r="V2457" s="55"/>
      <c r="W2457" s="55"/>
      <c r="X2457" s="55"/>
      <c r="AB2457" s="41"/>
    </row>
    <row r="2458" spans="1:28">
      <c r="A2458" s="155" t="s">
        <v>1239</v>
      </c>
      <c r="B2458" s="155" t="s">
        <v>1617</v>
      </c>
      <c r="C2458" s="155" t="s">
        <v>157</v>
      </c>
      <c r="D2458" s="156">
        <f>ROUND(10*R2458,0)</f>
        <v>3741</v>
      </c>
      <c r="E2458" s="159" t="s">
        <v>1618</v>
      </c>
      <c r="F2458" s="172"/>
      <c r="G2458" s="172" t="s">
        <v>202</v>
      </c>
      <c r="H2458" s="410">
        <v>40</v>
      </c>
      <c r="I2458" s="159"/>
      <c r="J2458" s="411"/>
      <c r="K2458" s="159">
        <v>5.7403999999999997E-2</v>
      </c>
      <c r="L2458" s="85">
        <f t="shared" si="419"/>
        <v>353.83454082404819</v>
      </c>
      <c r="M2458" s="85">
        <f t="shared" si="420"/>
        <v>415.3475529888272</v>
      </c>
      <c r="N2458" s="85">
        <f t="shared" si="421"/>
        <v>41.094000000000001</v>
      </c>
      <c r="O2458" s="159">
        <f t="shared" si="414"/>
        <v>41.094000000000001</v>
      </c>
      <c r="P2458" s="159">
        <f t="shared" si="413"/>
        <v>415.3475529888272</v>
      </c>
      <c r="Q2458" s="159">
        <f t="shared" si="415"/>
        <v>353.8632428240482</v>
      </c>
      <c r="R2458" s="159">
        <f t="shared" si="417"/>
        <v>374.08975698600631</v>
      </c>
      <c r="S2458" s="159">
        <f t="shared" si="416"/>
        <v>374.11845898600632</v>
      </c>
      <c r="T2458" s="159"/>
      <c r="U2458" s="55">
        <f t="shared" si="418"/>
        <v>305.61112711960646</v>
      </c>
      <c r="V2458" s="55"/>
      <c r="W2458" s="55"/>
      <c r="AB2458" s="41"/>
    </row>
    <row r="2459" spans="1:28">
      <c r="A2459" s="412"/>
      <c r="B2459" s="412"/>
      <c r="C2459" s="412"/>
      <c r="D2459" s="413"/>
      <c r="E2459" s="155"/>
      <c r="F2459" s="157"/>
      <c r="G2459" s="157" t="s">
        <v>169</v>
      </c>
      <c r="H2459" s="158"/>
      <c r="I2459" s="159"/>
      <c r="J2459" s="411"/>
      <c r="K2459" s="414">
        <v>0.16770399999999999</v>
      </c>
      <c r="L2459" s="85">
        <f t="shared" si="419"/>
        <v>353.94709482404824</v>
      </c>
      <c r="M2459" s="85">
        <f t="shared" si="420"/>
        <v>415.3475529888272</v>
      </c>
      <c r="N2459" s="85">
        <f t="shared" si="421"/>
        <v>41.094000000000001</v>
      </c>
      <c r="O2459" s="159">
        <f t="shared" si="414"/>
        <v>41.094000000000001</v>
      </c>
      <c r="P2459" s="159">
        <f t="shared" ref="P2459:P2522" si="422">P2458</f>
        <v>415.3475529888272</v>
      </c>
      <c r="Q2459" s="159">
        <f t="shared" si="415"/>
        <v>354.03094682404821</v>
      </c>
      <c r="R2459" s="414">
        <f t="shared" si="417"/>
        <v>374.20231098600635</v>
      </c>
      <c r="S2459" s="414">
        <f t="shared" si="416"/>
        <v>374.28616298600633</v>
      </c>
      <c r="T2459" s="415"/>
      <c r="U2459" s="55">
        <f t="shared" si="418"/>
        <v>305.72368111960651</v>
      </c>
      <c r="V2459" s="55"/>
      <c r="W2459" s="55"/>
      <c r="AB2459" s="41"/>
    </row>
    <row r="2460" spans="1:28">
      <c r="A2460" s="412" t="s">
        <v>1239</v>
      </c>
      <c r="B2460" s="412" t="str">
        <f>B2458</f>
        <v>CD10</v>
      </c>
      <c r="C2460" s="412" t="s">
        <v>544</v>
      </c>
      <c r="D2460" s="413">
        <f>ROUND(10*R2460,0)</f>
        <v>3745</v>
      </c>
      <c r="E2460" s="155" t="s">
        <v>1619</v>
      </c>
      <c r="F2460" s="157"/>
      <c r="G2460" s="157" t="s">
        <v>1448</v>
      </c>
      <c r="H2460" s="158">
        <v>40</v>
      </c>
      <c r="I2460" s="159"/>
      <c r="J2460" s="411"/>
      <c r="K2460" s="414">
        <v>0.49565599999999999</v>
      </c>
      <c r="L2460" s="85">
        <f t="shared" si="419"/>
        <v>354.27877482404824</v>
      </c>
      <c r="M2460" s="85">
        <f t="shared" si="420"/>
        <v>415.3475529888272</v>
      </c>
      <c r="N2460" s="85">
        <f t="shared" si="421"/>
        <v>41.094000000000001</v>
      </c>
      <c r="O2460" s="159">
        <f t="shared" si="414"/>
        <v>41.094000000000001</v>
      </c>
      <c r="P2460" s="159">
        <f t="shared" si="422"/>
        <v>415.3475529888272</v>
      </c>
      <c r="Q2460" s="159">
        <f t="shared" si="415"/>
        <v>354.52660282404821</v>
      </c>
      <c r="R2460" s="414">
        <f t="shared" si="417"/>
        <v>374.5339909860063</v>
      </c>
      <c r="S2460" s="414">
        <f t="shared" si="416"/>
        <v>374.78181898600633</v>
      </c>
      <c r="T2460" s="414"/>
      <c r="U2460" s="55">
        <f t="shared" si="418"/>
        <v>306.05536111960646</v>
      </c>
      <c r="V2460" s="55"/>
      <c r="W2460" s="55"/>
      <c r="AB2460" s="41"/>
    </row>
    <row r="2461" spans="1:28">
      <c r="A2461" s="412" t="s">
        <v>1239</v>
      </c>
      <c r="B2461" s="412" t="str">
        <f>B2458</f>
        <v>CD10</v>
      </c>
      <c r="C2461" s="412" t="s">
        <v>547</v>
      </c>
      <c r="D2461" s="413">
        <f>ROUND(10*R2461,0)</f>
        <v>3748</v>
      </c>
      <c r="E2461" s="155" t="s">
        <v>1620</v>
      </c>
      <c r="F2461" s="157"/>
      <c r="G2461" s="157" t="s">
        <v>549</v>
      </c>
      <c r="H2461" s="158"/>
      <c r="I2461" s="159"/>
      <c r="J2461" s="411"/>
      <c r="K2461" s="414">
        <v>0</v>
      </c>
      <c r="L2461" s="85">
        <f t="shared" si="419"/>
        <v>354.52660282404821</v>
      </c>
      <c r="M2461" s="85">
        <f t="shared" si="420"/>
        <v>415.3475529888272</v>
      </c>
      <c r="N2461" s="85">
        <f t="shared" si="421"/>
        <v>41.094000000000001</v>
      </c>
      <c r="O2461" s="159">
        <f t="shared" si="414"/>
        <v>41.094000000000001</v>
      </c>
      <c r="P2461" s="159">
        <f t="shared" si="422"/>
        <v>415.3475529888272</v>
      </c>
      <c r="Q2461" s="159">
        <f t="shared" si="415"/>
        <v>354.52660282404821</v>
      </c>
      <c r="R2461" s="414">
        <f t="shared" si="417"/>
        <v>374.78181898600633</v>
      </c>
      <c r="S2461" s="414">
        <f t="shared" si="416"/>
        <v>374.78181898600633</v>
      </c>
      <c r="T2461" s="414"/>
      <c r="U2461" s="55">
        <f t="shared" si="418"/>
        <v>306.30318911960649</v>
      </c>
      <c r="V2461" s="55"/>
      <c r="W2461" s="55"/>
      <c r="AB2461" s="41"/>
    </row>
    <row r="2462" spans="1:28">
      <c r="A2462" s="412"/>
      <c r="B2462" s="412"/>
      <c r="C2462" s="412"/>
      <c r="D2462" s="413"/>
      <c r="E2462" s="155"/>
      <c r="F2462" s="157"/>
      <c r="G2462" s="157"/>
      <c r="H2462" s="158"/>
      <c r="I2462" s="159"/>
      <c r="J2462" s="411"/>
      <c r="K2462" s="414">
        <v>0</v>
      </c>
      <c r="L2462" s="85">
        <f t="shared" si="419"/>
        <v>354.52660282404821</v>
      </c>
      <c r="M2462" s="85">
        <f t="shared" si="420"/>
        <v>415.3475529888272</v>
      </c>
      <c r="N2462" s="85">
        <f t="shared" si="421"/>
        <v>41.094000000000001</v>
      </c>
      <c r="O2462" s="159">
        <f t="shared" ref="O2462:O2525" si="423">$O$1506</f>
        <v>41.094000000000001</v>
      </c>
      <c r="P2462" s="159">
        <f t="shared" si="422"/>
        <v>415.3475529888272</v>
      </c>
      <c r="Q2462" s="159">
        <f t="shared" si="415"/>
        <v>354.52660282404821</v>
      </c>
      <c r="R2462" s="414">
        <f t="shared" si="417"/>
        <v>374.78181898600633</v>
      </c>
      <c r="S2462" s="414">
        <f t="shared" si="416"/>
        <v>374.78181898600633</v>
      </c>
      <c r="T2462" s="414"/>
      <c r="U2462" s="55">
        <f t="shared" si="418"/>
        <v>306.30318911960649</v>
      </c>
      <c r="V2462" s="55"/>
      <c r="W2462" s="55"/>
      <c r="AB2462" s="41"/>
    </row>
    <row r="2463" spans="1:28">
      <c r="A2463" s="412"/>
      <c r="B2463" s="412"/>
      <c r="C2463" s="412"/>
      <c r="D2463" s="413"/>
      <c r="E2463" s="155"/>
      <c r="F2463" s="157"/>
      <c r="G2463" s="157" t="s">
        <v>198</v>
      </c>
      <c r="H2463" s="158"/>
      <c r="I2463" s="159"/>
      <c r="J2463" s="411"/>
      <c r="K2463" s="414">
        <v>9.9516999999999994E-2</v>
      </c>
      <c r="L2463" s="85">
        <f t="shared" si="419"/>
        <v>354.57636132404821</v>
      </c>
      <c r="M2463" s="85">
        <f t="shared" si="420"/>
        <v>415.3475529888272</v>
      </c>
      <c r="N2463" s="85">
        <f t="shared" si="421"/>
        <v>41.094000000000001</v>
      </c>
      <c r="O2463" s="159">
        <f t="shared" si="423"/>
        <v>41.094000000000001</v>
      </c>
      <c r="P2463" s="159">
        <f t="shared" si="422"/>
        <v>415.3475529888272</v>
      </c>
      <c r="Q2463" s="159">
        <f t="shared" si="415"/>
        <v>354.6261198240482</v>
      </c>
      <c r="R2463" s="414">
        <f t="shared" si="417"/>
        <v>374.83157748600632</v>
      </c>
      <c r="S2463" s="414">
        <f t="shared" si="416"/>
        <v>374.88133598600632</v>
      </c>
      <c r="T2463" s="414"/>
      <c r="U2463" s="55">
        <f t="shared" si="418"/>
        <v>306.35294761960648</v>
      </c>
      <c r="V2463" s="55"/>
      <c r="W2463" s="55"/>
      <c r="AB2463" s="41"/>
    </row>
    <row r="2464" spans="1:28">
      <c r="A2464" s="412" t="s">
        <v>1239</v>
      </c>
      <c r="B2464" s="412" t="str">
        <f>B2458</f>
        <v>CD10</v>
      </c>
      <c r="C2464" s="412" t="s">
        <v>561</v>
      </c>
      <c r="D2464" s="413">
        <f>ROUND(10*R2464,0)</f>
        <v>3751</v>
      </c>
      <c r="E2464" s="155" t="s">
        <v>1621</v>
      </c>
      <c r="F2464" s="157"/>
      <c r="G2464" s="157" t="s">
        <v>1448</v>
      </c>
      <c r="H2464" s="158">
        <v>40</v>
      </c>
      <c r="I2464" s="159"/>
      <c r="J2464" s="411"/>
      <c r="K2464" s="414">
        <v>0.49565599999999999</v>
      </c>
      <c r="L2464" s="85">
        <f t="shared" si="419"/>
        <v>354.87394782404817</v>
      </c>
      <c r="M2464" s="85">
        <f t="shared" si="420"/>
        <v>415.3475529888272</v>
      </c>
      <c r="N2464" s="85">
        <f t="shared" si="421"/>
        <v>41.094000000000001</v>
      </c>
      <c r="O2464" s="159">
        <f t="shared" si="423"/>
        <v>41.094000000000001</v>
      </c>
      <c r="P2464" s="159">
        <f t="shared" si="422"/>
        <v>415.3475529888272</v>
      </c>
      <c r="Q2464" s="159">
        <f t="shared" si="415"/>
        <v>355.1217758240482</v>
      </c>
      <c r="R2464" s="414">
        <f t="shared" si="417"/>
        <v>375.12916398600629</v>
      </c>
      <c r="S2464" s="414">
        <f t="shared" si="416"/>
        <v>375.37699198600632</v>
      </c>
      <c r="T2464" s="414"/>
      <c r="U2464" s="55">
        <f t="shared" si="418"/>
        <v>306.65053411960645</v>
      </c>
      <c r="V2464" s="55"/>
      <c r="W2464" s="55"/>
      <c r="AB2464" s="41"/>
    </row>
    <row r="2465" spans="1:28">
      <c r="A2465" s="412"/>
      <c r="B2465" s="412"/>
      <c r="C2465" s="412"/>
      <c r="D2465" s="413"/>
      <c r="E2465" s="155"/>
      <c r="F2465" s="157"/>
      <c r="G2465" s="157"/>
      <c r="H2465" s="158"/>
      <c r="I2465" s="159"/>
      <c r="J2465" s="411"/>
      <c r="K2465" s="414">
        <v>0</v>
      </c>
      <c r="L2465" s="85">
        <f t="shared" si="419"/>
        <v>355.1217758240482</v>
      </c>
      <c r="M2465" s="85">
        <f t="shared" si="420"/>
        <v>415.3475529888272</v>
      </c>
      <c r="N2465" s="85">
        <f t="shared" si="421"/>
        <v>41.094000000000001</v>
      </c>
      <c r="O2465" s="159">
        <f t="shared" si="423"/>
        <v>41.094000000000001</v>
      </c>
      <c r="P2465" s="159">
        <f t="shared" si="422"/>
        <v>415.3475529888272</v>
      </c>
      <c r="Q2465" s="159">
        <f t="shared" si="415"/>
        <v>355.1217758240482</v>
      </c>
      <c r="R2465" s="414">
        <f t="shared" si="417"/>
        <v>375.37699198600632</v>
      </c>
      <c r="S2465" s="414">
        <f t="shared" si="416"/>
        <v>375.37699198600632</v>
      </c>
      <c r="T2465" s="414"/>
      <c r="U2465" s="55">
        <f t="shared" si="418"/>
        <v>306.89836211960647</v>
      </c>
      <c r="V2465" s="55"/>
      <c r="W2465" s="55"/>
      <c r="AB2465" s="41"/>
    </row>
    <row r="2466" spans="1:28">
      <c r="A2466" s="412"/>
      <c r="B2466" s="412"/>
      <c r="C2466" s="412"/>
      <c r="D2466" s="413"/>
      <c r="E2466" s="155"/>
      <c r="F2466" s="157"/>
      <c r="G2466" s="157"/>
      <c r="H2466" s="158"/>
      <c r="I2466" s="159"/>
      <c r="J2466" s="411"/>
      <c r="K2466" s="414">
        <v>0</v>
      </c>
      <c r="L2466" s="85">
        <f t="shared" si="419"/>
        <v>355.1217758240482</v>
      </c>
      <c r="M2466" s="85">
        <f t="shared" si="420"/>
        <v>415.3475529888272</v>
      </c>
      <c r="N2466" s="85">
        <f t="shared" si="421"/>
        <v>41.094000000000001</v>
      </c>
      <c r="O2466" s="159">
        <f t="shared" si="423"/>
        <v>41.094000000000001</v>
      </c>
      <c r="P2466" s="159">
        <f t="shared" si="422"/>
        <v>415.3475529888272</v>
      </c>
      <c r="Q2466" s="159">
        <f t="shared" si="415"/>
        <v>355.1217758240482</v>
      </c>
      <c r="R2466" s="414">
        <f t="shared" si="417"/>
        <v>375.37699198600632</v>
      </c>
      <c r="S2466" s="414">
        <f t="shared" si="416"/>
        <v>375.37699198600632</v>
      </c>
      <c r="T2466" s="414"/>
      <c r="U2466" s="55">
        <f t="shared" si="418"/>
        <v>306.89836211960647</v>
      </c>
      <c r="V2466" s="55"/>
      <c r="W2466" s="55"/>
      <c r="AB2466" s="41"/>
    </row>
    <row r="2467" spans="1:28">
      <c r="A2467" s="412"/>
      <c r="B2467" s="412"/>
      <c r="C2467" s="412"/>
      <c r="D2467" s="413"/>
      <c r="E2467" s="155"/>
      <c r="F2467" s="157"/>
      <c r="G2467" s="157" t="s">
        <v>198</v>
      </c>
      <c r="H2467" s="158"/>
      <c r="I2467" s="159"/>
      <c r="J2467" s="411"/>
      <c r="K2467" s="414">
        <v>9.9516999999999994E-2</v>
      </c>
      <c r="L2467" s="85">
        <f t="shared" si="419"/>
        <v>355.1715343240482</v>
      </c>
      <c r="M2467" s="85">
        <f t="shared" si="420"/>
        <v>415.3475529888272</v>
      </c>
      <c r="N2467" s="85">
        <f t="shared" si="421"/>
        <v>41.094000000000001</v>
      </c>
      <c r="O2467" s="159">
        <f t="shared" si="423"/>
        <v>41.094000000000001</v>
      </c>
      <c r="P2467" s="159">
        <f t="shared" si="422"/>
        <v>415.3475529888272</v>
      </c>
      <c r="Q2467" s="159">
        <f t="shared" ref="Q2467:Q2530" si="424">Q2466+K2467</f>
        <v>355.22129282404819</v>
      </c>
      <c r="R2467" s="414">
        <f t="shared" si="417"/>
        <v>375.42675048600631</v>
      </c>
      <c r="S2467" s="414">
        <f t="shared" si="416"/>
        <v>375.47650898600631</v>
      </c>
      <c r="T2467" s="414"/>
      <c r="U2467" s="55">
        <f t="shared" si="418"/>
        <v>306.94812061960647</v>
      </c>
      <c r="V2467" s="55"/>
      <c r="W2467" s="55"/>
      <c r="AB2467" s="41"/>
    </row>
    <row r="2468" spans="1:28">
      <c r="A2468" s="412" t="s">
        <v>1239</v>
      </c>
      <c r="B2468" s="412" t="str">
        <f>B2458</f>
        <v>CD10</v>
      </c>
      <c r="C2468" s="412" t="s">
        <v>565</v>
      </c>
      <c r="D2468" s="413">
        <f>ROUND(10*R2468,0)</f>
        <v>3757</v>
      </c>
      <c r="E2468" s="155" t="s">
        <v>1622</v>
      </c>
      <c r="F2468" s="157"/>
      <c r="G2468" s="157" t="s">
        <v>1448</v>
      </c>
      <c r="H2468" s="158">
        <v>40</v>
      </c>
      <c r="I2468" s="159"/>
      <c r="J2468" s="411"/>
      <c r="K2468" s="414">
        <v>0.49565599999999999</v>
      </c>
      <c r="L2468" s="85">
        <f t="shared" si="419"/>
        <v>355.46912082404822</v>
      </c>
      <c r="M2468" s="85">
        <f t="shared" si="420"/>
        <v>415.3475529888272</v>
      </c>
      <c r="N2468" s="85">
        <f t="shared" si="421"/>
        <v>41.094000000000001</v>
      </c>
      <c r="O2468" s="159">
        <f t="shared" si="423"/>
        <v>41.094000000000001</v>
      </c>
      <c r="P2468" s="159">
        <f t="shared" si="422"/>
        <v>415.3475529888272</v>
      </c>
      <c r="Q2468" s="159">
        <f t="shared" si="424"/>
        <v>355.71694882404819</v>
      </c>
      <c r="R2468" s="414">
        <f t="shared" si="417"/>
        <v>375.72433698600628</v>
      </c>
      <c r="S2468" s="414">
        <f t="shared" si="416"/>
        <v>375.97216498600631</v>
      </c>
      <c r="T2468" s="414"/>
      <c r="U2468" s="55">
        <f t="shared" si="418"/>
        <v>307.24570711960644</v>
      </c>
      <c r="V2468" s="55"/>
      <c r="W2468" s="55"/>
      <c r="AB2468" s="41"/>
    </row>
    <row r="2469" spans="1:28">
      <c r="A2469" s="412"/>
      <c r="B2469" s="412"/>
      <c r="C2469" s="412"/>
      <c r="D2469" s="413"/>
      <c r="E2469" s="155"/>
      <c r="F2469" s="157"/>
      <c r="G2469" s="157"/>
      <c r="H2469" s="158"/>
      <c r="I2469" s="159"/>
      <c r="J2469" s="411"/>
      <c r="K2469" s="414">
        <v>0</v>
      </c>
      <c r="L2469" s="85">
        <f t="shared" si="419"/>
        <v>355.71694882404819</v>
      </c>
      <c r="M2469" s="85">
        <f t="shared" si="420"/>
        <v>415.3475529888272</v>
      </c>
      <c r="N2469" s="85">
        <f t="shared" si="421"/>
        <v>41.094000000000001</v>
      </c>
      <c r="O2469" s="159">
        <f t="shared" si="423"/>
        <v>41.094000000000001</v>
      </c>
      <c r="P2469" s="159">
        <f t="shared" si="422"/>
        <v>415.3475529888272</v>
      </c>
      <c r="Q2469" s="159">
        <f t="shared" si="424"/>
        <v>355.71694882404819</v>
      </c>
      <c r="R2469" s="414">
        <f t="shared" si="417"/>
        <v>375.97216498600631</v>
      </c>
      <c r="S2469" s="414">
        <f t="shared" si="416"/>
        <v>375.97216498600631</v>
      </c>
      <c r="T2469" s="414"/>
      <c r="U2469" s="55">
        <f t="shared" si="418"/>
        <v>307.49353511960646</v>
      </c>
      <c r="V2469" s="55"/>
      <c r="W2469" s="55"/>
      <c r="AB2469" s="41"/>
    </row>
    <row r="2470" spans="1:28">
      <c r="A2470" s="412"/>
      <c r="B2470" s="412"/>
      <c r="C2470" s="412"/>
      <c r="D2470" s="413"/>
      <c r="E2470" s="155"/>
      <c r="F2470" s="157"/>
      <c r="G2470" s="157"/>
      <c r="H2470" s="158"/>
      <c r="I2470" s="159"/>
      <c r="J2470" s="411"/>
      <c r="K2470" s="414">
        <v>0</v>
      </c>
      <c r="L2470" s="85">
        <f t="shared" si="419"/>
        <v>355.71694882404819</v>
      </c>
      <c r="M2470" s="85">
        <f t="shared" si="420"/>
        <v>415.3475529888272</v>
      </c>
      <c r="N2470" s="85">
        <f t="shared" si="421"/>
        <v>41.094000000000001</v>
      </c>
      <c r="O2470" s="159">
        <f t="shared" si="423"/>
        <v>41.094000000000001</v>
      </c>
      <c r="P2470" s="159">
        <f t="shared" si="422"/>
        <v>415.3475529888272</v>
      </c>
      <c r="Q2470" s="159">
        <f t="shared" si="424"/>
        <v>355.71694882404819</v>
      </c>
      <c r="R2470" s="414">
        <f t="shared" si="417"/>
        <v>375.97216498600631</v>
      </c>
      <c r="S2470" s="414">
        <f t="shared" si="416"/>
        <v>375.97216498600631</v>
      </c>
      <c r="T2470" s="414"/>
      <c r="U2470" s="55">
        <f t="shared" si="418"/>
        <v>307.49353511960646</v>
      </c>
      <c r="V2470" s="55"/>
      <c r="W2470" s="55"/>
      <c r="AB2470" s="41"/>
    </row>
    <row r="2471" spans="1:28">
      <c r="A2471" s="412"/>
      <c r="B2471" s="412"/>
      <c r="C2471" s="412"/>
      <c r="D2471" s="413"/>
      <c r="E2471" s="155"/>
      <c r="F2471" s="157"/>
      <c r="G2471" s="157" t="s">
        <v>198</v>
      </c>
      <c r="H2471" s="158"/>
      <c r="I2471" s="159"/>
      <c r="J2471" s="411"/>
      <c r="K2471" s="414">
        <v>9.9516999999999994E-2</v>
      </c>
      <c r="L2471" s="85">
        <f t="shared" si="419"/>
        <v>355.76670732404818</v>
      </c>
      <c r="M2471" s="85">
        <f t="shared" si="420"/>
        <v>415.3475529888272</v>
      </c>
      <c r="N2471" s="85">
        <f t="shared" si="421"/>
        <v>41.094000000000001</v>
      </c>
      <c r="O2471" s="159">
        <f t="shared" si="423"/>
        <v>41.094000000000001</v>
      </c>
      <c r="P2471" s="159">
        <f t="shared" si="422"/>
        <v>415.3475529888272</v>
      </c>
      <c r="Q2471" s="159">
        <f t="shared" si="424"/>
        <v>355.81646582404818</v>
      </c>
      <c r="R2471" s="414">
        <f t="shared" si="417"/>
        <v>376.0219234860063</v>
      </c>
      <c r="S2471" s="414">
        <f t="shared" si="416"/>
        <v>376.0716819860063</v>
      </c>
      <c r="T2471" s="414"/>
      <c r="U2471" s="55">
        <f t="shared" si="418"/>
        <v>307.54329361960646</v>
      </c>
      <c r="V2471" s="55"/>
      <c r="W2471" s="55"/>
      <c r="AB2471" s="41"/>
    </row>
    <row r="2472" spans="1:28">
      <c r="A2472" s="412" t="s">
        <v>1239</v>
      </c>
      <c r="B2472" s="412" t="str">
        <f>B2458</f>
        <v>CD10</v>
      </c>
      <c r="C2472" s="412" t="s">
        <v>571</v>
      </c>
      <c r="D2472" s="413">
        <f>ROUND(10*R2472,0)</f>
        <v>3763</v>
      </c>
      <c r="E2472" s="155" t="s">
        <v>1623</v>
      </c>
      <c r="F2472" s="157"/>
      <c r="G2472" s="157" t="s">
        <v>1448</v>
      </c>
      <c r="H2472" s="158">
        <v>40</v>
      </c>
      <c r="I2472" s="159"/>
      <c r="J2472" s="411"/>
      <c r="K2472" s="414">
        <v>0.49565599999999999</v>
      </c>
      <c r="L2472" s="85">
        <f t="shared" si="419"/>
        <v>356.06429382404815</v>
      </c>
      <c r="M2472" s="85">
        <f t="shared" si="420"/>
        <v>415.3475529888272</v>
      </c>
      <c r="N2472" s="85">
        <f t="shared" si="421"/>
        <v>41.094000000000001</v>
      </c>
      <c r="O2472" s="159">
        <f t="shared" si="423"/>
        <v>41.094000000000001</v>
      </c>
      <c r="P2472" s="159">
        <f t="shared" si="422"/>
        <v>415.3475529888272</v>
      </c>
      <c r="Q2472" s="159">
        <f t="shared" si="424"/>
        <v>356.31212182404818</v>
      </c>
      <c r="R2472" s="414">
        <f t="shared" si="417"/>
        <v>376.31950998600627</v>
      </c>
      <c r="S2472" s="414">
        <f t="shared" si="416"/>
        <v>376.56733798600629</v>
      </c>
      <c r="T2472" s="414"/>
      <c r="U2472" s="55">
        <f t="shared" si="418"/>
        <v>307.84088011960642</v>
      </c>
      <c r="V2472" s="55"/>
      <c r="W2472" s="55"/>
      <c r="AB2472" s="41"/>
    </row>
    <row r="2473" spans="1:28">
      <c r="A2473" s="412" t="s">
        <v>1239</v>
      </c>
      <c r="B2473" s="412" t="str">
        <f>B2458</f>
        <v>CD10</v>
      </c>
      <c r="C2473" s="412" t="s">
        <v>547</v>
      </c>
      <c r="D2473" s="413">
        <f>ROUND(10*R2473,0)</f>
        <v>3766</v>
      </c>
      <c r="E2473" s="155" t="s">
        <v>1624</v>
      </c>
      <c r="F2473" s="157"/>
      <c r="G2473" s="157" t="s">
        <v>549</v>
      </c>
      <c r="H2473" s="158"/>
      <c r="I2473" s="159"/>
      <c r="J2473" s="411"/>
      <c r="K2473" s="414">
        <v>0</v>
      </c>
      <c r="L2473" s="85">
        <f t="shared" si="419"/>
        <v>356.31212182404818</v>
      </c>
      <c r="M2473" s="85">
        <f t="shared" si="420"/>
        <v>415.3475529888272</v>
      </c>
      <c r="N2473" s="85">
        <f t="shared" si="421"/>
        <v>41.094000000000001</v>
      </c>
      <c r="O2473" s="159">
        <f t="shared" si="423"/>
        <v>41.094000000000001</v>
      </c>
      <c r="P2473" s="159">
        <f t="shared" si="422"/>
        <v>415.3475529888272</v>
      </c>
      <c r="Q2473" s="159">
        <f t="shared" si="424"/>
        <v>356.31212182404818</v>
      </c>
      <c r="R2473" s="414">
        <f t="shared" si="417"/>
        <v>376.56733798600629</v>
      </c>
      <c r="S2473" s="414">
        <f t="shared" si="416"/>
        <v>376.56733798600629</v>
      </c>
      <c r="T2473" s="414"/>
      <c r="U2473" s="55">
        <f t="shared" si="418"/>
        <v>308.08870811960645</v>
      </c>
      <c r="V2473" s="55"/>
      <c r="W2473" s="55"/>
      <c r="AB2473" s="41"/>
    </row>
    <row r="2474" spans="1:28">
      <c r="A2474" s="412"/>
      <c r="B2474" s="412"/>
      <c r="C2474" s="412"/>
      <c r="D2474" s="413"/>
      <c r="E2474" s="155"/>
      <c r="F2474" s="157"/>
      <c r="G2474" s="157"/>
      <c r="H2474" s="158"/>
      <c r="I2474" s="159"/>
      <c r="J2474" s="411"/>
      <c r="K2474" s="414">
        <v>0</v>
      </c>
      <c r="L2474" s="85">
        <f t="shared" si="419"/>
        <v>356.31212182404818</v>
      </c>
      <c r="M2474" s="85">
        <f t="shared" si="420"/>
        <v>415.3475529888272</v>
      </c>
      <c r="N2474" s="85">
        <f t="shared" si="421"/>
        <v>41.094000000000001</v>
      </c>
      <c r="O2474" s="159">
        <f t="shared" si="423"/>
        <v>41.094000000000001</v>
      </c>
      <c r="P2474" s="159">
        <f t="shared" si="422"/>
        <v>415.3475529888272</v>
      </c>
      <c r="Q2474" s="159">
        <f t="shared" si="424"/>
        <v>356.31212182404818</v>
      </c>
      <c r="R2474" s="414">
        <f t="shared" si="417"/>
        <v>376.56733798600629</v>
      </c>
      <c r="S2474" s="414">
        <f t="shared" si="416"/>
        <v>376.56733798600629</v>
      </c>
      <c r="T2474" s="414"/>
      <c r="U2474" s="55">
        <f t="shared" si="418"/>
        <v>308.08870811960645</v>
      </c>
      <c r="V2474" s="55"/>
      <c r="W2474" s="55"/>
      <c r="AB2474" s="41"/>
    </row>
    <row r="2475" spans="1:28">
      <c r="A2475" s="412"/>
      <c r="B2475" s="412"/>
      <c r="C2475" s="412"/>
      <c r="D2475" s="413"/>
      <c r="E2475" s="155"/>
      <c r="F2475" s="157"/>
      <c r="G2475" s="157" t="s">
        <v>198</v>
      </c>
      <c r="H2475" s="158"/>
      <c r="I2475" s="159"/>
      <c r="J2475" s="411"/>
      <c r="K2475" s="414">
        <v>0.15525</v>
      </c>
      <c r="L2475" s="85">
        <f t="shared" si="419"/>
        <v>356.38974682404819</v>
      </c>
      <c r="M2475" s="85">
        <f t="shared" si="420"/>
        <v>415.3475529888272</v>
      </c>
      <c r="N2475" s="85">
        <f t="shared" si="421"/>
        <v>41.094000000000001</v>
      </c>
      <c r="O2475" s="159">
        <f t="shared" si="423"/>
        <v>41.094000000000001</v>
      </c>
      <c r="P2475" s="159">
        <f t="shared" si="422"/>
        <v>415.3475529888272</v>
      </c>
      <c r="Q2475" s="159">
        <f t="shared" si="424"/>
        <v>356.4673718240482</v>
      </c>
      <c r="R2475" s="414">
        <f t="shared" si="417"/>
        <v>376.64496298600631</v>
      </c>
      <c r="S2475" s="414">
        <f t="shared" si="416"/>
        <v>376.72258798600632</v>
      </c>
      <c r="T2475" s="414"/>
      <c r="U2475" s="55">
        <f t="shared" si="418"/>
        <v>308.16633311960646</v>
      </c>
      <c r="V2475" s="55"/>
      <c r="W2475" s="55"/>
      <c r="AB2475" s="41"/>
    </row>
    <row r="2476" spans="1:28">
      <c r="A2476" s="412" t="s">
        <v>1239</v>
      </c>
      <c r="B2476" s="412" t="str">
        <f>B2458</f>
        <v>CD10</v>
      </c>
      <c r="C2476" s="412" t="s">
        <v>556</v>
      </c>
      <c r="D2476" s="413">
        <f>ROUND(10*R2476,0)</f>
        <v>3770</v>
      </c>
      <c r="E2476" s="155" t="s">
        <v>1625</v>
      </c>
      <c r="F2476" s="157" t="s">
        <v>631</v>
      </c>
      <c r="G2476" s="157" t="s">
        <v>559</v>
      </c>
      <c r="H2476" s="158">
        <v>40</v>
      </c>
      <c r="I2476" s="159"/>
      <c r="J2476" s="411"/>
      <c r="K2476" s="414">
        <v>0.5</v>
      </c>
      <c r="L2476" s="85">
        <f t="shared" si="419"/>
        <v>356.7173718240482</v>
      </c>
      <c r="M2476" s="85">
        <f t="shared" si="420"/>
        <v>415.3475529888272</v>
      </c>
      <c r="N2476" s="85">
        <f t="shared" si="421"/>
        <v>41.094000000000001</v>
      </c>
      <c r="O2476" s="159">
        <f t="shared" si="423"/>
        <v>41.094000000000001</v>
      </c>
      <c r="P2476" s="159">
        <f t="shared" si="422"/>
        <v>415.3475529888272</v>
      </c>
      <c r="Q2476" s="159">
        <f t="shared" si="424"/>
        <v>356.9673718240482</v>
      </c>
      <c r="R2476" s="414">
        <f t="shared" si="417"/>
        <v>376.97258798600632</v>
      </c>
      <c r="S2476" s="414">
        <f t="shared" si="416"/>
        <v>377.22258798600632</v>
      </c>
      <c r="T2476" s="414"/>
      <c r="U2476" s="55">
        <f t="shared" si="418"/>
        <v>308.49395811960648</v>
      </c>
      <c r="V2476" s="55"/>
      <c r="W2476" s="55"/>
      <c r="AB2476" s="41"/>
    </row>
    <row r="2477" spans="1:28">
      <c r="A2477" s="412"/>
      <c r="B2477" s="412"/>
      <c r="C2477" s="412"/>
      <c r="D2477" s="413"/>
      <c r="E2477" s="155"/>
      <c r="F2477" s="157"/>
      <c r="G2477" s="157" t="s">
        <v>198</v>
      </c>
      <c r="H2477" s="158"/>
      <c r="I2477" s="159"/>
      <c r="J2477" s="411"/>
      <c r="K2477" s="414">
        <v>0.15525</v>
      </c>
      <c r="L2477" s="85">
        <f t="shared" si="419"/>
        <v>357.04499682404821</v>
      </c>
      <c r="M2477" s="85">
        <f t="shared" si="420"/>
        <v>415.3475529888272</v>
      </c>
      <c r="N2477" s="85">
        <f t="shared" si="421"/>
        <v>41.094000000000001</v>
      </c>
      <c r="O2477" s="159">
        <f t="shared" si="423"/>
        <v>41.094000000000001</v>
      </c>
      <c r="P2477" s="159">
        <f t="shared" si="422"/>
        <v>415.3475529888272</v>
      </c>
      <c r="Q2477" s="159">
        <f t="shared" si="424"/>
        <v>357.12262182404822</v>
      </c>
      <c r="R2477" s="414">
        <f t="shared" si="417"/>
        <v>377.30021298600633</v>
      </c>
      <c r="S2477" s="414">
        <f t="shared" si="416"/>
        <v>377.37783798600634</v>
      </c>
      <c r="T2477" s="414"/>
      <c r="U2477" s="55">
        <f t="shared" si="418"/>
        <v>308.82158311960649</v>
      </c>
      <c r="V2477" s="55"/>
      <c r="W2477" s="55"/>
      <c r="AB2477" s="41"/>
    </row>
    <row r="2478" spans="1:28">
      <c r="A2478" s="412" t="s">
        <v>1239</v>
      </c>
      <c r="B2478" s="412" t="str">
        <f>B2458</f>
        <v>CD10</v>
      </c>
      <c r="C2478" s="412" t="s">
        <v>638</v>
      </c>
      <c r="D2478" s="413">
        <f>ROUND(10*R2478,0)</f>
        <v>3776</v>
      </c>
      <c r="E2478" s="155" t="s">
        <v>1626</v>
      </c>
      <c r="F2478" s="157"/>
      <c r="G2478" s="157" t="s">
        <v>1448</v>
      </c>
      <c r="H2478" s="158">
        <v>40</v>
      </c>
      <c r="I2478" s="159"/>
      <c r="J2478" s="411"/>
      <c r="K2478" s="414">
        <v>0.49565599999999999</v>
      </c>
      <c r="L2478" s="85">
        <f t="shared" si="419"/>
        <v>357.37044982404825</v>
      </c>
      <c r="M2478" s="85">
        <f t="shared" si="420"/>
        <v>415.3475529888272</v>
      </c>
      <c r="N2478" s="85">
        <f t="shared" si="421"/>
        <v>41.094000000000001</v>
      </c>
      <c r="O2478" s="159">
        <f t="shared" si="423"/>
        <v>41.094000000000001</v>
      </c>
      <c r="P2478" s="159">
        <f t="shared" si="422"/>
        <v>415.3475529888272</v>
      </c>
      <c r="Q2478" s="159">
        <f t="shared" si="424"/>
        <v>357.61827782404822</v>
      </c>
      <c r="R2478" s="414">
        <f t="shared" si="417"/>
        <v>377.62566598600631</v>
      </c>
      <c r="S2478" s="414">
        <f t="shared" si="416"/>
        <v>377.87349398600634</v>
      </c>
      <c r="T2478" s="414"/>
      <c r="U2478" s="55">
        <f t="shared" si="418"/>
        <v>309.14703611960647</v>
      </c>
      <c r="V2478" s="55"/>
      <c r="W2478" s="55"/>
      <c r="AB2478" s="41"/>
    </row>
    <row r="2479" spans="1:28">
      <c r="A2479" s="412"/>
      <c r="B2479" s="412"/>
      <c r="C2479" s="412"/>
      <c r="D2479" s="413"/>
      <c r="E2479" s="155"/>
      <c r="F2479" s="157"/>
      <c r="G2479" s="157"/>
      <c r="H2479" s="158"/>
      <c r="I2479" s="159"/>
      <c r="J2479" s="411"/>
      <c r="K2479" s="414">
        <v>0</v>
      </c>
      <c r="L2479" s="85">
        <f t="shared" si="419"/>
        <v>357.61827782404822</v>
      </c>
      <c r="M2479" s="85">
        <f t="shared" si="420"/>
        <v>415.3475529888272</v>
      </c>
      <c r="N2479" s="85">
        <f t="shared" si="421"/>
        <v>41.094000000000001</v>
      </c>
      <c r="O2479" s="159">
        <f t="shared" si="423"/>
        <v>41.094000000000001</v>
      </c>
      <c r="P2479" s="159">
        <f t="shared" si="422"/>
        <v>415.3475529888272</v>
      </c>
      <c r="Q2479" s="159">
        <f t="shared" si="424"/>
        <v>357.61827782404822</v>
      </c>
      <c r="R2479" s="414">
        <f t="shared" si="417"/>
        <v>377.87349398600634</v>
      </c>
      <c r="S2479" s="414">
        <f t="shared" si="416"/>
        <v>377.87349398600634</v>
      </c>
      <c r="T2479" s="414"/>
      <c r="U2479" s="55">
        <f t="shared" si="418"/>
        <v>309.3948641196065</v>
      </c>
      <c r="V2479" s="55"/>
      <c r="W2479" s="55"/>
      <c r="AB2479" s="41"/>
    </row>
    <row r="2480" spans="1:28">
      <c r="A2480" s="412"/>
      <c r="B2480" s="412"/>
      <c r="C2480" s="412"/>
      <c r="D2480" s="413"/>
      <c r="E2480" s="155"/>
      <c r="F2480" s="157"/>
      <c r="G2480" s="157"/>
      <c r="H2480" s="158"/>
      <c r="I2480" s="159"/>
      <c r="J2480" s="411"/>
      <c r="K2480" s="414">
        <v>0</v>
      </c>
      <c r="L2480" s="85">
        <f t="shared" si="419"/>
        <v>357.61827782404822</v>
      </c>
      <c r="M2480" s="85">
        <f t="shared" si="420"/>
        <v>415.3475529888272</v>
      </c>
      <c r="N2480" s="85">
        <f t="shared" si="421"/>
        <v>41.094000000000001</v>
      </c>
      <c r="O2480" s="159">
        <f t="shared" si="423"/>
        <v>41.094000000000001</v>
      </c>
      <c r="P2480" s="159">
        <f t="shared" si="422"/>
        <v>415.3475529888272</v>
      </c>
      <c r="Q2480" s="159">
        <f t="shared" si="424"/>
        <v>357.61827782404822</v>
      </c>
      <c r="R2480" s="414">
        <f t="shared" si="417"/>
        <v>377.87349398600634</v>
      </c>
      <c r="S2480" s="414">
        <f t="shared" si="416"/>
        <v>377.87349398600634</v>
      </c>
      <c r="T2480" s="414"/>
      <c r="U2480" s="55">
        <f t="shared" si="418"/>
        <v>309.3948641196065</v>
      </c>
      <c r="V2480" s="55"/>
      <c r="W2480" s="55"/>
      <c r="AB2480" s="41"/>
    </row>
    <row r="2481" spans="1:28">
      <c r="A2481" s="412"/>
      <c r="B2481" s="412"/>
      <c r="C2481" s="412"/>
      <c r="D2481" s="413"/>
      <c r="E2481" s="155"/>
      <c r="F2481" s="157"/>
      <c r="G2481" s="157" t="s">
        <v>198</v>
      </c>
      <c r="H2481" s="158"/>
      <c r="I2481" s="159"/>
      <c r="J2481" s="411"/>
      <c r="K2481" s="414">
        <v>9.9516999999999994E-2</v>
      </c>
      <c r="L2481" s="85">
        <f t="shared" si="419"/>
        <v>357.66803632404822</v>
      </c>
      <c r="M2481" s="85">
        <f t="shared" si="420"/>
        <v>415.3475529888272</v>
      </c>
      <c r="N2481" s="85">
        <f t="shared" si="421"/>
        <v>41.094000000000001</v>
      </c>
      <c r="O2481" s="159">
        <f t="shared" si="423"/>
        <v>41.094000000000001</v>
      </c>
      <c r="P2481" s="159">
        <f t="shared" si="422"/>
        <v>415.3475529888272</v>
      </c>
      <c r="Q2481" s="159">
        <f t="shared" si="424"/>
        <v>357.71779482404821</v>
      </c>
      <c r="R2481" s="414">
        <f t="shared" si="417"/>
        <v>377.92325248600633</v>
      </c>
      <c r="S2481" s="414">
        <f t="shared" si="416"/>
        <v>377.97301098600633</v>
      </c>
      <c r="T2481" s="414"/>
      <c r="U2481" s="55">
        <f t="shared" si="418"/>
        <v>309.44462261960649</v>
      </c>
      <c r="V2481" s="55"/>
      <c r="W2481" s="55"/>
      <c r="AB2481" s="41"/>
    </row>
    <row r="2482" spans="1:28">
      <c r="A2482" s="412" t="s">
        <v>1239</v>
      </c>
      <c r="B2482" s="412" t="str">
        <f>B2458</f>
        <v>CD10</v>
      </c>
      <c r="C2482" s="412" t="s">
        <v>640</v>
      </c>
      <c r="D2482" s="413">
        <f>ROUND(10*R2482,0)</f>
        <v>3782</v>
      </c>
      <c r="E2482" s="155" t="s">
        <v>1627</v>
      </c>
      <c r="F2482" s="157"/>
      <c r="G2482" s="157" t="s">
        <v>1448</v>
      </c>
      <c r="H2482" s="158">
        <v>40</v>
      </c>
      <c r="I2482" s="159"/>
      <c r="J2482" s="411"/>
      <c r="K2482" s="414">
        <v>0.49565599999999999</v>
      </c>
      <c r="L2482" s="85">
        <f t="shared" si="419"/>
        <v>357.96562282404818</v>
      </c>
      <c r="M2482" s="85">
        <f t="shared" si="420"/>
        <v>415.3475529888272</v>
      </c>
      <c r="N2482" s="85">
        <f t="shared" si="421"/>
        <v>41.094000000000001</v>
      </c>
      <c r="O2482" s="159">
        <f t="shared" si="423"/>
        <v>41.094000000000001</v>
      </c>
      <c r="P2482" s="159">
        <f t="shared" si="422"/>
        <v>415.3475529888272</v>
      </c>
      <c r="Q2482" s="159">
        <f t="shared" si="424"/>
        <v>358.21345082404821</v>
      </c>
      <c r="R2482" s="414">
        <f t="shared" si="417"/>
        <v>378.2208389860063</v>
      </c>
      <c r="S2482" s="414">
        <f t="shared" si="416"/>
        <v>378.46866698600633</v>
      </c>
      <c r="T2482" s="414"/>
      <c r="U2482" s="55">
        <f t="shared" si="418"/>
        <v>309.74220911960646</v>
      </c>
      <c r="V2482" s="55"/>
      <c r="W2482" s="55"/>
      <c r="AB2482" s="41"/>
    </row>
    <row r="2483" spans="1:28">
      <c r="A2483" s="412"/>
      <c r="B2483" s="412"/>
      <c r="C2483" s="412"/>
      <c r="D2483" s="413"/>
      <c r="E2483" s="155"/>
      <c r="F2483" s="157"/>
      <c r="G2483" s="157"/>
      <c r="H2483" s="158"/>
      <c r="I2483" s="159"/>
      <c r="J2483" s="411"/>
      <c r="K2483" s="414">
        <v>0</v>
      </c>
      <c r="L2483" s="85">
        <f t="shared" si="419"/>
        <v>358.21345082404821</v>
      </c>
      <c r="M2483" s="85">
        <f t="shared" si="420"/>
        <v>415.3475529888272</v>
      </c>
      <c r="N2483" s="85">
        <f t="shared" si="421"/>
        <v>41.094000000000001</v>
      </c>
      <c r="O2483" s="159">
        <f t="shared" si="423"/>
        <v>41.094000000000001</v>
      </c>
      <c r="P2483" s="159">
        <f t="shared" si="422"/>
        <v>415.3475529888272</v>
      </c>
      <c r="Q2483" s="159">
        <f t="shared" si="424"/>
        <v>358.21345082404821</v>
      </c>
      <c r="R2483" s="414">
        <f t="shared" si="417"/>
        <v>378.46866698600633</v>
      </c>
      <c r="S2483" s="414">
        <f t="shared" si="416"/>
        <v>378.46866698600633</v>
      </c>
      <c r="T2483" s="414"/>
      <c r="U2483" s="55">
        <f t="shared" si="418"/>
        <v>309.99003711960648</v>
      </c>
      <c r="V2483" s="55"/>
      <c r="W2483" s="55"/>
      <c r="AB2483" s="41"/>
    </row>
    <row r="2484" spans="1:28">
      <c r="A2484" s="412"/>
      <c r="B2484" s="412"/>
      <c r="C2484" s="412"/>
      <c r="D2484" s="413"/>
      <c r="E2484" s="155"/>
      <c r="F2484" s="157"/>
      <c r="G2484" s="157"/>
      <c r="H2484" s="158"/>
      <c r="I2484" s="159"/>
      <c r="J2484" s="411"/>
      <c r="K2484" s="414">
        <v>0</v>
      </c>
      <c r="L2484" s="85">
        <f t="shared" si="419"/>
        <v>358.21345082404821</v>
      </c>
      <c r="M2484" s="85">
        <f t="shared" si="420"/>
        <v>415.3475529888272</v>
      </c>
      <c r="N2484" s="85">
        <f t="shared" si="421"/>
        <v>41.094000000000001</v>
      </c>
      <c r="O2484" s="159">
        <f t="shared" si="423"/>
        <v>41.094000000000001</v>
      </c>
      <c r="P2484" s="159">
        <f t="shared" si="422"/>
        <v>415.3475529888272</v>
      </c>
      <c r="Q2484" s="159">
        <f t="shared" si="424"/>
        <v>358.21345082404821</v>
      </c>
      <c r="R2484" s="414">
        <f t="shared" si="417"/>
        <v>378.46866698600633</v>
      </c>
      <c r="S2484" s="414">
        <f t="shared" si="416"/>
        <v>378.46866698600633</v>
      </c>
      <c r="T2484" s="414"/>
      <c r="U2484" s="55">
        <f t="shared" si="418"/>
        <v>309.99003711960648</v>
      </c>
      <c r="V2484" s="55"/>
      <c r="W2484" s="55"/>
      <c r="AB2484" s="41"/>
    </row>
    <row r="2485" spans="1:28">
      <c r="A2485" s="412"/>
      <c r="B2485" s="412"/>
      <c r="C2485" s="412"/>
      <c r="D2485" s="413"/>
      <c r="E2485" s="155"/>
      <c r="F2485" s="157"/>
      <c r="G2485" s="157" t="s">
        <v>198</v>
      </c>
      <c r="H2485" s="158"/>
      <c r="I2485" s="159"/>
      <c r="J2485" s="411"/>
      <c r="K2485" s="414">
        <v>9.9516999999999994E-2</v>
      </c>
      <c r="L2485" s="85">
        <f t="shared" si="419"/>
        <v>358.2632093240482</v>
      </c>
      <c r="M2485" s="85">
        <f t="shared" si="420"/>
        <v>415.3475529888272</v>
      </c>
      <c r="N2485" s="85">
        <f t="shared" si="421"/>
        <v>41.094000000000001</v>
      </c>
      <c r="O2485" s="159">
        <f t="shared" si="423"/>
        <v>41.094000000000001</v>
      </c>
      <c r="P2485" s="159">
        <f t="shared" si="422"/>
        <v>415.3475529888272</v>
      </c>
      <c r="Q2485" s="159">
        <f t="shared" si="424"/>
        <v>358.3129678240482</v>
      </c>
      <c r="R2485" s="414">
        <f t="shared" si="417"/>
        <v>378.51842548600632</v>
      </c>
      <c r="S2485" s="414">
        <f t="shared" si="416"/>
        <v>378.56818398600632</v>
      </c>
      <c r="T2485" s="414"/>
      <c r="U2485" s="55">
        <f t="shared" si="418"/>
        <v>310.03979561960648</v>
      </c>
      <c r="V2485" s="55"/>
      <c r="W2485" s="55"/>
      <c r="AB2485" s="41"/>
    </row>
    <row r="2486" spans="1:28">
      <c r="A2486" s="412" t="s">
        <v>1239</v>
      </c>
      <c r="B2486" s="412" t="str">
        <f>B2458</f>
        <v>CD10</v>
      </c>
      <c r="C2486" s="412" t="s">
        <v>642</v>
      </c>
      <c r="D2486" s="413">
        <f>ROUND(10*R2486,0)</f>
        <v>3788</v>
      </c>
      <c r="E2486" s="155" t="s">
        <v>1628</v>
      </c>
      <c r="F2486" s="157"/>
      <c r="G2486" s="157" t="s">
        <v>1448</v>
      </c>
      <c r="H2486" s="158">
        <v>40</v>
      </c>
      <c r="I2486" s="159"/>
      <c r="J2486" s="411"/>
      <c r="K2486" s="414">
        <v>0.49565599999999999</v>
      </c>
      <c r="L2486" s="85">
        <f t="shared" si="419"/>
        <v>358.56079582404823</v>
      </c>
      <c r="M2486" s="85">
        <f t="shared" si="420"/>
        <v>415.3475529888272</v>
      </c>
      <c r="N2486" s="85">
        <f t="shared" si="421"/>
        <v>41.094000000000001</v>
      </c>
      <c r="O2486" s="159">
        <f t="shared" si="423"/>
        <v>41.094000000000001</v>
      </c>
      <c r="P2486" s="159">
        <f t="shared" si="422"/>
        <v>415.3475529888272</v>
      </c>
      <c r="Q2486" s="159">
        <f t="shared" si="424"/>
        <v>358.8086238240482</v>
      </c>
      <c r="R2486" s="414">
        <f t="shared" si="417"/>
        <v>378.81601198600629</v>
      </c>
      <c r="S2486" s="414">
        <f t="shared" si="416"/>
        <v>379.06383998600631</v>
      </c>
      <c r="T2486" s="414"/>
      <c r="U2486" s="55">
        <f t="shared" si="418"/>
        <v>310.33738211960645</v>
      </c>
      <c r="V2486" s="55"/>
      <c r="W2486" s="55"/>
      <c r="AB2486" s="41"/>
    </row>
    <row r="2487" spans="1:28">
      <c r="A2487" s="412"/>
      <c r="B2487" s="412"/>
      <c r="C2487" s="412"/>
      <c r="D2487" s="413"/>
      <c r="E2487" s="155"/>
      <c r="F2487" s="157"/>
      <c r="G2487" s="157"/>
      <c r="H2487" s="158"/>
      <c r="I2487" s="159"/>
      <c r="J2487" s="411"/>
      <c r="K2487" s="414">
        <v>0</v>
      </c>
      <c r="L2487" s="85">
        <f t="shared" si="419"/>
        <v>358.8086238240482</v>
      </c>
      <c r="M2487" s="85">
        <f t="shared" si="420"/>
        <v>415.3475529888272</v>
      </c>
      <c r="N2487" s="85">
        <f t="shared" si="421"/>
        <v>41.094000000000001</v>
      </c>
      <c r="O2487" s="159">
        <f t="shared" si="423"/>
        <v>41.094000000000001</v>
      </c>
      <c r="P2487" s="159">
        <f t="shared" si="422"/>
        <v>415.3475529888272</v>
      </c>
      <c r="Q2487" s="159">
        <f t="shared" si="424"/>
        <v>358.8086238240482</v>
      </c>
      <c r="R2487" s="414">
        <f t="shared" si="417"/>
        <v>379.06383998600631</v>
      </c>
      <c r="S2487" s="414">
        <f t="shared" si="416"/>
        <v>379.06383998600631</v>
      </c>
      <c r="T2487" s="414"/>
      <c r="U2487" s="55">
        <f t="shared" si="418"/>
        <v>310.58521011960647</v>
      </c>
      <c r="V2487" s="55"/>
      <c r="W2487" s="55"/>
      <c r="AB2487" s="41"/>
    </row>
    <row r="2488" spans="1:28">
      <c r="A2488" s="412"/>
      <c r="B2488" s="412"/>
      <c r="C2488" s="412"/>
      <c r="D2488" s="413"/>
      <c r="E2488" s="155"/>
      <c r="F2488" s="157"/>
      <c r="G2488" s="157"/>
      <c r="H2488" s="158"/>
      <c r="I2488" s="159"/>
      <c r="J2488" s="411"/>
      <c r="K2488" s="414">
        <v>0</v>
      </c>
      <c r="L2488" s="85">
        <f t="shared" si="419"/>
        <v>358.8086238240482</v>
      </c>
      <c r="M2488" s="85">
        <f t="shared" si="420"/>
        <v>415.3475529888272</v>
      </c>
      <c r="N2488" s="85">
        <f t="shared" si="421"/>
        <v>41.094000000000001</v>
      </c>
      <c r="O2488" s="159">
        <f t="shared" si="423"/>
        <v>41.094000000000001</v>
      </c>
      <c r="P2488" s="159">
        <f t="shared" si="422"/>
        <v>415.3475529888272</v>
      </c>
      <c r="Q2488" s="159">
        <f t="shared" si="424"/>
        <v>358.8086238240482</v>
      </c>
      <c r="R2488" s="414">
        <f t="shared" si="417"/>
        <v>379.06383998600631</v>
      </c>
      <c r="S2488" s="414">
        <f t="shared" si="416"/>
        <v>379.06383998600631</v>
      </c>
      <c r="T2488" s="414"/>
      <c r="U2488" s="55">
        <f t="shared" si="418"/>
        <v>310.58521011960647</v>
      </c>
      <c r="V2488" s="55"/>
      <c r="W2488" s="55"/>
      <c r="AB2488" s="41"/>
    </row>
    <row r="2489" spans="1:28">
      <c r="A2489" s="412"/>
      <c r="B2489" s="412"/>
      <c r="C2489" s="412"/>
      <c r="D2489" s="413"/>
      <c r="E2489" s="155"/>
      <c r="F2489" s="157"/>
      <c r="G2489" s="157" t="s">
        <v>198</v>
      </c>
      <c r="H2489" s="158"/>
      <c r="I2489" s="159"/>
      <c r="J2489" s="411"/>
      <c r="K2489" s="414">
        <v>9.9516999999999994E-2</v>
      </c>
      <c r="L2489" s="85">
        <f t="shared" si="419"/>
        <v>358.85838232404819</v>
      </c>
      <c r="M2489" s="85">
        <f t="shared" si="420"/>
        <v>415.3475529888272</v>
      </c>
      <c r="N2489" s="85">
        <f t="shared" si="421"/>
        <v>41.094000000000001</v>
      </c>
      <c r="O2489" s="159">
        <f t="shared" si="423"/>
        <v>41.094000000000001</v>
      </c>
      <c r="P2489" s="159">
        <f t="shared" si="422"/>
        <v>415.3475529888272</v>
      </c>
      <c r="Q2489" s="159">
        <f t="shared" si="424"/>
        <v>358.90814082404819</v>
      </c>
      <c r="R2489" s="414">
        <f t="shared" si="417"/>
        <v>379.11359848600631</v>
      </c>
      <c r="S2489" s="414">
        <f t="shared" si="416"/>
        <v>379.16335698600631</v>
      </c>
      <c r="T2489" s="414"/>
      <c r="U2489" s="55">
        <f t="shared" si="418"/>
        <v>310.63496861960647</v>
      </c>
      <c r="V2489" s="55"/>
      <c r="W2489" s="55"/>
      <c r="AB2489" s="41"/>
    </row>
    <row r="2490" spans="1:28">
      <c r="A2490" s="412" t="s">
        <v>1239</v>
      </c>
      <c r="B2490" s="412" t="str">
        <f>B2458</f>
        <v>CD10</v>
      </c>
      <c r="C2490" s="412" t="s">
        <v>648</v>
      </c>
      <c r="D2490" s="413">
        <f>ROUND(10*R2490,0)</f>
        <v>3794</v>
      </c>
      <c r="E2490" s="155" t="s">
        <v>1629</v>
      </c>
      <c r="F2490" s="157"/>
      <c r="G2490" s="157" t="s">
        <v>1448</v>
      </c>
      <c r="H2490" s="158">
        <v>40</v>
      </c>
      <c r="I2490" s="159"/>
      <c r="J2490" s="411"/>
      <c r="K2490" s="414">
        <v>0.49565599999999999</v>
      </c>
      <c r="L2490" s="85">
        <f t="shared" si="419"/>
        <v>359.15596882404816</v>
      </c>
      <c r="M2490" s="85">
        <f t="shared" si="420"/>
        <v>415.3475529888272</v>
      </c>
      <c r="N2490" s="85">
        <f t="shared" si="421"/>
        <v>41.094000000000001</v>
      </c>
      <c r="O2490" s="159">
        <f t="shared" si="423"/>
        <v>41.094000000000001</v>
      </c>
      <c r="P2490" s="159">
        <f t="shared" si="422"/>
        <v>415.3475529888272</v>
      </c>
      <c r="Q2490" s="159">
        <f t="shared" si="424"/>
        <v>359.40379682404819</v>
      </c>
      <c r="R2490" s="414">
        <f t="shared" si="417"/>
        <v>379.41118498600628</v>
      </c>
      <c r="S2490" s="414">
        <f t="shared" si="416"/>
        <v>379.6590129860063</v>
      </c>
      <c r="T2490" s="414"/>
      <c r="U2490" s="55">
        <f t="shared" si="418"/>
        <v>310.93255511960643</v>
      </c>
      <c r="V2490" s="55"/>
      <c r="W2490" s="55"/>
      <c r="AB2490" s="41"/>
    </row>
    <row r="2491" spans="1:28">
      <c r="A2491" s="412" t="str">
        <f>A2490</f>
        <v>LS2</v>
      </c>
      <c r="B2491" s="412" t="str">
        <f>B2458</f>
        <v>CD10</v>
      </c>
      <c r="C2491" s="412" t="s">
        <v>547</v>
      </c>
      <c r="D2491" s="413">
        <f>ROUND(10*R2491,0)</f>
        <v>3797</v>
      </c>
      <c r="E2491" s="155" t="s">
        <v>1630</v>
      </c>
      <c r="F2491" s="157"/>
      <c r="G2491" s="157" t="s">
        <v>549</v>
      </c>
      <c r="H2491" s="158"/>
      <c r="I2491" s="159"/>
      <c r="J2491" s="411"/>
      <c r="K2491" s="414">
        <v>0</v>
      </c>
      <c r="L2491" s="85">
        <f t="shared" si="419"/>
        <v>359.40379682404819</v>
      </c>
      <c r="M2491" s="85">
        <f t="shared" si="420"/>
        <v>415.3475529888272</v>
      </c>
      <c r="N2491" s="85">
        <f t="shared" si="421"/>
        <v>41.094000000000001</v>
      </c>
      <c r="O2491" s="159">
        <f t="shared" si="423"/>
        <v>41.094000000000001</v>
      </c>
      <c r="P2491" s="159">
        <f t="shared" si="422"/>
        <v>415.3475529888272</v>
      </c>
      <c r="Q2491" s="159">
        <f t="shared" si="424"/>
        <v>359.40379682404819</v>
      </c>
      <c r="R2491" s="414">
        <f t="shared" si="417"/>
        <v>379.6590129860063</v>
      </c>
      <c r="S2491" s="414">
        <f t="shared" si="416"/>
        <v>379.6590129860063</v>
      </c>
      <c r="T2491" s="414"/>
      <c r="U2491" s="55">
        <f t="shared" si="418"/>
        <v>311.18038311960646</v>
      </c>
      <c r="V2491" s="55"/>
      <c r="W2491" s="55"/>
      <c r="AB2491" s="41"/>
    </row>
    <row r="2492" spans="1:28">
      <c r="A2492" s="412"/>
      <c r="B2492" s="412"/>
      <c r="C2492" s="155"/>
      <c r="D2492" s="156"/>
      <c r="E2492" s="155"/>
      <c r="F2492" s="157"/>
      <c r="G2492" s="157"/>
      <c r="H2492" s="158"/>
      <c r="I2492" s="159"/>
      <c r="J2492" s="411"/>
      <c r="K2492" s="414">
        <v>0</v>
      </c>
      <c r="L2492" s="85">
        <f t="shared" si="419"/>
        <v>359.40379682404819</v>
      </c>
      <c r="M2492" s="85">
        <f t="shared" si="420"/>
        <v>415.3475529888272</v>
      </c>
      <c r="N2492" s="85">
        <f t="shared" si="421"/>
        <v>41.094000000000001</v>
      </c>
      <c r="O2492" s="159">
        <f t="shared" si="423"/>
        <v>41.094000000000001</v>
      </c>
      <c r="P2492" s="159">
        <f t="shared" si="422"/>
        <v>415.3475529888272</v>
      </c>
      <c r="Q2492" s="159">
        <f t="shared" si="424"/>
        <v>359.40379682404819</v>
      </c>
      <c r="R2492" s="414">
        <f t="shared" si="417"/>
        <v>379.6590129860063</v>
      </c>
      <c r="S2492" s="414">
        <f t="shared" si="416"/>
        <v>379.6590129860063</v>
      </c>
      <c r="T2492" s="414"/>
      <c r="U2492" s="55">
        <f t="shared" si="418"/>
        <v>311.18038311960646</v>
      </c>
      <c r="V2492" s="55"/>
      <c r="W2492" s="55"/>
      <c r="AB2492" s="41"/>
    </row>
    <row r="2493" spans="1:28">
      <c r="A2493" s="412"/>
      <c r="B2493" s="412"/>
      <c r="C2493" s="412"/>
      <c r="D2493" s="413"/>
      <c r="E2493" s="155"/>
      <c r="F2493" s="157"/>
      <c r="G2493" s="157"/>
      <c r="H2493" s="158"/>
      <c r="I2493" s="159"/>
      <c r="J2493" s="411"/>
      <c r="K2493" s="414">
        <v>0.16770399999999999</v>
      </c>
      <c r="L2493" s="85">
        <f t="shared" si="419"/>
        <v>359.48764882404816</v>
      </c>
      <c r="M2493" s="85">
        <f t="shared" si="420"/>
        <v>415.3475529888272</v>
      </c>
      <c r="N2493" s="85">
        <f t="shared" si="421"/>
        <v>41.094000000000001</v>
      </c>
      <c r="O2493" s="159">
        <f t="shared" si="423"/>
        <v>41.094000000000001</v>
      </c>
      <c r="P2493" s="159">
        <f t="shared" si="422"/>
        <v>415.3475529888272</v>
      </c>
      <c r="Q2493" s="159">
        <f t="shared" si="424"/>
        <v>359.5715008240482</v>
      </c>
      <c r="R2493" s="414">
        <f t="shared" si="417"/>
        <v>379.74286498600634</v>
      </c>
      <c r="S2493" s="414">
        <f t="shared" si="416"/>
        <v>379.82671698600632</v>
      </c>
      <c r="T2493" s="415"/>
      <c r="U2493" s="55">
        <f t="shared" si="418"/>
        <v>311.2642351196065</v>
      </c>
      <c r="V2493" s="55"/>
      <c r="W2493" s="55"/>
      <c r="AB2493" s="41"/>
    </row>
    <row r="2494" spans="1:28">
      <c r="A2494" s="155" t="s">
        <v>1239</v>
      </c>
      <c r="B2494" s="155" t="str">
        <f>B2458</f>
        <v>CD10</v>
      </c>
      <c r="C2494" s="155" t="s">
        <v>157</v>
      </c>
      <c r="D2494" s="156">
        <f>ROUND(10*R2494,0)</f>
        <v>3799</v>
      </c>
      <c r="E2494" s="159" t="s">
        <v>1631</v>
      </c>
      <c r="F2494" s="172"/>
      <c r="G2494" s="172" t="s">
        <v>202</v>
      </c>
      <c r="H2494" s="410">
        <v>40</v>
      </c>
      <c r="I2494" s="159"/>
      <c r="J2494" s="411"/>
      <c r="K2494" s="159">
        <v>5.7403999999999997E-2</v>
      </c>
      <c r="L2494" s="85">
        <f t="shared" si="419"/>
        <v>359.60020282404821</v>
      </c>
      <c r="M2494" s="85">
        <f t="shared" si="420"/>
        <v>415.3475529888272</v>
      </c>
      <c r="N2494" s="85">
        <f t="shared" si="421"/>
        <v>41.094000000000001</v>
      </c>
      <c r="O2494" s="159">
        <f t="shared" si="423"/>
        <v>41.094000000000001</v>
      </c>
      <c r="P2494" s="159">
        <f t="shared" si="422"/>
        <v>415.3475529888272</v>
      </c>
      <c r="Q2494" s="159">
        <f t="shared" si="424"/>
        <v>359.62890482404822</v>
      </c>
      <c r="R2494" s="159">
        <f t="shared" si="417"/>
        <v>379.85541898600633</v>
      </c>
      <c r="S2494" s="159">
        <f t="shared" si="416"/>
        <v>379.88412098600634</v>
      </c>
      <c r="T2494" s="159"/>
      <c r="U2494" s="55">
        <f t="shared" si="418"/>
        <v>311.37678911960649</v>
      </c>
      <c r="V2494" s="55"/>
      <c r="W2494" s="55"/>
      <c r="AB2494" s="41"/>
    </row>
    <row r="2495" spans="1:28">
      <c r="A2495" s="112"/>
      <c r="B2495" s="112"/>
      <c r="C2495" s="112"/>
      <c r="D2495" s="346"/>
      <c r="E2495" s="112"/>
      <c r="F2495" s="110"/>
      <c r="G2495" s="110" t="s">
        <v>198</v>
      </c>
      <c r="H2495" s="135">
        <v>40</v>
      </c>
      <c r="I2495" s="137"/>
      <c r="J2495" s="139"/>
      <c r="K2495" s="137">
        <v>0.103502</v>
      </c>
      <c r="L2495" s="85">
        <f t="shared" si="419"/>
        <v>359.68065582404824</v>
      </c>
      <c r="M2495" s="85">
        <f t="shared" si="420"/>
        <v>415.3475529888272</v>
      </c>
      <c r="N2495" s="85">
        <f t="shared" si="421"/>
        <v>41.094000000000001</v>
      </c>
      <c r="O2495" s="111">
        <f t="shared" si="423"/>
        <v>41.094000000000001</v>
      </c>
      <c r="P2495" s="111">
        <f t="shared" si="422"/>
        <v>415.3475529888272</v>
      </c>
      <c r="Q2495" s="111">
        <f t="shared" si="424"/>
        <v>359.73240682404821</v>
      </c>
      <c r="R2495" s="111">
        <f t="shared" si="417"/>
        <v>379.9358719860063</v>
      </c>
      <c r="S2495" s="111">
        <f t="shared" si="416"/>
        <v>379.98762298600633</v>
      </c>
      <c r="T2495" s="111"/>
      <c r="U2495" s="55">
        <f t="shared" si="418"/>
        <v>311.45724211960646</v>
      </c>
      <c r="V2495" s="55"/>
      <c r="W2495" s="55"/>
      <c r="AB2495" s="41"/>
    </row>
    <row r="2496" spans="1:28">
      <c r="A2496" s="112" t="s">
        <v>1239</v>
      </c>
      <c r="B2496" s="112" t="s">
        <v>1632</v>
      </c>
      <c r="C2496" s="112" t="s">
        <v>463</v>
      </c>
      <c r="D2496" s="346">
        <f>ROUND(10*R2496,0)</f>
        <v>3800</v>
      </c>
      <c r="E2496" s="108" t="s">
        <v>1633</v>
      </c>
      <c r="F2496" s="110" t="s">
        <v>576</v>
      </c>
      <c r="G2496" s="110" t="s">
        <v>466</v>
      </c>
      <c r="H2496" s="135"/>
      <c r="I2496" s="111"/>
      <c r="J2496" s="139"/>
      <c r="K2496" s="137">
        <v>0</v>
      </c>
      <c r="L2496" s="85">
        <f t="shared" si="419"/>
        <v>359.73240682404821</v>
      </c>
      <c r="M2496" s="85">
        <f t="shared" si="420"/>
        <v>415.3475529888272</v>
      </c>
      <c r="N2496" s="85">
        <f t="shared" si="421"/>
        <v>41.094000000000001</v>
      </c>
      <c r="O2496" s="111">
        <f t="shared" si="423"/>
        <v>41.094000000000001</v>
      </c>
      <c r="P2496" s="111">
        <f t="shared" si="422"/>
        <v>415.3475529888272</v>
      </c>
      <c r="Q2496" s="111">
        <f t="shared" si="424"/>
        <v>359.73240682404821</v>
      </c>
      <c r="R2496" s="111">
        <f t="shared" si="417"/>
        <v>379.98762298600633</v>
      </c>
      <c r="S2496" s="111">
        <f t="shared" si="416"/>
        <v>379.98762298600633</v>
      </c>
      <c r="T2496" s="111"/>
      <c r="U2496" s="55">
        <f t="shared" si="418"/>
        <v>311.50899311960649</v>
      </c>
      <c r="V2496" s="55"/>
      <c r="W2496" s="55"/>
      <c r="AB2496" s="41"/>
    </row>
    <row r="2497" spans="1:28">
      <c r="A2497" s="112"/>
      <c r="B2497" s="112"/>
      <c r="C2497" s="112"/>
      <c r="D2497" s="346"/>
      <c r="E2497" s="138"/>
      <c r="F2497" s="110"/>
      <c r="G2497" s="110" t="s">
        <v>577</v>
      </c>
      <c r="H2497" s="409"/>
      <c r="I2497" s="347"/>
      <c r="J2497" s="139"/>
      <c r="K2497" s="137">
        <v>0.14528199999999999</v>
      </c>
      <c r="L2497" s="85">
        <f t="shared" si="419"/>
        <v>359.80504782404819</v>
      </c>
      <c r="M2497" s="85">
        <f t="shared" si="420"/>
        <v>415.3475529888272</v>
      </c>
      <c r="N2497" s="85">
        <f t="shared" si="421"/>
        <v>41.094000000000001</v>
      </c>
      <c r="O2497" s="111">
        <f t="shared" si="423"/>
        <v>41.094000000000001</v>
      </c>
      <c r="P2497" s="111">
        <f t="shared" si="422"/>
        <v>415.3475529888272</v>
      </c>
      <c r="Q2497" s="111">
        <f t="shared" si="424"/>
        <v>359.87768882404822</v>
      </c>
      <c r="R2497" s="111">
        <f t="shared" si="417"/>
        <v>380.06026398600636</v>
      </c>
      <c r="S2497" s="111">
        <f t="shared" si="416"/>
        <v>380.13290498600634</v>
      </c>
      <c r="T2497" s="111"/>
      <c r="U2497" s="55">
        <f t="shared" si="418"/>
        <v>311.58163411960652</v>
      </c>
      <c r="V2497" s="55"/>
      <c r="W2497" s="55"/>
      <c r="AB2497" s="41"/>
    </row>
    <row r="2498" spans="1:28">
      <c r="A2498" s="112" t="s">
        <v>1239</v>
      </c>
      <c r="B2498" s="112" t="str">
        <f>B2496</f>
        <v>WD10</v>
      </c>
      <c r="C2498" s="112" t="s">
        <v>599</v>
      </c>
      <c r="D2498" s="346">
        <f>ROUND(10*R2498,0)</f>
        <v>3801</v>
      </c>
      <c r="E2498" s="108" t="s">
        <v>1634</v>
      </c>
      <c r="F2498" s="110"/>
      <c r="G2498" s="110" t="s">
        <v>601</v>
      </c>
      <c r="H2498" s="135"/>
      <c r="I2498" s="111"/>
      <c r="J2498" s="139"/>
      <c r="K2498" s="137">
        <v>0</v>
      </c>
      <c r="L2498" s="85">
        <f t="shared" si="419"/>
        <v>359.87768882404822</v>
      </c>
      <c r="M2498" s="85">
        <f t="shared" si="420"/>
        <v>415.3475529888272</v>
      </c>
      <c r="N2498" s="85">
        <f t="shared" si="421"/>
        <v>41.094000000000001</v>
      </c>
      <c r="O2498" s="111">
        <f t="shared" si="423"/>
        <v>41.094000000000001</v>
      </c>
      <c r="P2498" s="111">
        <f t="shared" si="422"/>
        <v>415.3475529888272</v>
      </c>
      <c r="Q2498" s="111">
        <f t="shared" si="424"/>
        <v>359.87768882404822</v>
      </c>
      <c r="R2498" s="111">
        <f t="shared" si="417"/>
        <v>380.13290498600634</v>
      </c>
      <c r="S2498" s="111">
        <f t="shared" si="416"/>
        <v>380.13290498600634</v>
      </c>
      <c r="T2498" s="111"/>
      <c r="U2498" s="55">
        <f t="shared" si="418"/>
        <v>311.6542751196065</v>
      </c>
      <c r="V2498" s="55"/>
      <c r="W2498" s="55"/>
      <c r="AB2498" s="41"/>
    </row>
    <row r="2499" spans="1:28">
      <c r="A2499" s="112"/>
      <c r="B2499" s="112"/>
      <c r="C2499" s="112"/>
      <c r="D2499" s="346"/>
      <c r="E2499" s="138"/>
      <c r="F2499" s="110"/>
      <c r="G2499" s="110" t="s">
        <v>577</v>
      </c>
      <c r="H2499" s="409"/>
      <c r="I2499" s="347"/>
      <c r="J2499" s="139"/>
      <c r="K2499" s="137">
        <v>0</v>
      </c>
      <c r="L2499" s="85">
        <f t="shared" si="419"/>
        <v>359.87768882404822</v>
      </c>
      <c r="M2499" s="85">
        <f t="shared" si="420"/>
        <v>415.3475529888272</v>
      </c>
      <c r="N2499" s="85">
        <f t="shared" si="421"/>
        <v>41.094000000000001</v>
      </c>
      <c r="O2499" s="111">
        <f t="shared" si="423"/>
        <v>41.094000000000001</v>
      </c>
      <c r="P2499" s="111">
        <f t="shared" si="422"/>
        <v>415.3475529888272</v>
      </c>
      <c r="Q2499" s="111">
        <f t="shared" si="424"/>
        <v>359.87768882404822</v>
      </c>
      <c r="R2499" s="111">
        <f t="shared" si="417"/>
        <v>380.13290498600634</v>
      </c>
      <c r="S2499" s="111">
        <f t="shared" ref="S2499:S2562" si="425">S2498+K2499</f>
        <v>380.13290498600634</v>
      </c>
      <c r="T2499" s="111"/>
      <c r="U2499" s="55">
        <f t="shared" si="418"/>
        <v>311.6542751196065</v>
      </c>
      <c r="V2499" s="55"/>
      <c r="W2499" s="55"/>
      <c r="AB2499" s="41"/>
    </row>
    <row r="2500" spans="1:28">
      <c r="A2500" s="112" t="s">
        <v>1239</v>
      </c>
      <c r="B2500" s="112" t="str">
        <f>B2498</f>
        <v>WD10</v>
      </c>
      <c r="C2500" s="112" t="s">
        <v>389</v>
      </c>
      <c r="D2500" s="346">
        <f>ROUND(10*R2500,0)</f>
        <v>3801</v>
      </c>
      <c r="E2500" s="108" t="s">
        <v>1635</v>
      </c>
      <c r="F2500" s="110" t="s">
        <v>459</v>
      </c>
      <c r="G2500" s="110" t="s">
        <v>460</v>
      </c>
      <c r="H2500" s="135"/>
      <c r="I2500" s="111"/>
      <c r="J2500" s="139"/>
      <c r="K2500" s="137">
        <v>0</v>
      </c>
      <c r="L2500" s="85">
        <f t="shared" si="419"/>
        <v>359.87768882404822</v>
      </c>
      <c r="M2500" s="85">
        <f t="shared" si="420"/>
        <v>415.3475529888272</v>
      </c>
      <c r="N2500" s="85">
        <f t="shared" si="421"/>
        <v>41.094000000000001</v>
      </c>
      <c r="O2500" s="111">
        <f t="shared" si="423"/>
        <v>41.094000000000001</v>
      </c>
      <c r="P2500" s="111">
        <f t="shared" si="422"/>
        <v>415.3475529888272</v>
      </c>
      <c r="Q2500" s="111">
        <f t="shared" si="424"/>
        <v>359.87768882404822</v>
      </c>
      <c r="R2500" s="111">
        <f t="shared" si="417"/>
        <v>380.13290498600634</v>
      </c>
      <c r="S2500" s="111">
        <f t="shared" si="425"/>
        <v>380.13290498600634</v>
      </c>
      <c r="T2500" s="111"/>
      <c r="U2500" s="55">
        <f t="shared" si="418"/>
        <v>311.6542751196065</v>
      </c>
      <c r="V2500" s="55"/>
      <c r="W2500" s="55"/>
      <c r="AB2500" s="41"/>
    </row>
    <row r="2501" spans="1:28">
      <c r="A2501" s="112"/>
      <c r="B2501" s="112"/>
      <c r="C2501" s="112"/>
      <c r="D2501" s="346"/>
      <c r="E2501" s="108"/>
      <c r="F2501" s="110"/>
      <c r="G2501" s="110" t="s">
        <v>198</v>
      </c>
      <c r="H2501" s="135">
        <v>40</v>
      </c>
      <c r="I2501" s="111"/>
      <c r="J2501" s="139"/>
      <c r="K2501" s="137">
        <v>0.131216</v>
      </c>
      <c r="L2501" s="85">
        <f t="shared" si="419"/>
        <v>359.94329682404822</v>
      </c>
      <c r="M2501" s="85">
        <f t="shared" si="420"/>
        <v>415.3475529888272</v>
      </c>
      <c r="N2501" s="85">
        <f t="shared" si="421"/>
        <v>41.094000000000001</v>
      </c>
      <c r="O2501" s="111">
        <f t="shared" si="423"/>
        <v>41.094000000000001</v>
      </c>
      <c r="P2501" s="111">
        <f t="shared" si="422"/>
        <v>415.3475529888272</v>
      </c>
      <c r="Q2501" s="111">
        <f t="shared" si="424"/>
        <v>360.00890482404822</v>
      </c>
      <c r="R2501" s="111">
        <f t="shared" si="417"/>
        <v>380.19851298600634</v>
      </c>
      <c r="S2501" s="111">
        <f t="shared" si="425"/>
        <v>380.26412098600633</v>
      </c>
      <c r="T2501" s="111"/>
      <c r="U2501" s="55">
        <f t="shared" si="418"/>
        <v>311.71988311960649</v>
      </c>
      <c r="V2501" s="55"/>
      <c r="W2501" s="55"/>
      <c r="X2501" s="55"/>
      <c r="AB2501" s="41"/>
    </row>
    <row r="2502" spans="1:28">
      <c r="A2502" s="155" t="s">
        <v>1239</v>
      </c>
      <c r="B2502" s="155" t="s">
        <v>1636</v>
      </c>
      <c r="C2502" s="155" t="s">
        <v>157</v>
      </c>
      <c r="D2502" s="156">
        <f>ROUND(10*R2502,0)</f>
        <v>3803</v>
      </c>
      <c r="E2502" s="159" t="s">
        <v>1637</v>
      </c>
      <c r="F2502" s="172"/>
      <c r="G2502" s="172" t="s">
        <v>202</v>
      </c>
      <c r="H2502" s="410">
        <v>40</v>
      </c>
      <c r="I2502" s="159"/>
      <c r="J2502" s="411"/>
      <c r="K2502" s="159">
        <v>5.7403999999999997E-2</v>
      </c>
      <c r="L2502" s="85">
        <f t="shared" si="419"/>
        <v>360.03760682404823</v>
      </c>
      <c r="M2502" s="85">
        <f t="shared" si="420"/>
        <v>415.3475529888272</v>
      </c>
      <c r="N2502" s="85">
        <f t="shared" si="421"/>
        <v>41.094000000000001</v>
      </c>
      <c r="O2502" s="159">
        <f t="shared" si="423"/>
        <v>41.094000000000001</v>
      </c>
      <c r="P2502" s="159">
        <f t="shared" si="422"/>
        <v>415.3475529888272</v>
      </c>
      <c r="Q2502" s="159">
        <f t="shared" si="424"/>
        <v>360.06630882404824</v>
      </c>
      <c r="R2502" s="159">
        <f t="shared" si="417"/>
        <v>380.29282298600634</v>
      </c>
      <c r="S2502" s="159">
        <f t="shared" si="425"/>
        <v>380.32152498600635</v>
      </c>
      <c r="T2502" s="159"/>
      <c r="U2502" s="55">
        <f t="shared" si="418"/>
        <v>311.8141931196065</v>
      </c>
      <c r="V2502" s="55"/>
      <c r="W2502" s="55"/>
      <c r="AB2502" s="41"/>
    </row>
    <row r="2503" spans="1:28">
      <c r="A2503" s="412"/>
      <c r="B2503" s="412"/>
      <c r="C2503" s="412"/>
      <c r="D2503" s="413"/>
      <c r="E2503" s="155"/>
      <c r="F2503" s="157"/>
      <c r="G2503" s="157" t="s">
        <v>169</v>
      </c>
      <c r="H2503" s="158"/>
      <c r="I2503" s="159"/>
      <c r="J2503" s="411"/>
      <c r="K2503" s="414">
        <v>0.16770399999999999</v>
      </c>
      <c r="L2503" s="85">
        <f t="shared" si="419"/>
        <v>360.15016082404827</v>
      </c>
      <c r="M2503" s="85">
        <f t="shared" si="420"/>
        <v>415.3475529888272</v>
      </c>
      <c r="N2503" s="85">
        <f t="shared" si="421"/>
        <v>41.094000000000001</v>
      </c>
      <c r="O2503" s="159">
        <f t="shared" si="423"/>
        <v>41.094000000000001</v>
      </c>
      <c r="P2503" s="159">
        <f t="shared" si="422"/>
        <v>415.3475529888272</v>
      </c>
      <c r="Q2503" s="159">
        <f t="shared" si="424"/>
        <v>360.23401282404825</v>
      </c>
      <c r="R2503" s="414">
        <f t="shared" si="417"/>
        <v>380.40537698600639</v>
      </c>
      <c r="S2503" s="414">
        <f t="shared" si="425"/>
        <v>380.48922898600637</v>
      </c>
      <c r="T2503" s="415"/>
      <c r="U2503" s="55">
        <f t="shared" si="418"/>
        <v>311.92674711960655</v>
      </c>
      <c r="V2503" s="55"/>
      <c r="W2503" s="55"/>
      <c r="AB2503" s="41"/>
    </row>
    <row r="2504" spans="1:28">
      <c r="A2504" s="412" t="s">
        <v>1239</v>
      </c>
      <c r="B2504" s="412" t="str">
        <f>B2502</f>
        <v>CD11</v>
      </c>
      <c r="C2504" s="412" t="s">
        <v>544</v>
      </c>
      <c r="D2504" s="413">
        <f>ROUND(10*R2504,0)</f>
        <v>3807</v>
      </c>
      <c r="E2504" s="155" t="s">
        <v>1638</v>
      </c>
      <c r="F2504" s="157"/>
      <c r="G2504" s="157" t="s">
        <v>1448</v>
      </c>
      <c r="H2504" s="158">
        <v>40</v>
      </c>
      <c r="I2504" s="159"/>
      <c r="J2504" s="411"/>
      <c r="K2504" s="414">
        <v>0.49565599999999999</v>
      </c>
      <c r="L2504" s="85">
        <f t="shared" si="419"/>
        <v>360.48184082404828</v>
      </c>
      <c r="M2504" s="85">
        <f t="shared" si="420"/>
        <v>415.3475529888272</v>
      </c>
      <c r="N2504" s="85">
        <f t="shared" si="421"/>
        <v>41.094000000000001</v>
      </c>
      <c r="O2504" s="159">
        <f t="shared" si="423"/>
        <v>41.094000000000001</v>
      </c>
      <c r="P2504" s="159">
        <f t="shared" si="422"/>
        <v>415.3475529888272</v>
      </c>
      <c r="Q2504" s="159">
        <f t="shared" si="424"/>
        <v>360.72966882404825</v>
      </c>
      <c r="R2504" s="414">
        <f t="shared" si="417"/>
        <v>380.73705698600634</v>
      </c>
      <c r="S2504" s="414">
        <f t="shared" si="425"/>
        <v>380.98488498600636</v>
      </c>
      <c r="T2504" s="414"/>
      <c r="U2504" s="55">
        <f t="shared" si="418"/>
        <v>312.25842711960649</v>
      </c>
      <c r="V2504" s="55"/>
      <c r="W2504" s="55"/>
      <c r="AB2504" s="41"/>
    </row>
    <row r="2505" spans="1:28">
      <c r="A2505" s="412" t="s">
        <v>1239</v>
      </c>
      <c r="B2505" s="412" t="str">
        <f>B2502</f>
        <v>CD11</v>
      </c>
      <c r="C2505" s="412" t="s">
        <v>547</v>
      </c>
      <c r="D2505" s="413">
        <f>ROUND(10*R2505,0)</f>
        <v>3810</v>
      </c>
      <c r="E2505" s="155" t="s">
        <v>1639</v>
      </c>
      <c r="F2505" s="157"/>
      <c r="G2505" s="157" t="s">
        <v>549</v>
      </c>
      <c r="H2505" s="158"/>
      <c r="I2505" s="159"/>
      <c r="J2505" s="411"/>
      <c r="K2505" s="414">
        <v>0</v>
      </c>
      <c r="L2505" s="85">
        <f t="shared" si="419"/>
        <v>360.72966882404825</v>
      </c>
      <c r="M2505" s="85">
        <f t="shared" si="420"/>
        <v>415.3475529888272</v>
      </c>
      <c r="N2505" s="85">
        <f t="shared" si="421"/>
        <v>41.094000000000001</v>
      </c>
      <c r="O2505" s="159">
        <f t="shared" si="423"/>
        <v>41.094000000000001</v>
      </c>
      <c r="P2505" s="159">
        <f t="shared" si="422"/>
        <v>415.3475529888272</v>
      </c>
      <c r="Q2505" s="159">
        <f t="shared" si="424"/>
        <v>360.72966882404825</v>
      </c>
      <c r="R2505" s="414">
        <f t="shared" si="417"/>
        <v>380.98488498600636</v>
      </c>
      <c r="S2505" s="414">
        <f t="shared" si="425"/>
        <v>380.98488498600636</v>
      </c>
      <c r="T2505" s="414"/>
      <c r="U2505" s="55">
        <f t="shared" si="418"/>
        <v>312.50625511960652</v>
      </c>
      <c r="V2505" s="55"/>
      <c r="W2505" s="55"/>
      <c r="AB2505" s="41"/>
    </row>
    <row r="2506" spans="1:28">
      <c r="A2506" s="412"/>
      <c r="B2506" s="412"/>
      <c r="C2506" s="412"/>
      <c r="D2506" s="413"/>
      <c r="E2506" s="155"/>
      <c r="F2506" s="157"/>
      <c r="G2506" s="157"/>
      <c r="H2506" s="158"/>
      <c r="I2506" s="159"/>
      <c r="J2506" s="411"/>
      <c r="K2506" s="414">
        <v>0</v>
      </c>
      <c r="L2506" s="85">
        <f t="shared" si="419"/>
        <v>360.72966882404825</v>
      </c>
      <c r="M2506" s="85">
        <f t="shared" si="420"/>
        <v>415.3475529888272</v>
      </c>
      <c r="N2506" s="85">
        <f t="shared" si="421"/>
        <v>41.094000000000001</v>
      </c>
      <c r="O2506" s="159">
        <f t="shared" si="423"/>
        <v>41.094000000000001</v>
      </c>
      <c r="P2506" s="159">
        <f t="shared" si="422"/>
        <v>415.3475529888272</v>
      </c>
      <c r="Q2506" s="159">
        <f t="shared" si="424"/>
        <v>360.72966882404825</v>
      </c>
      <c r="R2506" s="414">
        <f t="shared" si="417"/>
        <v>380.98488498600636</v>
      </c>
      <c r="S2506" s="414">
        <f t="shared" si="425"/>
        <v>380.98488498600636</v>
      </c>
      <c r="T2506" s="414"/>
      <c r="U2506" s="55">
        <f t="shared" si="418"/>
        <v>312.50625511960652</v>
      </c>
      <c r="V2506" s="55"/>
      <c r="W2506" s="55"/>
      <c r="AB2506" s="41"/>
    </row>
    <row r="2507" spans="1:28">
      <c r="A2507" s="412"/>
      <c r="B2507" s="412"/>
      <c r="C2507" s="412"/>
      <c r="D2507" s="413"/>
      <c r="E2507" s="155"/>
      <c r="F2507" s="157"/>
      <c r="G2507" s="157" t="s">
        <v>198</v>
      </c>
      <c r="H2507" s="158"/>
      <c r="I2507" s="159"/>
      <c r="J2507" s="411"/>
      <c r="K2507" s="414">
        <v>9.9516999999999994E-2</v>
      </c>
      <c r="L2507" s="85">
        <f t="shared" si="419"/>
        <v>360.77942732404824</v>
      </c>
      <c r="M2507" s="85">
        <f t="shared" si="420"/>
        <v>415.3475529888272</v>
      </c>
      <c r="N2507" s="85">
        <f t="shared" si="421"/>
        <v>41.094000000000001</v>
      </c>
      <c r="O2507" s="159">
        <f t="shared" si="423"/>
        <v>41.094000000000001</v>
      </c>
      <c r="P2507" s="159">
        <f t="shared" si="422"/>
        <v>415.3475529888272</v>
      </c>
      <c r="Q2507" s="159">
        <f t="shared" si="424"/>
        <v>360.82918582404824</v>
      </c>
      <c r="R2507" s="414">
        <f t="shared" si="417"/>
        <v>381.03464348600636</v>
      </c>
      <c r="S2507" s="414">
        <f t="shared" si="425"/>
        <v>381.08440198600636</v>
      </c>
      <c r="T2507" s="414"/>
      <c r="U2507" s="55">
        <f t="shared" si="418"/>
        <v>312.55601361960652</v>
      </c>
      <c r="V2507" s="55"/>
      <c r="W2507" s="55"/>
      <c r="AB2507" s="41"/>
    </row>
    <row r="2508" spans="1:28">
      <c r="A2508" s="412" t="s">
        <v>1239</v>
      </c>
      <c r="B2508" s="412" t="str">
        <f>B2502</f>
        <v>CD11</v>
      </c>
      <c r="C2508" s="412" t="s">
        <v>561</v>
      </c>
      <c r="D2508" s="413">
        <f>ROUND(10*R2508,0)</f>
        <v>3813</v>
      </c>
      <c r="E2508" s="155" t="s">
        <v>1640</v>
      </c>
      <c r="F2508" s="157"/>
      <c r="G2508" s="157" t="s">
        <v>1448</v>
      </c>
      <c r="H2508" s="158">
        <v>40</v>
      </c>
      <c r="I2508" s="159"/>
      <c r="J2508" s="411"/>
      <c r="K2508" s="414">
        <v>0.49565599999999999</v>
      </c>
      <c r="L2508" s="85">
        <f t="shared" si="419"/>
        <v>361.07701382404821</v>
      </c>
      <c r="M2508" s="85">
        <f t="shared" si="420"/>
        <v>415.3475529888272</v>
      </c>
      <c r="N2508" s="85">
        <f t="shared" si="421"/>
        <v>41.094000000000001</v>
      </c>
      <c r="O2508" s="159">
        <f t="shared" si="423"/>
        <v>41.094000000000001</v>
      </c>
      <c r="P2508" s="159">
        <f t="shared" si="422"/>
        <v>415.3475529888272</v>
      </c>
      <c r="Q2508" s="159">
        <f t="shared" si="424"/>
        <v>361.32484182404824</v>
      </c>
      <c r="R2508" s="414">
        <f t="shared" si="417"/>
        <v>381.33222998600633</v>
      </c>
      <c r="S2508" s="414">
        <f t="shared" si="425"/>
        <v>381.58005798600635</v>
      </c>
      <c r="T2508" s="414"/>
      <c r="U2508" s="55">
        <f t="shared" si="418"/>
        <v>312.85360011960648</v>
      </c>
      <c r="V2508" s="55"/>
      <c r="W2508" s="55"/>
      <c r="AB2508" s="41"/>
    </row>
    <row r="2509" spans="1:28">
      <c r="A2509" s="412"/>
      <c r="B2509" s="412"/>
      <c r="C2509" s="412"/>
      <c r="D2509" s="413"/>
      <c r="E2509" s="155"/>
      <c r="F2509" s="157"/>
      <c r="G2509" s="157"/>
      <c r="H2509" s="158"/>
      <c r="I2509" s="159"/>
      <c r="J2509" s="411"/>
      <c r="K2509" s="414">
        <v>0</v>
      </c>
      <c r="L2509" s="85">
        <f t="shared" si="419"/>
        <v>361.32484182404824</v>
      </c>
      <c r="M2509" s="85">
        <f t="shared" si="420"/>
        <v>415.3475529888272</v>
      </c>
      <c r="N2509" s="85">
        <f t="shared" si="421"/>
        <v>41.094000000000001</v>
      </c>
      <c r="O2509" s="159">
        <f t="shared" si="423"/>
        <v>41.094000000000001</v>
      </c>
      <c r="P2509" s="159">
        <f t="shared" si="422"/>
        <v>415.3475529888272</v>
      </c>
      <c r="Q2509" s="159">
        <f t="shared" si="424"/>
        <v>361.32484182404824</v>
      </c>
      <c r="R2509" s="414">
        <f t="shared" si="417"/>
        <v>381.58005798600635</v>
      </c>
      <c r="S2509" s="414">
        <f t="shared" si="425"/>
        <v>381.58005798600635</v>
      </c>
      <c r="T2509" s="414"/>
      <c r="U2509" s="55">
        <f t="shared" si="418"/>
        <v>313.10142811960651</v>
      </c>
      <c r="V2509" s="55"/>
      <c r="W2509" s="55"/>
      <c r="AB2509" s="41"/>
    </row>
    <row r="2510" spans="1:28">
      <c r="A2510" s="412"/>
      <c r="B2510" s="412"/>
      <c r="C2510" s="412"/>
      <c r="D2510" s="413"/>
      <c r="E2510" s="155"/>
      <c r="F2510" s="157"/>
      <c r="G2510" s="157"/>
      <c r="H2510" s="158"/>
      <c r="I2510" s="159"/>
      <c r="J2510" s="411"/>
      <c r="K2510" s="414">
        <v>0</v>
      </c>
      <c r="L2510" s="85">
        <f t="shared" si="419"/>
        <v>361.32484182404824</v>
      </c>
      <c r="M2510" s="85">
        <f t="shared" si="420"/>
        <v>415.3475529888272</v>
      </c>
      <c r="N2510" s="85">
        <f t="shared" si="421"/>
        <v>41.094000000000001</v>
      </c>
      <c r="O2510" s="159">
        <f t="shared" si="423"/>
        <v>41.094000000000001</v>
      </c>
      <c r="P2510" s="159">
        <f t="shared" si="422"/>
        <v>415.3475529888272</v>
      </c>
      <c r="Q2510" s="159">
        <f t="shared" si="424"/>
        <v>361.32484182404824</v>
      </c>
      <c r="R2510" s="414">
        <f t="shared" si="417"/>
        <v>381.58005798600635</v>
      </c>
      <c r="S2510" s="414">
        <f t="shared" si="425"/>
        <v>381.58005798600635</v>
      </c>
      <c r="T2510" s="414"/>
      <c r="U2510" s="55">
        <f t="shared" si="418"/>
        <v>313.10142811960651</v>
      </c>
      <c r="V2510" s="55"/>
      <c r="W2510" s="55"/>
      <c r="AB2510" s="41"/>
    </row>
    <row r="2511" spans="1:28">
      <c r="A2511" s="412"/>
      <c r="B2511" s="412"/>
      <c r="C2511" s="412"/>
      <c r="D2511" s="413"/>
      <c r="E2511" s="155"/>
      <c r="F2511" s="157"/>
      <c r="G2511" s="157" t="s">
        <v>198</v>
      </c>
      <c r="H2511" s="158"/>
      <c r="I2511" s="159"/>
      <c r="J2511" s="411"/>
      <c r="K2511" s="414">
        <v>9.9516999999999994E-2</v>
      </c>
      <c r="L2511" s="85">
        <f t="shared" si="419"/>
        <v>361.37460032404823</v>
      </c>
      <c r="M2511" s="85">
        <f t="shared" si="420"/>
        <v>415.3475529888272</v>
      </c>
      <c r="N2511" s="85">
        <f t="shared" si="421"/>
        <v>41.094000000000001</v>
      </c>
      <c r="O2511" s="159">
        <f t="shared" si="423"/>
        <v>41.094000000000001</v>
      </c>
      <c r="P2511" s="159">
        <f t="shared" si="422"/>
        <v>415.3475529888272</v>
      </c>
      <c r="Q2511" s="159">
        <f t="shared" si="424"/>
        <v>361.42435882404823</v>
      </c>
      <c r="R2511" s="414">
        <f t="shared" si="417"/>
        <v>381.62981648600635</v>
      </c>
      <c r="S2511" s="414">
        <f t="shared" si="425"/>
        <v>381.67957498600634</v>
      </c>
      <c r="T2511" s="414"/>
      <c r="U2511" s="55">
        <f t="shared" si="418"/>
        <v>313.15118661960651</v>
      </c>
      <c r="V2511" s="55"/>
      <c r="W2511" s="55"/>
      <c r="AB2511" s="41"/>
    </row>
    <row r="2512" spans="1:28">
      <c r="A2512" s="412" t="s">
        <v>1239</v>
      </c>
      <c r="B2512" s="412" t="str">
        <f>B2502</f>
        <v>CD11</v>
      </c>
      <c r="C2512" s="412" t="s">
        <v>565</v>
      </c>
      <c r="D2512" s="413">
        <f>ROUND(10*R2512,0)</f>
        <v>3819</v>
      </c>
      <c r="E2512" s="155" t="s">
        <v>1641</v>
      </c>
      <c r="F2512" s="157"/>
      <c r="G2512" s="157" t="s">
        <v>1448</v>
      </c>
      <c r="H2512" s="158">
        <v>40</v>
      </c>
      <c r="I2512" s="159"/>
      <c r="J2512" s="411"/>
      <c r="K2512" s="414">
        <v>0.49565599999999999</v>
      </c>
      <c r="L2512" s="85">
        <f t="shared" si="419"/>
        <v>361.67218682404825</v>
      </c>
      <c r="M2512" s="85">
        <f t="shared" si="420"/>
        <v>415.3475529888272</v>
      </c>
      <c r="N2512" s="85">
        <f t="shared" si="421"/>
        <v>41.094000000000001</v>
      </c>
      <c r="O2512" s="159">
        <f t="shared" si="423"/>
        <v>41.094000000000001</v>
      </c>
      <c r="P2512" s="159">
        <f t="shared" si="422"/>
        <v>415.3475529888272</v>
      </c>
      <c r="Q2512" s="159">
        <f t="shared" si="424"/>
        <v>361.92001482404822</v>
      </c>
      <c r="R2512" s="414">
        <f t="shared" si="417"/>
        <v>381.92740298600631</v>
      </c>
      <c r="S2512" s="414">
        <f t="shared" si="425"/>
        <v>382.17523098600634</v>
      </c>
      <c r="T2512" s="414"/>
      <c r="U2512" s="55">
        <f t="shared" si="418"/>
        <v>313.44877311960647</v>
      </c>
      <c r="V2512" s="55"/>
      <c r="W2512" s="55"/>
      <c r="AB2512" s="41"/>
    </row>
    <row r="2513" spans="1:28">
      <c r="A2513" s="412"/>
      <c r="B2513" s="412"/>
      <c r="C2513" s="412"/>
      <c r="D2513" s="413"/>
      <c r="E2513" s="155"/>
      <c r="F2513" s="157"/>
      <c r="G2513" s="157"/>
      <c r="H2513" s="158"/>
      <c r="I2513" s="159"/>
      <c r="J2513" s="411"/>
      <c r="K2513" s="414">
        <v>0</v>
      </c>
      <c r="L2513" s="85">
        <f t="shared" si="419"/>
        <v>361.92001482404822</v>
      </c>
      <c r="M2513" s="85">
        <f t="shared" si="420"/>
        <v>415.3475529888272</v>
      </c>
      <c r="N2513" s="85">
        <f t="shared" si="421"/>
        <v>41.094000000000001</v>
      </c>
      <c r="O2513" s="159">
        <f t="shared" si="423"/>
        <v>41.094000000000001</v>
      </c>
      <c r="P2513" s="159">
        <f t="shared" si="422"/>
        <v>415.3475529888272</v>
      </c>
      <c r="Q2513" s="159">
        <f t="shared" si="424"/>
        <v>361.92001482404822</v>
      </c>
      <c r="R2513" s="414">
        <f t="shared" si="417"/>
        <v>382.17523098600634</v>
      </c>
      <c r="S2513" s="414">
        <f t="shared" si="425"/>
        <v>382.17523098600634</v>
      </c>
      <c r="T2513" s="414"/>
      <c r="U2513" s="55">
        <f t="shared" si="418"/>
        <v>313.6966011196065</v>
      </c>
      <c r="V2513" s="55"/>
      <c r="W2513" s="55"/>
      <c r="AB2513" s="41"/>
    </row>
    <row r="2514" spans="1:28">
      <c r="A2514" s="412"/>
      <c r="B2514" s="412"/>
      <c r="C2514" s="412"/>
      <c r="D2514" s="413"/>
      <c r="E2514" s="155"/>
      <c r="F2514" s="157"/>
      <c r="G2514" s="157"/>
      <c r="H2514" s="158"/>
      <c r="I2514" s="159"/>
      <c r="J2514" s="411"/>
      <c r="K2514" s="414">
        <v>0</v>
      </c>
      <c r="L2514" s="85">
        <f t="shared" si="419"/>
        <v>361.92001482404822</v>
      </c>
      <c r="M2514" s="85">
        <f t="shared" si="420"/>
        <v>415.3475529888272</v>
      </c>
      <c r="N2514" s="85">
        <f t="shared" si="421"/>
        <v>41.094000000000001</v>
      </c>
      <c r="O2514" s="159">
        <f t="shared" si="423"/>
        <v>41.094000000000001</v>
      </c>
      <c r="P2514" s="159">
        <f t="shared" si="422"/>
        <v>415.3475529888272</v>
      </c>
      <c r="Q2514" s="159">
        <f t="shared" si="424"/>
        <v>361.92001482404822</v>
      </c>
      <c r="R2514" s="414">
        <f t="shared" si="417"/>
        <v>382.17523098600634</v>
      </c>
      <c r="S2514" s="414">
        <f t="shared" si="425"/>
        <v>382.17523098600634</v>
      </c>
      <c r="T2514" s="414"/>
      <c r="U2514" s="55">
        <f t="shared" si="418"/>
        <v>313.6966011196065</v>
      </c>
      <c r="V2514" s="55"/>
      <c r="W2514" s="55"/>
      <c r="AB2514" s="41"/>
    </row>
    <row r="2515" spans="1:28">
      <c r="A2515" s="412"/>
      <c r="B2515" s="412"/>
      <c r="C2515" s="412"/>
      <c r="D2515" s="413"/>
      <c r="E2515" s="155"/>
      <c r="F2515" s="157"/>
      <c r="G2515" s="157" t="s">
        <v>198</v>
      </c>
      <c r="H2515" s="158"/>
      <c r="I2515" s="159"/>
      <c r="J2515" s="411"/>
      <c r="K2515" s="414">
        <v>9.9516999999999994E-2</v>
      </c>
      <c r="L2515" s="85">
        <f t="shared" si="419"/>
        <v>361.96977332404822</v>
      </c>
      <c r="M2515" s="85">
        <f t="shared" si="420"/>
        <v>415.3475529888272</v>
      </c>
      <c r="N2515" s="85">
        <f t="shared" si="421"/>
        <v>41.094000000000001</v>
      </c>
      <c r="O2515" s="159">
        <f t="shared" si="423"/>
        <v>41.094000000000001</v>
      </c>
      <c r="P2515" s="159">
        <f t="shared" si="422"/>
        <v>415.3475529888272</v>
      </c>
      <c r="Q2515" s="159">
        <f t="shared" si="424"/>
        <v>362.01953182404822</v>
      </c>
      <c r="R2515" s="414">
        <f t="shared" si="417"/>
        <v>382.22498948600634</v>
      </c>
      <c r="S2515" s="414">
        <f t="shared" si="425"/>
        <v>382.27474798600633</v>
      </c>
      <c r="T2515" s="414"/>
      <c r="U2515" s="55">
        <f t="shared" si="418"/>
        <v>313.74635961960649</v>
      </c>
      <c r="V2515" s="55"/>
      <c r="W2515" s="55"/>
      <c r="AB2515" s="41"/>
    </row>
    <row r="2516" spans="1:28">
      <c r="A2516" s="412" t="s">
        <v>1239</v>
      </c>
      <c r="B2516" s="412" t="str">
        <f>B2502</f>
        <v>CD11</v>
      </c>
      <c r="C2516" s="412" t="s">
        <v>571</v>
      </c>
      <c r="D2516" s="413">
        <f>ROUND(10*R2516,0)</f>
        <v>3825</v>
      </c>
      <c r="E2516" s="155" t="s">
        <v>1642</v>
      </c>
      <c r="F2516" s="157"/>
      <c r="G2516" s="157" t="s">
        <v>1448</v>
      </c>
      <c r="H2516" s="158">
        <v>40</v>
      </c>
      <c r="I2516" s="159"/>
      <c r="J2516" s="411"/>
      <c r="K2516" s="414">
        <v>0.49565599999999999</v>
      </c>
      <c r="L2516" s="85">
        <f t="shared" si="419"/>
        <v>362.26735982404819</v>
      </c>
      <c r="M2516" s="85">
        <f t="shared" si="420"/>
        <v>415.3475529888272</v>
      </c>
      <c r="N2516" s="85">
        <f t="shared" si="421"/>
        <v>41.094000000000001</v>
      </c>
      <c r="O2516" s="159">
        <f t="shared" si="423"/>
        <v>41.094000000000001</v>
      </c>
      <c r="P2516" s="159">
        <f t="shared" si="422"/>
        <v>415.3475529888272</v>
      </c>
      <c r="Q2516" s="159">
        <f t="shared" si="424"/>
        <v>362.51518782404821</v>
      </c>
      <c r="R2516" s="414">
        <f t="shared" si="417"/>
        <v>382.5225759860063</v>
      </c>
      <c r="S2516" s="414">
        <f t="shared" si="425"/>
        <v>382.77040398600633</v>
      </c>
      <c r="T2516" s="414"/>
      <c r="U2516" s="55">
        <f t="shared" si="418"/>
        <v>314.04394611960646</v>
      </c>
      <c r="V2516" s="55"/>
      <c r="W2516" s="55"/>
      <c r="AB2516" s="41"/>
    </row>
    <row r="2517" spans="1:28">
      <c r="A2517" s="412" t="s">
        <v>1239</v>
      </c>
      <c r="B2517" s="412" t="str">
        <f>B2502</f>
        <v>CD11</v>
      </c>
      <c r="C2517" s="412" t="s">
        <v>547</v>
      </c>
      <c r="D2517" s="413">
        <f>ROUND(10*R2517,0)</f>
        <v>3828</v>
      </c>
      <c r="E2517" s="155" t="s">
        <v>1643</v>
      </c>
      <c r="F2517" s="157"/>
      <c r="G2517" s="157" t="s">
        <v>549</v>
      </c>
      <c r="H2517" s="158"/>
      <c r="I2517" s="159"/>
      <c r="J2517" s="411"/>
      <c r="K2517" s="414">
        <v>0</v>
      </c>
      <c r="L2517" s="85">
        <f t="shared" si="419"/>
        <v>362.51518782404821</v>
      </c>
      <c r="M2517" s="85">
        <f t="shared" si="420"/>
        <v>415.3475529888272</v>
      </c>
      <c r="N2517" s="85">
        <f t="shared" si="421"/>
        <v>41.094000000000001</v>
      </c>
      <c r="O2517" s="159">
        <f t="shared" si="423"/>
        <v>41.094000000000001</v>
      </c>
      <c r="P2517" s="159">
        <f t="shared" si="422"/>
        <v>415.3475529888272</v>
      </c>
      <c r="Q2517" s="159">
        <f t="shared" si="424"/>
        <v>362.51518782404821</v>
      </c>
      <c r="R2517" s="414">
        <f t="shared" si="417"/>
        <v>382.77040398600633</v>
      </c>
      <c r="S2517" s="414">
        <f t="shared" si="425"/>
        <v>382.77040398600633</v>
      </c>
      <c r="T2517" s="414"/>
      <c r="U2517" s="55">
        <f t="shared" si="418"/>
        <v>314.29177411960649</v>
      </c>
      <c r="V2517" s="55"/>
      <c r="W2517" s="55"/>
      <c r="AB2517" s="41"/>
    </row>
    <row r="2518" spans="1:28">
      <c r="A2518" s="412"/>
      <c r="B2518" s="412"/>
      <c r="C2518" s="412"/>
      <c r="D2518" s="413"/>
      <c r="E2518" s="155"/>
      <c r="F2518" s="157"/>
      <c r="G2518" s="157"/>
      <c r="H2518" s="158"/>
      <c r="I2518" s="159"/>
      <c r="J2518" s="411"/>
      <c r="K2518" s="414">
        <v>0</v>
      </c>
      <c r="L2518" s="85">
        <f t="shared" si="419"/>
        <v>362.51518782404821</v>
      </c>
      <c r="M2518" s="85">
        <f t="shared" si="420"/>
        <v>415.3475529888272</v>
      </c>
      <c r="N2518" s="85">
        <f t="shared" si="421"/>
        <v>41.094000000000001</v>
      </c>
      <c r="O2518" s="159">
        <f t="shared" si="423"/>
        <v>41.094000000000001</v>
      </c>
      <c r="P2518" s="159">
        <f t="shared" si="422"/>
        <v>415.3475529888272</v>
      </c>
      <c r="Q2518" s="159">
        <f t="shared" si="424"/>
        <v>362.51518782404821</v>
      </c>
      <c r="R2518" s="414">
        <f t="shared" ref="R2518:R2581" si="426">S2518-0.5*K2518</f>
        <v>382.77040398600633</v>
      </c>
      <c r="S2518" s="414">
        <f t="shared" si="425"/>
        <v>382.77040398600633</v>
      </c>
      <c r="T2518" s="414"/>
      <c r="U2518" s="55">
        <f t="shared" ref="U2518:U2581" si="427">R2518-$U$9</f>
        <v>314.29177411960649</v>
      </c>
      <c r="V2518" s="55"/>
      <c r="W2518" s="55"/>
      <c r="AB2518" s="41"/>
    </row>
    <row r="2519" spans="1:28">
      <c r="A2519" s="412"/>
      <c r="B2519" s="412"/>
      <c r="C2519" s="412"/>
      <c r="D2519" s="413"/>
      <c r="E2519" s="155"/>
      <c r="F2519" s="157"/>
      <c r="G2519" s="157" t="s">
        <v>198</v>
      </c>
      <c r="H2519" s="158"/>
      <c r="I2519" s="159"/>
      <c r="J2519" s="411"/>
      <c r="K2519" s="414">
        <v>0.15525</v>
      </c>
      <c r="L2519" s="85">
        <f t="shared" ref="L2519:L2582" si="428">(Q2519+Q2518)/2</f>
        <v>362.59281282404822</v>
      </c>
      <c r="M2519" s="85">
        <f t="shared" ref="M2519:M2582" si="429">(P2519+P2518)/2</f>
        <v>415.3475529888272</v>
      </c>
      <c r="N2519" s="85">
        <f t="shared" ref="N2519:N2582" si="430">(O2519+O2518)/2</f>
        <v>41.094000000000001</v>
      </c>
      <c r="O2519" s="159">
        <f t="shared" si="423"/>
        <v>41.094000000000001</v>
      </c>
      <c r="P2519" s="159">
        <f t="shared" si="422"/>
        <v>415.3475529888272</v>
      </c>
      <c r="Q2519" s="159">
        <f t="shared" si="424"/>
        <v>362.67043782404824</v>
      </c>
      <c r="R2519" s="414">
        <f t="shared" si="426"/>
        <v>382.84802898600634</v>
      </c>
      <c r="S2519" s="414">
        <f t="shared" si="425"/>
        <v>382.92565398600635</v>
      </c>
      <c r="T2519" s="414"/>
      <c r="U2519" s="55">
        <f t="shared" si="427"/>
        <v>314.3693991196065</v>
      </c>
      <c r="V2519" s="55"/>
      <c r="W2519" s="55"/>
      <c r="AB2519" s="41"/>
    </row>
    <row r="2520" spans="1:28">
      <c r="A2520" s="412" t="s">
        <v>1239</v>
      </c>
      <c r="B2520" s="412" t="str">
        <f>B2502</f>
        <v>CD11</v>
      </c>
      <c r="C2520" s="412" t="s">
        <v>556</v>
      </c>
      <c r="D2520" s="413">
        <f>ROUND(10*R2520,0)</f>
        <v>3832</v>
      </c>
      <c r="E2520" s="155" t="s">
        <v>1644</v>
      </c>
      <c r="F2520" s="157" t="s">
        <v>631</v>
      </c>
      <c r="G2520" s="157" t="s">
        <v>559</v>
      </c>
      <c r="H2520" s="158">
        <v>40</v>
      </c>
      <c r="I2520" s="159"/>
      <c r="J2520" s="411"/>
      <c r="K2520" s="414">
        <v>0.5</v>
      </c>
      <c r="L2520" s="85">
        <f t="shared" si="428"/>
        <v>362.92043782404824</v>
      </c>
      <c r="M2520" s="85">
        <f t="shared" si="429"/>
        <v>415.3475529888272</v>
      </c>
      <c r="N2520" s="85">
        <f t="shared" si="430"/>
        <v>41.094000000000001</v>
      </c>
      <c r="O2520" s="159">
        <f t="shared" si="423"/>
        <v>41.094000000000001</v>
      </c>
      <c r="P2520" s="159">
        <f t="shared" si="422"/>
        <v>415.3475529888272</v>
      </c>
      <c r="Q2520" s="159">
        <f t="shared" si="424"/>
        <v>363.17043782404824</v>
      </c>
      <c r="R2520" s="414">
        <f t="shared" si="426"/>
        <v>383.17565398600635</v>
      </c>
      <c r="S2520" s="414">
        <f t="shared" si="425"/>
        <v>383.42565398600635</v>
      </c>
      <c r="T2520" s="414"/>
      <c r="U2520" s="55">
        <f t="shared" si="427"/>
        <v>314.69702411960651</v>
      </c>
      <c r="V2520" s="55"/>
      <c r="W2520" s="55"/>
      <c r="AB2520" s="41"/>
    </row>
    <row r="2521" spans="1:28">
      <c r="A2521" s="412"/>
      <c r="B2521" s="412"/>
      <c r="C2521" s="412"/>
      <c r="D2521" s="413"/>
      <c r="E2521" s="155"/>
      <c r="F2521" s="157"/>
      <c r="G2521" s="157" t="s">
        <v>198</v>
      </c>
      <c r="H2521" s="158"/>
      <c r="I2521" s="159"/>
      <c r="J2521" s="411"/>
      <c r="K2521" s="414">
        <v>0.15525</v>
      </c>
      <c r="L2521" s="85">
        <f t="shared" si="428"/>
        <v>363.24806282404825</v>
      </c>
      <c r="M2521" s="85">
        <f t="shared" si="429"/>
        <v>415.3475529888272</v>
      </c>
      <c r="N2521" s="85">
        <f t="shared" si="430"/>
        <v>41.094000000000001</v>
      </c>
      <c r="O2521" s="159">
        <f t="shared" si="423"/>
        <v>41.094000000000001</v>
      </c>
      <c r="P2521" s="159">
        <f t="shared" si="422"/>
        <v>415.3475529888272</v>
      </c>
      <c r="Q2521" s="159">
        <f t="shared" si="424"/>
        <v>363.32568782404826</v>
      </c>
      <c r="R2521" s="414">
        <f t="shared" si="426"/>
        <v>383.50327898600636</v>
      </c>
      <c r="S2521" s="414">
        <f t="shared" si="425"/>
        <v>383.58090398600638</v>
      </c>
      <c r="T2521" s="414"/>
      <c r="U2521" s="55">
        <f t="shared" si="427"/>
        <v>315.02464911960652</v>
      </c>
      <c r="V2521" s="55"/>
      <c r="W2521" s="55"/>
      <c r="AB2521" s="41"/>
    </row>
    <row r="2522" spans="1:28">
      <c r="A2522" s="412" t="s">
        <v>1239</v>
      </c>
      <c r="B2522" s="412" t="str">
        <f>B2502</f>
        <v>CD11</v>
      </c>
      <c r="C2522" s="412" t="s">
        <v>638</v>
      </c>
      <c r="D2522" s="413">
        <f>ROUND(10*R2522,0)</f>
        <v>3838</v>
      </c>
      <c r="E2522" s="155" t="s">
        <v>1645</v>
      </c>
      <c r="F2522" s="157"/>
      <c r="G2522" s="157" t="s">
        <v>1448</v>
      </c>
      <c r="H2522" s="158">
        <v>40</v>
      </c>
      <c r="I2522" s="159"/>
      <c r="J2522" s="411"/>
      <c r="K2522" s="414">
        <v>0.49565599999999999</v>
      </c>
      <c r="L2522" s="85">
        <f t="shared" si="428"/>
        <v>363.57351582404829</v>
      </c>
      <c r="M2522" s="85">
        <f t="shared" si="429"/>
        <v>415.3475529888272</v>
      </c>
      <c r="N2522" s="85">
        <f t="shared" si="430"/>
        <v>41.094000000000001</v>
      </c>
      <c r="O2522" s="159">
        <f t="shared" si="423"/>
        <v>41.094000000000001</v>
      </c>
      <c r="P2522" s="159">
        <f t="shared" si="422"/>
        <v>415.3475529888272</v>
      </c>
      <c r="Q2522" s="159">
        <f t="shared" si="424"/>
        <v>363.82134382404826</v>
      </c>
      <c r="R2522" s="414">
        <f t="shared" si="426"/>
        <v>383.82873198600635</v>
      </c>
      <c r="S2522" s="414">
        <f t="shared" si="425"/>
        <v>384.07655998600637</v>
      </c>
      <c r="T2522" s="414"/>
      <c r="U2522" s="55">
        <f t="shared" si="427"/>
        <v>315.3501021196065</v>
      </c>
      <c r="V2522" s="55"/>
      <c r="W2522" s="55"/>
      <c r="AB2522" s="41"/>
    </row>
    <row r="2523" spans="1:28">
      <c r="A2523" s="412"/>
      <c r="B2523" s="412"/>
      <c r="C2523" s="412"/>
      <c r="D2523" s="413"/>
      <c r="E2523" s="155"/>
      <c r="F2523" s="157"/>
      <c r="G2523" s="157"/>
      <c r="H2523" s="158"/>
      <c r="I2523" s="159"/>
      <c r="J2523" s="411"/>
      <c r="K2523" s="414">
        <v>0</v>
      </c>
      <c r="L2523" s="85">
        <f t="shared" si="428"/>
        <v>363.82134382404826</v>
      </c>
      <c r="M2523" s="85">
        <f t="shared" si="429"/>
        <v>415.3475529888272</v>
      </c>
      <c r="N2523" s="85">
        <f t="shared" si="430"/>
        <v>41.094000000000001</v>
      </c>
      <c r="O2523" s="159">
        <f t="shared" si="423"/>
        <v>41.094000000000001</v>
      </c>
      <c r="P2523" s="159">
        <f t="shared" ref="P2523:P2586" si="431">P2522</f>
        <v>415.3475529888272</v>
      </c>
      <c r="Q2523" s="159">
        <f t="shared" si="424"/>
        <v>363.82134382404826</v>
      </c>
      <c r="R2523" s="414">
        <f t="shared" si="426"/>
        <v>384.07655998600637</v>
      </c>
      <c r="S2523" s="414">
        <f t="shared" si="425"/>
        <v>384.07655998600637</v>
      </c>
      <c r="T2523" s="414"/>
      <c r="U2523" s="55">
        <f t="shared" si="427"/>
        <v>315.59793011960653</v>
      </c>
      <c r="V2523" s="55"/>
      <c r="W2523" s="55"/>
      <c r="AB2523" s="41"/>
    </row>
    <row r="2524" spans="1:28">
      <c r="A2524" s="412"/>
      <c r="B2524" s="412"/>
      <c r="C2524" s="412"/>
      <c r="D2524" s="413"/>
      <c r="E2524" s="155"/>
      <c r="F2524" s="157"/>
      <c r="G2524" s="157"/>
      <c r="H2524" s="158"/>
      <c r="I2524" s="159"/>
      <c r="J2524" s="411"/>
      <c r="K2524" s="414">
        <v>0</v>
      </c>
      <c r="L2524" s="85">
        <f t="shared" si="428"/>
        <v>363.82134382404826</v>
      </c>
      <c r="M2524" s="85">
        <f t="shared" si="429"/>
        <v>415.3475529888272</v>
      </c>
      <c r="N2524" s="85">
        <f t="shared" si="430"/>
        <v>41.094000000000001</v>
      </c>
      <c r="O2524" s="159">
        <f t="shared" si="423"/>
        <v>41.094000000000001</v>
      </c>
      <c r="P2524" s="159">
        <f t="shared" si="431"/>
        <v>415.3475529888272</v>
      </c>
      <c r="Q2524" s="159">
        <f t="shared" si="424"/>
        <v>363.82134382404826</v>
      </c>
      <c r="R2524" s="414">
        <f t="shared" si="426"/>
        <v>384.07655998600637</v>
      </c>
      <c r="S2524" s="414">
        <f t="shared" si="425"/>
        <v>384.07655998600637</v>
      </c>
      <c r="T2524" s="414"/>
      <c r="U2524" s="55">
        <f t="shared" si="427"/>
        <v>315.59793011960653</v>
      </c>
      <c r="V2524" s="55"/>
      <c r="W2524" s="55"/>
      <c r="AB2524" s="41"/>
    </row>
    <row r="2525" spans="1:28">
      <c r="A2525" s="412"/>
      <c r="B2525" s="412"/>
      <c r="C2525" s="412"/>
      <c r="D2525" s="413"/>
      <c r="E2525" s="155"/>
      <c r="F2525" s="157"/>
      <c r="G2525" s="157" t="s">
        <v>198</v>
      </c>
      <c r="H2525" s="158"/>
      <c r="I2525" s="159"/>
      <c r="J2525" s="411"/>
      <c r="K2525" s="414">
        <v>9.9516999999999994E-2</v>
      </c>
      <c r="L2525" s="85">
        <f t="shared" si="428"/>
        <v>363.87110232404825</v>
      </c>
      <c r="M2525" s="85">
        <f t="shared" si="429"/>
        <v>415.3475529888272</v>
      </c>
      <c r="N2525" s="85">
        <f t="shared" si="430"/>
        <v>41.094000000000001</v>
      </c>
      <c r="O2525" s="159">
        <f t="shared" si="423"/>
        <v>41.094000000000001</v>
      </c>
      <c r="P2525" s="159">
        <f t="shared" si="431"/>
        <v>415.3475529888272</v>
      </c>
      <c r="Q2525" s="159">
        <f t="shared" si="424"/>
        <v>363.92086082404825</v>
      </c>
      <c r="R2525" s="414">
        <f t="shared" si="426"/>
        <v>384.12631848600637</v>
      </c>
      <c r="S2525" s="414">
        <f t="shared" si="425"/>
        <v>384.17607698600636</v>
      </c>
      <c r="T2525" s="414"/>
      <c r="U2525" s="55">
        <f t="shared" si="427"/>
        <v>315.64768861960653</v>
      </c>
      <c r="V2525" s="55"/>
      <c r="W2525" s="55"/>
      <c r="AB2525" s="41"/>
    </row>
    <row r="2526" spans="1:28">
      <c r="A2526" s="412" t="s">
        <v>1239</v>
      </c>
      <c r="B2526" s="412" t="str">
        <f>B2502</f>
        <v>CD11</v>
      </c>
      <c r="C2526" s="412" t="s">
        <v>640</v>
      </c>
      <c r="D2526" s="413">
        <f>ROUND(10*R2526,0)</f>
        <v>3844</v>
      </c>
      <c r="E2526" s="155" t="s">
        <v>1646</v>
      </c>
      <c r="F2526" s="157"/>
      <c r="G2526" s="157" t="s">
        <v>1448</v>
      </c>
      <c r="H2526" s="158">
        <v>40</v>
      </c>
      <c r="I2526" s="159"/>
      <c r="J2526" s="411"/>
      <c r="K2526" s="414">
        <v>0.49565599999999999</v>
      </c>
      <c r="L2526" s="85">
        <f t="shared" si="428"/>
        <v>364.16868882404822</v>
      </c>
      <c r="M2526" s="85">
        <f t="shared" si="429"/>
        <v>415.3475529888272</v>
      </c>
      <c r="N2526" s="85">
        <f t="shared" si="430"/>
        <v>41.094000000000001</v>
      </c>
      <c r="O2526" s="159">
        <f t="shared" ref="O2526:O2589" si="432">$O$1506</f>
        <v>41.094000000000001</v>
      </c>
      <c r="P2526" s="159">
        <f t="shared" si="431"/>
        <v>415.3475529888272</v>
      </c>
      <c r="Q2526" s="159">
        <f t="shared" si="424"/>
        <v>364.41651682404824</v>
      </c>
      <c r="R2526" s="414">
        <f t="shared" si="426"/>
        <v>384.42390498600633</v>
      </c>
      <c r="S2526" s="414">
        <f t="shared" si="425"/>
        <v>384.67173298600636</v>
      </c>
      <c r="T2526" s="414"/>
      <c r="U2526" s="55">
        <f t="shared" si="427"/>
        <v>315.94527511960649</v>
      </c>
      <c r="V2526" s="55"/>
      <c r="W2526" s="55"/>
      <c r="AB2526" s="41"/>
    </row>
    <row r="2527" spans="1:28">
      <c r="A2527" s="412"/>
      <c r="B2527" s="412"/>
      <c r="C2527" s="412"/>
      <c r="D2527" s="413"/>
      <c r="E2527" s="155"/>
      <c r="F2527" s="157"/>
      <c r="G2527" s="157"/>
      <c r="H2527" s="158"/>
      <c r="I2527" s="159"/>
      <c r="J2527" s="411"/>
      <c r="K2527" s="414">
        <v>0</v>
      </c>
      <c r="L2527" s="85">
        <f t="shared" si="428"/>
        <v>364.41651682404824</v>
      </c>
      <c r="M2527" s="85">
        <f t="shared" si="429"/>
        <v>415.3475529888272</v>
      </c>
      <c r="N2527" s="85">
        <f t="shared" si="430"/>
        <v>41.094000000000001</v>
      </c>
      <c r="O2527" s="159">
        <f t="shared" si="432"/>
        <v>41.094000000000001</v>
      </c>
      <c r="P2527" s="159">
        <f t="shared" si="431"/>
        <v>415.3475529888272</v>
      </c>
      <c r="Q2527" s="159">
        <f t="shared" si="424"/>
        <v>364.41651682404824</v>
      </c>
      <c r="R2527" s="414">
        <f t="shared" si="426"/>
        <v>384.67173298600636</v>
      </c>
      <c r="S2527" s="414">
        <f t="shared" si="425"/>
        <v>384.67173298600636</v>
      </c>
      <c r="T2527" s="414"/>
      <c r="U2527" s="55">
        <f t="shared" si="427"/>
        <v>316.19310311960652</v>
      </c>
      <c r="V2527" s="55"/>
      <c r="W2527" s="55"/>
      <c r="AB2527" s="41"/>
    </row>
    <row r="2528" spans="1:28">
      <c r="A2528" s="412"/>
      <c r="B2528" s="412"/>
      <c r="C2528" s="412"/>
      <c r="D2528" s="413"/>
      <c r="E2528" s="155"/>
      <c r="F2528" s="157"/>
      <c r="G2528" s="157"/>
      <c r="H2528" s="158"/>
      <c r="I2528" s="159"/>
      <c r="J2528" s="411"/>
      <c r="K2528" s="414">
        <v>0</v>
      </c>
      <c r="L2528" s="85">
        <f t="shared" si="428"/>
        <v>364.41651682404824</v>
      </c>
      <c r="M2528" s="85">
        <f t="shared" si="429"/>
        <v>415.3475529888272</v>
      </c>
      <c r="N2528" s="85">
        <f t="shared" si="430"/>
        <v>41.094000000000001</v>
      </c>
      <c r="O2528" s="159">
        <f t="shared" si="432"/>
        <v>41.094000000000001</v>
      </c>
      <c r="P2528" s="159">
        <f t="shared" si="431"/>
        <v>415.3475529888272</v>
      </c>
      <c r="Q2528" s="159">
        <f t="shared" si="424"/>
        <v>364.41651682404824</v>
      </c>
      <c r="R2528" s="414">
        <f t="shared" si="426"/>
        <v>384.67173298600636</v>
      </c>
      <c r="S2528" s="414">
        <f t="shared" si="425"/>
        <v>384.67173298600636</v>
      </c>
      <c r="T2528" s="414"/>
      <c r="U2528" s="55">
        <f t="shared" si="427"/>
        <v>316.19310311960652</v>
      </c>
      <c r="V2528" s="55"/>
      <c r="W2528" s="55"/>
      <c r="AB2528" s="41"/>
    </row>
    <row r="2529" spans="1:28">
      <c r="A2529" s="412"/>
      <c r="B2529" s="412"/>
      <c r="C2529" s="412"/>
      <c r="D2529" s="413"/>
      <c r="E2529" s="155"/>
      <c r="F2529" s="157"/>
      <c r="G2529" s="157" t="s">
        <v>198</v>
      </c>
      <c r="H2529" s="158"/>
      <c r="I2529" s="159"/>
      <c r="J2529" s="411"/>
      <c r="K2529" s="414">
        <v>9.9516999999999994E-2</v>
      </c>
      <c r="L2529" s="85">
        <f t="shared" si="428"/>
        <v>364.46627532404824</v>
      </c>
      <c r="M2529" s="85">
        <f t="shared" si="429"/>
        <v>415.3475529888272</v>
      </c>
      <c r="N2529" s="85">
        <f t="shared" si="430"/>
        <v>41.094000000000001</v>
      </c>
      <c r="O2529" s="159">
        <f t="shared" si="432"/>
        <v>41.094000000000001</v>
      </c>
      <c r="P2529" s="159">
        <f t="shared" si="431"/>
        <v>415.3475529888272</v>
      </c>
      <c r="Q2529" s="159">
        <f t="shared" si="424"/>
        <v>364.51603382404824</v>
      </c>
      <c r="R2529" s="414">
        <f t="shared" si="426"/>
        <v>384.72149148600636</v>
      </c>
      <c r="S2529" s="414">
        <f t="shared" si="425"/>
        <v>384.77124998600635</v>
      </c>
      <c r="T2529" s="414"/>
      <c r="U2529" s="55">
        <f t="shared" si="427"/>
        <v>316.24286161960651</v>
      </c>
      <c r="V2529" s="55"/>
      <c r="W2529" s="55"/>
      <c r="AB2529" s="41"/>
    </row>
    <row r="2530" spans="1:28">
      <c r="A2530" s="412" t="s">
        <v>1239</v>
      </c>
      <c r="B2530" s="412" t="str">
        <f>B2502</f>
        <v>CD11</v>
      </c>
      <c r="C2530" s="412" t="s">
        <v>642</v>
      </c>
      <c r="D2530" s="413">
        <f>ROUND(10*R2530,0)</f>
        <v>3850</v>
      </c>
      <c r="E2530" s="155" t="s">
        <v>1647</v>
      </c>
      <c r="F2530" s="157"/>
      <c r="G2530" s="157" t="s">
        <v>1448</v>
      </c>
      <c r="H2530" s="158">
        <v>40</v>
      </c>
      <c r="I2530" s="159"/>
      <c r="J2530" s="411"/>
      <c r="K2530" s="414">
        <v>0.49565599999999999</v>
      </c>
      <c r="L2530" s="85">
        <f t="shared" si="428"/>
        <v>364.76386182404826</v>
      </c>
      <c r="M2530" s="85">
        <f t="shared" si="429"/>
        <v>415.3475529888272</v>
      </c>
      <c r="N2530" s="85">
        <f t="shared" si="430"/>
        <v>41.094000000000001</v>
      </c>
      <c r="O2530" s="159">
        <f t="shared" si="432"/>
        <v>41.094000000000001</v>
      </c>
      <c r="P2530" s="159">
        <f t="shared" si="431"/>
        <v>415.3475529888272</v>
      </c>
      <c r="Q2530" s="159">
        <f t="shared" si="424"/>
        <v>365.01168982404823</v>
      </c>
      <c r="R2530" s="414">
        <f t="shared" si="426"/>
        <v>385.01907798600632</v>
      </c>
      <c r="S2530" s="414">
        <f t="shared" si="425"/>
        <v>385.26690598600635</v>
      </c>
      <c r="T2530" s="414"/>
      <c r="U2530" s="55">
        <f t="shared" si="427"/>
        <v>316.54044811960648</v>
      </c>
      <c r="V2530" s="55"/>
      <c r="W2530" s="55"/>
      <c r="AB2530" s="41"/>
    </row>
    <row r="2531" spans="1:28">
      <c r="A2531" s="412"/>
      <c r="B2531" s="412"/>
      <c r="C2531" s="412"/>
      <c r="D2531" s="413"/>
      <c r="E2531" s="155"/>
      <c r="F2531" s="157"/>
      <c r="G2531" s="157"/>
      <c r="H2531" s="158"/>
      <c r="I2531" s="159"/>
      <c r="J2531" s="411"/>
      <c r="K2531" s="414">
        <v>0</v>
      </c>
      <c r="L2531" s="85">
        <f t="shared" si="428"/>
        <v>365.01168982404823</v>
      </c>
      <c r="M2531" s="85">
        <f t="shared" si="429"/>
        <v>415.3475529888272</v>
      </c>
      <c r="N2531" s="85">
        <f t="shared" si="430"/>
        <v>41.094000000000001</v>
      </c>
      <c r="O2531" s="159">
        <f t="shared" si="432"/>
        <v>41.094000000000001</v>
      </c>
      <c r="P2531" s="159">
        <f t="shared" si="431"/>
        <v>415.3475529888272</v>
      </c>
      <c r="Q2531" s="159">
        <f t="shared" ref="Q2531:Q2594" si="433">Q2530+K2531</f>
        <v>365.01168982404823</v>
      </c>
      <c r="R2531" s="414">
        <f t="shared" si="426"/>
        <v>385.26690598600635</v>
      </c>
      <c r="S2531" s="414">
        <f t="shared" si="425"/>
        <v>385.26690598600635</v>
      </c>
      <c r="T2531" s="414"/>
      <c r="U2531" s="55">
        <f t="shared" si="427"/>
        <v>316.78827611960651</v>
      </c>
      <c r="V2531" s="55"/>
      <c r="W2531" s="55"/>
      <c r="AB2531" s="41"/>
    </row>
    <row r="2532" spans="1:28">
      <c r="A2532" s="412"/>
      <c r="B2532" s="412"/>
      <c r="C2532" s="412"/>
      <c r="D2532" s="413"/>
      <c r="E2532" s="155"/>
      <c r="F2532" s="157"/>
      <c r="G2532" s="157"/>
      <c r="H2532" s="158"/>
      <c r="I2532" s="159"/>
      <c r="J2532" s="411"/>
      <c r="K2532" s="414">
        <v>0</v>
      </c>
      <c r="L2532" s="85">
        <f t="shared" si="428"/>
        <v>365.01168982404823</v>
      </c>
      <c r="M2532" s="85">
        <f t="shared" si="429"/>
        <v>415.3475529888272</v>
      </c>
      <c r="N2532" s="85">
        <f t="shared" si="430"/>
        <v>41.094000000000001</v>
      </c>
      <c r="O2532" s="159">
        <f t="shared" si="432"/>
        <v>41.094000000000001</v>
      </c>
      <c r="P2532" s="159">
        <f t="shared" si="431"/>
        <v>415.3475529888272</v>
      </c>
      <c r="Q2532" s="159">
        <f t="shared" si="433"/>
        <v>365.01168982404823</v>
      </c>
      <c r="R2532" s="414">
        <f t="shared" si="426"/>
        <v>385.26690598600635</v>
      </c>
      <c r="S2532" s="414">
        <f t="shared" si="425"/>
        <v>385.26690598600635</v>
      </c>
      <c r="T2532" s="414"/>
      <c r="U2532" s="55">
        <f t="shared" si="427"/>
        <v>316.78827611960651</v>
      </c>
      <c r="V2532" s="55"/>
      <c r="W2532" s="55"/>
      <c r="AB2532" s="41"/>
    </row>
    <row r="2533" spans="1:28">
      <c r="A2533" s="412"/>
      <c r="B2533" s="412"/>
      <c r="C2533" s="412"/>
      <c r="D2533" s="413"/>
      <c r="E2533" s="155"/>
      <c r="F2533" s="157"/>
      <c r="G2533" s="157" t="s">
        <v>198</v>
      </c>
      <c r="H2533" s="158"/>
      <c r="I2533" s="159"/>
      <c r="J2533" s="411"/>
      <c r="K2533" s="414">
        <v>9.9516999999999994E-2</v>
      </c>
      <c r="L2533" s="85">
        <f t="shared" si="428"/>
        <v>365.06144832404823</v>
      </c>
      <c r="M2533" s="85">
        <f t="shared" si="429"/>
        <v>415.3475529888272</v>
      </c>
      <c r="N2533" s="85">
        <f t="shared" si="430"/>
        <v>41.094000000000001</v>
      </c>
      <c r="O2533" s="159">
        <f t="shared" si="432"/>
        <v>41.094000000000001</v>
      </c>
      <c r="P2533" s="159">
        <f t="shared" si="431"/>
        <v>415.3475529888272</v>
      </c>
      <c r="Q2533" s="159">
        <f t="shared" si="433"/>
        <v>365.11120682404822</v>
      </c>
      <c r="R2533" s="414">
        <f t="shared" si="426"/>
        <v>385.31666448600635</v>
      </c>
      <c r="S2533" s="414">
        <f t="shared" si="425"/>
        <v>385.36642298600634</v>
      </c>
      <c r="T2533" s="414"/>
      <c r="U2533" s="55">
        <f t="shared" si="427"/>
        <v>316.8380346196065</v>
      </c>
      <c r="V2533" s="55"/>
      <c r="W2533" s="55"/>
      <c r="AB2533" s="41"/>
    </row>
    <row r="2534" spans="1:28">
      <c r="A2534" s="412" t="s">
        <v>1239</v>
      </c>
      <c r="B2534" s="412" t="str">
        <f>B2502</f>
        <v>CD11</v>
      </c>
      <c r="C2534" s="412" t="s">
        <v>648</v>
      </c>
      <c r="D2534" s="413">
        <f>ROUND(10*R2534,0)</f>
        <v>3856</v>
      </c>
      <c r="E2534" s="155" t="s">
        <v>1648</v>
      </c>
      <c r="F2534" s="157"/>
      <c r="G2534" s="157" t="s">
        <v>1448</v>
      </c>
      <c r="H2534" s="158">
        <v>40</v>
      </c>
      <c r="I2534" s="159"/>
      <c r="J2534" s="411"/>
      <c r="K2534" s="414">
        <v>0.49565599999999999</v>
      </c>
      <c r="L2534" s="85">
        <f t="shared" si="428"/>
        <v>365.35903482404819</v>
      </c>
      <c r="M2534" s="85">
        <f t="shared" si="429"/>
        <v>415.3475529888272</v>
      </c>
      <c r="N2534" s="85">
        <f t="shared" si="430"/>
        <v>41.094000000000001</v>
      </c>
      <c r="O2534" s="159">
        <f t="shared" si="432"/>
        <v>41.094000000000001</v>
      </c>
      <c r="P2534" s="159">
        <f t="shared" si="431"/>
        <v>415.3475529888272</v>
      </c>
      <c r="Q2534" s="159">
        <f t="shared" si="433"/>
        <v>365.60686282404822</v>
      </c>
      <c r="R2534" s="414">
        <f t="shared" si="426"/>
        <v>385.61425098600631</v>
      </c>
      <c r="S2534" s="414">
        <f t="shared" si="425"/>
        <v>385.86207898600634</v>
      </c>
      <c r="T2534" s="414"/>
      <c r="U2534" s="55">
        <f t="shared" si="427"/>
        <v>317.13562111960647</v>
      </c>
      <c r="V2534" s="55"/>
      <c r="W2534" s="55"/>
      <c r="AB2534" s="41"/>
    </row>
    <row r="2535" spans="1:28">
      <c r="A2535" s="412" t="str">
        <f>A2534</f>
        <v>LS2</v>
      </c>
      <c r="B2535" s="412" t="str">
        <f>B2502</f>
        <v>CD11</v>
      </c>
      <c r="C2535" s="412" t="s">
        <v>547</v>
      </c>
      <c r="D2535" s="413">
        <f>ROUND(10*R2535,0)</f>
        <v>3859</v>
      </c>
      <c r="E2535" s="155" t="s">
        <v>1649</v>
      </c>
      <c r="F2535" s="157"/>
      <c r="G2535" s="157" t="s">
        <v>549</v>
      </c>
      <c r="H2535" s="158"/>
      <c r="I2535" s="159"/>
      <c r="J2535" s="411"/>
      <c r="K2535" s="414">
        <v>0</v>
      </c>
      <c r="L2535" s="85">
        <f t="shared" si="428"/>
        <v>365.60686282404822</v>
      </c>
      <c r="M2535" s="85">
        <f t="shared" si="429"/>
        <v>415.3475529888272</v>
      </c>
      <c r="N2535" s="85">
        <f t="shared" si="430"/>
        <v>41.094000000000001</v>
      </c>
      <c r="O2535" s="159">
        <f t="shared" si="432"/>
        <v>41.094000000000001</v>
      </c>
      <c r="P2535" s="159">
        <f t="shared" si="431"/>
        <v>415.3475529888272</v>
      </c>
      <c r="Q2535" s="159">
        <f t="shared" si="433"/>
        <v>365.60686282404822</v>
      </c>
      <c r="R2535" s="414">
        <f t="shared" si="426"/>
        <v>385.86207898600634</v>
      </c>
      <c r="S2535" s="414">
        <f t="shared" si="425"/>
        <v>385.86207898600634</v>
      </c>
      <c r="T2535" s="414"/>
      <c r="U2535" s="55">
        <f t="shared" si="427"/>
        <v>317.3834491196065</v>
      </c>
      <c r="V2535" s="55"/>
      <c r="W2535" s="55"/>
      <c r="AB2535" s="41"/>
    </row>
    <row r="2536" spans="1:28">
      <c r="A2536" s="412"/>
      <c r="B2536" s="412"/>
      <c r="C2536" s="155"/>
      <c r="D2536" s="156"/>
      <c r="E2536" s="155"/>
      <c r="F2536" s="157"/>
      <c r="G2536" s="157"/>
      <c r="H2536" s="158"/>
      <c r="I2536" s="159"/>
      <c r="J2536" s="411"/>
      <c r="K2536" s="414">
        <v>0</v>
      </c>
      <c r="L2536" s="85">
        <f t="shared" si="428"/>
        <v>365.60686282404822</v>
      </c>
      <c r="M2536" s="85">
        <f t="shared" si="429"/>
        <v>415.3475529888272</v>
      </c>
      <c r="N2536" s="85">
        <f t="shared" si="430"/>
        <v>41.094000000000001</v>
      </c>
      <c r="O2536" s="159">
        <f t="shared" si="432"/>
        <v>41.094000000000001</v>
      </c>
      <c r="P2536" s="159">
        <f t="shared" si="431"/>
        <v>415.3475529888272</v>
      </c>
      <c r="Q2536" s="159">
        <f t="shared" si="433"/>
        <v>365.60686282404822</v>
      </c>
      <c r="R2536" s="414">
        <f t="shared" si="426"/>
        <v>385.86207898600634</v>
      </c>
      <c r="S2536" s="414">
        <f t="shared" si="425"/>
        <v>385.86207898600634</v>
      </c>
      <c r="T2536" s="414"/>
      <c r="U2536" s="55">
        <f t="shared" si="427"/>
        <v>317.3834491196065</v>
      </c>
      <c r="V2536" s="55"/>
      <c r="W2536" s="55"/>
      <c r="AB2536" s="41"/>
    </row>
    <row r="2537" spans="1:28">
      <c r="A2537" s="412"/>
      <c r="B2537" s="412"/>
      <c r="C2537" s="412"/>
      <c r="D2537" s="413"/>
      <c r="E2537" s="155"/>
      <c r="F2537" s="157"/>
      <c r="G2537" s="157"/>
      <c r="H2537" s="158"/>
      <c r="I2537" s="159"/>
      <c r="J2537" s="411"/>
      <c r="K2537" s="414">
        <v>0.16770399999999999</v>
      </c>
      <c r="L2537" s="85">
        <f t="shared" si="428"/>
        <v>365.6907148240482</v>
      </c>
      <c r="M2537" s="85">
        <f t="shared" si="429"/>
        <v>415.3475529888272</v>
      </c>
      <c r="N2537" s="85">
        <f t="shared" si="430"/>
        <v>41.094000000000001</v>
      </c>
      <c r="O2537" s="159">
        <f t="shared" si="432"/>
        <v>41.094000000000001</v>
      </c>
      <c r="P2537" s="159">
        <f t="shared" si="431"/>
        <v>415.3475529888272</v>
      </c>
      <c r="Q2537" s="159">
        <f t="shared" si="433"/>
        <v>365.77456682404824</v>
      </c>
      <c r="R2537" s="414">
        <f t="shared" si="426"/>
        <v>385.94593098600637</v>
      </c>
      <c r="S2537" s="414">
        <f t="shared" si="425"/>
        <v>386.02978298600635</v>
      </c>
      <c r="T2537" s="415"/>
      <c r="U2537" s="55">
        <f t="shared" si="427"/>
        <v>317.46730111960653</v>
      </c>
      <c r="V2537" s="55"/>
      <c r="W2537" s="55"/>
      <c r="AB2537" s="41"/>
    </row>
    <row r="2538" spans="1:28">
      <c r="A2538" s="155" t="s">
        <v>1239</v>
      </c>
      <c r="B2538" s="155" t="str">
        <f>B2502</f>
        <v>CD11</v>
      </c>
      <c r="C2538" s="155" t="s">
        <v>157</v>
      </c>
      <c r="D2538" s="156">
        <f>ROUND(10*R2538,0)</f>
        <v>3861</v>
      </c>
      <c r="E2538" s="159" t="s">
        <v>1650</v>
      </c>
      <c r="F2538" s="172"/>
      <c r="G2538" s="172" t="s">
        <v>202</v>
      </c>
      <c r="H2538" s="410">
        <v>40</v>
      </c>
      <c r="I2538" s="159"/>
      <c r="J2538" s="411"/>
      <c r="K2538" s="159">
        <v>5.7403999999999997E-2</v>
      </c>
      <c r="L2538" s="85">
        <f t="shared" si="428"/>
        <v>365.80326882404825</v>
      </c>
      <c r="M2538" s="85">
        <f t="shared" si="429"/>
        <v>415.3475529888272</v>
      </c>
      <c r="N2538" s="85">
        <f t="shared" si="430"/>
        <v>41.094000000000001</v>
      </c>
      <c r="O2538" s="159">
        <f t="shared" si="432"/>
        <v>41.094000000000001</v>
      </c>
      <c r="P2538" s="159">
        <f t="shared" si="431"/>
        <v>415.3475529888272</v>
      </c>
      <c r="Q2538" s="159">
        <f t="shared" si="433"/>
        <v>365.83197082404826</v>
      </c>
      <c r="R2538" s="159">
        <f t="shared" si="426"/>
        <v>386.05848498600636</v>
      </c>
      <c r="S2538" s="159">
        <f t="shared" si="425"/>
        <v>386.08718698600637</v>
      </c>
      <c r="T2538" s="159"/>
      <c r="U2538" s="55">
        <f t="shared" si="427"/>
        <v>317.57985511960652</v>
      </c>
      <c r="V2538" s="55"/>
      <c r="W2538" s="55"/>
      <c r="AB2538" s="41"/>
    </row>
    <row r="2539" spans="1:28">
      <c r="A2539" s="112"/>
      <c r="B2539" s="112"/>
      <c r="C2539" s="112"/>
      <c r="D2539" s="346"/>
      <c r="E2539" s="112"/>
      <c r="F2539" s="110"/>
      <c r="G2539" s="110" t="s">
        <v>198</v>
      </c>
      <c r="H2539" s="135">
        <v>40</v>
      </c>
      <c r="I2539" s="137"/>
      <c r="J2539" s="139"/>
      <c r="K2539" s="137">
        <v>0.103502</v>
      </c>
      <c r="L2539" s="85">
        <f t="shared" si="428"/>
        <v>365.88372182404828</v>
      </c>
      <c r="M2539" s="85">
        <f t="shared" si="429"/>
        <v>415.3475529888272</v>
      </c>
      <c r="N2539" s="85">
        <f t="shared" si="430"/>
        <v>41.094000000000001</v>
      </c>
      <c r="O2539" s="111">
        <f t="shared" si="432"/>
        <v>41.094000000000001</v>
      </c>
      <c r="P2539" s="111">
        <f t="shared" si="431"/>
        <v>415.3475529888272</v>
      </c>
      <c r="Q2539" s="111">
        <f t="shared" si="433"/>
        <v>365.93547282404825</v>
      </c>
      <c r="R2539" s="111">
        <f t="shared" si="426"/>
        <v>386.13893798600634</v>
      </c>
      <c r="S2539" s="111">
        <f t="shared" si="425"/>
        <v>386.19068898600636</v>
      </c>
      <c r="T2539" s="111"/>
      <c r="U2539" s="55">
        <f t="shared" si="427"/>
        <v>317.6603081196065</v>
      </c>
      <c r="V2539" s="55"/>
      <c r="W2539" s="55"/>
      <c r="AB2539" s="41"/>
    </row>
    <row r="2540" spans="1:28">
      <c r="A2540" s="112" t="s">
        <v>1239</v>
      </c>
      <c r="B2540" s="112" t="s">
        <v>1651</v>
      </c>
      <c r="C2540" s="112" t="s">
        <v>463</v>
      </c>
      <c r="D2540" s="346">
        <f>ROUND(10*R2540,0)</f>
        <v>3862</v>
      </c>
      <c r="E2540" s="108" t="s">
        <v>1652</v>
      </c>
      <c r="F2540" s="110" t="s">
        <v>576</v>
      </c>
      <c r="G2540" s="110" t="s">
        <v>466</v>
      </c>
      <c r="H2540" s="135"/>
      <c r="I2540" s="111"/>
      <c r="J2540" s="139"/>
      <c r="K2540" s="137">
        <v>0</v>
      </c>
      <c r="L2540" s="85">
        <f t="shared" si="428"/>
        <v>365.93547282404825</v>
      </c>
      <c r="M2540" s="85">
        <f t="shared" si="429"/>
        <v>415.3475529888272</v>
      </c>
      <c r="N2540" s="85">
        <f t="shared" si="430"/>
        <v>41.094000000000001</v>
      </c>
      <c r="O2540" s="111">
        <f t="shared" si="432"/>
        <v>41.094000000000001</v>
      </c>
      <c r="P2540" s="111">
        <f t="shared" si="431"/>
        <v>415.3475529888272</v>
      </c>
      <c r="Q2540" s="111">
        <f t="shared" si="433"/>
        <v>365.93547282404825</v>
      </c>
      <c r="R2540" s="111">
        <f t="shared" si="426"/>
        <v>386.19068898600636</v>
      </c>
      <c r="S2540" s="111">
        <f t="shared" si="425"/>
        <v>386.19068898600636</v>
      </c>
      <c r="T2540" s="111"/>
      <c r="U2540" s="55">
        <f t="shared" si="427"/>
        <v>317.71205911960652</v>
      </c>
      <c r="V2540" s="55"/>
      <c r="W2540" s="55"/>
      <c r="AB2540" s="41"/>
    </row>
    <row r="2541" spans="1:28">
      <c r="A2541" s="112"/>
      <c r="B2541" s="112"/>
      <c r="C2541" s="112"/>
      <c r="D2541" s="346"/>
      <c r="E2541" s="138"/>
      <c r="F2541" s="110"/>
      <c r="G2541" s="110" t="s">
        <v>577</v>
      </c>
      <c r="H2541" s="409"/>
      <c r="I2541" s="347"/>
      <c r="J2541" s="139"/>
      <c r="K2541" s="137">
        <v>0.14528199999999999</v>
      </c>
      <c r="L2541" s="85">
        <f t="shared" si="428"/>
        <v>366.00811382404822</v>
      </c>
      <c r="M2541" s="85">
        <f t="shared" si="429"/>
        <v>415.3475529888272</v>
      </c>
      <c r="N2541" s="85">
        <f t="shared" si="430"/>
        <v>41.094000000000001</v>
      </c>
      <c r="O2541" s="111">
        <f t="shared" si="432"/>
        <v>41.094000000000001</v>
      </c>
      <c r="P2541" s="111">
        <f t="shared" si="431"/>
        <v>415.3475529888272</v>
      </c>
      <c r="Q2541" s="111">
        <f t="shared" si="433"/>
        <v>366.08075482404826</v>
      </c>
      <c r="R2541" s="111">
        <f t="shared" si="426"/>
        <v>386.2633299860064</v>
      </c>
      <c r="S2541" s="111">
        <f t="shared" si="425"/>
        <v>386.33597098600637</v>
      </c>
      <c r="T2541" s="111"/>
      <c r="U2541" s="55">
        <f t="shared" si="427"/>
        <v>317.78470011960655</v>
      </c>
      <c r="V2541" s="55"/>
      <c r="W2541" s="55"/>
      <c r="AB2541" s="41"/>
    </row>
    <row r="2542" spans="1:28">
      <c r="A2542" s="112" t="s">
        <v>1239</v>
      </c>
      <c r="B2542" s="112" t="str">
        <f>B2540</f>
        <v>WD11</v>
      </c>
      <c r="C2542" s="112" t="s">
        <v>599</v>
      </c>
      <c r="D2542" s="346">
        <f>ROUND(10*R2542,0)</f>
        <v>3863</v>
      </c>
      <c r="E2542" s="108" t="s">
        <v>1653</v>
      </c>
      <c r="F2542" s="110"/>
      <c r="G2542" s="110" t="s">
        <v>601</v>
      </c>
      <c r="H2542" s="135"/>
      <c r="I2542" s="111"/>
      <c r="J2542" s="139"/>
      <c r="K2542" s="137">
        <v>0</v>
      </c>
      <c r="L2542" s="85">
        <f t="shared" si="428"/>
        <v>366.08075482404826</v>
      </c>
      <c r="M2542" s="85">
        <f t="shared" si="429"/>
        <v>415.3475529888272</v>
      </c>
      <c r="N2542" s="85">
        <f t="shared" si="430"/>
        <v>41.094000000000001</v>
      </c>
      <c r="O2542" s="111">
        <f t="shared" si="432"/>
        <v>41.094000000000001</v>
      </c>
      <c r="P2542" s="111">
        <f t="shared" si="431"/>
        <v>415.3475529888272</v>
      </c>
      <c r="Q2542" s="111">
        <f t="shared" si="433"/>
        <v>366.08075482404826</v>
      </c>
      <c r="R2542" s="111">
        <f t="shared" si="426"/>
        <v>386.33597098600637</v>
      </c>
      <c r="S2542" s="111">
        <f t="shared" si="425"/>
        <v>386.33597098600637</v>
      </c>
      <c r="T2542" s="111"/>
      <c r="U2542" s="55">
        <f t="shared" si="427"/>
        <v>317.85734111960653</v>
      </c>
      <c r="V2542" s="55"/>
      <c r="W2542" s="55"/>
      <c r="AB2542" s="41"/>
    </row>
    <row r="2543" spans="1:28">
      <c r="A2543" s="112"/>
      <c r="B2543" s="112"/>
      <c r="C2543" s="112"/>
      <c r="D2543" s="346"/>
      <c r="E2543" s="138"/>
      <c r="F2543" s="110"/>
      <c r="G2543" s="110" t="s">
        <v>577</v>
      </c>
      <c r="H2543" s="409"/>
      <c r="I2543" s="347"/>
      <c r="J2543" s="139"/>
      <c r="K2543" s="137">
        <v>0</v>
      </c>
      <c r="L2543" s="85">
        <f t="shared" si="428"/>
        <v>366.08075482404826</v>
      </c>
      <c r="M2543" s="85">
        <f t="shared" si="429"/>
        <v>415.3475529888272</v>
      </c>
      <c r="N2543" s="85">
        <f t="shared" si="430"/>
        <v>41.094000000000001</v>
      </c>
      <c r="O2543" s="111">
        <f t="shared" si="432"/>
        <v>41.094000000000001</v>
      </c>
      <c r="P2543" s="111">
        <f t="shared" si="431"/>
        <v>415.3475529888272</v>
      </c>
      <c r="Q2543" s="111">
        <f t="shared" si="433"/>
        <v>366.08075482404826</v>
      </c>
      <c r="R2543" s="111">
        <f t="shared" si="426"/>
        <v>386.33597098600637</v>
      </c>
      <c r="S2543" s="111">
        <f t="shared" si="425"/>
        <v>386.33597098600637</v>
      </c>
      <c r="T2543" s="111"/>
      <c r="U2543" s="55">
        <f t="shared" si="427"/>
        <v>317.85734111960653</v>
      </c>
      <c r="V2543" s="55"/>
      <c r="W2543" s="55"/>
      <c r="AB2543" s="41"/>
    </row>
    <row r="2544" spans="1:28">
      <c r="A2544" s="112" t="s">
        <v>1239</v>
      </c>
      <c r="B2544" s="112" t="str">
        <f>B2542</f>
        <v>WD11</v>
      </c>
      <c r="C2544" s="112" t="s">
        <v>389</v>
      </c>
      <c r="D2544" s="346">
        <f>ROUND(10*R2544,0)</f>
        <v>3863</v>
      </c>
      <c r="E2544" s="108" t="s">
        <v>1654</v>
      </c>
      <c r="F2544" s="110" t="s">
        <v>459</v>
      </c>
      <c r="G2544" s="110" t="s">
        <v>460</v>
      </c>
      <c r="H2544" s="135"/>
      <c r="I2544" s="111"/>
      <c r="J2544" s="139"/>
      <c r="K2544" s="137">
        <v>0</v>
      </c>
      <c r="L2544" s="85">
        <f t="shared" si="428"/>
        <v>366.08075482404826</v>
      </c>
      <c r="M2544" s="85">
        <f t="shared" si="429"/>
        <v>415.3475529888272</v>
      </c>
      <c r="N2544" s="85">
        <f t="shared" si="430"/>
        <v>41.094000000000001</v>
      </c>
      <c r="O2544" s="111">
        <f t="shared" si="432"/>
        <v>41.094000000000001</v>
      </c>
      <c r="P2544" s="111">
        <f t="shared" si="431"/>
        <v>415.3475529888272</v>
      </c>
      <c r="Q2544" s="111">
        <f t="shared" si="433"/>
        <v>366.08075482404826</v>
      </c>
      <c r="R2544" s="111">
        <f t="shared" si="426"/>
        <v>386.33597098600637</v>
      </c>
      <c r="S2544" s="111">
        <f t="shared" si="425"/>
        <v>386.33597098600637</v>
      </c>
      <c r="T2544" s="111"/>
      <c r="U2544" s="55">
        <f t="shared" si="427"/>
        <v>317.85734111960653</v>
      </c>
      <c r="V2544" s="55"/>
      <c r="W2544" s="55"/>
      <c r="AB2544" s="41"/>
    </row>
    <row r="2545" spans="1:28">
      <c r="A2545" s="112"/>
      <c r="B2545" s="112"/>
      <c r="C2545" s="112"/>
      <c r="D2545" s="346"/>
      <c r="E2545" s="108"/>
      <c r="F2545" s="110"/>
      <c r="G2545" s="110" t="s">
        <v>198</v>
      </c>
      <c r="H2545" s="135">
        <v>40</v>
      </c>
      <c r="I2545" s="111"/>
      <c r="J2545" s="139"/>
      <c r="K2545" s="137">
        <v>0.131216</v>
      </c>
      <c r="L2545" s="85">
        <f t="shared" si="428"/>
        <v>366.14636282404825</v>
      </c>
      <c r="M2545" s="85">
        <f t="shared" si="429"/>
        <v>415.3475529888272</v>
      </c>
      <c r="N2545" s="85">
        <f t="shared" si="430"/>
        <v>41.094000000000001</v>
      </c>
      <c r="O2545" s="111">
        <f t="shared" si="432"/>
        <v>41.094000000000001</v>
      </c>
      <c r="P2545" s="111">
        <f t="shared" si="431"/>
        <v>415.3475529888272</v>
      </c>
      <c r="Q2545" s="111">
        <f t="shared" si="433"/>
        <v>366.21197082404825</v>
      </c>
      <c r="R2545" s="111">
        <f t="shared" si="426"/>
        <v>386.40157898600637</v>
      </c>
      <c r="S2545" s="111">
        <f t="shared" si="425"/>
        <v>386.46718698600637</v>
      </c>
      <c r="T2545" s="111"/>
      <c r="U2545" s="55">
        <f t="shared" si="427"/>
        <v>317.92294911960653</v>
      </c>
      <c r="V2545" s="55"/>
      <c r="W2545" s="55"/>
      <c r="X2545" s="55"/>
      <c r="AB2545" s="41"/>
    </row>
    <row r="2546" spans="1:28">
      <c r="A2546" s="155" t="s">
        <v>1239</v>
      </c>
      <c r="B2546" s="155" t="s">
        <v>1655</v>
      </c>
      <c r="C2546" s="155" t="s">
        <v>157</v>
      </c>
      <c r="D2546" s="156">
        <f>ROUND(10*R2546,0)</f>
        <v>3865</v>
      </c>
      <c r="E2546" s="159" t="s">
        <v>1656</v>
      </c>
      <c r="F2546" s="172"/>
      <c r="G2546" s="172" t="s">
        <v>202</v>
      </c>
      <c r="H2546" s="410">
        <v>40</v>
      </c>
      <c r="I2546" s="159"/>
      <c r="J2546" s="411"/>
      <c r="K2546" s="159">
        <v>5.7403999999999997E-2</v>
      </c>
      <c r="L2546" s="85">
        <f t="shared" si="428"/>
        <v>366.24067282404826</v>
      </c>
      <c r="M2546" s="85">
        <f t="shared" si="429"/>
        <v>415.3475529888272</v>
      </c>
      <c r="N2546" s="85">
        <f t="shared" si="430"/>
        <v>41.094000000000001</v>
      </c>
      <c r="O2546" s="159">
        <f t="shared" si="432"/>
        <v>41.094000000000001</v>
      </c>
      <c r="P2546" s="159">
        <f t="shared" si="431"/>
        <v>415.3475529888272</v>
      </c>
      <c r="Q2546" s="159">
        <f t="shared" si="433"/>
        <v>366.26937482404827</v>
      </c>
      <c r="R2546" s="159">
        <f t="shared" si="426"/>
        <v>386.49588898600638</v>
      </c>
      <c r="S2546" s="159">
        <f t="shared" si="425"/>
        <v>386.52459098600639</v>
      </c>
      <c r="T2546" s="159"/>
      <c r="U2546" s="55">
        <f t="shared" si="427"/>
        <v>318.01725911960654</v>
      </c>
      <c r="V2546" s="55"/>
      <c r="W2546" s="55"/>
      <c r="AB2546" s="41"/>
    </row>
    <row r="2547" spans="1:28">
      <c r="A2547" s="412"/>
      <c r="B2547" s="412"/>
      <c r="C2547" s="412"/>
      <c r="D2547" s="413"/>
      <c r="E2547" s="155"/>
      <c r="F2547" s="157"/>
      <c r="G2547" s="157" t="s">
        <v>169</v>
      </c>
      <c r="H2547" s="158"/>
      <c r="I2547" s="159"/>
      <c r="J2547" s="411"/>
      <c r="K2547" s="414">
        <v>0.16770399999999999</v>
      </c>
      <c r="L2547" s="85">
        <f t="shared" si="428"/>
        <v>366.35322682404831</v>
      </c>
      <c r="M2547" s="85">
        <f t="shared" si="429"/>
        <v>415.3475529888272</v>
      </c>
      <c r="N2547" s="85">
        <f t="shared" si="430"/>
        <v>41.094000000000001</v>
      </c>
      <c r="O2547" s="159">
        <f t="shared" si="432"/>
        <v>41.094000000000001</v>
      </c>
      <c r="P2547" s="159">
        <f t="shared" si="431"/>
        <v>415.3475529888272</v>
      </c>
      <c r="Q2547" s="159">
        <f t="shared" si="433"/>
        <v>366.43707882404829</v>
      </c>
      <c r="R2547" s="414">
        <f t="shared" si="426"/>
        <v>386.60844298600642</v>
      </c>
      <c r="S2547" s="414">
        <f t="shared" si="425"/>
        <v>386.6922949860064</v>
      </c>
      <c r="T2547" s="415"/>
      <c r="U2547" s="55">
        <f t="shared" si="427"/>
        <v>318.12981311960658</v>
      </c>
      <c r="V2547" s="55"/>
      <c r="W2547" s="55"/>
      <c r="AB2547" s="41"/>
    </row>
    <row r="2548" spans="1:28">
      <c r="A2548" s="412" t="s">
        <v>1239</v>
      </c>
      <c r="B2548" s="412" t="str">
        <f>B2546</f>
        <v>CD12</v>
      </c>
      <c r="C2548" s="412" t="s">
        <v>544</v>
      </c>
      <c r="D2548" s="413">
        <f>ROUND(10*R2548,0)</f>
        <v>3869</v>
      </c>
      <c r="E2548" s="155" t="s">
        <v>1657</v>
      </c>
      <c r="F2548" s="157"/>
      <c r="G2548" s="157" t="s">
        <v>1448</v>
      </c>
      <c r="H2548" s="158">
        <v>40</v>
      </c>
      <c r="I2548" s="159"/>
      <c r="J2548" s="411"/>
      <c r="K2548" s="414">
        <v>0.49565599999999999</v>
      </c>
      <c r="L2548" s="85">
        <f t="shared" si="428"/>
        <v>366.68490682404831</v>
      </c>
      <c r="M2548" s="85">
        <f t="shared" si="429"/>
        <v>415.3475529888272</v>
      </c>
      <c r="N2548" s="85">
        <f t="shared" si="430"/>
        <v>41.094000000000001</v>
      </c>
      <c r="O2548" s="159">
        <f t="shared" si="432"/>
        <v>41.094000000000001</v>
      </c>
      <c r="P2548" s="159">
        <f t="shared" si="431"/>
        <v>415.3475529888272</v>
      </c>
      <c r="Q2548" s="159">
        <f t="shared" si="433"/>
        <v>366.93273482404828</v>
      </c>
      <c r="R2548" s="414">
        <f t="shared" si="426"/>
        <v>386.94012298600637</v>
      </c>
      <c r="S2548" s="414">
        <f t="shared" si="425"/>
        <v>387.1879509860064</v>
      </c>
      <c r="T2548" s="414"/>
      <c r="U2548" s="55">
        <f t="shared" si="427"/>
        <v>318.46149311960653</v>
      </c>
      <c r="V2548" s="55"/>
      <c r="W2548" s="55"/>
      <c r="AB2548" s="41"/>
    </row>
    <row r="2549" spans="1:28">
      <c r="A2549" s="412" t="s">
        <v>1239</v>
      </c>
      <c r="B2549" s="412" t="str">
        <f>B2546</f>
        <v>CD12</v>
      </c>
      <c r="C2549" s="412" t="s">
        <v>547</v>
      </c>
      <c r="D2549" s="413">
        <f>ROUND(10*R2549,0)</f>
        <v>3872</v>
      </c>
      <c r="E2549" s="155" t="s">
        <v>1658</v>
      </c>
      <c r="F2549" s="157"/>
      <c r="G2549" s="157" t="s">
        <v>549</v>
      </c>
      <c r="H2549" s="158"/>
      <c r="I2549" s="159"/>
      <c r="J2549" s="411"/>
      <c r="K2549" s="414">
        <v>0</v>
      </c>
      <c r="L2549" s="85">
        <f t="shared" si="428"/>
        <v>366.93273482404828</v>
      </c>
      <c r="M2549" s="85">
        <f t="shared" si="429"/>
        <v>415.3475529888272</v>
      </c>
      <c r="N2549" s="85">
        <f t="shared" si="430"/>
        <v>41.094000000000001</v>
      </c>
      <c r="O2549" s="159">
        <f t="shared" si="432"/>
        <v>41.094000000000001</v>
      </c>
      <c r="P2549" s="159">
        <f t="shared" si="431"/>
        <v>415.3475529888272</v>
      </c>
      <c r="Q2549" s="159">
        <f t="shared" si="433"/>
        <v>366.93273482404828</v>
      </c>
      <c r="R2549" s="414">
        <f t="shared" si="426"/>
        <v>387.1879509860064</v>
      </c>
      <c r="S2549" s="414">
        <f t="shared" si="425"/>
        <v>387.1879509860064</v>
      </c>
      <c r="T2549" s="414"/>
      <c r="U2549" s="55">
        <f t="shared" si="427"/>
        <v>318.70932111960656</v>
      </c>
      <c r="V2549" s="55"/>
      <c r="W2549" s="55"/>
      <c r="AB2549" s="41"/>
    </row>
    <row r="2550" spans="1:28">
      <c r="A2550" s="412"/>
      <c r="B2550" s="412"/>
      <c r="C2550" s="412"/>
      <c r="D2550" s="413"/>
      <c r="E2550" s="155"/>
      <c r="F2550" s="157"/>
      <c r="G2550" s="157"/>
      <c r="H2550" s="158"/>
      <c r="I2550" s="159"/>
      <c r="J2550" s="411"/>
      <c r="K2550" s="414">
        <v>0</v>
      </c>
      <c r="L2550" s="85">
        <f t="shared" si="428"/>
        <v>366.93273482404828</v>
      </c>
      <c r="M2550" s="85">
        <f t="shared" si="429"/>
        <v>415.3475529888272</v>
      </c>
      <c r="N2550" s="85">
        <f t="shared" si="430"/>
        <v>41.094000000000001</v>
      </c>
      <c r="O2550" s="159">
        <f t="shared" si="432"/>
        <v>41.094000000000001</v>
      </c>
      <c r="P2550" s="159">
        <f t="shared" si="431"/>
        <v>415.3475529888272</v>
      </c>
      <c r="Q2550" s="159">
        <f t="shared" si="433"/>
        <v>366.93273482404828</v>
      </c>
      <c r="R2550" s="414">
        <f t="shared" si="426"/>
        <v>387.1879509860064</v>
      </c>
      <c r="S2550" s="414">
        <f t="shared" si="425"/>
        <v>387.1879509860064</v>
      </c>
      <c r="T2550" s="414"/>
      <c r="U2550" s="55">
        <f t="shared" si="427"/>
        <v>318.70932111960656</v>
      </c>
      <c r="V2550" s="55"/>
      <c r="W2550" s="55"/>
      <c r="AB2550" s="41"/>
    </row>
    <row r="2551" spans="1:28">
      <c r="A2551" s="412"/>
      <c r="B2551" s="412"/>
      <c r="C2551" s="412"/>
      <c r="D2551" s="413"/>
      <c r="E2551" s="155"/>
      <c r="F2551" s="157"/>
      <c r="G2551" s="157" t="s">
        <v>198</v>
      </c>
      <c r="H2551" s="158"/>
      <c r="I2551" s="159"/>
      <c r="J2551" s="411"/>
      <c r="K2551" s="414">
        <v>9.9516999999999994E-2</v>
      </c>
      <c r="L2551" s="85">
        <f t="shared" si="428"/>
        <v>366.98249332404828</v>
      </c>
      <c r="M2551" s="85">
        <f t="shared" si="429"/>
        <v>415.3475529888272</v>
      </c>
      <c r="N2551" s="85">
        <f t="shared" si="430"/>
        <v>41.094000000000001</v>
      </c>
      <c r="O2551" s="159">
        <f t="shared" si="432"/>
        <v>41.094000000000001</v>
      </c>
      <c r="P2551" s="159">
        <f t="shared" si="431"/>
        <v>415.3475529888272</v>
      </c>
      <c r="Q2551" s="159">
        <f t="shared" si="433"/>
        <v>367.03225182404827</v>
      </c>
      <c r="R2551" s="414">
        <f t="shared" si="426"/>
        <v>387.23770948600639</v>
      </c>
      <c r="S2551" s="414">
        <f t="shared" si="425"/>
        <v>387.28746798600639</v>
      </c>
      <c r="T2551" s="414"/>
      <c r="U2551" s="55">
        <f t="shared" si="427"/>
        <v>318.75907961960655</v>
      </c>
      <c r="V2551" s="55"/>
      <c r="W2551" s="55"/>
      <c r="AB2551" s="41"/>
    </row>
    <row r="2552" spans="1:28">
      <c r="A2552" s="412" t="s">
        <v>1239</v>
      </c>
      <c r="B2552" s="412" t="str">
        <f>B2546</f>
        <v>CD12</v>
      </c>
      <c r="C2552" s="412" t="s">
        <v>561</v>
      </c>
      <c r="D2552" s="413">
        <f>ROUND(10*R2552,0)</f>
        <v>3875</v>
      </c>
      <c r="E2552" s="155" t="s">
        <v>1659</v>
      </c>
      <c r="F2552" s="157"/>
      <c r="G2552" s="157" t="s">
        <v>1448</v>
      </c>
      <c r="H2552" s="158">
        <v>40</v>
      </c>
      <c r="I2552" s="159"/>
      <c r="J2552" s="411"/>
      <c r="K2552" s="414">
        <v>0.49565599999999999</v>
      </c>
      <c r="L2552" s="85">
        <f t="shared" si="428"/>
        <v>367.28007982404824</v>
      </c>
      <c r="M2552" s="85">
        <f t="shared" si="429"/>
        <v>415.3475529888272</v>
      </c>
      <c r="N2552" s="85">
        <f t="shared" si="430"/>
        <v>41.094000000000001</v>
      </c>
      <c r="O2552" s="159">
        <f t="shared" si="432"/>
        <v>41.094000000000001</v>
      </c>
      <c r="P2552" s="159">
        <f t="shared" si="431"/>
        <v>415.3475529888272</v>
      </c>
      <c r="Q2552" s="159">
        <f t="shared" si="433"/>
        <v>367.52790782404827</v>
      </c>
      <c r="R2552" s="414">
        <f t="shared" si="426"/>
        <v>387.53529598600636</v>
      </c>
      <c r="S2552" s="414">
        <f t="shared" si="425"/>
        <v>387.78312398600639</v>
      </c>
      <c r="T2552" s="414"/>
      <c r="U2552" s="55">
        <f t="shared" si="427"/>
        <v>319.05666611960652</v>
      </c>
      <c r="V2552" s="55"/>
      <c r="W2552" s="55"/>
      <c r="AB2552" s="41"/>
    </row>
    <row r="2553" spans="1:28">
      <c r="A2553" s="412"/>
      <c r="B2553" s="412"/>
      <c r="C2553" s="412"/>
      <c r="D2553" s="413"/>
      <c r="E2553" s="155"/>
      <c r="F2553" s="157"/>
      <c r="G2553" s="157"/>
      <c r="H2553" s="158"/>
      <c r="I2553" s="159"/>
      <c r="J2553" s="411"/>
      <c r="K2553" s="414">
        <v>0</v>
      </c>
      <c r="L2553" s="85">
        <f t="shared" si="428"/>
        <v>367.52790782404827</v>
      </c>
      <c r="M2553" s="85">
        <f t="shared" si="429"/>
        <v>415.3475529888272</v>
      </c>
      <c r="N2553" s="85">
        <f t="shared" si="430"/>
        <v>41.094000000000001</v>
      </c>
      <c r="O2553" s="159">
        <f t="shared" si="432"/>
        <v>41.094000000000001</v>
      </c>
      <c r="P2553" s="159">
        <f t="shared" si="431"/>
        <v>415.3475529888272</v>
      </c>
      <c r="Q2553" s="159">
        <f t="shared" si="433"/>
        <v>367.52790782404827</v>
      </c>
      <c r="R2553" s="414">
        <f t="shared" si="426"/>
        <v>387.78312398600639</v>
      </c>
      <c r="S2553" s="414">
        <f t="shared" si="425"/>
        <v>387.78312398600639</v>
      </c>
      <c r="T2553" s="414"/>
      <c r="U2553" s="55">
        <f t="shared" si="427"/>
        <v>319.30449411960655</v>
      </c>
      <c r="V2553" s="55"/>
      <c r="W2553" s="55"/>
      <c r="AB2553" s="41"/>
    </row>
    <row r="2554" spans="1:28">
      <c r="A2554" s="412"/>
      <c r="B2554" s="412"/>
      <c r="C2554" s="412"/>
      <c r="D2554" s="413"/>
      <c r="E2554" s="155"/>
      <c r="F2554" s="157"/>
      <c r="G2554" s="157"/>
      <c r="H2554" s="158"/>
      <c r="I2554" s="159"/>
      <c r="J2554" s="411"/>
      <c r="K2554" s="414">
        <v>0</v>
      </c>
      <c r="L2554" s="85">
        <f t="shared" si="428"/>
        <v>367.52790782404827</v>
      </c>
      <c r="M2554" s="85">
        <f t="shared" si="429"/>
        <v>415.3475529888272</v>
      </c>
      <c r="N2554" s="85">
        <f t="shared" si="430"/>
        <v>41.094000000000001</v>
      </c>
      <c r="O2554" s="159">
        <f t="shared" si="432"/>
        <v>41.094000000000001</v>
      </c>
      <c r="P2554" s="159">
        <f t="shared" si="431"/>
        <v>415.3475529888272</v>
      </c>
      <c r="Q2554" s="159">
        <f t="shared" si="433"/>
        <v>367.52790782404827</v>
      </c>
      <c r="R2554" s="414">
        <f t="shared" si="426"/>
        <v>387.78312398600639</v>
      </c>
      <c r="S2554" s="414">
        <f t="shared" si="425"/>
        <v>387.78312398600639</v>
      </c>
      <c r="T2554" s="414"/>
      <c r="U2554" s="55">
        <f t="shared" si="427"/>
        <v>319.30449411960655</v>
      </c>
      <c r="V2554" s="55"/>
      <c r="W2554" s="55"/>
      <c r="AB2554" s="41"/>
    </row>
    <row r="2555" spans="1:28">
      <c r="A2555" s="412"/>
      <c r="B2555" s="412"/>
      <c r="C2555" s="412"/>
      <c r="D2555" s="413"/>
      <c r="E2555" s="155"/>
      <c r="F2555" s="157"/>
      <c r="G2555" s="157" t="s">
        <v>198</v>
      </c>
      <c r="H2555" s="158"/>
      <c r="I2555" s="159"/>
      <c r="J2555" s="411"/>
      <c r="K2555" s="414">
        <v>9.9516999999999994E-2</v>
      </c>
      <c r="L2555" s="85">
        <f t="shared" si="428"/>
        <v>367.57766632404827</v>
      </c>
      <c r="M2555" s="85">
        <f t="shared" si="429"/>
        <v>415.3475529888272</v>
      </c>
      <c r="N2555" s="85">
        <f t="shared" si="430"/>
        <v>41.094000000000001</v>
      </c>
      <c r="O2555" s="159">
        <f t="shared" si="432"/>
        <v>41.094000000000001</v>
      </c>
      <c r="P2555" s="159">
        <f t="shared" si="431"/>
        <v>415.3475529888272</v>
      </c>
      <c r="Q2555" s="159">
        <f t="shared" si="433"/>
        <v>367.62742482404826</v>
      </c>
      <c r="R2555" s="414">
        <f t="shared" si="426"/>
        <v>387.83288248600638</v>
      </c>
      <c r="S2555" s="414">
        <f t="shared" si="425"/>
        <v>387.88264098600638</v>
      </c>
      <c r="T2555" s="414"/>
      <c r="U2555" s="55">
        <f t="shared" si="427"/>
        <v>319.35425261960654</v>
      </c>
      <c r="V2555" s="55"/>
      <c r="W2555" s="55"/>
      <c r="AB2555" s="41"/>
    </row>
    <row r="2556" spans="1:28">
      <c r="A2556" s="412" t="s">
        <v>1239</v>
      </c>
      <c r="B2556" s="412" t="str">
        <f>B2546</f>
        <v>CD12</v>
      </c>
      <c r="C2556" s="412" t="s">
        <v>565</v>
      </c>
      <c r="D2556" s="413">
        <f>ROUND(10*R2556,0)</f>
        <v>3881</v>
      </c>
      <c r="E2556" s="155" t="s">
        <v>1660</v>
      </c>
      <c r="F2556" s="157"/>
      <c r="G2556" s="157" t="s">
        <v>1448</v>
      </c>
      <c r="H2556" s="158">
        <v>40</v>
      </c>
      <c r="I2556" s="159"/>
      <c r="J2556" s="411"/>
      <c r="K2556" s="414">
        <v>0.49565599999999999</v>
      </c>
      <c r="L2556" s="85">
        <f t="shared" si="428"/>
        <v>367.87525282404829</v>
      </c>
      <c r="M2556" s="85">
        <f t="shared" si="429"/>
        <v>415.3475529888272</v>
      </c>
      <c r="N2556" s="85">
        <f t="shared" si="430"/>
        <v>41.094000000000001</v>
      </c>
      <c r="O2556" s="159">
        <f t="shared" si="432"/>
        <v>41.094000000000001</v>
      </c>
      <c r="P2556" s="159">
        <f t="shared" si="431"/>
        <v>415.3475529888272</v>
      </c>
      <c r="Q2556" s="159">
        <f t="shared" si="433"/>
        <v>368.12308082404826</v>
      </c>
      <c r="R2556" s="414">
        <f t="shared" si="426"/>
        <v>388.13046898600635</v>
      </c>
      <c r="S2556" s="414">
        <f t="shared" si="425"/>
        <v>388.37829698600638</v>
      </c>
      <c r="T2556" s="414"/>
      <c r="U2556" s="55">
        <f t="shared" si="427"/>
        <v>319.65183911960651</v>
      </c>
      <c r="V2556" s="55"/>
      <c r="W2556" s="55"/>
      <c r="AB2556" s="41"/>
    </row>
    <row r="2557" spans="1:28">
      <c r="A2557" s="412"/>
      <c r="B2557" s="412"/>
      <c r="C2557" s="412"/>
      <c r="D2557" s="413"/>
      <c r="E2557" s="155"/>
      <c r="F2557" s="157"/>
      <c r="G2557" s="157"/>
      <c r="H2557" s="158"/>
      <c r="I2557" s="159"/>
      <c r="J2557" s="411"/>
      <c r="K2557" s="414">
        <v>0</v>
      </c>
      <c r="L2557" s="85">
        <f t="shared" si="428"/>
        <v>368.12308082404826</v>
      </c>
      <c r="M2557" s="85">
        <f t="shared" si="429"/>
        <v>415.3475529888272</v>
      </c>
      <c r="N2557" s="85">
        <f t="shared" si="430"/>
        <v>41.094000000000001</v>
      </c>
      <c r="O2557" s="159">
        <f t="shared" si="432"/>
        <v>41.094000000000001</v>
      </c>
      <c r="P2557" s="159">
        <f t="shared" si="431"/>
        <v>415.3475529888272</v>
      </c>
      <c r="Q2557" s="159">
        <f t="shared" si="433"/>
        <v>368.12308082404826</v>
      </c>
      <c r="R2557" s="414">
        <f t="shared" si="426"/>
        <v>388.37829698600638</v>
      </c>
      <c r="S2557" s="414">
        <f t="shared" si="425"/>
        <v>388.37829698600638</v>
      </c>
      <c r="T2557" s="414"/>
      <c r="U2557" s="55">
        <f t="shared" si="427"/>
        <v>319.89966711960653</v>
      </c>
      <c r="V2557" s="55"/>
      <c r="W2557" s="55"/>
      <c r="AB2557" s="41"/>
    </row>
    <row r="2558" spans="1:28">
      <c r="A2558" s="412"/>
      <c r="B2558" s="412"/>
      <c r="C2558" s="412"/>
      <c r="D2558" s="413"/>
      <c r="E2558" s="155"/>
      <c r="F2558" s="157"/>
      <c r="G2558" s="157"/>
      <c r="H2558" s="158"/>
      <c r="I2558" s="159"/>
      <c r="J2558" s="411"/>
      <c r="K2558" s="414">
        <v>0</v>
      </c>
      <c r="L2558" s="85">
        <f t="shared" si="428"/>
        <v>368.12308082404826</v>
      </c>
      <c r="M2558" s="85">
        <f t="shared" si="429"/>
        <v>415.3475529888272</v>
      </c>
      <c r="N2558" s="85">
        <f t="shared" si="430"/>
        <v>41.094000000000001</v>
      </c>
      <c r="O2558" s="159">
        <f t="shared" si="432"/>
        <v>41.094000000000001</v>
      </c>
      <c r="P2558" s="159">
        <f t="shared" si="431"/>
        <v>415.3475529888272</v>
      </c>
      <c r="Q2558" s="159">
        <f t="shared" si="433"/>
        <v>368.12308082404826</v>
      </c>
      <c r="R2558" s="414">
        <f t="shared" si="426"/>
        <v>388.37829698600638</v>
      </c>
      <c r="S2558" s="414">
        <f t="shared" si="425"/>
        <v>388.37829698600638</v>
      </c>
      <c r="T2558" s="414"/>
      <c r="U2558" s="55">
        <f t="shared" si="427"/>
        <v>319.89966711960653</v>
      </c>
      <c r="V2558" s="55"/>
      <c r="W2558" s="55"/>
      <c r="AB2558" s="41"/>
    </row>
    <row r="2559" spans="1:28">
      <c r="A2559" s="412"/>
      <c r="B2559" s="412"/>
      <c r="C2559" s="412"/>
      <c r="D2559" s="413"/>
      <c r="E2559" s="155"/>
      <c r="F2559" s="157"/>
      <c r="G2559" s="157" t="s">
        <v>198</v>
      </c>
      <c r="H2559" s="158"/>
      <c r="I2559" s="159"/>
      <c r="J2559" s="411"/>
      <c r="K2559" s="414">
        <v>9.9516999999999994E-2</v>
      </c>
      <c r="L2559" s="85">
        <f t="shared" si="428"/>
        <v>368.17283932404825</v>
      </c>
      <c r="M2559" s="85">
        <f t="shared" si="429"/>
        <v>415.3475529888272</v>
      </c>
      <c r="N2559" s="85">
        <f t="shared" si="430"/>
        <v>41.094000000000001</v>
      </c>
      <c r="O2559" s="159">
        <f t="shared" si="432"/>
        <v>41.094000000000001</v>
      </c>
      <c r="P2559" s="159">
        <f t="shared" si="431"/>
        <v>415.3475529888272</v>
      </c>
      <c r="Q2559" s="159">
        <f t="shared" si="433"/>
        <v>368.22259782404825</v>
      </c>
      <c r="R2559" s="414">
        <f t="shared" si="426"/>
        <v>388.42805548600637</v>
      </c>
      <c r="S2559" s="414">
        <f t="shared" si="425"/>
        <v>388.47781398600637</v>
      </c>
      <c r="T2559" s="414"/>
      <c r="U2559" s="55">
        <f t="shared" si="427"/>
        <v>319.94942561960653</v>
      </c>
      <c r="V2559" s="55"/>
      <c r="W2559" s="55"/>
      <c r="AB2559" s="41"/>
    </row>
    <row r="2560" spans="1:28">
      <c r="A2560" s="412" t="s">
        <v>1239</v>
      </c>
      <c r="B2560" s="412" t="str">
        <f>B2546</f>
        <v>CD12</v>
      </c>
      <c r="C2560" s="412" t="s">
        <v>571</v>
      </c>
      <c r="D2560" s="413">
        <f>ROUND(10*R2560,0)</f>
        <v>3887</v>
      </c>
      <c r="E2560" s="155" t="s">
        <v>1661</v>
      </c>
      <c r="F2560" s="157"/>
      <c r="G2560" s="157" t="s">
        <v>1448</v>
      </c>
      <c r="H2560" s="158">
        <v>40</v>
      </c>
      <c r="I2560" s="159"/>
      <c r="J2560" s="411"/>
      <c r="K2560" s="414">
        <v>0.49565599999999999</v>
      </c>
      <c r="L2560" s="85">
        <f t="shared" si="428"/>
        <v>368.47042582404822</v>
      </c>
      <c r="M2560" s="85">
        <f t="shared" si="429"/>
        <v>415.3475529888272</v>
      </c>
      <c r="N2560" s="85">
        <f t="shared" si="430"/>
        <v>41.094000000000001</v>
      </c>
      <c r="O2560" s="159">
        <f t="shared" si="432"/>
        <v>41.094000000000001</v>
      </c>
      <c r="P2560" s="159">
        <f t="shared" si="431"/>
        <v>415.3475529888272</v>
      </c>
      <c r="Q2560" s="159">
        <f t="shared" si="433"/>
        <v>368.71825382404825</v>
      </c>
      <c r="R2560" s="414">
        <f t="shared" si="426"/>
        <v>388.72564198600634</v>
      </c>
      <c r="S2560" s="414">
        <f t="shared" si="425"/>
        <v>388.97346998600636</v>
      </c>
      <c r="T2560" s="414"/>
      <c r="U2560" s="55">
        <f t="shared" si="427"/>
        <v>320.2470121196065</v>
      </c>
      <c r="V2560" s="55"/>
      <c r="W2560" s="55"/>
      <c r="AB2560" s="41"/>
    </row>
    <row r="2561" spans="1:28">
      <c r="A2561" s="412" t="s">
        <v>1239</v>
      </c>
      <c r="B2561" s="412" t="str">
        <f>B2546</f>
        <v>CD12</v>
      </c>
      <c r="C2561" s="412" t="s">
        <v>547</v>
      </c>
      <c r="D2561" s="413">
        <f>ROUND(10*R2561,0)</f>
        <v>3890</v>
      </c>
      <c r="E2561" s="155" t="s">
        <v>1662</v>
      </c>
      <c r="F2561" s="157"/>
      <c r="G2561" s="157" t="s">
        <v>549</v>
      </c>
      <c r="H2561" s="158"/>
      <c r="I2561" s="159"/>
      <c r="J2561" s="411"/>
      <c r="K2561" s="414">
        <v>0</v>
      </c>
      <c r="L2561" s="85">
        <f t="shared" si="428"/>
        <v>368.71825382404825</v>
      </c>
      <c r="M2561" s="85">
        <f t="shared" si="429"/>
        <v>415.3475529888272</v>
      </c>
      <c r="N2561" s="85">
        <f t="shared" si="430"/>
        <v>41.094000000000001</v>
      </c>
      <c r="O2561" s="159">
        <f t="shared" si="432"/>
        <v>41.094000000000001</v>
      </c>
      <c r="P2561" s="159">
        <f t="shared" si="431"/>
        <v>415.3475529888272</v>
      </c>
      <c r="Q2561" s="159">
        <f t="shared" si="433"/>
        <v>368.71825382404825</v>
      </c>
      <c r="R2561" s="414">
        <f t="shared" si="426"/>
        <v>388.97346998600636</v>
      </c>
      <c r="S2561" s="414">
        <f t="shared" si="425"/>
        <v>388.97346998600636</v>
      </c>
      <c r="T2561" s="414"/>
      <c r="U2561" s="55">
        <f t="shared" si="427"/>
        <v>320.49484011960652</v>
      </c>
      <c r="V2561" s="55"/>
      <c r="W2561" s="55"/>
      <c r="AB2561" s="41"/>
    </row>
    <row r="2562" spans="1:28">
      <c r="A2562" s="412"/>
      <c r="B2562" s="412"/>
      <c r="C2562" s="412"/>
      <c r="D2562" s="413"/>
      <c r="E2562" s="155"/>
      <c r="F2562" s="157"/>
      <c r="G2562" s="157"/>
      <c r="H2562" s="158"/>
      <c r="I2562" s="159"/>
      <c r="J2562" s="411"/>
      <c r="K2562" s="414">
        <v>0</v>
      </c>
      <c r="L2562" s="85">
        <f t="shared" si="428"/>
        <v>368.71825382404825</v>
      </c>
      <c r="M2562" s="85">
        <f t="shared" si="429"/>
        <v>415.3475529888272</v>
      </c>
      <c r="N2562" s="85">
        <f t="shared" si="430"/>
        <v>41.094000000000001</v>
      </c>
      <c r="O2562" s="159">
        <f t="shared" si="432"/>
        <v>41.094000000000001</v>
      </c>
      <c r="P2562" s="159">
        <f t="shared" si="431"/>
        <v>415.3475529888272</v>
      </c>
      <c r="Q2562" s="159">
        <f t="shared" si="433"/>
        <v>368.71825382404825</v>
      </c>
      <c r="R2562" s="414">
        <f t="shared" si="426"/>
        <v>388.97346998600636</v>
      </c>
      <c r="S2562" s="414">
        <f t="shared" si="425"/>
        <v>388.97346998600636</v>
      </c>
      <c r="T2562" s="414"/>
      <c r="U2562" s="55">
        <f t="shared" si="427"/>
        <v>320.49484011960652</v>
      </c>
      <c r="V2562" s="55"/>
      <c r="W2562" s="55"/>
      <c r="AB2562" s="41"/>
    </row>
    <row r="2563" spans="1:28">
      <c r="A2563" s="412"/>
      <c r="B2563" s="412"/>
      <c r="C2563" s="412"/>
      <c r="D2563" s="413"/>
      <c r="E2563" s="155"/>
      <c r="F2563" s="157"/>
      <c r="G2563" s="157" t="s">
        <v>198</v>
      </c>
      <c r="H2563" s="158"/>
      <c r="I2563" s="159"/>
      <c r="J2563" s="411"/>
      <c r="K2563" s="414">
        <v>0.15525</v>
      </c>
      <c r="L2563" s="85">
        <f t="shared" si="428"/>
        <v>368.79587882404826</v>
      </c>
      <c r="M2563" s="85">
        <f t="shared" si="429"/>
        <v>415.3475529888272</v>
      </c>
      <c r="N2563" s="85">
        <f t="shared" si="430"/>
        <v>41.094000000000001</v>
      </c>
      <c r="O2563" s="159">
        <f t="shared" si="432"/>
        <v>41.094000000000001</v>
      </c>
      <c r="P2563" s="159">
        <f t="shared" si="431"/>
        <v>415.3475529888272</v>
      </c>
      <c r="Q2563" s="159">
        <f t="shared" si="433"/>
        <v>368.87350382404827</v>
      </c>
      <c r="R2563" s="414">
        <f t="shared" si="426"/>
        <v>389.05109498600638</v>
      </c>
      <c r="S2563" s="414">
        <f t="shared" ref="S2563:S2626" si="434">S2562+K2563</f>
        <v>389.12871998600639</v>
      </c>
      <c r="T2563" s="414"/>
      <c r="U2563" s="55">
        <f t="shared" si="427"/>
        <v>320.57246511960653</v>
      </c>
      <c r="V2563" s="55"/>
      <c r="W2563" s="55"/>
      <c r="AB2563" s="41"/>
    </row>
    <row r="2564" spans="1:28">
      <c r="A2564" s="412" t="s">
        <v>1239</v>
      </c>
      <c r="B2564" s="412" t="str">
        <f>B2546</f>
        <v>CD12</v>
      </c>
      <c r="C2564" s="412" t="s">
        <v>556</v>
      </c>
      <c r="D2564" s="413">
        <f>ROUND(10*R2564,0)</f>
        <v>3894</v>
      </c>
      <c r="E2564" s="155" t="s">
        <v>1663</v>
      </c>
      <c r="F2564" s="157" t="s">
        <v>631</v>
      </c>
      <c r="G2564" s="157" t="s">
        <v>559</v>
      </c>
      <c r="H2564" s="158">
        <v>40</v>
      </c>
      <c r="I2564" s="159"/>
      <c r="J2564" s="411"/>
      <c r="K2564" s="414">
        <v>0.5</v>
      </c>
      <c r="L2564" s="85">
        <f t="shared" si="428"/>
        <v>369.12350382404827</v>
      </c>
      <c r="M2564" s="85">
        <f t="shared" si="429"/>
        <v>415.3475529888272</v>
      </c>
      <c r="N2564" s="85">
        <f t="shared" si="430"/>
        <v>41.094000000000001</v>
      </c>
      <c r="O2564" s="159">
        <f t="shared" si="432"/>
        <v>41.094000000000001</v>
      </c>
      <c r="P2564" s="159">
        <f t="shared" si="431"/>
        <v>415.3475529888272</v>
      </c>
      <c r="Q2564" s="159">
        <f t="shared" si="433"/>
        <v>369.37350382404827</v>
      </c>
      <c r="R2564" s="414">
        <f t="shared" si="426"/>
        <v>389.37871998600639</v>
      </c>
      <c r="S2564" s="414">
        <f t="shared" si="434"/>
        <v>389.62871998600639</v>
      </c>
      <c r="T2564" s="414"/>
      <c r="U2564" s="55">
        <f t="shared" si="427"/>
        <v>320.90009011960655</v>
      </c>
      <c r="V2564" s="55"/>
      <c r="W2564" s="55"/>
      <c r="AB2564" s="41"/>
    </row>
    <row r="2565" spans="1:28">
      <c r="A2565" s="412"/>
      <c r="B2565" s="412"/>
      <c r="C2565" s="412"/>
      <c r="D2565" s="413"/>
      <c r="E2565" s="155"/>
      <c r="F2565" s="157"/>
      <c r="G2565" s="157" t="s">
        <v>198</v>
      </c>
      <c r="H2565" s="158"/>
      <c r="I2565" s="159"/>
      <c r="J2565" s="411"/>
      <c r="K2565" s="414">
        <v>0.15525</v>
      </c>
      <c r="L2565" s="85">
        <f t="shared" si="428"/>
        <v>369.45112882404828</v>
      </c>
      <c r="M2565" s="85">
        <f t="shared" si="429"/>
        <v>415.3475529888272</v>
      </c>
      <c r="N2565" s="85">
        <f t="shared" si="430"/>
        <v>41.094000000000001</v>
      </c>
      <c r="O2565" s="159">
        <f t="shared" si="432"/>
        <v>41.094000000000001</v>
      </c>
      <c r="P2565" s="159">
        <f t="shared" si="431"/>
        <v>415.3475529888272</v>
      </c>
      <c r="Q2565" s="159">
        <f t="shared" si="433"/>
        <v>369.52875382404829</v>
      </c>
      <c r="R2565" s="414">
        <f t="shared" si="426"/>
        <v>389.7063449860064</v>
      </c>
      <c r="S2565" s="414">
        <f t="shared" si="434"/>
        <v>389.78396998600641</v>
      </c>
      <c r="T2565" s="414"/>
      <c r="U2565" s="55">
        <f t="shared" si="427"/>
        <v>321.22771511960656</v>
      </c>
      <c r="V2565" s="55"/>
      <c r="W2565" s="55"/>
      <c r="AB2565" s="41"/>
    </row>
    <row r="2566" spans="1:28">
      <c r="A2566" s="412" t="s">
        <v>1239</v>
      </c>
      <c r="B2566" s="412" t="str">
        <f>B2546</f>
        <v>CD12</v>
      </c>
      <c r="C2566" s="412" t="s">
        <v>638</v>
      </c>
      <c r="D2566" s="413">
        <f>ROUND(10*R2566,0)</f>
        <v>3900</v>
      </c>
      <c r="E2566" s="155" t="s">
        <v>1664</v>
      </c>
      <c r="F2566" s="157"/>
      <c r="G2566" s="157" t="s">
        <v>1448</v>
      </c>
      <c r="H2566" s="158">
        <v>40</v>
      </c>
      <c r="I2566" s="159"/>
      <c r="J2566" s="411"/>
      <c r="K2566" s="414">
        <v>0.49565599999999999</v>
      </c>
      <c r="L2566" s="85">
        <f t="shared" si="428"/>
        <v>369.77658182404832</v>
      </c>
      <c r="M2566" s="85">
        <f t="shared" si="429"/>
        <v>415.3475529888272</v>
      </c>
      <c r="N2566" s="85">
        <f t="shared" si="430"/>
        <v>41.094000000000001</v>
      </c>
      <c r="O2566" s="159">
        <f t="shared" si="432"/>
        <v>41.094000000000001</v>
      </c>
      <c r="P2566" s="159">
        <f t="shared" si="431"/>
        <v>415.3475529888272</v>
      </c>
      <c r="Q2566" s="159">
        <f t="shared" si="433"/>
        <v>370.02440982404829</v>
      </c>
      <c r="R2566" s="414">
        <f t="shared" si="426"/>
        <v>390.03179798600638</v>
      </c>
      <c r="S2566" s="414">
        <f t="shared" si="434"/>
        <v>390.27962598600641</v>
      </c>
      <c r="T2566" s="414"/>
      <c r="U2566" s="55">
        <f t="shared" si="427"/>
        <v>321.55316811960654</v>
      </c>
      <c r="V2566" s="55"/>
      <c r="W2566" s="55"/>
      <c r="AB2566" s="41"/>
    </row>
    <row r="2567" spans="1:28">
      <c r="A2567" s="412"/>
      <c r="B2567" s="412"/>
      <c r="C2567" s="412"/>
      <c r="D2567" s="413"/>
      <c r="E2567" s="155"/>
      <c r="F2567" s="157"/>
      <c r="G2567" s="157"/>
      <c r="H2567" s="158"/>
      <c r="I2567" s="159"/>
      <c r="J2567" s="411"/>
      <c r="K2567" s="414">
        <v>0</v>
      </c>
      <c r="L2567" s="85">
        <f t="shared" si="428"/>
        <v>370.02440982404829</v>
      </c>
      <c r="M2567" s="85">
        <f t="shared" si="429"/>
        <v>415.3475529888272</v>
      </c>
      <c r="N2567" s="85">
        <f t="shared" si="430"/>
        <v>41.094000000000001</v>
      </c>
      <c r="O2567" s="159">
        <f t="shared" si="432"/>
        <v>41.094000000000001</v>
      </c>
      <c r="P2567" s="159">
        <f t="shared" si="431"/>
        <v>415.3475529888272</v>
      </c>
      <c r="Q2567" s="159">
        <f t="shared" si="433"/>
        <v>370.02440982404829</v>
      </c>
      <c r="R2567" s="414">
        <f t="shared" si="426"/>
        <v>390.27962598600641</v>
      </c>
      <c r="S2567" s="414">
        <f t="shared" si="434"/>
        <v>390.27962598600641</v>
      </c>
      <c r="T2567" s="414"/>
      <c r="U2567" s="55">
        <f t="shared" si="427"/>
        <v>321.80099611960657</v>
      </c>
      <c r="V2567" s="55"/>
      <c r="W2567" s="55"/>
      <c r="AB2567" s="41"/>
    </row>
    <row r="2568" spans="1:28">
      <c r="A2568" s="412"/>
      <c r="B2568" s="412"/>
      <c r="C2568" s="412"/>
      <c r="D2568" s="413"/>
      <c r="E2568" s="155"/>
      <c r="F2568" s="157"/>
      <c r="G2568" s="157"/>
      <c r="H2568" s="158"/>
      <c r="I2568" s="159"/>
      <c r="J2568" s="411"/>
      <c r="K2568" s="414">
        <v>0</v>
      </c>
      <c r="L2568" s="85">
        <f t="shared" si="428"/>
        <v>370.02440982404829</v>
      </c>
      <c r="M2568" s="85">
        <f t="shared" si="429"/>
        <v>415.3475529888272</v>
      </c>
      <c r="N2568" s="85">
        <f t="shared" si="430"/>
        <v>41.094000000000001</v>
      </c>
      <c r="O2568" s="159">
        <f t="shared" si="432"/>
        <v>41.094000000000001</v>
      </c>
      <c r="P2568" s="159">
        <f t="shared" si="431"/>
        <v>415.3475529888272</v>
      </c>
      <c r="Q2568" s="159">
        <f t="shared" si="433"/>
        <v>370.02440982404829</v>
      </c>
      <c r="R2568" s="414">
        <f t="shared" si="426"/>
        <v>390.27962598600641</v>
      </c>
      <c r="S2568" s="414">
        <f t="shared" si="434"/>
        <v>390.27962598600641</v>
      </c>
      <c r="T2568" s="414"/>
      <c r="U2568" s="55">
        <f t="shared" si="427"/>
        <v>321.80099611960657</v>
      </c>
      <c r="V2568" s="55"/>
      <c r="W2568" s="55"/>
      <c r="AB2568" s="41"/>
    </row>
    <row r="2569" spans="1:28">
      <c r="A2569" s="412"/>
      <c r="B2569" s="412"/>
      <c r="C2569" s="412"/>
      <c r="D2569" s="413"/>
      <c r="E2569" s="155"/>
      <c r="F2569" s="157"/>
      <c r="G2569" s="157" t="s">
        <v>198</v>
      </c>
      <c r="H2569" s="158"/>
      <c r="I2569" s="159"/>
      <c r="J2569" s="411"/>
      <c r="K2569" s="414">
        <v>9.9516999999999994E-2</v>
      </c>
      <c r="L2569" s="85">
        <f t="shared" si="428"/>
        <v>370.07416832404829</v>
      </c>
      <c r="M2569" s="85">
        <f t="shared" si="429"/>
        <v>415.3475529888272</v>
      </c>
      <c r="N2569" s="85">
        <f t="shared" si="430"/>
        <v>41.094000000000001</v>
      </c>
      <c r="O2569" s="159">
        <f t="shared" si="432"/>
        <v>41.094000000000001</v>
      </c>
      <c r="P2569" s="159">
        <f t="shared" si="431"/>
        <v>415.3475529888272</v>
      </c>
      <c r="Q2569" s="159">
        <f t="shared" si="433"/>
        <v>370.12392682404828</v>
      </c>
      <c r="R2569" s="414">
        <f t="shared" si="426"/>
        <v>390.3293844860064</v>
      </c>
      <c r="S2569" s="414">
        <f t="shared" si="434"/>
        <v>390.3791429860064</v>
      </c>
      <c r="T2569" s="414"/>
      <c r="U2569" s="55">
        <f t="shared" si="427"/>
        <v>321.85075461960656</v>
      </c>
      <c r="V2569" s="55"/>
      <c r="W2569" s="55"/>
      <c r="AB2569" s="41"/>
    </row>
    <row r="2570" spans="1:28">
      <c r="A2570" s="412" t="s">
        <v>1239</v>
      </c>
      <c r="B2570" s="412" t="str">
        <f>B2546</f>
        <v>CD12</v>
      </c>
      <c r="C2570" s="412" t="s">
        <v>640</v>
      </c>
      <c r="D2570" s="413">
        <f>ROUND(10*R2570,0)</f>
        <v>3906</v>
      </c>
      <c r="E2570" s="155" t="s">
        <v>1665</v>
      </c>
      <c r="F2570" s="157"/>
      <c r="G2570" s="157" t="s">
        <v>1448</v>
      </c>
      <c r="H2570" s="158">
        <v>40</v>
      </c>
      <c r="I2570" s="159"/>
      <c r="J2570" s="411"/>
      <c r="K2570" s="414">
        <v>0.49565599999999999</v>
      </c>
      <c r="L2570" s="85">
        <f t="shared" si="428"/>
        <v>370.37175482404825</v>
      </c>
      <c r="M2570" s="85">
        <f t="shared" si="429"/>
        <v>415.3475529888272</v>
      </c>
      <c r="N2570" s="85">
        <f t="shared" si="430"/>
        <v>41.094000000000001</v>
      </c>
      <c r="O2570" s="159">
        <f t="shared" si="432"/>
        <v>41.094000000000001</v>
      </c>
      <c r="P2570" s="159">
        <f t="shared" si="431"/>
        <v>415.3475529888272</v>
      </c>
      <c r="Q2570" s="159">
        <f t="shared" si="433"/>
        <v>370.61958282404828</v>
      </c>
      <c r="R2570" s="414">
        <f t="shared" si="426"/>
        <v>390.62697098600637</v>
      </c>
      <c r="S2570" s="414">
        <f t="shared" si="434"/>
        <v>390.8747989860064</v>
      </c>
      <c r="T2570" s="414"/>
      <c r="U2570" s="55">
        <f t="shared" si="427"/>
        <v>322.14834111960653</v>
      </c>
      <c r="V2570" s="55"/>
      <c r="W2570" s="55"/>
      <c r="AB2570" s="41"/>
    </row>
    <row r="2571" spans="1:28">
      <c r="A2571" s="412"/>
      <c r="B2571" s="412"/>
      <c r="C2571" s="412"/>
      <c r="D2571" s="413"/>
      <c r="E2571" s="155"/>
      <c r="F2571" s="157"/>
      <c r="G2571" s="157"/>
      <c r="H2571" s="158"/>
      <c r="I2571" s="159"/>
      <c r="J2571" s="411"/>
      <c r="K2571" s="414">
        <v>0</v>
      </c>
      <c r="L2571" s="85">
        <f t="shared" si="428"/>
        <v>370.61958282404828</v>
      </c>
      <c r="M2571" s="85">
        <f t="shared" si="429"/>
        <v>415.3475529888272</v>
      </c>
      <c r="N2571" s="85">
        <f t="shared" si="430"/>
        <v>41.094000000000001</v>
      </c>
      <c r="O2571" s="159">
        <f t="shared" si="432"/>
        <v>41.094000000000001</v>
      </c>
      <c r="P2571" s="159">
        <f t="shared" si="431"/>
        <v>415.3475529888272</v>
      </c>
      <c r="Q2571" s="159">
        <f t="shared" si="433"/>
        <v>370.61958282404828</v>
      </c>
      <c r="R2571" s="414">
        <f t="shared" si="426"/>
        <v>390.8747989860064</v>
      </c>
      <c r="S2571" s="414">
        <f t="shared" si="434"/>
        <v>390.8747989860064</v>
      </c>
      <c r="T2571" s="414"/>
      <c r="U2571" s="55">
        <f t="shared" si="427"/>
        <v>322.39616911960655</v>
      </c>
      <c r="V2571" s="55"/>
      <c r="W2571" s="55"/>
      <c r="AB2571" s="41"/>
    </row>
    <row r="2572" spans="1:28">
      <c r="A2572" s="412"/>
      <c r="B2572" s="412"/>
      <c r="C2572" s="412"/>
      <c r="D2572" s="413"/>
      <c r="E2572" s="155"/>
      <c r="F2572" s="157"/>
      <c r="G2572" s="157"/>
      <c r="H2572" s="158"/>
      <c r="I2572" s="159"/>
      <c r="J2572" s="411"/>
      <c r="K2572" s="414">
        <v>0</v>
      </c>
      <c r="L2572" s="85">
        <f t="shared" si="428"/>
        <v>370.61958282404828</v>
      </c>
      <c r="M2572" s="85">
        <f t="shared" si="429"/>
        <v>415.3475529888272</v>
      </c>
      <c r="N2572" s="85">
        <f t="shared" si="430"/>
        <v>41.094000000000001</v>
      </c>
      <c r="O2572" s="159">
        <f t="shared" si="432"/>
        <v>41.094000000000001</v>
      </c>
      <c r="P2572" s="159">
        <f t="shared" si="431"/>
        <v>415.3475529888272</v>
      </c>
      <c r="Q2572" s="159">
        <f t="shared" si="433"/>
        <v>370.61958282404828</v>
      </c>
      <c r="R2572" s="414">
        <f t="shared" si="426"/>
        <v>390.8747989860064</v>
      </c>
      <c r="S2572" s="414">
        <f t="shared" si="434"/>
        <v>390.8747989860064</v>
      </c>
      <c r="T2572" s="414"/>
      <c r="U2572" s="55">
        <f t="shared" si="427"/>
        <v>322.39616911960655</v>
      </c>
      <c r="V2572" s="55"/>
      <c r="W2572" s="55"/>
      <c r="AB2572" s="41"/>
    </row>
    <row r="2573" spans="1:28">
      <c r="A2573" s="412"/>
      <c r="B2573" s="412"/>
      <c r="C2573" s="412"/>
      <c r="D2573" s="413"/>
      <c r="E2573" s="155"/>
      <c r="F2573" s="157"/>
      <c r="G2573" s="157" t="s">
        <v>198</v>
      </c>
      <c r="H2573" s="158"/>
      <c r="I2573" s="159"/>
      <c r="J2573" s="411"/>
      <c r="K2573" s="414">
        <v>9.9516999999999994E-2</v>
      </c>
      <c r="L2573" s="85">
        <f t="shared" si="428"/>
        <v>370.66934132404828</v>
      </c>
      <c r="M2573" s="85">
        <f t="shared" si="429"/>
        <v>415.3475529888272</v>
      </c>
      <c r="N2573" s="85">
        <f t="shared" si="430"/>
        <v>41.094000000000001</v>
      </c>
      <c r="O2573" s="159">
        <f t="shared" si="432"/>
        <v>41.094000000000001</v>
      </c>
      <c r="P2573" s="159">
        <f t="shared" si="431"/>
        <v>415.3475529888272</v>
      </c>
      <c r="Q2573" s="159">
        <f t="shared" si="433"/>
        <v>370.71909982404827</v>
      </c>
      <c r="R2573" s="414">
        <f t="shared" si="426"/>
        <v>390.92455748600639</v>
      </c>
      <c r="S2573" s="414">
        <f t="shared" si="434"/>
        <v>390.97431598600639</v>
      </c>
      <c r="T2573" s="414"/>
      <c r="U2573" s="55">
        <f t="shared" si="427"/>
        <v>322.44592761960655</v>
      </c>
      <c r="V2573" s="55"/>
      <c r="W2573" s="55"/>
      <c r="AB2573" s="41"/>
    </row>
    <row r="2574" spans="1:28">
      <c r="A2574" s="412" t="s">
        <v>1239</v>
      </c>
      <c r="B2574" s="412" t="str">
        <f>B2546</f>
        <v>CD12</v>
      </c>
      <c r="C2574" s="412" t="s">
        <v>642</v>
      </c>
      <c r="D2574" s="413">
        <f>ROUND(10*R2574,0)</f>
        <v>3912</v>
      </c>
      <c r="E2574" s="155" t="s">
        <v>1666</v>
      </c>
      <c r="F2574" s="157"/>
      <c r="G2574" s="157" t="s">
        <v>1448</v>
      </c>
      <c r="H2574" s="158">
        <v>40</v>
      </c>
      <c r="I2574" s="159"/>
      <c r="J2574" s="411"/>
      <c r="K2574" s="414">
        <v>0.49565599999999999</v>
      </c>
      <c r="L2574" s="85">
        <f t="shared" si="428"/>
        <v>370.9669278240483</v>
      </c>
      <c r="M2574" s="85">
        <f t="shared" si="429"/>
        <v>415.3475529888272</v>
      </c>
      <c r="N2574" s="85">
        <f t="shared" si="430"/>
        <v>41.094000000000001</v>
      </c>
      <c r="O2574" s="159">
        <f t="shared" si="432"/>
        <v>41.094000000000001</v>
      </c>
      <c r="P2574" s="159">
        <f t="shared" si="431"/>
        <v>415.3475529888272</v>
      </c>
      <c r="Q2574" s="159">
        <f t="shared" si="433"/>
        <v>371.21475582404827</v>
      </c>
      <c r="R2574" s="414">
        <f t="shared" si="426"/>
        <v>391.22214398600636</v>
      </c>
      <c r="S2574" s="414">
        <f t="shared" si="434"/>
        <v>391.46997198600639</v>
      </c>
      <c r="T2574" s="414"/>
      <c r="U2574" s="55">
        <f t="shared" si="427"/>
        <v>322.74351411960652</v>
      </c>
      <c r="V2574" s="55"/>
      <c r="W2574" s="55"/>
      <c r="AB2574" s="41"/>
    </row>
    <row r="2575" spans="1:28">
      <c r="A2575" s="412"/>
      <c r="B2575" s="412"/>
      <c r="C2575" s="412"/>
      <c r="D2575" s="413"/>
      <c r="E2575" s="155"/>
      <c r="F2575" s="157"/>
      <c r="G2575" s="157"/>
      <c r="H2575" s="158"/>
      <c r="I2575" s="159"/>
      <c r="J2575" s="411"/>
      <c r="K2575" s="414">
        <v>0</v>
      </c>
      <c r="L2575" s="85">
        <f t="shared" si="428"/>
        <v>371.21475582404827</v>
      </c>
      <c r="M2575" s="85">
        <f t="shared" si="429"/>
        <v>415.3475529888272</v>
      </c>
      <c r="N2575" s="85">
        <f t="shared" si="430"/>
        <v>41.094000000000001</v>
      </c>
      <c r="O2575" s="159">
        <f t="shared" si="432"/>
        <v>41.094000000000001</v>
      </c>
      <c r="P2575" s="159">
        <f t="shared" si="431"/>
        <v>415.3475529888272</v>
      </c>
      <c r="Q2575" s="159">
        <f t="shared" si="433"/>
        <v>371.21475582404827</v>
      </c>
      <c r="R2575" s="414">
        <f t="shared" si="426"/>
        <v>391.46997198600639</v>
      </c>
      <c r="S2575" s="414">
        <f t="shared" si="434"/>
        <v>391.46997198600639</v>
      </c>
      <c r="T2575" s="414"/>
      <c r="U2575" s="55">
        <f t="shared" si="427"/>
        <v>322.99134211960654</v>
      </c>
      <c r="V2575" s="55"/>
      <c r="W2575" s="55"/>
      <c r="AB2575" s="41"/>
    </row>
    <row r="2576" spans="1:28">
      <c r="A2576" s="412"/>
      <c r="B2576" s="412"/>
      <c r="C2576" s="412"/>
      <c r="D2576" s="413"/>
      <c r="E2576" s="155"/>
      <c r="F2576" s="157"/>
      <c r="G2576" s="157"/>
      <c r="H2576" s="158"/>
      <c r="I2576" s="159"/>
      <c r="J2576" s="411"/>
      <c r="K2576" s="414">
        <v>0</v>
      </c>
      <c r="L2576" s="85">
        <f t="shared" si="428"/>
        <v>371.21475582404827</v>
      </c>
      <c r="M2576" s="85">
        <f t="shared" si="429"/>
        <v>415.3475529888272</v>
      </c>
      <c r="N2576" s="85">
        <f t="shared" si="430"/>
        <v>41.094000000000001</v>
      </c>
      <c r="O2576" s="159">
        <f t="shared" si="432"/>
        <v>41.094000000000001</v>
      </c>
      <c r="P2576" s="159">
        <f t="shared" si="431"/>
        <v>415.3475529888272</v>
      </c>
      <c r="Q2576" s="159">
        <f t="shared" si="433"/>
        <v>371.21475582404827</v>
      </c>
      <c r="R2576" s="414">
        <f t="shared" si="426"/>
        <v>391.46997198600639</v>
      </c>
      <c r="S2576" s="414">
        <f t="shared" si="434"/>
        <v>391.46997198600639</v>
      </c>
      <c r="T2576" s="414"/>
      <c r="U2576" s="55">
        <f t="shared" si="427"/>
        <v>322.99134211960654</v>
      </c>
      <c r="V2576" s="55"/>
      <c r="W2576" s="55"/>
      <c r="AB2576" s="41"/>
    </row>
    <row r="2577" spans="1:28">
      <c r="A2577" s="412"/>
      <c r="B2577" s="412"/>
      <c r="C2577" s="412"/>
      <c r="D2577" s="413"/>
      <c r="E2577" s="155"/>
      <c r="F2577" s="157"/>
      <c r="G2577" s="157" t="s">
        <v>198</v>
      </c>
      <c r="H2577" s="158"/>
      <c r="I2577" s="159"/>
      <c r="J2577" s="411"/>
      <c r="K2577" s="414">
        <v>9.9516999999999994E-2</v>
      </c>
      <c r="L2577" s="85">
        <f t="shared" si="428"/>
        <v>371.26451432404826</v>
      </c>
      <c r="M2577" s="85">
        <f t="shared" si="429"/>
        <v>415.3475529888272</v>
      </c>
      <c r="N2577" s="85">
        <f t="shared" si="430"/>
        <v>41.094000000000001</v>
      </c>
      <c r="O2577" s="159">
        <f t="shared" si="432"/>
        <v>41.094000000000001</v>
      </c>
      <c r="P2577" s="159">
        <f t="shared" si="431"/>
        <v>415.3475529888272</v>
      </c>
      <c r="Q2577" s="159">
        <f t="shared" si="433"/>
        <v>371.31427282404826</v>
      </c>
      <c r="R2577" s="414">
        <f t="shared" si="426"/>
        <v>391.51973048600638</v>
      </c>
      <c r="S2577" s="414">
        <f t="shared" si="434"/>
        <v>391.56948898600638</v>
      </c>
      <c r="T2577" s="414"/>
      <c r="U2577" s="55">
        <f t="shared" si="427"/>
        <v>323.04110061960654</v>
      </c>
      <c r="V2577" s="55"/>
      <c r="W2577" s="55"/>
      <c r="AB2577" s="41"/>
    </row>
    <row r="2578" spans="1:28">
      <c r="A2578" s="412" t="s">
        <v>1239</v>
      </c>
      <c r="B2578" s="412" t="str">
        <f>B2546</f>
        <v>CD12</v>
      </c>
      <c r="C2578" s="412" t="s">
        <v>648</v>
      </c>
      <c r="D2578" s="413">
        <f>ROUND(10*R2578,0)</f>
        <v>3918</v>
      </c>
      <c r="E2578" s="155" t="s">
        <v>1667</v>
      </c>
      <c r="F2578" s="157"/>
      <c r="G2578" s="157" t="s">
        <v>1448</v>
      </c>
      <c r="H2578" s="158">
        <v>40</v>
      </c>
      <c r="I2578" s="159"/>
      <c r="J2578" s="411"/>
      <c r="K2578" s="414">
        <v>0.49565599999999999</v>
      </c>
      <c r="L2578" s="85">
        <f t="shared" si="428"/>
        <v>371.56210082404823</v>
      </c>
      <c r="M2578" s="85">
        <f t="shared" si="429"/>
        <v>415.3475529888272</v>
      </c>
      <c r="N2578" s="85">
        <f t="shared" si="430"/>
        <v>41.094000000000001</v>
      </c>
      <c r="O2578" s="159">
        <f t="shared" si="432"/>
        <v>41.094000000000001</v>
      </c>
      <c r="P2578" s="159">
        <f t="shared" si="431"/>
        <v>415.3475529888272</v>
      </c>
      <c r="Q2578" s="159">
        <f t="shared" si="433"/>
        <v>371.80992882404826</v>
      </c>
      <c r="R2578" s="414">
        <f t="shared" si="426"/>
        <v>391.81731698600635</v>
      </c>
      <c r="S2578" s="414">
        <f t="shared" si="434"/>
        <v>392.06514498600637</v>
      </c>
      <c r="T2578" s="414"/>
      <c r="U2578" s="55">
        <f t="shared" si="427"/>
        <v>323.3386871196065</v>
      </c>
      <c r="V2578" s="55"/>
      <c r="W2578" s="55"/>
      <c r="AB2578" s="41"/>
    </row>
    <row r="2579" spans="1:28">
      <c r="A2579" s="412" t="str">
        <f>A2578</f>
        <v>LS2</v>
      </c>
      <c r="B2579" s="412" t="str">
        <f>B2546</f>
        <v>CD12</v>
      </c>
      <c r="C2579" s="412" t="s">
        <v>547</v>
      </c>
      <c r="D2579" s="413">
        <f>ROUND(10*R2579,0)</f>
        <v>3921</v>
      </c>
      <c r="E2579" s="155" t="s">
        <v>1668</v>
      </c>
      <c r="F2579" s="157"/>
      <c r="G2579" s="157" t="s">
        <v>549</v>
      </c>
      <c r="H2579" s="158"/>
      <c r="I2579" s="159"/>
      <c r="J2579" s="411"/>
      <c r="K2579" s="414">
        <v>0</v>
      </c>
      <c r="L2579" s="85">
        <f t="shared" si="428"/>
        <v>371.80992882404826</v>
      </c>
      <c r="M2579" s="85">
        <f t="shared" si="429"/>
        <v>415.3475529888272</v>
      </c>
      <c r="N2579" s="85">
        <f t="shared" si="430"/>
        <v>41.094000000000001</v>
      </c>
      <c r="O2579" s="159">
        <f t="shared" si="432"/>
        <v>41.094000000000001</v>
      </c>
      <c r="P2579" s="159">
        <f t="shared" si="431"/>
        <v>415.3475529888272</v>
      </c>
      <c r="Q2579" s="159">
        <f t="shared" si="433"/>
        <v>371.80992882404826</v>
      </c>
      <c r="R2579" s="414">
        <f t="shared" si="426"/>
        <v>392.06514498600637</v>
      </c>
      <c r="S2579" s="414">
        <f t="shared" si="434"/>
        <v>392.06514498600637</v>
      </c>
      <c r="T2579" s="414"/>
      <c r="U2579" s="55">
        <f t="shared" si="427"/>
        <v>323.58651511960653</v>
      </c>
      <c r="V2579" s="55"/>
      <c r="W2579" s="55"/>
      <c r="AB2579" s="41"/>
    </row>
    <row r="2580" spans="1:28">
      <c r="A2580" s="412"/>
      <c r="B2580" s="412"/>
      <c r="C2580" s="155"/>
      <c r="D2580" s="156"/>
      <c r="E2580" s="155"/>
      <c r="F2580" s="157"/>
      <c r="G2580" s="157"/>
      <c r="H2580" s="158"/>
      <c r="I2580" s="159"/>
      <c r="J2580" s="411"/>
      <c r="K2580" s="414">
        <v>0</v>
      </c>
      <c r="L2580" s="85">
        <f t="shared" si="428"/>
        <v>371.80992882404826</v>
      </c>
      <c r="M2580" s="85">
        <f t="shared" si="429"/>
        <v>415.3475529888272</v>
      </c>
      <c r="N2580" s="85">
        <f t="shared" si="430"/>
        <v>41.094000000000001</v>
      </c>
      <c r="O2580" s="159">
        <f t="shared" si="432"/>
        <v>41.094000000000001</v>
      </c>
      <c r="P2580" s="159">
        <f t="shared" si="431"/>
        <v>415.3475529888272</v>
      </c>
      <c r="Q2580" s="159">
        <f t="shared" si="433"/>
        <v>371.80992882404826</v>
      </c>
      <c r="R2580" s="414">
        <f t="shared" si="426"/>
        <v>392.06514498600637</v>
      </c>
      <c r="S2580" s="414">
        <f t="shared" si="434"/>
        <v>392.06514498600637</v>
      </c>
      <c r="T2580" s="414"/>
      <c r="U2580" s="55">
        <f t="shared" si="427"/>
        <v>323.58651511960653</v>
      </c>
      <c r="V2580" s="55"/>
      <c r="W2580" s="55"/>
      <c r="AB2580" s="41"/>
    </row>
    <row r="2581" spans="1:28">
      <c r="A2581" s="412"/>
      <c r="B2581" s="412"/>
      <c r="C2581" s="412"/>
      <c r="D2581" s="413"/>
      <c r="E2581" s="155"/>
      <c r="F2581" s="157"/>
      <c r="G2581" s="157"/>
      <c r="H2581" s="158"/>
      <c r="I2581" s="159"/>
      <c r="J2581" s="411"/>
      <c r="K2581" s="414">
        <v>0.16770399999999999</v>
      </c>
      <c r="L2581" s="85">
        <f t="shared" si="428"/>
        <v>371.89378082404824</v>
      </c>
      <c r="M2581" s="85">
        <f t="shared" si="429"/>
        <v>415.3475529888272</v>
      </c>
      <c r="N2581" s="85">
        <f t="shared" si="430"/>
        <v>41.094000000000001</v>
      </c>
      <c r="O2581" s="159">
        <f t="shared" si="432"/>
        <v>41.094000000000001</v>
      </c>
      <c r="P2581" s="159">
        <f t="shared" si="431"/>
        <v>415.3475529888272</v>
      </c>
      <c r="Q2581" s="159">
        <f t="shared" si="433"/>
        <v>371.97763282404827</v>
      </c>
      <c r="R2581" s="414">
        <f t="shared" si="426"/>
        <v>392.14899698600641</v>
      </c>
      <c r="S2581" s="414">
        <f t="shared" si="434"/>
        <v>392.23284898600639</v>
      </c>
      <c r="T2581" s="415"/>
      <c r="U2581" s="55">
        <f t="shared" si="427"/>
        <v>323.67036711960657</v>
      </c>
      <c r="V2581" s="55"/>
      <c r="W2581" s="55"/>
      <c r="AB2581" s="41"/>
    </row>
    <row r="2582" spans="1:28">
      <c r="A2582" s="155" t="s">
        <v>1239</v>
      </c>
      <c r="B2582" s="155" t="str">
        <f>B2546</f>
        <v>CD12</v>
      </c>
      <c r="C2582" s="155" t="s">
        <v>157</v>
      </c>
      <c r="D2582" s="156">
        <f>ROUND(10*R2582,0)</f>
        <v>3923</v>
      </c>
      <c r="E2582" s="159" t="s">
        <v>1669</v>
      </c>
      <c r="F2582" s="172"/>
      <c r="G2582" s="172" t="s">
        <v>202</v>
      </c>
      <c r="H2582" s="410">
        <v>40</v>
      </c>
      <c r="I2582" s="159"/>
      <c r="J2582" s="411"/>
      <c r="K2582" s="159">
        <v>5.7403999999999997E-2</v>
      </c>
      <c r="L2582" s="85">
        <f t="shared" si="428"/>
        <v>372.00633482404828</v>
      </c>
      <c r="M2582" s="85">
        <f t="shared" si="429"/>
        <v>415.3475529888272</v>
      </c>
      <c r="N2582" s="85">
        <f t="shared" si="430"/>
        <v>41.094000000000001</v>
      </c>
      <c r="O2582" s="159">
        <f t="shared" si="432"/>
        <v>41.094000000000001</v>
      </c>
      <c r="P2582" s="159">
        <f t="shared" si="431"/>
        <v>415.3475529888272</v>
      </c>
      <c r="Q2582" s="159">
        <f t="shared" si="433"/>
        <v>372.03503682404829</v>
      </c>
      <c r="R2582" s="159">
        <f t="shared" ref="R2582:R2645" si="435">S2582-0.5*K2582</f>
        <v>392.2615509860064</v>
      </c>
      <c r="S2582" s="159">
        <f t="shared" si="434"/>
        <v>392.29025298600641</v>
      </c>
      <c r="T2582" s="159"/>
      <c r="U2582" s="55">
        <f t="shared" ref="U2582:U2645" si="436">R2582-$U$9</f>
        <v>323.78292111960656</v>
      </c>
      <c r="V2582" s="55"/>
      <c r="W2582" s="55"/>
      <c r="AB2582" s="41"/>
    </row>
    <row r="2583" spans="1:28">
      <c r="A2583" s="112"/>
      <c r="B2583" s="112"/>
      <c r="C2583" s="112"/>
      <c r="D2583" s="346"/>
      <c r="E2583" s="112"/>
      <c r="F2583" s="110"/>
      <c r="G2583" s="110" t="s">
        <v>198</v>
      </c>
      <c r="H2583" s="135">
        <v>40</v>
      </c>
      <c r="I2583" s="137"/>
      <c r="J2583" s="139"/>
      <c r="K2583" s="137">
        <v>0.103502</v>
      </c>
      <c r="L2583" s="85">
        <f t="shared" ref="L2583:L2646" si="437">(Q2583+Q2582)/2</f>
        <v>372.08678782404832</v>
      </c>
      <c r="M2583" s="85">
        <f t="shared" ref="M2583:M2646" si="438">(P2583+P2582)/2</f>
        <v>415.3475529888272</v>
      </c>
      <c r="N2583" s="85">
        <f t="shared" ref="N2583:N2646" si="439">(O2583+O2582)/2</f>
        <v>41.094000000000001</v>
      </c>
      <c r="O2583" s="111">
        <f t="shared" si="432"/>
        <v>41.094000000000001</v>
      </c>
      <c r="P2583" s="111">
        <f t="shared" si="431"/>
        <v>415.3475529888272</v>
      </c>
      <c r="Q2583" s="111">
        <f t="shared" si="433"/>
        <v>372.13853882404828</v>
      </c>
      <c r="R2583" s="111">
        <f t="shared" si="435"/>
        <v>392.34200398600638</v>
      </c>
      <c r="S2583" s="111">
        <f t="shared" si="434"/>
        <v>392.3937549860064</v>
      </c>
      <c r="T2583" s="111"/>
      <c r="U2583" s="55">
        <f t="shared" si="436"/>
        <v>323.86337411960653</v>
      </c>
      <c r="V2583" s="55"/>
      <c r="W2583" s="55"/>
    </row>
    <row r="2584" spans="1:28">
      <c r="A2584" s="112" t="s">
        <v>1239</v>
      </c>
      <c r="B2584" s="112" t="s">
        <v>1670</v>
      </c>
      <c r="C2584" s="112" t="s">
        <v>463</v>
      </c>
      <c r="D2584" s="346">
        <f>ROUND(10*R2584,0)</f>
        <v>3924</v>
      </c>
      <c r="E2584" s="108" t="s">
        <v>1671</v>
      </c>
      <c r="F2584" s="110" t="s">
        <v>576</v>
      </c>
      <c r="G2584" s="110" t="s">
        <v>466</v>
      </c>
      <c r="H2584" s="135"/>
      <c r="I2584" s="111"/>
      <c r="J2584" s="139"/>
      <c r="K2584" s="137">
        <v>0</v>
      </c>
      <c r="L2584" s="85">
        <f t="shared" si="437"/>
        <v>372.13853882404828</v>
      </c>
      <c r="M2584" s="85">
        <f t="shared" si="438"/>
        <v>415.3475529888272</v>
      </c>
      <c r="N2584" s="85">
        <f t="shared" si="439"/>
        <v>41.094000000000001</v>
      </c>
      <c r="O2584" s="111">
        <f t="shared" si="432"/>
        <v>41.094000000000001</v>
      </c>
      <c r="P2584" s="111">
        <f t="shared" si="431"/>
        <v>415.3475529888272</v>
      </c>
      <c r="Q2584" s="111">
        <f t="shared" si="433"/>
        <v>372.13853882404828</v>
      </c>
      <c r="R2584" s="111">
        <f t="shared" si="435"/>
        <v>392.3937549860064</v>
      </c>
      <c r="S2584" s="111">
        <f t="shared" si="434"/>
        <v>392.3937549860064</v>
      </c>
      <c r="T2584" s="111"/>
      <c r="U2584" s="55">
        <f t="shared" si="436"/>
        <v>323.91512511960656</v>
      </c>
      <c r="V2584" s="55"/>
      <c r="W2584" s="55"/>
    </row>
    <row r="2585" spans="1:28">
      <c r="A2585" s="112"/>
      <c r="B2585" s="112"/>
      <c r="C2585" s="112"/>
      <c r="D2585" s="346"/>
      <c r="E2585" s="138"/>
      <c r="F2585" s="110"/>
      <c r="G2585" s="110" t="s">
        <v>577</v>
      </c>
      <c r="H2585" s="409"/>
      <c r="I2585" s="347"/>
      <c r="J2585" s="139"/>
      <c r="K2585" s="137">
        <v>0.14528199999999999</v>
      </c>
      <c r="L2585" s="85">
        <f t="shared" si="437"/>
        <v>372.21117982404826</v>
      </c>
      <c r="M2585" s="85">
        <f t="shared" si="438"/>
        <v>415.3475529888272</v>
      </c>
      <c r="N2585" s="85">
        <f t="shared" si="439"/>
        <v>41.094000000000001</v>
      </c>
      <c r="O2585" s="111">
        <f t="shared" si="432"/>
        <v>41.094000000000001</v>
      </c>
      <c r="P2585" s="111">
        <f t="shared" si="431"/>
        <v>415.3475529888272</v>
      </c>
      <c r="Q2585" s="111">
        <f t="shared" si="433"/>
        <v>372.28382082404829</v>
      </c>
      <c r="R2585" s="111">
        <f t="shared" si="435"/>
        <v>392.46639598600643</v>
      </c>
      <c r="S2585" s="111">
        <f t="shared" si="434"/>
        <v>392.53903698600641</v>
      </c>
      <c r="T2585" s="111"/>
      <c r="U2585" s="55">
        <f t="shared" si="436"/>
        <v>323.98776611960659</v>
      </c>
      <c r="V2585" s="55"/>
      <c r="W2585" s="55"/>
    </row>
    <row r="2586" spans="1:28">
      <c r="A2586" s="112" t="s">
        <v>1239</v>
      </c>
      <c r="B2586" s="112" t="str">
        <f>B2584</f>
        <v>WD12</v>
      </c>
      <c r="C2586" s="112" t="s">
        <v>599</v>
      </c>
      <c r="D2586" s="346">
        <f>ROUND(10*R2586,0)</f>
        <v>3925</v>
      </c>
      <c r="E2586" s="108" t="s">
        <v>1672</v>
      </c>
      <c r="F2586" s="110"/>
      <c r="G2586" s="110" t="s">
        <v>601</v>
      </c>
      <c r="H2586" s="135"/>
      <c r="I2586" s="111"/>
      <c r="J2586" s="139"/>
      <c r="K2586" s="137">
        <v>0</v>
      </c>
      <c r="L2586" s="85">
        <f t="shared" si="437"/>
        <v>372.28382082404829</v>
      </c>
      <c r="M2586" s="85">
        <f t="shared" si="438"/>
        <v>415.3475529888272</v>
      </c>
      <c r="N2586" s="85">
        <f t="shared" si="439"/>
        <v>41.094000000000001</v>
      </c>
      <c r="O2586" s="111">
        <f t="shared" si="432"/>
        <v>41.094000000000001</v>
      </c>
      <c r="P2586" s="111">
        <f t="shared" si="431"/>
        <v>415.3475529888272</v>
      </c>
      <c r="Q2586" s="111">
        <f t="shared" si="433"/>
        <v>372.28382082404829</v>
      </c>
      <c r="R2586" s="111">
        <f t="shared" si="435"/>
        <v>392.53903698600641</v>
      </c>
      <c r="S2586" s="111">
        <f t="shared" si="434"/>
        <v>392.53903698600641</v>
      </c>
      <c r="T2586" s="111"/>
      <c r="U2586" s="55">
        <f t="shared" si="436"/>
        <v>324.06040711960657</v>
      </c>
      <c r="V2586" s="55"/>
      <c r="W2586" s="55"/>
    </row>
    <row r="2587" spans="1:28">
      <c r="A2587" s="112"/>
      <c r="B2587" s="112"/>
      <c r="C2587" s="112"/>
      <c r="D2587" s="346"/>
      <c r="E2587" s="138"/>
      <c r="F2587" s="110"/>
      <c r="G2587" s="110" t="s">
        <v>577</v>
      </c>
      <c r="H2587" s="409"/>
      <c r="I2587" s="347"/>
      <c r="J2587" s="139"/>
      <c r="K2587" s="137">
        <v>0</v>
      </c>
      <c r="L2587" s="85">
        <f t="shared" si="437"/>
        <v>372.28382082404829</v>
      </c>
      <c r="M2587" s="85">
        <f t="shared" si="438"/>
        <v>415.3475529888272</v>
      </c>
      <c r="N2587" s="85">
        <f t="shared" si="439"/>
        <v>41.094000000000001</v>
      </c>
      <c r="O2587" s="111">
        <f t="shared" si="432"/>
        <v>41.094000000000001</v>
      </c>
      <c r="P2587" s="111">
        <f t="shared" ref="P2587:P2628" si="440">P2586</f>
        <v>415.3475529888272</v>
      </c>
      <c r="Q2587" s="111">
        <f t="shared" si="433"/>
        <v>372.28382082404829</v>
      </c>
      <c r="R2587" s="111">
        <f t="shared" si="435"/>
        <v>392.53903698600641</v>
      </c>
      <c r="S2587" s="111">
        <f t="shared" si="434"/>
        <v>392.53903698600641</v>
      </c>
      <c r="T2587" s="111"/>
      <c r="U2587" s="55">
        <f t="shared" si="436"/>
        <v>324.06040711960657</v>
      </c>
      <c r="V2587" s="55"/>
      <c r="W2587" s="55"/>
    </row>
    <row r="2588" spans="1:28">
      <c r="A2588" s="112" t="s">
        <v>1239</v>
      </c>
      <c r="B2588" s="112" t="str">
        <f>B2586</f>
        <v>WD12</v>
      </c>
      <c r="C2588" s="112" t="s">
        <v>389</v>
      </c>
      <c r="D2588" s="346">
        <f>ROUND(10*R2588,0)</f>
        <v>3925</v>
      </c>
      <c r="E2588" s="108" t="s">
        <v>1673</v>
      </c>
      <c r="F2588" s="110" t="s">
        <v>459</v>
      </c>
      <c r="G2588" s="110" t="s">
        <v>460</v>
      </c>
      <c r="H2588" s="135"/>
      <c r="I2588" s="111"/>
      <c r="J2588" s="139"/>
      <c r="K2588" s="137">
        <v>0</v>
      </c>
      <c r="L2588" s="85">
        <f t="shared" si="437"/>
        <v>372.28382082404829</v>
      </c>
      <c r="M2588" s="85">
        <f t="shared" si="438"/>
        <v>415.3475529888272</v>
      </c>
      <c r="N2588" s="85">
        <f t="shared" si="439"/>
        <v>41.094000000000001</v>
      </c>
      <c r="O2588" s="111">
        <f t="shared" si="432"/>
        <v>41.094000000000001</v>
      </c>
      <c r="P2588" s="111">
        <f t="shared" si="440"/>
        <v>415.3475529888272</v>
      </c>
      <c r="Q2588" s="111">
        <f t="shared" si="433"/>
        <v>372.28382082404829</v>
      </c>
      <c r="R2588" s="111">
        <f t="shared" si="435"/>
        <v>392.53903698600641</v>
      </c>
      <c r="S2588" s="111">
        <f t="shared" si="434"/>
        <v>392.53903698600641</v>
      </c>
      <c r="T2588" s="111"/>
      <c r="U2588" s="55">
        <f t="shared" si="436"/>
        <v>324.06040711960657</v>
      </c>
      <c r="V2588" s="55"/>
      <c r="W2588" s="55"/>
    </row>
    <row r="2589" spans="1:28">
      <c r="A2589" s="112"/>
      <c r="B2589" s="112"/>
      <c r="C2589" s="112"/>
      <c r="D2589" s="346"/>
      <c r="E2589" s="108"/>
      <c r="F2589" s="110"/>
      <c r="G2589" s="110" t="s">
        <v>198</v>
      </c>
      <c r="H2589" s="135">
        <v>40</v>
      </c>
      <c r="I2589" s="111"/>
      <c r="J2589" s="139"/>
      <c r="K2589" s="137">
        <v>0.131216</v>
      </c>
      <c r="L2589" s="85">
        <f t="shared" si="437"/>
        <v>372.34942882404829</v>
      </c>
      <c r="M2589" s="85">
        <f t="shared" si="438"/>
        <v>415.3475529888272</v>
      </c>
      <c r="N2589" s="85">
        <f t="shared" si="439"/>
        <v>41.094000000000001</v>
      </c>
      <c r="O2589" s="111">
        <f t="shared" si="432"/>
        <v>41.094000000000001</v>
      </c>
      <c r="P2589" s="111">
        <f t="shared" si="440"/>
        <v>415.3475529888272</v>
      </c>
      <c r="Q2589" s="111">
        <f t="shared" si="433"/>
        <v>372.41503682404829</v>
      </c>
      <c r="R2589" s="111">
        <f t="shared" si="435"/>
        <v>392.60464498600641</v>
      </c>
      <c r="S2589" s="111">
        <f t="shared" si="434"/>
        <v>392.6702529860064</v>
      </c>
      <c r="T2589" s="111"/>
      <c r="U2589" s="55">
        <f t="shared" si="436"/>
        <v>324.12601511960656</v>
      </c>
      <c r="V2589" s="55"/>
      <c r="W2589" s="55"/>
      <c r="X2589" s="55"/>
    </row>
    <row r="2590" spans="1:28">
      <c r="A2590" s="200" t="s">
        <v>1674</v>
      </c>
      <c r="D2590" s="250"/>
      <c r="E2590" s="211"/>
      <c r="F2590" s="209"/>
      <c r="G2590" s="209"/>
      <c r="H2590" s="212"/>
      <c r="I2590" s="214"/>
      <c r="J2590" s="60"/>
      <c r="K2590" s="85">
        <v>0</v>
      </c>
      <c r="L2590" s="85">
        <f t="shared" si="437"/>
        <v>372.41503682404829</v>
      </c>
      <c r="M2590" s="85">
        <f t="shared" si="438"/>
        <v>415.3475529888272</v>
      </c>
      <c r="N2590" s="85">
        <f t="shared" si="439"/>
        <v>41.094000000000001</v>
      </c>
      <c r="O2590" s="214">
        <f t="shared" ref="O2590:O2653" si="441">$O$1506</f>
        <v>41.094000000000001</v>
      </c>
      <c r="P2590" s="214">
        <f t="shared" si="440"/>
        <v>415.3475529888272</v>
      </c>
      <c r="Q2590" s="214">
        <f t="shared" si="433"/>
        <v>372.41503682404829</v>
      </c>
      <c r="R2590" s="214">
        <f t="shared" si="435"/>
        <v>392.6702529860064</v>
      </c>
      <c r="S2590" s="214">
        <f t="shared" si="434"/>
        <v>392.6702529860064</v>
      </c>
      <c r="T2590" s="214"/>
      <c r="U2590" s="55">
        <f t="shared" si="436"/>
        <v>324.19162311960656</v>
      </c>
      <c r="V2590" s="85"/>
      <c r="W2590" s="85"/>
      <c r="X2590" s="85"/>
      <c r="AB2590" s="200"/>
    </row>
    <row r="2591" spans="1:28">
      <c r="A2591" s="416"/>
      <c r="B2591" s="416"/>
      <c r="C2591" s="416"/>
      <c r="D2591" s="417"/>
      <c r="E2591" s="418"/>
      <c r="F2591" s="419"/>
      <c r="G2591" s="419"/>
      <c r="H2591" s="420"/>
      <c r="I2591" s="421">
        <v>3.9029999999999998E-3</v>
      </c>
      <c r="J2591" s="422"/>
      <c r="K2591" s="335">
        <f>0.033501+I2591</f>
        <v>3.7404E-2</v>
      </c>
      <c r="L2591" s="85">
        <f t="shared" si="437"/>
        <v>372.43373882404831</v>
      </c>
      <c r="M2591" s="85">
        <f t="shared" si="438"/>
        <v>415.3475529888272</v>
      </c>
      <c r="N2591" s="85">
        <f t="shared" si="439"/>
        <v>41.094000000000001</v>
      </c>
      <c r="O2591" s="423">
        <f t="shared" si="441"/>
        <v>41.094000000000001</v>
      </c>
      <c r="P2591" s="423">
        <f t="shared" si="440"/>
        <v>415.3475529888272</v>
      </c>
      <c r="Q2591" s="421">
        <f t="shared" si="433"/>
        <v>372.45244082404827</v>
      </c>
      <c r="R2591" s="423">
        <f t="shared" si="435"/>
        <v>392.68895498600637</v>
      </c>
      <c r="S2591" s="423">
        <f t="shared" si="434"/>
        <v>392.70765698600638</v>
      </c>
      <c r="T2591" s="424"/>
      <c r="U2591" s="55">
        <f t="shared" si="436"/>
        <v>324.21032511960652</v>
      </c>
      <c r="V2591" s="55"/>
      <c r="W2591" s="55"/>
    </row>
    <row r="2592" spans="1:28">
      <c r="A2592" s="416" t="s">
        <v>1675</v>
      </c>
      <c r="B2592" s="416" t="s">
        <v>498</v>
      </c>
      <c r="C2592" s="416" t="s">
        <v>533</v>
      </c>
      <c r="D2592" s="417">
        <f>ROUND(10*R2592,0)</f>
        <v>3927</v>
      </c>
      <c r="E2592" s="418" t="s">
        <v>1676</v>
      </c>
      <c r="F2592" s="419" t="s">
        <v>535</v>
      </c>
      <c r="G2592" s="419" t="s">
        <v>536</v>
      </c>
      <c r="H2592" s="420">
        <v>40</v>
      </c>
      <c r="I2592" s="425">
        <f>J2592-L2592</f>
        <v>2.1759517494501779E-6</v>
      </c>
      <c r="J2592" s="426">
        <v>372.45244300000002</v>
      </c>
      <c r="K2592" s="269">
        <v>0</v>
      </c>
      <c r="L2592" s="85">
        <f t="shared" si="437"/>
        <v>372.45244082404827</v>
      </c>
      <c r="M2592" s="85">
        <f t="shared" si="438"/>
        <v>415.3475529888272</v>
      </c>
      <c r="N2592" s="85">
        <f t="shared" si="439"/>
        <v>41.094000000000001</v>
      </c>
      <c r="O2592" s="423">
        <f t="shared" si="441"/>
        <v>41.094000000000001</v>
      </c>
      <c r="P2592" s="423">
        <f t="shared" si="440"/>
        <v>415.3475529888272</v>
      </c>
      <c r="Q2592" s="421">
        <f t="shared" si="433"/>
        <v>372.45244082404827</v>
      </c>
      <c r="R2592" s="423">
        <f t="shared" si="435"/>
        <v>392.70765698600638</v>
      </c>
      <c r="S2592" s="423">
        <f t="shared" si="434"/>
        <v>392.70765698600638</v>
      </c>
      <c r="T2592" s="423">
        <v>6.7196000000000006E-2</v>
      </c>
      <c r="U2592" s="55">
        <f t="shared" si="436"/>
        <v>324.22902711960654</v>
      </c>
      <c r="V2592" s="55"/>
      <c r="W2592" s="55"/>
    </row>
    <row r="2593" spans="1:28">
      <c r="A2593" s="416"/>
      <c r="B2593" s="416"/>
      <c r="C2593" s="416"/>
      <c r="D2593" s="417"/>
      <c r="E2593" s="418"/>
      <c r="F2593" s="419"/>
      <c r="G2593" s="419"/>
      <c r="H2593" s="420"/>
      <c r="I2593" s="421"/>
      <c r="J2593" s="422"/>
      <c r="K2593" s="335">
        <f>0.2-K2591</f>
        <v>0.16259600000000002</v>
      </c>
      <c r="L2593" s="85">
        <f t="shared" si="437"/>
        <v>372.53373882404827</v>
      </c>
      <c r="M2593" s="85">
        <f t="shared" si="438"/>
        <v>415.3475529888272</v>
      </c>
      <c r="N2593" s="85">
        <f t="shared" si="439"/>
        <v>41.094000000000001</v>
      </c>
      <c r="O2593" s="423">
        <f t="shared" si="441"/>
        <v>41.094000000000001</v>
      </c>
      <c r="P2593" s="423">
        <f t="shared" si="440"/>
        <v>415.3475529888272</v>
      </c>
      <c r="Q2593" s="421">
        <f t="shared" si="433"/>
        <v>372.61503682404827</v>
      </c>
      <c r="R2593" s="423">
        <f t="shared" si="435"/>
        <v>392.78895498600639</v>
      </c>
      <c r="S2593" s="423">
        <f t="shared" si="434"/>
        <v>392.87025298600639</v>
      </c>
      <c r="T2593" s="423"/>
      <c r="U2593" s="55">
        <f t="shared" si="436"/>
        <v>324.31032511960655</v>
      </c>
      <c r="V2593" s="55"/>
      <c r="W2593" s="55"/>
    </row>
    <row r="2594" spans="1:28">
      <c r="A2594" s="418" t="s">
        <v>1675</v>
      </c>
      <c r="B2594" s="418" t="str">
        <f>B2592</f>
        <v>BTS</v>
      </c>
      <c r="C2594" s="418" t="s">
        <v>896</v>
      </c>
      <c r="D2594" s="427">
        <f>ROUND(10*R2594,0)</f>
        <v>3930</v>
      </c>
      <c r="E2594" s="418" t="s">
        <v>1677</v>
      </c>
      <c r="F2594" s="419" t="s">
        <v>898</v>
      </c>
      <c r="G2594" s="419" t="s">
        <v>899</v>
      </c>
      <c r="H2594" s="420">
        <v>50</v>
      </c>
      <c r="I2594" s="421"/>
      <c r="J2594" s="422">
        <f>Q2593+K2594/2</f>
        <v>372.7150368240483</v>
      </c>
      <c r="K2594" s="421">
        <v>0.2</v>
      </c>
      <c r="L2594" s="85">
        <f t="shared" si="437"/>
        <v>372.7150368240483</v>
      </c>
      <c r="M2594" s="85">
        <f t="shared" si="438"/>
        <v>415.3475529888272</v>
      </c>
      <c r="N2594" s="85">
        <f t="shared" si="439"/>
        <v>41.094000000000001</v>
      </c>
      <c r="O2594" s="423">
        <f t="shared" si="441"/>
        <v>41.094000000000001</v>
      </c>
      <c r="P2594" s="423">
        <f t="shared" si="440"/>
        <v>415.3475529888272</v>
      </c>
      <c r="Q2594" s="421">
        <f t="shared" si="433"/>
        <v>372.81503682404826</v>
      </c>
      <c r="R2594" s="421">
        <f t="shared" si="435"/>
        <v>392.97025298600636</v>
      </c>
      <c r="S2594" s="421">
        <f t="shared" si="434"/>
        <v>393.07025298600638</v>
      </c>
      <c r="T2594" s="421"/>
      <c r="U2594" s="55">
        <f t="shared" si="436"/>
        <v>324.49162311960652</v>
      </c>
      <c r="V2594" s="323"/>
      <c r="W2594" s="323"/>
      <c r="AB2594" s="53"/>
    </row>
    <row r="2595" spans="1:28">
      <c r="A2595" s="418"/>
      <c r="B2595" s="418"/>
      <c r="C2595" s="418"/>
      <c r="D2595" s="427"/>
      <c r="E2595" s="418"/>
      <c r="F2595" s="419"/>
      <c r="G2595" s="419"/>
      <c r="H2595" s="420"/>
      <c r="I2595" s="421"/>
      <c r="J2595" s="422"/>
      <c r="K2595" s="421">
        <v>0.2</v>
      </c>
      <c r="L2595" s="85">
        <f t="shared" si="437"/>
        <v>372.91503682404823</v>
      </c>
      <c r="M2595" s="85">
        <f t="shared" si="438"/>
        <v>415.3475529888272</v>
      </c>
      <c r="N2595" s="85">
        <f t="shared" si="439"/>
        <v>41.094000000000001</v>
      </c>
      <c r="O2595" s="423">
        <f t="shared" si="441"/>
        <v>41.094000000000001</v>
      </c>
      <c r="P2595" s="423">
        <f t="shared" si="440"/>
        <v>415.3475529888272</v>
      </c>
      <c r="Q2595" s="421">
        <f t="shared" ref="Q2595:Q2628" si="442">Q2594+K2595</f>
        <v>373.01503682404825</v>
      </c>
      <c r="R2595" s="421">
        <f t="shared" si="435"/>
        <v>393.17025298600635</v>
      </c>
      <c r="S2595" s="421">
        <f t="shared" si="434"/>
        <v>393.27025298600637</v>
      </c>
      <c r="T2595" s="428"/>
      <c r="U2595" s="55">
        <f t="shared" si="436"/>
        <v>324.6916231196065</v>
      </c>
      <c r="V2595" s="323"/>
      <c r="W2595" s="323"/>
      <c r="AB2595" s="53"/>
    </row>
    <row r="2596" spans="1:28">
      <c r="A2596" s="418" t="s">
        <v>1675</v>
      </c>
      <c r="B2596" s="418" t="str">
        <f>B2592</f>
        <v>BTS</v>
      </c>
      <c r="C2596" s="418" t="s">
        <v>900</v>
      </c>
      <c r="D2596" s="427">
        <f>ROUND(10*R2596,0)</f>
        <v>3934</v>
      </c>
      <c r="E2596" s="418" t="s">
        <v>1678</v>
      </c>
      <c r="F2596" s="419" t="s">
        <v>902</v>
      </c>
      <c r="G2596" s="419" t="s">
        <v>903</v>
      </c>
      <c r="H2596" s="420">
        <v>50</v>
      </c>
      <c r="I2596" s="421"/>
      <c r="J2596" s="422"/>
      <c r="K2596" s="421">
        <v>0.25</v>
      </c>
      <c r="L2596" s="85">
        <f t="shared" si="437"/>
        <v>373.14003682404825</v>
      </c>
      <c r="M2596" s="85">
        <f t="shared" si="438"/>
        <v>415.3475529888272</v>
      </c>
      <c r="N2596" s="85">
        <f t="shared" si="439"/>
        <v>41.094000000000001</v>
      </c>
      <c r="O2596" s="421">
        <f t="shared" si="441"/>
        <v>41.094000000000001</v>
      </c>
      <c r="P2596" s="423">
        <f t="shared" si="440"/>
        <v>415.3475529888272</v>
      </c>
      <c r="Q2596" s="421">
        <f t="shared" si="442"/>
        <v>373.26503682404825</v>
      </c>
      <c r="R2596" s="421">
        <f t="shared" si="435"/>
        <v>393.39525298600637</v>
      </c>
      <c r="S2596" s="421">
        <f t="shared" si="434"/>
        <v>393.52025298600637</v>
      </c>
      <c r="T2596" s="421"/>
      <c r="U2596" s="55">
        <f t="shared" si="436"/>
        <v>324.91662311960653</v>
      </c>
      <c r="V2596" s="323"/>
      <c r="W2596" s="323"/>
      <c r="AB2596" s="53"/>
    </row>
    <row r="2597" spans="1:28">
      <c r="A2597" s="418"/>
      <c r="B2597" s="418"/>
      <c r="C2597" s="418"/>
      <c r="D2597" s="427"/>
      <c r="E2597" s="418"/>
      <c r="F2597" s="419"/>
      <c r="G2597" s="418" t="s">
        <v>1032</v>
      </c>
      <c r="H2597" s="420"/>
      <c r="I2597" s="421"/>
      <c r="J2597" s="422"/>
      <c r="K2597" s="421">
        <v>9.8000000000000004E-2</v>
      </c>
      <c r="L2597" s="85">
        <f t="shared" si="437"/>
        <v>373.31403682404823</v>
      </c>
      <c r="M2597" s="85">
        <f t="shared" si="438"/>
        <v>415.3475529888272</v>
      </c>
      <c r="N2597" s="85">
        <f t="shared" si="439"/>
        <v>41.094000000000001</v>
      </c>
      <c r="O2597" s="421">
        <f t="shared" si="441"/>
        <v>41.094000000000001</v>
      </c>
      <c r="P2597" s="423">
        <f t="shared" si="440"/>
        <v>415.3475529888272</v>
      </c>
      <c r="Q2597" s="421">
        <f t="shared" si="442"/>
        <v>373.36303682404827</v>
      </c>
      <c r="R2597" s="421">
        <f t="shared" si="435"/>
        <v>393.5692529860064</v>
      </c>
      <c r="S2597" s="421">
        <f t="shared" si="434"/>
        <v>393.61825298600638</v>
      </c>
      <c r="T2597" s="421"/>
      <c r="U2597" s="55">
        <f t="shared" si="436"/>
        <v>325.09062311960656</v>
      </c>
      <c r="V2597" s="323"/>
      <c r="W2597" s="323"/>
      <c r="AB2597" s="53"/>
    </row>
    <row r="2598" spans="1:28">
      <c r="A2598" s="418"/>
      <c r="B2598" s="418"/>
      <c r="C2598" s="418"/>
      <c r="D2598" s="427"/>
      <c r="E2598" s="418"/>
      <c r="F2598" s="419"/>
      <c r="G2598" s="419"/>
      <c r="H2598" s="420"/>
      <c r="I2598" s="425">
        <f>I2599-J2599</f>
        <v>3.1759517469254206E-6</v>
      </c>
      <c r="J2598" s="422"/>
      <c r="K2598" s="302">
        <v>1.485E-3</v>
      </c>
      <c r="L2598" s="85">
        <f t="shared" si="437"/>
        <v>373.36377932404827</v>
      </c>
      <c r="M2598" s="85">
        <f t="shared" si="438"/>
        <v>415.3475529888272</v>
      </c>
      <c r="N2598" s="85">
        <f t="shared" si="439"/>
        <v>41.094000000000001</v>
      </c>
      <c r="O2598" s="421">
        <f t="shared" si="441"/>
        <v>41.094000000000001</v>
      </c>
      <c r="P2598" s="423">
        <f t="shared" si="440"/>
        <v>415.3475529888272</v>
      </c>
      <c r="Q2598" s="421">
        <f t="shared" si="442"/>
        <v>373.36452182404827</v>
      </c>
      <c r="R2598" s="421">
        <f t="shared" si="435"/>
        <v>393.61899548600638</v>
      </c>
      <c r="S2598" s="421">
        <f t="shared" si="434"/>
        <v>393.61973798600638</v>
      </c>
      <c r="T2598" s="421"/>
      <c r="U2598" s="55">
        <f t="shared" si="436"/>
        <v>325.14036561960654</v>
      </c>
      <c r="V2598" s="323"/>
      <c r="W2598" s="323"/>
      <c r="AB2598" s="53"/>
    </row>
    <row r="2599" spans="1:28">
      <c r="A2599" s="418" t="s">
        <v>1675</v>
      </c>
      <c r="B2599" s="418" t="str">
        <f>B2592</f>
        <v>BTS</v>
      </c>
      <c r="C2599" s="418" t="s">
        <v>406</v>
      </c>
      <c r="D2599" s="427">
        <f>ROUND(10*R2599,0)</f>
        <v>3936</v>
      </c>
      <c r="E2599" s="418" t="s">
        <v>1679</v>
      </c>
      <c r="F2599" s="419" t="s">
        <v>1186</v>
      </c>
      <c r="G2599" s="419" t="s">
        <v>984</v>
      </c>
      <c r="H2599" s="420"/>
      <c r="I2599" s="421">
        <v>373.36452500000001</v>
      </c>
      <c r="J2599" s="422">
        <f>Q2599</f>
        <v>373.36452182404827</v>
      </c>
      <c r="K2599" s="302">
        <v>0</v>
      </c>
      <c r="L2599" s="85">
        <f t="shared" si="437"/>
        <v>373.36452182404827</v>
      </c>
      <c r="M2599" s="85">
        <f t="shared" si="438"/>
        <v>415.3475529888272</v>
      </c>
      <c r="N2599" s="85">
        <f t="shared" si="439"/>
        <v>41.094000000000001</v>
      </c>
      <c r="O2599" s="421">
        <f t="shared" si="441"/>
        <v>41.094000000000001</v>
      </c>
      <c r="P2599" s="423">
        <f t="shared" si="440"/>
        <v>415.3475529888272</v>
      </c>
      <c r="Q2599" s="421">
        <f t="shared" si="442"/>
        <v>373.36452182404827</v>
      </c>
      <c r="R2599" s="421">
        <f t="shared" si="435"/>
        <v>393.61973798600638</v>
      </c>
      <c r="S2599" s="421">
        <f t="shared" si="434"/>
        <v>393.61973798600638</v>
      </c>
      <c r="T2599" s="421">
        <v>0.1</v>
      </c>
      <c r="U2599" s="55">
        <f t="shared" si="436"/>
        <v>325.14110811960654</v>
      </c>
      <c r="V2599" s="323"/>
      <c r="W2599" s="323"/>
      <c r="AB2599" s="53"/>
    </row>
    <row r="2600" spans="1:28">
      <c r="A2600" s="418"/>
      <c r="B2600" s="418"/>
      <c r="C2600" s="418"/>
      <c r="D2600" s="427"/>
      <c r="E2600" s="418"/>
      <c r="F2600" s="419"/>
      <c r="G2600" s="419"/>
      <c r="H2600" s="420"/>
      <c r="I2600" s="421"/>
      <c r="J2600" s="422"/>
      <c r="K2600" s="302">
        <f>0.18-K2598</f>
        <v>0.17851500000000001</v>
      </c>
      <c r="L2600" s="85">
        <f t="shared" si="437"/>
        <v>373.45377932404824</v>
      </c>
      <c r="M2600" s="85">
        <f t="shared" si="438"/>
        <v>415.3475529888272</v>
      </c>
      <c r="N2600" s="85">
        <f t="shared" si="439"/>
        <v>41.094000000000001</v>
      </c>
      <c r="O2600" s="421">
        <f t="shared" si="441"/>
        <v>41.094000000000001</v>
      </c>
      <c r="P2600" s="423">
        <f t="shared" si="440"/>
        <v>415.3475529888272</v>
      </c>
      <c r="Q2600" s="421">
        <f t="shared" si="442"/>
        <v>373.54303682404827</v>
      </c>
      <c r="R2600" s="421">
        <f t="shared" si="435"/>
        <v>393.70899548600642</v>
      </c>
      <c r="S2600" s="421">
        <f t="shared" si="434"/>
        <v>393.79825298600639</v>
      </c>
      <c r="T2600" s="421"/>
      <c r="U2600" s="55">
        <f t="shared" si="436"/>
        <v>325.23036561960657</v>
      </c>
      <c r="V2600" s="323"/>
      <c r="W2600" s="323"/>
      <c r="AB2600" s="53"/>
    </row>
    <row r="2601" spans="1:28">
      <c r="A2601" s="418"/>
      <c r="B2601" s="418"/>
      <c r="C2601" s="418"/>
      <c r="D2601" s="427"/>
      <c r="E2601" s="418"/>
      <c r="F2601" s="419"/>
      <c r="G2601" s="418" t="s">
        <v>1082</v>
      </c>
      <c r="H2601" s="420"/>
      <c r="I2601" s="421"/>
      <c r="J2601" s="422"/>
      <c r="K2601" s="421">
        <v>4.7E-2</v>
      </c>
      <c r="L2601" s="85">
        <f t="shared" si="437"/>
        <v>373.56653682404828</v>
      </c>
      <c r="M2601" s="85">
        <f t="shared" si="438"/>
        <v>415.3475529888272</v>
      </c>
      <c r="N2601" s="85">
        <f t="shared" si="439"/>
        <v>41.094000000000001</v>
      </c>
      <c r="O2601" s="421">
        <f t="shared" si="441"/>
        <v>41.094000000000001</v>
      </c>
      <c r="P2601" s="423">
        <f t="shared" si="440"/>
        <v>415.3475529888272</v>
      </c>
      <c r="Q2601" s="421">
        <f t="shared" si="442"/>
        <v>373.5900368240483</v>
      </c>
      <c r="R2601" s="421">
        <f t="shared" si="435"/>
        <v>393.8217529860064</v>
      </c>
      <c r="S2601" s="421">
        <f t="shared" si="434"/>
        <v>393.84525298600641</v>
      </c>
      <c r="T2601" s="421"/>
      <c r="U2601" s="55">
        <f t="shared" si="436"/>
        <v>325.34312311960656</v>
      </c>
      <c r="V2601" s="323"/>
      <c r="W2601" s="323"/>
      <c r="AB2601" s="53"/>
    </row>
    <row r="2602" spans="1:28">
      <c r="A2602" s="418" t="s">
        <v>1675</v>
      </c>
      <c r="B2602" s="418" t="str">
        <f>B2592</f>
        <v>BTS</v>
      </c>
      <c r="C2602" s="418" t="s">
        <v>906</v>
      </c>
      <c r="D2602" s="427">
        <f>ROUND(10*R2602,0)</f>
        <v>3940</v>
      </c>
      <c r="E2602" s="418" t="s">
        <v>1680</v>
      </c>
      <c r="F2602" s="419" t="s">
        <v>902</v>
      </c>
      <c r="G2602" s="419" t="s">
        <v>908</v>
      </c>
      <c r="H2602" s="420">
        <v>50</v>
      </c>
      <c r="I2602" s="421"/>
      <c r="J2602" s="422"/>
      <c r="K2602" s="421">
        <v>0.25</v>
      </c>
      <c r="L2602" s="85">
        <f t="shared" si="437"/>
        <v>373.7150368240483</v>
      </c>
      <c r="M2602" s="85">
        <f t="shared" si="438"/>
        <v>415.3475529888272</v>
      </c>
      <c r="N2602" s="85">
        <f t="shared" si="439"/>
        <v>41.094000000000001</v>
      </c>
      <c r="O2602" s="421">
        <f t="shared" si="441"/>
        <v>41.094000000000001</v>
      </c>
      <c r="P2602" s="423">
        <f t="shared" si="440"/>
        <v>415.3475529888272</v>
      </c>
      <c r="Q2602" s="421">
        <f t="shared" si="442"/>
        <v>373.8400368240483</v>
      </c>
      <c r="R2602" s="421">
        <f t="shared" si="435"/>
        <v>393.97025298600641</v>
      </c>
      <c r="S2602" s="421">
        <f t="shared" si="434"/>
        <v>394.09525298600641</v>
      </c>
      <c r="T2602" s="421"/>
      <c r="U2602" s="55">
        <f t="shared" si="436"/>
        <v>325.49162311960657</v>
      </c>
      <c r="V2602" s="323"/>
      <c r="W2602" s="323"/>
      <c r="AB2602" s="53"/>
    </row>
    <row r="2603" spans="1:28">
      <c r="A2603" s="418"/>
      <c r="B2603" s="418"/>
      <c r="C2603" s="418"/>
      <c r="D2603" s="427"/>
      <c r="E2603" s="418"/>
      <c r="F2603" s="419"/>
      <c r="G2603" s="419"/>
      <c r="H2603" s="420"/>
      <c r="I2603" s="425">
        <f>I2604-J2604</f>
        <v>3.1759516900820017E-6</v>
      </c>
      <c r="J2603" s="425"/>
      <c r="K2603" s="302">
        <v>0.21870600000000001</v>
      </c>
      <c r="L2603" s="85">
        <f t="shared" si="437"/>
        <v>373.9493898240483</v>
      </c>
      <c r="M2603" s="85">
        <f t="shared" si="438"/>
        <v>415.3475529888272</v>
      </c>
      <c r="N2603" s="85">
        <f t="shared" si="439"/>
        <v>41.094000000000001</v>
      </c>
      <c r="O2603" s="421">
        <f t="shared" si="441"/>
        <v>41.094000000000001</v>
      </c>
      <c r="P2603" s="423">
        <f t="shared" si="440"/>
        <v>415.3475529888272</v>
      </c>
      <c r="Q2603" s="421">
        <f t="shared" si="442"/>
        <v>374.0587428240483</v>
      </c>
      <c r="R2603" s="421">
        <f t="shared" si="435"/>
        <v>394.20460598600641</v>
      </c>
      <c r="S2603" s="421">
        <f t="shared" si="434"/>
        <v>394.31395898600641</v>
      </c>
      <c r="T2603" s="421"/>
      <c r="U2603" s="55">
        <f t="shared" si="436"/>
        <v>325.72597611960657</v>
      </c>
      <c r="V2603" s="323"/>
      <c r="W2603" s="323"/>
      <c r="AB2603" s="53"/>
    </row>
    <row r="2604" spans="1:28">
      <c r="A2604" s="416" t="s">
        <v>1675</v>
      </c>
      <c r="B2604" s="416" t="str">
        <f>B2588</f>
        <v>WD12</v>
      </c>
      <c r="C2604" s="416" t="s">
        <v>463</v>
      </c>
      <c r="D2604" s="417">
        <f>ROUND(10*R2604,0)</f>
        <v>3943</v>
      </c>
      <c r="E2604" s="418" t="s">
        <v>1681</v>
      </c>
      <c r="F2604" s="419" t="s">
        <v>911</v>
      </c>
      <c r="G2604" s="419" t="s">
        <v>466</v>
      </c>
      <c r="H2604" s="420">
        <v>47.5</v>
      </c>
      <c r="I2604" s="421">
        <v>374.05874599999999</v>
      </c>
      <c r="J2604" s="422">
        <f>Q2604</f>
        <v>374.0587428240483</v>
      </c>
      <c r="K2604" s="302">
        <v>0</v>
      </c>
      <c r="L2604" s="85">
        <f t="shared" si="437"/>
        <v>374.0587428240483</v>
      </c>
      <c r="M2604" s="85">
        <f t="shared" si="438"/>
        <v>415.3475529888272</v>
      </c>
      <c r="N2604" s="85">
        <f t="shared" si="439"/>
        <v>41.094000000000001</v>
      </c>
      <c r="O2604" s="421">
        <f t="shared" si="441"/>
        <v>41.094000000000001</v>
      </c>
      <c r="P2604" s="423">
        <f t="shared" si="440"/>
        <v>415.3475529888272</v>
      </c>
      <c r="Q2604" s="421">
        <f t="shared" si="442"/>
        <v>374.0587428240483</v>
      </c>
      <c r="R2604" s="421">
        <f t="shared" si="435"/>
        <v>394.31395898600641</v>
      </c>
      <c r="S2604" s="421">
        <f t="shared" si="434"/>
        <v>394.31395898600641</v>
      </c>
      <c r="T2604" s="421">
        <v>0.13700000000000001</v>
      </c>
      <c r="U2604" s="55">
        <f t="shared" si="436"/>
        <v>325.83532911960657</v>
      </c>
      <c r="V2604" s="323"/>
      <c r="W2604" s="323"/>
      <c r="AB2604" s="53"/>
    </row>
    <row r="2605" spans="1:28">
      <c r="A2605" s="416"/>
      <c r="B2605" s="416"/>
      <c r="C2605" s="416"/>
      <c r="D2605" s="417"/>
      <c r="E2605" s="418"/>
      <c r="F2605" s="419"/>
      <c r="G2605" s="419"/>
      <c r="H2605" s="420"/>
      <c r="I2605" s="421"/>
      <c r="J2605" s="422"/>
      <c r="K2605" s="302">
        <f>0.3-K2603</f>
        <v>8.1293999999999977E-2</v>
      </c>
      <c r="L2605" s="85">
        <f t="shared" si="437"/>
        <v>374.09938982404833</v>
      </c>
      <c r="M2605" s="85">
        <f t="shared" si="438"/>
        <v>415.3475529888272</v>
      </c>
      <c r="N2605" s="85">
        <f t="shared" si="439"/>
        <v>41.094000000000001</v>
      </c>
      <c r="O2605" s="421">
        <f t="shared" si="441"/>
        <v>41.094000000000001</v>
      </c>
      <c r="P2605" s="423">
        <f t="shared" si="440"/>
        <v>415.3475529888272</v>
      </c>
      <c r="Q2605" s="421">
        <f t="shared" si="442"/>
        <v>374.14003682404831</v>
      </c>
      <c r="R2605" s="421">
        <f t="shared" si="435"/>
        <v>394.35460598600645</v>
      </c>
      <c r="S2605" s="421">
        <f t="shared" si="434"/>
        <v>394.39525298600643</v>
      </c>
      <c r="T2605" s="421"/>
      <c r="U2605" s="55">
        <f t="shared" si="436"/>
        <v>325.87597611960661</v>
      </c>
      <c r="V2605" s="323"/>
      <c r="W2605" s="323"/>
      <c r="AB2605" s="53"/>
    </row>
    <row r="2606" spans="1:28">
      <c r="A2606" s="418" t="s">
        <v>1675</v>
      </c>
      <c r="B2606" s="418" t="str">
        <f>B2592</f>
        <v>BTS</v>
      </c>
      <c r="C2606" s="418" t="s">
        <v>896</v>
      </c>
      <c r="D2606" s="427">
        <f>ROUND(10*R2606,0)</f>
        <v>3945</v>
      </c>
      <c r="E2606" s="418" t="s">
        <v>1682</v>
      </c>
      <c r="F2606" s="419" t="s">
        <v>898</v>
      </c>
      <c r="G2606" s="419" t="s">
        <v>899</v>
      </c>
      <c r="H2606" s="420">
        <v>50</v>
      </c>
      <c r="I2606" s="421"/>
      <c r="J2606" s="422"/>
      <c r="K2606" s="421">
        <v>0.2</v>
      </c>
      <c r="L2606" s="85">
        <f t="shared" si="437"/>
        <v>374.24003682404827</v>
      </c>
      <c r="M2606" s="85">
        <f t="shared" si="438"/>
        <v>415.3475529888272</v>
      </c>
      <c r="N2606" s="85">
        <f t="shared" si="439"/>
        <v>41.094000000000001</v>
      </c>
      <c r="O2606" s="421">
        <f t="shared" si="441"/>
        <v>41.094000000000001</v>
      </c>
      <c r="P2606" s="423">
        <f t="shared" si="440"/>
        <v>415.3475529888272</v>
      </c>
      <c r="Q2606" s="421">
        <f t="shared" si="442"/>
        <v>374.3400368240483</v>
      </c>
      <c r="R2606" s="421">
        <f t="shared" si="435"/>
        <v>394.49525298600639</v>
      </c>
      <c r="S2606" s="421">
        <f t="shared" si="434"/>
        <v>394.59525298600641</v>
      </c>
      <c r="T2606" s="421"/>
      <c r="U2606" s="55">
        <f t="shared" si="436"/>
        <v>326.01662311960655</v>
      </c>
      <c r="V2606" s="323"/>
      <c r="W2606" s="323"/>
      <c r="AB2606" s="53"/>
    </row>
    <row r="2607" spans="1:28">
      <c r="A2607" s="418"/>
      <c r="B2607" s="418"/>
      <c r="C2607" s="418"/>
      <c r="D2607" s="427"/>
      <c r="E2607" s="418"/>
      <c r="F2607" s="419"/>
      <c r="G2607" s="419"/>
      <c r="H2607" s="420"/>
      <c r="I2607" s="425"/>
      <c r="J2607" s="422"/>
      <c r="K2607" s="302">
        <v>0</v>
      </c>
      <c r="L2607" s="85">
        <f t="shared" si="437"/>
        <v>374.3400368240483</v>
      </c>
      <c r="M2607" s="85">
        <f t="shared" si="438"/>
        <v>415.3475529888272</v>
      </c>
      <c r="N2607" s="85">
        <f t="shared" si="439"/>
        <v>41.094000000000001</v>
      </c>
      <c r="O2607" s="421">
        <f t="shared" si="441"/>
        <v>41.094000000000001</v>
      </c>
      <c r="P2607" s="423">
        <f t="shared" si="440"/>
        <v>415.3475529888272</v>
      </c>
      <c r="Q2607" s="421">
        <f t="shared" si="442"/>
        <v>374.3400368240483</v>
      </c>
      <c r="R2607" s="421">
        <f t="shared" si="435"/>
        <v>394.59525298600641</v>
      </c>
      <c r="S2607" s="421">
        <f t="shared" si="434"/>
        <v>394.59525298600641</v>
      </c>
      <c r="T2607" s="421"/>
      <c r="U2607" s="55">
        <f t="shared" si="436"/>
        <v>326.11662311960657</v>
      </c>
      <c r="V2607" s="323"/>
      <c r="W2607" s="323"/>
      <c r="AB2607" s="53"/>
    </row>
    <row r="2608" spans="1:28">
      <c r="A2608" s="416" t="s">
        <v>1675</v>
      </c>
      <c r="B2608" s="416" t="str">
        <f>B2592</f>
        <v>BTS</v>
      </c>
      <c r="C2608" s="416" t="s">
        <v>463</v>
      </c>
      <c r="D2608" s="417">
        <f>ROUND(10*R2608,0)</f>
        <v>3946</v>
      </c>
      <c r="E2608" s="418"/>
      <c r="F2608" s="419"/>
      <c r="G2608" s="419"/>
      <c r="H2608" s="420"/>
      <c r="I2608" s="421"/>
      <c r="J2608" s="422"/>
      <c r="K2608" s="302">
        <v>0</v>
      </c>
      <c r="L2608" s="85">
        <f t="shared" si="437"/>
        <v>374.3400368240483</v>
      </c>
      <c r="M2608" s="85">
        <f t="shared" si="438"/>
        <v>415.3475529888272</v>
      </c>
      <c r="N2608" s="85">
        <f t="shared" si="439"/>
        <v>41.094000000000001</v>
      </c>
      <c r="O2608" s="423">
        <f t="shared" si="441"/>
        <v>41.094000000000001</v>
      </c>
      <c r="P2608" s="423">
        <f t="shared" si="440"/>
        <v>415.3475529888272</v>
      </c>
      <c r="Q2608" s="421">
        <f t="shared" si="442"/>
        <v>374.3400368240483</v>
      </c>
      <c r="R2608" s="423">
        <f t="shared" si="435"/>
        <v>394.59525298600641</v>
      </c>
      <c r="S2608" s="423">
        <f t="shared" si="434"/>
        <v>394.59525298600641</v>
      </c>
      <c r="T2608" s="423" t="s">
        <v>1683</v>
      </c>
      <c r="U2608" s="55">
        <f t="shared" si="436"/>
        <v>326.11662311960657</v>
      </c>
      <c r="V2608" s="55"/>
      <c r="W2608" s="55"/>
    </row>
    <row r="2609" spans="1:28">
      <c r="A2609" s="416"/>
      <c r="B2609" s="416"/>
      <c r="C2609" s="416"/>
      <c r="D2609" s="417"/>
      <c r="E2609" s="418"/>
      <c r="F2609" s="419"/>
      <c r="G2609" s="419"/>
      <c r="H2609" s="420"/>
      <c r="I2609" s="421"/>
      <c r="J2609" s="422"/>
      <c r="K2609" s="302">
        <f>0.25-K2607</f>
        <v>0.25</v>
      </c>
      <c r="L2609" s="85">
        <f t="shared" si="437"/>
        <v>374.4650368240483</v>
      </c>
      <c r="M2609" s="85">
        <f t="shared" si="438"/>
        <v>415.3475529888272</v>
      </c>
      <c r="N2609" s="85">
        <f t="shared" si="439"/>
        <v>41.094000000000001</v>
      </c>
      <c r="O2609" s="423">
        <f t="shared" si="441"/>
        <v>41.094000000000001</v>
      </c>
      <c r="P2609" s="423">
        <f t="shared" si="440"/>
        <v>415.3475529888272</v>
      </c>
      <c r="Q2609" s="421">
        <f t="shared" si="442"/>
        <v>374.5900368240483</v>
      </c>
      <c r="R2609" s="423">
        <f t="shared" si="435"/>
        <v>394.72025298600641</v>
      </c>
      <c r="S2609" s="423">
        <f t="shared" si="434"/>
        <v>394.84525298600641</v>
      </c>
      <c r="T2609" s="423"/>
      <c r="U2609" s="55">
        <f t="shared" si="436"/>
        <v>326.24162311960657</v>
      </c>
      <c r="V2609" s="55"/>
      <c r="W2609" s="55"/>
    </row>
    <row r="2610" spans="1:28">
      <c r="A2610" s="416" t="s">
        <v>1675</v>
      </c>
      <c r="B2610" s="416" t="str">
        <f>B2592</f>
        <v>BTS</v>
      </c>
      <c r="C2610" s="416" t="s">
        <v>906</v>
      </c>
      <c r="D2610" s="417">
        <f>ROUND(10*R2610,0)</f>
        <v>3950</v>
      </c>
      <c r="E2610" s="418" t="s">
        <v>1684</v>
      </c>
      <c r="F2610" s="419" t="s">
        <v>902</v>
      </c>
      <c r="G2610" s="419" t="s">
        <v>908</v>
      </c>
      <c r="H2610" s="420">
        <v>50</v>
      </c>
      <c r="I2610" s="421"/>
      <c r="J2610" s="422"/>
      <c r="K2610" s="423">
        <v>0.25</v>
      </c>
      <c r="L2610" s="85">
        <f t="shared" si="437"/>
        <v>374.7150368240483</v>
      </c>
      <c r="M2610" s="85">
        <f t="shared" si="438"/>
        <v>415.3475529888272</v>
      </c>
      <c r="N2610" s="85">
        <f t="shared" si="439"/>
        <v>41.094000000000001</v>
      </c>
      <c r="O2610" s="423">
        <f t="shared" si="441"/>
        <v>41.094000000000001</v>
      </c>
      <c r="P2610" s="423">
        <f t="shared" si="440"/>
        <v>415.3475529888272</v>
      </c>
      <c r="Q2610" s="421">
        <f t="shared" si="442"/>
        <v>374.8400368240483</v>
      </c>
      <c r="R2610" s="423">
        <f t="shared" si="435"/>
        <v>394.97025298600641</v>
      </c>
      <c r="S2610" s="423">
        <f t="shared" si="434"/>
        <v>395.09525298600641</v>
      </c>
      <c r="T2610" s="423"/>
      <c r="U2610" s="55">
        <f t="shared" si="436"/>
        <v>326.49162311960657</v>
      </c>
      <c r="V2610" s="55"/>
      <c r="W2610" s="55"/>
    </row>
    <row r="2611" spans="1:28">
      <c r="A2611" s="416"/>
      <c r="B2611" s="416"/>
      <c r="C2611" s="416"/>
      <c r="D2611" s="417"/>
      <c r="E2611" s="418"/>
      <c r="F2611" s="419"/>
      <c r="G2611" s="419"/>
      <c r="H2611" s="420"/>
      <c r="I2611" s="421"/>
      <c r="J2611" s="422"/>
      <c r="K2611" s="423">
        <v>0</v>
      </c>
      <c r="L2611" s="85">
        <f t="shared" si="437"/>
        <v>374.8400368240483</v>
      </c>
      <c r="M2611" s="85">
        <f t="shared" si="438"/>
        <v>415.3475529888272</v>
      </c>
      <c r="N2611" s="85">
        <f t="shared" si="439"/>
        <v>41.094000000000001</v>
      </c>
      <c r="O2611" s="423">
        <f t="shared" si="441"/>
        <v>41.094000000000001</v>
      </c>
      <c r="P2611" s="423">
        <f t="shared" si="440"/>
        <v>415.3475529888272</v>
      </c>
      <c r="Q2611" s="421">
        <f t="shared" si="442"/>
        <v>374.8400368240483</v>
      </c>
      <c r="R2611" s="423">
        <f t="shared" si="435"/>
        <v>395.09525298600641</v>
      </c>
      <c r="S2611" s="423">
        <f t="shared" si="434"/>
        <v>395.09525298600641</v>
      </c>
      <c r="T2611" s="423"/>
      <c r="U2611" s="55">
        <f t="shared" si="436"/>
        <v>326.61662311960657</v>
      </c>
      <c r="V2611" s="55"/>
      <c r="W2611" s="55"/>
    </row>
    <row r="2612" spans="1:28">
      <c r="A2612" s="418"/>
      <c r="B2612" s="418"/>
      <c r="C2612" s="418"/>
      <c r="D2612" s="427"/>
      <c r="E2612" s="418"/>
      <c r="F2612" s="419"/>
      <c r="G2612" s="419"/>
      <c r="H2612" s="420"/>
      <c r="I2612" s="421"/>
      <c r="J2612" s="422"/>
      <c r="K2612" s="423">
        <v>0.25</v>
      </c>
      <c r="L2612" s="85">
        <f t="shared" si="437"/>
        <v>374.9650368240483</v>
      </c>
      <c r="M2612" s="85">
        <f t="shared" si="438"/>
        <v>415.3475529888272</v>
      </c>
      <c r="N2612" s="85">
        <f t="shared" si="439"/>
        <v>41.094000000000001</v>
      </c>
      <c r="O2612" s="423">
        <f t="shared" si="441"/>
        <v>41.094000000000001</v>
      </c>
      <c r="P2612" s="423">
        <f t="shared" si="440"/>
        <v>415.3475529888272</v>
      </c>
      <c r="Q2612" s="421">
        <f t="shared" si="442"/>
        <v>375.0900368240483</v>
      </c>
      <c r="R2612" s="423">
        <f t="shared" si="435"/>
        <v>395.22025298600641</v>
      </c>
      <c r="S2612" s="423">
        <f t="shared" si="434"/>
        <v>395.34525298600641</v>
      </c>
      <c r="T2612" s="423"/>
      <c r="U2612" s="55">
        <f t="shared" si="436"/>
        <v>326.74162311960657</v>
      </c>
      <c r="V2612" s="55"/>
      <c r="W2612" s="55"/>
    </row>
    <row r="2613" spans="1:28">
      <c r="A2613" s="418"/>
      <c r="B2613" s="418"/>
      <c r="C2613" s="418"/>
      <c r="D2613" s="427"/>
      <c r="E2613" s="418"/>
      <c r="F2613" s="419"/>
      <c r="G2613" s="419"/>
      <c r="H2613" s="420"/>
      <c r="I2613" s="421"/>
      <c r="J2613" s="422"/>
      <c r="K2613" s="423">
        <v>0</v>
      </c>
      <c r="L2613" s="85">
        <f t="shared" si="437"/>
        <v>375.0900368240483</v>
      </c>
      <c r="M2613" s="85">
        <f t="shared" si="438"/>
        <v>415.3475529888272</v>
      </c>
      <c r="N2613" s="85">
        <f t="shared" si="439"/>
        <v>41.094000000000001</v>
      </c>
      <c r="O2613" s="423">
        <f t="shared" si="441"/>
        <v>41.094000000000001</v>
      </c>
      <c r="P2613" s="423">
        <f t="shared" si="440"/>
        <v>415.3475529888272</v>
      </c>
      <c r="Q2613" s="421">
        <f t="shared" si="442"/>
        <v>375.0900368240483</v>
      </c>
      <c r="R2613" s="423">
        <f t="shared" si="435"/>
        <v>395.34525298600641</v>
      </c>
      <c r="S2613" s="423">
        <f t="shared" si="434"/>
        <v>395.34525298600641</v>
      </c>
      <c r="T2613" s="423"/>
      <c r="U2613" s="55">
        <f t="shared" si="436"/>
        <v>326.86662311960657</v>
      </c>
      <c r="V2613" s="55"/>
      <c r="W2613" s="55"/>
    </row>
    <row r="2614" spans="1:28">
      <c r="A2614" s="416" t="s">
        <v>1675</v>
      </c>
      <c r="B2614" s="416" t="str">
        <f>B2592</f>
        <v>BTS</v>
      </c>
      <c r="C2614" s="416" t="s">
        <v>900</v>
      </c>
      <c r="D2614" s="417">
        <f>ROUND(10*R2614,0)</f>
        <v>3955</v>
      </c>
      <c r="E2614" s="418" t="s">
        <v>1685</v>
      </c>
      <c r="F2614" s="419" t="s">
        <v>902</v>
      </c>
      <c r="G2614" s="419" t="s">
        <v>903</v>
      </c>
      <c r="H2614" s="420">
        <v>50</v>
      </c>
      <c r="I2614" s="421"/>
      <c r="J2614" s="422"/>
      <c r="K2614" s="423">
        <v>0.25</v>
      </c>
      <c r="L2614" s="85">
        <f t="shared" si="437"/>
        <v>375.2150368240483</v>
      </c>
      <c r="M2614" s="85">
        <f t="shared" si="438"/>
        <v>415.3475529888272</v>
      </c>
      <c r="N2614" s="85">
        <f t="shared" si="439"/>
        <v>41.094000000000001</v>
      </c>
      <c r="O2614" s="423">
        <f t="shared" si="441"/>
        <v>41.094000000000001</v>
      </c>
      <c r="P2614" s="423">
        <f t="shared" si="440"/>
        <v>415.3475529888272</v>
      </c>
      <c r="Q2614" s="421">
        <f t="shared" si="442"/>
        <v>375.3400368240483</v>
      </c>
      <c r="R2614" s="423">
        <f t="shared" si="435"/>
        <v>395.47025298600641</v>
      </c>
      <c r="S2614" s="423">
        <f t="shared" si="434"/>
        <v>395.59525298600641</v>
      </c>
      <c r="T2614" s="423"/>
      <c r="U2614" s="55">
        <f t="shared" si="436"/>
        <v>326.99162311960657</v>
      </c>
      <c r="V2614" s="55"/>
      <c r="W2614" s="55"/>
    </row>
    <row r="2615" spans="1:28">
      <c r="A2615" s="416"/>
      <c r="B2615" s="416"/>
      <c r="C2615" s="416"/>
      <c r="D2615" s="417"/>
      <c r="E2615" s="418"/>
      <c r="F2615" s="419"/>
      <c r="G2615" s="419"/>
      <c r="H2615" s="420"/>
      <c r="I2615" s="421"/>
      <c r="J2615" s="422"/>
      <c r="K2615" s="423">
        <f>0.064+I2616</f>
        <v>6.2353145951739408E-2</v>
      </c>
      <c r="L2615" s="85">
        <f t="shared" si="437"/>
        <v>375.37121339702418</v>
      </c>
      <c r="M2615" s="85">
        <f t="shared" si="438"/>
        <v>415.3475529888272</v>
      </c>
      <c r="N2615" s="85">
        <f t="shared" si="439"/>
        <v>41.094000000000001</v>
      </c>
      <c r="O2615" s="423">
        <f t="shared" si="441"/>
        <v>41.094000000000001</v>
      </c>
      <c r="P2615" s="423">
        <f t="shared" si="440"/>
        <v>415.3475529888272</v>
      </c>
      <c r="Q2615" s="421">
        <f t="shared" si="442"/>
        <v>375.40238997000006</v>
      </c>
      <c r="R2615" s="423">
        <f t="shared" si="435"/>
        <v>395.6264295589823</v>
      </c>
      <c r="S2615" s="423">
        <f t="shared" si="434"/>
        <v>395.65760613195818</v>
      </c>
      <c r="T2615" s="423"/>
      <c r="U2615" s="55">
        <f t="shared" si="436"/>
        <v>327.14779969258245</v>
      </c>
      <c r="V2615" s="55"/>
      <c r="W2615" s="55"/>
    </row>
    <row r="2616" spans="1:28">
      <c r="A2616" s="416"/>
      <c r="B2616" s="416"/>
      <c r="C2616" s="416"/>
      <c r="D2616" s="417"/>
      <c r="E2616" s="416"/>
      <c r="F2616" s="419"/>
      <c r="G2616" s="419" t="s">
        <v>198</v>
      </c>
      <c r="H2616" s="420"/>
      <c r="I2616" s="299">
        <v>-1.6468540482605901E-3</v>
      </c>
      <c r="J2616" s="422"/>
      <c r="K2616" s="335">
        <v>0.103502</v>
      </c>
      <c r="L2616" s="85">
        <f t="shared" si="437"/>
        <v>375.45414097000003</v>
      </c>
      <c r="M2616" s="85">
        <f t="shared" si="438"/>
        <v>415.3475529888272</v>
      </c>
      <c r="N2616" s="85">
        <f t="shared" si="439"/>
        <v>41.094000000000001</v>
      </c>
      <c r="O2616" s="423">
        <f t="shared" si="441"/>
        <v>41.094000000000001</v>
      </c>
      <c r="P2616" s="423">
        <f t="shared" si="440"/>
        <v>415.3475529888272</v>
      </c>
      <c r="Q2616" s="421">
        <f t="shared" si="442"/>
        <v>375.50589197000005</v>
      </c>
      <c r="R2616" s="423">
        <f t="shared" si="435"/>
        <v>395.70935713195814</v>
      </c>
      <c r="S2616" s="423">
        <f t="shared" si="434"/>
        <v>395.76110813195817</v>
      </c>
      <c r="T2616" s="423" t="s">
        <v>1129</v>
      </c>
      <c r="U2616" s="55">
        <f t="shared" si="436"/>
        <v>327.2307272655583</v>
      </c>
      <c r="V2616" s="55"/>
      <c r="W2616" s="55"/>
    </row>
    <row r="2617" spans="1:28">
      <c r="A2617" s="416" t="s">
        <v>1675</v>
      </c>
      <c r="B2617" s="416" t="str">
        <f>B2592</f>
        <v>BTS</v>
      </c>
      <c r="C2617" s="416" t="s">
        <v>463</v>
      </c>
      <c r="D2617" s="417">
        <f>ROUND(10*R2617,0)</f>
        <v>3958</v>
      </c>
      <c r="E2617" s="418" t="s">
        <v>1686</v>
      </c>
      <c r="F2617" s="419" t="s">
        <v>911</v>
      </c>
      <c r="G2617" s="419" t="s">
        <v>466</v>
      </c>
      <c r="H2617" s="420"/>
      <c r="I2617" s="425">
        <f>J2617-L2617</f>
        <v>2.0299999619055598E-6</v>
      </c>
      <c r="J2617" s="426">
        <v>375.50589400000001</v>
      </c>
      <c r="K2617" s="423">
        <v>0</v>
      </c>
      <c r="L2617" s="85">
        <f t="shared" si="437"/>
        <v>375.50589197000005</v>
      </c>
      <c r="M2617" s="85">
        <f t="shared" si="438"/>
        <v>415.3475529888272</v>
      </c>
      <c r="N2617" s="85">
        <f t="shared" si="439"/>
        <v>41.094000000000001</v>
      </c>
      <c r="O2617" s="423">
        <f t="shared" si="441"/>
        <v>41.094000000000001</v>
      </c>
      <c r="P2617" s="423">
        <f t="shared" si="440"/>
        <v>415.3475529888272</v>
      </c>
      <c r="Q2617" s="421">
        <f t="shared" si="442"/>
        <v>375.50589197000005</v>
      </c>
      <c r="R2617" s="423">
        <f t="shared" si="435"/>
        <v>395.76110813195817</v>
      </c>
      <c r="S2617" s="423">
        <f t="shared" si="434"/>
        <v>395.76110813195817</v>
      </c>
      <c r="T2617" s="423"/>
      <c r="U2617" s="55">
        <f t="shared" si="436"/>
        <v>327.28247826555832</v>
      </c>
      <c r="V2617" s="55"/>
      <c r="W2617" s="55"/>
    </row>
    <row r="2618" spans="1:28">
      <c r="A2618" s="416"/>
      <c r="B2618" s="416"/>
      <c r="C2618" s="416"/>
      <c r="D2618" s="417"/>
      <c r="E2618" s="429"/>
      <c r="F2618" s="419"/>
      <c r="G2618" s="419" t="s">
        <v>577</v>
      </c>
      <c r="H2618" s="430"/>
      <c r="I2618" s="425"/>
      <c r="J2618" s="422"/>
      <c r="K2618" s="335">
        <f>0.145282+I2620</f>
        <v>0.17179899999995568</v>
      </c>
      <c r="L2618" s="85">
        <f t="shared" si="437"/>
        <v>375.59179147000003</v>
      </c>
      <c r="M2618" s="85">
        <f t="shared" si="438"/>
        <v>415.3475529888272</v>
      </c>
      <c r="N2618" s="85">
        <f t="shared" si="439"/>
        <v>41.094000000000001</v>
      </c>
      <c r="O2618" s="423">
        <f t="shared" si="441"/>
        <v>41.094000000000001</v>
      </c>
      <c r="P2618" s="423">
        <f t="shared" si="440"/>
        <v>415.3475529888272</v>
      </c>
      <c r="Q2618" s="421">
        <f t="shared" si="442"/>
        <v>375.67769097000001</v>
      </c>
      <c r="R2618" s="423">
        <f t="shared" si="435"/>
        <v>395.84700763195815</v>
      </c>
      <c r="S2618" s="423">
        <f t="shared" si="434"/>
        <v>395.93290713195813</v>
      </c>
      <c r="T2618" s="423"/>
      <c r="U2618" s="55">
        <f t="shared" si="436"/>
        <v>327.36837776555831</v>
      </c>
      <c r="V2618" s="55"/>
      <c r="W2618" s="55"/>
    </row>
    <row r="2619" spans="1:28">
      <c r="A2619" s="416" t="s">
        <v>1675</v>
      </c>
      <c r="B2619" s="416" t="str">
        <f>B2592</f>
        <v>BTS</v>
      </c>
      <c r="C2619" s="418" t="s">
        <v>273</v>
      </c>
      <c r="D2619" s="417">
        <f>ROUND(10*R2619,0)</f>
        <v>3959</v>
      </c>
      <c r="E2619" s="418" t="s">
        <v>1687</v>
      </c>
      <c r="F2619" s="419" t="s">
        <v>933</v>
      </c>
      <c r="G2619" s="419" t="s">
        <v>934</v>
      </c>
      <c r="H2619" s="431"/>
      <c r="I2619" s="432"/>
      <c r="J2619" s="433"/>
      <c r="K2619" s="423">
        <v>0</v>
      </c>
      <c r="L2619" s="85">
        <f t="shared" si="437"/>
        <v>375.67769097000001</v>
      </c>
      <c r="M2619" s="85">
        <f t="shared" si="438"/>
        <v>415.3475529888272</v>
      </c>
      <c r="N2619" s="85">
        <f t="shared" si="439"/>
        <v>41.094000000000001</v>
      </c>
      <c r="O2619" s="423">
        <f t="shared" si="441"/>
        <v>41.094000000000001</v>
      </c>
      <c r="P2619" s="423">
        <f t="shared" si="440"/>
        <v>415.3475529888272</v>
      </c>
      <c r="Q2619" s="421">
        <f t="shared" si="442"/>
        <v>375.67769097000001</v>
      </c>
      <c r="R2619" s="423">
        <f t="shared" si="435"/>
        <v>395.93290713195813</v>
      </c>
      <c r="S2619" s="423">
        <f t="shared" si="434"/>
        <v>395.93290713195813</v>
      </c>
      <c r="T2619" s="423"/>
      <c r="U2619" s="55">
        <f t="shared" si="436"/>
        <v>327.45427726555829</v>
      </c>
      <c r="V2619" s="55"/>
      <c r="W2619" s="55"/>
    </row>
    <row r="2620" spans="1:28">
      <c r="A2620" s="416"/>
      <c r="B2620" s="416"/>
      <c r="C2620" s="416"/>
      <c r="D2620" s="417"/>
      <c r="E2620" s="429"/>
      <c r="F2620" s="419"/>
      <c r="G2620" s="419" t="s">
        <v>577</v>
      </c>
      <c r="H2620" s="434"/>
      <c r="I2620" s="435">
        <v>2.6516999999955701E-2</v>
      </c>
      <c r="J2620" s="433"/>
      <c r="K2620" s="423">
        <v>0</v>
      </c>
      <c r="L2620" s="85">
        <f t="shared" si="437"/>
        <v>375.67769097000001</v>
      </c>
      <c r="M2620" s="85">
        <f t="shared" si="438"/>
        <v>415.3475529888272</v>
      </c>
      <c r="N2620" s="85">
        <f t="shared" si="439"/>
        <v>41.094000000000001</v>
      </c>
      <c r="O2620" s="423">
        <f t="shared" si="441"/>
        <v>41.094000000000001</v>
      </c>
      <c r="P2620" s="423">
        <f t="shared" si="440"/>
        <v>415.3475529888272</v>
      </c>
      <c r="Q2620" s="421">
        <f t="shared" si="442"/>
        <v>375.67769097000001</v>
      </c>
      <c r="R2620" s="423">
        <f t="shared" si="435"/>
        <v>395.93290713195813</v>
      </c>
      <c r="S2620" s="423">
        <f t="shared" si="434"/>
        <v>395.93290713195813</v>
      </c>
      <c r="T2620" s="423"/>
      <c r="U2620" s="55">
        <f t="shared" si="436"/>
        <v>327.45427726555829</v>
      </c>
      <c r="V2620" s="55"/>
      <c r="W2620" s="55"/>
    </row>
    <row r="2621" spans="1:28">
      <c r="A2621" s="418" t="s">
        <v>1675</v>
      </c>
      <c r="B2621" s="418" t="str">
        <f>B2592</f>
        <v>BTS</v>
      </c>
      <c r="C2621" s="418" t="s">
        <v>485</v>
      </c>
      <c r="D2621" s="427">
        <f>ROUND(10*R2621,0)</f>
        <v>3959</v>
      </c>
      <c r="E2621" s="418" t="s">
        <v>1688</v>
      </c>
      <c r="F2621" s="419" t="s">
        <v>485</v>
      </c>
      <c r="G2621" s="419" t="s">
        <v>487</v>
      </c>
      <c r="H2621" s="420"/>
      <c r="I2621" s="425">
        <f>J2621-L2621</f>
        <v>2.0299999619055598E-6</v>
      </c>
      <c r="J2621" s="426">
        <v>375.67769299999998</v>
      </c>
      <c r="K2621" s="421">
        <v>0</v>
      </c>
      <c r="L2621" s="85">
        <f t="shared" si="437"/>
        <v>375.67769097000001</v>
      </c>
      <c r="M2621" s="85">
        <f t="shared" si="438"/>
        <v>415.3475529888272</v>
      </c>
      <c r="N2621" s="85">
        <f t="shared" si="439"/>
        <v>41.094000000000001</v>
      </c>
      <c r="O2621" s="423">
        <f t="shared" si="441"/>
        <v>41.094000000000001</v>
      </c>
      <c r="P2621" s="423">
        <f t="shared" si="440"/>
        <v>415.3475529888272</v>
      </c>
      <c r="Q2621" s="421">
        <f t="shared" si="442"/>
        <v>375.67769097000001</v>
      </c>
      <c r="R2621" s="423">
        <f t="shared" si="435"/>
        <v>395.93290713195813</v>
      </c>
      <c r="S2621" s="423">
        <f t="shared" si="434"/>
        <v>395.93290713195813</v>
      </c>
      <c r="T2621" s="421"/>
      <c r="U2621" s="85">
        <f t="shared" si="436"/>
        <v>327.45427726555829</v>
      </c>
      <c r="V2621" s="85"/>
      <c r="W2621" s="85"/>
      <c r="AB2621" s="200"/>
    </row>
    <row r="2622" spans="1:28">
      <c r="A2622" s="418" t="s">
        <v>1675</v>
      </c>
      <c r="B2622" s="418" t="str">
        <f>B2592</f>
        <v>BTS</v>
      </c>
      <c r="C2622" s="418" t="s">
        <v>389</v>
      </c>
      <c r="D2622" s="427">
        <f>ROUND(10*R2622,0)</f>
        <v>3959</v>
      </c>
      <c r="E2622" s="418" t="s">
        <v>1689</v>
      </c>
      <c r="F2622" s="419" t="s">
        <v>459</v>
      </c>
      <c r="G2622" s="419" t="s">
        <v>460</v>
      </c>
      <c r="H2622" s="420"/>
      <c r="I2622" s="421"/>
      <c r="J2622" s="422"/>
      <c r="K2622" s="421">
        <v>0</v>
      </c>
      <c r="L2622" s="85">
        <f t="shared" si="437"/>
        <v>375.67769097000001</v>
      </c>
      <c r="M2622" s="85">
        <f t="shared" si="438"/>
        <v>415.3475529888272</v>
      </c>
      <c r="N2622" s="85">
        <f t="shared" si="439"/>
        <v>41.094000000000001</v>
      </c>
      <c r="O2622" s="423">
        <f t="shared" si="441"/>
        <v>41.094000000000001</v>
      </c>
      <c r="P2622" s="423">
        <f t="shared" si="440"/>
        <v>415.3475529888272</v>
      </c>
      <c r="Q2622" s="421">
        <f t="shared" si="442"/>
        <v>375.67769097000001</v>
      </c>
      <c r="R2622" s="421">
        <f t="shared" si="435"/>
        <v>395.93290713195813</v>
      </c>
      <c r="S2622" s="421">
        <f t="shared" si="434"/>
        <v>395.93290713195813</v>
      </c>
      <c r="T2622" s="421"/>
      <c r="U2622" s="214">
        <f t="shared" si="436"/>
        <v>327.45427726555829</v>
      </c>
      <c r="V2622" s="214"/>
      <c r="W2622" s="214"/>
      <c r="AB2622" s="209"/>
    </row>
    <row r="2623" spans="1:28">
      <c r="A2623" s="416"/>
      <c r="B2623" s="416"/>
      <c r="C2623" s="416"/>
      <c r="D2623" s="417"/>
      <c r="E2623" s="418"/>
      <c r="F2623" s="419"/>
      <c r="G2623" s="419" t="s">
        <v>198</v>
      </c>
      <c r="H2623" s="420"/>
      <c r="I2623" s="422"/>
      <c r="J2623" s="422"/>
      <c r="K2623" s="421">
        <v>0.131216</v>
      </c>
      <c r="L2623" s="85">
        <f t="shared" si="437"/>
        <v>375.74329897000001</v>
      </c>
      <c r="M2623" s="85">
        <f t="shared" si="438"/>
        <v>415.3475529888272</v>
      </c>
      <c r="N2623" s="85">
        <f t="shared" si="439"/>
        <v>41.094000000000001</v>
      </c>
      <c r="O2623" s="423">
        <f t="shared" si="441"/>
        <v>41.094000000000001</v>
      </c>
      <c r="P2623" s="423">
        <f t="shared" si="440"/>
        <v>415.3475529888272</v>
      </c>
      <c r="Q2623" s="421">
        <f t="shared" si="442"/>
        <v>375.80890697000001</v>
      </c>
      <c r="R2623" s="421">
        <f t="shared" si="435"/>
        <v>395.99851513195813</v>
      </c>
      <c r="S2623" s="421">
        <f t="shared" si="434"/>
        <v>396.06412313195813</v>
      </c>
      <c r="T2623" s="421"/>
      <c r="U2623" s="214">
        <f t="shared" si="436"/>
        <v>327.51988526555829</v>
      </c>
      <c r="V2623" s="85"/>
      <c r="W2623" s="85"/>
      <c r="AB2623" s="200"/>
    </row>
    <row r="2624" spans="1:28">
      <c r="A2624" s="416"/>
      <c r="B2624" s="416"/>
      <c r="C2624" s="416"/>
      <c r="D2624" s="417"/>
      <c r="E2624" s="418"/>
      <c r="F2624" s="419"/>
      <c r="G2624" s="419"/>
      <c r="H2624" s="420"/>
      <c r="I2624" s="425">
        <f>I2625-J2625</f>
        <v>3.1759516332385829E-6</v>
      </c>
      <c r="J2624" s="422"/>
      <c r="K2624" s="335">
        <f>0.094643-I2620-I2616</f>
        <v>6.9772854048304897E-2</v>
      </c>
      <c r="L2624" s="85">
        <f t="shared" si="437"/>
        <v>375.84379339702417</v>
      </c>
      <c r="M2624" s="85">
        <f t="shared" si="438"/>
        <v>415.3475529888272</v>
      </c>
      <c r="N2624" s="85">
        <f t="shared" si="439"/>
        <v>41.094000000000001</v>
      </c>
      <c r="O2624" s="423">
        <f t="shared" si="441"/>
        <v>41.094000000000001</v>
      </c>
      <c r="P2624" s="423">
        <f t="shared" si="440"/>
        <v>415.3475529888272</v>
      </c>
      <c r="Q2624" s="421">
        <f t="shared" si="442"/>
        <v>375.87867982404833</v>
      </c>
      <c r="R2624" s="421">
        <f t="shared" si="435"/>
        <v>396.09900955898229</v>
      </c>
      <c r="S2624" s="421">
        <f t="shared" si="434"/>
        <v>396.13389598600645</v>
      </c>
      <c r="T2624" s="423" t="s">
        <v>1129</v>
      </c>
      <c r="U2624" s="214">
        <f t="shared" si="436"/>
        <v>327.62037969258245</v>
      </c>
      <c r="V2624" s="85"/>
      <c r="W2624" s="85"/>
      <c r="AB2624" s="200"/>
    </row>
    <row r="2625" spans="1:42">
      <c r="A2625" s="416" t="s">
        <v>1675</v>
      </c>
      <c r="B2625" s="416">
        <f>B2590</f>
        <v>0</v>
      </c>
      <c r="C2625" s="416" t="s">
        <v>896</v>
      </c>
      <c r="D2625" s="417">
        <f>ROUND(10*R2625,0)</f>
        <v>3962</v>
      </c>
      <c r="E2625" s="418" t="s">
        <v>1690</v>
      </c>
      <c r="F2625" s="419" t="s">
        <v>898</v>
      </c>
      <c r="G2625" s="419" t="s">
        <v>899</v>
      </c>
      <c r="H2625" s="420">
        <v>50</v>
      </c>
      <c r="I2625" s="421">
        <v>375.97868299999999</v>
      </c>
      <c r="J2625" s="422">
        <f>Q2624+K2625/2</f>
        <v>375.97867982404836</v>
      </c>
      <c r="K2625" s="269">
        <v>0.2</v>
      </c>
      <c r="L2625" s="85">
        <f t="shared" si="437"/>
        <v>375.9786798240483</v>
      </c>
      <c r="M2625" s="85">
        <f t="shared" si="438"/>
        <v>415.3475529888272</v>
      </c>
      <c r="N2625" s="85">
        <f t="shared" si="439"/>
        <v>41.094000000000001</v>
      </c>
      <c r="O2625" s="423">
        <f t="shared" si="441"/>
        <v>41.094000000000001</v>
      </c>
      <c r="P2625" s="423">
        <f t="shared" si="440"/>
        <v>415.3475529888272</v>
      </c>
      <c r="Q2625" s="421">
        <f t="shared" si="442"/>
        <v>376.07867982404832</v>
      </c>
      <c r="R2625" s="421">
        <f t="shared" si="435"/>
        <v>396.23389598600642</v>
      </c>
      <c r="S2625" s="421">
        <f t="shared" si="434"/>
        <v>396.33389598600644</v>
      </c>
      <c r="T2625" s="421"/>
      <c r="U2625" s="214">
        <f t="shared" si="436"/>
        <v>327.75526611960657</v>
      </c>
      <c r="V2625" s="214"/>
      <c r="W2625" s="214"/>
      <c r="AB2625" s="209"/>
    </row>
    <row r="2626" spans="1:42">
      <c r="A2626" s="416"/>
      <c r="B2626" s="416"/>
      <c r="C2626" s="416"/>
      <c r="D2626" s="417"/>
      <c r="E2626" s="418"/>
      <c r="F2626" s="419"/>
      <c r="G2626" s="419"/>
      <c r="H2626" s="420"/>
      <c r="I2626" s="421">
        <v>3.98791459517156E-2</v>
      </c>
      <c r="J2626" s="422"/>
      <c r="K2626" s="335">
        <v>0.11309</v>
      </c>
      <c r="L2626" s="85">
        <f t="shared" si="437"/>
        <v>376.13522482404835</v>
      </c>
      <c r="M2626" s="85">
        <f t="shared" si="438"/>
        <v>415.3475529888272</v>
      </c>
      <c r="N2626" s="85">
        <f t="shared" si="439"/>
        <v>41.094000000000001</v>
      </c>
      <c r="O2626" s="423">
        <f t="shared" si="441"/>
        <v>41.094000000000001</v>
      </c>
      <c r="P2626" s="423">
        <f t="shared" si="440"/>
        <v>415.3475529888272</v>
      </c>
      <c r="Q2626" s="421">
        <f t="shared" si="442"/>
        <v>376.19176982404832</v>
      </c>
      <c r="R2626" s="421">
        <f t="shared" si="435"/>
        <v>396.39044098600641</v>
      </c>
      <c r="S2626" s="421">
        <f t="shared" si="434"/>
        <v>396.44698598600644</v>
      </c>
      <c r="T2626" s="421"/>
      <c r="U2626" s="214">
        <f t="shared" si="436"/>
        <v>327.91181111960657</v>
      </c>
      <c r="V2626" s="55"/>
      <c r="W2626" s="55"/>
    </row>
    <row r="2627" spans="1:42">
      <c r="A2627" s="418" t="s">
        <v>1675</v>
      </c>
      <c r="B2627" s="418" t="str">
        <f>B2594</f>
        <v>BTS</v>
      </c>
      <c r="C2627" s="418" t="s">
        <v>157</v>
      </c>
      <c r="D2627" s="427">
        <f>ROUND(10*R2627,0)</f>
        <v>3965</v>
      </c>
      <c r="E2627" s="418" t="s">
        <v>1691</v>
      </c>
      <c r="F2627" s="419" t="s">
        <v>905</v>
      </c>
      <c r="G2627" s="419" t="s">
        <v>202</v>
      </c>
      <c r="H2627" s="420">
        <v>63</v>
      </c>
      <c r="I2627" s="425">
        <f>J2627-L2627</f>
        <v>2.175951692606759E-6</v>
      </c>
      <c r="J2627" s="426">
        <v>376.22927199999998</v>
      </c>
      <c r="K2627" s="302">
        <v>7.4999999999999997E-2</v>
      </c>
      <c r="L2627" s="85">
        <f t="shared" si="437"/>
        <v>376.22926982404829</v>
      </c>
      <c r="M2627" s="85">
        <f t="shared" si="438"/>
        <v>415.3475529888272</v>
      </c>
      <c r="N2627" s="85">
        <f t="shared" si="439"/>
        <v>41.094000000000001</v>
      </c>
      <c r="O2627" s="423">
        <f t="shared" si="441"/>
        <v>41.094000000000001</v>
      </c>
      <c r="P2627" s="423">
        <f t="shared" si="440"/>
        <v>415.3475529888272</v>
      </c>
      <c r="Q2627" s="421">
        <f t="shared" si="442"/>
        <v>376.26676982404831</v>
      </c>
      <c r="R2627" s="423">
        <f t="shared" si="435"/>
        <v>396.4844859860064</v>
      </c>
      <c r="S2627" s="423">
        <f t="shared" ref="S2627:S2690" si="443">S2626+K2627</f>
        <v>396.52198598600643</v>
      </c>
      <c r="T2627" s="423">
        <v>7.4999999999999997E-2</v>
      </c>
      <c r="U2627" s="323">
        <f t="shared" si="436"/>
        <v>328.00585611960656</v>
      </c>
      <c r="V2627" s="55"/>
      <c r="W2627" s="55"/>
    </row>
    <row r="2628" spans="1:42">
      <c r="A2628" s="436" t="s">
        <v>1692</v>
      </c>
      <c r="B2628" s="416"/>
      <c r="C2628" s="416"/>
      <c r="D2628" s="417"/>
      <c r="E2628" s="418"/>
      <c r="F2628" s="419"/>
      <c r="G2628" s="419"/>
      <c r="H2628" s="420"/>
      <c r="I2628" s="421"/>
      <c r="J2628" s="422"/>
      <c r="K2628" s="335">
        <f>0.321357-K2626</f>
        <v>0.20826700000000001</v>
      </c>
      <c r="L2628" s="85">
        <f t="shared" si="437"/>
        <v>376.3709033240483</v>
      </c>
      <c r="M2628" s="85">
        <f t="shared" si="438"/>
        <v>415.3475529888272</v>
      </c>
      <c r="N2628" s="85">
        <f t="shared" si="439"/>
        <v>41.094000000000001</v>
      </c>
      <c r="O2628" s="423">
        <f t="shared" si="441"/>
        <v>41.094000000000001</v>
      </c>
      <c r="P2628" s="423">
        <f t="shared" si="440"/>
        <v>415.3475529888272</v>
      </c>
      <c r="Q2628" s="421">
        <f t="shared" si="442"/>
        <v>376.47503682404829</v>
      </c>
      <c r="R2628" s="423">
        <f t="shared" si="435"/>
        <v>396.62611948600642</v>
      </c>
      <c r="S2628" s="423">
        <f t="shared" si="443"/>
        <v>396.73025298600641</v>
      </c>
      <c r="T2628" s="424"/>
      <c r="U2628" s="55">
        <f t="shared" si="436"/>
        <v>328.14748961960657</v>
      </c>
      <c r="V2628" s="55"/>
      <c r="W2628" s="55"/>
      <c r="Z2628" s="253" t="s">
        <v>1693</v>
      </c>
      <c r="AB2628" s="345"/>
      <c r="AJ2628" s="55">
        <f>O2628</f>
        <v>41.094000000000001</v>
      </c>
      <c r="AK2628" s="55">
        <f>P2628</f>
        <v>415.3475529888272</v>
      </c>
      <c r="AL2628" s="55">
        <f>Q2628</f>
        <v>376.47503682404829</v>
      </c>
      <c r="AO2628" s="41" t="s">
        <v>1098</v>
      </c>
    </row>
    <row r="2629" spans="1:42">
      <c r="A2629" s="437" t="s">
        <v>1675</v>
      </c>
      <c r="B2629" s="437" t="s">
        <v>1099</v>
      </c>
      <c r="C2629" s="437" t="s">
        <v>203</v>
      </c>
      <c r="D2629" s="438">
        <f>ROUND(10*R2629,0)</f>
        <v>3979</v>
      </c>
      <c r="E2629" s="437" t="s">
        <v>1694</v>
      </c>
      <c r="F2629" s="439" t="s">
        <v>1695</v>
      </c>
      <c r="G2629" s="439" t="s">
        <v>1696</v>
      </c>
      <c r="H2629" s="440" t="s">
        <v>1697</v>
      </c>
      <c r="I2629" s="441"/>
      <c r="J2629" s="442"/>
      <c r="K2629" s="441">
        <v>2.3374999999999999</v>
      </c>
      <c r="L2629" s="85">
        <f t="shared" si="437"/>
        <v>377.52728151855695</v>
      </c>
      <c r="M2629" s="85">
        <f t="shared" si="438"/>
        <v>415.78340701222783</v>
      </c>
      <c r="N2629" s="85">
        <f t="shared" si="439"/>
        <v>41.094000000000001</v>
      </c>
      <c r="O2629" s="441">
        <f t="shared" si="441"/>
        <v>41.094000000000001</v>
      </c>
      <c r="P2629" s="443">
        <f>P2628+K2629*(1-COS(45/180*PI()))/(45/180*PI())</f>
        <v>416.21926103562839</v>
      </c>
      <c r="Q2629" s="443">
        <f>Q2628+K2629*SIN(45/180*PI())/(45/180*PI())</f>
        <v>378.57952621306555</v>
      </c>
      <c r="R2629" s="441">
        <f t="shared" si="435"/>
        <v>397.89900298600639</v>
      </c>
      <c r="S2629" s="441">
        <f t="shared" si="443"/>
        <v>399.06775298600638</v>
      </c>
      <c r="T2629" s="441"/>
      <c r="U2629" s="55">
        <f t="shared" si="436"/>
        <v>329.42037311960655</v>
      </c>
      <c r="V2629" s="271" t="s">
        <v>1675</v>
      </c>
      <c r="W2629" s="271" t="s">
        <v>498</v>
      </c>
      <c r="X2629" s="271" t="s">
        <v>203</v>
      </c>
      <c r="Y2629" s="376">
        <f>ROUND(10*AM2629,0)</f>
        <v>3979</v>
      </c>
      <c r="Z2629" s="280" t="s">
        <v>1698</v>
      </c>
      <c r="AA2629" s="274" t="s">
        <v>1695</v>
      </c>
      <c r="AB2629" s="274" t="s">
        <v>1696</v>
      </c>
      <c r="AC2629" s="280" t="s">
        <v>1103</v>
      </c>
      <c r="AD2629" s="269">
        <f>AD2630-AE2630</f>
        <v>2.0300000755923975E-6</v>
      </c>
      <c r="AE2629" s="278"/>
      <c r="AF2629" s="302">
        <v>2.2419331459516099</v>
      </c>
      <c r="AG2629" s="242">
        <f>(AL2629)</f>
        <v>378.71696996999992</v>
      </c>
      <c r="AH2629" s="242">
        <f>AK2629</f>
        <v>415.3475529888272</v>
      </c>
      <c r="AI2629" s="242">
        <f>AJ2629</f>
        <v>41.094000000000001</v>
      </c>
      <c r="AJ2629" s="377">
        <f>O2628</f>
        <v>41.094000000000001</v>
      </c>
      <c r="AK2629" s="377">
        <f>P2628</f>
        <v>415.3475529888272</v>
      </c>
      <c r="AL2629" s="377">
        <f>Q2628+AF2629</f>
        <v>378.71696996999992</v>
      </c>
      <c r="AM2629" s="279">
        <f t="shared" ref="AM2629:AM2649" si="444">AN2629-0.5*AF2629</f>
        <v>397.85121955898222</v>
      </c>
      <c r="AN2629" s="279">
        <f>S2628+AF2629</f>
        <v>398.97218613195804</v>
      </c>
      <c r="AO2629" s="271" t="s">
        <v>1699</v>
      </c>
    </row>
    <row r="2630" spans="1:42">
      <c r="A2630" s="437"/>
      <c r="B2630" s="437"/>
      <c r="C2630" s="437"/>
      <c r="D2630" s="438"/>
      <c r="E2630" s="437"/>
      <c r="F2630" s="439"/>
      <c r="G2630" s="439"/>
      <c r="H2630" s="440"/>
      <c r="I2630" s="441"/>
      <c r="J2630" s="442"/>
      <c r="K2630" s="441">
        <v>0.4</v>
      </c>
      <c r="L2630" s="85">
        <f t="shared" si="437"/>
        <v>378.72094756930289</v>
      </c>
      <c r="M2630" s="85">
        <f t="shared" si="438"/>
        <v>416.36068239186568</v>
      </c>
      <c r="N2630" s="85">
        <f t="shared" si="439"/>
        <v>41.094000000000001</v>
      </c>
      <c r="O2630" s="441">
        <f t="shared" si="441"/>
        <v>41.094000000000001</v>
      </c>
      <c r="P2630" s="443">
        <f t="shared" ref="P2630:P2647" si="445">P2629+K2630*SIN(45/180*PI())</f>
        <v>416.50210374810302</v>
      </c>
      <c r="Q2630" s="443">
        <f t="shared" ref="Q2630:Q2647" si="446">Q2629+K2630*COS(45/180*PI())</f>
        <v>378.86236892554018</v>
      </c>
      <c r="R2630" s="441">
        <f t="shared" si="435"/>
        <v>399.26775298600637</v>
      </c>
      <c r="S2630" s="441">
        <f t="shared" si="443"/>
        <v>399.46775298600636</v>
      </c>
      <c r="T2630" s="441"/>
      <c r="U2630" s="55">
        <f t="shared" si="436"/>
        <v>330.78912311960653</v>
      </c>
      <c r="V2630" s="271" t="s">
        <v>1675</v>
      </c>
      <c r="W2630" s="280" t="s">
        <v>498</v>
      </c>
      <c r="X2630" s="280" t="s">
        <v>157</v>
      </c>
      <c r="Y2630" s="376">
        <f>ROUND(10*AM2630,0)</f>
        <v>3990</v>
      </c>
      <c r="Z2630" s="280" t="s">
        <v>1700</v>
      </c>
      <c r="AA2630" s="274" t="s">
        <v>905</v>
      </c>
      <c r="AB2630" s="274" t="s">
        <v>202</v>
      </c>
      <c r="AC2630" s="280">
        <v>63</v>
      </c>
      <c r="AD2630" s="279">
        <v>378.75447200000002</v>
      </c>
      <c r="AE2630" s="279">
        <f>(AL2629+AL2630)/2</f>
        <v>378.75446996999995</v>
      </c>
      <c r="AF2630" s="279">
        <v>7.4999999999999997E-2</v>
      </c>
      <c r="AG2630" s="85">
        <f t="shared" ref="AG2630:AG2649" si="447">(AL2630+AL2629)/2</f>
        <v>378.75446996999995</v>
      </c>
      <c r="AH2630" s="85">
        <f t="shared" ref="AH2630:AH2649" si="448">(AK2630+AK2629)/2</f>
        <v>415.3475529888272</v>
      </c>
      <c r="AI2630" s="85">
        <f t="shared" ref="AI2630:AI2649" si="449">(AJ2630+AJ2629)/2</f>
        <v>41.094000000000001</v>
      </c>
      <c r="AJ2630" s="279">
        <f t="shared" ref="AJ2630:AJ2649" si="450">AJ2629</f>
        <v>41.094000000000001</v>
      </c>
      <c r="AK2630" s="279">
        <f t="shared" ref="AK2630:AK2649" si="451">AK2629</f>
        <v>415.3475529888272</v>
      </c>
      <c r="AL2630" s="279">
        <f t="shared" ref="AL2630:AL2649" si="452">AL2629+AF2630</f>
        <v>378.79196996999991</v>
      </c>
      <c r="AM2630" s="279">
        <f t="shared" si="444"/>
        <v>399.00968613195801</v>
      </c>
      <c r="AN2630" s="279">
        <f t="shared" ref="AN2630:AN2649" si="453">AN2629+AF2630</f>
        <v>399.04718613195803</v>
      </c>
      <c r="AO2630" s="271"/>
    </row>
    <row r="2631" spans="1:42">
      <c r="A2631" s="437" t="s">
        <v>1675</v>
      </c>
      <c r="B2631" s="437" t="str">
        <f>B2629</f>
        <v>BBS</v>
      </c>
      <c r="C2631" s="437" t="s">
        <v>900</v>
      </c>
      <c r="D2631" s="438">
        <f>ROUND(10*R2631,0)</f>
        <v>3996</v>
      </c>
      <c r="E2631" s="437" t="s">
        <v>1701</v>
      </c>
      <c r="F2631" s="439" t="s">
        <v>1702</v>
      </c>
      <c r="G2631" s="439" t="s">
        <v>1703</v>
      </c>
      <c r="H2631" s="440">
        <v>100</v>
      </c>
      <c r="I2631" s="441"/>
      <c r="J2631" s="442"/>
      <c r="K2631" s="441">
        <v>0.33</v>
      </c>
      <c r="L2631" s="85">
        <f t="shared" si="437"/>
        <v>378.97904154443597</v>
      </c>
      <c r="M2631" s="85">
        <f t="shared" si="438"/>
        <v>416.61877636699882</v>
      </c>
      <c r="N2631" s="85">
        <f t="shared" si="439"/>
        <v>41.094000000000001</v>
      </c>
      <c r="O2631" s="441">
        <f t="shared" si="441"/>
        <v>41.094000000000001</v>
      </c>
      <c r="P2631" s="441">
        <f t="shared" si="445"/>
        <v>416.73544898589461</v>
      </c>
      <c r="Q2631" s="441">
        <f t="shared" si="446"/>
        <v>379.09571416333176</v>
      </c>
      <c r="R2631" s="441">
        <f t="shared" si="435"/>
        <v>399.63275298600632</v>
      </c>
      <c r="S2631" s="441">
        <f t="shared" si="443"/>
        <v>399.79775298600634</v>
      </c>
      <c r="T2631" s="441"/>
      <c r="U2631" s="55">
        <f t="shared" si="436"/>
        <v>331.15412311960648</v>
      </c>
      <c r="V2631" s="280"/>
      <c r="W2631" s="280"/>
      <c r="X2631" s="280"/>
      <c r="Y2631" s="376"/>
      <c r="Z2631" s="280"/>
      <c r="AA2631" s="274"/>
      <c r="AB2631" s="274"/>
      <c r="AC2631" s="280"/>
      <c r="AD2631" s="269">
        <f>AD2632-AE2632</f>
        <v>2.0300000755923975E-6</v>
      </c>
      <c r="AE2631" s="278"/>
      <c r="AF2631" s="302">
        <v>0.16876100000001501</v>
      </c>
      <c r="AG2631" s="85">
        <f t="shared" si="447"/>
        <v>378.87635046999992</v>
      </c>
      <c r="AH2631" s="85">
        <f t="shared" si="448"/>
        <v>415.3475529888272</v>
      </c>
      <c r="AI2631" s="85">
        <f t="shared" si="449"/>
        <v>41.094000000000001</v>
      </c>
      <c r="AJ2631" s="279">
        <f t="shared" si="450"/>
        <v>41.094000000000001</v>
      </c>
      <c r="AK2631" s="279">
        <f t="shared" si="451"/>
        <v>415.3475529888272</v>
      </c>
      <c r="AL2631" s="279">
        <f t="shared" si="452"/>
        <v>378.96073096999993</v>
      </c>
      <c r="AM2631" s="279">
        <f t="shared" si="444"/>
        <v>399.13156663195804</v>
      </c>
      <c r="AN2631" s="279">
        <f t="shared" si="453"/>
        <v>399.21594713195805</v>
      </c>
      <c r="AO2631" s="271"/>
    </row>
    <row r="2632" spans="1:42">
      <c r="A2632" s="437"/>
      <c r="B2632" s="437"/>
      <c r="C2632" s="437"/>
      <c r="D2632" s="438"/>
      <c r="E2632" s="437"/>
      <c r="F2632" s="439"/>
      <c r="G2632" s="439"/>
      <c r="H2632" s="440"/>
      <c r="I2632" s="441"/>
      <c r="J2632" s="442"/>
      <c r="K2632" s="441">
        <v>0.12</v>
      </c>
      <c r="L2632" s="85">
        <f t="shared" si="437"/>
        <v>379.13814057020295</v>
      </c>
      <c r="M2632" s="85">
        <f t="shared" si="438"/>
        <v>416.77787539276579</v>
      </c>
      <c r="N2632" s="85">
        <f t="shared" si="439"/>
        <v>41.094000000000001</v>
      </c>
      <c r="O2632" s="441">
        <f t="shared" si="441"/>
        <v>41.094000000000001</v>
      </c>
      <c r="P2632" s="441">
        <f t="shared" si="445"/>
        <v>416.82030179963698</v>
      </c>
      <c r="Q2632" s="441">
        <f t="shared" si="446"/>
        <v>379.18056697707414</v>
      </c>
      <c r="R2632" s="441">
        <f t="shared" si="435"/>
        <v>399.85775298600635</v>
      </c>
      <c r="S2632" s="441">
        <f t="shared" si="443"/>
        <v>399.91775298600635</v>
      </c>
      <c r="T2632" s="441"/>
      <c r="U2632" s="55">
        <f t="shared" si="436"/>
        <v>331.3791231196065</v>
      </c>
      <c r="V2632" s="271" t="s">
        <v>1675</v>
      </c>
      <c r="W2632" s="271" t="s">
        <v>498</v>
      </c>
      <c r="X2632" s="271" t="s">
        <v>467</v>
      </c>
      <c r="Y2632" s="376">
        <f>ROUND(10*AM2632,0)</f>
        <v>3994</v>
      </c>
      <c r="Z2632" s="280" t="s">
        <v>1704</v>
      </c>
      <c r="AA2632" s="280" t="s">
        <v>1705</v>
      </c>
      <c r="AB2632" s="274" t="s">
        <v>1706</v>
      </c>
      <c r="AC2632" s="280"/>
      <c r="AD2632" s="280">
        <v>379.16073299999999</v>
      </c>
      <c r="AE2632" s="279">
        <f>(AL2631+AL2632)/2</f>
        <v>379.16073096999992</v>
      </c>
      <c r="AF2632" s="279">
        <v>0.4</v>
      </c>
      <c r="AG2632" s="85">
        <f t="shared" si="447"/>
        <v>379.16073096999992</v>
      </c>
      <c r="AH2632" s="85">
        <f t="shared" si="448"/>
        <v>415.3475529888272</v>
      </c>
      <c r="AI2632" s="85">
        <f t="shared" si="449"/>
        <v>41.094000000000001</v>
      </c>
      <c r="AJ2632" s="279">
        <f t="shared" si="450"/>
        <v>41.094000000000001</v>
      </c>
      <c r="AK2632" s="279">
        <f t="shared" si="451"/>
        <v>415.3475529888272</v>
      </c>
      <c r="AL2632" s="279">
        <f t="shared" si="452"/>
        <v>379.36073096999991</v>
      </c>
      <c r="AM2632" s="279">
        <f t="shared" si="444"/>
        <v>399.41594713195803</v>
      </c>
      <c r="AN2632" s="279">
        <f t="shared" si="453"/>
        <v>399.61594713195802</v>
      </c>
      <c r="AO2632" s="280"/>
      <c r="AP2632" s="62"/>
    </row>
    <row r="2633" spans="1:42">
      <c r="A2633" s="437" t="s">
        <v>1675</v>
      </c>
      <c r="B2633" s="437" t="str">
        <f>B2629</f>
        <v>BBS</v>
      </c>
      <c r="C2633" s="437" t="s">
        <v>1123</v>
      </c>
      <c r="D2633" s="438">
        <f>ROUND(10*R2633,0)</f>
        <v>4000</v>
      </c>
      <c r="E2633" s="437" t="s">
        <v>1707</v>
      </c>
      <c r="F2633" s="439" t="s">
        <v>1708</v>
      </c>
      <c r="G2633" s="439" t="s">
        <v>1126</v>
      </c>
      <c r="H2633" s="440">
        <v>100</v>
      </c>
      <c r="I2633" s="441"/>
      <c r="J2633" s="442"/>
      <c r="K2633" s="441">
        <v>0.1</v>
      </c>
      <c r="L2633" s="85">
        <f t="shared" si="437"/>
        <v>379.21592231613346</v>
      </c>
      <c r="M2633" s="85">
        <f t="shared" si="438"/>
        <v>416.8556571386963</v>
      </c>
      <c r="N2633" s="85">
        <f t="shared" si="439"/>
        <v>41.094000000000001</v>
      </c>
      <c r="O2633" s="441">
        <f t="shared" si="441"/>
        <v>41.094000000000001</v>
      </c>
      <c r="P2633" s="441">
        <f t="shared" si="445"/>
        <v>416.89101247775562</v>
      </c>
      <c r="Q2633" s="441">
        <f t="shared" si="446"/>
        <v>379.25127765519278</v>
      </c>
      <c r="R2633" s="441">
        <f t="shared" si="435"/>
        <v>399.96775298600636</v>
      </c>
      <c r="S2633" s="441">
        <f t="shared" si="443"/>
        <v>400.01775298600637</v>
      </c>
      <c r="T2633" s="441"/>
      <c r="U2633" s="55">
        <f t="shared" si="436"/>
        <v>331.48912311960652</v>
      </c>
      <c r="V2633" s="271"/>
      <c r="W2633" s="271"/>
      <c r="X2633" s="271"/>
      <c r="Y2633" s="376"/>
      <c r="Z2633" s="280"/>
      <c r="AA2633" s="280"/>
      <c r="AB2633" s="274"/>
      <c r="AC2633" s="280"/>
      <c r="AD2633" s="280"/>
      <c r="AE2633" s="280"/>
      <c r="AF2633" s="279">
        <v>0</v>
      </c>
      <c r="AG2633" s="85">
        <f t="shared" si="447"/>
        <v>379.36073096999991</v>
      </c>
      <c r="AH2633" s="85">
        <f t="shared" si="448"/>
        <v>415.3475529888272</v>
      </c>
      <c r="AI2633" s="85">
        <f t="shared" si="449"/>
        <v>41.094000000000001</v>
      </c>
      <c r="AJ2633" s="279">
        <f t="shared" si="450"/>
        <v>41.094000000000001</v>
      </c>
      <c r="AK2633" s="279">
        <f t="shared" si="451"/>
        <v>415.3475529888272</v>
      </c>
      <c r="AL2633" s="279">
        <f t="shared" si="452"/>
        <v>379.36073096999991</v>
      </c>
      <c r="AM2633" s="279">
        <f t="shared" si="444"/>
        <v>399.61594713195802</v>
      </c>
      <c r="AN2633" s="279">
        <f t="shared" si="453"/>
        <v>399.61594713195802</v>
      </c>
      <c r="AO2633" s="280"/>
      <c r="AP2633" s="62"/>
    </row>
    <row r="2634" spans="1:42">
      <c r="A2634" s="437"/>
      <c r="B2634" s="437"/>
      <c r="C2634" s="437"/>
      <c r="D2634" s="438"/>
      <c r="E2634" s="437"/>
      <c r="F2634" s="439"/>
      <c r="G2634" s="439"/>
      <c r="H2634" s="440"/>
      <c r="I2634" s="441"/>
      <c r="J2634" s="442"/>
      <c r="K2634" s="441">
        <v>0.15</v>
      </c>
      <c r="L2634" s="85">
        <f t="shared" si="437"/>
        <v>379.30431066378173</v>
      </c>
      <c r="M2634" s="85">
        <f t="shared" si="438"/>
        <v>416.94404548634463</v>
      </c>
      <c r="N2634" s="85">
        <f t="shared" si="439"/>
        <v>41.094000000000001</v>
      </c>
      <c r="O2634" s="441">
        <f t="shared" si="441"/>
        <v>41.094000000000001</v>
      </c>
      <c r="P2634" s="441">
        <f t="shared" si="445"/>
        <v>416.99707849493359</v>
      </c>
      <c r="Q2634" s="441">
        <f t="shared" si="446"/>
        <v>379.35734367237075</v>
      </c>
      <c r="R2634" s="441">
        <f t="shared" si="435"/>
        <v>400.09275298600636</v>
      </c>
      <c r="S2634" s="441">
        <f t="shared" si="443"/>
        <v>400.16775298600635</v>
      </c>
      <c r="T2634" s="441"/>
      <c r="U2634" s="55">
        <f t="shared" si="436"/>
        <v>331.61412311960652</v>
      </c>
      <c r="V2634" s="271"/>
      <c r="W2634" s="271"/>
      <c r="X2634" s="271"/>
      <c r="Y2634" s="376"/>
      <c r="Z2634" s="280"/>
      <c r="AA2634" s="280"/>
      <c r="AB2634" s="274"/>
      <c r="AC2634" s="280"/>
      <c r="AD2634" s="280"/>
      <c r="AE2634" s="280"/>
      <c r="AF2634" s="279">
        <v>0</v>
      </c>
      <c r="AG2634" s="85">
        <f t="shared" si="447"/>
        <v>379.36073096999991</v>
      </c>
      <c r="AH2634" s="85">
        <f t="shared" si="448"/>
        <v>415.3475529888272</v>
      </c>
      <c r="AI2634" s="85">
        <f t="shared" si="449"/>
        <v>41.094000000000001</v>
      </c>
      <c r="AJ2634" s="279">
        <f t="shared" si="450"/>
        <v>41.094000000000001</v>
      </c>
      <c r="AK2634" s="279">
        <f t="shared" si="451"/>
        <v>415.3475529888272</v>
      </c>
      <c r="AL2634" s="279">
        <f t="shared" si="452"/>
        <v>379.36073096999991</v>
      </c>
      <c r="AM2634" s="279">
        <f t="shared" si="444"/>
        <v>399.61594713195802</v>
      </c>
      <c r="AN2634" s="279">
        <f t="shared" si="453"/>
        <v>399.61594713195802</v>
      </c>
      <c r="AO2634" s="280"/>
      <c r="AP2634" s="62"/>
    </row>
    <row r="2635" spans="1:42">
      <c r="A2635" s="437" t="s">
        <v>1675</v>
      </c>
      <c r="B2635" s="437" t="str">
        <f>B2629</f>
        <v>BBS</v>
      </c>
      <c r="C2635" s="437" t="s">
        <v>906</v>
      </c>
      <c r="D2635" s="438">
        <f>ROUND(10*R2635,0)</f>
        <v>4004</v>
      </c>
      <c r="E2635" s="437" t="s">
        <v>1709</v>
      </c>
      <c r="F2635" s="439" t="s">
        <v>1710</v>
      </c>
      <c r="G2635" s="439" t="s">
        <v>1711</v>
      </c>
      <c r="H2635" s="440">
        <v>100</v>
      </c>
      <c r="I2635" s="444">
        <f>J2636-K2636</f>
        <v>0</v>
      </c>
      <c r="J2635" s="442">
        <f>K2635/2</f>
        <v>0.2</v>
      </c>
      <c r="K2635" s="441">
        <v>0.4</v>
      </c>
      <c r="L2635" s="85">
        <f t="shared" si="437"/>
        <v>379.49876502860809</v>
      </c>
      <c r="M2635" s="85">
        <f t="shared" si="438"/>
        <v>417.13849985117088</v>
      </c>
      <c r="N2635" s="85">
        <f t="shared" si="439"/>
        <v>41.094000000000001</v>
      </c>
      <c r="O2635" s="441">
        <f t="shared" si="441"/>
        <v>41.094000000000001</v>
      </c>
      <c r="P2635" s="441">
        <f t="shared" si="445"/>
        <v>417.27992120740822</v>
      </c>
      <c r="Q2635" s="441">
        <f t="shared" si="446"/>
        <v>379.64018638484538</v>
      </c>
      <c r="R2635" s="441">
        <f t="shared" si="435"/>
        <v>400.36775298600634</v>
      </c>
      <c r="S2635" s="441">
        <f t="shared" si="443"/>
        <v>400.56775298600633</v>
      </c>
      <c r="T2635" s="441"/>
      <c r="U2635" s="55">
        <f t="shared" si="436"/>
        <v>331.8891231196065</v>
      </c>
      <c r="V2635" s="271"/>
      <c r="W2635" s="271"/>
      <c r="X2635" s="271"/>
      <c r="Y2635" s="272"/>
      <c r="Z2635" s="271"/>
      <c r="AA2635" s="271"/>
      <c r="AB2635" s="378"/>
      <c r="AC2635" s="271"/>
      <c r="AD2635" s="271"/>
      <c r="AE2635" s="271"/>
      <c r="AF2635" s="302">
        <v>0.227305854048373</v>
      </c>
      <c r="AG2635" s="85">
        <f t="shared" si="447"/>
        <v>379.4743838970241</v>
      </c>
      <c r="AH2635" s="85">
        <f t="shared" si="448"/>
        <v>415.3475529888272</v>
      </c>
      <c r="AI2635" s="85">
        <f t="shared" si="449"/>
        <v>41.094000000000001</v>
      </c>
      <c r="AJ2635" s="279">
        <f t="shared" si="450"/>
        <v>41.094000000000001</v>
      </c>
      <c r="AK2635" s="279">
        <f t="shared" si="451"/>
        <v>415.3475529888272</v>
      </c>
      <c r="AL2635" s="279">
        <f t="shared" si="452"/>
        <v>379.58803682404829</v>
      </c>
      <c r="AM2635" s="279">
        <f t="shared" si="444"/>
        <v>399.72960005898221</v>
      </c>
      <c r="AN2635" s="279">
        <f t="shared" si="453"/>
        <v>399.84325298600641</v>
      </c>
      <c r="AO2635" s="271"/>
    </row>
    <row r="2636" spans="1:42">
      <c r="A2636" s="437"/>
      <c r="B2636" s="437"/>
      <c r="C2636" s="437"/>
      <c r="D2636" s="438"/>
      <c r="E2636" s="437"/>
      <c r="F2636" s="439"/>
      <c r="G2636" s="439"/>
      <c r="H2636" s="441"/>
      <c r="I2636" s="441">
        <v>0.36323</v>
      </c>
      <c r="J2636" s="445">
        <f>I2636-J2635-J2637</f>
        <v>0.11322999999999998</v>
      </c>
      <c r="K2636" s="302">
        <v>0.11323</v>
      </c>
      <c r="L2636" s="85">
        <f t="shared" si="437"/>
        <v>379.68021923526226</v>
      </c>
      <c r="M2636" s="85">
        <f t="shared" si="438"/>
        <v>417.3199540578251</v>
      </c>
      <c r="N2636" s="85">
        <f t="shared" si="439"/>
        <v>41.094000000000001</v>
      </c>
      <c r="O2636" s="441">
        <f t="shared" si="441"/>
        <v>41.094000000000001</v>
      </c>
      <c r="P2636" s="441">
        <f t="shared" si="445"/>
        <v>417.35998690824198</v>
      </c>
      <c r="Q2636" s="441">
        <f t="shared" si="446"/>
        <v>379.72025208567914</v>
      </c>
      <c r="R2636" s="441">
        <f t="shared" si="435"/>
        <v>400.62436798600629</v>
      </c>
      <c r="S2636" s="441">
        <f t="shared" si="443"/>
        <v>400.68098298600631</v>
      </c>
      <c r="T2636" s="441" t="s">
        <v>1712</v>
      </c>
      <c r="U2636" s="55">
        <f t="shared" si="436"/>
        <v>332.14573811960645</v>
      </c>
      <c r="V2636" s="271" t="s">
        <v>1675</v>
      </c>
      <c r="W2636" s="271" t="s">
        <v>498</v>
      </c>
      <c r="X2636" s="271" t="s">
        <v>467</v>
      </c>
      <c r="Y2636" s="376">
        <f>ROUND(10*AM2636,0)</f>
        <v>4000</v>
      </c>
      <c r="Z2636" s="280" t="s">
        <v>1713</v>
      </c>
      <c r="AA2636" s="271" t="s">
        <v>1121</v>
      </c>
      <c r="AB2636" s="378" t="s">
        <v>1122</v>
      </c>
      <c r="AC2636" s="271"/>
      <c r="AD2636" s="271"/>
      <c r="AE2636" s="271"/>
      <c r="AF2636" s="279">
        <v>0.26</v>
      </c>
      <c r="AG2636" s="85">
        <f t="shared" si="447"/>
        <v>379.71803682404828</v>
      </c>
      <c r="AH2636" s="85">
        <f t="shared" si="448"/>
        <v>415.3475529888272</v>
      </c>
      <c r="AI2636" s="85">
        <f t="shared" si="449"/>
        <v>41.094000000000001</v>
      </c>
      <c r="AJ2636" s="279">
        <f t="shared" si="450"/>
        <v>41.094000000000001</v>
      </c>
      <c r="AK2636" s="279">
        <f t="shared" si="451"/>
        <v>415.3475529888272</v>
      </c>
      <c r="AL2636" s="279">
        <f t="shared" si="452"/>
        <v>379.84803682404828</v>
      </c>
      <c r="AM2636" s="279">
        <f t="shared" si="444"/>
        <v>399.9732529860064</v>
      </c>
      <c r="AN2636" s="279">
        <f t="shared" si="453"/>
        <v>400.1032529860064</v>
      </c>
      <c r="AO2636" s="271"/>
    </row>
    <row r="2637" spans="1:42">
      <c r="A2637" s="437" t="s">
        <v>1675</v>
      </c>
      <c r="B2637" s="437" t="str">
        <f>B2629</f>
        <v>BBS</v>
      </c>
      <c r="C2637" s="437" t="s">
        <v>1123</v>
      </c>
      <c r="D2637" s="438">
        <f>ROUND(10*R2637,0)</f>
        <v>4007</v>
      </c>
      <c r="E2637" s="437" t="s">
        <v>1714</v>
      </c>
      <c r="F2637" s="439" t="s">
        <v>1708</v>
      </c>
      <c r="G2637" s="439" t="s">
        <v>1715</v>
      </c>
      <c r="H2637" s="440">
        <v>100</v>
      </c>
      <c r="I2637" s="441"/>
      <c r="J2637" s="442">
        <f>K2637/2</f>
        <v>0.05</v>
      </c>
      <c r="K2637" s="441">
        <v>0.1</v>
      </c>
      <c r="L2637" s="85">
        <f t="shared" si="437"/>
        <v>379.75560742473846</v>
      </c>
      <c r="M2637" s="85">
        <f t="shared" si="438"/>
        <v>417.3953422473013</v>
      </c>
      <c r="N2637" s="85">
        <f t="shared" si="439"/>
        <v>41.094000000000001</v>
      </c>
      <c r="O2637" s="441">
        <f t="shared" si="441"/>
        <v>41.094000000000001</v>
      </c>
      <c r="P2637" s="441">
        <f t="shared" si="445"/>
        <v>417.43069758636062</v>
      </c>
      <c r="Q2637" s="441">
        <f t="shared" si="446"/>
        <v>379.79096276379778</v>
      </c>
      <c r="R2637" s="441">
        <f t="shared" si="435"/>
        <v>400.73098298600632</v>
      </c>
      <c r="S2637" s="441">
        <f t="shared" si="443"/>
        <v>400.78098298600634</v>
      </c>
      <c r="T2637" s="441"/>
      <c r="U2637" s="55">
        <f t="shared" si="436"/>
        <v>332.25235311960648</v>
      </c>
      <c r="V2637" s="271"/>
      <c r="W2637" s="271"/>
      <c r="X2637" s="271"/>
      <c r="Y2637" s="376"/>
      <c r="Z2637" s="280"/>
      <c r="AA2637" s="271"/>
      <c r="AB2637" s="378"/>
      <c r="AC2637" s="271"/>
      <c r="AD2637" s="271"/>
      <c r="AE2637" s="271"/>
      <c r="AF2637" s="279">
        <v>0</v>
      </c>
      <c r="AG2637" s="85">
        <f t="shared" si="447"/>
        <v>379.84803682404828</v>
      </c>
      <c r="AH2637" s="85">
        <f t="shared" si="448"/>
        <v>415.3475529888272</v>
      </c>
      <c r="AI2637" s="85">
        <f t="shared" si="449"/>
        <v>41.094000000000001</v>
      </c>
      <c r="AJ2637" s="279">
        <f t="shared" si="450"/>
        <v>41.094000000000001</v>
      </c>
      <c r="AK2637" s="279">
        <f t="shared" si="451"/>
        <v>415.3475529888272</v>
      </c>
      <c r="AL2637" s="279">
        <f t="shared" si="452"/>
        <v>379.84803682404828</v>
      </c>
      <c r="AM2637" s="279">
        <f t="shared" si="444"/>
        <v>400.1032529860064</v>
      </c>
      <c r="AN2637" s="279">
        <f t="shared" si="453"/>
        <v>400.1032529860064</v>
      </c>
      <c r="AO2637" s="271"/>
    </row>
    <row r="2638" spans="1:42">
      <c r="A2638" s="437"/>
      <c r="B2638" s="437"/>
      <c r="C2638" s="437"/>
      <c r="D2638" s="438"/>
      <c r="E2638" s="437"/>
      <c r="F2638" s="439"/>
      <c r="G2638" s="439"/>
      <c r="H2638" s="440"/>
      <c r="I2638" s="444">
        <f>J2639-K2638</f>
        <v>9.999999999871223E-7</v>
      </c>
      <c r="J2638" s="442"/>
      <c r="K2638" s="302">
        <v>9.5714999999999995E-2</v>
      </c>
      <c r="L2638" s="85">
        <f t="shared" si="437"/>
        <v>379.82480312657844</v>
      </c>
      <c r="M2638" s="85">
        <f t="shared" si="438"/>
        <v>417.46453794914123</v>
      </c>
      <c r="N2638" s="85">
        <f t="shared" si="439"/>
        <v>41.094000000000001</v>
      </c>
      <c r="O2638" s="441">
        <f t="shared" si="441"/>
        <v>41.094000000000001</v>
      </c>
      <c r="P2638" s="441">
        <f t="shared" si="445"/>
        <v>417.4983783119219</v>
      </c>
      <c r="Q2638" s="441">
        <f t="shared" si="446"/>
        <v>379.85864348935905</v>
      </c>
      <c r="R2638" s="441">
        <f t="shared" si="435"/>
        <v>400.8288404860063</v>
      </c>
      <c r="S2638" s="441">
        <f t="shared" si="443"/>
        <v>400.87669798600632</v>
      </c>
      <c r="T2638" s="441" t="s">
        <v>1716</v>
      </c>
      <c r="U2638" s="55">
        <f t="shared" si="436"/>
        <v>332.35021061960646</v>
      </c>
      <c r="V2638" s="271"/>
      <c r="W2638" s="271"/>
      <c r="X2638" s="271"/>
      <c r="Y2638" s="376"/>
      <c r="Z2638" s="280"/>
      <c r="AA2638" s="271"/>
      <c r="AB2638" s="378"/>
      <c r="AC2638" s="271"/>
      <c r="AD2638" s="271"/>
      <c r="AE2638" s="271"/>
      <c r="AF2638" s="302">
        <v>0.38824214595168599</v>
      </c>
      <c r="AG2638" s="85">
        <f t="shared" si="447"/>
        <v>380.04215789702414</v>
      </c>
      <c r="AH2638" s="85">
        <f t="shared" si="448"/>
        <v>415.3475529888272</v>
      </c>
      <c r="AI2638" s="85">
        <f t="shared" si="449"/>
        <v>41.094000000000001</v>
      </c>
      <c r="AJ2638" s="279">
        <f t="shared" si="450"/>
        <v>41.094000000000001</v>
      </c>
      <c r="AK2638" s="279">
        <f t="shared" si="451"/>
        <v>415.3475529888272</v>
      </c>
      <c r="AL2638" s="279">
        <f t="shared" si="452"/>
        <v>380.23627896999994</v>
      </c>
      <c r="AM2638" s="279">
        <f t="shared" si="444"/>
        <v>400.2973740589822</v>
      </c>
      <c r="AN2638" s="279">
        <f t="shared" si="453"/>
        <v>400.49149513195806</v>
      </c>
      <c r="AO2638" s="271"/>
    </row>
    <row r="2639" spans="1:42">
      <c r="A2639" s="437"/>
      <c r="B2639" s="437"/>
      <c r="C2639" s="437"/>
      <c r="D2639" s="438"/>
      <c r="E2639" s="437"/>
      <c r="F2639" s="439"/>
      <c r="G2639" s="439"/>
      <c r="H2639" s="441"/>
      <c r="I2639" s="441">
        <v>0.24571599999999999</v>
      </c>
      <c r="J2639" s="445">
        <f>I2639-J2640-J2637</f>
        <v>9.5715999999999982E-2</v>
      </c>
      <c r="K2639" s="441">
        <v>0</v>
      </c>
      <c r="L2639" s="85">
        <f t="shared" si="437"/>
        <v>379.85864348935905</v>
      </c>
      <c r="M2639" s="85">
        <f t="shared" si="438"/>
        <v>417.4983783119219</v>
      </c>
      <c r="N2639" s="85">
        <f t="shared" si="439"/>
        <v>41.094000000000001</v>
      </c>
      <c r="O2639" s="441">
        <f t="shared" si="441"/>
        <v>41.094000000000001</v>
      </c>
      <c r="P2639" s="441">
        <f t="shared" si="445"/>
        <v>417.4983783119219</v>
      </c>
      <c r="Q2639" s="441">
        <f t="shared" si="446"/>
        <v>379.85864348935905</v>
      </c>
      <c r="R2639" s="441">
        <f t="shared" si="435"/>
        <v>400.87669798600632</v>
      </c>
      <c r="S2639" s="441">
        <f t="shared" si="443"/>
        <v>400.87669798600632</v>
      </c>
      <c r="T2639" s="441"/>
      <c r="U2639" s="55">
        <f t="shared" si="436"/>
        <v>332.39806811960648</v>
      </c>
      <c r="V2639" s="271"/>
      <c r="W2639" s="271"/>
      <c r="X2639" s="271"/>
      <c r="Y2639" s="376"/>
      <c r="Z2639" s="280"/>
      <c r="AA2639" s="271"/>
      <c r="AB2639" s="378"/>
      <c r="AC2639" s="280"/>
      <c r="AD2639" s="280"/>
      <c r="AE2639" s="271"/>
      <c r="AF2639" s="279">
        <v>0</v>
      </c>
      <c r="AG2639" s="85">
        <f t="shared" si="447"/>
        <v>380.23627896999994</v>
      </c>
      <c r="AH2639" s="85">
        <f t="shared" si="448"/>
        <v>415.3475529888272</v>
      </c>
      <c r="AI2639" s="85">
        <f t="shared" si="449"/>
        <v>41.094000000000001</v>
      </c>
      <c r="AJ2639" s="279">
        <f t="shared" si="450"/>
        <v>41.094000000000001</v>
      </c>
      <c r="AK2639" s="279">
        <f t="shared" si="451"/>
        <v>415.3475529888272</v>
      </c>
      <c r="AL2639" s="279">
        <f t="shared" si="452"/>
        <v>380.23627896999994</v>
      </c>
      <c r="AM2639" s="279">
        <f t="shared" si="444"/>
        <v>400.49149513195806</v>
      </c>
      <c r="AN2639" s="279">
        <f t="shared" si="453"/>
        <v>400.49149513195806</v>
      </c>
      <c r="AO2639" s="271"/>
    </row>
    <row r="2640" spans="1:42">
      <c r="A2640" s="437" t="s">
        <v>1675</v>
      </c>
      <c r="B2640" s="437" t="str">
        <f>B2629</f>
        <v>BBS</v>
      </c>
      <c r="C2640" s="437" t="s">
        <v>896</v>
      </c>
      <c r="D2640" s="438">
        <f>ROUND(10*R2640,0)</f>
        <v>4010</v>
      </c>
      <c r="E2640" s="437" t="s">
        <v>1717</v>
      </c>
      <c r="F2640" s="439" t="s">
        <v>1718</v>
      </c>
      <c r="G2640" s="439" t="s">
        <v>899</v>
      </c>
      <c r="H2640" s="440">
        <v>100</v>
      </c>
      <c r="I2640" s="444">
        <f>J2641-K2641</f>
        <v>0</v>
      </c>
      <c r="J2640" s="442">
        <f>K2640/2</f>
        <v>0.1</v>
      </c>
      <c r="K2640" s="441">
        <v>0.2</v>
      </c>
      <c r="L2640" s="85">
        <f t="shared" si="437"/>
        <v>379.9293541674777</v>
      </c>
      <c r="M2640" s="85">
        <f t="shared" si="438"/>
        <v>417.56908899004054</v>
      </c>
      <c r="N2640" s="85">
        <f t="shared" si="439"/>
        <v>41.094000000000001</v>
      </c>
      <c r="O2640" s="441">
        <f t="shared" si="441"/>
        <v>41.094000000000001</v>
      </c>
      <c r="P2640" s="441">
        <f t="shared" si="445"/>
        <v>417.63979966815918</v>
      </c>
      <c r="Q2640" s="441">
        <f t="shared" si="446"/>
        <v>380.00006484559634</v>
      </c>
      <c r="R2640" s="441">
        <f t="shared" si="435"/>
        <v>400.97669798600629</v>
      </c>
      <c r="S2640" s="441">
        <f t="shared" si="443"/>
        <v>401.07669798600631</v>
      </c>
      <c r="T2640" s="441"/>
      <c r="U2640" s="55">
        <f t="shared" si="436"/>
        <v>332.49806811960644</v>
      </c>
      <c r="V2640" s="271"/>
      <c r="W2640" s="271"/>
      <c r="X2640" s="271"/>
      <c r="Y2640" s="272"/>
      <c r="Z2640" s="271"/>
      <c r="AA2640" s="271"/>
      <c r="AB2640" s="274" t="s">
        <v>198</v>
      </c>
      <c r="AC2640" s="280"/>
      <c r="AD2640" s="269">
        <f>AD2641-AE2641</f>
        <v>2.0300000755923975E-6</v>
      </c>
      <c r="AE2640" s="278"/>
      <c r="AF2640" s="279">
        <v>0.103502</v>
      </c>
      <c r="AG2640" s="85">
        <f t="shared" si="447"/>
        <v>380.28802996999991</v>
      </c>
      <c r="AH2640" s="85">
        <f t="shared" si="448"/>
        <v>415.3475529888272</v>
      </c>
      <c r="AI2640" s="85">
        <f t="shared" si="449"/>
        <v>41.094000000000001</v>
      </c>
      <c r="AJ2640" s="279">
        <f t="shared" si="450"/>
        <v>41.094000000000001</v>
      </c>
      <c r="AK2640" s="279">
        <f t="shared" si="451"/>
        <v>415.3475529888272</v>
      </c>
      <c r="AL2640" s="279">
        <f t="shared" si="452"/>
        <v>380.33978096999994</v>
      </c>
      <c r="AM2640" s="279">
        <f t="shared" si="444"/>
        <v>400.54324613195803</v>
      </c>
      <c r="AN2640" s="279">
        <f t="shared" si="453"/>
        <v>400.59499713195805</v>
      </c>
      <c r="AO2640" s="271"/>
    </row>
    <row r="2641" spans="1:42">
      <c r="A2641" s="437"/>
      <c r="B2641" s="437"/>
      <c r="C2641" s="437"/>
      <c r="D2641" s="438"/>
      <c r="E2641" s="437"/>
      <c r="F2641" s="439"/>
      <c r="G2641" s="439"/>
      <c r="H2641" s="441"/>
      <c r="I2641" s="441">
        <v>0.37605499999999997</v>
      </c>
      <c r="J2641" s="441">
        <f>I2641-J2640-J2642</f>
        <v>0.11105499999999993</v>
      </c>
      <c r="K2641" s="302">
        <v>0.111055</v>
      </c>
      <c r="L2641" s="85">
        <f t="shared" si="437"/>
        <v>380.03932871738868</v>
      </c>
      <c r="M2641" s="85">
        <f t="shared" si="438"/>
        <v>417.67906353995153</v>
      </c>
      <c r="N2641" s="85">
        <f t="shared" si="439"/>
        <v>41.094000000000001</v>
      </c>
      <c r="O2641" s="441">
        <f t="shared" si="441"/>
        <v>41.094000000000001</v>
      </c>
      <c r="P2641" s="441">
        <f t="shared" si="445"/>
        <v>417.71832741174387</v>
      </c>
      <c r="Q2641" s="441">
        <f t="shared" si="446"/>
        <v>380.07859258918103</v>
      </c>
      <c r="R2641" s="441">
        <f t="shared" si="435"/>
        <v>401.13222548600635</v>
      </c>
      <c r="S2641" s="441">
        <f t="shared" si="443"/>
        <v>401.18775298600633</v>
      </c>
      <c r="T2641" s="441" t="s">
        <v>1719</v>
      </c>
      <c r="U2641" s="55">
        <f t="shared" si="436"/>
        <v>332.65359561960651</v>
      </c>
      <c r="V2641" s="271" t="s">
        <v>1675</v>
      </c>
      <c r="W2641" s="271" t="s">
        <v>498</v>
      </c>
      <c r="X2641" s="271" t="s">
        <v>463</v>
      </c>
      <c r="Y2641" s="376">
        <f>ROUND(10*AM2641,0)</f>
        <v>4006</v>
      </c>
      <c r="Z2641" s="280" t="s">
        <v>1720</v>
      </c>
      <c r="AA2641" s="271" t="s">
        <v>1128</v>
      </c>
      <c r="AB2641" s="378" t="s">
        <v>466</v>
      </c>
      <c r="AC2641" s="280">
        <v>100</v>
      </c>
      <c r="AD2641" s="280">
        <v>380.33978300000001</v>
      </c>
      <c r="AE2641" s="279">
        <f>(AL2640+AL2641)/2</f>
        <v>380.33978096999994</v>
      </c>
      <c r="AF2641" s="279">
        <v>0</v>
      </c>
      <c r="AG2641" s="85">
        <f t="shared" si="447"/>
        <v>380.33978096999994</v>
      </c>
      <c r="AH2641" s="85">
        <f t="shared" si="448"/>
        <v>415.3475529888272</v>
      </c>
      <c r="AI2641" s="85">
        <f t="shared" si="449"/>
        <v>41.094000000000001</v>
      </c>
      <c r="AJ2641" s="279">
        <f t="shared" si="450"/>
        <v>41.094000000000001</v>
      </c>
      <c r="AK2641" s="279">
        <f t="shared" si="451"/>
        <v>415.3475529888272</v>
      </c>
      <c r="AL2641" s="279">
        <f t="shared" si="452"/>
        <v>380.33978096999994</v>
      </c>
      <c r="AM2641" s="279">
        <f t="shared" si="444"/>
        <v>400.59499713195805</v>
      </c>
      <c r="AN2641" s="279">
        <f t="shared" si="453"/>
        <v>400.59499713195805</v>
      </c>
      <c r="AO2641" s="271"/>
    </row>
    <row r="2642" spans="1:42">
      <c r="A2642" s="437" t="s">
        <v>1675</v>
      </c>
      <c r="B2642" s="437" t="str">
        <f>B2629</f>
        <v>BBS</v>
      </c>
      <c r="C2642" s="437" t="s">
        <v>900</v>
      </c>
      <c r="D2642" s="438">
        <f>ROUND(10*R2642,0)</f>
        <v>4014</v>
      </c>
      <c r="E2642" s="437" t="s">
        <v>1721</v>
      </c>
      <c r="F2642" s="439" t="s">
        <v>1702</v>
      </c>
      <c r="G2642" s="439" t="s">
        <v>1703</v>
      </c>
      <c r="H2642" s="440">
        <v>100</v>
      </c>
      <c r="I2642" s="444">
        <f>J2643-K2643</f>
        <v>0</v>
      </c>
      <c r="J2642" s="442">
        <f>K2642/2</f>
        <v>0.16500000000000001</v>
      </c>
      <c r="K2642" s="441">
        <v>0.33</v>
      </c>
      <c r="L2642" s="85">
        <f t="shared" si="437"/>
        <v>380.19526520807682</v>
      </c>
      <c r="M2642" s="85">
        <f t="shared" si="438"/>
        <v>417.83500003063966</v>
      </c>
      <c r="N2642" s="85">
        <f t="shared" si="439"/>
        <v>41.094000000000001</v>
      </c>
      <c r="O2642" s="441">
        <f t="shared" si="441"/>
        <v>41.094000000000001</v>
      </c>
      <c r="P2642" s="441">
        <f t="shared" si="445"/>
        <v>417.95167264953545</v>
      </c>
      <c r="Q2642" s="441">
        <f t="shared" si="446"/>
        <v>380.31193782697261</v>
      </c>
      <c r="R2642" s="441">
        <f t="shared" si="435"/>
        <v>401.35275298600629</v>
      </c>
      <c r="S2642" s="441">
        <f t="shared" si="443"/>
        <v>401.51775298600631</v>
      </c>
      <c r="T2642" s="441"/>
      <c r="U2642" s="55">
        <f t="shared" si="436"/>
        <v>332.87412311960645</v>
      </c>
      <c r="V2642" s="271"/>
      <c r="W2642" s="271"/>
      <c r="X2642" s="271"/>
      <c r="Y2642" s="272"/>
      <c r="Z2642" s="271"/>
      <c r="AA2642" s="271"/>
      <c r="AB2642" s="274" t="s">
        <v>577</v>
      </c>
      <c r="AC2642" s="280"/>
      <c r="AD2642" s="280"/>
      <c r="AE2642" s="279"/>
      <c r="AF2642" s="299">
        <f>0.145282+AE2645</f>
        <v>0.310956000000081</v>
      </c>
      <c r="AG2642" s="85">
        <f t="shared" si="447"/>
        <v>380.49525897000001</v>
      </c>
      <c r="AH2642" s="85">
        <f t="shared" si="448"/>
        <v>415.3475529888272</v>
      </c>
      <c r="AI2642" s="85">
        <f t="shared" si="449"/>
        <v>41.094000000000001</v>
      </c>
      <c r="AJ2642" s="279">
        <f t="shared" si="450"/>
        <v>41.094000000000001</v>
      </c>
      <c r="AK2642" s="279">
        <f t="shared" si="451"/>
        <v>415.3475529888272</v>
      </c>
      <c r="AL2642" s="279">
        <f t="shared" si="452"/>
        <v>380.65073697000003</v>
      </c>
      <c r="AM2642" s="279">
        <f t="shared" si="444"/>
        <v>400.75047513195813</v>
      </c>
      <c r="AN2642" s="279">
        <f t="shared" si="453"/>
        <v>400.90595313195814</v>
      </c>
      <c r="AO2642" s="271" t="s">
        <v>1722</v>
      </c>
    </row>
    <row r="2643" spans="1:42">
      <c r="A2643" s="437"/>
      <c r="B2643" s="437"/>
      <c r="C2643" s="437"/>
      <c r="D2643" s="438"/>
      <c r="E2643" s="437"/>
      <c r="F2643" s="439"/>
      <c r="G2643" s="439"/>
      <c r="H2643" s="440">
        <v>8.0508999999999997E-2</v>
      </c>
      <c r="I2643" s="441">
        <v>0.40344000000000002</v>
      </c>
      <c r="J2643" s="441">
        <f>I2643-J2642-J2644</f>
        <v>0.23844000000000001</v>
      </c>
      <c r="K2643" s="302">
        <v>0.23844000000000001</v>
      </c>
      <c r="L2643" s="85">
        <f t="shared" si="437"/>
        <v>380.39623909742568</v>
      </c>
      <c r="M2643" s="85">
        <f t="shared" si="438"/>
        <v>418.03597391998852</v>
      </c>
      <c r="N2643" s="85">
        <f t="shared" si="439"/>
        <v>41.094000000000001</v>
      </c>
      <c r="O2643" s="441">
        <f t="shared" si="441"/>
        <v>41.094000000000001</v>
      </c>
      <c r="P2643" s="441">
        <f t="shared" si="445"/>
        <v>418.12027519044159</v>
      </c>
      <c r="Q2643" s="441">
        <f t="shared" si="446"/>
        <v>380.48054036787875</v>
      </c>
      <c r="R2643" s="441">
        <f t="shared" si="435"/>
        <v>401.63697298600636</v>
      </c>
      <c r="S2643" s="441">
        <f t="shared" si="443"/>
        <v>401.75619298600634</v>
      </c>
      <c r="T2643" s="441" t="s">
        <v>1723</v>
      </c>
      <c r="U2643" s="55">
        <f t="shared" si="436"/>
        <v>333.15834311960651</v>
      </c>
      <c r="V2643" s="271" t="s">
        <v>1675</v>
      </c>
      <c r="W2643" s="271" t="s">
        <v>498</v>
      </c>
      <c r="X2643" s="271" t="s">
        <v>273</v>
      </c>
      <c r="Y2643" s="376">
        <f>ROUND(10*AM2643,0)</f>
        <v>4009</v>
      </c>
      <c r="Z2643" s="280" t="s">
        <v>1724</v>
      </c>
      <c r="AA2643" s="271" t="s">
        <v>1135</v>
      </c>
      <c r="AB2643" s="274" t="s">
        <v>934</v>
      </c>
      <c r="AC2643" s="280">
        <v>100</v>
      </c>
      <c r="AD2643" s="280"/>
      <c r="AE2643" s="271"/>
      <c r="AF2643" s="279">
        <v>0</v>
      </c>
      <c r="AG2643" s="85">
        <f t="shared" si="447"/>
        <v>380.65073697000003</v>
      </c>
      <c r="AH2643" s="85">
        <f t="shared" si="448"/>
        <v>415.3475529888272</v>
      </c>
      <c r="AI2643" s="85">
        <f t="shared" si="449"/>
        <v>41.094000000000001</v>
      </c>
      <c r="AJ2643" s="279">
        <f t="shared" si="450"/>
        <v>41.094000000000001</v>
      </c>
      <c r="AK2643" s="279">
        <f t="shared" si="451"/>
        <v>415.3475529888272</v>
      </c>
      <c r="AL2643" s="279">
        <f t="shared" si="452"/>
        <v>380.65073697000003</v>
      </c>
      <c r="AM2643" s="279">
        <f t="shared" si="444"/>
        <v>400.90595313195814</v>
      </c>
      <c r="AN2643" s="279">
        <f t="shared" si="453"/>
        <v>400.90595313195814</v>
      </c>
      <c r="AO2643" s="271"/>
    </row>
    <row r="2644" spans="1:42">
      <c r="A2644" s="437" t="s">
        <v>1675</v>
      </c>
      <c r="B2644" s="437" t="str">
        <f>B2629</f>
        <v>BBS</v>
      </c>
      <c r="C2644" s="437" t="s">
        <v>389</v>
      </c>
      <c r="D2644" s="438">
        <f>ROUND(10*R2644,0)</f>
        <v>4018</v>
      </c>
      <c r="E2644" s="437" t="s">
        <v>1725</v>
      </c>
      <c r="F2644" s="439" t="s">
        <v>391</v>
      </c>
      <c r="G2644" s="439" t="s">
        <v>1139</v>
      </c>
      <c r="H2644" s="440">
        <v>0.15054925</v>
      </c>
      <c r="I2644" s="444">
        <f>J2645-K2645</f>
        <v>2.5000000003494449E-7</v>
      </c>
      <c r="J2644" s="442">
        <f>K2644/2</f>
        <v>0</v>
      </c>
      <c r="K2644" s="441">
        <v>0</v>
      </c>
      <c r="L2644" s="85">
        <f t="shared" si="437"/>
        <v>380.48054036787875</v>
      </c>
      <c r="M2644" s="85">
        <f t="shared" si="438"/>
        <v>418.12027519044159</v>
      </c>
      <c r="N2644" s="85">
        <f t="shared" si="439"/>
        <v>41.094000000000001</v>
      </c>
      <c r="O2644" s="441">
        <f t="shared" si="441"/>
        <v>41.094000000000001</v>
      </c>
      <c r="P2644" s="441">
        <f t="shared" si="445"/>
        <v>418.12027519044159</v>
      </c>
      <c r="Q2644" s="441">
        <f t="shared" si="446"/>
        <v>380.48054036787875</v>
      </c>
      <c r="R2644" s="441">
        <f t="shared" si="435"/>
        <v>401.75619298600634</v>
      </c>
      <c r="S2644" s="441">
        <f t="shared" si="443"/>
        <v>401.75619298600634</v>
      </c>
      <c r="T2644" s="441"/>
      <c r="U2644" s="55">
        <f t="shared" si="436"/>
        <v>333.2775631196065</v>
      </c>
      <c r="V2644" s="271"/>
      <c r="W2644" s="271"/>
      <c r="X2644" s="271"/>
      <c r="Y2644" s="272"/>
      <c r="Z2644" s="271"/>
      <c r="AA2644" s="271"/>
      <c r="AB2644" s="274" t="s">
        <v>577</v>
      </c>
      <c r="AC2644" s="280"/>
      <c r="AD2644" s="280"/>
      <c r="AE2644" s="271"/>
      <c r="AF2644" s="279">
        <v>0</v>
      </c>
      <c r="AG2644" s="85">
        <f t="shared" si="447"/>
        <v>380.65073697000003</v>
      </c>
      <c r="AH2644" s="85">
        <f t="shared" si="448"/>
        <v>415.3475529888272</v>
      </c>
      <c r="AI2644" s="85">
        <f t="shared" si="449"/>
        <v>41.094000000000001</v>
      </c>
      <c r="AJ2644" s="279">
        <f t="shared" si="450"/>
        <v>41.094000000000001</v>
      </c>
      <c r="AK2644" s="279">
        <f t="shared" si="451"/>
        <v>415.3475529888272</v>
      </c>
      <c r="AL2644" s="279">
        <f t="shared" si="452"/>
        <v>380.65073697000003</v>
      </c>
      <c r="AM2644" s="279">
        <f t="shared" si="444"/>
        <v>400.90595313195814</v>
      </c>
      <c r="AN2644" s="279">
        <f t="shared" si="453"/>
        <v>400.90595313195814</v>
      </c>
      <c r="AO2644" s="271"/>
    </row>
    <row r="2645" spans="1:42">
      <c r="A2645" s="437"/>
      <c r="B2645" s="437"/>
      <c r="C2645" s="437"/>
      <c r="D2645" s="438"/>
      <c r="E2645" s="437"/>
      <c r="F2645" s="439"/>
      <c r="G2645" s="439"/>
      <c r="H2645" s="440"/>
      <c r="I2645" s="441">
        <v>0.19261800000000001</v>
      </c>
      <c r="J2645" s="441">
        <f>I2645-J2644-J2646</f>
        <v>0.15054925000000002</v>
      </c>
      <c r="K2645" s="302">
        <v>0.15054899999999999</v>
      </c>
      <c r="L2645" s="85">
        <f t="shared" si="437"/>
        <v>380.53376747727918</v>
      </c>
      <c r="M2645" s="85">
        <f t="shared" si="438"/>
        <v>418.17350229984203</v>
      </c>
      <c r="N2645" s="85">
        <f t="shared" si="439"/>
        <v>41.094000000000001</v>
      </c>
      <c r="O2645" s="441">
        <f t="shared" si="441"/>
        <v>41.094000000000001</v>
      </c>
      <c r="P2645" s="441">
        <f t="shared" si="445"/>
        <v>418.22672940924247</v>
      </c>
      <c r="Q2645" s="441">
        <f t="shared" si="446"/>
        <v>380.58699458667962</v>
      </c>
      <c r="R2645" s="441">
        <f t="shared" si="435"/>
        <v>401.83146748600637</v>
      </c>
      <c r="S2645" s="441">
        <f t="shared" si="443"/>
        <v>401.90674198600635</v>
      </c>
      <c r="T2645" s="441" t="s">
        <v>1726</v>
      </c>
      <c r="U2645" s="55">
        <f t="shared" si="436"/>
        <v>333.35283761960653</v>
      </c>
      <c r="V2645" s="271"/>
      <c r="W2645" s="271"/>
      <c r="X2645" s="271"/>
      <c r="Y2645" s="272"/>
      <c r="Z2645" s="271"/>
      <c r="AA2645" s="271"/>
      <c r="AB2645" s="274"/>
      <c r="AC2645" s="280"/>
      <c r="AD2645" s="380">
        <f>AD2646-AE2646</f>
        <v>2.0299999619055598E-6</v>
      </c>
      <c r="AE2645" s="271">
        <v>0.16567400000008101</v>
      </c>
      <c r="AF2645" s="279">
        <v>0</v>
      </c>
      <c r="AG2645" s="85">
        <f t="shared" si="447"/>
        <v>380.65073697000003</v>
      </c>
      <c r="AH2645" s="85">
        <f t="shared" si="448"/>
        <v>415.3475529888272</v>
      </c>
      <c r="AI2645" s="85">
        <f t="shared" si="449"/>
        <v>41.094000000000001</v>
      </c>
      <c r="AJ2645" s="279">
        <f t="shared" si="450"/>
        <v>41.094000000000001</v>
      </c>
      <c r="AK2645" s="279">
        <f t="shared" si="451"/>
        <v>415.3475529888272</v>
      </c>
      <c r="AL2645" s="279">
        <f t="shared" si="452"/>
        <v>380.65073697000003</v>
      </c>
      <c r="AM2645" s="279">
        <f t="shared" si="444"/>
        <v>400.90595313195814</v>
      </c>
      <c r="AN2645" s="279">
        <f t="shared" si="453"/>
        <v>400.90595313195814</v>
      </c>
      <c r="AO2645" s="271"/>
    </row>
    <row r="2646" spans="1:42">
      <c r="A2646" s="437" t="s">
        <v>1675</v>
      </c>
      <c r="B2646" s="437" t="str">
        <f>B2629</f>
        <v>BBS</v>
      </c>
      <c r="C2646" s="437" t="s">
        <v>463</v>
      </c>
      <c r="D2646" s="438">
        <f>ROUND(10*R2646,0)</f>
        <v>4019</v>
      </c>
      <c r="E2646" s="437" t="s">
        <v>1727</v>
      </c>
      <c r="F2646" s="439" t="s">
        <v>1128</v>
      </c>
      <c r="G2646" s="439" t="s">
        <v>1728</v>
      </c>
      <c r="H2646" s="440">
        <v>100</v>
      </c>
      <c r="I2646" s="441"/>
      <c r="J2646" s="442">
        <f>K2646/2</f>
        <v>4.2068750000000002E-2</v>
      </c>
      <c r="K2646" s="441">
        <v>8.4137500000000004E-2</v>
      </c>
      <c r="L2646" s="85">
        <f t="shared" si="437"/>
        <v>380.61674168508068</v>
      </c>
      <c r="M2646" s="85">
        <f t="shared" si="438"/>
        <v>418.25647650764347</v>
      </c>
      <c r="N2646" s="85">
        <f t="shared" si="439"/>
        <v>41.094000000000001</v>
      </c>
      <c r="O2646" s="441">
        <f t="shared" si="441"/>
        <v>41.094000000000001</v>
      </c>
      <c r="P2646" s="441">
        <f t="shared" si="445"/>
        <v>418.28622360604453</v>
      </c>
      <c r="Q2646" s="441">
        <f t="shared" si="446"/>
        <v>380.64648878348169</v>
      </c>
      <c r="R2646" s="441">
        <f t="shared" ref="R2646:R2709" si="454">S2646-0.5*K2646</f>
        <v>401.94881073600635</v>
      </c>
      <c r="S2646" s="441">
        <f t="shared" si="443"/>
        <v>401.99087948600635</v>
      </c>
      <c r="T2646" s="441" t="s">
        <v>1729</v>
      </c>
      <c r="U2646" s="323">
        <f t="shared" ref="U2646:U2709" si="455">R2646-$U$9</f>
        <v>333.47018086960651</v>
      </c>
      <c r="V2646" s="271" t="s">
        <v>1675</v>
      </c>
      <c r="W2646" s="271" t="s">
        <v>498</v>
      </c>
      <c r="X2646" s="271" t="s">
        <v>389</v>
      </c>
      <c r="Y2646" s="376">
        <f>ROUND(10*AM2646,0)</f>
        <v>4009</v>
      </c>
      <c r="Z2646" s="280" t="s">
        <v>1730</v>
      </c>
      <c r="AA2646" s="271" t="s">
        <v>391</v>
      </c>
      <c r="AB2646" s="378" t="s">
        <v>1139</v>
      </c>
      <c r="AC2646" s="271"/>
      <c r="AD2646" s="381">
        <v>380.65073899999999</v>
      </c>
      <c r="AE2646" s="279">
        <f>(AL2645+AL2646)/2</f>
        <v>380.65073697000003</v>
      </c>
      <c r="AF2646" s="279">
        <v>0</v>
      </c>
      <c r="AG2646" s="85">
        <f t="shared" si="447"/>
        <v>380.65073697000003</v>
      </c>
      <c r="AH2646" s="85">
        <f t="shared" si="448"/>
        <v>415.3475529888272</v>
      </c>
      <c r="AI2646" s="85">
        <f t="shared" si="449"/>
        <v>41.094000000000001</v>
      </c>
      <c r="AJ2646" s="279">
        <f t="shared" si="450"/>
        <v>41.094000000000001</v>
      </c>
      <c r="AK2646" s="279">
        <f t="shared" si="451"/>
        <v>415.3475529888272</v>
      </c>
      <c r="AL2646" s="279">
        <f t="shared" si="452"/>
        <v>380.65073697000003</v>
      </c>
      <c r="AM2646" s="279">
        <f t="shared" si="444"/>
        <v>400.90595313195814</v>
      </c>
      <c r="AN2646" s="279">
        <f t="shared" si="453"/>
        <v>400.90595313195814</v>
      </c>
      <c r="AO2646" s="271"/>
      <c r="AP2646" s="41"/>
    </row>
    <row r="2647" spans="1:42">
      <c r="A2647" s="437"/>
      <c r="B2647" s="437"/>
      <c r="C2647" s="437"/>
      <c r="D2647" s="438"/>
      <c r="E2647" s="437"/>
      <c r="F2647" s="439"/>
      <c r="G2647" s="439"/>
      <c r="H2647" s="446"/>
      <c r="I2647" s="441"/>
      <c r="J2647" s="442"/>
      <c r="K2647" s="302">
        <v>0.254803</v>
      </c>
      <c r="L2647" s="85">
        <f t="shared" ref="L2647:L2710" si="456">(Q2647+Q2646)/2</f>
        <v>380.73657524806504</v>
      </c>
      <c r="M2647" s="85">
        <f t="shared" ref="M2647:M2710" si="457">(P2647+P2646)/2</f>
        <v>418.37631007062788</v>
      </c>
      <c r="N2647" s="85">
        <f t="shared" ref="N2647:N2710" si="458">(O2647+O2646)/2</f>
        <v>41.094000000000001</v>
      </c>
      <c r="O2647" s="441">
        <f t="shared" si="441"/>
        <v>41.094000000000001</v>
      </c>
      <c r="P2647" s="441">
        <f t="shared" si="445"/>
        <v>418.46639653521123</v>
      </c>
      <c r="Q2647" s="441">
        <f t="shared" si="446"/>
        <v>380.82666171264839</v>
      </c>
      <c r="R2647" s="441">
        <f t="shared" si="454"/>
        <v>402.11828098600631</v>
      </c>
      <c r="S2647" s="441">
        <f t="shared" si="443"/>
        <v>402.24568248600633</v>
      </c>
      <c r="T2647" s="441" t="s">
        <v>1731</v>
      </c>
      <c r="U2647" s="55">
        <f t="shared" si="455"/>
        <v>333.63965111960647</v>
      </c>
      <c r="V2647" s="271"/>
      <c r="W2647" s="271"/>
      <c r="X2647" s="271"/>
      <c r="Y2647" s="272"/>
      <c r="Z2647" s="271"/>
      <c r="AA2647" s="271"/>
      <c r="AB2647" s="274" t="s">
        <v>198</v>
      </c>
      <c r="AC2647" s="271"/>
      <c r="AD2647" s="271"/>
      <c r="AE2647" s="271"/>
      <c r="AF2647" s="279">
        <v>0.131216</v>
      </c>
      <c r="AG2647" s="85">
        <f t="shared" si="447"/>
        <v>380.71634497000002</v>
      </c>
      <c r="AH2647" s="85">
        <f t="shared" si="448"/>
        <v>415.3475529888272</v>
      </c>
      <c r="AI2647" s="85">
        <f t="shared" si="449"/>
        <v>41.094000000000001</v>
      </c>
      <c r="AJ2647" s="279">
        <f t="shared" si="450"/>
        <v>41.094000000000001</v>
      </c>
      <c r="AK2647" s="279">
        <f t="shared" si="451"/>
        <v>415.3475529888272</v>
      </c>
      <c r="AL2647" s="279">
        <f t="shared" si="452"/>
        <v>380.78195297000002</v>
      </c>
      <c r="AM2647" s="279">
        <f t="shared" si="444"/>
        <v>400.97156113195814</v>
      </c>
      <c r="AN2647" s="279">
        <f t="shared" si="453"/>
        <v>401.03716913195814</v>
      </c>
      <c r="AO2647" s="271"/>
    </row>
    <row r="2648" spans="1:42">
      <c r="A2648" s="437" t="s">
        <v>1675</v>
      </c>
      <c r="B2648" s="437" t="str">
        <f>B2629</f>
        <v>BBS</v>
      </c>
      <c r="C2648" s="437" t="s">
        <v>203</v>
      </c>
      <c r="D2648" s="438">
        <f>ROUND(10*R2648,0)</f>
        <v>4034</v>
      </c>
      <c r="E2648" s="437" t="s">
        <v>1732</v>
      </c>
      <c r="F2648" s="439" t="s">
        <v>1695</v>
      </c>
      <c r="G2648" s="439" t="s">
        <v>1733</v>
      </c>
      <c r="H2648" s="440" t="s">
        <v>1697</v>
      </c>
      <c r="I2648" s="441"/>
      <c r="J2648" s="442"/>
      <c r="K2648" s="441">
        <v>2.3374999999999999</v>
      </c>
      <c r="L2648" s="85">
        <f t="shared" si="456"/>
        <v>381.26251573604895</v>
      </c>
      <c r="M2648" s="85">
        <f t="shared" si="457"/>
        <v>419.51864122971983</v>
      </c>
      <c r="N2648" s="85">
        <f t="shared" si="458"/>
        <v>41.094000000000001</v>
      </c>
      <c r="O2648" s="441">
        <f t="shared" si="441"/>
        <v>41.094000000000001</v>
      </c>
      <c r="P2648" s="443">
        <f>P2647+K2648*COS(45/180*PI())/(45/180*PI())</f>
        <v>420.57088592422849</v>
      </c>
      <c r="Q2648" s="443">
        <f>Q2647+K2648*(1-SIN(45/180*PI()))/(45/180*PI())</f>
        <v>381.69836975944958</v>
      </c>
      <c r="R2648" s="441">
        <f t="shared" si="454"/>
        <v>403.41443248600632</v>
      </c>
      <c r="S2648" s="441">
        <f t="shared" si="443"/>
        <v>404.58318248600631</v>
      </c>
      <c r="T2648" s="441"/>
      <c r="U2648" s="55">
        <f t="shared" si="455"/>
        <v>334.93580261960648</v>
      </c>
      <c r="V2648" s="271"/>
      <c r="W2648" s="271"/>
      <c r="X2648" s="271"/>
      <c r="Y2648" s="272"/>
      <c r="Z2648" s="271"/>
      <c r="AA2648" s="271"/>
      <c r="AB2648" s="381"/>
      <c r="AC2648" s="271"/>
      <c r="AD2648" s="271"/>
      <c r="AE2648" s="271"/>
      <c r="AF2648" s="299">
        <f>0.957957854048315-AE2645</f>
        <v>0.79228385404823398</v>
      </c>
      <c r="AG2648" s="85">
        <f t="shared" si="447"/>
        <v>381.17809489702415</v>
      </c>
      <c r="AH2648" s="85">
        <f t="shared" si="448"/>
        <v>415.3475529888272</v>
      </c>
      <c r="AI2648" s="85">
        <f t="shared" si="449"/>
        <v>41.094000000000001</v>
      </c>
      <c r="AJ2648" s="279">
        <f t="shared" si="450"/>
        <v>41.094000000000001</v>
      </c>
      <c r="AK2648" s="279">
        <f t="shared" si="451"/>
        <v>415.3475529888272</v>
      </c>
      <c r="AL2648" s="279">
        <f t="shared" si="452"/>
        <v>381.57423682404823</v>
      </c>
      <c r="AM2648" s="279">
        <f t="shared" si="444"/>
        <v>401.43331105898221</v>
      </c>
      <c r="AN2648" s="279">
        <f t="shared" si="453"/>
        <v>401.82945298600634</v>
      </c>
      <c r="AO2648" s="271" t="s">
        <v>1129</v>
      </c>
    </row>
    <row r="2649" spans="1:42">
      <c r="A2649" s="437"/>
      <c r="B2649" s="437"/>
      <c r="C2649" s="437"/>
      <c r="D2649" s="438"/>
      <c r="E2649" s="437"/>
      <c r="F2649" s="439"/>
      <c r="G2649" s="439"/>
      <c r="H2649" s="440"/>
      <c r="I2649" s="441"/>
      <c r="J2649" s="442"/>
      <c r="K2649" s="302">
        <v>0.50758800000000004</v>
      </c>
      <c r="L2649" s="85">
        <f t="shared" si="456"/>
        <v>381.69836975944958</v>
      </c>
      <c r="M2649" s="85">
        <f t="shared" si="457"/>
        <v>420.82467992422846</v>
      </c>
      <c r="N2649" s="85">
        <f t="shared" si="458"/>
        <v>41.094000000000001</v>
      </c>
      <c r="O2649" s="441">
        <f t="shared" si="441"/>
        <v>41.094000000000001</v>
      </c>
      <c r="P2649" s="441">
        <f t="shared" ref="P2649:P2657" si="459">P2648+K2649</f>
        <v>421.07847392422849</v>
      </c>
      <c r="Q2649" s="441">
        <f t="shared" ref="Q2649:Q2657" si="460">Q2648</f>
        <v>381.69836975944958</v>
      </c>
      <c r="R2649" s="441">
        <f t="shared" si="454"/>
        <v>404.83697648600628</v>
      </c>
      <c r="S2649" s="441">
        <f t="shared" si="443"/>
        <v>405.09077048600631</v>
      </c>
      <c r="T2649" s="441" t="s">
        <v>1083</v>
      </c>
      <c r="U2649" s="55">
        <f t="shared" si="455"/>
        <v>336.35834661960644</v>
      </c>
      <c r="V2649" s="271" t="s">
        <v>1675</v>
      </c>
      <c r="W2649" s="271" t="s">
        <v>498</v>
      </c>
      <c r="X2649" s="271" t="s">
        <v>327</v>
      </c>
      <c r="Y2649" s="376">
        <f>ROUND(10*AM2649,0)</f>
        <v>4018</v>
      </c>
      <c r="Z2649" s="280" t="s">
        <v>1734</v>
      </c>
      <c r="AA2649" s="271"/>
      <c r="AB2649" s="381" t="s">
        <v>1692</v>
      </c>
      <c r="AC2649" s="271"/>
      <c r="AD2649" s="271"/>
      <c r="AE2649" s="271"/>
      <c r="AF2649" s="279">
        <v>0</v>
      </c>
      <c r="AG2649" s="85">
        <f t="shared" si="447"/>
        <v>381.57423682404823</v>
      </c>
      <c r="AH2649" s="85">
        <f t="shared" si="448"/>
        <v>415.3475529888272</v>
      </c>
      <c r="AI2649" s="85">
        <f t="shared" si="449"/>
        <v>41.094000000000001</v>
      </c>
      <c r="AJ2649" s="279">
        <f t="shared" si="450"/>
        <v>41.094000000000001</v>
      </c>
      <c r="AK2649" s="279">
        <f t="shared" si="451"/>
        <v>415.3475529888272</v>
      </c>
      <c r="AL2649" s="279">
        <f t="shared" si="452"/>
        <v>381.57423682404823</v>
      </c>
      <c r="AM2649" s="279">
        <f t="shared" si="444"/>
        <v>401.82945298600634</v>
      </c>
      <c r="AN2649" s="279">
        <f t="shared" si="453"/>
        <v>401.82945298600634</v>
      </c>
      <c r="AO2649" s="271"/>
    </row>
    <row r="2650" spans="1:42">
      <c r="A2650" s="437" t="s">
        <v>1675</v>
      </c>
      <c r="B2650" s="437" t="str">
        <f>B2629</f>
        <v>BBS</v>
      </c>
      <c r="C2650" s="437" t="s">
        <v>273</v>
      </c>
      <c r="D2650" s="438">
        <f>ROUND(10*R2650,0)</f>
        <v>4051</v>
      </c>
      <c r="E2650" s="437" t="s">
        <v>1735</v>
      </c>
      <c r="F2650" s="439" t="s">
        <v>1135</v>
      </c>
      <c r="G2650" s="439" t="s">
        <v>934</v>
      </c>
      <c r="H2650" s="440">
        <v>100</v>
      </c>
      <c r="I2650" s="441"/>
      <c r="J2650" s="442"/>
      <c r="K2650" s="441">
        <v>0</v>
      </c>
      <c r="L2650" s="85">
        <f t="shared" si="456"/>
        <v>381.69836975944958</v>
      </c>
      <c r="M2650" s="85">
        <f t="shared" si="457"/>
        <v>421.07847392422849</v>
      </c>
      <c r="N2650" s="85">
        <f t="shared" si="458"/>
        <v>41.094000000000001</v>
      </c>
      <c r="O2650" s="441">
        <f t="shared" si="441"/>
        <v>41.094000000000001</v>
      </c>
      <c r="P2650" s="441">
        <f t="shared" si="459"/>
        <v>421.07847392422849</v>
      </c>
      <c r="Q2650" s="441">
        <f t="shared" si="460"/>
        <v>381.69836975944958</v>
      </c>
      <c r="R2650" s="441">
        <f t="shared" si="454"/>
        <v>405.09077048600631</v>
      </c>
      <c r="S2650" s="441">
        <f t="shared" si="443"/>
        <v>405.09077048600631</v>
      </c>
      <c r="T2650" s="441"/>
      <c r="U2650" s="55">
        <f t="shared" si="455"/>
        <v>336.61214061960646</v>
      </c>
      <c r="V2650" s="55"/>
      <c r="W2650" s="55"/>
      <c r="AF2650" s="55"/>
      <c r="AG2650" s="55"/>
      <c r="AH2650" s="55"/>
      <c r="AI2650" s="55"/>
    </row>
    <row r="2651" spans="1:42">
      <c r="A2651" s="437"/>
      <c r="B2651" s="437"/>
      <c r="C2651" s="437" t="s">
        <v>389</v>
      </c>
      <c r="D2651" s="438">
        <f>ROUND(10*R2651,0)</f>
        <v>4051</v>
      </c>
      <c r="E2651" s="437"/>
      <c r="F2651" s="439" t="s">
        <v>391</v>
      </c>
      <c r="G2651" s="439" t="s">
        <v>1139</v>
      </c>
      <c r="H2651" s="440"/>
      <c r="I2651" s="441"/>
      <c r="J2651" s="442"/>
      <c r="K2651" s="441">
        <v>0</v>
      </c>
      <c r="L2651" s="85">
        <f t="shared" si="456"/>
        <v>381.69836975944958</v>
      </c>
      <c r="M2651" s="85">
        <f t="shared" si="457"/>
        <v>421.07847392422849</v>
      </c>
      <c r="N2651" s="85">
        <f t="shared" si="458"/>
        <v>41.094000000000001</v>
      </c>
      <c r="O2651" s="441">
        <f t="shared" si="441"/>
        <v>41.094000000000001</v>
      </c>
      <c r="P2651" s="441">
        <f t="shared" si="459"/>
        <v>421.07847392422849</v>
      </c>
      <c r="Q2651" s="441">
        <f t="shared" si="460"/>
        <v>381.69836975944958</v>
      </c>
      <c r="R2651" s="441">
        <f t="shared" si="454"/>
        <v>405.09077048600631</v>
      </c>
      <c r="S2651" s="441">
        <f t="shared" si="443"/>
        <v>405.09077048600631</v>
      </c>
      <c r="T2651" s="441"/>
      <c r="U2651" s="55">
        <f t="shared" si="455"/>
        <v>336.61214061960646</v>
      </c>
      <c r="V2651" s="55"/>
      <c r="W2651" s="55"/>
    </row>
    <row r="2652" spans="1:42">
      <c r="A2652" s="437" t="s">
        <v>1675</v>
      </c>
      <c r="B2652" s="437" t="str">
        <f>B2629</f>
        <v>BBS</v>
      </c>
      <c r="C2652" s="437" t="s">
        <v>485</v>
      </c>
      <c r="D2652" s="438">
        <f>ROUND(10*R2652,0)</f>
        <v>4051</v>
      </c>
      <c r="E2652" s="437" t="s">
        <v>1736</v>
      </c>
      <c r="F2652" s="439" t="s">
        <v>485</v>
      </c>
      <c r="G2652" s="439" t="s">
        <v>487</v>
      </c>
      <c r="H2652" s="440"/>
      <c r="I2652" s="441"/>
      <c r="J2652" s="442"/>
      <c r="K2652" s="441">
        <v>0</v>
      </c>
      <c r="L2652" s="85">
        <f t="shared" si="456"/>
        <v>381.69836975944958</v>
      </c>
      <c r="M2652" s="85">
        <f t="shared" si="457"/>
        <v>421.07847392422849</v>
      </c>
      <c r="N2652" s="85">
        <f t="shared" si="458"/>
        <v>41.094000000000001</v>
      </c>
      <c r="O2652" s="441">
        <f t="shared" si="441"/>
        <v>41.094000000000001</v>
      </c>
      <c r="P2652" s="441">
        <f t="shared" si="459"/>
        <v>421.07847392422849</v>
      </c>
      <c r="Q2652" s="441">
        <f t="shared" si="460"/>
        <v>381.69836975944958</v>
      </c>
      <c r="R2652" s="441">
        <f t="shared" si="454"/>
        <v>405.09077048600631</v>
      </c>
      <c r="S2652" s="441">
        <f t="shared" si="443"/>
        <v>405.09077048600631</v>
      </c>
      <c r="T2652" s="441"/>
      <c r="U2652" s="55">
        <f t="shared" si="455"/>
        <v>336.61214061960646</v>
      </c>
      <c r="V2652" s="55"/>
      <c r="W2652" s="55"/>
      <c r="AM2652" s="447"/>
    </row>
    <row r="2653" spans="1:42">
      <c r="A2653" s="437" t="s">
        <v>1675</v>
      </c>
      <c r="B2653" s="437" t="str">
        <f>B2629</f>
        <v>BBS</v>
      </c>
      <c r="C2653" s="437"/>
      <c r="D2653" s="438"/>
      <c r="E2653" s="437"/>
      <c r="F2653" s="439"/>
      <c r="G2653" s="439"/>
      <c r="H2653" s="440"/>
      <c r="I2653" s="441"/>
      <c r="J2653" s="442"/>
      <c r="K2653" s="302">
        <v>0.21854100000000001</v>
      </c>
      <c r="L2653" s="85">
        <f t="shared" si="456"/>
        <v>381.69836975944958</v>
      </c>
      <c r="M2653" s="85">
        <f t="shared" si="457"/>
        <v>421.18774442422853</v>
      </c>
      <c r="N2653" s="85">
        <f t="shared" si="458"/>
        <v>41.094000000000001</v>
      </c>
      <c r="O2653" s="441">
        <f t="shared" si="441"/>
        <v>41.094000000000001</v>
      </c>
      <c r="P2653" s="441">
        <f t="shared" si="459"/>
        <v>421.29701492422851</v>
      </c>
      <c r="Q2653" s="441">
        <f t="shared" si="460"/>
        <v>381.69836975944958</v>
      </c>
      <c r="R2653" s="441">
        <f t="shared" si="454"/>
        <v>405.20004098600634</v>
      </c>
      <c r="S2653" s="441">
        <f t="shared" si="443"/>
        <v>405.30931148600632</v>
      </c>
      <c r="T2653" s="441" t="s">
        <v>1083</v>
      </c>
      <c r="U2653" s="85">
        <f t="shared" si="455"/>
        <v>336.7214111196065</v>
      </c>
      <c r="V2653" s="85"/>
      <c r="W2653" s="85"/>
      <c r="AB2653" s="200"/>
      <c r="AM2653" s="387"/>
    </row>
    <row r="2654" spans="1:42">
      <c r="A2654" s="437" t="s">
        <v>1675</v>
      </c>
      <c r="B2654" s="437" t="str">
        <f>B2629</f>
        <v>BBS</v>
      </c>
      <c r="C2654" s="437" t="s">
        <v>463</v>
      </c>
      <c r="D2654" s="438">
        <f>ROUND(10*R2654,0)</f>
        <v>4054</v>
      </c>
      <c r="E2654" s="437" t="s">
        <v>1737</v>
      </c>
      <c r="F2654" s="439" t="s">
        <v>1128</v>
      </c>
      <c r="G2654" s="439" t="s">
        <v>1728</v>
      </c>
      <c r="H2654" s="440">
        <v>100</v>
      </c>
      <c r="I2654" s="441"/>
      <c r="J2654" s="442"/>
      <c r="K2654" s="441">
        <v>8.4137500000000004E-2</v>
      </c>
      <c r="L2654" s="85">
        <f t="shared" si="456"/>
        <v>381.69836975944958</v>
      </c>
      <c r="M2654" s="85">
        <f t="shared" si="457"/>
        <v>421.3390836742285</v>
      </c>
      <c r="N2654" s="85">
        <f t="shared" si="458"/>
        <v>41.094000000000001</v>
      </c>
      <c r="O2654" s="441">
        <f t="shared" ref="O2654:O2677" si="461">$O$1506</f>
        <v>41.094000000000001</v>
      </c>
      <c r="P2654" s="441">
        <f t="shared" si="459"/>
        <v>421.3811524242285</v>
      </c>
      <c r="Q2654" s="441">
        <f t="shared" si="460"/>
        <v>381.69836975944958</v>
      </c>
      <c r="R2654" s="441">
        <f t="shared" si="454"/>
        <v>405.35138023600632</v>
      </c>
      <c r="S2654" s="441">
        <f t="shared" si="443"/>
        <v>405.39344898600632</v>
      </c>
      <c r="T2654" s="441" t="s">
        <v>1729</v>
      </c>
      <c r="U2654" s="55">
        <f t="shared" si="455"/>
        <v>336.87275036960648</v>
      </c>
      <c r="V2654" s="323"/>
      <c r="W2654" s="323"/>
      <c r="AB2654" s="53"/>
      <c r="AN2654" s="448"/>
      <c r="AO2654" s="448"/>
    </row>
    <row r="2655" spans="1:42">
      <c r="A2655" s="437"/>
      <c r="B2655" s="437"/>
      <c r="C2655" s="437"/>
      <c r="D2655" s="438"/>
      <c r="E2655" s="437"/>
      <c r="F2655" s="439"/>
      <c r="G2655" s="439"/>
      <c r="H2655" s="440"/>
      <c r="I2655" s="441"/>
      <c r="J2655" s="442"/>
      <c r="K2655" s="302">
        <v>2.1732999999999999E-2</v>
      </c>
      <c r="L2655" s="85">
        <f t="shared" si="456"/>
        <v>381.69836975944958</v>
      </c>
      <c r="M2655" s="85">
        <f t="shared" si="457"/>
        <v>421.39201892422852</v>
      </c>
      <c r="N2655" s="85">
        <f t="shared" si="458"/>
        <v>41.094000000000001</v>
      </c>
      <c r="O2655" s="441">
        <f t="shared" si="461"/>
        <v>41.094000000000001</v>
      </c>
      <c r="P2655" s="441">
        <f t="shared" si="459"/>
        <v>421.40288542422849</v>
      </c>
      <c r="Q2655" s="441">
        <f t="shared" si="460"/>
        <v>381.69836975944958</v>
      </c>
      <c r="R2655" s="441">
        <f t="shared" si="454"/>
        <v>405.40431548600628</v>
      </c>
      <c r="S2655" s="441">
        <f t="shared" si="443"/>
        <v>405.4151819860063</v>
      </c>
      <c r="T2655" s="441" t="s">
        <v>1083</v>
      </c>
      <c r="U2655" s="55">
        <f t="shared" si="455"/>
        <v>336.92568561960644</v>
      </c>
      <c r="V2655" s="55"/>
      <c r="W2655" s="55"/>
      <c r="AM2655" s="447"/>
    </row>
    <row r="2656" spans="1:42">
      <c r="A2656" s="437" t="s">
        <v>1675</v>
      </c>
      <c r="B2656" s="437" t="str">
        <f>B2629</f>
        <v>BBS</v>
      </c>
      <c r="C2656" s="437" t="s">
        <v>896</v>
      </c>
      <c r="D2656" s="438">
        <f>ROUND(10*R2656,0)</f>
        <v>4055</v>
      </c>
      <c r="E2656" s="437" t="s">
        <v>1738</v>
      </c>
      <c r="F2656" s="439" t="s">
        <v>1718</v>
      </c>
      <c r="G2656" s="439" t="s">
        <v>899</v>
      </c>
      <c r="H2656" s="440">
        <v>100</v>
      </c>
      <c r="I2656" s="441"/>
      <c r="J2656" s="442"/>
      <c r="K2656" s="441">
        <v>0.2</v>
      </c>
      <c r="L2656" s="85">
        <f t="shared" si="456"/>
        <v>381.69836975944958</v>
      </c>
      <c r="M2656" s="85">
        <f t="shared" si="457"/>
        <v>421.50288542422845</v>
      </c>
      <c r="N2656" s="85">
        <f t="shared" si="458"/>
        <v>41.094000000000001</v>
      </c>
      <c r="O2656" s="441">
        <f t="shared" si="461"/>
        <v>41.094000000000001</v>
      </c>
      <c r="P2656" s="441">
        <f t="shared" si="459"/>
        <v>421.60288542422848</v>
      </c>
      <c r="Q2656" s="441">
        <f t="shared" si="460"/>
        <v>381.69836975944958</v>
      </c>
      <c r="R2656" s="441">
        <f t="shared" si="454"/>
        <v>405.51518198600627</v>
      </c>
      <c r="S2656" s="441">
        <f t="shared" si="443"/>
        <v>405.61518198600629</v>
      </c>
      <c r="T2656" s="441"/>
      <c r="U2656" s="55">
        <f t="shared" si="455"/>
        <v>337.03655211960643</v>
      </c>
      <c r="V2656" s="55"/>
      <c r="W2656" s="55"/>
      <c r="AN2656" s="447"/>
      <c r="AO2656" s="447"/>
    </row>
    <row r="2657" spans="1:39">
      <c r="A2657" s="437"/>
      <c r="B2657" s="437"/>
      <c r="C2657" s="437"/>
      <c r="D2657" s="438"/>
      <c r="E2657" s="437"/>
      <c r="F2657" s="439"/>
      <c r="G2657" s="439"/>
      <c r="H2657" s="440"/>
      <c r="I2657" s="441"/>
      <c r="J2657" s="442"/>
      <c r="K2657" s="441">
        <v>0.36799999999999999</v>
      </c>
      <c r="L2657" s="85">
        <f t="shared" si="456"/>
        <v>381.69836975944958</v>
      </c>
      <c r="M2657" s="85">
        <f t="shared" si="457"/>
        <v>421.78688542422844</v>
      </c>
      <c r="N2657" s="85">
        <f t="shared" si="458"/>
        <v>41.094000000000001</v>
      </c>
      <c r="O2657" s="441">
        <f t="shared" si="461"/>
        <v>41.094000000000001</v>
      </c>
      <c r="P2657" s="441">
        <f t="shared" si="459"/>
        <v>421.97088542422847</v>
      </c>
      <c r="Q2657" s="441">
        <f t="shared" si="460"/>
        <v>381.69836975944958</v>
      </c>
      <c r="R2657" s="441">
        <f t="shared" si="454"/>
        <v>405.79918198600626</v>
      </c>
      <c r="S2657" s="441">
        <f t="shared" si="443"/>
        <v>405.98318198600629</v>
      </c>
      <c r="T2657" s="441"/>
      <c r="U2657" s="55">
        <f t="shared" si="455"/>
        <v>337.32055211960642</v>
      </c>
      <c r="V2657" s="55"/>
      <c r="W2657" s="55"/>
      <c r="AM2657" s="447"/>
    </row>
    <row r="2658" spans="1:39">
      <c r="A2658" s="437" t="s">
        <v>1675</v>
      </c>
      <c r="B2658" s="437" t="str">
        <f>B2629</f>
        <v>BBS</v>
      </c>
      <c r="C2658" s="437" t="s">
        <v>203</v>
      </c>
      <c r="D2658" s="438">
        <f>ROUND(10*R2658,0)</f>
        <v>4072</v>
      </c>
      <c r="E2658" s="437" t="s">
        <v>1739</v>
      </c>
      <c r="F2658" s="439" t="s">
        <v>1695</v>
      </c>
      <c r="G2658" s="439" t="s">
        <v>1740</v>
      </c>
      <c r="H2658" s="440" t="s">
        <v>1697</v>
      </c>
      <c r="I2658" s="441"/>
      <c r="J2658" s="442"/>
      <c r="K2658" s="441">
        <v>2.3374999999999999</v>
      </c>
      <c r="L2658" s="85">
        <f t="shared" si="456"/>
        <v>381.26251573604895</v>
      </c>
      <c r="M2658" s="85">
        <f t="shared" si="457"/>
        <v>423.02313011873707</v>
      </c>
      <c r="N2658" s="85">
        <f t="shared" si="458"/>
        <v>41.094000000000001</v>
      </c>
      <c r="O2658" s="441">
        <f t="shared" si="461"/>
        <v>41.094000000000001</v>
      </c>
      <c r="P2658" s="443">
        <f>P2657+K2658*COS(45/180*PI())/(45/180*PI())</f>
        <v>424.07537481324573</v>
      </c>
      <c r="Q2658" s="443">
        <f>Q2657-K2658*(1-SIN(45/180*PI()))/(45/180*PI())</f>
        <v>380.82666171264839</v>
      </c>
      <c r="R2658" s="441">
        <f t="shared" si="454"/>
        <v>407.15193198600628</v>
      </c>
      <c r="S2658" s="441">
        <f t="shared" si="443"/>
        <v>408.32068198600626</v>
      </c>
      <c r="T2658" s="441"/>
      <c r="U2658" s="55">
        <f t="shared" si="455"/>
        <v>338.67330211960643</v>
      </c>
      <c r="V2658" s="55"/>
      <c r="W2658" s="55"/>
      <c r="AM2658" s="447"/>
    </row>
    <row r="2659" spans="1:39">
      <c r="A2659" s="437"/>
      <c r="B2659" s="437"/>
      <c r="C2659" s="437"/>
      <c r="D2659" s="438"/>
      <c r="E2659" s="437"/>
      <c r="F2659" s="439"/>
      <c r="G2659" s="439"/>
      <c r="H2659" s="440"/>
      <c r="I2659" s="441"/>
      <c r="J2659" s="442"/>
      <c r="K2659" s="302">
        <v>0.32553599999999999</v>
      </c>
      <c r="L2659" s="85">
        <f t="shared" si="456"/>
        <v>380.71156735608821</v>
      </c>
      <c r="M2659" s="85">
        <f t="shared" si="457"/>
        <v>424.19046916980591</v>
      </c>
      <c r="N2659" s="85">
        <f t="shared" si="458"/>
        <v>41.094000000000001</v>
      </c>
      <c r="O2659" s="441">
        <f t="shared" si="461"/>
        <v>41.094000000000001</v>
      </c>
      <c r="P2659" s="441">
        <f t="shared" ref="P2659:P2676" si="462">P2658+K2659*SIN(45/180*PI())</f>
        <v>424.30556352636609</v>
      </c>
      <c r="Q2659" s="441">
        <f t="shared" ref="Q2659:Q2676" si="463">Q2658-K2659*COS(45/180*PI())</f>
        <v>380.59647299952803</v>
      </c>
      <c r="R2659" s="441">
        <f t="shared" si="454"/>
        <v>408.48344998600624</v>
      </c>
      <c r="S2659" s="441">
        <f t="shared" si="443"/>
        <v>408.64621798600626</v>
      </c>
      <c r="T2659" s="441" t="s">
        <v>1741</v>
      </c>
      <c r="U2659" s="55">
        <f t="shared" si="455"/>
        <v>340.00482011960639</v>
      </c>
      <c r="V2659" s="55"/>
      <c r="W2659" s="55"/>
    </row>
    <row r="2660" spans="1:39">
      <c r="A2660" s="437" t="s">
        <v>1675</v>
      </c>
      <c r="B2660" s="437" t="str">
        <f>B2629</f>
        <v>BBS</v>
      </c>
      <c r="C2660" s="437" t="s">
        <v>463</v>
      </c>
      <c r="D2660" s="438">
        <f>ROUND(10*R2660,0)</f>
        <v>4087</v>
      </c>
      <c r="E2660" s="437" t="s">
        <v>1742</v>
      </c>
      <c r="F2660" s="439" t="s">
        <v>1128</v>
      </c>
      <c r="G2660" s="439" t="s">
        <v>1728</v>
      </c>
      <c r="H2660" s="440">
        <v>100</v>
      </c>
      <c r="I2660" s="441"/>
      <c r="J2660" s="442"/>
      <c r="K2660" s="441">
        <v>8.4137500000000004E-2</v>
      </c>
      <c r="L2660" s="85">
        <f t="shared" si="456"/>
        <v>380.56672590112703</v>
      </c>
      <c r="M2660" s="85">
        <f t="shared" si="457"/>
        <v>424.33531062476709</v>
      </c>
      <c r="N2660" s="85">
        <f t="shared" si="458"/>
        <v>41.094000000000001</v>
      </c>
      <c r="O2660" s="441">
        <f t="shared" si="461"/>
        <v>41.094000000000001</v>
      </c>
      <c r="P2660" s="441">
        <f t="shared" si="462"/>
        <v>424.36505772316815</v>
      </c>
      <c r="Q2660" s="441">
        <f t="shared" si="463"/>
        <v>380.53697880272597</v>
      </c>
      <c r="R2660" s="441">
        <f t="shared" si="454"/>
        <v>408.68828673600626</v>
      </c>
      <c r="S2660" s="441">
        <f t="shared" si="443"/>
        <v>408.73035548600626</v>
      </c>
      <c r="T2660" s="441"/>
      <c r="U2660" s="55">
        <f t="shared" si="455"/>
        <v>340.20965686960642</v>
      </c>
      <c r="V2660" s="55"/>
      <c r="W2660" s="55"/>
    </row>
    <row r="2661" spans="1:39">
      <c r="A2661" s="437"/>
      <c r="B2661" s="437"/>
      <c r="C2661" s="437"/>
      <c r="D2661" s="438"/>
      <c r="E2661" s="437"/>
      <c r="F2661" s="439"/>
      <c r="G2661" s="439"/>
      <c r="H2661" s="440"/>
      <c r="I2661" s="441"/>
      <c r="J2661" s="442"/>
      <c r="K2661" s="302">
        <f>K2645</f>
        <v>0.15054899999999999</v>
      </c>
      <c r="L2661" s="85">
        <f t="shared" si="456"/>
        <v>380.48375169332553</v>
      </c>
      <c r="M2661" s="85">
        <f t="shared" si="457"/>
        <v>424.41828483256859</v>
      </c>
      <c r="N2661" s="85">
        <f t="shared" si="458"/>
        <v>41.094000000000001</v>
      </c>
      <c r="O2661" s="441">
        <f t="shared" si="461"/>
        <v>41.094000000000001</v>
      </c>
      <c r="P2661" s="441">
        <f t="shared" si="462"/>
        <v>424.47151194196903</v>
      </c>
      <c r="Q2661" s="441">
        <f t="shared" si="463"/>
        <v>380.43052458392509</v>
      </c>
      <c r="R2661" s="441">
        <f t="shared" si="454"/>
        <v>408.80562998600629</v>
      </c>
      <c r="S2661" s="441">
        <f t="shared" si="443"/>
        <v>408.88090448600627</v>
      </c>
      <c r="T2661" s="441"/>
      <c r="U2661" s="55">
        <f t="shared" si="455"/>
        <v>340.32700011960645</v>
      </c>
      <c r="V2661" s="55"/>
      <c r="W2661" s="55"/>
    </row>
    <row r="2662" spans="1:39">
      <c r="A2662" s="437" t="s">
        <v>1675</v>
      </c>
      <c r="B2662" s="437" t="str">
        <f>B2629</f>
        <v>BBS</v>
      </c>
      <c r="C2662" s="437" t="s">
        <v>389</v>
      </c>
      <c r="D2662" s="438">
        <f>ROUND(10*R2662,0)</f>
        <v>4089</v>
      </c>
      <c r="E2662" s="437" t="s">
        <v>1743</v>
      </c>
      <c r="F2662" s="439" t="s">
        <v>391</v>
      </c>
      <c r="G2662" s="439" t="s">
        <v>1139</v>
      </c>
      <c r="H2662" s="440"/>
      <c r="I2662" s="444">
        <f>J2663-K2663</f>
        <v>0</v>
      </c>
      <c r="J2662" s="442">
        <f>K2662/2</f>
        <v>0</v>
      </c>
      <c r="K2662" s="441">
        <v>0</v>
      </c>
      <c r="L2662" s="85">
        <f t="shared" si="456"/>
        <v>380.43052458392509</v>
      </c>
      <c r="M2662" s="85">
        <f t="shared" si="457"/>
        <v>424.47151194196903</v>
      </c>
      <c r="N2662" s="85">
        <f t="shared" si="458"/>
        <v>41.094000000000001</v>
      </c>
      <c r="O2662" s="441">
        <f t="shared" si="461"/>
        <v>41.094000000000001</v>
      </c>
      <c r="P2662" s="441">
        <f t="shared" si="462"/>
        <v>424.47151194196903</v>
      </c>
      <c r="Q2662" s="441">
        <f t="shared" si="463"/>
        <v>380.43052458392509</v>
      </c>
      <c r="R2662" s="441">
        <f t="shared" si="454"/>
        <v>408.88090448600627</v>
      </c>
      <c r="S2662" s="441">
        <f t="shared" si="443"/>
        <v>408.88090448600627</v>
      </c>
      <c r="T2662" s="441"/>
      <c r="U2662" s="55">
        <f t="shared" si="455"/>
        <v>340.40227461960643</v>
      </c>
      <c r="V2662" s="323"/>
      <c r="W2662" s="323"/>
      <c r="AB2662" s="53"/>
    </row>
    <row r="2663" spans="1:39">
      <c r="A2663" s="437"/>
      <c r="B2663" s="437"/>
      <c r="C2663" s="437"/>
      <c r="D2663" s="438"/>
      <c r="E2663" s="437"/>
      <c r="F2663" s="439"/>
      <c r="G2663" s="439"/>
      <c r="H2663" s="440"/>
      <c r="I2663" s="441">
        <v>0.33270699999999997</v>
      </c>
      <c r="J2663" s="445">
        <f>I2663-J2662-J2664</f>
        <v>0.16770699999999997</v>
      </c>
      <c r="K2663" s="302">
        <v>0.16770699999999999</v>
      </c>
      <c r="L2663" s="85">
        <f t="shared" si="456"/>
        <v>380.37123120544891</v>
      </c>
      <c r="M2663" s="85">
        <f t="shared" si="457"/>
        <v>424.53080532044521</v>
      </c>
      <c r="N2663" s="85">
        <f t="shared" si="458"/>
        <v>41.094000000000001</v>
      </c>
      <c r="O2663" s="441">
        <f t="shared" si="461"/>
        <v>41.094000000000001</v>
      </c>
      <c r="P2663" s="441">
        <f t="shared" si="462"/>
        <v>424.59009869892145</v>
      </c>
      <c r="Q2663" s="441">
        <f t="shared" si="463"/>
        <v>380.31193782697267</v>
      </c>
      <c r="R2663" s="441">
        <f t="shared" si="454"/>
        <v>408.9647579860063</v>
      </c>
      <c r="S2663" s="441">
        <f t="shared" si="443"/>
        <v>409.04861148600628</v>
      </c>
      <c r="T2663" s="441" t="s">
        <v>1741</v>
      </c>
      <c r="U2663" s="55">
        <f t="shared" si="455"/>
        <v>340.48612811960646</v>
      </c>
      <c r="V2663" s="55"/>
      <c r="W2663" s="55"/>
    </row>
    <row r="2664" spans="1:39">
      <c r="A2664" s="437" t="s">
        <v>1675</v>
      </c>
      <c r="B2664" s="437" t="str">
        <f>B2629</f>
        <v>BBS</v>
      </c>
      <c r="C2664" s="437" t="s">
        <v>900</v>
      </c>
      <c r="D2664" s="438">
        <f>ROUND(10*R2664,0)</f>
        <v>4092</v>
      </c>
      <c r="E2664" s="437" t="s">
        <v>1744</v>
      </c>
      <c r="F2664" s="439" t="s">
        <v>1702</v>
      </c>
      <c r="G2664" s="439" t="s">
        <v>1703</v>
      </c>
      <c r="H2664" s="440">
        <v>100</v>
      </c>
      <c r="I2664" s="441"/>
      <c r="J2664" s="442">
        <f>K2664/2</f>
        <v>0.16500000000000001</v>
      </c>
      <c r="K2664" s="441">
        <v>0.33</v>
      </c>
      <c r="L2664" s="85">
        <f t="shared" si="456"/>
        <v>380.19526520807688</v>
      </c>
      <c r="M2664" s="85">
        <f t="shared" si="457"/>
        <v>424.70677131781724</v>
      </c>
      <c r="N2664" s="85">
        <f t="shared" si="458"/>
        <v>41.094000000000001</v>
      </c>
      <c r="O2664" s="441">
        <f t="shared" si="461"/>
        <v>41.094000000000001</v>
      </c>
      <c r="P2664" s="441">
        <f t="shared" si="462"/>
        <v>424.82344393671303</v>
      </c>
      <c r="Q2664" s="441">
        <f t="shared" si="463"/>
        <v>380.07859258918108</v>
      </c>
      <c r="R2664" s="441">
        <f t="shared" si="454"/>
        <v>409.21361148600624</v>
      </c>
      <c r="S2664" s="441">
        <f t="shared" si="443"/>
        <v>409.37861148600626</v>
      </c>
      <c r="T2664" s="441"/>
      <c r="U2664" s="55">
        <f t="shared" si="455"/>
        <v>340.7349816196064</v>
      </c>
      <c r="V2664" s="55"/>
      <c r="W2664" s="55"/>
    </row>
    <row r="2665" spans="1:39">
      <c r="A2665" s="437"/>
      <c r="B2665" s="437"/>
      <c r="C2665" s="437"/>
      <c r="D2665" s="438"/>
      <c r="E2665" s="437"/>
      <c r="F2665" s="439"/>
      <c r="G2665" s="439"/>
      <c r="H2665" s="440"/>
      <c r="I2665" s="441"/>
      <c r="J2665" s="442"/>
      <c r="K2665" s="302">
        <f>K2641</f>
        <v>0.111055</v>
      </c>
      <c r="L2665" s="85">
        <f t="shared" si="456"/>
        <v>380.03932871738874</v>
      </c>
      <c r="M2665" s="85">
        <f t="shared" si="457"/>
        <v>424.86270780850538</v>
      </c>
      <c r="N2665" s="85">
        <f t="shared" si="458"/>
        <v>41.094000000000001</v>
      </c>
      <c r="O2665" s="441">
        <f t="shared" si="461"/>
        <v>41.094000000000001</v>
      </c>
      <c r="P2665" s="441">
        <f t="shared" si="462"/>
        <v>424.90197168029772</v>
      </c>
      <c r="Q2665" s="441">
        <f t="shared" si="463"/>
        <v>380.0000648455964</v>
      </c>
      <c r="R2665" s="441">
        <f t="shared" si="454"/>
        <v>409.4341389860063</v>
      </c>
      <c r="S2665" s="441">
        <f t="shared" si="443"/>
        <v>409.48966648600629</v>
      </c>
      <c r="T2665" s="441"/>
      <c r="U2665" s="55">
        <f t="shared" si="455"/>
        <v>340.95550911960646</v>
      </c>
      <c r="V2665" s="55"/>
      <c r="W2665" s="55"/>
    </row>
    <row r="2666" spans="1:39">
      <c r="A2666" s="437" t="s">
        <v>1675</v>
      </c>
      <c r="B2666" s="437" t="str">
        <f>B2629</f>
        <v>BBS</v>
      </c>
      <c r="C2666" s="437" t="s">
        <v>896</v>
      </c>
      <c r="D2666" s="438">
        <f>ROUND(10*R2666,0)</f>
        <v>4096</v>
      </c>
      <c r="E2666" s="437" t="s">
        <v>1745</v>
      </c>
      <c r="F2666" s="439" t="s">
        <v>1718</v>
      </c>
      <c r="G2666" s="439" t="s">
        <v>899</v>
      </c>
      <c r="H2666" s="440">
        <v>100</v>
      </c>
      <c r="I2666" s="441"/>
      <c r="J2666" s="442"/>
      <c r="K2666" s="441">
        <v>0.2</v>
      </c>
      <c r="L2666" s="85">
        <f t="shared" si="456"/>
        <v>379.92935416747775</v>
      </c>
      <c r="M2666" s="85">
        <f t="shared" si="457"/>
        <v>424.97268235841636</v>
      </c>
      <c r="N2666" s="85">
        <f t="shared" si="458"/>
        <v>41.094000000000001</v>
      </c>
      <c r="O2666" s="441">
        <f t="shared" si="461"/>
        <v>41.094000000000001</v>
      </c>
      <c r="P2666" s="441">
        <f t="shared" si="462"/>
        <v>425.04339303653501</v>
      </c>
      <c r="Q2666" s="441">
        <f t="shared" si="463"/>
        <v>379.85864348935911</v>
      </c>
      <c r="R2666" s="441">
        <f t="shared" si="454"/>
        <v>409.58966648600625</v>
      </c>
      <c r="S2666" s="441">
        <f t="shared" si="443"/>
        <v>409.68966648600627</v>
      </c>
      <c r="T2666" s="441"/>
      <c r="U2666" s="55">
        <f t="shared" si="455"/>
        <v>341.11103661960641</v>
      </c>
      <c r="V2666" s="55"/>
      <c r="W2666" s="55"/>
    </row>
    <row r="2667" spans="1:39">
      <c r="A2667" s="437"/>
      <c r="B2667" s="437"/>
      <c r="C2667" s="437"/>
      <c r="D2667" s="438"/>
      <c r="E2667" s="437"/>
      <c r="F2667" s="439"/>
      <c r="G2667" s="439"/>
      <c r="H2667" s="440"/>
      <c r="I2667" s="441"/>
      <c r="J2667" s="442"/>
      <c r="K2667" s="441">
        <f>K2639</f>
        <v>0</v>
      </c>
      <c r="L2667" s="85">
        <f t="shared" si="456"/>
        <v>379.85864348935911</v>
      </c>
      <c r="M2667" s="85">
        <f t="shared" si="457"/>
        <v>425.04339303653501</v>
      </c>
      <c r="N2667" s="85">
        <f t="shared" si="458"/>
        <v>41.094000000000001</v>
      </c>
      <c r="O2667" s="441">
        <f t="shared" si="461"/>
        <v>41.094000000000001</v>
      </c>
      <c r="P2667" s="441">
        <f t="shared" si="462"/>
        <v>425.04339303653501</v>
      </c>
      <c r="Q2667" s="441">
        <f t="shared" si="463"/>
        <v>379.85864348935911</v>
      </c>
      <c r="R2667" s="441">
        <f t="shared" si="454"/>
        <v>409.68966648600627</v>
      </c>
      <c r="S2667" s="441">
        <f t="shared" si="443"/>
        <v>409.68966648600627</v>
      </c>
      <c r="T2667" s="441"/>
      <c r="U2667" s="55">
        <f t="shared" si="455"/>
        <v>341.21103661960643</v>
      </c>
      <c r="V2667" s="55"/>
      <c r="W2667" s="55"/>
    </row>
    <row r="2668" spans="1:39">
      <c r="A2668" s="437"/>
      <c r="B2668" s="437"/>
      <c r="C2668" s="437"/>
      <c r="D2668" s="438"/>
      <c r="E2668" s="437"/>
      <c r="F2668" s="439"/>
      <c r="G2668" s="439"/>
      <c r="H2668" s="440"/>
      <c r="I2668" s="441"/>
      <c r="J2668" s="442"/>
      <c r="K2668" s="302">
        <f>K2638</f>
        <v>9.5714999999999995E-2</v>
      </c>
      <c r="L2668" s="85">
        <f t="shared" si="456"/>
        <v>379.82480312657844</v>
      </c>
      <c r="M2668" s="85">
        <f t="shared" si="457"/>
        <v>425.07723339931567</v>
      </c>
      <c r="N2668" s="85">
        <f t="shared" si="458"/>
        <v>41.094000000000001</v>
      </c>
      <c r="O2668" s="441">
        <f t="shared" si="461"/>
        <v>41.094000000000001</v>
      </c>
      <c r="P2668" s="441">
        <f t="shared" si="462"/>
        <v>425.11107376209628</v>
      </c>
      <c r="Q2668" s="441">
        <f t="shared" si="463"/>
        <v>379.79096276379784</v>
      </c>
      <c r="R2668" s="441">
        <f t="shared" si="454"/>
        <v>409.73752398600624</v>
      </c>
      <c r="S2668" s="441">
        <f t="shared" si="443"/>
        <v>409.78538148600626</v>
      </c>
      <c r="T2668" s="441"/>
      <c r="U2668" s="55">
        <f t="shared" si="455"/>
        <v>341.2588941196064</v>
      </c>
      <c r="V2668" s="55"/>
      <c r="W2668" s="55"/>
    </row>
    <row r="2669" spans="1:39">
      <c r="A2669" s="437" t="s">
        <v>1675</v>
      </c>
      <c r="B2669" s="437" t="str">
        <f>B2629</f>
        <v>BBS</v>
      </c>
      <c r="C2669" s="437" t="s">
        <v>1123</v>
      </c>
      <c r="D2669" s="438">
        <f>ROUND(10*R2669,0)</f>
        <v>4098</v>
      </c>
      <c r="E2669" s="437" t="s">
        <v>1746</v>
      </c>
      <c r="F2669" s="439" t="s">
        <v>1708</v>
      </c>
      <c r="G2669" s="439" t="s">
        <v>1715</v>
      </c>
      <c r="H2669" s="440">
        <v>100</v>
      </c>
      <c r="I2669" s="441"/>
      <c r="J2669" s="442"/>
      <c r="K2669" s="441">
        <v>0.1</v>
      </c>
      <c r="L2669" s="85">
        <f t="shared" si="456"/>
        <v>379.75560742473851</v>
      </c>
      <c r="M2669" s="85">
        <f t="shared" si="457"/>
        <v>425.1464291011556</v>
      </c>
      <c r="N2669" s="85">
        <f t="shared" si="458"/>
        <v>41.094000000000001</v>
      </c>
      <c r="O2669" s="441">
        <f t="shared" si="461"/>
        <v>41.094000000000001</v>
      </c>
      <c r="P2669" s="441">
        <f t="shared" si="462"/>
        <v>425.18178444021493</v>
      </c>
      <c r="Q2669" s="441">
        <f t="shared" si="463"/>
        <v>379.72025208567919</v>
      </c>
      <c r="R2669" s="441">
        <f t="shared" si="454"/>
        <v>409.83538148600627</v>
      </c>
      <c r="S2669" s="441">
        <f t="shared" si="443"/>
        <v>409.88538148600628</v>
      </c>
      <c r="T2669" s="441"/>
      <c r="U2669" s="55">
        <f t="shared" si="455"/>
        <v>341.35675161960643</v>
      </c>
      <c r="V2669" s="55"/>
      <c r="W2669" s="55"/>
    </row>
    <row r="2670" spans="1:39">
      <c r="A2670" s="437"/>
      <c r="B2670" s="437"/>
      <c r="C2670" s="437"/>
      <c r="D2670" s="438"/>
      <c r="E2670" s="437"/>
      <c r="F2670" s="439"/>
      <c r="G2670" s="439"/>
      <c r="H2670" s="440"/>
      <c r="I2670" s="441"/>
      <c r="J2670" s="449"/>
      <c r="K2670" s="441">
        <f>K2636</f>
        <v>0.11323</v>
      </c>
      <c r="L2670" s="85">
        <f t="shared" si="456"/>
        <v>379.68021923526231</v>
      </c>
      <c r="M2670" s="85">
        <f t="shared" si="457"/>
        <v>425.2218172906318</v>
      </c>
      <c r="N2670" s="85">
        <f t="shared" si="458"/>
        <v>41.094000000000001</v>
      </c>
      <c r="O2670" s="441">
        <f t="shared" si="461"/>
        <v>41.094000000000001</v>
      </c>
      <c r="P2670" s="441">
        <f t="shared" si="462"/>
        <v>425.26185014104868</v>
      </c>
      <c r="Q2670" s="441">
        <f t="shared" si="463"/>
        <v>379.64018638484544</v>
      </c>
      <c r="R2670" s="441">
        <f t="shared" si="454"/>
        <v>409.94199648600625</v>
      </c>
      <c r="S2670" s="441">
        <f t="shared" si="443"/>
        <v>409.99861148600627</v>
      </c>
      <c r="T2670" s="441"/>
      <c r="U2670" s="55">
        <f t="shared" si="455"/>
        <v>341.4633666196064</v>
      </c>
      <c r="V2670" s="55"/>
      <c r="W2670" s="55"/>
    </row>
    <row r="2671" spans="1:39">
      <c r="A2671" s="437" t="s">
        <v>1675</v>
      </c>
      <c r="B2671" s="437" t="str">
        <f>B2629</f>
        <v>BBS</v>
      </c>
      <c r="C2671" s="437" t="s">
        <v>906</v>
      </c>
      <c r="D2671" s="438">
        <f>ROUND(10*R2671,0)</f>
        <v>4102</v>
      </c>
      <c r="E2671" s="437" t="s">
        <v>1747</v>
      </c>
      <c r="F2671" s="439" t="s">
        <v>1710</v>
      </c>
      <c r="G2671" s="439" t="s">
        <v>1711</v>
      </c>
      <c r="H2671" s="440">
        <v>100</v>
      </c>
      <c r="I2671" s="441"/>
      <c r="J2671" s="442"/>
      <c r="K2671" s="441">
        <v>0.4</v>
      </c>
      <c r="L2671" s="85">
        <f t="shared" si="456"/>
        <v>379.49876502860809</v>
      </c>
      <c r="M2671" s="85">
        <f t="shared" si="457"/>
        <v>425.40327149728603</v>
      </c>
      <c r="N2671" s="85">
        <f t="shared" si="458"/>
        <v>41.094000000000001</v>
      </c>
      <c r="O2671" s="441">
        <f t="shared" si="461"/>
        <v>41.094000000000001</v>
      </c>
      <c r="P2671" s="441">
        <f t="shared" si="462"/>
        <v>425.54469285352332</v>
      </c>
      <c r="Q2671" s="441">
        <f t="shared" si="463"/>
        <v>379.3573436723708</v>
      </c>
      <c r="R2671" s="441">
        <f t="shared" si="454"/>
        <v>410.19861148600626</v>
      </c>
      <c r="S2671" s="441">
        <f t="shared" si="443"/>
        <v>410.39861148600625</v>
      </c>
      <c r="T2671" s="441"/>
      <c r="U2671" s="55">
        <f t="shared" si="455"/>
        <v>341.71998161960641</v>
      </c>
      <c r="V2671" s="55"/>
      <c r="W2671" s="55"/>
    </row>
    <row r="2672" spans="1:39">
      <c r="A2672" s="437"/>
      <c r="B2672" s="437"/>
      <c r="C2672" s="437"/>
      <c r="D2672" s="438"/>
      <c r="E2672" s="437"/>
      <c r="F2672" s="439"/>
      <c r="G2672" s="439"/>
      <c r="H2672" s="440"/>
      <c r="I2672" s="441"/>
      <c r="J2672" s="442"/>
      <c r="K2672" s="441">
        <v>0.15</v>
      </c>
      <c r="L2672" s="85">
        <f t="shared" si="456"/>
        <v>379.30431066378185</v>
      </c>
      <c r="M2672" s="85">
        <f t="shared" si="457"/>
        <v>425.59772586211227</v>
      </c>
      <c r="N2672" s="85">
        <f t="shared" si="458"/>
        <v>41.094000000000001</v>
      </c>
      <c r="O2672" s="441">
        <f t="shared" si="461"/>
        <v>41.094000000000001</v>
      </c>
      <c r="P2672" s="441">
        <f t="shared" si="462"/>
        <v>425.65075887070128</v>
      </c>
      <c r="Q2672" s="441">
        <f t="shared" si="463"/>
        <v>379.25127765519284</v>
      </c>
      <c r="R2672" s="441">
        <f t="shared" si="454"/>
        <v>410.47361148600623</v>
      </c>
      <c r="S2672" s="441">
        <f t="shared" si="443"/>
        <v>410.54861148600622</v>
      </c>
      <c r="T2672" s="441"/>
      <c r="U2672" s="55">
        <f t="shared" si="455"/>
        <v>341.99498161960639</v>
      </c>
      <c r="V2672" s="55"/>
      <c r="W2672" s="55"/>
    </row>
    <row r="2673" spans="1:28">
      <c r="A2673" s="437" t="s">
        <v>1675</v>
      </c>
      <c r="B2673" s="437" t="str">
        <f>B2629</f>
        <v>BBS</v>
      </c>
      <c r="C2673" s="437" t="s">
        <v>1123</v>
      </c>
      <c r="D2673" s="438">
        <f>ROUND(10*R2673,0)</f>
        <v>4106</v>
      </c>
      <c r="E2673" s="437" t="s">
        <v>1748</v>
      </c>
      <c r="F2673" s="439" t="s">
        <v>1708</v>
      </c>
      <c r="G2673" s="439" t="s">
        <v>1126</v>
      </c>
      <c r="H2673" s="440">
        <v>100</v>
      </c>
      <c r="I2673" s="441"/>
      <c r="J2673" s="442"/>
      <c r="K2673" s="441">
        <v>0.1</v>
      </c>
      <c r="L2673" s="85">
        <f t="shared" si="456"/>
        <v>379.21592231613351</v>
      </c>
      <c r="M2673" s="85">
        <f t="shared" si="457"/>
        <v>425.6861142097606</v>
      </c>
      <c r="N2673" s="85">
        <f t="shared" si="458"/>
        <v>41.094000000000001</v>
      </c>
      <c r="O2673" s="441">
        <f t="shared" si="461"/>
        <v>41.094000000000001</v>
      </c>
      <c r="P2673" s="441">
        <f t="shared" si="462"/>
        <v>425.72146954881993</v>
      </c>
      <c r="Q2673" s="441">
        <f t="shared" si="463"/>
        <v>379.18056697707419</v>
      </c>
      <c r="R2673" s="441">
        <f t="shared" si="454"/>
        <v>410.59861148600623</v>
      </c>
      <c r="S2673" s="441">
        <f t="shared" si="443"/>
        <v>410.64861148600625</v>
      </c>
      <c r="T2673" s="441"/>
      <c r="U2673" s="55">
        <f t="shared" si="455"/>
        <v>342.11998161960639</v>
      </c>
      <c r="V2673" s="55"/>
      <c r="W2673" s="55"/>
    </row>
    <row r="2674" spans="1:28">
      <c r="A2674" s="437"/>
      <c r="B2674" s="437"/>
      <c r="C2674" s="437"/>
      <c r="D2674" s="438"/>
      <c r="E2674" s="437"/>
      <c r="F2674" s="439"/>
      <c r="G2674" s="439"/>
      <c r="H2674" s="440"/>
      <c r="I2674" s="441"/>
      <c r="J2674" s="442"/>
      <c r="K2674" s="441">
        <v>0.12</v>
      </c>
      <c r="L2674" s="85">
        <f t="shared" si="456"/>
        <v>379.13814057020301</v>
      </c>
      <c r="M2674" s="85">
        <f t="shared" si="457"/>
        <v>425.76389595569111</v>
      </c>
      <c r="N2674" s="85">
        <f t="shared" si="458"/>
        <v>41.094000000000001</v>
      </c>
      <c r="O2674" s="441">
        <f t="shared" si="461"/>
        <v>41.094000000000001</v>
      </c>
      <c r="P2674" s="441">
        <f t="shared" si="462"/>
        <v>425.8063223625623</v>
      </c>
      <c r="Q2674" s="441">
        <f t="shared" si="463"/>
        <v>379.09571416333182</v>
      </c>
      <c r="R2674" s="441">
        <f t="shared" si="454"/>
        <v>410.70861148600625</v>
      </c>
      <c r="S2674" s="441">
        <f t="shared" si="443"/>
        <v>410.76861148600625</v>
      </c>
      <c r="T2674" s="441"/>
      <c r="U2674" s="55">
        <f t="shared" si="455"/>
        <v>342.22998161960641</v>
      </c>
      <c r="V2674" s="55"/>
      <c r="W2674" s="55"/>
    </row>
    <row r="2675" spans="1:28">
      <c r="A2675" s="437" t="s">
        <v>1675</v>
      </c>
      <c r="B2675" s="437" t="str">
        <f>B2629</f>
        <v>BBS</v>
      </c>
      <c r="C2675" s="437" t="s">
        <v>900</v>
      </c>
      <c r="D2675" s="438">
        <f>ROUND(10*R2675,0)</f>
        <v>4109</v>
      </c>
      <c r="E2675" s="437" t="s">
        <v>1749</v>
      </c>
      <c r="F2675" s="439" t="s">
        <v>1702</v>
      </c>
      <c r="G2675" s="439" t="s">
        <v>1703</v>
      </c>
      <c r="H2675" s="440">
        <v>100</v>
      </c>
      <c r="I2675" s="441"/>
      <c r="J2675" s="442"/>
      <c r="K2675" s="441">
        <v>0.33</v>
      </c>
      <c r="L2675" s="85">
        <f t="shared" si="456"/>
        <v>378.97904154443603</v>
      </c>
      <c r="M2675" s="85">
        <f t="shared" si="457"/>
        <v>425.92299498145809</v>
      </c>
      <c r="N2675" s="85">
        <f t="shared" si="458"/>
        <v>41.094000000000001</v>
      </c>
      <c r="O2675" s="441">
        <f t="shared" si="461"/>
        <v>41.094000000000001</v>
      </c>
      <c r="P2675" s="441">
        <f t="shared" si="462"/>
        <v>426.03966760035388</v>
      </c>
      <c r="Q2675" s="441">
        <f t="shared" si="463"/>
        <v>378.86236892554024</v>
      </c>
      <c r="R2675" s="441">
        <f t="shared" si="454"/>
        <v>410.93361148600621</v>
      </c>
      <c r="S2675" s="441">
        <f t="shared" si="443"/>
        <v>411.09861148600623</v>
      </c>
      <c r="T2675" s="441"/>
      <c r="U2675" s="55">
        <f t="shared" si="455"/>
        <v>342.45498161960637</v>
      </c>
      <c r="V2675" s="55"/>
      <c r="W2675" s="55"/>
    </row>
    <row r="2676" spans="1:28">
      <c r="A2676" s="437"/>
      <c r="B2676" s="437"/>
      <c r="C2676" s="437"/>
      <c r="D2676" s="438"/>
      <c r="E2676" s="437"/>
      <c r="F2676" s="439"/>
      <c r="G2676" s="439"/>
      <c r="H2676" s="440"/>
      <c r="I2676" s="441"/>
      <c r="J2676" s="442"/>
      <c r="K2676" s="441">
        <v>0.4</v>
      </c>
      <c r="L2676" s="85">
        <f t="shared" si="456"/>
        <v>378.72094756930289</v>
      </c>
      <c r="M2676" s="85">
        <f t="shared" si="457"/>
        <v>426.18108895659122</v>
      </c>
      <c r="N2676" s="85">
        <f t="shared" si="458"/>
        <v>41.094000000000001</v>
      </c>
      <c r="O2676" s="441">
        <f t="shared" si="461"/>
        <v>41.094000000000001</v>
      </c>
      <c r="P2676" s="441">
        <f t="shared" si="462"/>
        <v>426.32251031282851</v>
      </c>
      <c r="Q2676" s="441">
        <f t="shared" si="463"/>
        <v>378.57952621306561</v>
      </c>
      <c r="R2676" s="441">
        <f t="shared" si="454"/>
        <v>411.29861148600622</v>
      </c>
      <c r="S2676" s="441">
        <f t="shared" si="443"/>
        <v>411.49861148600621</v>
      </c>
      <c r="T2676" s="441"/>
      <c r="U2676" s="55">
        <f t="shared" si="455"/>
        <v>342.81998161960638</v>
      </c>
      <c r="V2676" s="55"/>
      <c r="W2676" s="55"/>
    </row>
    <row r="2677" spans="1:28">
      <c r="A2677" s="437" t="s">
        <v>1675</v>
      </c>
      <c r="B2677" s="437" t="str">
        <f>B2629</f>
        <v>BBS</v>
      </c>
      <c r="C2677" s="437" t="s">
        <v>203</v>
      </c>
      <c r="D2677" s="438">
        <f>ROUND(10*R2677,0)</f>
        <v>4127</v>
      </c>
      <c r="E2677" s="437" t="s">
        <v>1750</v>
      </c>
      <c r="F2677" s="439" t="s">
        <v>1695</v>
      </c>
      <c r="G2677" s="439" t="s">
        <v>1751</v>
      </c>
      <c r="H2677" s="440" t="s">
        <v>1697</v>
      </c>
      <c r="I2677" s="441"/>
      <c r="J2677" s="442"/>
      <c r="K2677" s="441">
        <v>2.3374999999999999</v>
      </c>
      <c r="L2677" s="85">
        <f t="shared" si="456"/>
        <v>377.52728151855695</v>
      </c>
      <c r="M2677" s="85">
        <f t="shared" si="457"/>
        <v>426.75836433622908</v>
      </c>
      <c r="N2677" s="85">
        <f t="shared" si="458"/>
        <v>41.094000000000001</v>
      </c>
      <c r="O2677" s="441">
        <f t="shared" si="461"/>
        <v>41.094000000000001</v>
      </c>
      <c r="P2677" s="443">
        <f>P2676+K2677*(1-COS(45/180*PI()))/(45/180*PI())</f>
        <v>427.1942183596297</v>
      </c>
      <c r="Q2677" s="443">
        <f>Q2676-K2677*SIN(45/180*PI())/(45/180*PI())</f>
        <v>376.47503682404835</v>
      </c>
      <c r="R2677" s="441">
        <f t="shared" si="454"/>
        <v>412.6673614860062</v>
      </c>
      <c r="S2677" s="441">
        <f t="shared" si="443"/>
        <v>413.83611148600619</v>
      </c>
      <c r="T2677" s="441"/>
      <c r="U2677" s="55">
        <f t="shared" si="455"/>
        <v>344.18873161960636</v>
      </c>
      <c r="V2677" s="55"/>
      <c r="W2677" s="55"/>
    </row>
    <row r="2678" spans="1:28">
      <c r="D2678" s="250"/>
      <c r="E2678" s="211"/>
      <c r="F2678" s="209"/>
      <c r="G2678" s="209"/>
      <c r="H2678" s="212">
        <v>-0.171213</v>
      </c>
      <c r="I2678" s="450">
        <f>I2679-J2679</f>
        <v>2.1759516357633402E-6</v>
      </c>
      <c r="J2678" s="60"/>
      <c r="K2678" s="302">
        <v>0.20826600000000001</v>
      </c>
      <c r="L2678" s="85">
        <f t="shared" si="456"/>
        <v>376.37090382404836</v>
      </c>
      <c r="M2678" s="85">
        <f t="shared" si="457"/>
        <v>427.1942183596297</v>
      </c>
      <c r="N2678" s="85">
        <f t="shared" si="458"/>
        <v>41.094000000000001</v>
      </c>
      <c r="O2678" s="85">
        <f t="shared" ref="O2678:O2741" si="464">$O$2677</f>
        <v>41.094000000000001</v>
      </c>
      <c r="P2678" s="214">
        <f t="shared" ref="P2678:P2741" si="465">P2677</f>
        <v>427.1942183596297</v>
      </c>
      <c r="Q2678" s="214">
        <f t="shared" ref="Q2678:Q2741" si="466">Q2677-K2678</f>
        <v>376.26677082404836</v>
      </c>
      <c r="R2678" s="85">
        <f t="shared" si="454"/>
        <v>413.94024448600618</v>
      </c>
      <c r="S2678" s="85">
        <f t="shared" si="443"/>
        <v>414.04437748600617</v>
      </c>
      <c r="T2678" s="85" t="s">
        <v>1752</v>
      </c>
      <c r="U2678" s="85">
        <f t="shared" si="455"/>
        <v>345.46161461960634</v>
      </c>
      <c r="V2678" s="85"/>
      <c r="W2678" s="85"/>
      <c r="AB2678" s="200"/>
    </row>
    <row r="2679" spans="1:28">
      <c r="A2679" s="211" t="s">
        <v>1675</v>
      </c>
      <c r="B2679" s="211" t="str">
        <f>B2681</f>
        <v>BMS</v>
      </c>
      <c r="C2679" s="211" t="s">
        <v>157</v>
      </c>
      <c r="D2679" s="388">
        <f>ROUND(10*R2679,0)</f>
        <v>4141</v>
      </c>
      <c r="E2679" s="211" t="s">
        <v>1753</v>
      </c>
      <c r="F2679" s="209" t="s">
        <v>905</v>
      </c>
      <c r="G2679" s="209" t="s">
        <v>202</v>
      </c>
      <c r="H2679" s="212">
        <v>63</v>
      </c>
      <c r="I2679" s="214">
        <v>376.22927299999998</v>
      </c>
      <c r="J2679" s="60">
        <f>Q2678-K2679/2</f>
        <v>376.22927082404834</v>
      </c>
      <c r="K2679" s="302">
        <v>7.4999999999999997E-2</v>
      </c>
      <c r="L2679" s="85">
        <f t="shared" si="456"/>
        <v>376.2292708240484</v>
      </c>
      <c r="M2679" s="85">
        <f t="shared" si="457"/>
        <v>427.1942183596297</v>
      </c>
      <c r="N2679" s="85">
        <f t="shared" si="458"/>
        <v>41.094000000000001</v>
      </c>
      <c r="O2679" s="85">
        <f t="shared" si="464"/>
        <v>41.094000000000001</v>
      </c>
      <c r="P2679" s="214">
        <f t="shared" si="465"/>
        <v>427.1942183596297</v>
      </c>
      <c r="Q2679" s="214">
        <f t="shared" si="466"/>
        <v>376.19177082404838</v>
      </c>
      <c r="R2679" s="85">
        <f t="shared" si="454"/>
        <v>414.08187748600614</v>
      </c>
      <c r="S2679" s="85">
        <f t="shared" si="443"/>
        <v>414.11937748600616</v>
      </c>
      <c r="T2679" s="85"/>
      <c r="U2679" s="85">
        <f t="shared" si="455"/>
        <v>345.60324761960629</v>
      </c>
      <c r="V2679" s="214"/>
      <c r="W2679" s="214"/>
      <c r="AB2679" s="209"/>
    </row>
    <row r="2680" spans="1:28">
      <c r="D2680" s="250"/>
      <c r="F2680" s="209"/>
      <c r="G2680" s="209" t="s">
        <v>198</v>
      </c>
      <c r="H2680" s="212">
        <v>40</v>
      </c>
      <c r="I2680" s="450">
        <f>I2681-J2681</f>
        <v>2.1759516357633402E-6</v>
      </c>
      <c r="J2680" s="60"/>
      <c r="K2680" s="269">
        <v>9.4700999999999994E-2</v>
      </c>
      <c r="L2680" s="85">
        <f t="shared" si="456"/>
        <v>376.14442032404838</v>
      </c>
      <c r="M2680" s="85">
        <f t="shared" si="457"/>
        <v>427.1942183596297</v>
      </c>
      <c r="N2680" s="85">
        <f t="shared" si="458"/>
        <v>41.094000000000001</v>
      </c>
      <c r="O2680" s="85">
        <f t="shared" si="464"/>
        <v>41.094000000000001</v>
      </c>
      <c r="P2680" s="214">
        <f t="shared" si="465"/>
        <v>427.1942183596297</v>
      </c>
      <c r="Q2680" s="214">
        <f t="shared" si="466"/>
        <v>376.09706982404839</v>
      </c>
      <c r="R2680" s="85">
        <f t="shared" si="454"/>
        <v>414.16672798600615</v>
      </c>
      <c r="S2680" s="85">
        <f t="shared" si="443"/>
        <v>414.21407848600614</v>
      </c>
      <c r="T2680" s="85"/>
      <c r="U2680" s="85">
        <f t="shared" si="455"/>
        <v>345.68809811960631</v>
      </c>
      <c r="V2680" s="85"/>
      <c r="W2680" s="85"/>
      <c r="AB2680" s="200"/>
    </row>
    <row r="2681" spans="1:28">
      <c r="A2681" s="201" t="s">
        <v>1675</v>
      </c>
      <c r="B2681" s="201" t="s">
        <v>1175</v>
      </c>
      <c r="C2681" s="201" t="s">
        <v>463</v>
      </c>
      <c r="D2681" s="250">
        <f>ROUND(10*R2681,0)</f>
        <v>4142</v>
      </c>
      <c r="E2681" s="211" t="s">
        <v>1754</v>
      </c>
      <c r="F2681" s="209" t="s">
        <v>911</v>
      </c>
      <c r="G2681" s="209" t="s">
        <v>466</v>
      </c>
      <c r="H2681" s="212"/>
      <c r="I2681" s="214">
        <v>376.09707200000003</v>
      </c>
      <c r="J2681" s="60">
        <f>Q2680-K2681/2</f>
        <v>376.09706982404839</v>
      </c>
      <c r="K2681" s="269">
        <v>0</v>
      </c>
      <c r="L2681" s="85">
        <f t="shared" si="456"/>
        <v>376.09706982404839</v>
      </c>
      <c r="M2681" s="85">
        <f t="shared" si="457"/>
        <v>427.1942183596297</v>
      </c>
      <c r="N2681" s="85">
        <f t="shared" si="458"/>
        <v>41.094000000000001</v>
      </c>
      <c r="O2681" s="85">
        <f t="shared" si="464"/>
        <v>41.094000000000001</v>
      </c>
      <c r="P2681" s="214">
        <f t="shared" si="465"/>
        <v>427.1942183596297</v>
      </c>
      <c r="Q2681" s="214">
        <f t="shared" si="466"/>
        <v>376.09706982404839</v>
      </c>
      <c r="R2681" s="85">
        <f t="shared" si="454"/>
        <v>414.21407848600614</v>
      </c>
      <c r="S2681" s="85">
        <f t="shared" si="443"/>
        <v>414.21407848600614</v>
      </c>
      <c r="T2681" s="85"/>
      <c r="U2681" s="85">
        <f t="shared" si="455"/>
        <v>345.7354486196063</v>
      </c>
      <c r="V2681" s="85"/>
      <c r="W2681" s="85"/>
      <c r="AB2681" s="200"/>
    </row>
    <row r="2682" spans="1:28">
      <c r="D2682" s="250"/>
      <c r="E2682" s="253"/>
      <c r="F2682" s="209"/>
      <c r="G2682" s="209" t="s">
        <v>577</v>
      </c>
      <c r="H2682" s="451"/>
      <c r="I2682" s="450"/>
      <c r="J2682" s="60"/>
      <c r="K2682" s="269">
        <v>0.14528200000000899</v>
      </c>
      <c r="L2682" s="85">
        <f t="shared" si="456"/>
        <v>376.02442882404841</v>
      </c>
      <c r="M2682" s="85">
        <f t="shared" si="457"/>
        <v>427.1942183596297</v>
      </c>
      <c r="N2682" s="85">
        <f t="shared" si="458"/>
        <v>41.094000000000001</v>
      </c>
      <c r="O2682" s="85">
        <f t="shared" si="464"/>
        <v>41.094000000000001</v>
      </c>
      <c r="P2682" s="214">
        <f t="shared" si="465"/>
        <v>427.1942183596297</v>
      </c>
      <c r="Q2682" s="214">
        <f t="shared" si="466"/>
        <v>375.95178782404838</v>
      </c>
      <c r="R2682" s="85">
        <f t="shared" si="454"/>
        <v>414.28671948600612</v>
      </c>
      <c r="S2682" s="85">
        <f t="shared" si="443"/>
        <v>414.35936048600615</v>
      </c>
      <c r="T2682" s="85"/>
      <c r="U2682" s="85">
        <f t="shared" si="455"/>
        <v>345.80808961960628</v>
      </c>
      <c r="V2682" s="85"/>
      <c r="W2682" s="85"/>
      <c r="AB2682" s="200"/>
    </row>
    <row r="2683" spans="1:28">
      <c r="A2683" s="201" t="s">
        <v>1675</v>
      </c>
      <c r="B2683" s="201" t="str">
        <f>B2681</f>
        <v>BMS</v>
      </c>
      <c r="C2683" s="211" t="s">
        <v>273</v>
      </c>
      <c r="D2683" s="250">
        <f>ROUND(10*R2683,0)</f>
        <v>4144</v>
      </c>
      <c r="E2683" s="211" t="s">
        <v>1755</v>
      </c>
      <c r="F2683" s="209" t="s">
        <v>933</v>
      </c>
      <c r="G2683" s="209" t="s">
        <v>934</v>
      </c>
      <c r="H2683" s="212"/>
      <c r="I2683" s="450">
        <f>I2684-J2684</f>
        <v>2.1759516357633402E-6</v>
      </c>
      <c r="J2683" s="60"/>
      <c r="K2683" s="269">
        <v>0</v>
      </c>
      <c r="L2683" s="85">
        <f t="shared" si="456"/>
        <v>375.95178782404838</v>
      </c>
      <c r="M2683" s="85">
        <f t="shared" si="457"/>
        <v>427.1942183596297</v>
      </c>
      <c r="N2683" s="85">
        <f t="shared" si="458"/>
        <v>41.094000000000001</v>
      </c>
      <c r="O2683" s="85">
        <f t="shared" si="464"/>
        <v>41.094000000000001</v>
      </c>
      <c r="P2683" s="214">
        <f t="shared" si="465"/>
        <v>427.1942183596297</v>
      </c>
      <c r="Q2683" s="214">
        <f t="shared" si="466"/>
        <v>375.95178782404838</v>
      </c>
      <c r="R2683" s="85">
        <f t="shared" si="454"/>
        <v>414.35936048600615</v>
      </c>
      <c r="S2683" s="85">
        <f t="shared" si="443"/>
        <v>414.35936048600615</v>
      </c>
      <c r="T2683" s="85"/>
      <c r="U2683" s="85">
        <f t="shared" si="455"/>
        <v>345.88073061960631</v>
      </c>
      <c r="V2683" s="85"/>
      <c r="W2683" s="85"/>
      <c r="AB2683" s="200"/>
    </row>
    <row r="2684" spans="1:28">
      <c r="D2684" s="250"/>
      <c r="E2684" s="253"/>
      <c r="F2684" s="209"/>
      <c r="G2684" s="209" t="s">
        <v>577</v>
      </c>
      <c r="H2684" s="451"/>
      <c r="I2684" s="450">
        <v>375.95179000000002</v>
      </c>
      <c r="J2684" s="60">
        <f>Q2683-K2684/2</f>
        <v>375.95178782404838</v>
      </c>
      <c r="K2684" s="269">
        <v>0</v>
      </c>
      <c r="L2684" s="85">
        <f t="shared" si="456"/>
        <v>375.95178782404838</v>
      </c>
      <c r="M2684" s="85">
        <f t="shared" si="457"/>
        <v>427.1942183596297</v>
      </c>
      <c r="N2684" s="85">
        <f t="shared" si="458"/>
        <v>41.094000000000001</v>
      </c>
      <c r="O2684" s="85">
        <f t="shared" si="464"/>
        <v>41.094000000000001</v>
      </c>
      <c r="P2684" s="214">
        <f t="shared" si="465"/>
        <v>427.1942183596297</v>
      </c>
      <c r="Q2684" s="214">
        <f t="shared" si="466"/>
        <v>375.95178782404838</v>
      </c>
      <c r="R2684" s="85">
        <f t="shared" si="454"/>
        <v>414.35936048600615</v>
      </c>
      <c r="S2684" s="85">
        <f t="shared" si="443"/>
        <v>414.35936048600615</v>
      </c>
      <c r="T2684" s="85"/>
      <c r="U2684" s="85">
        <f t="shared" si="455"/>
        <v>345.88073061960631</v>
      </c>
      <c r="V2684" s="85"/>
      <c r="W2684" s="85"/>
      <c r="AB2684" s="200"/>
    </row>
    <row r="2685" spans="1:28">
      <c r="A2685" s="211" t="s">
        <v>1675</v>
      </c>
      <c r="B2685" s="211" t="str">
        <f>B2681</f>
        <v>BMS</v>
      </c>
      <c r="C2685" s="211" t="s">
        <v>485</v>
      </c>
      <c r="D2685" s="388">
        <f>ROUND(10*R2685,0)</f>
        <v>4144</v>
      </c>
      <c r="E2685" s="211" t="s">
        <v>1756</v>
      </c>
      <c r="F2685" s="209" t="s">
        <v>485</v>
      </c>
      <c r="G2685" s="209" t="s">
        <v>487</v>
      </c>
      <c r="H2685" s="212"/>
      <c r="I2685" s="214"/>
      <c r="J2685" s="60"/>
      <c r="K2685" s="302">
        <v>0</v>
      </c>
      <c r="L2685" s="85">
        <f t="shared" si="456"/>
        <v>375.95178782404838</v>
      </c>
      <c r="M2685" s="85">
        <f t="shared" si="457"/>
        <v>427.1942183596297</v>
      </c>
      <c r="N2685" s="85">
        <f t="shared" si="458"/>
        <v>41.094000000000001</v>
      </c>
      <c r="O2685" s="85">
        <f t="shared" si="464"/>
        <v>41.094000000000001</v>
      </c>
      <c r="P2685" s="214">
        <f t="shared" si="465"/>
        <v>427.1942183596297</v>
      </c>
      <c r="Q2685" s="214">
        <f t="shared" si="466"/>
        <v>375.95178782404838</v>
      </c>
      <c r="R2685" s="85">
        <f t="shared" si="454"/>
        <v>414.35936048600615</v>
      </c>
      <c r="S2685" s="85">
        <f t="shared" si="443"/>
        <v>414.35936048600615</v>
      </c>
      <c r="T2685" s="85"/>
      <c r="U2685" s="85">
        <f t="shared" si="455"/>
        <v>345.88073061960631</v>
      </c>
      <c r="V2685" s="85"/>
      <c r="W2685" s="85"/>
      <c r="AB2685" s="200"/>
    </row>
    <row r="2686" spans="1:28">
      <c r="A2686" s="201" t="s">
        <v>1675</v>
      </c>
      <c r="B2686" s="201" t="str">
        <f>B2681</f>
        <v>BMS</v>
      </c>
      <c r="C2686" s="201" t="s">
        <v>389</v>
      </c>
      <c r="D2686" s="250">
        <f>ROUND(10*R2686,0)</f>
        <v>4144</v>
      </c>
      <c r="E2686" s="211" t="s">
        <v>1757</v>
      </c>
      <c r="F2686" s="209" t="s">
        <v>459</v>
      </c>
      <c r="G2686" s="209" t="s">
        <v>460</v>
      </c>
      <c r="H2686" s="452"/>
      <c r="I2686" s="214">
        <f>I2687-I2688</f>
        <v>-9.1038288019262836E-15</v>
      </c>
      <c r="J2686" s="60"/>
      <c r="K2686" s="269">
        <v>0</v>
      </c>
      <c r="L2686" s="85">
        <f t="shared" si="456"/>
        <v>375.95178782404838</v>
      </c>
      <c r="M2686" s="85">
        <f t="shared" si="457"/>
        <v>427.1942183596297</v>
      </c>
      <c r="N2686" s="85">
        <f t="shared" si="458"/>
        <v>41.094000000000001</v>
      </c>
      <c r="O2686" s="85">
        <f t="shared" si="464"/>
        <v>41.094000000000001</v>
      </c>
      <c r="P2686" s="214">
        <f t="shared" si="465"/>
        <v>427.1942183596297</v>
      </c>
      <c r="Q2686" s="214">
        <f t="shared" si="466"/>
        <v>375.95178782404838</v>
      </c>
      <c r="R2686" s="85">
        <f t="shared" si="454"/>
        <v>414.35936048600615</v>
      </c>
      <c r="S2686" s="85">
        <f t="shared" si="443"/>
        <v>414.35936048600615</v>
      </c>
      <c r="T2686" s="85"/>
      <c r="U2686" s="85">
        <f t="shared" si="455"/>
        <v>345.88073061960631</v>
      </c>
      <c r="V2686" s="85"/>
      <c r="W2686" s="85"/>
      <c r="AB2686" s="200"/>
    </row>
    <row r="2687" spans="1:28">
      <c r="D2687" s="250"/>
      <c r="E2687" s="211"/>
      <c r="F2687" s="209"/>
      <c r="G2687" s="209" t="s">
        <v>198</v>
      </c>
      <c r="H2687" s="212">
        <v>40</v>
      </c>
      <c r="I2687" s="214">
        <v>1.135</v>
      </c>
      <c r="J2687" s="60"/>
      <c r="K2687" s="269">
        <v>9.9000000000000005E-2</v>
      </c>
      <c r="L2687" s="85">
        <f t="shared" si="456"/>
        <v>375.90228782404836</v>
      </c>
      <c r="M2687" s="85">
        <f t="shared" si="457"/>
        <v>427.1942183596297</v>
      </c>
      <c r="N2687" s="85">
        <f t="shared" si="458"/>
        <v>41.094000000000001</v>
      </c>
      <c r="O2687" s="85">
        <f t="shared" si="464"/>
        <v>41.094000000000001</v>
      </c>
      <c r="P2687" s="214">
        <f t="shared" si="465"/>
        <v>427.1942183596297</v>
      </c>
      <c r="Q2687" s="214">
        <f t="shared" si="466"/>
        <v>375.85278782404839</v>
      </c>
      <c r="R2687" s="85">
        <f t="shared" si="454"/>
        <v>414.40886048600612</v>
      </c>
      <c r="S2687" s="85">
        <f t="shared" si="443"/>
        <v>414.45836048600614</v>
      </c>
      <c r="T2687" s="85"/>
      <c r="U2687" s="85">
        <f t="shared" si="455"/>
        <v>345.93023061960628</v>
      </c>
      <c r="V2687" s="85"/>
      <c r="W2687" s="85"/>
      <c r="AB2687" s="200"/>
    </row>
    <row r="2688" spans="1:28">
      <c r="D2688" s="250"/>
      <c r="E2688" s="211"/>
      <c r="F2688" s="209"/>
      <c r="G2688" s="209"/>
      <c r="H2688" s="212"/>
      <c r="I2688" s="214">
        <f>SUM(K2678:K2690)</f>
        <v>1.1350000000000091</v>
      </c>
      <c r="J2688" s="60"/>
      <c r="K2688" s="269">
        <v>8.7750999999999996E-2</v>
      </c>
      <c r="L2688" s="85">
        <f t="shared" si="456"/>
        <v>375.80891232404838</v>
      </c>
      <c r="M2688" s="85">
        <f t="shared" si="457"/>
        <v>427.1942183596297</v>
      </c>
      <c r="N2688" s="85">
        <f t="shared" si="458"/>
        <v>41.094000000000001</v>
      </c>
      <c r="O2688" s="85">
        <f t="shared" si="464"/>
        <v>41.094000000000001</v>
      </c>
      <c r="P2688" s="214">
        <f t="shared" si="465"/>
        <v>427.1942183596297</v>
      </c>
      <c r="Q2688" s="214">
        <f t="shared" si="466"/>
        <v>375.76503682404837</v>
      </c>
      <c r="R2688" s="85">
        <f t="shared" si="454"/>
        <v>414.50223598600616</v>
      </c>
      <c r="S2688" s="85">
        <f t="shared" si="443"/>
        <v>414.54611148600617</v>
      </c>
      <c r="T2688" s="85"/>
      <c r="U2688" s="85">
        <f t="shared" si="455"/>
        <v>346.02360611960631</v>
      </c>
      <c r="V2688" s="85"/>
      <c r="W2688" s="85"/>
      <c r="AB2688" s="200"/>
    </row>
    <row r="2689" spans="1:23">
      <c r="A2689" s="453" t="s">
        <v>1675</v>
      </c>
      <c r="B2689" s="453" t="str">
        <f>B2681</f>
        <v>BMS</v>
      </c>
      <c r="C2689" s="453" t="s">
        <v>896</v>
      </c>
      <c r="D2689" s="454">
        <f>ROUND(10*R2689,0)</f>
        <v>4146</v>
      </c>
      <c r="E2689" s="455" t="s">
        <v>1758</v>
      </c>
      <c r="F2689" s="456" t="s">
        <v>898</v>
      </c>
      <c r="G2689" s="456" t="s">
        <v>899</v>
      </c>
      <c r="H2689" s="457">
        <v>50</v>
      </c>
      <c r="I2689" s="458"/>
      <c r="J2689" s="60">
        <f>Q2688-K2689/2</f>
        <v>375.66503682404834</v>
      </c>
      <c r="K2689" s="269">
        <v>0.2</v>
      </c>
      <c r="L2689" s="85">
        <f t="shared" si="456"/>
        <v>375.66503682404834</v>
      </c>
      <c r="M2689" s="85">
        <f t="shared" si="457"/>
        <v>427.1942183596297</v>
      </c>
      <c r="N2689" s="85">
        <f t="shared" si="458"/>
        <v>41.094000000000001</v>
      </c>
      <c r="O2689" s="459">
        <f t="shared" si="464"/>
        <v>41.094000000000001</v>
      </c>
      <c r="P2689" s="458">
        <f t="shared" si="465"/>
        <v>427.1942183596297</v>
      </c>
      <c r="Q2689" s="458">
        <f t="shared" si="466"/>
        <v>375.56503682404838</v>
      </c>
      <c r="R2689" s="459">
        <f t="shared" si="454"/>
        <v>414.64611148600613</v>
      </c>
      <c r="S2689" s="459">
        <f t="shared" si="443"/>
        <v>414.74611148600616</v>
      </c>
      <c r="T2689" s="459"/>
      <c r="U2689" s="55">
        <f t="shared" si="455"/>
        <v>346.16748161960629</v>
      </c>
      <c r="V2689" s="55"/>
      <c r="W2689" s="55"/>
    </row>
    <row r="2690" spans="1:23">
      <c r="A2690" s="453"/>
      <c r="B2690" s="453"/>
      <c r="C2690" s="453"/>
      <c r="D2690" s="454"/>
      <c r="E2690" s="455"/>
      <c r="F2690" s="456"/>
      <c r="G2690" s="460"/>
      <c r="H2690" s="457"/>
      <c r="I2690" s="458"/>
      <c r="J2690" s="461"/>
      <c r="K2690" s="302">
        <v>0.22500000000000001</v>
      </c>
      <c r="L2690" s="85">
        <f t="shared" si="456"/>
        <v>375.45253682404837</v>
      </c>
      <c r="M2690" s="85">
        <f t="shared" si="457"/>
        <v>427.1942183596297</v>
      </c>
      <c r="N2690" s="85">
        <f t="shared" si="458"/>
        <v>41.094000000000001</v>
      </c>
      <c r="O2690" s="459">
        <f t="shared" si="464"/>
        <v>41.094000000000001</v>
      </c>
      <c r="P2690" s="458">
        <f t="shared" si="465"/>
        <v>427.1942183596297</v>
      </c>
      <c r="Q2690" s="458">
        <f t="shared" si="466"/>
        <v>375.34003682404835</v>
      </c>
      <c r="R2690" s="459">
        <f t="shared" si="454"/>
        <v>414.85861148600617</v>
      </c>
      <c r="S2690" s="459">
        <f t="shared" si="443"/>
        <v>414.97111148600618</v>
      </c>
      <c r="T2690" s="85" t="s">
        <v>1759</v>
      </c>
      <c r="U2690" s="55">
        <f t="shared" si="455"/>
        <v>346.37998161960633</v>
      </c>
      <c r="V2690" s="55"/>
      <c r="W2690" s="55"/>
    </row>
    <row r="2691" spans="1:23">
      <c r="A2691" s="453" t="s">
        <v>1675</v>
      </c>
      <c r="B2691" s="453" t="str">
        <f>B2681</f>
        <v>BMS</v>
      </c>
      <c r="C2691" s="453" t="s">
        <v>900</v>
      </c>
      <c r="D2691" s="454">
        <f>ROUND(10*R2691,0)</f>
        <v>4151</v>
      </c>
      <c r="E2691" s="455" t="s">
        <v>1760</v>
      </c>
      <c r="F2691" s="456" t="s">
        <v>902</v>
      </c>
      <c r="G2691" s="462" t="s">
        <v>903</v>
      </c>
      <c r="H2691" s="457">
        <v>50</v>
      </c>
      <c r="I2691" s="458"/>
      <c r="J2691" s="461"/>
      <c r="K2691" s="459">
        <v>0.25</v>
      </c>
      <c r="L2691" s="85">
        <f t="shared" si="456"/>
        <v>375.21503682404835</v>
      </c>
      <c r="M2691" s="85">
        <f t="shared" si="457"/>
        <v>427.1942183596297</v>
      </c>
      <c r="N2691" s="85">
        <f t="shared" si="458"/>
        <v>41.094000000000001</v>
      </c>
      <c r="O2691" s="459">
        <f t="shared" si="464"/>
        <v>41.094000000000001</v>
      </c>
      <c r="P2691" s="458">
        <f t="shared" si="465"/>
        <v>427.1942183596297</v>
      </c>
      <c r="Q2691" s="458">
        <f t="shared" si="466"/>
        <v>375.09003682404835</v>
      </c>
      <c r="R2691" s="459">
        <f t="shared" si="454"/>
        <v>415.09611148600618</v>
      </c>
      <c r="S2691" s="459">
        <f t="shared" ref="S2691:S2754" si="467">S2690+K2691</f>
        <v>415.22111148600618</v>
      </c>
      <c r="T2691" s="459"/>
      <c r="U2691" s="55">
        <f t="shared" si="455"/>
        <v>346.61748161960634</v>
      </c>
      <c r="V2691" s="55"/>
      <c r="W2691" s="55"/>
    </row>
    <row r="2692" spans="1:23">
      <c r="A2692" s="453"/>
      <c r="B2692" s="453"/>
      <c r="C2692" s="453"/>
      <c r="D2692" s="454"/>
      <c r="E2692" s="455"/>
      <c r="F2692" s="456"/>
      <c r="G2692" s="460"/>
      <c r="H2692" s="457"/>
      <c r="I2692" s="458"/>
      <c r="J2692" s="461"/>
      <c r="K2692" s="459">
        <v>0.25</v>
      </c>
      <c r="L2692" s="85">
        <f t="shared" si="456"/>
        <v>374.96503682404835</v>
      </c>
      <c r="M2692" s="85">
        <f t="shared" si="457"/>
        <v>427.1942183596297</v>
      </c>
      <c r="N2692" s="85">
        <f t="shared" si="458"/>
        <v>41.094000000000001</v>
      </c>
      <c r="O2692" s="459">
        <f t="shared" si="464"/>
        <v>41.094000000000001</v>
      </c>
      <c r="P2692" s="458">
        <f t="shared" si="465"/>
        <v>427.1942183596297</v>
      </c>
      <c r="Q2692" s="458">
        <f t="shared" si="466"/>
        <v>374.84003682404835</v>
      </c>
      <c r="R2692" s="459">
        <f t="shared" si="454"/>
        <v>415.34611148600618</v>
      </c>
      <c r="S2692" s="459">
        <f t="shared" si="467"/>
        <v>415.47111148600618</v>
      </c>
      <c r="T2692" s="459"/>
      <c r="U2692" s="55">
        <f t="shared" si="455"/>
        <v>346.86748161960634</v>
      </c>
      <c r="V2692" s="55"/>
      <c r="W2692" s="55"/>
    </row>
    <row r="2693" spans="1:23">
      <c r="A2693" s="453" t="s">
        <v>1675</v>
      </c>
      <c r="B2693" s="453" t="str">
        <f>B2681</f>
        <v>BMS</v>
      </c>
      <c r="C2693" s="453" t="s">
        <v>906</v>
      </c>
      <c r="D2693" s="454">
        <f>ROUND(10*R2693,0)</f>
        <v>4156</v>
      </c>
      <c r="E2693" s="455" t="s">
        <v>1761</v>
      </c>
      <c r="F2693" s="456" t="s">
        <v>902</v>
      </c>
      <c r="G2693" s="462" t="s">
        <v>908</v>
      </c>
      <c r="H2693" s="457">
        <v>50</v>
      </c>
      <c r="I2693" s="458"/>
      <c r="J2693" s="461"/>
      <c r="K2693" s="459">
        <v>0.25</v>
      </c>
      <c r="L2693" s="85">
        <f t="shared" si="456"/>
        <v>374.71503682404835</v>
      </c>
      <c r="M2693" s="85">
        <f t="shared" si="457"/>
        <v>427.1942183596297</v>
      </c>
      <c r="N2693" s="85">
        <f t="shared" si="458"/>
        <v>41.094000000000001</v>
      </c>
      <c r="O2693" s="459">
        <f t="shared" si="464"/>
        <v>41.094000000000001</v>
      </c>
      <c r="P2693" s="458">
        <f t="shared" si="465"/>
        <v>427.1942183596297</v>
      </c>
      <c r="Q2693" s="458">
        <f t="shared" si="466"/>
        <v>374.59003682404835</v>
      </c>
      <c r="R2693" s="459">
        <f t="shared" si="454"/>
        <v>415.59611148600618</v>
      </c>
      <c r="S2693" s="459">
        <f t="shared" si="467"/>
        <v>415.72111148600618</v>
      </c>
      <c r="T2693" s="459"/>
      <c r="U2693" s="55">
        <f t="shared" si="455"/>
        <v>347.11748161960634</v>
      </c>
      <c r="V2693" s="55"/>
      <c r="W2693" s="55"/>
    </row>
    <row r="2694" spans="1:23">
      <c r="A2694" s="453"/>
      <c r="B2694" s="463"/>
      <c r="C2694" s="453"/>
      <c r="D2694" s="454"/>
      <c r="E2694" s="455"/>
      <c r="F2694" s="456"/>
      <c r="G2694" s="456"/>
      <c r="H2694" s="457"/>
      <c r="I2694" s="458"/>
      <c r="J2694" s="461"/>
      <c r="K2694" s="459">
        <v>0.3</v>
      </c>
      <c r="L2694" s="85">
        <f t="shared" si="456"/>
        <v>374.44003682404832</v>
      </c>
      <c r="M2694" s="85">
        <f t="shared" si="457"/>
        <v>427.1942183596297</v>
      </c>
      <c r="N2694" s="85">
        <f t="shared" si="458"/>
        <v>41.094000000000001</v>
      </c>
      <c r="O2694" s="459">
        <f t="shared" si="464"/>
        <v>41.094000000000001</v>
      </c>
      <c r="P2694" s="458">
        <f t="shared" si="465"/>
        <v>427.1942183596297</v>
      </c>
      <c r="Q2694" s="458">
        <f t="shared" si="466"/>
        <v>374.29003682404834</v>
      </c>
      <c r="R2694" s="459">
        <f t="shared" si="454"/>
        <v>415.87111148600621</v>
      </c>
      <c r="S2694" s="459">
        <f t="shared" si="467"/>
        <v>416.02111148600619</v>
      </c>
      <c r="T2694" s="464"/>
      <c r="U2694" s="55">
        <f t="shared" si="455"/>
        <v>347.39248161960637</v>
      </c>
      <c r="V2694" s="55"/>
      <c r="W2694" s="55"/>
    </row>
    <row r="2695" spans="1:23">
      <c r="A2695" s="453" t="s">
        <v>1675</v>
      </c>
      <c r="B2695" s="453" t="str">
        <f>B2681</f>
        <v>BMS</v>
      </c>
      <c r="C2695" s="453" t="s">
        <v>896</v>
      </c>
      <c r="D2695" s="454">
        <f>ROUND(10*R2695,0)</f>
        <v>4161</v>
      </c>
      <c r="E2695" s="455" t="s">
        <v>1762</v>
      </c>
      <c r="F2695" s="456" t="s">
        <v>898</v>
      </c>
      <c r="G2695" s="456" t="s">
        <v>899</v>
      </c>
      <c r="H2695" s="457">
        <v>50</v>
      </c>
      <c r="I2695" s="458"/>
      <c r="J2695" s="461"/>
      <c r="K2695" s="459">
        <v>0.2</v>
      </c>
      <c r="L2695" s="85">
        <f t="shared" si="456"/>
        <v>374.19003682404832</v>
      </c>
      <c r="M2695" s="85">
        <f t="shared" si="457"/>
        <v>427.1942183596297</v>
      </c>
      <c r="N2695" s="85">
        <f t="shared" si="458"/>
        <v>41.094000000000001</v>
      </c>
      <c r="O2695" s="459">
        <f t="shared" si="464"/>
        <v>41.094000000000001</v>
      </c>
      <c r="P2695" s="458">
        <f t="shared" si="465"/>
        <v>427.1942183596297</v>
      </c>
      <c r="Q2695" s="458">
        <f t="shared" si="466"/>
        <v>374.09003682404835</v>
      </c>
      <c r="R2695" s="459">
        <f t="shared" si="454"/>
        <v>416.12111148600616</v>
      </c>
      <c r="S2695" s="459">
        <f t="shared" si="467"/>
        <v>416.22111148600618</v>
      </c>
      <c r="T2695" s="459"/>
      <c r="U2695" s="55">
        <f t="shared" si="455"/>
        <v>347.64248161960631</v>
      </c>
      <c r="V2695" s="55"/>
      <c r="W2695" s="55"/>
    </row>
    <row r="2696" spans="1:23">
      <c r="A2696" s="453"/>
      <c r="B2696" s="453"/>
      <c r="C2696" s="453"/>
      <c r="D2696" s="454"/>
      <c r="E2696" s="455"/>
      <c r="F2696" s="456"/>
      <c r="G2696" s="456"/>
      <c r="H2696" s="457"/>
      <c r="I2696" s="450">
        <f>I2697-J2697</f>
        <v>3.1759516332385829E-6</v>
      </c>
      <c r="J2696" s="461"/>
      <c r="K2696" s="269">
        <v>0.193158</v>
      </c>
      <c r="L2696" s="85">
        <f t="shared" si="456"/>
        <v>373.99345782404839</v>
      </c>
      <c r="M2696" s="85">
        <f t="shared" si="457"/>
        <v>427.1942183596297</v>
      </c>
      <c r="N2696" s="85">
        <f t="shared" si="458"/>
        <v>41.094000000000001</v>
      </c>
      <c r="O2696" s="459">
        <f t="shared" si="464"/>
        <v>41.094000000000001</v>
      </c>
      <c r="P2696" s="458">
        <f t="shared" si="465"/>
        <v>427.1942183596297</v>
      </c>
      <c r="Q2696" s="458">
        <f t="shared" si="466"/>
        <v>373.89687882404837</v>
      </c>
      <c r="R2696" s="459">
        <f t="shared" si="454"/>
        <v>416.31769048600614</v>
      </c>
      <c r="S2696" s="459">
        <f t="shared" si="467"/>
        <v>416.41426948600616</v>
      </c>
      <c r="T2696" s="462"/>
      <c r="U2696" s="55">
        <f t="shared" si="455"/>
        <v>347.8390606196063</v>
      </c>
      <c r="V2696" s="55"/>
      <c r="W2696" s="55"/>
    </row>
    <row r="2697" spans="1:23">
      <c r="A2697" s="453" t="s">
        <v>1675</v>
      </c>
      <c r="B2697" s="453" t="str">
        <f>B2681</f>
        <v>BMS</v>
      </c>
      <c r="C2697" s="453" t="s">
        <v>463</v>
      </c>
      <c r="D2697" s="454">
        <f>ROUND(10*R2697,0)</f>
        <v>4164</v>
      </c>
      <c r="E2697" s="455" t="s">
        <v>1763</v>
      </c>
      <c r="F2697" s="456" t="s">
        <v>911</v>
      </c>
      <c r="G2697" s="456" t="s">
        <v>466</v>
      </c>
      <c r="H2697" s="457">
        <v>47.5</v>
      </c>
      <c r="I2697" s="458">
        <v>373.89688200000001</v>
      </c>
      <c r="J2697" s="60">
        <f>Q2696-K2697/2</f>
        <v>373.89687882404837</v>
      </c>
      <c r="K2697" s="302">
        <v>0</v>
      </c>
      <c r="L2697" s="85">
        <f t="shared" si="456"/>
        <v>373.89687882404837</v>
      </c>
      <c r="M2697" s="85">
        <f t="shared" si="457"/>
        <v>427.1942183596297</v>
      </c>
      <c r="N2697" s="85">
        <f t="shared" si="458"/>
        <v>41.094000000000001</v>
      </c>
      <c r="O2697" s="459">
        <f t="shared" si="464"/>
        <v>41.094000000000001</v>
      </c>
      <c r="P2697" s="458">
        <f t="shared" si="465"/>
        <v>427.1942183596297</v>
      </c>
      <c r="Q2697" s="458">
        <f t="shared" si="466"/>
        <v>373.89687882404837</v>
      </c>
      <c r="R2697" s="459">
        <f t="shared" si="454"/>
        <v>416.41426948600616</v>
      </c>
      <c r="S2697" s="459">
        <f t="shared" si="467"/>
        <v>416.41426948600616</v>
      </c>
      <c r="T2697" s="458">
        <v>0.13700000000000001</v>
      </c>
      <c r="U2697" s="55">
        <f t="shared" si="455"/>
        <v>347.93563961960632</v>
      </c>
      <c r="V2697" s="55"/>
      <c r="W2697" s="55"/>
    </row>
    <row r="2698" spans="1:23">
      <c r="A2698" s="453"/>
      <c r="B2698" s="453"/>
      <c r="C2698" s="453"/>
      <c r="D2698" s="454"/>
      <c r="E2698" s="455"/>
      <c r="F2698" s="456"/>
      <c r="G2698" s="456"/>
      <c r="H2698" s="457"/>
      <c r="I2698" s="458"/>
      <c r="J2698" s="461"/>
      <c r="K2698" s="269">
        <f>0.25-K2696</f>
        <v>5.6842000000000004E-2</v>
      </c>
      <c r="L2698" s="85">
        <f t="shared" si="456"/>
        <v>373.86845782404839</v>
      </c>
      <c r="M2698" s="85">
        <f t="shared" si="457"/>
        <v>427.1942183596297</v>
      </c>
      <c r="N2698" s="85">
        <f t="shared" si="458"/>
        <v>41.094000000000001</v>
      </c>
      <c r="O2698" s="459">
        <f t="shared" si="464"/>
        <v>41.094000000000001</v>
      </c>
      <c r="P2698" s="458">
        <f t="shared" si="465"/>
        <v>427.1942183596297</v>
      </c>
      <c r="Q2698" s="458">
        <f t="shared" si="466"/>
        <v>373.84003682404835</v>
      </c>
      <c r="R2698" s="459">
        <f t="shared" si="454"/>
        <v>416.4426904860062</v>
      </c>
      <c r="S2698" s="459">
        <f t="shared" si="467"/>
        <v>416.47111148600618</v>
      </c>
      <c r="T2698" s="459"/>
      <c r="U2698" s="55">
        <f t="shared" si="455"/>
        <v>347.96406061960636</v>
      </c>
      <c r="V2698" s="55"/>
      <c r="W2698" s="55"/>
    </row>
    <row r="2699" spans="1:23">
      <c r="A2699" s="453" t="s">
        <v>1675</v>
      </c>
      <c r="B2699" s="453" t="str">
        <f>B2681</f>
        <v>BMS</v>
      </c>
      <c r="C2699" s="453" t="s">
        <v>906</v>
      </c>
      <c r="D2699" s="454">
        <f>ROUND(10*R2699,0)</f>
        <v>4166</v>
      </c>
      <c r="E2699" s="455" t="s">
        <v>1764</v>
      </c>
      <c r="F2699" s="456" t="s">
        <v>902</v>
      </c>
      <c r="G2699" s="462" t="s">
        <v>908</v>
      </c>
      <c r="H2699" s="457">
        <v>50</v>
      </c>
      <c r="I2699" s="458"/>
      <c r="J2699" s="461"/>
      <c r="K2699" s="459">
        <v>0.25</v>
      </c>
      <c r="L2699" s="85">
        <f t="shared" si="456"/>
        <v>373.71503682404835</v>
      </c>
      <c r="M2699" s="85">
        <f t="shared" si="457"/>
        <v>427.1942183596297</v>
      </c>
      <c r="N2699" s="85">
        <f t="shared" si="458"/>
        <v>41.094000000000001</v>
      </c>
      <c r="O2699" s="459">
        <f t="shared" si="464"/>
        <v>41.094000000000001</v>
      </c>
      <c r="P2699" s="458">
        <f t="shared" si="465"/>
        <v>427.1942183596297</v>
      </c>
      <c r="Q2699" s="458">
        <f t="shared" si="466"/>
        <v>373.59003682404835</v>
      </c>
      <c r="R2699" s="459">
        <f t="shared" si="454"/>
        <v>416.59611148600618</v>
      </c>
      <c r="S2699" s="459">
        <f t="shared" si="467"/>
        <v>416.72111148600618</v>
      </c>
      <c r="T2699" s="459"/>
      <c r="U2699" s="55">
        <f t="shared" si="455"/>
        <v>348.11748161960634</v>
      </c>
      <c r="V2699" s="55"/>
      <c r="W2699" s="55"/>
    </row>
    <row r="2700" spans="1:23">
      <c r="A2700" s="453"/>
      <c r="B2700" s="453"/>
      <c r="C2700" s="453"/>
      <c r="D2700" s="454"/>
      <c r="E2700" s="455"/>
      <c r="F2700" s="456"/>
      <c r="G2700" s="456"/>
      <c r="H2700" s="457"/>
      <c r="I2700" s="450">
        <f>I2701-J2701</f>
        <v>3.1759516332385829E-6</v>
      </c>
      <c r="J2700" s="461"/>
      <c r="K2700" s="302">
        <v>0.183311</v>
      </c>
      <c r="L2700" s="85">
        <f t="shared" si="456"/>
        <v>373.49838132404835</v>
      </c>
      <c r="M2700" s="85">
        <f t="shared" si="457"/>
        <v>427.1942183596297</v>
      </c>
      <c r="N2700" s="85">
        <f t="shared" si="458"/>
        <v>41.094000000000001</v>
      </c>
      <c r="O2700" s="459">
        <f t="shared" si="464"/>
        <v>41.094000000000001</v>
      </c>
      <c r="P2700" s="458">
        <f t="shared" si="465"/>
        <v>427.1942183596297</v>
      </c>
      <c r="Q2700" s="458">
        <f t="shared" si="466"/>
        <v>373.40672582404835</v>
      </c>
      <c r="R2700" s="459">
        <f t="shared" si="454"/>
        <v>416.81276698600618</v>
      </c>
      <c r="S2700" s="459">
        <f t="shared" si="467"/>
        <v>416.90442248600618</v>
      </c>
      <c r="T2700" s="459"/>
      <c r="U2700" s="55">
        <f t="shared" si="455"/>
        <v>348.33413711960634</v>
      </c>
      <c r="V2700" s="55"/>
      <c r="W2700" s="55"/>
    </row>
    <row r="2701" spans="1:23">
      <c r="A2701" s="337" t="s">
        <v>1675</v>
      </c>
      <c r="B2701" s="337" t="str">
        <f>B2677</f>
        <v>BBS</v>
      </c>
      <c r="C2701" s="337" t="s">
        <v>406</v>
      </c>
      <c r="D2701" s="348">
        <f>ROUND(10*R2701,0)</f>
        <v>4169</v>
      </c>
      <c r="E2701" s="337" t="s">
        <v>1765</v>
      </c>
      <c r="F2701" s="303" t="s">
        <v>1186</v>
      </c>
      <c r="G2701" s="303" t="s">
        <v>984</v>
      </c>
      <c r="H2701" s="339"/>
      <c r="I2701" s="302">
        <v>373.40672899999998</v>
      </c>
      <c r="J2701" s="60">
        <f>Q2700-K2701/2</f>
        <v>373.40672582404835</v>
      </c>
      <c r="K2701" s="302">
        <v>0</v>
      </c>
      <c r="L2701" s="85">
        <f t="shared" si="456"/>
        <v>373.40672582404835</v>
      </c>
      <c r="M2701" s="85">
        <f t="shared" si="457"/>
        <v>427.1942183596297</v>
      </c>
      <c r="N2701" s="85">
        <f t="shared" si="458"/>
        <v>41.094000000000001</v>
      </c>
      <c r="O2701" s="459">
        <f t="shared" si="464"/>
        <v>41.094000000000001</v>
      </c>
      <c r="P2701" s="458">
        <f t="shared" si="465"/>
        <v>427.1942183596297</v>
      </c>
      <c r="Q2701" s="458">
        <f t="shared" si="466"/>
        <v>373.40672582404835</v>
      </c>
      <c r="R2701" s="459">
        <f t="shared" si="454"/>
        <v>416.90442248600618</v>
      </c>
      <c r="S2701" s="459">
        <f t="shared" si="467"/>
        <v>416.90442248600618</v>
      </c>
      <c r="T2701" s="459">
        <v>0.1</v>
      </c>
      <c r="U2701" s="55">
        <f t="shared" si="455"/>
        <v>348.42579261960634</v>
      </c>
      <c r="V2701" s="55"/>
      <c r="W2701" s="55"/>
    </row>
    <row r="2702" spans="1:23">
      <c r="A2702" s="453"/>
      <c r="B2702" s="453"/>
      <c r="C2702" s="453"/>
      <c r="D2702" s="454"/>
      <c r="E2702" s="337"/>
      <c r="F2702" s="303"/>
      <c r="G2702" s="303"/>
      <c r="H2702" s="339"/>
      <c r="I2702" s="380"/>
      <c r="J2702" s="350"/>
      <c r="K2702" s="302">
        <f>0.325-K2700</f>
        <v>0.14168900000000001</v>
      </c>
      <c r="L2702" s="85">
        <f t="shared" si="456"/>
        <v>373.33588132404839</v>
      </c>
      <c r="M2702" s="85">
        <f t="shared" si="457"/>
        <v>427.1942183596297</v>
      </c>
      <c r="N2702" s="85">
        <f t="shared" si="458"/>
        <v>41.094000000000001</v>
      </c>
      <c r="O2702" s="459">
        <f t="shared" si="464"/>
        <v>41.094000000000001</v>
      </c>
      <c r="P2702" s="458">
        <f t="shared" si="465"/>
        <v>427.1942183596297</v>
      </c>
      <c r="Q2702" s="458">
        <f t="shared" si="466"/>
        <v>373.26503682404837</v>
      </c>
      <c r="R2702" s="459">
        <f t="shared" si="454"/>
        <v>416.97526698600615</v>
      </c>
      <c r="S2702" s="459">
        <f t="shared" si="467"/>
        <v>417.04611148600617</v>
      </c>
      <c r="T2702" s="459"/>
      <c r="U2702" s="55">
        <f t="shared" si="455"/>
        <v>348.49663711960631</v>
      </c>
      <c r="V2702" s="55"/>
      <c r="W2702" s="55"/>
    </row>
    <row r="2703" spans="1:23">
      <c r="A2703" s="453" t="s">
        <v>1675</v>
      </c>
      <c r="B2703" s="453" t="str">
        <f>B2681</f>
        <v>BMS</v>
      </c>
      <c r="C2703" s="453" t="s">
        <v>900</v>
      </c>
      <c r="D2703" s="454">
        <f>ROUND(10*R2703,0)</f>
        <v>4172</v>
      </c>
      <c r="E2703" s="455" t="s">
        <v>1766</v>
      </c>
      <c r="F2703" s="456" t="s">
        <v>902</v>
      </c>
      <c r="G2703" s="462" t="s">
        <v>903</v>
      </c>
      <c r="H2703" s="457">
        <v>50</v>
      </c>
      <c r="I2703" s="464"/>
      <c r="J2703" s="461"/>
      <c r="K2703" s="459">
        <v>0.25</v>
      </c>
      <c r="L2703" s="85">
        <f t="shared" si="456"/>
        <v>373.14003682404837</v>
      </c>
      <c r="M2703" s="85">
        <f t="shared" si="457"/>
        <v>427.1942183596297</v>
      </c>
      <c r="N2703" s="85">
        <f t="shared" si="458"/>
        <v>41.094000000000001</v>
      </c>
      <c r="O2703" s="459">
        <f t="shared" si="464"/>
        <v>41.094000000000001</v>
      </c>
      <c r="P2703" s="458">
        <f t="shared" si="465"/>
        <v>427.1942183596297</v>
      </c>
      <c r="Q2703" s="458">
        <f t="shared" si="466"/>
        <v>373.01503682404837</v>
      </c>
      <c r="R2703" s="459">
        <f t="shared" si="454"/>
        <v>417.17111148600617</v>
      </c>
      <c r="S2703" s="459">
        <f t="shared" si="467"/>
        <v>417.29611148600617</v>
      </c>
      <c r="T2703" s="459"/>
      <c r="U2703" s="55">
        <f t="shared" si="455"/>
        <v>348.69248161960633</v>
      </c>
      <c r="V2703" s="55"/>
      <c r="W2703" s="55"/>
    </row>
    <row r="2704" spans="1:23">
      <c r="A2704" s="453"/>
      <c r="B2704" s="453"/>
      <c r="C2704" s="453"/>
      <c r="D2704" s="454"/>
      <c r="E2704" s="455"/>
      <c r="F2704" s="456"/>
      <c r="G2704" s="462"/>
      <c r="H2704" s="457"/>
      <c r="I2704" s="464"/>
      <c r="J2704" s="461"/>
      <c r="K2704" s="458">
        <v>0.139378</v>
      </c>
      <c r="L2704" s="85">
        <f t="shared" si="456"/>
        <v>372.94534782404833</v>
      </c>
      <c r="M2704" s="85">
        <f t="shared" si="457"/>
        <v>427.1942183596297</v>
      </c>
      <c r="N2704" s="85">
        <f t="shared" si="458"/>
        <v>41.094000000000001</v>
      </c>
      <c r="O2704" s="459">
        <f t="shared" si="464"/>
        <v>41.094000000000001</v>
      </c>
      <c r="P2704" s="458">
        <f t="shared" si="465"/>
        <v>427.1942183596297</v>
      </c>
      <c r="Q2704" s="458">
        <f t="shared" si="466"/>
        <v>372.87565882404834</v>
      </c>
      <c r="R2704" s="459">
        <f t="shared" si="454"/>
        <v>417.36580048600621</v>
      </c>
      <c r="S2704" s="459">
        <f t="shared" si="467"/>
        <v>417.43548948600619</v>
      </c>
      <c r="T2704" s="459"/>
      <c r="U2704" s="55">
        <f t="shared" si="455"/>
        <v>348.88717061960637</v>
      </c>
      <c r="V2704" s="55"/>
      <c r="W2704" s="55"/>
    </row>
    <row r="2705" spans="1:28">
      <c r="A2705" s="455"/>
      <c r="B2705" s="455"/>
      <c r="C2705" s="455"/>
      <c r="D2705" s="465"/>
      <c r="E2705" s="455"/>
      <c r="F2705" s="456"/>
      <c r="G2705" s="456"/>
      <c r="H2705" s="457"/>
      <c r="I2705" s="458"/>
      <c r="J2705" s="461"/>
      <c r="K2705" s="458">
        <f>0.1</f>
        <v>0.1</v>
      </c>
      <c r="L2705" s="85">
        <f t="shared" si="456"/>
        <v>372.82565882404833</v>
      </c>
      <c r="M2705" s="85">
        <f t="shared" si="457"/>
        <v>427.1942183596297</v>
      </c>
      <c r="N2705" s="85">
        <f t="shared" si="458"/>
        <v>41.094000000000001</v>
      </c>
      <c r="O2705" s="459">
        <f t="shared" si="464"/>
        <v>41.094000000000001</v>
      </c>
      <c r="P2705" s="458">
        <f t="shared" si="465"/>
        <v>427.1942183596297</v>
      </c>
      <c r="Q2705" s="458">
        <f t="shared" si="466"/>
        <v>372.77565882404832</v>
      </c>
      <c r="R2705" s="459">
        <f t="shared" si="454"/>
        <v>417.4854894860062</v>
      </c>
      <c r="S2705" s="459">
        <f t="shared" si="467"/>
        <v>417.53548948600621</v>
      </c>
      <c r="T2705" s="459"/>
      <c r="U2705" s="55">
        <f t="shared" si="455"/>
        <v>349.00685961960636</v>
      </c>
      <c r="V2705" s="323"/>
      <c r="W2705" s="323"/>
      <c r="AB2705" s="53"/>
    </row>
    <row r="2706" spans="1:28">
      <c r="A2706" s="466"/>
      <c r="B2706" s="466"/>
      <c r="C2706" s="466"/>
      <c r="D2706" s="467"/>
      <c r="E2706" s="466"/>
      <c r="F2706" s="463"/>
      <c r="G2706" s="463"/>
      <c r="H2706" s="457"/>
      <c r="I2706" s="450">
        <f>I2707-J2707</f>
        <v>3.1759516900820017E-6</v>
      </c>
      <c r="J2706" s="461"/>
      <c r="K2706" s="459">
        <v>0</v>
      </c>
      <c r="L2706" s="85">
        <f t="shared" si="456"/>
        <v>372.77565882404832</v>
      </c>
      <c r="M2706" s="85">
        <f t="shared" si="457"/>
        <v>427.1942183596297</v>
      </c>
      <c r="N2706" s="85">
        <f t="shared" si="458"/>
        <v>41.094000000000001</v>
      </c>
      <c r="O2706" s="459">
        <f t="shared" si="464"/>
        <v>41.094000000000001</v>
      </c>
      <c r="P2706" s="458">
        <f t="shared" si="465"/>
        <v>427.1942183596297</v>
      </c>
      <c r="Q2706" s="458">
        <f t="shared" si="466"/>
        <v>372.77565882404832</v>
      </c>
      <c r="R2706" s="459">
        <f t="shared" si="454"/>
        <v>417.53548948600621</v>
      </c>
      <c r="S2706" s="459">
        <f t="shared" si="467"/>
        <v>417.53548948600621</v>
      </c>
      <c r="T2706" s="459"/>
      <c r="U2706" s="55">
        <f t="shared" si="455"/>
        <v>349.05685961960637</v>
      </c>
      <c r="V2706" s="55"/>
      <c r="W2706" s="55"/>
    </row>
    <row r="2707" spans="1:28">
      <c r="A2707" s="453" t="s">
        <v>1675</v>
      </c>
      <c r="B2707" s="453" t="str">
        <f>B2681</f>
        <v>BMS</v>
      </c>
      <c r="C2707" s="453" t="s">
        <v>533</v>
      </c>
      <c r="D2707" s="454">
        <f>ROUND(10*R2707,0)</f>
        <v>4175</v>
      </c>
      <c r="E2707" s="455" t="s">
        <v>1767</v>
      </c>
      <c r="F2707" s="456" t="s">
        <v>535</v>
      </c>
      <c r="G2707" s="456" t="s">
        <v>536</v>
      </c>
      <c r="H2707" s="457">
        <v>40</v>
      </c>
      <c r="I2707" s="459">
        <v>372.77566200000001</v>
      </c>
      <c r="J2707" s="60">
        <f>Q2706-K2707/2</f>
        <v>372.77565882404832</v>
      </c>
      <c r="K2707" s="459">
        <v>0</v>
      </c>
      <c r="L2707" s="85">
        <f t="shared" si="456"/>
        <v>372.77565882404832</v>
      </c>
      <c r="M2707" s="85">
        <f t="shared" si="457"/>
        <v>427.1942183596297</v>
      </c>
      <c r="N2707" s="85">
        <f t="shared" si="458"/>
        <v>41.094000000000001</v>
      </c>
      <c r="O2707" s="459">
        <f t="shared" si="464"/>
        <v>41.094000000000001</v>
      </c>
      <c r="P2707" s="458">
        <f t="shared" si="465"/>
        <v>427.1942183596297</v>
      </c>
      <c r="Q2707" s="458">
        <f t="shared" si="466"/>
        <v>372.77565882404832</v>
      </c>
      <c r="R2707" s="459">
        <f t="shared" si="454"/>
        <v>417.53548948600621</v>
      </c>
      <c r="S2707" s="459">
        <f t="shared" si="467"/>
        <v>417.53548948600621</v>
      </c>
      <c r="T2707" s="459">
        <v>6.7196000000000006E-2</v>
      </c>
      <c r="U2707" s="55">
        <f t="shared" si="455"/>
        <v>349.05685961960637</v>
      </c>
      <c r="V2707" s="55"/>
      <c r="W2707" s="55"/>
    </row>
    <row r="2708" spans="1:28">
      <c r="A2708" s="466"/>
      <c r="B2708" s="466"/>
      <c r="C2708" s="466"/>
      <c r="D2708" s="467"/>
      <c r="E2708" s="466"/>
      <c r="F2708" s="463"/>
      <c r="G2708" s="463"/>
      <c r="H2708" s="457"/>
      <c r="I2708" s="459"/>
      <c r="J2708" s="461"/>
      <c r="K2708" s="335">
        <f>0.033058-I2709</f>
        <v>3.7494854048378788E-2</v>
      </c>
      <c r="L2708" s="85">
        <f t="shared" si="456"/>
        <v>372.75691139702417</v>
      </c>
      <c r="M2708" s="85">
        <f t="shared" si="457"/>
        <v>427.1942183596297</v>
      </c>
      <c r="N2708" s="85">
        <f t="shared" si="458"/>
        <v>41.094000000000001</v>
      </c>
      <c r="O2708" s="459">
        <f t="shared" si="464"/>
        <v>41.094000000000001</v>
      </c>
      <c r="P2708" s="458">
        <f t="shared" si="465"/>
        <v>427.1942183596297</v>
      </c>
      <c r="Q2708" s="458">
        <f t="shared" si="466"/>
        <v>372.73816396999996</v>
      </c>
      <c r="R2708" s="459">
        <f t="shared" si="454"/>
        <v>417.55423691303037</v>
      </c>
      <c r="S2708" s="459">
        <f t="shared" si="467"/>
        <v>417.57298434005457</v>
      </c>
      <c r="T2708" s="459"/>
      <c r="U2708" s="55">
        <f t="shared" si="455"/>
        <v>349.07560704663052</v>
      </c>
      <c r="V2708" s="55"/>
      <c r="W2708" s="55"/>
    </row>
    <row r="2709" spans="1:28">
      <c r="A2709" s="453"/>
      <c r="B2709" s="453"/>
      <c r="C2709" s="453"/>
      <c r="D2709" s="454"/>
      <c r="E2709" s="453"/>
      <c r="F2709" s="456"/>
      <c r="G2709" s="456" t="s">
        <v>198</v>
      </c>
      <c r="H2709" s="457">
        <v>40</v>
      </c>
      <c r="I2709" s="335">
        <v>-4.4368540483787902E-3</v>
      </c>
      <c r="J2709" s="461"/>
      <c r="K2709" s="459">
        <v>0.103502</v>
      </c>
      <c r="L2709" s="85">
        <f t="shared" si="456"/>
        <v>372.68641296999999</v>
      </c>
      <c r="M2709" s="85">
        <f t="shared" si="457"/>
        <v>427.1942183596297</v>
      </c>
      <c r="N2709" s="85">
        <f t="shared" si="458"/>
        <v>41.094000000000001</v>
      </c>
      <c r="O2709" s="459">
        <f t="shared" si="464"/>
        <v>41.094000000000001</v>
      </c>
      <c r="P2709" s="458">
        <f t="shared" si="465"/>
        <v>427.1942183596297</v>
      </c>
      <c r="Q2709" s="458">
        <f t="shared" si="466"/>
        <v>372.63466196999997</v>
      </c>
      <c r="R2709" s="459">
        <f t="shared" si="454"/>
        <v>417.62473534005454</v>
      </c>
      <c r="S2709" s="459">
        <f t="shared" si="467"/>
        <v>417.67648634005457</v>
      </c>
      <c r="T2709" s="459"/>
      <c r="U2709" s="55">
        <f t="shared" si="455"/>
        <v>349.1461054736547</v>
      </c>
      <c r="V2709" s="55"/>
      <c r="W2709" s="55"/>
    </row>
    <row r="2710" spans="1:28">
      <c r="A2710" s="453" t="s">
        <v>1675</v>
      </c>
      <c r="B2710" s="453" t="str">
        <f>B2683</f>
        <v>BMS</v>
      </c>
      <c r="C2710" s="453" t="s">
        <v>463</v>
      </c>
      <c r="D2710" s="454">
        <f>ROUND(10*R2710,0)</f>
        <v>4177</v>
      </c>
      <c r="E2710" s="455" t="s">
        <v>1768</v>
      </c>
      <c r="F2710" s="456" t="s">
        <v>576</v>
      </c>
      <c r="G2710" s="456" t="s">
        <v>466</v>
      </c>
      <c r="H2710" s="457"/>
      <c r="I2710" s="458">
        <f>J2710-L2710</f>
        <v>2.0300000187489786E-6</v>
      </c>
      <c r="J2710" s="468">
        <v>372.63466399999999</v>
      </c>
      <c r="K2710" s="459">
        <v>0</v>
      </c>
      <c r="L2710" s="85">
        <f t="shared" si="456"/>
        <v>372.63466196999997</v>
      </c>
      <c r="M2710" s="85">
        <f t="shared" si="457"/>
        <v>427.1942183596297</v>
      </c>
      <c r="N2710" s="85">
        <f t="shared" si="458"/>
        <v>41.094000000000001</v>
      </c>
      <c r="O2710" s="459">
        <f t="shared" si="464"/>
        <v>41.094000000000001</v>
      </c>
      <c r="P2710" s="458">
        <f t="shared" si="465"/>
        <v>427.1942183596297</v>
      </c>
      <c r="Q2710" s="458">
        <f t="shared" si="466"/>
        <v>372.63466196999997</v>
      </c>
      <c r="R2710" s="459">
        <f t="shared" ref="R2710:R2773" si="468">S2710-0.5*K2710</f>
        <v>417.67648634005457</v>
      </c>
      <c r="S2710" s="459">
        <f t="shared" si="467"/>
        <v>417.67648634005457</v>
      </c>
      <c r="T2710" s="459"/>
      <c r="U2710" s="55">
        <f t="shared" ref="U2710:U2773" si="469">R2710-$U$9</f>
        <v>349.19785647365472</v>
      </c>
      <c r="V2710" s="55"/>
      <c r="W2710" s="55"/>
    </row>
    <row r="2711" spans="1:28">
      <c r="A2711" s="453"/>
      <c r="B2711" s="453"/>
      <c r="C2711" s="453"/>
      <c r="D2711" s="454"/>
      <c r="E2711" s="466"/>
      <c r="F2711" s="456"/>
      <c r="G2711" s="456" t="s">
        <v>577</v>
      </c>
      <c r="H2711" s="457">
        <v>0.11862200000000001</v>
      </c>
      <c r="I2711" s="464"/>
      <c r="J2711" s="461"/>
      <c r="K2711" s="459">
        <v>0.14528199999999999</v>
      </c>
      <c r="L2711" s="85">
        <f t="shared" ref="L2711:L2774" si="470">(Q2711+Q2710)/2</f>
        <v>372.56202096999994</v>
      </c>
      <c r="M2711" s="85">
        <f t="shared" ref="M2711:M2774" si="471">(P2711+P2710)/2</f>
        <v>427.1942183596297</v>
      </c>
      <c r="N2711" s="85">
        <f t="shared" ref="N2711:N2774" si="472">(O2711+O2710)/2</f>
        <v>41.094000000000001</v>
      </c>
      <c r="O2711" s="459">
        <f t="shared" si="464"/>
        <v>41.094000000000001</v>
      </c>
      <c r="P2711" s="458">
        <f t="shared" si="465"/>
        <v>427.1942183596297</v>
      </c>
      <c r="Q2711" s="458">
        <f t="shared" si="466"/>
        <v>372.48937996999996</v>
      </c>
      <c r="R2711" s="459">
        <f t="shared" si="468"/>
        <v>417.7491273400546</v>
      </c>
      <c r="S2711" s="459">
        <f t="shared" si="467"/>
        <v>417.82176834005458</v>
      </c>
      <c r="T2711" s="459"/>
      <c r="U2711" s="55">
        <f t="shared" si="469"/>
        <v>349.27049747365476</v>
      </c>
      <c r="V2711" s="55"/>
      <c r="W2711" s="55"/>
    </row>
    <row r="2712" spans="1:28">
      <c r="A2712" s="453" t="s">
        <v>1675</v>
      </c>
      <c r="B2712" s="453" t="str">
        <f>B2683</f>
        <v>BMS</v>
      </c>
      <c r="C2712" s="455" t="s">
        <v>273</v>
      </c>
      <c r="D2712" s="454">
        <f>ROUND(10*R2712,0)</f>
        <v>4178</v>
      </c>
      <c r="E2712" s="455" t="s">
        <v>1769</v>
      </c>
      <c r="F2712" s="456" t="s">
        <v>619</v>
      </c>
      <c r="G2712" s="456" t="s">
        <v>1057</v>
      </c>
      <c r="H2712" s="457" t="s">
        <v>621</v>
      </c>
      <c r="I2712" s="450"/>
      <c r="J2712" s="461"/>
      <c r="K2712" s="459">
        <v>0</v>
      </c>
      <c r="L2712" s="85">
        <f t="shared" si="470"/>
        <v>372.48937996999996</v>
      </c>
      <c r="M2712" s="85">
        <f t="shared" si="471"/>
        <v>427.1942183596297</v>
      </c>
      <c r="N2712" s="85">
        <f t="shared" si="472"/>
        <v>41.094000000000001</v>
      </c>
      <c r="O2712" s="459">
        <f t="shared" si="464"/>
        <v>41.094000000000001</v>
      </c>
      <c r="P2712" s="458">
        <f t="shared" si="465"/>
        <v>427.1942183596297</v>
      </c>
      <c r="Q2712" s="458">
        <f t="shared" si="466"/>
        <v>372.48937996999996</v>
      </c>
      <c r="R2712" s="459">
        <f t="shared" si="468"/>
        <v>417.82176834005458</v>
      </c>
      <c r="S2712" s="459">
        <f t="shared" si="467"/>
        <v>417.82176834005458</v>
      </c>
      <c r="T2712" s="459"/>
      <c r="U2712" s="55">
        <f t="shared" si="469"/>
        <v>349.34313847365473</v>
      </c>
      <c r="V2712" s="55"/>
      <c r="W2712" s="55"/>
    </row>
    <row r="2713" spans="1:28">
      <c r="A2713" s="453"/>
      <c r="B2713" s="453"/>
      <c r="C2713" s="453"/>
      <c r="D2713" s="454"/>
      <c r="E2713" s="466"/>
      <c r="F2713" s="456"/>
      <c r="G2713" s="456" t="s">
        <v>577</v>
      </c>
      <c r="H2713" s="457"/>
      <c r="I2713" s="458">
        <f>J2713-L2713</f>
        <v>2.0300000187489786E-6</v>
      </c>
      <c r="J2713" s="469">
        <v>372.48938199999998</v>
      </c>
      <c r="K2713" s="459">
        <v>0</v>
      </c>
      <c r="L2713" s="85">
        <f t="shared" si="470"/>
        <v>372.48937996999996</v>
      </c>
      <c r="M2713" s="85">
        <f t="shared" si="471"/>
        <v>427.1942183596297</v>
      </c>
      <c r="N2713" s="85">
        <f t="shared" si="472"/>
        <v>41.094000000000001</v>
      </c>
      <c r="O2713" s="459">
        <f t="shared" si="464"/>
        <v>41.094000000000001</v>
      </c>
      <c r="P2713" s="458">
        <f t="shared" si="465"/>
        <v>427.1942183596297</v>
      </c>
      <c r="Q2713" s="458">
        <f t="shared" si="466"/>
        <v>372.48937996999996</v>
      </c>
      <c r="R2713" s="459">
        <f t="shared" si="468"/>
        <v>417.82176834005458</v>
      </c>
      <c r="S2713" s="459">
        <f t="shared" si="467"/>
        <v>417.82176834005458</v>
      </c>
      <c r="T2713" s="459"/>
      <c r="U2713" s="55">
        <f t="shared" si="469"/>
        <v>349.34313847365473</v>
      </c>
      <c r="V2713" s="55"/>
      <c r="W2713" s="55"/>
    </row>
    <row r="2714" spans="1:28">
      <c r="A2714" s="455" t="s">
        <v>1675</v>
      </c>
      <c r="B2714" s="455" t="str">
        <f>B2683</f>
        <v>BMS</v>
      </c>
      <c r="C2714" s="455" t="s">
        <v>389</v>
      </c>
      <c r="D2714" s="465">
        <f>ROUND(10*R2714,0)</f>
        <v>4178</v>
      </c>
      <c r="E2714" s="455" t="s">
        <v>1770</v>
      </c>
      <c r="F2714" s="456" t="s">
        <v>459</v>
      </c>
      <c r="G2714" s="456" t="s">
        <v>460</v>
      </c>
      <c r="H2714" s="470"/>
      <c r="I2714" s="458"/>
      <c r="J2714" s="461"/>
      <c r="K2714" s="459">
        <v>0</v>
      </c>
      <c r="L2714" s="85">
        <f t="shared" si="470"/>
        <v>372.48937996999996</v>
      </c>
      <c r="M2714" s="85">
        <f t="shared" si="471"/>
        <v>427.1942183596297</v>
      </c>
      <c r="N2714" s="85">
        <f t="shared" si="472"/>
        <v>41.094000000000001</v>
      </c>
      <c r="O2714" s="459">
        <f t="shared" si="464"/>
        <v>41.094000000000001</v>
      </c>
      <c r="P2714" s="458">
        <f t="shared" si="465"/>
        <v>427.1942183596297</v>
      </c>
      <c r="Q2714" s="458">
        <f t="shared" si="466"/>
        <v>372.48937996999996</v>
      </c>
      <c r="R2714" s="459">
        <f t="shared" si="468"/>
        <v>417.82176834005458</v>
      </c>
      <c r="S2714" s="459">
        <f t="shared" si="467"/>
        <v>417.82176834005458</v>
      </c>
      <c r="T2714" s="459"/>
      <c r="U2714" s="55">
        <f t="shared" si="469"/>
        <v>349.34313847365473</v>
      </c>
      <c r="V2714" s="55"/>
      <c r="W2714" s="55"/>
    </row>
    <row r="2715" spans="1:28">
      <c r="A2715" s="466"/>
      <c r="B2715" s="466"/>
      <c r="C2715" s="466"/>
      <c r="D2715" s="467"/>
      <c r="E2715" s="466"/>
      <c r="F2715" s="463"/>
      <c r="G2715" s="463"/>
      <c r="H2715" s="470"/>
      <c r="I2715" s="458"/>
      <c r="J2715" s="461"/>
      <c r="K2715" s="459">
        <v>0</v>
      </c>
      <c r="L2715" s="85">
        <f t="shared" si="470"/>
        <v>372.48937996999996</v>
      </c>
      <c r="M2715" s="85">
        <f t="shared" si="471"/>
        <v>427.1942183596297</v>
      </c>
      <c r="N2715" s="85">
        <f t="shared" si="472"/>
        <v>41.094000000000001</v>
      </c>
      <c r="O2715" s="459">
        <f t="shared" si="464"/>
        <v>41.094000000000001</v>
      </c>
      <c r="P2715" s="458">
        <f t="shared" si="465"/>
        <v>427.1942183596297</v>
      </c>
      <c r="Q2715" s="458">
        <f t="shared" si="466"/>
        <v>372.48937996999996</v>
      </c>
      <c r="R2715" s="459">
        <f t="shared" si="468"/>
        <v>417.82176834005458</v>
      </c>
      <c r="S2715" s="459">
        <f t="shared" si="467"/>
        <v>417.82176834005458</v>
      </c>
      <c r="T2715" s="459"/>
      <c r="U2715" s="55">
        <f t="shared" si="469"/>
        <v>349.34313847365473</v>
      </c>
      <c r="V2715" s="55"/>
      <c r="W2715" s="55"/>
    </row>
    <row r="2716" spans="1:28">
      <c r="A2716" s="453"/>
      <c r="B2716" s="453"/>
      <c r="C2716" s="453"/>
      <c r="D2716" s="454"/>
      <c r="E2716" s="455"/>
      <c r="F2716" s="456"/>
      <c r="G2716" s="456" t="s">
        <v>198</v>
      </c>
      <c r="H2716" s="457">
        <v>40</v>
      </c>
      <c r="I2716" s="458"/>
      <c r="J2716" s="461"/>
      <c r="K2716" s="459">
        <v>0.131216</v>
      </c>
      <c r="L2716" s="85">
        <f t="shared" si="470"/>
        <v>372.42377196999996</v>
      </c>
      <c r="M2716" s="85">
        <f t="shared" si="471"/>
        <v>427.1942183596297</v>
      </c>
      <c r="N2716" s="85">
        <f t="shared" si="472"/>
        <v>41.094000000000001</v>
      </c>
      <c r="O2716" s="459">
        <f t="shared" si="464"/>
        <v>41.094000000000001</v>
      </c>
      <c r="P2716" s="458">
        <f t="shared" si="465"/>
        <v>427.1942183596297</v>
      </c>
      <c r="Q2716" s="458">
        <f t="shared" si="466"/>
        <v>372.35816396999996</v>
      </c>
      <c r="R2716" s="459">
        <f t="shared" si="468"/>
        <v>417.88737634005457</v>
      </c>
      <c r="S2716" s="459">
        <f t="shared" si="467"/>
        <v>417.95298434005457</v>
      </c>
      <c r="T2716" s="459"/>
      <c r="U2716" s="55">
        <f t="shared" si="469"/>
        <v>349.40874647365473</v>
      </c>
      <c r="V2716" s="55"/>
      <c r="W2716" s="55"/>
    </row>
    <row r="2717" spans="1:28">
      <c r="A2717" s="453"/>
      <c r="B2717" s="453"/>
      <c r="C2717" s="453"/>
      <c r="D2717" s="454"/>
      <c r="E2717" s="466"/>
      <c r="F2717" s="456"/>
      <c r="G2717" s="463"/>
      <c r="H2717" s="471"/>
      <c r="I2717" s="459"/>
      <c r="J2717" s="350" t="s">
        <v>1771</v>
      </c>
      <c r="K2717" s="335">
        <f>0.013037+I2709</f>
        <v>8.6001459516212089E-3</v>
      </c>
      <c r="L2717" s="85">
        <f t="shared" si="470"/>
        <v>372.35386389702415</v>
      </c>
      <c r="M2717" s="85">
        <f t="shared" si="471"/>
        <v>427.1942183596297</v>
      </c>
      <c r="N2717" s="85">
        <f t="shared" si="472"/>
        <v>41.094000000000001</v>
      </c>
      <c r="O2717" s="459">
        <f t="shared" si="464"/>
        <v>41.094000000000001</v>
      </c>
      <c r="P2717" s="458">
        <f t="shared" si="465"/>
        <v>427.1942183596297</v>
      </c>
      <c r="Q2717" s="458">
        <f t="shared" si="466"/>
        <v>372.34956382404835</v>
      </c>
      <c r="R2717" s="459">
        <f t="shared" si="468"/>
        <v>417.95728441303038</v>
      </c>
      <c r="S2717" s="459">
        <f t="shared" si="467"/>
        <v>417.96158448600619</v>
      </c>
      <c r="T2717" s="459" t="s">
        <v>1772</v>
      </c>
      <c r="U2717" s="55">
        <f t="shared" si="469"/>
        <v>349.47865454663054</v>
      </c>
      <c r="V2717" s="55"/>
      <c r="W2717" s="55"/>
    </row>
    <row r="2718" spans="1:28">
      <c r="A2718" s="437" t="s">
        <v>1675</v>
      </c>
      <c r="B2718" s="437" t="s">
        <v>1773</v>
      </c>
      <c r="C2718" s="437" t="s">
        <v>157</v>
      </c>
      <c r="D2718" s="438">
        <f>ROUND(10*R2718,0)</f>
        <v>4180</v>
      </c>
      <c r="E2718" s="437" t="s">
        <v>1774</v>
      </c>
      <c r="F2718" s="439"/>
      <c r="G2718" s="439" t="s">
        <v>202</v>
      </c>
      <c r="H2718" s="440">
        <v>40</v>
      </c>
      <c r="I2718" s="441"/>
      <c r="J2718" s="442"/>
      <c r="K2718" s="441">
        <v>5.7403999999999997E-2</v>
      </c>
      <c r="L2718" s="85">
        <f t="shared" si="470"/>
        <v>372.32086182404834</v>
      </c>
      <c r="M2718" s="85">
        <f t="shared" si="471"/>
        <v>427.1942183596297</v>
      </c>
      <c r="N2718" s="85">
        <f t="shared" si="472"/>
        <v>41.094000000000001</v>
      </c>
      <c r="O2718" s="441">
        <f t="shared" si="464"/>
        <v>41.094000000000001</v>
      </c>
      <c r="P2718" s="441">
        <f t="shared" si="465"/>
        <v>427.1942183596297</v>
      </c>
      <c r="Q2718" s="441">
        <f t="shared" si="466"/>
        <v>372.29215982404833</v>
      </c>
      <c r="R2718" s="441">
        <f t="shared" si="468"/>
        <v>417.9902864860062</v>
      </c>
      <c r="S2718" s="441">
        <f t="shared" si="467"/>
        <v>418.01898848600621</v>
      </c>
      <c r="T2718" s="441"/>
      <c r="U2718" s="55">
        <f t="shared" si="469"/>
        <v>349.51165661960636</v>
      </c>
      <c r="V2718" s="214"/>
      <c r="W2718" s="214"/>
      <c r="AB2718" s="209"/>
    </row>
    <row r="2719" spans="1:28">
      <c r="A2719" s="472"/>
      <c r="B2719" s="472"/>
      <c r="C2719" s="472"/>
      <c r="D2719" s="473"/>
      <c r="E2719" s="474"/>
      <c r="F2719" s="439"/>
      <c r="G2719" s="439" t="s">
        <v>169</v>
      </c>
      <c r="H2719" s="475"/>
      <c r="I2719" s="441"/>
      <c r="J2719" s="442"/>
      <c r="K2719" s="476">
        <v>0.175895</v>
      </c>
      <c r="L2719" s="85">
        <f t="shared" si="470"/>
        <v>372.20421232404829</v>
      </c>
      <c r="M2719" s="85">
        <f t="shared" si="471"/>
        <v>427.1942183596297</v>
      </c>
      <c r="N2719" s="85">
        <f t="shared" si="472"/>
        <v>41.094000000000001</v>
      </c>
      <c r="O2719" s="441">
        <f t="shared" si="464"/>
        <v>41.094000000000001</v>
      </c>
      <c r="P2719" s="441">
        <f t="shared" si="465"/>
        <v>427.1942183596297</v>
      </c>
      <c r="Q2719" s="441">
        <f t="shared" si="466"/>
        <v>372.1162648240483</v>
      </c>
      <c r="R2719" s="476">
        <f t="shared" si="468"/>
        <v>418.10693598600625</v>
      </c>
      <c r="S2719" s="476">
        <f t="shared" si="467"/>
        <v>418.19488348600623</v>
      </c>
      <c r="T2719" s="477"/>
      <c r="U2719" s="55">
        <f t="shared" si="469"/>
        <v>349.62830611960641</v>
      </c>
      <c r="V2719" s="85"/>
      <c r="W2719" s="85"/>
      <c r="AB2719" s="200"/>
    </row>
    <row r="2720" spans="1:28">
      <c r="A2720" s="472" t="s">
        <v>1675</v>
      </c>
      <c r="B2720" s="472" t="s">
        <v>1773</v>
      </c>
      <c r="C2720" s="472" t="s">
        <v>544</v>
      </c>
      <c r="D2720" s="473">
        <f>ROUND(10*R2720,0)</f>
        <v>4184</v>
      </c>
      <c r="E2720" s="437" t="s">
        <v>1775</v>
      </c>
      <c r="F2720" s="439"/>
      <c r="G2720" s="439" t="s">
        <v>1448</v>
      </c>
      <c r="H2720" s="440">
        <v>40</v>
      </c>
      <c r="I2720" s="441"/>
      <c r="J2720" s="442"/>
      <c r="K2720" s="476">
        <v>0.49565599999999999</v>
      </c>
      <c r="L2720" s="85">
        <f t="shared" si="470"/>
        <v>371.86843682404833</v>
      </c>
      <c r="M2720" s="85">
        <f t="shared" si="471"/>
        <v>427.1942183596297</v>
      </c>
      <c r="N2720" s="85">
        <f t="shared" si="472"/>
        <v>41.094000000000001</v>
      </c>
      <c r="O2720" s="441">
        <f t="shared" si="464"/>
        <v>41.094000000000001</v>
      </c>
      <c r="P2720" s="441">
        <f t="shared" si="465"/>
        <v>427.1942183596297</v>
      </c>
      <c r="Q2720" s="441">
        <f t="shared" si="466"/>
        <v>371.6206088240483</v>
      </c>
      <c r="R2720" s="476">
        <f t="shared" si="468"/>
        <v>418.4427114860062</v>
      </c>
      <c r="S2720" s="476">
        <f t="shared" si="467"/>
        <v>418.69053948600623</v>
      </c>
      <c r="T2720" s="476"/>
      <c r="U2720" s="55">
        <f t="shared" si="469"/>
        <v>349.96408161960636</v>
      </c>
      <c r="V2720" s="85"/>
      <c r="W2720" s="85"/>
      <c r="AB2720" s="200"/>
    </row>
    <row r="2721" spans="1:28">
      <c r="A2721" s="472"/>
      <c r="B2721" s="472"/>
      <c r="C2721" s="472"/>
      <c r="D2721" s="473"/>
      <c r="E2721" s="437"/>
      <c r="F2721" s="439"/>
      <c r="G2721" s="439" t="s">
        <v>198</v>
      </c>
      <c r="H2721" s="440"/>
      <c r="I2721" s="441"/>
      <c r="J2721" s="442"/>
      <c r="K2721" s="476">
        <v>9.9516999999999994E-2</v>
      </c>
      <c r="L2721" s="85">
        <f t="shared" si="470"/>
        <v>371.57085032404831</v>
      </c>
      <c r="M2721" s="85">
        <f t="shared" si="471"/>
        <v>427.1942183596297</v>
      </c>
      <c r="N2721" s="85">
        <f t="shared" si="472"/>
        <v>41.094000000000001</v>
      </c>
      <c r="O2721" s="441">
        <f t="shared" si="464"/>
        <v>41.094000000000001</v>
      </c>
      <c r="P2721" s="441">
        <f t="shared" si="465"/>
        <v>427.1942183596297</v>
      </c>
      <c r="Q2721" s="441">
        <f t="shared" si="466"/>
        <v>371.52109182404831</v>
      </c>
      <c r="R2721" s="476">
        <f t="shared" si="468"/>
        <v>418.74029798600623</v>
      </c>
      <c r="S2721" s="476">
        <f t="shared" si="467"/>
        <v>418.79005648600622</v>
      </c>
      <c r="T2721" s="476"/>
      <c r="U2721" s="55">
        <f t="shared" si="469"/>
        <v>350.26166811960638</v>
      </c>
      <c r="V2721" s="85"/>
      <c r="W2721" s="85"/>
      <c r="AB2721" s="200"/>
    </row>
    <row r="2722" spans="1:28">
      <c r="A2722" s="472" t="s">
        <v>1675</v>
      </c>
      <c r="B2722" s="472" t="s">
        <v>1773</v>
      </c>
      <c r="C2722" s="472" t="s">
        <v>561</v>
      </c>
      <c r="D2722" s="473">
        <f>ROUND(10*R2722,0)</f>
        <v>4190</v>
      </c>
      <c r="E2722" s="437" t="s">
        <v>1776</v>
      </c>
      <c r="F2722" s="439"/>
      <c r="G2722" s="439" t="s">
        <v>1448</v>
      </c>
      <c r="H2722" s="440">
        <v>40</v>
      </c>
      <c r="I2722" s="441"/>
      <c r="J2722" s="442"/>
      <c r="K2722" s="476">
        <v>0.49565599999999999</v>
      </c>
      <c r="L2722" s="85">
        <f t="shared" si="470"/>
        <v>371.27326382404829</v>
      </c>
      <c r="M2722" s="85">
        <f t="shared" si="471"/>
        <v>427.1942183596297</v>
      </c>
      <c r="N2722" s="85">
        <f t="shared" si="472"/>
        <v>41.094000000000001</v>
      </c>
      <c r="O2722" s="441">
        <f t="shared" si="464"/>
        <v>41.094000000000001</v>
      </c>
      <c r="P2722" s="441">
        <f t="shared" si="465"/>
        <v>427.1942183596297</v>
      </c>
      <c r="Q2722" s="441">
        <f t="shared" si="466"/>
        <v>371.02543582404832</v>
      </c>
      <c r="R2722" s="476">
        <f t="shared" si="468"/>
        <v>419.03788448600619</v>
      </c>
      <c r="S2722" s="476">
        <f t="shared" si="467"/>
        <v>419.28571248600622</v>
      </c>
      <c r="T2722" s="476"/>
      <c r="U2722" s="55">
        <f t="shared" si="469"/>
        <v>350.55925461960635</v>
      </c>
      <c r="V2722" s="85"/>
      <c r="W2722" s="85"/>
      <c r="AB2722" s="200"/>
    </row>
    <row r="2723" spans="1:28">
      <c r="A2723" s="472"/>
      <c r="B2723" s="472"/>
      <c r="C2723" s="472"/>
      <c r="D2723" s="473"/>
      <c r="E2723" s="472"/>
      <c r="F2723" s="439"/>
      <c r="G2723" s="439" t="s">
        <v>198</v>
      </c>
      <c r="H2723" s="478"/>
      <c r="I2723" s="476"/>
      <c r="J2723" s="442"/>
      <c r="K2723" s="476">
        <v>9.9516999999999994E-2</v>
      </c>
      <c r="L2723" s="85">
        <f t="shared" si="470"/>
        <v>370.97567732404832</v>
      </c>
      <c r="M2723" s="85">
        <f t="shared" si="471"/>
        <v>427.1942183596297</v>
      </c>
      <c r="N2723" s="85">
        <f t="shared" si="472"/>
        <v>41.094000000000001</v>
      </c>
      <c r="O2723" s="441">
        <f t="shared" si="464"/>
        <v>41.094000000000001</v>
      </c>
      <c r="P2723" s="441">
        <f t="shared" si="465"/>
        <v>427.1942183596297</v>
      </c>
      <c r="Q2723" s="441">
        <f t="shared" si="466"/>
        <v>370.92591882404832</v>
      </c>
      <c r="R2723" s="476">
        <f t="shared" si="468"/>
        <v>419.33547098600621</v>
      </c>
      <c r="S2723" s="476">
        <f t="shared" si="467"/>
        <v>419.38522948600621</v>
      </c>
      <c r="T2723" s="476"/>
      <c r="U2723" s="55">
        <f t="shared" si="469"/>
        <v>350.85684111960637</v>
      </c>
      <c r="V2723" s="85"/>
      <c r="W2723" s="85"/>
      <c r="AB2723" s="200"/>
    </row>
    <row r="2724" spans="1:28">
      <c r="A2724" s="336"/>
      <c r="B2724" s="336"/>
      <c r="C2724" s="336"/>
      <c r="D2724" s="338"/>
      <c r="E2724" s="336"/>
      <c r="F2724" s="303"/>
      <c r="G2724" s="303"/>
      <c r="H2724" s="479"/>
      <c r="I2724" s="269"/>
      <c r="J2724" s="350"/>
      <c r="K2724" s="476">
        <v>0.20048299999999999</v>
      </c>
      <c r="L2724" s="85">
        <f t="shared" si="470"/>
        <v>370.82567732404834</v>
      </c>
      <c r="M2724" s="85">
        <f t="shared" si="471"/>
        <v>427.1942183596297</v>
      </c>
      <c r="N2724" s="85">
        <f t="shared" si="472"/>
        <v>41.094000000000001</v>
      </c>
      <c r="O2724" s="441">
        <f t="shared" si="464"/>
        <v>41.094000000000001</v>
      </c>
      <c r="P2724" s="441">
        <f t="shared" si="465"/>
        <v>427.1942183596297</v>
      </c>
      <c r="Q2724" s="441">
        <f t="shared" si="466"/>
        <v>370.7254358240483</v>
      </c>
      <c r="R2724" s="476">
        <f t="shared" si="468"/>
        <v>419.48547098600625</v>
      </c>
      <c r="S2724" s="476">
        <f t="shared" si="467"/>
        <v>419.58571248600623</v>
      </c>
      <c r="T2724" s="476"/>
      <c r="U2724" s="55">
        <f t="shared" si="469"/>
        <v>351.00684111960641</v>
      </c>
      <c r="V2724" s="85"/>
      <c r="W2724" s="85"/>
      <c r="AB2724" s="200"/>
    </row>
    <row r="2725" spans="1:28">
      <c r="A2725" s="336"/>
      <c r="B2725" s="336"/>
      <c r="C2725" s="336"/>
      <c r="D2725" s="338"/>
      <c r="E2725" s="336"/>
      <c r="F2725" s="303"/>
      <c r="G2725" s="439" t="s">
        <v>198</v>
      </c>
      <c r="H2725" s="479"/>
      <c r="I2725" s="269"/>
      <c r="J2725" s="350"/>
      <c r="K2725" s="476">
        <v>9.9516999999999994E-2</v>
      </c>
      <c r="L2725" s="85">
        <f t="shared" si="470"/>
        <v>370.67567732404831</v>
      </c>
      <c r="M2725" s="85">
        <f t="shared" si="471"/>
        <v>427.1942183596297</v>
      </c>
      <c r="N2725" s="85">
        <f t="shared" si="472"/>
        <v>41.094000000000001</v>
      </c>
      <c r="O2725" s="441">
        <f t="shared" si="464"/>
        <v>41.094000000000001</v>
      </c>
      <c r="P2725" s="441">
        <f t="shared" si="465"/>
        <v>427.1942183596297</v>
      </c>
      <c r="Q2725" s="441">
        <f t="shared" si="466"/>
        <v>370.62591882404831</v>
      </c>
      <c r="R2725" s="476">
        <f t="shared" si="468"/>
        <v>419.63547098600623</v>
      </c>
      <c r="S2725" s="476">
        <f t="shared" si="467"/>
        <v>419.68522948600622</v>
      </c>
      <c r="T2725" s="476"/>
      <c r="U2725" s="55">
        <f t="shared" si="469"/>
        <v>351.15684111960638</v>
      </c>
      <c r="V2725" s="85"/>
      <c r="W2725" s="85"/>
      <c r="AB2725" s="200"/>
    </row>
    <row r="2726" spans="1:28">
      <c r="A2726" s="472" t="s">
        <v>1675</v>
      </c>
      <c r="B2726" s="472" t="s">
        <v>1773</v>
      </c>
      <c r="C2726" s="472" t="s">
        <v>565</v>
      </c>
      <c r="D2726" s="473">
        <f>ROUND(10*R2726,0)</f>
        <v>4199</v>
      </c>
      <c r="E2726" s="437" t="s">
        <v>1777</v>
      </c>
      <c r="F2726" s="439"/>
      <c r="G2726" s="439" t="s">
        <v>1448</v>
      </c>
      <c r="H2726" s="440">
        <v>40</v>
      </c>
      <c r="I2726" s="441"/>
      <c r="J2726" s="442"/>
      <c r="K2726" s="476">
        <v>0.49565599999999999</v>
      </c>
      <c r="L2726" s="85">
        <f t="shared" si="470"/>
        <v>370.37809082404829</v>
      </c>
      <c r="M2726" s="85">
        <f t="shared" si="471"/>
        <v>427.1942183596297</v>
      </c>
      <c r="N2726" s="85">
        <f t="shared" si="472"/>
        <v>41.094000000000001</v>
      </c>
      <c r="O2726" s="441">
        <f t="shared" si="464"/>
        <v>41.094000000000001</v>
      </c>
      <c r="P2726" s="441">
        <f t="shared" si="465"/>
        <v>427.1942183596297</v>
      </c>
      <c r="Q2726" s="441">
        <f t="shared" si="466"/>
        <v>370.13026282404832</v>
      </c>
      <c r="R2726" s="476">
        <f t="shared" si="468"/>
        <v>419.93305748600619</v>
      </c>
      <c r="S2726" s="476">
        <f t="shared" si="467"/>
        <v>420.18088548600622</v>
      </c>
      <c r="T2726" s="476"/>
      <c r="U2726" s="55">
        <f t="shared" si="469"/>
        <v>351.45442761960635</v>
      </c>
      <c r="V2726" s="85"/>
      <c r="W2726" s="85"/>
      <c r="AB2726" s="200"/>
    </row>
    <row r="2727" spans="1:28">
      <c r="A2727" s="472"/>
      <c r="B2727" s="472"/>
      <c r="C2727" s="472"/>
      <c r="D2727" s="473"/>
      <c r="E2727" s="472"/>
      <c r="F2727" s="439"/>
      <c r="G2727" s="439" t="s">
        <v>198</v>
      </c>
      <c r="H2727" s="478"/>
      <c r="I2727" s="476"/>
      <c r="J2727" s="442"/>
      <c r="K2727" s="476">
        <v>9.9516999999999994E-2</v>
      </c>
      <c r="L2727" s="85">
        <f t="shared" si="470"/>
        <v>370.08050432404832</v>
      </c>
      <c r="M2727" s="85">
        <f t="shared" si="471"/>
        <v>427.1942183596297</v>
      </c>
      <c r="N2727" s="85">
        <f t="shared" si="472"/>
        <v>41.094000000000001</v>
      </c>
      <c r="O2727" s="441">
        <f t="shared" si="464"/>
        <v>41.094000000000001</v>
      </c>
      <c r="P2727" s="441">
        <f t="shared" si="465"/>
        <v>427.1942183596297</v>
      </c>
      <c r="Q2727" s="441">
        <f t="shared" si="466"/>
        <v>370.03074582404832</v>
      </c>
      <c r="R2727" s="476">
        <f t="shared" si="468"/>
        <v>420.23064398600621</v>
      </c>
      <c r="S2727" s="476">
        <f t="shared" si="467"/>
        <v>420.28040248600621</v>
      </c>
      <c r="T2727" s="476"/>
      <c r="U2727" s="55">
        <f t="shared" si="469"/>
        <v>351.75201411960637</v>
      </c>
      <c r="V2727" s="85"/>
      <c r="W2727" s="85"/>
      <c r="AB2727" s="200"/>
    </row>
    <row r="2728" spans="1:28">
      <c r="A2728" s="472" t="s">
        <v>1675</v>
      </c>
      <c r="B2728" s="472" t="s">
        <v>1773</v>
      </c>
      <c r="C2728" s="472" t="s">
        <v>571</v>
      </c>
      <c r="D2728" s="473">
        <f>ROUND(10*R2728,0)</f>
        <v>4205</v>
      </c>
      <c r="E2728" s="437" t="s">
        <v>1778</v>
      </c>
      <c r="F2728" s="439"/>
      <c r="G2728" s="439" t="s">
        <v>1448</v>
      </c>
      <c r="H2728" s="440">
        <v>40</v>
      </c>
      <c r="I2728" s="441"/>
      <c r="J2728" s="442"/>
      <c r="K2728" s="476">
        <v>0.49565599999999999</v>
      </c>
      <c r="L2728" s="85">
        <f t="shared" si="470"/>
        <v>369.78291782404835</v>
      </c>
      <c r="M2728" s="85">
        <f t="shared" si="471"/>
        <v>427.1942183596297</v>
      </c>
      <c r="N2728" s="85">
        <f t="shared" si="472"/>
        <v>41.094000000000001</v>
      </c>
      <c r="O2728" s="441">
        <f t="shared" si="464"/>
        <v>41.094000000000001</v>
      </c>
      <c r="P2728" s="441">
        <f t="shared" si="465"/>
        <v>427.1942183596297</v>
      </c>
      <c r="Q2728" s="441">
        <f t="shared" si="466"/>
        <v>369.53508982404833</v>
      </c>
      <c r="R2728" s="476">
        <f t="shared" si="468"/>
        <v>420.52823048600618</v>
      </c>
      <c r="S2728" s="476">
        <f t="shared" si="467"/>
        <v>420.77605848600621</v>
      </c>
      <c r="T2728" s="476"/>
      <c r="U2728" s="55">
        <f t="shared" si="469"/>
        <v>352.04960061960634</v>
      </c>
      <c r="V2728" s="85"/>
      <c r="W2728" s="85"/>
      <c r="AB2728" s="200"/>
    </row>
    <row r="2729" spans="1:28">
      <c r="A2729" s="472"/>
      <c r="B2729" s="472"/>
      <c r="C2729" s="472"/>
      <c r="D2729" s="473"/>
      <c r="E2729" s="472"/>
      <c r="F2729" s="439"/>
      <c r="G2729" s="439" t="s">
        <v>169</v>
      </c>
      <c r="H2729" s="478"/>
      <c r="I2729" s="450">
        <f>I2730-J2730</f>
        <v>3.1759516900820017E-6</v>
      </c>
      <c r="J2729" s="442"/>
      <c r="K2729" s="476">
        <v>0.175895</v>
      </c>
      <c r="L2729" s="85">
        <f t="shared" si="470"/>
        <v>369.44714232404829</v>
      </c>
      <c r="M2729" s="85">
        <f t="shared" si="471"/>
        <v>427.1942183596297</v>
      </c>
      <c r="N2729" s="85">
        <f t="shared" si="472"/>
        <v>41.094000000000001</v>
      </c>
      <c r="O2729" s="441">
        <f t="shared" si="464"/>
        <v>41.094000000000001</v>
      </c>
      <c r="P2729" s="441">
        <f t="shared" si="465"/>
        <v>427.1942183596297</v>
      </c>
      <c r="Q2729" s="441">
        <f t="shared" si="466"/>
        <v>369.3591948240483</v>
      </c>
      <c r="R2729" s="476">
        <f t="shared" si="468"/>
        <v>420.86400598600625</v>
      </c>
      <c r="S2729" s="476">
        <f t="shared" si="467"/>
        <v>420.95195348600623</v>
      </c>
      <c r="T2729" s="476"/>
      <c r="U2729" s="55">
        <f t="shared" si="469"/>
        <v>352.38537611960641</v>
      </c>
      <c r="V2729" s="85"/>
      <c r="W2729" s="85"/>
      <c r="AB2729" s="200"/>
    </row>
    <row r="2730" spans="1:28">
      <c r="A2730" s="437" t="s">
        <v>1675</v>
      </c>
      <c r="B2730" s="437" t="s">
        <v>1773</v>
      </c>
      <c r="C2730" s="437" t="s">
        <v>157</v>
      </c>
      <c r="D2730" s="438">
        <f>ROUND(10*R2730,0)</f>
        <v>4210</v>
      </c>
      <c r="E2730" s="437" t="s">
        <v>1779</v>
      </c>
      <c r="F2730" s="439"/>
      <c r="G2730" s="439" t="s">
        <v>202</v>
      </c>
      <c r="H2730" s="440">
        <v>40</v>
      </c>
      <c r="I2730" s="441">
        <v>369.30179399999997</v>
      </c>
      <c r="J2730" s="442">
        <f>Q2730</f>
        <v>369.30179082404828</v>
      </c>
      <c r="K2730" s="441">
        <v>5.7403999999999997E-2</v>
      </c>
      <c r="L2730" s="85">
        <f t="shared" si="470"/>
        <v>369.33049282404829</v>
      </c>
      <c r="M2730" s="85">
        <f t="shared" si="471"/>
        <v>427.1942183596297</v>
      </c>
      <c r="N2730" s="85">
        <f t="shared" si="472"/>
        <v>41.094000000000001</v>
      </c>
      <c r="O2730" s="441">
        <f t="shared" si="464"/>
        <v>41.094000000000001</v>
      </c>
      <c r="P2730" s="441">
        <f t="shared" si="465"/>
        <v>427.1942183596297</v>
      </c>
      <c r="Q2730" s="441">
        <f t="shared" si="466"/>
        <v>369.30179082404828</v>
      </c>
      <c r="R2730" s="476">
        <f t="shared" si="468"/>
        <v>420.98065548600624</v>
      </c>
      <c r="S2730" s="476">
        <f t="shared" si="467"/>
        <v>421.00935748600625</v>
      </c>
      <c r="T2730" s="441"/>
      <c r="U2730" s="55">
        <f t="shared" si="469"/>
        <v>352.5020256196064</v>
      </c>
      <c r="V2730" s="214"/>
      <c r="W2730" s="214"/>
      <c r="AB2730" s="209"/>
    </row>
    <row r="2731" spans="1:28">
      <c r="A2731" s="455"/>
      <c r="B2731" s="455"/>
      <c r="C2731" s="455"/>
      <c r="D2731" s="465"/>
      <c r="E2731" s="455"/>
      <c r="F2731" s="456"/>
      <c r="G2731" s="456"/>
      <c r="H2731" s="457">
        <v>40</v>
      </c>
      <c r="I2731" s="458"/>
      <c r="J2731" s="461"/>
      <c r="K2731" s="458">
        <v>0</v>
      </c>
      <c r="L2731" s="85">
        <f t="shared" si="470"/>
        <v>369.30179082404828</v>
      </c>
      <c r="M2731" s="85">
        <f t="shared" si="471"/>
        <v>427.1942183596297</v>
      </c>
      <c r="N2731" s="85">
        <f t="shared" si="472"/>
        <v>41.094000000000001</v>
      </c>
      <c r="O2731" s="458">
        <f t="shared" si="464"/>
        <v>41.094000000000001</v>
      </c>
      <c r="P2731" s="458">
        <f t="shared" si="465"/>
        <v>427.1942183596297</v>
      </c>
      <c r="Q2731" s="458">
        <f t="shared" si="466"/>
        <v>369.30179082404828</v>
      </c>
      <c r="R2731" s="459">
        <f t="shared" si="468"/>
        <v>421.00935748600625</v>
      </c>
      <c r="S2731" s="459">
        <f t="shared" si="467"/>
        <v>421.00935748600625</v>
      </c>
      <c r="T2731" s="458"/>
      <c r="U2731" s="85">
        <f t="shared" si="469"/>
        <v>352.53072761960641</v>
      </c>
      <c r="V2731" s="85"/>
      <c r="W2731" s="85"/>
      <c r="AB2731" s="200"/>
    </row>
    <row r="2732" spans="1:28">
      <c r="A2732" s="455"/>
      <c r="B2732" s="455"/>
      <c r="C2732" s="455"/>
      <c r="D2732" s="465"/>
      <c r="E2732" s="455"/>
      <c r="F2732" s="456"/>
      <c r="G2732" s="456"/>
      <c r="H2732" s="457"/>
      <c r="I2732" s="458"/>
      <c r="J2732" s="461"/>
      <c r="K2732" s="458">
        <v>0</v>
      </c>
      <c r="L2732" s="85">
        <f t="shared" si="470"/>
        <v>369.30179082404828</v>
      </c>
      <c r="M2732" s="85">
        <f t="shared" si="471"/>
        <v>427.1942183596297</v>
      </c>
      <c r="N2732" s="85">
        <f t="shared" si="472"/>
        <v>41.094000000000001</v>
      </c>
      <c r="O2732" s="458">
        <f t="shared" si="464"/>
        <v>41.094000000000001</v>
      </c>
      <c r="P2732" s="458">
        <f t="shared" si="465"/>
        <v>427.1942183596297</v>
      </c>
      <c r="Q2732" s="458">
        <f t="shared" si="466"/>
        <v>369.30179082404828</v>
      </c>
      <c r="R2732" s="459">
        <f t="shared" si="468"/>
        <v>421.00935748600625</v>
      </c>
      <c r="S2732" s="459">
        <f t="shared" si="467"/>
        <v>421.00935748600625</v>
      </c>
      <c r="T2732" s="458"/>
      <c r="U2732" s="85">
        <f t="shared" si="469"/>
        <v>352.53072761960641</v>
      </c>
      <c r="V2732" s="85"/>
      <c r="W2732" s="85"/>
      <c r="AB2732" s="200"/>
    </row>
    <row r="2733" spans="1:28">
      <c r="A2733" s="455"/>
      <c r="B2733" s="455"/>
      <c r="C2733" s="455"/>
      <c r="D2733" s="465"/>
      <c r="E2733" s="455"/>
      <c r="F2733" s="456"/>
      <c r="G2733" s="456"/>
      <c r="H2733" s="457"/>
      <c r="I2733" s="458"/>
      <c r="J2733" s="461"/>
      <c r="K2733" s="458">
        <v>0</v>
      </c>
      <c r="L2733" s="85">
        <f t="shared" si="470"/>
        <v>369.30179082404828</v>
      </c>
      <c r="M2733" s="85">
        <f t="shared" si="471"/>
        <v>427.1942183596297</v>
      </c>
      <c r="N2733" s="85">
        <f t="shared" si="472"/>
        <v>41.094000000000001</v>
      </c>
      <c r="O2733" s="458">
        <f t="shared" si="464"/>
        <v>41.094000000000001</v>
      </c>
      <c r="P2733" s="458">
        <f t="shared" si="465"/>
        <v>427.1942183596297</v>
      </c>
      <c r="Q2733" s="458">
        <f t="shared" si="466"/>
        <v>369.30179082404828</v>
      </c>
      <c r="R2733" s="459">
        <f t="shared" si="468"/>
        <v>421.00935748600625</v>
      </c>
      <c r="S2733" s="459">
        <f t="shared" si="467"/>
        <v>421.00935748600625</v>
      </c>
      <c r="T2733" s="458"/>
      <c r="U2733" s="85">
        <f t="shared" si="469"/>
        <v>352.53072761960641</v>
      </c>
      <c r="V2733" s="85"/>
      <c r="W2733" s="85"/>
      <c r="AB2733" s="200"/>
    </row>
    <row r="2734" spans="1:28">
      <c r="A2734" s="455"/>
      <c r="B2734" s="455"/>
      <c r="C2734" s="455"/>
      <c r="D2734" s="465"/>
      <c r="E2734" s="455"/>
      <c r="F2734" s="456"/>
      <c r="G2734" s="456"/>
      <c r="H2734" s="457"/>
      <c r="I2734" s="458"/>
      <c r="J2734" s="461"/>
      <c r="K2734" s="458">
        <v>0</v>
      </c>
      <c r="L2734" s="85">
        <f t="shared" si="470"/>
        <v>369.30179082404828</v>
      </c>
      <c r="M2734" s="85">
        <f t="shared" si="471"/>
        <v>427.1942183596297</v>
      </c>
      <c r="N2734" s="85">
        <f t="shared" si="472"/>
        <v>41.094000000000001</v>
      </c>
      <c r="O2734" s="458">
        <f t="shared" si="464"/>
        <v>41.094000000000001</v>
      </c>
      <c r="P2734" s="458">
        <f t="shared" si="465"/>
        <v>427.1942183596297</v>
      </c>
      <c r="Q2734" s="458">
        <f t="shared" si="466"/>
        <v>369.30179082404828</v>
      </c>
      <c r="R2734" s="459">
        <f t="shared" si="468"/>
        <v>421.00935748600625</v>
      </c>
      <c r="S2734" s="459">
        <f t="shared" si="467"/>
        <v>421.00935748600625</v>
      </c>
      <c r="T2734" s="458"/>
      <c r="U2734" s="85">
        <f t="shared" si="469"/>
        <v>352.53072761960641</v>
      </c>
      <c r="V2734" s="85"/>
      <c r="W2734" s="85"/>
      <c r="AB2734" s="200"/>
    </row>
    <row r="2735" spans="1:28">
      <c r="A2735" s="455"/>
      <c r="B2735" s="455"/>
      <c r="C2735" s="455"/>
      <c r="D2735" s="465"/>
      <c r="E2735" s="455"/>
      <c r="F2735" s="456"/>
      <c r="G2735" s="456"/>
      <c r="H2735" s="457"/>
      <c r="I2735" s="458"/>
      <c r="J2735" s="461"/>
      <c r="K2735" s="458">
        <v>0</v>
      </c>
      <c r="L2735" s="85">
        <f t="shared" si="470"/>
        <v>369.30179082404828</v>
      </c>
      <c r="M2735" s="85">
        <f t="shared" si="471"/>
        <v>427.1942183596297</v>
      </c>
      <c r="N2735" s="85">
        <f t="shared" si="472"/>
        <v>41.094000000000001</v>
      </c>
      <c r="O2735" s="458">
        <f t="shared" si="464"/>
        <v>41.094000000000001</v>
      </c>
      <c r="P2735" s="458">
        <f t="shared" si="465"/>
        <v>427.1942183596297</v>
      </c>
      <c r="Q2735" s="458">
        <f t="shared" si="466"/>
        <v>369.30179082404828</v>
      </c>
      <c r="R2735" s="459">
        <f t="shared" si="468"/>
        <v>421.00935748600625</v>
      </c>
      <c r="S2735" s="459">
        <f t="shared" si="467"/>
        <v>421.00935748600625</v>
      </c>
      <c r="T2735" s="458"/>
      <c r="U2735" s="85">
        <f t="shared" si="469"/>
        <v>352.53072761960641</v>
      </c>
      <c r="V2735" s="85"/>
      <c r="W2735" s="85"/>
      <c r="AB2735" s="200"/>
    </row>
    <row r="2736" spans="1:28">
      <c r="A2736" s="455"/>
      <c r="B2736" s="455"/>
      <c r="C2736" s="455"/>
      <c r="D2736" s="465"/>
      <c r="E2736" s="455"/>
      <c r="F2736" s="456"/>
      <c r="G2736" s="456"/>
      <c r="H2736" s="457"/>
      <c r="I2736" s="458">
        <f>I2737-J2737</f>
        <v>0</v>
      </c>
      <c r="J2736" s="461"/>
      <c r="K2736" s="458">
        <v>0.18837300000000001</v>
      </c>
      <c r="L2736" s="85">
        <f t="shared" si="470"/>
        <v>369.20760432404825</v>
      </c>
      <c r="M2736" s="85">
        <f t="shared" si="471"/>
        <v>427.1942183596297</v>
      </c>
      <c r="N2736" s="85">
        <f t="shared" si="472"/>
        <v>41.094000000000001</v>
      </c>
      <c r="O2736" s="458">
        <f t="shared" si="464"/>
        <v>41.094000000000001</v>
      </c>
      <c r="P2736" s="458">
        <f t="shared" si="465"/>
        <v>427.1942183596297</v>
      </c>
      <c r="Q2736" s="458">
        <f t="shared" si="466"/>
        <v>369.11341782404827</v>
      </c>
      <c r="R2736" s="459">
        <f t="shared" si="468"/>
        <v>421.10354398600629</v>
      </c>
      <c r="S2736" s="459">
        <f t="shared" si="467"/>
        <v>421.19773048600626</v>
      </c>
      <c r="T2736" s="458" t="s">
        <v>1780</v>
      </c>
      <c r="U2736" s="85">
        <f t="shared" si="469"/>
        <v>352.62491411960644</v>
      </c>
      <c r="V2736" s="85"/>
      <c r="W2736" s="85"/>
      <c r="AB2736" s="200"/>
    </row>
    <row r="2737" spans="1:28">
      <c r="A2737" s="463"/>
      <c r="D2737" s="454"/>
      <c r="E2737" s="455"/>
      <c r="F2737" s="456"/>
      <c r="G2737" s="456"/>
      <c r="H2737" s="457"/>
      <c r="I2737" s="458">
        <v>3.9381729999999999</v>
      </c>
      <c r="J2737" s="461">
        <f>SUM(K2704:K2737)</f>
        <v>3.9381730000000004</v>
      </c>
      <c r="K2737" s="458">
        <f>0.036554</f>
        <v>3.6554000000000003E-2</v>
      </c>
      <c r="L2737" s="85">
        <f t="shared" si="470"/>
        <v>369.09514082404826</v>
      </c>
      <c r="M2737" s="85">
        <f t="shared" si="471"/>
        <v>427.1942183596297</v>
      </c>
      <c r="N2737" s="85">
        <f t="shared" si="472"/>
        <v>41.094000000000001</v>
      </c>
      <c r="O2737" s="458">
        <f t="shared" si="464"/>
        <v>41.094000000000001</v>
      </c>
      <c r="P2737" s="458">
        <f t="shared" si="465"/>
        <v>427.1942183596297</v>
      </c>
      <c r="Q2737" s="458">
        <f t="shared" si="466"/>
        <v>369.07686382404825</v>
      </c>
      <c r="R2737" s="459">
        <f t="shared" si="468"/>
        <v>421.21600748600628</v>
      </c>
      <c r="S2737" s="459">
        <f t="shared" si="467"/>
        <v>421.23428448600629</v>
      </c>
      <c r="T2737" s="459"/>
      <c r="U2737" s="55">
        <f t="shared" si="469"/>
        <v>352.73737761960643</v>
      </c>
      <c r="V2737" s="459"/>
      <c r="W2737" s="459"/>
      <c r="AB2737" s="460"/>
    </row>
    <row r="2738" spans="1:28">
      <c r="A2738" s="453" t="s">
        <v>1675</v>
      </c>
      <c r="B2738" s="453" t="s">
        <v>1175</v>
      </c>
      <c r="C2738" s="453" t="s">
        <v>896</v>
      </c>
      <c r="D2738" s="454">
        <f>ROUND(10*R2738,0)</f>
        <v>4213</v>
      </c>
      <c r="E2738" s="455" t="s">
        <v>1781</v>
      </c>
      <c r="F2738" s="456" t="s">
        <v>898</v>
      </c>
      <c r="G2738" s="456" t="s">
        <v>899</v>
      </c>
      <c r="H2738" s="457">
        <v>50</v>
      </c>
      <c r="I2738" s="458"/>
      <c r="J2738" s="461"/>
      <c r="K2738" s="459">
        <v>0.2</v>
      </c>
      <c r="L2738" s="85">
        <f t="shared" si="470"/>
        <v>368.97686382404822</v>
      </c>
      <c r="M2738" s="85">
        <f t="shared" si="471"/>
        <v>427.1942183596297</v>
      </c>
      <c r="N2738" s="85">
        <f t="shared" si="472"/>
        <v>41.094000000000001</v>
      </c>
      <c r="O2738" s="458">
        <f t="shared" si="464"/>
        <v>41.094000000000001</v>
      </c>
      <c r="P2738" s="458">
        <f t="shared" si="465"/>
        <v>427.1942183596297</v>
      </c>
      <c r="Q2738" s="458">
        <f t="shared" si="466"/>
        <v>368.87686382404826</v>
      </c>
      <c r="R2738" s="459">
        <f t="shared" si="468"/>
        <v>421.33428448600625</v>
      </c>
      <c r="S2738" s="459">
        <f t="shared" si="467"/>
        <v>421.43428448600628</v>
      </c>
      <c r="T2738" s="459"/>
      <c r="U2738" s="55">
        <f t="shared" si="469"/>
        <v>352.85565461960641</v>
      </c>
      <c r="V2738" s="459"/>
      <c r="W2738" s="459"/>
      <c r="AB2738" s="460"/>
    </row>
    <row r="2739" spans="1:28">
      <c r="D2739" s="454"/>
      <c r="E2739" s="455"/>
      <c r="F2739" s="456"/>
      <c r="G2739" s="460"/>
      <c r="H2739" s="457"/>
      <c r="I2739" s="450">
        <f>I2740-J2740</f>
        <v>3.1759517469254206E-6</v>
      </c>
      <c r="J2739" s="461"/>
      <c r="K2739" s="459">
        <v>0.19472</v>
      </c>
      <c r="L2739" s="85">
        <f t="shared" si="470"/>
        <v>368.77950382404822</v>
      </c>
      <c r="M2739" s="85">
        <f t="shared" si="471"/>
        <v>427.1942183596297</v>
      </c>
      <c r="N2739" s="85">
        <f t="shared" si="472"/>
        <v>41.094000000000001</v>
      </c>
      <c r="O2739" s="458">
        <f t="shared" si="464"/>
        <v>41.094000000000001</v>
      </c>
      <c r="P2739" s="458">
        <f t="shared" si="465"/>
        <v>427.1942183596297</v>
      </c>
      <c r="Q2739" s="458">
        <f t="shared" si="466"/>
        <v>368.68214382404824</v>
      </c>
      <c r="R2739" s="459">
        <f t="shared" si="468"/>
        <v>421.53164448600631</v>
      </c>
      <c r="S2739" s="459">
        <f t="shared" si="467"/>
        <v>421.62900448600629</v>
      </c>
      <c r="T2739" s="459"/>
      <c r="U2739" s="55">
        <f t="shared" si="469"/>
        <v>353.05301461960647</v>
      </c>
      <c r="V2739" s="459"/>
      <c r="W2739" s="459"/>
      <c r="AB2739" s="460"/>
    </row>
    <row r="2740" spans="1:28">
      <c r="A2740" s="453" t="s">
        <v>1675</v>
      </c>
      <c r="B2740" s="453" t="str">
        <f>B2738</f>
        <v>BMS</v>
      </c>
      <c r="C2740" s="453" t="s">
        <v>463</v>
      </c>
      <c r="D2740" s="454">
        <f>ROUND(10*R2740,0)</f>
        <v>4216</v>
      </c>
      <c r="E2740" s="455" t="s">
        <v>1782</v>
      </c>
      <c r="F2740" s="460" t="s">
        <v>911</v>
      </c>
      <c r="G2740" s="456" t="s">
        <v>466</v>
      </c>
      <c r="H2740" s="457">
        <v>47.5</v>
      </c>
      <c r="I2740" s="458">
        <v>368.68214699999999</v>
      </c>
      <c r="J2740" s="461">
        <f>Q2740</f>
        <v>368.68214382404824</v>
      </c>
      <c r="K2740" s="459">
        <v>0</v>
      </c>
      <c r="L2740" s="85">
        <f t="shared" si="470"/>
        <v>368.68214382404824</v>
      </c>
      <c r="M2740" s="85">
        <f t="shared" si="471"/>
        <v>427.1942183596297</v>
      </c>
      <c r="N2740" s="85">
        <f t="shared" si="472"/>
        <v>41.094000000000001</v>
      </c>
      <c r="O2740" s="458">
        <f t="shared" si="464"/>
        <v>41.094000000000001</v>
      </c>
      <c r="P2740" s="458">
        <f t="shared" si="465"/>
        <v>427.1942183596297</v>
      </c>
      <c r="Q2740" s="458">
        <f t="shared" si="466"/>
        <v>368.68214382404824</v>
      </c>
      <c r="R2740" s="459">
        <f t="shared" si="468"/>
        <v>421.62900448600629</v>
      </c>
      <c r="S2740" s="459">
        <f t="shared" si="467"/>
        <v>421.62900448600629</v>
      </c>
      <c r="T2740" s="459"/>
      <c r="U2740" s="55">
        <f t="shared" si="469"/>
        <v>353.15037461960645</v>
      </c>
      <c r="V2740" s="459"/>
      <c r="W2740" s="459"/>
      <c r="AB2740" s="460"/>
    </row>
    <row r="2741" spans="1:28">
      <c r="D2741" s="454"/>
      <c r="E2741" s="455"/>
      <c r="F2741" s="456"/>
      <c r="G2741" s="460"/>
      <c r="H2741" s="457"/>
      <c r="I2741" s="214"/>
      <c r="J2741" s="461"/>
      <c r="K2741" s="459">
        <f>0.25-K2739</f>
        <v>5.5279999999999996E-2</v>
      </c>
      <c r="L2741" s="85">
        <f t="shared" si="470"/>
        <v>368.65450382404822</v>
      </c>
      <c r="M2741" s="85">
        <f t="shared" si="471"/>
        <v>427.1942183596297</v>
      </c>
      <c r="N2741" s="85">
        <f t="shared" si="472"/>
        <v>41.094000000000001</v>
      </c>
      <c r="O2741" s="458">
        <f t="shared" si="464"/>
        <v>41.094000000000001</v>
      </c>
      <c r="P2741" s="458">
        <f t="shared" si="465"/>
        <v>427.1942183596297</v>
      </c>
      <c r="Q2741" s="458">
        <f t="shared" si="466"/>
        <v>368.62686382404826</v>
      </c>
      <c r="R2741" s="459">
        <f t="shared" si="468"/>
        <v>421.65664448600626</v>
      </c>
      <c r="S2741" s="459">
        <f t="shared" si="467"/>
        <v>421.68428448600628</v>
      </c>
      <c r="T2741" s="459"/>
      <c r="U2741" s="55">
        <f t="shared" si="469"/>
        <v>353.17801461960642</v>
      </c>
      <c r="V2741" s="459"/>
      <c r="W2741" s="459"/>
      <c r="AB2741" s="460"/>
    </row>
    <row r="2742" spans="1:28">
      <c r="A2742" s="453" t="s">
        <v>1675</v>
      </c>
      <c r="B2742" s="453" t="str">
        <f>B2738</f>
        <v>BMS</v>
      </c>
      <c r="C2742" s="453" t="s">
        <v>900</v>
      </c>
      <c r="D2742" s="454">
        <f>ROUND(10*R2742,0)</f>
        <v>4218</v>
      </c>
      <c r="E2742" s="455" t="s">
        <v>1783</v>
      </c>
      <c r="F2742" s="456" t="s">
        <v>902</v>
      </c>
      <c r="G2742" s="462" t="s">
        <v>903</v>
      </c>
      <c r="H2742" s="457">
        <v>50</v>
      </c>
      <c r="I2742" s="458"/>
      <c r="J2742" s="461"/>
      <c r="K2742" s="459">
        <v>0.25</v>
      </c>
      <c r="L2742" s="85">
        <f t="shared" si="470"/>
        <v>368.50186382404826</v>
      </c>
      <c r="M2742" s="85">
        <f t="shared" si="471"/>
        <v>427.1942183596297</v>
      </c>
      <c r="N2742" s="85">
        <f t="shared" si="472"/>
        <v>41.094000000000001</v>
      </c>
      <c r="O2742" s="458">
        <f t="shared" ref="O2742:O2805" si="473">$O$2677</f>
        <v>41.094000000000001</v>
      </c>
      <c r="P2742" s="458">
        <f t="shared" ref="P2742:P2805" si="474">P2741</f>
        <v>427.1942183596297</v>
      </c>
      <c r="Q2742" s="458">
        <f t="shared" ref="Q2742:Q2805" si="475">Q2741-K2742</f>
        <v>368.37686382404826</v>
      </c>
      <c r="R2742" s="459">
        <f t="shared" si="468"/>
        <v>421.80928448600628</v>
      </c>
      <c r="S2742" s="459">
        <f t="shared" si="467"/>
        <v>421.93428448600628</v>
      </c>
      <c r="T2742" s="459"/>
      <c r="U2742" s="55">
        <f t="shared" si="469"/>
        <v>353.33065461960643</v>
      </c>
      <c r="V2742" s="459"/>
      <c r="W2742" s="459"/>
      <c r="AB2742" s="460"/>
    </row>
    <row r="2743" spans="1:28">
      <c r="A2743" s="336"/>
      <c r="B2743" s="336"/>
      <c r="C2743" s="336"/>
      <c r="D2743" s="336"/>
      <c r="E2743" s="336"/>
      <c r="F2743" s="336"/>
      <c r="G2743" s="336"/>
      <c r="H2743" s="336"/>
      <c r="K2743" s="269">
        <v>0</v>
      </c>
      <c r="L2743" s="85">
        <f t="shared" si="470"/>
        <v>368.37686382404826</v>
      </c>
      <c r="M2743" s="85">
        <f t="shared" si="471"/>
        <v>427.1942183596297</v>
      </c>
      <c r="N2743" s="85">
        <f t="shared" si="472"/>
        <v>41.094000000000001</v>
      </c>
      <c r="O2743" s="458">
        <f t="shared" si="473"/>
        <v>41.094000000000001</v>
      </c>
      <c r="P2743" s="458">
        <f t="shared" si="474"/>
        <v>427.1942183596297</v>
      </c>
      <c r="Q2743" s="458">
        <f t="shared" si="475"/>
        <v>368.37686382404826</v>
      </c>
      <c r="R2743" s="459">
        <f t="shared" si="468"/>
        <v>421.93428448600628</v>
      </c>
      <c r="S2743" s="459">
        <f t="shared" si="467"/>
        <v>421.93428448600628</v>
      </c>
      <c r="T2743" s="458" t="s">
        <v>1784</v>
      </c>
      <c r="U2743" s="55">
        <f t="shared" si="469"/>
        <v>353.45565461960643</v>
      </c>
      <c r="V2743" s="459"/>
      <c r="W2743" s="459"/>
      <c r="AB2743" s="460"/>
    </row>
    <row r="2744" spans="1:28">
      <c r="A2744" s="337"/>
      <c r="B2744" s="337"/>
      <c r="C2744" s="337"/>
      <c r="D2744" s="348"/>
      <c r="E2744" s="337"/>
      <c r="F2744" s="303"/>
      <c r="G2744" s="303" t="s">
        <v>198</v>
      </c>
      <c r="H2744" s="339">
        <v>40</v>
      </c>
      <c r="I2744" s="458"/>
      <c r="J2744" s="461"/>
      <c r="K2744" s="269">
        <v>0.287771</v>
      </c>
      <c r="L2744" s="85">
        <f t="shared" si="470"/>
        <v>368.23297832404825</v>
      </c>
      <c r="M2744" s="85">
        <f t="shared" si="471"/>
        <v>427.1942183596297</v>
      </c>
      <c r="N2744" s="85">
        <f t="shared" si="472"/>
        <v>41.094000000000001</v>
      </c>
      <c r="O2744" s="458">
        <f t="shared" si="473"/>
        <v>41.094000000000001</v>
      </c>
      <c r="P2744" s="458">
        <f t="shared" si="474"/>
        <v>427.1942183596297</v>
      </c>
      <c r="Q2744" s="458">
        <f t="shared" si="475"/>
        <v>368.08909282404824</v>
      </c>
      <c r="R2744" s="459">
        <f t="shared" si="468"/>
        <v>422.07816998600629</v>
      </c>
      <c r="S2744" s="459">
        <f t="shared" si="467"/>
        <v>422.2220554860063</v>
      </c>
      <c r="T2744" s="459"/>
      <c r="U2744" s="55">
        <f t="shared" si="469"/>
        <v>353.59954011960644</v>
      </c>
      <c r="V2744" s="459"/>
      <c r="W2744" s="459"/>
      <c r="AB2744" s="460"/>
    </row>
    <row r="2745" spans="1:28">
      <c r="A2745" s="337"/>
      <c r="B2745" s="337"/>
      <c r="C2745" s="337"/>
      <c r="D2745" s="348"/>
      <c r="E2745" s="337"/>
      <c r="F2745" s="303"/>
      <c r="G2745" s="303" t="s">
        <v>919</v>
      </c>
      <c r="H2745" s="339"/>
      <c r="I2745" s="450">
        <f>I2746-J2746</f>
        <v>3.1759517469254206E-6</v>
      </c>
      <c r="J2745" s="461"/>
      <c r="K2745" s="459">
        <v>0</v>
      </c>
      <c r="L2745" s="85">
        <f t="shared" si="470"/>
        <v>368.08909282404824</v>
      </c>
      <c r="M2745" s="85">
        <f t="shared" si="471"/>
        <v>427.1942183596297</v>
      </c>
      <c r="N2745" s="85">
        <f t="shared" si="472"/>
        <v>41.094000000000001</v>
      </c>
      <c r="O2745" s="458">
        <f t="shared" si="473"/>
        <v>41.094000000000001</v>
      </c>
      <c r="P2745" s="458">
        <f t="shared" si="474"/>
        <v>427.1942183596297</v>
      </c>
      <c r="Q2745" s="458">
        <f t="shared" si="475"/>
        <v>368.08909282404824</v>
      </c>
      <c r="R2745" s="459">
        <f t="shared" si="468"/>
        <v>422.2220554860063</v>
      </c>
      <c r="S2745" s="459">
        <f t="shared" si="467"/>
        <v>422.2220554860063</v>
      </c>
      <c r="T2745" s="459"/>
      <c r="U2745" s="55">
        <f t="shared" si="469"/>
        <v>353.74342561960646</v>
      </c>
      <c r="V2745" s="459"/>
      <c r="W2745" s="459"/>
      <c r="AB2745" s="460"/>
    </row>
    <row r="2746" spans="1:28">
      <c r="A2746" s="337" t="s">
        <v>1675</v>
      </c>
      <c r="B2746" s="337" t="str">
        <f>B2750</f>
        <v>BMS</v>
      </c>
      <c r="C2746" s="337" t="s">
        <v>485</v>
      </c>
      <c r="D2746" s="348">
        <f>ROUND(10*U2745,0)</f>
        <v>3537</v>
      </c>
      <c r="E2746" s="337" t="s">
        <v>1785</v>
      </c>
      <c r="F2746" s="303" t="s">
        <v>485</v>
      </c>
      <c r="G2746" s="303" t="s">
        <v>487</v>
      </c>
      <c r="H2746" s="339"/>
      <c r="I2746" s="441">
        <v>368.08909599999998</v>
      </c>
      <c r="J2746" s="442">
        <f>Q2745</f>
        <v>368.08909282404824</v>
      </c>
      <c r="K2746" s="459">
        <v>0</v>
      </c>
      <c r="L2746" s="85">
        <f t="shared" si="470"/>
        <v>368.08909282404824</v>
      </c>
      <c r="M2746" s="85">
        <f t="shared" si="471"/>
        <v>427.1942183596297</v>
      </c>
      <c r="N2746" s="85">
        <f t="shared" si="472"/>
        <v>41.094000000000001</v>
      </c>
      <c r="O2746" s="458">
        <f t="shared" si="473"/>
        <v>41.094000000000001</v>
      </c>
      <c r="P2746" s="458">
        <f t="shared" si="474"/>
        <v>427.1942183596297</v>
      </c>
      <c r="Q2746" s="458">
        <f t="shared" si="475"/>
        <v>368.08909282404824</v>
      </c>
      <c r="R2746" s="459">
        <f t="shared" si="468"/>
        <v>422.2220554860063</v>
      </c>
      <c r="S2746" s="459">
        <f t="shared" si="467"/>
        <v>422.2220554860063</v>
      </c>
      <c r="T2746" s="459"/>
      <c r="U2746" s="55">
        <f t="shared" si="469"/>
        <v>353.74342561960646</v>
      </c>
      <c r="V2746" s="459"/>
      <c r="W2746" s="459"/>
      <c r="AB2746" s="460"/>
    </row>
    <row r="2747" spans="1:28">
      <c r="A2747" s="337"/>
      <c r="B2747" s="337"/>
      <c r="C2747" s="337"/>
      <c r="D2747" s="348"/>
      <c r="E2747" s="337"/>
      <c r="F2747" s="303"/>
      <c r="G2747" s="303" t="s">
        <v>919</v>
      </c>
      <c r="H2747" s="339"/>
      <c r="I2747" s="458"/>
      <c r="J2747" s="461"/>
      <c r="K2747" s="459">
        <v>0</v>
      </c>
      <c r="L2747" s="85">
        <f t="shared" si="470"/>
        <v>368.08909282404824</v>
      </c>
      <c r="M2747" s="85">
        <f t="shared" si="471"/>
        <v>427.1942183596297</v>
      </c>
      <c r="N2747" s="85">
        <f t="shared" si="472"/>
        <v>41.094000000000001</v>
      </c>
      <c r="O2747" s="458">
        <f t="shared" si="473"/>
        <v>41.094000000000001</v>
      </c>
      <c r="P2747" s="458">
        <f t="shared" si="474"/>
        <v>427.1942183596297</v>
      </c>
      <c r="Q2747" s="458">
        <f t="shared" si="475"/>
        <v>368.08909282404824</v>
      </c>
      <c r="R2747" s="459">
        <f t="shared" si="468"/>
        <v>422.2220554860063</v>
      </c>
      <c r="S2747" s="459">
        <f t="shared" si="467"/>
        <v>422.2220554860063</v>
      </c>
      <c r="T2747" s="459"/>
      <c r="U2747" s="55">
        <f t="shared" si="469"/>
        <v>353.74342561960646</v>
      </c>
      <c r="V2747" s="459"/>
      <c r="W2747" s="459"/>
      <c r="AB2747" s="460"/>
    </row>
    <row r="2748" spans="1:28">
      <c r="A2748" s="337" t="s">
        <v>1675</v>
      </c>
      <c r="B2748" s="337" t="str">
        <f>B2750</f>
        <v>BMS</v>
      </c>
      <c r="C2748" s="337" t="s">
        <v>389</v>
      </c>
      <c r="D2748" s="348">
        <f>ROUND(10*U2747,0)</f>
        <v>3537</v>
      </c>
      <c r="E2748" s="337" t="s">
        <v>1786</v>
      </c>
      <c r="F2748" s="303" t="s">
        <v>459</v>
      </c>
      <c r="G2748" s="303" t="s">
        <v>460</v>
      </c>
      <c r="H2748" s="339"/>
      <c r="I2748" s="458"/>
      <c r="J2748" s="461"/>
      <c r="K2748" s="459">
        <v>0</v>
      </c>
      <c r="L2748" s="85">
        <f t="shared" si="470"/>
        <v>368.08909282404824</v>
      </c>
      <c r="M2748" s="85">
        <f t="shared" si="471"/>
        <v>427.1942183596297</v>
      </c>
      <c r="N2748" s="85">
        <f t="shared" si="472"/>
        <v>41.094000000000001</v>
      </c>
      <c r="O2748" s="458">
        <f t="shared" si="473"/>
        <v>41.094000000000001</v>
      </c>
      <c r="P2748" s="458">
        <f t="shared" si="474"/>
        <v>427.1942183596297</v>
      </c>
      <c r="Q2748" s="458">
        <f t="shared" si="475"/>
        <v>368.08909282404824</v>
      </c>
      <c r="R2748" s="459">
        <f t="shared" si="468"/>
        <v>422.2220554860063</v>
      </c>
      <c r="S2748" s="459">
        <f t="shared" si="467"/>
        <v>422.2220554860063</v>
      </c>
      <c r="T2748" s="459"/>
      <c r="U2748" s="55">
        <f t="shared" si="469"/>
        <v>353.74342561960646</v>
      </c>
      <c r="V2748" s="464"/>
      <c r="W2748" s="464"/>
      <c r="AB2748" s="463"/>
    </row>
    <row r="2749" spans="1:28">
      <c r="A2749" s="337"/>
      <c r="B2749" s="337"/>
      <c r="C2749" s="337"/>
      <c r="D2749" s="348"/>
      <c r="E2749" s="337"/>
      <c r="F2749" s="303"/>
      <c r="G2749" s="303" t="s">
        <v>198</v>
      </c>
      <c r="H2749" s="339">
        <v>40</v>
      </c>
      <c r="I2749" s="458"/>
      <c r="J2749" s="461"/>
      <c r="K2749" s="459">
        <f>0.5-K2744</f>
        <v>0.212229</v>
      </c>
      <c r="L2749" s="85">
        <f t="shared" si="470"/>
        <v>367.98297832404825</v>
      </c>
      <c r="M2749" s="85">
        <f t="shared" si="471"/>
        <v>427.1942183596297</v>
      </c>
      <c r="N2749" s="85">
        <f t="shared" si="472"/>
        <v>41.094000000000001</v>
      </c>
      <c r="O2749" s="458">
        <f t="shared" si="473"/>
        <v>41.094000000000001</v>
      </c>
      <c r="P2749" s="458">
        <f t="shared" si="474"/>
        <v>427.1942183596297</v>
      </c>
      <c r="Q2749" s="458">
        <f t="shared" si="475"/>
        <v>367.87686382404826</v>
      </c>
      <c r="R2749" s="459">
        <f t="shared" si="468"/>
        <v>422.32816998600629</v>
      </c>
      <c r="S2749" s="459">
        <f t="shared" si="467"/>
        <v>422.43428448600628</v>
      </c>
      <c r="T2749" s="459"/>
      <c r="U2749" s="55">
        <f t="shared" si="469"/>
        <v>353.84954011960644</v>
      </c>
      <c r="V2749" s="459"/>
      <c r="W2749" s="459"/>
      <c r="AB2749" s="460"/>
    </row>
    <row r="2750" spans="1:28">
      <c r="A2750" s="453" t="s">
        <v>1675</v>
      </c>
      <c r="B2750" s="453" t="str">
        <f>B2738</f>
        <v>BMS</v>
      </c>
      <c r="C2750" s="453" t="s">
        <v>906</v>
      </c>
      <c r="D2750" s="454">
        <f>ROUND(10*R2750,0)</f>
        <v>4226</v>
      </c>
      <c r="E2750" s="455" t="s">
        <v>1787</v>
      </c>
      <c r="F2750" s="456" t="s">
        <v>902</v>
      </c>
      <c r="G2750" s="462" t="s">
        <v>908</v>
      </c>
      <c r="H2750" s="457">
        <v>50</v>
      </c>
      <c r="I2750" s="458"/>
      <c r="J2750" s="461"/>
      <c r="K2750" s="459">
        <v>0.25</v>
      </c>
      <c r="L2750" s="85">
        <f t="shared" si="470"/>
        <v>367.75186382404826</v>
      </c>
      <c r="M2750" s="85">
        <f t="shared" si="471"/>
        <v>427.1942183596297</v>
      </c>
      <c r="N2750" s="85">
        <f t="shared" si="472"/>
        <v>41.094000000000001</v>
      </c>
      <c r="O2750" s="458">
        <f t="shared" si="473"/>
        <v>41.094000000000001</v>
      </c>
      <c r="P2750" s="458">
        <f t="shared" si="474"/>
        <v>427.1942183596297</v>
      </c>
      <c r="Q2750" s="458">
        <f t="shared" si="475"/>
        <v>367.62686382404826</v>
      </c>
      <c r="R2750" s="459">
        <f t="shared" si="468"/>
        <v>422.55928448600628</v>
      </c>
      <c r="S2750" s="459">
        <f t="shared" si="467"/>
        <v>422.68428448600628</v>
      </c>
      <c r="T2750" s="459"/>
      <c r="U2750" s="55">
        <f t="shared" si="469"/>
        <v>354.08065461960643</v>
      </c>
      <c r="V2750" s="459"/>
      <c r="W2750" s="459"/>
      <c r="AB2750" s="460"/>
    </row>
    <row r="2751" spans="1:28">
      <c r="D2751" s="454"/>
      <c r="E2751" s="455"/>
      <c r="F2751" s="456"/>
      <c r="G2751" s="462"/>
      <c r="H2751" s="457"/>
      <c r="I2751" s="458"/>
      <c r="J2751" s="350"/>
      <c r="K2751" s="335">
        <v>2.5922939999999999</v>
      </c>
      <c r="L2751" s="85">
        <f t="shared" si="470"/>
        <v>366.3307168240483</v>
      </c>
      <c r="M2751" s="85">
        <f t="shared" si="471"/>
        <v>427.1942183596297</v>
      </c>
      <c r="N2751" s="85">
        <f t="shared" si="472"/>
        <v>41.094000000000001</v>
      </c>
      <c r="O2751" s="458">
        <f t="shared" si="473"/>
        <v>41.094000000000001</v>
      </c>
      <c r="P2751" s="458">
        <f t="shared" si="474"/>
        <v>427.1942183596297</v>
      </c>
      <c r="Q2751" s="458">
        <f t="shared" si="475"/>
        <v>365.03456982404828</v>
      </c>
      <c r="R2751" s="459">
        <f t="shared" si="468"/>
        <v>423.98043148600624</v>
      </c>
      <c r="S2751" s="459">
        <f t="shared" si="467"/>
        <v>425.27657848600626</v>
      </c>
      <c r="T2751" s="459"/>
      <c r="U2751" s="55">
        <f t="shared" si="469"/>
        <v>355.5018016196064</v>
      </c>
      <c r="V2751" s="459"/>
      <c r="W2751" s="459"/>
      <c r="AB2751" s="460"/>
    </row>
    <row r="2752" spans="1:28">
      <c r="A2752" s="455" t="s">
        <v>1675</v>
      </c>
      <c r="B2752" s="455" t="str">
        <f>B2738</f>
        <v>BMS</v>
      </c>
      <c r="C2752" s="455" t="s">
        <v>327</v>
      </c>
      <c r="D2752" s="465">
        <f>ROUND(10*R2752,0)</f>
        <v>4253</v>
      </c>
      <c r="E2752" s="455" t="s">
        <v>1788</v>
      </c>
      <c r="F2752" s="456" t="s">
        <v>327</v>
      </c>
      <c r="G2752" s="456" t="s">
        <v>1216</v>
      </c>
      <c r="H2752" s="457"/>
      <c r="I2752" s="464">
        <f>J2752-L2752</f>
        <v>2.1759517494501779E-6</v>
      </c>
      <c r="J2752" s="468">
        <v>365.03457200000003</v>
      </c>
      <c r="K2752" s="335">
        <v>0</v>
      </c>
      <c r="L2752" s="85">
        <f t="shared" si="470"/>
        <v>365.03456982404828</v>
      </c>
      <c r="M2752" s="85">
        <f t="shared" si="471"/>
        <v>427.1942183596297</v>
      </c>
      <c r="N2752" s="85">
        <f t="shared" si="472"/>
        <v>41.094000000000001</v>
      </c>
      <c r="O2752" s="458">
        <f t="shared" si="473"/>
        <v>41.094000000000001</v>
      </c>
      <c r="P2752" s="458">
        <f t="shared" si="474"/>
        <v>427.1942183596297</v>
      </c>
      <c r="Q2752" s="458">
        <f t="shared" si="475"/>
        <v>365.03456982404828</v>
      </c>
      <c r="R2752" s="459">
        <f t="shared" si="468"/>
        <v>425.27657848600626</v>
      </c>
      <c r="S2752" s="459">
        <f t="shared" si="467"/>
        <v>425.27657848600626</v>
      </c>
      <c r="T2752" s="459" t="s">
        <v>1789</v>
      </c>
      <c r="U2752" s="55">
        <f t="shared" si="469"/>
        <v>356.79794861960642</v>
      </c>
      <c r="AB2752" s="460"/>
    </row>
    <row r="2753" spans="1:28">
      <c r="D2753" s="454"/>
      <c r="E2753" s="455"/>
      <c r="F2753" s="456"/>
      <c r="G2753" s="462"/>
      <c r="H2753" s="457"/>
      <c r="I2753" s="458"/>
      <c r="J2753" s="461"/>
      <c r="K2753" s="299">
        <f>4.97-K2751</f>
        <v>2.3777059999999999</v>
      </c>
      <c r="L2753" s="85">
        <f t="shared" si="470"/>
        <v>363.84571682404828</v>
      </c>
      <c r="M2753" s="85">
        <f t="shared" si="471"/>
        <v>427.1942183596297</v>
      </c>
      <c r="N2753" s="85">
        <f t="shared" si="472"/>
        <v>41.094000000000001</v>
      </c>
      <c r="O2753" s="458">
        <f t="shared" si="473"/>
        <v>41.094000000000001</v>
      </c>
      <c r="P2753" s="458">
        <f t="shared" si="474"/>
        <v>427.1942183596297</v>
      </c>
      <c r="Q2753" s="458">
        <f t="shared" si="475"/>
        <v>362.65686382404829</v>
      </c>
      <c r="R2753" s="459">
        <f t="shared" si="468"/>
        <v>426.46543148600625</v>
      </c>
      <c r="S2753" s="459">
        <f t="shared" si="467"/>
        <v>427.65428448600625</v>
      </c>
      <c r="T2753" s="459"/>
      <c r="U2753" s="55">
        <f t="shared" si="469"/>
        <v>357.98680161960641</v>
      </c>
      <c r="V2753" s="459"/>
      <c r="W2753" s="459"/>
      <c r="AB2753" s="460"/>
    </row>
    <row r="2754" spans="1:28">
      <c r="A2754" s="455" t="s">
        <v>1675</v>
      </c>
      <c r="B2754" s="455" t="str">
        <f>B2738</f>
        <v>BMS</v>
      </c>
      <c r="C2754" s="455" t="s">
        <v>578</v>
      </c>
      <c r="D2754" s="465">
        <f>ROUND(10*R2754,0)</f>
        <v>4277</v>
      </c>
      <c r="E2754" s="455" t="s">
        <v>1790</v>
      </c>
      <c r="F2754" s="456" t="s">
        <v>580</v>
      </c>
      <c r="G2754" s="456" t="s">
        <v>1225</v>
      </c>
      <c r="H2754" s="457" t="s">
        <v>1226</v>
      </c>
      <c r="I2754" s="458"/>
      <c r="J2754" s="461"/>
      <c r="K2754" s="458">
        <v>0</v>
      </c>
      <c r="L2754" s="85">
        <f t="shared" si="470"/>
        <v>362.65686382404829</v>
      </c>
      <c r="M2754" s="85">
        <f t="shared" si="471"/>
        <v>427.1942183596297</v>
      </c>
      <c r="N2754" s="85">
        <f t="shared" si="472"/>
        <v>41.094000000000001</v>
      </c>
      <c r="O2754" s="458">
        <f t="shared" si="473"/>
        <v>41.094000000000001</v>
      </c>
      <c r="P2754" s="458">
        <f t="shared" si="474"/>
        <v>427.1942183596297</v>
      </c>
      <c r="Q2754" s="458">
        <f t="shared" si="475"/>
        <v>362.65686382404829</v>
      </c>
      <c r="R2754" s="459">
        <f t="shared" si="468"/>
        <v>427.65428448600625</v>
      </c>
      <c r="S2754" s="459">
        <f t="shared" si="467"/>
        <v>427.65428448600625</v>
      </c>
      <c r="T2754" s="459"/>
      <c r="U2754" s="55">
        <f t="shared" si="469"/>
        <v>359.17565461960641</v>
      </c>
      <c r="V2754" s="459"/>
      <c r="W2754" s="459"/>
      <c r="AB2754" s="460"/>
    </row>
    <row r="2755" spans="1:28">
      <c r="A2755" s="455" t="s">
        <v>1675</v>
      </c>
      <c r="B2755" s="455" t="str">
        <f>B2738</f>
        <v>BMS</v>
      </c>
      <c r="C2755" s="455" t="s">
        <v>389</v>
      </c>
      <c r="D2755" s="465">
        <f>ROUND(10*R2755,0)</f>
        <v>4277</v>
      </c>
      <c r="E2755" s="455" t="s">
        <v>1791</v>
      </c>
      <c r="F2755" s="456" t="s">
        <v>459</v>
      </c>
      <c r="G2755" s="456" t="s">
        <v>460</v>
      </c>
      <c r="H2755" s="457"/>
      <c r="I2755" s="458"/>
      <c r="J2755" s="461"/>
      <c r="K2755" s="458">
        <v>0</v>
      </c>
      <c r="L2755" s="85">
        <f t="shared" si="470"/>
        <v>362.65686382404829</v>
      </c>
      <c r="M2755" s="85">
        <f t="shared" si="471"/>
        <v>427.1942183596297</v>
      </c>
      <c r="N2755" s="85">
        <f t="shared" si="472"/>
        <v>41.094000000000001</v>
      </c>
      <c r="O2755" s="458">
        <f t="shared" si="473"/>
        <v>41.094000000000001</v>
      </c>
      <c r="P2755" s="458">
        <f t="shared" si="474"/>
        <v>427.1942183596297</v>
      </c>
      <c r="Q2755" s="458">
        <f t="shared" si="475"/>
        <v>362.65686382404829</v>
      </c>
      <c r="R2755" s="459">
        <f t="shared" si="468"/>
        <v>427.65428448600625</v>
      </c>
      <c r="S2755" s="459">
        <f t="shared" ref="S2755:S2818" si="476">S2754+K2755</f>
        <v>427.65428448600625</v>
      </c>
      <c r="T2755" s="459"/>
      <c r="U2755" s="55">
        <f t="shared" si="469"/>
        <v>359.17565461960641</v>
      </c>
      <c r="V2755" s="459"/>
      <c r="W2755" s="459"/>
      <c r="AB2755" s="460"/>
    </row>
    <row r="2756" spans="1:28">
      <c r="D2756" s="454"/>
      <c r="E2756" s="455"/>
      <c r="F2756" s="456"/>
      <c r="G2756" s="456"/>
      <c r="H2756" s="457"/>
      <c r="I2756" s="458"/>
      <c r="J2756" s="461"/>
      <c r="K2756" s="458">
        <v>0.32182699999999997</v>
      </c>
      <c r="L2756" s="85">
        <f t="shared" si="470"/>
        <v>362.49595032404829</v>
      </c>
      <c r="M2756" s="85">
        <f t="shared" si="471"/>
        <v>427.1942183596297</v>
      </c>
      <c r="N2756" s="85">
        <f t="shared" si="472"/>
        <v>41.094000000000001</v>
      </c>
      <c r="O2756" s="458">
        <f t="shared" si="473"/>
        <v>41.094000000000001</v>
      </c>
      <c r="P2756" s="458">
        <f t="shared" si="474"/>
        <v>427.1942183596297</v>
      </c>
      <c r="Q2756" s="458">
        <f t="shared" si="475"/>
        <v>362.3350368240483</v>
      </c>
      <c r="R2756" s="459">
        <f t="shared" si="468"/>
        <v>427.81519798600624</v>
      </c>
      <c r="S2756" s="459">
        <f t="shared" si="476"/>
        <v>427.97611148600623</v>
      </c>
      <c r="T2756" s="459"/>
      <c r="U2756" s="55">
        <f t="shared" si="469"/>
        <v>359.3365681196064</v>
      </c>
      <c r="V2756" s="459"/>
      <c r="W2756" s="459"/>
      <c r="AB2756" s="460"/>
    </row>
    <row r="2757" spans="1:28">
      <c r="A2757" s="453" t="s">
        <v>1675</v>
      </c>
      <c r="B2757" s="453" t="str">
        <f>B2738</f>
        <v>BMS</v>
      </c>
      <c r="C2757" s="453" t="s">
        <v>896</v>
      </c>
      <c r="D2757" s="454">
        <f>ROUND(10*R2757,0)</f>
        <v>4281</v>
      </c>
      <c r="E2757" s="455" t="s">
        <v>1792</v>
      </c>
      <c r="F2757" s="456" t="s">
        <v>898</v>
      </c>
      <c r="G2757" s="456" t="s">
        <v>899</v>
      </c>
      <c r="H2757" s="457">
        <v>50</v>
      </c>
      <c r="I2757" s="458"/>
      <c r="J2757" s="461"/>
      <c r="K2757" s="459">
        <v>0.2</v>
      </c>
      <c r="L2757" s="85">
        <f t="shared" si="470"/>
        <v>362.23503682404828</v>
      </c>
      <c r="M2757" s="85">
        <f t="shared" si="471"/>
        <v>427.1942183596297</v>
      </c>
      <c r="N2757" s="85">
        <f t="shared" si="472"/>
        <v>41.094000000000001</v>
      </c>
      <c r="O2757" s="458">
        <f t="shared" si="473"/>
        <v>41.094000000000001</v>
      </c>
      <c r="P2757" s="458">
        <f t="shared" si="474"/>
        <v>427.1942183596297</v>
      </c>
      <c r="Q2757" s="458">
        <f t="shared" si="475"/>
        <v>362.13503682404831</v>
      </c>
      <c r="R2757" s="459">
        <f t="shared" si="468"/>
        <v>428.0761114860062</v>
      </c>
      <c r="S2757" s="459">
        <f t="shared" si="476"/>
        <v>428.17611148600622</v>
      </c>
      <c r="T2757" s="459"/>
      <c r="U2757" s="55">
        <f t="shared" si="469"/>
        <v>359.59748161960636</v>
      </c>
      <c r="V2757" s="459"/>
      <c r="W2757" s="459"/>
      <c r="AB2757" s="460"/>
    </row>
    <row r="2758" spans="1:28">
      <c r="D2758" s="454"/>
      <c r="E2758" s="455"/>
      <c r="F2758" s="456"/>
      <c r="G2758" s="460"/>
      <c r="H2758" s="457"/>
      <c r="I2758" s="450">
        <f>I2759-J2759</f>
        <v>3.1759516332385829E-6</v>
      </c>
      <c r="J2758" s="461"/>
      <c r="K2758" s="269">
        <v>0.12715000000000001</v>
      </c>
      <c r="L2758" s="85">
        <f t="shared" si="470"/>
        <v>362.07146182404836</v>
      </c>
      <c r="M2758" s="85">
        <f t="shared" si="471"/>
        <v>427.1942183596297</v>
      </c>
      <c r="N2758" s="85">
        <f t="shared" si="472"/>
        <v>41.094000000000001</v>
      </c>
      <c r="O2758" s="459">
        <f t="shared" si="473"/>
        <v>41.094000000000001</v>
      </c>
      <c r="P2758" s="458">
        <f t="shared" si="474"/>
        <v>427.1942183596297</v>
      </c>
      <c r="Q2758" s="458">
        <f t="shared" si="475"/>
        <v>362.00788682404834</v>
      </c>
      <c r="R2758" s="459">
        <f t="shared" si="468"/>
        <v>428.23968648600618</v>
      </c>
      <c r="S2758" s="459">
        <f t="shared" si="476"/>
        <v>428.30326148600619</v>
      </c>
      <c r="T2758" s="462"/>
      <c r="U2758" s="459">
        <f t="shared" si="469"/>
        <v>359.76105661960634</v>
      </c>
      <c r="V2758" s="459"/>
      <c r="W2758" s="459"/>
      <c r="AB2758" s="460"/>
    </row>
    <row r="2759" spans="1:28">
      <c r="A2759" s="453" t="s">
        <v>1675</v>
      </c>
      <c r="B2759" s="453" t="str">
        <f>B2738</f>
        <v>BMS</v>
      </c>
      <c r="C2759" s="453" t="s">
        <v>463</v>
      </c>
      <c r="D2759" s="454">
        <f>ROUND(10*R2759,0)</f>
        <v>4283</v>
      </c>
      <c r="E2759" s="455" t="s">
        <v>1793</v>
      </c>
      <c r="F2759" s="460" t="s">
        <v>911</v>
      </c>
      <c r="G2759" s="456" t="s">
        <v>466</v>
      </c>
      <c r="H2759" s="457">
        <v>47.5</v>
      </c>
      <c r="I2759" s="458">
        <v>362.00788999999997</v>
      </c>
      <c r="J2759" s="461">
        <f>Q2759</f>
        <v>362.00788682404834</v>
      </c>
      <c r="K2759" s="269">
        <v>0</v>
      </c>
      <c r="L2759" s="85">
        <f t="shared" si="470"/>
        <v>362.00788682404834</v>
      </c>
      <c r="M2759" s="85">
        <f t="shared" si="471"/>
        <v>427.1942183596297</v>
      </c>
      <c r="N2759" s="85">
        <f t="shared" si="472"/>
        <v>41.094000000000001</v>
      </c>
      <c r="O2759" s="459">
        <f t="shared" si="473"/>
        <v>41.094000000000001</v>
      </c>
      <c r="P2759" s="458">
        <f t="shared" si="474"/>
        <v>427.1942183596297</v>
      </c>
      <c r="Q2759" s="458">
        <f t="shared" si="475"/>
        <v>362.00788682404834</v>
      </c>
      <c r="R2759" s="459">
        <f t="shared" si="468"/>
        <v>428.30326148600619</v>
      </c>
      <c r="S2759" s="459">
        <f t="shared" si="476"/>
        <v>428.30326148600619</v>
      </c>
      <c r="T2759" s="480">
        <v>0.13700000000000001</v>
      </c>
      <c r="U2759" s="459">
        <f t="shared" si="469"/>
        <v>359.82463161960635</v>
      </c>
      <c r="W2759" s="459"/>
      <c r="AB2759" s="460"/>
    </row>
    <row r="2760" spans="1:28">
      <c r="D2760" s="454"/>
      <c r="E2760" s="455"/>
      <c r="H2760" s="481"/>
      <c r="I2760" s="214"/>
      <c r="J2760" s="461"/>
      <c r="K2760" s="269">
        <f>0.25-K2758</f>
        <v>0.12284999999999999</v>
      </c>
      <c r="L2760" s="85">
        <f t="shared" si="470"/>
        <v>361.94646182404836</v>
      </c>
      <c r="M2760" s="85">
        <f t="shared" si="471"/>
        <v>427.1942183596297</v>
      </c>
      <c r="N2760" s="85">
        <f t="shared" si="472"/>
        <v>41.094000000000001</v>
      </c>
      <c r="O2760" s="459">
        <f t="shared" si="473"/>
        <v>41.094000000000001</v>
      </c>
      <c r="P2760" s="458">
        <f t="shared" si="474"/>
        <v>427.1942183596297</v>
      </c>
      <c r="Q2760" s="458">
        <f t="shared" si="475"/>
        <v>361.88503682404831</v>
      </c>
      <c r="R2760" s="459">
        <f t="shared" si="468"/>
        <v>428.36468648600624</v>
      </c>
      <c r="S2760" s="459">
        <f t="shared" si="476"/>
        <v>428.42611148600622</v>
      </c>
      <c r="T2760" s="459"/>
      <c r="U2760" s="459">
        <f t="shared" si="469"/>
        <v>359.88605661960639</v>
      </c>
      <c r="V2760" s="459"/>
      <c r="W2760" s="459"/>
      <c r="AB2760" s="460"/>
    </row>
    <row r="2761" spans="1:28">
      <c r="A2761" s="453" t="s">
        <v>1675</v>
      </c>
      <c r="B2761" s="453" t="str">
        <f>B2738</f>
        <v>BMS</v>
      </c>
      <c r="C2761" s="453" t="s">
        <v>900</v>
      </c>
      <c r="D2761" s="454">
        <f>ROUND(10*R2761,0)</f>
        <v>4286</v>
      </c>
      <c r="E2761" s="455" t="s">
        <v>1794</v>
      </c>
      <c r="F2761" s="456" t="s">
        <v>902</v>
      </c>
      <c r="G2761" s="462" t="s">
        <v>903</v>
      </c>
      <c r="H2761" s="457">
        <v>50</v>
      </c>
      <c r="I2761" s="458"/>
      <c r="J2761" s="461"/>
      <c r="K2761" s="459">
        <v>0.25</v>
      </c>
      <c r="L2761" s="85">
        <f t="shared" si="470"/>
        <v>361.76003682404831</v>
      </c>
      <c r="M2761" s="85">
        <f t="shared" si="471"/>
        <v>427.1942183596297</v>
      </c>
      <c r="N2761" s="85">
        <f t="shared" si="472"/>
        <v>41.094000000000001</v>
      </c>
      <c r="O2761" s="459">
        <f t="shared" si="473"/>
        <v>41.094000000000001</v>
      </c>
      <c r="P2761" s="458">
        <f t="shared" si="474"/>
        <v>427.1942183596297</v>
      </c>
      <c r="Q2761" s="458">
        <f t="shared" si="475"/>
        <v>361.63503682404831</v>
      </c>
      <c r="R2761" s="459">
        <f t="shared" si="468"/>
        <v>428.55111148600622</v>
      </c>
      <c r="S2761" s="459">
        <f t="shared" si="476"/>
        <v>428.67611148600622</v>
      </c>
      <c r="T2761" s="459"/>
      <c r="U2761" s="459">
        <f t="shared" si="469"/>
        <v>360.07248161960638</v>
      </c>
      <c r="V2761" s="459"/>
      <c r="W2761" s="459"/>
      <c r="AB2761" s="460"/>
    </row>
    <row r="2762" spans="1:28">
      <c r="D2762" s="454"/>
      <c r="E2762" s="455"/>
      <c r="F2762" s="456"/>
      <c r="G2762" s="460"/>
      <c r="H2762" s="457"/>
      <c r="I2762" s="458"/>
      <c r="J2762" s="461"/>
      <c r="K2762" s="459">
        <v>0.75</v>
      </c>
      <c r="L2762" s="85">
        <f t="shared" si="470"/>
        <v>361.26003682404831</v>
      </c>
      <c r="M2762" s="85">
        <f t="shared" si="471"/>
        <v>427.1942183596297</v>
      </c>
      <c r="N2762" s="85">
        <f t="shared" si="472"/>
        <v>41.094000000000001</v>
      </c>
      <c r="O2762" s="459">
        <f t="shared" si="473"/>
        <v>41.094000000000001</v>
      </c>
      <c r="P2762" s="458">
        <f t="shared" si="474"/>
        <v>427.1942183596297</v>
      </c>
      <c r="Q2762" s="458">
        <f t="shared" si="475"/>
        <v>360.88503682404831</v>
      </c>
      <c r="R2762" s="459">
        <f t="shared" si="468"/>
        <v>429.05111148600622</v>
      </c>
      <c r="S2762" s="459">
        <f t="shared" si="476"/>
        <v>429.42611148600622</v>
      </c>
      <c r="T2762" s="459"/>
      <c r="U2762" s="459">
        <f t="shared" si="469"/>
        <v>360.57248161960638</v>
      </c>
      <c r="V2762" s="459"/>
      <c r="W2762" s="459"/>
      <c r="AB2762" s="460"/>
    </row>
    <row r="2763" spans="1:28">
      <c r="A2763" s="453" t="s">
        <v>1675</v>
      </c>
      <c r="B2763" s="453" t="str">
        <f>B2738</f>
        <v>BMS</v>
      </c>
      <c r="C2763" s="453" t="s">
        <v>906</v>
      </c>
      <c r="D2763" s="454">
        <f>ROUND(10*R2763,0)</f>
        <v>4296</v>
      </c>
      <c r="E2763" s="455" t="s">
        <v>1795</v>
      </c>
      <c r="F2763" s="456" t="s">
        <v>902</v>
      </c>
      <c r="G2763" s="462" t="s">
        <v>908</v>
      </c>
      <c r="H2763" s="457">
        <v>50</v>
      </c>
      <c r="I2763" s="458"/>
      <c r="J2763" s="461"/>
      <c r="K2763" s="459">
        <v>0.25</v>
      </c>
      <c r="L2763" s="85">
        <f t="shared" si="470"/>
        <v>360.76003682404831</v>
      </c>
      <c r="M2763" s="85">
        <f t="shared" si="471"/>
        <v>427.1942183596297</v>
      </c>
      <c r="N2763" s="85">
        <f t="shared" si="472"/>
        <v>41.094000000000001</v>
      </c>
      <c r="O2763" s="459">
        <f t="shared" si="473"/>
        <v>41.094000000000001</v>
      </c>
      <c r="P2763" s="458">
        <f t="shared" si="474"/>
        <v>427.1942183596297</v>
      </c>
      <c r="Q2763" s="458">
        <f t="shared" si="475"/>
        <v>360.63503682404831</v>
      </c>
      <c r="R2763" s="459">
        <f t="shared" si="468"/>
        <v>429.55111148600622</v>
      </c>
      <c r="S2763" s="459">
        <f t="shared" si="476"/>
        <v>429.67611148600622</v>
      </c>
      <c r="T2763" s="459"/>
      <c r="U2763" s="459">
        <f t="shared" si="469"/>
        <v>361.07248161960638</v>
      </c>
      <c r="V2763" s="459"/>
      <c r="W2763" s="459"/>
      <c r="AB2763" s="460"/>
    </row>
    <row r="2764" spans="1:28">
      <c r="D2764" s="454"/>
      <c r="E2764" s="455"/>
      <c r="F2764" s="456"/>
      <c r="G2764" s="462"/>
      <c r="H2764" s="457"/>
      <c r="I2764" s="458"/>
      <c r="J2764" s="461"/>
      <c r="K2764" s="459">
        <v>0.87</v>
      </c>
      <c r="L2764" s="85">
        <f t="shared" si="470"/>
        <v>360.20003682404831</v>
      </c>
      <c r="M2764" s="85">
        <f t="shared" si="471"/>
        <v>427.1942183596297</v>
      </c>
      <c r="N2764" s="85">
        <f t="shared" si="472"/>
        <v>41.094000000000001</v>
      </c>
      <c r="O2764" s="459">
        <f t="shared" si="473"/>
        <v>41.094000000000001</v>
      </c>
      <c r="P2764" s="458">
        <f t="shared" si="474"/>
        <v>427.1942183596297</v>
      </c>
      <c r="Q2764" s="458">
        <f t="shared" si="475"/>
        <v>359.76503682404831</v>
      </c>
      <c r="R2764" s="459">
        <f t="shared" si="468"/>
        <v>430.11111148600622</v>
      </c>
      <c r="S2764" s="459">
        <f t="shared" si="476"/>
        <v>430.54611148600623</v>
      </c>
      <c r="T2764" s="459"/>
      <c r="U2764" s="459">
        <f t="shared" si="469"/>
        <v>361.63248161960638</v>
      </c>
      <c r="V2764" s="459"/>
      <c r="W2764" s="459"/>
      <c r="AB2764" s="460"/>
    </row>
    <row r="2765" spans="1:28">
      <c r="D2765" s="465"/>
      <c r="F2765" s="456"/>
      <c r="G2765" s="456"/>
      <c r="H2765" s="457"/>
      <c r="I2765" s="458"/>
      <c r="J2765" s="461"/>
      <c r="K2765" s="458">
        <v>0</v>
      </c>
      <c r="L2765" s="85">
        <f t="shared" si="470"/>
        <v>359.76503682404831</v>
      </c>
      <c r="M2765" s="85">
        <f t="shared" si="471"/>
        <v>427.1942183596297</v>
      </c>
      <c r="N2765" s="85">
        <f t="shared" si="472"/>
        <v>41.094000000000001</v>
      </c>
      <c r="O2765" s="459">
        <f t="shared" si="473"/>
        <v>41.094000000000001</v>
      </c>
      <c r="P2765" s="458">
        <f t="shared" si="474"/>
        <v>427.1942183596297</v>
      </c>
      <c r="Q2765" s="458">
        <f t="shared" si="475"/>
        <v>359.76503682404831</v>
      </c>
      <c r="R2765" s="458">
        <f t="shared" si="468"/>
        <v>430.54611148600623</v>
      </c>
      <c r="S2765" s="458">
        <f t="shared" si="476"/>
        <v>430.54611148600623</v>
      </c>
      <c r="T2765" s="458" t="s">
        <v>1796</v>
      </c>
      <c r="U2765" s="458">
        <f t="shared" si="469"/>
        <v>362.06748161960638</v>
      </c>
      <c r="W2765" s="458"/>
      <c r="AB2765" s="456"/>
    </row>
    <row r="2766" spans="1:28">
      <c r="D2766" s="454"/>
      <c r="E2766" s="455"/>
      <c r="F2766" s="456"/>
      <c r="G2766" s="463"/>
      <c r="H2766" s="457"/>
      <c r="I2766" s="458"/>
      <c r="J2766" s="461"/>
      <c r="K2766" s="459">
        <v>2</v>
      </c>
      <c r="L2766" s="85">
        <f t="shared" si="470"/>
        <v>358.76503682404831</v>
      </c>
      <c r="M2766" s="85">
        <f t="shared" si="471"/>
        <v>427.1942183596297</v>
      </c>
      <c r="N2766" s="85">
        <f t="shared" si="472"/>
        <v>41.094000000000001</v>
      </c>
      <c r="O2766" s="459">
        <f t="shared" si="473"/>
        <v>41.094000000000001</v>
      </c>
      <c r="P2766" s="458">
        <f t="shared" si="474"/>
        <v>427.1942183596297</v>
      </c>
      <c r="Q2766" s="458">
        <f t="shared" si="475"/>
        <v>357.76503682404831</v>
      </c>
      <c r="R2766" s="459">
        <f t="shared" si="468"/>
        <v>431.54611148600623</v>
      </c>
      <c r="S2766" s="459">
        <f t="shared" si="476"/>
        <v>432.54611148600623</v>
      </c>
      <c r="T2766" s="459"/>
      <c r="U2766" s="459">
        <f t="shared" si="469"/>
        <v>363.06748161960638</v>
      </c>
      <c r="V2766" s="459"/>
      <c r="W2766" s="459"/>
      <c r="AB2766" s="460"/>
    </row>
    <row r="2767" spans="1:28">
      <c r="A2767" s="453"/>
      <c r="B2767" s="453"/>
      <c r="C2767" s="453"/>
      <c r="D2767" s="454"/>
      <c r="E2767" s="453"/>
      <c r="F2767" s="456"/>
      <c r="G2767" s="456" t="s">
        <v>198</v>
      </c>
      <c r="H2767" s="457">
        <v>40</v>
      </c>
      <c r="I2767" s="450">
        <f>I2768-J2768</f>
        <v>-3.3824048330188816E-5</v>
      </c>
      <c r="J2767" s="461"/>
      <c r="K2767" s="459">
        <v>0.103502</v>
      </c>
      <c r="L2767" s="85">
        <f t="shared" si="470"/>
        <v>357.71328582404828</v>
      </c>
      <c r="M2767" s="85">
        <f t="shared" si="471"/>
        <v>427.1942183596297</v>
      </c>
      <c r="N2767" s="85">
        <f t="shared" si="472"/>
        <v>41.094000000000001</v>
      </c>
      <c r="O2767" s="459">
        <f t="shared" si="473"/>
        <v>41.094000000000001</v>
      </c>
      <c r="P2767" s="458">
        <f t="shared" si="474"/>
        <v>427.1942183596297</v>
      </c>
      <c r="Q2767" s="458">
        <f t="shared" si="475"/>
        <v>357.66153482404832</v>
      </c>
      <c r="R2767" s="459">
        <f t="shared" si="468"/>
        <v>432.59786248600619</v>
      </c>
      <c r="S2767" s="459">
        <f t="shared" si="476"/>
        <v>432.64961348600622</v>
      </c>
      <c r="T2767" s="459"/>
      <c r="U2767" s="459">
        <f t="shared" si="469"/>
        <v>364.11923261960635</v>
      </c>
      <c r="V2767" s="459"/>
      <c r="W2767" s="459"/>
      <c r="AB2767" s="460"/>
    </row>
    <row r="2768" spans="1:28">
      <c r="A2768" s="453" t="s">
        <v>1675</v>
      </c>
      <c r="B2768" s="453" t="str">
        <f>B2738</f>
        <v>BMS</v>
      </c>
      <c r="C2768" s="453" t="s">
        <v>463</v>
      </c>
      <c r="D2768" s="454">
        <f>ROUND(10*R2768,0)</f>
        <v>4326</v>
      </c>
      <c r="E2768" s="455" t="s">
        <v>1797</v>
      </c>
      <c r="F2768" s="456" t="s">
        <v>911</v>
      </c>
      <c r="G2768" s="456" t="s">
        <v>466</v>
      </c>
      <c r="H2768" s="457"/>
      <c r="I2768" s="458">
        <v>357.66150099999999</v>
      </c>
      <c r="J2768" s="461">
        <f>Q2768</f>
        <v>357.66153482404832</v>
      </c>
      <c r="K2768" s="459">
        <v>0</v>
      </c>
      <c r="L2768" s="85">
        <f t="shared" si="470"/>
        <v>357.66153482404832</v>
      </c>
      <c r="M2768" s="85">
        <f t="shared" si="471"/>
        <v>427.1942183596297</v>
      </c>
      <c r="N2768" s="85">
        <f t="shared" si="472"/>
        <v>41.094000000000001</v>
      </c>
      <c r="O2768" s="459">
        <f t="shared" si="473"/>
        <v>41.094000000000001</v>
      </c>
      <c r="P2768" s="458">
        <f t="shared" si="474"/>
        <v>427.1942183596297</v>
      </c>
      <c r="Q2768" s="458">
        <f t="shared" si="475"/>
        <v>357.66153482404832</v>
      </c>
      <c r="R2768" s="459">
        <f t="shared" si="468"/>
        <v>432.64961348600622</v>
      </c>
      <c r="S2768" s="459">
        <f t="shared" si="476"/>
        <v>432.64961348600622</v>
      </c>
      <c r="T2768" s="459"/>
      <c r="U2768" s="459">
        <f t="shared" si="469"/>
        <v>364.17098361960637</v>
      </c>
      <c r="V2768" s="459"/>
      <c r="W2768" s="459"/>
      <c r="AB2768" s="460"/>
    </row>
    <row r="2769" spans="1:28">
      <c r="D2769" s="454"/>
      <c r="E2769" s="455"/>
      <c r="F2769" s="456"/>
      <c r="G2769" s="456" t="s">
        <v>577</v>
      </c>
      <c r="H2769" s="457"/>
      <c r="I2769" s="458"/>
      <c r="J2769" s="461"/>
      <c r="K2769" s="459">
        <v>0.14528199999999999</v>
      </c>
      <c r="L2769" s="85">
        <f t="shared" si="470"/>
        <v>357.58889382404834</v>
      </c>
      <c r="M2769" s="85">
        <f t="shared" si="471"/>
        <v>427.1942183596297</v>
      </c>
      <c r="N2769" s="85">
        <f t="shared" si="472"/>
        <v>41.094000000000001</v>
      </c>
      <c r="O2769" s="459">
        <f t="shared" si="473"/>
        <v>41.094000000000001</v>
      </c>
      <c r="P2769" s="458">
        <f t="shared" si="474"/>
        <v>427.1942183596297</v>
      </c>
      <c r="Q2769" s="458">
        <f t="shared" si="475"/>
        <v>357.51625282404831</v>
      </c>
      <c r="R2769" s="459">
        <f t="shared" si="468"/>
        <v>432.72225448600625</v>
      </c>
      <c r="S2769" s="459">
        <f t="shared" si="476"/>
        <v>432.79489548600623</v>
      </c>
      <c r="T2769" s="459"/>
      <c r="U2769" s="459">
        <f t="shared" si="469"/>
        <v>364.24362461960641</v>
      </c>
      <c r="V2769" s="459"/>
      <c r="W2769" s="459"/>
      <c r="AB2769" s="460"/>
    </row>
    <row r="2770" spans="1:28">
      <c r="A2770" s="453" t="s">
        <v>1675</v>
      </c>
      <c r="B2770" s="453" t="str">
        <f>B2738</f>
        <v>BMS</v>
      </c>
      <c r="C2770" s="455" t="s">
        <v>273</v>
      </c>
      <c r="D2770" s="454">
        <f>ROUND(10*R2770,0)</f>
        <v>4328</v>
      </c>
      <c r="E2770" s="455" t="s">
        <v>1798</v>
      </c>
      <c r="F2770" s="456" t="s">
        <v>619</v>
      </c>
      <c r="G2770" s="456" t="s">
        <v>1057</v>
      </c>
      <c r="H2770" s="457" t="s">
        <v>621</v>
      </c>
      <c r="I2770" s="458"/>
      <c r="J2770" s="461"/>
      <c r="K2770" s="459">
        <v>0</v>
      </c>
      <c r="L2770" s="85">
        <f t="shared" si="470"/>
        <v>357.51625282404831</v>
      </c>
      <c r="M2770" s="85">
        <f t="shared" si="471"/>
        <v>427.1942183596297</v>
      </c>
      <c r="N2770" s="85">
        <f t="shared" si="472"/>
        <v>41.094000000000001</v>
      </c>
      <c r="O2770" s="459">
        <f t="shared" si="473"/>
        <v>41.094000000000001</v>
      </c>
      <c r="P2770" s="458">
        <f t="shared" si="474"/>
        <v>427.1942183596297</v>
      </c>
      <c r="Q2770" s="458">
        <f t="shared" si="475"/>
        <v>357.51625282404831</v>
      </c>
      <c r="R2770" s="459">
        <f t="shared" si="468"/>
        <v>432.79489548600623</v>
      </c>
      <c r="S2770" s="459">
        <f t="shared" si="476"/>
        <v>432.79489548600623</v>
      </c>
      <c r="T2770" s="459"/>
      <c r="U2770" s="459">
        <f t="shared" si="469"/>
        <v>364.31626561960638</v>
      </c>
      <c r="V2770" s="459"/>
      <c r="W2770" s="459"/>
      <c r="AB2770" s="460"/>
    </row>
    <row r="2771" spans="1:28">
      <c r="D2771" s="454"/>
      <c r="E2771" s="455"/>
      <c r="F2771" s="456"/>
      <c r="G2771" s="456" t="s">
        <v>577</v>
      </c>
      <c r="H2771" s="457"/>
      <c r="I2771" s="450">
        <f>I2772-J2772</f>
        <v>-3.3824048330188816E-5</v>
      </c>
      <c r="J2771" s="461"/>
      <c r="K2771" s="459">
        <v>0</v>
      </c>
      <c r="L2771" s="85">
        <f t="shared" si="470"/>
        <v>357.51625282404831</v>
      </c>
      <c r="M2771" s="85">
        <f t="shared" si="471"/>
        <v>427.1942183596297</v>
      </c>
      <c r="N2771" s="85">
        <f t="shared" si="472"/>
        <v>41.094000000000001</v>
      </c>
      <c r="O2771" s="459">
        <f t="shared" si="473"/>
        <v>41.094000000000001</v>
      </c>
      <c r="P2771" s="458">
        <f t="shared" si="474"/>
        <v>427.1942183596297</v>
      </c>
      <c r="Q2771" s="458">
        <f t="shared" si="475"/>
        <v>357.51625282404831</v>
      </c>
      <c r="R2771" s="459">
        <f t="shared" si="468"/>
        <v>432.79489548600623</v>
      </c>
      <c r="S2771" s="459">
        <f t="shared" si="476"/>
        <v>432.79489548600623</v>
      </c>
      <c r="T2771" s="459"/>
      <c r="U2771" s="459">
        <f t="shared" si="469"/>
        <v>364.31626561960638</v>
      </c>
      <c r="V2771" s="459"/>
      <c r="W2771" s="459"/>
      <c r="AB2771" s="460"/>
    </row>
    <row r="2772" spans="1:28">
      <c r="A2772" s="453" t="s">
        <v>1675</v>
      </c>
      <c r="B2772" s="453" t="str">
        <f>B2738</f>
        <v>BMS</v>
      </c>
      <c r="C2772" s="453" t="s">
        <v>389</v>
      </c>
      <c r="D2772" s="454">
        <f>ROUND(10*R2772,0)</f>
        <v>4328</v>
      </c>
      <c r="E2772" s="455" t="s">
        <v>1799</v>
      </c>
      <c r="F2772" s="456" t="s">
        <v>459</v>
      </c>
      <c r="G2772" s="456" t="s">
        <v>460</v>
      </c>
      <c r="H2772" s="457"/>
      <c r="I2772" s="458">
        <v>357.51621899999998</v>
      </c>
      <c r="J2772" s="461">
        <f>Q2772</f>
        <v>357.51625282404831</v>
      </c>
      <c r="K2772" s="459">
        <v>0</v>
      </c>
      <c r="L2772" s="85">
        <f t="shared" si="470"/>
        <v>357.51625282404831</v>
      </c>
      <c r="M2772" s="85">
        <f t="shared" si="471"/>
        <v>427.1942183596297</v>
      </c>
      <c r="N2772" s="85">
        <f t="shared" si="472"/>
        <v>41.094000000000001</v>
      </c>
      <c r="O2772" s="459">
        <f t="shared" si="473"/>
        <v>41.094000000000001</v>
      </c>
      <c r="P2772" s="458">
        <f t="shared" si="474"/>
        <v>427.1942183596297</v>
      </c>
      <c r="Q2772" s="458">
        <f t="shared" si="475"/>
        <v>357.51625282404831</v>
      </c>
      <c r="R2772" s="459">
        <f t="shared" si="468"/>
        <v>432.79489548600623</v>
      </c>
      <c r="S2772" s="459">
        <f t="shared" si="476"/>
        <v>432.79489548600623</v>
      </c>
      <c r="T2772" s="459"/>
      <c r="U2772" s="459">
        <f t="shared" si="469"/>
        <v>364.31626561960638</v>
      </c>
      <c r="V2772" s="459"/>
      <c r="W2772" s="459"/>
      <c r="AB2772" s="460"/>
    </row>
    <row r="2773" spans="1:28">
      <c r="D2773" s="454"/>
      <c r="E2773" s="455"/>
      <c r="F2773" s="456"/>
      <c r="G2773" s="456" t="s">
        <v>198</v>
      </c>
      <c r="H2773" s="457">
        <v>40</v>
      </c>
      <c r="I2773" s="458"/>
      <c r="J2773" s="461"/>
      <c r="K2773" s="459">
        <v>0.131216</v>
      </c>
      <c r="L2773" s="85">
        <f t="shared" si="470"/>
        <v>357.45064482404831</v>
      </c>
      <c r="M2773" s="85">
        <f t="shared" si="471"/>
        <v>427.1942183596297</v>
      </c>
      <c r="N2773" s="85">
        <f t="shared" si="472"/>
        <v>41.094000000000001</v>
      </c>
      <c r="O2773" s="459">
        <f t="shared" si="473"/>
        <v>41.094000000000001</v>
      </c>
      <c r="P2773" s="458">
        <f t="shared" si="474"/>
        <v>427.1942183596297</v>
      </c>
      <c r="Q2773" s="458">
        <f t="shared" si="475"/>
        <v>357.38503682404831</v>
      </c>
      <c r="R2773" s="459">
        <f t="shared" si="468"/>
        <v>432.86050348600622</v>
      </c>
      <c r="S2773" s="459">
        <f t="shared" si="476"/>
        <v>432.92611148600622</v>
      </c>
      <c r="T2773" s="459"/>
      <c r="U2773" s="459">
        <f t="shared" si="469"/>
        <v>364.38187361960638</v>
      </c>
      <c r="V2773" s="459"/>
      <c r="W2773" s="459"/>
      <c r="AB2773" s="460"/>
    </row>
    <row r="2774" spans="1:28">
      <c r="A2774" s="460"/>
      <c r="D2774" s="454"/>
      <c r="E2774" s="455"/>
      <c r="F2774" s="456"/>
      <c r="G2774" s="456"/>
      <c r="H2774" s="457"/>
      <c r="I2774" s="458"/>
      <c r="J2774" s="461"/>
      <c r="K2774" s="458">
        <v>0</v>
      </c>
      <c r="L2774" s="85">
        <f t="shared" si="470"/>
        <v>357.38503682404831</v>
      </c>
      <c r="M2774" s="85">
        <f t="shared" si="471"/>
        <v>427.1942183596297</v>
      </c>
      <c r="N2774" s="85">
        <f t="shared" si="472"/>
        <v>41.094000000000001</v>
      </c>
      <c r="O2774" s="462">
        <f t="shared" si="473"/>
        <v>41.094000000000001</v>
      </c>
      <c r="P2774" s="482">
        <f t="shared" si="474"/>
        <v>427.1942183596297</v>
      </c>
      <c r="Q2774" s="482">
        <f t="shared" si="475"/>
        <v>357.38503682404831</v>
      </c>
      <c r="R2774" s="459">
        <f t="shared" ref="R2774:R2837" si="477">S2774-0.5*K2774</f>
        <v>432.92611148600622</v>
      </c>
      <c r="S2774" s="459">
        <f t="shared" si="476"/>
        <v>432.92611148600622</v>
      </c>
      <c r="T2774" s="460"/>
      <c r="U2774" s="459">
        <f t="shared" ref="U2774:U2837" si="478">R2774-$U$9</f>
        <v>364.44748161960638</v>
      </c>
      <c r="V2774" s="459"/>
      <c r="W2774" s="459"/>
      <c r="AB2774" s="460"/>
    </row>
    <row r="2775" spans="1:28">
      <c r="A2775" s="155" t="s">
        <v>1800</v>
      </c>
      <c r="B2775" s="155" t="s">
        <v>1445</v>
      </c>
      <c r="C2775" s="155" t="s">
        <v>157</v>
      </c>
      <c r="D2775" s="156">
        <f>ROUND(10*R2775,0)</f>
        <v>4330</v>
      </c>
      <c r="E2775" s="159" t="s">
        <v>1801</v>
      </c>
      <c r="F2775" s="172"/>
      <c r="G2775" s="172" t="s">
        <v>202</v>
      </c>
      <c r="H2775" s="410">
        <v>40</v>
      </c>
      <c r="I2775" s="414"/>
      <c r="J2775" s="411"/>
      <c r="K2775" s="159">
        <v>5.7403999999999997E-2</v>
      </c>
      <c r="L2775" s="85">
        <f t="shared" ref="L2775:L2838" si="479">(Q2775+Q2774)/2</f>
        <v>357.3563348240483</v>
      </c>
      <c r="M2775" s="85">
        <f t="shared" ref="M2775:M2838" si="480">(P2775+P2774)/2</f>
        <v>427.1942183596297</v>
      </c>
      <c r="N2775" s="85">
        <f t="shared" ref="N2775:N2838" si="481">(O2775+O2774)/2</f>
        <v>41.094000000000001</v>
      </c>
      <c r="O2775" s="159">
        <f t="shared" si="473"/>
        <v>41.094000000000001</v>
      </c>
      <c r="P2775" s="159">
        <f t="shared" si="474"/>
        <v>427.1942183596297</v>
      </c>
      <c r="Q2775" s="159">
        <f t="shared" si="475"/>
        <v>357.32763282404829</v>
      </c>
      <c r="R2775" s="159">
        <f t="shared" si="477"/>
        <v>432.95481348600623</v>
      </c>
      <c r="S2775" s="159">
        <f t="shared" si="476"/>
        <v>432.98351548600624</v>
      </c>
      <c r="T2775" s="159"/>
      <c r="U2775" s="55">
        <f t="shared" si="478"/>
        <v>364.47618361960639</v>
      </c>
      <c r="V2775" s="55"/>
      <c r="W2775" s="55"/>
    </row>
    <row r="2776" spans="1:28">
      <c r="A2776" s="412"/>
      <c r="B2776" s="412"/>
      <c r="C2776" s="412"/>
      <c r="D2776" s="413"/>
      <c r="E2776" s="155"/>
      <c r="F2776" s="157"/>
      <c r="G2776" s="157" t="s">
        <v>169</v>
      </c>
      <c r="H2776" s="158"/>
      <c r="I2776" s="414"/>
      <c r="J2776" s="411"/>
      <c r="K2776" s="414">
        <v>0.16770399999999999</v>
      </c>
      <c r="L2776" s="85">
        <f t="shared" si="479"/>
        <v>357.24378082404826</v>
      </c>
      <c r="M2776" s="85">
        <f t="shared" si="480"/>
        <v>427.1942183596297</v>
      </c>
      <c r="N2776" s="85">
        <f t="shared" si="481"/>
        <v>41.094000000000001</v>
      </c>
      <c r="O2776" s="159">
        <f t="shared" si="473"/>
        <v>41.094000000000001</v>
      </c>
      <c r="P2776" s="159">
        <f t="shared" si="474"/>
        <v>427.1942183596297</v>
      </c>
      <c r="Q2776" s="159">
        <f t="shared" si="475"/>
        <v>357.15992882404828</v>
      </c>
      <c r="R2776" s="414">
        <f t="shared" si="477"/>
        <v>433.06736748600628</v>
      </c>
      <c r="S2776" s="414">
        <f t="shared" si="476"/>
        <v>433.15121948600626</v>
      </c>
      <c r="T2776" s="415"/>
      <c r="U2776" s="55">
        <f t="shared" si="478"/>
        <v>364.58873761960643</v>
      </c>
      <c r="V2776" s="55"/>
      <c r="W2776" s="55"/>
    </row>
    <row r="2777" spans="1:28">
      <c r="A2777" s="412" t="str">
        <f>A2775</f>
        <v>LS3</v>
      </c>
      <c r="B2777" s="412" t="str">
        <f>B2775</f>
        <v>CD01</v>
      </c>
      <c r="C2777" s="412" t="s">
        <v>544</v>
      </c>
      <c r="D2777" s="413">
        <f>ROUND(10*R2777,0)</f>
        <v>4334</v>
      </c>
      <c r="E2777" s="155" t="s">
        <v>1802</v>
      </c>
      <c r="F2777" s="157"/>
      <c r="G2777" s="157" t="s">
        <v>1448</v>
      </c>
      <c r="H2777" s="158">
        <v>40</v>
      </c>
      <c r="I2777" s="159"/>
      <c r="J2777" s="411"/>
      <c r="K2777" s="414">
        <v>0.49565599999999999</v>
      </c>
      <c r="L2777" s="85">
        <f t="shared" si="479"/>
        <v>356.91210082404825</v>
      </c>
      <c r="M2777" s="85">
        <f t="shared" si="480"/>
        <v>427.1942183596297</v>
      </c>
      <c r="N2777" s="85">
        <f t="shared" si="481"/>
        <v>41.094000000000001</v>
      </c>
      <c r="O2777" s="159">
        <f t="shared" si="473"/>
        <v>41.094000000000001</v>
      </c>
      <c r="P2777" s="159">
        <f t="shared" si="474"/>
        <v>427.1942183596297</v>
      </c>
      <c r="Q2777" s="159">
        <f t="shared" si="475"/>
        <v>356.66427282404828</v>
      </c>
      <c r="R2777" s="414">
        <f t="shared" si="477"/>
        <v>433.39904748600622</v>
      </c>
      <c r="S2777" s="414">
        <f t="shared" si="476"/>
        <v>433.64687548600625</v>
      </c>
      <c r="T2777" s="414"/>
      <c r="U2777" s="55">
        <f t="shared" si="478"/>
        <v>364.92041761960638</v>
      </c>
      <c r="V2777" s="55"/>
      <c r="W2777" s="55"/>
      <c r="AB2777" s="41"/>
    </row>
    <row r="2778" spans="1:28">
      <c r="A2778" s="412" t="str">
        <f>A2775</f>
        <v>LS3</v>
      </c>
      <c r="B2778" s="412" t="str">
        <f>B2775</f>
        <v>CD01</v>
      </c>
      <c r="C2778" s="412" t="s">
        <v>547</v>
      </c>
      <c r="D2778" s="413">
        <f>ROUND(10*R2778,0)</f>
        <v>4336</v>
      </c>
      <c r="E2778" s="155" t="s">
        <v>1803</v>
      </c>
      <c r="F2778" s="157"/>
      <c r="G2778" s="157" t="s">
        <v>549</v>
      </c>
      <c r="H2778" s="158"/>
      <c r="I2778" s="159"/>
      <c r="J2778" s="411"/>
      <c r="K2778" s="414">
        <v>0</v>
      </c>
      <c r="L2778" s="85">
        <f t="shared" si="479"/>
        <v>356.66427282404828</v>
      </c>
      <c r="M2778" s="85">
        <f t="shared" si="480"/>
        <v>427.1942183596297</v>
      </c>
      <c r="N2778" s="85">
        <f t="shared" si="481"/>
        <v>41.094000000000001</v>
      </c>
      <c r="O2778" s="159">
        <f t="shared" si="473"/>
        <v>41.094000000000001</v>
      </c>
      <c r="P2778" s="159">
        <f t="shared" si="474"/>
        <v>427.1942183596297</v>
      </c>
      <c r="Q2778" s="159">
        <f t="shared" si="475"/>
        <v>356.66427282404828</v>
      </c>
      <c r="R2778" s="414">
        <f t="shared" si="477"/>
        <v>433.64687548600625</v>
      </c>
      <c r="S2778" s="414">
        <f t="shared" si="476"/>
        <v>433.64687548600625</v>
      </c>
      <c r="T2778" s="414"/>
      <c r="U2778" s="55">
        <f t="shared" si="478"/>
        <v>365.16824561960641</v>
      </c>
      <c r="V2778" s="55"/>
      <c r="W2778" s="55"/>
      <c r="AB2778" s="41"/>
    </row>
    <row r="2779" spans="1:28">
      <c r="A2779" s="412"/>
      <c r="B2779" s="412"/>
      <c r="C2779" s="412"/>
      <c r="D2779" s="413"/>
      <c r="E2779" s="155"/>
      <c r="F2779" s="157"/>
      <c r="G2779" s="157"/>
      <c r="H2779" s="158"/>
      <c r="I2779" s="159"/>
      <c r="J2779" s="411"/>
      <c r="K2779" s="414">
        <v>0</v>
      </c>
      <c r="L2779" s="85">
        <f t="shared" si="479"/>
        <v>356.66427282404828</v>
      </c>
      <c r="M2779" s="85">
        <f t="shared" si="480"/>
        <v>427.1942183596297</v>
      </c>
      <c r="N2779" s="85">
        <f t="shared" si="481"/>
        <v>41.094000000000001</v>
      </c>
      <c r="O2779" s="159">
        <f t="shared" si="473"/>
        <v>41.094000000000001</v>
      </c>
      <c r="P2779" s="159">
        <f t="shared" si="474"/>
        <v>427.1942183596297</v>
      </c>
      <c r="Q2779" s="159">
        <f t="shared" si="475"/>
        <v>356.66427282404828</v>
      </c>
      <c r="R2779" s="414">
        <f t="shared" si="477"/>
        <v>433.64687548600625</v>
      </c>
      <c r="S2779" s="414">
        <f t="shared" si="476"/>
        <v>433.64687548600625</v>
      </c>
      <c r="T2779" s="414"/>
      <c r="U2779" s="55">
        <f t="shared" si="478"/>
        <v>365.16824561960641</v>
      </c>
      <c r="V2779" s="55"/>
      <c r="W2779" s="55"/>
      <c r="AB2779" s="41"/>
    </row>
    <row r="2780" spans="1:28">
      <c r="A2780" s="412"/>
      <c r="B2780" s="412"/>
      <c r="C2780" s="412"/>
      <c r="D2780" s="413"/>
      <c r="E2780" s="155"/>
      <c r="F2780" s="157"/>
      <c r="G2780" s="157" t="s">
        <v>198</v>
      </c>
      <c r="H2780" s="158"/>
      <c r="I2780" s="159"/>
      <c r="J2780" s="411"/>
      <c r="K2780" s="414">
        <v>9.9516999999999994E-2</v>
      </c>
      <c r="L2780" s="85">
        <f t="shared" si="479"/>
        <v>356.61451432404829</v>
      </c>
      <c r="M2780" s="85">
        <f t="shared" si="480"/>
        <v>427.1942183596297</v>
      </c>
      <c r="N2780" s="85">
        <f t="shared" si="481"/>
        <v>41.094000000000001</v>
      </c>
      <c r="O2780" s="159">
        <f t="shared" si="473"/>
        <v>41.094000000000001</v>
      </c>
      <c r="P2780" s="159">
        <f t="shared" si="474"/>
        <v>427.1942183596297</v>
      </c>
      <c r="Q2780" s="159">
        <f t="shared" si="475"/>
        <v>356.56475582404829</v>
      </c>
      <c r="R2780" s="414">
        <f t="shared" si="477"/>
        <v>433.69663398600625</v>
      </c>
      <c r="S2780" s="414">
        <f t="shared" si="476"/>
        <v>433.74639248600624</v>
      </c>
      <c r="T2780" s="414"/>
      <c r="U2780" s="55">
        <f t="shared" si="478"/>
        <v>365.21800411960641</v>
      </c>
      <c r="V2780" s="55"/>
      <c r="W2780" s="55"/>
      <c r="AB2780" s="41"/>
    </row>
    <row r="2781" spans="1:28">
      <c r="A2781" s="412" t="str">
        <f>A2775</f>
        <v>LS3</v>
      </c>
      <c r="B2781" s="412" t="str">
        <f>B2775</f>
        <v>CD01</v>
      </c>
      <c r="C2781" s="412" t="s">
        <v>561</v>
      </c>
      <c r="D2781" s="413">
        <f>ROUND(10*R2781,0)</f>
        <v>4340</v>
      </c>
      <c r="E2781" s="155" t="s">
        <v>1804</v>
      </c>
      <c r="F2781" s="157"/>
      <c r="G2781" s="157" t="s">
        <v>1448</v>
      </c>
      <c r="H2781" s="158">
        <v>40</v>
      </c>
      <c r="I2781" s="159"/>
      <c r="J2781" s="411"/>
      <c r="K2781" s="414">
        <v>0.49565599999999999</v>
      </c>
      <c r="L2781" s="85">
        <f t="shared" si="479"/>
        <v>356.31692782404832</v>
      </c>
      <c r="M2781" s="85">
        <f t="shared" si="480"/>
        <v>427.1942183596297</v>
      </c>
      <c r="N2781" s="85">
        <f t="shared" si="481"/>
        <v>41.094000000000001</v>
      </c>
      <c r="O2781" s="159">
        <f t="shared" si="473"/>
        <v>41.094000000000001</v>
      </c>
      <c r="P2781" s="159">
        <f t="shared" si="474"/>
        <v>427.1942183596297</v>
      </c>
      <c r="Q2781" s="159">
        <f t="shared" si="475"/>
        <v>356.06909982404829</v>
      </c>
      <c r="R2781" s="414">
        <f t="shared" si="477"/>
        <v>433.99422048600621</v>
      </c>
      <c r="S2781" s="414">
        <f t="shared" si="476"/>
        <v>434.24204848600624</v>
      </c>
      <c r="T2781" s="414"/>
      <c r="U2781" s="55">
        <f t="shared" si="478"/>
        <v>365.51559061960637</v>
      </c>
      <c r="V2781" s="55"/>
      <c r="W2781" s="55"/>
      <c r="AB2781" s="41"/>
    </row>
    <row r="2782" spans="1:28">
      <c r="A2782" s="412"/>
      <c r="B2782" s="412"/>
      <c r="C2782" s="412"/>
      <c r="D2782" s="413"/>
      <c r="E2782" s="155"/>
      <c r="F2782" s="157"/>
      <c r="G2782" s="157"/>
      <c r="H2782" s="158"/>
      <c r="I2782" s="159"/>
      <c r="J2782" s="411"/>
      <c r="K2782" s="414">
        <v>0</v>
      </c>
      <c r="L2782" s="85">
        <f t="shared" si="479"/>
        <v>356.06909982404829</v>
      </c>
      <c r="M2782" s="85">
        <f t="shared" si="480"/>
        <v>427.1942183596297</v>
      </c>
      <c r="N2782" s="85">
        <f t="shared" si="481"/>
        <v>41.094000000000001</v>
      </c>
      <c r="O2782" s="159">
        <f t="shared" si="473"/>
        <v>41.094000000000001</v>
      </c>
      <c r="P2782" s="159">
        <f t="shared" si="474"/>
        <v>427.1942183596297</v>
      </c>
      <c r="Q2782" s="159">
        <f t="shared" si="475"/>
        <v>356.06909982404829</v>
      </c>
      <c r="R2782" s="414">
        <f t="shared" si="477"/>
        <v>434.24204848600624</v>
      </c>
      <c r="S2782" s="414">
        <f t="shared" si="476"/>
        <v>434.24204848600624</v>
      </c>
      <c r="T2782" s="414"/>
      <c r="U2782" s="55">
        <f t="shared" si="478"/>
        <v>365.7634186196064</v>
      </c>
      <c r="V2782" s="55"/>
      <c r="W2782" s="55"/>
      <c r="AB2782" s="41"/>
    </row>
    <row r="2783" spans="1:28">
      <c r="A2783" s="412"/>
      <c r="B2783" s="412"/>
      <c r="C2783" s="412"/>
      <c r="D2783" s="413"/>
      <c r="E2783" s="155"/>
      <c r="F2783" s="157"/>
      <c r="G2783" s="157"/>
      <c r="H2783" s="158"/>
      <c r="I2783" s="159"/>
      <c r="J2783" s="411"/>
      <c r="K2783" s="414">
        <v>0</v>
      </c>
      <c r="L2783" s="85">
        <f t="shared" si="479"/>
        <v>356.06909982404829</v>
      </c>
      <c r="M2783" s="85">
        <f t="shared" si="480"/>
        <v>427.1942183596297</v>
      </c>
      <c r="N2783" s="85">
        <f t="shared" si="481"/>
        <v>41.094000000000001</v>
      </c>
      <c r="O2783" s="159">
        <f t="shared" si="473"/>
        <v>41.094000000000001</v>
      </c>
      <c r="P2783" s="159">
        <f t="shared" si="474"/>
        <v>427.1942183596297</v>
      </c>
      <c r="Q2783" s="159">
        <f t="shared" si="475"/>
        <v>356.06909982404829</v>
      </c>
      <c r="R2783" s="414">
        <f t="shared" si="477"/>
        <v>434.24204848600624</v>
      </c>
      <c r="S2783" s="414">
        <f t="shared" si="476"/>
        <v>434.24204848600624</v>
      </c>
      <c r="T2783" s="414"/>
      <c r="U2783" s="55">
        <f t="shared" si="478"/>
        <v>365.7634186196064</v>
      </c>
      <c r="V2783" s="55"/>
      <c r="W2783" s="55"/>
      <c r="AB2783" s="41"/>
    </row>
    <row r="2784" spans="1:28">
      <c r="A2784" s="412"/>
      <c r="B2784" s="412"/>
      <c r="C2784" s="412"/>
      <c r="D2784" s="413"/>
      <c r="E2784" s="155"/>
      <c r="F2784" s="157"/>
      <c r="G2784" s="157" t="s">
        <v>198</v>
      </c>
      <c r="H2784" s="158"/>
      <c r="I2784" s="159"/>
      <c r="J2784" s="411"/>
      <c r="K2784" s="414">
        <v>9.9516999999999994E-2</v>
      </c>
      <c r="L2784" s="85">
        <f t="shared" si="479"/>
        <v>356.0193413240483</v>
      </c>
      <c r="M2784" s="85">
        <f t="shared" si="480"/>
        <v>427.1942183596297</v>
      </c>
      <c r="N2784" s="85">
        <f t="shared" si="481"/>
        <v>41.094000000000001</v>
      </c>
      <c r="O2784" s="159">
        <f t="shared" si="473"/>
        <v>41.094000000000001</v>
      </c>
      <c r="P2784" s="159">
        <f t="shared" si="474"/>
        <v>427.1942183596297</v>
      </c>
      <c r="Q2784" s="159">
        <f t="shared" si="475"/>
        <v>355.9695828240483</v>
      </c>
      <c r="R2784" s="414">
        <f t="shared" si="477"/>
        <v>434.29180698600624</v>
      </c>
      <c r="S2784" s="414">
        <f t="shared" si="476"/>
        <v>434.34156548600623</v>
      </c>
      <c r="T2784" s="414"/>
      <c r="U2784" s="55">
        <f t="shared" si="478"/>
        <v>365.81317711960639</v>
      </c>
      <c r="V2784" s="55"/>
      <c r="W2784" s="55"/>
      <c r="AB2784" s="41"/>
    </row>
    <row r="2785" spans="1:28">
      <c r="A2785" s="412" t="str">
        <f>A2775</f>
        <v>LS3</v>
      </c>
      <c r="B2785" s="412" t="str">
        <f>B2775</f>
        <v>CD01</v>
      </c>
      <c r="C2785" s="412" t="s">
        <v>565</v>
      </c>
      <c r="D2785" s="413">
        <f>ROUND(10*R2785,0)</f>
        <v>4346</v>
      </c>
      <c r="E2785" s="155" t="s">
        <v>1805</v>
      </c>
      <c r="F2785" s="157"/>
      <c r="G2785" s="157" t="s">
        <v>1448</v>
      </c>
      <c r="H2785" s="158">
        <v>40</v>
      </c>
      <c r="I2785" s="159"/>
      <c r="J2785" s="411"/>
      <c r="K2785" s="414">
        <v>0.49565599999999999</v>
      </c>
      <c r="L2785" s="85">
        <f t="shared" si="479"/>
        <v>355.72175482404828</v>
      </c>
      <c r="M2785" s="85">
        <f t="shared" si="480"/>
        <v>427.1942183596297</v>
      </c>
      <c r="N2785" s="85">
        <f t="shared" si="481"/>
        <v>41.094000000000001</v>
      </c>
      <c r="O2785" s="159">
        <f t="shared" si="473"/>
        <v>41.094000000000001</v>
      </c>
      <c r="P2785" s="159">
        <f t="shared" si="474"/>
        <v>427.1942183596297</v>
      </c>
      <c r="Q2785" s="159">
        <f t="shared" si="475"/>
        <v>355.47392682404831</v>
      </c>
      <c r="R2785" s="414">
        <f t="shared" si="477"/>
        <v>434.5893934860062</v>
      </c>
      <c r="S2785" s="414">
        <f t="shared" si="476"/>
        <v>434.83722148600623</v>
      </c>
      <c r="T2785" s="414"/>
      <c r="U2785" s="55">
        <f t="shared" si="478"/>
        <v>366.11076361960636</v>
      </c>
      <c r="V2785" s="55"/>
      <c r="W2785" s="55"/>
      <c r="AB2785" s="41"/>
    </row>
    <row r="2786" spans="1:28">
      <c r="A2786" s="412"/>
      <c r="B2786" s="412"/>
      <c r="C2786" s="412"/>
      <c r="D2786" s="413"/>
      <c r="E2786" s="155"/>
      <c r="F2786" s="157"/>
      <c r="G2786" s="157"/>
      <c r="H2786" s="158"/>
      <c r="I2786" s="159"/>
      <c r="J2786" s="411"/>
      <c r="K2786" s="414">
        <v>0</v>
      </c>
      <c r="L2786" s="85">
        <f t="shared" si="479"/>
        <v>355.47392682404831</v>
      </c>
      <c r="M2786" s="85">
        <f t="shared" si="480"/>
        <v>427.1942183596297</v>
      </c>
      <c r="N2786" s="85">
        <f t="shared" si="481"/>
        <v>41.094000000000001</v>
      </c>
      <c r="O2786" s="159">
        <f t="shared" si="473"/>
        <v>41.094000000000001</v>
      </c>
      <c r="P2786" s="159">
        <f t="shared" si="474"/>
        <v>427.1942183596297</v>
      </c>
      <c r="Q2786" s="159">
        <f t="shared" si="475"/>
        <v>355.47392682404831</v>
      </c>
      <c r="R2786" s="414">
        <f t="shared" si="477"/>
        <v>434.83722148600623</v>
      </c>
      <c r="S2786" s="414">
        <f t="shared" si="476"/>
        <v>434.83722148600623</v>
      </c>
      <c r="T2786" s="414"/>
      <c r="U2786" s="55">
        <f t="shared" si="478"/>
        <v>366.35859161960639</v>
      </c>
      <c r="V2786" s="55"/>
      <c r="W2786" s="55"/>
      <c r="AB2786" s="41"/>
    </row>
    <row r="2787" spans="1:28">
      <c r="A2787" s="412"/>
      <c r="B2787" s="412"/>
      <c r="C2787" s="412"/>
      <c r="D2787" s="413"/>
      <c r="E2787" s="155"/>
      <c r="F2787" s="157"/>
      <c r="G2787" s="157"/>
      <c r="H2787" s="158"/>
      <c r="I2787" s="159"/>
      <c r="J2787" s="411"/>
      <c r="K2787" s="414">
        <v>0</v>
      </c>
      <c r="L2787" s="85">
        <f t="shared" si="479"/>
        <v>355.47392682404831</v>
      </c>
      <c r="M2787" s="85">
        <f t="shared" si="480"/>
        <v>427.1942183596297</v>
      </c>
      <c r="N2787" s="85">
        <f t="shared" si="481"/>
        <v>41.094000000000001</v>
      </c>
      <c r="O2787" s="159">
        <f t="shared" si="473"/>
        <v>41.094000000000001</v>
      </c>
      <c r="P2787" s="159">
        <f t="shared" si="474"/>
        <v>427.1942183596297</v>
      </c>
      <c r="Q2787" s="159">
        <f t="shared" si="475"/>
        <v>355.47392682404831</v>
      </c>
      <c r="R2787" s="414">
        <f t="shared" si="477"/>
        <v>434.83722148600623</v>
      </c>
      <c r="S2787" s="414">
        <f t="shared" si="476"/>
        <v>434.83722148600623</v>
      </c>
      <c r="T2787" s="414"/>
      <c r="U2787" s="55">
        <f t="shared" si="478"/>
        <v>366.35859161960639</v>
      </c>
      <c r="V2787" s="55"/>
      <c r="W2787" s="55"/>
      <c r="AB2787" s="41"/>
    </row>
    <row r="2788" spans="1:28">
      <c r="A2788" s="412"/>
      <c r="B2788" s="412"/>
      <c r="C2788" s="412"/>
      <c r="D2788" s="413"/>
      <c r="E2788" s="155"/>
      <c r="F2788" s="157"/>
      <c r="G2788" s="157" t="s">
        <v>198</v>
      </c>
      <c r="H2788" s="158"/>
      <c r="I2788" s="159"/>
      <c r="J2788" s="411"/>
      <c r="K2788" s="414">
        <v>9.9516999999999994E-2</v>
      </c>
      <c r="L2788" s="85">
        <f t="shared" si="479"/>
        <v>355.42416832404831</v>
      </c>
      <c r="M2788" s="85">
        <f t="shared" si="480"/>
        <v>427.1942183596297</v>
      </c>
      <c r="N2788" s="85">
        <f t="shared" si="481"/>
        <v>41.094000000000001</v>
      </c>
      <c r="O2788" s="159">
        <f t="shared" si="473"/>
        <v>41.094000000000001</v>
      </c>
      <c r="P2788" s="159">
        <f t="shared" si="474"/>
        <v>427.1942183596297</v>
      </c>
      <c r="Q2788" s="159">
        <f t="shared" si="475"/>
        <v>355.37440982404831</v>
      </c>
      <c r="R2788" s="414">
        <f t="shared" si="477"/>
        <v>434.88697998600622</v>
      </c>
      <c r="S2788" s="414">
        <f t="shared" si="476"/>
        <v>434.93673848600622</v>
      </c>
      <c r="T2788" s="414"/>
      <c r="U2788" s="55">
        <f t="shared" si="478"/>
        <v>366.40835011960638</v>
      </c>
      <c r="V2788" s="55"/>
      <c r="W2788" s="55"/>
      <c r="AB2788" s="41"/>
    </row>
    <row r="2789" spans="1:28">
      <c r="A2789" s="412" t="str">
        <f>A2778</f>
        <v>LS3</v>
      </c>
      <c r="B2789" s="412" t="str">
        <f>B2775</f>
        <v>CD01</v>
      </c>
      <c r="C2789" s="412" t="s">
        <v>571</v>
      </c>
      <c r="D2789" s="413">
        <f>ROUND(10*R2789,0)</f>
        <v>4352</v>
      </c>
      <c r="E2789" s="155" t="s">
        <v>1806</v>
      </c>
      <c r="F2789" s="157"/>
      <c r="G2789" s="157" t="s">
        <v>1448</v>
      </c>
      <c r="H2789" s="158">
        <v>40</v>
      </c>
      <c r="I2789" s="159"/>
      <c r="J2789" s="411"/>
      <c r="K2789" s="414">
        <v>0.49565599999999999</v>
      </c>
      <c r="L2789" s="85">
        <f t="shared" si="479"/>
        <v>355.12658182404834</v>
      </c>
      <c r="M2789" s="85">
        <f t="shared" si="480"/>
        <v>427.1942183596297</v>
      </c>
      <c r="N2789" s="85">
        <f t="shared" si="481"/>
        <v>41.094000000000001</v>
      </c>
      <c r="O2789" s="159">
        <f t="shared" si="473"/>
        <v>41.094000000000001</v>
      </c>
      <c r="P2789" s="159">
        <f t="shared" si="474"/>
        <v>427.1942183596297</v>
      </c>
      <c r="Q2789" s="159">
        <f t="shared" si="475"/>
        <v>354.87875382404832</v>
      </c>
      <c r="R2789" s="414">
        <f t="shared" si="477"/>
        <v>435.18456648600619</v>
      </c>
      <c r="S2789" s="414">
        <f t="shared" si="476"/>
        <v>435.43239448600622</v>
      </c>
      <c r="T2789" s="414"/>
      <c r="U2789" s="55">
        <f t="shared" si="478"/>
        <v>366.70593661960635</v>
      </c>
      <c r="V2789" s="55"/>
      <c r="W2789" s="55"/>
      <c r="AB2789" s="41"/>
    </row>
    <row r="2790" spans="1:28">
      <c r="A2790" s="412" t="str">
        <f>A2775</f>
        <v>LS3</v>
      </c>
      <c r="B2790" s="412" t="str">
        <f>B2775</f>
        <v>CD01</v>
      </c>
      <c r="C2790" s="412" t="s">
        <v>547</v>
      </c>
      <c r="D2790" s="413">
        <f>ROUND(10*R2790,0)</f>
        <v>4354</v>
      </c>
      <c r="E2790" s="155" t="s">
        <v>1807</v>
      </c>
      <c r="F2790" s="157"/>
      <c r="G2790" s="157" t="s">
        <v>549</v>
      </c>
      <c r="H2790" s="158"/>
      <c r="I2790" s="159"/>
      <c r="J2790" s="411"/>
      <c r="K2790" s="414">
        <v>0</v>
      </c>
      <c r="L2790" s="85">
        <f t="shared" si="479"/>
        <v>354.87875382404832</v>
      </c>
      <c r="M2790" s="85">
        <f t="shared" si="480"/>
        <v>427.1942183596297</v>
      </c>
      <c r="N2790" s="85">
        <f t="shared" si="481"/>
        <v>41.094000000000001</v>
      </c>
      <c r="O2790" s="159">
        <f t="shared" si="473"/>
        <v>41.094000000000001</v>
      </c>
      <c r="P2790" s="159">
        <f t="shared" si="474"/>
        <v>427.1942183596297</v>
      </c>
      <c r="Q2790" s="159">
        <f t="shared" si="475"/>
        <v>354.87875382404832</v>
      </c>
      <c r="R2790" s="414">
        <f t="shared" si="477"/>
        <v>435.43239448600622</v>
      </c>
      <c r="S2790" s="414">
        <f t="shared" si="476"/>
        <v>435.43239448600622</v>
      </c>
      <c r="T2790" s="414"/>
      <c r="U2790" s="55">
        <f t="shared" si="478"/>
        <v>366.95376461960637</v>
      </c>
      <c r="V2790" s="55"/>
      <c r="W2790" s="55"/>
      <c r="AB2790" s="41"/>
    </row>
    <row r="2791" spans="1:28">
      <c r="A2791" s="412"/>
      <c r="B2791" s="412"/>
      <c r="C2791" s="412"/>
      <c r="D2791" s="413"/>
      <c r="E2791" s="155"/>
      <c r="F2791" s="157"/>
      <c r="G2791" s="157"/>
      <c r="H2791" s="158"/>
      <c r="I2791" s="159"/>
      <c r="J2791" s="411"/>
      <c r="K2791" s="414">
        <v>0</v>
      </c>
      <c r="L2791" s="85">
        <f t="shared" si="479"/>
        <v>354.87875382404832</v>
      </c>
      <c r="M2791" s="85">
        <f t="shared" si="480"/>
        <v>427.1942183596297</v>
      </c>
      <c r="N2791" s="85">
        <f t="shared" si="481"/>
        <v>41.094000000000001</v>
      </c>
      <c r="O2791" s="159">
        <f t="shared" si="473"/>
        <v>41.094000000000001</v>
      </c>
      <c r="P2791" s="159">
        <f t="shared" si="474"/>
        <v>427.1942183596297</v>
      </c>
      <c r="Q2791" s="159">
        <f t="shared" si="475"/>
        <v>354.87875382404832</v>
      </c>
      <c r="R2791" s="414">
        <f t="shared" si="477"/>
        <v>435.43239448600622</v>
      </c>
      <c r="S2791" s="414">
        <f t="shared" si="476"/>
        <v>435.43239448600622</v>
      </c>
      <c r="T2791" s="414"/>
      <c r="U2791" s="55">
        <f t="shared" si="478"/>
        <v>366.95376461960637</v>
      </c>
      <c r="V2791" s="55"/>
      <c r="W2791" s="55"/>
      <c r="AB2791" s="41"/>
    </row>
    <row r="2792" spans="1:28">
      <c r="A2792" s="412"/>
      <c r="B2792" s="412"/>
      <c r="C2792" s="412"/>
      <c r="D2792" s="413"/>
      <c r="E2792" s="155"/>
      <c r="F2792" s="157"/>
      <c r="G2792" s="157" t="s">
        <v>198</v>
      </c>
      <c r="H2792" s="158"/>
      <c r="I2792" s="159"/>
      <c r="J2792" s="411"/>
      <c r="K2792" s="414">
        <v>0.15525</v>
      </c>
      <c r="L2792" s="85">
        <f t="shared" si="479"/>
        <v>354.80112882404831</v>
      </c>
      <c r="M2792" s="85">
        <f t="shared" si="480"/>
        <v>427.1942183596297</v>
      </c>
      <c r="N2792" s="85">
        <f t="shared" si="481"/>
        <v>41.094000000000001</v>
      </c>
      <c r="O2792" s="159">
        <f t="shared" si="473"/>
        <v>41.094000000000001</v>
      </c>
      <c r="P2792" s="159">
        <f t="shared" si="474"/>
        <v>427.1942183596297</v>
      </c>
      <c r="Q2792" s="159">
        <f t="shared" si="475"/>
        <v>354.72350382404829</v>
      </c>
      <c r="R2792" s="414">
        <f t="shared" si="477"/>
        <v>435.51001948600623</v>
      </c>
      <c r="S2792" s="414">
        <f t="shared" si="476"/>
        <v>435.58764448600624</v>
      </c>
      <c r="T2792" s="414"/>
      <c r="U2792" s="55">
        <f t="shared" si="478"/>
        <v>367.03138961960639</v>
      </c>
      <c r="V2792" s="55"/>
      <c r="W2792" s="55"/>
      <c r="AB2792" s="41"/>
    </row>
    <row r="2793" spans="1:28">
      <c r="A2793" s="412" t="str">
        <f>A2775</f>
        <v>LS3</v>
      </c>
      <c r="B2793" s="412" t="str">
        <f>B2775</f>
        <v>CD01</v>
      </c>
      <c r="C2793" s="412" t="s">
        <v>556</v>
      </c>
      <c r="D2793" s="413">
        <f>ROUND(10*R2793,0)</f>
        <v>4358</v>
      </c>
      <c r="E2793" s="155" t="s">
        <v>1808</v>
      </c>
      <c r="F2793" s="157" t="s">
        <v>631</v>
      </c>
      <c r="G2793" s="157" t="s">
        <v>559</v>
      </c>
      <c r="H2793" s="158">
        <v>40</v>
      </c>
      <c r="I2793" s="159"/>
      <c r="J2793" s="411"/>
      <c r="K2793" s="414">
        <v>0.5</v>
      </c>
      <c r="L2793" s="85">
        <f t="shared" si="479"/>
        <v>354.47350382404829</v>
      </c>
      <c r="M2793" s="85">
        <f t="shared" si="480"/>
        <v>427.1942183596297</v>
      </c>
      <c r="N2793" s="85">
        <f t="shared" si="481"/>
        <v>41.094000000000001</v>
      </c>
      <c r="O2793" s="159">
        <f t="shared" si="473"/>
        <v>41.094000000000001</v>
      </c>
      <c r="P2793" s="159">
        <f t="shared" si="474"/>
        <v>427.1942183596297</v>
      </c>
      <c r="Q2793" s="159">
        <f t="shared" si="475"/>
        <v>354.22350382404829</v>
      </c>
      <c r="R2793" s="414">
        <f t="shared" si="477"/>
        <v>435.83764448600624</v>
      </c>
      <c r="S2793" s="414">
        <f t="shared" si="476"/>
        <v>436.08764448600624</v>
      </c>
      <c r="T2793" s="414"/>
      <c r="U2793" s="55">
        <f t="shared" si="478"/>
        <v>367.3590146196064</v>
      </c>
      <c r="V2793" s="55"/>
      <c r="W2793" s="55"/>
      <c r="AB2793" s="41"/>
    </row>
    <row r="2794" spans="1:28">
      <c r="A2794" s="412"/>
      <c r="B2794" s="412"/>
      <c r="C2794" s="412"/>
      <c r="D2794" s="413"/>
      <c r="E2794" s="155"/>
      <c r="F2794" s="157"/>
      <c r="G2794" s="157" t="s">
        <v>198</v>
      </c>
      <c r="H2794" s="158"/>
      <c r="I2794" s="159"/>
      <c r="J2794" s="411"/>
      <c r="K2794" s="414">
        <v>0.15525</v>
      </c>
      <c r="L2794" s="85">
        <f t="shared" si="479"/>
        <v>354.14587882404828</v>
      </c>
      <c r="M2794" s="85">
        <f t="shared" si="480"/>
        <v>427.1942183596297</v>
      </c>
      <c r="N2794" s="85">
        <f t="shared" si="481"/>
        <v>41.094000000000001</v>
      </c>
      <c r="O2794" s="159">
        <f t="shared" si="473"/>
        <v>41.094000000000001</v>
      </c>
      <c r="P2794" s="159">
        <f t="shared" si="474"/>
        <v>427.1942183596297</v>
      </c>
      <c r="Q2794" s="159">
        <f t="shared" si="475"/>
        <v>354.06825382404827</v>
      </c>
      <c r="R2794" s="414">
        <f t="shared" si="477"/>
        <v>436.16526948600625</v>
      </c>
      <c r="S2794" s="414">
        <f t="shared" si="476"/>
        <v>436.24289448600626</v>
      </c>
      <c r="T2794" s="414"/>
      <c r="U2794" s="55">
        <f t="shared" si="478"/>
        <v>367.68663961960641</v>
      </c>
      <c r="V2794" s="55"/>
      <c r="W2794" s="55"/>
      <c r="AB2794" s="41"/>
    </row>
    <row r="2795" spans="1:28">
      <c r="A2795" s="412" t="str">
        <f>A2775</f>
        <v>LS3</v>
      </c>
      <c r="B2795" s="412" t="str">
        <f>B2775</f>
        <v>CD01</v>
      </c>
      <c r="C2795" s="412" t="s">
        <v>638</v>
      </c>
      <c r="D2795" s="413">
        <f>ROUND(10*R2795,0)</f>
        <v>4365</v>
      </c>
      <c r="E2795" s="155" t="s">
        <v>1809</v>
      </c>
      <c r="F2795" s="157"/>
      <c r="G2795" s="157" t="s">
        <v>1448</v>
      </c>
      <c r="H2795" s="158">
        <v>40</v>
      </c>
      <c r="I2795" s="159"/>
      <c r="J2795" s="411"/>
      <c r="K2795" s="414">
        <v>0.49565599999999999</v>
      </c>
      <c r="L2795" s="85">
        <f t="shared" si="479"/>
        <v>353.82042582404824</v>
      </c>
      <c r="M2795" s="85">
        <f t="shared" si="480"/>
        <v>427.1942183596297</v>
      </c>
      <c r="N2795" s="85">
        <f t="shared" si="481"/>
        <v>41.094000000000001</v>
      </c>
      <c r="O2795" s="159">
        <f t="shared" si="473"/>
        <v>41.094000000000001</v>
      </c>
      <c r="P2795" s="159">
        <f t="shared" si="474"/>
        <v>427.1942183596297</v>
      </c>
      <c r="Q2795" s="159">
        <f t="shared" si="475"/>
        <v>353.57259782404827</v>
      </c>
      <c r="R2795" s="414">
        <f t="shared" si="477"/>
        <v>436.49072248600623</v>
      </c>
      <c r="S2795" s="414">
        <f t="shared" si="476"/>
        <v>436.73855048600626</v>
      </c>
      <c r="T2795" s="414"/>
      <c r="U2795" s="55">
        <f t="shared" si="478"/>
        <v>368.01209261960639</v>
      </c>
      <c r="V2795" s="55"/>
      <c r="W2795" s="55"/>
      <c r="AB2795" s="41"/>
    </row>
    <row r="2796" spans="1:28">
      <c r="A2796" s="412"/>
      <c r="B2796" s="412"/>
      <c r="C2796" s="412"/>
      <c r="D2796" s="413"/>
      <c r="E2796" s="155"/>
      <c r="F2796" s="157"/>
      <c r="G2796" s="157"/>
      <c r="H2796" s="158"/>
      <c r="I2796" s="159"/>
      <c r="J2796" s="411"/>
      <c r="K2796" s="414">
        <v>0</v>
      </c>
      <c r="L2796" s="85">
        <f t="shared" si="479"/>
        <v>353.57259782404827</v>
      </c>
      <c r="M2796" s="85">
        <f t="shared" si="480"/>
        <v>427.1942183596297</v>
      </c>
      <c r="N2796" s="85">
        <f t="shared" si="481"/>
        <v>41.094000000000001</v>
      </c>
      <c r="O2796" s="159">
        <f t="shared" si="473"/>
        <v>41.094000000000001</v>
      </c>
      <c r="P2796" s="159">
        <f t="shared" si="474"/>
        <v>427.1942183596297</v>
      </c>
      <c r="Q2796" s="159">
        <f t="shared" si="475"/>
        <v>353.57259782404827</v>
      </c>
      <c r="R2796" s="414">
        <f t="shared" si="477"/>
        <v>436.73855048600626</v>
      </c>
      <c r="S2796" s="414">
        <f t="shared" si="476"/>
        <v>436.73855048600626</v>
      </c>
      <c r="T2796" s="414"/>
      <c r="U2796" s="55">
        <f t="shared" si="478"/>
        <v>368.25992061960642</v>
      </c>
      <c r="V2796" s="55"/>
      <c r="W2796" s="55"/>
      <c r="AB2796" s="41"/>
    </row>
    <row r="2797" spans="1:28">
      <c r="A2797" s="412"/>
      <c r="B2797" s="412"/>
      <c r="C2797" s="412"/>
      <c r="D2797" s="413"/>
      <c r="E2797" s="155"/>
      <c r="F2797" s="157"/>
      <c r="G2797" s="157"/>
      <c r="H2797" s="158"/>
      <c r="I2797" s="159"/>
      <c r="J2797" s="411"/>
      <c r="K2797" s="414">
        <v>0</v>
      </c>
      <c r="L2797" s="85">
        <f t="shared" si="479"/>
        <v>353.57259782404827</v>
      </c>
      <c r="M2797" s="85">
        <f t="shared" si="480"/>
        <v>427.1942183596297</v>
      </c>
      <c r="N2797" s="85">
        <f t="shared" si="481"/>
        <v>41.094000000000001</v>
      </c>
      <c r="O2797" s="159">
        <f t="shared" si="473"/>
        <v>41.094000000000001</v>
      </c>
      <c r="P2797" s="159">
        <f t="shared" si="474"/>
        <v>427.1942183596297</v>
      </c>
      <c r="Q2797" s="159">
        <f t="shared" si="475"/>
        <v>353.57259782404827</v>
      </c>
      <c r="R2797" s="414">
        <f t="shared" si="477"/>
        <v>436.73855048600626</v>
      </c>
      <c r="S2797" s="414">
        <f t="shared" si="476"/>
        <v>436.73855048600626</v>
      </c>
      <c r="T2797" s="414"/>
      <c r="U2797" s="55">
        <f t="shared" si="478"/>
        <v>368.25992061960642</v>
      </c>
      <c r="V2797" s="55"/>
      <c r="W2797" s="55"/>
      <c r="AB2797" s="41"/>
    </row>
    <row r="2798" spans="1:28">
      <c r="A2798" s="412"/>
      <c r="B2798" s="412"/>
      <c r="C2798" s="412"/>
      <c r="D2798" s="413"/>
      <c r="E2798" s="155"/>
      <c r="F2798" s="157"/>
      <c r="G2798" s="157" t="s">
        <v>198</v>
      </c>
      <c r="H2798" s="158"/>
      <c r="I2798" s="159"/>
      <c r="J2798" s="411"/>
      <c r="K2798" s="414">
        <v>9.9516999999999994E-2</v>
      </c>
      <c r="L2798" s="85">
        <f t="shared" si="479"/>
        <v>353.52283932404828</v>
      </c>
      <c r="M2798" s="85">
        <f t="shared" si="480"/>
        <v>427.1942183596297</v>
      </c>
      <c r="N2798" s="85">
        <f t="shared" si="481"/>
        <v>41.094000000000001</v>
      </c>
      <c r="O2798" s="159">
        <f t="shared" si="473"/>
        <v>41.094000000000001</v>
      </c>
      <c r="P2798" s="159">
        <f t="shared" si="474"/>
        <v>427.1942183596297</v>
      </c>
      <c r="Q2798" s="159">
        <f t="shared" si="475"/>
        <v>353.47308082404828</v>
      </c>
      <c r="R2798" s="414">
        <f t="shared" si="477"/>
        <v>436.78830898600626</v>
      </c>
      <c r="S2798" s="414">
        <f t="shared" si="476"/>
        <v>436.83806748600625</v>
      </c>
      <c r="T2798" s="414"/>
      <c r="U2798" s="55">
        <f t="shared" si="478"/>
        <v>368.30967911960641</v>
      </c>
      <c r="V2798" s="55"/>
      <c r="W2798" s="55"/>
      <c r="AB2798" s="41"/>
    </row>
    <row r="2799" spans="1:28">
      <c r="A2799" s="412" t="str">
        <f>A2775</f>
        <v>LS3</v>
      </c>
      <c r="B2799" s="412" t="str">
        <f>B2775</f>
        <v>CD01</v>
      </c>
      <c r="C2799" s="412" t="s">
        <v>640</v>
      </c>
      <c r="D2799" s="413">
        <f>ROUND(10*R2799,0)</f>
        <v>4371</v>
      </c>
      <c r="E2799" s="155" t="s">
        <v>1810</v>
      </c>
      <c r="F2799" s="157"/>
      <c r="G2799" s="157" t="s">
        <v>1448</v>
      </c>
      <c r="H2799" s="158">
        <v>40</v>
      </c>
      <c r="I2799" s="159"/>
      <c r="J2799" s="411"/>
      <c r="K2799" s="414">
        <v>0.49565599999999999</v>
      </c>
      <c r="L2799" s="85">
        <f t="shared" si="479"/>
        <v>353.22525282404831</v>
      </c>
      <c r="M2799" s="85">
        <f t="shared" si="480"/>
        <v>427.1942183596297</v>
      </c>
      <c r="N2799" s="85">
        <f t="shared" si="481"/>
        <v>41.094000000000001</v>
      </c>
      <c r="O2799" s="159">
        <f t="shared" si="473"/>
        <v>41.094000000000001</v>
      </c>
      <c r="P2799" s="159">
        <f t="shared" si="474"/>
        <v>427.1942183596297</v>
      </c>
      <c r="Q2799" s="159">
        <f t="shared" si="475"/>
        <v>352.97742482404828</v>
      </c>
      <c r="R2799" s="414">
        <f t="shared" si="477"/>
        <v>437.08589548600622</v>
      </c>
      <c r="S2799" s="414">
        <f t="shared" si="476"/>
        <v>437.33372348600625</v>
      </c>
      <c r="T2799" s="414"/>
      <c r="U2799" s="55">
        <f t="shared" si="478"/>
        <v>368.60726561960638</v>
      </c>
      <c r="V2799" s="55"/>
      <c r="W2799" s="55"/>
      <c r="AB2799" s="41"/>
    </row>
    <row r="2800" spans="1:28">
      <c r="A2800" s="412"/>
      <c r="B2800" s="412"/>
      <c r="C2800" s="412"/>
      <c r="D2800" s="413"/>
      <c r="E2800" s="155"/>
      <c r="F2800" s="157"/>
      <c r="G2800" s="157"/>
      <c r="H2800" s="158"/>
      <c r="I2800" s="159"/>
      <c r="J2800" s="411"/>
      <c r="K2800" s="414">
        <v>0</v>
      </c>
      <c r="L2800" s="85">
        <f t="shared" si="479"/>
        <v>352.97742482404828</v>
      </c>
      <c r="M2800" s="85">
        <f t="shared" si="480"/>
        <v>427.1942183596297</v>
      </c>
      <c r="N2800" s="85">
        <f t="shared" si="481"/>
        <v>41.094000000000001</v>
      </c>
      <c r="O2800" s="159">
        <f t="shared" si="473"/>
        <v>41.094000000000001</v>
      </c>
      <c r="P2800" s="159">
        <f t="shared" si="474"/>
        <v>427.1942183596297</v>
      </c>
      <c r="Q2800" s="159">
        <f t="shared" si="475"/>
        <v>352.97742482404828</v>
      </c>
      <c r="R2800" s="414">
        <f t="shared" si="477"/>
        <v>437.33372348600625</v>
      </c>
      <c r="S2800" s="414">
        <f t="shared" si="476"/>
        <v>437.33372348600625</v>
      </c>
      <c r="T2800" s="414"/>
      <c r="U2800" s="55">
        <f t="shared" si="478"/>
        <v>368.85509361960641</v>
      </c>
      <c r="V2800" s="55"/>
      <c r="W2800" s="55"/>
      <c r="AB2800" s="41"/>
    </row>
    <row r="2801" spans="1:28">
      <c r="A2801" s="412"/>
      <c r="B2801" s="412"/>
      <c r="C2801" s="412"/>
      <c r="D2801" s="413"/>
      <c r="E2801" s="155"/>
      <c r="F2801" s="157"/>
      <c r="G2801" s="157"/>
      <c r="H2801" s="158"/>
      <c r="I2801" s="159"/>
      <c r="J2801" s="411"/>
      <c r="K2801" s="414">
        <v>0</v>
      </c>
      <c r="L2801" s="85">
        <f t="shared" si="479"/>
        <v>352.97742482404828</v>
      </c>
      <c r="M2801" s="85">
        <f t="shared" si="480"/>
        <v>427.1942183596297</v>
      </c>
      <c r="N2801" s="85">
        <f t="shared" si="481"/>
        <v>41.094000000000001</v>
      </c>
      <c r="O2801" s="159">
        <f t="shared" si="473"/>
        <v>41.094000000000001</v>
      </c>
      <c r="P2801" s="159">
        <f t="shared" si="474"/>
        <v>427.1942183596297</v>
      </c>
      <c r="Q2801" s="159">
        <f t="shared" si="475"/>
        <v>352.97742482404828</v>
      </c>
      <c r="R2801" s="414">
        <f t="shared" si="477"/>
        <v>437.33372348600625</v>
      </c>
      <c r="S2801" s="414">
        <f t="shared" si="476"/>
        <v>437.33372348600625</v>
      </c>
      <c r="T2801" s="414"/>
      <c r="U2801" s="55">
        <f t="shared" si="478"/>
        <v>368.85509361960641</v>
      </c>
      <c r="V2801" s="55"/>
      <c r="W2801" s="55"/>
      <c r="AB2801" s="41"/>
    </row>
    <row r="2802" spans="1:28">
      <c r="A2802" s="412"/>
      <c r="B2802" s="412"/>
      <c r="C2802" s="412"/>
      <c r="D2802" s="413"/>
      <c r="E2802" s="155"/>
      <c r="F2802" s="157"/>
      <c r="G2802" s="157" t="s">
        <v>198</v>
      </c>
      <c r="H2802" s="158"/>
      <c r="I2802" s="159"/>
      <c r="J2802" s="411"/>
      <c r="K2802" s="414">
        <v>9.9516999999999994E-2</v>
      </c>
      <c r="L2802" s="85">
        <f t="shared" si="479"/>
        <v>352.92766632404829</v>
      </c>
      <c r="M2802" s="85">
        <f t="shared" si="480"/>
        <v>427.1942183596297</v>
      </c>
      <c r="N2802" s="85">
        <f t="shared" si="481"/>
        <v>41.094000000000001</v>
      </c>
      <c r="O2802" s="159">
        <f t="shared" si="473"/>
        <v>41.094000000000001</v>
      </c>
      <c r="P2802" s="159">
        <f t="shared" si="474"/>
        <v>427.1942183596297</v>
      </c>
      <c r="Q2802" s="159">
        <f t="shared" si="475"/>
        <v>352.87790782404829</v>
      </c>
      <c r="R2802" s="414">
        <f t="shared" si="477"/>
        <v>437.38348198600625</v>
      </c>
      <c r="S2802" s="414">
        <f t="shared" si="476"/>
        <v>437.43324048600624</v>
      </c>
      <c r="T2802" s="414"/>
      <c r="U2802" s="55">
        <f t="shared" si="478"/>
        <v>368.9048521196064</v>
      </c>
      <c r="V2802" s="55"/>
      <c r="W2802" s="55"/>
      <c r="AB2802" s="41"/>
    </row>
    <row r="2803" spans="1:28">
      <c r="A2803" s="412" t="str">
        <f>A2775</f>
        <v>LS3</v>
      </c>
      <c r="B2803" s="412" t="str">
        <f>B2775</f>
        <v>CD01</v>
      </c>
      <c r="C2803" s="412" t="s">
        <v>642</v>
      </c>
      <c r="D2803" s="413">
        <f>ROUND(10*R2803,0)</f>
        <v>4377</v>
      </c>
      <c r="E2803" s="155" t="s">
        <v>1811</v>
      </c>
      <c r="F2803" s="157"/>
      <c r="G2803" s="157" t="s">
        <v>1448</v>
      </c>
      <c r="H2803" s="158">
        <v>40</v>
      </c>
      <c r="I2803" s="159"/>
      <c r="J2803" s="411"/>
      <c r="K2803" s="414">
        <v>0.49565599999999999</v>
      </c>
      <c r="L2803" s="85">
        <f t="shared" si="479"/>
        <v>352.63007982404827</v>
      </c>
      <c r="M2803" s="85">
        <f t="shared" si="480"/>
        <v>427.1942183596297</v>
      </c>
      <c r="N2803" s="85">
        <f t="shared" si="481"/>
        <v>41.094000000000001</v>
      </c>
      <c r="O2803" s="159">
        <f t="shared" si="473"/>
        <v>41.094000000000001</v>
      </c>
      <c r="P2803" s="159">
        <f t="shared" si="474"/>
        <v>427.1942183596297</v>
      </c>
      <c r="Q2803" s="159">
        <f t="shared" si="475"/>
        <v>352.3822518240483</v>
      </c>
      <c r="R2803" s="414">
        <f t="shared" si="477"/>
        <v>437.68106848600621</v>
      </c>
      <c r="S2803" s="414">
        <f t="shared" si="476"/>
        <v>437.92889648600624</v>
      </c>
      <c r="T2803" s="414"/>
      <c r="U2803" s="55">
        <f t="shared" si="478"/>
        <v>369.20243861960637</v>
      </c>
      <c r="V2803" s="55"/>
      <c r="W2803" s="55"/>
      <c r="AB2803" s="41"/>
    </row>
    <row r="2804" spans="1:28">
      <c r="A2804" s="412"/>
      <c r="B2804" s="412"/>
      <c r="C2804" s="412"/>
      <c r="D2804" s="413"/>
      <c r="E2804" s="155"/>
      <c r="F2804" s="157"/>
      <c r="G2804" s="157"/>
      <c r="H2804" s="158"/>
      <c r="I2804" s="159"/>
      <c r="J2804" s="411"/>
      <c r="K2804" s="414">
        <v>0</v>
      </c>
      <c r="L2804" s="85">
        <f t="shared" si="479"/>
        <v>352.3822518240483</v>
      </c>
      <c r="M2804" s="85">
        <f t="shared" si="480"/>
        <v>427.1942183596297</v>
      </c>
      <c r="N2804" s="85">
        <f t="shared" si="481"/>
        <v>41.094000000000001</v>
      </c>
      <c r="O2804" s="159">
        <f t="shared" si="473"/>
        <v>41.094000000000001</v>
      </c>
      <c r="P2804" s="159">
        <f t="shared" si="474"/>
        <v>427.1942183596297</v>
      </c>
      <c r="Q2804" s="159">
        <f t="shared" si="475"/>
        <v>352.3822518240483</v>
      </c>
      <c r="R2804" s="414">
        <f t="shared" si="477"/>
        <v>437.92889648600624</v>
      </c>
      <c r="S2804" s="414">
        <f t="shared" si="476"/>
        <v>437.92889648600624</v>
      </c>
      <c r="T2804" s="414"/>
      <c r="U2804" s="55">
        <f t="shared" si="478"/>
        <v>369.4502666196064</v>
      </c>
      <c r="V2804" s="55"/>
      <c r="W2804" s="55"/>
      <c r="AB2804" s="41"/>
    </row>
    <row r="2805" spans="1:28">
      <c r="A2805" s="412"/>
      <c r="B2805" s="412"/>
      <c r="C2805" s="412"/>
      <c r="D2805" s="413"/>
      <c r="E2805" s="155"/>
      <c r="F2805" s="157"/>
      <c r="G2805" s="157"/>
      <c r="H2805" s="158"/>
      <c r="I2805" s="159"/>
      <c r="J2805" s="411"/>
      <c r="K2805" s="414">
        <v>0</v>
      </c>
      <c r="L2805" s="85">
        <f t="shared" si="479"/>
        <v>352.3822518240483</v>
      </c>
      <c r="M2805" s="85">
        <f t="shared" si="480"/>
        <v>427.1942183596297</v>
      </c>
      <c r="N2805" s="85">
        <f t="shared" si="481"/>
        <v>41.094000000000001</v>
      </c>
      <c r="O2805" s="159">
        <f t="shared" si="473"/>
        <v>41.094000000000001</v>
      </c>
      <c r="P2805" s="159">
        <f t="shared" si="474"/>
        <v>427.1942183596297</v>
      </c>
      <c r="Q2805" s="159">
        <f t="shared" si="475"/>
        <v>352.3822518240483</v>
      </c>
      <c r="R2805" s="414">
        <f t="shared" si="477"/>
        <v>437.92889648600624</v>
      </c>
      <c r="S2805" s="414">
        <f t="shared" si="476"/>
        <v>437.92889648600624</v>
      </c>
      <c r="T2805" s="414"/>
      <c r="U2805" s="55">
        <f t="shared" si="478"/>
        <v>369.4502666196064</v>
      </c>
      <c r="V2805" s="55"/>
      <c r="W2805" s="55"/>
      <c r="AB2805" s="41"/>
    </row>
    <row r="2806" spans="1:28">
      <c r="A2806" s="412"/>
      <c r="B2806" s="412"/>
      <c r="C2806" s="412"/>
      <c r="D2806" s="413"/>
      <c r="E2806" s="155"/>
      <c r="F2806" s="157"/>
      <c r="G2806" s="157" t="s">
        <v>198</v>
      </c>
      <c r="H2806" s="158"/>
      <c r="I2806" s="159"/>
      <c r="J2806" s="411"/>
      <c r="K2806" s="414">
        <v>9.9516999999999994E-2</v>
      </c>
      <c r="L2806" s="85">
        <f t="shared" si="479"/>
        <v>352.3324933240483</v>
      </c>
      <c r="M2806" s="85">
        <f t="shared" si="480"/>
        <v>427.1942183596297</v>
      </c>
      <c r="N2806" s="85">
        <f t="shared" si="481"/>
        <v>41.094000000000001</v>
      </c>
      <c r="O2806" s="159">
        <f t="shared" ref="O2806:O2869" si="482">$O$2677</f>
        <v>41.094000000000001</v>
      </c>
      <c r="P2806" s="159">
        <f t="shared" ref="P2806:P2869" si="483">P2805</f>
        <v>427.1942183596297</v>
      </c>
      <c r="Q2806" s="159">
        <f t="shared" ref="Q2806:Q2869" si="484">Q2805-K2806</f>
        <v>352.2827348240483</v>
      </c>
      <c r="R2806" s="414">
        <f t="shared" si="477"/>
        <v>437.97865498600623</v>
      </c>
      <c r="S2806" s="414">
        <f t="shared" si="476"/>
        <v>438.02841348600623</v>
      </c>
      <c r="T2806" s="414"/>
      <c r="U2806" s="55">
        <f t="shared" si="478"/>
        <v>369.50002511960639</v>
      </c>
      <c r="V2806" s="55"/>
      <c r="W2806" s="55"/>
      <c r="AB2806" s="41"/>
    </row>
    <row r="2807" spans="1:28">
      <c r="A2807" s="412" t="str">
        <f>A2775</f>
        <v>LS3</v>
      </c>
      <c r="B2807" s="412" t="str">
        <f>B2775</f>
        <v>CD01</v>
      </c>
      <c r="C2807" s="412" t="s">
        <v>648</v>
      </c>
      <c r="D2807" s="413">
        <f>ROUND(10*R2807,0)</f>
        <v>4383</v>
      </c>
      <c r="E2807" s="155" t="s">
        <v>1812</v>
      </c>
      <c r="F2807" s="157"/>
      <c r="G2807" s="157" t="s">
        <v>1448</v>
      </c>
      <c r="H2807" s="158">
        <v>40</v>
      </c>
      <c r="I2807" s="159"/>
      <c r="J2807" s="411"/>
      <c r="K2807" s="414">
        <v>0.49565599999999999</v>
      </c>
      <c r="L2807" s="85">
        <f t="shared" si="479"/>
        <v>352.03490682404833</v>
      </c>
      <c r="M2807" s="85">
        <f t="shared" si="480"/>
        <v>427.1942183596297</v>
      </c>
      <c r="N2807" s="85">
        <f t="shared" si="481"/>
        <v>41.094000000000001</v>
      </c>
      <c r="O2807" s="159">
        <f t="shared" si="482"/>
        <v>41.094000000000001</v>
      </c>
      <c r="P2807" s="159">
        <f t="shared" si="483"/>
        <v>427.1942183596297</v>
      </c>
      <c r="Q2807" s="159">
        <f t="shared" si="484"/>
        <v>351.78707882404831</v>
      </c>
      <c r="R2807" s="414">
        <f t="shared" si="477"/>
        <v>438.2762414860062</v>
      </c>
      <c r="S2807" s="414">
        <f t="shared" si="476"/>
        <v>438.52406948600623</v>
      </c>
      <c r="T2807" s="414"/>
      <c r="U2807" s="55">
        <f t="shared" si="478"/>
        <v>369.79761161960636</v>
      </c>
      <c r="V2807" s="55"/>
      <c r="W2807" s="55"/>
      <c r="AB2807" s="41"/>
    </row>
    <row r="2808" spans="1:28">
      <c r="A2808" s="412" t="str">
        <f>A2775</f>
        <v>LS3</v>
      </c>
      <c r="B2808" s="412" t="str">
        <f>B2775</f>
        <v>CD01</v>
      </c>
      <c r="C2808" s="412" t="s">
        <v>547</v>
      </c>
      <c r="D2808" s="413">
        <f>ROUND(10*R2808,0)</f>
        <v>4385</v>
      </c>
      <c r="E2808" s="155" t="s">
        <v>1813</v>
      </c>
      <c r="F2808" s="157"/>
      <c r="G2808" s="157" t="s">
        <v>549</v>
      </c>
      <c r="H2808" s="158"/>
      <c r="I2808" s="159"/>
      <c r="J2808" s="411"/>
      <c r="K2808" s="414">
        <v>0</v>
      </c>
      <c r="L2808" s="85">
        <f t="shared" si="479"/>
        <v>351.78707882404831</v>
      </c>
      <c r="M2808" s="85">
        <f t="shared" si="480"/>
        <v>427.1942183596297</v>
      </c>
      <c r="N2808" s="85">
        <f t="shared" si="481"/>
        <v>41.094000000000001</v>
      </c>
      <c r="O2808" s="159">
        <f t="shared" si="482"/>
        <v>41.094000000000001</v>
      </c>
      <c r="P2808" s="159">
        <f t="shared" si="483"/>
        <v>427.1942183596297</v>
      </c>
      <c r="Q2808" s="159">
        <f t="shared" si="484"/>
        <v>351.78707882404831</v>
      </c>
      <c r="R2808" s="414">
        <f t="shared" si="477"/>
        <v>438.52406948600623</v>
      </c>
      <c r="S2808" s="414">
        <f t="shared" si="476"/>
        <v>438.52406948600623</v>
      </c>
      <c r="T2808" s="414"/>
      <c r="U2808" s="55">
        <f t="shared" si="478"/>
        <v>370.04543961960638</v>
      </c>
      <c r="V2808" s="55"/>
      <c r="W2808" s="55"/>
      <c r="AB2808" s="41"/>
    </row>
    <row r="2809" spans="1:28">
      <c r="A2809" s="412"/>
      <c r="B2809" s="412"/>
      <c r="C2809" s="155"/>
      <c r="D2809" s="156"/>
      <c r="E2809" s="155"/>
      <c r="F2809" s="157"/>
      <c r="G2809" s="157"/>
      <c r="H2809" s="158"/>
      <c r="I2809" s="159"/>
      <c r="J2809" s="411"/>
      <c r="K2809" s="414">
        <v>0</v>
      </c>
      <c r="L2809" s="85">
        <f t="shared" si="479"/>
        <v>351.78707882404831</v>
      </c>
      <c r="M2809" s="85">
        <f t="shared" si="480"/>
        <v>427.1942183596297</v>
      </c>
      <c r="N2809" s="85">
        <f t="shared" si="481"/>
        <v>41.094000000000001</v>
      </c>
      <c r="O2809" s="159">
        <f t="shared" si="482"/>
        <v>41.094000000000001</v>
      </c>
      <c r="P2809" s="159">
        <f t="shared" si="483"/>
        <v>427.1942183596297</v>
      </c>
      <c r="Q2809" s="159">
        <f t="shared" si="484"/>
        <v>351.78707882404831</v>
      </c>
      <c r="R2809" s="414">
        <f t="shared" si="477"/>
        <v>438.52406948600623</v>
      </c>
      <c r="S2809" s="414">
        <f t="shared" si="476"/>
        <v>438.52406948600623</v>
      </c>
      <c r="T2809" s="414"/>
      <c r="U2809" s="55">
        <f t="shared" si="478"/>
        <v>370.04543961960638</v>
      </c>
      <c r="V2809" s="55"/>
      <c r="W2809" s="55"/>
      <c r="AB2809" s="41"/>
    </row>
    <row r="2810" spans="1:28">
      <c r="A2810" s="412"/>
      <c r="B2810" s="412"/>
      <c r="C2810" s="412"/>
      <c r="D2810" s="413"/>
      <c r="E2810" s="155"/>
      <c r="F2810" s="157"/>
      <c r="G2810" s="157"/>
      <c r="H2810" s="158"/>
      <c r="I2810" s="159"/>
      <c r="J2810" s="411"/>
      <c r="K2810" s="414">
        <v>0.16770399999999999</v>
      </c>
      <c r="L2810" s="85">
        <f t="shared" si="479"/>
        <v>351.70322682404833</v>
      </c>
      <c r="M2810" s="85">
        <f t="shared" si="480"/>
        <v>427.1942183596297</v>
      </c>
      <c r="N2810" s="85">
        <f t="shared" si="481"/>
        <v>41.094000000000001</v>
      </c>
      <c r="O2810" s="159">
        <f t="shared" si="482"/>
        <v>41.094000000000001</v>
      </c>
      <c r="P2810" s="159">
        <f t="shared" si="483"/>
        <v>427.1942183596297</v>
      </c>
      <c r="Q2810" s="159">
        <f t="shared" si="484"/>
        <v>351.61937482404829</v>
      </c>
      <c r="R2810" s="414">
        <f t="shared" si="477"/>
        <v>438.60792148600626</v>
      </c>
      <c r="S2810" s="414">
        <f t="shared" si="476"/>
        <v>438.69177348600624</v>
      </c>
      <c r="T2810" s="415"/>
      <c r="U2810" s="55">
        <f t="shared" si="478"/>
        <v>370.12929161960642</v>
      </c>
      <c r="V2810" s="55"/>
      <c r="W2810" s="55"/>
      <c r="AB2810" s="41"/>
    </row>
    <row r="2811" spans="1:28">
      <c r="A2811" s="155" t="str">
        <f>A2775</f>
        <v>LS3</v>
      </c>
      <c r="B2811" s="155" t="str">
        <f>B2775</f>
        <v>CD01</v>
      </c>
      <c r="C2811" s="155" t="s">
        <v>157</v>
      </c>
      <c r="D2811" s="156">
        <f>ROUND(10*R2811,0)</f>
        <v>4387</v>
      </c>
      <c r="E2811" s="159" t="s">
        <v>1814</v>
      </c>
      <c r="F2811" s="172"/>
      <c r="G2811" s="172" t="s">
        <v>202</v>
      </c>
      <c r="H2811" s="410">
        <v>40</v>
      </c>
      <c r="I2811" s="159"/>
      <c r="J2811" s="411"/>
      <c r="K2811" s="159">
        <v>5.7403999999999997E-2</v>
      </c>
      <c r="L2811" s="85">
        <f t="shared" si="479"/>
        <v>351.59067282404828</v>
      </c>
      <c r="M2811" s="85">
        <f t="shared" si="480"/>
        <v>427.1942183596297</v>
      </c>
      <c r="N2811" s="85">
        <f t="shared" si="481"/>
        <v>41.094000000000001</v>
      </c>
      <c r="O2811" s="159">
        <f t="shared" si="482"/>
        <v>41.094000000000001</v>
      </c>
      <c r="P2811" s="159">
        <f t="shared" si="483"/>
        <v>427.1942183596297</v>
      </c>
      <c r="Q2811" s="159">
        <f t="shared" si="484"/>
        <v>351.56197082404827</v>
      </c>
      <c r="R2811" s="159">
        <f t="shared" si="477"/>
        <v>438.72047548600625</v>
      </c>
      <c r="S2811" s="159">
        <f t="shared" si="476"/>
        <v>438.74917748600626</v>
      </c>
      <c r="T2811" s="159"/>
      <c r="U2811" s="55">
        <f t="shared" si="478"/>
        <v>370.24184561960641</v>
      </c>
      <c r="V2811" s="55"/>
      <c r="W2811" s="55"/>
      <c r="AB2811" s="41"/>
    </row>
    <row r="2812" spans="1:28">
      <c r="A2812" s="112"/>
      <c r="B2812" s="112"/>
      <c r="C2812" s="112"/>
      <c r="D2812" s="346"/>
      <c r="E2812" s="112"/>
      <c r="F2812" s="110"/>
      <c r="G2812" s="110" t="s">
        <v>198</v>
      </c>
      <c r="H2812" s="135">
        <v>40</v>
      </c>
      <c r="I2812" s="137"/>
      <c r="J2812" s="139"/>
      <c r="K2812" s="137">
        <v>0.103502</v>
      </c>
      <c r="L2812" s="85">
        <f t="shared" si="479"/>
        <v>351.51021982404825</v>
      </c>
      <c r="M2812" s="85">
        <f t="shared" si="480"/>
        <v>427.1942183596297</v>
      </c>
      <c r="N2812" s="85">
        <f t="shared" si="481"/>
        <v>41.094000000000001</v>
      </c>
      <c r="O2812" s="111">
        <f t="shared" si="482"/>
        <v>41.094000000000001</v>
      </c>
      <c r="P2812" s="111">
        <f t="shared" si="483"/>
        <v>427.1942183596297</v>
      </c>
      <c r="Q2812" s="111">
        <f t="shared" si="484"/>
        <v>351.45846882404828</v>
      </c>
      <c r="R2812" s="111">
        <f t="shared" si="477"/>
        <v>438.80092848600623</v>
      </c>
      <c r="S2812" s="111">
        <f t="shared" si="476"/>
        <v>438.85267948600625</v>
      </c>
      <c r="T2812" s="111"/>
      <c r="U2812" s="55">
        <f t="shared" si="478"/>
        <v>370.32229861960639</v>
      </c>
      <c r="V2812" s="55"/>
      <c r="W2812" s="55"/>
      <c r="AB2812" s="41"/>
    </row>
    <row r="2813" spans="1:28">
      <c r="A2813" s="112" t="str">
        <f>A2775</f>
        <v>LS3</v>
      </c>
      <c r="B2813" s="112" t="s">
        <v>1461</v>
      </c>
      <c r="C2813" s="112" t="s">
        <v>463</v>
      </c>
      <c r="D2813" s="346">
        <f>ROUND(10*R2813,0)</f>
        <v>4389</v>
      </c>
      <c r="E2813" s="108" t="s">
        <v>1815</v>
      </c>
      <c r="F2813" s="110" t="s">
        <v>576</v>
      </c>
      <c r="G2813" s="110" t="s">
        <v>466</v>
      </c>
      <c r="H2813" s="135"/>
      <c r="I2813" s="111"/>
      <c r="J2813" s="139"/>
      <c r="K2813" s="137">
        <v>0</v>
      </c>
      <c r="L2813" s="85">
        <f t="shared" si="479"/>
        <v>351.45846882404828</v>
      </c>
      <c r="M2813" s="85">
        <f t="shared" si="480"/>
        <v>427.1942183596297</v>
      </c>
      <c r="N2813" s="85">
        <f t="shared" si="481"/>
        <v>41.094000000000001</v>
      </c>
      <c r="O2813" s="111">
        <f t="shared" si="482"/>
        <v>41.094000000000001</v>
      </c>
      <c r="P2813" s="111">
        <f t="shared" si="483"/>
        <v>427.1942183596297</v>
      </c>
      <c r="Q2813" s="111">
        <f t="shared" si="484"/>
        <v>351.45846882404828</v>
      </c>
      <c r="R2813" s="111">
        <f t="shared" si="477"/>
        <v>438.85267948600625</v>
      </c>
      <c r="S2813" s="111">
        <f t="shared" si="476"/>
        <v>438.85267948600625</v>
      </c>
      <c r="T2813" s="111"/>
      <c r="U2813" s="55">
        <f t="shared" si="478"/>
        <v>370.37404961960641</v>
      </c>
      <c r="V2813" s="55"/>
      <c r="W2813" s="55"/>
      <c r="AB2813" s="41"/>
    </row>
    <row r="2814" spans="1:28">
      <c r="A2814" s="112"/>
      <c r="B2814" s="112"/>
      <c r="C2814" s="112"/>
      <c r="D2814" s="346"/>
      <c r="E2814" s="138"/>
      <c r="F2814" s="110"/>
      <c r="G2814" s="110" t="s">
        <v>577</v>
      </c>
      <c r="H2814" s="409"/>
      <c r="I2814" s="347"/>
      <c r="J2814" s="139"/>
      <c r="K2814" s="137">
        <v>0.14528199999999999</v>
      </c>
      <c r="L2814" s="85">
        <f t="shared" si="479"/>
        <v>351.38582782404831</v>
      </c>
      <c r="M2814" s="85">
        <f t="shared" si="480"/>
        <v>427.1942183596297</v>
      </c>
      <c r="N2814" s="85">
        <f t="shared" si="481"/>
        <v>41.094000000000001</v>
      </c>
      <c r="O2814" s="111">
        <f t="shared" si="482"/>
        <v>41.094000000000001</v>
      </c>
      <c r="P2814" s="111">
        <f t="shared" si="483"/>
        <v>427.1942183596297</v>
      </c>
      <c r="Q2814" s="111">
        <f t="shared" si="484"/>
        <v>351.31318682404827</v>
      </c>
      <c r="R2814" s="111">
        <f t="shared" si="477"/>
        <v>438.92532048600629</v>
      </c>
      <c r="S2814" s="111">
        <f t="shared" si="476"/>
        <v>438.99796148600626</v>
      </c>
      <c r="T2814" s="111"/>
      <c r="U2814" s="55">
        <f t="shared" si="478"/>
        <v>370.44669061960644</v>
      </c>
      <c r="V2814" s="55"/>
      <c r="W2814" s="55"/>
      <c r="AB2814" s="41"/>
    </row>
    <row r="2815" spans="1:28">
      <c r="A2815" s="112" t="str">
        <f>A2775</f>
        <v>LS3</v>
      </c>
      <c r="B2815" s="112" t="str">
        <f>B2813</f>
        <v>WD01</v>
      </c>
      <c r="C2815" s="112" t="s">
        <v>599</v>
      </c>
      <c r="D2815" s="346">
        <f>ROUND(10*R2815,0)</f>
        <v>4390</v>
      </c>
      <c r="E2815" s="108" t="s">
        <v>1816</v>
      </c>
      <c r="F2815" s="110"/>
      <c r="G2815" s="110" t="s">
        <v>601</v>
      </c>
      <c r="H2815" s="135"/>
      <c r="I2815" s="111"/>
      <c r="J2815" s="139"/>
      <c r="K2815" s="137">
        <v>0</v>
      </c>
      <c r="L2815" s="85">
        <f t="shared" si="479"/>
        <v>351.31318682404827</v>
      </c>
      <c r="M2815" s="85">
        <f t="shared" si="480"/>
        <v>427.1942183596297</v>
      </c>
      <c r="N2815" s="85">
        <f t="shared" si="481"/>
        <v>41.094000000000001</v>
      </c>
      <c r="O2815" s="111">
        <f t="shared" si="482"/>
        <v>41.094000000000001</v>
      </c>
      <c r="P2815" s="111">
        <f t="shared" si="483"/>
        <v>427.1942183596297</v>
      </c>
      <c r="Q2815" s="111">
        <f t="shared" si="484"/>
        <v>351.31318682404827</v>
      </c>
      <c r="R2815" s="111">
        <f t="shared" si="477"/>
        <v>438.99796148600626</v>
      </c>
      <c r="S2815" s="111">
        <f t="shared" si="476"/>
        <v>438.99796148600626</v>
      </c>
      <c r="T2815" s="111"/>
      <c r="U2815" s="55">
        <f t="shared" si="478"/>
        <v>370.51933161960642</v>
      </c>
      <c r="V2815" s="55"/>
      <c r="W2815" s="55"/>
      <c r="AB2815" s="41"/>
    </row>
    <row r="2816" spans="1:28">
      <c r="A2816" s="112"/>
      <c r="B2816" s="112"/>
      <c r="C2816" s="112"/>
      <c r="D2816" s="346"/>
      <c r="E2816" s="138"/>
      <c r="F2816" s="110"/>
      <c r="G2816" s="110" t="s">
        <v>577</v>
      </c>
      <c r="H2816" s="409"/>
      <c r="I2816" s="347"/>
      <c r="J2816" s="139"/>
      <c r="K2816" s="137">
        <v>0</v>
      </c>
      <c r="L2816" s="85">
        <f t="shared" si="479"/>
        <v>351.31318682404827</v>
      </c>
      <c r="M2816" s="85">
        <f t="shared" si="480"/>
        <v>427.1942183596297</v>
      </c>
      <c r="N2816" s="85">
        <f t="shared" si="481"/>
        <v>41.094000000000001</v>
      </c>
      <c r="O2816" s="111">
        <f t="shared" si="482"/>
        <v>41.094000000000001</v>
      </c>
      <c r="P2816" s="111">
        <f t="shared" si="483"/>
        <v>427.1942183596297</v>
      </c>
      <c r="Q2816" s="111">
        <f t="shared" si="484"/>
        <v>351.31318682404827</v>
      </c>
      <c r="R2816" s="111">
        <f t="shared" si="477"/>
        <v>438.99796148600626</v>
      </c>
      <c r="S2816" s="111">
        <f t="shared" si="476"/>
        <v>438.99796148600626</v>
      </c>
      <c r="T2816" s="111"/>
      <c r="U2816" s="55">
        <f t="shared" si="478"/>
        <v>370.51933161960642</v>
      </c>
      <c r="V2816" s="55"/>
      <c r="W2816" s="55"/>
      <c r="AB2816" s="41"/>
    </row>
    <row r="2817" spans="1:28">
      <c r="A2817" s="112" t="str">
        <f>A2775</f>
        <v>LS3</v>
      </c>
      <c r="B2817" s="112" t="str">
        <f>B2815</f>
        <v>WD01</v>
      </c>
      <c r="C2817" s="112" t="s">
        <v>389</v>
      </c>
      <c r="D2817" s="346">
        <f>ROUND(10*R2817,0)</f>
        <v>4390</v>
      </c>
      <c r="E2817" s="108" t="s">
        <v>1817</v>
      </c>
      <c r="F2817" s="110" t="s">
        <v>459</v>
      </c>
      <c r="G2817" s="110" t="s">
        <v>460</v>
      </c>
      <c r="H2817" s="135"/>
      <c r="I2817" s="111"/>
      <c r="J2817" s="139"/>
      <c r="K2817" s="137">
        <v>0</v>
      </c>
      <c r="L2817" s="85">
        <f t="shared" si="479"/>
        <v>351.31318682404827</v>
      </c>
      <c r="M2817" s="85">
        <f t="shared" si="480"/>
        <v>427.1942183596297</v>
      </c>
      <c r="N2817" s="85">
        <f t="shared" si="481"/>
        <v>41.094000000000001</v>
      </c>
      <c r="O2817" s="111">
        <f t="shared" si="482"/>
        <v>41.094000000000001</v>
      </c>
      <c r="P2817" s="111">
        <f t="shared" si="483"/>
        <v>427.1942183596297</v>
      </c>
      <c r="Q2817" s="111">
        <f t="shared" si="484"/>
        <v>351.31318682404827</v>
      </c>
      <c r="R2817" s="111">
        <f t="shared" si="477"/>
        <v>438.99796148600626</v>
      </c>
      <c r="S2817" s="111">
        <f t="shared" si="476"/>
        <v>438.99796148600626</v>
      </c>
      <c r="T2817" s="111"/>
      <c r="U2817" s="55">
        <f t="shared" si="478"/>
        <v>370.51933161960642</v>
      </c>
      <c r="V2817" s="55"/>
      <c r="W2817" s="55"/>
      <c r="AB2817" s="41"/>
    </row>
    <row r="2818" spans="1:28">
      <c r="A2818" s="112"/>
      <c r="B2818" s="112"/>
      <c r="C2818" s="112"/>
      <c r="D2818" s="346"/>
      <c r="E2818" s="108"/>
      <c r="F2818" s="110"/>
      <c r="G2818" s="110" t="s">
        <v>198</v>
      </c>
      <c r="H2818" s="135">
        <v>40</v>
      </c>
      <c r="I2818" s="111"/>
      <c r="J2818" s="139"/>
      <c r="K2818" s="137">
        <v>0.131216</v>
      </c>
      <c r="L2818" s="85">
        <f t="shared" si="479"/>
        <v>351.24757882404828</v>
      </c>
      <c r="M2818" s="85">
        <f t="shared" si="480"/>
        <v>427.1942183596297</v>
      </c>
      <c r="N2818" s="85">
        <f t="shared" si="481"/>
        <v>41.094000000000001</v>
      </c>
      <c r="O2818" s="111">
        <f t="shared" si="482"/>
        <v>41.094000000000001</v>
      </c>
      <c r="P2818" s="111">
        <f t="shared" si="483"/>
        <v>427.1942183596297</v>
      </c>
      <c r="Q2818" s="111">
        <f t="shared" si="484"/>
        <v>351.18197082404828</v>
      </c>
      <c r="R2818" s="111">
        <f t="shared" si="477"/>
        <v>439.06356948600626</v>
      </c>
      <c r="S2818" s="111">
        <f t="shared" si="476"/>
        <v>439.12917748600626</v>
      </c>
      <c r="T2818" s="111"/>
      <c r="U2818" s="55">
        <f t="shared" si="478"/>
        <v>370.58493961960642</v>
      </c>
      <c r="V2818" s="55"/>
      <c r="W2818" s="55"/>
      <c r="AB2818" s="41"/>
    </row>
    <row r="2819" spans="1:28">
      <c r="A2819" s="155" t="s">
        <v>1800</v>
      </c>
      <c r="B2819" s="155" t="s">
        <v>1465</v>
      </c>
      <c r="C2819" s="155" t="s">
        <v>157</v>
      </c>
      <c r="D2819" s="156">
        <f>ROUND(10*R2819,0)</f>
        <v>4392</v>
      </c>
      <c r="E2819" s="159" t="s">
        <v>1818</v>
      </c>
      <c r="F2819" s="172"/>
      <c r="G2819" s="172" t="s">
        <v>202</v>
      </c>
      <c r="H2819" s="410">
        <v>40</v>
      </c>
      <c r="I2819" s="159"/>
      <c r="J2819" s="411"/>
      <c r="K2819" s="159">
        <v>5.7403999999999997E-2</v>
      </c>
      <c r="L2819" s="85">
        <f t="shared" si="479"/>
        <v>351.15326882404827</v>
      </c>
      <c r="M2819" s="85">
        <f t="shared" si="480"/>
        <v>427.1942183596297</v>
      </c>
      <c r="N2819" s="85">
        <f t="shared" si="481"/>
        <v>41.094000000000001</v>
      </c>
      <c r="O2819" s="159">
        <f t="shared" si="482"/>
        <v>41.094000000000001</v>
      </c>
      <c r="P2819" s="159">
        <f t="shared" si="483"/>
        <v>427.1942183596297</v>
      </c>
      <c r="Q2819" s="159">
        <f t="shared" si="484"/>
        <v>351.12456682404826</v>
      </c>
      <c r="R2819" s="159">
        <f t="shared" si="477"/>
        <v>439.15787948600627</v>
      </c>
      <c r="S2819" s="159">
        <f t="shared" ref="S2819:S2882" si="485">S2818+K2819</f>
        <v>439.18658148600628</v>
      </c>
      <c r="T2819" s="159"/>
      <c r="U2819" s="55">
        <f t="shared" si="478"/>
        <v>370.67924961960642</v>
      </c>
      <c r="V2819" s="55"/>
      <c r="W2819" s="55"/>
      <c r="AB2819" s="41"/>
    </row>
    <row r="2820" spans="1:28">
      <c r="A2820" s="412"/>
      <c r="B2820" s="412"/>
      <c r="C2820" s="412"/>
      <c r="D2820" s="413"/>
      <c r="E2820" s="155"/>
      <c r="F2820" s="157"/>
      <c r="G2820" s="157" t="s">
        <v>169</v>
      </c>
      <c r="H2820" s="158"/>
      <c r="I2820" s="159"/>
      <c r="J2820" s="411"/>
      <c r="K2820" s="414">
        <v>0.16770399999999999</v>
      </c>
      <c r="L2820" s="85">
        <f t="shared" si="479"/>
        <v>351.04071482404822</v>
      </c>
      <c r="M2820" s="85">
        <f t="shared" si="480"/>
        <v>427.1942183596297</v>
      </c>
      <c r="N2820" s="85">
        <f t="shared" si="481"/>
        <v>41.094000000000001</v>
      </c>
      <c r="O2820" s="159">
        <f t="shared" si="482"/>
        <v>41.094000000000001</v>
      </c>
      <c r="P2820" s="159">
        <f t="shared" si="483"/>
        <v>427.1942183596297</v>
      </c>
      <c r="Q2820" s="159">
        <f t="shared" si="484"/>
        <v>350.95686282404824</v>
      </c>
      <c r="R2820" s="414">
        <f t="shared" si="477"/>
        <v>439.27043348600631</v>
      </c>
      <c r="S2820" s="414">
        <f t="shared" si="485"/>
        <v>439.35428548600629</v>
      </c>
      <c r="T2820" s="415"/>
      <c r="U2820" s="55">
        <f t="shared" si="478"/>
        <v>370.79180361960647</v>
      </c>
      <c r="V2820" s="55"/>
      <c r="W2820" s="55"/>
      <c r="AB2820" s="41"/>
    </row>
    <row r="2821" spans="1:28">
      <c r="A2821" s="412" t="str">
        <f>A2819</f>
        <v>LS3</v>
      </c>
      <c r="B2821" s="412" t="str">
        <f>B2819</f>
        <v>CD02</v>
      </c>
      <c r="C2821" s="412" t="s">
        <v>544</v>
      </c>
      <c r="D2821" s="413">
        <f>ROUND(10*R2821,0)</f>
        <v>4396</v>
      </c>
      <c r="E2821" s="155" t="s">
        <v>1819</v>
      </c>
      <c r="F2821" s="157"/>
      <c r="G2821" s="157" t="s">
        <v>1448</v>
      </c>
      <c r="H2821" s="158">
        <v>40</v>
      </c>
      <c r="I2821" s="159"/>
      <c r="J2821" s="411"/>
      <c r="K2821" s="414">
        <v>0.49565599999999999</v>
      </c>
      <c r="L2821" s="85">
        <f t="shared" si="479"/>
        <v>350.70903482404822</v>
      </c>
      <c r="M2821" s="85">
        <f t="shared" si="480"/>
        <v>427.1942183596297</v>
      </c>
      <c r="N2821" s="85">
        <f t="shared" si="481"/>
        <v>41.094000000000001</v>
      </c>
      <c r="O2821" s="159">
        <f t="shared" si="482"/>
        <v>41.094000000000001</v>
      </c>
      <c r="P2821" s="159">
        <f t="shared" si="483"/>
        <v>427.1942183596297</v>
      </c>
      <c r="Q2821" s="159">
        <f t="shared" si="484"/>
        <v>350.46120682404825</v>
      </c>
      <c r="R2821" s="414">
        <f t="shared" si="477"/>
        <v>439.60211348600626</v>
      </c>
      <c r="S2821" s="414">
        <f t="shared" si="485"/>
        <v>439.84994148600629</v>
      </c>
      <c r="T2821" s="414"/>
      <c r="U2821" s="55">
        <f t="shared" si="478"/>
        <v>371.12348361960642</v>
      </c>
      <c r="V2821" s="55"/>
      <c r="W2821" s="55"/>
      <c r="AB2821" s="41"/>
    </row>
    <row r="2822" spans="1:28">
      <c r="A2822" s="412" t="str">
        <f>A2819</f>
        <v>LS3</v>
      </c>
      <c r="B2822" s="412" t="str">
        <f>B2819</f>
        <v>CD02</v>
      </c>
      <c r="C2822" s="412" t="s">
        <v>547</v>
      </c>
      <c r="D2822" s="413">
        <f>ROUND(10*R2822,0)</f>
        <v>4398</v>
      </c>
      <c r="E2822" s="155" t="s">
        <v>1820</v>
      </c>
      <c r="F2822" s="157"/>
      <c r="G2822" s="157" t="s">
        <v>549</v>
      </c>
      <c r="H2822" s="158"/>
      <c r="I2822" s="159"/>
      <c r="J2822" s="411"/>
      <c r="K2822" s="414">
        <v>0</v>
      </c>
      <c r="L2822" s="85">
        <f t="shared" si="479"/>
        <v>350.46120682404825</v>
      </c>
      <c r="M2822" s="85">
        <f t="shared" si="480"/>
        <v>427.1942183596297</v>
      </c>
      <c r="N2822" s="85">
        <f t="shared" si="481"/>
        <v>41.094000000000001</v>
      </c>
      <c r="O2822" s="159">
        <f t="shared" si="482"/>
        <v>41.094000000000001</v>
      </c>
      <c r="P2822" s="159">
        <f t="shared" si="483"/>
        <v>427.1942183596297</v>
      </c>
      <c r="Q2822" s="159">
        <f t="shared" si="484"/>
        <v>350.46120682404825</v>
      </c>
      <c r="R2822" s="414">
        <f t="shared" si="477"/>
        <v>439.84994148600629</v>
      </c>
      <c r="S2822" s="414">
        <f t="shared" si="485"/>
        <v>439.84994148600629</v>
      </c>
      <c r="T2822" s="414"/>
      <c r="U2822" s="55">
        <f t="shared" si="478"/>
        <v>371.37131161960644</v>
      </c>
      <c r="V2822" s="55"/>
      <c r="W2822" s="55"/>
      <c r="AB2822" s="41"/>
    </row>
    <row r="2823" spans="1:28">
      <c r="A2823" s="412"/>
      <c r="B2823" s="412"/>
      <c r="C2823" s="412"/>
      <c r="D2823" s="413"/>
      <c r="E2823" s="155"/>
      <c r="F2823" s="157"/>
      <c r="G2823" s="157"/>
      <c r="H2823" s="158"/>
      <c r="I2823" s="159"/>
      <c r="J2823" s="411"/>
      <c r="K2823" s="414">
        <v>0</v>
      </c>
      <c r="L2823" s="85">
        <f t="shared" si="479"/>
        <v>350.46120682404825</v>
      </c>
      <c r="M2823" s="85">
        <f t="shared" si="480"/>
        <v>427.1942183596297</v>
      </c>
      <c r="N2823" s="85">
        <f t="shared" si="481"/>
        <v>41.094000000000001</v>
      </c>
      <c r="O2823" s="159">
        <f t="shared" si="482"/>
        <v>41.094000000000001</v>
      </c>
      <c r="P2823" s="159">
        <f t="shared" si="483"/>
        <v>427.1942183596297</v>
      </c>
      <c r="Q2823" s="159">
        <f t="shared" si="484"/>
        <v>350.46120682404825</v>
      </c>
      <c r="R2823" s="414">
        <f t="shared" si="477"/>
        <v>439.84994148600629</v>
      </c>
      <c r="S2823" s="414">
        <f t="shared" si="485"/>
        <v>439.84994148600629</v>
      </c>
      <c r="T2823" s="414"/>
      <c r="U2823" s="55">
        <f t="shared" si="478"/>
        <v>371.37131161960644</v>
      </c>
      <c r="V2823" s="55"/>
      <c r="W2823" s="55"/>
      <c r="AB2823" s="41"/>
    </row>
    <row r="2824" spans="1:28">
      <c r="A2824" s="412"/>
      <c r="B2824" s="412"/>
      <c r="C2824" s="412"/>
      <c r="D2824" s="413"/>
      <c r="E2824" s="155"/>
      <c r="F2824" s="157"/>
      <c r="G2824" s="157" t="s">
        <v>198</v>
      </c>
      <c r="H2824" s="158"/>
      <c r="I2824" s="159"/>
      <c r="J2824" s="411"/>
      <c r="K2824" s="414">
        <v>9.9516999999999994E-2</v>
      </c>
      <c r="L2824" s="85">
        <f t="shared" si="479"/>
        <v>350.41144832404825</v>
      </c>
      <c r="M2824" s="85">
        <f t="shared" si="480"/>
        <v>427.1942183596297</v>
      </c>
      <c r="N2824" s="85">
        <f t="shared" si="481"/>
        <v>41.094000000000001</v>
      </c>
      <c r="O2824" s="159">
        <f t="shared" si="482"/>
        <v>41.094000000000001</v>
      </c>
      <c r="P2824" s="159">
        <f t="shared" si="483"/>
        <v>427.1942183596297</v>
      </c>
      <c r="Q2824" s="159">
        <f t="shared" si="484"/>
        <v>350.36168982404826</v>
      </c>
      <c r="R2824" s="414">
        <f t="shared" si="477"/>
        <v>439.89969998600628</v>
      </c>
      <c r="S2824" s="414">
        <f t="shared" si="485"/>
        <v>439.94945848600628</v>
      </c>
      <c r="T2824" s="414"/>
      <c r="U2824" s="55">
        <f t="shared" si="478"/>
        <v>371.42107011960644</v>
      </c>
      <c r="V2824" s="55"/>
      <c r="W2824" s="55"/>
      <c r="AB2824" s="41"/>
    </row>
    <row r="2825" spans="1:28">
      <c r="A2825" s="412" t="str">
        <f>A2819</f>
        <v>LS3</v>
      </c>
      <c r="B2825" s="412" t="str">
        <f>B2819</f>
        <v>CD02</v>
      </c>
      <c r="C2825" s="412" t="s">
        <v>561</v>
      </c>
      <c r="D2825" s="413">
        <f>ROUND(10*R2825,0)</f>
        <v>4402</v>
      </c>
      <c r="E2825" s="155" t="s">
        <v>1821</v>
      </c>
      <c r="F2825" s="157"/>
      <c r="G2825" s="157" t="s">
        <v>1448</v>
      </c>
      <c r="H2825" s="158">
        <v>40</v>
      </c>
      <c r="I2825" s="159"/>
      <c r="J2825" s="411"/>
      <c r="K2825" s="414">
        <v>0.49565599999999999</v>
      </c>
      <c r="L2825" s="85">
        <f t="shared" si="479"/>
        <v>350.11386182404829</v>
      </c>
      <c r="M2825" s="85">
        <f t="shared" si="480"/>
        <v>427.1942183596297</v>
      </c>
      <c r="N2825" s="85">
        <f t="shared" si="481"/>
        <v>41.094000000000001</v>
      </c>
      <c r="O2825" s="159">
        <f t="shared" si="482"/>
        <v>41.094000000000001</v>
      </c>
      <c r="P2825" s="159">
        <f t="shared" si="483"/>
        <v>427.1942183596297</v>
      </c>
      <c r="Q2825" s="159">
        <f t="shared" si="484"/>
        <v>349.86603382404826</v>
      </c>
      <c r="R2825" s="414">
        <f t="shared" si="477"/>
        <v>440.19728648600625</v>
      </c>
      <c r="S2825" s="414">
        <f t="shared" si="485"/>
        <v>440.44511448600628</v>
      </c>
      <c r="T2825" s="414"/>
      <c r="U2825" s="55">
        <f t="shared" si="478"/>
        <v>371.71865661960641</v>
      </c>
      <c r="V2825" s="55"/>
      <c r="W2825" s="55"/>
      <c r="AB2825" s="41"/>
    </row>
    <row r="2826" spans="1:28">
      <c r="A2826" s="412"/>
      <c r="B2826" s="412"/>
      <c r="C2826" s="412"/>
      <c r="D2826" s="413"/>
      <c r="E2826" s="155"/>
      <c r="F2826" s="157"/>
      <c r="G2826" s="157"/>
      <c r="H2826" s="158"/>
      <c r="I2826" s="159"/>
      <c r="J2826" s="411"/>
      <c r="K2826" s="414">
        <v>0</v>
      </c>
      <c r="L2826" s="85">
        <f t="shared" si="479"/>
        <v>349.86603382404826</v>
      </c>
      <c r="M2826" s="85">
        <f t="shared" si="480"/>
        <v>427.1942183596297</v>
      </c>
      <c r="N2826" s="85">
        <f t="shared" si="481"/>
        <v>41.094000000000001</v>
      </c>
      <c r="O2826" s="159">
        <f t="shared" si="482"/>
        <v>41.094000000000001</v>
      </c>
      <c r="P2826" s="159">
        <f t="shared" si="483"/>
        <v>427.1942183596297</v>
      </c>
      <c r="Q2826" s="159">
        <f t="shared" si="484"/>
        <v>349.86603382404826</v>
      </c>
      <c r="R2826" s="414">
        <f t="shared" si="477"/>
        <v>440.44511448600628</v>
      </c>
      <c r="S2826" s="414">
        <f t="shared" si="485"/>
        <v>440.44511448600628</v>
      </c>
      <c r="T2826" s="414"/>
      <c r="U2826" s="55">
        <f t="shared" si="478"/>
        <v>371.96648461960643</v>
      </c>
      <c r="V2826" s="55"/>
      <c r="W2826" s="55"/>
      <c r="AB2826" s="41"/>
    </row>
    <row r="2827" spans="1:28">
      <c r="A2827" s="412"/>
      <c r="B2827" s="412"/>
      <c r="C2827" s="412"/>
      <c r="D2827" s="413"/>
      <c r="E2827" s="155"/>
      <c r="F2827" s="157"/>
      <c r="G2827" s="157"/>
      <c r="H2827" s="158"/>
      <c r="I2827" s="159"/>
      <c r="J2827" s="411"/>
      <c r="K2827" s="414">
        <v>0</v>
      </c>
      <c r="L2827" s="85">
        <f t="shared" si="479"/>
        <v>349.86603382404826</v>
      </c>
      <c r="M2827" s="85">
        <f t="shared" si="480"/>
        <v>427.1942183596297</v>
      </c>
      <c r="N2827" s="85">
        <f t="shared" si="481"/>
        <v>41.094000000000001</v>
      </c>
      <c r="O2827" s="159">
        <f t="shared" si="482"/>
        <v>41.094000000000001</v>
      </c>
      <c r="P2827" s="159">
        <f t="shared" si="483"/>
        <v>427.1942183596297</v>
      </c>
      <c r="Q2827" s="159">
        <f t="shared" si="484"/>
        <v>349.86603382404826</v>
      </c>
      <c r="R2827" s="414">
        <f t="shared" si="477"/>
        <v>440.44511448600628</v>
      </c>
      <c r="S2827" s="414">
        <f t="shared" si="485"/>
        <v>440.44511448600628</v>
      </c>
      <c r="T2827" s="414"/>
      <c r="U2827" s="55">
        <f t="shared" si="478"/>
        <v>371.96648461960643</v>
      </c>
      <c r="V2827" s="55"/>
      <c r="W2827" s="55"/>
      <c r="AB2827" s="41"/>
    </row>
    <row r="2828" spans="1:28">
      <c r="A2828" s="412"/>
      <c r="B2828" s="412"/>
      <c r="C2828" s="412"/>
      <c r="D2828" s="413"/>
      <c r="E2828" s="155"/>
      <c r="F2828" s="157"/>
      <c r="G2828" s="157" t="s">
        <v>198</v>
      </c>
      <c r="H2828" s="158"/>
      <c r="I2828" s="159"/>
      <c r="J2828" s="411"/>
      <c r="K2828" s="414">
        <v>9.9516999999999994E-2</v>
      </c>
      <c r="L2828" s="85">
        <f t="shared" si="479"/>
        <v>349.81627532404826</v>
      </c>
      <c r="M2828" s="85">
        <f t="shared" si="480"/>
        <v>427.1942183596297</v>
      </c>
      <c r="N2828" s="85">
        <f t="shared" si="481"/>
        <v>41.094000000000001</v>
      </c>
      <c r="O2828" s="159">
        <f t="shared" si="482"/>
        <v>41.094000000000001</v>
      </c>
      <c r="P2828" s="159">
        <f t="shared" si="483"/>
        <v>427.1942183596297</v>
      </c>
      <c r="Q2828" s="159">
        <f t="shared" si="484"/>
        <v>349.76651682404827</v>
      </c>
      <c r="R2828" s="414">
        <f t="shared" si="477"/>
        <v>440.49487298600627</v>
      </c>
      <c r="S2828" s="414">
        <f t="shared" si="485"/>
        <v>440.54463148600627</v>
      </c>
      <c r="T2828" s="414"/>
      <c r="U2828" s="55">
        <f t="shared" si="478"/>
        <v>372.01624311960643</v>
      </c>
      <c r="V2828" s="55"/>
      <c r="W2828" s="55"/>
      <c r="AB2828" s="41"/>
    </row>
    <row r="2829" spans="1:28">
      <c r="A2829" s="412" t="str">
        <f>A2819</f>
        <v>LS3</v>
      </c>
      <c r="B2829" s="412" t="str">
        <f>B2819</f>
        <v>CD02</v>
      </c>
      <c r="C2829" s="412" t="s">
        <v>565</v>
      </c>
      <c r="D2829" s="413">
        <f>ROUND(10*R2829,0)</f>
        <v>4408</v>
      </c>
      <c r="E2829" s="155" t="s">
        <v>1822</v>
      </c>
      <c r="F2829" s="157"/>
      <c r="G2829" s="157" t="s">
        <v>1448</v>
      </c>
      <c r="H2829" s="158">
        <v>40</v>
      </c>
      <c r="I2829" s="159"/>
      <c r="J2829" s="411"/>
      <c r="K2829" s="414">
        <v>0.49565599999999999</v>
      </c>
      <c r="L2829" s="85">
        <f t="shared" si="479"/>
        <v>349.51868882404824</v>
      </c>
      <c r="M2829" s="85">
        <f t="shared" si="480"/>
        <v>427.1942183596297</v>
      </c>
      <c r="N2829" s="85">
        <f t="shared" si="481"/>
        <v>41.094000000000001</v>
      </c>
      <c r="O2829" s="159">
        <f t="shared" si="482"/>
        <v>41.094000000000001</v>
      </c>
      <c r="P2829" s="159">
        <f t="shared" si="483"/>
        <v>427.1942183596297</v>
      </c>
      <c r="Q2829" s="159">
        <f t="shared" si="484"/>
        <v>349.27086082404827</v>
      </c>
      <c r="R2829" s="414">
        <f t="shared" si="477"/>
        <v>440.79245948600624</v>
      </c>
      <c r="S2829" s="414">
        <f t="shared" si="485"/>
        <v>441.04028748600626</v>
      </c>
      <c r="T2829" s="414"/>
      <c r="U2829" s="55">
        <f t="shared" si="478"/>
        <v>372.31382961960639</v>
      </c>
      <c r="V2829" s="55"/>
      <c r="W2829" s="55"/>
      <c r="AB2829" s="41"/>
    </row>
    <row r="2830" spans="1:28">
      <c r="A2830" s="412"/>
      <c r="B2830" s="412"/>
      <c r="C2830" s="412"/>
      <c r="D2830" s="413"/>
      <c r="E2830" s="155"/>
      <c r="F2830" s="157"/>
      <c r="G2830" s="157"/>
      <c r="H2830" s="158"/>
      <c r="I2830" s="159"/>
      <c r="J2830" s="411"/>
      <c r="K2830" s="414">
        <v>0</v>
      </c>
      <c r="L2830" s="85">
        <f t="shared" si="479"/>
        <v>349.27086082404827</v>
      </c>
      <c r="M2830" s="85">
        <f t="shared" si="480"/>
        <v>427.1942183596297</v>
      </c>
      <c r="N2830" s="85">
        <f t="shared" si="481"/>
        <v>41.094000000000001</v>
      </c>
      <c r="O2830" s="159">
        <f t="shared" si="482"/>
        <v>41.094000000000001</v>
      </c>
      <c r="P2830" s="159">
        <f t="shared" si="483"/>
        <v>427.1942183596297</v>
      </c>
      <c r="Q2830" s="159">
        <f t="shared" si="484"/>
        <v>349.27086082404827</v>
      </c>
      <c r="R2830" s="414">
        <f t="shared" si="477"/>
        <v>441.04028748600626</v>
      </c>
      <c r="S2830" s="414">
        <f t="shared" si="485"/>
        <v>441.04028748600626</v>
      </c>
      <c r="T2830" s="414"/>
      <c r="U2830" s="55">
        <f t="shared" si="478"/>
        <v>372.56165761960642</v>
      </c>
      <c r="V2830" s="55"/>
      <c r="W2830" s="55"/>
      <c r="AB2830" s="41"/>
    </row>
    <row r="2831" spans="1:28">
      <c r="A2831" s="412"/>
      <c r="B2831" s="412"/>
      <c r="C2831" s="412"/>
      <c r="D2831" s="413"/>
      <c r="E2831" s="155"/>
      <c r="F2831" s="157"/>
      <c r="G2831" s="157"/>
      <c r="H2831" s="158"/>
      <c r="I2831" s="159"/>
      <c r="J2831" s="411"/>
      <c r="K2831" s="414">
        <v>0</v>
      </c>
      <c r="L2831" s="85">
        <f t="shared" si="479"/>
        <v>349.27086082404827</v>
      </c>
      <c r="M2831" s="85">
        <f t="shared" si="480"/>
        <v>427.1942183596297</v>
      </c>
      <c r="N2831" s="85">
        <f t="shared" si="481"/>
        <v>41.094000000000001</v>
      </c>
      <c r="O2831" s="159">
        <f t="shared" si="482"/>
        <v>41.094000000000001</v>
      </c>
      <c r="P2831" s="159">
        <f t="shared" si="483"/>
        <v>427.1942183596297</v>
      </c>
      <c r="Q2831" s="159">
        <f t="shared" si="484"/>
        <v>349.27086082404827</v>
      </c>
      <c r="R2831" s="414">
        <f t="shared" si="477"/>
        <v>441.04028748600626</v>
      </c>
      <c r="S2831" s="414">
        <f t="shared" si="485"/>
        <v>441.04028748600626</v>
      </c>
      <c r="T2831" s="414"/>
      <c r="U2831" s="55">
        <f t="shared" si="478"/>
        <v>372.56165761960642</v>
      </c>
      <c r="V2831" s="55"/>
      <c r="W2831" s="55"/>
      <c r="AB2831" s="41"/>
    </row>
    <row r="2832" spans="1:28">
      <c r="A2832" s="412"/>
      <c r="B2832" s="412"/>
      <c r="C2832" s="412"/>
      <c r="D2832" s="413"/>
      <c r="E2832" s="155"/>
      <c r="F2832" s="157"/>
      <c r="G2832" s="157" t="s">
        <v>198</v>
      </c>
      <c r="H2832" s="158"/>
      <c r="I2832" s="159"/>
      <c r="J2832" s="411"/>
      <c r="K2832" s="414">
        <v>9.9516999999999994E-2</v>
      </c>
      <c r="L2832" s="85">
        <f t="shared" si="479"/>
        <v>349.22110232404827</v>
      </c>
      <c r="M2832" s="85">
        <f t="shared" si="480"/>
        <v>427.1942183596297</v>
      </c>
      <c r="N2832" s="85">
        <f t="shared" si="481"/>
        <v>41.094000000000001</v>
      </c>
      <c r="O2832" s="159">
        <f t="shared" si="482"/>
        <v>41.094000000000001</v>
      </c>
      <c r="P2832" s="159">
        <f t="shared" si="483"/>
        <v>427.1942183596297</v>
      </c>
      <c r="Q2832" s="159">
        <f t="shared" si="484"/>
        <v>349.17134382404828</v>
      </c>
      <c r="R2832" s="414">
        <f t="shared" si="477"/>
        <v>441.09004598600626</v>
      </c>
      <c r="S2832" s="414">
        <f t="shared" si="485"/>
        <v>441.13980448600626</v>
      </c>
      <c r="T2832" s="414"/>
      <c r="U2832" s="55">
        <f t="shared" si="478"/>
        <v>372.61141611960642</v>
      </c>
      <c r="V2832" s="55"/>
      <c r="W2832" s="55"/>
      <c r="AB2832" s="41"/>
    </row>
    <row r="2833" spans="1:28">
      <c r="A2833" s="412" t="str">
        <f>A2822</f>
        <v>LS3</v>
      </c>
      <c r="B2833" s="412" t="str">
        <f>B2819</f>
        <v>CD02</v>
      </c>
      <c r="C2833" s="412" t="s">
        <v>571</v>
      </c>
      <c r="D2833" s="413">
        <f>ROUND(10*R2833,0)</f>
        <v>4414</v>
      </c>
      <c r="E2833" s="155" t="s">
        <v>1823</v>
      </c>
      <c r="F2833" s="157"/>
      <c r="G2833" s="157" t="s">
        <v>1448</v>
      </c>
      <c r="H2833" s="158">
        <v>40</v>
      </c>
      <c r="I2833" s="159"/>
      <c r="J2833" s="411"/>
      <c r="K2833" s="414">
        <v>0.49565599999999999</v>
      </c>
      <c r="L2833" s="85">
        <f t="shared" si="479"/>
        <v>348.92351582404831</v>
      </c>
      <c r="M2833" s="85">
        <f t="shared" si="480"/>
        <v>427.1942183596297</v>
      </c>
      <c r="N2833" s="85">
        <f t="shared" si="481"/>
        <v>41.094000000000001</v>
      </c>
      <c r="O2833" s="159">
        <f t="shared" si="482"/>
        <v>41.094000000000001</v>
      </c>
      <c r="P2833" s="159">
        <f t="shared" si="483"/>
        <v>427.1942183596297</v>
      </c>
      <c r="Q2833" s="159">
        <f t="shared" si="484"/>
        <v>348.67568782404828</v>
      </c>
      <c r="R2833" s="414">
        <f t="shared" si="477"/>
        <v>441.38763248600623</v>
      </c>
      <c r="S2833" s="414">
        <f t="shared" si="485"/>
        <v>441.63546048600625</v>
      </c>
      <c r="T2833" s="414"/>
      <c r="U2833" s="55">
        <f t="shared" si="478"/>
        <v>372.90900261960638</v>
      </c>
      <c r="V2833" s="55"/>
      <c r="W2833" s="55"/>
      <c r="AB2833" s="41"/>
    </row>
    <row r="2834" spans="1:28">
      <c r="A2834" s="412" t="str">
        <f>A2819</f>
        <v>LS3</v>
      </c>
      <c r="B2834" s="412" t="str">
        <f>B2819</f>
        <v>CD02</v>
      </c>
      <c r="C2834" s="412" t="s">
        <v>547</v>
      </c>
      <c r="D2834" s="413">
        <f>ROUND(10*R2834,0)</f>
        <v>4416</v>
      </c>
      <c r="E2834" s="155" t="s">
        <v>1824</v>
      </c>
      <c r="F2834" s="157"/>
      <c r="G2834" s="157" t="s">
        <v>549</v>
      </c>
      <c r="H2834" s="158"/>
      <c r="I2834" s="159"/>
      <c r="J2834" s="411"/>
      <c r="K2834" s="414">
        <v>0</v>
      </c>
      <c r="L2834" s="85">
        <f t="shared" si="479"/>
        <v>348.67568782404828</v>
      </c>
      <c r="M2834" s="85">
        <f t="shared" si="480"/>
        <v>427.1942183596297</v>
      </c>
      <c r="N2834" s="85">
        <f t="shared" si="481"/>
        <v>41.094000000000001</v>
      </c>
      <c r="O2834" s="159">
        <f t="shared" si="482"/>
        <v>41.094000000000001</v>
      </c>
      <c r="P2834" s="159">
        <f t="shared" si="483"/>
        <v>427.1942183596297</v>
      </c>
      <c r="Q2834" s="159">
        <f t="shared" si="484"/>
        <v>348.67568782404828</v>
      </c>
      <c r="R2834" s="414">
        <f t="shared" si="477"/>
        <v>441.63546048600625</v>
      </c>
      <c r="S2834" s="414">
        <f t="shared" si="485"/>
        <v>441.63546048600625</v>
      </c>
      <c r="T2834" s="414"/>
      <c r="U2834" s="55">
        <f t="shared" si="478"/>
        <v>373.15683061960641</v>
      </c>
      <c r="V2834" s="55"/>
      <c r="W2834" s="55"/>
      <c r="AB2834" s="41"/>
    </row>
    <row r="2835" spans="1:28">
      <c r="A2835" s="412"/>
      <c r="B2835" s="412"/>
      <c r="C2835" s="412"/>
      <c r="D2835" s="413"/>
      <c r="E2835" s="155"/>
      <c r="F2835" s="157"/>
      <c r="G2835" s="157"/>
      <c r="H2835" s="158"/>
      <c r="I2835" s="159"/>
      <c r="J2835" s="411"/>
      <c r="K2835" s="414">
        <v>0</v>
      </c>
      <c r="L2835" s="85">
        <f t="shared" si="479"/>
        <v>348.67568782404828</v>
      </c>
      <c r="M2835" s="85">
        <f t="shared" si="480"/>
        <v>427.1942183596297</v>
      </c>
      <c r="N2835" s="85">
        <f t="shared" si="481"/>
        <v>41.094000000000001</v>
      </c>
      <c r="O2835" s="159">
        <f t="shared" si="482"/>
        <v>41.094000000000001</v>
      </c>
      <c r="P2835" s="159">
        <f t="shared" si="483"/>
        <v>427.1942183596297</v>
      </c>
      <c r="Q2835" s="159">
        <f t="shared" si="484"/>
        <v>348.67568782404828</v>
      </c>
      <c r="R2835" s="414">
        <f t="shared" si="477"/>
        <v>441.63546048600625</v>
      </c>
      <c r="S2835" s="414">
        <f t="shared" si="485"/>
        <v>441.63546048600625</v>
      </c>
      <c r="T2835" s="414"/>
      <c r="U2835" s="55">
        <f t="shared" si="478"/>
        <v>373.15683061960641</v>
      </c>
      <c r="V2835" s="55"/>
      <c r="W2835" s="55"/>
      <c r="AB2835" s="41"/>
    </row>
    <row r="2836" spans="1:28">
      <c r="A2836" s="412"/>
      <c r="B2836" s="412"/>
      <c r="C2836" s="412"/>
      <c r="D2836" s="413"/>
      <c r="E2836" s="155"/>
      <c r="F2836" s="157"/>
      <c r="G2836" s="157" t="s">
        <v>198</v>
      </c>
      <c r="H2836" s="158"/>
      <c r="I2836" s="159"/>
      <c r="J2836" s="411"/>
      <c r="K2836" s="414">
        <v>0.15525</v>
      </c>
      <c r="L2836" s="85">
        <f t="shared" si="479"/>
        <v>348.59806282404827</v>
      </c>
      <c r="M2836" s="85">
        <f t="shared" si="480"/>
        <v>427.1942183596297</v>
      </c>
      <c r="N2836" s="85">
        <f t="shared" si="481"/>
        <v>41.094000000000001</v>
      </c>
      <c r="O2836" s="159">
        <f t="shared" si="482"/>
        <v>41.094000000000001</v>
      </c>
      <c r="P2836" s="159">
        <f t="shared" si="483"/>
        <v>427.1942183596297</v>
      </c>
      <c r="Q2836" s="159">
        <f t="shared" si="484"/>
        <v>348.52043782404826</v>
      </c>
      <c r="R2836" s="414">
        <f t="shared" si="477"/>
        <v>441.71308548600626</v>
      </c>
      <c r="S2836" s="414">
        <f t="shared" si="485"/>
        <v>441.79071048600628</v>
      </c>
      <c r="T2836" s="414"/>
      <c r="U2836" s="55">
        <f t="shared" si="478"/>
        <v>373.23445561960642</v>
      </c>
      <c r="V2836" s="55"/>
      <c r="W2836" s="55"/>
      <c r="AB2836" s="41"/>
    </row>
    <row r="2837" spans="1:28">
      <c r="A2837" s="412" t="str">
        <f>A2819</f>
        <v>LS3</v>
      </c>
      <c r="B2837" s="412" t="str">
        <f>B2819</f>
        <v>CD02</v>
      </c>
      <c r="C2837" s="412" t="s">
        <v>556</v>
      </c>
      <c r="D2837" s="413">
        <f>ROUND(10*R2837,0)</f>
        <v>4420</v>
      </c>
      <c r="E2837" s="155" t="s">
        <v>1825</v>
      </c>
      <c r="F2837" s="157" t="s">
        <v>631</v>
      </c>
      <c r="G2837" s="157" t="s">
        <v>559</v>
      </c>
      <c r="H2837" s="158">
        <v>40</v>
      </c>
      <c r="I2837" s="159"/>
      <c r="J2837" s="411"/>
      <c r="K2837" s="414">
        <v>0.5</v>
      </c>
      <c r="L2837" s="85">
        <f t="shared" si="479"/>
        <v>348.27043782404826</v>
      </c>
      <c r="M2837" s="85">
        <f t="shared" si="480"/>
        <v>427.1942183596297</v>
      </c>
      <c r="N2837" s="85">
        <f t="shared" si="481"/>
        <v>41.094000000000001</v>
      </c>
      <c r="O2837" s="159">
        <f t="shared" si="482"/>
        <v>41.094000000000001</v>
      </c>
      <c r="P2837" s="159">
        <f t="shared" si="483"/>
        <v>427.1942183596297</v>
      </c>
      <c r="Q2837" s="159">
        <f t="shared" si="484"/>
        <v>348.02043782404826</v>
      </c>
      <c r="R2837" s="414">
        <f t="shared" si="477"/>
        <v>442.04071048600628</v>
      </c>
      <c r="S2837" s="414">
        <f t="shared" si="485"/>
        <v>442.29071048600628</v>
      </c>
      <c r="T2837" s="414"/>
      <c r="U2837" s="55">
        <f t="shared" si="478"/>
        <v>373.56208061960643</v>
      </c>
      <c r="V2837" s="55"/>
      <c r="W2837" s="55"/>
      <c r="AB2837" s="41"/>
    </row>
    <row r="2838" spans="1:28">
      <c r="A2838" s="412"/>
      <c r="B2838" s="412"/>
      <c r="C2838" s="412"/>
      <c r="D2838" s="413"/>
      <c r="E2838" s="155"/>
      <c r="F2838" s="157"/>
      <c r="G2838" s="157" t="s">
        <v>198</v>
      </c>
      <c r="H2838" s="158"/>
      <c r="I2838" s="159"/>
      <c r="J2838" s="411"/>
      <c r="K2838" s="414">
        <v>0.15525</v>
      </c>
      <c r="L2838" s="85">
        <f t="shared" si="479"/>
        <v>347.94281282404825</v>
      </c>
      <c r="M2838" s="85">
        <f t="shared" si="480"/>
        <v>427.1942183596297</v>
      </c>
      <c r="N2838" s="85">
        <f t="shared" si="481"/>
        <v>41.094000000000001</v>
      </c>
      <c r="O2838" s="159">
        <f t="shared" si="482"/>
        <v>41.094000000000001</v>
      </c>
      <c r="P2838" s="159">
        <f t="shared" si="483"/>
        <v>427.1942183596297</v>
      </c>
      <c r="Q2838" s="159">
        <f t="shared" si="484"/>
        <v>347.86518782404823</v>
      </c>
      <c r="R2838" s="414">
        <f t="shared" ref="R2838:R2901" si="486">S2838-0.5*K2838</f>
        <v>442.36833548600629</v>
      </c>
      <c r="S2838" s="414">
        <f t="shared" si="485"/>
        <v>442.4459604860063</v>
      </c>
      <c r="T2838" s="414"/>
      <c r="U2838" s="55">
        <f t="shared" ref="U2838:U2901" si="487">R2838-$U$9</f>
        <v>373.88970561960645</v>
      </c>
      <c r="V2838" s="55"/>
      <c r="W2838" s="55"/>
      <c r="AB2838" s="41"/>
    </row>
    <row r="2839" spans="1:28">
      <c r="A2839" s="412" t="str">
        <f>A2819</f>
        <v>LS3</v>
      </c>
      <c r="B2839" s="412" t="str">
        <f>B2819</f>
        <v>CD02</v>
      </c>
      <c r="C2839" s="412" t="s">
        <v>638</v>
      </c>
      <c r="D2839" s="413">
        <f>ROUND(10*R2839,0)</f>
        <v>4427</v>
      </c>
      <c r="E2839" s="155" t="s">
        <v>1826</v>
      </c>
      <c r="F2839" s="157"/>
      <c r="G2839" s="157" t="s">
        <v>1448</v>
      </c>
      <c r="H2839" s="158">
        <v>40</v>
      </c>
      <c r="I2839" s="159"/>
      <c r="J2839" s="411"/>
      <c r="K2839" s="414">
        <v>0.49565599999999999</v>
      </c>
      <c r="L2839" s="85">
        <f t="shared" ref="L2839:L2902" si="488">(Q2839+Q2838)/2</f>
        <v>347.61735982404821</v>
      </c>
      <c r="M2839" s="85">
        <f t="shared" ref="M2839:M2902" si="489">(P2839+P2838)/2</f>
        <v>427.1942183596297</v>
      </c>
      <c r="N2839" s="85">
        <f t="shared" ref="N2839:N2902" si="490">(O2839+O2838)/2</f>
        <v>41.094000000000001</v>
      </c>
      <c r="O2839" s="159">
        <f t="shared" si="482"/>
        <v>41.094000000000001</v>
      </c>
      <c r="P2839" s="159">
        <f t="shared" si="483"/>
        <v>427.1942183596297</v>
      </c>
      <c r="Q2839" s="159">
        <f t="shared" si="484"/>
        <v>347.36953182404824</v>
      </c>
      <c r="R2839" s="414">
        <f t="shared" si="486"/>
        <v>442.69378848600627</v>
      </c>
      <c r="S2839" s="414">
        <f t="shared" si="485"/>
        <v>442.9416164860063</v>
      </c>
      <c r="T2839" s="414"/>
      <c r="U2839" s="55">
        <f t="shared" si="487"/>
        <v>374.21515861960643</v>
      </c>
      <c r="V2839" s="55"/>
      <c r="W2839" s="55"/>
      <c r="AB2839" s="41"/>
    </row>
    <row r="2840" spans="1:28">
      <c r="A2840" s="412"/>
      <c r="B2840" s="412"/>
      <c r="C2840" s="412"/>
      <c r="D2840" s="413"/>
      <c r="E2840" s="155"/>
      <c r="F2840" s="157"/>
      <c r="G2840" s="157"/>
      <c r="H2840" s="158"/>
      <c r="I2840" s="159"/>
      <c r="J2840" s="411"/>
      <c r="K2840" s="414">
        <v>0</v>
      </c>
      <c r="L2840" s="85">
        <f t="shared" si="488"/>
        <v>347.36953182404824</v>
      </c>
      <c r="M2840" s="85">
        <f t="shared" si="489"/>
        <v>427.1942183596297</v>
      </c>
      <c r="N2840" s="85">
        <f t="shared" si="490"/>
        <v>41.094000000000001</v>
      </c>
      <c r="O2840" s="159">
        <f t="shared" si="482"/>
        <v>41.094000000000001</v>
      </c>
      <c r="P2840" s="159">
        <f t="shared" si="483"/>
        <v>427.1942183596297</v>
      </c>
      <c r="Q2840" s="159">
        <f t="shared" si="484"/>
        <v>347.36953182404824</v>
      </c>
      <c r="R2840" s="414">
        <f t="shared" si="486"/>
        <v>442.9416164860063</v>
      </c>
      <c r="S2840" s="414">
        <f t="shared" si="485"/>
        <v>442.9416164860063</v>
      </c>
      <c r="T2840" s="414"/>
      <c r="U2840" s="55">
        <f t="shared" si="487"/>
        <v>374.46298661960645</v>
      </c>
      <c r="V2840" s="55"/>
      <c r="W2840" s="55"/>
      <c r="AB2840" s="41"/>
    </row>
    <row r="2841" spans="1:28">
      <c r="A2841" s="412"/>
      <c r="B2841" s="412"/>
      <c r="C2841" s="412"/>
      <c r="D2841" s="413"/>
      <c r="E2841" s="155"/>
      <c r="F2841" s="157"/>
      <c r="G2841" s="157"/>
      <c r="H2841" s="158"/>
      <c r="I2841" s="159"/>
      <c r="J2841" s="411"/>
      <c r="K2841" s="414">
        <v>0</v>
      </c>
      <c r="L2841" s="85">
        <f t="shared" si="488"/>
        <v>347.36953182404824</v>
      </c>
      <c r="M2841" s="85">
        <f t="shared" si="489"/>
        <v>427.1942183596297</v>
      </c>
      <c r="N2841" s="85">
        <f t="shared" si="490"/>
        <v>41.094000000000001</v>
      </c>
      <c r="O2841" s="159">
        <f t="shared" si="482"/>
        <v>41.094000000000001</v>
      </c>
      <c r="P2841" s="159">
        <f t="shared" si="483"/>
        <v>427.1942183596297</v>
      </c>
      <c r="Q2841" s="159">
        <f t="shared" si="484"/>
        <v>347.36953182404824</v>
      </c>
      <c r="R2841" s="414">
        <f t="shared" si="486"/>
        <v>442.9416164860063</v>
      </c>
      <c r="S2841" s="414">
        <f t="shared" si="485"/>
        <v>442.9416164860063</v>
      </c>
      <c r="T2841" s="414"/>
      <c r="U2841" s="55">
        <f t="shared" si="487"/>
        <v>374.46298661960645</v>
      </c>
      <c r="V2841" s="55"/>
      <c r="W2841" s="55"/>
      <c r="AB2841" s="41"/>
    </row>
    <row r="2842" spans="1:28">
      <c r="A2842" s="412"/>
      <c r="B2842" s="412"/>
      <c r="C2842" s="412"/>
      <c r="D2842" s="413"/>
      <c r="E2842" s="155"/>
      <c r="F2842" s="157"/>
      <c r="G2842" s="157" t="s">
        <v>198</v>
      </c>
      <c r="H2842" s="158"/>
      <c r="I2842" s="159"/>
      <c r="J2842" s="411"/>
      <c r="K2842" s="414">
        <v>9.9516999999999994E-2</v>
      </c>
      <c r="L2842" s="85">
        <f t="shared" si="488"/>
        <v>347.31977332404824</v>
      </c>
      <c r="M2842" s="85">
        <f t="shared" si="489"/>
        <v>427.1942183596297</v>
      </c>
      <c r="N2842" s="85">
        <f t="shared" si="490"/>
        <v>41.094000000000001</v>
      </c>
      <c r="O2842" s="159">
        <f t="shared" si="482"/>
        <v>41.094000000000001</v>
      </c>
      <c r="P2842" s="159">
        <f t="shared" si="483"/>
        <v>427.1942183596297</v>
      </c>
      <c r="Q2842" s="159">
        <f t="shared" si="484"/>
        <v>347.27001482404825</v>
      </c>
      <c r="R2842" s="414">
        <f t="shared" si="486"/>
        <v>442.99137498600629</v>
      </c>
      <c r="S2842" s="414">
        <f t="shared" si="485"/>
        <v>443.04113348600629</v>
      </c>
      <c r="T2842" s="414"/>
      <c r="U2842" s="55">
        <f t="shared" si="487"/>
        <v>374.51274511960645</v>
      </c>
      <c r="V2842" s="55"/>
      <c r="W2842" s="55"/>
      <c r="AB2842" s="41"/>
    </row>
    <row r="2843" spans="1:28">
      <c r="A2843" s="412" t="str">
        <f>A2819</f>
        <v>LS3</v>
      </c>
      <c r="B2843" s="412" t="str">
        <f>B2819</f>
        <v>CD02</v>
      </c>
      <c r="C2843" s="412" t="s">
        <v>640</v>
      </c>
      <c r="D2843" s="413">
        <f>ROUND(10*R2843,0)</f>
        <v>4433</v>
      </c>
      <c r="E2843" s="155" t="s">
        <v>1827</v>
      </c>
      <c r="F2843" s="157"/>
      <c r="G2843" s="157" t="s">
        <v>1448</v>
      </c>
      <c r="H2843" s="158">
        <v>40</v>
      </c>
      <c r="I2843" s="159"/>
      <c r="J2843" s="411"/>
      <c r="K2843" s="414">
        <v>0.49565599999999999</v>
      </c>
      <c r="L2843" s="85">
        <f t="shared" si="488"/>
        <v>347.02218682404828</v>
      </c>
      <c r="M2843" s="85">
        <f t="shared" si="489"/>
        <v>427.1942183596297</v>
      </c>
      <c r="N2843" s="85">
        <f t="shared" si="490"/>
        <v>41.094000000000001</v>
      </c>
      <c r="O2843" s="159">
        <f t="shared" si="482"/>
        <v>41.094000000000001</v>
      </c>
      <c r="P2843" s="159">
        <f t="shared" si="483"/>
        <v>427.1942183596297</v>
      </c>
      <c r="Q2843" s="159">
        <f t="shared" si="484"/>
        <v>346.77435882404825</v>
      </c>
      <c r="R2843" s="414">
        <f t="shared" si="486"/>
        <v>443.28896148600626</v>
      </c>
      <c r="S2843" s="414">
        <f t="shared" si="485"/>
        <v>443.53678948600628</v>
      </c>
      <c r="T2843" s="414"/>
      <c r="U2843" s="55">
        <f t="shared" si="487"/>
        <v>374.81033161960642</v>
      </c>
      <c r="V2843" s="55"/>
      <c r="W2843" s="55"/>
      <c r="AB2843" s="41"/>
    </row>
    <row r="2844" spans="1:28">
      <c r="A2844" s="412"/>
      <c r="B2844" s="412"/>
      <c r="C2844" s="412"/>
      <c r="D2844" s="413"/>
      <c r="E2844" s="155"/>
      <c r="F2844" s="157"/>
      <c r="G2844" s="157"/>
      <c r="H2844" s="158"/>
      <c r="I2844" s="159"/>
      <c r="J2844" s="411"/>
      <c r="K2844" s="414">
        <v>0</v>
      </c>
      <c r="L2844" s="85">
        <f t="shared" si="488"/>
        <v>346.77435882404825</v>
      </c>
      <c r="M2844" s="85">
        <f t="shared" si="489"/>
        <v>427.1942183596297</v>
      </c>
      <c r="N2844" s="85">
        <f t="shared" si="490"/>
        <v>41.094000000000001</v>
      </c>
      <c r="O2844" s="159">
        <f t="shared" si="482"/>
        <v>41.094000000000001</v>
      </c>
      <c r="P2844" s="159">
        <f t="shared" si="483"/>
        <v>427.1942183596297</v>
      </c>
      <c r="Q2844" s="159">
        <f t="shared" si="484"/>
        <v>346.77435882404825</v>
      </c>
      <c r="R2844" s="414">
        <f t="shared" si="486"/>
        <v>443.53678948600628</v>
      </c>
      <c r="S2844" s="414">
        <f t="shared" si="485"/>
        <v>443.53678948600628</v>
      </c>
      <c r="T2844" s="414"/>
      <c r="U2844" s="55">
        <f t="shared" si="487"/>
        <v>375.05815961960644</v>
      </c>
      <c r="V2844" s="55"/>
      <c r="W2844" s="55"/>
      <c r="AB2844" s="41"/>
    </row>
    <row r="2845" spans="1:28">
      <c r="A2845" s="412"/>
      <c r="B2845" s="412"/>
      <c r="C2845" s="412"/>
      <c r="D2845" s="413"/>
      <c r="E2845" s="155"/>
      <c r="F2845" s="157"/>
      <c r="G2845" s="157"/>
      <c r="H2845" s="158"/>
      <c r="I2845" s="159"/>
      <c r="J2845" s="411"/>
      <c r="K2845" s="414">
        <v>0</v>
      </c>
      <c r="L2845" s="85">
        <f t="shared" si="488"/>
        <v>346.77435882404825</v>
      </c>
      <c r="M2845" s="85">
        <f t="shared" si="489"/>
        <v>427.1942183596297</v>
      </c>
      <c r="N2845" s="85">
        <f t="shared" si="490"/>
        <v>41.094000000000001</v>
      </c>
      <c r="O2845" s="159">
        <f t="shared" si="482"/>
        <v>41.094000000000001</v>
      </c>
      <c r="P2845" s="159">
        <f t="shared" si="483"/>
        <v>427.1942183596297</v>
      </c>
      <c r="Q2845" s="159">
        <f t="shared" si="484"/>
        <v>346.77435882404825</v>
      </c>
      <c r="R2845" s="414">
        <f t="shared" si="486"/>
        <v>443.53678948600628</v>
      </c>
      <c r="S2845" s="414">
        <f t="shared" si="485"/>
        <v>443.53678948600628</v>
      </c>
      <c r="T2845" s="414"/>
      <c r="U2845" s="55">
        <f t="shared" si="487"/>
        <v>375.05815961960644</v>
      </c>
      <c r="V2845" s="55"/>
      <c r="W2845" s="55"/>
      <c r="AB2845" s="41"/>
    </row>
    <row r="2846" spans="1:28">
      <c r="A2846" s="412"/>
      <c r="B2846" s="412"/>
      <c r="C2846" s="412"/>
      <c r="D2846" s="413"/>
      <c r="E2846" s="155"/>
      <c r="F2846" s="157"/>
      <c r="G2846" s="157" t="s">
        <v>198</v>
      </c>
      <c r="H2846" s="158"/>
      <c r="I2846" s="159"/>
      <c r="J2846" s="411"/>
      <c r="K2846" s="414">
        <v>9.9516999999999994E-2</v>
      </c>
      <c r="L2846" s="85">
        <f t="shared" si="488"/>
        <v>346.72460032404825</v>
      </c>
      <c r="M2846" s="85">
        <f t="shared" si="489"/>
        <v>427.1942183596297</v>
      </c>
      <c r="N2846" s="85">
        <f t="shared" si="490"/>
        <v>41.094000000000001</v>
      </c>
      <c r="O2846" s="159">
        <f t="shared" si="482"/>
        <v>41.094000000000001</v>
      </c>
      <c r="P2846" s="159">
        <f t="shared" si="483"/>
        <v>427.1942183596297</v>
      </c>
      <c r="Q2846" s="159">
        <f t="shared" si="484"/>
        <v>346.67484182404826</v>
      </c>
      <c r="R2846" s="414">
        <f t="shared" si="486"/>
        <v>443.58654798600628</v>
      </c>
      <c r="S2846" s="414">
        <f t="shared" si="485"/>
        <v>443.63630648600628</v>
      </c>
      <c r="T2846" s="414"/>
      <c r="U2846" s="55">
        <f t="shared" si="487"/>
        <v>375.10791811960644</v>
      </c>
      <c r="V2846" s="55"/>
      <c r="W2846" s="55"/>
      <c r="AB2846" s="41"/>
    </row>
    <row r="2847" spans="1:28">
      <c r="A2847" s="412" t="str">
        <f>A2819</f>
        <v>LS3</v>
      </c>
      <c r="B2847" s="412" t="str">
        <f>B2819</f>
        <v>CD02</v>
      </c>
      <c r="C2847" s="412" t="s">
        <v>642</v>
      </c>
      <c r="D2847" s="413">
        <f>ROUND(10*R2847,0)</f>
        <v>4439</v>
      </c>
      <c r="E2847" s="155" t="s">
        <v>1828</v>
      </c>
      <c r="F2847" s="157"/>
      <c r="G2847" s="157" t="s">
        <v>1448</v>
      </c>
      <c r="H2847" s="158">
        <v>40</v>
      </c>
      <c r="I2847" s="159"/>
      <c r="J2847" s="411"/>
      <c r="K2847" s="414">
        <v>0.49565599999999999</v>
      </c>
      <c r="L2847" s="85">
        <f t="shared" si="488"/>
        <v>346.42701382404823</v>
      </c>
      <c r="M2847" s="85">
        <f t="shared" si="489"/>
        <v>427.1942183596297</v>
      </c>
      <c r="N2847" s="85">
        <f t="shared" si="490"/>
        <v>41.094000000000001</v>
      </c>
      <c r="O2847" s="159">
        <f t="shared" si="482"/>
        <v>41.094000000000001</v>
      </c>
      <c r="P2847" s="159">
        <f t="shared" si="483"/>
        <v>427.1942183596297</v>
      </c>
      <c r="Q2847" s="159">
        <f t="shared" si="484"/>
        <v>346.17918582404826</v>
      </c>
      <c r="R2847" s="414">
        <f t="shared" si="486"/>
        <v>443.88413448600625</v>
      </c>
      <c r="S2847" s="414">
        <f t="shared" si="485"/>
        <v>444.13196248600627</v>
      </c>
      <c r="T2847" s="414"/>
      <c r="U2847" s="55">
        <f t="shared" si="487"/>
        <v>375.4055046196064</v>
      </c>
      <c r="V2847" s="55"/>
      <c r="W2847" s="55"/>
      <c r="AB2847" s="41"/>
    </row>
    <row r="2848" spans="1:28">
      <c r="A2848" s="412"/>
      <c r="B2848" s="412"/>
      <c r="C2848" s="412"/>
      <c r="D2848" s="413"/>
      <c r="E2848" s="155"/>
      <c r="F2848" s="157"/>
      <c r="G2848" s="157"/>
      <c r="H2848" s="158"/>
      <c r="I2848" s="159"/>
      <c r="J2848" s="411"/>
      <c r="K2848" s="414">
        <v>0</v>
      </c>
      <c r="L2848" s="85">
        <f t="shared" si="488"/>
        <v>346.17918582404826</v>
      </c>
      <c r="M2848" s="85">
        <f t="shared" si="489"/>
        <v>427.1942183596297</v>
      </c>
      <c r="N2848" s="85">
        <f t="shared" si="490"/>
        <v>41.094000000000001</v>
      </c>
      <c r="O2848" s="159">
        <f t="shared" si="482"/>
        <v>41.094000000000001</v>
      </c>
      <c r="P2848" s="159">
        <f t="shared" si="483"/>
        <v>427.1942183596297</v>
      </c>
      <c r="Q2848" s="159">
        <f t="shared" si="484"/>
        <v>346.17918582404826</v>
      </c>
      <c r="R2848" s="414">
        <f t="shared" si="486"/>
        <v>444.13196248600627</v>
      </c>
      <c r="S2848" s="414">
        <f t="shared" si="485"/>
        <v>444.13196248600627</v>
      </c>
      <c r="T2848" s="414"/>
      <c r="U2848" s="55">
        <f t="shared" si="487"/>
        <v>375.65333261960643</v>
      </c>
      <c r="V2848" s="55"/>
      <c r="W2848" s="55"/>
      <c r="AB2848" s="41"/>
    </row>
    <row r="2849" spans="1:28">
      <c r="A2849" s="412"/>
      <c r="B2849" s="412"/>
      <c r="C2849" s="412"/>
      <c r="D2849" s="413"/>
      <c r="E2849" s="155"/>
      <c r="F2849" s="157"/>
      <c r="G2849" s="157"/>
      <c r="H2849" s="158"/>
      <c r="I2849" s="159"/>
      <c r="J2849" s="411"/>
      <c r="K2849" s="414">
        <v>0</v>
      </c>
      <c r="L2849" s="85">
        <f t="shared" si="488"/>
        <v>346.17918582404826</v>
      </c>
      <c r="M2849" s="85">
        <f t="shared" si="489"/>
        <v>427.1942183596297</v>
      </c>
      <c r="N2849" s="85">
        <f t="shared" si="490"/>
        <v>41.094000000000001</v>
      </c>
      <c r="O2849" s="159">
        <f t="shared" si="482"/>
        <v>41.094000000000001</v>
      </c>
      <c r="P2849" s="159">
        <f t="shared" si="483"/>
        <v>427.1942183596297</v>
      </c>
      <c r="Q2849" s="159">
        <f t="shared" si="484"/>
        <v>346.17918582404826</v>
      </c>
      <c r="R2849" s="414">
        <f t="shared" si="486"/>
        <v>444.13196248600627</v>
      </c>
      <c r="S2849" s="414">
        <f t="shared" si="485"/>
        <v>444.13196248600627</v>
      </c>
      <c r="T2849" s="414"/>
      <c r="U2849" s="55">
        <f t="shared" si="487"/>
        <v>375.65333261960643</v>
      </c>
      <c r="V2849" s="55"/>
      <c r="W2849" s="55"/>
      <c r="AB2849" s="41"/>
    </row>
    <row r="2850" spans="1:28">
      <c r="A2850" s="412"/>
      <c r="B2850" s="412"/>
      <c r="C2850" s="412"/>
      <c r="D2850" s="413"/>
      <c r="E2850" s="155"/>
      <c r="F2850" s="157"/>
      <c r="G2850" s="157" t="s">
        <v>198</v>
      </c>
      <c r="H2850" s="158"/>
      <c r="I2850" s="159"/>
      <c r="J2850" s="411"/>
      <c r="K2850" s="414">
        <v>9.9516999999999994E-2</v>
      </c>
      <c r="L2850" s="85">
        <f t="shared" si="488"/>
        <v>346.12942732404827</v>
      </c>
      <c r="M2850" s="85">
        <f t="shared" si="489"/>
        <v>427.1942183596297</v>
      </c>
      <c r="N2850" s="85">
        <f t="shared" si="490"/>
        <v>41.094000000000001</v>
      </c>
      <c r="O2850" s="159">
        <f t="shared" si="482"/>
        <v>41.094000000000001</v>
      </c>
      <c r="P2850" s="159">
        <f t="shared" si="483"/>
        <v>427.1942183596297</v>
      </c>
      <c r="Q2850" s="159">
        <f t="shared" si="484"/>
        <v>346.07966882404827</v>
      </c>
      <c r="R2850" s="414">
        <f t="shared" si="486"/>
        <v>444.18172098600627</v>
      </c>
      <c r="S2850" s="414">
        <f t="shared" si="485"/>
        <v>444.23147948600626</v>
      </c>
      <c r="T2850" s="414"/>
      <c r="U2850" s="55">
        <f t="shared" si="487"/>
        <v>375.70309111960643</v>
      </c>
      <c r="V2850" s="55"/>
      <c r="W2850" s="55"/>
      <c r="AB2850" s="41"/>
    </row>
    <row r="2851" spans="1:28">
      <c r="A2851" s="412" t="str">
        <f>A2819</f>
        <v>LS3</v>
      </c>
      <c r="B2851" s="412" t="str">
        <f>B2819</f>
        <v>CD02</v>
      </c>
      <c r="C2851" s="412" t="s">
        <v>648</v>
      </c>
      <c r="D2851" s="413">
        <f>ROUND(10*R2851,0)</f>
        <v>4445</v>
      </c>
      <c r="E2851" s="155" t="s">
        <v>1829</v>
      </c>
      <c r="F2851" s="157"/>
      <c r="G2851" s="157" t="s">
        <v>1448</v>
      </c>
      <c r="H2851" s="158">
        <v>40</v>
      </c>
      <c r="I2851" s="159"/>
      <c r="J2851" s="411"/>
      <c r="K2851" s="414">
        <v>0.49565599999999999</v>
      </c>
      <c r="L2851" s="85">
        <f t="shared" si="488"/>
        <v>345.8318408240483</v>
      </c>
      <c r="M2851" s="85">
        <f t="shared" si="489"/>
        <v>427.1942183596297</v>
      </c>
      <c r="N2851" s="85">
        <f t="shared" si="490"/>
        <v>41.094000000000001</v>
      </c>
      <c r="O2851" s="159">
        <f t="shared" si="482"/>
        <v>41.094000000000001</v>
      </c>
      <c r="P2851" s="159">
        <f t="shared" si="483"/>
        <v>427.1942183596297</v>
      </c>
      <c r="Q2851" s="159">
        <f t="shared" si="484"/>
        <v>345.58401282404827</v>
      </c>
      <c r="R2851" s="414">
        <f t="shared" si="486"/>
        <v>444.47930748600623</v>
      </c>
      <c r="S2851" s="414">
        <f t="shared" si="485"/>
        <v>444.72713548600626</v>
      </c>
      <c r="T2851" s="414"/>
      <c r="U2851" s="55">
        <f t="shared" si="487"/>
        <v>376.00067761960639</v>
      </c>
      <c r="V2851" s="55"/>
      <c r="W2851" s="55"/>
      <c r="AB2851" s="41"/>
    </row>
    <row r="2852" spans="1:28">
      <c r="A2852" s="412" t="str">
        <f>A2819</f>
        <v>LS3</v>
      </c>
      <c r="B2852" s="412" t="str">
        <f>B2819</f>
        <v>CD02</v>
      </c>
      <c r="C2852" s="412" t="s">
        <v>547</v>
      </c>
      <c r="D2852" s="413">
        <f>ROUND(10*R2852,0)</f>
        <v>4447</v>
      </c>
      <c r="E2852" s="155" t="s">
        <v>1830</v>
      </c>
      <c r="F2852" s="157"/>
      <c r="G2852" s="157" t="s">
        <v>549</v>
      </c>
      <c r="H2852" s="158"/>
      <c r="I2852" s="159"/>
      <c r="J2852" s="411"/>
      <c r="K2852" s="414">
        <v>0</v>
      </c>
      <c r="L2852" s="85">
        <f t="shared" si="488"/>
        <v>345.58401282404827</v>
      </c>
      <c r="M2852" s="85">
        <f t="shared" si="489"/>
        <v>427.1942183596297</v>
      </c>
      <c r="N2852" s="85">
        <f t="shared" si="490"/>
        <v>41.094000000000001</v>
      </c>
      <c r="O2852" s="159">
        <f t="shared" si="482"/>
        <v>41.094000000000001</v>
      </c>
      <c r="P2852" s="159">
        <f t="shared" si="483"/>
        <v>427.1942183596297</v>
      </c>
      <c r="Q2852" s="159">
        <f t="shared" si="484"/>
        <v>345.58401282404827</v>
      </c>
      <c r="R2852" s="414">
        <f t="shared" si="486"/>
        <v>444.72713548600626</v>
      </c>
      <c r="S2852" s="414">
        <f t="shared" si="485"/>
        <v>444.72713548600626</v>
      </c>
      <c r="T2852" s="414"/>
      <c r="U2852" s="55">
        <f t="shared" si="487"/>
        <v>376.24850561960642</v>
      </c>
      <c r="V2852" s="55"/>
      <c r="W2852" s="55"/>
      <c r="AB2852" s="41"/>
    </row>
    <row r="2853" spans="1:28">
      <c r="A2853" s="412"/>
      <c r="B2853" s="412"/>
      <c r="C2853" s="155"/>
      <c r="D2853" s="156"/>
      <c r="E2853" s="155"/>
      <c r="F2853" s="157"/>
      <c r="G2853" s="157"/>
      <c r="H2853" s="158"/>
      <c r="I2853" s="159"/>
      <c r="J2853" s="411"/>
      <c r="K2853" s="414">
        <v>0</v>
      </c>
      <c r="L2853" s="85">
        <f t="shared" si="488"/>
        <v>345.58401282404827</v>
      </c>
      <c r="M2853" s="85">
        <f t="shared" si="489"/>
        <v>427.1942183596297</v>
      </c>
      <c r="N2853" s="85">
        <f t="shared" si="490"/>
        <v>41.094000000000001</v>
      </c>
      <c r="O2853" s="159">
        <f t="shared" si="482"/>
        <v>41.094000000000001</v>
      </c>
      <c r="P2853" s="159">
        <f t="shared" si="483"/>
        <v>427.1942183596297</v>
      </c>
      <c r="Q2853" s="159">
        <f t="shared" si="484"/>
        <v>345.58401282404827</v>
      </c>
      <c r="R2853" s="414">
        <f t="shared" si="486"/>
        <v>444.72713548600626</v>
      </c>
      <c r="S2853" s="414">
        <f t="shared" si="485"/>
        <v>444.72713548600626</v>
      </c>
      <c r="T2853" s="414"/>
      <c r="U2853" s="55">
        <f t="shared" si="487"/>
        <v>376.24850561960642</v>
      </c>
      <c r="V2853" s="55"/>
      <c r="W2853" s="55"/>
      <c r="AB2853" s="41"/>
    </row>
    <row r="2854" spans="1:28">
      <c r="A2854" s="412"/>
      <c r="B2854" s="412"/>
      <c r="C2854" s="412"/>
      <c r="D2854" s="413"/>
      <c r="E2854" s="155"/>
      <c r="F2854" s="157"/>
      <c r="G2854" s="157"/>
      <c r="H2854" s="158"/>
      <c r="I2854" s="159"/>
      <c r="J2854" s="411"/>
      <c r="K2854" s="414">
        <v>0.16770399999999999</v>
      </c>
      <c r="L2854" s="85">
        <f t="shared" si="488"/>
        <v>345.50016082404829</v>
      </c>
      <c r="M2854" s="85">
        <f t="shared" si="489"/>
        <v>427.1942183596297</v>
      </c>
      <c r="N2854" s="85">
        <f t="shared" si="490"/>
        <v>41.094000000000001</v>
      </c>
      <c r="O2854" s="159">
        <f t="shared" si="482"/>
        <v>41.094000000000001</v>
      </c>
      <c r="P2854" s="159">
        <f t="shared" si="483"/>
        <v>427.1942183596297</v>
      </c>
      <c r="Q2854" s="159">
        <f t="shared" si="484"/>
        <v>345.41630882404826</v>
      </c>
      <c r="R2854" s="414">
        <f t="shared" si="486"/>
        <v>444.8109874860063</v>
      </c>
      <c r="S2854" s="414">
        <f t="shared" si="485"/>
        <v>444.89483948600628</v>
      </c>
      <c r="T2854" s="415"/>
      <c r="U2854" s="55">
        <f t="shared" si="487"/>
        <v>376.33235761960646</v>
      </c>
      <c r="V2854" s="55"/>
      <c r="W2854" s="55"/>
      <c r="AB2854" s="41"/>
    </row>
    <row r="2855" spans="1:28">
      <c r="A2855" s="155" t="str">
        <f>A2819</f>
        <v>LS3</v>
      </c>
      <c r="B2855" s="155" t="str">
        <f>B2819</f>
        <v>CD02</v>
      </c>
      <c r="C2855" s="155" t="s">
        <v>157</v>
      </c>
      <c r="D2855" s="156">
        <f>ROUND(10*R2855,0)</f>
        <v>4449</v>
      </c>
      <c r="E2855" s="159" t="s">
        <v>1831</v>
      </c>
      <c r="F2855" s="172"/>
      <c r="G2855" s="172" t="s">
        <v>202</v>
      </c>
      <c r="H2855" s="410">
        <v>40</v>
      </c>
      <c r="I2855" s="159"/>
      <c r="J2855" s="411"/>
      <c r="K2855" s="159">
        <v>5.7403999999999997E-2</v>
      </c>
      <c r="L2855" s="85">
        <f t="shared" si="488"/>
        <v>345.38760682404825</v>
      </c>
      <c r="M2855" s="85">
        <f t="shared" si="489"/>
        <v>427.1942183596297</v>
      </c>
      <c r="N2855" s="85">
        <f t="shared" si="490"/>
        <v>41.094000000000001</v>
      </c>
      <c r="O2855" s="159">
        <f t="shared" si="482"/>
        <v>41.094000000000001</v>
      </c>
      <c r="P2855" s="159">
        <f t="shared" si="483"/>
        <v>427.1942183596297</v>
      </c>
      <c r="Q2855" s="159">
        <f t="shared" si="484"/>
        <v>345.35890482404824</v>
      </c>
      <c r="R2855" s="159">
        <f t="shared" si="486"/>
        <v>444.92354148600629</v>
      </c>
      <c r="S2855" s="159">
        <f t="shared" si="485"/>
        <v>444.9522434860063</v>
      </c>
      <c r="T2855" s="159"/>
      <c r="U2855" s="55">
        <f t="shared" si="487"/>
        <v>376.44491161960644</v>
      </c>
      <c r="V2855" s="55"/>
      <c r="W2855" s="55"/>
      <c r="AB2855" s="41"/>
    </row>
    <row r="2856" spans="1:28">
      <c r="A2856" s="112"/>
      <c r="B2856" s="112"/>
      <c r="C2856" s="112"/>
      <c r="D2856" s="346"/>
      <c r="E2856" s="112"/>
      <c r="F2856" s="110"/>
      <c r="G2856" s="110" t="s">
        <v>198</v>
      </c>
      <c r="H2856" s="135">
        <v>40</v>
      </c>
      <c r="I2856" s="137"/>
      <c r="J2856" s="139"/>
      <c r="K2856" s="137">
        <v>0.103502</v>
      </c>
      <c r="L2856" s="85">
        <f t="shared" si="488"/>
        <v>345.30715382404821</v>
      </c>
      <c r="M2856" s="85">
        <f t="shared" si="489"/>
        <v>427.1942183596297</v>
      </c>
      <c r="N2856" s="85">
        <f t="shared" si="490"/>
        <v>41.094000000000001</v>
      </c>
      <c r="O2856" s="111">
        <f t="shared" si="482"/>
        <v>41.094000000000001</v>
      </c>
      <c r="P2856" s="111">
        <f t="shared" si="483"/>
        <v>427.1942183596297</v>
      </c>
      <c r="Q2856" s="111">
        <f t="shared" si="484"/>
        <v>345.25540282404825</v>
      </c>
      <c r="R2856" s="111">
        <f t="shared" si="486"/>
        <v>445.00399448600626</v>
      </c>
      <c r="S2856" s="111">
        <f t="shared" si="485"/>
        <v>445.05574548600629</v>
      </c>
      <c r="T2856" s="111"/>
      <c r="U2856" s="55">
        <f t="shared" si="487"/>
        <v>376.52536461960642</v>
      </c>
      <c r="V2856" s="55"/>
      <c r="W2856" s="55"/>
      <c r="AB2856" s="41"/>
    </row>
    <row r="2857" spans="1:28">
      <c r="A2857" s="112" t="str">
        <f>A2819</f>
        <v>LS3</v>
      </c>
      <c r="B2857" s="112" t="s">
        <v>1480</v>
      </c>
      <c r="C2857" s="112" t="s">
        <v>463</v>
      </c>
      <c r="D2857" s="346">
        <f>ROUND(10*R2857,0)</f>
        <v>4451</v>
      </c>
      <c r="E2857" s="108" t="s">
        <v>1832</v>
      </c>
      <c r="F2857" s="110" t="s">
        <v>576</v>
      </c>
      <c r="G2857" s="110" t="s">
        <v>466</v>
      </c>
      <c r="H2857" s="135"/>
      <c r="I2857" s="111"/>
      <c r="J2857" s="139"/>
      <c r="K2857" s="137">
        <v>0</v>
      </c>
      <c r="L2857" s="85">
        <f t="shared" si="488"/>
        <v>345.25540282404825</v>
      </c>
      <c r="M2857" s="85">
        <f t="shared" si="489"/>
        <v>427.1942183596297</v>
      </c>
      <c r="N2857" s="85">
        <f t="shared" si="490"/>
        <v>41.094000000000001</v>
      </c>
      <c r="O2857" s="111">
        <f t="shared" si="482"/>
        <v>41.094000000000001</v>
      </c>
      <c r="P2857" s="111">
        <f t="shared" si="483"/>
        <v>427.1942183596297</v>
      </c>
      <c r="Q2857" s="111">
        <f t="shared" si="484"/>
        <v>345.25540282404825</v>
      </c>
      <c r="R2857" s="111">
        <f t="shared" si="486"/>
        <v>445.05574548600629</v>
      </c>
      <c r="S2857" s="111">
        <f t="shared" si="485"/>
        <v>445.05574548600629</v>
      </c>
      <c r="T2857" s="111"/>
      <c r="U2857" s="55">
        <f t="shared" si="487"/>
        <v>376.57711561960645</v>
      </c>
      <c r="V2857" s="55"/>
      <c r="W2857" s="55"/>
      <c r="AB2857" s="41"/>
    </row>
    <row r="2858" spans="1:28">
      <c r="A2858" s="112"/>
      <c r="B2858" s="112"/>
      <c r="C2858" s="112"/>
      <c r="D2858" s="346"/>
      <c r="E2858" s="138"/>
      <c r="F2858" s="110"/>
      <c r="G2858" s="110" t="s">
        <v>577</v>
      </c>
      <c r="H2858" s="409"/>
      <c r="I2858" s="347"/>
      <c r="J2858" s="139"/>
      <c r="K2858" s="137">
        <v>0.14528199999999999</v>
      </c>
      <c r="L2858" s="85">
        <f t="shared" si="488"/>
        <v>345.18276182404827</v>
      </c>
      <c r="M2858" s="85">
        <f t="shared" si="489"/>
        <v>427.1942183596297</v>
      </c>
      <c r="N2858" s="85">
        <f t="shared" si="490"/>
        <v>41.094000000000001</v>
      </c>
      <c r="O2858" s="111">
        <f t="shared" si="482"/>
        <v>41.094000000000001</v>
      </c>
      <c r="P2858" s="111">
        <f t="shared" si="483"/>
        <v>427.1942183596297</v>
      </c>
      <c r="Q2858" s="111">
        <f t="shared" si="484"/>
        <v>345.11012082404824</v>
      </c>
      <c r="R2858" s="111">
        <f t="shared" si="486"/>
        <v>445.12838648600632</v>
      </c>
      <c r="S2858" s="111">
        <f t="shared" si="485"/>
        <v>445.2010274860063</v>
      </c>
      <c r="T2858" s="111"/>
      <c r="U2858" s="55">
        <f t="shared" si="487"/>
        <v>376.64975661960648</v>
      </c>
      <c r="V2858" s="55"/>
      <c r="W2858" s="55"/>
      <c r="AB2858" s="41"/>
    </row>
    <row r="2859" spans="1:28">
      <c r="A2859" s="112" t="str">
        <f>A2819</f>
        <v>LS3</v>
      </c>
      <c r="B2859" s="112" t="str">
        <f>B2857</f>
        <v>WD02</v>
      </c>
      <c r="C2859" s="112" t="s">
        <v>599</v>
      </c>
      <c r="D2859" s="346">
        <f>ROUND(10*R2859,0)</f>
        <v>4452</v>
      </c>
      <c r="E2859" s="108" t="s">
        <v>1833</v>
      </c>
      <c r="F2859" s="110"/>
      <c r="G2859" s="110" t="s">
        <v>601</v>
      </c>
      <c r="H2859" s="135"/>
      <c r="I2859" s="111"/>
      <c r="J2859" s="139"/>
      <c r="K2859" s="137">
        <v>0</v>
      </c>
      <c r="L2859" s="85">
        <f t="shared" si="488"/>
        <v>345.11012082404824</v>
      </c>
      <c r="M2859" s="85">
        <f t="shared" si="489"/>
        <v>427.1942183596297</v>
      </c>
      <c r="N2859" s="85">
        <f t="shared" si="490"/>
        <v>41.094000000000001</v>
      </c>
      <c r="O2859" s="111">
        <f t="shared" si="482"/>
        <v>41.094000000000001</v>
      </c>
      <c r="P2859" s="111">
        <f t="shared" si="483"/>
        <v>427.1942183596297</v>
      </c>
      <c r="Q2859" s="111">
        <f t="shared" si="484"/>
        <v>345.11012082404824</v>
      </c>
      <c r="R2859" s="111">
        <f t="shared" si="486"/>
        <v>445.2010274860063</v>
      </c>
      <c r="S2859" s="111">
        <f t="shared" si="485"/>
        <v>445.2010274860063</v>
      </c>
      <c r="T2859" s="111"/>
      <c r="U2859" s="55">
        <f t="shared" si="487"/>
        <v>376.72239761960645</v>
      </c>
      <c r="V2859" s="55"/>
      <c r="W2859" s="55"/>
      <c r="AB2859" s="41"/>
    </row>
    <row r="2860" spans="1:28">
      <c r="A2860" s="112"/>
      <c r="B2860" s="112"/>
      <c r="C2860" s="112"/>
      <c r="D2860" s="346"/>
      <c r="E2860" s="138"/>
      <c r="F2860" s="110"/>
      <c r="G2860" s="110" t="s">
        <v>577</v>
      </c>
      <c r="H2860" s="409"/>
      <c r="I2860" s="347"/>
      <c r="J2860" s="139"/>
      <c r="K2860" s="137">
        <v>0</v>
      </c>
      <c r="L2860" s="85">
        <f t="shared" si="488"/>
        <v>345.11012082404824</v>
      </c>
      <c r="M2860" s="85">
        <f t="shared" si="489"/>
        <v>427.1942183596297</v>
      </c>
      <c r="N2860" s="85">
        <f t="shared" si="490"/>
        <v>41.094000000000001</v>
      </c>
      <c r="O2860" s="111">
        <f t="shared" si="482"/>
        <v>41.094000000000001</v>
      </c>
      <c r="P2860" s="111">
        <f t="shared" si="483"/>
        <v>427.1942183596297</v>
      </c>
      <c r="Q2860" s="111">
        <f t="shared" si="484"/>
        <v>345.11012082404824</v>
      </c>
      <c r="R2860" s="111">
        <f t="shared" si="486"/>
        <v>445.2010274860063</v>
      </c>
      <c r="S2860" s="111">
        <f t="shared" si="485"/>
        <v>445.2010274860063</v>
      </c>
      <c r="T2860" s="111"/>
      <c r="U2860" s="55">
        <f t="shared" si="487"/>
        <v>376.72239761960645</v>
      </c>
      <c r="V2860" s="55"/>
      <c r="W2860" s="55"/>
      <c r="AB2860" s="41"/>
    </row>
    <row r="2861" spans="1:28">
      <c r="A2861" s="112" t="str">
        <f>A2819</f>
        <v>LS3</v>
      </c>
      <c r="B2861" s="112" t="str">
        <f>B2859</f>
        <v>WD02</v>
      </c>
      <c r="C2861" s="112" t="s">
        <v>389</v>
      </c>
      <c r="D2861" s="346">
        <f>ROUND(10*R2861,0)</f>
        <v>4452</v>
      </c>
      <c r="E2861" s="108" t="s">
        <v>1834</v>
      </c>
      <c r="F2861" s="110" t="s">
        <v>459</v>
      </c>
      <c r="G2861" s="110" t="s">
        <v>460</v>
      </c>
      <c r="H2861" s="135"/>
      <c r="I2861" s="111"/>
      <c r="J2861" s="139"/>
      <c r="K2861" s="137">
        <v>0</v>
      </c>
      <c r="L2861" s="85">
        <f t="shared" si="488"/>
        <v>345.11012082404824</v>
      </c>
      <c r="M2861" s="85">
        <f t="shared" si="489"/>
        <v>427.1942183596297</v>
      </c>
      <c r="N2861" s="85">
        <f t="shared" si="490"/>
        <v>41.094000000000001</v>
      </c>
      <c r="O2861" s="111">
        <f t="shared" si="482"/>
        <v>41.094000000000001</v>
      </c>
      <c r="P2861" s="111">
        <f t="shared" si="483"/>
        <v>427.1942183596297</v>
      </c>
      <c r="Q2861" s="111">
        <f t="shared" si="484"/>
        <v>345.11012082404824</v>
      </c>
      <c r="R2861" s="111">
        <f t="shared" si="486"/>
        <v>445.2010274860063</v>
      </c>
      <c r="S2861" s="111">
        <f t="shared" si="485"/>
        <v>445.2010274860063</v>
      </c>
      <c r="T2861" s="111"/>
      <c r="U2861" s="55">
        <f t="shared" si="487"/>
        <v>376.72239761960645</v>
      </c>
      <c r="V2861" s="55"/>
      <c r="W2861" s="55"/>
      <c r="AB2861" s="41"/>
    </row>
    <row r="2862" spans="1:28">
      <c r="A2862" s="112"/>
      <c r="B2862" s="112"/>
      <c r="C2862" s="112"/>
      <c r="D2862" s="346"/>
      <c r="E2862" s="108"/>
      <c r="F2862" s="110"/>
      <c r="G2862" s="110" t="s">
        <v>198</v>
      </c>
      <c r="H2862" s="135">
        <v>40</v>
      </c>
      <c r="I2862" s="111"/>
      <c r="J2862" s="139"/>
      <c r="K2862" s="137">
        <v>0.131216</v>
      </c>
      <c r="L2862" s="85">
        <f t="shared" si="488"/>
        <v>345.04451282404824</v>
      </c>
      <c r="M2862" s="85">
        <f t="shared" si="489"/>
        <v>427.1942183596297</v>
      </c>
      <c r="N2862" s="85">
        <f t="shared" si="490"/>
        <v>41.094000000000001</v>
      </c>
      <c r="O2862" s="111">
        <f t="shared" si="482"/>
        <v>41.094000000000001</v>
      </c>
      <c r="P2862" s="111">
        <f t="shared" si="483"/>
        <v>427.1942183596297</v>
      </c>
      <c r="Q2862" s="111">
        <f t="shared" si="484"/>
        <v>344.97890482404824</v>
      </c>
      <c r="R2862" s="111">
        <f t="shared" si="486"/>
        <v>445.26663548600629</v>
      </c>
      <c r="S2862" s="111">
        <f t="shared" si="485"/>
        <v>445.33224348600629</v>
      </c>
      <c r="T2862" s="111"/>
      <c r="U2862" s="55">
        <f t="shared" si="487"/>
        <v>376.78800561960645</v>
      </c>
      <c r="V2862" s="55"/>
      <c r="W2862" s="55"/>
      <c r="AB2862" s="41"/>
    </row>
    <row r="2863" spans="1:28">
      <c r="A2863" s="155" t="s">
        <v>1800</v>
      </c>
      <c r="B2863" s="155" t="s">
        <v>1484</v>
      </c>
      <c r="C2863" s="155" t="s">
        <v>157</v>
      </c>
      <c r="D2863" s="156">
        <f>ROUND(10*R2863,0)</f>
        <v>4454</v>
      </c>
      <c r="E2863" s="159" t="s">
        <v>1835</v>
      </c>
      <c r="F2863" s="172"/>
      <c r="G2863" s="172" t="s">
        <v>202</v>
      </c>
      <c r="H2863" s="410">
        <v>40</v>
      </c>
      <c r="I2863" s="159"/>
      <c r="J2863" s="411"/>
      <c r="K2863" s="159">
        <v>5.7403999999999997E-2</v>
      </c>
      <c r="L2863" s="85">
        <f t="shared" si="488"/>
        <v>344.95020282404823</v>
      </c>
      <c r="M2863" s="85">
        <f t="shared" si="489"/>
        <v>427.1942183596297</v>
      </c>
      <c r="N2863" s="85">
        <f t="shared" si="490"/>
        <v>41.094000000000001</v>
      </c>
      <c r="O2863" s="159">
        <f t="shared" si="482"/>
        <v>41.094000000000001</v>
      </c>
      <c r="P2863" s="159">
        <f t="shared" si="483"/>
        <v>427.1942183596297</v>
      </c>
      <c r="Q2863" s="159">
        <f t="shared" si="484"/>
        <v>344.92150082404822</v>
      </c>
      <c r="R2863" s="159">
        <f t="shared" si="486"/>
        <v>445.3609454860063</v>
      </c>
      <c r="S2863" s="159">
        <f t="shared" si="485"/>
        <v>445.38964748600631</v>
      </c>
      <c r="T2863" s="159"/>
      <c r="U2863" s="55">
        <f t="shared" si="487"/>
        <v>376.88231561960646</v>
      </c>
      <c r="V2863" s="55"/>
      <c r="W2863" s="55"/>
      <c r="AB2863" s="41"/>
    </row>
    <row r="2864" spans="1:28">
      <c r="A2864" s="412"/>
      <c r="B2864" s="412"/>
      <c r="C2864" s="412"/>
      <c r="D2864" s="413"/>
      <c r="E2864" s="155"/>
      <c r="F2864" s="157"/>
      <c r="G2864" s="157" t="s">
        <v>169</v>
      </c>
      <c r="H2864" s="158"/>
      <c r="I2864" s="159"/>
      <c r="J2864" s="411"/>
      <c r="K2864" s="414">
        <v>0.16770399999999999</v>
      </c>
      <c r="L2864" s="85">
        <f t="shared" si="488"/>
        <v>344.83764882404819</v>
      </c>
      <c r="M2864" s="85">
        <f t="shared" si="489"/>
        <v>427.1942183596297</v>
      </c>
      <c r="N2864" s="85">
        <f t="shared" si="490"/>
        <v>41.094000000000001</v>
      </c>
      <c r="O2864" s="159">
        <f t="shared" si="482"/>
        <v>41.094000000000001</v>
      </c>
      <c r="P2864" s="159">
        <f t="shared" si="483"/>
        <v>427.1942183596297</v>
      </c>
      <c r="Q2864" s="159">
        <f t="shared" si="484"/>
        <v>344.75379682404821</v>
      </c>
      <c r="R2864" s="414">
        <f t="shared" si="486"/>
        <v>445.47349948600635</v>
      </c>
      <c r="S2864" s="414">
        <f t="shared" si="485"/>
        <v>445.55735148600633</v>
      </c>
      <c r="T2864" s="415"/>
      <c r="U2864" s="55">
        <f t="shared" si="487"/>
        <v>376.9948696196065</v>
      </c>
      <c r="V2864" s="55"/>
      <c r="W2864" s="55"/>
      <c r="AB2864" s="41"/>
    </row>
    <row r="2865" spans="1:28">
      <c r="A2865" s="412" t="str">
        <f>A2863</f>
        <v>LS3</v>
      </c>
      <c r="B2865" s="412" t="str">
        <f>B2863</f>
        <v>CD03</v>
      </c>
      <c r="C2865" s="412" t="s">
        <v>544</v>
      </c>
      <c r="D2865" s="413">
        <f>ROUND(10*R2865,0)</f>
        <v>4458</v>
      </c>
      <c r="E2865" s="155" t="s">
        <v>1836</v>
      </c>
      <c r="F2865" s="157"/>
      <c r="G2865" s="157" t="s">
        <v>1448</v>
      </c>
      <c r="H2865" s="158">
        <v>40</v>
      </c>
      <c r="I2865" s="159"/>
      <c r="J2865" s="411"/>
      <c r="K2865" s="414">
        <v>0.49565599999999999</v>
      </c>
      <c r="L2865" s="85">
        <f t="shared" si="488"/>
        <v>344.50596882404818</v>
      </c>
      <c r="M2865" s="85">
        <f t="shared" si="489"/>
        <v>427.1942183596297</v>
      </c>
      <c r="N2865" s="85">
        <f t="shared" si="490"/>
        <v>41.094000000000001</v>
      </c>
      <c r="O2865" s="159">
        <f t="shared" si="482"/>
        <v>41.094000000000001</v>
      </c>
      <c r="P2865" s="159">
        <f t="shared" si="483"/>
        <v>427.1942183596297</v>
      </c>
      <c r="Q2865" s="159">
        <f t="shared" si="484"/>
        <v>344.25814082404821</v>
      </c>
      <c r="R2865" s="414">
        <f t="shared" si="486"/>
        <v>445.8051794860063</v>
      </c>
      <c r="S2865" s="414">
        <f t="shared" si="485"/>
        <v>446.05300748600632</v>
      </c>
      <c r="T2865" s="414"/>
      <c r="U2865" s="55">
        <f t="shared" si="487"/>
        <v>377.32654961960645</v>
      </c>
      <c r="V2865" s="55"/>
      <c r="W2865" s="55"/>
      <c r="AB2865" s="41"/>
    </row>
    <row r="2866" spans="1:28">
      <c r="A2866" s="412" t="str">
        <f>A2863</f>
        <v>LS3</v>
      </c>
      <c r="B2866" s="412" t="str">
        <f>B2863</f>
        <v>CD03</v>
      </c>
      <c r="C2866" s="412" t="s">
        <v>547</v>
      </c>
      <c r="D2866" s="413">
        <f>ROUND(10*R2866,0)</f>
        <v>4461</v>
      </c>
      <c r="E2866" s="155" t="s">
        <v>1837</v>
      </c>
      <c r="F2866" s="157"/>
      <c r="G2866" s="157" t="s">
        <v>549</v>
      </c>
      <c r="H2866" s="158"/>
      <c r="I2866" s="159"/>
      <c r="J2866" s="411"/>
      <c r="K2866" s="414">
        <v>0</v>
      </c>
      <c r="L2866" s="85">
        <f t="shared" si="488"/>
        <v>344.25814082404821</v>
      </c>
      <c r="M2866" s="85">
        <f t="shared" si="489"/>
        <v>427.1942183596297</v>
      </c>
      <c r="N2866" s="85">
        <f t="shared" si="490"/>
        <v>41.094000000000001</v>
      </c>
      <c r="O2866" s="159">
        <f t="shared" si="482"/>
        <v>41.094000000000001</v>
      </c>
      <c r="P2866" s="159">
        <f t="shared" si="483"/>
        <v>427.1942183596297</v>
      </c>
      <c r="Q2866" s="159">
        <f t="shared" si="484"/>
        <v>344.25814082404821</v>
      </c>
      <c r="R2866" s="414">
        <f t="shared" si="486"/>
        <v>446.05300748600632</v>
      </c>
      <c r="S2866" s="414">
        <f t="shared" si="485"/>
        <v>446.05300748600632</v>
      </c>
      <c r="T2866" s="414"/>
      <c r="U2866" s="55">
        <f t="shared" si="487"/>
        <v>377.57437761960648</v>
      </c>
      <c r="V2866" s="55"/>
      <c r="W2866" s="55"/>
      <c r="AB2866" s="41"/>
    </row>
    <row r="2867" spans="1:28">
      <c r="A2867" s="412"/>
      <c r="B2867" s="412"/>
      <c r="C2867" s="412"/>
      <c r="D2867" s="413"/>
      <c r="E2867" s="155"/>
      <c r="F2867" s="157"/>
      <c r="G2867" s="157"/>
      <c r="H2867" s="158"/>
      <c r="I2867" s="159"/>
      <c r="J2867" s="411"/>
      <c r="K2867" s="414">
        <v>0</v>
      </c>
      <c r="L2867" s="85">
        <f t="shared" si="488"/>
        <v>344.25814082404821</v>
      </c>
      <c r="M2867" s="85">
        <f t="shared" si="489"/>
        <v>427.1942183596297</v>
      </c>
      <c r="N2867" s="85">
        <f t="shared" si="490"/>
        <v>41.094000000000001</v>
      </c>
      <c r="O2867" s="159">
        <f t="shared" si="482"/>
        <v>41.094000000000001</v>
      </c>
      <c r="P2867" s="159">
        <f t="shared" si="483"/>
        <v>427.1942183596297</v>
      </c>
      <c r="Q2867" s="159">
        <f t="shared" si="484"/>
        <v>344.25814082404821</v>
      </c>
      <c r="R2867" s="414">
        <f t="shared" si="486"/>
        <v>446.05300748600632</v>
      </c>
      <c r="S2867" s="414">
        <f t="shared" si="485"/>
        <v>446.05300748600632</v>
      </c>
      <c r="T2867" s="414"/>
      <c r="U2867" s="55">
        <f t="shared" si="487"/>
        <v>377.57437761960648</v>
      </c>
      <c r="V2867" s="55"/>
      <c r="W2867" s="55"/>
      <c r="AB2867" s="41"/>
    </row>
    <row r="2868" spans="1:28">
      <c r="A2868" s="412"/>
      <c r="B2868" s="412"/>
      <c r="C2868" s="412"/>
      <c r="D2868" s="413"/>
      <c r="E2868" s="155"/>
      <c r="F2868" s="157"/>
      <c r="G2868" s="157" t="s">
        <v>198</v>
      </c>
      <c r="H2868" s="158"/>
      <c r="I2868" s="159"/>
      <c r="J2868" s="411"/>
      <c r="K2868" s="414">
        <v>9.9516999999999994E-2</v>
      </c>
      <c r="L2868" s="85">
        <f t="shared" si="488"/>
        <v>344.20838232404822</v>
      </c>
      <c r="M2868" s="85">
        <f t="shared" si="489"/>
        <v>427.1942183596297</v>
      </c>
      <c r="N2868" s="85">
        <f t="shared" si="490"/>
        <v>41.094000000000001</v>
      </c>
      <c r="O2868" s="159">
        <f t="shared" si="482"/>
        <v>41.094000000000001</v>
      </c>
      <c r="P2868" s="159">
        <f t="shared" si="483"/>
        <v>427.1942183596297</v>
      </c>
      <c r="Q2868" s="159">
        <f t="shared" si="484"/>
        <v>344.15862382404822</v>
      </c>
      <c r="R2868" s="414">
        <f t="shared" si="486"/>
        <v>446.10276598600632</v>
      </c>
      <c r="S2868" s="414">
        <f t="shared" si="485"/>
        <v>446.15252448600631</v>
      </c>
      <c r="T2868" s="414"/>
      <c r="U2868" s="55">
        <f t="shared" si="487"/>
        <v>377.62413611960648</v>
      </c>
      <c r="V2868" s="55"/>
      <c r="W2868" s="55"/>
      <c r="AB2868" s="41"/>
    </row>
    <row r="2869" spans="1:28">
      <c r="A2869" s="412" t="str">
        <f>A2863</f>
        <v>LS3</v>
      </c>
      <c r="B2869" s="412" t="str">
        <f>B2863</f>
        <v>CD03</v>
      </c>
      <c r="C2869" s="412" t="s">
        <v>561</v>
      </c>
      <c r="D2869" s="413">
        <f>ROUND(10*R2869,0)</f>
        <v>4464</v>
      </c>
      <c r="E2869" s="155" t="s">
        <v>1838</v>
      </c>
      <c r="F2869" s="157"/>
      <c r="G2869" s="157" t="s">
        <v>1448</v>
      </c>
      <c r="H2869" s="158">
        <v>40</v>
      </c>
      <c r="I2869" s="159"/>
      <c r="J2869" s="411"/>
      <c r="K2869" s="414">
        <v>0.49565599999999999</v>
      </c>
      <c r="L2869" s="85">
        <f t="shared" si="488"/>
        <v>343.91079582404825</v>
      </c>
      <c r="M2869" s="85">
        <f t="shared" si="489"/>
        <v>427.1942183596297</v>
      </c>
      <c r="N2869" s="85">
        <f t="shared" si="490"/>
        <v>41.094000000000001</v>
      </c>
      <c r="O2869" s="159">
        <f t="shared" si="482"/>
        <v>41.094000000000001</v>
      </c>
      <c r="P2869" s="159">
        <f t="shared" si="483"/>
        <v>427.1942183596297</v>
      </c>
      <c r="Q2869" s="159">
        <f t="shared" si="484"/>
        <v>343.66296782404822</v>
      </c>
      <c r="R2869" s="414">
        <f t="shared" si="486"/>
        <v>446.40035248600628</v>
      </c>
      <c r="S2869" s="414">
        <f t="shared" si="485"/>
        <v>446.64818048600631</v>
      </c>
      <c r="T2869" s="414"/>
      <c r="U2869" s="55">
        <f t="shared" si="487"/>
        <v>377.92172261960644</v>
      </c>
      <c r="V2869" s="55"/>
      <c r="W2869" s="55"/>
      <c r="AB2869" s="41"/>
    </row>
    <row r="2870" spans="1:28">
      <c r="A2870" s="412"/>
      <c r="B2870" s="412"/>
      <c r="C2870" s="412"/>
      <c r="D2870" s="413"/>
      <c r="E2870" s="155"/>
      <c r="F2870" s="157"/>
      <c r="G2870" s="157"/>
      <c r="H2870" s="158"/>
      <c r="I2870" s="159"/>
      <c r="J2870" s="411"/>
      <c r="K2870" s="414">
        <v>0</v>
      </c>
      <c r="L2870" s="85">
        <f t="shared" si="488"/>
        <v>343.66296782404822</v>
      </c>
      <c r="M2870" s="85">
        <f t="shared" si="489"/>
        <v>427.1942183596297</v>
      </c>
      <c r="N2870" s="85">
        <f t="shared" si="490"/>
        <v>41.094000000000001</v>
      </c>
      <c r="O2870" s="159">
        <f t="shared" ref="O2870:O2933" si="491">$O$2677</f>
        <v>41.094000000000001</v>
      </c>
      <c r="P2870" s="159">
        <f t="shared" ref="P2870:P2933" si="492">P2869</f>
        <v>427.1942183596297</v>
      </c>
      <c r="Q2870" s="159">
        <f t="shared" ref="Q2870:Q2933" si="493">Q2869-K2870</f>
        <v>343.66296782404822</v>
      </c>
      <c r="R2870" s="414">
        <f t="shared" si="486"/>
        <v>446.64818048600631</v>
      </c>
      <c r="S2870" s="414">
        <f t="shared" si="485"/>
        <v>446.64818048600631</v>
      </c>
      <c r="T2870" s="414"/>
      <c r="U2870" s="55">
        <f t="shared" si="487"/>
        <v>378.16955061960647</v>
      </c>
      <c r="V2870" s="55"/>
      <c r="W2870" s="55"/>
      <c r="AB2870" s="41"/>
    </row>
    <row r="2871" spans="1:28">
      <c r="A2871" s="412"/>
      <c r="B2871" s="412"/>
      <c r="C2871" s="412"/>
      <c r="D2871" s="413"/>
      <c r="E2871" s="155"/>
      <c r="F2871" s="157"/>
      <c r="G2871" s="157"/>
      <c r="H2871" s="158"/>
      <c r="I2871" s="159"/>
      <c r="J2871" s="411"/>
      <c r="K2871" s="414">
        <v>0</v>
      </c>
      <c r="L2871" s="85">
        <f t="shared" si="488"/>
        <v>343.66296782404822</v>
      </c>
      <c r="M2871" s="85">
        <f t="shared" si="489"/>
        <v>427.1942183596297</v>
      </c>
      <c r="N2871" s="85">
        <f t="shared" si="490"/>
        <v>41.094000000000001</v>
      </c>
      <c r="O2871" s="159">
        <f t="shared" si="491"/>
        <v>41.094000000000001</v>
      </c>
      <c r="P2871" s="159">
        <f t="shared" si="492"/>
        <v>427.1942183596297</v>
      </c>
      <c r="Q2871" s="159">
        <f t="shared" si="493"/>
        <v>343.66296782404822</v>
      </c>
      <c r="R2871" s="414">
        <f t="shared" si="486"/>
        <v>446.64818048600631</v>
      </c>
      <c r="S2871" s="414">
        <f t="shared" si="485"/>
        <v>446.64818048600631</v>
      </c>
      <c r="T2871" s="414"/>
      <c r="U2871" s="55">
        <f t="shared" si="487"/>
        <v>378.16955061960647</v>
      </c>
      <c r="V2871" s="55"/>
      <c r="W2871" s="55"/>
      <c r="AB2871" s="41"/>
    </row>
    <row r="2872" spans="1:28">
      <c r="A2872" s="412"/>
      <c r="B2872" s="412"/>
      <c r="C2872" s="412"/>
      <c r="D2872" s="413"/>
      <c r="E2872" s="155"/>
      <c r="F2872" s="157"/>
      <c r="G2872" s="157" t="s">
        <v>198</v>
      </c>
      <c r="H2872" s="158"/>
      <c r="I2872" s="159"/>
      <c r="J2872" s="411"/>
      <c r="K2872" s="414">
        <v>9.9516999999999994E-2</v>
      </c>
      <c r="L2872" s="85">
        <f t="shared" si="488"/>
        <v>343.61320932404823</v>
      </c>
      <c r="M2872" s="85">
        <f t="shared" si="489"/>
        <v>427.1942183596297</v>
      </c>
      <c r="N2872" s="85">
        <f t="shared" si="490"/>
        <v>41.094000000000001</v>
      </c>
      <c r="O2872" s="159">
        <f t="shared" si="491"/>
        <v>41.094000000000001</v>
      </c>
      <c r="P2872" s="159">
        <f t="shared" si="492"/>
        <v>427.1942183596297</v>
      </c>
      <c r="Q2872" s="159">
        <f t="shared" si="493"/>
        <v>343.56345082404823</v>
      </c>
      <c r="R2872" s="414">
        <f t="shared" si="486"/>
        <v>446.69793898600631</v>
      </c>
      <c r="S2872" s="414">
        <f t="shared" si="485"/>
        <v>446.7476974860063</v>
      </c>
      <c r="T2872" s="414"/>
      <c r="U2872" s="55">
        <f t="shared" si="487"/>
        <v>378.21930911960646</v>
      </c>
      <c r="V2872" s="55"/>
      <c r="W2872" s="55"/>
      <c r="AB2872" s="41"/>
    </row>
    <row r="2873" spans="1:28">
      <c r="A2873" s="412" t="str">
        <f>A2863</f>
        <v>LS3</v>
      </c>
      <c r="B2873" s="412" t="str">
        <f>B2863</f>
        <v>CD03</v>
      </c>
      <c r="C2873" s="412" t="s">
        <v>565</v>
      </c>
      <c r="D2873" s="413">
        <f>ROUND(10*R2873,0)</f>
        <v>4470</v>
      </c>
      <c r="E2873" s="155" t="s">
        <v>1839</v>
      </c>
      <c r="F2873" s="157"/>
      <c r="G2873" s="157" t="s">
        <v>1448</v>
      </c>
      <c r="H2873" s="158">
        <v>40</v>
      </c>
      <c r="I2873" s="159"/>
      <c r="J2873" s="411"/>
      <c r="K2873" s="414">
        <v>0.49565599999999999</v>
      </c>
      <c r="L2873" s="85">
        <f t="shared" si="488"/>
        <v>343.31562282404821</v>
      </c>
      <c r="M2873" s="85">
        <f t="shared" si="489"/>
        <v>427.1942183596297</v>
      </c>
      <c r="N2873" s="85">
        <f t="shared" si="490"/>
        <v>41.094000000000001</v>
      </c>
      <c r="O2873" s="159">
        <f t="shared" si="491"/>
        <v>41.094000000000001</v>
      </c>
      <c r="P2873" s="159">
        <f t="shared" si="492"/>
        <v>427.1942183596297</v>
      </c>
      <c r="Q2873" s="159">
        <f t="shared" si="493"/>
        <v>343.06779482404824</v>
      </c>
      <c r="R2873" s="414">
        <f t="shared" si="486"/>
        <v>446.99552548600627</v>
      </c>
      <c r="S2873" s="414">
        <f t="shared" si="485"/>
        <v>447.2433534860063</v>
      </c>
      <c r="T2873" s="414"/>
      <c r="U2873" s="55">
        <f t="shared" si="487"/>
        <v>378.51689561960643</v>
      </c>
      <c r="V2873" s="55"/>
      <c r="W2873" s="55"/>
      <c r="AB2873" s="41"/>
    </row>
    <row r="2874" spans="1:28">
      <c r="A2874" s="412"/>
      <c r="B2874" s="412"/>
      <c r="C2874" s="412"/>
      <c r="D2874" s="413"/>
      <c r="E2874" s="155"/>
      <c r="F2874" s="157"/>
      <c r="G2874" s="157"/>
      <c r="H2874" s="158"/>
      <c r="I2874" s="159"/>
      <c r="J2874" s="411"/>
      <c r="K2874" s="414">
        <v>0</v>
      </c>
      <c r="L2874" s="85">
        <f t="shared" si="488"/>
        <v>343.06779482404824</v>
      </c>
      <c r="M2874" s="85">
        <f t="shared" si="489"/>
        <v>427.1942183596297</v>
      </c>
      <c r="N2874" s="85">
        <f t="shared" si="490"/>
        <v>41.094000000000001</v>
      </c>
      <c r="O2874" s="159">
        <f t="shared" si="491"/>
        <v>41.094000000000001</v>
      </c>
      <c r="P2874" s="159">
        <f t="shared" si="492"/>
        <v>427.1942183596297</v>
      </c>
      <c r="Q2874" s="159">
        <f t="shared" si="493"/>
        <v>343.06779482404824</v>
      </c>
      <c r="R2874" s="414">
        <f t="shared" si="486"/>
        <v>447.2433534860063</v>
      </c>
      <c r="S2874" s="414">
        <f t="shared" si="485"/>
        <v>447.2433534860063</v>
      </c>
      <c r="T2874" s="414"/>
      <c r="U2874" s="55">
        <f t="shared" si="487"/>
        <v>378.76472361960646</v>
      </c>
      <c r="V2874" s="55"/>
      <c r="W2874" s="55"/>
      <c r="AB2874" s="41"/>
    </row>
    <row r="2875" spans="1:28">
      <c r="A2875" s="412"/>
      <c r="B2875" s="412"/>
      <c r="C2875" s="412"/>
      <c r="D2875" s="413"/>
      <c r="E2875" s="155"/>
      <c r="F2875" s="157"/>
      <c r="G2875" s="157"/>
      <c r="H2875" s="158"/>
      <c r="I2875" s="159"/>
      <c r="J2875" s="411"/>
      <c r="K2875" s="414">
        <v>0</v>
      </c>
      <c r="L2875" s="85">
        <f t="shared" si="488"/>
        <v>343.06779482404824</v>
      </c>
      <c r="M2875" s="85">
        <f t="shared" si="489"/>
        <v>427.1942183596297</v>
      </c>
      <c r="N2875" s="85">
        <f t="shared" si="490"/>
        <v>41.094000000000001</v>
      </c>
      <c r="O2875" s="159">
        <f t="shared" si="491"/>
        <v>41.094000000000001</v>
      </c>
      <c r="P2875" s="159">
        <f t="shared" si="492"/>
        <v>427.1942183596297</v>
      </c>
      <c r="Q2875" s="159">
        <f t="shared" si="493"/>
        <v>343.06779482404824</v>
      </c>
      <c r="R2875" s="414">
        <f t="shared" si="486"/>
        <v>447.2433534860063</v>
      </c>
      <c r="S2875" s="414">
        <f t="shared" si="485"/>
        <v>447.2433534860063</v>
      </c>
      <c r="T2875" s="414"/>
      <c r="U2875" s="55">
        <f t="shared" si="487"/>
        <v>378.76472361960646</v>
      </c>
      <c r="V2875" s="55"/>
      <c r="W2875" s="55"/>
      <c r="AB2875" s="41"/>
    </row>
    <row r="2876" spans="1:28">
      <c r="A2876" s="412"/>
      <c r="B2876" s="412"/>
      <c r="C2876" s="412"/>
      <c r="D2876" s="413"/>
      <c r="E2876" s="155"/>
      <c r="F2876" s="157"/>
      <c r="G2876" s="157" t="s">
        <v>198</v>
      </c>
      <c r="H2876" s="158"/>
      <c r="I2876" s="159"/>
      <c r="J2876" s="411"/>
      <c r="K2876" s="414">
        <v>9.9516999999999994E-2</v>
      </c>
      <c r="L2876" s="85">
        <f t="shared" si="488"/>
        <v>343.01803632404824</v>
      </c>
      <c r="M2876" s="85">
        <f t="shared" si="489"/>
        <v>427.1942183596297</v>
      </c>
      <c r="N2876" s="85">
        <f t="shared" si="490"/>
        <v>41.094000000000001</v>
      </c>
      <c r="O2876" s="159">
        <f t="shared" si="491"/>
        <v>41.094000000000001</v>
      </c>
      <c r="P2876" s="159">
        <f t="shared" si="492"/>
        <v>427.1942183596297</v>
      </c>
      <c r="Q2876" s="159">
        <f t="shared" si="493"/>
        <v>342.96827782404824</v>
      </c>
      <c r="R2876" s="414">
        <f t="shared" si="486"/>
        <v>447.29311198600629</v>
      </c>
      <c r="S2876" s="414">
        <f t="shared" si="485"/>
        <v>447.34287048600629</v>
      </c>
      <c r="T2876" s="414"/>
      <c r="U2876" s="55">
        <f t="shared" si="487"/>
        <v>378.81448211960645</v>
      </c>
      <c r="V2876" s="55"/>
      <c r="W2876" s="55"/>
      <c r="AB2876" s="41"/>
    </row>
    <row r="2877" spans="1:28">
      <c r="A2877" s="412" t="str">
        <f>A2866</f>
        <v>LS3</v>
      </c>
      <c r="B2877" s="412" t="str">
        <f>B2863</f>
        <v>CD03</v>
      </c>
      <c r="C2877" s="412" t="s">
        <v>571</v>
      </c>
      <c r="D2877" s="413">
        <f>ROUND(10*R2877,0)</f>
        <v>4476</v>
      </c>
      <c r="E2877" s="155" t="s">
        <v>1840</v>
      </c>
      <c r="F2877" s="157"/>
      <c r="G2877" s="157" t="s">
        <v>1448</v>
      </c>
      <c r="H2877" s="158">
        <v>40</v>
      </c>
      <c r="I2877" s="159"/>
      <c r="J2877" s="411"/>
      <c r="K2877" s="414">
        <v>0.49565599999999999</v>
      </c>
      <c r="L2877" s="85">
        <f t="shared" si="488"/>
        <v>342.72044982404827</v>
      </c>
      <c r="M2877" s="85">
        <f t="shared" si="489"/>
        <v>427.1942183596297</v>
      </c>
      <c r="N2877" s="85">
        <f t="shared" si="490"/>
        <v>41.094000000000001</v>
      </c>
      <c r="O2877" s="159">
        <f t="shared" si="491"/>
        <v>41.094000000000001</v>
      </c>
      <c r="P2877" s="159">
        <f t="shared" si="492"/>
        <v>427.1942183596297</v>
      </c>
      <c r="Q2877" s="159">
        <f t="shared" si="493"/>
        <v>342.47262182404825</v>
      </c>
      <c r="R2877" s="414">
        <f t="shared" si="486"/>
        <v>447.59069848600626</v>
      </c>
      <c r="S2877" s="414">
        <f t="shared" si="485"/>
        <v>447.83852648600629</v>
      </c>
      <c r="T2877" s="414"/>
      <c r="U2877" s="55">
        <f t="shared" si="487"/>
        <v>379.11206861960642</v>
      </c>
      <c r="V2877" s="55"/>
      <c r="W2877" s="55"/>
      <c r="AB2877" s="41"/>
    </row>
    <row r="2878" spans="1:28">
      <c r="A2878" s="412" t="str">
        <f>A2863</f>
        <v>LS3</v>
      </c>
      <c r="B2878" s="412" t="str">
        <f>B2863</f>
        <v>CD03</v>
      </c>
      <c r="C2878" s="412" t="s">
        <v>547</v>
      </c>
      <c r="D2878" s="413">
        <f>ROUND(10*R2878,0)</f>
        <v>4478</v>
      </c>
      <c r="E2878" s="155" t="s">
        <v>1841</v>
      </c>
      <c r="F2878" s="157"/>
      <c r="G2878" s="157" t="s">
        <v>549</v>
      </c>
      <c r="H2878" s="158"/>
      <c r="I2878" s="159"/>
      <c r="J2878" s="411"/>
      <c r="K2878" s="414">
        <v>0</v>
      </c>
      <c r="L2878" s="85">
        <f t="shared" si="488"/>
        <v>342.47262182404825</v>
      </c>
      <c r="M2878" s="85">
        <f t="shared" si="489"/>
        <v>427.1942183596297</v>
      </c>
      <c r="N2878" s="85">
        <f t="shared" si="490"/>
        <v>41.094000000000001</v>
      </c>
      <c r="O2878" s="159">
        <f t="shared" si="491"/>
        <v>41.094000000000001</v>
      </c>
      <c r="P2878" s="159">
        <f t="shared" si="492"/>
        <v>427.1942183596297</v>
      </c>
      <c r="Q2878" s="159">
        <f t="shared" si="493"/>
        <v>342.47262182404825</v>
      </c>
      <c r="R2878" s="414">
        <f t="shared" si="486"/>
        <v>447.83852648600629</v>
      </c>
      <c r="S2878" s="414">
        <f t="shared" si="485"/>
        <v>447.83852648600629</v>
      </c>
      <c r="T2878" s="414"/>
      <c r="U2878" s="55">
        <f t="shared" si="487"/>
        <v>379.35989661960645</v>
      </c>
      <c r="V2878" s="55"/>
      <c r="W2878" s="55"/>
      <c r="AB2878" s="41"/>
    </row>
    <row r="2879" spans="1:28">
      <c r="A2879" s="412"/>
      <c r="B2879" s="412"/>
      <c r="C2879" s="412"/>
      <c r="D2879" s="413"/>
      <c r="E2879" s="155"/>
      <c r="F2879" s="157"/>
      <c r="G2879" s="157"/>
      <c r="H2879" s="158"/>
      <c r="I2879" s="159"/>
      <c r="J2879" s="411"/>
      <c r="K2879" s="414">
        <v>0</v>
      </c>
      <c r="L2879" s="85">
        <f t="shared" si="488"/>
        <v>342.47262182404825</v>
      </c>
      <c r="M2879" s="85">
        <f t="shared" si="489"/>
        <v>427.1942183596297</v>
      </c>
      <c r="N2879" s="85">
        <f t="shared" si="490"/>
        <v>41.094000000000001</v>
      </c>
      <c r="O2879" s="159">
        <f t="shared" si="491"/>
        <v>41.094000000000001</v>
      </c>
      <c r="P2879" s="159">
        <f t="shared" si="492"/>
        <v>427.1942183596297</v>
      </c>
      <c r="Q2879" s="159">
        <f t="shared" si="493"/>
        <v>342.47262182404825</v>
      </c>
      <c r="R2879" s="414">
        <f t="shared" si="486"/>
        <v>447.83852648600629</v>
      </c>
      <c r="S2879" s="414">
        <f t="shared" si="485"/>
        <v>447.83852648600629</v>
      </c>
      <c r="T2879" s="414"/>
      <c r="U2879" s="55">
        <f t="shared" si="487"/>
        <v>379.35989661960645</v>
      </c>
      <c r="V2879" s="55"/>
      <c r="W2879" s="55"/>
      <c r="AB2879" s="41"/>
    </row>
    <row r="2880" spans="1:28">
      <c r="A2880" s="412"/>
      <c r="B2880" s="412"/>
      <c r="C2880" s="412"/>
      <c r="D2880" s="413"/>
      <c r="E2880" s="155"/>
      <c r="F2880" s="157"/>
      <c r="G2880" s="157" t="s">
        <v>198</v>
      </c>
      <c r="H2880" s="158"/>
      <c r="I2880" s="159"/>
      <c r="J2880" s="411"/>
      <c r="K2880" s="414">
        <v>0.15525</v>
      </c>
      <c r="L2880" s="85">
        <f t="shared" si="488"/>
        <v>342.39499682404823</v>
      </c>
      <c r="M2880" s="85">
        <f t="shared" si="489"/>
        <v>427.1942183596297</v>
      </c>
      <c r="N2880" s="85">
        <f t="shared" si="490"/>
        <v>41.094000000000001</v>
      </c>
      <c r="O2880" s="159">
        <f t="shared" si="491"/>
        <v>41.094000000000001</v>
      </c>
      <c r="P2880" s="159">
        <f t="shared" si="492"/>
        <v>427.1942183596297</v>
      </c>
      <c r="Q2880" s="159">
        <f t="shared" si="493"/>
        <v>342.31737182404822</v>
      </c>
      <c r="R2880" s="414">
        <f t="shared" si="486"/>
        <v>447.9161514860063</v>
      </c>
      <c r="S2880" s="414">
        <f t="shared" si="485"/>
        <v>447.99377648600631</v>
      </c>
      <c r="T2880" s="414"/>
      <c r="U2880" s="55">
        <f t="shared" si="487"/>
        <v>379.43752161960646</v>
      </c>
      <c r="V2880" s="55"/>
      <c r="W2880" s="55"/>
      <c r="AB2880" s="41"/>
    </row>
    <row r="2881" spans="1:28">
      <c r="A2881" s="412" t="str">
        <f>A2863</f>
        <v>LS3</v>
      </c>
      <c r="B2881" s="412" t="str">
        <f>B2863</f>
        <v>CD03</v>
      </c>
      <c r="C2881" s="412" t="s">
        <v>556</v>
      </c>
      <c r="D2881" s="413">
        <f>ROUND(10*R2881,0)</f>
        <v>4482</v>
      </c>
      <c r="E2881" s="155" t="s">
        <v>1842</v>
      </c>
      <c r="F2881" s="157" t="s">
        <v>631</v>
      </c>
      <c r="G2881" s="157" t="s">
        <v>559</v>
      </c>
      <c r="H2881" s="158">
        <v>40</v>
      </c>
      <c r="I2881" s="159"/>
      <c r="J2881" s="411"/>
      <c r="K2881" s="414">
        <v>0.5</v>
      </c>
      <c r="L2881" s="85">
        <f t="shared" si="488"/>
        <v>342.06737182404822</v>
      </c>
      <c r="M2881" s="85">
        <f t="shared" si="489"/>
        <v>427.1942183596297</v>
      </c>
      <c r="N2881" s="85">
        <f t="shared" si="490"/>
        <v>41.094000000000001</v>
      </c>
      <c r="O2881" s="159">
        <f t="shared" si="491"/>
        <v>41.094000000000001</v>
      </c>
      <c r="P2881" s="159">
        <f t="shared" si="492"/>
        <v>427.1942183596297</v>
      </c>
      <c r="Q2881" s="159">
        <f t="shared" si="493"/>
        <v>341.81737182404822</v>
      </c>
      <c r="R2881" s="414">
        <f t="shared" si="486"/>
        <v>448.24377648600631</v>
      </c>
      <c r="S2881" s="414">
        <f t="shared" si="485"/>
        <v>448.49377648600631</v>
      </c>
      <c r="T2881" s="414"/>
      <c r="U2881" s="55">
        <f t="shared" si="487"/>
        <v>379.76514661960647</v>
      </c>
      <c r="V2881" s="55"/>
      <c r="W2881" s="55"/>
      <c r="AB2881" s="41"/>
    </row>
    <row r="2882" spans="1:28">
      <c r="A2882" s="412"/>
      <c r="B2882" s="412"/>
      <c r="C2882" s="412"/>
      <c r="D2882" s="413"/>
      <c r="E2882" s="155"/>
      <c r="F2882" s="157"/>
      <c r="G2882" s="157" t="s">
        <v>198</v>
      </c>
      <c r="H2882" s="158"/>
      <c r="I2882" s="159"/>
      <c r="J2882" s="411"/>
      <c r="K2882" s="414">
        <v>0.15525</v>
      </c>
      <c r="L2882" s="85">
        <f t="shared" si="488"/>
        <v>341.73974682404821</v>
      </c>
      <c r="M2882" s="85">
        <f t="shared" si="489"/>
        <v>427.1942183596297</v>
      </c>
      <c r="N2882" s="85">
        <f t="shared" si="490"/>
        <v>41.094000000000001</v>
      </c>
      <c r="O2882" s="159">
        <f t="shared" si="491"/>
        <v>41.094000000000001</v>
      </c>
      <c r="P2882" s="159">
        <f t="shared" si="492"/>
        <v>427.1942183596297</v>
      </c>
      <c r="Q2882" s="159">
        <f t="shared" si="493"/>
        <v>341.6621218240482</v>
      </c>
      <c r="R2882" s="414">
        <f t="shared" si="486"/>
        <v>448.57140148600632</v>
      </c>
      <c r="S2882" s="414">
        <f t="shared" si="485"/>
        <v>448.64902648600633</v>
      </c>
      <c r="T2882" s="414"/>
      <c r="U2882" s="55">
        <f t="shared" si="487"/>
        <v>380.09277161960648</v>
      </c>
      <c r="V2882" s="55"/>
      <c r="W2882" s="55"/>
      <c r="AB2882" s="41"/>
    </row>
    <row r="2883" spans="1:28">
      <c r="A2883" s="412" t="str">
        <f>A2863</f>
        <v>LS3</v>
      </c>
      <c r="B2883" s="412" t="str">
        <f>B2863</f>
        <v>CD03</v>
      </c>
      <c r="C2883" s="412" t="s">
        <v>638</v>
      </c>
      <c r="D2883" s="413">
        <f>ROUND(10*R2883,0)</f>
        <v>4489</v>
      </c>
      <c r="E2883" s="155" t="s">
        <v>1843</v>
      </c>
      <c r="F2883" s="157"/>
      <c r="G2883" s="157" t="s">
        <v>1448</v>
      </c>
      <c r="H2883" s="158">
        <v>40</v>
      </c>
      <c r="I2883" s="159"/>
      <c r="J2883" s="411"/>
      <c r="K2883" s="414">
        <v>0.49565599999999999</v>
      </c>
      <c r="L2883" s="85">
        <f t="shared" si="488"/>
        <v>341.41429382404817</v>
      </c>
      <c r="M2883" s="85">
        <f t="shared" si="489"/>
        <v>427.1942183596297</v>
      </c>
      <c r="N2883" s="85">
        <f t="shared" si="490"/>
        <v>41.094000000000001</v>
      </c>
      <c r="O2883" s="159">
        <f t="shared" si="491"/>
        <v>41.094000000000001</v>
      </c>
      <c r="P2883" s="159">
        <f t="shared" si="492"/>
        <v>427.1942183596297</v>
      </c>
      <c r="Q2883" s="159">
        <f t="shared" si="493"/>
        <v>341.1664658240482</v>
      </c>
      <c r="R2883" s="414">
        <f t="shared" si="486"/>
        <v>448.8968544860063</v>
      </c>
      <c r="S2883" s="414">
        <f t="shared" ref="S2883:S2946" si="494">S2882+K2883</f>
        <v>449.14468248600633</v>
      </c>
      <c r="T2883" s="414"/>
      <c r="U2883" s="55">
        <f t="shared" si="487"/>
        <v>380.41822461960646</v>
      </c>
      <c r="V2883" s="55"/>
      <c r="W2883" s="55"/>
      <c r="AB2883" s="41"/>
    </row>
    <row r="2884" spans="1:28">
      <c r="A2884" s="412"/>
      <c r="B2884" s="412"/>
      <c r="C2884" s="412"/>
      <c r="D2884" s="413"/>
      <c r="E2884" s="155"/>
      <c r="F2884" s="157"/>
      <c r="G2884" s="157"/>
      <c r="H2884" s="158"/>
      <c r="I2884" s="159"/>
      <c r="J2884" s="411"/>
      <c r="K2884" s="414">
        <v>0</v>
      </c>
      <c r="L2884" s="85">
        <f t="shared" si="488"/>
        <v>341.1664658240482</v>
      </c>
      <c r="M2884" s="85">
        <f t="shared" si="489"/>
        <v>427.1942183596297</v>
      </c>
      <c r="N2884" s="85">
        <f t="shared" si="490"/>
        <v>41.094000000000001</v>
      </c>
      <c r="O2884" s="159">
        <f t="shared" si="491"/>
        <v>41.094000000000001</v>
      </c>
      <c r="P2884" s="159">
        <f t="shared" si="492"/>
        <v>427.1942183596297</v>
      </c>
      <c r="Q2884" s="159">
        <f t="shared" si="493"/>
        <v>341.1664658240482</v>
      </c>
      <c r="R2884" s="414">
        <f t="shared" si="486"/>
        <v>449.14468248600633</v>
      </c>
      <c r="S2884" s="414">
        <f t="shared" si="494"/>
        <v>449.14468248600633</v>
      </c>
      <c r="T2884" s="414"/>
      <c r="U2884" s="55">
        <f t="shared" si="487"/>
        <v>380.66605261960649</v>
      </c>
      <c r="V2884" s="55"/>
      <c r="W2884" s="55"/>
      <c r="AB2884" s="41"/>
    </row>
    <row r="2885" spans="1:28">
      <c r="A2885" s="412"/>
      <c r="B2885" s="412"/>
      <c r="C2885" s="412"/>
      <c r="D2885" s="413"/>
      <c r="E2885" s="155"/>
      <c r="F2885" s="157"/>
      <c r="G2885" s="157"/>
      <c r="H2885" s="158"/>
      <c r="I2885" s="159"/>
      <c r="J2885" s="411"/>
      <c r="K2885" s="414">
        <v>0</v>
      </c>
      <c r="L2885" s="85">
        <f t="shared" si="488"/>
        <v>341.1664658240482</v>
      </c>
      <c r="M2885" s="85">
        <f t="shared" si="489"/>
        <v>427.1942183596297</v>
      </c>
      <c r="N2885" s="85">
        <f t="shared" si="490"/>
        <v>41.094000000000001</v>
      </c>
      <c r="O2885" s="159">
        <f t="shared" si="491"/>
        <v>41.094000000000001</v>
      </c>
      <c r="P2885" s="159">
        <f t="shared" si="492"/>
        <v>427.1942183596297</v>
      </c>
      <c r="Q2885" s="159">
        <f t="shared" si="493"/>
        <v>341.1664658240482</v>
      </c>
      <c r="R2885" s="414">
        <f t="shared" si="486"/>
        <v>449.14468248600633</v>
      </c>
      <c r="S2885" s="414">
        <f t="shared" si="494"/>
        <v>449.14468248600633</v>
      </c>
      <c r="T2885" s="414"/>
      <c r="U2885" s="55">
        <f t="shared" si="487"/>
        <v>380.66605261960649</v>
      </c>
      <c r="V2885" s="55"/>
      <c r="W2885" s="55"/>
      <c r="AB2885" s="41"/>
    </row>
    <row r="2886" spans="1:28">
      <c r="A2886" s="412"/>
      <c r="B2886" s="412"/>
      <c r="C2886" s="412"/>
      <c r="D2886" s="413"/>
      <c r="E2886" s="155"/>
      <c r="F2886" s="157"/>
      <c r="G2886" s="157" t="s">
        <v>198</v>
      </c>
      <c r="H2886" s="158"/>
      <c r="I2886" s="159"/>
      <c r="J2886" s="411"/>
      <c r="K2886" s="414">
        <v>9.9516999999999994E-2</v>
      </c>
      <c r="L2886" s="85">
        <f t="shared" si="488"/>
        <v>341.11670732404821</v>
      </c>
      <c r="M2886" s="85">
        <f t="shared" si="489"/>
        <v>427.1942183596297</v>
      </c>
      <c r="N2886" s="85">
        <f t="shared" si="490"/>
        <v>41.094000000000001</v>
      </c>
      <c r="O2886" s="159">
        <f t="shared" si="491"/>
        <v>41.094000000000001</v>
      </c>
      <c r="P2886" s="159">
        <f t="shared" si="492"/>
        <v>427.1942183596297</v>
      </c>
      <c r="Q2886" s="159">
        <f t="shared" si="493"/>
        <v>341.06694882404821</v>
      </c>
      <c r="R2886" s="414">
        <f t="shared" si="486"/>
        <v>449.19444098600633</v>
      </c>
      <c r="S2886" s="414">
        <f t="shared" si="494"/>
        <v>449.24419948600632</v>
      </c>
      <c r="T2886" s="414"/>
      <c r="U2886" s="55">
        <f t="shared" si="487"/>
        <v>380.71581111960649</v>
      </c>
      <c r="V2886" s="55"/>
      <c r="W2886" s="55"/>
      <c r="AB2886" s="41"/>
    </row>
    <row r="2887" spans="1:28">
      <c r="A2887" s="412" t="str">
        <f>A2863</f>
        <v>LS3</v>
      </c>
      <c r="B2887" s="412" t="str">
        <f>B2863</f>
        <v>CD03</v>
      </c>
      <c r="C2887" s="412" t="s">
        <v>640</v>
      </c>
      <c r="D2887" s="413">
        <f>ROUND(10*R2887,0)</f>
        <v>4495</v>
      </c>
      <c r="E2887" s="155" t="s">
        <v>1844</v>
      </c>
      <c r="F2887" s="157"/>
      <c r="G2887" s="157" t="s">
        <v>1448</v>
      </c>
      <c r="H2887" s="158">
        <v>40</v>
      </c>
      <c r="I2887" s="159"/>
      <c r="J2887" s="411"/>
      <c r="K2887" s="414">
        <v>0.49565599999999999</v>
      </c>
      <c r="L2887" s="85">
        <f t="shared" si="488"/>
        <v>340.81912082404824</v>
      </c>
      <c r="M2887" s="85">
        <f t="shared" si="489"/>
        <v>427.1942183596297</v>
      </c>
      <c r="N2887" s="85">
        <f t="shared" si="490"/>
        <v>41.094000000000001</v>
      </c>
      <c r="O2887" s="159">
        <f t="shared" si="491"/>
        <v>41.094000000000001</v>
      </c>
      <c r="P2887" s="159">
        <f t="shared" si="492"/>
        <v>427.1942183596297</v>
      </c>
      <c r="Q2887" s="159">
        <f t="shared" si="493"/>
        <v>340.57129282404821</v>
      </c>
      <c r="R2887" s="414">
        <f t="shared" si="486"/>
        <v>449.49202748600629</v>
      </c>
      <c r="S2887" s="414">
        <f t="shared" si="494"/>
        <v>449.73985548600632</v>
      </c>
      <c r="T2887" s="414"/>
      <c r="U2887" s="55">
        <f t="shared" si="487"/>
        <v>381.01339761960645</v>
      </c>
      <c r="V2887" s="55"/>
      <c r="W2887" s="55"/>
      <c r="AB2887" s="41"/>
    </row>
    <row r="2888" spans="1:28">
      <c r="A2888" s="412"/>
      <c r="B2888" s="412"/>
      <c r="C2888" s="412"/>
      <c r="D2888" s="413"/>
      <c r="E2888" s="155"/>
      <c r="F2888" s="157"/>
      <c r="G2888" s="157"/>
      <c r="H2888" s="158"/>
      <c r="I2888" s="159"/>
      <c r="J2888" s="411"/>
      <c r="K2888" s="414">
        <v>0</v>
      </c>
      <c r="L2888" s="85">
        <f t="shared" si="488"/>
        <v>340.57129282404821</v>
      </c>
      <c r="M2888" s="85">
        <f t="shared" si="489"/>
        <v>427.1942183596297</v>
      </c>
      <c r="N2888" s="85">
        <f t="shared" si="490"/>
        <v>41.094000000000001</v>
      </c>
      <c r="O2888" s="159">
        <f t="shared" si="491"/>
        <v>41.094000000000001</v>
      </c>
      <c r="P2888" s="159">
        <f t="shared" si="492"/>
        <v>427.1942183596297</v>
      </c>
      <c r="Q2888" s="159">
        <f t="shared" si="493"/>
        <v>340.57129282404821</v>
      </c>
      <c r="R2888" s="414">
        <f t="shared" si="486"/>
        <v>449.73985548600632</v>
      </c>
      <c r="S2888" s="414">
        <f t="shared" si="494"/>
        <v>449.73985548600632</v>
      </c>
      <c r="T2888" s="414"/>
      <c r="U2888" s="55">
        <f t="shared" si="487"/>
        <v>381.26122561960648</v>
      </c>
      <c r="V2888" s="55"/>
      <c r="W2888" s="55"/>
      <c r="AB2888" s="41"/>
    </row>
    <row r="2889" spans="1:28">
      <c r="A2889" s="412"/>
      <c r="B2889" s="412"/>
      <c r="C2889" s="412"/>
      <c r="D2889" s="413"/>
      <c r="E2889" s="155"/>
      <c r="F2889" s="157"/>
      <c r="G2889" s="157"/>
      <c r="H2889" s="158"/>
      <c r="I2889" s="159"/>
      <c r="J2889" s="411"/>
      <c r="K2889" s="414">
        <v>0</v>
      </c>
      <c r="L2889" s="85">
        <f t="shared" si="488"/>
        <v>340.57129282404821</v>
      </c>
      <c r="M2889" s="85">
        <f t="shared" si="489"/>
        <v>427.1942183596297</v>
      </c>
      <c r="N2889" s="85">
        <f t="shared" si="490"/>
        <v>41.094000000000001</v>
      </c>
      <c r="O2889" s="159">
        <f t="shared" si="491"/>
        <v>41.094000000000001</v>
      </c>
      <c r="P2889" s="159">
        <f t="shared" si="492"/>
        <v>427.1942183596297</v>
      </c>
      <c r="Q2889" s="159">
        <f t="shared" si="493"/>
        <v>340.57129282404821</v>
      </c>
      <c r="R2889" s="414">
        <f t="shared" si="486"/>
        <v>449.73985548600632</v>
      </c>
      <c r="S2889" s="414">
        <f t="shared" si="494"/>
        <v>449.73985548600632</v>
      </c>
      <c r="T2889" s="414"/>
      <c r="U2889" s="55">
        <f t="shared" si="487"/>
        <v>381.26122561960648</v>
      </c>
      <c r="V2889" s="55"/>
      <c r="W2889" s="55"/>
      <c r="AB2889" s="41"/>
    </row>
    <row r="2890" spans="1:28">
      <c r="A2890" s="412"/>
      <c r="B2890" s="412"/>
      <c r="C2890" s="412"/>
      <c r="D2890" s="413"/>
      <c r="E2890" s="155"/>
      <c r="F2890" s="157"/>
      <c r="G2890" s="157" t="s">
        <v>198</v>
      </c>
      <c r="H2890" s="158"/>
      <c r="I2890" s="159"/>
      <c r="J2890" s="411"/>
      <c r="K2890" s="414">
        <v>9.9516999999999994E-2</v>
      </c>
      <c r="L2890" s="85">
        <f t="shared" si="488"/>
        <v>340.52153432404822</v>
      </c>
      <c r="M2890" s="85">
        <f t="shared" si="489"/>
        <v>427.1942183596297</v>
      </c>
      <c r="N2890" s="85">
        <f t="shared" si="490"/>
        <v>41.094000000000001</v>
      </c>
      <c r="O2890" s="159">
        <f t="shared" si="491"/>
        <v>41.094000000000001</v>
      </c>
      <c r="P2890" s="159">
        <f t="shared" si="492"/>
        <v>427.1942183596297</v>
      </c>
      <c r="Q2890" s="159">
        <f t="shared" si="493"/>
        <v>340.47177582404822</v>
      </c>
      <c r="R2890" s="414">
        <f t="shared" si="486"/>
        <v>449.78961398600632</v>
      </c>
      <c r="S2890" s="414">
        <f t="shared" si="494"/>
        <v>449.83937248600631</v>
      </c>
      <c r="T2890" s="414"/>
      <c r="U2890" s="55">
        <f t="shared" si="487"/>
        <v>381.31098411960647</v>
      </c>
      <c r="V2890" s="55"/>
      <c r="W2890" s="55"/>
      <c r="AB2890" s="41"/>
    </row>
    <row r="2891" spans="1:28">
      <c r="A2891" s="412" t="str">
        <f>A2863</f>
        <v>LS3</v>
      </c>
      <c r="B2891" s="412" t="str">
        <f>B2863</f>
        <v>CD03</v>
      </c>
      <c r="C2891" s="412" t="s">
        <v>642</v>
      </c>
      <c r="D2891" s="413">
        <f>ROUND(10*R2891,0)</f>
        <v>4501</v>
      </c>
      <c r="E2891" s="155" t="s">
        <v>1845</v>
      </c>
      <c r="F2891" s="157"/>
      <c r="G2891" s="157" t="s">
        <v>1448</v>
      </c>
      <c r="H2891" s="158">
        <v>40</v>
      </c>
      <c r="I2891" s="159"/>
      <c r="J2891" s="411"/>
      <c r="K2891" s="414">
        <v>0.49565599999999999</v>
      </c>
      <c r="L2891" s="85">
        <f t="shared" si="488"/>
        <v>340.2239478240482</v>
      </c>
      <c r="M2891" s="85">
        <f t="shared" si="489"/>
        <v>427.1942183596297</v>
      </c>
      <c r="N2891" s="85">
        <f t="shared" si="490"/>
        <v>41.094000000000001</v>
      </c>
      <c r="O2891" s="159">
        <f t="shared" si="491"/>
        <v>41.094000000000001</v>
      </c>
      <c r="P2891" s="159">
        <f t="shared" si="492"/>
        <v>427.1942183596297</v>
      </c>
      <c r="Q2891" s="159">
        <f t="shared" si="493"/>
        <v>339.97611982404823</v>
      </c>
      <c r="R2891" s="414">
        <f t="shared" si="486"/>
        <v>450.08720048600628</v>
      </c>
      <c r="S2891" s="414">
        <f t="shared" si="494"/>
        <v>450.33502848600631</v>
      </c>
      <c r="T2891" s="414"/>
      <c r="U2891" s="55">
        <f t="shared" si="487"/>
        <v>381.60857061960644</v>
      </c>
      <c r="V2891" s="55"/>
      <c r="W2891" s="55"/>
      <c r="AB2891" s="41"/>
    </row>
    <row r="2892" spans="1:28">
      <c r="A2892" s="412"/>
      <c r="B2892" s="412"/>
      <c r="C2892" s="412"/>
      <c r="D2892" s="413"/>
      <c r="E2892" s="155"/>
      <c r="F2892" s="157"/>
      <c r="G2892" s="157"/>
      <c r="H2892" s="158"/>
      <c r="I2892" s="159"/>
      <c r="J2892" s="411"/>
      <c r="K2892" s="414">
        <v>0</v>
      </c>
      <c r="L2892" s="85">
        <f t="shared" si="488"/>
        <v>339.97611982404823</v>
      </c>
      <c r="M2892" s="85">
        <f t="shared" si="489"/>
        <v>427.1942183596297</v>
      </c>
      <c r="N2892" s="85">
        <f t="shared" si="490"/>
        <v>41.094000000000001</v>
      </c>
      <c r="O2892" s="159">
        <f t="shared" si="491"/>
        <v>41.094000000000001</v>
      </c>
      <c r="P2892" s="159">
        <f t="shared" si="492"/>
        <v>427.1942183596297</v>
      </c>
      <c r="Q2892" s="159">
        <f t="shared" si="493"/>
        <v>339.97611982404823</v>
      </c>
      <c r="R2892" s="414">
        <f t="shared" si="486"/>
        <v>450.33502848600631</v>
      </c>
      <c r="S2892" s="414">
        <f t="shared" si="494"/>
        <v>450.33502848600631</v>
      </c>
      <c r="T2892" s="414"/>
      <c r="U2892" s="55">
        <f t="shared" si="487"/>
        <v>381.85639861960647</v>
      </c>
      <c r="V2892" s="55"/>
      <c r="W2892" s="55"/>
      <c r="AB2892" s="41"/>
    </row>
    <row r="2893" spans="1:28">
      <c r="A2893" s="412"/>
      <c r="B2893" s="412"/>
      <c r="C2893" s="412"/>
      <c r="D2893" s="413"/>
      <c r="E2893" s="155"/>
      <c r="F2893" s="157"/>
      <c r="G2893" s="157"/>
      <c r="H2893" s="158"/>
      <c r="I2893" s="159"/>
      <c r="J2893" s="411"/>
      <c r="K2893" s="414">
        <v>0</v>
      </c>
      <c r="L2893" s="85">
        <f t="shared" si="488"/>
        <v>339.97611982404823</v>
      </c>
      <c r="M2893" s="85">
        <f t="shared" si="489"/>
        <v>427.1942183596297</v>
      </c>
      <c r="N2893" s="85">
        <f t="shared" si="490"/>
        <v>41.094000000000001</v>
      </c>
      <c r="O2893" s="159">
        <f t="shared" si="491"/>
        <v>41.094000000000001</v>
      </c>
      <c r="P2893" s="159">
        <f t="shared" si="492"/>
        <v>427.1942183596297</v>
      </c>
      <c r="Q2893" s="159">
        <f t="shared" si="493"/>
        <v>339.97611982404823</v>
      </c>
      <c r="R2893" s="414">
        <f t="shared" si="486"/>
        <v>450.33502848600631</v>
      </c>
      <c r="S2893" s="414">
        <f t="shared" si="494"/>
        <v>450.33502848600631</v>
      </c>
      <c r="T2893" s="414"/>
      <c r="U2893" s="55">
        <f t="shared" si="487"/>
        <v>381.85639861960647</v>
      </c>
      <c r="V2893" s="55"/>
      <c r="W2893" s="55"/>
      <c r="AB2893" s="41"/>
    </row>
    <row r="2894" spans="1:28">
      <c r="A2894" s="412"/>
      <c r="B2894" s="412"/>
      <c r="C2894" s="412"/>
      <c r="D2894" s="413"/>
      <c r="E2894" s="155"/>
      <c r="F2894" s="157"/>
      <c r="G2894" s="157" t="s">
        <v>198</v>
      </c>
      <c r="H2894" s="158"/>
      <c r="I2894" s="159"/>
      <c r="J2894" s="411"/>
      <c r="K2894" s="414">
        <v>9.9516999999999994E-2</v>
      </c>
      <c r="L2894" s="85">
        <f t="shared" si="488"/>
        <v>339.92636132404823</v>
      </c>
      <c r="M2894" s="85">
        <f t="shared" si="489"/>
        <v>427.1942183596297</v>
      </c>
      <c r="N2894" s="85">
        <f t="shared" si="490"/>
        <v>41.094000000000001</v>
      </c>
      <c r="O2894" s="159">
        <f t="shared" si="491"/>
        <v>41.094000000000001</v>
      </c>
      <c r="P2894" s="159">
        <f t="shared" si="492"/>
        <v>427.1942183596297</v>
      </c>
      <c r="Q2894" s="159">
        <f t="shared" si="493"/>
        <v>339.87660282404823</v>
      </c>
      <c r="R2894" s="414">
        <f t="shared" si="486"/>
        <v>450.3847869860063</v>
      </c>
      <c r="S2894" s="414">
        <f t="shared" si="494"/>
        <v>450.4345454860063</v>
      </c>
      <c r="T2894" s="414"/>
      <c r="U2894" s="55">
        <f t="shared" si="487"/>
        <v>381.90615711960646</v>
      </c>
      <c r="V2894" s="55"/>
      <c r="W2894" s="55"/>
      <c r="AB2894" s="41"/>
    </row>
    <row r="2895" spans="1:28">
      <c r="A2895" s="412" t="str">
        <f>A2863</f>
        <v>LS3</v>
      </c>
      <c r="B2895" s="412" t="str">
        <f>B2863</f>
        <v>CD03</v>
      </c>
      <c r="C2895" s="412" t="s">
        <v>648</v>
      </c>
      <c r="D2895" s="413">
        <f>ROUND(10*R2895,0)</f>
        <v>4507</v>
      </c>
      <c r="E2895" s="155" t="s">
        <v>1846</v>
      </c>
      <c r="F2895" s="157"/>
      <c r="G2895" s="157" t="s">
        <v>1448</v>
      </c>
      <c r="H2895" s="158">
        <v>40</v>
      </c>
      <c r="I2895" s="159"/>
      <c r="J2895" s="411"/>
      <c r="K2895" s="414">
        <v>0.49565599999999999</v>
      </c>
      <c r="L2895" s="85">
        <f t="shared" si="488"/>
        <v>339.62877482404826</v>
      </c>
      <c r="M2895" s="85">
        <f t="shared" si="489"/>
        <v>427.1942183596297</v>
      </c>
      <c r="N2895" s="85">
        <f t="shared" si="490"/>
        <v>41.094000000000001</v>
      </c>
      <c r="O2895" s="159">
        <f t="shared" si="491"/>
        <v>41.094000000000001</v>
      </c>
      <c r="P2895" s="159">
        <f t="shared" si="492"/>
        <v>427.1942183596297</v>
      </c>
      <c r="Q2895" s="159">
        <f t="shared" si="493"/>
        <v>339.38094682404824</v>
      </c>
      <c r="R2895" s="414">
        <f t="shared" si="486"/>
        <v>450.68237348600627</v>
      </c>
      <c r="S2895" s="414">
        <f t="shared" si="494"/>
        <v>450.9302014860063</v>
      </c>
      <c r="T2895" s="414"/>
      <c r="U2895" s="55">
        <f t="shared" si="487"/>
        <v>382.20374361960643</v>
      </c>
      <c r="V2895" s="55"/>
      <c r="W2895" s="55"/>
      <c r="AB2895" s="41"/>
    </row>
    <row r="2896" spans="1:28">
      <c r="A2896" s="412" t="str">
        <f>A2863</f>
        <v>LS3</v>
      </c>
      <c r="B2896" s="412" t="str">
        <f>B2863</f>
        <v>CD03</v>
      </c>
      <c r="C2896" s="412" t="s">
        <v>547</v>
      </c>
      <c r="D2896" s="413">
        <f>ROUND(10*R2896,0)</f>
        <v>4509</v>
      </c>
      <c r="E2896" s="155" t="s">
        <v>1847</v>
      </c>
      <c r="F2896" s="157"/>
      <c r="G2896" s="157" t="s">
        <v>549</v>
      </c>
      <c r="H2896" s="158"/>
      <c r="I2896" s="159"/>
      <c r="J2896" s="411"/>
      <c r="K2896" s="414">
        <v>0</v>
      </c>
      <c r="L2896" s="85">
        <f t="shared" si="488"/>
        <v>339.38094682404824</v>
      </c>
      <c r="M2896" s="85">
        <f t="shared" si="489"/>
        <v>427.1942183596297</v>
      </c>
      <c r="N2896" s="85">
        <f t="shared" si="490"/>
        <v>41.094000000000001</v>
      </c>
      <c r="O2896" s="159">
        <f t="shared" si="491"/>
        <v>41.094000000000001</v>
      </c>
      <c r="P2896" s="159">
        <f t="shared" si="492"/>
        <v>427.1942183596297</v>
      </c>
      <c r="Q2896" s="159">
        <f t="shared" si="493"/>
        <v>339.38094682404824</v>
      </c>
      <c r="R2896" s="414">
        <f t="shared" si="486"/>
        <v>450.9302014860063</v>
      </c>
      <c r="S2896" s="414">
        <f t="shared" si="494"/>
        <v>450.9302014860063</v>
      </c>
      <c r="T2896" s="414"/>
      <c r="U2896" s="55">
        <f t="shared" si="487"/>
        <v>382.45157161960645</v>
      </c>
      <c r="V2896" s="55"/>
      <c r="W2896" s="55"/>
      <c r="AB2896" s="41"/>
    </row>
    <row r="2897" spans="1:28">
      <c r="A2897" s="412"/>
      <c r="B2897" s="412"/>
      <c r="C2897" s="155"/>
      <c r="D2897" s="156"/>
      <c r="E2897" s="155"/>
      <c r="F2897" s="157"/>
      <c r="G2897" s="157"/>
      <c r="H2897" s="158"/>
      <c r="I2897" s="159"/>
      <c r="J2897" s="411"/>
      <c r="K2897" s="414">
        <v>0</v>
      </c>
      <c r="L2897" s="85">
        <f t="shared" si="488"/>
        <v>339.38094682404824</v>
      </c>
      <c r="M2897" s="85">
        <f t="shared" si="489"/>
        <v>427.1942183596297</v>
      </c>
      <c r="N2897" s="85">
        <f t="shared" si="490"/>
        <v>41.094000000000001</v>
      </c>
      <c r="O2897" s="159">
        <f t="shared" si="491"/>
        <v>41.094000000000001</v>
      </c>
      <c r="P2897" s="159">
        <f t="shared" si="492"/>
        <v>427.1942183596297</v>
      </c>
      <c r="Q2897" s="159">
        <f t="shared" si="493"/>
        <v>339.38094682404824</v>
      </c>
      <c r="R2897" s="414">
        <f t="shared" si="486"/>
        <v>450.9302014860063</v>
      </c>
      <c r="S2897" s="414">
        <f t="shared" si="494"/>
        <v>450.9302014860063</v>
      </c>
      <c r="T2897" s="414"/>
      <c r="U2897" s="55">
        <f t="shared" si="487"/>
        <v>382.45157161960645</v>
      </c>
      <c r="V2897" s="55"/>
      <c r="W2897" s="55"/>
      <c r="AB2897" s="41"/>
    </row>
    <row r="2898" spans="1:28">
      <c r="A2898" s="412"/>
      <c r="B2898" s="412"/>
      <c r="C2898" s="412"/>
      <c r="D2898" s="413"/>
      <c r="E2898" s="155"/>
      <c r="F2898" s="157"/>
      <c r="G2898" s="157"/>
      <c r="H2898" s="158"/>
      <c r="I2898" s="159"/>
      <c r="J2898" s="411"/>
      <c r="K2898" s="414">
        <v>0.16770399999999999</v>
      </c>
      <c r="L2898" s="85">
        <f t="shared" si="488"/>
        <v>339.29709482404826</v>
      </c>
      <c r="M2898" s="85">
        <f t="shared" si="489"/>
        <v>427.1942183596297</v>
      </c>
      <c r="N2898" s="85">
        <f t="shared" si="490"/>
        <v>41.094000000000001</v>
      </c>
      <c r="O2898" s="159">
        <f t="shared" si="491"/>
        <v>41.094000000000001</v>
      </c>
      <c r="P2898" s="159">
        <f t="shared" si="492"/>
        <v>427.1942183596297</v>
      </c>
      <c r="Q2898" s="159">
        <f t="shared" si="493"/>
        <v>339.21324282404822</v>
      </c>
      <c r="R2898" s="414">
        <f t="shared" si="486"/>
        <v>451.01405348600633</v>
      </c>
      <c r="S2898" s="414">
        <f t="shared" si="494"/>
        <v>451.09790548600631</v>
      </c>
      <c r="T2898" s="415"/>
      <c r="U2898" s="55">
        <f t="shared" si="487"/>
        <v>382.53542361960649</v>
      </c>
      <c r="V2898" s="55"/>
      <c r="W2898" s="55"/>
      <c r="AB2898" s="41"/>
    </row>
    <row r="2899" spans="1:28">
      <c r="A2899" s="155" t="str">
        <f>A2863</f>
        <v>LS3</v>
      </c>
      <c r="B2899" s="155" t="str">
        <f>B2863</f>
        <v>CD03</v>
      </c>
      <c r="C2899" s="155" t="s">
        <v>157</v>
      </c>
      <c r="D2899" s="156">
        <f>ROUND(10*R2899,0)</f>
        <v>4511</v>
      </c>
      <c r="E2899" s="159" t="s">
        <v>1848</v>
      </c>
      <c r="F2899" s="172"/>
      <c r="G2899" s="172" t="s">
        <v>202</v>
      </c>
      <c r="H2899" s="410">
        <v>40</v>
      </c>
      <c r="I2899" s="159"/>
      <c r="J2899" s="411"/>
      <c r="K2899" s="159">
        <v>5.7403999999999997E-2</v>
      </c>
      <c r="L2899" s="85">
        <f t="shared" si="488"/>
        <v>339.18454082404821</v>
      </c>
      <c r="M2899" s="85">
        <f t="shared" si="489"/>
        <v>427.1942183596297</v>
      </c>
      <c r="N2899" s="85">
        <f t="shared" si="490"/>
        <v>41.094000000000001</v>
      </c>
      <c r="O2899" s="159">
        <f t="shared" si="491"/>
        <v>41.094000000000001</v>
      </c>
      <c r="P2899" s="159">
        <f t="shared" si="492"/>
        <v>427.1942183596297</v>
      </c>
      <c r="Q2899" s="159">
        <f t="shared" si="493"/>
        <v>339.1558388240482</v>
      </c>
      <c r="R2899" s="159">
        <f t="shared" si="486"/>
        <v>451.12660748600632</v>
      </c>
      <c r="S2899" s="159">
        <f t="shared" si="494"/>
        <v>451.15530948600633</v>
      </c>
      <c r="T2899" s="159"/>
      <c r="U2899" s="55">
        <f t="shared" si="487"/>
        <v>382.64797761960648</v>
      </c>
      <c r="V2899" s="55"/>
      <c r="W2899" s="55"/>
      <c r="AB2899" s="41"/>
    </row>
    <row r="2900" spans="1:28">
      <c r="A2900" s="112"/>
      <c r="B2900" s="112"/>
      <c r="C2900" s="112"/>
      <c r="D2900" s="346"/>
      <c r="E2900" s="112"/>
      <c r="F2900" s="110"/>
      <c r="G2900" s="110" t="s">
        <v>198</v>
      </c>
      <c r="H2900" s="135">
        <v>40</v>
      </c>
      <c r="I2900" s="137"/>
      <c r="J2900" s="139"/>
      <c r="K2900" s="137">
        <v>0.103502</v>
      </c>
      <c r="L2900" s="85">
        <f t="shared" si="488"/>
        <v>339.10408782404818</v>
      </c>
      <c r="M2900" s="85">
        <f t="shared" si="489"/>
        <v>427.1942183596297</v>
      </c>
      <c r="N2900" s="85">
        <f t="shared" si="490"/>
        <v>41.094000000000001</v>
      </c>
      <c r="O2900" s="111">
        <f t="shared" si="491"/>
        <v>41.094000000000001</v>
      </c>
      <c r="P2900" s="111">
        <f t="shared" si="492"/>
        <v>427.1942183596297</v>
      </c>
      <c r="Q2900" s="111">
        <f t="shared" si="493"/>
        <v>339.05233682404821</v>
      </c>
      <c r="R2900" s="111">
        <f t="shared" si="486"/>
        <v>451.2070604860063</v>
      </c>
      <c r="S2900" s="111">
        <f t="shared" si="494"/>
        <v>451.25881148600632</v>
      </c>
      <c r="T2900" s="111"/>
      <c r="U2900" s="55">
        <f t="shared" si="487"/>
        <v>382.72843061960646</v>
      </c>
      <c r="V2900" s="55"/>
      <c r="W2900" s="55"/>
      <c r="AB2900" s="41"/>
    </row>
    <row r="2901" spans="1:28">
      <c r="A2901" s="112" t="str">
        <f>A2863</f>
        <v>LS3</v>
      </c>
      <c r="B2901" s="112" t="s">
        <v>1499</v>
      </c>
      <c r="C2901" s="112" t="s">
        <v>463</v>
      </c>
      <c r="D2901" s="346">
        <f>ROUND(10*R2901,0)</f>
        <v>4513</v>
      </c>
      <c r="E2901" s="108" t="s">
        <v>1849</v>
      </c>
      <c r="F2901" s="110" t="s">
        <v>576</v>
      </c>
      <c r="G2901" s="110" t="s">
        <v>466</v>
      </c>
      <c r="H2901" s="135"/>
      <c r="I2901" s="111"/>
      <c r="J2901" s="139"/>
      <c r="K2901" s="137">
        <v>0</v>
      </c>
      <c r="L2901" s="85">
        <f t="shared" si="488"/>
        <v>339.05233682404821</v>
      </c>
      <c r="M2901" s="85">
        <f t="shared" si="489"/>
        <v>427.1942183596297</v>
      </c>
      <c r="N2901" s="85">
        <f t="shared" si="490"/>
        <v>41.094000000000001</v>
      </c>
      <c r="O2901" s="111">
        <f t="shared" si="491"/>
        <v>41.094000000000001</v>
      </c>
      <c r="P2901" s="111">
        <f t="shared" si="492"/>
        <v>427.1942183596297</v>
      </c>
      <c r="Q2901" s="111">
        <f t="shared" si="493"/>
        <v>339.05233682404821</v>
      </c>
      <c r="R2901" s="111">
        <f t="shared" si="486"/>
        <v>451.25881148600632</v>
      </c>
      <c r="S2901" s="111">
        <f t="shared" si="494"/>
        <v>451.25881148600632</v>
      </c>
      <c r="T2901" s="111"/>
      <c r="U2901" s="55">
        <f t="shared" si="487"/>
        <v>382.78018161960648</v>
      </c>
      <c r="V2901" s="55"/>
      <c r="W2901" s="55"/>
      <c r="AB2901" s="41"/>
    </row>
    <row r="2902" spans="1:28">
      <c r="A2902" s="112"/>
      <c r="B2902" s="112"/>
      <c r="C2902" s="112"/>
      <c r="D2902" s="346"/>
      <c r="E2902" s="138"/>
      <c r="F2902" s="110"/>
      <c r="G2902" s="110" t="s">
        <v>577</v>
      </c>
      <c r="H2902" s="409"/>
      <c r="I2902" s="347"/>
      <c r="J2902" s="139"/>
      <c r="K2902" s="137">
        <v>0.14528199999999999</v>
      </c>
      <c r="L2902" s="85">
        <f t="shared" si="488"/>
        <v>338.97969582404824</v>
      </c>
      <c r="M2902" s="85">
        <f t="shared" si="489"/>
        <v>427.1942183596297</v>
      </c>
      <c r="N2902" s="85">
        <f t="shared" si="490"/>
        <v>41.094000000000001</v>
      </c>
      <c r="O2902" s="111">
        <f t="shared" si="491"/>
        <v>41.094000000000001</v>
      </c>
      <c r="P2902" s="111">
        <f t="shared" si="492"/>
        <v>427.1942183596297</v>
      </c>
      <c r="Q2902" s="111">
        <f t="shared" si="493"/>
        <v>338.9070548240482</v>
      </c>
      <c r="R2902" s="111">
        <f t="shared" ref="R2902:R2965" si="495">S2902-0.5*K2902</f>
        <v>451.33145248600636</v>
      </c>
      <c r="S2902" s="111">
        <f t="shared" si="494"/>
        <v>451.40409348600633</v>
      </c>
      <c r="T2902" s="111"/>
      <c r="U2902" s="55">
        <f t="shared" ref="U2902:U2965" si="496">R2902-$U$9</f>
        <v>382.85282261960651</v>
      </c>
      <c r="V2902" s="55"/>
      <c r="W2902" s="55"/>
      <c r="AB2902" s="41"/>
    </row>
    <row r="2903" spans="1:28">
      <c r="A2903" s="112" t="str">
        <f>A2863</f>
        <v>LS3</v>
      </c>
      <c r="B2903" s="112" t="str">
        <f>B2901</f>
        <v>WD03</v>
      </c>
      <c r="C2903" s="112" t="s">
        <v>599</v>
      </c>
      <c r="D2903" s="346">
        <f>ROUND(10*R2903,0)</f>
        <v>4514</v>
      </c>
      <c r="E2903" s="108" t="s">
        <v>1850</v>
      </c>
      <c r="F2903" s="110"/>
      <c r="G2903" s="110" t="s">
        <v>601</v>
      </c>
      <c r="H2903" s="135"/>
      <c r="I2903" s="111"/>
      <c r="J2903" s="139"/>
      <c r="K2903" s="137">
        <v>0</v>
      </c>
      <c r="L2903" s="85">
        <f t="shared" ref="L2903:L2966" si="497">(Q2903+Q2902)/2</f>
        <v>338.9070548240482</v>
      </c>
      <c r="M2903" s="85">
        <f t="shared" ref="M2903:M2966" si="498">(P2903+P2902)/2</f>
        <v>427.1942183596297</v>
      </c>
      <c r="N2903" s="85">
        <f t="shared" ref="N2903:N2966" si="499">(O2903+O2902)/2</f>
        <v>41.094000000000001</v>
      </c>
      <c r="O2903" s="111">
        <f t="shared" si="491"/>
        <v>41.094000000000001</v>
      </c>
      <c r="P2903" s="111">
        <f t="shared" si="492"/>
        <v>427.1942183596297</v>
      </c>
      <c r="Q2903" s="111">
        <f t="shared" si="493"/>
        <v>338.9070548240482</v>
      </c>
      <c r="R2903" s="111">
        <f t="shared" si="495"/>
        <v>451.40409348600633</v>
      </c>
      <c r="S2903" s="111">
        <f t="shared" si="494"/>
        <v>451.40409348600633</v>
      </c>
      <c r="T2903" s="111"/>
      <c r="U2903" s="55">
        <f t="shared" si="496"/>
        <v>382.92546361960649</v>
      </c>
      <c r="V2903" s="55"/>
      <c r="W2903" s="55"/>
      <c r="AB2903" s="41"/>
    </row>
    <row r="2904" spans="1:28">
      <c r="A2904" s="112"/>
      <c r="B2904" s="112"/>
      <c r="C2904" s="112"/>
      <c r="D2904" s="346"/>
      <c r="E2904" s="138"/>
      <c r="F2904" s="110"/>
      <c r="G2904" s="110" t="s">
        <v>577</v>
      </c>
      <c r="H2904" s="409"/>
      <c r="I2904" s="347"/>
      <c r="J2904" s="139"/>
      <c r="K2904" s="137">
        <v>0</v>
      </c>
      <c r="L2904" s="85">
        <f t="shared" si="497"/>
        <v>338.9070548240482</v>
      </c>
      <c r="M2904" s="85">
        <f t="shared" si="498"/>
        <v>427.1942183596297</v>
      </c>
      <c r="N2904" s="85">
        <f t="shared" si="499"/>
        <v>41.094000000000001</v>
      </c>
      <c r="O2904" s="111">
        <f t="shared" si="491"/>
        <v>41.094000000000001</v>
      </c>
      <c r="P2904" s="111">
        <f t="shared" si="492"/>
        <v>427.1942183596297</v>
      </c>
      <c r="Q2904" s="111">
        <f t="shared" si="493"/>
        <v>338.9070548240482</v>
      </c>
      <c r="R2904" s="111">
        <f t="shared" si="495"/>
        <v>451.40409348600633</v>
      </c>
      <c r="S2904" s="111">
        <f t="shared" si="494"/>
        <v>451.40409348600633</v>
      </c>
      <c r="T2904" s="111"/>
      <c r="U2904" s="55">
        <f t="shared" si="496"/>
        <v>382.92546361960649</v>
      </c>
      <c r="V2904" s="55"/>
      <c r="W2904" s="55"/>
      <c r="AB2904" s="41"/>
    </row>
    <row r="2905" spans="1:28">
      <c r="A2905" s="112" t="str">
        <f>A2863</f>
        <v>LS3</v>
      </c>
      <c r="B2905" s="112" t="str">
        <f>B2903</f>
        <v>WD03</v>
      </c>
      <c r="C2905" s="112" t="s">
        <v>389</v>
      </c>
      <c r="D2905" s="346">
        <f>ROUND(10*R2905,0)</f>
        <v>4514</v>
      </c>
      <c r="E2905" s="108" t="s">
        <v>1851</v>
      </c>
      <c r="F2905" s="110" t="s">
        <v>459</v>
      </c>
      <c r="G2905" s="110" t="s">
        <v>460</v>
      </c>
      <c r="H2905" s="135"/>
      <c r="I2905" s="111"/>
      <c r="J2905" s="139"/>
      <c r="K2905" s="137">
        <v>0</v>
      </c>
      <c r="L2905" s="85">
        <f t="shared" si="497"/>
        <v>338.9070548240482</v>
      </c>
      <c r="M2905" s="85">
        <f t="shared" si="498"/>
        <v>427.1942183596297</v>
      </c>
      <c r="N2905" s="85">
        <f t="shared" si="499"/>
        <v>41.094000000000001</v>
      </c>
      <c r="O2905" s="111">
        <f t="shared" si="491"/>
        <v>41.094000000000001</v>
      </c>
      <c r="P2905" s="111">
        <f t="shared" si="492"/>
        <v>427.1942183596297</v>
      </c>
      <c r="Q2905" s="111">
        <f t="shared" si="493"/>
        <v>338.9070548240482</v>
      </c>
      <c r="R2905" s="111">
        <f t="shared" si="495"/>
        <v>451.40409348600633</v>
      </c>
      <c r="S2905" s="111">
        <f t="shared" si="494"/>
        <v>451.40409348600633</v>
      </c>
      <c r="T2905" s="111"/>
      <c r="U2905" s="55">
        <f t="shared" si="496"/>
        <v>382.92546361960649</v>
      </c>
      <c r="V2905" s="55"/>
      <c r="W2905" s="55"/>
      <c r="AB2905" s="41"/>
    </row>
    <row r="2906" spans="1:28">
      <c r="A2906" s="112"/>
      <c r="B2906" s="112"/>
      <c r="C2906" s="112"/>
      <c r="D2906" s="346"/>
      <c r="E2906" s="108"/>
      <c r="F2906" s="110"/>
      <c r="G2906" s="110" t="s">
        <v>198</v>
      </c>
      <c r="H2906" s="135">
        <v>40</v>
      </c>
      <c r="I2906" s="111"/>
      <c r="J2906" s="139"/>
      <c r="K2906" s="137">
        <v>0.131216</v>
      </c>
      <c r="L2906" s="85">
        <f t="shared" si="497"/>
        <v>338.84144682404821</v>
      </c>
      <c r="M2906" s="85">
        <f t="shared" si="498"/>
        <v>427.1942183596297</v>
      </c>
      <c r="N2906" s="85">
        <f t="shared" si="499"/>
        <v>41.094000000000001</v>
      </c>
      <c r="O2906" s="111">
        <f t="shared" si="491"/>
        <v>41.094000000000001</v>
      </c>
      <c r="P2906" s="111">
        <f t="shared" si="492"/>
        <v>427.1942183596297</v>
      </c>
      <c r="Q2906" s="111">
        <f t="shared" si="493"/>
        <v>338.77583882404821</v>
      </c>
      <c r="R2906" s="111">
        <f t="shared" si="495"/>
        <v>451.46970148600633</v>
      </c>
      <c r="S2906" s="111">
        <f t="shared" si="494"/>
        <v>451.53530948600633</v>
      </c>
      <c r="T2906" s="111"/>
      <c r="U2906" s="55">
        <f t="shared" si="496"/>
        <v>382.99107161960649</v>
      </c>
      <c r="V2906" s="55"/>
      <c r="W2906" s="55"/>
      <c r="AB2906" s="41"/>
    </row>
    <row r="2907" spans="1:28">
      <c r="A2907" s="155" t="s">
        <v>1800</v>
      </c>
      <c r="B2907" s="155" t="s">
        <v>1503</v>
      </c>
      <c r="C2907" s="155" t="s">
        <v>157</v>
      </c>
      <c r="D2907" s="156">
        <f>ROUND(10*R2907,0)</f>
        <v>4516</v>
      </c>
      <c r="E2907" s="159" t="s">
        <v>1852</v>
      </c>
      <c r="F2907" s="172"/>
      <c r="G2907" s="172" t="s">
        <v>202</v>
      </c>
      <c r="H2907" s="410">
        <v>40</v>
      </c>
      <c r="I2907" s="159"/>
      <c r="J2907" s="411"/>
      <c r="K2907" s="159">
        <v>5.7403999999999997E-2</v>
      </c>
      <c r="L2907" s="85">
        <f t="shared" si="497"/>
        <v>338.7471368240482</v>
      </c>
      <c r="M2907" s="85">
        <f t="shared" si="498"/>
        <v>427.1942183596297</v>
      </c>
      <c r="N2907" s="85">
        <f t="shared" si="499"/>
        <v>41.094000000000001</v>
      </c>
      <c r="O2907" s="159">
        <f t="shared" si="491"/>
        <v>41.094000000000001</v>
      </c>
      <c r="P2907" s="159">
        <f t="shared" si="492"/>
        <v>427.1942183596297</v>
      </c>
      <c r="Q2907" s="159">
        <f t="shared" si="493"/>
        <v>338.71843482404819</v>
      </c>
      <c r="R2907" s="159">
        <f t="shared" si="495"/>
        <v>451.56401148600634</v>
      </c>
      <c r="S2907" s="159">
        <f t="shared" si="494"/>
        <v>451.59271348600635</v>
      </c>
      <c r="T2907" s="159"/>
      <c r="U2907" s="55">
        <f t="shared" si="496"/>
        <v>383.08538161960649</v>
      </c>
      <c r="V2907" s="55"/>
      <c r="W2907" s="55"/>
      <c r="AB2907" s="41"/>
    </row>
    <row r="2908" spans="1:28">
      <c r="A2908" s="412"/>
      <c r="B2908" s="412"/>
      <c r="C2908" s="412"/>
      <c r="D2908" s="413"/>
      <c r="E2908" s="155"/>
      <c r="F2908" s="157"/>
      <c r="G2908" s="157" t="s">
        <v>169</v>
      </c>
      <c r="H2908" s="158"/>
      <c r="I2908" s="159"/>
      <c r="J2908" s="411"/>
      <c r="K2908" s="414">
        <v>0.16770399999999999</v>
      </c>
      <c r="L2908" s="85">
        <f t="shared" si="497"/>
        <v>338.63458282404815</v>
      </c>
      <c r="M2908" s="85">
        <f t="shared" si="498"/>
        <v>427.1942183596297</v>
      </c>
      <c r="N2908" s="85">
        <f t="shared" si="499"/>
        <v>41.094000000000001</v>
      </c>
      <c r="O2908" s="159">
        <f t="shared" si="491"/>
        <v>41.094000000000001</v>
      </c>
      <c r="P2908" s="159">
        <f t="shared" si="492"/>
        <v>427.1942183596297</v>
      </c>
      <c r="Q2908" s="159">
        <f t="shared" si="493"/>
        <v>338.55073082404817</v>
      </c>
      <c r="R2908" s="414">
        <f t="shared" si="495"/>
        <v>451.67656548600638</v>
      </c>
      <c r="S2908" s="414">
        <f t="shared" si="494"/>
        <v>451.76041748600636</v>
      </c>
      <c r="T2908" s="415"/>
      <c r="U2908" s="55">
        <f t="shared" si="496"/>
        <v>383.19793561960654</v>
      </c>
      <c r="V2908" s="55"/>
      <c r="W2908" s="55"/>
      <c r="AB2908" s="41"/>
    </row>
    <row r="2909" spans="1:28">
      <c r="A2909" s="412" t="str">
        <f>A2907</f>
        <v>LS3</v>
      </c>
      <c r="B2909" s="412" t="str">
        <f>B2907</f>
        <v>CD04</v>
      </c>
      <c r="C2909" s="412" t="s">
        <v>544</v>
      </c>
      <c r="D2909" s="413">
        <f>ROUND(10*R2909,0)</f>
        <v>4520</v>
      </c>
      <c r="E2909" s="155" t="s">
        <v>1853</v>
      </c>
      <c r="F2909" s="157"/>
      <c r="G2909" s="157" t="s">
        <v>1448</v>
      </c>
      <c r="H2909" s="158">
        <v>40</v>
      </c>
      <c r="I2909" s="159"/>
      <c r="J2909" s="411"/>
      <c r="K2909" s="414">
        <v>0.49565599999999999</v>
      </c>
      <c r="L2909" s="85">
        <f t="shared" si="497"/>
        <v>338.30290282404815</v>
      </c>
      <c r="M2909" s="85">
        <f t="shared" si="498"/>
        <v>427.1942183596297</v>
      </c>
      <c r="N2909" s="85">
        <f t="shared" si="499"/>
        <v>41.094000000000001</v>
      </c>
      <c r="O2909" s="159">
        <f t="shared" si="491"/>
        <v>41.094000000000001</v>
      </c>
      <c r="P2909" s="159">
        <f t="shared" si="492"/>
        <v>427.1942183596297</v>
      </c>
      <c r="Q2909" s="159">
        <f t="shared" si="493"/>
        <v>338.05507482404818</v>
      </c>
      <c r="R2909" s="414">
        <f t="shared" si="495"/>
        <v>452.00824548600633</v>
      </c>
      <c r="S2909" s="414">
        <f t="shared" si="494"/>
        <v>452.25607348600636</v>
      </c>
      <c r="T2909" s="414"/>
      <c r="U2909" s="55">
        <f t="shared" si="496"/>
        <v>383.52961561960649</v>
      </c>
      <c r="V2909" s="55"/>
      <c r="W2909" s="55"/>
      <c r="AB2909" s="41"/>
    </row>
    <row r="2910" spans="1:28">
      <c r="A2910" s="412" t="str">
        <f>A2907</f>
        <v>LS3</v>
      </c>
      <c r="B2910" s="412" t="str">
        <f>B2907</f>
        <v>CD04</v>
      </c>
      <c r="C2910" s="412" t="s">
        <v>547</v>
      </c>
      <c r="D2910" s="413">
        <f>ROUND(10*R2910,0)</f>
        <v>4523</v>
      </c>
      <c r="E2910" s="155" t="s">
        <v>1854</v>
      </c>
      <c r="F2910" s="157"/>
      <c r="G2910" s="157" t="s">
        <v>549</v>
      </c>
      <c r="H2910" s="158"/>
      <c r="I2910" s="159"/>
      <c r="J2910" s="411"/>
      <c r="K2910" s="414">
        <v>0</v>
      </c>
      <c r="L2910" s="85">
        <f t="shared" si="497"/>
        <v>338.05507482404818</v>
      </c>
      <c r="M2910" s="85">
        <f t="shared" si="498"/>
        <v>427.1942183596297</v>
      </c>
      <c r="N2910" s="85">
        <f t="shared" si="499"/>
        <v>41.094000000000001</v>
      </c>
      <c r="O2910" s="159">
        <f t="shared" si="491"/>
        <v>41.094000000000001</v>
      </c>
      <c r="P2910" s="159">
        <f t="shared" si="492"/>
        <v>427.1942183596297</v>
      </c>
      <c r="Q2910" s="159">
        <f t="shared" si="493"/>
        <v>338.05507482404818</v>
      </c>
      <c r="R2910" s="414">
        <f t="shared" si="495"/>
        <v>452.25607348600636</v>
      </c>
      <c r="S2910" s="414">
        <f t="shared" si="494"/>
        <v>452.25607348600636</v>
      </c>
      <c r="T2910" s="414"/>
      <c r="U2910" s="55">
        <f t="shared" si="496"/>
        <v>383.77744361960652</v>
      </c>
      <c r="V2910" s="55"/>
      <c r="W2910" s="55"/>
      <c r="AB2910" s="41"/>
    </row>
    <row r="2911" spans="1:28">
      <c r="A2911" s="412"/>
      <c r="B2911" s="412"/>
      <c r="C2911" s="412"/>
      <c r="D2911" s="413"/>
      <c r="E2911" s="155"/>
      <c r="F2911" s="157"/>
      <c r="G2911" s="157"/>
      <c r="H2911" s="158"/>
      <c r="I2911" s="159"/>
      <c r="J2911" s="411"/>
      <c r="K2911" s="414">
        <v>0</v>
      </c>
      <c r="L2911" s="85">
        <f t="shared" si="497"/>
        <v>338.05507482404818</v>
      </c>
      <c r="M2911" s="85">
        <f t="shared" si="498"/>
        <v>427.1942183596297</v>
      </c>
      <c r="N2911" s="85">
        <f t="shared" si="499"/>
        <v>41.094000000000001</v>
      </c>
      <c r="O2911" s="159">
        <f t="shared" si="491"/>
        <v>41.094000000000001</v>
      </c>
      <c r="P2911" s="159">
        <f t="shared" si="492"/>
        <v>427.1942183596297</v>
      </c>
      <c r="Q2911" s="159">
        <f t="shared" si="493"/>
        <v>338.05507482404818</v>
      </c>
      <c r="R2911" s="414">
        <f t="shared" si="495"/>
        <v>452.25607348600636</v>
      </c>
      <c r="S2911" s="414">
        <f t="shared" si="494"/>
        <v>452.25607348600636</v>
      </c>
      <c r="T2911" s="414"/>
      <c r="U2911" s="55">
        <f t="shared" si="496"/>
        <v>383.77744361960652</v>
      </c>
      <c r="V2911" s="55"/>
      <c r="W2911" s="55"/>
      <c r="AB2911" s="41"/>
    </row>
    <row r="2912" spans="1:28">
      <c r="A2912" s="412"/>
      <c r="B2912" s="412"/>
      <c r="C2912" s="412"/>
      <c r="D2912" s="413"/>
      <c r="E2912" s="155"/>
      <c r="F2912" s="157"/>
      <c r="G2912" s="157" t="s">
        <v>198</v>
      </c>
      <c r="H2912" s="158"/>
      <c r="I2912" s="159"/>
      <c r="J2912" s="411"/>
      <c r="K2912" s="414">
        <v>9.9516999999999994E-2</v>
      </c>
      <c r="L2912" s="85">
        <f t="shared" si="497"/>
        <v>338.00531632404818</v>
      </c>
      <c r="M2912" s="85">
        <f t="shared" si="498"/>
        <v>427.1942183596297</v>
      </c>
      <c r="N2912" s="85">
        <f t="shared" si="499"/>
        <v>41.094000000000001</v>
      </c>
      <c r="O2912" s="159">
        <f t="shared" si="491"/>
        <v>41.094000000000001</v>
      </c>
      <c r="P2912" s="159">
        <f t="shared" si="492"/>
        <v>427.1942183596297</v>
      </c>
      <c r="Q2912" s="159">
        <f t="shared" si="493"/>
        <v>337.95555782404819</v>
      </c>
      <c r="R2912" s="414">
        <f t="shared" si="495"/>
        <v>452.30583198600635</v>
      </c>
      <c r="S2912" s="414">
        <f t="shared" si="494"/>
        <v>452.35559048600635</v>
      </c>
      <c r="T2912" s="414"/>
      <c r="U2912" s="55">
        <f t="shared" si="496"/>
        <v>383.82720211960651</v>
      </c>
      <c r="V2912" s="55"/>
      <c r="W2912" s="55"/>
      <c r="AB2912" s="41"/>
    </row>
    <row r="2913" spans="1:28">
      <c r="A2913" s="412" t="str">
        <f>A2907</f>
        <v>LS3</v>
      </c>
      <c r="B2913" s="412" t="str">
        <f>B2907</f>
        <v>CD04</v>
      </c>
      <c r="C2913" s="412" t="s">
        <v>561</v>
      </c>
      <c r="D2913" s="413">
        <f>ROUND(10*R2913,0)</f>
        <v>4526</v>
      </c>
      <c r="E2913" s="155" t="s">
        <v>1855</v>
      </c>
      <c r="F2913" s="157"/>
      <c r="G2913" s="157" t="s">
        <v>1448</v>
      </c>
      <c r="H2913" s="158">
        <v>40</v>
      </c>
      <c r="I2913" s="159"/>
      <c r="J2913" s="411"/>
      <c r="K2913" s="414">
        <v>0.49565599999999999</v>
      </c>
      <c r="L2913" s="85">
        <f t="shared" si="497"/>
        <v>337.70772982404822</v>
      </c>
      <c r="M2913" s="85">
        <f t="shared" si="498"/>
        <v>427.1942183596297</v>
      </c>
      <c r="N2913" s="85">
        <f t="shared" si="499"/>
        <v>41.094000000000001</v>
      </c>
      <c r="O2913" s="159">
        <f t="shared" si="491"/>
        <v>41.094000000000001</v>
      </c>
      <c r="P2913" s="159">
        <f t="shared" si="492"/>
        <v>427.1942183596297</v>
      </c>
      <c r="Q2913" s="159">
        <f t="shared" si="493"/>
        <v>337.45990182404819</v>
      </c>
      <c r="R2913" s="414">
        <f t="shared" si="495"/>
        <v>452.60341848600632</v>
      </c>
      <c r="S2913" s="414">
        <f t="shared" si="494"/>
        <v>452.85124648600635</v>
      </c>
      <c r="T2913" s="414"/>
      <c r="U2913" s="55">
        <f t="shared" si="496"/>
        <v>384.12478861960648</v>
      </c>
      <c r="V2913" s="55"/>
      <c r="W2913" s="55"/>
      <c r="AB2913" s="41"/>
    </row>
    <row r="2914" spans="1:28">
      <c r="A2914" s="412"/>
      <c r="B2914" s="412"/>
      <c r="C2914" s="412"/>
      <c r="D2914" s="413"/>
      <c r="E2914" s="155"/>
      <c r="F2914" s="157"/>
      <c r="G2914" s="157"/>
      <c r="H2914" s="158"/>
      <c r="I2914" s="159"/>
      <c r="J2914" s="411"/>
      <c r="K2914" s="414">
        <v>0</v>
      </c>
      <c r="L2914" s="85">
        <f t="shared" si="497"/>
        <v>337.45990182404819</v>
      </c>
      <c r="M2914" s="85">
        <f t="shared" si="498"/>
        <v>427.1942183596297</v>
      </c>
      <c r="N2914" s="85">
        <f t="shared" si="499"/>
        <v>41.094000000000001</v>
      </c>
      <c r="O2914" s="159">
        <f t="shared" si="491"/>
        <v>41.094000000000001</v>
      </c>
      <c r="P2914" s="159">
        <f t="shared" si="492"/>
        <v>427.1942183596297</v>
      </c>
      <c r="Q2914" s="159">
        <f t="shared" si="493"/>
        <v>337.45990182404819</v>
      </c>
      <c r="R2914" s="414">
        <f t="shared" si="495"/>
        <v>452.85124648600635</v>
      </c>
      <c r="S2914" s="414">
        <f t="shared" si="494"/>
        <v>452.85124648600635</v>
      </c>
      <c r="T2914" s="414"/>
      <c r="U2914" s="55">
        <f t="shared" si="496"/>
        <v>384.3726166196065</v>
      </c>
      <c r="V2914" s="55"/>
      <c r="W2914" s="55"/>
      <c r="AB2914" s="41"/>
    </row>
    <row r="2915" spans="1:28">
      <c r="A2915" s="412"/>
      <c r="B2915" s="412"/>
      <c r="C2915" s="412"/>
      <c r="D2915" s="413"/>
      <c r="E2915" s="155"/>
      <c r="F2915" s="157"/>
      <c r="G2915" s="157"/>
      <c r="H2915" s="158"/>
      <c r="I2915" s="159"/>
      <c r="J2915" s="411"/>
      <c r="K2915" s="414">
        <v>0</v>
      </c>
      <c r="L2915" s="85">
        <f t="shared" si="497"/>
        <v>337.45990182404819</v>
      </c>
      <c r="M2915" s="85">
        <f t="shared" si="498"/>
        <v>427.1942183596297</v>
      </c>
      <c r="N2915" s="85">
        <f t="shared" si="499"/>
        <v>41.094000000000001</v>
      </c>
      <c r="O2915" s="159">
        <f t="shared" si="491"/>
        <v>41.094000000000001</v>
      </c>
      <c r="P2915" s="159">
        <f t="shared" si="492"/>
        <v>427.1942183596297</v>
      </c>
      <c r="Q2915" s="159">
        <f t="shared" si="493"/>
        <v>337.45990182404819</v>
      </c>
      <c r="R2915" s="414">
        <f t="shared" si="495"/>
        <v>452.85124648600635</v>
      </c>
      <c r="S2915" s="414">
        <f t="shared" si="494"/>
        <v>452.85124648600635</v>
      </c>
      <c r="T2915" s="414"/>
      <c r="U2915" s="55">
        <f t="shared" si="496"/>
        <v>384.3726166196065</v>
      </c>
      <c r="V2915" s="55"/>
      <c r="W2915" s="55"/>
      <c r="AB2915" s="41"/>
    </row>
    <row r="2916" spans="1:28">
      <c r="A2916" s="412"/>
      <c r="B2916" s="412"/>
      <c r="C2916" s="412"/>
      <c r="D2916" s="413"/>
      <c r="E2916" s="155"/>
      <c r="F2916" s="157"/>
      <c r="G2916" s="157" t="s">
        <v>198</v>
      </c>
      <c r="H2916" s="158"/>
      <c r="I2916" s="159"/>
      <c r="J2916" s="411"/>
      <c r="K2916" s="414">
        <v>9.9516999999999994E-2</v>
      </c>
      <c r="L2916" s="85">
        <f t="shared" si="497"/>
        <v>337.41014332404819</v>
      </c>
      <c r="M2916" s="85">
        <f t="shared" si="498"/>
        <v>427.1942183596297</v>
      </c>
      <c r="N2916" s="85">
        <f t="shared" si="499"/>
        <v>41.094000000000001</v>
      </c>
      <c r="O2916" s="159">
        <f t="shared" si="491"/>
        <v>41.094000000000001</v>
      </c>
      <c r="P2916" s="159">
        <f t="shared" si="492"/>
        <v>427.1942183596297</v>
      </c>
      <c r="Q2916" s="159">
        <f t="shared" si="493"/>
        <v>337.3603848240482</v>
      </c>
      <c r="R2916" s="414">
        <f t="shared" si="495"/>
        <v>452.90100498600634</v>
      </c>
      <c r="S2916" s="414">
        <f t="shared" si="494"/>
        <v>452.95076348600634</v>
      </c>
      <c r="T2916" s="414"/>
      <c r="U2916" s="55">
        <f t="shared" si="496"/>
        <v>384.4223751196065</v>
      </c>
      <c r="V2916" s="55"/>
      <c r="W2916" s="55"/>
      <c r="AB2916" s="41"/>
    </row>
    <row r="2917" spans="1:28">
      <c r="A2917" s="412" t="str">
        <f>A2907</f>
        <v>LS3</v>
      </c>
      <c r="B2917" s="412" t="str">
        <f>B2907</f>
        <v>CD04</v>
      </c>
      <c r="C2917" s="412" t="s">
        <v>565</v>
      </c>
      <c r="D2917" s="413">
        <f>ROUND(10*R2917,0)</f>
        <v>4532</v>
      </c>
      <c r="E2917" s="155" t="s">
        <v>1856</v>
      </c>
      <c r="F2917" s="157"/>
      <c r="G2917" s="157" t="s">
        <v>1448</v>
      </c>
      <c r="H2917" s="158">
        <v>40</v>
      </c>
      <c r="I2917" s="159"/>
      <c r="J2917" s="411"/>
      <c r="K2917" s="414">
        <v>0.49565599999999999</v>
      </c>
      <c r="L2917" s="85">
        <f t="shared" si="497"/>
        <v>337.11255682404817</v>
      </c>
      <c r="M2917" s="85">
        <f t="shared" si="498"/>
        <v>427.1942183596297</v>
      </c>
      <c r="N2917" s="85">
        <f t="shared" si="499"/>
        <v>41.094000000000001</v>
      </c>
      <c r="O2917" s="159">
        <f t="shared" si="491"/>
        <v>41.094000000000001</v>
      </c>
      <c r="P2917" s="159">
        <f t="shared" si="492"/>
        <v>427.1942183596297</v>
      </c>
      <c r="Q2917" s="159">
        <f t="shared" si="493"/>
        <v>336.8647288240482</v>
      </c>
      <c r="R2917" s="414">
        <f t="shared" si="495"/>
        <v>453.19859148600631</v>
      </c>
      <c r="S2917" s="414">
        <f t="shared" si="494"/>
        <v>453.44641948600633</v>
      </c>
      <c r="T2917" s="414"/>
      <c r="U2917" s="55">
        <f t="shared" si="496"/>
        <v>384.71996161960647</v>
      </c>
      <c r="V2917" s="55"/>
      <c r="W2917" s="55"/>
      <c r="AB2917" s="41"/>
    </row>
    <row r="2918" spans="1:28">
      <c r="A2918" s="412"/>
      <c r="B2918" s="412"/>
      <c r="C2918" s="412"/>
      <c r="D2918" s="413"/>
      <c r="E2918" s="155"/>
      <c r="F2918" s="157"/>
      <c r="G2918" s="157"/>
      <c r="H2918" s="158"/>
      <c r="I2918" s="159"/>
      <c r="J2918" s="411"/>
      <c r="K2918" s="414">
        <v>0</v>
      </c>
      <c r="L2918" s="85">
        <f t="shared" si="497"/>
        <v>336.8647288240482</v>
      </c>
      <c r="M2918" s="85">
        <f t="shared" si="498"/>
        <v>427.1942183596297</v>
      </c>
      <c r="N2918" s="85">
        <f t="shared" si="499"/>
        <v>41.094000000000001</v>
      </c>
      <c r="O2918" s="159">
        <f t="shared" si="491"/>
        <v>41.094000000000001</v>
      </c>
      <c r="P2918" s="159">
        <f t="shared" si="492"/>
        <v>427.1942183596297</v>
      </c>
      <c r="Q2918" s="159">
        <f t="shared" si="493"/>
        <v>336.8647288240482</v>
      </c>
      <c r="R2918" s="414">
        <f t="shared" si="495"/>
        <v>453.44641948600633</v>
      </c>
      <c r="S2918" s="414">
        <f t="shared" si="494"/>
        <v>453.44641948600633</v>
      </c>
      <c r="T2918" s="414"/>
      <c r="U2918" s="55">
        <f t="shared" si="496"/>
        <v>384.96778961960649</v>
      </c>
      <c r="V2918" s="55"/>
      <c r="W2918" s="55"/>
      <c r="AB2918" s="41"/>
    </row>
    <row r="2919" spans="1:28">
      <c r="A2919" s="412"/>
      <c r="B2919" s="412"/>
      <c r="C2919" s="412"/>
      <c r="D2919" s="413"/>
      <c r="E2919" s="155"/>
      <c r="F2919" s="157"/>
      <c r="G2919" s="157"/>
      <c r="H2919" s="158"/>
      <c r="I2919" s="159"/>
      <c r="J2919" s="411"/>
      <c r="K2919" s="414">
        <v>0</v>
      </c>
      <c r="L2919" s="85">
        <f t="shared" si="497"/>
        <v>336.8647288240482</v>
      </c>
      <c r="M2919" s="85">
        <f t="shared" si="498"/>
        <v>427.1942183596297</v>
      </c>
      <c r="N2919" s="85">
        <f t="shared" si="499"/>
        <v>41.094000000000001</v>
      </c>
      <c r="O2919" s="159">
        <f t="shared" si="491"/>
        <v>41.094000000000001</v>
      </c>
      <c r="P2919" s="159">
        <f t="shared" si="492"/>
        <v>427.1942183596297</v>
      </c>
      <c r="Q2919" s="159">
        <f t="shared" si="493"/>
        <v>336.8647288240482</v>
      </c>
      <c r="R2919" s="414">
        <f t="shared" si="495"/>
        <v>453.44641948600633</v>
      </c>
      <c r="S2919" s="414">
        <f t="shared" si="494"/>
        <v>453.44641948600633</v>
      </c>
      <c r="T2919" s="414"/>
      <c r="U2919" s="55">
        <f t="shared" si="496"/>
        <v>384.96778961960649</v>
      </c>
      <c r="V2919" s="55"/>
      <c r="W2919" s="55"/>
      <c r="AB2919" s="41"/>
    </row>
    <row r="2920" spans="1:28">
      <c r="A2920" s="412"/>
      <c r="B2920" s="412"/>
      <c r="C2920" s="412"/>
      <c r="D2920" s="413"/>
      <c r="E2920" s="155"/>
      <c r="F2920" s="157"/>
      <c r="G2920" s="157" t="s">
        <v>198</v>
      </c>
      <c r="H2920" s="158"/>
      <c r="I2920" s="159"/>
      <c r="J2920" s="411"/>
      <c r="K2920" s="414">
        <v>9.9516999999999994E-2</v>
      </c>
      <c r="L2920" s="85">
        <f t="shared" si="497"/>
        <v>336.8149703240482</v>
      </c>
      <c r="M2920" s="85">
        <f t="shared" si="498"/>
        <v>427.1942183596297</v>
      </c>
      <c r="N2920" s="85">
        <f t="shared" si="499"/>
        <v>41.094000000000001</v>
      </c>
      <c r="O2920" s="159">
        <f t="shared" si="491"/>
        <v>41.094000000000001</v>
      </c>
      <c r="P2920" s="159">
        <f t="shared" si="492"/>
        <v>427.1942183596297</v>
      </c>
      <c r="Q2920" s="159">
        <f t="shared" si="493"/>
        <v>336.76521182404821</v>
      </c>
      <c r="R2920" s="414">
        <f t="shared" si="495"/>
        <v>453.49617798600633</v>
      </c>
      <c r="S2920" s="414">
        <f t="shared" si="494"/>
        <v>453.54593648600633</v>
      </c>
      <c r="T2920" s="414"/>
      <c r="U2920" s="55">
        <f t="shared" si="496"/>
        <v>385.01754811960649</v>
      </c>
      <c r="V2920" s="55"/>
      <c r="W2920" s="55"/>
      <c r="AB2920" s="41"/>
    </row>
    <row r="2921" spans="1:28">
      <c r="A2921" s="412" t="str">
        <f>A2910</f>
        <v>LS3</v>
      </c>
      <c r="B2921" s="412" t="str">
        <f>B2907</f>
        <v>CD04</v>
      </c>
      <c r="C2921" s="412" t="s">
        <v>571</v>
      </c>
      <c r="D2921" s="413">
        <f>ROUND(10*R2921,0)</f>
        <v>4538</v>
      </c>
      <c r="E2921" s="155" t="s">
        <v>1857</v>
      </c>
      <c r="F2921" s="157"/>
      <c r="G2921" s="157" t="s">
        <v>1448</v>
      </c>
      <c r="H2921" s="158">
        <v>40</v>
      </c>
      <c r="I2921" s="159"/>
      <c r="J2921" s="411"/>
      <c r="K2921" s="414">
        <v>0.49565599999999999</v>
      </c>
      <c r="L2921" s="85">
        <f t="shared" si="497"/>
        <v>336.51738382404824</v>
      </c>
      <c r="M2921" s="85">
        <f t="shared" si="498"/>
        <v>427.1942183596297</v>
      </c>
      <c r="N2921" s="85">
        <f t="shared" si="499"/>
        <v>41.094000000000001</v>
      </c>
      <c r="O2921" s="159">
        <f t="shared" si="491"/>
        <v>41.094000000000001</v>
      </c>
      <c r="P2921" s="159">
        <f t="shared" si="492"/>
        <v>427.1942183596297</v>
      </c>
      <c r="Q2921" s="159">
        <f t="shared" si="493"/>
        <v>336.26955582404821</v>
      </c>
      <c r="R2921" s="414">
        <f t="shared" si="495"/>
        <v>453.7937644860063</v>
      </c>
      <c r="S2921" s="414">
        <f t="shared" si="494"/>
        <v>454.04159248600632</v>
      </c>
      <c r="T2921" s="414"/>
      <c r="U2921" s="55">
        <f t="shared" si="496"/>
        <v>385.31513461960645</v>
      </c>
      <c r="V2921" s="55"/>
      <c r="W2921" s="55"/>
      <c r="AB2921" s="41"/>
    </row>
    <row r="2922" spans="1:28">
      <c r="A2922" s="412" t="str">
        <f>A2907</f>
        <v>LS3</v>
      </c>
      <c r="B2922" s="412" t="str">
        <f>B2907</f>
        <v>CD04</v>
      </c>
      <c r="C2922" s="412" t="s">
        <v>547</v>
      </c>
      <c r="D2922" s="413">
        <f>ROUND(10*R2922,0)</f>
        <v>4540</v>
      </c>
      <c r="E2922" s="155" t="s">
        <v>1858</v>
      </c>
      <c r="F2922" s="157"/>
      <c r="G2922" s="157" t="s">
        <v>549</v>
      </c>
      <c r="H2922" s="158"/>
      <c r="I2922" s="159"/>
      <c r="J2922" s="411"/>
      <c r="K2922" s="414">
        <v>0</v>
      </c>
      <c r="L2922" s="85">
        <f t="shared" si="497"/>
        <v>336.26955582404821</v>
      </c>
      <c r="M2922" s="85">
        <f t="shared" si="498"/>
        <v>427.1942183596297</v>
      </c>
      <c r="N2922" s="85">
        <f t="shared" si="499"/>
        <v>41.094000000000001</v>
      </c>
      <c r="O2922" s="159">
        <f t="shared" si="491"/>
        <v>41.094000000000001</v>
      </c>
      <c r="P2922" s="159">
        <f t="shared" si="492"/>
        <v>427.1942183596297</v>
      </c>
      <c r="Q2922" s="159">
        <f t="shared" si="493"/>
        <v>336.26955582404821</v>
      </c>
      <c r="R2922" s="414">
        <f t="shared" si="495"/>
        <v>454.04159248600632</v>
      </c>
      <c r="S2922" s="414">
        <f t="shared" si="494"/>
        <v>454.04159248600632</v>
      </c>
      <c r="T2922" s="414"/>
      <c r="U2922" s="55">
        <f t="shared" si="496"/>
        <v>385.56296261960648</v>
      </c>
      <c r="V2922" s="55"/>
      <c r="W2922" s="55"/>
      <c r="AB2922" s="41"/>
    </row>
    <row r="2923" spans="1:28">
      <c r="A2923" s="412"/>
      <c r="B2923" s="412"/>
      <c r="C2923" s="412"/>
      <c r="D2923" s="413"/>
      <c r="E2923" s="155"/>
      <c r="F2923" s="157"/>
      <c r="G2923" s="157"/>
      <c r="H2923" s="158"/>
      <c r="I2923" s="159"/>
      <c r="J2923" s="411"/>
      <c r="K2923" s="414">
        <v>0</v>
      </c>
      <c r="L2923" s="85">
        <f t="shared" si="497"/>
        <v>336.26955582404821</v>
      </c>
      <c r="M2923" s="85">
        <f t="shared" si="498"/>
        <v>427.1942183596297</v>
      </c>
      <c r="N2923" s="85">
        <f t="shared" si="499"/>
        <v>41.094000000000001</v>
      </c>
      <c r="O2923" s="159">
        <f t="shared" si="491"/>
        <v>41.094000000000001</v>
      </c>
      <c r="P2923" s="159">
        <f t="shared" si="492"/>
        <v>427.1942183596297</v>
      </c>
      <c r="Q2923" s="159">
        <f t="shared" si="493"/>
        <v>336.26955582404821</v>
      </c>
      <c r="R2923" s="414">
        <f t="shared" si="495"/>
        <v>454.04159248600632</v>
      </c>
      <c r="S2923" s="414">
        <f t="shared" si="494"/>
        <v>454.04159248600632</v>
      </c>
      <c r="T2923" s="414"/>
      <c r="U2923" s="55">
        <f t="shared" si="496"/>
        <v>385.56296261960648</v>
      </c>
      <c r="V2923" s="55"/>
      <c r="W2923" s="55"/>
      <c r="AB2923" s="41"/>
    </row>
    <row r="2924" spans="1:28">
      <c r="A2924" s="412"/>
      <c r="B2924" s="412"/>
      <c r="C2924" s="412"/>
      <c r="D2924" s="413"/>
      <c r="E2924" s="155"/>
      <c r="F2924" s="157"/>
      <c r="G2924" s="157" t="s">
        <v>198</v>
      </c>
      <c r="H2924" s="158"/>
      <c r="I2924" s="159"/>
      <c r="J2924" s="411"/>
      <c r="K2924" s="414">
        <v>0.15525</v>
      </c>
      <c r="L2924" s="85">
        <f t="shared" si="497"/>
        <v>336.1919308240482</v>
      </c>
      <c r="M2924" s="85">
        <f t="shared" si="498"/>
        <v>427.1942183596297</v>
      </c>
      <c r="N2924" s="85">
        <f t="shared" si="499"/>
        <v>41.094000000000001</v>
      </c>
      <c r="O2924" s="159">
        <f t="shared" si="491"/>
        <v>41.094000000000001</v>
      </c>
      <c r="P2924" s="159">
        <f t="shared" si="492"/>
        <v>427.1942183596297</v>
      </c>
      <c r="Q2924" s="159">
        <f t="shared" si="493"/>
        <v>336.11430582404819</v>
      </c>
      <c r="R2924" s="414">
        <f t="shared" si="495"/>
        <v>454.11921748600633</v>
      </c>
      <c r="S2924" s="414">
        <f t="shared" si="494"/>
        <v>454.19684248600635</v>
      </c>
      <c r="T2924" s="414"/>
      <c r="U2924" s="55">
        <f t="shared" si="496"/>
        <v>385.64058761960649</v>
      </c>
      <c r="V2924" s="55"/>
      <c r="W2924" s="55"/>
      <c r="AB2924" s="41"/>
    </row>
    <row r="2925" spans="1:28">
      <c r="A2925" s="412" t="str">
        <f>A2907</f>
        <v>LS3</v>
      </c>
      <c r="B2925" s="412" t="str">
        <f>B2907</f>
        <v>CD04</v>
      </c>
      <c r="C2925" s="412" t="s">
        <v>556</v>
      </c>
      <c r="D2925" s="413">
        <f>ROUND(10*R2925,0)</f>
        <v>4544</v>
      </c>
      <c r="E2925" s="155" t="s">
        <v>1859</v>
      </c>
      <c r="F2925" s="157" t="s">
        <v>631</v>
      </c>
      <c r="G2925" s="157" t="s">
        <v>559</v>
      </c>
      <c r="H2925" s="158">
        <v>40</v>
      </c>
      <c r="I2925" s="159"/>
      <c r="J2925" s="411"/>
      <c r="K2925" s="414">
        <v>0.5</v>
      </c>
      <c r="L2925" s="85">
        <f t="shared" si="497"/>
        <v>335.86430582404819</v>
      </c>
      <c r="M2925" s="85">
        <f t="shared" si="498"/>
        <v>427.1942183596297</v>
      </c>
      <c r="N2925" s="85">
        <f t="shared" si="499"/>
        <v>41.094000000000001</v>
      </c>
      <c r="O2925" s="159">
        <f t="shared" si="491"/>
        <v>41.094000000000001</v>
      </c>
      <c r="P2925" s="159">
        <f t="shared" si="492"/>
        <v>427.1942183596297</v>
      </c>
      <c r="Q2925" s="159">
        <f t="shared" si="493"/>
        <v>335.61430582404819</v>
      </c>
      <c r="R2925" s="414">
        <f t="shared" si="495"/>
        <v>454.44684248600635</v>
      </c>
      <c r="S2925" s="414">
        <f t="shared" si="494"/>
        <v>454.69684248600635</v>
      </c>
      <c r="T2925" s="414"/>
      <c r="U2925" s="55">
        <f t="shared" si="496"/>
        <v>385.9682126196065</v>
      </c>
      <c r="V2925" s="55"/>
      <c r="W2925" s="55"/>
      <c r="AB2925" s="41"/>
    </row>
    <row r="2926" spans="1:28">
      <c r="A2926" s="412"/>
      <c r="B2926" s="412"/>
      <c r="C2926" s="412"/>
      <c r="D2926" s="413"/>
      <c r="E2926" s="155"/>
      <c r="F2926" s="157"/>
      <c r="G2926" s="157" t="s">
        <v>198</v>
      </c>
      <c r="H2926" s="158"/>
      <c r="I2926" s="159"/>
      <c r="J2926" s="411"/>
      <c r="K2926" s="414">
        <v>0.15525</v>
      </c>
      <c r="L2926" s="85">
        <f t="shared" si="497"/>
        <v>335.53668082404818</v>
      </c>
      <c r="M2926" s="85">
        <f t="shared" si="498"/>
        <v>427.1942183596297</v>
      </c>
      <c r="N2926" s="85">
        <f t="shared" si="499"/>
        <v>41.094000000000001</v>
      </c>
      <c r="O2926" s="159">
        <f t="shared" si="491"/>
        <v>41.094000000000001</v>
      </c>
      <c r="P2926" s="159">
        <f t="shared" si="492"/>
        <v>427.1942183596297</v>
      </c>
      <c r="Q2926" s="159">
        <f t="shared" si="493"/>
        <v>335.45905582404816</v>
      </c>
      <c r="R2926" s="414">
        <f t="shared" si="495"/>
        <v>454.77446748600636</v>
      </c>
      <c r="S2926" s="414">
        <f t="shared" si="494"/>
        <v>454.85209248600637</v>
      </c>
      <c r="T2926" s="414"/>
      <c r="U2926" s="55">
        <f t="shared" si="496"/>
        <v>386.29583761960652</v>
      </c>
      <c r="V2926" s="55"/>
      <c r="W2926" s="55"/>
      <c r="AB2926" s="41"/>
    </row>
    <row r="2927" spans="1:28">
      <c r="A2927" s="412" t="str">
        <f>A2907</f>
        <v>LS3</v>
      </c>
      <c r="B2927" s="412" t="str">
        <f>B2907</f>
        <v>CD04</v>
      </c>
      <c r="C2927" s="412" t="s">
        <v>638</v>
      </c>
      <c r="D2927" s="413">
        <f>ROUND(10*R2927,0)</f>
        <v>4551</v>
      </c>
      <c r="E2927" s="155" t="s">
        <v>1860</v>
      </c>
      <c r="F2927" s="157"/>
      <c r="G2927" s="157" t="s">
        <v>1448</v>
      </c>
      <c r="H2927" s="158">
        <v>40</v>
      </c>
      <c r="I2927" s="159"/>
      <c r="J2927" s="411"/>
      <c r="K2927" s="414">
        <v>0.49565599999999999</v>
      </c>
      <c r="L2927" s="85">
        <f t="shared" si="497"/>
        <v>335.21122782404814</v>
      </c>
      <c r="M2927" s="85">
        <f t="shared" si="498"/>
        <v>427.1942183596297</v>
      </c>
      <c r="N2927" s="85">
        <f t="shared" si="499"/>
        <v>41.094000000000001</v>
      </c>
      <c r="O2927" s="159">
        <f t="shared" si="491"/>
        <v>41.094000000000001</v>
      </c>
      <c r="P2927" s="159">
        <f t="shared" si="492"/>
        <v>427.1942183596297</v>
      </c>
      <c r="Q2927" s="159">
        <f t="shared" si="493"/>
        <v>334.96339982404817</v>
      </c>
      <c r="R2927" s="414">
        <f t="shared" si="495"/>
        <v>455.09992048600634</v>
      </c>
      <c r="S2927" s="414">
        <f t="shared" si="494"/>
        <v>455.34774848600637</v>
      </c>
      <c r="T2927" s="414"/>
      <c r="U2927" s="55">
        <f t="shared" si="496"/>
        <v>386.6212906196065</v>
      </c>
      <c r="V2927" s="55"/>
      <c r="W2927" s="55"/>
      <c r="AB2927" s="41"/>
    </row>
    <row r="2928" spans="1:28">
      <c r="A2928" s="412"/>
      <c r="B2928" s="412"/>
      <c r="C2928" s="412"/>
      <c r="D2928" s="413"/>
      <c r="E2928" s="155"/>
      <c r="F2928" s="157"/>
      <c r="G2928" s="157"/>
      <c r="H2928" s="158"/>
      <c r="I2928" s="159"/>
      <c r="J2928" s="411"/>
      <c r="K2928" s="414">
        <v>0</v>
      </c>
      <c r="L2928" s="85">
        <f t="shared" si="497"/>
        <v>334.96339982404817</v>
      </c>
      <c r="M2928" s="85">
        <f t="shared" si="498"/>
        <v>427.1942183596297</v>
      </c>
      <c r="N2928" s="85">
        <f t="shared" si="499"/>
        <v>41.094000000000001</v>
      </c>
      <c r="O2928" s="159">
        <f t="shared" si="491"/>
        <v>41.094000000000001</v>
      </c>
      <c r="P2928" s="159">
        <f t="shared" si="492"/>
        <v>427.1942183596297</v>
      </c>
      <c r="Q2928" s="159">
        <f t="shared" si="493"/>
        <v>334.96339982404817</v>
      </c>
      <c r="R2928" s="414">
        <f t="shared" si="495"/>
        <v>455.34774848600637</v>
      </c>
      <c r="S2928" s="414">
        <f t="shared" si="494"/>
        <v>455.34774848600637</v>
      </c>
      <c r="T2928" s="414"/>
      <c r="U2928" s="55">
        <f t="shared" si="496"/>
        <v>386.86911861960652</v>
      </c>
      <c r="V2928" s="55"/>
      <c r="W2928" s="55"/>
      <c r="AB2928" s="41"/>
    </row>
    <row r="2929" spans="1:28">
      <c r="A2929" s="412"/>
      <c r="B2929" s="412"/>
      <c r="C2929" s="412"/>
      <c r="D2929" s="413"/>
      <c r="E2929" s="155"/>
      <c r="F2929" s="157"/>
      <c r="G2929" s="157"/>
      <c r="H2929" s="158"/>
      <c r="I2929" s="159"/>
      <c r="J2929" s="411"/>
      <c r="K2929" s="414">
        <v>0</v>
      </c>
      <c r="L2929" s="85">
        <f t="shared" si="497"/>
        <v>334.96339982404817</v>
      </c>
      <c r="M2929" s="85">
        <f t="shared" si="498"/>
        <v>427.1942183596297</v>
      </c>
      <c r="N2929" s="85">
        <f t="shared" si="499"/>
        <v>41.094000000000001</v>
      </c>
      <c r="O2929" s="159">
        <f t="shared" si="491"/>
        <v>41.094000000000001</v>
      </c>
      <c r="P2929" s="159">
        <f t="shared" si="492"/>
        <v>427.1942183596297</v>
      </c>
      <c r="Q2929" s="159">
        <f t="shared" si="493"/>
        <v>334.96339982404817</v>
      </c>
      <c r="R2929" s="414">
        <f t="shared" si="495"/>
        <v>455.34774848600637</v>
      </c>
      <c r="S2929" s="414">
        <f t="shared" si="494"/>
        <v>455.34774848600637</v>
      </c>
      <c r="T2929" s="414"/>
      <c r="U2929" s="55">
        <f t="shared" si="496"/>
        <v>386.86911861960652</v>
      </c>
      <c r="V2929" s="55"/>
      <c r="W2929" s="55"/>
      <c r="AB2929" s="41"/>
    </row>
    <row r="2930" spans="1:28">
      <c r="A2930" s="412"/>
      <c r="B2930" s="412"/>
      <c r="C2930" s="412"/>
      <c r="D2930" s="413"/>
      <c r="E2930" s="155"/>
      <c r="F2930" s="157"/>
      <c r="G2930" s="157" t="s">
        <v>198</v>
      </c>
      <c r="H2930" s="158"/>
      <c r="I2930" s="159"/>
      <c r="J2930" s="411"/>
      <c r="K2930" s="414">
        <v>9.9516999999999994E-2</v>
      </c>
      <c r="L2930" s="85">
        <f t="shared" si="497"/>
        <v>334.91364132404817</v>
      </c>
      <c r="M2930" s="85">
        <f t="shared" si="498"/>
        <v>427.1942183596297</v>
      </c>
      <c r="N2930" s="85">
        <f t="shared" si="499"/>
        <v>41.094000000000001</v>
      </c>
      <c r="O2930" s="159">
        <f t="shared" si="491"/>
        <v>41.094000000000001</v>
      </c>
      <c r="P2930" s="159">
        <f t="shared" si="492"/>
        <v>427.1942183596297</v>
      </c>
      <c r="Q2930" s="159">
        <f t="shared" si="493"/>
        <v>334.86388282404818</v>
      </c>
      <c r="R2930" s="414">
        <f t="shared" si="495"/>
        <v>455.39750698600636</v>
      </c>
      <c r="S2930" s="414">
        <f t="shared" si="494"/>
        <v>455.44726548600636</v>
      </c>
      <c r="T2930" s="414"/>
      <c r="U2930" s="55">
        <f t="shared" si="496"/>
        <v>386.91887711960652</v>
      </c>
      <c r="V2930" s="55"/>
      <c r="W2930" s="55"/>
      <c r="AB2930" s="41"/>
    </row>
    <row r="2931" spans="1:28">
      <c r="A2931" s="412" t="str">
        <f>A2907</f>
        <v>LS3</v>
      </c>
      <c r="B2931" s="412" t="str">
        <f>B2907</f>
        <v>CD04</v>
      </c>
      <c r="C2931" s="412" t="s">
        <v>640</v>
      </c>
      <c r="D2931" s="413">
        <f>ROUND(10*R2931,0)</f>
        <v>4557</v>
      </c>
      <c r="E2931" s="155" t="s">
        <v>1861</v>
      </c>
      <c r="F2931" s="157"/>
      <c r="G2931" s="157" t="s">
        <v>1448</v>
      </c>
      <c r="H2931" s="158">
        <v>40</v>
      </c>
      <c r="I2931" s="159"/>
      <c r="J2931" s="411"/>
      <c r="K2931" s="414">
        <v>0.49565599999999999</v>
      </c>
      <c r="L2931" s="85">
        <f t="shared" si="497"/>
        <v>334.61605482404821</v>
      </c>
      <c r="M2931" s="85">
        <f t="shared" si="498"/>
        <v>427.1942183596297</v>
      </c>
      <c r="N2931" s="85">
        <f t="shared" si="499"/>
        <v>41.094000000000001</v>
      </c>
      <c r="O2931" s="159">
        <f t="shared" si="491"/>
        <v>41.094000000000001</v>
      </c>
      <c r="P2931" s="159">
        <f t="shared" si="492"/>
        <v>427.1942183596297</v>
      </c>
      <c r="Q2931" s="159">
        <f t="shared" si="493"/>
        <v>334.36822682404818</v>
      </c>
      <c r="R2931" s="414">
        <f t="shared" si="495"/>
        <v>455.69509348600633</v>
      </c>
      <c r="S2931" s="414">
        <f t="shared" si="494"/>
        <v>455.94292148600636</v>
      </c>
      <c r="T2931" s="414"/>
      <c r="U2931" s="55">
        <f t="shared" si="496"/>
        <v>387.21646361960649</v>
      </c>
      <c r="V2931" s="55"/>
      <c r="W2931" s="55"/>
      <c r="AB2931" s="41"/>
    </row>
    <row r="2932" spans="1:28">
      <c r="A2932" s="412"/>
      <c r="B2932" s="412"/>
      <c r="C2932" s="412"/>
      <c r="D2932" s="413"/>
      <c r="E2932" s="155"/>
      <c r="F2932" s="157"/>
      <c r="G2932" s="157"/>
      <c r="H2932" s="158"/>
      <c r="I2932" s="159"/>
      <c r="J2932" s="411"/>
      <c r="K2932" s="414">
        <v>0</v>
      </c>
      <c r="L2932" s="85">
        <f t="shared" si="497"/>
        <v>334.36822682404818</v>
      </c>
      <c r="M2932" s="85">
        <f t="shared" si="498"/>
        <v>427.1942183596297</v>
      </c>
      <c r="N2932" s="85">
        <f t="shared" si="499"/>
        <v>41.094000000000001</v>
      </c>
      <c r="O2932" s="159">
        <f t="shared" si="491"/>
        <v>41.094000000000001</v>
      </c>
      <c r="P2932" s="159">
        <f t="shared" si="492"/>
        <v>427.1942183596297</v>
      </c>
      <c r="Q2932" s="159">
        <f t="shared" si="493"/>
        <v>334.36822682404818</v>
      </c>
      <c r="R2932" s="414">
        <f t="shared" si="495"/>
        <v>455.94292148600636</v>
      </c>
      <c r="S2932" s="414">
        <f t="shared" si="494"/>
        <v>455.94292148600636</v>
      </c>
      <c r="T2932" s="414"/>
      <c r="U2932" s="55">
        <f t="shared" si="496"/>
        <v>387.46429161960651</v>
      </c>
      <c r="V2932" s="55"/>
      <c r="W2932" s="55"/>
      <c r="AB2932" s="41"/>
    </row>
    <row r="2933" spans="1:28">
      <c r="A2933" s="412"/>
      <c r="B2933" s="412"/>
      <c r="C2933" s="412"/>
      <c r="D2933" s="413"/>
      <c r="E2933" s="155"/>
      <c r="F2933" s="157"/>
      <c r="G2933" s="157"/>
      <c r="H2933" s="158"/>
      <c r="I2933" s="159"/>
      <c r="J2933" s="411"/>
      <c r="K2933" s="414">
        <v>0</v>
      </c>
      <c r="L2933" s="85">
        <f t="shared" si="497"/>
        <v>334.36822682404818</v>
      </c>
      <c r="M2933" s="85">
        <f t="shared" si="498"/>
        <v>427.1942183596297</v>
      </c>
      <c r="N2933" s="85">
        <f t="shared" si="499"/>
        <v>41.094000000000001</v>
      </c>
      <c r="O2933" s="159">
        <f t="shared" si="491"/>
        <v>41.094000000000001</v>
      </c>
      <c r="P2933" s="159">
        <f t="shared" si="492"/>
        <v>427.1942183596297</v>
      </c>
      <c r="Q2933" s="159">
        <f t="shared" si="493"/>
        <v>334.36822682404818</v>
      </c>
      <c r="R2933" s="414">
        <f t="shared" si="495"/>
        <v>455.94292148600636</v>
      </c>
      <c r="S2933" s="414">
        <f t="shared" si="494"/>
        <v>455.94292148600636</v>
      </c>
      <c r="T2933" s="414"/>
      <c r="U2933" s="55">
        <f t="shared" si="496"/>
        <v>387.46429161960651</v>
      </c>
      <c r="V2933" s="55"/>
      <c r="W2933" s="55"/>
      <c r="AB2933" s="41"/>
    </row>
    <row r="2934" spans="1:28">
      <c r="A2934" s="412"/>
      <c r="B2934" s="412"/>
      <c r="C2934" s="412"/>
      <c r="D2934" s="413"/>
      <c r="E2934" s="155"/>
      <c r="F2934" s="157"/>
      <c r="G2934" s="157" t="s">
        <v>198</v>
      </c>
      <c r="H2934" s="158"/>
      <c r="I2934" s="159"/>
      <c r="J2934" s="411"/>
      <c r="K2934" s="414">
        <v>9.9516999999999994E-2</v>
      </c>
      <c r="L2934" s="85">
        <f t="shared" si="497"/>
        <v>334.31846832404818</v>
      </c>
      <c r="M2934" s="85">
        <f t="shared" si="498"/>
        <v>427.1942183596297</v>
      </c>
      <c r="N2934" s="85">
        <f t="shared" si="499"/>
        <v>41.094000000000001</v>
      </c>
      <c r="O2934" s="159">
        <f t="shared" ref="O2934:O2997" si="500">$O$2677</f>
        <v>41.094000000000001</v>
      </c>
      <c r="P2934" s="159">
        <f t="shared" ref="P2934:P2997" si="501">P2933</f>
        <v>427.1942183596297</v>
      </c>
      <c r="Q2934" s="159">
        <f t="shared" ref="Q2934:Q2997" si="502">Q2933-K2934</f>
        <v>334.26870982404819</v>
      </c>
      <c r="R2934" s="414">
        <f t="shared" si="495"/>
        <v>455.99267998600635</v>
      </c>
      <c r="S2934" s="414">
        <f t="shared" si="494"/>
        <v>456.04243848600635</v>
      </c>
      <c r="T2934" s="414"/>
      <c r="U2934" s="55">
        <f t="shared" si="496"/>
        <v>387.51405011960651</v>
      </c>
      <c r="V2934" s="55"/>
      <c r="W2934" s="55"/>
      <c r="AB2934" s="41"/>
    </row>
    <row r="2935" spans="1:28">
      <c r="A2935" s="412" t="str">
        <f>A2907</f>
        <v>LS3</v>
      </c>
      <c r="B2935" s="412" t="str">
        <f>B2907</f>
        <v>CD04</v>
      </c>
      <c r="C2935" s="412" t="s">
        <v>642</v>
      </c>
      <c r="D2935" s="413">
        <f>ROUND(10*R2935,0)</f>
        <v>4563</v>
      </c>
      <c r="E2935" s="155" t="s">
        <v>1862</v>
      </c>
      <c r="F2935" s="157"/>
      <c r="G2935" s="157" t="s">
        <v>1448</v>
      </c>
      <c r="H2935" s="158">
        <v>40</v>
      </c>
      <c r="I2935" s="159"/>
      <c r="J2935" s="411"/>
      <c r="K2935" s="414">
        <v>0.49565599999999999</v>
      </c>
      <c r="L2935" s="85">
        <f t="shared" si="497"/>
        <v>334.02088182404816</v>
      </c>
      <c r="M2935" s="85">
        <f t="shared" si="498"/>
        <v>427.1942183596297</v>
      </c>
      <c r="N2935" s="85">
        <f t="shared" si="499"/>
        <v>41.094000000000001</v>
      </c>
      <c r="O2935" s="159">
        <f t="shared" si="500"/>
        <v>41.094000000000001</v>
      </c>
      <c r="P2935" s="159">
        <f t="shared" si="501"/>
        <v>427.1942183596297</v>
      </c>
      <c r="Q2935" s="159">
        <f t="shared" si="502"/>
        <v>333.77305382404819</v>
      </c>
      <c r="R2935" s="414">
        <f t="shared" si="495"/>
        <v>456.29026648600632</v>
      </c>
      <c r="S2935" s="414">
        <f t="shared" si="494"/>
        <v>456.53809448600634</v>
      </c>
      <c r="T2935" s="414"/>
      <c r="U2935" s="55">
        <f t="shared" si="496"/>
        <v>387.81163661960647</v>
      </c>
      <c r="V2935" s="55"/>
      <c r="W2935" s="55"/>
      <c r="AB2935" s="41"/>
    </row>
    <row r="2936" spans="1:28">
      <c r="A2936" s="412"/>
      <c r="B2936" s="412"/>
      <c r="C2936" s="412"/>
      <c r="D2936" s="413"/>
      <c r="E2936" s="155"/>
      <c r="F2936" s="157"/>
      <c r="G2936" s="157"/>
      <c r="H2936" s="158"/>
      <c r="I2936" s="159"/>
      <c r="J2936" s="411"/>
      <c r="K2936" s="414">
        <v>0</v>
      </c>
      <c r="L2936" s="85">
        <f t="shared" si="497"/>
        <v>333.77305382404819</v>
      </c>
      <c r="M2936" s="85">
        <f t="shared" si="498"/>
        <v>427.1942183596297</v>
      </c>
      <c r="N2936" s="85">
        <f t="shared" si="499"/>
        <v>41.094000000000001</v>
      </c>
      <c r="O2936" s="159">
        <f t="shared" si="500"/>
        <v>41.094000000000001</v>
      </c>
      <c r="P2936" s="159">
        <f t="shared" si="501"/>
        <v>427.1942183596297</v>
      </c>
      <c r="Q2936" s="159">
        <f t="shared" si="502"/>
        <v>333.77305382404819</v>
      </c>
      <c r="R2936" s="414">
        <f t="shared" si="495"/>
        <v>456.53809448600634</v>
      </c>
      <c r="S2936" s="414">
        <f t="shared" si="494"/>
        <v>456.53809448600634</v>
      </c>
      <c r="T2936" s="414"/>
      <c r="U2936" s="55">
        <f t="shared" si="496"/>
        <v>388.0594646196065</v>
      </c>
      <c r="V2936" s="55"/>
      <c r="W2936" s="55"/>
      <c r="AB2936" s="41"/>
    </row>
    <row r="2937" spans="1:28">
      <c r="A2937" s="412"/>
      <c r="B2937" s="412"/>
      <c r="C2937" s="412"/>
      <c r="D2937" s="413"/>
      <c r="E2937" s="155"/>
      <c r="F2937" s="157"/>
      <c r="G2937" s="157"/>
      <c r="H2937" s="158"/>
      <c r="I2937" s="159"/>
      <c r="J2937" s="411"/>
      <c r="K2937" s="414">
        <v>0</v>
      </c>
      <c r="L2937" s="85">
        <f t="shared" si="497"/>
        <v>333.77305382404819</v>
      </c>
      <c r="M2937" s="85">
        <f t="shared" si="498"/>
        <v>427.1942183596297</v>
      </c>
      <c r="N2937" s="85">
        <f t="shared" si="499"/>
        <v>41.094000000000001</v>
      </c>
      <c r="O2937" s="159">
        <f t="shared" si="500"/>
        <v>41.094000000000001</v>
      </c>
      <c r="P2937" s="159">
        <f t="shared" si="501"/>
        <v>427.1942183596297</v>
      </c>
      <c r="Q2937" s="159">
        <f t="shared" si="502"/>
        <v>333.77305382404819</v>
      </c>
      <c r="R2937" s="414">
        <f t="shared" si="495"/>
        <v>456.53809448600634</v>
      </c>
      <c r="S2937" s="414">
        <f t="shared" si="494"/>
        <v>456.53809448600634</v>
      </c>
      <c r="T2937" s="414"/>
      <c r="U2937" s="55">
        <f t="shared" si="496"/>
        <v>388.0594646196065</v>
      </c>
      <c r="V2937" s="55"/>
      <c r="W2937" s="55"/>
      <c r="AB2937" s="41"/>
    </row>
    <row r="2938" spans="1:28">
      <c r="A2938" s="412"/>
      <c r="B2938" s="412"/>
      <c r="C2938" s="412"/>
      <c r="D2938" s="413"/>
      <c r="E2938" s="155"/>
      <c r="F2938" s="157"/>
      <c r="G2938" s="157" t="s">
        <v>198</v>
      </c>
      <c r="H2938" s="158"/>
      <c r="I2938" s="159"/>
      <c r="J2938" s="411"/>
      <c r="K2938" s="414">
        <v>9.9516999999999994E-2</v>
      </c>
      <c r="L2938" s="85">
        <f t="shared" si="497"/>
        <v>333.72329532404819</v>
      </c>
      <c r="M2938" s="85">
        <f t="shared" si="498"/>
        <v>427.1942183596297</v>
      </c>
      <c r="N2938" s="85">
        <f t="shared" si="499"/>
        <v>41.094000000000001</v>
      </c>
      <c r="O2938" s="159">
        <f t="shared" si="500"/>
        <v>41.094000000000001</v>
      </c>
      <c r="P2938" s="159">
        <f t="shared" si="501"/>
        <v>427.1942183596297</v>
      </c>
      <c r="Q2938" s="159">
        <f t="shared" si="502"/>
        <v>333.6735368240482</v>
      </c>
      <c r="R2938" s="414">
        <f t="shared" si="495"/>
        <v>456.58785298600634</v>
      </c>
      <c r="S2938" s="414">
        <f t="shared" si="494"/>
        <v>456.63761148600634</v>
      </c>
      <c r="T2938" s="414"/>
      <c r="U2938" s="55">
        <f t="shared" si="496"/>
        <v>388.1092231196065</v>
      </c>
      <c r="V2938" s="55"/>
      <c r="W2938" s="55"/>
      <c r="AB2938" s="41"/>
    </row>
    <row r="2939" spans="1:28">
      <c r="A2939" s="412" t="str">
        <f>A2907</f>
        <v>LS3</v>
      </c>
      <c r="B2939" s="412" t="str">
        <f>B2907</f>
        <v>CD04</v>
      </c>
      <c r="C2939" s="412" t="s">
        <v>648</v>
      </c>
      <c r="D2939" s="413">
        <f>ROUND(10*R2939,0)</f>
        <v>4569</v>
      </c>
      <c r="E2939" s="155" t="s">
        <v>1863</v>
      </c>
      <c r="F2939" s="157"/>
      <c r="G2939" s="157" t="s">
        <v>1448</v>
      </c>
      <c r="H2939" s="158">
        <v>40</v>
      </c>
      <c r="I2939" s="159"/>
      <c r="J2939" s="411"/>
      <c r="K2939" s="414">
        <v>0.49565599999999999</v>
      </c>
      <c r="L2939" s="85">
        <f t="shared" si="497"/>
        <v>333.42570882404823</v>
      </c>
      <c r="M2939" s="85">
        <f t="shared" si="498"/>
        <v>427.1942183596297</v>
      </c>
      <c r="N2939" s="85">
        <f t="shared" si="499"/>
        <v>41.094000000000001</v>
      </c>
      <c r="O2939" s="159">
        <f t="shared" si="500"/>
        <v>41.094000000000001</v>
      </c>
      <c r="P2939" s="159">
        <f t="shared" si="501"/>
        <v>427.1942183596297</v>
      </c>
      <c r="Q2939" s="159">
        <f t="shared" si="502"/>
        <v>333.1778808240482</v>
      </c>
      <c r="R2939" s="414">
        <f t="shared" si="495"/>
        <v>456.88543948600631</v>
      </c>
      <c r="S2939" s="414">
        <f t="shared" si="494"/>
        <v>457.13326748600633</v>
      </c>
      <c r="T2939" s="414"/>
      <c r="U2939" s="55">
        <f t="shared" si="496"/>
        <v>388.40680961960646</v>
      </c>
      <c r="V2939" s="55"/>
      <c r="W2939" s="55"/>
      <c r="AB2939" s="41"/>
    </row>
    <row r="2940" spans="1:28">
      <c r="A2940" s="412" t="str">
        <f>A2907</f>
        <v>LS3</v>
      </c>
      <c r="B2940" s="412" t="str">
        <f>B2907</f>
        <v>CD04</v>
      </c>
      <c r="C2940" s="412" t="s">
        <v>547</v>
      </c>
      <c r="D2940" s="413">
        <f>ROUND(10*R2940,0)</f>
        <v>4571</v>
      </c>
      <c r="E2940" s="155" t="s">
        <v>1864</v>
      </c>
      <c r="F2940" s="157"/>
      <c r="G2940" s="157" t="s">
        <v>549</v>
      </c>
      <c r="H2940" s="158"/>
      <c r="I2940" s="159"/>
      <c r="J2940" s="411"/>
      <c r="K2940" s="414">
        <v>0</v>
      </c>
      <c r="L2940" s="85">
        <f t="shared" si="497"/>
        <v>333.1778808240482</v>
      </c>
      <c r="M2940" s="85">
        <f t="shared" si="498"/>
        <v>427.1942183596297</v>
      </c>
      <c r="N2940" s="85">
        <f t="shared" si="499"/>
        <v>41.094000000000001</v>
      </c>
      <c r="O2940" s="159">
        <f t="shared" si="500"/>
        <v>41.094000000000001</v>
      </c>
      <c r="P2940" s="159">
        <f t="shared" si="501"/>
        <v>427.1942183596297</v>
      </c>
      <c r="Q2940" s="159">
        <f t="shared" si="502"/>
        <v>333.1778808240482</v>
      </c>
      <c r="R2940" s="414">
        <f t="shared" si="495"/>
        <v>457.13326748600633</v>
      </c>
      <c r="S2940" s="414">
        <f t="shared" si="494"/>
        <v>457.13326748600633</v>
      </c>
      <c r="T2940" s="414"/>
      <c r="U2940" s="55">
        <f t="shared" si="496"/>
        <v>388.65463761960649</v>
      </c>
      <c r="V2940" s="55"/>
      <c r="W2940" s="55"/>
      <c r="AB2940" s="41"/>
    </row>
    <row r="2941" spans="1:28">
      <c r="A2941" s="412"/>
      <c r="B2941" s="412"/>
      <c r="C2941" s="155"/>
      <c r="D2941" s="156"/>
      <c r="E2941" s="155"/>
      <c r="F2941" s="157"/>
      <c r="G2941" s="157"/>
      <c r="H2941" s="158"/>
      <c r="I2941" s="159"/>
      <c r="J2941" s="411"/>
      <c r="K2941" s="414">
        <v>0</v>
      </c>
      <c r="L2941" s="85">
        <f t="shared" si="497"/>
        <v>333.1778808240482</v>
      </c>
      <c r="M2941" s="85">
        <f t="shared" si="498"/>
        <v>427.1942183596297</v>
      </c>
      <c r="N2941" s="85">
        <f t="shared" si="499"/>
        <v>41.094000000000001</v>
      </c>
      <c r="O2941" s="159">
        <f t="shared" si="500"/>
        <v>41.094000000000001</v>
      </c>
      <c r="P2941" s="159">
        <f t="shared" si="501"/>
        <v>427.1942183596297</v>
      </c>
      <c r="Q2941" s="159">
        <f t="shared" si="502"/>
        <v>333.1778808240482</v>
      </c>
      <c r="R2941" s="414">
        <f t="shared" si="495"/>
        <v>457.13326748600633</v>
      </c>
      <c r="S2941" s="414">
        <f t="shared" si="494"/>
        <v>457.13326748600633</v>
      </c>
      <c r="T2941" s="414"/>
      <c r="U2941" s="55">
        <f t="shared" si="496"/>
        <v>388.65463761960649</v>
      </c>
      <c r="V2941" s="55"/>
      <c r="W2941" s="55"/>
      <c r="AB2941" s="41"/>
    </row>
    <row r="2942" spans="1:28">
      <c r="A2942" s="412"/>
      <c r="B2942" s="412"/>
      <c r="C2942" s="412"/>
      <c r="D2942" s="413"/>
      <c r="E2942" s="155"/>
      <c r="F2942" s="157"/>
      <c r="G2942" s="157"/>
      <c r="H2942" s="158"/>
      <c r="I2942" s="159"/>
      <c r="J2942" s="411"/>
      <c r="K2942" s="414">
        <v>0.16770399999999999</v>
      </c>
      <c r="L2942" s="85">
        <f t="shared" si="497"/>
        <v>333.09402882404822</v>
      </c>
      <c r="M2942" s="85">
        <f t="shared" si="498"/>
        <v>427.1942183596297</v>
      </c>
      <c r="N2942" s="85">
        <f t="shared" si="499"/>
        <v>41.094000000000001</v>
      </c>
      <c r="O2942" s="159">
        <f t="shared" si="500"/>
        <v>41.094000000000001</v>
      </c>
      <c r="P2942" s="159">
        <f t="shared" si="501"/>
        <v>427.1942183596297</v>
      </c>
      <c r="Q2942" s="159">
        <f t="shared" si="502"/>
        <v>333.01017682404819</v>
      </c>
      <c r="R2942" s="414">
        <f t="shared" si="495"/>
        <v>457.21711948600637</v>
      </c>
      <c r="S2942" s="414">
        <f t="shared" si="494"/>
        <v>457.30097148600635</v>
      </c>
      <c r="T2942" s="415"/>
      <c r="U2942" s="55">
        <f t="shared" si="496"/>
        <v>388.73848961960653</v>
      </c>
      <c r="V2942" s="55"/>
      <c r="W2942" s="55"/>
      <c r="AB2942" s="41"/>
    </row>
    <row r="2943" spans="1:28">
      <c r="A2943" s="155" t="str">
        <f>A2907</f>
        <v>LS3</v>
      </c>
      <c r="B2943" s="155" t="str">
        <f>B2907</f>
        <v>CD04</v>
      </c>
      <c r="C2943" s="155" t="s">
        <v>157</v>
      </c>
      <c r="D2943" s="156">
        <f>ROUND(10*R2943,0)</f>
        <v>4573</v>
      </c>
      <c r="E2943" s="159" t="s">
        <v>1865</v>
      </c>
      <c r="F2943" s="172"/>
      <c r="G2943" s="172" t="s">
        <v>202</v>
      </c>
      <c r="H2943" s="410">
        <v>40</v>
      </c>
      <c r="I2943" s="159"/>
      <c r="J2943" s="411"/>
      <c r="K2943" s="159">
        <v>5.7403999999999997E-2</v>
      </c>
      <c r="L2943" s="85">
        <f t="shared" si="497"/>
        <v>332.98147482404818</v>
      </c>
      <c r="M2943" s="85">
        <f t="shared" si="498"/>
        <v>427.1942183596297</v>
      </c>
      <c r="N2943" s="85">
        <f t="shared" si="499"/>
        <v>41.094000000000001</v>
      </c>
      <c r="O2943" s="159">
        <f t="shared" si="500"/>
        <v>41.094000000000001</v>
      </c>
      <c r="P2943" s="159">
        <f t="shared" si="501"/>
        <v>427.1942183596297</v>
      </c>
      <c r="Q2943" s="159">
        <f t="shared" si="502"/>
        <v>332.95277282404817</v>
      </c>
      <c r="R2943" s="159">
        <f t="shared" si="495"/>
        <v>457.32967348600636</v>
      </c>
      <c r="S2943" s="159">
        <f t="shared" si="494"/>
        <v>457.35837548600637</v>
      </c>
      <c r="T2943" s="159"/>
      <c r="U2943" s="55">
        <f t="shared" si="496"/>
        <v>388.85104361960651</v>
      </c>
      <c r="V2943" s="55"/>
      <c r="W2943" s="55"/>
      <c r="AB2943" s="41"/>
    </row>
    <row r="2944" spans="1:28">
      <c r="A2944" s="112"/>
      <c r="B2944" s="112"/>
      <c r="C2944" s="112"/>
      <c r="D2944" s="346"/>
      <c r="E2944" s="112"/>
      <c r="F2944" s="110"/>
      <c r="G2944" s="110" t="s">
        <v>198</v>
      </c>
      <c r="H2944" s="135">
        <v>40</v>
      </c>
      <c r="I2944" s="137"/>
      <c r="J2944" s="139"/>
      <c r="K2944" s="137">
        <v>0.103502</v>
      </c>
      <c r="L2944" s="85">
        <f t="shared" si="497"/>
        <v>332.90102182404814</v>
      </c>
      <c r="M2944" s="85">
        <f t="shared" si="498"/>
        <v>427.1942183596297</v>
      </c>
      <c r="N2944" s="85">
        <f t="shared" si="499"/>
        <v>41.094000000000001</v>
      </c>
      <c r="O2944" s="111">
        <f t="shared" si="500"/>
        <v>41.094000000000001</v>
      </c>
      <c r="P2944" s="111">
        <f t="shared" si="501"/>
        <v>427.1942183596297</v>
      </c>
      <c r="Q2944" s="111">
        <f t="shared" si="502"/>
        <v>332.84927082404818</v>
      </c>
      <c r="R2944" s="111">
        <f t="shared" si="495"/>
        <v>457.41012648600633</v>
      </c>
      <c r="S2944" s="111">
        <f t="shared" si="494"/>
        <v>457.46187748600636</v>
      </c>
      <c r="T2944" s="111"/>
      <c r="U2944" s="55">
        <f t="shared" si="496"/>
        <v>388.93149661960649</v>
      </c>
      <c r="V2944" s="55"/>
      <c r="W2944" s="55"/>
      <c r="AB2944" s="41"/>
    </row>
    <row r="2945" spans="1:28">
      <c r="A2945" s="112" t="str">
        <f>A2907</f>
        <v>LS3</v>
      </c>
      <c r="B2945" s="112" t="s">
        <v>1518</v>
      </c>
      <c r="C2945" s="112" t="s">
        <v>463</v>
      </c>
      <c r="D2945" s="346">
        <f>ROUND(10*R2945,0)</f>
        <v>4575</v>
      </c>
      <c r="E2945" s="108" t="s">
        <v>1866</v>
      </c>
      <c r="F2945" s="110" t="s">
        <v>576</v>
      </c>
      <c r="G2945" s="110" t="s">
        <v>466</v>
      </c>
      <c r="H2945" s="135"/>
      <c r="I2945" s="111"/>
      <c r="J2945" s="139"/>
      <c r="K2945" s="137">
        <v>0</v>
      </c>
      <c r="L2945" s="85">
        <f t="shared" si="497"/>
        <v>332.84927082404818</v>
      </c>
      <c r="M2945" s="85">
        <f t="shared" si="498"/>
        <v>427.1942183596297</v>
      </c>
      <c r="N2945" s="85">
        <f t="shared" si="499"/>
        <v>41.094000000000001</v>
      </c>
      <c r="O2945" s="111">
        <f t="shared" si="500"/>
        <v>41.094000000000001</v>
      </c>
      <c r="P2945" s="111">
        <f t="shared" si="501"/>
        <v>427.1942183596297</v>
      </c>
      <c r="Q2945" s="111">
        <f t="shared" si="502"/>
        <v>332.84927082404818</v>
      </c>
      <c r="R2945" s="111">
        <f t="shared" si="495"/>
        <v>457.46187748600636</v>
      </c>
      <c r="S2945" s="111">
        <f t="shared" si="494"/>
        <v>457.46187748600636</v>
      </c>
      <c r="T2945" s="111"/>
      <c r="U2945" s="55">
        <f t="shared" si="496"/>
        <v>388.98324761960652</v>
      </c>
      <c r="V2945" s="55"/>
      <c r="W2945" s="55"/>
      <c r="AB2945" s="41"/>
    </row>
    <row r="2946" spans="1:28">
      <c r="A2946" s="112"/>
      <c r="B2946" s="112"/>
      <c r="C2946" s="112"/>
      <c r="D2946" s="346"/>
      <c r="E2946" s="138"/>
      <c r="F2946" s="110"/>
      <c r="G2946" s="110" t="s">
        <v>577</v>
      </c>
      <c r="H2946" s="409"/>
      <c r="I2946" s="347"/>
      <c r="J2946" s="139"/>
      <c r="K2946" s="137">
        <v>0.14528199999999999</v>
      </c>
      <c r="L2946" s="85">
        <f t="shared" si="497"/>
        <v>332.7766298240482</v>
      </c>
      <c r="M2946" s="85">
        <f t="shared" si="498"/>
        <v>427.1942183596297</v>
      </c>
      <c r="N2946" s="85">
        <f t="shared" si="499"/>
        <v>41.094000000000001</v>
      </c>
      <c r="O2946" s="111">
        <f t="shared" si="500"/>
        <v>41.094000000000001</v>
      </c>
      <c r="P2946" s="111">
        <f t="shared" si="501"/>
        <v>427.1942183596297</v>
      </c>
      <c r="Q2946" s="111">
        <f t="shared" si="502"/>
        <v>332.70398882404817</v>
      </c>
      <c r="R2946" s="111">
        <f t="shared" si="495"/>
        <v>457.53451848600639</v>
      </c>
      <c r="S2946" s="111">
        <f t="shared" si="494"/>
        <v>457.60715948600637</v>
      </c>
      <c r="T2946" s="111"/>
      <c r="U2946" s="55">
        <f t="shared" si="496"/>
        <v>389.05588861960655</v>
      </c>
      <c r="V2946" s="55"/>
      <c r="W2946" s="55"/>
      <c r="AB2946" s="41"/>
    </row>
    <row r="2947" spans="1:28">
      <c r="A2947" s="112" t="str">
        <f>A2907</f>
        <v>LS3</v>
      </c>
      <c r="B2947" s="112" t="str">
        <f>B2945</f>
        <v>WD04</v>
      </c>
      <c r="C2947" s="112" t="s">
        <v>599</v>
      </c>
      <c r="D2947" s="346">
        <f>ROUND(10*R2947,0)</f>
        <v>4576</v>
      </c>
      <c r="E2947" s="108" t="s">
        <v>1867</v>
      </c>
      <c r="F2947" s="110"/>
      <c r="G2947" s="110" t="s">
        <v>601</v>
      </c>
      <c r="H2947" s="135"/>
      <c r="I2947" s="111"/>
      <c r="J2947" s="139"/>
      <c r="K2947" s="137">
        <v>0</v>
      </c>
      <c r="L2947" s="85">
        <f t="shared" si="497"/>
        <v>332.70398882404817</v>
      </c>
      <c r="M2947" s="85">
        <f t="shared" si="498"/>
        <v>427.1942183596297</v>
      </c>
      <c r="N2947" s="85">
        <f t="shared" si="499"/>
        <v>41.094000000000001</v>
      </c>
      <c r="O2947" s="111">
        <f t="shared" si="500"/>
        <v>41.094000000000001</v>
      </c>
      <c r="P2947" s="111">
        <f t="shared" si="501"/>
        <v>427.1942183596297</v>
      </c>
      <c r="Q2947" s="111">
        <f t="shared" si="502"/>
        <v>332.70398882404817</v>
      </c>
      <c r="R2947" s="111">
        <f t="shared" si="495"/>
        <v>457.60715948600637</v>
      </c>
      <c r="S2947" s="111">
        <f t="shared" ref="S2947:S3010" si="503">S2946+K2947</f>
        <v>457.60715948600637</v>
      </c>
      <c r="T2947" s="111"/>
      <c r="U2947" s="55">
        <f t="shared" si="496"/>
        <v>389.12852961960652</v>
      </c>
      <c r="V2947" s="55"/>
      <c r="W2947" s="55"/>
      <c r="AB2947" s="41"/>
    </row>
    <row r="2948" spans="1:28">
      <c r="A2948" s="112"/>
      <c r="B2948" s="112"/>
      <c r="C2948" s="112"/>
      <c r="D2948" s="346"/>
      <c r="E2948" s="138"/>
      <c r="F2948" s="110"/>
      <c r="G2948" s="110" t="s">
        <v>577</v>
      </c>
      <c r="H2948" s="409"/>
      <c r="I2948" s="347"/>
      <c r="J2948" s="139"/>
      <c r="K2948" s="137">
        <v>0</v>
      </c>
      <c r="L2948" s="85">
        <f t="shared" si="497"/>
        <v>332.70398882404817</v>
      </c>
      <c r="M2948" s="85">
        <f t="shared" si="498"/>
        <v>427.1942183596297</v>
      </c>
      <c r="N2948" s="85">
        <f t="shared" si="499"/>
        <v>41.094000000000001</v>
      </c>
      <c r="O2948" s="111">
        <f t="shared" si="500"/>
        <v>41.094000000000001</v>
      </c>
      <c r="P2948" s="111">
        <f t="shared" si="501"/>
        <v>427.1942183596297</v>
      </c>
      <c r="Q2948" s="111">
        <f t="shared" si="502"/>
        <v>332.70398882404817</v>
      </c>
      <c r="R2948" s="111">
        <f t="shared" si="495"/>
        <v>457.60715948600637</v>
      </c>
      <c r="S2948" s="111">
        <f t="shared" si="503"/>
        <v>457.60715948600637</v>
      </c>
      <c r="T2948" s="111"/>
      <c r="U2948" s="55">
        <f t="shared" si="496"/>
        <v>389.12852961960652</v>
      </c>
      <c r="V2948" s="55"/>
      <c r="W2948" s="55"/>
      <c r="AB2948" s="41"/>
    </row>
    <row r="2949" spans="1:28">
      <c r="A2949" s="112" t="str">
        <f>A2907</f>
        <v>LS3</v>
      </c>
      <c r="B2949" s="112" t="str">
        <f>B2947</f>
        <v>WD04</v>
      </c>
      <c r="C2949" s="112" t="s">
        <v>389</v>
      </c>
      <c r="D2949" s="346">
        <f>ROUND(10*R2949,0)</f>
        <v>4576</v>
      </c>
      <c r="E2949" s="108" t="s">
        <v>1868</v>
      </c>
      <c r="F2949" s="110" t="s">
        <v>459</v>
      </c>
      <c r="G2949" s="110" t="s">
        <v>460</v>
      </c>
      <c r="H2949" s="135"/>
      <c r="I2949" s="111"/>
      <c r="J2949" s="139"/>
      <c r="K2949" s="137">
        <v>0</v>
      </c>
      <c r="L2949" s="85">
        <f t="shared" si="497"/>
        <v>332.70398882404817</v>
      </c>
      <c r="M2949" s="85">
        <f t="shared" si="498"/>
        <v>427.1942183596297</v>
      </c>
      <c r="N2949" s="85">
        <f t="shared" si="499"/>
        <v>41.094000000000001</v>
      </c>
      <c r="O2949" s="111">
        <f t="shared" si="500"/>
        <v>41.094000000000001</v>
      </c>
      <c r="P2949" s="111">
        <f t="shared" si="501"/>
        <v>427.1942183596297</v>
      </c>
      <c r="Q2949" s="111">
        <f t="shared" si="502"/>
        <v>332.70398882404817</v>
      </c>
      <c r="R2949" s="111">
        <f t="shared" si="495"/>
        <v>457.60715948600637</v>
      </c>
      <c r="S2949" s="111">
        <f t="shared" si="503"/>
        <v>457.60715948600637</v>
      </c>
      <c r="T2949" s="111"/>
      <c r="U2949" s="55">
        <f t="shared" si="496"/>
        <v>389.12852961960652</v>
      </c>
      <c r="V2949" s="55"/>
      <c r="W2949" s="55"/>
      <c r="AB2949" s="41"/>
    </row>
    <row r="2950" spans="1:28">
      <c r="A2950" s="112"/>
      <c r="B2950" s="112"/>
      <c r="C2950" s="112"/>
      <c r="D2950" s="346"/>
      <c r="E2950" s="108"/>
      <c r="F2950" s="110"/>
      <c r="G2950" s="110" t="s">
        <v>198</v>
      </c>
      <c r="H2950" s="135">
        <v>40</v>
      </c>
      <c r="I2950" s="111"/>
      <c r="J2950" s="139"/>
      <c r="K2950" s="137">
        <v>0.131216</v>
      </c>
      <c r="L2950" s="85">
        <f t="shared" si="497"/>
        <v>332.63838082404817</v>
      </c>
      <c r="M2950" s="85">
        <f t="shared" si="498"/>
        <v>427.1942183596297</v>
      </c>
      <c r="N2950" s="85">
        <f t="shared" si="499"/>
        <v>41.094000000000001</v>
      </c>
      <c r="O2950" s="111">
        <f t="shared" si="500"/>
        <v>41.094000000000001</v>
      </c>
      <c r="P2950" s="111">
        <f t="shared" si="501"/>
        <v>427.1942183596297</v>
      </c>
      <c r="Q2950" s="111">
        <f t="shared" si="502"/>
        <v>332.57277282404817</v>
      </c>
      <c r="R2950" s="111">
        <f t="shared" si="495"/>
        <v>457.67276748600636</v>
      </c>
      <c r="S2950" s="111">
        <f t="shared" si="503"/>
        <v>457.73837548600636</v>
      </c>
      <c r="T2950" s="111"/>
      <c r="U2950" s="55">
        <f t="shared" si="496"/>
        <v>389.19413761960652</v>
      </c>
      <c r="V2950" s="55"/>
      <c r="W2950" s="55"/>
      <c r="AB2950" s="41"/>
    </row>
    <row r="2951" spans="1:28">
      <c r="A2951" s="155" t="s">
        <v>1800</v>
      </c>
      <c r="B2951" s="155" t="s">
        <v>1522</v>
      </c>
      <c r="C2951" s="155" t="s">
        <v>157</v>
      </c>
      <c r="D2951" s="156">
        <f>ROUND(10*R2951,0)</f>
        <v>4578</v>
      </c>
      <c r="E2951" s="159" t="s">
        <v>1869</v>
      </c>
      <c r="F2951" s="172"/>
      <c r="G2951" s="172" t="s">
        <v>202</v>
      </c>
      <c r="H2951" s="410">
        <v>40</v>
      </c>
      <c r="I2951" s="159"/>
      <c r="J2951" s="411"/>
      <c r="K2951" s="159">
        <v>5.7403999999999997E-2</v>
      </c>
      <c r="L2951" s="85">
        <f t="shared" si="497"/>
        <v>332.54407082404816</v>
      </c>
      <c r="M2951" s="85">
        <f t="shared" si="498"/>
        <v>427.1942183596297</v>
      </c>
      <c r="N2951" s="85">
        <f t="shared" si="499"/>
        <v>41.094000000000001</v>
      </c>
      <c r="O2951" s="159">
        <f t="shared" si="500"/>
        <v>41.094000000000001</v>
      </c>
      <c r="P2951" s="159">
        <f t="shared" si="501"/>
        <v>427.1942183596297</v>
      </c>
      <c r="Q2951" s="159">
        <f t="shared" si="502"/>
        <v>332.51536882404815</v>
      </c>
      <c r="R2951" s="159">
        <f t="shared" si="495"/>
        <v>457.76707748600637</v>
      </c>
      <c r="S2951" s="159">
        <f t="shared" si="503"/>
        <v>457.79577948600638</v>
      </c>
      <c r="T2951" s="159"/>
      <c r="U2951" s="55">
        <f t="shared" si="496"/>
        <v>389.28844761960653</v>
      </c>
      <c r="V2951" s="55"/>
      <c r="W2951" s="55"/>
      <c r="AB2951" s="41"/>
    </row>
    <row r="2952" spans="1:28">
      <c r="A2952" s="412"/>
      <c r="B2952" s="412"/>
      <c r="C2952" s="412"/>
      <c r="D2952" s="413"/>
      <c r="E2952" s="155"/>
      <c r="F2952" s="157"/>
      <c r="G2952" s="157" t="s">
        <v>169</v>
      </c>
      <c r="H2952" s="158"/>
      <c r="I2952" s="159"/>
      <c r="J2952" s="411"/>
      <c r="K2952" s="414">
        <v>0.16770399999999999</v>
      </c>
      <c r="L2952" s="85">
        <f t="shared" si="497"/>
        <v>332.43151682404812</v>
      </c>
      <c r="M2952" s="85">
        <f t="shared" si="498"/>
        <v>427.1942183596297</v>
      </c>
      <c r="N2952" s="85">
        <f t="shared" si="499"/>
        <v>41.094000000000001</v>
      </c>
      <c r="O2952" s="159">
        <f t="shared" si="500"/>
        <v>41.094000000000001</v>
      </c>
      <c r="P2952" s="159">
        <f t="shared" si="501"/>
        <v>427.1942183596297</v>
      </c>
      <c r="Q2952" s="159">
        <f t="shared" si="502"/>
        <v>332.34766482404814</v>
      </c>
      <c r="R2952" s="414">
        <f t="shared" si="495"/>
        <v>457.87963148600642</v>
      </c>
      <c r="S2952" s="414">
        <f t="shared" si="503"/>
        <v>457.9634834860064</v>
      </c>
      <c r="T2952" s="415"/>
      <c r="U2952" s="55">
        <f t="shared" si="496"/>
        <v>389.40100161960657</v>
      </c>
      <c r="V2952" s="55"/>
      <c r="W2952" s="55"/>
      <c r="AB2952" s="41"/>
    </row>
    <row r="2953" spans="1:28">
      <c r="A2953" s="412" t="str">
        <f>A2951</f>
        <v>LS3</v>
      </c>
      <c r="B2953" s="412" t="str">
        <f>B2951</f>
        <v>CD05</v>
      </c>
      <c r="C2953" s="412" t="s">
        <v>544</v>
      </c>
      <c r="D2953" s="413">
        <f>ROUND(10*R2953,0)</f>
        <v>4582</v>
      </c>
      <c r="E2953" s="155" t="s">
        <v>1870</v>
      </c>
      <c r="F2953" s="157"/>
      <c r="G2953" s="157" t="s">
        <v>1448</v>
      </c>
      <c r="H2953" s="158">
        <v>40</v>
      </c>
      <c r="I2953" s="159"/>
      <c r="J2953" s="411"/>
      <c r="K2953" s="414">
        <v>0.49565599999999999</v>
      </c>
      <c r="L2953" s="85">
        <f t="shared" si="497"/>
        <v>332.09983682404811</v>
      </c>
      <c r="M2953" s="85">
        <f t="shared" si="498"/>
        <v>427.1942183596297</v>
      </c>
      <c r="N2953" s="85">
        <f t="shared" si="499"/>
        <v>41.094000000000001</v>
      </c>
      <c r="O2953" s="159">
        <f t="shared" si="500"/>
        <v>41.094000000000001</v>
      </c>
      <c r="P2953" s="159">
        <f t="shared" si="501"/>
        <v>427.1942183596297</v>
      </c>
      <c r="Q2953" s="159">
        <f t="shared" si="502"/>
        <v>331.85200882404814</v>
      </c>
      <c r="R2953" s="414">
        <f t="shared" si="495"/>
        <v>458.21131148600637</v>
      </c>
      <c r="S2953" s="414">
        <f t="shared" si="503"/>
        <v>458.45913948600639</v>
      </c>
      <c r="T2953" s="414"/>
      <c r="U2953" s="55">
        <f t="shared" si="496"/>
        <v>389.73268161960652</v>
      </c>
      <c r="V2953" s="55"/>
      <c r="W2953" s="55"/>
      <c r="AB2953" s="41"/>
    </row>
    <row r="2954" spans="1:28">
      <c r="A2954" s="412" t="str">
        <f>A2951</f>
        <v>LS3</v>
      </c>
      <c r="B2954" s="412" t="str">
        <f>B2951</f>
        <v>CD05</v>
      </c>
      <c r="C2954" s="412" t="s">
        <v>547</v>
      </c>
      <c r="D2954" s="413">
        <f>ROUND(10*R2954,0)</f>
        <v>4585</v>
      </c>
      <c r="E2954" s="155" t="s">
        <v>1871</v>
      </c>
      <c r="F2954" s="157"/>
      <c r="G2954" s="157" t="s">
        <v>549</v>
      </c>
      <c r="H2954" s="158"/>
      <c r="I2954" s="159"/>
      <c r="J2954" s="411"/>
      <c r="K2954" s="414">
        <v>0</v>
      </c>
      <c r="L2954" s="85">
        <f t="shared" si="497"/>
        <v>331.85200882404814</v>
      </c>
      <c r="M2954" s="85">
        <f t="shared" si="498"/>
        <v>427.1942183596297</v>
      </c>
      <c r="N2954" s="85">
        <f t="shared" si="499"/>
        <v>41.094000000000001</v>
      </c>
      <c r="O2954" s="159">
        <f t="shared" si="500"/>
        <v>41.094000000000001</v>
      </c>
      <c r="P2954" s="159">
        <f t="shared" si="501"/>
        <v>427.1942183596297</v>
      </c>
      <c r="Q2954" s="159">
        <f t="shared" si="502"/>
        <v>331.85200882404814</v>
      </c>
      <c r="R2954" s="414">
        <f t="shared" si="495"/>
        <v>458.45913948600639</v>
      </c>
      <c r="S2954" s="414">
        <f t="shared" si="503"/>
        <v>458.45913948600639</v>
      </c>
      <c r="T2954" s="414"/>
      <c r="U2954" s="55">
        <f t="shared" si="496"/>
        <v>389.98050961960655</v>
      </c>
      <c r="V2954" s="55"/>
      <c r="W2954" s="55"/>
      <c r="AB2954" s="41"/>
    </row>
    <row r="2955" spans="1:28">
      <c r="A2955" s="412"/>
      <c r="B2955" s="412"/>
      <c r="C2955" s="412"/>
      <c r="D2955" s="413"/>
      <c r="E2955" s="155"/>
      <c r="F2955" s="157"/>
      <c r="G2955" s="157"/>
      <c r="H2955" s="158"/>
      <c r="I2955" s="159"/>
      <c r="J2955" s="411"/>
      <c r="K2955" s="414">
        <v>0</v>
      </c>
      <c r="L2955" s="85">
        <f t="shared" si="497"/>
        <v>331.85200882404814</v>
      </c>
      <c r="M2955" s="85">
        <f t="shared" si="498"/>
        <v>427.1942183596297</v>
      </c>
      <c r="N2955" s="85">
        <f t="shared" si="499"/>
        <v>41.094000000000001</v>
      </c>
      <c r="O2955" s="159">
        <f t="shared" si="500"/>
        <v>41.094000000000001</v>
      </c>
      <c r="P2955" s="159">
        <f t="shared" si="501"/>
        <v>427.1942183596297</v>
      </c>
      <c r="Q2955" s="159">
        <f t="shared" si="502"/>
        <v>331.85200882404814</v>
      </c>
      <c r="R2955" s="414">
        <f t="shared" si="495"/>
        <v>458.45913948600639</v>
      </c>
      <c r="S2955" s="414">
        <f t="shared" si="503"/>
        <v>458.45913948600639</v>
      </c>
      <c r="T2955" s="414"/>
      <c r="U2955" s="55">
        <f t="shared" si="496"/>
        <v>389.98050961960655</v>
      </c>
      <c r="V2955" s="55"/>
      <c r="W2955" s="55"/>
      <c r="AB2955" s="41"/>
    </row>
    <row r="2956" spans="1:28">
      <c r="A2956" s="412"/>
      <c r="B2956" s="412"/>
      <c r="C2956" s="412"/>
      <c r="D2956" s="413"/>
      <c r="E2956" s="155"/>
      <c r="F2956" s="157"/>
      <c r="G2956" s="157" t="s">
        <v>198</v>
      </c>
      <c r="H2956" s="158"/>
      <c r="I2956" s="159"/>
      <c r="J2956" s="411"/>
      <c r="K2956" s="414">
        <v>9.9516999999999994E-2</v>
      </c>
      <c r="L2956" s="85">
        <f t="shared" si="497"/>
        <v>331.80225032404815</v>
      </c>
      <c r="M2956" s="85">
        <f t="shared" si="498"/>
        <v>427.1942183596297</v>
      </c>
      <c r="N2956" s="85">
        <f t="shared" si="499"/>
        <v>41.094000000000001</v>
      </c>
      <c r="O2956" s="159">
        <f t="shared" si="500"/>
        <v>41.094000000000001</v>
      </c>
      <c r="P2956" s="159">
        <f t="shared" si="501"/>
        <v>427.1942183596297</v>
      </c>
      <c r="Q2956" s="159">
        <f t="shared" si="502"/>
        <v>331.75249182404815</v>
      </c>
      <c r="R2956" s="414">
        <f t="shared" si="495"/>
        <v>458.50889798600639</v>
      </c>
      <c r="S2956" s="414">
        <f t="shared" si="503"/>
        <v>458.55865648600638</v>
      </c>
      <c r="T2956" s="414"/>
      <c r="U2956" s="55">
        <f t="shared" si="496"/>
        <v>390.03026811960655</v>
      </c>
      <c r="V2956" s="55"/>
      <c r="W2956" s="55"/>
      <c r="AB2956" s="41"/>
    </row>
    <row r="2957" spans="1:28">
      <c r="A2957" s="412" t="str">
        <f>A2951</f>
        <v>LS3</v>
      </c>
      <c r="B2957" s="412" t="str">
        <f>B2951</f>
        <v>CD05</v>
      </c>
      <c r="C2957" s="412" t="s">
        <v>561</v>
      </c>
      <c r="D2957" s="413">
        <f>ROUND(10*R2957,0)</f>
        <v>4588</v>
      </c>
      <c r="E2957" s="155" t="s">
        <v>1872</v>
      </c>
      <c r="F2957" s="157"/>
      <c r="G2957" s="157" t="s">
        <v>1448</v>
      </c>
      <c r="H2957" s="158">
        <v>40</v>
      </c>
      <c r="I2957" s="159"/>
      <c r="J2957" s="411"/>
      <c r="K2957" s="414">
        <v>0.49565599999999999</v>
      </c>
      <c r="L2957" s="85">
        <f t="shared" si="497"/>
        <v>331.50466382404818</v>
      </c>
      <c r="M2957" s="85">
        <f t="shared" si="498"/>
        <v>427.1942183596297</v>
      </c>
      <c r="N2957" s="85">
        <f t="shared" si="499"/>
        <v>41.094000000000001</v>
      </c>
      <c r="O2957" s="159">
        <f t="shared" si="500"/>
        <v>41.094000000000001</v>
      </c>
      <c r="P2957" s="159">
        <f t="shared" si="501"/>
        <v>427.1942183596297</v>
      </c>
      <c r="Q2957" s="159">
        <f t="shared" si="502"/>
        <v>331.25683582404815</v>
      </c>
      <c r="R2957" s="414">
        <f t="shared" si="495"/>
        <v>458.80648448600635</v>
      </c>
      <c r="S2957" s="414">
        <f t="shared" si="503"/>
        <v>459.05431248600638</v>
      </c>
      <c r="T2957" s="414"/>
      <c r="U2957" s="55">
        <f t="shared" si="496"/>
        <v>390.32785461960651</v>
      </c>
      <c r="V2957" s="55"/>
      <c r="W2957" s="55"/>
      <c r="AB2957" s="41"/>
    </row>
    <row r="2958" spans="1:28">
      <c r="A2958" s="412"/>
      <c r="B2958" s="412"/>
      <c r="C2958" s="412"/>
      <c r="D2958" s="413"/>
      <c r="E2958" s="155"/>
      <c r="F2958" s="157"/>
      <c r="G2958" s="157"/>
      <c r="H2958" s="158"/>
      <c r="I2958" s="159"/>
      <c r="J2958" s="411"/>
      <c r="K2958" s="414">
        <v>0</v>
      </c>
      <c r="L2958" s="85">
        <f t="shared" si="497"/>
        <v>331.25683582404815</v>
      </c>
      <c r="M2958" s="85">
        <f t="shared" si="498"/>
        <v>427.1942183596297</v>
      </c>
      <c r="N2958" s="85">
        <f t="shared" si="499"/>
        <v>41.094000000000001</v>
      </c>
      <c r="O2958" s="159">
        <f t="shared" si="500"/>
        <v>41.094000000000001</v>
      </c>
      <c r="P2958" s="159">
        <f t="shared" si="501"/>
        <v>427.1942183596297</v>
      </c>
      <c r="Q2958" s="159">
        <f t="shared" si="502"/>
        <v>331.25683582404815</v>
      </c>
      <c r="R2958" s="414">
        <f t="shared" si="495"/>
        <v>459.05431248600638</v>
      </c>
      <c r="S2958" s="414">
        <f t="shared" si="503"/>
        <v>459.05431248600638</v>
      </c>
      <c r="T2958" s="414"/>
      <c r="U2958" s="55">
        <f t="shared" si="496"/>
        <v>390.57568261960654</v>
      </c>
      <c r="V2958" s="55"/>
      <c r="W2958" s="55"/>
      <c r="AB2958" s="41"/>
    </row>
    <row r="2959" spans="1:28">
      <c r="A2959" s="412"/>
      <c r="B2959" s="412"/>
      <c r="C2959" s="412"/>
      <c r="D2959" s="413"/>
      <c r="E2959" s="155"/>
      <c r="F2959" s="157"/>
      <c r="G2959" s="157"/>
      <c r="H2959" s="158"/>
      <c r="I2959" s="159"/>
      <c r="J2959" s="411"/>
      <c r="K2959" s="414">
        <v>0</v>
      </c>
      <c r="L2959" s="85">
        <f t="shared" si="497"/>
        <v>331.25683582404815</v>
      </c>
      <c r="M2959" s="85">
        <f t="shared" si="498"/>
        <v>427.1942183596297</v>
      </c>
      <c r="N2959" s="85">
        <f t="shared" si="499"/>
        <v>41.094000000000001</v>
      </c>
      <c r="O2959" s="159">
        <f t="shared" si="500"/>
        <v>41.094000000000001</v>
      </c>
      <c r="P2959" s="159">
        <f t="shared" si="501"/>
        <v>427.1942183596297</v>
      </c>
      <c r="Q2959" s="159">
        <f t="shared" si="502"/>
        <v>331.25683582404815</v>
      </c>
      <c r="R2959" s="414">
        <f t="shared" si="495"/>
        <v>459.05431248600638</v>
      </c>
      <c r="S2959" s="414">
        <f t="shared" si="503"/>
        <v>459.05431248600638</v>
      </c>
      <c r="T2959" s="414"/>
      <c r="U2959" s="55">
        <f t="shared" si="496"/>
        <v>390.57568261960654</v>
      </c>
      <c r="V2959" s="55"/>
      <c r="W2959" s="55"/>
      <c r="AB2959" s="41"/>
    </row>
    <row r="2960" spans="1:28">
      <c r="A2960" s="412"/>
      <c r="B2960" s="412"/>
      <c r="C2960" s="412"/>
      <c r="D2960" s="413"/>
      <c r="E2960" s="155"/>
      <c r="F2960" s="157"/>
      <c r="G2960" s="157" t="s">
        <v>198</v>
      </c>
      <c r="H2960" s="158"/>
      <c r="I2960" s="159"/>
      <c r="J2960" s="411"/>
      <c r="K2960" s="414">
        <v>9.9516999999999994E-2</v>
      </c>
      <c r="L2960" s="85">
        <f t="shared" si="497"/>
        <v>331.20707732404816</v>
      </c>
      <c r="M2960" s="85">
        <f t="shared" si="498"/>
        <v>427.1942183596297</v>
      </c>
      <c r="N2960" s="85">
        <f t="shared" si="499"/>
        <v>41.094000000000001</v>
      </c>
      <c r="O2960" s="159">
        <f t="shared" si="500"/>
        <v>41.094000000000001</v>
      </c>
      <c r="P2960" s="159">
        <f t="shared" si="501"/>
        <v>427.1942183596297</v>
      </c>
      <c r="Q2960" s="159">
        <f t="shared" si="502"/>
        <v>331.15731882404816</v>
      </c>
      <c r="R2960" s="414">
        <f t="shared" si="495"/>
        <v>459.10407098600638</v>
      </c>
      <c r="S2960" s="414">
        <f t="shared" si="503"/>
        <v>459.15382948600637</v>
      </c>
      <c r="T2960" s="414"/>
      <c r="U2960" s="55">
        <f t="shared" si="496"/>
        <v>390.62544111960653</v>
      </c>
      <c r="V2960" s="55"/>
      <c r="W2960" s="55"/>
      <c r="AB2960" s="41"/>
    </row>
    <row r="2961" spans="1:28">
      <c r="A2961" s="412" t="str">
        <f>A2951</f>
        <v>LS3</v>
      </c>
      <c r="B2961" s="412" t="str">
        <f>B2951</f>
        <v>CD05</v>
      </c>
      <c r="C2961" s="412" t="s">
        <v>565</v>
      </c>
      <c r="D2961" s="413">
        <f>ROUND(10*R2961,0)</f>
        <v>4594</v>
      </c>
      <c r="E2961" s="155" t="s">
        <v>1873</v>
      </c>
      <c r="F2961" s="157"/>
      <c r="G2961" s="157" t="s">
        <v>1448</v>
      </c>
      <c r="H2961" s="158">
        <v>40</v>
      </c>
      <c r="I2961" s="159"/>
      <c r="J2961" s="411"/>
      <c r="K2961" s="414">
        <v>0.49565599999999999</v>
      </c>
      <c r="L2961" s="85">
        <f t="shared" si="497"/>
        <v>330.90949082404813</v>
      </c>
      <c r="M2961" s="85">
        <f t="shared" si="498"/>
        <v>427.1942183596297</v>
      </c>
      <c r="N2961" s="85">
        <f t="shared" si="499"/>
        <v>41.094000000000001</v>
      </c>
      <c r="O2961" s="159">
        <f t="shared" si="500"/>
        <v>41.094000000000001</v>
      </c>
      <c r="P2961" s="159">
        <f t="shared" si="501"/>
        <v>427.1942183596297</v>
      </c>
      <c r="Q2961" s="159">
        <f t="shared" si="502"/>
        <v>330.66166282404816</v>
      </c>
      <c r="R2961" s="414">
        <f t="shared" si="495"/>
        <v>459.40165748600634</v>
      </c>
      <c r="S2961" s="414">
        <f t="shared" si="503"/>
        <v>459.64948548600637</v>
      </c>
      <c r="T2961" s="414"/>
      <c r="U2961" s="55">
        <f t="shared" si="496"/>
        <v>390.9230276196065</v>
      </c>
      <c r="V2961" s="55"/>
      <c r="W2961" s="55"/>
      <c r="AB2961" s="41"/>
    </row>
    <row r="2962" spans="1:28">
      <c r="A2962" s="412"/>
      <c r="B2962" s="412"/>
      <c r="C2962" s="412"/>
      <c r="D2962" s="413"/>
      <c r="E2962" s="155"/>
      <c r="F2962" s="157"/>
      <c r="G2962" s="157"/>
      <c r="H2962" s="158"/>
      <c r="I2962" s="159"/>
      <c r="J2962" s="411"/>
      <c r="K2962" s="414">
        <v>0</v>
      </c>
      <c r="L2962" s="85">
        <f t="shared" si="497"/>
        <v>330.66166282404816</v>
      </c>
      <c r="M2962" s="85">
        <f t="shared" si="498"/>
        <v>427.1942183596297</v>
      </c>
      <c r="N2962" s="85">
        <f t="shared" si="499"/>
        <v>41.094000000000001</v>
      </c>
      <c r="O2962" s="159">
        <f t="shared" si="500"/>
        <v>41.094000000000001</v>
      </c>
      <c r="P2962" s="159">
        <f t="shared" si="501"/>
        <v>427.1942183596297</v>
      </c>
      <c r="Q2962" s="159">
        <f t="shared" si="502"/>
        <v>330.66166282404816</v>
      </c>
      <c r="R2962" s="414">
        <f t="shared" si="495"/>
        <v>459.64948548600637</v>
      </c>
      <c r="S2962" s="414">
        <f t="shared" si="503"/>
        <v>459.64948548600637</v>
      </c>
      <c r="T2962" s="414"/>
      <c r="U2962" s="55">
        <f t="shared" si="496"/>
        <v>391.17085561960653</v>
      </c>
      <c r="V2962" s="55"/>
      <c r="W2962" s="55"/>
      <c r="AB2962" s="41"/>
    </row>
    <row r="2963" spans="1:28">
      <c r="A2963" s="412"/>
      <c r="B2963" s="412"/>
      <c r="C2963" s="412"/>
      <c r="D2963" s="413"/>
      <c r="E2963" s="155"/>
      <c r="F2963" s="157"/>
      <c r="G2963" s="157"/>
      <c r="H2963" s="158"/>
      <c r="I2963" s="159"/>
      <c r="J2963" s="411"/>
      <c r="K2963" s="414">
        <v>0</v>
      </c>
      <c r="L2963" s="85">
        <f t="shared" si="497"/>
        <v>330.66166282404816</v>
      </c>
      <c r="M2963" s="85">
        <f t="shared" si="498"/>
        <v>427.1942183596297</v>
      </c>
      <c r="N2963" s="85">
        <f t="shared" si="499"/>
        <v>41.094000000000001</v>
      </c>
      <c r="O2963" s="159">
        <f t="shared" si="500"/>
        <v>41.094000000000001</v>
      </c>
      <c r="P2963" s="159">
        <f t="shared" si="501"/>
        <v>427.1942183596297</v>
      </c>
      <c r="Q2963" s="159">
        <f t="shared" si="502"/>
        <v>330.66166282404816</v>
      </c>
      <c r="R2963" s="414">
        <f t="shared" si="495"/>
        <v>459.64948548600637</v>
      </c>
      <c r="S2963" s="414">
        <f t="shared" si="503"/>
        <v>459.64948548600637</v>
      </c>
      <c r="T2963" s="414"/>
      <c r="U2963" s="55">
        <f t="shared" si="496"/>
        <v>391.17085561960653</v>
      </c>
      <c r="V2963" s="55"/>
      <c r="W2963" s="55"/>
      <c r="AB2963" s="41"/>
    </row>
    <row r="2964" spans="1:28">
      <c r="A2964" s="412"/>
      <c r="B2964" s="412"/>
      <c r="C2964" s="412"/>
      <c r="D2964" s="413"/>
      <c r="E2964" s="155"/>
      <c r="F2964" s="157"/>
      <c r="G2964" s="157" t="s">
        <v>198</v>
      </c>
      <c r="H2964" s="158"/>
      <c r="I2964" s="159"/>
      <c r="J2964" s="411"/>
      <c r="K2964" s="414">
        <v>9.9516999999999994E-2</v>
      </c>
      <c r="L2964" s="85">
        <f t="shared" si="497"/>
        <v>330.61190432404817</v>
      </c>
      <c r="M2964" s="85">
        <f t="shared" si="498"/>
        <v>427.1942183596297</v>
      </c>
      <c r="N2964" s="85">
        <f t="shared" si="499"/>
        <v>41.094000000000001</v>
      </c>
      <c r="O2964" s="159">
        <f t="shared" si="500"/>
        <v>41.094000000000001</v>
      </c>
      <c r="P2964" s="159">
        <f t="shared" si="501"/>
        <v>427.1942183596297</v>
      </c>
      <c r="Q2964" s="159">
        <f t="shared" si="502"/>
        <v>330.56214582404817</v>
      </c>
      <c r="R2964" s="414">
        <f t="shared" si="495"/>
        <v>459.69924398600637</v>
      </c>
      <c r="S2964" s="414">
        <f t="shared" si="503"/>
        <v>459.74900248600636</v>
      </c>
      <c r="T2964" s="414"/>
      <c r="U2964" s="55">
        <f t="shared" si="496"/>
        <v>391.22061411960652</v>
      </c>
      <c r="V2964" s="55"/>
      <c r="W2964" s="55"/>
      <c r="AB2964" s="41"/>
    </row>
    <row r="2965" spans="1:28">
      <c r="A2965" s="412" t="str">
        <f>A2954</f>
        <v>LS3</v>
      </c>
      <c r="B2965" s="412" t="str">
        <f>B2951</f>
        <v>CD05</v>
      </c>
      <c r="C2965" s="412" t="s">
        <v>571</v>
      </c>
      <c r="D2965" s="413">
        <f>ROUND(10*R2965,0)</f>
        <v>4600</v>
      </c>
      <c r="E2965" s="155" t="s">
        <v>1874</v>
      </c>
      <c r="F2965" s="157"/>
      <c r="G2965" s="157" t="s">
        <v>1448</v>
      </c>
      <c r="H2965" s="158">
        <v>40</v>
      </c>
      <c r="I2965" s="159"/>
      <c r="J2965" s="411"/>
      <c r="K2965" s="414">
        <v>0.49565599999999999</v>
      </c>
      <c r="L2965" s="85">
        <f t="shared" si="497"/>
        <v>330.3143178240482</v>
      </c>
      <c r="M2965" s="85">
        <f t="shared" si="498"/>
        <v>427.1942183596297</v>
      </c>
      <c r="N2965" s="85">
        <f t="shared" si="499"/>
        <v>41.094000000000001</v>
      </c>
      <c r="O2965" s="159">
        <f t="shared" si="500"/>
        <v>41.094000000000001</v>
      </c>
      <c r="P2965" s="159">
        <f t="shared" si="501"/>
        <v>427.1942183596297</v>
      </c>
      <c r="Q2965" s="159">
        <f t="shared" si="502"/>
        <v>330.06648982404818</v>
      </c>
      <c r="R2965" s="414">
        <f t="shared" si="495"/>
        <v>459.99683048600633</v>
      </c>
      <c r="S2965" s="414">
        <f t="shared" si="503"/>
        <v>460.24465848600636</v>
      </c>
      <c r="T2965" s="414"/>
      <c r="U2965" s="55">
        <f t="shared" si="496"/>
        <v>391.51820061960649</v>
      </c>
      <c r="V2965" s="55"/>
      <c r="W2965" s="55"/>
      <c r="AB2965" s="41"/>
    </row>
    <row r="2966" spans="1:28">
      <c r="A2966" s="412" t="str">
        <f>A2951</f>
        <v>LS3</v>
      </c>
      <c r="B2966" s="412" t="str">
        <f>B2951</f>
        <v>CD05</v>
      </c>
      <c r="C2966" s="412" t="s">
        <v>547</v>
      </c>
      <c r="D2966" s="413">
        <f>ROUND(10*R2966,0)</f>
        <v>4602</v>
      </c>
      <c r="E2966" s="155" t="s">
        <v>1875</v>
      </c>
      <c r="F2966" s="157"/>
      <c r="G2966" s="157" t="s">
        <v>549</v>
      </c>
      <c r="H2966" s="158"/>
      <c r="I2966" s="159"/>
      <c r="J2966" s="411"/>
      <c r="K2966" s="414">
        <v>0</v>
      </c>
      <c r="L2966" s="85">
        <f t="shared" si="497"/>
        <v>330.06648982404818</v>
      </c>
      <c r="M2966" s="85">
        <f t="shared" si="498"/>
        <v>427.1942183596297</v>
      </c>
      <c r="N2966" s="85">
        <f t="shared" si="499"/>
        <v>41.094000000000001</v>
      </c>
      <c r="O2966" s="159">
        <f t="shared" si="500"/>
        <v>41.094000000000001</v>
      </c>
      <c r="P2966" s="159">
        <f t="shared" si="501"/>
        <v>427.1942183596297</v>
      </c>
      <c r="Q2966" s="159">
        <f t="shared" si="502"/>
        <v>330.06648982404818</v>
      </c>
      <c r="R2966" s="414">
        <f t="shared" ref="R2966:R3029" si="504">S2966-0.5*K2966</f>
        <v>460.24465848600636</v>
      </c>
      <c r="S2966" s="414">
        <f t="shared" si="503"/>
        <v>460.24465848600636</v>
      </c>
      <c r="T2966" s="414"/>
      <c r="U2966" s="55">
        <f t="shared" ref="U2966:U3029" si="505">R2966-$U$9</f>
        <v>391.76602861960652</v>
      </c>
      <c r="V2966" s="55"/>
      <c r="W2966" s="55"/>
      <c r="AB2966" s="41"/>
    </row>
    <row r="2967" spans="1:28">
      <c r="A2967" s="412"/>
      <c r="B2967" s="412"/>
      <c r="C2967" s="412"/>
      <c r="D2967" s="413"/>
      <c r="E2967" s="155"/>
      <c r="F2967" s="157"/>
      <c r="G2967" s="157"/>
      <c r="H2967" s="158"/>
      <c r="I2967" s="159"/>
      <c r="J2967" s="411"/>
      <c r="K2967" s="414">
        <v>0</v>
      </c>
      <c r="L2967" s="85">
        <f t="shared" ref="L2967:L3030" si="506">(Q2967+Q2966)/2</f>
        <v>330.06648982404818</v>
      </c>
      <c r="M2967" s="85">
        <f t="shared" ref="M2967:M3030" si="507">(P2967+P2966)/2</f>
        <v>427.1942183596297</v>
      </c>
      <c r="N2967" s="85">
        <f t="shared" ref="N2967:N3030" si="508">(O2967+O2966)/2</f>
        <v>41.094000000000001</v>
      </c>
      <c r="O2967" s="159">
        <f t="shared" si="500"/>
        <v>41.094000000000001</v>
      </c>
      <c r="P2967" s="159">
        <f t="shared" si="501"/>
        <v>427.1942183596297</v>
      </c>
      <c r="Q2967" s="159">
        <f t="shared" si="502"/>
        <v>330.06648982404818</v>
      </c>
      <c r="R2967" s="414">
        <f t="shared" si="504"/>
        <v>460.24465848600636</v>
      </c>
      <c r="S2967" s="414">
        <f t="shared" si="503"/>
        <v>460.24465848600636</v>
      </c>
      <c r="T2967" s="414"/>
      <c r="U2967" s="55">
        <f t="shared" si="505"/>
        <v>391.76602861960652</v>
      </c>
      <c r="V2967" s="55"/>
      <c r="W2967" s="55"/>
      <c r="AB2967" s="41"/>
    </row>
    <row r="2968" spans="1:28">
      <c r="A2968" s="412"/>
      <c r="B2968" s="412"/>
      <c r="C2968" s="412"/>
      <c r="D2968" s="413"/>
      <c r="E2968" s="155"/>
      <c r="F2968" s="157"/>
      <c r="G2968" s="157" t="s">
        <v>198</v>
      </c>
      <c r="H2968" s="158"/>
      <c r="I2968" s="159"/>
      <c r="J2968" s="411"/>
      <c r="K2968" s="414">
        <v>0.15525</v>
      </c>
      <c r="L2968" s="85">
        <f t="shared" si="506"/>
        <v>329.98886482404816</v>
      </c>
      <c r="M2968" s="85">
        <f t="shared" si="507"/>
        <v>427.1942183596297</v>
      </c>
      <c r="N2968" s="85">
        <f t="shared" si="508"/>
        <v>41.094000000000001</v>
      </c>
      <c r="O2968" s="159">
        <f t="shared" si="500"/>
        <v>41.094000000000001</v>
      </c>
      <c r="P2968" s="159">
        <f t="shared" si="501"/>
        <v>427.1942183596297</v>
      </c>
      <c r="Q2968" s="159">
        <f t="shared" si="502"/>
        <v>329.91123982404815</v>
      </c>
      <c r="R2968" s="414">
        <f t="shared" si="504"/>
        <v>460.32228348600637</v>
      </c>
      <c r="S2968" s="414">
        <f t="shared" si="503"/>
        <v>460.39990848600638</v>
      </c>
      <c r="T2968" s="414"/>
      <c r="U2968" s="55">
        <f t="shared" si="505"/>
        <v>391.84365361960653</v>
      </c>
      <c r="V2968" s="55"/>
      <c r="W2968" s="55"/>
      <c r="AB2968" s="41"/>
    </row>
    <row r="2969" spans="1:28">
      <c r="A2969" s="412" t="str">
        <f>A2951</f>
        <v>LS3</v>
      </c>
      <c r="B2969" s="412" t="str">
        <f>B2951</f>
        <v>CD05</v>
      </c>
      <c r="C2969" s="412" t="s">
        <v>556</v>
      </c>
      <c r="D2969" s="413">
        <f>ROUND(10*R2969,0)</f>
        <v>4606</v>
      </c>
      <c r="E2969" s="155" t="s">
        <v>1876</v>
      </c>
      <c r="F2969" s="157" t="s">
        <v>631</v>
      </c>
      <c r="G2969" s="157" t="s">
        <v>559</v>
      </c>
      <c r="H2969" s="158">
        <v>40</v>
      </c>
      <c r="I2969" s="159"/>
      <c r="J2969" s="411"/>
      <c r="K2969" s="414">
        <v>0.5</v>
      </c>
      <c r="L2969" s="85">
        <f t="shared" si="506"/>
        <v>329.66123982404815</v>
      </c>
      <c r="M2969" s="85">
        <f t="shared" si="507"/>
        <v>427.1942183596297</v>
      </c>
      <c r="N2969" s="85">
        <f t="shared" si="508"/>
        <v>41.094000000000001</v>
      </c>
      <c r="O2969" s="159">
        <f t="shared" si="500"/>
        <v>41.094000000000001</v>
      </c>
      <c r="P2969" s="159">
        <f t="shared" si="501"/>
        <v>427.1942183596297</v>
      </c>
      <c r="Q2969" s="159">
        <f t="shared" si="502"/>
        <v>329.41123982404815</v>
      </c>
      <c r="R2969" s="414">
        <f t="shared" si="504"/>
        <v>460.64990848600638</v>
      </c>
      <c r="S2969" s="414">
        <f t="shared" si="503"/>
        <v>460.89990848600638</v>
      </c>
      <c r="T2969" s="414"/>
      <c r="U2969" s="55">
        <f t="shared" si="505"/>
        <v>392.17127861960654</v>
      </c>
      <c r="V2969" s="55"/>
      <c r="W2969" s="55"/>
      <c r="AB2969" s="41"/>
    </row>
    <row r="2970" spans="1:28">
      <c r="A2970" s="412"/>
      <c r="B2970" s="412"/>
      <c r="C2970" s="412"/>
      <c r="D2970" s="413"/>
      <c r="E2970" s="155"/>
      <c r="F2970" s="157"/>
      <c r="G2970" s="157" t="s">
        <v>198</v>
      </c>
      <c r="H2970" s="158"/>
      <c r="I2970" s="159"/>
      <c r="J2970" s="411"/>
      <c r="K2970" s="414">
        <v>0.15525</v>
      </c>
      <c r="L2970" s="85">
        <f t="shared" si="506"/>
        <v>329.33361482404814</v>
      </c>
      <c r="M2970" s="85">
        <f t="shared" si="507"/>
        <v>427.1942183596297</v>
      </c>
      <c r="N2970" s="85">
        <f t="shared" si="508"/>
        <v>41.094000000000001</v>
      </c>
      <c r="O2970" s="159">
        <f t="shared" si="500"/>
        <v>41.094000000000001</v>
      </c>
      <c r="P2970" s="159">
        <f t="shared" si="501"/>
        <v>427.1942183596297</v>
      </c>
      <c r="Q2970" s="159">
        <f t="shared" si="502"/>
        <v>329.25598982404813</v>
      </c>
      <c r="R2970" s="414">
        <f t="shared" si="504"/>
        <v>460.97753348600639</v>
      </c>
      <c r="S2970" s="414">
        <f t="shared" si="503"/>
        <v>461.05515848600641</v>
      </c>
      <c r="T2970" s="414"/>
      <c r="U2970" s="55">
        <f t="shared" si="505"/>
        <v>392.49890361960655</v>
      </c>
      <c r="V2970" s="55"/>
      <c r="W2970" s="55"/>
      <c r="AB2970" s="41"/>
    </row>
    <row r="2971" spans="1:28">
      <c r="A2971" s="412" t="str">
        <f>A2951</f>
        <v>LS3</v>
      </c>
      <c r="B2971" s="412" t="str">
        <f>B2951</f>
        <v>CD05</v>
      </c>
      <c r="C2971" s="412" t="s">
        <v>638</v>
      </c>
      <c r="D2971" s="413">
        <f>ROUND(10*R2971,0)</f>
        <v>4613</v>
      </c>
      <c r="E2971" s="155" t="s">
        <v>1877</v>
      </c>
      <c r="F2971" s="157"/>
      <c r="G2971" s="157" t="s">
        <v>1448</v>
      </c>
      <c r="H2971" s="158">
        <v>40</v>
      </c>
      <c r="I2971" s="159"/>
      <c r="J2971" s="411"/>
      <c r="K2971" s="414">
        <v>0.49565599999999999</v>
      </c>
      <c r="L2971" s="85">
        <f t="shared" si="506"/>
        <v>329.0081618240481</v>
      </c>
      <c r="M2971" s="85">
        <f t="shared" si="507"/>
        <v>427.1942183596297</v>
      </c>
      <c r="N2971" s="85">
        <f t="shared" si="508"/>
        <v>41.094000000000001</v>
      </c>
      <c r="O2971" s="159">
        <f t="shared" si="500"/>
        <v>41.094000000000001</v>
      </c>
      <c r="P2971" s="159">
        <f t="shared" si="501"/>
        <v>427.1942183596297</v>
      </c>
      <c r="Q2971" s="159">
        <f t="shared" si="502"/>
        <v>328.76033382404813</v>
      </c>
      <c r="R2971" s="414">
        <f t="shared" si="504"/>
        <v>461.30298648600638</v>
      </c>
      <c r="S2971" s="414">
        <f t="shared" si="503"/>
        <v>461.5508144860064</v>
      </c>
      <c r="T2971" s="414"/>
      <c r="U2971" s="55">
        <f t="shared" si="505"/>
        <v>392.82435661960653</v>
      </c>
      <c r="V2971" s="55"/>
      <c r="W2971" s="55"/>
      <c r="AB2971" s="41"/>
    </row>
    <row r="2972" spans="1:28">
      <c r="A2972" s="412"/>
      <c r="B2972" s="412"/>
      <c r="C2972" s="412"/>
      <c r="D2972" s="413"/>
      <c r="E2972" s="155"/>
      <c r="F2972" s="157"/>
      <c r="G2972" s="157"/>
      <c r="H2972" s="158"/>
      <c r="I2972" s="159"/>
      <c r="J2972" s="411"/>
      <c r="K2972" s="414">
        <v>0</v>
      </c>
      <c r="L2972" s="85">
        <f t="shared" si="506"/>
        <v>328.76033382404813</v>
      </c>
      <c r="M2972" s="85">
        <f t="shared" si="507"/>
        <v>427.1942183596297</v>
      </c>
      <c r="N2972" s="85">
        <f t="shared" si="508"/>
        <v>41.094000000000001</v>
      </c>
      <c r="O2972" s="159">
        <f t="shared" si="500"/>
        <v>41.094000000000001</v>
      </c>
      <c r="P2972" s="159">
        <f t="shared" si="501"/>
        <v>427.1942183596297</v>
      </c>
      <c r="Q2972" s="159">
        <f t="shared" si="502"/>
        <v>328.76033382404813</v>
      </c>
      <c r="R2972" s="414">
        <f t="shared" si="504"/>
        <v>461.5508144860064</v>
      </c>
      <c r="S2972" s="414">
        <f t="shared" si="503"/>
        <v>461.5508144860064</v>
      </c>
      <c r="T2972" s="414"/>
      <c r="U2972" s="55">
        <f t="shared" si="505"/>
        <v>393.07218461960656</v>
      </c>
      <c r="V2972" s="55"/>
      <c r="W2972" s="55"/>
      <c r="AB2972" s="41"/>
    </row>
    <row r="2973" spans="1:28">
      <c r="A2973" s="412"/>
      <c r="B2973" s="412"/>
      <c r="C2973" s="412"/>
      <c r="D2973" s="413"/>
      <c r="E2973" s="155"/>
      <c r="F2973" s="157"/>
      <c r="G2973" s="157"/>
      <c r="H2973" s="158"/>
      <c r="I2973" s="159"/>
      <c r="J2973" s="411"/>
      <c r="K2973" s="414">
        <v>0</v>
      </c>
      <c r="L2973" s="85">
        <f t="shared" si="506"/>
        <v>328.76033382404813</v>
      </c>
      <c r="M2973" s="85">
        <f t="shared" si="507"/>
        <v>427.1942183596297</v>
      </c>
      <c r="N2973" s="85">
        <f t="shared" si="508"/>
        <v>41.094000000000001</v>
      </c>
      <c r="O2973" s="159">
        <f t="shared" si="500"/>
        <v>41.094000000000001</v>
      </c>
      <c r="P2973" s="159">
        <f t="shared" si="501"/>
        <v>427.1942183596297</v>
      </c>
      <c r="Q2973" s="159">
        <f t="shared" si="502"/>
        <v>328.76033382404813</v>
      </c>
      <c r="R2973" s="414">
        <f t="shared" si="504"/>
        <v>461.5508144860064</v>
      </c>
      <c r="S2973" s="414">
        <f t="shared" si="503"/>
        <v>461.5508144860064</v>
      </c>
      <c r="T2973" s="414"/>
      <c r="U2973" s="55">
        <f t="shared" si="505"/>
        <v>393.07218461960656</v>
      </c>
      <c r="V2973" s="55"/>
      <c r="W2973" s="55"/>
      <c r="AB2973" s="41"/>
    </row>
    <row r="2974" spans="1:28">
      <c r="A2974" s="412"/>
      <c r="B2974" s="412"/>
      <c r="C2974" s="412"/>
      <c r="D2974" s="413"/>
      <c r="E2974" s="155"/>
      <c r="F2974" s="157"/>
      <c r="G2974" s="157" t="s">
        <v>198</v>
      </c>
      <c r="H2974" s="158"/>
      <c r="I2974" s="159"/>
      <c r="J2974" s="411"/>
      <c r="K2974" s="414">
        <v>9.9516999999999994E-2</v>
      </c>
      <c r="L2974" s="85">
        <f t="shared" si="506"/>
        <v>328.71057532404814</v>
      </c>
      <c r="M2974" s="85">
        <f t="shared" si="507"/>
        <v>427.1942183596297</v>
      </c>
      <c r="N2974" s="85">
        <f t="shared" si="508"/>
        <v>41.094000000000001</v>
      </c>
      <c r="O2974" s="159">
        <f t="shared" si="500"/>
        <v>41.094000000000001</v>
      </c>
      <c r="P2974" s="159">
        <f t="shared" si="501"/>
        <v>427.1942183596297</v>
      </c>
      <c r="Q2974" s="159">
        <f t="shared" si="502"/>
        <v>328.66081682404814</v>
      </c>
      <c r="R2974" s="414">
        <f t="shared" si="504"/>
        <v>461.6005729860064</v>
      </c>
      <c r="S2974" s="414">
        <f t="shared" si="503"/>
        <v>461.65033148600639</v>
      </c>
      <c r="T2974" s="414"/>
      <c r="U2974" s="55">
        <f t="shared" si="505"/>
        <v>393.12194311960656</v>
      </c>
      <c r="V2974" s="55"/>
      <c r="W2974" s="55"/>
      <c r="AB2974" s="41"/>
    </row>
    <row r="2975" spans="1:28">
      <c r="A2975" s="412" t="str">
        <f>A2951</f>
        <v>LS3</v>
      </c>
      <c r="B2975" s="412" t="str">
        <f>B2951</f>
        <v>CD05</v>
      </c>
      <c r="C2975" s="412" t="s">
        <v>640</v>
      </c>
      <c r="D2975" s="413">
        <f>ROUND(10*R2975,0)</f>
        <v>4619</v>
      </c>
      <c r="E2975" s="155" t="s">
        <v>1878</v>
      </c>
      <c r="F2975" s="157"/>
      <c r="G2975" s="157" t="s">
        <v>1448</v>
      </c>
      <c r="H2975" s="158">
        <v>40</v>
      </c>
      <c r="I2975" s="159"/>
      <c r="J2975" s="411"/>
      <c r="K2975" s="414">
        <v>0.49565599999999999</v>
      </c>
      <c r="L2975" s="85">
        <f t="shared" si="506"/>
        <v>328.41298882404817</v>
      </c>
      <c r="M2975" s="85">
        <f t="shared" si="507"/>
        <v>427.1942183596297</v>
      </c>
      <c r="N2975" s="85">
        <f t="shared" si="508"/>
        <v>41.094000000000001</v>
      </c>
      <c r="O2975" s="159">
        <f t="shared" si="500"/>
        <v>41.094000000000001</v>
      </c>
      <c r="P2975" s="159">
        <f t="shared" si="501"/>
        <v>427.1942183596297</v>
      </c>
      <c r="Q2975" s="159">
        <f t="shared" si="502"/>
        <v>328.16516082404814</v>
      </c>
      <c r="R2975" s="414">
        <f t="shared" si="504"/>
        <v>461.89815948600636</v>
      </c>
      <c r="S2975" s="414">
        <f t="shared" si="503"/>
        <v>462.14598748600639</v>
      </c>
      <c r="T2975" s="414"/>
      <c r="U2975" s="55">
        <f t="shared" si="505"/>
        <v>393.41952961960652</v>
      </c>
      <c r="V2975" s="55"/>
      <c r="W2975" s="55"/>
      <c r="AB2975" s="41"/>
    </row>
    <row r="2976" spans="1:28">
      <c r="A2976" s="412"/>
      <c r="B2976" s="412"/>
      <c r="C2976" s="412"/>
      <c r="D2976" s="413"/>
      <c r="E2976" s="155"/>
      <c r="F2976" s="157"/>
      <c r="G2976" s="157"/>
      <c r="H2976" s="158"/>
      <c r="I2976" s="159"/>
      <c r="J2976" s="411"/>
      <c r="K2976" s="414">
        <v>0</v>
      </c>
      <c r="L2976" s="85">
        <f t="shared" si="506"/>
        <v>328.16516082404814</v>
      </c>
      <c r="M2976" s="85">
        <f t="shared" si="507"/>
        <v>427.1942183596297</v>
      </c>
      <c r="N2976" s="85">
        <f t="shared" si="508"/>
        <v>41.094000000000001</v>
      </c>
      <c r="O2976" s="159">
        <f t="shared" si="500"/>
        <v>41.094000000000001</v>
      </c>
      <c r="P2976" s="159">
        <f t="shared" si="501"/>
        <v>427.1942183596297</v>
      </c>
      <c r="Q2976" s="159">
        <f t="shared" si="502"/>
        <v>328.16516082404814</v>
      </c>
      <c r="R2976" s="414">
        <f t="shared" si="504"/>
        <v>462.14598748600639</v>
      </c>
      <c r="S2976" s="414">
        <f t="shared" si="503"/>
        <v>462.14598748600639</v>
      </c>
      <c r="T2976" s="414"/>
      <c r="U2976" s="55">
        <f t="shared" si="505"/>
        <v>393.66735761960655</v>
      </c>
      <c r="V2976" s="55"/>
      <c r="W2976" s="55"/>
      <c r="AB2976" s="41"/>
    </row>
    <row r="2977" spans="1:28">
      <c r="A2977" s="412"/>
      <c r="B2977" s="412"/>
      <c r="C2977" s="412"/>
      <c r="D2977" s="413"/>
      <c r="E2977" s="155"/>
      <c r="F2977" s="157"/>
      <c r="G2977" s="157"/>
      <c r="H2977" s="158"/>
      <c r="I2977" s="159"/>
      <c r="J2977" s="411"/>
      <c r="K2977" s="414">
        <v>0</v>
      </c>
      <c r="L2977" s="85">
        <f t="shared" si="506"/>
        <v>328.16516082404814</v>
      </c>
      <c r="M2977" s="85">
        <f t="shared" si="507"/>
        <v>427.1942183596297</v>
      </c>
      <c r="N2977" s="85">
        <f t="shared" si="508"/>
        <v>41.094000000000001</v>
      </c>
      <c r="O2977" s="159">
        <f t="shared" si="500"/>
        <v>41.094000000000001</v>
      </c>
      <c r="P2977" s="159">
        <f t="shared" si="501"/>
        <v>427.1942183596297</v>
      </c>
      <c r="Q2977" s="159">
        <f t="shared" si="502"/>
        <v>328.16516082404814</v>
      </c>
      <c r="R2977" s="414">
        <f t="shared" si="504"/>
        <v>462.14598748600639</v>
      </c>
      <c r="S2977" s="414">
        <f t="shared" si="503"/>
        <v>462.14598748600639</v>
      </c>
      <c r="T2977" s="414"/>
      <c r="U2977" s="55">
        <f t="shared" si="505"/>
        <v>393.66735761960655</v>
      </c>
      <c r="V2977" s="55"/>
      <c r="W2977" s="55"/>
      <c r="AB2977" s="41"/>
    </row>
    <row r="2978" spans="1:28">
      <c r="A2978" s="412"/>
      <c r="B2978" s="412"/>
      <c r="C2978" s="412"/>
      <c r="D2978" s="413"/>
      <c r="E2978" s="155"/>
      <c r="F2978" s="157"/>
      <c r="G2978" s="157" t="s">
        <v>198</v>
      </c>
      <c r="H2978" s="158"/>
      <c r="I2978" s="159"/>
      <c r="J2978" s="411"/>
      <c r="K2978" s="414">
        <v>9.9516999999999994E-2</v>
      </c>
      <c r="L2978" s="85">
        <f t="shared" si="506"/>
        <v>328.11540232404815</v>
      </c>
      <c r="M2978" s="85">
        <f t="shared" si="507"/>
        <v>427.1942183596297</v>
      </c>
      <c r="N2978" s="85">
        <f t="shared" si="508"/>
        <v>41.094000000000001</v>
      </c>
      <c r="O2978" s="159">
        <f t="shared" si="500"/>
        <v>41.094000000000001</v>
      </c>
      <c r="P2978" s="159">
        <f t="shared" si="501"/>
        <v>427.1942183596297</v>
      </c>
      <c r="Q2978" s="159">
        <f t="shared" si="502"/>
        <v>328.06564382404815</v>
      </c>
      <c r="R2978" s="414">
        <f t="shared" si="504"/>
        <v>462.19574598600639</v>
      </c>
      <c r="S2978" s="414">
        <f t="shared" si="503"/>
        <v>462.24550448600638</v>
      </c>
      <c r="T2978" s="414"/>
      <c r="U2978" s="55">
        <f t="shared" si="505"/>
        <v>393.71711611960654</v>
      </c>
      <c r="V2978" s="55"/>
      <c r="W2978" s="55"/>
      <c r="AB2978" s="41"/>
    </row>
    <row r="2979" spans="1:28">
      <c r="A2979" s="412" t="str">
        <f>A2951</f>
        <v>LS3</v>
      </c>
      <c r="B2979" s="412" t="str">
        <f>B2951</f>
        <v>CD05</v>
      </c>
      <c r="C2979" s="412" t="s">
        <v>642</v>
      </c>
      <c r="D2979" s="413">
        <f>ROUND(10*R2979,0)</f>
        <v>4625</v>
      </c>
      <c r="E2979" s="155" t="s">
        <v>1879</v>
      </c>
      <c r="F2979" s="157"/>
      <c r="G2979" s="157" t="s">
        <v>1448</v>
      </c>
      <c r="H2979" s="158">
        <v>40</v>
      </c>
      <c r="I2979" s="159"/>
      <c r="J2979" s="411"/>
      <c r="K2979" s="414">
        <v>0.49565599999999999</v>
      </c>
      <c r="L2979" s="85">
        <f t="shared" si="506"/>
        <v>327.81781582404813</v>
      </c>
      <c r="M2979" s="85">
        <f t="shared" si="507"/>
        <v>427.1942183596297</v>
      </c>
      <c r="N2979" s="85">
        <f t="shared" si="508"/>
        <v>41.094000000000001</v>
      </c>
      <c r="O2979" s="159">
        <f t="shared" si="500"/>
        <v>41.094000000000001</v>
      </c>
      <c r="P2979" s="159">
        <f t="shared" si="501"/>
        <v>427.1942183596297</v>
      </c>
      <c r="Q2979" s="159">
        <f t="shared" si="502"/>
        <v>327.56998782404816</v>
      </c>
      <c r="R2979" s="414">
        <f t="shared" si="504"/>
        <v>462.49333248600635</v>
      </c>
      <c r="S2979" s="414">
        <f t="shared" si="503"/>
        <v>462.74116048600638</v>
      </c>
      <c r="T2979" s="414"/>
      <c r="U2979" s="55">
        <f t="shared" si="505"/>
        <v>394.01470261960651</v>
      </c>
      <c r="V2979" s="55"/>
      <c r="W2979" s="55"/>
      <c r="AB2979" s="41"/>
    </row>
    <row r="2980" spans="1:28">
      <c r="A2980" s="412"/>
      <c r="B2980" s="412"/>
      <c r="C2980" s="412"/>
      <c r="D2980" s="413"/>
      <c r="E2980" s="155"/>
      <c r="F2980" s="157"/>
      <c r="G2980" s="157"/>
      <c r="H2980" s="158"/>
      <c r="I2980" s="159"/>
      <c r="J2980" s="411"/>
      <c r="K2980" s="414">
        <v>0</v>
      </c>
      <c r="L2980" s="85">
        <f t="shared" si="506"/>
        <v>327.56998782404816</v>
      </c>
      <c r="M2980" s="85">
        <f t="shared" si="507"/>
        <v>427.1942183596297</v>
      </c>
      <c r="N2980" s="85">
        <f t="shared" si="508"/>
        <v>41.094000000000001</v>
      </c>
      <c r="O2980" s="159">
        <f t="shared" si="500"/>
        <v>41.094000000000001</v>
      </c>
      <c r="P2980" s="159">
        <f t="shared" si="501"/>
        <v>427.1942183596297</v>
      </c>
      <c r="Q2980" s="159">
        <f t="shared" si="502"/>
        <v>327.56998782404816</v>
      </c>
      <c r="R2980" s="414">
        <f t="shared" si="504"/>
        <v>462.74116048600638</v>
      </c>
      <c r="S2980" s="414">
        <f t="shared" si="503"/>
        <v>462.74116048600638</v>
      </c>
      <c r="T2980" s="414"/>
      <c r="U2980" s="55">
        <f t="shared" si="505"/>
        <v>394.26253061960654</v>
      </c>
      <c r="V2980" s="55"/>
      <c r="W2980" s="55"/>
      <c r="AB2980" s="41"/>
    </row>
    <row r="2981" spans="1:28">
      <c r="A2981" s="412"/>
      <c r="B2981" s="412"/>
      <c r="C2981" s="412"/>
      <c r="D2981" s="413"/>
      <c r="E2981" s="155"/>
      <c r="F2981" s="157"/>
      <c r="G2981" s="157"/>
      <c r="H2981" s="158"/>
      <c r="I2981" s="159"/>
      <c r="J2981" s="411"/>
      <c r="K2981" s="414">
        <v>0</v>
      </c>
      <c r="L2981" s="85">
        <f t="shared" si="506"/>
        <v>327.56998782404816</v>
      </c>
      <c r="M2981" s="85">
        <f t="shared" si="507"/>
        <v>427.1942183596297</v>
      </c>
      <c r="N2981" s="85">
        <f t="shared" si="508"/>
        <v>41.094000000000001</v>
      </c>
      <c r="O2981" s="159">
        <f t="shared" si="500"/>
        <v>41.094000000000001</v>
      </c>
      <c r="P2981" s="159">
        <f t="shared" si="501"/>
        <v>427.1942183596297</v>
      </c>
      <c r="Q2981" s="159">
        <f t="shared" si="502"/>
        <v>327.56998782404816</v>
      </c>
      <c r="R2981" s="414">
        <f t="shared" si="504"/>
        <v>462.74116048600638</v>
      </c>
      <c r="S2981" s="414">
        <f t="shared" si="503"/>
        <v>462.74116048600638</v>
      </c>
      <c r="T2981" s="414"/>
      <c r="U2981" s="55">
        <f t="shared" si="505"/>
        <v>394.26253061960654</v>
      </c>
      <c r="V2981" s="55"/>
      <c r="W2981" s="55"/>
      <c r="AB2981" s="41"/>
    </row>
    <row r="2982" spans="1:28">
      <c r="A2982" s="412"/>
      <c r="B2982" s="412"/>
      <c r="C2982" s="412"/>
      <c r="D2982" s="413"/>
      <c r="E2982" s="155"/>
      <c r="F2982" s="157"/>
      <c r="G2982" s="157" t="s">
        <v>198</v>
      </c>
      <c r="H2982" s="158"/>
      <c r="I2982" s="159"/>
      <c r="J2982" s="411"/>
      <c r="K2982" s="414">
        <v>9.9516999999999994E-2</v>
      </c>
      <c r="L2982" s="85">
        <f t="shared" si="506"/>
        <v>327.52022932404816</v>
      </c>
      <c r="M2982" s="85">
        <f t="shared" si="507"/>
        <v>427.1942183596297</v>
      </c>
      <c r="N2982" s="85">
        <f t="shared" si="508"/>
        <v>41.094000000000001</v>
      </c>
      <c r="O2982" s="159">
        <f t="shared" si="500"/>
        <v>41.094000000000001</v>
      </c>
      <c r="P2982" s="159">
        <f t="shared" si="501"/>
        <v>427.1942183596297</v>
      </c>
      <c r="Q2982" s="159">
        <f t="shared" si="502"/>
        <v>327.47047082404816</v>
      </c>
      <c r="R2982" s="414">
        <f t="shared" si="504"/>
        <v>462.79091898600637</v>
      </c>
      <c r="S2982" s="414">
        <f t="shared" si="503"/>
        <v>462.84067748600637</v>
      </c>
      <c r="T2982" s="414"/>
      <c r="U2982" s="55">
        <f t="shared" si="505"/>
        <v>394.31228911960653</v>
      </c>
      <c r="V2982" s="55"/>
      <c r="W2982" s="55"/>
      <c r="AB2982" s="41"/>
    </row>
    <row r="2983" spans="1:28">
      <c r="A2983" s="412" t="str">
        <f>A2951</f>
        <v>LS3</v>
      </c>
      <c r="B2983" s="412" t="str">
        <f>B2951</f>
        <v>CD05</v>
      </c>
      <c r="C2983" s="412" t="s">
        <v>648</v>
      </c>
      <c r="D2983" s="413">
        <f>ROUND(10*R2983,0)</f>
        <v>4631</v>
      </c>
      <c r="E2983" s="155" t="s">
        <v>1880</v>
      </c>
      <c r="F2983" s="157"/>
      <c r="G2983" s="157" t="s">
        <v>1448</v>
      </c>
      <c r="H2983" s="158">
        <v>40</v>
      </c>
      <c r="I2983" s="159"/>
      <c r="J2983" s="411"/>
      <c r="K2983" s="414">
        <v>0.49565599999999999</v>
      </c>
      <c r="L2983" s="85">
        <f t="shared" si="506"/>
        <v>327.22264282404819</v>
      </c>
      <c r="M2983" s="85">
        <f t="shared" si="507"/>
        <v>427.1942183596297</v>
      </c>
      <c r="N2983" s="85">
        <f t="shared" si="508"/>
        <v>41.094000000000001</v>
      </c>
      <c r="O2983" s="159">
        <f t="shared" si="500"/>
        <v>41.094000000000001</v>
      </c>
      <c r="P2983" s="159">
        <f t="shared" si="501"/>
        <v>427.1942183596297</v>
      </c>
      <c r="Q2983" s="159">
        <f t="shared" si="502"/>
        <v>326.97481482404817</v>
      </c>
      <c r="R2983" s="414">
        <f t="shared" si="504"/>
        <v>463.08850548600634</v>
      </c>
      <c r="S2983" s="414">
        <f t="shared" si="503"/>
        <v>463.33633348600637</v>
      </c>
      <c r="T2983" s="414"/>
      <c r="U2983" s="55">
        <f t="shared" si="505"/>
        <v>394.6098756196065</v>
      </c>
      <c r="V2983" s="55"/>
      <c r="W2983" s="55"/>
      <c r="AB2983" s="41"/>
    </row>
    <row r="2984" spans="1:28">
      <c r="A2984" s="412" t="str">
        <f>A2951</f>
        <v>LS3</v>
      </c>
      <c r="B2984" s="412" t="str">
        <f>B2951</f>
        <v>CD05</v>
      </c>
      <c r="C2984" s="412" t="s">
        <v>547</v>
      </c>
      <c r="D2984" s="413">
        <f>ROUND(10*R2984,0)</f>
        <v>4633</v>
      </c>
      <c r="E2984" s="155" t="s">
        <v>1881</v>
      </c>
      <c r="F2984" s="157"/>
      <c r="G2984" s="157" t="s">
        <v>549</v>
      </c>
      <c r="H2984" s="158"/>
      <c r="I2984" s="159"/>
      <c r="J2984" s="411"/>
      <c r="K2984" s="414">
        <v>0</v>
      </c>
      <c r="L2984" s="85">
        <f t="shared" si="506"/>
        <v>326.97481482404817</v>
      </c>
      <c r="M2984" s="85">
        <f t="shared" si="507"/>
        <v>427.1942183596297</v>
      </c>
      <c r="N2984" s="85">
        <f t="shared" si="508"/>
        <v>41.094000000000001</v>
      </c>
      <c r="O2984" s="159">
        <f t="shared" si="500"/>
        <v>41.094000000000001</v>
      </c>
      <c r="P2984" s="159">
        <f t="shared" si="501"/>
        <v>427.1942183596297</v>
      </c>
      <c r="Q2984" s="159">
        <f t="shared" si="502"/>
        <v>326.97481482404817</v>
      </c>
      <c r="R2984" s="414">
        <f t="shared" si="504"/>
        <v>463.33633348600637</v>
      </c>
      <c r="S2984" s="414">
        <f t="shared" si="503"/>
        <v>463.33633348600637</v>
      </c>
      <c r="T2984" s="414"/>
      <c r="U2984" s="55">
        <f t="shared" si="505"/>
        <v>394.85770361960653</v>
      </c>
      <c r="V2984" s="55"/>
      <c r="W2984" s="55"/>
      <c r="AB2984" s="41"/>
    </row>
    <row r="2985" spans="1:28">
      <c r="A2985" s="412"/>
      <c r="B2985" s="412"/>
      <c r="C2985" s="155"/>
      <c r="D2985" s="156"/>
      <c r="E2985" s="155"/>
      <c r="F2985" s="157"/>
      <c r="G2985" s="157"/>
      <c r="H2985" s="158"/>
      <c r="I2985" s="159"/>
      <c r="J2985" s="411"/>
      <c r="K2985" s="414">
        <v>0</v>
      </c>
      <c r="L2985" s="85">
        <f t="shared" si="506"/>
        <v>326.97481482404817</v>
      </c>
      <c r="M2985" s="85">
        <f t="shared" si="507"/>
        <v>427.1942183596297</v>
      </c>
      <c r="N2985" s="85">
        <f t="shared" si="508"/>
        <v>41.094000000000001</v>
      </c>
      <c r="O2985" s="159">
        <f t="shared" si="500"/>
        <v>41.094000000000001</v>
      </c>
      <c r="P2985" s="159">
        <f t="shared" si="501"/>
        <v>427.1942183596297</v>
      </c>
      <c r="Q2985" s="159">
        <f t="shared" si="502"/>
        <v>326.97481482404817</v>
      </c>
      <c r="R2985" s="414">
        <f t="shared" si="504"/>
        <v>463.33633348600637</v>
      </c>
      <c r="S2985" s="414">
        <f t="shared" si="503"/>
        <v>463.33633348600637</v>
      </c>
      <c r="T2985" s="414"/>
      <c r="U2985" s="55">
        <f t="shared" si="505"/>
        <v>394.85770361960653</v>
      </c>
      <c r="V2985" s="55"/>
      <c r="W2985" s="55"/>
      <c r="AB2985" s="41"/>
    </row>
    <row r="2986" spans="1:28">
      <c r="A2986" s="412"/>
      <c r="B2986" s="412"/>
      <c r="C2986" s="412"/>
      <c r="D2986" s="413"/>
      <c r="E2986" s="155"/>
      <c r="F2986" s="157"/>
      <c r="G2986" s="157"/>
      <c r="H2986" s="158"/>
      <c r="I2986" s="159"/>
      <c r="J2986" s="411"/>
      <c r="K2986" s="414">
        <v>0.16770399999999999</v>
      </c>
      <c r="L2986" s="85">
        <f t="shared" si="506"/>
        <v>326.89096282404819</v>
      </c>
      <c r="M2986" s="85">
        <f t="shared" si="507"/>
        <v>427.1942183596297</v>
      </c>
      <c r="N2986" s="85">
        <f t="shared" si="508"/>
        <v>41.094000000000001</v>
      </c>
      <c r="O2986" s="159">
        <f t="shared" si="500"/>
        <v>41.094000000000001</v>
      </c>
      <c r="P2986" s="159">
        <f t="shared" si="501"/>
        <v>427.1942183596297</v>
      </c>
      <c r="Q2986" s="159">
        <f t="shared" si="502"/>
        <v>326.80711082404815</v>
      </c>
      <c r="R2986" s="414">
        <f t="shared" si="504"/>
        <v>463.4201854860064</v>
      </c>
      <c r="S2986" s="414">
        <f t="shared" si="503"/>
        <v>463.50403748600638</v>
      </c>
      <c r="T2986" s="415"/>
      <c r="U2986" s="55">
        <f t="shared" si="505"/>
        <v>394.94155561960656</v>
      </c>
      <c r="V2986" s="55"/>
      <c r="W2986" s="55"/>
      <c r="AB2986" s="41"/>
    </row>
    <row r="2987" spans="1:28">
      <c r="A2987" s="155" t="str">
        <f>A2951</f>
        <v>LS3</v>
      </c>
      <c r="B2987" s="155" t="str">
        <f>B2951</f>
        <v>CD05</v>
      </c>
      <c r="C2987" s="155" t="s">
        <v>157</v>
      </c>
      <c r="D2987" s="156">
        <f>ROUND(10*R2987,0)</f>
        <v>4635</v>
      </c>
      <c r="E2987" s="159" t="s">
        <v>1882</v>
      </c>
      <c r="F2987" s="172"/>
      <c r="G2987" s="172" t="s">
        <v>202</v>
      </c>
      <c r="H2987" s="410">
        <v>40</v>
      </c>
      <c r="I2987" s="159"/>
      <c r="J2987" s="411"/>
      <c r="K2987" s="159">
        <v>5.7403999999999997E-2</v>
      </c>
      <c r="L2987" s="85">
        <f t="shared" si="506"/>
        <v>326.77840882404814</v>
      </c>
      <c r="M2987" s="85">
        <f t="shared" si="507"/>
        <v>427.1942183596297</v>
      </c>
      <c r="N2987" s="85">
        <f t="shared" si="508"/>
        <v>41.094000000000001</v>
      </c>
      <c r="O2987" s="159">
        <f t="shared" si="500"/>
        <v>41.094000000000001</v>
      </c>
      <c r="P2987" s="159">
        <f t="shared" si="501"/>
        <v>427.1942183596297</v>
      </c>
      <c r="Q2987" s="159">
        <f t="shared" si="502"/>
        <v>326.74970682404813</v>
      </c>
      <c r="R2987" s="159">
        <f t="shared" si="504"/>
        <v>463.53273948600639</v>
      </c>
      <c r="S2987" s="159">
        <f t="shared" si="503"/>
        <v>463.5614414860064</v>
      </c>
      <c r="T2987" s="159"/>
      <c r="U2987" s="55">
        <f t="shared" si="505"/>
        <v>395.05410961960655</v>
      </c>
      <c r="V2987" s="55"/>
      <c r="W2987" s="55"/>
      <c r="AB2987" s="41"/>
    </row>
    <row r="2988" spans="1:28">
      <c r="A2988" s="112"/>
      <c r="B2988" s="112"/>
      <c r="C2988" s="112"/>
      <c r="D2988" s="346"/>
      <c r="E2988" s="112"/>
      <c r="F2988" s="110"/>
      <c r="G2988" s="110" t="s">
        <v>198</v>
      </c>
      <c r="H2988" s="135">
        <v>40</v>
      </c>
      <c r="I2988" s="137"/>
      <c r="J2988" s="139"/>
      <c r="K2988" s="137">
        <v>0.103502</v>
      </c>
      <c r="L2988" s="85">
        <f t="shared" si="506"/>
        <v>326.69795582404811</v>
      </c>
      <c r="M2988" s="85">
        <f t="shared" si="507"/>
        <v>427.1942183596297</v>
      </c>
      <c r="N2988" s="85">
        <f t="shared" si="508"/>
        <v>41.094000000000001</v>
      </c>
      <c r="O2988" s="111">
        <f t="shared" si="500"/>
        <v>41.094000000000001</v>
      </c>
      <c r="P2988" s="111">
        <f t="shared" si="501"/>
        <v>427.1942183596297</v>
      </c>
      <c r="Q2988" s="111">
        <f t="shared" si="502"/>
        <v>326.64620482404814</v>
      </c>
      <c r="R2988" s="111">
        <f t="shared" si="504"/>
        <v>463.61319248600637</v>
      </c>
      <c r="S2988" s="111">
        <f t="shared" si="503"/>
        <v>463.66494348600639</v>
      </c>
      <c r="T2988" s="111"/>
      <c r="U2988" s="55">
        <f t="shared" si="505"/>
        <v>395.13456261960653</v>
      </c>
      <c r="V2988" s="55"/>
      <c r="W2988" s="55"/>
      <c r="AB2988" s="41"/>
    </row>
    <row r="2989" spans="1:28">
      <c r="A2989" s="112" t="str">
        <f>A2951</f>
        <v>LS3</v>
      </c>
      <c r="B2989" s="112" t="s">
        <v>1537</v>
      </c>
      <c r="C2989" s="112" t="s">
        <v>463</v>
      </c>
      <c r="D2989" s="346">
        <f>ROUND(10*R2989,0)</f>
        <v>4637</v>
      </c>
      <c r="E2989" s="108" t="s">
        <v>1883</v>
      </c>
      <c r="F2989" s="110" t="s">
        <v>576</v>
      </c>
      <c r="G2989" s="110" t="s">
        <v>466</v>
      </c>
      <c r="H2989" s="135"/>
      <c r="I2989" s="111"/>
      <c r="J2989" s="139"/>
      <c r="K2989" s="137">
        <v>0</v>
      </c>
      <c r="L2989" s="85">
        <f t="shared" si="506"/>
        <v>326.64620482404814</v>
      </c>
      <c r="M2989" s="85">
        <f t="shared" si="507"/>
        <v>427.1942183596297</v>
      </c>
      <c r="N2989" s="85">
        <f t="shared" si="508"/>
        <v>41.094000000000001</v>
      </c>
      <c r="O2989" s="111">
        <f t="shared" si="500"/>
        <v>41.094000000000001</v>
      </c>
      <c r="P2989" s="111">
        <f t="shared" si="501"/>
        <v>427.1942183596297</v>
      </c>
      <c r="Q2989" s="111">
        <f t="shared" si="502"/>
        <v>326.64620482404814</v>
      </c>
      <c r="R2989" s="111">
        <f t="shared" si="504"/>
        <v>463.66494348600639</v>
      </c>
      <c r="S2989" s="111">
        <f t="shared" si="503"/>
        <v>463.66494348600639</v>
      </c>
      <c r="T2989" s="111"/>
      <c r="U2989" s="55">
        <f t="shared" si="505"/>
        <v>395.18631361960655</v>
      </c>
      <c r="V2989" s="55"/>
      <c r="W2989" s="55"/>
      <c r="AB2989" s="41"/>
    </row>
    <row r="2990" spans="1:28">
      <c r="A2990" s="112"/>
      <c r="B2990" s="112"/>
      <c r="C2990" s="112"/>
      <c r="D2990" s="346"/>
      <c r="E2990" s="138"/>
      <c r="F2990" s="110"/>
      <c r="G2990" s="110" t="s">
        <v>577</v>
      </c>
      <c r="H2990" s="409"/>
      <c r="I2990" s="347"/>
      <c r="J2990" s="139"/>
      <c r="K2990" s="137">
        <v>0.14528199999999999</v>
      </c>
      <c r="L2990" s="85">
        <f t="shared" si="506"/>
        <v>326.57356382404816</v>
      </c>
      <c r="M2990" s="85">
        <f t="shared" si="507"/>
        <v>427.1942183596297</v>
      </c>
      <c r="N2990" s="85">
        <f t="shared" si="508"/>
        <v>41.094000000000001</v>
      </c>
      <c r="O2990" s="111">
        <f t="shared" si="500"/>
        <v>41.094000000000001</v>
      </c>
      <c r="P2990" s="111">
        <f t="shared" si="501"/>
        <v>427.1942183596297</v>
      </c>
      <c r="Q2990" s="111">
        <f t="shared" si="502"/>
        <v>326.50092282404813</v>
      </c>
      <c r="R2990" s="111">
        <f t="shared" si="504"/>
        <v>463.73758448600643</v>
      </c>
      <c r="S2990" s="111">
        <f t="shared" si="503"/>
        <v>463.8102254860064</v>
      </c>
      <c r="T2990" s="111"/>
      <c r="U2990" s="55">
        <f t="shared" si="505"/>
        <v>395.25895461960658</v>
      </c>
      <c r="V2990" s="55"/>
      <c r="W2990" s="55"/>
      <c r="AB2990" s="41"/>
    </row>
    <row r="2991" spans="1:28">
      <c r="A2991" s="112" t="str">
        <f>A2951</f>
        <v>LS3</v>
      </c>
      <c r="B2991" s="112" t="str">
        <f>B2989</f>
        <v>WD05</v>
      </c>
      <c r="C2991" s="112" t="s">
        <v>599</v>
      </c>
      <c r="D2991" s="346">
        <f>ROUND(10*R2991,0)</f>
        <v>4638</v>
      </c>
      <c r="E2991" s="108" t="s">
        <v>1884</v>
      </c>
      <c r="F2991" s="110"/>
      <c r="G2991" s="110" t="s">
        <v>601</v>
      </c>
      <c r="H2991" s="135"/>
      <c r="I2991" s="111"/>
      <c r="J2991" s="139"/>
      <c r="K2991" s="137">
        <v>0</v>
      </c>
      <c r="L2991" s="85">
        <f t="shared" si="506"/>
        <v>326.50092282404813</v>
      </c>
      <c r="M2991" s="85">
        <f t="shared" si="507"/>
        <v>427.1942183596297</v>
      </c>
      <c r="N2991" s="85">
        <f t="shared" si="508"/>
        <v>41.094000000000001</v>
      </c>
      <c r="O2991" s="111">
        <f t="shared" si="500"/>
        <v>41.094000000000001</v>
      </c>
      <c r="P2991" s="111">
        <f t="shared" si="501"/>
        <v>427.1942183596297</v>
      </c>
      <c r="Q2991" s="111">
        <f t="shared" si="502"/>
        <v>326.50092282404813</v>
      </c>
      <c r="R2991" s="111">
        <f t="shared" si="504"/>
        <v>463.8102254860064</v>
      </c>
      <c r="S2991" s="111">
        <f t="shared" si="503"/>
        <v>463.8102254860064</v>
      </c>
      <c r="T2991" s="111"/>
      <c r="U2991" s="55">
        <f t="shared" si="505"/>
        <v>395.33159561960656</v>
      </c>
      <c r="V2991" s="55"/>
      <c r="W2991" s="55"/>
      <c r="AB2991" s="41"/>
    </row>
    <row r="2992" spans="1:28">
      <c r="A2992" s="112"/>
      <c r="B2992" s="112"/>
      <c r="C2992" s="112"/>
      <c r="D2992" s="346"/>
      <c r="E2992" s="138"/>
      <c r="F2992" s="110"/>
      <c r="G2992" s="110" t="s">
        <v>577</v>
      </c>
      <c r="H2992" s="409"/>
      <c r="I2992" s="347"/>
      <c r="J2992" s="139"/>
      <c r="K2992" s="137">
        <v>0</v>
      </c>
      <c r="L2992" s="85">
        <f t="shared" si="506"/>
        <v>326.50092282404813</v>
      </c>
      <c r="M2992" s="85">
        <f t="shared" si="507"/>
        <v>427.1942183596297</v>
      </c>
      <c r="N2992" s="85">
        <f t="shared" si="508"/>
        <v>41.094000000000001</v>
      </c>
      <c r="O2992" s="111">
        <f t="shared" si="500"/>
        <v>41.094000000000001</v>
      </c>
      <c r="P2992" s="111">
        <f t="shared" si="501"/>
        <v>427.1942183596297</v>
      </c>
      <c r="Q2992" s="111">
        <f t="shared" si="502"/>
        <v>326.50092282404813</v>
      </c>
      <c r="R2992" s="111">
        <f t="shared" si="504"/>
        <v>463.8102254860064</v>
      </c>
      <c r="S2992" s="111">
        <f t="shared" si="503"/>
        <v>463.8102254860064</v>
      </c>
      <c r="T2992" s="111"/>
      <c r="U2992" s="55">
        <f t="shared" si="505"/>
        <v>395.33159561960656</v>
      </c>
      <c r="V2992" s="55"/>
      <c r="W2992" s="55"/>
      <c r="AB2992" s="41"/>
    </row>
    <row r="2993" spans="1:28">
      <c r="A2993" s="112" t="str">
        <f>A2951</f>
        <v>LS3</v>
      </c>
      <c r="B2993" s="112" t="str">
        <f>B2991</f>
        <v>WD05</v>
      </c>
      <c r="C2993" s="112" t="s">
        <v>389</v>
      </c>
      <c r="D2993" s="346">
        <f>ROUND(10*R2993,0)</f>
        <v>4638</v>
      </c>
      <c r="E2993" s="108" t="s">
        <v>1885</v>
      </c>
      <c r="F2993" s="110" t="s">
        <v>459</v>
      </c>
      <c r="G2993" s="110" t="s">
        <v>460</v>
      </c>
      <c r="H2993" s="135"/>
      <c r="I2993" s="111"/>
      <c r="J2993" s="139"/>
      <c r="K2993" s="137">
        <v>0</v>
      </c>
      <c r="L2993" s="85">
        <f t="shared" si="506"/>
        <v>326.50092282404813</v>
      </c>
      <c r="M2993" s="85">
        <f t="shared" si="507"/>
        <v>427.1942183596297</v>
      </c>
      <c r="N2993" s="85">
        <f t="shared" si="508"/>
        <v>41.094000000000001</v>
      </c>
      <c r="O2993" s="111">
        <f t="shared" si="500"/>
        <v>41.094000000000001</v>
      </c>
      <c r="P2993" s="111">
        <f t="shared" si="501"/>
        <v>427.1942183596297</v>
      </c>
      <c r="Q2993" s="111">
        <f t="shared" si="502"/>
        <v>326.50092282404813</v>
      </c>
      <c r="R2993" s="111">
        <f t="shared" si="504"/>
        <v>463.8102254860064</v>
      </c>
      <c r="S2993" s="111">
        <f t="shared" si="503"/>
        <v>463.8102254860064</v>
      </c>
      <c r="T2993" s="111"/>
      <c r="U2993" s="55">
        <f t="shared" si="505"/>
        <v>395.33159561960656</v>
      </c>
      <c r="V2993" s="55"/>
      <c r="W2993" s="55"/>
      <c r="AB2993" s="41"/>
    </row>
    <row r="2994" spans="1:28">
      <c r="A2994" s="112"/>
      <c r="B2994" s="112"/>
      <c r="C2994" s="112"/>
      <c r="D2994" s="346"/>
      <c r="E2994" s="108"/>
      <c r="F2994" s="110"/>
      <c r="G2994" s="110" t="s">
        <v>198</v>
      </c>
      <c r="H2994" s="135">
        <v>40</v>
      </c>
      <c r="I2994" s="111"/>
      <c r="J2994" s="139"/>
      <c r="K2994" s="137">
        <v>0.131216</v>
      </c>
      <c r="L2994" s="85">
        <f t="shared" si="506"/>
        <v>326.43531482404813</v>
      </c>
      <c r="M2994" s="85">
        <f t="shared" si="507"/>
        <v>427.1942183596297</v>
      </c>
      <c r="N2994" s="85">
        <f t="shared" si="508"/>
        <v>41.094000000000001</v>
      </c>
      <c r="O2994" s="111">
        <f t="shared" si="500"/>
        <v>41.094000000000001</v>
      </c>
      <c r="P2994" s="111">
        <f t="shared" si="501"/>
        <v>427.1942183596297</v>
      </c>
      <c r="Q2994" s="111">
        <f t="shared" si="502"/>
        <v>326.36970682404814</v>
      </c>
      <c r="R2994" s="111">
        <f t="shared" si="504"/>
        <v>463.8758334860064</v>
      </c>
      <c r="S2994" s="111">
        <f t="shared" si="503"/>
        <v>463.9414414860064</v>
      </c>
      <c r="T2994" s="111"/>
      <c r="U2994" s="55">
        <f t="shared" si="505"/>
        <v>395.39720361960656</v>
      </c>
      <c r="V2994" s="55"/>
      <c r="W2994" s="55"/>
      <c r="AB2994" s="41"/>
    </row>
    <row r="2995" spans="1:28">
      <c r="A2995" s="155" t="s">
        <v>1800</v>
      </c>
      <c r="B2995" s="155" t="s">
        <v>1541</v>
      </c>
      <c r="C2995" s="155" t="s">
        <v>157</v>
      </c>
      <c r="D2995" s="156">
        <f>ROUND(10*R2995,0)</f>
        <v>4640</v>
      </c>
      <c r="E2995" s="159" t="s">
        <v>1886</v>
      </c>
      <c r="F2995" s="172"/>
      <c r="G2995" s="172" t="s">
        <v>202</v>
      </c>
      <c r="H2995" s="410">
        <v>40</v>
      </c>
      <c r="I2995" s="159"/>
      <c r="J2995" s="411"/>
      <c r="K2995" s="159">
        <v>5.7403999999999997E-2</v>
      </c>
      <c r="L2995" s="85">
        <f t="shared" si="506"/>
        <v>326.34100482404813</v>
      </c>
      <c r="M2995" s="85">
        <f t="shared" si="507"/>
        <v>427.1942183596297</v>
      </c>
      <c r="N2995" s="85">
        <f t="shared" si="508"/>
        <v>41.094000000000001</v>
      </c>
      <c r="O2995" s="159">
        <f t="shared" si="500"/>
        <v>41.094000000000001</v>
      </c>
      <c r="P2995" s="159">
        <f t="shared" si="501"/>
        <v>427.1942183596297</v>
      </c>
      <c r="Q2995" s="159">
        <f t="shared" si="502"/>
        <v>326.31230282404812</v>
      </c>
      <c r="R2995" s="159">
        <f t="shared" si="504"/>
        <v>463.97014348600641</v>
      </c>
      <c r="S2995" s="159">
        <f t="shared" si="503"/>
        <v>463.99884548600642</v>
      </c>
      <c r="T2995" s="159"/>
      <c r="U2995" s="55">
        <f t="shared" si="505"/>
        <v>395.49151361960656</v>
      </c>
      <c r="V2995" s="55"/>
      <c r="W2995" s="55"/>
      <c r="AB2995" s="41"/>
    </row>
    <row r="2996" spans="1:28">
      <c r="A2996" s="412"/>
      <c r="B2996" s="412"/>
      <c r="C2996" s="412"/>
      <c r="D2996" s="413"/>
      <c r="E2996" s="155"/>
      <c r="F2996" s="157"/>
      <c r="G2996" s="157" t="s">
        <v>169</v>
      </c>
      <c r="H2996" s="158"/>
      <c r="I2996" s="159"/>
      <c r="J2996" s="411"/>
      <c r="K2996" s="414">
        <v>0.16770399999999999</v>
      </c>
      <c r="L2996" s="85">
        <f t="shared" si="506"/>
        <v>326.22845082404808</v>
      </c>
      <c r="M2996" s="85">
        <f t="shared" si="507"/>
        <v>427.1942183596297</v>
      </c>
      <c r="N2996" s="85">
        <f t="shared" si="508"/>
        <v>41.094000000000001</v>
      </c>
      <c r="O2996" s="159">
        <f t="shared" si="500"/>
        <v>41.094000000000001</v>
      </c>
      <c r="P2996" s="159">
        <f t="shared" si="501"/>
        <v>427.1942183596297</v>
      </c>
      <c r="Q2996" s="159">
        <f t="shared" si="502"/>
        <v>326.1445988240481</v>
      </c>
      <c r="R2996" s="414">
        <f t="shared" si="504"/>
        <v>464.08269748600645</v>
      </c>
      <c r="S2996" s="414">
        <f t="shared" si="503"/>
        <v>464.16654948600643</v>
      </c>
      <c r="T2996" s="415"/>
      <c r="U2996" s="55">
        <f t="shared" si="505"/>
        <v>395.60406761960661</v>
      </c>
      <c r="V2996" s="55"/>
      <c r="W2996" s="55"/>
      <c r="AB2996" s="41"/>
    </row>
    <row r="2997" spans="1:28">
      <c r="A2997" s="412" t="str">
        <f>A2995</f>
        <v>LS3</v>
      </c>
      <c r="B2997" s="412" t="str">
        <f>B2995</f>
        <v>CD06</v>
      </c>
      <c r="C2997" s="412" t="s">
        <v>544</v>
      </c>
      <c r="D2997" s="413">
        <f>ROUND(10*R2997,0)</f>
        <v>4644</v>
      </c>
      <c r="E2997" s="155" t="s">
        <v>1887</v>
      </c>
      <c r="F2997" s="157"/>
      <c r="G2997" s="157" t="s">
        <v>1448</v>
      </c>
      <c r="H2997" s="158">
        <v>40</v>
      </c>
      <c r="I2997" s="159"/>
      <c r="J2997" s="411"/>
      <c r="K2997" s="414">
        <v>0.49565599999999999</v>
      </c>
      <c r="L2997" s="85">
        <f t="shared" si="506"/>
        <v>325.89677082404808</v>
      </c>
      <c r="M2997" s="85">
        <f t="shared" si="507"/>
        <v>427.1942183596297</v>
      </c>
      <c r="N2997" s="85">
        <f t="shared" si="508"/>
        <v>41.094000000000001</v>
      </c>
      <c r="O2997" s="159">
        <f t="shared" si="500"/>
        <v>41.094000000000001</v>
      </c>
      <c r="P2997" s="159">
        <f t="shared" si="501"/>
        <v>427.1942183596297</v>
      </c>
      <c r="Q2997" s="159">
        <f t="shared" si="502"/>
        <v>325.64894282404811</v>
      </c>
      <c r="R2997" s="414">
        <f t="shared" si="504"/>
        <v>464.4143774860064</v>
      </c>
      <c r="S2997" s="414">
        <f t="shared" si="503"/>
        <v>464.66220548600643</v>
      </c>
      <c r="T2997" s="414"/>
      <c r="U2997" s="55">
        <f t="shared" si="505"/>
        <v>395.93574761960656</v>
      </c>
      <c r="V2997" s="55"/>
      <c r="W2997" s="55"/>
      <c r="AB2997" s="41"/>
    </row>
    <row r="2998" spans="1:28">
      <c r="A2998" s="412" t="str">
        <f>A2995</f>
        <v>LS3</v>
      </c>
      <c r="B2998" s="412" t="str">
        <f>B2995</f>
        <v>CD06</v>
      </c>
      <c r="C2998" s="412" t="s">
        <v>547</v>
      </c>
      <c r="D2998" s="413">
        <f>ROUND(10*R2998,0)</f>
        <v>4647</v>
      </c>
      <c r="E2998" s="155" t="s">
        <v>1888</v>
      </c>
      <c r="F2998" s="157"/>
      <c r="G2998" s="157" t="s">
        <v>549</v>
      </c>
      <c r="H2998" s="158"/>
      <c r="I2998" s="159"/>
      <c r="J2998" s="411"/>
      <c r="K2998" s="414">
        <v>0</v>
      </c>
      <c r="L2998" s="85">
        <f t="shared" si="506"/>
        <v>325.64894282404811</v>
      </c>
      <c r="M2998" s="85">
        <f t="shared" si="507"/>
        <v>427.1942183596297</v>
      </c>
      <c r="N2998" s="85">
        <f t="shared" si="508"/>
        <v>41.094000000000001</v>
      </c>
      <c r="O2998" s="159">
        <f t="shared" ref="O2998:O3061" si="509">$O$2677</f>
        <v>41.094000000000001</v>
      </c>
      <c r="P2998" s="159">
        <f t="shared" ref="P2998:P3061" si="510">P2997</f>
        <v>427.1942183596297</v>
      </c>
      <c r="Q2998" s="159">
        <f t="shared" ref="Q2998:Q3061" si="511">Q2997-K2998</f>
        <v>325.64894282404811</v>
      </c>
      <c r="R2998" s="414">
        <f t="shared" si="504"/>
        <v>464.66220548600643</v>
      </c>
      <c r="S2998" s="414">
        <f t="shared" si="503"/>
        <v>464.66220548600643</v>
      </c>
      <c r="T2998" s="414"/>
      <c r="U2998" s="55">
        <f t="shared" si="505"/>
        <v>396.18357561960659</v>
      </c>
      <c r="V2998" s="55"/>
      <c r="W2998" s="55"/>
      <c r="AB2998" s="41"/>
    </row>
    <row r="2999" spans="1:28">
      <c r="A2999" s="412"/>
      <c r="B2999" s="412"/>
      <c r="C2999" s="412"/>
      <c r="D2999" s="413"/>
      <c r="E2999" s="155"/>
      <c r="F2999" s="157"/>
      <c r="G2999" s="157"/>
      <c r="H2999" s="158"/>
      <c r="I2999" s="159"/>
      <c r="J2999" s="411"/>
      <c r="K2999" s="414">
        <v>0</v>
      </c>
      <c r="L2999" s="85">
        <f t="shared" si="506"/>
        <v>325.64894282404811</v>
      </c>
      <c r="M2999" s="85">
        <f t="shared" si="507"/>
        <v>427.1942183596297</v>
      </c>
      <c r="N2999" s="85">
        <f t="shared" si="508"/>
        <v>41.094000000000001</v>
      </c>
      <c r="O2999" s="159">
        <f t="shared" si="509"/>
        <v>41.094000000000001</v>
      </c>
      <c r="P2999" s="159">
        <f t="shared" si="510"/>
        <v>427.1942183596297</v>
      </c>
      <c r="Q2999" s="159">
        <f t="shared" si="511"/>
        <v>325.64894282404811</v>
      </c>
      <c r="R2999" s="414">
        <f t="shared" si="504"/>
        <v>464.66220548600643</v>
      </c>
      <c r="S2999" s="414">
        <f t="shared" si="503"/>
        <v>464.66220548600643</v>
      </c>
      <c r="T2999" s="414"/>
      <c r="U2999" s="55">
        <f t="shared" si="505"/>
        <v>396.18357561960659</v>
      </c>
      <c r="V2999" s="55"/>
      <c r="W2999" s="55"/>
      <c r="AB2999" s="41"/>
    </row>
    <row r="3000" spans="1:28">
      <c r="A3000" s="412"/>
      <c r="B3000" s="412"/>
      <c r="C3000" s="412"/>
      <c r="D3000" s="413"/>
      <c r="E3000" s="155"/>
      <c r="F3000" s="157"/>
      <c r="G3000" s="157" t="s">
        <v>198</v>
      </c>
      <c r="H3000" s="158"/>
      <c r="I3000" s="159"/>
      <c r="J3000" s="411"/>
      <c r="K3000" s="414">
        <v>9.9516999999999994E-2</v>
      </c>
      <c r="L3000" s="85">
        <f t="shared" si="506"/>
        <v>325.59918432404811</v>
      </c>
      <c r="M3000" s="85">
        <f t="shared" si="507"/>
        <v>427.1942183596297</v>
      </c>
      <c r="N3000" s="85">
        <f t="shared" si="508"/>
        <v>41.094000000000001</v>
      </c>
      <c r="O3000" s="159">
        <f t="shared" si="509"/>
        <v>41.094000000000001</v>
      </c>
      <c r="P3000" s="159">
        <f t="shared" si="510"/>
        <v>427.1942183596297</v>
      </c>
      <c r="Q3000" s="159">
        <f t="shared" si="511"/>
        <v>325.54942582404811</v>
      </c>
      <c r="R3000" s="414">
        <f t="shared" si="504"/>
        <v>464.71196398600642</v>
      </c>
      <c r="S3000" s="414">
        <f t="shared" si="503"/>
        <v>464.76172248600642</v>
      </c>
      <c r="T3000" s="414"/>
      <c r="U3000" s="55">
        <f t="shared" si="505"/>
        <v>396.23333411960658</v>
      </c>
      <c r="V3000" s="55"/>
      <c r="W3000" s="55"/>
      <c r="AB3000" s="41"/>
    </row>
    <row r="3001" spans="1:28">
      <c r="A3001" s="412" t="str">
        <f>A2995</f>
        <v>LS3</v>
      </c>
      <c r="B3001" s="412" t="str">
        <f>B2995</f>
        <v>CD06</v>
      </c>
      <c r="C3001" s="412" t="s">
        <v>561</v>
      </c>
      <c r="D3001" s="413">
        <f>ROUND(10*R3001,0)</f>
        <v>4650</v>
      </c>
      <c r="E3001" s="155" t="s">
        <v>1889</v>
      </c>
      <c r="F3001" s="157"/>
      <c r="G3001" s="157" t="s">
        <v>1448</v>
      </c>
      <c r="H3001" s="158">
        <v>40</v>
      </c>
      <c r="I3001" s="159"/>
      <c r="J3001" s="411"/>
      <c r="K3001" s="414">
        <v>0.49565599999999999</v>
      </c>
      <c r="L3001" s="85">
        <f t="shared" si="506"/>
        <v>325.30159782404814</v>
      </c>
      <c r="M3001" s="85">
        <f t="shared" si="507"/>
        <v>427.1942183596297</v>
      </c>
      <c r="N3001" s="85">
        <f t="shared" si="508"/>
        <v>41.094000000000001</v>
      </c>
      <c r="O3001" s="159">
        <f t="shared" si="509"/>
        <v>41.094000000000001</v>
      </c>
      <c r="P3001" s="159">
        <f t="shared" si="510"/>
        <v>427.1942183596297</v>
      </c>
      <c r="Q3001" s="159">
        <f t="shared" si="511"/>
        <v>325.05376982404812</v>
      </c>
      <c r="R3001" s="414">
        <f t="shared" si="504"/>
        <v>465.00955048600639</v>
      </c>
      <c r="S3001" s="414">
        <f t="shared" si="503"/>
        <v>465.25737848600642</v>
      </c>
      <c r="T3001" s="414"/>
      <c r="U3001" s="55">
        <f t="shared" si="505"/>
        <v>396.53092061960655</v>
      </c>
      <c r="V3001" s="55"/>
      <c r="W3001" s="55"/>
      <c r="AB3001" s="41"/>
    </row>
    <row r="3002" spans="1:28">
      <c r="A3002" s="412"/>
      <c r="B3002" s="412"/>
      <c r="C3002" s="412"/>
      <c r="D3002" s="413"/>
      <c r="E3002" s="155"/>
      <c r="F3002" s="157"/>
      <c r="G3002" s="157"/>
      <c r="H3002" s="158"/>
      <c r="I3002" s="159"/>
      <c r="J3002" s="411"/>
      <c r="K3002" s="414">
        <v>0</v>
      </c>
      <c r="L3002" s="85">
        <f t="shared" si="506"/>
        <v>325.05376982404812</v>
      </c>
      <c r="M3002" s="85">
        <f t="shared" si="507"/>
        <v>427.1942183596297</v>
      </c>
      <c r="N3002" s="85">
        <f t="shared" si="508"/>
        <v>41.094000000000001</v>
      </c>
      <c r="O3002" s="159">
        <f t="shared" si="509"/>
        <v>41.094000000000001</v>
      </c>
      <c r="P3002" s="159">
        <f t="shared" si="510"/>
        <v>427.1942183596297</v>
      </c>
      <c r="Q3002" s="159">
        <f t="shared" si="511"/>
        <v>325.05376982404812</v>
      </c>
      <c r="R3002" s="414">
        <f t="shared" si="504"/>
        <v>465.25737848600642</v>
      </c>
      <c r="S3002" s="414">
        <f t="shared" si="503"/>
        <v>465.25737848600642</v>
      </c>
      <c r="T3002" s="414"/>
      <c r="U3002" s="55">
        <f t="shared" si="505"/>
        <v>396.77874861960657</v>
      </c>
      <c r="V3002" s="55"/>
      <c r="W3002" s="55"/>
      <c r="AB3002" s="41"/>
    </row>
    <row r="3003" spans="1:28">
      <c r="A3003" s="412"/>
      <c r="B3003" s="412"/>
      <c r="C3003" s="412"/>
      <c r="D3003" s="413"/>
      <c r="E3003" s="155"/>
      <c r="F3003" s="157"/>
      <c r="G3003" s="157"/>
      <c r="H3003" s="158"/>
      <c r="I3003" s="159"/>
      <c r="J3003" s="411"/>
      <c r="K3003" s="414">
        <v>0</v>
      </c>
      <c r="L3003" s="85">
        <f t="shared" si="506"/>
        <v>325.05376982404812</v>
      </c>
      <c r="M3003" s="85">
        <f t="shared" si="507"/>
        <v>427.1942183596297</v>
      </c>
      <c r="N3003" s="85">
        <f t="shared" si="508"/>
        <v>41.094000000000001</v>
      </c>
      <c r="O3003" s="159">
        <f t="shared" si="509"/>
        <v>41.094000000000001</v>
      </c>
      <c r="P3003" s="159">
        <f t="shared" si="510"/>
        <v>427.1942183596297</v>
      </c>
      <c r="Q3003" s="159">
        <f t="shared" si="511"/>
        <v>325.05376982404812</v>
      </c>
      <c r="R3003" s="414">
        <f t="shared" si="504"/>
        <v>465.25737848600642</v>
      </c>
      <c r="S3003" s="414">
        <f t="shared" si="503"/>
        <v>465.25737848600642</v>
      </c>
      <c r="T3003" s="414"/>
      <c r="U3003" s="55">
        <f t="shared" si="505"/>
        <v>396.77874861960657</v>
      </c>
      <c r="V3003" s="55"/>
      <c r="W3003" s="55"/>
      <c r="AB3003" s="41"/>
    </row>
    <row r="3004" spans="1:28">
      <c r="A3004" s="412"/>
      <c r="B3004" s="412"/>
      <c r="C3004" s="412"/>
      <c r="D3004" s="413"/>
      <c r="E3004" s="155"/>
      <c r="F3004" s="157"/>
      <c r="G3004" s="157" t="s">
        <v>198</v>
      </c>
      <c r="H3004" s="158"/>
      <c r="I3004" s="159"/>
      <c r="J3004" s="411"/>
      <c r="K3004" s="414">
        <v>9.9516999999999994E-2</v>
      </c>
      <c r="L3004" s="85">
        <f t="shared" si="506"/>
        <v>325.00401132404812</v>
      </c>
      <c r="M3004" s="85">
        <f t="shared" si="507"/>
        <v>427.1942183596297</v>
      </c>
      <c r="N3004" s="85">
        <f t="shared" si="508"/>
        <v>41.094000000000001</v>
      </c>
      <c r="O3004" s="159">
        <f t="shared" si="509"/>
        <v>41.094000000000001</v>
      </c>
      <c r="P3004" s="159">
        <f t="shared" si="510"/>
        <v>427.1942183596297</v>
      </c>
      <c r="Q3004" s="159">
        <f t="shared" si="511"/>
        <v>324.95425282404813</v>
      </c>
      <c r="R3004" s="414">
        <f t="shared" si="504"/>
        <v>465.30713698600641</v>
      </c>
      <c r="S3004" s="414">
        <f t="shared" si="503"/>
        <v>465.35689548600641</v>
      </c>
      <c r="T3004" s="414"/>
      <c r="U3004" s="55">
        <f t="shared" si="505"/>
        <v>396.82850711960657</v>
      </c>
      <c r="V3004" s="55"/>
      <c r="W3004" s="55"/>
      <c r="AB3004" s="41"/>
    </row>
    <row r="3005" spans="1:28">
      <c r="A3005" s="412" t="str">
        <f>A2995</f>
        <v>LS3</v>
      </c>
      <c r="B3005" s="412" t="str">
        <f>B2995</f>
        <v>CD06</v>
      </c>
      <c r="C3005" s="412" t="s">
        <v>565</v>
      </c>
      <c r="D3005" s="413">
        <f>ROUND(10*R3005,0)</f>
        <v>4656</v>
      </c>
      <c r="E3005" s="155" t="s">
        <v>1890</v>
      </c>
      <c r="F3005" s="157"/>
      <c r="G3005" s="157" t="s">
        <v>1448</v>
      </c>
      <c r="H3005" s="158">
        <v>40</v>
      </c>
      <c r="I3005" s="159"/>
      <c r="J3005" s="411"/>
      <c r="K3005" s="414">
        <v>0.49565599999999999</v>
      </c>
      <c r="L3005" s="85">
        <f t="shared" si="506"/>
        <v>324.7064248240481</v>
      </c>
      <c r="M3005" s="85">
        <f t="shared" si="507"/>
        <v>427.1942183596297</v>
      </c>
      <c r="N3005" s="85">
        <f t="shared" si="508"/>
        <v>41.094000000000001</v>
      </c>
      <c r="O3005" s="159">
        <f t="shared" si="509"/>
        <v>41.094000000000001</v>
      </c>
      <c r="P3005" s="159">
        <f t="shared" si="510"/>
        <v>427.1942183596297</v>
      </c>
      <c r="Q3005" s="159">
        <f t="shared" si="511"/>
        <v>324.45859682404813</v>
      </c>
      <c r="R3005" s="414">
        <f t="shared" si="504"/>
        <v>465.60472348600638</v>
      </c>
      <c r="S3005" s="414">
        <f t="shared" si="503"/>
        <v>465.8525514860064</v>
      </c>
      <c r="T3005" s="414"/>
      <c r="U3005" s="55">
        <f t="shared" si="505"/>
        <v>397.12609361960654</v>
      </c>
      <c r="V3005" s="55"/>
      <c r="W3005" s="55"/>
      <c r="AB3005" s="41"/>
    </row>
    <row r="3006" spans="1:28">
      <c r="A3006" s="412"/>
      <c r="B3006" s="412"/>
      <c r="C3006" s="412"/>
      <c r="D3006" s="413"/>
      <c r="E3006" s="155"/>
      <c r="F3006" s="157"/>
      <c r="G3006" s="157"/>
      <c r="H3006" s="158"/>
      <c r="I3006" s="159"/>
      <c r="J3006" s="411"/>
      <c r="K3006" s="414">
        <v>0</v>
      </c>
      <c r="L3006" s="85">
        <f t="shared" si="506"/>
        <v>324.45859682404813</v>
      </c>
      <c r="M3006" s="85">
        <f t="shared" si="507"/>
        <v>427.1942183596297</v>
      </c>
      <c r="N3006" s="85">
        <f t="shared" si="508"/>
        <v>41.094000000000001</v>
      </c>
      <c r="O3006" s="159">
        <f t="shared" si="509"/>
        <v>41.094000000000001</v>
      </c>
      <c r="P3006" s="159">
        <f t="shared" si="510"/>
        <v>427.1942183596297</v>
      </c>
      <c r="Q3006" s="159">
        <f t="shared" si="511"/>
        <v>324.45859682404813</v>
      </c>
      <c r="R3006" s="414">
        <f t="shared" si="504"/>
        <v>465.8525514860064</v>
      </c>
      <c r="S3006" s="414">
        <f t="shared" si="503"/>
        <v>465.8525514860064</v>
      </c>
      <c r="T3006" s="414"/>
      <c r="U3006" s="55">
        <f t="shared" si="505"/>
        <v>397.37392161960656</v>
      </c>
      <c r="V3006" s="55"/>
      <c r="W3006" s="55"/>
      <c r="AB3006" s="41"/>
    </row>
    <row r="3007" spans="1:28">
      <c r="A3007" s="412"/>
      <c r="B3007" s="412"/>
      <c r="C3007" s="412"/>
      <c r="D3007" s="413"/>
      <c r="E3007" s="155"/>
      <c r="F3007" s="157"/>
      <c r="G3007" s="157"/>
      <c r="H3007" s="158"/>
      <c r="I3007" s="159"/>
      <c r="J3007" s="411"/>
      <c r="K3007" s="414">
        <v>0</v>
      </c>
      <c r="L3007" s="85">
        <f t="shared" si="506"/>
        <v>324.45859682404813</v>
      </c>
      <c r="M3007" s="85">
        <f t="shared" si="507"/>
        <v>427.1942183596297</v>
      </c>
      <c r="N3007" s="85">
        <f t="shared" si="508"/>
        <v>41.094000000000001</v>
      </c>
      <c r="O3007" s="159">
        <f t="shared" si="509"/>
        <v>41.094000000000001</v>
      </c>
      <c r="P3007" s="159">
        <f t="shared" si="510"/>
        <v>427.1942183596297</v>
      </c>
      <c r="Q3007" s="159">
        <f t="shared" si="511"/>
        <v>324.45859682404813</v>
      </c>
      <c r="R3007" s="414">
        <f t="shared" si="504"/>
        <v>465.8525514860064</v>
      </c>
      <c r="S3007" s="414">
        <f t="shared" si="503"/>
        <v>465.8525514860064</v>
      </c>
      <c r="T3007" s="414"/>
      <c r="U3007" s="55">
        <f t="shared" si="505"/>
        <v>397.37392161960656</v>
      </c>
      <c r="V3007" s="55"/>
      <c r="W3007" s="55"/>
      <c r="AB3007" s="41"/>
    </row>
    <row r="3008" spans="1:28">
      <c r="A3008" s="412"/>
      <c r="B3008" s="412"/>
      <c r="C3008" s="412"/>
      <c r="D3008" s="413"/>
      <c r="E3008" s="155"/>
      <c r="F3008" s="157"/>
      <c r="G3008" s="157" t="s">
        <v>198</v>
      </c>
      <c r="H3008" s="158"/>
      <c r="I3008" s="159"/>
      <c r="J3008" s="411"/>
      <c r="K3008" s="414">
        <v>9.9516999999999994E-2</v>
      </c>
      <c r="L3008" s="85">
        <f t="shared" si="506"/>
        <v>324.40883832404813</v>
      </c>
      <c r="M3008" s="85">
        <f t="shared" si="507"/>
        <v>427.1942183596297</v>
      </c>
      <c r="N3008" s="85">
        <f t="shared" si="508"/>
        <v>41.094000000000001</v>
      </c>
      <c r="O3008" s="159">
        <f t="shared" si="509"/>
        <v>41.094000000000001</v>
      </c>
      <c r="P3008" s="159">
        <f t="shared" si="510"/>
        <v>427.1942183596297</v>
      </c>
      <c r="Q3008" s="159">
        <f t="shared" si="511"/>
        <v>324.35907982404814</v>
      </c>
      <c r="R3008" s="414">
        <f t="shared" si="504"/>
        <v>465.9023099860064</v>
      </c>
      <c r="S3008" s="414">
        <f t="shared" si="503"/>
        <v>465.9520684860064</v>
      </c>
      <c r="T3008" s="414"/>
      <c r="U3008" s="55">
        <f t="shared" si="505"/>
        <v>397.42368011960656</v>
      </c>
      <c r="V3008" s="55"/>
      <c r="W3008" s="55"/>
      <c r="AB3008" s="41"/>
    </row>
    <row r="3009" spans="1:28">
      <c r="A3009" s="412" t="str">
        <f>A2998</f>
        <v>LS3</v>
      </c>
      <c r="B3009" s="412" t="str">
        <f>B2995</f>
        <v>CD06</v>
      </c>
      <c r="C3009" s="412" t="s">
        <v>571</v>
      </c>
      <c r="D3009" s="413">
        <f>ROUND(10*R3009,0)</f>
        <v>4662</v>
      </c>
      <c r="E3009" s="155" t="s">
        <v>1891</v>
      </c>
      <c r="F3009" s="157"/>
      <c r="G3009" s="157" t="s">
        <v>1448</v>
      </c>
      <c r="H3009" s="158">
        <v>40</v>
      </c>
      <c r="I3009" s="159"/>
      <c r="J3009" s="411"/>
      <c r="K3009" s="414">
        <v>0.49565599999999999</v>
      </c>
      <c r="L3009" s="85">
        <f t="shared" si="506"/>
        <v>324.11125182404817</v>
      </c>
      <c r="M3009" s="85">
        <f t="shared" si="507"/>
        <v>427.1942183596297</v>
      </c>
      <c r="N3009" s="85">
        <f t="shared" si="508"/>
        <v>41.094000000000001</v>
      </c>
      <c r="O3009" s="159">
        <f t="shared" si="509"/>
        <v>41.094000000000001</v>
      </c>
      <c r="P3009" s="159">
        <f t="shared" si="510"/>
        <v>427.1942183596297</v>
      </c>
      <c r="Q3009" s="159">
        <f t="shared" si="511"/>
        <v>323.86342382404814</v>
      </c>
      <c r="R3009" s="414">
        <f t="shared" si="504"/>
        <v>466.19989648600637</v>
      </c>
      <c r="S3009" s="414">
        <f t="shared" si="503"/>
        <v>466.44772448600639</v>
      </c>
      <c r="T3009" s="414"/>
      <c r="U3009" s="55">
        <f t="shared" si="505"/>
        <v>397.72126661960652</v>
      </c>
      <c r="V3009" s="55"/>
      <c r="W3009" s="55"/>
      <c r="AB3009" s="41"/>
    </row>
    <row r="3010" spans="1:28">
      <c r="A3010" s="412" t="str">
        <f>A2995</f>
        <v>LS3</v>
      </c>
      <c r="B3010" s="412" t="str">
        <f>B2995</f>
        <v>CD06</v>
      </c>
      <c r="C3010" s="412" t="s">
        <v>547</v>
      </c>
      <c r="D3010" s="413">
        <f>ROUND(10*R3010,0)</f>
        <v>4664</v>
      </c>
      <c r="E3010" s="155" t="s">
        <v>1892</v>
      </c>
      <c r="F3010" s="157"/>
      <c r="G3010" s="157" t="s">
        <v>549</v>
      </c>
      <c r="H3010" s="158"/>
      <c r="I3010" s="159"/>
      <c r="J3010" s="411"/>
      <c r="K3010" s="414">
        <v>0</v>
      </c>
      <c r="L3010" s="85">
        <f t="shared" si="506"/>
        <v>323.86342382404814</v>
      </c>
      <c r="M3010" s="85">
        <f t="shared" si="507"/>
        <v>427.1942183596297</v>
      </c>
      <c r="N3010" s="85">
        <f t="shared" si="508"/>
        <v>41.094000000000001</v>
      </c>
      <c r="O3010" s="159">
        <f t="shared" si="509"/>
        <v>41.094000000000001</v>
      </c>
      <c r="P3010" s="159">
        <f t="shared" si="510"/>
        <v>427.1942183596297</v>
      </c>
      <c r="Q3010" s="159">
        <f t="shared" si="511"/>
        <v>323.86342382404814</v>
      </c>
      <c r="R3010" s="414">
        <f t="shared" si="504"/>
        <v>466.44772448600639</v>
      </c>
      <c r="S3010" s="414">
        <f t="shared" si="503"/>
        <v>466.44772448600639</v>
      </c>
      <c r="T3010" s="414"/>
      <c r="U3010" s="55">
        <f t="shared" si="505"/>
        <v>397.96909461960655</v>
      </c>
      <c r="V3010" s="55"/>
      <c r="W3010" s="55"/>
      <c r="AB3010" s="41"/>
    </row>
    <row r="3011" spans="1:28">
      <c r="A3011" s="412"/>
      <c r="B3011" s="412"/>
      <c r="C3011" s="412"/>
      <c r="D3011" s="413"/>
      <c r="E3011" s="155"/>
      <c r="F3011" s="157"/>
      <c r="G3011" s="157"/>
      <c r="H3011" s="158"/>
      <c r="I3011" s="159"/>
      <c r="J3011" s="411"/>
      <c r="K3011" s="414">
        <v>0</v>
      </c>
      <c r="L3011" s="85">
        <f t="shared" si="506"/>
        <v>323.86342382404814</v>
      </c>
      <c r="M3011" s="85">
        <f t="shared" si="507"/>
        <v>427.1942183596297</v>
      </c>
      <c r="N3011" s="85">
        <f t="shared" si="508"/>
        <v>41.094000000000001</v>
      </c>
      <c r="O3011" s="159">
        <f t="shared" si="509"/>
        <v>41.094000000000001</v>
      </c>
      <c r="P3011" s="159">
        <f t="shared" si="510"/>
        <v>427.1942183596297</v>
      </c>
      <c r="Q3011" s="159">
        <f t="shared" si="511"/>
        <v>323.86342382404814</v>
      </c>
      <c r="R3011" s="414">
        <f t="shared" si="504"/>
        <v>466.44772448600639</v>
      </c>
      <c r="S3011" s="414">
        <f t="shared" ref="S3011:S3074" si="512">S3010+K3011</f>
        <v>466.44772448600639</v>
      </c>
      <c r="T3011" s="414"/>
      <c r="U3011" s="55">
        <f t="shared" si="505"/>
        <v>397.96909461960655</v>
      </c>
      <c r="V3011" s="55"/>
      <c r="W3011" s="55"/>
      <c r="AB3011" s="41"/>
    </row>
    <row r="3012" spans="1:28">
      <c r="A3012" s="412"/>
      <c r="B3012" s="412"/>
      <c r="C3012" s="412"/>
      <c r="D3012" s="413"/>
      <c r="E3012" s="155"/>
      <c r="F3012" s="157"/>
      <c r="G3012" s="157" t="s">
        <v>198</v>
      </c>
      <c r="H3012" s="158"/>
      <c r="I3012" s="159"/>
      <c r="J3012" s="411"/>
      <c r="K3012" s="414">
        <v>0.15525</v>
      </c>
      <c r="L3012" s="85">
        <f t="shared" si="506"/>
        <v>323.78579882404813</v>
      </c>
      <c r="M3012" s="85">
        <f t="shared" si="507"/>
        <v>427.1942183596297</v>
      </c>
      <c r="N3012" s="85">
        <f t="shared" si="508"/>
        <v>41.094000000000001</v>
      </c>
      <c r="O3012" s="159">
        <f t="shared" si="509"/>
        <v>41.094000000000001</v>
      </c>
      <c r="P3012" s="159">
        <f t="shared" si="510"/>
        <v>427.1942183596297</v>
      </c>
      <c r="Q3012" s="159">
        <f t="shared" si="511"/>
        <v>323.70817382404812</v>
      </c>
      <c r="R3012" s="414">
        <f t="shared" si="504"/>
        <v>466.52534948600641</v>
      </c>
      <c r="S3012" s="414">
        <f t="shared" si="512"/>
        <v>466.60297448600642</v>
      </c>
      <c r="T3012" s="414"/>
      <c r="U3012" s="55">
        <f t="shared" si="505"/>
        <v>398.04671961960656</v>
      </c>
      <c r="V3012" s="55"/>
      <c r="W3012" s="55"/>
      <c r="AB3012" s="41"/>
    </row>
    <row r="3013" spans="1:28">
      <c r="A3013" s="412" t="str">
        <f>A2995</f>
        <v>LS3</v>
      </c>
      <c r="B3013" s="412" t="str">
        <f>B2995</f>
        <v>CD06</v>
      </c>
      <c r="C3013" s="412" t="s">
        <v>556</v>
      </c>
      <c r="D3013" s="413">
        <f>ROUND(10*R3013,0)</f>
        <v>4669</v>
      </c>
      <c r="E3013" s="155" t="s">
        <v>1893</v>
      </c>
      <c r="F3013" s="157" t="s">
        <v>631</v>
      </c>
      <c r="G3013" s="157" t="s">
        <v>559</v>
      </c>
      <c r="H3013" s="158">
        <v>40</v>
      </c>
      <c r="I3013" s="159"/>
      <c r="J3013" s="411"/>
      <c r="K3013" s="414">
        <v>0.5</v>
      </c>
      <c r="L3013" s="85">
        <f t="shared" si="506"/>
        <v>323.45817382404812</v>
      </c>
      <c r="M3013" s="85">
        <f t="shared" si="507"/>
        <v>427.1942183596297</v>
      </c>
      <c r="N3013" s="85">
        <f t="shared" si="508"/>
        <v>41.094000000000001</v>
      </c>
      <c r="O3013" s="159">
        <f t="shared" si="509"/>
        <v>41.094000000000001</v>
      </c>
      <c r="P3013" s="159">
        <f t="shared" si="510"/>
        <v>427.1942183596297</v>
      </c>
      <c r="Q3013" s="159">
        <f t="shared" si="511"/>
        <v>323.20817382404812</v>
      </c>
      <c r="R3013" s="414">
        <f t="shared" si="504"/>
        <v>466.85297448600642</v>
      </c>
      <c r="S3013" s="414">
        <f t="shared" si="512"/>
        <v>467.10297448600642</v>
      </c>
      <c r="T3013" s="414"/>
      <c r="U3013" s="55">
        <f t="shared" si="505"/>
        <v>398.37434461960657</v>
      </c>
      <c r="V3013" s="55"/>
      <c r="W3013" s="55"/>
      <c r="AB3013" s="41"/>
    </row>
    <row r="3014" spans="1:28">
      <c r="A3014" s="412"/>
      <c r="B3014" s="412"/>
      <c r="C3014" s="412"/>
      <c r="D3014" s="413"/>
      <c r="E3014" s="155"/>
      <c r="F3014" s="157"/>
      <c r="G3014" s="157" t="s">
        <v>198</v>
      </c>
      <c r="H3014" s="158"/>
      <c r="I3014" s="159"/>
      <c r="J3014" s="411"/>
      <c r="K3014" s="414">
        <v>0.15525</v>
      </c>
      <c r="L3014" s="85">
        <f t="shared" si="506"/>
        <v>323.13054882404811</v>
      </c>
      <c r="M3014" s="85">
        <f t="shared" si="507"/>
        <v>427.1942183596297</v>
      </c>
      <c r="N3014" s="85">
        <f t="shared" si="508"/>
        <v>41.094000000000001</v>
      </c>
      <c r="O3014" s="159">
        <f t="shared" si="509"/>
        <v>41.094000000000001</v>
      </c>
      <c r="P3014" s="159">
        <f t="shared" si="510"/>
        <v>427.1942183596297</v>
      </c>
      <c r="Q3014" s="159">
        <f t="shared" si="511"/>
        <v>323.05292382404809</v>
      </c>
      <c r="R3014" s="414">
        <f t="shared" si="504"/>
        <v>467.18059948600643</v>
      </c>
      <c r="S3014" s="414">
        <f t="shared" si="512"/>
        <v>467.25822448600644</v>
      </c>
      <c r="T3014" s="414"/>
      <c r="U3014" s="55">
        <f t="shared" si="505"/>
        <v>398.70196961960659</v>
      </c>
      <c r="V3014" s="55"/>
      <c r="W3014" s="55"/>
      <c r="AB3014" s="41"/>
    </row>
    <row r="3015" spans="1:28">
      <c r="A3015" s="412" t="str">
        <f>A2995</f>
        <v>LS3</v>
      </c>
      <c r="B3015" s="412" t="str">
        <f>B2995</f>
        <v>CD06</v>
      </c>
      <c r="C3015" s="412" t="s">
        <v>638</v>
      </c>
      <c r="D3015" s="413">
        <f>ROUND(10*R3015,0)</f>
        <v>4675</v>
      </c>
      <c r="E3015" s="155" t="s">
        <v>1894</v>
      </c>
      <c r="F3015" s="157"/>
      <c r="G3015" s="157" t="s">
        <v>1448</v>
      </c>
      <c r="H3015" s="158">
        <v>40</v>
      </c>
      <c r="I3015" s="159"/>
      <c r="J3015" s="411"/>
      <c r="K3015" s="414">
        <v>0.49565599999999999</v>
      </c>
      <c r="L3015" s="85">
        <f t="shared" si="506"/>
        <v>322.80509582404807</v>
      </c>
      <c r="M3015" s="85">
        <f t="shared" si="507"/>
        <v>427.1942183596297</v>
      </c>
      <c r="N3015" s="85">
        <f t="shared" si="508"/>
        <v>41.094000000000001</v>
      </c>
      <c r="O3015" s="159">
        <f t="shared" si="509"/>
        <v>41.094000000000001</v>
      </c>
      <c r="P3015" s="159">
        <f t="shared" si="510"/>
        <v>427.1942183596297</v>
      </c>
      <c r="Q3015" s="159">
        <f t="shared" si="511"/>
        <v>322.5572678240481</v>
      </c>
      <c r="R3015" s="414">
        <f t="shared" si="504"/>
        <v>467.50605248600641</v>
      </c>
      <c r="S3015" s="414">
        <f t="shared" si="512"/>
        <v>467.75388048600644</v>
      </c>
      <c r="T3015" s="414"/>
      <c r="U3015" s="55">
        <f t="shared" si="505"/>
        <v>399.02742261960657</v>
      </c>
      <c r="V3015" s="55"/>
      <c r="W3015" s="55"/>
      <c r="AB3015" s="41"/>
    </row>
    <row r="3016" spans="1:28">
      <c r="A3016" s="412"/>
      <c r="B3016" s="412"/>
      <c r="C3016" s="412"/>
      <c r="D3016" s="413"/>
      <c r="E3016" s="155"/>
      <c r="F3016" s="157"/>
      <c r="G3016" s="157"/>
      <c r="H3016" s="158"/>
      <c r="I3016" s="159"/>
      <c r="J3016" s="411"/>
      <c r="K3016" s="414">
        <v>0</v>
      </c>
      <c r="L3016" s="85">
        <f t="shared" si="506"/>
        <v>322.5572678240481</v>
      </c>
      <c r="M3016" s="85">
        <f t="shared" si="507"/>
        <v>427.1942183596297</v>
      </c>
      <c r="N3016" s="85">
        <f t="shared" si="508"/>
        <v>41.094000000000001</v>
      </c>
      <c r="O3016" s="159">
        <f t="shared" si="509"/>
        <v>41.094000000000001</v>
      </c>
      <c r="P3016" s="159">
        <f t="shared" si="510"/>
        <v>427.1942183596297</v>
      </c>
      <c r="Q3016" s="159">
        <f t="shared" si="511"/>
        <v>322.5572678240481</v>
      </c>
      <c r="R3016" s="414">
        <f t="shared" si="504"/>
        <v>467.75388048600644</v>
      </c>
      <c r="S3016" s="414">
        <f t="shared" si="512"/>
        <v>467.75388048600644</v>
      </c>
      <c r="T3016" s="414"/>
      <c r="U3016" s="55">
        <f t="shared" si="505"/>
        <v>399.2752506196066</v>
      </c>
      <c r="V3016" s="55"/>
      <c r="W3016" s="55"/>
      <c r="AB3016" s="41"/>
    </row>
    <row r="3017" spans="1:28">
      <c r="A3017" s="412"/>
      <c r="B3017" s="412"/>
      <c r="C3017" s="412"/>
      <c r="D3017" s="413"/>
      <c r="E3017" s="155"/>
      <c r="F3017" s="157"/>
      <c r="G3017" s="157"/>
      <c r="H3017" s="158"/>
      <c r="I3017" s="159"/>
      <c r="J3017" s="411"/>
      <c r="K3017" s="414">
        <v>0</v>
      </c>
      <c r="L3017" s="85">
        <f t="shared" si="506"/>
        <v>322.5572678240481</v>
      </c>
      <c r="M3017" s="85">
        <f t="shared" si="507"/>
        <v>427.1942183596297</v>
      </c>
      <c r="N3017" s="85">
        <f t="shared" si="508"/>
        <v>41.094000000000001</v>
      </c>
      <c r="O3017" s="159">
        <f t="shared" si="509"/>
        <v>41.094000000000001</v>
      </c>
      <c r="P3017" s="159">
        <f t="shared" si="510"/>
        <v>427.1942183596297</v>
      </c>
      <c r="Q3017" s="159">
        <f t="shared" si="511"/>
        <v>322.5572678240481</v>
      </c>
      <c r="R3017" s="414">
        <f t="shared" si="504"/>
        <v>467.75388048600644</v>
      </c>
      <c r="S3017" s="414">
        <f t="shared" si="512"/>
        <v>467.75388048600644</v>
      </c>
      <c r="T3017" s="414"/>
      <c r="U3017" s="55">
        <f t="shared" si="505"/>
        <v>399.2752506196066</v>
      </c>
      <c r="V3017" s="55"/>
      <c r="W3017" s="55"/>
      <c r="AB3017" s="41"/>
    </row>
    <row r="3018" spans="1:28">
      <c r="A3018" s="412"/>
      <c r="B3018" s="412"/>
      <c r="C3018" s="412"/>
      <c r="D3018" s="413"/>
      <c r="E3018" s="155"/>
      <c r="F3018" s="157"/>
      <c r="G3018" s="157" t="s">
        <v>198</v>
      </c>
      <c r="H3018" s="158"/>
      <c r="I3018" s="159"/>
      <c r="J3018" s="411"/>
      <c r="K3018" s="414">
        <v>9.9516999999999994E-2</v>
      </c>
      <c r="L3018" s="85">
        <f t="shared" si="506"/>
        <v>322.5075093240481</v>
      </c>
      <c r="M3018" s="85">
        <f t="shared" si="507"/>
        <v>427.1942183596297</v>
      </c>
      <c r="N3018" s="85">
        <f t="shared" si="508"/>
        <v>41.094000000000001</v>
      </c>
      <c r="O3018" s="159">
        <f t="shared" si="509"/>
        <v>41.094000000000001</v>
      </c>
      <c r="P3018" s="159">
        <f t="shared" si="510"/>
        <v>427.1942183596297</v>
      </c>
      <c r="Q3018" s="159">
        <f t="shared" si="511"/>
        <v>322.45775082404811</v>
      </c>
      <c r="R3018" s="414">
        <f t="shared" si="504"/>
        <v>467.80363898600643</v>
      </c>
      <c r="S3018" s="414">
        <f t="shared" si="512"/>
        <v>467.85339748600643</v>
      </c>
      <c r="T3018" s="414"/>
      <c r="U3018" s="55">
        <f t="shared" si="505"/>
        <v>399.32500911960659</v>
      </c>
      <c r="V3018" s="55"/>
      <c r="W3018" s="55"/>
      <c r="AB3018" s="41"/>
    </row>
    <row r="3019" spans="1:28">
      <c r="A3019" s="412" t="str">
        <f>A2995</f>
        <v>LS3</v>
      </c>
      <c r="B3019" s="412" t="str">
        <f>B2995</f>
        <v>CD06</v>
      </c>
      <c r="C3019" s="412" t="s">
        <v>640</v>
      </c>
      <c r="D3019" s="413">
        <f>ROUND(10*R3019,0)</f>
        <v>4681</v>
      </c>
      <c r="E3019" s="155" t="s">
        <v>1895</v>
      </c>
      <c r="F3019" s="157"/>
      <c r="G3019" s="157" t="s">
        <v>1448</v>
      </c>
      <c r="H3019" s="158">
        <v>40</v>
      </c>
      <c r="I3019" s="159"/>
      <c r="J3019" s="411"/>
      <c r="K3019" s="414">
        <v>0.49565599999999999</v>
      </c>
      <c r="L3019" s="85">
        <f t="shared" si="506"/>
        <v>322.20992282404814</v>
      </c>
      <c r="M3019" s="85">
        <f t="shared" si="507"/>
        <v>427.1942183596297</v>
      </c>
      <c r="N3019" s="85">
        <f t="shared" si="508"/>
        <v>41.094000000000001</v>
      </c>
      <c r="O3019" s="159">
        <f t="shared" si="509"/>
        <v>41.094000000000001</v>
      </c>
      <c r="P3019" s="159">
        <f t="shared" si="510"/>
        <v>427.1942183596297</v>
      </c>
      <c r="Q3019" s="159">
        <f t="shared" si="511"/>
        <v>321.96209482404811</v>
      </c>
      <c r="R3019" s="414">
        <f t="shared" si="504"/>
        <v>468.1012254860064</v>
      </c>
      <c r="S3019" s="414">
        <f t="shared" si="512"/>
        <v>468.34905348600643</v>
      </c>
      <c r="T3019" s="414"/>
      <c r="U3019" s="55">
        <f t="shared" si="505"/>
        <v>399.62259561960656</v>
      </c>
      <c r="V3019" s="55"/>
      <c r="W3019" s="55"/>
      <c r="AB3019" s="41"/>
    </row>
    <row r="3020" spans="1:28">
      <c r="A3020" s="412"/>
      <c r="B3020" s="412"/>
      <c r="C3020" s="412"/>
      <c r="D3020" s="413"/>
      <c r="E3020" s="155"/>
      <c r="F3020" s="157"/>
      <c r="G3020" s="157"/>
      <c r="H3020" s="158"/>
      <c r="I3020" s="159"/>
      <c r="J3020" s="411"/>
      <c r="K3020" s="414">
        <v>0</v>
      </c>
      <c r="L3020" s="85">
        <f t="shared" si="506"/>
        <v>321.96209482404811</v>
      </c>
      <c r="M3020" s="85">
        <f t="shared" si="507"/>
        <v>427.1942183596297</v>
      </c>
      <c r="N3020" s="85">
        <f t="shared" si="508"/>
        <v>41.094000000000001</v>
      </c>
      <c r="O3020" s="159">
        <f t="shared" si="509"/>
        <v>41.094000000000001</v>
      </c>
      <c r="P3020" s="159">
        <f t="shared" si="510"/>
        <v>427.1942183596297</v>
      </c>
      <c r="Q3020" s="159">
        <f t="shared" si="511"/>
        <v>321.96209482404811</v>
      </c>
      <c r="R3020" s="414">
        <f t="shared" si="504"/>
        <v>468.34905348600643</v>
      </c>
      <c r="S3020" s="414">
        <f t="shared" si="512"/>
        <v>468.34905348600643</v>
      </c>
      <c r="T3020" s="414"/>
      <c r="U3020" s="55">
        <f t="shared" si="505"/>
        <v>399.87042361960658</v>
      </c>
      <c r="V3020" s="55"/>
      <c r="W3020" s="55"/>
      <c r="AB3020" s="41"/>
    </row>
    <row r="3021" spans="1:28">
      <c r="A3021" s="412"/>
      <c r="B3021" s="412"/>
      <c r="C3021" s="412"/>
      <c r="D3021" s="413"/>
      <c r="E3021" s="155"/>
      <c r="F3021" s="157"/>
      <c r="G3021" s="157"/>
      <c r="H3021" s="158"/>
      <c r="I3021" s="159"/>
      <c r="J3021" s="411"/>
      <c r="K3021" s="414">
        <v>0</v>
      </c>
      <c r="L3021" s="85">
        <f t="shared" si="506"/>
        <v>321.96209482404811</v>
      </c>
      <c r="M3021" s="85">
        <f t="shared" si="507"/>
        <v>427.1942183596297</v>
      </c>
      <c r="N3021" s="85">
        <f t="shared" si="508"/>
        <v>41.094000000000001</v>
      </c>
      <c r="O3021" s="159">
        <f t="shared" si="509"/>
        <v>41.094000000000001</v>
      </c>
      <c r="P3021" s="159">
        <f t="shared" si="510"/>
        <v>427.1942183596297</v>
      </c>
      <c r="Q3021" s="159">
        <f t="shared" si="511"/>
        <v>321.96209482404811</v>
      </c>
      <c r="R3021" s="414">
        <f t="shared" si="504"/>
        <v>468.34905348600643</v>
      </c>
      <c r="S3021" s="414">
        <f t="shared" si="512"/>
        <v>468.34905348600643</v>
      </c>
      <c r="T3021" s="414"/>
      <c r="U3021" s="55">
        <f t="shared" si="505"/>
        <v>399.87042361960658</v>
      </c>
      <c r="V3021" s="55"/>
      <c r="W3021" s="55"/>
      <c r="AB3021" s="41"/>
    </row>
    <row r="3022" spans="1:28">
      <c r="A3022" s="412"/>
      <c r="B3022" s="412"/>
      <c r="C3022" s="412"/>
      <c r="D3022" s="413"/>
      <c r="E3022" s="155"/>
      <c r="F3022" s="157"/>
      <c r="G3022" s="157" t="s">
        <v>198</v>
      </c>
      <c r="H3022" s="158"/>
      <c r="I3022" s="159"/>
      <c r="J3022" s="411"/>
      <c r="K3022" s="414">
        <v>9.9516999999999994E-2</v>
      </c>
      <c r="L3022" s="85">
        <f t="shared" si="506"/>
        <v>321.91233632404811</v>
      </c>
      <c r="M3022" s="85">
        <f t="shared" si="507"/>
        <v>427.1942183596297</v>
      </c>
      <c r="N3022" s="85">
        <f t="shared" si="508"/>
        <v>41.094000000000001</v>
      </c>
      <c r="O3022" s="159">
        <f t="shared" si="509"/>
        <v>41.094000000000001</v>
      </c>
      <c r="P3022" s="159">
        <f t="shared" si="510"/>
        <v>427.1942183596297</v>
      </c>
      <c r="Q3022" s="159">
        <f t="shared" si="511"/>
        <v>321.86257782404812</v>
      </c>
      <c r="R3022" s="414">
        <f t="shared" si="504"/>
        <v>468.39881198600642</v>
      </c>
      <c r="S3022" s="414">
        <f t="shared" si="512"/>
        <v>468.44857048600642</v>
      </c>
      <c r="T3022" s="414"/>
      <c r="U3022" s="55">
        <f t="shared" si="505"/>
        <v>399.92018211960658</v>
      </c>
      <c r="V3022" s="55"/>
      <c r="W3022" s="55"/>
      <c r="AB3022" s="41"/>
    </row>
    <row r="3023" spans="1:28">
      <c r="A3023" s="412" t="str">
        <f>A2995</f>
        <v>LS3</v>
      </c>
      <c r="B3023" s="412" t="str">
        <f>B2995</f>
        <v>CD06</v>
      </c>
      <c r="C3023" s="412" t="s">
        <v>642</v>
      </c>
      <c r="D3023" s="413">
        <f>ROUND(10*R3023,0)</f>
        <v>4687</v>
      </c>
      <c r="E3023" s="155" t="s">
        <v>1896</v>
      </c>
      <c r="F3023" s="157"/>
      <c r="G3023" s="157" t="s">
        <v>1448</v>
      </c>
      <c r="H3023" s="158">
        <v>40</v>
      </c>
      <c r="I3023" s="159"/>
      <c r="J3023" s="411"/>
      <c r="K3023" s="414">
        <v>0.49565599999999999</v>
      </c>
      <c r="L3023" s="85">
        <f t="shared" si="506"/>
        <v>321.61474982404809</v>
      </c>
      <c r="M3023" s="85">
        <f t="shared" si="507"/>
        <v>427.1942183596297</v>
      </c>
      <c r="N3023" s="85">
        <f t="shared" si="508"/>
        <v>41.094000000000001</v>
      </c>
      <c r="O3023" s="159">
        <f t="shared" si="509"/>
        <v>41.094000000000001</v>
      </c>
      <c r="P3023" s="159">
        <f t="shared" si="510"/>
        <v>427.1942183596297</v>
      </c>
      <c r="Q3023" s="159">
        <f t="shared" si="511"/>
        <v>321.36692182404812</v>
      </c>
      <c r="R3023" s="414">
        <f t="shared" si="504"/>
        <v>468.69639848600639</v>
      </c>
      <c r="S3023" s="414">
        <f t="shared" si="512"/>
        <v>468.94422648600641</v>
      </c>
      <c r="T3023" s="414"/>
      <c r="U3023" s="55">
        <f t="shared" si="505"/>
        <v>400.21776861960655</v>
      </c>
      <c r="V3023" s="55"/>
      <c r="W3023" s="55"/>
      <c r="AB3023" s="41"/>
    </row>
    <row r="3024" spans="1:28">
      <c r="A3024" s="412"/>
      <c r="B3024" s="412"/>
      <c r="C3024" s="412"/>
      <c r="D3024" s="413"/>
      <c r="E3024" s="155"/>
      <c r="F3024" s="157"/>
      <c r="G3024" s="157"/>
      <c r="H3024" s="158"/>
      <c r="I3024" s="159"/>
      <c r="J3024" s="411"/>
      <c r="K3024" s="414">
        <v>0</v>
      </c>
      <c r="L3024" s="85">
        <f t="shared" si="506"/>
        <v>321.36692182404812</v>
      </c>
      <c r="M3024" s="85">
        <f t="shared" si="507"/>
        <v>427.1942183596297</v>
      </c>
      <c r="N3024" s="85">
        <f t="shared" si="508"/>
        <v>41.094000000000001</v>
      </c>
      <c r="O3024" s="159">
        <f t="shared" si="509"/>
        <v>41.094000000000001</v>
      </c>
      <c r="P3024" s="159">
        <f t="shared" si="510"/>
        <v>427.1942183596297</v>
      </c>
      <c r="Q3024" s="159">
        <f t="shared" si="511"/>
        <v>321.36692182404812</v>
      </c>
      <c r="R3024" s="414">
        <f t="shared" si="504"/>
        <v>468.94422648600641</v>
      </c>
      <c r="S3024" s="414">
        <f t="shared" si="512"/>
        <v>468.94422648600641</v>
      </c>
      <c r="T3024" s="414"/>
      <c r="U3024" s="55">
        <f t="shared" si="505"/>
        <v>400.46559661960657</v>
      </c>
      <c r="V3024" s="55"/>
      <c r="W3024" s="55"/>
      <c r="AB3024" s="41"/>
    </row>
    <row r="3025" spans="1:28">
      <c r="A3025" s="412"/>
      <c r="B3025" s="412"/>
      <c r="C3025" s="412"/>
      <c r="D3025" s="413"/>
      <c r="E3025" s="155"/>
      <c r="F3025" s="157"/>
      <c r="G3025" s="157"/>
      <c r="H3025" s="158"/>
      <c r="I3025" s="159"/>
      <c r="J3025" s="411"/>
      <c r="K3025" s="414">
        <v>0</v>
      </c>
      <c r="L3025" s="85">
        <f t="shared" si="506"/>
        <v>321.36692182404812</v>
      </c>
      <c r="M3025" s="85">
        <f t="shared" si="507"/>
        <v>427.1942183596297</v>
      </c>
      <c r="N3025" s="85">
        <f t="shared" si="508"/>
        <v>41.094000000000001</v>
      </c>
      <c r="O3025" s="159">
        <f t="shared" si="509"/>
        <v>41.094000000000001</v>
      </c>
      <c r="P3025" s="159">
        <f t="shared" si="510"/>
        <v>427.1942183596297</v>
      </c>
      <c r="Q3025" s="159">
        <f t="shared" si="511"/>
        <v>321.36692182404812</v>
      </c>
      <c r="R3025" s="414">
        <f t="shared" si="504"/>
        <v>468.94422648600641</v>
      </c>
      <c r="S3025" s="414">
        <f t="shared" si="512"/>
        <v>468.94422648600641</v>
      </c>
      <c r="T3025" s="414"/>
      <c r="U3025" s="55">
        <f t="shared" si="505"/>
        <v>400.46559661960657</v>
      </c>
      <c r="V3025" s="55"/>
      <c r="W3025" s="55"/>
      <c r="AB3025" s="41"/>
    </row>
    <row r="3026" spans="1:28">
      <c r="A3026" s="412"/>
      <c r="B3026" s="412"/>
      <c r="C3026" s="412"/>
      <c r="D3026" s="413"/>
      <c r="E3026" s="155"/>
      <c r="F3026" s="157"/>
      <c r="G3026" s="157" t="s">
        <v>198</v>
      </c>
      <c r="H3026" s="158"/>
      <c r="I3026" s="159"/>
      <c r="J3026" s="411"/>
      <c r="K3026" s="414">
        <v>9.9516999999999994E-2</v>
      </c>
      <c r="L3026" s="85">
        <f t="shared" si="506"/>
        <v>321.31716332404812</v>
      </c>
      <c r="M3026" s="85">
        <f t="shared" si="507"/>
        <v>427.1942183596297</v>
      </c>
      <c r="N3026" s="85">
        <f t="shared" si="508"/>
        <v>41.094000000000001</v>
      </c>
      <c r="O3026" s="159">
        <f t="shared" si="509"/>
        <v>41.094000000000001</v>
      </c>
      <c r="P3026" s="159">
        <f t="shared" si="510"/>
        <v>427.1942183596297</v>
      </c>
      <c r="Q3026" s="159">
        <f t="shared" si="511"/>
        <v>321.26740482404813</v>
      </c>
      <c r="R3026" s="414">
        <f t="shared" si="504"/>
        <v>468.99398498600641</v>
      </c>
      <c r="S3026" s="414">
        <f t="shared" si="512"/>
        <v>469.04374348600641</v>
      </c>
      <c r="T3026" s="414"/>
      <c r="U3026" s="55">
        <f t="shared" si="505"/>
        <v>400.51535511960657</v>
      </c>
      <c r="V3026" s="55"/>
      <c r="W3026" s="55"/>
      <c r="AB3026" s="41"/>
    </row>
    <row r="3027" spans="1:28">
      <c r="A3027" s="412" t="str">
        <f>A2995</f>
        <v>LS3</v>
      </c>
      <c r="B3027" s="412" t="str">
        <f>B2995</f>
        <v>CD06</v>
      </c>
      <c r="C3027" s="412" t="s">
        <v>648</v>
      </c>
      <c r="D3027" s="413">
        <f>ROUND(10*R3027,0)</f>
        <v>4693</v>
      </c>
      <c r="E3027" s="155" t="s">
        <v>1897</v>
      </c>
      <c r="F3027" s="157"/>
      <c r="G3027" s="157" t="s">
        <v>1448</v>
      </c>
      <c r="H3027" s="158">
        <v>40</v>
      </c>
      <c r="I3027" s="159"/>
      <c r="J3027" s="411"/>
      <c r="K3027" s="414">
        <v>0.49565599999999999</v>
      </c>
      <c r="L3027" s="85">
        <f t="shared" si="506"/>
        <v>321.01957682404816</v>
      </c>
      <c r="M3027" s="85">
        <f t="shared" si="507"/>
        <v>427.1942183596297</v>
      </c>
      <c r="N3027" s="85">
        <f t="shared" si="508"/>
        <v>41.094000000000001</v>
      </c>
      <c r="O3027" s="159">
        <f t="shared" si="509"/>
        <v>41.094000000000001</v>
      </c>
      <c r="P3027" s="159">
        <f t="shared" si="510"/>
        <v>427.1942183596297</v>
      </c>
      <c r="Q3027" s="159">
        <f t="shared" si="511"/>
        <v>320.77174882404813</v>
      </c>
      <c r="R3027" s="414">
        <f t="shared" si="504"/>
        <v>469.29157148600638</v>
      </c>
      <c r="S3027" s="414">
        <f t="shared" si="512"/>
        <v>469.5393994860064</v>
      </c>
      <c r="T3027" s="414"/>
      <c r="U3027" s="55">
        <f t="shared" si="505"/>
        <v>400.81294161960653</v>
      </c>
      <c r="V3027" s="55"/>
      <c r="W3027" s="55"/>
      <c r="AB3027" s="41"/>
    </row>
    <row r="3028" spans="1:28">
      <c r="A3028" s="412" t="str">
        <f>A2995</f>
        <v>LS3</v>
      </c>
      <c r="B3028" s="412" t="str">
        <f>B2995</f>
        <v>CD06</v>
      </c>
      <c r="C3028" s="412" t="s">
        <v>547</v>
      </c>
      <c r="D3028" s="413">
        <f>ROUND(10*R3028,0)</f>
        <v>4695</v>
      </c>
      <c r="E3028" s="155" t="s">
        <v>1898</v>
      </c>
      <c r="F3028" s="157"/>
      <c r="G3028" s="157" t="s">
        <v>549</v>
      </c>
      <c r="H3028" s="158"/>
      <c r="I3028" s="159"/>
      <c r="J3028" s="411"/>
      <c r="K3028" s="414">
        <v>0</v>
      </c>
      <c r="L3028" s="85">
        <f t="shared" si="506"/>
        <v>320.77174882404813</v>
      </c>
      <c r="M3028" s="85">
        <f t="shared" si="507"/>
        <v>427.1942183596297</v>
      </c>
      <c r="N3028" s="85">
        <f t="shared" si="508"/>
        <v>41.094000000000001</v>
      </c>
      <c r="O3028" s="159">
        <f t="shared" si="509"/>
        <v>41.094000000000001</v>
      </c>
      <c r="P3028" s="159">
        <f t="shared" si="510"/>
        <v>427.1942183596297</v>
      </c>
      <c r="Q3028" s="159">
        <f t="shared" si="511"/>
        <v>320.77174882404813</v>
      </c>
      <c r="R3028" s="414">
        <f t="shared" si="504"/>
        <v>469.5393994860064</v>
      </c>
      <c r="S3028" s="414">
        <f t="shared" si="512"/>
        <v>469.5393994860064</v>
      </c>
      <c r="T3028" s="414"/>
      <c r="U3028" s="55">
        <f t="shared" si="505"/>
        <v>401.06076961960656</v>
      </c>
      <c r="V3028" s="55"/>
      <c r="W3028" s="55"/>
      <c r="AB3028" s="41"/>
    </row>
    <row r="3029" spans="1:28">
      <c r="A3029" s="412"/>
      <c r="B3029" s="412"/>
      <c r="C3029" s="155"/>
      <c r="D3029" s="156"/>
      <c r="E3029" s="155"/>
      <c r="F3029" s="157"/>
      <c r="G3029" s="157"/>
      <c r="H3029" s="158"/>
      <c r="I3029" s="159"/>
      <c r="J3029" s="411"/>
      <c r="K3029" s="414">
        <v>0</v>
      </c>
      <c r="L3029" s="85">
        <f t="shared" si="506"/>
        <v>320.77174882404813</v>
      </c>
      <c r="M3029" s="85">
        <f t="shared" si="507"/>
        <v>427.1942183596297</v>
      </c>
      <c r="N3029" s="85">
        <f t="shared" si="508"/>
        <v>41.094000000000001</v>
      </c>
      <c r="O3029" s="159">
        <f t="shared" si="509"/>
        <v>41.094000000000001</v>
      </c>
      <c r="P3029" s="159">
        <f t="shared" si="510"/>
        <v>427.1942183596297</v>
      </c>
      <c r="Q3029" s="159">
        <f t="shared" si="511"/>
        <v>320.77174882404813</v>
      </c>
      <c r="R3029" s="414">
        <f t="shared" si="504"/>
        <v>469.5393994860064</v>
      </c>
      <c r="S3029" s="414">
        <f t="shared" si="512"/>
        <v>469.5393994860064</v>
      </c>
      <c r="T3029" s="414"/>
      <c r="U3029" s="55">
        <f t="shared" si="505"/>
        <v>401.06076961960656</v>
      </c>
      <c r="V3029" s="55"/>
      <c r="W3029" s="55"/>
      <c r="AB3029" s="41"/>
    </row>
    <row r="3030" spans="1:28">
      <c r="A3030" s="412"/>
      <c r="B3030" s="412"/>
      <c r="C3030" s="412"/>
      <c r="D3030" s="413"/>
      <c r="E3030" s="155"/>
      <c r="F3030" s="157"/>
      <c r="G3030" s="157"/>
      <c r="H3030" s="158"/>
      <c r="I3030" s="159"/>
      <c r="J3030" s="411"/>
      <c r="K3030" s="414">
        <v>0.16770399999999999</v>
      </c>
      <c r="L3030" s="85">
        <f t="shared" si="506"/>
        <v>320.68789682404815</v>
      </c>
      <c r="M3030" s="85">
        <f t="shared" si="507"/>
        <v>427.1942183596297</v>
      </c>
      <c r="N3030" s="85">
        <f t="shared" si="508"/>
        <v>41.094000000000001</v>
      </c>
      <c r="O3030" s="159">
        <f t="shared" si="509"/>
        <v>41.094000000000001</v>
      </c>
      <c r="P3030" s="159">
        <f t="shared" si="510"/>
        <v>427.1942183596297</v>
      </c>
      <c r="Q3030" s="159">
        <f t="shared" si="511"/>
        <v>320.60404482404812</v>
      </c>
      <c r="R3030" s="414">
        <f t="shared" ref="R3030:R3093" si="513">S3030-0.5*K3030</f>
        <v>469.62325148600644</v>
      </c>
      <c r="S3030" s="414">
        <f t="shared" si="512"/>
        <v>469.70710348600642</v>
      </c>
      <c r="T3030" s="415"/>
      <c r="U3030" s="55">
        <f t="shared" ref="U3030:U3093" si="514">R3030-$U$9</f>
        <v>401.1446216196066</v>
      </c>
      <c r="V3030" s="55"/>
      <c r="W3030" s="55"/>
      <c r="AB3030" s="41"/>
    </row>
    <row r="3031" spans="1:28">
      <c r="A3031" s="155" t="str">
        <f>A2995</f>
        <v>LS3</v>
      </c>
      <c r="B3031" s="155" t="str">
        <f>B2995</f>
        <v>CD06</v>
      </c>
      <c r="C3031" s="155" t="s">
        <v>157</v>
      </c>
      <c r="D3031" s="156">
        <f>ROUND(10*R3031,0)</f>
        <v>4697</v>
      </c>
      <c r="E3031" s="159" t="s">
        <v>1899</v>
      </c>
      <c r="F3031" s="172"/>
      <c r="G3031" s="172" t="s">
        <v>202</v>
      </c>
      <c r="H3031" s="410">
        <v>40</v>
      </c>
      <c r="I3031" s="159"/>
      <c r="J3031" s="411"/>
      <c r="K3031" s="159">
        <v>5.7403999999999997E-2</v>
      </c>
      <c r="L3031" s="85">
        <f t="shared" ref="L3031:L3094" si="515">(Q3031+Q3030)/2</f>
        <v>320.57534282404811</v>
      </c>
      <c r="M3031" s="85">
        <f t="shared" ref="M3031:M3094" si="516">(P3031+P3030)/2</f>
        <v>427.1942183596297</v>
      </c>
      <c r="N3031" s="85">
        <f t="shared" ref="N3031:N3094" si="517">(O3031+O3030)/2</f>
        <v>41.094000000000001</v>
      </c>
      <c r="O3031" s="159">
        <f t="shared" si="509"/>
        <v>41.094000000000001</v>
      </c>
      <c r="P3031" s="159">
        <f t="shared" si="510"/>
        <v>427.1942183596297</v>
      </c>
      <c r="Q3031" s="159">
        <f t="shared" si="511"/>
        <v>320.5466408240481</v>
      </c>
      <c r="R3031" s="159">
        <f t="shared" si="513"/>
        <v>469.73580548600643</v>
      </c>
      <c r="S3031" s="159">
        <f t="shared" si="512"/>
        <v>469.76450748600644</v>
      </c>
      <c r="T3031" s="159"/>
      <c r="U3031" s="55">
        <f t="shared" si="514"/>
        <v>401.25717561960658</v>
      </c>
      <c r="V3031" s="55"/>
      <c r="W3031" s="55"/>
      <c r="AB3031" s="41"/>
    </row>
    <row r="3032" spans="1:28">
      <c r="A3032" s="112"/>
      <c r="B3032" s="112"/>
      <c r="C3032" s="112"/>
      <c r="D3032" s="346"/>
      <c r="E3032" s="112"/>
      <c r="F3032" s="110"/>
      <c r="G3032" s="110" t="s">
        <v>198</v>
      </c>
      <c r="H3032" s="135">
        <v>40</v>
      </c>
      <c r="I3032" s="137"/>
      <c r="J3032" s="139"/>
      <c r="K3032" s="137">
        <v>0.103502</v>
      </c>
      <c r="L3032" s="85">
        <f t="shared" si="515"/>
        <v>320.49488982404807</v>
      </c>
      <c r="M3032" s="85">
        <f t="shared" si="516"/>
        <v>427.1942183596297</v>
      </c>
      <c r="N3032" s="85">
        <f t="shared" si="517"/>
        <v>41.094000000000001</v>
      </c>
      <c r="O3032" s="111">
        <f t="shared" si="509"/>
        <v>41.094000000000001</v>
      </c>
      <c r="P3032" s="111">
        <f t="shared" si="510"/>
        <v>427.1942183596297</v>
      </c>
      <c r="Q3032" s="111">
        <f t="shared" si="511"/>
        <v>320.44313882404811</v>
      </c>
      <c r="R3032" s="111">
        <f t="shared" si="513"/>
        <v>469.8162584860064</v>
      </c>
      <c r="S3032" s="111">
        <f t="shared" si="512"/>
        <v>469.86800948600643</v>
      </c>
      <c r="T3032" s="111"/>
      <c r="U3032" s="55">
        <f t="shared" si="514"/>
        <v>401.33762861960656</v>
      </c>
      <c r="V3032" s="55"/>
      <c r="W3032" s="55"/>
      <c r="AB3032" s="41"/>
    </row>
    <row r="3033" spans="1:28">
      <c r="A3033" s="112" t="str">
        <f>A2995</f>
        <v>LS3</v>
      </c>
      <c r="B3033" s="112" t="s">
        <v>1556</v>
      </c>
      <c r="C3033" s="112" t="s">
        <v>463</v>
      </c>
      <c r="D3033" s="346">
        <f>ROUND(10*R3033,0)</f>
        <v>4699</v>
      </c>
      <c r="E3033" s="108" t="s">
        <v>1900</v>
      </c>
      <c r="F3033" s="110" t="s">
        <v>576</v>
      </c>
      <c r="G3033" s="110" t="s">
        <v>466</v>
      </c>
      <c r="H3033" s="135"/>
      <c r="I3033" s="111"/>
      <c r="J3033" s="139"/>
      <c r="K3033" s="137">
        <v>0</v>
      </c>
      <c r="L3033" s="85">
        <f t="shared" si="515"/>
        <v>320.44313882404811</v>
      </c>
      <c r="M3033" s="85">
        <f t="shared" si="516"/>
        <v>427.1942183596297</v>
      </c>
      <c r="N3033" s="85">
        <f t="shared" si="517"/>
        <v>41.094000000000001</v>
      </c>
      <c r="O3033" s="111">
        <f t="shared" si="509"/>
        <v>41.094000000000001</v>
      </c>
      <c r="P3033" s="111">
        <f t="shared" si="510"/>
        <v>427.1942183596297</v>
      </c>
      <c r="Q3033" s="111">
        <f t="shared" si="511"/>
        <v>320.44313882404811</v>
      </c>
      <c r="R3033" s="111">
        <f t="shared" si="513"/>
        <v>469.86800948600643</v>
      </c>
      <c r="S3033" s="111">
        <f t="shared" si="512"/>
        <v>469.86800948600643</v>
      </c>
      <c r="T3033" s="111"/>
      <c r="U3033" s="55">
        <f t="shared" si="514"/>
        <v>401.38937961960659</v>
      </c>
      <c r="V3033" s="55"/>
      <c r="W3033" s="55"/>
    </row>
    <row r="3034" spans="1:28">
      <c r="A3034" s="112"/>
      <c r="B3034" s="112"/>
      <c r="C3034" s="112"/>
      <c r="D3034" s="346"/>
      <c r="E3034" s="138"/>
      <c r="F3034" s="110"/>
      <c r="G3034" s="110" t="s">
        <v>577</v>
      </c>
      <c r="H3034" s="409"/>
      <c r="I3034" s="347"/>
      <c r="J3034" s="139"/>
      <c r="K3034" s="137">
        <v>0.14528199999999999</v>
      </c>
      <c r="L3034" s="85">
        <f t="shared" si="515"/>
        <v>320.37049782404813</v>
      </c>
      <c r="M3034" s="85">
        <f t="shared" si="516"/>
        <v>427.1942183596297</v>
      </c>
      <c r="N3034" s="85">
        <f t="shared" si="517"/>
        <v>41.094000000000001</v>
      </c>
      <c r="O3034" s="111">
        <f t="shared" si="509"/>
        <v>41.094000000000001</v>
      </c>
      <c r="P3034" s="111">
        <f t="shared" si="510"/>
        <v>427.1942183596297</v>
      </c>
      <c r="Q3034" s="111">
        <f t="shared" si="511"/>
        <v>320.2978568240481</v>
      </c>
      <c r="R3034" s="111">
        <f t="shared" si="513"/>
        <v>469.94065048600646</v>
      </c>
      <c r="S3034" s="111">
        <f t="shared" si="512"/>
        <v>470.01329148600644</v>
      </c>
      <c r="T3034" s="111"/>
      <c r="U3034" s="55">
        <f t="shared" si="514"/>
        <v>401.46202061960662</v>
      </c>
      <c r="V3034" s="55"/>
      <c r="W3034" s="55"/>
    </row>
    <row r="3035" spans="1:28">
      <c r="A3035" s="112" t="str">
        <f>A2995</f>
        <v>LS3</v>
      </c>
      <c r="B3035" s="112" t="str">
        <f>B3033</f>
        <v>WD06</v>
      </c>
      <c r="C3035" s="112" t="s">
        <v>599</v>
      </c>
      <c r="D3035" s="346">
        <f>ROUND(10*R3035,0)</f>
        <v>4700</v>
      </c>
      <c r="E3035" s="108" t="s">
        <v>1901</v>
      </c>
      <c r="F3035" s="110"/>
      <c r="G3035" s="110" t="s">
        <v>601</v>
      </c>
      <c r="H3035" s="135"/>
      <c r="I3035" s="111"/>
      <c r="J3035" s="139"/>
      <c r="K3035" s="137">
        <v>0</v>
      </c>
      <c r="L3035" s="85">
        <f t="shared" si="515"/>
        <v>320.2978568240481</v>
      </c>
      <c r="M3035" s="85">
        <f t="shared" si="516"/>
        <v>427.1942183596297</v>
      </c>
      <c r="N3035" s="85">
        <f t="shared" si="517"/>
        <v>41.094000000000001</v>
      </c>
      <c r="O3035" s="111">
        <f t="shared" si="509"/>
        <v>41.094000000000001</v>
      </c>
      <c r="P3035" s="111">
        <f t="shared" si="510"/>
        <v>427.1942183596297</v>
      </c>
      <c r="Q3035" s="111">
        <f t="shared" si="511"/>
        <v>320.2978568240481</v>
      </c>
      <c r="R3035" s="111">
        <f t="shared" si="513"/>
        <v>470.01329148600644</v>
      </c>
      <c r="S3035" s="111">
        <f t="shared" si="512"/>
        <v>470.01329148600644</v>
      </c>
      <c r="T3035" s="111"/>
      <c r="U3035" s="55">
        <f t="shared" si="514"/>
        <v>401.5346616196066</v>
      </c>
      <c r="V3035" s="55"/>
      <c r="W3035" s="55"/>
    </row>
    <row r="3036" spans="1:28">
      <c r="A3036" s="112"/>
      <c r="B3036" s="112"/>
      <c r="C3036" s="112"/>
      <c r="D3036" s="346"/>
      <c r="E3036" s="138"/>
      <c r="F3036" s="110"/>
      <c r="G3036" s="110" t="s">
        <v>577</v>
      </c>
      <c r="H3036" s="409"/>
      <c r="I3036" s="347"/>
      <c r="J3036" s="139"/>
      <c r="K3036" s="137">
        <v>0</v>
      </c>
      <c r="L3036" s="85">
        <f t="shared" si="515"/>
        <v>320.2978568240481</v>
      </c>
      <c r="M3036" s="85">
        <f t="shared" si="516"/>
        <v>427.1942183596297</v>
      </c>
      <c r="N3036" s="85">
        <f t="shared" si="517"/>
        <v>41.094000000000001</v>
      </c>
      <c r="O3036" s="111">
        <f t="shared" si="509"/>
        <v>41.094000000000001</v>
      </c>
      <c r="P3036" s="111">
        <f t="shared" si="510"/>
        <v>427.1942183596297</v>
      </c>
      <c r="Q3036" s="111">
        <f t="shared" si="511"/>
        <v>320.2978568240481</v>
      </c>
      <c r="R3036" s="111">
        <f t="shared" si="513"/>
        <v>470.01329148600644</v>
      </c>
      <c r="S3036" s="111">
        <f t="shared" si="512"/>
        <v>470.01329148600644</v>
      </c>
      <c r="T3036" s="111"/>
      <c r="U3036" s="55">
        <f t="shared" si="514"/>
        <v>401.5346616196066</v>
      </c>
      <c r="V3036" s="55"/>
      <c r="W3036" s="55"/>
    </row>
    <row r="3037" spans="1:28">
      <c r="A3037" s="112" t="str">
        <f>A2995</f>
        <v>LS3</v>
      </c>
      <c r="B3037" s="112" t="str">
        <f>B3035</f>
        <v>WD06</v>
      </c>
      <c r="C3037" s="112" t="s">
        <v>389</v>
      </c>
      <c r="D3037" s="346">
        <f>ROUND(10*R3037,0)</f>
        <v>4700</v>
      </c>
      <c r="E3037" s="108" t="s">
        <v>1902</v>
      </c>
      <c r="F3037" s="110" t="s">
        <v>459</v>
      </c>
      <c r="G3037" s="110" t="s">
        <v>460</v>
      </c>
      <c r="H3037" s="135"/>
      <c r="I3037" s="111"/>
      <c r="J3037" s="139"/>
      <c r="K3037" s="137">
        <v>0</v>
      </c>
      <c r="L3037" s="85">
        <f t="shared" si="515"/>
        <v>320.2978568240481</v>
      </c>
      <c r="M3037" s="85">
        <f t="shared" si="516"/>
        <v>427.1942183596297</v>
      </c>
      <c r="N3037" s="85">
        <f t="shared" si="517"/>
        <v>41.094000000000001</v>
      </c>
      <c r="O3037" s="111">
        <f t="shared" si="509"/>
        <v>41.094000000000001</v>
      </c>
      <c r="P3037" s="111">
        <f t="shared" si="510"/>
        <v>427.1942183596297</v>
      </c>
      <c r="Q3037" s="111">
        <f t="shared" si="511"/>
        <v>320.2978568240481</v>
      </c>
      <c r="R3037" s="111">
        <f t="shared" si="513"/>
        <v>470.01329148600644</v>
      </c>
      <c r="S3037" s="111">
        <f t="shared" si="512"/>
        <v>470.01329148600644</v>
      </c>
      <c r="T3037" s="111"/>
      <c r="U3037" s="55">
        <f t="shared" si="514"/>
        <v>401.5346616196066</v>
      </c>
      <c r="V3037" s="55"/>
      <c r="W3037" s="55"/>
    </row>
    <row r="3038" spans="1:28">
      <c r="A3038" s="112"/>
      <c r="B3038" s="112"/>
      <c r="C3038" s="112"/>
      <c r="D3038" s="346"/>
      <c r="E3038" s="108"/>
      <c r="F3038" s="110"/>
      <c r="G3038" s="110" t="s">
        <v>198</v>
      </c>
      <c r="H3038" s="135">
        <v>40</v>
      </c>
      <c r="I3038" s="111"/>
      <c r="J3038" s="139"/>
      <c r="K3038" s="137">
        <v>0.131216</v>
      </c>
      <c r="L3038" s="85">
        <f t="shared" si="515"/>
        <v>320.2322488240481</v>
      </c>
      <c r="M3038" s="85">
        <f t="shared" si="516"/>
        <v>427.1942183596297</v>
      </c>
      <c r="N3038" s="85">
        <f t="shared" si="517"/>
        <v>41.094000000000001</v>
      </c>
      <c r="O3038" s="111">
        <f t="shared" si="509"/>
        <v>41.094000000000001</v>
      </c>
      <c r="P3038" s="111">
        <f t="shared" si="510"/>
        <v>427.1942183596297</v>
      </c>
      <c r="Q3038" s="111">
        <f t="shared" si="511"/>
        <v>320.1666408240481</v>
      </c>
      <c r="R3038" s="111">
        <f t="shared" si="513"/>
        <v>470.07889948600643</v>
      </c>
      <c r="S3038" s="111">
        <f t="shared" si="512"/>
        <v>470.14450748600643</v>
      </c>
      <c r="T3038" s="111"/>
      <c r="U3038" s="55">
        <f t="shared" si="514"/>
        <v>401.60026961960659</v>
      </c>
      <c r="V3038" s="55"/>
      <c r="W3038" s="55"/>
    </row>
    <row r="3039" spans="1:28">
      <c r="A3039" s="200" t="s">
        <v>1903</v>
      </c>
      <c r="D3039" s="250"/>
      <c r="E3039" s="211"/>
      <c r="F3039" s="209"/>
      <c r="G3039" s="209"/>
      <c r="H3039" s="212"/>
      <c r="I3039" s="214"/>
      <c r="J3039" s="60"/>
      <c r="K3039" s="85">
        <v>0</v>
      </c>
      <c r="L3039" s="85">
        <f t="shared" si="515"/>
        <v>320.1666408240481</v>
      </c>
      <c r="M3039" s="85">
        <f t="shared" si="516"/>
        <v>427.1942183596297</v>
      </c>
      <c r="N3039" s="85">
        <f t="shared" si="517"/>
        <v>41.094000000000001</v>
      </c>
      <c r="O3039" s="214">
        <f t="shared" si="509"/>
        <v>41.094000000000001</v>
      </c>
      <c r="P3039" s="214">
        <f t="shared" si="510"/>
        <v>427.1942183596297</v>
      </c>
      <c r="Q3039" s="214">
        <f t="shared" si="511"/>
        <v>320.1666408240481</v>
      </c>
      <c r="R3039" s="214">
        <f t="shared" si="513"/>
        <v>470.14450748600643</v>
      </c>
      <c r="S3039" s="214">
        <f t="shared" si="512"/>
        <v>470.14450748600643</v>
      </c>
      <c r="T3039" s="214"/>
      <c r="U3039" s="55">
        <f t="shared" si="514"/>
        <v>401.66587761960659</v>
      </c>
      <c r="V3039" s="85"/>
      <c r="W3039" s="85"/>
      <c r="AB3039" s="200"/>
    </row>
    <row r="3040" spans="1:28">
      <c r="A3040" s="155"/>
      <c r="B3040" s="155"/>
      <c r="C3040" s="155"/>
      <c r="D3040" s="156"/>
      <c r="E3040" s="155"/>
      <c r="F3040" s="157"/>
      <c r="G3040" s="157"/>
      <c r="H3040" s="158"/>
      <c r="I3040" s="415">
        <f>I3041-J3041</f>
        <v>-4.6882404808457068E-4</v>
      </c>
      <c r="J3040" s="411"/>
      <c r="K3040" s="159">
        <v>0</v>
      </c>
      <c r="L3040" s="85">
        <f t="shared" si="515"/>
        <v>320.1666408240481</v>
      </c>
      <c r="M3040" s="85">
        <f t="shared" si="516"/>
        <v>427.1942183596297</v>
      </c>
      <c r="N3040" s="85">
        <f t="shared" si="517"/>
        <v>41.094000000000001</v>
      </c>
      <c r="O3040" s="159">
        <f t="shared" si="509"/>
        <v>41.094000000000001</v>
      </c>
      <c r="P3040" s="159">
        <f t="shared" si="510"/>
        <v>427.1942183596297</v>
      </c>
      <c r="Q3040" s="159">
        <f t="shared" si="511"/>
        <v>320.1666408240481</v>
      </c>
      <c r="R3040" s="159">
        <f t="shared" si="513"/>
        <v>470.14450748600643</v>
      </c>
      <c r="S3040" s="159">
        <f t="shared" si="512"/>
        <v>470.14450748600643</v>
      </c>
      <c r="T3040" s="159"/>
      <c r="U3040" s="55">
        <f t="shared" si="514"/>
        <v>401.66587761960659</v>
      </c>
      <c r="V3040" s="55"/>
      <c r="W3040" s="55"/>
    </row>
    <row r="3041" spans="1:28">
      <c r="A3041" s="155" t="s">
        <v>1800</v>
      </c>
      <c r="B3041" s="155" t="s">
        <v>498</v>
      </c>
      <c r="C3041" s="155" t="s">
        <v>533</v>
      </c>
      <c r="D3041" s="156">
        <f>ROUND(10*R3041,0)</f>
        <v>4702</v>
      </c>
      <c r="E3041" s="155" t="s">
        <v>1904</v>
      </c>
      <c r="F3041" s="157" t="s">
        <v>535</v>
      </c>
      <c r="G3041" s="157" t="s">
        <v>536</v>
      </c>
      <c r="H3041" s="158">
        <v>40</v>
      </c>
      <c r="I3041" s="159">
        <v>320.13257399999998</v>
      </c>
      <c r="J3041" s="411">
        <f>(Q3041+Q3040)/2</f>
        <v>320.13304282404806</v>
      </c>
      <c r="K3041" s="159">
        <v>6.7196000000000006E-2</v>
      </c>
      <c r="L3041" s="85">
        <f t="shared" si="515"/>
        <v>320.13304282404806</v>
      </c>
      <c r="M3041" s="85">
        <f t="shared" si="516"/>
        <v>427.1942183596297</v>
      </c>
      <c r="N3041" s="85">
        <f t="shared" si="517"/>
        <v>41.094000000000001</v>
      </c>
      <c r="O3041" s="159">
        <f t="shared" si="509"/>
        <v>41.094000000000001</v>
      </c>
      <c r="P3041" s="159">
        <f t="shared" si="510"/>
        <v>427.1942183596297</v>
      </c>
      <c r="Q3041" s="159">
        <f t="shared" si="511"/>
        <v>320.09944482404808</v>
      </c>
      <c r="R3041" s="159">
        <f t="shared" si="513"/>
        <v>470.17810548600647</v>
      </c>
      <c r="S3041" s="159">
        <f t="shared" si="512"/>
        <v>470.21170348600646</v>
      </c>
      <c r="T3041" s="159"/>
      <c r="U3041" s="55">
        <f t="shared" si="514"/>
        <v>401.69947561960663</v>
      </c>
      <c r="V3041" s="55"/>
      <c r="W3041" s="55"/>
    </row>
    <row r="3042" spans="1:28">
      <c r="A3042" s="155"/>
      <c r="B3042" s="155"/>
      <c r="C3042" s="155"/>
      <c r="D3042" s="156"/>
      <c r="E3042" s="155"/>
      <c r="F3042" s="157"/>
      <c r="G3042" s="157"/>
      <c r="H3042" s="158"/>
      <c r="I3042" s="159"/>
      <c r="J3042" s="411"/>
      <c r="K3042" s="159">
        <v>0.55580399999999996</v>
      </c>
      <c r="L3042" s="85">
        <f t="shared" si="515"/>
        <v>319.82154282404804</v>
      </c>
      <c r="M3042" s="85">
        <f t="shared" si="516"/>
        <v>427.1942183596297</v>
      </c>
      <c r="N3042" s="85">
        <f t="shared" si="517"/>
        <v>41.094000000000001</v>
      </c>
      <c r="O3042" s="159">
        <f t="shared" si="509"/>
        <v>41.094000000000001</v>
      </c>
      <c r="P3042" s="159">
        <f t="shared" si="510"/>
        <v>427.1942183596297</v>
      </c>
      <c r="Q3042" s="159">
        <f t="shared" si="511"/>
        <v>319.54364082404805</v>
      </c>
      <c r="R3042" s="159">
        <f t="shared" si="513"/>
        <v>470.4896054860065</v>
      </c>
      <c r="S3042" s="159">
        <f t="shared" si="512"/>
        <v>470.76750748600648</v>
      </c>
      <c r="T3042" s="159"/>
      <c r="U3042" s="55">
        <f t="shared" si="514"/>
        <v>402.01097561960665</v>
      </c>
      <c r="V3042" s="55"/>
      <c r="W3042" s="55"/>
    </row>
    <row r="3043" spans="1:28">
      <c r="A3043" s="155" t="s">
        <v>1800</v>
      </c>
      <c r="B3043" s="155" t="str">
        <f>B3041</f>
        <v>BTS</v>
      </c>
      <c r="C3043" s="155" t="s">
        <v>896</v>
      </c>
      <c r="D3043" s="156">
        <f>ROUND(10*R3043,0)</f>
        <v>4709</v>
      </c>
      <c r="E3043" s="155" t="s">
        <v>1905</v>
      </c>
      <c r="F3043" s="157" t="s">
        <v>898</v>
      </c>
      <c r="G3043" s="157" t="s">
        <v>899</v>
      </c>
      <c r="H3043" s="158">
        <v>50</v>
      </c>
      <c r="I3043" s="159"/>
      <c r="J3043" s="411"/>
      <c r="K3043" s="159">
        <v>0.2</v>
      </c>
      <c r="L3043" s="85">
        <f t="shared" si="515"/>
        <v>319.44364082404809</v>
      </c>
      <c r="M3043" s="85">
        <f t="shared" si="516"/>
        <v>427.1942183596297</v>
      </c>
      <c r="N3043" s="85">
        <f t="shared" si="517"/>
        <v>41.094000000000001</v>
      </c>
      <c r="O3043" s="159">
        <f t="shared" si="509"/>
        <v>41.094000000000001</v>
      </c>
      <c r="P3043" s="159">
        <f t="shared" si="510"/>
        <v>427.1942183596297</v>
      </c>
      <c r="Q3043" s="159">
        <f t="shared" si="511"/>
        <v>319.34364082404807</v>
      </c>
      <c r="R3043" s="159">
        <f t="shared" si="513"/>
        <v>470.86750748600645</v>
      </c>
      <c r="S3043" s="159">
        <f t="shared" si="512"/>
        <v>470.96750748600647</v>
      </c>
      <c r="T3043" s="172"/>
      <c r="U3043" s="55">
        <f t="shared" si="514"/>
        <v>402.3888776196066</v>
      </c>
      <c r="V3043" s="55"/>
      <c r="W3043" s="55"/>
    </row>
    <row r="3044" spans="1:28">
      <c r="A3044" s="155"/>
      <c r="B3044" s="155"/>
      <c r="C3044" s="155"/>
      <c r="D3044" s="156"/>
      <c r="E3044" s="155"/>
      <c r="F3044" s="157"/>
      <c r="G3044" s="157"/>
      <c r="H3044" s="158"/>
      <c r="I3044" s="159"/>
      <c r="J3044" s="411"/>
      <c r="K3044" s="159">
        <v>0.2</v>
      </c>
      <c r="L3044" s="85">
        <f t="shared" si="515"/>
        <v>319.24364082404804</v>
      </c>
      <c r="M3044" s="85">
        <f t="shared" si="516"/>
        <v>427.1942183596297</v>
      </c>
      <c r="N3044" s="85">
        <f t="shared" si="517"/>
        <v>41.094000000000001</v>
      </c>
      <c r="O3044" s="159">
        <f t="shared" si="509"/>
        <v>41.094000000000001</v>
      </c>
      <c r="P3044" s="159">
        <f t="shared" si="510"/>
        <v>427.1942183596297</v>
      </c>
      <c r="Q3044" s="159">
        <f t="shared" si="511"/>
        <v>319.14364082404808</v>
      </c>
      <c r="R3044" s="159">
        <f t="shared" si="513"/>
        <v>471.06750748600643</v>
      </c>
      <c r="S3044" s="159">
        <f t="shared" si="512"/>
        <v>471.16750748600646</v>
      </c>
      <c r="T3044" s="172"/>
      <c r="U3044" s="55">
        <f t="shared" si="514"/>
        <v>402.58887761960659</v>
      </c>
      <c r="V3044" s="55"/>
      <c r="W3044" s="55"/>
    </row>
    <row r="3045" spans="1:28">
      <c r="A3045" s="155" t="s">
        <v>1800</v>
      </c>
      <c r="B3045" s="155" t="str">
        <f>B3041</f>
        <v>BTS</v>
      </c>
      <c r="C3045" s="155" t="s">
        <v>906</v>
      </c>
      <c r="D3045" s="156">
        <f>ROUND(10*R3045,0)</f>
        <v>4713</v>
      </c>
      <c r="E3045" s="155" t="s">
        <v>1906</v>
      </c>
      <c r="F3045" s="157" t="s">
        <v>902</v>
      </c>
      <c r="G3045" s="157" t="s">
        <v>908</v>
      </c>
      <c r="H3045" s="158">
        <v>50</v>
      </c>
      <c r="I3045" s="159"/>
      <c r="J3045" s="411"/>
      <c r="K3045" s="159">
        <v>0.25</v>
      </c>
      <c r="L3045" s="85">
        <f t="shared" si="515"/>
        <v>319.01864082404808</v>
      </c>
      <c r="M3045" s="85">
        <f t="shared" si="516"/>
        <v>427.1942183596297</v>
      </c>
      <c r="N3045" s="85">
        <f t="shared" si="517"/>
        <v>41.094000000000001</v>
      </c>
      <c r="O3045" s="159">
        <f t="shared" si="509"/>
        <v>41.094000000000001</v>
      </c>
      <c r="P3045" s="159">
        <f t="shared" si="510"/>
        <v>427.1942183596297</v>
      </c>
      <c r="Q3045" s="159">
        <f t="shared" si="511"/>
        <v>318.89364082404808</v>
      </c>
      <c r="R3045" s="159">
        <f t="shared" si="513"/>
        <v>471.29250748600646</v>
      </c>
      <c r="S3045" s="159">
        <f t="shared" si="512"/>
        <v>471.41750748600646</v>
      </c>
      <c r="T3045" s="172"/>
      <c r="U3045" s="55">
        <f t="shared" si="514"/>
        <v>402.81387761960661</v>
      </c>
      <c r="V3045" s="55"/>
      <c r="W3045" s="55"/>
    </row>
    <row r="3046" spans="1:28">
      <c r="A3046" s="155"/>
      <c r="B3046" s="155"/>
      <c r="C3046" s="155"/>
      <c r="D3046" s="156"/>
      <c r="E3046" s="155"/>
      <c r="F3046" s="157"/>
      <c r="G3046" s="157"/>
      <c r="H3046" s="158"/>
      <c r="I3046" s="159"/>
      <c r="J3046" s="411"/>
      <c r="K3046" s="159">
        <v>0.25</v>
      </c>
      <c r="L3046" s="85">
        <f t="shared" si="515"/>
        <v>318.76864082404808</v>
      </c>
      <c r="M3046" s="85">
        <f t="shared" si="516"/>
        <v>427.1942183596297</v>
      </c>
      <c r="N3046" s="85">
        <f t="shared" si="517"/>
        <v>41.094000000000001</v>
      </c>
      <c r="O3046" s="159">
        <f t="shared" si="509"/>
        <v>41.094000000000001</v>
      </c>
      <c r="P3046" s="159">
        <f t="shared" si="510"/>
        <v>427.1942183596297</v>
      </c>
      <c r="Q3046" s="159">
        <f t="shared" si="511"/>
        <v>318.64364082404808</v>
      </c>
      <c r="R3046" s="159">
        <f t="shared" si="513"/>
        <v>471.54250748600646</v>
      </c>
      <c r="S3046" s="159">
        <f t="shared" si="512"/>
        <v>471.66750748600646</v>
      </c>
      <c r="T3046" s="172"/>
      <c r="U3046" s="55">
        <f t="shared" si="514"/>
        <v>403.06387761960661</v>
      </c>
      <c r="V3046" s="55"/>
      <c r="W3046" s="55"/>
    </row>
    <row r="3047" spans="1:28">
      <c r="A3047" s="155" t="str">
        <f>A3041</f>
        <v>LS3</v>
      </c>
      <c r="B3047" s="155" t="str">
        <f>B3041</f>
        <v>BTS</v>
      </c>
      <c r="C3047" s="155" t="s">
        <v>900</v>
      </c>
      <c r="D3047" s="156">
        <f>ROUND(10*R3047,0)</f>
        <v>4718</v>
      </c>
      <c r="E3047" s="155" t="s">
        <v>1907</v>
      </c>
      <c r="F3047" s="157" t="s">
        <v>902</v>
      </c>
      <c r="G3047" s="157" t="s">
        <v>903</v>
      </c>
      <c r="H3047" s="158">
        <v>50</v>
      </c>
      <c r="I3047" s="159"/>
      <c r="J3047" s="411"/>
      <c r="K3047" s="159">
        <v>0.25</v>
      </c>
      <c r="L3047" s="85">
        <f t="shared" si="515"/>
        <v>318.51864082404808</v>
      </c>
      <c r="M3047" s="85">
        <f t="shared" si="516"/>
        <v>427.1942183596297</v>
      </c>
      <c r="N3047" s="85">
        <f t="shared" si="517"/>
        <v>41.094000000000001</v>
      </c>
      <c r="O3047" s="159">
        <f t="shared" si="509"/>
        <v>41.094000000000001</v>
      </c>
      <c r="P3047" s="159">
        <f t="shared" si="510"/>
        <v>427.1942183596297</v>
      </c>
      <c r="Q3047" s="159">
        <f t="shared" si="511"/>
        <v>318.39364082404808</v>
      </c>
      <c r="R3047" s="159">
        <f t="shared" si="513"/>
        <v>471.79250748600646</v>
      </c>
      <c r="S3047" s="159">
        <f t="shared" si="512"/>
        <v>471.91750748600646</v>
      </c>
      <c r="T3047" s="172"/>
      <c r="U3047" s="55">
        <f t="shared" si="514"/>
        <v>403.31387761960661</v>
      </c>
      <c r="V3047" s="55"/>
      <c r="W3047" s="55"/>
    </row>
    <row r="3048" spans="1:28">
      <c r="A3048" s="155"/>
      <c r="B3048" s="155"/>
      <c r="C3048" s="155"/>
      <c r="D3048" s="156"/>
      <c r="E3048" s="155"/>
      <c r="F3048" s="157"/>
      <c r="G3048" s="157"/>
      <c r="H3048" s="158"/>
      <c r="I3048" s="159"/>
      <c r="J3048" s="411"/>
      <c r="K3048" s="299">
        <v>0.66963399999999995</v>
      </c>
      <c r="L3048" s="85">
        <f t="shared" si="515"/>
        <v>318.05882382404809</v>
      </c>
      <c r="M3048" s="85">
        <f t="shared" si="516"/>
        <v>427.1942183596297</v>
      </c>
      <c r="N3048" s="85">
        <f t="shared" si="517"/>
        <v>41.094000000000001</v>
      </c>
      <c r="O3048" s="159">
        <f t="shared" si="509"/>
        <v>41.094000000000001</v>
      </c>
      <c r="P3048" s="159">
        <f t="shared" si="510"/>
        <v>427.1942183596297</v>
      </c>
      <c r="Q3048" s="159">
        <f t="shared" si="511"/>
        <v>317.7240068240481</v>
      </c>
      <c r="R3048" s="159">
        <f t="shared" si="513"/>
        <v>472.25232448600644</v>
      </c>
      <c r="S3048" s="159">
        <f t="shared" si="512"/>
        <v>472.58714148600643</v>
      </c>
      <c r="T3048" s="172"/>
      <c r="U3048" s="55">
        <f t="shared" si="514"/>
        <v>403.7736946196066</v>
      </c>
      <c r="V3048" s="55"/>
      <c r="W3048" s="55"/>
    </row>
    <row r="3049" spans="1:28">
      <c r="A3049" s="155" t="str">
        <f>A3043</f>
        <v>LS3</v>
      </c>
      <c r="B3049" s="155" t="str">
        <f>B3041</f>
        <v>BTS</v>
      </c>
      <c r="C3049" s="155" t="s">
        <v>157</v>
      </c>
      <c r="D3049" s="156">
        <f>ROUND(10*R3049,0)</f>
        <v>4726</v>
      </c>
      <c r="E3049" s="155" t="s">
        <v>1908</v>
      </c>
      <c r="F3049" s="157" t="s">
        <v>905</v>
      </c>
      <c r="G3049" s="157" t="s">
        <v>202</v>
      </c>
      <c r="H3049" s="158">
        <v>63</v>
      </c>
      <c r="I3049" s="415">
        <f>J3049-L3049</f>
        <v>2.1759518631370156E-6</v>
      </c>
      <c r="J3049" s="160">
        <v>317.686509</v>
      </c>
      <c r="K3049" s="299">
        <v>7.4999999999999997E-2</v>
      </c>
      <c r="L3049" s="85">
        <f t="shared" si="515"/>
        <v>317.68650682404814</v>
      </c>
      <c r="M3049" s="85">
        <f t="shared" si="516"/>
        <v>427.1942183596297</v>
      </c>
      <c r="N3049" s="85">
        <f t="shared" si="517"/>
        <v>41.094000000000001</v>
      </c>
      <c r="O3049" s="159">
        <f t="shared" si="509"/>
        <v>41.094000000000001</v>
      </c>
      <c r="P3049" s="159">
        <f t="shared" si="510"/>
        <v>427.1942183596297</v>
      </c>
      <c r="Q3049" s="159">
        <f t="shared" si="511"/>
        <v>317.64900682404812</v>
      </c>
      <c r="R3049" s="159">
        <f t="shared" si="513"/>
        <v>472.6246414860064</v>
      </c>
      <c r="S3049" s="159">
        <f t="shared" si="512"/>
        <v>472.66214148600642</v>
      </c>
      <c r="T3049" s="172"/>
      <c r="U3049" s="55">
        <f t="shared" si="514"/>
        <v>404.14601161960655</v>
      </c>
      <c r="V3049" s="55"/>
      <c r="W3049" s="55"/>
    </row>
    <row r="3050" spans="1:28">
      <c r="A3050" s="155"/>
      <c r="B3050" s="155"/>
      <c r="C3050" s="155"/>
      <c r="D3050" s="156"/>
      <c r="E3050" s="155"/>
      <c r="F3050" s="157"/>
      <c r="G3050" s="157"/>
      <c r="H3050" s="158"/>
      <c r="I3050" s="415"/>
      <c r="J3050" s="411"/>
      <c r="K3050" s="299">
        <f>3.028971-K3048-K3049</f>
        <v>2.2843369999999998</v>
      </c>
      <c r="L3050" s="85">
        <f t="shared" si="515"/>
        <v>316.50683832404809</v>
      </c>
      <c r="M3050" s="85">
        <f t="shared" si="516"/>
        <v>427.1942183596297</v>
      </c>
      <c r="N3050" s="85">
        <f t="shared" si="517"/>
        <v>41.094000000000001</v>
      </c>
      <c r="O3050" s="159">
        <f t="shared" si="509"/>
        <v>41.094000000000001</v>
      </c>
      <c r="P3050" s="159">
        <f t="shared" si="510"/>
        <v>427.1942183596297</v>
      </c>
      <c r="Q3050" s="159">
        <f t="shared" si="511"/>
        <v>315.36466982404812</v>
      </c>
      <c r="R3050" s="159">
        <f t="shared" si="513"/>
        <v>473.80430998600639</v>
      </c>
      <c r="S3050" s="159">
        <f t="shared" si="512"/>
        <v>474.94647848600641</v>
      </c>
      <c r="T3050" s="159" t="s">
        <v>1909</v>
      </c>
      <c r="U3050" s="55">
        <f t="shared" si="514"/>
        <v>405.32568011960655</v>
      </c>
      <c r="V3050" s="55"/>
      <c r="W3050" s="55"/>
    </row>
    <row r="3051" spans="1:28">
      <c r="A3051" s="155" t="s">
        <v>1800</v>
      </c>
      <c r="B3051" s="155" t="str">
        <f>B3041</f>
        <v>BTS</v>
      </c>
      <c r="C3051" s="155" t="s">
        <v>896</v>
      </c>
      <c r="D3051" s="156">
        <f>ROUND(10*R3051,0)</f>
        <v>4750</v>
      </c>
      <c r="E3051" s="155" t="s">
        <v>1910</v>
      </c>
      <c r="F3051" s="157" t="s">
        <v>898</v>
      </c>
      <c r="G3051" s="157" t="s">
        <v>899</v>
      </c>
      <c r="H3051" s="158">
        <v>50</v>
      </c>
      <c r="I3051" s="159"/>
      <c r="J3051" s="411"/>
      <c r="K3051" s="159">
        <v>0.2</v>
      </c>
      <c r="L3051" s="85">
        <f t="shared" si="515"/>
        <v>315.26466982404816</v>
      </c>
      <c r="M3051" s="85">
        <f t="shared" si="516"/>
        <v>427.1942183596297</v>
      </c>
      <c r="N3051" s="85">
        <f t="shared" si="517"/>
        <v>41.094000000000001</v>
      </c>
      <c r="O3051" s="159">
        <f t="shared" si="509"/>
        <v>41.094000000000001</v>
      </c>
      <c r="P3051" s="159">
        <f t="shared" si="510"/>
        <v>427.1942183596297</v>
      </c>
      <c r="Q3051" s="159">
        <f t="shared" si="511"/>
        <v>315.16466982404813</v>
      </c>
      <c r="R3051" s="159">
        <f t="shared" si="513"/>
        <v>475.04647848600638</v>
      </c>
      <c r="S3051" s="159">
        <f t="shared" si="512"/>
        <v>475.1464784860064</v>
      </c>
      <c r="T3051" s="172"/>
      <c r="U3051" s="55">
        <f t="shared" si="514"/>
        <v>406.56784861960654</v>
      </c>
      <c r="V3051" s="55"/>
      <c r="W3051" s="55"/>
    </row>
    <row r="3052" spans="1:28">
      <c r="A3052" s="155"/>
      <c r="B3052" s="155"/>
      <c r="C3052" s="155"/>
      <c r="D3052" s="156"/>
      <c r="E3052" s="155"/>
      <c r="F3052" s="157"/>
      <c r="G3052" s="157"/>
      <c r="H3052" s="158"/>
      <c r="I3052" s="415"/>
      <c r="J3052" s="411"/>
      <c r="K3052" s="302">
        <v>0.13320899999999999</v>
      </c>
      <c r="L3052" s="85">
        <f t="shared" si="515"/>
        <v>315.09806532404809</v>
      </c>
      <c r="M3052" s="85">
        <f t="shared" si="516"/>
        <v>427.1942183596297</v>
      </c>
      <c r="N3052" s="85">
        <f t="shared" si="517"/>
        <v>41.094000000000001</v>
      </c>
      <c r="O3052" s="159">
        <f t="shared" si="509"/>
        <v>41.094000000000001</v>
      </c>
      <c r="P3052" s="159">
        <f t="shared" si="510"/>
        <v>427.1942183596297</v>
      </c>
      <c r="Q3052" s="159">
        <f t="shared" si="511"/>
        <v>315.03146082404811</v>
      </c>
      <c r="R3052" s="159">
        <f t="shared" si="513"/>
        <v>475.21308298600644</v>
      </c>
      <c r="S3052" s="159">
        <f t="shared" si="512"/>
        <v>475.27968748600642</v>
      </c>
      <c r="T3052" s="159" t="s">
        <v>1909</v>
      </c>
      <c r="U3052" s="323">
        <f t="shared" si="514"/>
        <v>406.7344531196066</v>
      </c>
      <c r="V3052" s="323"/>
      <c r="W3052" s="323"/>
      <c r="AB3052" s="53"/>
    </row>
    <row r="3053" spans="1:28">
      <c r="A3053" s="155" t="s">
        <v>1800</v>
      </c>
      <c r="B3053" s="155" t="str">
        <f>B3041</f>
        <v>BTS</v>
      </c>
      <c r="C3053" s="155" t="s">
        <v>463</v>
      </c>
      <c r="D3053" s="156">
        <f>ROUND(10*R3053,0)</f>
        <v>4753</v>
      </c>
      <c r="E3053" s="155" t="s">
        <v>1911</v>
      </c>
      <c r="F3053" s="157" t="s">
        <v>911</v>
      </c>
      <c r="G3053" s="157" t="s">
        <v>466</v>
      </c>
      <c r="H3053" s="158">
        <v>47.5</v>
      </c>
      <c r="I3053" s="159"/>
      <c r="J3053" s="411"/>
      <c r="K3053" s="302">
        <v>0.02</v>
      </c>
      <c r="L3053" s="85">
        <f t="shared" si="515"/>
        <v>315.02146082404812</v>
      </c>
      <c r="M3053" s="85">
        <f t="shared" si="516"/>
        <v>427.1942183596297</v>
      </c>
      <c r="N3053" s="85">
        <f t="shared" si="517"/>
        <v>41.094000000000001</v>
      </c>
      <c r="O3053" s="159">
        <f t="shared" si="509"/>
        <v>41.094000000000001</v>
      </c>
      <c r="P3053" s="159">
        <f t="shared" si="510"/>
        <v>427.1942183596297</v>
      </c>
      <c r="Q3053" s="159">
        <f t="shared" si="511"/>
        <v>315.01146082404813</v>
      </c>
      <c r="R3053" s="159">
        <f t="shared" si="513"/>
        <v>475.28968748600641</v>
      </c>
      <c r="S3053" s="159">
        <f t="shared" si="512"/>
        <v>475.29968748600641</v>
      </c>
      <c r="T3053" s="159" t="s">
        <v>1912</v>
      </c>
      <c r="U3053" s="323">
        <f t="shared" si="514"/>
        <v>406.81105761960657</v>
      </c>
      <c r="V3053" s="323"/>
      <c r="W3053" s="323"/>
      <c r="AB3053" s="53"/>
    </row>
    <row r="3054" spans="1:28">
      <c r="A3054" s="155"/>
      <c r="B3054" s="155"/>
      <c r="C3054" s="155"/>
      <c r="D3054" s="156"/>
      <c r="E3054" s="155"/>
      <c r="F3054" s="157"/>
      <c r="G3054" s="157"/>
      <c r="H3054" s="158"/>
      <c r="I3054" s="159"/>
      <c r="J3054" s="411"/>
      <c r="K3054" s="302">
        <v>4.7820000000000001E-2</v>
      </c>
      <c r="L3054" s="85">
        <f t="shared" si="515"/>
        <v>314.98755082404813</v>
      </c>
      <c r="M3054" s="85">
        <f t="shared" si="516"/>
        <v>427.1942183596297</v>
      </c>
      <c r="N3054" s="85">
        <f t="shared" si="517"/>
        <v>41.094000000000001</v>
      </c>
      <c r="O3054" s="159">
        <f t="shared" si="509"/>
        <v>41.094000000000001</v>
      </c>
      <c r="P3054" s="159">
        <f t="shared" si="510"/>
        <v>427.1942183596297</v>
      </c>
      <c r="Q3054" s="159">
        <f t="shared" si="511"/>
        <v>314.96364082404813</v>
      </c>
      <c r="R3054" s="159">
        <f t="shared" si="513"/>
        <v>475.32359748600641</v>
      </c>
      <c r="S3054" s="159">
        <f t="shared" si="512"/>
        <v>475.34750748600641</v>
      </c>
      <c r="T3054" s="159" t="s">
        <v>1909</v>
      </c>
      <c r="U3054" s="323">
        <f t="shared" si="514"/>
        <v>406.84496761960656</v>
      </c>
      <c r="V3054" s="323"/>
      <c r="W3054" s="323"/>
      <c r="AB3054" s="53"/>
    </row>
    <row r="3055" spans="1:28">
      <c r="A3055" s="155" t="s">
        <v>1800</v>
      </c>
      <c r="B3055" s="155" t="str">
        <f>B3041</f>
        <v>BTS</v>
      </c>
      <c r="C3055" s="155" t="s">
        <v>906</v>
      </c>
      <c r="D3055" s="156">
        <f>ROUND(10*R3055,0)</f>
        <v>4755</v>
      </c>
      <c r="E3055" s="155" t="s">
        <v>1913</v>
      </c>
      <c r="F3055" s="157" t="s">
        <v>902</v>
      </c>
      <c r="G3055" s="157" t="s">
        <v>908</v>
      </c>
      <c r="H3055" s="158">
        <v>50</v>
      </c>
      <c r="I3055" s="159"/>
      <c r="J3055" s="411"/>
      <c r="K3055" s="159">
        <v>0.25</v>
      </c>
      <c r="L3055" s="85">
        <f t="shared" si="515"/>
        <v>314.83864082404813</v>
      </c>
      <c r="M3055" s="85">
        <f t="shared" si="516"/>
        <v>427.1942183596297</v>
      </c>
      <c r="N3055" s="85">
        <f t="shared" si="517"/>
        <v>41.094000000000001</v>
      </c>
      <c r="O3055" s="159">
        <f t="shared" si="509"/>
        <v>41.094000000000001</v>
      </c>
      <c r="P3055" s="159">
        <f t="shared" si="510"/>
        <v>427.1942183596297</v>
      </c>
      <c r="Q3055" s="159">
        <f t="shared" si="511"/>
        <v>314.71364082404813</v>
      </c>
      <c r="R3055" s="159">
        <f t="shared" si="513"/>
        <v>475.47250748600641</v>
      </c>
      <c r="S3055" s="159">
        <f t="shared" si="512"/>
        <v>475.59750748600641</v>
      </c>
      <c r="T3055" s="172"/>
      <c r="U3055" s="55">
        <f t="shared" si="514"/>
        <v>406.99387761960656</v>
      </c>
      <c r="V3055" s="55"/>
      <c r="W3055" s="55"/>
    </row>
    <row r="3056" spans="1:28">
      <c r="A3056" s="155"/>
      <c r="B3056" s="155"/>
      <c r="C3056" s="155"/>
      <c r="D3056" s="156"/>
      <c r="E3056" s="155"/>
      <c r="F3056" s="157"/>
      <c r="G3056" s="157"/>
      <c r="H3056" s="158"/>
      <c r="I3056" s="159"/>
      <c r="J3056" s="411"/>
      <c r="K3056" s="159">
        <v>0.25</v>
      </c>
      <c r="L3056" s="85">
        <f t="shared" si="515"/>
        <v>314.58864082404813</v>
      </c>
      <c r="M3056" s="85">
        <f t="shared" si="516"/>
        <v>427.1942183596297</v>
      </c>
      <c r="N3056" s="85">
        <f t="shared" si="517"/>
        <v>41.094000000000001</v>
      </c>
      <c r="O3056" s="159">
        <f t="shared" si="509"/>
        <v>41.094000000000001</v>
      </c>
      <c r="P3056" s="159">
        <f t="shared" si="510"/>
        <v>427.1942183596297</v>
      </c>
      <c r="Q3056" s="159">
        <f t="shared" si="511"/>
        <v>314.46364082404813</v>
      </c>
      <c r="R3056" s="159">
        <f t="shared" si="513"/>
        <v>475.72250748600641</v>
      </c>
      <c r="S3056" s="159">
        <f t="shared" si="512"/>
        <v>475.84750748600641</v>
      </c>
      <c r="T3056" s="159"/>
      <c r="U3056" s="55">
        <f t="shared" si="514"/>
        <v>407.24387761960656</v>
      </c>
      <c r="V3056" s="55"/>
      <c r="W3056" s="55"/>
    </row>
    <row r="3057" spans="1:28">
      <c r="A3057" s="155" t="s">
        <v>1800</v>
      </c>
      <c r="B3057" s="155" t="str">
        <f>B3041</f>
        <v>BTS</v>
      </c>
      <c r="C3057" s="155" t="s">
        <v>900</v>
      </c>
      <c r="D3057" s="156">
        <f>ROUND(10*R3057,0)</f>
        <v>4760</v>
      </c>
      <c r="E3057" s="155" t="s">
        <v>1914</v>
      </c>
      <c r="F3057" s="157" t="s">
        <v>902</v>
      </c>
      <c r="G3057" s="157" t="s">
        <v>903</v>
      </c>
      <c r="H3057" s="158">
        <v>50</v>
      </c>
      <c r="I3057" s="159"/>
      <c r="J3057" s="411"/>
      <c r="K3057" s="159">
        <v>0.25</v>
      </c>
      <c r="L3057" s="85">
        <f t="shared" si="515"/>
        <v>314.33864082404813</v>
      </c>
      <c r="M3057" s="85">
        <f t="shared" si="516"/>
        <v>427.1942183596297</v>
      </c>
      <c r="N3057" s="85">
        <f t="shared" si="517"/>
        <v>41.094000000000001</v>
      </c>
      <c r="O3057" s="159">
        <f t="shared" si="509"/>
        <v>41.094000000000001</v>
      </c>
      <c r="P3057" s="159">
        <f t="shared" si="510"/>
        <v>427.1942183596297</v>
      </c>
      <c r="Q3057" s="159">
        <f t="shared" si="511"/>
        <v>314.21364082404813</v>
      </c>
      <c r="R3057" s="159">
        <f t="shared" si="513"/>
        <v>475.97250748600641</v>
      </c>
      <c r="S3057" s="159">
        <f t="shared" si="512"/>
        <v>476.09750748600641</v>
      </c>
      <c r="T3057" s="159"/>
      <c r="U3057" s="55">
        <f t="shared" si="514"/>
        <v>407.49387761960656</v>
      </c>
      <c r="V3057" s="55"/>
      <c r="W3057" s="55"/>
    </row>
    <row r="3058" spans="1:28">
      <c r="A3058" s="155"/>
      <c r="B3058" s="155"/>
      <c r="C3058" s="155"/>
      <c r="D3058" s="156"/>
      <c r="E3058" s="155"/>
      <c r="F3058" s="157"/>
      <c r="G3058" s="157"/>
      <c r="H3058" s="158"/>
      <c r="I3058" s="159"/>
      <c r="J3058" s="411"/>
      <c r="K3058" s="302">
        <v>0.72811499999999996</v>
      </c>
      <c r="L3058" s="85">
        <f t="shared" si="515"/>
        <v>313.84958332404813</v>
      </c>
      <c r="M3058" s="85">
        <f t="shared" si="516"/>
        <v>427.1942183596297</v>
      </c>
      <c r="N3058" s="85">
        <f t="shared" si="517"/>
        <v>41.094000000000001</v>
      </c>
      <c r="O3058" s="159">
        <f t="shared" si="509"/>
        <v>41.094000000000001</v>
      </c>
      <c r="P3058" s="159">
        <f t="shared" si="510"/>
        <v>427.1942183596297</v>
      </c>
      <c r="Q3058" s="159">
        <f t="shared" si="511"/>
        <v>313.48552582404812</v>
      </c>
      <c r="R3058" s="159">
        <f t="shared" si="513"/>
        <v>476.46156498600641</v>
      </c>
      <c r="S3058" s="159">
        <f t="shared" si="512"/>
        <v>476.82562248600641</v>
      </c>
      <c r="T3058" s="159" t="s">
        <v>1909</v>
      </c>
      <c r="U3058" s="55">
        <f t="shared" si="514"/>
        <v>407.98293511960657</v>
      </c>
      <c r="V3058" s="55"/>
      <c r="W3058" s="55"/>
    </row>
    <row r="3059" spans="1:28">
      <c r="A3059" s="155"/>
      <c r="B3059" s="155"/>
      <c r="C3059" s="155"/>
      <c r="D3059" s="156"/>
      <c r="E3059" s="155"/>
      <c r="F3059" s="157"/>
      <c r="G3059" s="157" t="s">
        <v>198</v>
      </c>
      <c r="H3059" s="158"/>
      <c r="I3059" s="415">
        <f>I3060-J3060</f>
        <v>3.1759518606122583E-6</v>
      </c>
      <c r="J3059" s="411">
        <v>-6.7114999999999994E-2</v>
      </c>
      <c r="K3059" s="159">
        <v>0.103502</v>
      </c>
      <c r="L3059" s="85">
        <f t="shared" si="515"/>
        <v>313.4337748240481</v>
      </c>
      <c r="M3059" s="85">
        <f t="shared" si="516"/>
        <v>427.1942183596297</v>
      </c>
      <c r="N3059" s="85">
        <f t="shared" si="517"/>
        <v>41.094000000000001</v>
      </c>
      <c r="O3059" s="159">
        <f t="shared" si="509"/>
        <v>41.094000000000001</v>
      </c>
      <c r="P3059" s="159">
        <f t="shared" si="510"/>
        <v>427.1942183596297</v>
      </c>
      <c r="Q3059" s="159">
        <f t="shared" si="511"/>
        <v>313.38202382404813</v>
      </c>
      <c r="R3059" s="159">
        <f t="shared" si="513"/>
        <v>476.87737348600638</v>
      </c>
      <c r="S3059" s="159">
        <f t="shared" si="512"/>
        <v>476.9291244860064</v>
      </c>
      <c r="T3059" s="159"/>
      <c r="U3059" s="55">
        <f t="shared" si="514"/>
        <v>408.39874361960653</v>
      </c>
      <c r="V3059" s="55"/>
      <c r="W3059" s="55"/>
    </row>
    <row r="3060" spans="1:28">
      <c r="A3060" s="155" t="s">
        <v>1800</v>
      </c>
      <c r="B3060" s="155" t="str">
        <f>B3041</f>
        <v>BTS</v>
      </c>
      <c r="C3060" s="155" t="s">
        <v>463</v>
      </c>
      <c r="D3060" s="156">
        <f>ROUND(10*R3060,0)</f>
        <v>4769</v>
      </c>
      <c r="E3060" s="155" t="s">
        <v>1915</v>
      </c>
      <c r="F3060" s="157" t="s">
        <v>911</v>
      </c>
      <c r="G3060" s="157" t="s">
        <v>466</v>
      </c>
      <c r="H3060" s="158"/>
      <c r="I3060" s="159">
        <v>313.38202699999999</v>
      </c>
      <c r="J3060" s="411">
        <f>(Q3060+Q3059)/2</f>
        <v>313.38202382404813</v>
      </c>
      <c r="K3060" s="159">
        <v>0</v>
      </c>
      <c r="L3060" s="85">
        <f t="shared" si="515"/>
        <v>313.38202382404813</v>
      </c>
      <c r="M3060" s="85">
        <f t="shared" si="516"/>
        <v>427.1942183596297</v>
      </c>
      <c r="N3060" s="85">
        <f t="shared" si="517"/>
        <v>41.094000000000001</v>
      </c>
      <c r="O3060" s="159">
        <f t="shared" si="509"/>
        <v>41.094000000000001</v>
      </c>
      <c r="P3060" s="159">
        <f t="shared" si="510"/>
        <v>427.1942183596297</v>
      </c>
      <c r="Q3060" s="159">
        <f t="shared" si="511"/>
        <v>313.38202382404813</v>
      </c>
      <c r="R3060" s="159">
        <f t="shared" si="513"/>
        <v>476.9291244860064</v>
      </c>
      <c r="S3060" s="159">
        <f t="shared" si="512"/>
        <v>476.9291244860064</v>
      </c>
      <c r="T3060" s="159"/>
      <c r="U3060" s="55">
        <f t="shared" si="514"/>
        <v>408.45049461960656</v>
      </c>
      <c r="V3060" s="55"/>
      <c r="W3060" s="55"/>
    </row>
    <row r="3061" spans="1:28">
      <c r="A3061" s="155"/>
      <c r="B3061" s="155"/>
      <c r="C3061" s="155"/>
      <c r="D3061" s="156"/>
      <c r="E3061" s="155"/>
      <c r="F3061" s="157"/>
      <c r="G3061" s="157" t="s">
        <v>577</v>
      </c>
      <c r="H3061" s="158"/>
      <c r="I3061" s="159"/>
      <c r="J3061" s="411"/>
      <c r="K3061" s="159">
        <v>0.14528199999999999</v>
      </c>
      <c r="L3061" s="85">
        <f t="shared" si="515"/>
        <v>313.30938282404816</v>
      </c>
      <c r="M3061" s="85">
        <f t="shared" si="516"/>
        <v>427.1942183596297</v>
      </c>
      <c r="N3061" s="85">
        <f t="shared" si="517"/>
        <v>41.094000000000001</v>
      </c>
      <c r="O3061" s="159">
        <f t="shared" si="509"/>
        <v>41.094000000000001</v>
      </c>
      <c r="P3061" s="159">
        <f t="shared" si="510"/>
        <v>427.1942183596297</v>
      </c>
      <c r="Q3061" s="159">
        <f t="shared" si="511"/>
        <v>313.23674182404812</v>
      </c>
      <c r="R3061" s="159">
        <f t="shared" si="513"/>
        <v>477.00176548600643</v>
      </c>
      <c r="S3061" s="159">
        <f t="shared" si="512"/>
        <v>477.07440648600641</v>
      </c>
      <c r="T3061" s="159"/>
      <c r="U3061" s="55">
        <f t="shared" si="514"/>
        <v>408.52313561960659</v>
      </c>
      <c r="V3061" s="55"/>
      <c r="W3061" s="55"/>
    </row>
    <row r="3062" spans="1:28">
      <c r="A3062" s="155" t="s">
        <v>1800</v>
      </c>
      <c r="B3062" s="155" t="str">
        <f>B3041</f>
        <v>BTS</v>
      </c>
      <c r="C3062" s="155" t="s">
        <v>273</v>
      </c>
      <c r="D3062" s="156">
        <f>ROUND(10*R3062,0)</f>
        <v>4771</v>
      </c>
      <c r="E3062" s="155" t="s">
        <v>1916</v>
      </c>
      <c r="F3062" s="157" t="s">
        <v>933</v>
      </c>
      <c r="G3062" s="157" t="s">
        <v>934</v>
      </c>
      <c r="H3062" s="158"/>
      <c r="I3062" s="415">
        <f>I3063-J3063</f>
        <v>4.175951858087501E-6</v>
      </c>
      <c r="J3062" s="411"/>
      <c r="K3062" s="159">
        <v>0</v>
      </c>
      <c r="L3062" s="85">
        <f t="shared" si="515"/>
        <v>313.23674182404812</v>
      </c>
      <c r="M3062" s="85">
        <f t="shared" si="516"/>
        <v>427.1942183596297</v>
      </c>
      <c r="N3062" s="85">
        <f t="shared" si="517"/>
        <v>41.094000000000001</v>
      </c>
      <c r="O3062" s="159">
        <f t="shared" ref="O3062:O3125" si="518">$O$2677</f>
        <v>41.094000000000001</v>
      </c>
      <c r="P3062" s="159">
        <f t="shared" ref="P3062:P3125" si="519">P3061</f>
        <v>427.1942183596297</v>
      </c>
      <c r="Q3062" s="159">
        <f t="shared" ref="Q3062:Q3125" si="520">Q3061-K3062</f>
        <v>313.23674182404812</v>
      </c>
      <c r="R3062" s="159">
        <f t="shared" si="513"/>
        <v>477.07440648600641</v>
      </c>
      <c r="S3062" s="159">
        <f t="shared" si="512"/>
        <v>477.07440648600641</v>
      </c>
      <c r="T3062" s="159"/>
      <c r="U3062" s="55">
        <f t="shared" si="514"/>
        <v>408.59577661960657</v>
      </c>
      <c r="V3062" s="55"/>
      <c r="W3062" s="55"/>
    </row>
    <row r="3063" spans="1:28">
      <c r="A3063" s="155"/>
      <c r="B3063" s="155"/>
      <c r="C3063" s="155"/>
      <c r="D3063" s="156"/>
      <c r="E3063" s="155"/>
      <c r="F3063" s="157"/>
      <c r="G3063" s="157" t="s">
        <v>577</v>
      </c>
      <c r="H3063" s="158"/>
      <c r="I3063" s="159">
        <v>313.23674599999998</v>
      </c>
      <c r="J3063" s="411">
        <f>(Q3063+Q3062)/2</f>
        <v>313.23674182404812</v>
      </c>
      <c r="K3063" s="159">
        <v>0</v>
      </c>
      <c r="L3063" s="85">
        <f t="shared" si="515"/>
        <v>313.23674182404812</v>
      </c>
      <c r="M3063" s="85">
        <f t="shared" si="516"/>
        <v>427.1942183596297</v>
      </c>
      <c r="N3063" s="85">
        <f t="shared" si="517"/>
        <v>41.094000000000001</v>
      </c>
      <c r="O3063" s="159">
        <f t="shared" si="518"/>
        <v>41.094000000000001</v>
      </c>
      <c r="P3063" s="159">
        <f t="shared" si="519"/>
        <v>427.1942183596297</v>
      </c>
      <c r="Q3063" s="159">
        <f t="shared" si="520"/>
        <v>313.23674182404812</v>
      </c>
      <c r="R3063" s="159">
        <f t="shared" si="513"/>
        <v>477.07440648600641</v>
      </c>
      <c r="S3063" s="159">
        <f t="shared" si="512"/>
        <v>477.07440648600641</v>
      </c>
      <c r="T3063" s="159"/>
      <c r="U3063" s="55">
        <f t="shared" si="514"/>
        <v>408.59577661960657</v>
      </c>
      <c r="V3063" s="55"/>
      <c r="W3063" s="55"/>
    </row>
    <row r="3064" spans="1:28">
      <c r="A3064" s="155" t="s">
        <v>1800</v>
      </c>
      <c r="B3064" s="155" t="str">
        <f>B3041</f>
        <v>BTS</v>
      </c>
      <c r="C3064" s="155" t="s">
        <v>389</v>
      </c>
      <c r="D3064" s="156">
        <f>ROUND(10*R3064,0)</f>
        <v>4771</v>
      </c>
      <c r="E3064" s="155" t="s">
        <v>1917</v>
      </c>
      <c r="F3064" s="157" t="s">
        <v>459</v>
      </c>
      <c r="G3064" s="157" t="s">
        <v>460</v>
      </c>
      <c r="H3064" s="158"/>
      <c r="I3064" s="159"/>
      <c r="J3064" s="411"/>
      <c r="K3064" s="159">
        <v>0</v>
      </c>
      <c r="L3064" s="85">
        <f t="shared" si="515"/>
        <v>313.23674182404812</v>
      </c>
      <c r="M3064" s="85">
        <f t="shared" si="516"/>
        <v>427.1942183596297</v>
      </c>
      <c r="N3064" s="85">
        <f t="shared" si="517"/>
        <v>41.094000000000001</v>
      </c>
      <c r="O3064" s="159">
        <f t="shared" si="518"/>
        <v>41.094000000000001</v>
      </c>
      <c r="P3064" s="159">
        <f t="shared" si="519"/>
        <v>427.1942183596297</v>
      </c>
      <c r="Q3064" s="159">
        <f t="shared" si="520"/>
        <v>313.23674182404812</v>
      </c>
      <c r="R3064" s="159">
        <f t="shared" si="513"/>
        <v>477.07440648600641</v>
      </c>
      <c r="S3064" s="159">
        <f t="shared" si="512"/>
        <v>477.07440648600641</v>
      </c>
      <c r="T3064" s="159"/>
      <c r="U3064" s="55">
        <f t="shared" si="514"/>
        <v>408.59577661960657</v>
      </c>
      <c r="V3064" s="55"/>
      <c r="W3064" s="55"/>
    </row>
    <row r="3065" spans="1:28">
      <c r="A3065" s="155" t="s">
        <v>1800</v>
      </c>
      <c r="B3065" s="155" t="str">
        <f>B3041</f>
        <v>BTS</v>
      </c>
      <c r="C3065" s="155" t="s">
        <v>485</v>
      </c>
      <c r="D3065" s="156">
        <f>ROUND(10*R3065,0)</f>
        <v>4771</v>
      </c>
      <c r="E3065" s="155" t="s">
        <v>1918</v>
      </c>
      <c r="F3065" s="157" t="s">
        <v>485</v>
      </c>
      <c r="G3065" s="157" t="s">
        <v>487</v>
      </c>
      <c r="H3065" s="158"/>
      <c r="I3065" s="159"/>
      <c r="J3065" s="411"/>
      <c r="K3065" s="159">
        <v>0</v>
      </c>
      <c r="L3065" s="85">
        <f t="shared" si="515"/>
        <v>313.23674182404812</v>
      </c>
      <c r="M3065" s="85">
        <f t="shared" si="516"/>
        <v>427.1942183596297</v>
      </c>
      <c r="N3065" s="85">
        <f t="shared" si="517"/>
        <v>41.094000000000001</v>
      </c>
      <c r="O3065" s="159">
        <f t="shared" si="518"/>
        <v>41.094000000000001</v>
      </c>
      <c r="P3065" s="159">
        <f t="shared" si="519"/>
        <v>427.1942183596297</v>
      </c>
      <c r="Q3065" s="159">
        <f t="shared" si="520"/>
        <v>313.23674182404812</v>
      </c>
      <c r="R3065" s="159">
        <f t="shared" si="513"/>
        <v>477.07440648600641</v>
      </c>
      <c r="S3065" s="159">
        <f t="shared" si="512"/>
        <v>477.07440648600641</v>
      </c>
      <c r="T3065" s="159"/>
      <c r="U3065" s="85">
        <f t="shared" si="514"/>
        <v>408.59577661960657</v>
      </c>
      <c r="V3065" s="85"/>
      <c r="W3065" s="85"/>
      <c r="AB3065" s="200"/>
    </row>
    <row r="3066" spans="1:28">
      <c r="A3066" s="155"/>
      <c r="B3066" s="155"/>
      <c r="C3066" s="155"/>
      <c r="D3066" s="156"/>
      <c r="E3066" s="155"/>
      <c r="F3066" s="157"/>
      <c r="G3066" s="157" t="s">
        <v>198</v>
      </c>
      <c r="H3066" s="158"/>
      <c r="I3066" s="159"/>
      <c r="J3066" s="411"/>
      <c r="K3066" s="159">
        <v>0.131216</v>
      </c>
      <c r="L3066" s="85">
        <f t="shared" si="515"/>
        <v>313.17113382404813</v>
      </c>
      <c r="M3066" s="85">
        <f t="shared" si="516"/>
        <v>427.1942183596297</v>
      </c>
      <c r="N3066" s="85">
        <f t="shared" si="517"/>
        <v>41.094000000000001</v>
      </c>
      <c r="O3066" s="159">
        <f t="shared" si="518"/>
        <v>41.094000000000001</v>
      </c>
      <c r="P3066" s="159">
        <f t="shared" si="519"/>
        <v>427.1942183596297</v>
      </c>
      <c r="Q3066" s="159">
        <f t="shared" si="520"/>
        <v>313.10552582404813</v>
      </c>
      <c r="R3066" s="159">
        <f t="shared" si="513"/>
        <v>477.14001448600641</v>
      </c>
      <c r="S3066" s="159">
        <f t="shared" si="512"/>
        <v>477.2056224860064</v>
      </c>
      <c r="T3066" s="159"/>
      <c r="U3066" s="55">
        <f t="shared" si="514"/>
        <v>408.66138461960657</v>
      </c>
      <c r="V3066" s="55"/>
      <c r="W3066" s="55"/>
    </row>
    <row r="3067" spans="1:28">
      <c r="A3067" s="155"/>
      <c r="B3067" s="155"/>
      <c r="C3067" s="155"/>
      <c r="D3067" s="156"/>
      <c r="E3067" s="155"/>
      <c r="F3067" s="157"/>
      <c r="G3067" s="157"/>
      <c r="H3067" s="158"/>
      <c r="I3067" s="159"/>
      <c r="J3067" s="411"/>
      <c r="K3067" s="302">
        <f>0.661+J3059</f>
        <v>0.593885</v>
      </c>
      <c r="L3067" s="85">
        <f t="shared" si="515"/>
        <v>312.80858332404813</v>
      </c>
      <c r="M3067" s="85">
        <f t="shared" si="516"/>
        <v>427.1942183596297</v>
      </c>
      <c r="N3067" s="85">
        <f t="shared" si="517"/>
        <v>41.094000000000001</v>
      </c>
      <c r="O3067" s="159">
        <f t="shared" si="518"/>
        <v>41.094000000000001</v>
      </c>
      <c r="P3067" s="159">
        <f t="shared" si="519"/>
        <v>427.1942183596297</v>
      </c>
      <c r="Q3067" s="159">
        <f t="shared" si="520"/>
        <v>312.51164082404813</v>
      </c>
      <c r="R3067" s="159">
        <f t="shared" si="513"/>
        <v>477.5025649860064</v>
      </c>
      <c r="S3067" s="159">
        <f t="shared" si="512"/>
        <v>477.79950748600641</v>
      </c>
      <c r="T3067" s="159" t="s">
        <v>1909</v>
      </c>
      <c r="U3067" s="55">
        <f t="shared" si="514"/>
        <v>409.02393511960656</v>
      </c>
      <c r="V3067" s="55"/>
      <c r="W3067" s="55"/>
    </row>
    <row r="3068" spans="1:28">
      <c r="A3068" s="155" t="s">
        <v>1800</v>
      </c>
      <c r="B3068" s="155" t="str">
        <f>B3041</f>
        <v>BTS</v>
      </c>
      <c r="C3068" s="155" t="s">
        <v>896</v>
      </c>
      <c r="D3068" s="156">
        <f>ROUND(10*R3068,0)</f>
        <v>4779</v>
      </c>
      <c r="E3068" s="155" t="s">
        <v>1919</v>
      </c>
      <c r="F3068" s="157" t="s">
        <v>898</v>
      </c>
      <c r="G3068" s="157" t="s">
        <v>899</v>
      </c>
      <c r="H3068" s="158">
        <v>50</v>
      </c>
      <c r="I3068" s="159"/>
      <c r="J3068" s="411"/>
      <c r="K3068" s="159">
        <v>0.2</v>
      </c>
      <c r="L3068" s="85">
        <f t="shared" si="515"/>
        <v>312.41164082404816</v>
      </c>
      <c r="M3068" s="85">
        <f t="shared" si="516"/>
        <v>427.1942183596297</v>
      </c>
      <c r="N3068" s="85">
        <f t="shared" si="517"/>
        <v>41.094000000000001</v>
      </c>
      <c r="O3068" s="159">
        <f t="shared" si="518"/>
        <v>41.094000000000001</v>
      </c>
      <c r="P3068" s="159">
        <f t="shared" si="519"/>
        <v>427.1942183596297</v>
      </c>
      <c r="Q3068" s="159">
        <f t="shared" si="520"/>
        <v>312.31164082404814</v>
      </c>
      <c r="R3068" s="159">
        <f t="shared" si="513"/>
        <v>477.89950748600637</v>
      </c>
      <c r="S3068" s="159">
        <f t="shared" si="512"/>
        <v>477.99950748600639</v>
      </c>
      <c r="T3068" s="172"/>
      <c r="U3068" s="55">
        <f t="shared" si="514"/>
        <v>409.42087761960653</v>
      </c>
      <c r="V3068" s="55"/>
      <c r="W3068" s="55"/>
    </row>
    <row r="3069" spans="1:28">
      <c r="A3069" s="155"/>
      <c r="B3069" s="155"/>
      <c r="C3069" s="155"/>
      <c r="D3069" s="156"/>
      <c r="E3069" s="155"/>
      <c r="F3069" s="157"/>
      <c r="G3069" s="157"/>
      <c r="H3069" s="158"/>
      <c r="I3069" s="159"/>
      <c r="J3069" s="411"/>
      <c r="K3069" s="159">
        <v>0.2</v>
      </c>
      <c r="L3069" s="85">
        <f t="shared" si="515"/>
        <v>312.21164082404812</v>
      </c>
      <c r="M3069" s="85">
        <f t="shared" si="516"/>
        <v>427.1942183596297</v>
      </c>
      <c r="N3069" s="85">
        <f t="shared" si="517"/>
        <v>41.094000000000001</v>
      </c>
      <c r="O3069" s="159">
        <f t="shared" si="518"/>
        <v>41.094000000000001</v>
      </c>
      <c r="P3069" s="159">
        <f t="shared" si="519"/>
        <v>427.1942183596297</v>
      </c>
      <c r="Q3069" s="159">
        <f t="shared" si="520"/>
        <v>312.11164082404815</v>
      </c>
      <c r="R3069" s="159">
        <f t="shared" si="513"/>
        <v>478.09950748600636</v>
      </c>
      <c r="S3069" s="159">
        <f t="shared" si="512"/>
        <v>478.19950748600638</v>
      </c>
      <c r="T3069" s="159"/>
      <c r="U3069" s="55">
        <f t="shared" si="514"/>
        <v>409.62087761960652</v>
      </c>
      <c r="V3069" s="55"/>
      <c r="W3069" s="55"/>
    </row>
    <row r="3070" spans="1:28">
      <c r="A3070" s="155" t="s">
        <v>1800</v>
      </c>
      <c r="B3070" s="155" t="str">
        <f>B3041</f>
        <v>BTS</v>
      </c>
      <c r="C3070" s="155" t="s">
        <v>900</v>
      </c>
      <c r="D3070" s="156">
        <f>ROUND(10*R3070,0)</f>
        <v>4783</v>
      </c>
      <c r="E3070" s="155" t="s">
        <v>1920</v>
      </c>
      <c r="F3070" s="157" t="s">
        <v>902</v>
      </c>
      <c r="G3070" s="157" t="s">
        <v>903</v>
      </c>
      <c r="H3070" s="158">
        <v>50</v>
      </c>
      <c r="I3070" s="159"/>
      <c r="J3070" s="411"/>
      <c r="K3070" s="159">
        <v>0.25</v>
      </c>
      <c r="L3070" s="85">
        <f t="shared" si="515"/>
        <v>311.98664082404815</v>
      </c>
      <c r="M3070" s="85">
        <f t="shared" si="516"/>
        <v>427.1942183596297</v>
      </c>
      <c r="N3070" s="85">
        <f t="shared" si="517"/>
        <v>41.094000000000001</v>
      </c>
      <c r="O3070" s="159">
        <f t="shared" si="518"/>
        <v>41.094000000000001</v>
      </c>
      <c r="P3070" s="159">
        <f t="shared" si="519"/>
        <v>427.1942183596297</v>
      </c>
      <c r="Q3070" s="159">
        <f t="shared" si="520"/>
        <v>311.86164082404815</v>
      </c>
      <c r="R3070" s="159">
        <f t="shared" si="513"/>
        <v>478.32450748600638</v>
      </c>
      <c r="S3070" s="159">
        <f t="shared" si="512"/>
        <v>478.44950748600638</v>
      </c>
      <c r="T3070" s="159"/>
      <c r="U3070" s="55">
        <f t="shared" si="514"/>
        <v>409.84587761960654</v>
      </c>
      <c r="V3070" s="55"/>
      <c r="W3070" s="55"/>
    </row>
    <row r="3071" spans="1:28">
      <c r="A3071" s="155"/>
      <c r="B3071" s="155"/>
      <c r="C3071" s="155"/>
      <c r="D3071" s="156"/>
      <c r="E3071" s="155"/>
      <c r="F3071" s="157"/>
      <c r="G3071" s="157"/>
      <c r="H3071" s="158"/>
      <c r="I3071" s="415">
        <f>I3072-J3072</f>
        <v>3.1759518037688395E-6</v>
      </c>
      <c r="J3071" s="411">
        <v>-0.20457500000000001</v>
      </c>
      <c r="K3071" s="302">
        <f>1-J3071</f>
        <v>1.204575</v>
      </c>
      <c r="L3071" s="85">
        <f t="shared" si="515"/>
        <v>311.25935332404816</v>
      </c>
      <c r="M3071" s="85">
        <f t="shared" si="516"/>
        <v>427.1942183596297</v>
      </c>
      <c r="N3071" s="85">
        <f t="shared" si="517"/>
        <v>41.094000000000001</v>
      </c>
      <c r="O3071" s="159">
        <f t="shared" si="518"/>
        <v>41.094000000000001</v>
      </c>
      <c r="P3071" s="159">
        <f t="shared" si="519"/>
        <v>427.1942183596297</v>
      </c>
      <c r="Q3071" s="159">
        <f t="shared" si="520"/>
        <v>310.65706582404817</v>
      </c>
      <c r="R3071" s="159">
        <f t="shared" si="513"/>
        <v>479.05179498600637</v>
      </c>
      <c r="S3071" s="159">
        <f t="shared" si="512"/>
        <v>479.65408248600636</v>
      </c>
      <c r="T3071" s="159" t="s">
        <v>1909</v>
      </c>
      <c r="U3071" s="55">
        <f t="shared" si="514"/>
        <v>410.57316511960653</v>
      </c>
      <c r="V3071" s="55"/>
      <c r="W3071" s="55"/>
    </row>
    <row r="3072" spans="1:28">
      <c r="A3072" s="155" t="s">
        <v>1800</v>
      </c>
      <c r="B3072" s="155" t="str">
        <f>B3041</f>
        <v>BTS</v>
      </c>
      <c r="C3072" s="155" t="s">
        <v>273</v>
      </c>
      <c r="D3072" s="156">
        <f>ROUND(10*R3072,0)</f>
        <v>4797</v>
      </c>
      <c r="E3072" s="155" t="s">
        <v>1921</v>
      </c>
      <c r="F3072" s="157" t="s">
        <v>933</v>
      </c>
      <c r="G3072" s="157" t="s">
        <v>934</v>
      </c>
      <c r="H3072" s="158"/>
      <c r="I3072" s="159">
        <v>310.65706899999998</v>
      </c>
      <c r="J3072" s="411">
        <f>(Q3072+Q3071)/2</f>
        <v>310.65706582404817</v>
      </c>
      <c r="K3072" s="159">
        <v>0</v>
      </c>
      <c r="L3072" s="85">
        <f t="shared" si="515"/>
        <v>310.65706582404817</v>
      </c>
      <c r="M3072" s="85">
        <f t="shared" si="516"/>
        <v>427.1942183596297</v>
      </c>
      <c r="N3072" s="85">
        <f t="shared" si="517"/>
        <v>41.094000000000001</v>
      </c>
      <c r="O3072" s="159">
        <f t="shared" si="518"/>
        <v>41.094000000000001</v>
      </c>
      <c r="P3072" s="159">
        <f t="shared" si="519"/>
        <v>427.1942183596297</v>
      </c>
      <c r="Q3072" s="159">
        <f t="shared" si="520"/>
        <v>310.65706582404817</v>
      </c>
      <c r="R3072" s="159">
        <f t="shared" si="513"/>
        <v>479.65408248600636</v>
      </c>
      <c r="S3072" s="159">
        <f t="shared" si="512"/>
        <v>479.65408248600636</v>
      </c>
      <c r="T3072" s="159"/>
      <c r="U3072" s="323">
        <f t="shared" si="514"/>
        <v>411.17545261960652</v>
      </c>
      <c r="V3072" s="323"/>
      <c r="W3072" s="323"/>
      <c r="AB3072" s="53"/>
    </row>
    <row r="3073" spans="1:28">
      <c r="A3073" s="155" t="s">
        <v>1800</v>
      </c>
      <c r="B3073" s="155" t="str">
        <f>B3041</f>
        <v>BTS</v>
      </c>
      <c r="C3073" s="155" t="s">
        <v>389</v>
      </c>
      <c r="D3073" s="156">
        <f>ROUND(10*R3073,0)</f>
        <v>4797</v>
      </c>
      <c r="E3073" s="155" t="s">
        <v>1922</v>
      </c>
      <c r="F3073" s="157" t="s">
        <v>459</v>
      </c>
      <c r="G3073" s="157" t="s">
        <v>460</v>
      </c>
      <c r="H3073" s="158"/>
      <c r="I3073" s="159"/>
      <c r="J3073" s="411"/>
      <c r="K3073" s="159">
        <v>0</v>
      </c>
      <c r="L3073" s="85">
        <f t="shared" si="515"/>
        <v>310.65706582404817</v>
      </c>
      <c r="M3073" s="85">
        <f t="shared" si="516"/>
        <v>427.1942183596297</v>
      </c>
      <c r="N3073" s="85">
        <f t="shared" si="517"/>
        <v>41.094000000000001</v>
      </c>
      <c r="O3073" s="159">
        <f t="shared" si="518"/>
        <v>41.094000000000001</v>
      </c>
      <c r="P3073" s="159">
        <f t="shared" si="519"/>
        <v>427.1942183596297</v>
      </c>
      <c r="Q3073" s="159">
        <f t="shared" si="520"/>
        <v>310.65706582404817</v>
      </c>
      <c r="R3073" s="159">
        <f t="shared" si="513"/>
        <v>479.65408248600636</v>
      </c>
      <c r="S3073" s="159">
        <f t="shared" si="512"/>
        <v>479.65408248600636</v>
      </c>
      <c r="T3073" s="159"/>
      <c r="U3073" s="214">
        <f t="shared" si="514"/>
        <v>411.17545261960652</v>
      </c>
      <c r="V3073" s="214"/>
      <c r="W3073" s="214"/>
      <c r="AB3073" s="209"/>
    </row>
    <row r="3074" spans="1:28">
      <c r="A3074" s="155"/>
      <c r="B3074" s="155"/>
      <c r="C3074" s="155"/>
      <c r="D3074" s="156"/>
      <c r="E3074" s="155"/>
      <c r="F3074" s="157"/>
      <c r="G3074" s="157"/>
      <c r="H3074" s="158"/>
      <c r="I3074" s="159"/>
      <c r="J3074" s="411"/>
      <c r="K3074" s="302">
        <f>1+J3071</f>
        <v>0.79542500000000005</v>
      </c>
      <c r="L3074" s="85">
        <f t="shared" si="515"/>
        <v>310.25935332404816</v>
      </c>
      <c r="M3074" s="85">
        <f t="shared" si="516"/>
        <v>427.1942183596297</v>
      </c>
      <c r="N3074" s="85">
        <f t="shared" si="517"/>
        <v>41.094000000000001</v>
      </c>
      <c r="O3074" s="159">
        <f t="shared" si="518"/>
        <v>41.094000000000001</v>
      </c>
      <c r="P3074" s="159">
        <f t="shared" si="519"/>
        <v>427.1942183596297</v>
      </c>
      <c r="Q3074" s="159">
        <f t="shared" si="520"/>
        <v>309.86164082404815</v>
      </c>
      <c r="R3074" s="159">
        <f t="shared" si="513"/>
        <v>480.05179498600637</v>
      </c>
      <c r="S3074" s="159">
        <f t="shared" si="512"/>
        <v>480.44950748600638</v>
      </c>
      <c r="T3074" s="159" t="s">
        <v>1909</v>
      </c>
      <c r="U3074" s="323">
        <f t="shared" si="514"/>
        <v>411.57316511960653</v>
      </c>
      <c r="V3074" s="55"/>
      <c r="W3074" s="55"/>
    </row>
    <row r="3075" spans="1:28">
      <c r="A3075" s="155" t="s">
        <v>1800</v>
      </c>
      <c r="B3075" s="155" t="str">
        <f>B3041</f>
        <v>BTS</v>
      </c>
      <c r="C3075" s="155" t="s">
        <v>906</v>
      </c>
      <c r="D3075" s="156">
        <f>ROUND(10*R3075,0)</f>
        <v>4806</v>
      </c>
      <c r="E3075" s="155" t="s">
        <v>1923</v>
      </c>
      <c r="F3075" s="157" t="s">
        <v>902</v>
      </c>
      <c r="G3075" s="157" t="s">
        <v>908</v>
      </c>
      <c r="H3075" s="158">
        <v>50</v>
      </c>
      <c r="I3075" s="159"/>
      <c r="J3075" s="411"/>
      <c r="K3075" s="159">
        <v>0.25</v>
      </c>
      <c r="L3075" s="85">
        <f t="shared" si="515"/>
        <v>309.73664082404815</v>
      </c>
      <c r="M3075" s="85">
        <f t="shared" si="516"/>
        <v>427.1942183596297</v>
      </c>
      <c r="N3075" s="85">
        <f t="shared" si="517"/>
        <v>41.094000000000001</v>
      </c>
      <c r="O3075" s="159">
        <f t="shared" si="518"/>
        <v>41.094000000000001</v>
      </c>
      <c r="P3075" s="159">
        <f t="shared" si="519"/>
        <v>427.1942183596297</v>
      </c>
      <c r="Q3075" s="159">
        <f t="shared" si="520"/>
        <v>309.61164082404815</v>
      </c>
      <c r="R3075" s="159">
        <f t="shared" si="513"/>
        <v>480.57450748600638</v>
      </c>
      <c r="S3075" s="159">
        <f t="shared" ref="S3075:S3138" si="521">S3074+K3075</f>
        <v>480.69950748600638</v>
      </c>
      <c r="T3075" s="159"/>
      <c r="U3075" s="55">
        <f t="shared" si="514"/>
        <v>412.09587761960654</v>
      </c>
      <c r="V3075" s="55"/>
      <c r="W3075" s="55"/>
    </row>
    <row r="3076" spans="1:28">
      <c r="A3076" s="155"/>
      <c r="B3076" s="155"/>
      <c r="C3076" s="155"/>
      <c r="D3076" s="156"/>
      <c r="E3076" s="155"/>
      <c r="F3076" s="157"/>
      <c r="G3076" s="157"/>
      <c r="H3076" s="158"/>
      <c r="I3076" s="415">
        <f>I3077-J3077</f>
        <v>3.1759518606122583E-6</v>
      </c>
      <c r="J3076" s="411">
        <v>-0.35958400000000001</v>
      </c>
      <c r="K3076" s="302">
        <f>1.652-J3076</f>
        <v>2.011584</v>
      </c>
      <c r="L3076" s="85">
        <f t="shared" si="515"/>
        <v>308.60584882404817</v>
      </c>
      <c r="M3076" s="85">
        <f t="shared" si="516"/>
        <v>427.1942183596297</v>
      </c>
      <c r="N3076" s="85">
        <f t="shared" si="517"/>
        <v>41.094000000000001</v>
      </c>
      <c r="O3076" s="159">
        <f t="shared" si="518"/>
        <v>41.094000000000001</v>
      </c>
      <c r="P3076" s="159">
        <f t="shared" si="519"/>
        <v>427.1942183596297</v>
      </c>
      <c r="Q3076" s="159">
        <f t="shared" si="520"/>
        <v>307.60005682404812</v>
      </c>
      <c r="R3076" s="159">
        <f t="shared" si="513"/>
        <v>481.70529948600642</v>
      </c>
      <c r="S3076" s="159">
        <f t="shared" si="521"/>
        <v>482.71109148600641</v>
      </c>
      <c r="T3076" s="159"/>
      <c r="U3076" s="55">
        <f t="shared" si="514"/>
        <v>413.22666961960658</v>
      </c>
      <c r="V3076" s="55"/>
      <c r="W3076" s="55"/>
    </row>
    <row r="3077" spans="1:28">
      <c r="A3077" s="155" t="s">
        <v>1800</v>
      </c>
      <c r="B3077" s="155" t="str">
        <f>B3041</f>
        <v>BTS</v>
      </c>
      <c r="C3077" s="155" t="s">
        <v>273</v>
      </c>
      <c r="D3077" s="156">
        <f>ROUND(10*R3077,0)</f>
        <v>4827</v>
      </c>
      <c r="E3077" s="155" t="s">
        <v>1924</v>
      </c>
      <c r="F3077" s="157" t="s">
        <v>933</v>
      </c>
      <c r="G3077" s="157" t="s">
        <v>934</v>
      </c>
      <c r="H3077" s="158"/>
      <c r="I3077" s="159">
        <v>307.60005999999998</v>
      </c>
      <c r="J3077" s="411">
        <f>(Q3077+Q3076)/2</f>
        <v>307.60005682404812</v>
      </c>
      <c r="K3077" s="159">
        <v>0</v>
      </c>
      <c r="L3077" s="85">
        <f t="shared" si="515"/>
        <v>307.60005682404812</v>
      </c>
      <c r="M3077" s="85">
        <f t="shared" si="516"/>
        <v>427.1942183596297</v>
      </c>
      <c r="N3077" s="85">
        <f t="shared" si="517"/>
        <v>41.094000000000001</v>
      </c>
      <c r="O3077" s="159">
        <f t="shared" si="518"/>
        <v>41.094000000000001</v>
      </c>
      <c r="P3077" s="159">
        <f t="shared" si="519"/>
        <v>427.1942183596297</v>
      </c>
      <c r="Q3077" s="159">
        <f t="shared" si="520"/>
        <v>307.60005682404812</v>
      </c>
      <c r="R3077" s="159">
        <f t="shared" si="513"/>
        <v>482.71109148600641</v>
      </c>
      <c r="S3077" s="159">
        <f t="shared" si="521"/>
        <v>482.71109148600641</v>
      </c>
      <c r="T3077" s="159"/>
      <c r="U3077" s="323">
        <f t="shared" si="514"/>
        <v>414.23246161960657</v>
      </c>
      <c r="V3077" s="323"/>
      <c r="W3077" s="323"/>
      <c r="AB3077" s="53"/>
    </row>
    <row r="3078" spans="1:28">
      <c r="A3078" s="155" t="s">
        <v>1800</v>
      </c>
      <c r="B3078" s="155" t="str">
        <f>B3041</f>
        <v>BTS</v>
      </c>
      <c r="C3078" s="155" t="s">
        <v>389</v>
      </c>
      <c r="D3078" s="156">
        <f>ROUND(10*R3078,0)</f>
        <v>4827</v>
      </c>
      <c r="E3078" s="155" t="s">
        <v>1925</v>
      </c>
      <c r="F3078" s="157" t="s">
        <v>459</v>
      </c>
      <c r="G3078" s="157" t="s">
        <v>460</v>
      </c>
      <c r="H3078" s="158"/>
      <c r="I3078" s="159"/>
      <c r="J3078" s="411"/>
      <c r="K3078" s="159">
        <v>0</v>
      </c>
      <c r="L3078" s="85">
        <f t="shared" si="515"/>
        <v>307.60005682404812</v>
      </c>
      <c r="M3078" s="85">
        <f t="shared" si="516"/>
        <v>427.1942183596297</v>
      </c>
      <c r="N3078" s="85">
        <f t="shared" si="517"/>
        <v>41.094000000000001</v>
      </c>
      <c r="O3078" s="159">
        <f t="shared" si="518"/>
        <v>41.094000000000001</v>
      </c>
      <c r="P3078" s="159">
        <f t="shared" si="519"/>
        <v>427.1942183596297</v>
      </c>
      <c r="Q3078" s="159">
        <f t="shared" si="520"/>
        <v>307.60005682404812</v>
      </c>
      <c r="R3078" s="159">
        <f t="shared" si="513"/>
        <v>482.71109148600641</v>
      </c>
      <c r="S3078" s="159">
        <f t="shared" si="521"/>
        <v>482.71109148600641</v>
      </c>
      <c r="T3078" s="159"/>
      <c r="U3078" s="323">
        <f t="shared" si="514"/>
        <v>414.23246161960657</v>
      </c>
      <c r="V3078" s="323"/>
      <c r="W3078" s="323"/>
      <c r="AB3078" s="53"/>
    </row>
    <row r="3079" spans="1:28">
      <c r="A3079" s="155"/>
      <c r="B3079" s="155"/>
      <c r="C3079" s="155"/>
      <c r="D3079" s="156"/>
      <c r="E3079" s="155"/>
      <c r="F3079" s="157"/>
      <c r="G3079" s="157"/>
      <c r="H3079" s="158"/>
      <c r="I3079" s="415">
        <f>I3080-J3080</f>
        <v>3.1759518606122583E-6</v>
      </c>
      <c r="J3079" s="411">
        <v>1.0189999999999999E-3</v>
      </c>
      <c r="K3079" s="302">
        <f>1.652+J3076-J3079</f>
        <v>1.2913969999999997</v>
      </c>
      <c r="L3079" s="85">
        <f t="shared" si="515"/>
        <v>306.95435832404814</v>
      </c>
      <c r="M3079" s="85">
        <f t="shared" si="516"/>
        <v>427.1942183596297</v>
      </c>
      <c r="N3079" s="85">
        <f t="shared" si="517"/>
        <v>41.094000000000001</v>
      </c>
      <c r="O3079" s="159">
        <f t="shared" si="518"/>
        <v>41.094000000000001</v>
      </c>
      <c r="P3079" s="159">
        <f t="shared" si="519"/>
        <v>427.1942183596297</v>
      </c>
      <c r="Q3079" s="159">
        <f t="shared" si="520"/>
        <v>306.30865982404811</v>
      </c>
      <c r="R3079" s="159">
        <f t="shared" si="513"/>
        <v>483.35678998600645</v>
      </c>
      <c r="S3079" s="159">
        <f t="shared" si="521"/>
        <v>484.00248848600643</v>
      </c>
      <c r="T3079" s="159" t="s">
        <v>1909</v>
      </c>
      <c r="U3079" s="323">
        <f t="shared" si="514"/>
        <v>414.8781601196066</v>
      </c>
      <c r="V3079" s="55"/>
      <c r="W3079" s="55"/>
    </row>
    <row r="3080" spans="1:28">
      <c r="A3080" s="155" t="s">
        <v>1800</v>
      </c>
      <c r="B3080" s="155" t="str">
        <f>B3041</f>
        <v>BTS</v>
      </c>
      <c r="C3080" s="155" t="s">
        <v>896</v>
      </c>
      <c r="D3080" s="156">
        <f>ROUND(10*R3080,0)</f>
        <v>4841</v>
      </c>
      <c r="E3080" s="155" t="s">
        <v>1926</v>
      </c>
      <c r="F3080" s="157" t="s">
        <v>898</v>
      </c>
      <c r="G3080" s="157" t="s">
        <v>899</v>
      </c>
      <c r="H3080" s="158">
        <v>50</v>
      </c>
      <c r="I3080" s="159">
        <v>306.208663</v>
      </c>
      <c r="J3080" s="411">
        <f>(Q3080+Q3079)/2</f>
        <v>306.20865982404814</v>
      </c>
      <c r="K3080" s="159">
        <v>0.2</v>
      </c>
      <c r="L3080" s="85">
        <f t="shared" si="515"/>
        <v>306.20865982404814</v>
      </c>
      <c r="M3080" s="85">
        <f t="shared" si="516"/>
        <v>427.1942183596297</v>
      </c>
      <c r="N3080" s="85">
        <f t="shared" si="517"/>
        <v>41.094000000000001</v>
      </c>
      <c r="O3080" s="159">
        <f t="shared" si="518"/>
        <v>41.094000000000001</v>
      </c>
      <c r="P3080" s="159">
        <f t="shared" si="519"/>
        <v>427.1942183596297</v>
      </c>
      <c r="Q3080" s="159">
        <f t="shared" si="520"/>
        <v>306.10865982404812</v>
      </c>
      <c r="R3080" s="159">
        <f t="shared" si="513"/>
        <v>484.10248848600639</v>
      </c>
      <c r="S3080" s="159">
        <f t="shared" si="521"/>
        <v>484.20248848600642</v>
      </c>
      <c r="T3080" s="159"/>
      <c r="U3080" s="323">
        <f t="shared" si="514"/>
        <v>415.62385861960655</v>
      </c>
      <c r="V3080" s="55"/>
      <c r="W3080" s="55"/>
    </row>
    <row r="3081" spans="1:28">
      <c r="A3081" s="483"/>
      <c r="B3081" s="483"/>
      <c r="C3081" s="483"/>
      <c r="D3081" s="484"/>
      <c r="E3081" s="483"/>
      <c r="F3081" s="485"/>
      <c r="G3081" s="485"/>
      <c r="H3081" s="486"/>
      <c r="I3081" s="415">
        <f>I3082-J3082</f>
        <v>3.1759518606122583E-6</v>
      </c>
      <c r="J3081" s="411">
        <v>-5.4679999999999999E-2</v>
      </c>
      <c r="K3081" s="302">
        <f>0.019+J3079-J3081+I3083</f>
        <v>0.13319900000000001</v>
      </c>
      <c r="L3081" s="85">
        <f t="shared" si="515"/>
        <v>306.04206032404812</v>
      </c>
      <c r="M3081" s="85">
        <f t="shared" si="516"/>
        <v>427.1942183596297</v>
      </c>
      <c r="N3081" s="85">
        <f t="shared" si="517"/>
        <v>41.094000000000001</v>
      </c>
      <c r="O3081" s="159">
        <f t="shared" si="518"/>
        <v>41.094000000000001</v>
      </c>
      <c r="P3081" s="159">
        <f t="shared" si="519"/>
        <v>427.1942183596297</v>
      </c>
      <c r="Q3081" s="159">
        <f t="shared" si="520"/>
        <v>305.97546082404813</v>
      </c>
      <c r="R3081" s="159">
        <f t="shared" si="513"/>
        <v>484.26908798600641</v>
      </c>
      <c r="S3081" s="159">
        <f t="shared" si="521"/>
        <v>484.33568748600641</v>
      </c>
      <c r="T3081" s="159" t="s">
        <v>1909</v>
      </c>
      <c r="U3081" s="55">
        <f t="shared" si="514"/>
        <v>415.79045811960657</v>
      </c>
      <c r="V3081" s="55"/>
      <c r="W3081" s="55"/>
    </row>
    <row r="3082" spans="1:28">
      <c r="A3082" s="155" t="s">
        <v>1800</v>
      </c>
      <c r="B3082" s="155" t="str">
        <f>B3041</f>
        <v>BTS</v>
      </c>
      <c r="C3082" s="155" t="s">
        <v>463</v>
      </c>
      <c r="D3082" s="156">
        <f>ROUND(10*R3082,0)</f>
        <v>4843</v>
      </c>
      <c r="E3082" s="155" t="s">
        <v>1927</v>
      </c>
      <c r="F3082" s="157" t="s">
        <v>911</v>
      </c>
      <c r="G3082" s="157" t="s">
        <v>466</v>
      </c>
      <c r="H3082" s="158">
        <v>47.5</v>
      </c>
      <c r="I3082" s="159">
        <v>305.965464</v>
      </c>
      <c r="J3082" s="411">
        <f>(Q3082+Q3081)/2</f>
        <v>305.96546082404814</v>
      </c>
      <c r="K3082" s="302">
        <v>0.02</v>
      </c>
      <c r="L3082" s="85">
        <f t="shared" si="515"/>
        <v>305.96546082404814</v>
      </c>
      <c r="M3082" s="85">
        <f t="shared" si="516"/>
        <v>427.1942183596297</v>
      </c>
      <c r="N3082" s="85">
        <f t="shared" si="517"/>
        <v>41.094000000000001</v>
      </c>
      <c r="O3082" s="159">
        <f t="shared" si="518"/>
        <v>41.094000000000001</v>
      </c>
      <c r="P3082" s="159">
        <f t="shared" si="519"/>
        <v>427.1942183596297</v>
      </c>
      <c r="Q3082" s="159">
        <f t="shared" si="520"/>
        <v>305.95546082404815</v>
      </c>
      <c r="R3082" s="159">
        <f t="shared" si="513"/>
        <v>484.3456874860064</v>
      </c>
      <c r="S3082" s="159">
        <f t="shared" si="521"/>
        <v>484.35568748600639</v>
      </c>
      <c r="T3082" s="159" t="s">
        <v>1912</v>
      </c>
      <c r="U3082" s="323">
        <f t="shared" si="514"/>
        <v>415.86705761960656</v>
      </c>
      <c r="V3082" s="323"/>
      <c r="W3082" s="323"/>
      <c r="AB3082" s="53"/>
    </row>
    <row r="3083" spans="1:28">
      <c r="A3083" s="483"/>
      <c r="B3083" s="483"/>
      <c r="C3083" s="483"/>
      <c r="D3083" s="484"/>
      <c r="E3083" s="483"/>
      <c r="F3083" s="485"/>
      <c r="G3083" s="485"/>
      <c r="H3083" s="486"/>
      <c r="I3083" s="159">
        <f>(0.137-0.02)/2</f>
        <v>5.8500000000000003E-2</v>
      </c>
      <c r="J3083" s="411"/>
      <c r="K3083" s="302">
        <f>0.044+J3081+I3083</f>
        <v>4.7820000000000001E-2</v>
      </c>
      <c r="L3083" s="85">
        <f t="shared" si="515"/>
        <v>305.93155082404814</v>
      </c>
      <c r="M3083" s="85">
        <f t="shared" si="516"/>
        <v>427.1942183596297</v>
      </c>
      <c r="N3083" s="85">
        <f t="shared" si="517"/>
        <v>41.094000000000001</v>
      </c>
      <c r="O3083" s="159">
        <f t="shared" si="518"/>
        <v>41.094000000000001</v>
      </c>
      <c r="P3083" s="159">
        <f t="shared" si="519"/>
        <v>427.1942183596297</v>
      </c>
      <c r="Q3083" s="159">
        <f t="shared" si="520"/>
        <v>305.90764082404814</v>
      </c>
      <c r="R3083" s="159">
        <f t="shared" si="513"/>
        <v>484.37959748600639</v>
      </c>
      <c r="S3083" s="159">
        <f t="shared" si="521"/>
        <v>484.40350748600639</v>
      </c>
      <c r="T3083" s="159" t="s">
        <v>1909</v>
      </c>
      <c r="U3083" s="55">
        <f t="shared" si="514"/>
        <v>415.90096761960655</v>
      </c>
      <c r="V3083" s="55"/>
      <c r="W3083" s="55"/>
    </row>
    <row r="3084" spans="1:28">
      <c r="A3084" s="155" t="s">
        <v>1800</v>
      </c>
      <c r="B3084" s="155" t="str">
        <f>B3041</f>
        <v>BTS</v>
      </c>
      <c r="C3084" s="155" t="s">
        <v>900</v>
      </c>
      <c r="D3084" s="156">
        <f>ROUND(10*R3084,0)</f>
        <v>4845</v>
      </c>
      <c r="E3084" s="155" t="s">
        <v>1928</v>
      </c>
      <c r="F3084" s="157" t="s">
        <v>902</v>
      </c>
      <c r="G3084" s="157" t="s">
        <v>903</v>
      </c>
      <c r="H3084" s="158">
        <v>50</v>
      </c>
      <c r="I3084" s="159"/>
      <c r="J3084" s="411"/>
      <c r="K3084" s="159">
        <v>0.25</v>
      </c>
      <c r="L3084" s="85">
        <f t="shared" si="515"/>
        <v>305.78264082404814</v>
      </c>
      <c r="M3084" s="85">
        <f t="shared" si="516"/>
        <v>427.1942183596297</v>
      </c>
      <c r="N3084" s="85">
        <f t="shared" si="517"/>
        <v>41.094000000000001</v>
      </c>
      <c r="O3084" s="159">
        <f t="shared" si="518"/>
        <v>41.094000000000001</v>
      </c>
      <c r="P3084" s="159">
        <f t="shared" si="519"/>
        <v>427.1942183596297</v>
      </c>
      <c r="Q3084" s="159">
        <f t="shared" si="520"/>
        <v>305.65764082404814</v>
      </c>
      <c r="R3084" s="159">
        <f t="shared" si="513"/>
        <v>484.52850748600639</v>
      </c>
      <c r="S3084" s="159">
        <f t="shared" si="521"/>
        <v>484.65350748600639</v>
      </c>
      <c r="T3084" s="159"/>
      <c r="U3084" s="55">
        <f t="shared" si="514"/>
        <v>416.04987761960655</v>
      </c>
      <c r="V3084" s="55"/>
      <c r="W3084" s="55"/>
    </row>
    <row r="3085" spans="1:28">
      <c r="A3085" s="155"/>
      <c r="B3085" s="155"/>
      <c r="C3085" s="155"/>
      <c r="D3085" s="156"/>
      <c r="E3085" s="155"/>
      <c r="F3085" s="157"/>
      <c r="G3085" s="157"/>
      <c r="H3085" s="158"/>
      <c r="I3085" s="415"/>
      <c r="J3085" s="411"/>
      <c r="K3085" s="159">
        <v>1.5</v>
      </c>
      <c r="L3085" s="85">
        <f t="shared" si="515"/>
        <v>304.90764082404814</v>
      </c>
      <c r="M3085" s="85">
        <f t="shared" si="516"/>
        <v>427.1942183596297</v>
      </c>
      <c r="N3085" s="85">
        <f t="shared" si="517"/>
        <v>41.094000000000001</v>
      </c>
      <c r="O3085" s="159">
        <f t="shared" si="518"/>
        <v>41.094000000000001</v>
      </c>
      <c r="P3085" s="159">
        <f t="shared" si="519"/>
        <v>427.1942183596297</v>
      </c>
      <c r="Q3085" s="159">
        <f t="shared" si="520"/>
        <v>304.15764082404814</v>
      </c>
      <c r="R3085" s="159">
        <f t="shared" si="513"/>
        <v>485.40350748600639</v>
      </c>
      <c r="S3085" s="159">
        <f t="shared" si="521"/>
        <v>486.15350748600639</v>
      </c>
      <c r="T3085" s="159"/>
      <c r="U3085" s="55">
        <f t="shared" si="514"/>
        <v>416.92487761960655</v>
      </c>
      <c r="V3085" s="55"/>
      <c r="W3085" s="55"/>
    </row>
    <row r="3086" spans="1:28">
      <c r="A3086" s="155" t="s">
        <v>1800</v>
      </c>
      <c r="B3086" s="155" t="str">
        <f>B3041</f>
        <v>BTS</v>
      </c>
      <c r="C3086" s="155" t="s">
        <v>273</v>
      </c>
      <c r="D3086" s="156">
        <f>ROUND(10*R3086,0)</f>
        <v>4862</v>
      </c>
      <c r="E3086" s="155" t="s">
        <v>1929</v>
      </c>
      <c r="F3086" s="157" t="s">
        <v>933</v>
      </c>
      <c r="G3086" s="157" t="s">
        <v>934</v>
      </c>
      <c r="H3086" s="158"/>
      <c r="I3086" s="159"/>
      <c r="J3086" s="411"/>
      <c r="K3086" s="159">
        <v>0</v>
      </c>
      <c r="L3086" s="85">
        <f t="shared" si="515"/>
        <v>304.15764082404814</v>
      </c>
      <c r="M3086" s="85">
        <f t="shared" si="516"/>
        <v>427.1942183596297</v>
      </c>
      <c r="N3086" s="85">
        <f t="shared" si="517"/>
        <v>41.094000000000001</v>
      </c>
      <c r="O3086" s="159">
        <f t="shared" si="518"/>
        <v>41.094000000000001</v>
      </c>
      <c r="P3086" s="159">
        <f t="shared" si="519"/>
        <v>427.1942183596297</v>
      </c>
      <c r="Q3086" s="159">
        <f t="shared" si="520"/>
        <v>304.15764082404814</v>
      </c>
      <c r="R3086" s="159">
        <f t="shared" si="513"/>
        <v>486.15350748600639</v>
      </c>
      <c r="S3086" s="159">
        <f t="shared" si="521"/>
        <v>486.15350748600639</v>
      </c>
      <c r="T3086" s="159"/>
      <c r="U3086" s="323">
        <f t="shared" si="514"/>
        <v>417.67487761960655</v>
      </c>
      <c r="V3086" s="323"/>
      <c r="W3086" s="323"/>
      <c r="AB3086" s="53"/>
    </row>
    <row r="3087" spans="1:28">
      <c r="A3087" s="155" t="s">
        <v>1800</v>
      </c>
      <c r="B3087" s="155" t="str">
        <f>B3041</f>
        <v>BTS</v>
      </c>
      <c r="C3087" s="155" t="s">
        <v>389</v>
      </c>
      <c r="D3087" s="156">
        <f>ROUND(10*R3087,0)</f>
        <v>4862</v>
      </c>
      <c r="E3087" s="155" t="s">
        <v>1930</v>
      </c>
      <c r="F3087" s="157" t="s">
        <v>459</v>
      </c>
      <c r="G3087" s="157" t="s">
        <v>460</v>
      </c>
      <c r="H3087" s="158"/>
      <c r="I3087" s="159"/>
      <c r="J3087" s="411"/>
      <c r="K3087" s="159">
        <v>0</v>
      </c>
      <c r="L3087" s="85">
        <f t="shared" si="515"/>
        <v>304.15764082404814</v>
      </c>
      <c r="M3087" s="85">
        <f t="shared" si="516"/>
        <v>427.1942183596297</v>
      </c>
      <c r="N3087" s="85">
        <f t="shared" si="517"/>
        <v>41.094000000000001</v>
      </c>
      <c r="O3087" s="159">
        <f t="shared" si="518"/>
        <v>41.094000000000001</v>
      </c>
      <c r="P3087" s="159">
        <f t="shared" si="519"/>
        <v>427.1942183596297</v>
      </c>
      <c r="Q3087" s="159">
        <f t="shared" si="520"/>
        <v>304.15764082404814</v>
      </c>
      <c r="R3087" s="159">
        <f t="shared" si="513"/>
        <v>486.15350748600639</v>
      </c>
      <c r="S3087" s="159">
        <f t="shared" si="521"/>
        <v>486.15350748600639</v>
      </c>
      <c r="T3087" s="159"/>
      <c r="U3087" s="323">
        <f t="shared" si="514"/>
        <v>417.67487761960655</v>
      </c>
      <c r="V3087" s="323"/>
      <c r="W3087" s="323"/>
      <c r="AB3087" s="53"/>
    </row>
    <row r="3088" spans="1:28">
      <c r="A3088" s="155"/>
      <c r="B3088" s="155"/>
      <c r="C3088" s="155"/>
      <c r="D3088" s="156"/>
      <c r="E3088" s="155"/>
      <c r="F3088" s="157"/>
      <c r="G3088" s="157"/>
      <c r="H3088" s="158"/>
      <c r="I3088" s="159"/>
      <c r="J3088" s="411"/>
      <c r="K3088" s="159">
        <v>0.5</v>
      </c>
      <c r="L3088" s="85">
        <f t="shared" si="515"/>
        <v>303.90764082404814</v>
      </c>
      <c r="M3088" s="85">
        <f t="shared" si="516"/>
        <v>427.1942183596297</v>
      </c>
      <c r="N3088" s="85">
        <f t="shared" si="517"/>
        <v>41.094000000000001</v>
      </c>
      <c r="O3088" s="159">
        <f t="shared" si="518"/>
        <v>41.094000000000001</v>
      </c>
      <c r="P3088" s="159">
        <f t="shared" si="519"/>
        <v>427.1942183596297</v>
      </c>
      <c r="Q3088" s="159">
        <f t="shared" si="520"/>
        <v>303.65764082404814</v>
      </c>
      <c r="R3088" s="159">
        <f t="shared" si="513"/>
        <v>486.40350748600639</v>
      </c>
      <c r="S3088" s="159">
        <f t="shared" si="521"/>
        <v>486.65350748600639</v>
      </c>
      <c r="T3088" s="159"/>
      <c r="U3088" s="323">
        <f t="shared" si="514"/>
        <v>417.92487761960655</v>
      </c>
      <c r="V3088" s="55"/>
      <c r="W3088" s="55"/>
    </row>
    <row r="3089" spans="1:23">
      <c r="A3089" s="155" t="s">
        <v>1800</v>
      </c>
      <c r="B3089" s="155" t="str">
        <f>B3041</f>
        <v>BTS</v>
      </c>
      <c r="C3089" s="155" t="s">
        <v>906</v>
      </c>
      <c r="D3089" s="156">
        <f>ROUND(10*R3089,0)</f>
        <v>4868</v>
      </c>
      <c r="E3089" s="155" t="s">
        <v>1931</v>
      </c>
      <c r="F3089" s="157" t="s">
        <v>902</v>
      </c>
      <c r="G3089" s="157" t="s">
        <v>908</v>
      </c>
      <c r="H3089" s="158">
        <v>50</v>
      </c>
      <c r="I3089" s="159"/>
      <c r="J3089" s="411"/>
      <c r="K3089" s="159">
        <v>0.25</v>
      </c>
      <c r="L3089" s="85">
        <f t="shared" si="515"/>
        <v>303.53264082404814</v>
      </c>
      <c r="M3089" s="85">
        <f t="shared" si="516"/>
        <v>427.1942183596297</v>
      </c>
      <c r="N3089" s="85">
        <f t="shared" si="517"/>
        <v>41.094000000000001</v>
      </c>
      <c r="O3089" s="159">
        <f t="shared" si="518"/>
        <v>41.094000000000001</v>
      </c>
      <c r="P3089" s="159">
        <f t="shared" si="519"/>
        <v>427.1942183596297</v>
      </c>
      <c r="Q3089" s="159">
        <f t="shared" si="520"/>
        <v>303.40764082404814</v>
      </c>
      <c r="R3089" s="159">
        <f t="shared" si="513"/>
        <v>486.77850748600639</v>
      </c>
      <c r="S3089" s="159">
        <f t="shared" si="521"/>
        <v>486.90350748600639</v>
      </c>
      <c r="T3089" s="159"/>
      <c r="U3089" s="323">
        <f t="shared" si="514"/>
        <v>418.29987761960655</v>
      </c>
      <c r="V3089" s="55"/>
      <c r="W3089" s="55"/>
    </row>
    <row r="3090" spans="1:23">
      <c r="A3090" s="155"/>
      <c r="B3090" s="155"/>
      <c r="C3090" s="155"/>
      <c r="D3090" s="156"/>
      <c r="E3090" s="155"/>
      <c r="F3090" s="157"/>
      <c r="G3090" s="157"/>
      <c r="H3090" s="158"/>
      <c r="I3090" s="415">
        <f>I3091-J3091</f>
        <v>3.1759519174556772E-6</v>
      </c>
      <c r="J3090" s="411">
        <v>1.348068</v>
      </c>
      <c r="K3090" s="302">
        <f>1.4745-J3090</f>
        <v>0.12643199999999988</v>
      </c>
      <c r="L3090" s="85">
        <f t="shared" si="515"/>
        <v>303.34442482404813</v>
      </c>
      <c r="M3090" s="85">
        <f t="shared" si="516"/>
        <v>427.1942183596297</v>
      </c>
      <c r="N3090" s="85">
        <f t="shared" si="517"/>
        <v>41.094000000000001</v>
      </c>
      <c r="O3090" s="159">
        <f t="shared" si="518"/>
        <v>41.094000000000001</v>
      </c>
      <c r="P3090" s="159">
        <f t="shared" si="519"/>
        <v>427.1942183596297</v>
      </c>
      <c r="Q3090" s="159">
        <f t="shared" si="520"/>
        <v>303.28120882404812</v>
      </c>
      <c r="R3090" s="159">
        <f t="shared" si="513"/>
        <v>486.9667234860064</v>
      </c>
      <c r="S3090" s="159">
        <f t="shared" si="521"/>
        <v>487.02993948600641</v>
      </c>
      <c r="T3090" s="159" t="s">
        <v>1909</v>
      </c>
      <c r="U3090" s="55">
        <f t="shared" si="514"/>
        <v>418.48809361960656</v>
      </c>
      <c r="V3090" s="55"/>
      <c r="W3090" s="55"/>
    </row>
    <row r="3091" spans="1:23">
      <c r="A3091" s="155" t="s">
        <v>1800</v>
      </c>
      <c r="B3091" s="155" t="str">
        <f>B3041</f>
        <v>BTS</v>
      </c>
      <c r="C3091" s="155" t="s">
        <v>157</v>
      </c>
      <c r="D3091" s="156">
        <f>ROUND(10*R3091,0)</f>
        <v>4871</v>
      </c>
      <c r="E3091" s="155" t="s">
        <v>1932</v>
      </c>
      <c r="F3091" s="157" t="s">
        <v>905</v>
      </c>
      <c r="G3091" s="157" t="s">
        <v>202</v>
      </c>
      <c r="H3091" s="158">
        <v>63</v>
      </c>
      <c r="I3091" s="159">
        <v>303.24371200000002</v>
      </c>
      <c r="J3091" s="411">
        <f>(Q3091+Q3090)/2</f>
        <v>303.2437088240481</v>
      </c>
      <c r="K3091" s="159">
        <v>7.4999999999999997E-2</v>
      </c>
      <c r="L3091" s="85">
        <f t="shared" si="515"/>
        <v>303.2437088240481</v>
      </c>
      <c r="M3091" s="85">
        <f t="shared" si="516"/>
        <v>427.1942183596297</v>
      </c>
      <c r="N3091" s="85">
        <f t="shared" si="517"/>
        <v>41.094000000000001</v>
      </c>
      <c r="O3091" s="159">
        <f t="shared" si="518"/>
        <v>41.094000000000001</v>
      </c>
      <c r="P3091" s="159">
        <f t="shared" si="519"/>
        <v>427.1942183596297</v>
      </c>
      <c r="Q3091" s="159">
        <f t="shared" si="520"/>
        <v>303.20620882404813</v>
      </c>
      <c r="R3091" s="159">
        <f t="shared" si="513"/>
        <v>487.06743948600638</v>
      </c>
      <c r="S3091" s="159">
        <f t="shared" si="521"/>
        <v>487.1049394860064</v>
      </c>
      <c r="T3091" s="159"/>
      <c r="U3091" s="55">
        <f t="shared" si="514"/>
        <v>418.58880961960654</v>
      </c>
      <c r="V3091" s="55"/>
      <c r="W3091" s="55"/>
    </row>
    <row r="3092" spans="1:23">
      <c r="A3092" s="155"/>
      <c r="B3092" s="155"/>
      <c r="C3092" s="155"/>
      <c r="D3092" s="156"/>
      <c r="E3092" s="155"/>
      <c r="F3092" s="157"/>
      <c r="G3092" s="157"/>
      <c r="H3092" s="158"/>
      <c r="I3092" s="159"/>
      <c r="J3092" s="411"/>
      <c r="K3092" s="302">
        <f>0+J3090</f>
        <v>1.348068</v>
      </c>
      <c r="L3092" s="85">
        <f t="shared" si="515"/>
        <v>302.53217482404813</v>
      </c>
      <c r="M3092" s="85">
        <f t="shared" si="516"/>
        <v>427.1942183596297</v>
      </c>
      <c r="N3092" s="85">
        <f t="shared" si="517"/>
        <v>41.094000000000001</v>
      </c>
      <c r="O3092" s="159">
        <f t="shared" si="518"/>
        <v>41.094000000000001</v>
      </c>
      <c r="P3092" s="159">
        <f t="shared" si="519"/>
        <v>427.1942183596297</v>
      </c>
      <c r="Q3092" s="159">
        <f t="shared" si="520"/>
        <v>301.85814082404812</v>
      </c>
      <c r="R3092" s="159">
        <f t="shared" si="513"/>
        <v>487.77897348600641</v>
      </c>
      <c r="S3092" s="159">
        <f t="shared" si="521"/>
        <v>488.45300748600641</v>
      </c>
      <c r="T3092" s="159" t="s">
        <v>1909</v>
      </c>
      <c r="U3092" s="55">
        <f t="shared" si="514"/>
        <v>419.30034361960656</v>
      </c>
      <c r="V3092" s="55"/>
      <c r="W3092" s="55"/>
    </row>
    <row r="3093" spans="1:23">
      <c r="A3093" s="155"/>
      <c r="B3093" s="155"/>
      <c r="C3093" s="155"/>
      <c r="D3093" s="156"/>
      <c r="E3093" s="155"/>
      <c r="F3093" s="157"/>
      <c r="G3093" s="157" t="s">
        <v>198</v>
      </c>
      <c r="H3093" s="158"/>
      <c r="I3093" s="415">
        <f>I3094-J3094</f>
        <v>3.1759518606122583E-6</v>
      </c>
      <c r="J3093" s="411">
        <v>-7.5650999999999996E-2</v>
      </c>
      <c r="K3093" s="302">
        <f>0.103502-J3093</f>
        <v>0.17915300000000001</v>
      </c>
      <c r="L3093" s="85">
        <f t="shared" si="515"/>
        <v>301.76856432404816</v>
      </c>
      <c r="M3093" s="85">
        <f t="shared" si="516"/>
        <v>427.1942183596297</v>
      </c>
      <c r="N3093" s="85">
        <f t="shared" si="517"/>
        <v>41.094000000000001</v>
      </c>
      <c r="O3093" s="159">
        <f t="shared" si="518"/>
        <v>41.094000000000001</v>
      </c>
      <c r="P3093" s="159">
        <f t="shared" si="519"/>
        <v>427.1942183596297</v>
      </c>
      <c r="Q3093" s="159">
        <f t="shared" si="520"/>
        <v>301.67898782404814</v>
      </c>
      <c r="R3093" s="159">
        <f t="shared" si="513"/>
        <v>488.54258398600638</v>
      </c>
      <c r="S3093" s="159">
        <f t="shared" si="521"/>
        <v>488.6321604860064</v>
      </c>
      <c r="T3093" s="159" t="s">
        <v>1909</v>
      </c>
      <c r="U3093" s="55">
        <f t="shared" si="514"/>
        <v>420.06395411960654</v>
      </c>
      <c r="V3093" s="55"/>
      <c r="W3093" s="55"/>
    </row>
    <row r="3094" spans="1:23">
      <c r="A3094" s="155" t="s">
        <v>1800</v>
      </c>
      <c r="B3094" s="155" t="str">
        <f>B3041</f>
        <v>BTS</v>
      </c>
      <c r="C3094" s="155" t="s">
        <v>463</v>
      </c>
      <c r="D3094" s="156">
        <f>ROUND(10*R3094,0)</f>
        <v>4886</v>
      </c>
      <c r="E3094" s="155" t="s">
        <v>1933</v>
      </c>
      <c r="F3094" s="157" t="s">
        <v>911</v>
      </c>
      <c r="G3094" s="157" t="s">
        <v>466</v>
      </c>
      <c r="H3094" s="158"/>
      <c r="I3094" s="159">
        <v>301.678991</v>
      </c>
      <c r="J3094" s="411">
        <f>(Q3094+Q3093)/2</f>
        <v>301.67898782404814</v>
      </c>
      <c r="K3094" s="159">
        <v>0</v>
      </c>
      <c r="L3094" s="85">
        <f t="shared" si="515"/>
        <v>301.67898782404814</v>
      </c>
      <c r="M3094" s="85">
        <f t="shared" si="516"/>
        <v>427.1942183596297</v>
      </c>
      <c r="N3094" s="85">
        <f t="shared" si="517"/>
        <v>41.094000000000001</v>
      </c>
      <c r="O3094" s="159">
        <f t="shared" si="518"/>
        <v>41.094000000000001</v>
      </c>
      <c r="P3094" s="159">
        <f t="shared" si="519"/>
        <v>427.1942183596297</v>
      </c>
      <c r="Q3094" s="159">
        <f t="shared" si="520"/>
        <v>301.67898782404814</v>
      </c>
      <c r="R3094" s="159">
        <f t="shared" ref="R3094:R3157" si="522">S3094-0.5*K3094</f>
        <v>488.6321604860064</v>
      </c>
      <c r="S3094" s="159">
        <f t="shared" si="521"/>
        <v>488.6321604860064</v>
      </c>
      <c r="T3094" s="159"/>
      <c r="U3094" s="55">
        <f t="shared" ref="U3094:U3157" si="523">R3094-$U$9</f>
        <v>420.15353061960656</v>
      </c>
      <c r="V3094" s="55"/>
      <c r="W3094" s="55"/>
    </row>
    <row r="3095" spans="1:23">
      <c r="A3095" s="155"/>
      <c r="B3095" s="155"/>
      <c r="C3095" s="155"/>
      <c r="D3095" s="156"/>
      <c r="E3095" s="155"/>
      <c r="F3095" s="157"/>
      <c r="G3095" s="157" t="s">
        <v>577</v>
      </c>
      <c r="H3095" s="158"/>
      <c r="I3095" s="415">
        <f>I3096-J3096</f>
        <v>3.1759518606122583E-6</v>
      </c>
      <c r="J3095" s="411"/>
      <c r="K3095" s="159">
        <v>0.14528199999999999</v>
      </c>
      <c r="L3095" s="85">
        <f t="shared" ref="L3095:L3158" si="524">(Q3095+Q3094)/2</f>
        <v>301.60634682404816</v>
      </c>
      <c r="M3095" s="85">
        <f t="shared" ref="M3095:M3158" si="525">(P3095+P3094)/2</f>
        <v>427.1942183596297</v>
      </c>
      <c r="N3095" s="85">
        <f t="shared" ref="N3095:N3158" si="526">(O3095+O3094)/2</f>
        <v>41.094000000000001</v>
      </c>
      <c r="O3095" s="159">
        <f t="shared" si="518"/>
        <v>41.094000000000001</v>
      </c>
      <c r="P3095" s="159">
        <f t="shared" si="519"/>
        <v>427.1942183596297</v>
      </c>
      <c r="Q3095" s="159">
        <f t="shared" si="520"/>
        <v>301.53370582404813</v>
      </c>
      <c r="R3095" s="159">
        <f t="shared" si="522"/>
        <v>488.70480148600643</v>
      </c>
      <c r="S3095" s="159">
        <f t="shared" si="521"/>
        <v>488.77744248600641</v>
      </c>
      <c r="T3095" s="159"/>
      <c r="U3095" s="55">
        <f t="shared" si="523"/>
        <v>420.22617161960659</v>
      </c>
      <c r="V3095" s="55"/>
      <c r="W3095" s="55"/>
    </row>
    <row r="3096" spans="1:23">
      <c r="A3096" s="155" t="s">
        <v>1800</v>
      </c>
      <c r="B3096" s="155" t="str">
        <f>B3041</f>
        <v>BTS</v>
      </c>
      <c r="C3096" s="155" t="s">
        <v>599</v>
      </c>
      <c r="D3096" s="156">
        <f>ROUND(10*R3096,0)</f>
        <v>4888</v>
      </c>
      <c r="E3096" s="155" t="s">
        <v>1934</v>
      </c>
      <c r="F3096" s="157"/>
      <c r="G3096" s="157" t="s">
        <v>601</v>
      </c>
      <c r="H3096" s="158"/>
      <c r="I3096" s="159">
        <v>301.53370899999999</v>
      </c>
      <c r="J3096" s="411">
        <f>(Q3096+Q3095)/2</f>
        <v>301.53370582404813</v>
      </c>
      <c r="K3096" s="159">
        <v>0</v>
      </c>
      <c r="L3096" s="85">
        <f t="shared" si="524"/>
        <v>301.53370582404813</v>
      </c>
      <c r="M3096" s="85">
        <f t="shared" si="525"/>
        <v>427.1942183596297</v>
      </c>
      <c r="N3096" s="85">
        <f t="shared" si="526"/>
        <v>41.094000000000001</v>
      </c>
      <c r="O3096" s="159">
        <f t="shared" si="518"/>
        <v>41.094000000000001</v>
      </c>
      <c r="P3096" s="159">
        <f t="shared" si="519"/>
        <v>427.1942183596297</v>
      </c>
      <c r="Q3096" s="159">
        <f t="shared" si="520"/>
        <v>301.53370582404813</v>
      </c>
      <c r="R3096" s="159">
        <f t="shared" si="522"/>
        <v>488.77744248600641</v>
      </c>
      <c r="S3096" s="159">
        <f t="shared" si="521"/>
        <v>488.77744248600641</v>
      </c>
      <c r="T3096" s="159"/>
      <c r="U3096" s="55">
        <f t="shared" si="523"/>
        <v>420.29881261960657</v>
      </c>
      <c r="V3096" s="55"/>
      <c r="W3096" s="55"/>
    </row>
    <row r="3097" spans="1:23">
      <c r="A3097" s="155"/>
      <c r="B3097" s="155"/>
      <c r="C3097" s="155"/>
      <c r="D3097" s="156"/>
      <c r="E3097" s="155"/>
      <c r="F3097" s="157"/>
      <c r="G3097" s="157" t="s">
        <v>577</v>
      </c>
      <c r="H3097" s="158"/>
      <c r="I3097" s="159"/>
      <c r="J3097" s="411"/>
      <c r="K3097" s="159">
        <v>0</v>
      </c>
      <c r="L3097" s="85">
        <f t="shared" si="524"/>
        <v>301.53370582404813</v>
      </c>
      <c r="M3097" s="85">
        <f t="shared" si="525"/>
        <v>427.1942183596297</v>
      </c>
      <c r="N3097" s="85">
        <f t="shared" si="526"/>
        <v>41.094000000000001</v>
      </c>
      <c r="O3097" s="159">
        <f t="shared" si="518"/>
        <v>41.094000000000001</v>
      </c>
      <c r="P3097" s="159">
        <f t="shared" si="519"/>
        <v>427.1942183596297</v>
      </c>
      <c r="Q3097" s="159">
        <f t="shared" si="520"/>
        <v>301.53370582404813</v>
      </c>
      <c r="R3097" s="159">
        <f t="shared" si="522"/>
        <v>488.77744248600641</v>
      </c>
      <c r="S3097" s="159">
        <f t="shared" si="521"/>
        <v>488.77744248600641</v>
      </c>
      <c r="T3097" s="159"/>
      <c r="U3097" s="55">
        <f t="shared" si="523"/>
        <v>420.29881261960657</v>
      </c>
      <c r="V3097" s="55"/>
      <c r="W3097" s="55"/>
    </row>
    <row r="3098" spans="1:23">
      <c r="A3098" s="155" t="s">
        <v>1800</v>
      </c>
      <c r="B3098" s="155" t="str">
        <f>B3041</f>
        <v>BTS</v>
      </c>
      <c r="C3098" s="155" t="s">
        <v>389</v>
      </c>
      <c r="D3098" s="156">
        <f>ROUND(10*R3098,0)</f>
        <v>4888</v>
      </c>
      <c r="E3098" s="155" t="s">
        <v>1935</v>
      </c>
      <c r="F3098" s="157" t="s">
        <v>459</v>
      </c>
      <c r="G3098" s="157" t="s">
        <v>460</v>
      </c>
      <c r="H3098" s="158"/>
      <c r="I3098" s="159"/>
      <c r="J3098" s="411"/>
      <c r="K3098" s="159">
        <v>0</v>
      </c>
      <c r="L3098" s="85">
        <f t="shared" si="524"/>
        <v>301.53370582404813</v>
      </c>
      <c r="M3098" s="85">
        <f t="shared" si="525"/>
        <v>427.1942183596297</v>
      </c>
      <c r="N3098" s="85">
        <f t="shared" si="526"/>
        <v>41.094000000000001</v>
      </c>
      <c r="O3098" s="159">
        <f t="shared" si="518"/>
        <v>41.094000000000001</v>
      </c>
      <c r="P3098" s="159">
        <f t="shared" si="519"/>
        <v>427.1942183596297</v>
      </c>
      <c r="Q3098" s="159">
        <f t="shared" si="520"/>
        <v>301.53370582404813</v>
      </c>
      <c r="R3098" s="159">
        <f t="shared" si="522"/>
        <v>488.77744248600641</v>
      </c>
      <c r="S3098" s="159">
        <f t="shared" si="521"/>
        <v>488.77744248600641</v>
      </c>
      <c r="T3098" s="159"/>
      <c r="U3098" s="55">
        <f t="shared" si="523"/>
        <v>420.29881261960657</v>
      </c>
      <c r="V3098" s="55"/>
      <c r="W3098" s="55"/>
    </row>
    <row r="3099" spans="1:23">
      <c r="A3099" s="155"/>
      <c r="B3099" s="155"/>
      <c r="C3099" s="155"/>
      <c r="D3099" s="156"/>
      <c r="E3099" s="155"/>
      <c r="F3099" s="157"/>
      <c r="G3099" s="157" t="s">
        <v>198</v>
      </c>
      <c r="H3099" s="158"/>
      <c r="I3099" s="159"/>
      <c r="J3099" s="411"/>
      <c r="K3099" s="159">
        <v>0.131216</v>
      </c>
      <c r="L3099" s="85">
        <f t="shared" si="524"/>
        <v>301.46809782404813</v>
      </c>
      <c r="M3099" s="85">
        <f t="shared" si="525"/>
        <v>427.1942183596297</v>
      </c>
      <c r="N3099" s="85">
        <f t="shared" si="526"/>
        <v>41.094000000000001</v>
      </c>
      <c r="O3099" s="159">
        <f t="shared" si="518"/>
        <v>41.094000000000001</v>
      </c>
      <c r="P3099" s="159">
        <f t="shared" si="519"/>
        <v>427.1942183596297</v>
      </c>
      <c r="Q3099" s="159">
        <f t="shared" si="520"/>
        <v>301.40248982404813</v>
      </c>
      <c r="R3099" s="159">
        <f t="shared" si="522"/>
        <v>488.8430504860064</v>
      </c>
      <c r="S3099" s="159">
        <f t="shared" si="521"/>
        <v>488.9086584860064</v>
      </c>
      <c r="T3099" s="159"/>
      <c r="U3099" s="55">
        <f t="shared" si="523"/>
        <v>420.36442061960656</v>
      </c>
      <c r="V3099" s="55"/>
      <c r="W3099" s="55"/>
    </row>
    <row r="3100" spans="1:23">
      <c r="A3100" s="155"/>
      <c r="B3100" s="155"/>
      <c r="C3100" s="155"/>
      <c r="D3100" s="156"/>
      <c r="E3100" s="155"/>
      <c r="F3100" s="157"/>
      <c r="G3100" s="157"/>
      <c r="H3100" s="158"/>
      <c r="I3100" s="159"/>
      <c r="J3100" s="411"/>
      <c r="K3100" s="302">
        <f>1.3745+J3093</f>
        <v>1.2988490000000001</v>
      </c>
      <c r="L3100" s="85">
        <f t="shared" si="524"/>
        <v>300.75306532404812</v>
      </c>
      <c r="M3100" s="85">
        <f t="shared" si="525"/>
        <v>427.1942183596297</v>
      </c>
      <c r="N3100" s="85">
        <f t="shared" si="526"/>
        <v>41.094000000000001</v>
      </c>
      <c r="O3100" s="159">
        <f t="shared" si="518"/>
        <v>41.094000000000001</v>
      </c>
      <c r="P3100" s="159">
        <f t="shared" si="519"/>
        <v>427.1942183596297</v>
      </c>
      <c r="Q3100" s="159">
        <f t="shared" si="520"/>
        <v>300.10364082404811</v>
      </c>
      <c r="R3100" s="159">
        <f t="shared" si="522"/>
        <v>489.55808298600641</v>
      </c>
      <c r="S3100" s="159">
        <f t="shared" si="521"/>
        <v>490.20750748600642</v>
      </c>
      <c r="T3100" s="159" t="s">
        <v>1909</v>
      </c>
      <c r="U3100" s="55">
        <f t="shared" si="523"/>
        <v>421.07945311960657</v>
      </c>
      <c r="V3100" s="55"/>
      <c r="W3100" s="55"/>
    </row>
    <row r="3101" spans="1:23">
      <c r="A3101" s="155" t="s">
        <v>1800</v>
      </c>
      <c r="B3101" s="155" t="str">
        <f>B3041</f>
        <v>BTS</v>
      </c>
      <c r="C3101" s="155" t="s">
        <v>896</v>
      </c>
      <c r="D3101" s="156">
        <f>ROUND(10*R3101,0)</f>
        <v>4903</v>
      </c>
      <c r="E3101" s="155" t="s">
        <v>1936</v>
      </c>
      <c r="F3101" s="157" t="s">
        <v>898</v>
      </c>
      <c r="G3101" s="157" t="s">
        <v>899</v>
      </c>
      <c r="H3101" s="158">
        <v>50</v>
      </c>
      <c r="I3101" s="159"/>
      <c r="J3101" s="411"/>
      <c r="K3101" s="159">
        <v>0.2</v>
      </c>
      <c r="L3101" s="85">
        <f t="shared" si="524"/>
        <v>300.00364082404815</v>
      </c>
      <c r="M3101" s="85">
        <f t="shared" si="525"/>
        <v>427.1942183596297</v>
      </c>
      <c r="N3101" s="85">
        <f t="shared" si="526"/>
        <v>41.094000000000001</v>
      </c>
      <c r="O3101" s="159">
        <f t="shared" si="518"/>
        <v>41.094000000000001</v>
      </c>
      <c r="P3101" s="159">
        <f t="shared" si="519"/>
        <v>427.1942183596297</v>
      </c>
      <c r="Q3101" s="159">
        <f t="shared" si="520"/>
        <v>299.90364082404813</v>
      </c>
      <c r="R3101" s="159">
        <f t="shared" si="522"/>
        <v>490.30750748600639</v>
      </c>
      <c r="S3101" s="159">
        <f t="shared" si="521"/>
        <v>490.40750748600641</v>
      </c>
      <c r="T3101" s="172"/>
      <c r="U3101" s="55">
        <f t="shared" si="523"/>
        <v>421.82887761960654</v>
      </c>
      <c r="V3101" s="55"/>
      <c r="W3101" s="55"/>
    </row>
    <row r="3102" spans="1:23">
      <c r="A3102" s="155"/>
      <c r="B3102" s="155"/>
      <c r="C3102" s="155"/>
      <c r="D3102" s="156"/>
      <c r="E3102" s="155"/>
      <c r="F3102" s="157"/>
      <c r="G3102" s="157"/>
      <c r="H3102" s="158"/>
      <c r="I3102" s="159"/>
      <c r="J3102" s="411"/>
      <c r="K3102" s="159">
        <v>0.2</v>
      </c>
      <c r="L3102" s="85">
        <f t="shared" si="524"/>
        <v>299.8036408240481</v>
      </c>
      <c r="M3102" s="85">
        <f t="shared" si="525"/>
        <v>427.1942183596297</v>
      </c>
      <c r="N3102" s="85">
        <f t="shared" si="526"/>
        <v>41.094000000000001</v>
      </c>
      <c r="O3102" s="159">
        <f t="shared" si="518"/>
        <v>41.094000000000001</v>
      </c>
      <c r="P3102" s="159">
        <f t="shared" si="519"/>
        <v>427.1942183596297</v>
      </c>
      <c r="Q3102" s="159">
        <f t="shared" si="520"/>
        <v>299.70364082404814</v>
      </c>
      <c r="R3102" s="159">
        <f t="shared" si="522"/>
        <v>490.50750748600638</v>
      </c>
      <c r="S3102" s="159">
        <f t="shared" si="521"/>
        <v>490.6075074860064</v>
      </c>
      <c r="T3102" s="159"/>
      <c r="U3102" s="55">
        <f t="shared" si="523"/>
        <v>422.02887761960653</v>
      </c>
      <c r="V3102" s="55"/>
      <c r="W3102" s="55"/>
    </row>
    <row r="3103" spans="1:23">
      <c r="A3103" s="155" t="s">
        <v>1800</v>
      </c>
      <c r="B3103" s="155" t="str">
        <f>B3041</f>
        <v>BTS</v>
      </c>
      <c r="C3103" s="155" t="s">
        <v>900</v>
      </c>
      <c r="D3103" s="156">
        <f>ROUND(10*R3103,0)</f>
        <v>4907</v>
      </c>
      <c r="E3103" s="155" t="s">
        <v>1937</v>
      </c>
      <c r="F3103" s="157" t="s">
        <v>902</v>
      </c>
      <c r="G3103" s="157" t="s">
        <v>903</v>
      </c>
      <c r="H3103" s="158">
        <v>50</v>
      </c>
      <c r="I3103" s="159"/>
      <c r="J3103" s="411"/>
      <c r="K3103" s="159">
        <v>0.25</v>
      </c>
      <c r="L3103" s="85">
        <f t="shared" si="524"/>
        <v>299.57864082404814</v>
      </c>
      <c r="M3103" s="85">
        <f t="shared" si="525"/>
        <v>427.1942183596297</v>
      </c>
      <c r="N3103" s="85">
        <f t="shared" si="526"/>
        <v>41.094000000000001</v>
      </c>
      <c r="O3103" s="159">
        <f t="shared" si="518"/>
        <v>41.094000000000001</v>
      </c>
      <c r="P3103" s="159">
        <f t="shared" si="519"/>
        <v>427.1942183596297</v>
      </c>
      <c r="Q3103" s="159">
        <f t="shared" si="520"/>
        <v>299.45364082404814</v>
      </c>
      <c r="R3103" s="159">
        <f t="shared" si="522"/>
        <v>490.7325074860064</v>
      </c>
      <c r="S3103" s="159">
        <f t="shared" si="521"/>
        <v>490.8575074860064</v>
      </c>
      <c r="T3103" s="159"/>
      <c r="U3103" s="55">
        <f t="shared" si="523"/>
        <v>422.25387761960656</v>
      </c>
      <c r="V3103" s="55"/>
      <c r="W3103" s="55"/>
    </row>
    <row r="3104" spans="1:23">
      <c r="A3104" s="155"/>
      <c r="B3104" s="155"/>
      <c r="C3104" s="155"/>
      <c r="D3104" s="156"/>
      <c r="E3104" s="155"/>
      <c r="F3104" s="157"/>
      <c r="G3104" s="157"/>
      <c r="H3104" s="158"/>
      <c r="I3104" s="159"/>
      <c r="J3104" s="411"/>
      <c r="K3104" s="159">
        <v>2</v>
      </c>
      <c r="L3104" s="85">
        <f t="shared" si="524"/>
        <v>298.45364082404814</v>
      </c>
      <c r="M3104" s="85">
        <f t="shared" si="525"/>
        <v>427.1942183596297</v>
      </c>
      <c r="N3104" s="85">
        <f t="shared" si="526"/>
        <v>41.094000000000001</v>
      </c>
      <c r="O3104" s="159">
        <f t="shared" si="518"/>
        <v>41.094000000000001</v>
      </c>
      <c r="P3104" s="159">
        <f t="shared" si="519"/>
        <v>427.1942183596297</v>
      </c>
      <c r="Q3104" s="159">
        <f t="shared" si="520"/>
        <v>297.45364082404814</v>
      </c>
      <c r="R3104" s="159">
        <f t="shared" si="522"/>
        <v>491.8575074860064</v>
      </c>
      <c r="S3104" s="159">
        <f t="shared" si="521"/>
        <v>492.8575074860064</v>
      </c>
      <c r="T3104" s="159"/>
      <c r="U3104" s="55">
        <f t="shared" si="523"/>
        <v>423.37887761960656</v>
      </c>
      <c r="V3104" s="55"/>
      <c r="W3104" s="55"/>
    </row>
    <row r="3105" spans="1:28">
      <c r="A3105" s="155" t="s">
        <v>1800</v>
      </c>
      <c r="B3105" s="155" t="str">
        <f>B3041</f>
        <v>BTS</v>
      </c>
      <c r="C3105" s="155" t="s">
        <v>906</v>
      </c>
      <c r="D3105" s="156">
        <f>ROUND(10*R3105,0)</f>
        <v>4930</v>
      </c>
      <c r="E3105" s="155" t="s">
        <v>1938</v>
      </c>
      <c r="F3105" s="157" t="s">
        <v>902</v>
      </c>
      <c r="G3105" s="157" t="s">
        <v>908</v>
      </c>
      <c r="H3105" s="158">
        <v>50</v>
      </c>
      <c r="I3105" s="159"/>
      <c r="J3105" s="411"/>
      <c r="K3105" s="159">
        <v>0.25</v>
      </c>
      <c r="L3105" s="85">
        <f t="shared" si="524"/>
        <v>297.32864082404814</v>
      </c>
      <c r="M3105" s="85">
        <f t="shared" si="525"/>
        <v>427.1942183596297</v>
      </c>
      <c r="N3105" s="85">
        <f t="shared" si="526"/>
        <v>41.094000000000001</v>
      </c>
      <c r="O3105" s="159">
        <f t="shared" si="518"/>
        <v>41.094000000000001</v>
      </c>
      <c r="P3105" s="159">
        <f t="shared" si="519"/>
        <v>427.1942183596297</v>
      </c>
      <c r="Q3105" s="159">
        <f t="shared" si="520"/>
        <v>297.20364082404814</v>
      </c>
      <c r="R3105" s="159">
        <f t="shared" si="522"/>
        <v>492.9825074860064</v>
      </c>
      <c r="S3105" s="159">
        <f t="shared" si="521"/>
        <v>493.1075074860064</v>
      </c>
      <c r="T3105" s="172"/>
      <c r="U3105" s="55">
        <f t="shared" si="523"/>
        <v>424.50387761960656</v>
      </c>
      <c r="V3105" s="323"/>
      <c r="W3105" s="323"/>
      <c r="AB3105" s="53"/>
    </row>
    <row r="3106" spans="1:28">
      <c r="A3106" s="155"/>
      <c r="B3106" s="155"/>
      <c r="C3106" s="155"/>
      <c r="D3106" s="156"/>
      <c r="E3106" s="155"/>
      <c r="F3106" s="157"/>
      <c r="G3106" s="157"/>
      <c r="H3106" s="158"/>
      <c r="I3106" s="159"/>
      <c r="J3106" s="411"/>
      <c r="K3106" s="159">
        <v>1.5495000000000001</v>
      </c>
      <c r="L3106" s="85">
        <f t="shared" si="524"/>
        <v>296.42889082404815</v>
      </c>
      <c r="M3106" s="85">
        <f t="shared" si="525"/>
        <v>427.1942183596297</v>
      </c>
      <c r="N3106" s="85">
        <f t="shared" si="526"/>
        <v>41.094000000000001</v>
      </c>
      <c r="O3106" s="159">
        <f t="shared" si="518"/>
        <v>41.094000000000001</v>
      </c>
      <c r="P3106" s="159">
        <f t="shared" si="519"/>
        <v>427.1942183596297</v>
      </c>
      <c r="Q3106" s="159">
        <f t="shared" si="520"/>
        <v>295.65414082404811</v>
      </c>
      <c r="R3106" s="159">
        <f t="shared" si="522"/>
        <v>493.88225748600644</v>
      </c>
      <c r="S3106" s="159">
        <f t="shared" si="521"/>
        <v>494.65700748600642</v>
      </c>
      <c r="T3106" s="172"/>
      <c r="U3106" s="55">
        <f t="shared" si="523"/>
        <v>425.4036276196066</v>
      </c>
      <c r="V3106" s="323"/>
      <c r="W3106" s="323"/>
      <c r="AB3106" s="53"/>
    </row>
    <row r="3107" spans="1:28">
      <c r="A3107" s="155"/>
      <c r="B3107" s="155"/>
      <c r="C3107" s="155"/>
      <c r="D3107" s="156"/>
      <c r="E3107" s="155"/>
      <c r="F3107" s="157"/>
      <c r="G3107" s="157"/>
      <c r="H3107" s="158"/>
      <c r="I3107" s="159"/>
      <c r="J3107" s="411"/>
      <c r="K3107" s="159">
        <v>9.6000000000000002E-2</v>
      </c>
      <c r="L3107" s="85">
        <f t="shared" si="524"/>
        <v>295.60614082404811</v>
      </c>
      <c r="M3107" s="85">
        <f t="shared" si="525"/>
        <v>427.1942183596297</v>
      </c>
      <c r="N3107" s="85">
        <f t="shared" si="526"/>
        <v>41.094000000000001</v>
      </c>
      <c r="O3107" s="159">
        <f t="shared" si="518"/>
        <v>41.094000000000001</v>
      </c>
      <c r="P3107" s="159">
        <f t="shared" si="519"/>
        <v>427.1942183596297</v>
      </c>
      <c r="Q3107" s="159">
        <f t="shared" si="520"/>
        <v>295.55814082404811</v>
      </c>
      <c r="R3107" s="159">
        <f t="shared" si="522"/>
        <v>494.70500748600642</v>
      </c>
      <c r="S3107" s="159">
        <f t="shared" si="521"/>
        <v>494.75300748600642</v>
      </c>
      <c r="T3107" s="172"/>
      <c r="U3107" s="85">
        <f t="shared" si="523"/>
        <v>426.22637761960658</v>
      </c>
      <c r="V3107" s="214"/>
      <c r="W3107" s="214"/>
      <c r="AB3107" s="209"/>
    </row>
    <row r="3108" spans="1:28">
      <c r="A3108" s="155"/>
      <c r="B3108" s="155"/>
      <c r="C3108" s="155"/>
      <c r="D3108" s="156"/>
      <c r="E3108" s="155"/>
      <c r="F3108" s="157"/>
      <c r="G3108" s="157"/>
      <c r="H3108" s="158"/>
      <c r="I3108" s="159"/>
      <c r="J3108" s="411"/>
      <c r="K3108" s="159">
        <v>0</v>
      </c>
      <c r="L3108" s="85">
        <f t="shared" si="524"/>
        <v>295.55814082404811</v>
      </c>
      <c r="M3108" s="85">
        <f t="shared" si="525"/>
        <v>427.1942183596297</v>
      </c>
      <c r="N3108" s="85">
        <f t="shared" si="526"/>
        <v>41.094000000000001</v>
      </c>
      <c r="O3108" s="159">
        <f t="shared" si="518"/>
        <v>41.094000000000001</v>
      </c>
      <c r="P3108" s="159">
        <f t="shared" si="519"/>
        <v>427.1942183596297</v>
      </c>
      <c r="Q3108" s="159">
        <f t="shared" si="520"/>
        <v>295.55814082404811</v>
      </c>
      <c r="R3108" s="159">
        <f t="shared" si="522"/>
        <v>494.75300748600642</v>
      </c>
      <c r="S3108" s="159">
        <f t="shared" si="521"/>
        <v>494.75300748600642</v>
      </c>
      <c r="T3108" s="172"/>
      <c r="U3108" s="85">
        <f t="shared" si="523"/>
        <v>426.27437761960658</v>
      </c>
      <c r="V3108" s="214"/>
      <c r="W3108" s="214"/>
      <c r="AB3108" s="209"/>
    </row>
    <row r="3109" spans="1:28">
      <c r="A3109" s="155"/>
      <c r="B3109" s="155"/>
      <c r="C3109" s="155"/>
      <c r="D3109" s="156"/>
      <c r="E3109" s="155"/>
      <c r="F3109" s="157"/>
      <c r="G3109" s="157" t="s">
        <v>198</v>
      </c>
      <c r="H3109" s="158"/>
      <c r="I3109" s="159"/>
      <c r="J3109" s="411"/>
      <c r="K3109" s="159">
        <v>9.4E-2</v>
      </c>
      <c r="L3109" s="85">
        <f t="shared" si="524"/>
        <v>295.51114082404808</v>
      </c>
      <c r="M3109" s="85">
        <f t="shared" si="525"/>
        <v>427.1942183596297</v>
      </c>
      <c r="N3109" s="85">
        <f t="shared" si="526"/>
        <v>41.094000000000001</v>
      </c>
      <c r="O3109" s="159">
        <f t="shared" si="518"/>
        <v>41.094000000000001</v>
      </c>
      <c r="P3109" s="159">
        <f t="shared" si="519"/>
        <v>427.1942183596297</v>
      </c>
      <c r="Q3109" s="159">
        <f t="shared" si="520"/>
        <v>295.46414082404812</v>
      </c>
      <c r="R3109" s="159">
        <f t="shared" si="522"/>
        <v>494.80000748600639</v>
      </c>
      <c r="S3109" s="159">
        <f t="shared" si="521"/>
        <v>494.84700748600642</v>
      </c>
      <c r="T3109" s="172"/>
      <c r="U3109" s="85">
        <f t="shared" si="523"/>
        <v>426.32137761960655</v>
      </c>
      <c r="V3109" s="214"/>
      <c r="W3109" s="214"/>
      <c r="AB3109" s="209"/>
    </row>
    <row r="3110" spans="1:28">
      <c r="A3110" s="155" t="s">
        <v>1800</v>
      </c>
      <c r="B3110" s="155" t="str">
        <f>B3041</f>
        <v>BTS</v>
      </c>
      <c r="C3110" s="155" t="s">
        <v>599</v>
      </c>
      <c r="D3110" s="156">
        <f>ROUND(10*R3110,0)</f>
        <v>4948</v>
      </c>
      <c r="E3110" s="155" t="s">
        <v>1939</v>
      </c>
      <c r="F3110" s="157"/>
      <c r="G3110" s="157" t="s">
        <v>601</v>
      </c>
      <c r="H3110" s="158"/>
      <c r="I3110" s="159"/>
      <c r="J3110" s="411"/>
      <c r="K3110" s="159">
        <v>0</v>
      </c>
      <c r="L3110" s="85">
        <f t="shared" si="524"/>
        <v>295.46414082404812</v>
      </c>
      <c r="M3110" s="85">
        <f t="shared" si="525"/>
        <v>427.1942183596297</v>
      </c>
      <c r="N3110" s="85">
        <f t="shared" si="526"/>
        <v>41.094000000000001</v>
      </c>
      <c r="O3110" s="159">
        <f t="shared" si="518"/>
        <v>41.094000000000001</v>
      </c>
      <c r="P3110" s="159">
        <f t="shared" si="519"/>
        <v>427.1942183596297</v>
      </c>
      <c r="Q3110" s="159">
        <f t="shared" si="520"/>
        <v>295.46414082404812</v>
      </c>
      <c r="R3110" s="159">
        <f t="shared" si="522"/>
        <v>494.84700748600642</v>
      </c>
      <c r="S3110" s="159">
        <f t="shared" si="521"/>
        <v>494.84700748600642</v>
      </c>
      <c r="T3110" s="172"/>
      <c r="U3110" s="85">
        <f t="shared" si="523"/>
        <v>426.36837761960658</v>
      </c>
      <c r="V3110" s="214"/>
      <c r="W3110" s="214"/>
      <c r="AB3110" s="209"/>
    </row>
    <row r="3111" spans="1:28">
      <c r="A3111" s="155"/>
      <c r="B3111" s="155"/>
      <c r="C3111" s="155"/>
      <c r="D3111" s="156"/>
      <c r="E3111" s="155"/>
      <c r="F3111" s="157"/>
      <c r="G3111" s="157" t="s">
        <v>919</v>
      </c>
      <c r="H3111" s="158"/>
      <c r="I3111" s="415">
        <f>I3112-J3112</f>
        <v>2.5299998469563434E-6</v>
      </c>
      <c r="J3111" s="411">
        <v>9.0994000000000005E-2</v>
      </c>
      <c r="K3111" s="302">
        <f>0.091-J3111</f>
        <v>5.9999999999921227E-6</v>
      </c>
      <c r="L3111" s="85">
        <f t="shared" si="524"/>
        <v>295.46413782404812</v>
      </c>
      <c r="M3111" s="85">
        <f t="shared" si="525"/>
        <v>427.1942183596297</v>
      </c>
      <c r="N3111" s="85">
        <f t="shared" si="526"/>
        <v>41.094000000000001</v>
      </c>
      <c r="O3111" s="159">
        <f t="shared" si="518"/>
        <v>41.094000000000001</v>
      </c>
      <c r="P3111" s="159">
        <f t="shared" si="519"/>
        <v>427.1942183596297</v>
      </c>
      <c r="Q3111" s="159">
        <f t="shared" si="520"/>
        <v>295.46413482404813</v>
      </c>
      <c r="R3111" s="159">
        <f t="shared" si="522"/>
        <v>494.84701048600641</v>
      </c>
      <c r="S3111" s="159">
        <f t="shared" si="521"/>
        <v>494.8470134860064</v>
      </c>
      <c r="T3111" s="159" t="s">
        <v>1909</v>
      </c>
      <c r="U3111" s="85">
        <f t="shared" si="523"/>
        <v>426.36838061960657</v>
      </c>
      <c r="V3111" s="214"/>
      <c r="W3111" s="214"/>
      <c r="AB3111" s="209"/>
    </row>
    <row r="3112" spans="1:28">
      <c r="A3112" s="155" t="s">
        <v>1800</v>
      </c>
      <c r="B3112" s="155" t="str">
        <f>B3041</f>
        <v>BTS</v>
      </c>
      <c r="C3112" s="155" t="s">
        <v>389</v>
      </c>
      <c r="D3112" s="156">
        <f>ROUND(10*R3112,0)</f>
        <v>4948</v>
      </c>
      <c r="E3112" s="155" t="s">
        <v>1940</v>
      </c>
      <c r="F3112" s="157" t="s">
        <v>459</v>
      </c>
      <c r="G3112" s="157" t="s">
        <v>460</v>
      </c>
      <c r="H3112" s="158"/>
      <c r="I3112" s="159">
        <v>295.46413735404798</v>
      </c>
      <c r="J3112" s="411">
        <f>(Q3112+Q3111)/2</f>
        <v>295.46413482404813</v>
      </c>
      <c r="K3112" s="159">
        <v>0</v>
      </c>
      <c r="L3112" s="85">
        <f t="shared" si="524"/>
        <v>295.46413482404813</v>
      </c>
      <c r="M3112" s="85">
        <f t="shared" si="525"/>
        <v>427.1942183596297</v>
      </c>
      <c r="N3112" s="85">
        <f t="shared" si="526"/>
        <v>41.094000000000001</v>
      </c>
      <c r="O3112" s="159">
        <f t="shared" si="518"/>
        <v>41.094000000000001</v>
      </c>
      <c r="P3112" s="159">
        <f t="shared" si="519"/>
        <v>427.1942183596297</v>
      </c>
      <c r="Q3112" s="159">
        <f t="shared" si="520"/>
        <v>295.46413482404813</v>
      </c>
      <c r="R3112" s="159">
        <f t="shared" si="522"/>
        <v>494.8470134860064</v>
      </c>
      <c r="S3112" s="159">
        <f t="shared" si="521"/>
        <v>494.8470134860064</v>
      </c>
      <c r="T3112" s="172"/>
      <c r="U3112" s="85">
        <f t="shared" si="523"/>
        <v>426.36838361960656</v>
      </c>
      <c r="V3112" s="214"/>
      <c r="W3112" s="214"/>
      <c r="AB3112" s="209"/>
    </row>
    <row r="3113" spans="1:28">
      <c r="A3113" s="155"/>
      <c r="B3113" s="155"/>
      <c r="C3113" s="155"/>
      <c r="D3113" s="156"/>
      <c r="E3113" s="155"/>
      <c r="F3113" s="157"/>
      <c r="G3113" s="157" t="s">
        <v>198</v>
      </c>
      <c r="H3113" s="158"/>
      <c r="I3113" s="159"/>
      <c r="J3113" s="411"/>
      <c r="K3113" s="302">
        <f>0.099+J3111</f>
        <v>0.189994</v>
      </c>
      <c r="L3113" s="85">
        <f t="shared" si="524"/>
        <v>295.36913782404815</v>
      </c>
      <c r="M3113" s="85">
        <f t="shared" si="525"/>
        <v>427.1942183596297</v>
      </c>
      <c r="N3113" s="85">
        <f t="shared" si="526"/>
        <v>41.094000000000001</v>
      </c>
      <c r="O3113" s="159">
        <f t="shared" si="518"/>
        <v>41.094000000000001</v>
      </c>
      <c r="P3113" s="159">
        <f t="shared" si="519"/>
        <v>427.1942183596297</v>
      </c>
      <c r="Q3113" s="159">
        <f t="shared" si="520"/>
        <v>295.27414082404812</v>
      </c>
      <c r="R3113" s="159">
        <f t="shared" si="522"/>
        <v>494.94201048600644</v>
      </c>
      <c r="S3113" s="159">
        <f t="shared" si="521"/>
        <v>495.03700748600642</v>
      </c>
      <c r="T3113" s="159" t="s">
        <v>1909</v>
      </c>
      <c r="U3113" s="85">
        <f t="shared" si="523"/>
        <v>426.4633806196066</v>
      </c>
      <c r="V3113" s="85"/>
      <c r="W3113" s="85"/>
      <c r="AB3113" s="200"/>
    </row>
    <row r="3114" spans="1:28">
      <c r="A3114" s="155"/>
      <c r="B3114" s="155"/>
      <c r="C3114" s="155"/>
      <c r="D3114" s="156"/>
      <c r="E3114" s="155"/>
      <c r="F3114" s="157"/>
      <c r="G3114" s="157"/>
      <c r="H3114" s="158"/>
      <c r="I3114" s="415">
        <f>I3115-J3115</f>
        <v>3.1759518606122583E-6</v>
      </c>
      <c r="J3114" s="411">
        <v>1.0189999999999999E-3</v>
      </c>
      <c r="K3114" s="302">
        <f>1.3745-J3114</f>
        <v>1.373481</v>
      </c>
      <c r="L3114" s="85">
        <f t="shared" si="524"/>
        <v>294.58740032404808</v>
      </c>
      <c r="M3114" s="85">
        <f t="shared" si="525"/>
        <v>427.1942183596297</v>
      </c>
      <c r="N3114" s="85">
        <f t="shared" si="526"/>
        <v>41.094000000000001</v>
      </c>
      <c r="O3114" s="159">
        <f t="shared" si="518"/>
        <v>41.094000000000001</v>
      </c>
      <c r="P3114" s="159">
        <f t="shared" si="519"/>
        <v>427.1942183596297</v>
      </c>
      <c r="Q3114" s="159">
        <f t="shared" si="520"/>
        <v>293.90065982404809</v>
      </c>
      <c r="R3114" s="159">
        <f t="shared" si="522"/>
        <v>495.72374798600646</v>
      </c>
      <c r="S3114" s="159">
        <f t="shared" si="521"/>
        <v>496.41048848600644</v>
      </c>
      <c r="T3114" s="159" t="s">
        <v>1909</v>
      </c>
      <c r="U3114" s="85">
        <f t="shared" si="523"/>
        <v>427.24511811960662</v>
      </c>
      <c r="V3114" s="85"/>
      <c r="W3114" s="85"/>
      <c r="AB3114" s="200"/>
    </row>
    <row r="3115" spans="1:28">
      <c r="A3115" s="155" t="s">
        <v>1800</v>
      </c>
      <c r="B3115" s="155" t="str">
        <f>B3041</f>
        <v>BTS</v>
      </c>
      <c r="C3115" s="155" t="s">
        <v>896</v>
      </c>
      <c r="D3115" s="156">
        <f>ROUND(10*R3115,0)</f>
        <v>4965</v>
      </c>
      <c r="E3115" s="155" t="s">
        <v>1941</v>
      </c>
      <c r="F3115" s="157" t="s">
        <v>898</v>
      </c>
      <c r="G3115" s="157" t="s">
        <v>899</v>
      </c>
      <c r="H3115" s="158">
        <v>50</v>
      </c>
      <c r="I3115" s="159">
        <v>293.80066299999999</v>
      </c>
      <c r="J3115" s="411">
        <f>(Q3115+Q3114)/2</f>
        <v>293.80065982404813</v>
      </c>
      <c r="K3115" s="159">
        <v>0.2</v>
      </c>
      <c r="L3115" s="85">
        <f t="shared" si="524"/>
        <v>293.80065982404813</v>
      </c>
      <c r="M3115" s="85">
        <f t="shared" si="525"/>
        <v>427.1942183596297</v>
      </c>
      <c r="N3115" s="85">
        <f t="shared" si="526"/>
        <v>41.094000000000001</v>
      </c>
      <c r="O3115" s="159">
        <f t="shared" si="518"/>
        <v>41.094000000000001</v>
      </c>
      <c r="P3115" s="159">
        <f t="shared" si="519"/>
        <v>427.1942183596297</v>
      </c>
      <c r="Q3115" s="159">
        <f t="shared" si="520"/>
        <v>293.7006598240481</v>
      </c>
      <c r="R3115" s="159">
        <f t="shared" si="522"/>
        <v>496.51048848600641</v>
      </c>
      <c r="S3115" s="159">
        <f t="shared" si="521"/>
        <v>496.61048848600643</v>
      </c>
      <c r="T3115" s="172"/>
      <c r="U3115" s="55">
        <f t="shared" si="523"/>
        <v>428.03185861960657</v>
      </c>
      <c r="V3115" s="55"/>
      <c r="W3115" s="55"/>
    </row>
    <row r="3116" spans="1:28">
      <c r="A3116" s="155"/>
      <c r="B3116" s="155"/>
      <c r="C3116" s="155"/>
      <c r="D3116" s="156"/>
      <c r="E3116" s="155"/>
      <c r="F3116" s="157"/>
      <c r="G3116" s="157"/>
      <c r="H3116" s="158"/>
      <c r="I3116" s="415">
        <f>I3117-J3117</f>
        <v>3.1759518606122583E-6</v>
      </c>
      <c r="J3116" s="411">
        <v>-5.4679999999999999E-2</v>
      </c>
      <c r="K3116" s="302">
        <f>0.019+J3114-J3116+I3118</f>
        <v>0.13319900000000001</v>
      </c>
      <c r="L3116" s="85">
        <f t="shared" si="524"/>
        <v>293.63406032404811</v>
      </c>
      <c r="M3116" s="85">
        <f t="shared" si="525"/>
        <v>427.1942183596297</v>
      </c>
      <c r="N3116" s="85">
        <f t="shared" si="526"/>
        <v>41.094000000000001</v>
      </c>
      <c r="O3116" s="159">
        <f t="shared" si="518"/>
        <v>41.094000000000001</v>
      </c>
      <c r="P3116" s="159">
        <f t="shared" si="519"/>
        <v>427.1942183596297</v>
      </c>
      <c r="Q3116" s="159">
        <f t="shared" si="520"/>
        <v>293.56746082404811</v>
      </c>
      <c r="R3116" s="159">
        <f t="shared" si="522"/>
        <v>496.67708798600643</v>
      </c>
      <c r="S3116" s="159">
        <f t="shared" si="521"/>
        <v>496.74368748600642</v>
      </c>
      <c r="T3116" s="159" t="s">
        <v>1909</v>
      </c>
      <c r="U3116" s="55">
        <f t="shared" si="523"/>
        <v>428.19845811960658</v>
      </c>
      <c r="V3116" s="323"/>
      <c r="W3116" s="323"/>
      <c r="AB3116" s="53"/>
    </row>
    <row r="3117" spans="1:28">
      <c r="A3117" s="155" t="s">
        <v>1800</v>
      </c>
      <c r="B3117" s="155" t="str">
        <f>B3041</f>
        <v>BTS</v>
      </c>
      <c r="C3117" s="155" t="s">
        <v>463</v>
      </c>
      <c r="D3117" s="156">
        <f>ROUND(10*R3117,0)</f>
        <v>4968</v>
      </c>
      <c r="E3117" s="155" t="s">
        <v>1942</v>
      </c>
      <c r="F3117" s="157" t="s">
        <v>911</v>
      </c>
      <c r="G3117" s="157" t="s">
        <v>466</v>
      </c>
      <c r="H3117" s="158">
        <v>47.5</v>
      </c>
      <c r="I3117" s="159">
        <v>293.55746399999998</v>
      </c>
      <c r="J3117" s="411">
        <f>(Q3117+Q3116)/2</f>
        <v>293.55746082404812</v>
      </c>
      <c r="K3117" s="159">
        <v>0.02</v>
      </c>
      <c r="L3117" s="85">
        <f t="shared" si="524"/>
        <v>293.55746082404812</v>
      </c>
      <c r="M3117" s="85">
        <f t="shared" si="525"/>
        <v>427.1942183596297</v>
      </c>
      <c r="N3117" s="85">
        <f t="shared" si="526"/>
        <v>41.094000000000001</v>
      </c>
      <c r="O3117" s="159">
        <f t="shared" si="518"/>
        <v>41.094000000000001</v>
      </c>
      <c r="P3117" s="159">
        <f t="shared" si="519"/>
        <v>427.1942183596297</v>
      </c>
      <c r="Q3117" s="159">
        <f t="shared" si="520"/>
        <v>293.54746082404813</v>
      </c>
      <c r="R3117" s="159">
        <f t="shared" si="522"/>
        <v>496.75368748600641</v>
      </c>
      <c r="S3117" s="159">
        <f t="shared" si="521"/>
        <v>496.7636874860064</v>
      </c>
      <c r="T3117" s="159" t="s">
        <v>1912</v>
      </c>
      <c r="U3117" s="55">
        <f t="shared" si="523"/>
        <v>428.27505761960657</v>
      </c>
      <c r="V3117" s="323"/>
      <c r="W3117" s="323"/>
      <c r="AB3117" s="53"/>
    </row>
    <row r="3118" spans="1:28">
      <c r="A3118" s="155"/>
      <c r="B3118" s="155"/>
      <c r="C3118" s="155"/>
      <c r="D3118" s="156"/>
      <c r="E3118" s="155"/>
      <c r="F3118" s="157"/>
      <c r="G3118" s="157"/>
      <c r="H3118" s="158"/>
      <c r="I3118" s="159">
        <f>(0.137-0.02)/2</f>
        <v>5.8500000000000003E-2</v>
      </c>
      <c r="J3118" s="411"/>
      <c r="K3118" s="302">
        <f>0.044+J3116+I3118</f>
        <v>4.7820000000000001E-2</v>
      </c>
      <c r="L3118" s="85">
        <f t="shared" si="524"/>
        <v>293.52355082404813</v>
      </c>
      <c r="M3118" s="85">
        <f t="shared" si="525"/>
        <v>427.1942183596297</v>
      </c>
      <c r="N3118" s="85">
        <f t="shared" si="526"/>
        <v>41.094000000000001</v>
      </c>
      <c r="O3118" s="159">
        <f t="shared" si="518"/>
        <v>41.094000000000001</v>
      </c>
      <c r="P3118" s="159">
        <f t="shared" si="519"/>
        <v>427.1942183596297</v>
      </c>
      <c r="Q3118" s="159">
        <f t="shared" si="520"/>
        <v>293.49964082404813</v>
      </c>
      <c r="R3118" s="159">
        <f t="shared" si="522"/>
        <v>496.7875974860064</v>
      </c>
      <c r="S3118" s="159">
        <f t="shared" si="521"/>
        <v>496.81150748600641</v>
      </c>
      <c r="T3118" s="159" t="s">
        <v>1909</v>
      </c>
      <c r="U3118" s="55">
        <f t="shared" si="523"/>
        <v>428.30896761960656</v>
      </c>
      <c r="V3118" s="323"/>
      <c r="W3118" s="323"/>
      <c r="AB3118" s="53"/>
    </row>
    <row r="3119" spans="1:28">
      <c r="A3119" s="155" t="s">
        <v>1800</v>
      </c>
      <c r="B3119" s="155" t="str">
        <f>B3041</f>
        <v>BTS</v>
      </c>
      <c r="C3119" s="155" t="s">
        <v>900</v>
      </c>
      <c r="D3119" s="156">
        <f>ROUND(10*R3119,0)</f>
        <v>4969</v>
      </c>
      <c r="E3119" s="155" t="s">
        <v>1943</v>
      </c>
      <c r="F3119" s="157" t="s">
        <v>902</v>
      </c>
      <c r="G3119" s="157" t="s">
        <v>903</v>
      </c>
      <c r="H3119" s="158">
        <v>50</v>
      </c>
      <c r="I3119" s="159"/>
      <c r="J3119" s="411"/>
      <c r="K3119" s="159">
        <v>0.25</v>
      </c>
      <c r="L3119" s="85">
        <f t="shared" si="524"/>
        <v>293.37464082404813</v>
      </c>
      <c r="M3119" s="85">
        <f t="shared" si="525"/>
        <v>427.1942183596297</v>
      </c>
      <c r="N3119" s="85">
        <f t="shared" si="526"/>
        <v>41.094000000000001</v>
      </c>
      <c r="O3119" s="159">
        <f t="shared" si="518"/>
        <v>41.094000000000001</v>
      </c>
      <c r="P3119" s="159">
        <f t="shared" si="519"/>
        <v>427.1942183596297</v>
      </c>
      <c r="Q3119" s="159">
        <f t="shared" si="520"/>
        <v>293.24964082404813</v>
      </c>
      <c r="R3119" s="159">
        <f t="shared" si="522"/>
        <v>496.93650748600641</v>
      </c>
      <c r="S3119" s="159">
        <f t="shared" si="521"/>
        <v>497.06150748600641</v>
      </c>
      <c r="T3119" s="414"/>
      <c r="U3119" s="55">
        <f t="shared" si="523"/>
        <v>428.45787761960656</v>
      </c>
      <c r="V3119" s="55"/>
      <c r="W3119" s="55"/>
    </row>
    <row r="3120" spans="1:28">
      <c r="A3120" s="155"/>
      <c r="B3120" s="155"/>
      <c r="C3120" s="155"/>
      <c r="D3120" s="156"/>
      <c r="E3120" s="155"/>
      <c r="F3120" s="157"/>
      <c r="G3120" s="157"/>
      <c r="H3120" s="158"/>
      <c r="I3120" s="159"/>
      <c r="J3120" s="411"/>
      <c r="K3120" s="159">
        <v>2</v>
      </c>
      <c r="L3120" s="85">
        <f t="shared" si="524"/>
        <v>292.24964082404813</v>
      </c>
      <c r="M3120" s="85">
        <f t="shared" si="525"/>
        <v>427.1942183596297</v>
      </c>
      <c r="N3120" s="85">
        <f t="shared" si="526"/>
        <v>41.094000000000001</v>
      </c>
      <c r="O3120" s="159">
        <f t="shared" si="518"/>
        <v>41.094000000000001</v>
      </c>
      <c r="P3120" s="159">
        <f t="shared" si="519"/>
        <v>427.1942183596297</v>
      </c>
      <c r="Q3120" s="159">
        <f t="shared" si="520"/>
        <v>291.24964082404813</v>
      </c>
      <c r="R3120" s="159">
        <f t="shared" si="522"/>
        <v>498.06150748600641</v>
      </c>
      <c r="S3120" s="159">
        <f t="shared" si="521"/>
        <v>499.06150748600641</v>
      </c>
      <c r="T3120" s="414"/>
      <c r="U3120" s="55">
        <f t="shared" si="523"/>
        <v>429.58287761960656</v>
      </c>
      <c r="V3120" s="55"/>
      <c r="W3120" s="55"/>
    </row>
    <row r="3121" spans="1:28">
      <c r="A3121" s="155" t="s">
        <v>1800</v>
      </c>
      <c r="B3121" s="155" t="str">
        <f>B3041</f>
        <v>BTS</v>
      </c>
      <c r="C3121" s="155" t="s">
        <v>906</v>
      </c>
      <c r="D3121" s="156">
        <f>ROUND(10*R3121,0)</f>
        <v>4992</v>
      </c>
      <c r="E3121" s="155" t="s">
        <v>1944</v>
      </c>
      <c r="F3121" s="157" t="s">
        <v>902</v>
      </c>
      <c r="G3121" s="157" t="s">
        <v>908</v>
      </c>
      <c r="H3121" s="158">
        <v>50</v>
      </c>
      <c r="I3121" s="159"/>
      <c r="J3121" s="411"/>
      <c r="K3121" s="159">
        <v>0.25</v>
      </c>
      <c r="L3121" s="85">
        <f t="shared" si="524"/>
        <v>291.12464082404813</v>
      </c>
      <c r="M3121" s="85">
        <f t="shared" si="525"/>
        <v>427.1942183596297</v>
      </c>
      <c r="N3121" s="85">
        <f t="shared" si="526"/>
        <v>41.094000000000001</v>
      </c>
      <c r="O3121" s="159">
        <f t="shared" si="518"/>
        <v>41.094000000000001</v>
      </c>
      <c r="P3121" s="159">
        <f t="shared" si="519"/>
        <v>427.1942183596297</v>
      </c>
      <c r="Q3121" s="159">
        <f t="shared" si="520"/>
        <v>290.99964082404813</v>
      </c>
      <c r="R3121" s="414">
        <f t="shared" si="522"/>
        <v>499.18650748600641</v>
      </c>
      <c r="S3121" s="414">
        <f t="shared" si="521"/>
        <v>499.31150748600641</v>
      </c>
      <c r="T3121" s="487"/>
      <c r="U3121" s="55">
        <f t="shared" si="523"/>
        <v>430.70787761960656</v>
      </c>
      <c r="V3121" s="55"/>
      <c r="W3121" s="55"/>
    </row>
    <row r="3122" spans="1:28">
      <c r="A3122" s="155"/>
      <c r="B3122" s="155"/>
      <c r="C3122" s="155"/>
      <c r="D3122" s="156"/>
      <c r="E3122" s="155"/>
      <c r="F3122" s="157"/>
      <c r="G3122" s="157"/>
      <c r="H3122" s="158"/>
      <c r="I3122" s="159"/>
      <c r="J3122" s="411"/>
      <c r="K3122" s="302">
        <f>1.5495-J3123</f>
        <v>1.6251490000000002</v>
      </c>
      <c r="L3122" s="85">
        <f t="shared" si="524"/>
        <v>290.18706632404815</v>
      </c>
      <c r="M3122" s="85">
        <f t="shared" si="525"/>
        <v>427.1942183596297</v>
      </c>
      <c r="N3122" s="85">
        <f t="shared" si="526"/>
        <v>41.094000000000001</v>
      </c>
      <c r="O3122" s="159">
        <f t="shared" si="518"/>
        <v>41.094000000000001</v>
      </c>
      <c r="P3122" s="159">
        <f t="shared" si="519"/>
        <v>427.1942183596297</v>
      </c>
      <c r="Q3122" s="159">
        <f t="shared" si="520"/>
        <v>289.37449182404811</v>
      </c>
      <c r="R3122" s="414">
        <f t="shared" si="522"/>
        <v>500.12408198600644</v>
      </c>
      <c r="S3122" s="414">
        <f t="shared" si="521"/>
        <v>500.93665648600643</v>
      </c>
      <c r="T3122" s="159" t="s">
        <v>1909</v>
      </c>
      <c r="U3122" s="55">
        <f t="shared" si="523"/>
        <v>431.6454521196066</v>
      </c>
      <c r="V3122" s="55"/>
      <c r="W3122" s="55"/>
    </row>
    <row r="3123" spans="1:28">
      <c r="A3123" s="155"/>
      <c r="B3123" s="155"/>
      <c r="C3123" s="155"/>
      <c r="D3123" s="156"/>
      <c r="E3123" s="155"/>
      <c r="F3123" s="157"/>
      <c r="G3123" s="157" t="s">
        <v>198</v>
      </c>
      <c r="H3123" s="158"/>
      <c r="I3123" s="415">
        <f>I3124-J3124</f>
        <v>3.1759518606122583E-6</v>
      </c>
      <c r="J3123" s="411">
        <v>-7.5648999999999994E-2</v>
      </c>
      <c r="K3123" s="159">
        <v>0.103502</v>
      </c>
      <c r="L3123" s="85">
        <f t="shared" si="524"/>
        <v>289.32274082404808</v>
      </c>
      <c r="M3123" s="85">
        <f t="shared" si="525"/>
        <v>427.1942183596297</v>
      </c>
      <c r="N3123" s="85">
        <f t="shared" si="526"/>
        <v>41.094000000000001</v>
      </c>
      <c r="O3123" s="159">
        <f t="shared" si="518"/>
        <v>41.094000000000001</v>
      </c>
      <c r="P3123" s="159">
        <f t="shared" si="519"/>
        <v>427.1942183596297</v>
      </c>
      <c r="Q3123" s="159">
        <f t="shared" si="520"/>
        <v>289.27098982404812</v>
      </c>
      <c r="R3123" s="414">
        <f t="shared" si="522"/>
        <v>500.98840748600639</v>
      </c>
      <c r="S3123" s="414">
        <f t="shared" si="521"/>
        <v>501.04015848600642</v>
      </c>
      <c r="T3123" s="414"/>
      <c r="U3123" s="55">
        <f t="shared" si="523"/>
        <v>432.50977761960655</v>
      </c>
      <c r="V3123" s="55"/>
      <c r="W3123" s="55"/>
    </row>
    <row r="3124" spans="1:28">
      <c r="A3124" s="155" t="s">
        <v>1800</v>
      </c>
      <c r="B3124" s="155" t="str">
        <f>B3041</f>
        <v>BTS</v>
      </c>
      <c r="C3124" s="155" t="s">
        <v>463</v>
      </c>
      <c r="D3124" s="156">
        <f>ROUND(10*R3124,0)</f>
        <v>5010</v>
      </c>
      <c r="E3124" s="155" t="s">
        <v>1945</v>
      </c>
      <c r="F3124" s="157" t="s">
        <v>911</v>
      </c>
      <c r="G3124" s="157" t="s">
        <v>466</v>
      </c>
      <c r="H3124" s="158"/>
      <c r="I3124" s="159">
        <v>289.27099299999998</v>
      </c>
      <c r="J3124" s="411">
        <f>(Q3124+Q3123)/2</f>
        <v>289.27098982404812</v>
      </c>
      <c r="K3124" s="159">
        <v>0</v>
      </c>
      <c r="L3124" s="85">
        <f t="shared" si="524"/>
        <v>289.27098982404812</v>
      </c>
      <c r="M3124" s="85">
        <f t="shared" si="525"/>
        <v>427.1942183596297</v>
      </c>
      <c r="N3124" s="85">
        <f t="shared" si="526"/>
        <v>41.094000000000001</v>
      </c>
      <c r="O3124" s="159">
        <f t="shared" si="518"/>
        <v>41.094000000000001</v>
      </c>
      <c r="P3124" s="159">
        <f t="shared" si="519"/>
        <v>427.1942183596297</v>
      </c>
      <c r="Q3124" s="159">
        <f t="shared" si="520"/>
        <v>289.27098982404812</v>
      </c>
      <c r="R3124" s="414">
        <f t="shared" si="522"/>
        <v>501.04015848600642</v>
      </c>
      <c r="S3124" s="414">
        <f t="shared" si="521"/>
        <v>501.04015848600642</v>
      </c>
      <c r="T3124" s="414"/>
      <c r="U3124" s="55">
        <f t="shared" si="523"/>
        <v>432.56152861960658</v>
      </c>
      <c r="V3124" s="55"/>
      <c r="W3124" s="55"/>
    </row>
    <row r="3125" spans="1:28">
      <c r="A3125" s="155"/>
      <c r="B3125" s="155"/>
      <c r="C3125" s="155"/>
      <c r="D3125" s="156"/>
      <c r="E3125" s="155"/>
      <c r="F3125" s="157"/>
      <c r="G3125" s="157" t="s">
        <v>577</v>
      </c>
      <c r="H3125" s="158"/>
      <c r="I3125" s="415">
        <f>I3126-J3126</f>
        <v>3.1759519174556772E-6</v>
      </c>
      <c r="J3125" s="411"/>
      <c r="K3125" s="159">
        <v>0.14528199999999999</v>
      </c>
      <c r="L3125" s="85">
        <f t="shared" si="524"/>
        <v>289.19834882404814</v>
      </c>
      <c r="M3125" s="85">
        <f t="shared" si="525"/>
        <v>427.1942183596297</v>
      </c>
      <c r="N3125" s="85">
        <f t="shared" si="526"/>
        <v>41.094000000000001</v>
      </c>
      <c r="O3125" s="159">
        <f t="shared" si="518"/>
        <v>41.094000000000001</v>
      </c>
      <c r="P3125" s="159">
        <f t="shared" si="519"/>
        <v>427.1942183596297</v>
      </c>
      <c r="Q3125" s="159">
        <f t="shared" si="520"/>
        <v>289.12570782404811</v>
      </c>
      <c r="R3125" s="414">
        <f t="shared" si="522"/>
        <v>501.11279948600645</v>
      </c>
      <c r="S3125" s="414">
        <f t="shared" si="521"/>
        <v>501.18544048600643</v>
      </c>
      <c r="T3125" s="414"/>
      <c r="U3125" s="55">
        <f t="shared" si="523"/>
        <v>432.63416961960661</v>
      </c>
      <c r="V3125" s="55"/>
      <c r="W3125" s="55"/>
    </row>
    <row r="3126" spans="1:28">
      <c r="A3126" s="155" t="s">
        <v>1800</v>
      </c>
      <c r="B3126" s="155" t="str">
        <f>B3041</f>
        <v>BTS</v>
      </c>
      <c r="C3126" s="155" t="s">
        <v>599</v>
      </c>
      <c r="D3126" s="156">
        <f>ROUND(10*R3126,0)</f>
        <v>5012</v>
      </c>
      <c r="E3126" s="155" t="s">
        <v>1946</v>
      </c>
      <c r="F3126" s="157"/>
      <c r="G3126" s="157" t="s">
        <v>601</v>
      </c>
      <c r="H3126" s="158"/>
      <c r="I3126" s="159">
        <v>289.12571100000002</v>
      </c>
      <c r="J3126" s="411">
        <f>(Q3126+Q3125)/2</f>
        <v>289.12570782404811</v>
      </c>
      <c r="K3126" s="159">
        <v>0</v>
      </c>
      <c r="L3126" s="85">
        <f t="shared" si="524"/>
        <v>289.12570782404811</v>
      </c>
      <c r="M3126" s="85">
        <f t="shared" si="525"/>
        <v>427.1942183596297</v>
      </c>
      <c r="N3126" s="85">
        <f t="shared" si="526"/>
        <v>41.094000000000001</v>
      </c>
      <c r="O3126" s="159">
        <f t="shared" ref="O3126:O3189" si="527">$O$2677</f>
        <v>41.094000000000001</v>
      </c>
      <c r="P3126" s="159">
        <f t="shared" ref="P3126:P3189" si="528">P3125</f>
        <v>427.1942183596297</v>
      </c>
      <c r="Q3126" s="159">
        <f t="shared" ref="Q3126:Q3189" si="529">Q3125-K3126</f>
        <v>289.12570782404811</v>
      </c>
      <c r="R3126" s="414">
        <f t="shared" si="522"/>
        <v>501.18544048600643</v>
      </c>
      <c r="S3126" s="414">
        <f t="shared" si="521"/>
        <v>501.18544048600643</v>
      </c>
      <c r="T3126" s="414"/>
      <c r="U3126" s="55">
        <f t="shared" si="523"/>
        <v>432.70681061960659</v>
      </c>
      <c r="V3126" s="55"/>
      <c r="W3126" s="55"/>
    </row>
    <row r="3127" spans="1:28">
      <c r="A3127" s="155"/>
      <c r="B3127" s="155"/>
      <c r="C3127" s="155"/>
      <c r="D3127" s="156"/>
      <c r="E3127" s="155"/>
      <c r="F3127" s="157"/>
      <c r="G3127" s="157" t="s">
        <v>577</v>
      </c>
      <c r="H3127" s="158"/>
      <c r="I3127" s="159"/>
      <c r="J3127" s="411"/>
      <c r="K3127" s="159">
        <v>0</v>
      </c>
      <c r="L3127" s="85">
        <f t="shared" si="524"/>
        <v>289.12570782404811</v>
      </c>
      <c r="M3127" s="85">
        <f t="shared" si="525"/>
        <v>427.1942183596297</v>
      </c>
      <c r="N3127" s="85">
        <f t="shared" si="526"/>
        <v>41.094000000000001</v>
      </c>
      <c r="O3127" s="159">
        <f t="shared" si="527"/>
        <v>41.094000000000001</v>
      </c>
      <c r="P3127" s="159">
        <f t="shared" si="528"/>
        <v>427.1942183596297</v>
      </c>
      <c r="Q3127" s="159">
        <f t="shared" si="529"/>
        <v>289.12570782404811</v>
      </c>
      <c r="R3127" s="414">
        <f t="shared" si="522"/>
        <v>501.18544048600643</v>
      </c>
      <c r="S3127" s="414">
        <f t="shared" si="521"/>
        <v>501.18544048600643</v>
      </c>
      <c r="T3127" s="414"/>
      <c r="U3127" s="55">
        <f t="shared" si="523"/>
        <v>432.70681061960659</v>
      </c>
      <c r="V3127" s="55"/>
      <c r="W3127" s="55"/>
    </row>
    <row r="3128" spans="1:28">
      <c r="A3128" s="155" t="s">
        <v>1800</v>
      </c>
      <c r="B3128" s="155" t="str">
        <f>B3041</f>
        <v>BTS</v>
      </c>
      <c r="C3128" s="155" t="s">
        <v>389</v>
      </c>
      <c r="D3128" s="156">
        <f>ROUND(10*R3128,0)</f>
        <v>5012</v>
      </c>
      <c r="E3128" s="155" t="s">
        <v>1947</v>
      </c>
      <c r="F3128" s="157" t="s">
        <v>459</v>
      </c>
      <c r="G3128" s="157" t="s">
        <v>460</v>
      </c>
      <c r="H3128" s="158"/>
      <c r="I3128" s="159"/>
      <c r="J3128" s="411"/>
      <c r="K3128" s="159">
        <v>0</v>
      </c>
      <c r="L3128" s="85">
        <f t="shared" si="524"/>
        <v>289.12570782404811</v>
      </c>
      <c r="M3128" s="85">
        <f t="shared" si="525"/>
        <v>427.1942183596297</v>
      </c>
      <c r="N3128" s="85">
        <f t="shared" si="526"/>
        <v>41.094000000000001</v>
      </c>
      <c r="O3128" s="159">
        <f t="shared" si="527"/>
        <v>41.094000000000001</v>
      </c>
      <c r="P3128" s="159">
        <f t="shared" si="528"/>
        <v>427.1942183596297</v>
      </c>
      <c r="Q3128" s="159">
        <f t="shared" si="529"/>
        <v>289.12570782404811</v>
      </c>
      <c r="R3128" s="414">
        <f t="shared" si="522"/>
        <v>501.18544048600643</v>
      </c>
      <c r="S3128" s="414">
        <f t="shared" si="521"/>
        <v>501.18544048600643</v>
      </c>
      <c r="T3128" s="414"/>
      <c r="U3128" s="55">
        <f t="shared" si="523"/>
        <v>432.70681061960659</v>
      </c>
      <c r="V3128" s="55"/>
      <c r="W3128" s="55"/>
    </row>
    <row r="3129" spans="1:28">
      <c r="A3129" s="155"/>
      <c r="B3129" s="155"/>
      <c r="C3129" s="155"/>
      <c r="D3129" s="156"/>
      <c r="E3129" s="155"/>
      <c r="F3129" s="157"/>
      <c r="G3129" s="157" t="s">
        <v>198</v>
      </c>
      <c r="H3129" s="158"/>
      <c r="I3129" s="159"/>
      <c r="J3129" s="411"/>
      <c r="K3129" s="159">
        <v>0.131216</v>
      </c>
      <c r="L3129" s="85">
        <f t="shared" si="524"/>
        <v>289.06009982404811</v>
      </c>
      <c r="M3129" s="85">
        <f t="shared" si="525"/>
        <v>427.1942183596297</v>
      </c>
      <c r="N3129" s="85">
        <f t="shared" si="526"/>
        <v>41.094000000000001</v>
      </c>
      <c r="O3129" s="159">
        <f t="shared" si="527"/>
        <v>41.094000000000001</v>
      </c>
      <c r="P3129" s="159">
        <f t="shared" si="528"/>
        <v>427.1942183596297</v>
      </c>
      <c r="Q3129" s="159">
        <f t="shared" si="529"/>
        <v>288.99449182404811</v>
      </c>
      <c r="R3129" s="414">
        <f t="shared" si="522"/>
        <v>501.25104848600643</v>
      </c>
      <c r="S3129" s="414">
        <f t="shared" si="521"/>
        <v>501.31665648600642</v>
      </c>
      <c r="T3129" s="414"/>
      <c r="U3129" s="55">
        <f t="shared" si="523"/>
        <v>432.77241861960658</v>
      </c>
      <c r="V3129" s="55"/>
      <c r="W3129" s="55"/>
    </row>
    <row r="3130" spans="1:28">
      <c r="A3130" s="155"/>
      <c r="B3130" s="155"/>
      <c r="C3130" s="155"/>
      <c r="D3130" s="156"/>
      <c r="E3130" s="155"/>
      <c r="F3130" s="157"/>
      <c r="G3130" s="157"/>
      <c r="H3130" s="158"/>
      <c r="I3130" s="159"/>
      <c r="J3130" s="411"/>
      <c r="K3130" s="302">
        <f>1.3745+J3123</f>
        <v>1.298851</v>
      </c>
      <c r="L3130" s="85">
        <f t="shared" si="524"/>
        <v>288.3450663240481</v>
      </c>
      <c r="M3130" s="85">
        <f t="shared" si="525"/>
        <v>427.1942183596297</v>
      </c>
      <c r="N3130" s="85">
        <f t="shared" si="526"/>
        <v>41.094000000000001</v>
      </c>
      <c r="O3130" s="159">
        <f t="shared" si="527"/>
        <v>41.094000000000001</v>
      </c>
      <c r="P3130" s="159">
        <f t="shared" si="528"/>
        <v>427.1942183596297</v>
      </c>
      <c r="Q3130" s="159">
        <f t="shared" si="529"/>
        <v>287.6956408240481</v>
      </c>
      <c r="R3130" s="414">
        <f t="shared" si="522"/>
        <v>501.96608198600643</v>
      </c>
      <c r="S3130" s="414">
        <f t="shared" si="521"/>
        <v>502.61550748600644</v>
      </c>
      <c r="T3130" s="159" t="s">
        <v>1909</v>
      </c>
      <c r="U3130" s="55">
        <f t="shared" si="523"/>
        <v>433.48745211960659</v>
      </c>
      <c r="V3130" s="55"/>
      <c r="W3130" s="55"/>
    </row>
    <row r="3131" spans="1:28">
      <c r="A3131" s="155" t="s">
        <v>1800</v>
      </c>
      <c r="B3131" s="155" t="str">
        <f>B3041</f>
        <v>BTS</v>
      </c>
      <c r="C3131" s="155" t="s">
        <v>896</v>
      </c>
      <c r="D3131" s="156">
        <f>ROUND(10*R3131,0)</f>
        <v>5027</v>
      </c>
      <c r="E3131" s="155" t="s">
        <v>1948</v>
      </c>
      <c r="F3131" s="157" t="s">
        <v>898</v>
      </c>
      <c r="G3131" s="157" t="s">
        <v>899</v>
      </c>
      <c r="H3131" s="158">
        <v>50</v>
      </c>
      <c r="I3131" s="159"/>
      <c r="J3131" s="411"/>
      <c r="K3131" s="159">
        <v>0.2</v>
      </c>
      <c r="L3131" s="85">
        <f t="shared" si="524"/>
        <v>287.59564082404813</v>
      </c>
      <c r="M3131" s="85">
        <f t="shared" si="525"/>
        <v>427.1942183596297</v>
      </c>
      <c r="N3131" s="85">
        <f t="shared" si="526"/>
        <v>41.094000000000001</v>
      </c>
      <c r="O3131" s="159">
        <f t="shared" si="527"/>
        <v>41.094000000000001</v>
      </c>
      <c r="P3131" s="159">
        <f t="shared" si="528"/>
        <v>427.1942183596297</v>
      </c>
      <c r="Q3131" s="159">
        <f t="shared" si="529"/>
        <v>287.49564082404811</v>
      </c>
      <c r="R3131" s="414">
        <f t="shared" si="522"/>
        <v>502.7155074860064</v>
      </c>
      <c r="S3131" s="414">
        <f t="shared" si="521"/>
        <v>502.81550748600642</v>
      </c>
      <c r="T3131" s="414"/>
      <c r="U3131" s="55">
        <f t="shared" si="523"/>
        <v>434.23687761960656</v>
      </c>
      <c r="V3131" s="55"/>
      <c r="W3131" s="55"/>
    </row>
    <row r="3132" spans="1:28">
      <c r="A3132" s="155"/>
      <c r="B3132" s="155"/>
      <c r="C3132" s="155"/>
      <c r="D3132" s="156"/>
      <c r="E3132" s="155"/>
      <c r="F3132" s="157"/>
      <c r="G3132" s="157"/>
      <c r="H3132" s="158"/>
      <c r="I3132" s="159"/>
      <c r="J3132" s="411"/>
      <c r="K3132" s="159">
        <v>0.2</v>
      </c>
      <c r="L3132" s="85">
        <f t="shared" si="524"/>
        <v>287.39564082404809</v>
      </c>
      <c r="M3132" s="85">
        <f t="shared" si="525"/>
        <v>427.1942183596297</v>
      </c>
      <c r="N3132" s="85">
        <f t="shared" si="526"/>
        <v>41.094000000000001</v>
      </c>
      <c r="O3132" s="159">
        <f t="shared" si="527"/>
        <v>41.094000000000001</v>
      </c>
      <c r="P3132" s="159">
        <f t="shared" si="528"/>
        <v>427.1942183596297</v>
      </c>
      <c r="Q3132" s="159">
        <f t="shared" si="529"/>
        <v>287.29564082404812</v>
      </c>
      <c r="R3132" s="414">
        <f t="shared" si="522"/>
        <v>502.91550748600639</v>
      </c>
      <c r="S3132" s="414">
        <f t="shared" si="521"/>
        <v>503.01550748600641</v>
      </c>
      <c r="T3132" s="414"/>
      <c r="U3132" s="55">
        <f t="shared" si="523"/>
        <v>434.43687761960655</v>
      </c>
      <c r="V3132" s="55"/>
      <c r="W3132" s="55"/>
    </row>
    <row r="3133" spans="1:28">
      <c r="A3133" s="155" t="s">
        <v>1800</v>
      </c>
      <c r="B3133" s="155" t="str">
        <f>B3041</f>
        <v>BTS</v>
      </c>
      <c r="C3133" s="155" t="s">
        <v>900</v>
      </c>
      <c r="D3133" s="156">
        <f>ROUND(10*R3133,0)</f>
        <v>5031</v>
      </c>
      <c r="E3133" s="155" t="s">
        <v>1949</v>
      </c>
      <c r="F3133" s="157" t="s">
        <v>902</v>
      </c>
      <c r="G3133" s="157" t="s">
        <v>903</v>
      </c>
      <c r="H3133" s="158">
        <v>50</v>
      </c>
      <c r="I3133" s="159"/>
      <c r="J3133" s="411"/>
      <c r="K3133" s="159">
        <v>0.25</v>
      </c>
      <c r="L3133" s="85">
        <f t="shared" si="524"/>
        <v>287.17064082404812</v>
      </c>
      <c r="M3133" s="85">
        <f t="shared" si="525"/>
        <v>427.1942183596297</v>
      </c>
      <c r="N3133" s="85">
        <f t="shared" si="526"/>
        <v>41.094000000000001</v>
      </c>
      <c r="O3133" s="159">
        <f t="shared" si="527"/>
        <v>41.094000000000001</v>
      </c>
      <c r="P3133" s="159">
        <f t="shared" si="528"/>
        <v>427.1942183596297</v>
      </c>
      <c r="Q3133" s="159">
        <f t="shared" si="529"/>
        <v>287.04564082404812</v>
      </c>
      <c r="R3133" s="414">
        <f t="shared" si="522"/>
        <v>503.14050748600641</v>
      </c>
      <c r="S3133" s="414">
        <f t="shared" si="521"/>
        <v>503.26550748600641</v>
      </c>
      <c r="T3133" s="487"/>
      <c r="U3133" s="55">
        <f t="shared" si="523"/>
        <v>434.66187761960657</v>
      </c>
      <c r="V3133" s="55"/>
      <c r="W3133" s="55"/>
    </row>
    <row r="3134" spans="1:28">
      <c r="A3134" s="155"/>
      <c r="B3134" s="155"/>
      <c r="C3134" s="155"/>
      <c r="D3134" s="156"/>
      <c r="E3134" s="155"/>
      <c r="F3134" s="157"/>
      <c r="G3134" s="157"/>
      <c r="H3134" s="158"/>
      <c r="I3134" s="159"/>
      <c r="J3134" s="411"/>
      <c r="K3134" s="159">
        <v>2</v>
      </c>
      <c r="L3134" s="85">
        <f t="shared" si="524"/>
        <v>286.04564082404812</v>
      </c>
      <c r="M3134" s="85">
        <f t="shared" si="525"/>
        <v>427.1942183596297</v>
      </c>
      <c r="N3134" s="85">
        <f t="shared" si="526"/>
        <v>41.094000000000001</v>
      </c>
      <c r="O3134" s="159">
        <f t="shared" si="527"/>
        <v>41.094000000000001</v>
      </c>
      <c r="P3134" s="159">
        <f t="shared" si="528"/>
        <v>427.1942183596297</v>
      </c>
      <c r="Q3134" s="159">
        <f t="shared" si="529"/>
        <v>285.04564082404812</v>
      </c>
      <c r="R3134" s="414">
        <f t="shared" si="522"/>
        <v>504.26550748600641</v>
      </c>
      <c r="S3134" s="414">
        <f t="shared" si="521"/>
        <v>505.26550748600641</v>
      </c>
      <c r="T3134" s="414"/>
      <c r="U3134" s="55">
        <f t="shared" si="523"/>
        <v>435.78687761960657</v>
      </c>
      <c r="V3134" s="55"/>
      <c r="W3134" s="55"/>
    </row>
    <row r="3135" spans="1:28">
      <c r="A3135" s="155" t="s">
        <v>1800</v>
      </c>
      <c r="B3135" s="155" t="str">
        <f>B3041</f>
        <v>BTS</v>
      </c>
      <c r="C3135" s="155" t="s">
        <v>906</v>
      </c>
      <c r="D3135" s="156">
        <f>ROUND(10*R3135,0)</f>
        <v>5054</v>
      </c>
      <c r="E3135" s="155" t="s">
        <v>1950</v>
      </c>
      <c r="F3135" s="157" t="s">
        <v>902</v>
      </c>
      <c r="G3135" s="157" t="s">
        <v>908</v>
      </c>
      <c r="H3135" s="158">
        <v>50</v>
      </c>
      <c r="I3135" s="159"/>
      <c r="J3135" s="411"/>
      <c r="K3135" s="159">
        <v>0.25</v>
      </c>
      <c r="L3135" s="85">
        <f t="shared" si="524"/>
        <v>284.92064082404812</v>
      </c>
      <c r="M3135" s="85">
        <f t="shared" si="525"/>
        <v>427.1942183596297</v>
      </c>
      <c r="N3135" s="85">
        <f t="shared" si="526"/>
        <v>41.094000000000001</v>
      </c>
      <c r="O3135" s="159">
        <f t="shared" si="527"/>
        <v>41.094000000000001</v>
      </c>
      <c r="P3135" s="159">
        <f t="shared" si="528"/>
        <v>427.1942183596297</v>
      </c>
      <c r="Q3135" s="159">
        <f t="shared" si="529"/>
        <v>284.79564082404812</v>
      </c>
      <c r="R3135" s="414">
        <f t="shared" si="522"/>
        <v>505.39050748600641</v>
      </c>
      <c r="S3135" s="414">
        <f t="shared" si="521"/>
        <v>505.51550748600641</v>
      </c>
      <c r="T3135" s="414"/>
      <c r="U3135" s="55">
        <f t="shared" si="523"/>
        <v>436.91187761960657</v>
      </c>
      <c r="V3135" s="55"/>
      <c r="W3135" s="55"/>
    </row>
    <row r="3136" spans="1:28">
      <c r="A3136" s="155"/>
      <c r="B3136" s="155"/>
      <c r="C3136" s="155"/>
      <c r="D3136" s="156"/>
      <c r="E3136" s="155"/>
      <c r="F3136" s="157"/>
      <c r="G3136" s="157"/>
      <c r="H3136" s="158"/>
      <c r="I3136" s="159"/>
      <c r="J3136" s="411"/>
      <c r="K3136" s="159">
        <v>1.5495000000000001</v>
      </c>
      <c r="L3136" s="85">
        <f t="shared" si="524"/>
        <v>284.02089082404814</v>
      </c>
      <c r="M3136" s="85">
        <f t="shared" si="525"/>
        <v>427.1942183596297</v>
      </c>
      <c r="N3136" s="85">
        <f t="shared" si="526"/>
        <v>41.094000000000001</v>
      </c>
      <c r="O3136" s="159">
        <f t="shared" si="527"/>
        <v>41.094000000000001</v>
      </c>
      <c r="P3136" s="159">
        <f t="shared" si="528"/>
        <v>427.1942183596297</v>
      </c>
      <c r="Q3136" s="159">
        <f t="shared" si="529"/>
        <v>283.2461408240481</v>
      </c>
      <c r="R3136" s="414">
        <f t="shared" si="522"/>
        <v>506.29025748600645</v>
      </c>
      <c r="S3136" s="414">
        <f t="shared" si="521"/>
        <v>507.06500748600644</v>
      </c>
      <c r="T3136" s="414"/>
      <c r="U3136" s="55">
        <f t="shared" si="523"/>
        <v>437.81162761960661</v>
      </c>
      <c r="V3136" s="323"/>
      <c r="W3136" s="323"/>
      <c r="AB3136" s="53"/>
    </row>
    <row r="3137" spans="1:28">
      <c r="A3137" s="155"/>
      <c r="B3137" s="155"/>
      <c r="C3137" s="155"/>
      <c r="D3137" s="156"/>
      <c r="E3137" s="155"/>
      <c r="F3137" s="157"/>
      <c r="G3137" s="157"/>
      <c r="H3137" s="158"/>
      <c r="I3137" s="159"/>
      <c r="J3137" s="411"/>
      <c r="K3137" s="159">
        <v>9.6000000000000002E-2</v>
      </c>
      <c r="L3137" s="85">
        <f t="shared" si="524"/>
        <v>283.1981408240481</v>
      </c>
      <c r="M3137" s="85">
        <f t="shared" si="525"/>
        <v>427.1942183596297</v>
      </c>
      <c r="N3137" s="85">
        <f t="shared" si="526"/>
        <v>41.094000000000001</v>
      </c>
      <c r="O3137" s="159">
        <f t="shared" si="527"/>
        <v>41.094000000000001</v>
      </c>
      <c r="P3137" s="159">
        <f t="shared" si="528"/>
        <v>427.1942183596297</v>
      </c>
      <c r="Q3137" s="159">
        <f t="shared" si="529"/>
        <v>283.15014082404809</v>
      </c>
      <c r="R3137" s="414">
        <f t="shared" si="522"/>
        <v>507.11300748600644</v>
      </c>
      <c r="S3137" s="414">
        <f t="shared" si="521"/>
        <v>507.16100748600644</v>
      </c>
      <c r="T3137" s="414"/>
      <c r="U3137" s="85">
        <f t="shared" si="523"/>
        <v>438.6343776196066</v>
      </c>
      <c r="V3137" s="214"/>
      <c r="W3137" s="214"/>
      <c r="AB3137" s="209"/>
    </row>
    <row r="3138" spans="1:28">
      <c r="A3138" s="155"/>
      <c r="B3138" s="155"/>
      <c r="C3138" s="155"/>
      <c r="D3138" s="156"/>
      <c r="E3138" s="155"/>
      <c r="F3138" s="157"/>
      <c r="G3138" s="157"/>
      <c r="H3138" s="158"/>
      <c r="I3138" s="159"/>
      <c r="J3138" s="411"/>
      <c r="K3138" s="159">
        <v>0</v>
      </c>
      <c r="L3138" s="85">
        <f t="shared" si="524"/>
        <v>283.15014082404809</v>
      </c>
      <c r="M3138" s="85">
        <f t="shared" si="525"/>
        <v>427.1942183596297</v>
      </c>
      <c r="N3138" s="85">
        <f t="shared" si="526"/>
        <v>41.094000000000001</v>
      </c>
      <c r="O3138" s="159">
        <f t="shared" si="527"/>
        <v>41.094000000000001</v>
      </c>
      <c r="P3138" s="159">
        <f t="shared" si="528"/>
        <v>427.1942183596297</v>
      </c>
      <c r="Q3138" s="159">
        <f t="shared" si="529"/>
        <v>283.15014082404809</v>
      </c>
      <c r="R3138" s="414">
        <f t="shared" si="522"/>
        <v>507.16100748600644</v>
      </c>
      <c r="S3138" s="414">
        <f t="shared" si="521"/>
        <v>507.16100748600644</v>
      </c>
      <c r="T3138" s="414"/>
      <c r="U3138" s="85">
        <f t="shared" si="523"/>
        <v>438.6823776196066</v>
      </c>
      <c r="V3138" s="214"/>
      <c r="W3138" s="214"/>
      <c r="AB3138" s="209"/>
    </row>
    <row r="3139" spans="1:28">
      <c r="A3139" s="155"/>
      <c r="B3139" s="155"/>
      <c r="C3139" s="155"/>
      <c r="D3139" s="156"/>
      <c r="E3139" s="155"/>
      <c r="F3139" s="157"/>
      <c r="G3139" s="157" t="s">
        <v>198</v>
      </c>
      <c r="H3139" s="158"/>
      <c r="I3139" s="159"/>
      <c r="J3139" s="411"/>
      <c r="K3139" s="159">
        <v>9.4E-2</v>
      </c>
      <c r="L3139" s="85">
        <f t="shared" si="524"/>
        <v>283.10314082404807</v>
      </c>
      <c r="M3139" s="85">
        <f t="shared" si="525"/>
        <v>427.1942183596297</v>
      </c>
      <c r="N3139" s="85">
        <f t="shared" si="526"/>
        <v>41.094000000000001</v>
      </c>
      <c r="O3139" s="159">
        <f t="shared" si="527"/>
        <v>41.094000000000001</v>
      </c>
      <c r="P3139" s="159">
        <f t="shared" si="528"/>
        <v>427.1942183596297</v>
      </c>
      <c r="Q3139" s="159">
        <f t="shared" si="529"/>
        <v>283.0561408240481</v>
      </c>
      <c r="R3139" s="414">
        <f t="shared" si="522"/>
        <v>507.20800748600641</v>
      </c>
      <c r="S3139" s="414">
        <f t="shared" ref="S3139:S3202" si="530">S3138+K3139</f>
        <v>507.25500748600643</v>
      </c>
      <c r="T3139" s="414"/>
      <c r="U3139" s="85">
        <f t="shared" si="523"/>
        <v>438.72937761960657</v>
      </c>
      <c r="V3139" s="214"/>
      <c r="W3139" s="214"/>
      <c r="AB3139" s="209"/>
    </row>
    <row r="3140" spans="1:28">
      <c r="A3140" s="155" t="s">
        <v>1800</v>
      </c>
      <c r="B3140" s="155" t="str">
        <f>B3041</f>
        <v>BTS</v>
      </c>
      <c r="C3140" s="155" t="s">
        <v>599</v>
      </c>
      <c r="D3140" s="156">
        <f>ROUND(10*R3140,0)</f>
        <v>5073</v>
      </c>
      <c r="E3140" s="155" t="s">
        <v>1951</v>
      </c>
      <c r="F3140" s="157"/>
      <c r="G3140" s="157" t="s">
        <v>601</v>
      </c>
      <c r="H3140" s="158"/>
      <c r="I3140" s="159"/>
      <c r="J3140" s="411"/>
      <c r="K3140" s="159">
        <v>0</v>
      </c>
      <c r="L3140" s="85">
        <f t="shared" si="524"/>
        <v>283.0561408240481</v>
      </c>
      <c r="M3140" s="85">
        <f t="shared" si="525"/>
        <v>427.1942183596297</v>
      </c>
      <c r="N3140" s="85">
        <f t="shared" si="526"/>
        <v>41.094000000000001</v>
      </c>
      <c r="O3140" s="159">
        <f t="shared" si="527"/>
        <v>41.094000000000001</v>
      </c>
      <c r="P3140" s="159">
        <f t="shared" si="528"/>
        <v>427.1942183596297</v>
      </c>
      <c r="Q3140" s="159">
        <f t="shared" si="529"/>
        <v>283.0561408240481</v>
      </c>
      <c r="R3140" s="414">
        <f t="shared" si="522"/>
        <v>507.25500748600643</v>
      </c>
      <c r="S3140" s="414">
        <f t="shared" si="530"/>
        <v>507.25500748600643</v>
      </c>
      <c r="T3140" s="414"/>
      <c r="U3140" s="85">
        <f t="shared" si="523"/>
        <v>438.77637761960659</v>
      </c>
      <c r="V3140" s="214"/>
      <c r="W3140" s="214"/>
      <c r="AB3140" s="209"/>
    </row>
    <row r="3141" spans="1:28">
      <c r="A3141" s="155"/>
      <c r="B3141" s="155"/>
      <c r="C3141" s="155"/>
      <c r="D3141" s="156"/>
      <c r="E3141" s="155"/>
      <c r="F3141" s="157"/>
      <c r="G3141" s="157" t="s">
        <v>919</v>
      </c>
      <c r="H3141" s="158"/>
      <c r="I3141" s="415">
        <f>I3142-J3142</f>
        <v>2.5299999037997623E-6</v>
      </c>
      <c r="J3141" s="411">
        <v>9.0994000000000005E-2</v>
      </c>
      <c r="K3141" s="302">
        <f>0.091-J3141</f>
        <v>5.9999999999921227E-6</v>
      </c>
      <c r="L3141" s="85">
        <f t="shared" si="524"/>
        <v>283.05613782404811</v>
      </c>
      <c r="M3141" s="85">
        <f t="shared" si="525"/>
        <v>427.1942183596297</v>
      </c>
      <c r="N3141" s="85">
        <f t="shared" si="526"/>
        <v>41.094000000000001</v>
      </c>
      <c r="O3141" s="159">
        <f t="shared" si="527"/>
        <v>41.094000000000001</v>
      </c>
      <c r="P3141" s="159">
        <f t="shared" si="528"/>
        <v>427.1942183596297</v>
      </c>
      <c r="Q3141" s="159">
        <f t="shared" si="529"/>
        <v>283.05613482404812</v>
      </c>
      <c r="R3141" s="414">
        <f t="shared" si="522"/>
        <v>507.25501048600643</v>
      </c>
      <c r="S3141" s="414">
        <f t="shared" si="530"/>
        <v>507.25501348600642</v>
      </c>
      <c r="T3141" s="159" t="s">
        <v>1909</v>
      </c>
      <c r="U3141" s="85">
        <f t="shared" si="523"/>
        <v>438.77638061960658</v>
      </c>
      <c r="V3141" s="214"/>
      <c r="W3141" s="214"/>
      <c r="AB3141" s="209"/>
    </row>
    <row r="3142" spans="1:28">
      <c r="A3142" s="155" t="s">
        <v>1800</v>
      </c>
      <c r="B3142" s="155" t="str">
        <f>B3041</f>
        <v>BTS</v>
      </c>
      <c r="C3142" s="155" t="s">
        <v>389</v>
      </c>
      <c r="D3142" s="156">
        <f>ROUND(10*R3142,0)</f>
        <v>5073</v>
      </c>
      <c r="E3142" s="155" t="s">
        <v>1952</v>
      </c>
      <c r="F3142" s="157" t="s">
        <v>459</v>
      </c>
      <c r="G3142" s="157" t="s">
        <v>460</v>
      </c>
      <c r="H3142" s="158"/>
      <c r="I3142" s="159">
        <v>283.05613735404802</v>
      </c>
      <c r="J3142" s="411">
        <f>(Q3142+Q3141)/2</f>
        <v>283.05613482404812</v>
      </c>
      <c r="K3142" s="159">
        <v>0</v>
      </c>
      <c r="L3142" s="85">
        <f t="shared" si="524"/>
        <v>283.05613482404812</v>
      </c>
      <c r="M3142" s="85">
        <f t="shared" si="525"/>
        <v>427.1942183596297</v>
      </c>
      <c r="N3142" s="85">
        <f t="shared" si="526"/>
        <v>41.094000000000001</v>
      </c>
      <c r="O3142" s="159">
        <f t="shared" si="527"/>
        <v>41.094000000000001</v>
      </c>
      <c r="P3142" s="159">
        <f t="shared" si="528"/>
        <v>427.1942183596297</v>
      </c>
      <c r="Q3142" s="159">
        <f t="shared" si="529"/>
        <v>283.05613482404812</v>
      </c>
      <c r="R3142" s="414">
        <f t="shared" si="522"/>
        <v>507.25501348600642</v>
      </c>
      <c r="S3142" s="414">
        <f t="shared" si="530"/>
        <v>507.25501348600642</v>
      </c>
      <c r="T3142" s="172"/>
      <c r="U3142" s="85">
        <f t="shared" si="523"/>
        <v>438.77638361960658</v>
      </c>
      <c r="V3142" s="214"/>
      <c r="W3142" s="214"/>
      <c r="AB3142" s="209"/>
    </row>
    <row r="3143" spans="1:28">
      <c r="A3143" s="155"/>
      <c r="B3143" s="155"/>
      <c r="C3143" s="155"/>
      <c r="D3143" s="156"/>
      <c r="E3143" s="155"/>
      <c r="F3143" s="157"/>
      <c r="G3143" s="157" t="s">
        <v>198</v>
      </c>
      <c r="H3143" s="158"/>
      <c r="I3143" s="159"/>
      <c r="J3143" s="411"/>
      <c r="K3143" s="302">
        <f>0.099+J3141</f>
        <v>0.189994</v>
      </c>
      <c r="L3143" s="85">
        <f t="shared" si="524"/>
        <v>282.96113782404814</v>
      </c>
      <c r="M3143" s="85">
        <f t="shared" si="525"/>
        <v>427.1942183596297</v>
      </c>
      <c r="N3143" s="85">
        <f t="shared" si="526"/>
        <v>41.094000000000001</v>
      </c>
      <c r="O3143" s="159">
        <f t="shared" si="527"/>
        <v>41.094000000000001</v>
      </c>
      <c r="P3143" s="159">
        <f t="shared" si="528"/>
        <v>427.1942183596297</v>
      </c>
      <c r="Q3143" s="159">
        <f t="shared" si="529"/>
        <v>282.8661408240481</v>
      </c>
      <c r="R3143" s="414">
        <f t="shared" si="522"/>
        <v>507.35001048600645</v>
      </c>
      <c r="S3143" s="414">
        <f t="shared" si="530"/>
        <v>507.44500748600643</v>
      </c>
      <c r="T3143" s="159" t="s">
        <v>1909</v>
      </c>
      <c r="U3143" s="85">
        <f t="shared" si="523"/>
        <v>438.87138061960661</v>
      </c>
      <c r="V3143" s="85"/>
      <c r="W3143" s="85"/>
      <c r="AB3143" s="200"/>
    </row>
    <row r="3144" spans="1:28">
      <c r="A3144" s="155"/>
      <c r="B3144" s="155"/>
      <c r="C3144" s="155"/>
      <c r="D3144" s="156"/>
      <c r="E3144" s="155"/>
      <c r="F3144" s="157"/>
      <c r="G3144" s="157"/>
      <c r="H3144" s="158"/>
      <c r="I3144" s="159"/>
      <c r="J3144" s="411"/>
      <c r="K3144" s="302">
        <f>1.3745-J3145</f>
        <v>1.373481</v>
      </c>
      <c r="L3144" s="85">
        <f t="shared" si="524"/>
        <v>282.17940032404806</v>
      </c>
      <c r="M3144" s="85">
        <f t="shared" si="525"/>
        <v>427.1942183596297</v>
      </c>
      <c r="N3144" s="85">
        <f t="shared" si="526"/>
        <v>41.094000000000001</v>
      </c>
      <c r="O3144" s="159">
        <f t="shared" si="527"/>
        <v>41.094000000000001</v>
      </c>
      <c r="P3144" s="159">
        <f t="shared" si="528"/>
        <v>427.1942183596297</v>
      </c>
      <c r="Q3144" s="159">
        <f t="shared" si="529"/>
        <v>281.49265982404808</v>
      </c>
      <c r="R3144" s="414">
        <f t="shared" si="522"/>
        <v>508.13174798600647</v>
      </c>
      <c r="S3144" s="414">
        <f t="shared" si="530"/>
        <v>508.81848848600646</v>
      </c>
      <c r="T3144" s="414"/>
      <c r="U3144" s="55">
        <f t="shared" si="523"/>
        <v>439.65311811960663</v>
      </c>
      <c r="V3144" s="55"/>
      <c r="W3144" s="55"/>
    </row>
    <row r="3145" spans="1:28">
      <c r="A3145" s="155"/>
      <c r="B3145" s="155"/>
      <c r="C3145" s="155"/>
      <c r="D3145" s="156"/>
      <c r="E3145" s="155"/>
      <c r="F3145" s="157"/>
      <c r="G3145" s="157"/>
      <c r="H3145" s="158"/>
      <c r="I3145" s="415">
        <f>I3146-J3146</f>
        <v>3.1759519174556772E-6</v>
      </c>
      <c r="J3145" s="411">
        <v>1.0189999999999999E-3</v>
      </c>
      <c r="K3145" s="159">
        <v>0</v>
      </c>
      <c r="L3145" s="85">
        <f t="shared" si="524"/>
        <v>281.49265982404808</v>
      </c>
      <c r="M3145" s="85">
        <f t="shared" si="525"/>
        <v>427.1942183596297</v>
      </c>
      <c r="N3145" s="85">
        <f t="shared" si="526"/>
        <v>41.094000000000001</v>
      </c>
      <c r="O3145" s="159">
        <f t="shared" si="527"/>
        <v>41.094000000000001</v>
      </c>
      <c r="P3145" s="159">
        <f t="shared" si="528"/>
        <v>427.1942183596297</v>
      </c>
      <c r="Q3145" s="159">
        <f t="shared" si="529"/>
        <v>281.49265982404808</v>
      </c>
      <c r="R3145" s="414">
        <f t="shared" si="522"/>
        <v>508.81848848600646</v>
      </c>
      <c r="S3145" s="414">
        <f t="shared" si="530"/>
        <v>508.81848848600646</v>
      </c>
      <c r="T3145" s="414"/>
      <c r="U3145" s="55">
        <f t="shared" si="523"/>
        <v>440.33985861960662</v>
      </c>
      <c r="V3145" s="55"/>
      <c r="W3145" s="55"/>
    </row>
    <row r="3146" spans="1:28">
      <c r="A3146" s="155" t="s">
        <v>1800</v>
      </c>
      <c r="B3146" s="155" t="str">
        <f>B3041</f>
        <v>BTS</v>
      </c>
      <c r="C3146" s="155" t="s">
        <v>896</v>
      </c>
      <c r="D3146" s="156">
        <f>ROUND(10*R3146,0)</f>
        <v>5089</v>
      </c>
      <c r="E3146" s="155" t="s">
        <v>1953</v>
      </c>
      <c r="F3146" s="157" t="s">
        <v>898</v>
      </c>
      <c r="G3146" s="157" t="s">
        <v>899</v>
      </c>
      <c r="H3146" s="158">
        <v>50</v>
      </c>
      <c r="I3146" s="159">
        <v>281.39266300000003</v>
      </c>
      <c r="J3146" s="411">
        <f>(Q3146+Q3145)/2</f>
        <v>281.39265982404811</v>
      </c>
      <c r="K3146" s="159">
        <v>0.2</v>
      </c>
      <c r="L3146" s="85">
        <f t="shared" si="524"/>
        <v>281.39265982404811</v>
      </c>
      <c r="M3146" s="85">
        <f t="shared" si="525"/>
        <v>427.1942183596297</v>
      </c>
      <c r="N3146" s="85">
        <f t="shared" si="526"/>
        <v>41.094000000000001</v>
      </c>
      <c r="O3146" s="159">
        <f t="shared" si="527"/>
        <v>41.094000000000001</v>
      </c>
      <c r="P3146" s="159">
        <f t="shared" si="528"/>
        <v>427.1942183596297</v>
      </c>
      <c r="Q3146" s="159">
        <f t="shared" si="529"/>
        <v>281.29265982404809</v>
      </c>
      <c r="R3146" s="414">
        <f t="shared" si="522"/>
        <v>508.91848848600642</v>
      </c>
      <c r="S3146" s="414">
        <f t="shared" si="530"/>
        <v>509.01848848600645</v>
      </c>
      <c r="T3146" s="414"/>
      <c r="U3146" s="55">
        <f t="shared" si="523"/>
        <v>440.43985861960658</v>
      </c>
      <c r="V3146" s="55"/>
      <c r="W3146" s="55"/>
    </row>
    <row r="3147" spans="1:28">
      <c r="A3147" s="155"/>
      <c r="B3147" s="155"/>
      <c r="C3147" s="155"/>
      <c r="D3147" s="156"/>
      <c r="E3147" s="155"/>
      <c r="F3147" s="157"/>
      <c r="G3147" s="157"/>
      <c r="H3147" s="158"/>
      <c r="I3147" s="415">
        <f>I3148-J3148</f>
        <v>3.1759519174556772E-6</v>
      </c>
      <c r="J3147" s="411">
        <v>-5.4679999999999999E-2</v>
      </c>
      <c r="K3147" s="302">
        <f>0.019+J3145-J3147+I3149</f>
        <v>0.13319900000000001</v>
      </c>
      <c r="L3147" s="85">
        <f t="shared" si="524"/>
        <v>281.22606032404809</v>
      </c>
      <c r="M3147" s="85">
        <f t="shared" si="525"/>
        <v>427.1942183596297</v>
      </c>
      <c r="N3147" s="85">
        <f t="shared" si="526"/>
        <v>41.094000000000001</v>
      </c>
      <c r="O3147" s="159">
        <f t="shared" si="527"/>
        <v>41.094000000000001</v>
      </c>
      <c r="P3147" s="159">
        <f t="shared" si="528"/>
        <v>427.1942183596297</v>
      </c>
      <c r="Q3147" s="159">
        <f t="shared" si="529"/>
        <v>281.1594608240481</v>
      </c>
      <c r="R3147" s="414">
        <f t="shared" si="522"/>
        <v>509.08508798600644</v>
      </c>
      <c r="S3147" s="414">
        <f t="shared" si="530"/>
        <v>509.15168748600644</v>
      </c>
      <c r="T3147" s="159" t="s">
        <v>1909</v>
      </c>
      <c r="U3147" s="55">
        <f t="shared" si="523"/>
        <v>440.6064581196066</v>
      </c>
      <c r="V3147" s="323"/>
      <c r="W3147" s="323"/>
      <c r="AB3147" s="53"/>
    </row>
    <row r="3148" spans="1:28">
      <c r="A3148" s="155" t="s">
        <v>1800</v>
      </c>
      <c r="B3148" s="155" t="str">
        <f>B3041</f>
        <v>BTS</v>
      </c>
      <c r="C3148" s="155" t="s">
        <v>463</v>
      </c>
      <c r="D3148" s="156">
        <f>ROUND(10*R3148,0)</f>
        <v>5092</v>
      </c>
      <c r="E3148" s="155" t="s">
        <v>1954</v>
      </c>
      <c r="F3148" s="157" t="s">
        <v>911</v>
      </c>
      <c r="G3148" s="157" t="s">
        <v>466</v>
      </c>
      <c r="H3148" s="158">
        <v>47.5</v>
      </c>
      <c r="I3148" s="159">
        <v>281.14946400000002</v>
      </c>
      <c r="J3148" s="411">
        <f>(Q3148+Q3147)/2</f>
        <v>281.14946082404811</v>
      </c>
      <c r="K3148" s="159">
        <v>0.02</v>
      </c>
      <c r="L3148" s="85">
        <f t="shared" si="524"/>
        <v>281.14946082404811</v>
      </c>
      <c r="M3148" s="85">
        <f t="shared" si="525"/>
        <v>427.1942183596297</v>
      </c>
      <c r="N3148" s="85">
        <f t="shared" si="526"/>
        <v>41.094000000000001</v>
      </c>
      <c r="O3148" s="159">
        <f t="shared" si="527"/>
        <v>41.094000000000001</v>
      </c>
      <c r="P3148" s="159">
        <f t="shared" si="528"/>
        <v>427.1942183596297</v>
      </c>
      <c r="Q3148" s="159">
        <f t="shared" si="529"/>
        <v>281.13946082404811</v>
      </c>
      <c r="R3148" s="414">
        <f t="shared" si="522"/>
        <v>509.16168748600643</v>
      </c>
      <c r="S3148" s="414">
        <f t="shared" si="530"/>
        <v>509.17168748600642</v>
      </c>
      <c r="T3148" s="159" t="s">
        <v>1912</v>
      </c>
      <c r="U3148" s="55">
        <f t="shared" si="523"/>
        <v>440.68305761960659</v>
      </c>
      <c r="V3148" s="323"/>
      <c r="W3148" s="323"/>
      <c r="AB3148" s="53"/>
    </row>
    <row r="3149" spans="1:28">
      <c r="A3149" s="155"/>
      <c r="B3149" s="155"/>
      <c r="C3149" s="155"/>
      <c r="D3149" s="156"/>
      <c r="E3149" s="155"/>
      <c r="F3149" s="157"/>
      <c r="G3149" s="157"/>
      <c r="H3149" s="158"/>
      <c r="I3149" s="159">
        <f>(0.137-0.02)/2</f>
        <v>5.8500000000000003E-2</v>
      </c>
      <c r="J3149" s="411"/>
      <c r="K3149" s="302">
        <f>0.044+J3147+I3149</f>
        <v>4.7820000000000001E-2</v>
      </c>
      <c r="L3149" s="85">
        <f t="shared" si="524"/>
        <v>281.11555082404811</v>
      </c>
      <c r="M3149" s="85">
        <f t="shared" si="525"/>
        <v>427.1942183596297</v>
      </c>
      <c r="N3149" s="85">
        <f t="shared" si="526"/>
        <v>41.094000000000001</v>
      </c>
      <c r="O3149" s="159">
        <f t="shared" si="527"/>
        <v>41.094000000000001</v>
      </c>
      <c r="P3149" s="159">
        <f t="shared" si="528"/>
        <v>427.1942183596297</v>
      </c>
      <c r="Q3149" s="159">
        <f t="shared" si="529"/>
        <v>281.09164082404811</v>
      </c>
      <c r="R3149" s="414">
        <f t="shared" si="522"/>
        <v>509.19559748600642</v>
      </c>
      <c r="S3149" s="414">
        <f t="shared" si="530"/>
        <v>509.21950748600642</v>
      </c>
      <c r="T3149" s="159" t="s">
        <v>1909</v>
      </c>
      <c r="U3149" s="55">
        <f t="shared" si="523"/>
        <v>440.71696761960658</v>
      </c>
      <c r="V3149" s="323"/>
      <c r="W3149" s="323"/>
      <c r="AB3149" s="53"/>
    </row>
    <row r="3150" spans="1:28">
      <c r="A3150" s="155" t="s">
        <v>1800</v>
      </c>
      <c r="B3150" s="155" t="str">
        <f>B3041</f>
        <v>BTS</v>
      </c>
      <c r="C3150" s="155" t="s">
        <v>900</v>
      </c>
      <c r="D3150" s="156">
        <f>ROUND(10*R3150,0)</f>
        <v>5093</v>
      </c>
      <c r="E3150" s="155" t="s">
        <v>1955</v>
      </c>
      <c r="F3150" s="157" t="s">
        <v>902</v>
      </c>
      <c r="G3150" s="157" t="s">
        <v>903</v>
      </c>
      <c r="H3150" s="158">
        <v>50</v>
      </c>
      <c r="I3150" s="159"/>
      <c r="J3150" s="411"/>
      <c r="K3150" s="159">
        <v>0.25</v>
      </c>
      <c r="L3150" s="85">
        <f t="shared" si="524"/>
        <v>280.96664082404811</v>
      </c>
      <c r="M3150" s="85">
        <f t="shared" si="525"/>
        <v>427.1942183596297</v>
      </c>
      <c r="N3150" s="85">
        <f t="shared" si="526"/>
        <v>41.094000000000001</v>
      </c>
      <c r="O3150" s="159">
        <f t="shared" si="527"/>
        <v>41.094000000000001</v>
      </c>
      <c r="P3150" s="159">
        <f t="shared" si="528"/>
        <v>427.1942183596297</v>
      </c>
      <c r="Q3150" s="159">
        <f t="shared" si="529"/>
        <v>280.84164082404811</v>
      </c>
      <c r="R3150" s="414">
        <f t="shared" si="522"/>
        <v>509.34450748600642</v>
      </c>
      <c r="S3150" s="414">
        <f t="shared" si="530"/>
        <v>509.46950748600642</v>
      </c>
      <c r="T3150" s="414"/>
      <c r="U3150" s="55">
        <f t="shared" si="523"/>
        <v>440.86587761960658</v>
      </c>
      <c r="V3150" s="323"/>
      <c r="W3150" s="323"/>
      <c r="AB3150" s="53"/>
    </row>
    <row r="3151" spans="1:28">
      <c r="A3151" s="155"/>
      <c r="B3151" s="155"/>
      <c r="C3151" s="155"/>
      <c r="D3151" s="156"/>
      <c r="E3151" s="155"/>
      <c r="F3151" s="157"/>
      <c r="G3151" s="157"/>
      <c r="H3151" s="158"/>
      <c r="I3151" s="159"/>
      <c r="J3151" s="411"/>
      <c r="K3151" s="159">
        <v>2</v>
      </c>
      <c r="L3151" s="85">
        <f t="shared" si="524"/>
        <v>279.84164082404811</v>
      </c>
      <c r="M3151" s="85">
        <f t="shared" si="525"/>
        <v>427.1942183596297</v>
      </c>
      <c r="N3151" s="85">
        <f t="shared" si="526"/>
        <v>41.094000000000001</v>
      </c>
      <c r="O3151" s="159">
        <f t="shared" si="527"/>
        <v>41.094000000000001</v>
      </c>
      <c r="P3151" s="159">
        <f t="shared" si="528"/>
        <v>427.1942183596297</v>
      </c>
      <c r="Q3151" s="159">
        <f t="shared" si="529"/>
        <v>278.84164082404811</v>
      </c>
      <c r="R3151" s="414">
        <f t="shared" si="522"/>
        <v>510.46950748600642</v>
      </c>
      <c r="S3151" s="414">
        <f t="shared" si="530"/>
        <v>511.46950748600642</v>
      </c>
      <c r="T3151" s="414"/>
      <c r="U3151" s="55">
        <f t="shared" si="523"/>
        <v>441.99087761960658</v>
      </c>
      <c r="V3151" s="55"/>
      <c r="W3151" s="55"/>
    </row>
    <row r="3152" spans="1:28">
      <c r="A3152" s="155" t="s">
        <v>1800</v>
      </c>
      <c r="B3152" s="155" t="str">
        <f>B3041</f>
        <v>BTS</v>
      </c>
      <c r="C3152" s="155" t="s">
        <v>906</v>
      </c>
      <c r="D3152" s="156">
        <f>ROUND(10*R3152,0)</f>
        <v>5116</v>
      </c>
      <c r="E3152" s="155" t="s">
        <v>1956</v>
      </c>
      <c r="F3152" s="157" t="s">
        <v>902</v>
      </c>
      <c r="G3152" s="157" t="s">
        <v>908</v>
      </c>
      <c r="H3152" s="158">
        <v>50</v>
      </c>
      <c r="I3152" s="159"/>
      <c r="J3152" s="411"/>
      <c r="K3152" s="159">
        <v>0.25</v>
      </c>
      <c r="L3152" s="85">
        <f t="shared" si="524"/>
        <v>278.71664082404811</v>
      </c>
      <c r="M3152" s="85">
        <f t="shared" si="525"/>
        <v>427.1942183596297</v>
      </c>
      <c r="N3152" s="85">
        <f t="shared" si="526"/>
        <v>41.094000000000001</v>
      </c>
      <c r="O3152" s="159">
        <f t="shared" si="527"/>
        <v>41.094000000000001</v>
      </c>
      <c r="P3152" s="159">
        <f t="shared" si="528"/>
        <v>427.1942183596297</v>
      </c>
      <c r="Q3152" s="159">
        <f t="shared" si="529"/>
        <v>278.59164082404811</v>
      </c>
      <c r="R3152" s="414">
        <f t="shared" si="522"/>
        <v>511.59450748600642</v>
      </c>
      <c r="S3152" s="414">
        <f t="shared" si="530"/>
        <v>511.71950748600642</v>
      </c>
      <c r="T3152" s="414"/>
      <c r="U3152" s="55">
        <f t="shared" si="523"/>
        <v>443.11587761960658</v>
      </c>
      <c r="V3152" s="55"/>
      <c r="W3152" s="55"/>
    </row>
    <row r="3153" spans="1:28">
      <c r="A3153" s="155"/>
      <c r="B3153" s="155"/>
      <c r="C3153" s="155"/>
      <c r="D3153" s="156"/>
      <c r="E3153" s="155"/>
      <c r="F3153" s="157"/>
      <c r="G3153" s="157"/>
      <c r="H3153" s="158"/>
      <c r="I3153" s="159"/>
      <c r="J3153" s="411"/>
      <c r="K3153" s="299">
        <f>1.5495-I3154</f>
        <v>1.6251448540480506</v>
      </c>
      <c r="L3153" s="85">
        <f t="shared" si="524"/>
        <v>277.77906839702405</v>
      </c>
      <c r="M3153" s="85">
        <f t="shared" si="525"/>
        <v>427.1942183596297</v>
      </c>
      <c r="N3153" s="85">
        <f t="shared" si="526"/>
        <v>41.094000000000001</v>
      </c>
      <c r="O3153" s="159">
        <f t="shared" si="527"/>
        <v>41.094000000000001</v>
      </c>
      <c r="P3153" s="159">
        <f t="shared" si="528"/>
        <v>427.1942183596297</v>
      </c>
      <c r="Q3153" s="159">
        <f t="shared" si="529"/>
        <v>276.96649597000004</v>
      </c>
      <c r="R3153" s="414">
        <f t="shared" si="522"/>
        <v>512.53207991303043</v>
      </c>
      <c r="S3153" s="414">
        <f t="shared" si="530"/>
        <v>513.34465234005449</v>
      </c>
      <c r="T3153" s="487"/>
      <c r="U3153" s="55">
        <f t="shared" si="523"/>
        <v>444.05345004663059</v>
      </c>
      <c r="V3153" s="55"/>
      <c r="W3153" s="55"/>
    </row>
    <row r="3154" spans="1:28">
      <c r="A3154" s="155"/>
      <c r="B3154" s="155"/>
      <c r="C3154" s="155"/>
      <c r="D3154" s="156"/>
      <c r="E3154" s="155"/>
      <c r="F3154" s="157"/>
      <c r="G3154" s="157" t="s">
        <v>198</v>
      </c>
      <c r="H3154" s="158"/>
      <c r="I3154" s="159">
        <v>-7.5644854048050603E-2</v>
      </c>
      <c r="J3154" s="411"/>
      <c r="K3154" s="159">
        <v>0.103502</v>
      </c>
      <c r="L3154" s="85">
        <f t="shared" si="524"/>
        <v>276.91474497000002</v>
      </c>
      <c r="M3154" s="85">
        <f t="shared" si="525"/>
        <v>427.1942183596297</v>
      </c>
      <c r="N3154" s="85">
        <f t="shared" si="526"/>
        <v>41.094000000000001</v>
      </c>
      <c r="O3154" s="159">
        <f t="shared" si="527"/>
        <v>41.094000000000001</v>
      </c>
      <c r="P3154" s="159">
        <f t="shared" si="528"/>
        <v>427.1942183596297</v>
      </c>
      <c r="Q3154" s="159">
        <f t="shared" si="529"/>
        <v>276.86299397000005</v>
      </c>
      <c r="R3154" s="414">
        <f t="shared" si="522"/>
        <v>513.39640334005458</v>
      </c>
      <c r="S3154" s="414">
        <f t="shared" si="530"/>
        <v>513.44815434005454</v>
      </c>
      <c r="T3154" s="414"/>
      <c r="U3154" s="55">
        <f t="shared" si="523"/>
        <v>444.91777347365473</v>
      </c>
      <c r="V3154" s="55"/>
      <c r="W3154" s="55"/>
    </row>
    <row r="3155" spans="1:28">
      <c r="A3155" s="155" t="s">
        <v>1800</v>
      </c>
      <c r="B3155" s="155" t="str">
        <f>B3041</f>
        <v>BTS</v>
      </c>
      <c r="C3155" s="155" t="s">
        <v>463</v>
      </c>
      <c r="D3155" s="156">
        <f>ROUND(10*R3155,0)</f>
        <v>5134</v>
      </c>
      <c r="E3155" s="155" t="s">
        <v>1957</v>
      </c>
      <c r="F3155" s="157" t="s">
        <v>911</v>
      </c>
      <c r="G3155" s="157" t="s">
        <v>466</v>
      </c>
      <c r="H3155" s="158"/>
      <c r="I3155" s="159">
        <f>J3155-L3155</f>
        <v>2.0299999619055598E-6</v>
      </c>
      <c r="J3155" s="160">
        <v>276.86299600000001</v>
      </c>
      <c r="K3155" s="159">
        <v>0</v>
      </c>
      <c r="L3155" s="85">
        <f t="shared" si="524"/>
        <v>276.86299397000005</v>
      </c>
      <c r="M3155" s="85">
        <f t="shared" si="525"/>
        <v>427.1942183596297</v>
      </c>
      <c r="N3155" s="85">
        <f t="shared" si="526"/>
        <v>41.094000000000001</v>
      </c>
      <c r="O3155" s="159">
        <f t="shared" si="527"/>
        <v>41.094000000000001</v>
      </c>
      <c r="P3155" s="159">
        <f t="shared" si="528"/>
        <v>427.1942183596297</v>
      </c>
      <c r="Q3155" s="159">
        <f t="shared" si="529"/>
        <v>276.86299397000005</v>
      </c>
      <c r="R3155" s="414">
        <f t="shared" si="522"/>
        <v>513.44815434005454</v>
      </c>
      <c r="S3155" s="414">
        <f t="shared" si="530"/>
        <v>513.44815434005454</v>
      </c>
      <c r="T3155" s="414"/>
      <c r="U3155" s="55">
        <f t="shared" si="523"/>
        <v>444.9695244736547</v>
      </c>
      <c r="V3155" s="55"/>
      <c r="W3155" s="55"/>
    </row>
    <row r="3156" spans="1:28">
      <c r="A3156" s="155"/>
      <c r="B3156" s="155"/>
      <c r="C3156" s="155"/>
      <c r="D3156" s="156"/>
      <c r="E3156" s="155"/>
      <c r="F3156" s="157"/>
      <c r="G3156" s="157" t="s">
        <v>577</v>
      </c>
      <c r="H3156" s="158"/>
      <c r="I3156" s="159"/>
      <c r="J3156" s="411"/>
      <c r="K3156" s="159">
        <v>0.14528199999999999</v>
      </c>
      <c r="L3156" s="85">
        <f t="shared" si="524"/>
        <v>276.79035297000007</v>
      </c>
      <c r="M3156" s="85">
        <f t="shared" si="525"/>
        <v>427.1942183596297</v>
      </c>
      <c r="N3156" s="85">
        <f t="shared" si="526"/>
        <v>41.094000000000001</v>
      </c>
      <c r="O3156" s="159">
        <f t="shared" si="527"/>
        <v>41.094000000000001</v>
      </c>
      <c r="P3156" s="159">
        <f t="shared" si="528"/>
        <v>427.1942183596297</v>
      </c>
      <c r="Q3156" s="159">
        <f t="shared" si="529"/>
        <v>276.71771197000004</v>
      </c>
      <c r="R3156" s="414">
        <f t="shared" si="522"/>
        <v>513.52079534005452</v>
      </c>
      <c r="S3156" s="414">
        <f t="shared" si="530"/>
        <v>513.5934363400545</v>
      </c>
      <c r="T3156" s="414"/>
      <c r="U3156" s="55">
        <f t="shared" si="523"/>
        <v>445.04216547365468</v>
      </c>
      <c r="V3156" s="55"/>
      <c r="W3156" s="55"/>
    </row>
    <row r="3157" spans="1:28">
      <c r="A3157" s="155" t="s">
        <v>1800</v>
      </c>
      <c r="B3157" s="155" t="str">
        <f>B3041</f>
        <v>BTS</v>
      </c>
      <c r="C3157" s="155" t="s">
        <v>599</v>
      </c>
      <c r="D3157" s="156">
        <f>ROUND(10*R3157,0)</f>
        <v>5136</v>
      </c>
      <c r="E3157" s="155" t="s">
        <v>1958</v>
      </c>
      <c r="F3157" s="157"/>
      <c r="G3157" s="157" t="s">
        <v>601</v>
      </c>
      <c r="H3157" s="158"/>
      <c r="I3157" s="159"/>
      <c r="J3157" s="411"/>
      <c r="K3157" s="159">
        <v>0</v>
      </c>
      <c r="L3157" s="85">
        <f t="shared" si="524"/>
        <v>276.71771197000004</v>
      </c>
      <c r="M3157" s="85">
        <f t="shared" si="525"/>
        <v>427.1942183596297</v>
      </c>
      <c r="N3157" s="85">
        <f t="shared" si="526"/>
        <v>41.094000000000001</v>
      </c>
      <c r="O3157" s="159">
        <f t="shared" si="527"/>
        <v>41.094000000000001</v>
      </c>
      <c r="P3157" s="159">
        <f t="shared" si="528"/>
        <v>427.1942183596297</v>
      </c>
      <c r="Q3157" s="159">
        <f t="shared" si="529"/>
        <v>276.71771197000004</v>
      </c>
      <c r="R3157" s="414">
        <f t="shared" si="522"/>
        <v>513.5934363400545</v>
      </c>
      <c r="S3157" s="414">
        <f t="shared" si="530"/>
        <v>513.5934363400545</v>
      </c>
      <c r="T3157" s="487"/>
      <c r="U3157" s="55">
        <f t="shared" si="523"/>
        <v>445.11480647365465</v>
      </c>
      <c r="V3157" s="55"/>
      <c r="W3157" s="55"/>
    </row>
    <row r="3158" spans="1:28">
      <c r="A3158" s="155"/>
      <c r="B3158" s="155"/>
      <c r="C3158" s="155"/>
      <c r="D3158" s="156"/>
      <c r="E3158" s="155"/>
      <c r="F3158" s="157"/>
      <c r="G3158" s="157" t="s">
        <v>577</v>
      </c>
      <c r="H3158" s="158"/>
      <c r="I3158" s="159"/>
      <c r="J3158" s="411"/>
      <c r="K3158" s="159">
        <v>0</v>
      </c>
      <c r="L3158" s="85">
        <f t="shared" si="524"/>
        <v>276.71771197000004</v>
      </c>
      <c r="M3158" s="85">
        <f t="shared" si="525"/>
        <v>427.1942183596297</v>
      </c>
      <c r="N3158" s="85">
        <f t="shared" si="526"/>
        <v>41.094000000000001</v>
      </c>
      <c r="O3158" s="159">
        <f t="shared" si="527"/>
        <v>41.094000000000001</v>
      </c>
      <c r="P3158" s="159">
        <f t="shared" si="528"/>
        <v>427.1942183596297</v>
      </c>
      <c r="Q3158" s="159">
        <f t="shared" si="529"/>
        <v>276.71771197000004</v>
      </c>
      <c r="R3158" s="414">
        <f t="shared" ref="R3158:R3221" si="531">S3158-0.5*K3158</f>
        <v>513.5934363400545</v>
      </c>
      <c r="S3158" s="414">
        <f t="shared" si="530"/>
        <v>513.5934363400545</v>
      </c>
      <c r="T3158" s="414"/>
      <c r="U3158" s="55">
        <f t="shared" ref="U3158:U3221" si="532">R3158-$U$9</f>
        <v>445.11480647365465</v>
      </c>
      <c r="V3158" s="55"/>
      <c r="W3158" s="55"/>
    </row>
    <row r="3159" spans="1:28">
      <c r="A3159" s="155" t="s">
        <v>1800</v>
      </c>
      <c r="B3159" s="155" t="str">
        <f>B3041</f>
        <v>BTS</v>
      </c>
      <c r="C3159" s="155" t="s">
        <v>389</v>
      </c>
      <c r="D3159" s="156">
        <f>ROUND(10*R3159,0)</f>
        <v>5136</v>
      </c>
      <c r="E3159" s="155" t="s">
        <v>1959</v>
      </c>
      <c r="F3159" s="157" t="s">
        <v>459</v>
      </c>
      <c r="G3159" s="157" t="s">
        <v>460</v>
      </c>
      <c r="H3159" s="158"/>
      <c r="I3159" s="159"/>
      <c r="J3159" s="411"/>
      <c r="K3159" s="159">
        <v>0</v>
      </c>
      <c r="L3159" s="85">
        <f t="shared" ref="L3159:L3222" si="533">(Q3159+Q3158)/2</f>
        <v>276.71771197000004</v>
      </c>
      <c r="M3159" s="85">
        <f t="shared" ref="M3159:M3222" si="534">(P3159+P3158)/2</f>
        <v>427.1942183596297</v>
      </c>
      <c r="N3159" s="85">
        <f t="shared" ref="N3159:N3222" si="535">(O3159+O3158)/2</f>
        <v>41.094000000000001</v>
      </c>
      <c r="O3159" s="159">
        <f t="shared" si="527"/>
        <v>41.094000000000001</v>
      </c>
      <c r="P3159" s="159">
        <f t="shared" si="528"/>
        <v>427.1942183596297</v>
      </c>
      <c r="Q3159" s="159">
        <f t="shared" si="529"/>
        <v>276.71771197000004</v>
      </c>
      <c r="R3159" s="414">
        <f t="shared" si="531"/>
        <v>513.5934363400545</v>
      </c>
      <c r="S3159" s="414">
        <f t="shared" si="530"/>
        <v>513.5934363400545</v>
      </c>
      <c r="T3159" s="414"/>
      <c r="U3159" s="55">
        <f t="shared" si="532"/>
        <v>445.11480647365465</v>
      </c>
      <c r="V3159" s="55"/>
      <c r="W3159" s="55"/>
    </row>
    <row r="3160" spans="1:28">
      <c r="A3160" s="155"/>
      <c r="B3160" s="155"/>
      <c r="C3160" s="155"/>
      <c r="D3160" s="156"/>
      <c r="E3160" s="155"/>
      <c r="F3160" s="157"/>
      <c r="G3160" s="157" t="s">
        <v>198</v>
      </c>
      <c r="H3160" s="158"/>
      <c r="I3160" s="159"/>
      <c r="J3160" s="411"/>
      <c r="K3160" s="159">
        <v>0.131216</v>
      </c>
      <c r="L3160" s="85">
        <f t="shared" si="533"/>
        <v>276.65210397000004</v>
      </c>
      <c r="M3160" s="85">
        <f t="shared" si="534"/>
        <v>427.1942183596297</v>
      </c>
      <c r="N3160" s="85">
        <f t="shared" si="535"/>
        <v>41.094000000000001</v>
      </c>
      <c r="O3160" s="159">
        <f t="shared" si="527"/>
        <v>41.094000000000001</v>
      </c>
      <c r="P3160" s="159">
        <f t="shared" si="528"/>
        <v>427.1942183596297</v>
      </c>
      <c r="Q3160" s="159">
        <f t="shared" si="529"/>
        <v>276.58649597000004</v>
      </c>
      <c r="R3160" s="414">
        <f t="shared" si="531"/>
        <v>513.65904434005449</v>
      </c>
      <c r="S3160" s="414">
        <f t="shared" si="530"/>
        <v>513.72465234005449</v>
      </c>
      <c r="T3160" s="414"/>
      <c r="U3160" s="55">
        <f t="shared" si="532"/>
        <v>445.18041447365465</v>
      </c>
      <c r="V3160" s="55"/>
      <c r="W3160" s="55"/>
    </row>
    <row r="3161" spans="1:28">
      <c r="A3161" s="155"/>
      <c r="B3161" s="155"/>
      <c r="C3161" s="155"/>
      <c r="D3161" s="156"/>
      <c r="E3161" s="155"/>
      <c r="F3161" s="157"/>
      <c r="G3161" s="157"/>
      <c r="H3161" s="158"/>
      <c r="I3161" s="159"/>
      <c r="J3161" s="411"/>
      <c r="K3161" s="299">
        <f>1.3745+I3154</f>
        <v>1.2988551459519495</v>
      </c>
      <c r="L3161" s="85">
        <f t="shared" si="533"/>
        <v>275.93706839702406</v>
      </c>
      <c r="M3161" s="85">
        <f t="shared" si="534"/>
        <v>427.1942183596297</v>
      </c>
      <c r="N3161" s="85">
        <f t="shared" si="535"/>
        <v>41.094000000000001</v>
      </c>
      <c r="O3161" s="159">
        <f t="shared" si="527"/>
        <v>41.094000000000001</v>
      </c>
      <c r="P3161" s="159">
        <f t="shared" si="528"/>
        <v>427.1942183596297</v>
      </c>
      <c r="Q3161" s="159">
        <f t="shared" si="529"/>
        <v>275.28764082404808</v>
      </c>
      <c r="R3161" s="414">
        <f t="shared" si="531"/>
        <v>514.37407991303053</v>
      </c>
      <c r="S3161" s="414">
        <f t="shared" si="530"/>
        <v>515.02350748600645</v>
      </c>
      <c r="T3161" s="414"/>
      <c r="U3161" s="55">
        <f t="shared" si="532"/>
        <v>445.89545004663069</v>
      </c>
      <c r="V3161" s="55"/>
      <c r="W3161" s="55"/>
    </row>
    <row r="3162" spans="1:28">
      <c r="A3162" s="155" t="s">
        <v>1800</v>
      </c>
      <c r="B3162" s="155" t="str">
        <f>B3041</f>
        <v>BTS</v>
      </c>
      <c r="C3162" s="155" t="s">
        <v>896</v>
      </c>
      <c r="D3162" s="156">
        <f>ROUND(10*R3162,0)</f>
        <v>5151</v>
      </c>
      <c r="E3162" s="155" t="s">
        <v>1960</v>
      </c>
      <c r="F3162" s="157" t="s">
        <v>898</v>
      </c>
      <c r="G3162" s="157" t="s">
        <v>899</v>
      </c>
      <c r="H3162" s="158">
        <v>50</v>
      </c>
      <c r="I3162" s="159"/>
      <c r="J3162" s="411"/>
      <c r="K3162" s="159">
        <v>0.2</v>
      </c>
      <c r="L3162" s="85">
        <f t="shared" si="533"/>
        <v>275.18764082404812</v>
      </c>
      <c r="M3162" s="85">
        <f t="shared" si="534"/>
        <v>427.1942183596297</v>
      </c>
      <c r="N3162" s="85">
        <f t="shared" si="535"/>
        <v>41.094000000000001</v>
      </c>
      <c r="O3162" s="159">
        <f t="shared" si="527"/>
        <v>41.094000000000001</v>
      </c>
      <c r="P3162" s="159">
        <f t="shared" si="528"/>
        <v>427.1942183596297</v>
      </c>
      <c r="Q3162" s="159">
        <f t="shared" si="529"/>
        <v>275.08764082404809</v>
      </c>
      <c r="R3162" s="414">
        <f t="shared" si="531"/>
        <v>515.12350748600647</v>
      </c>
      <c r="S3162" s="414">
        <f t="shared" si="530"/>
        <v>515.2235074860065</v>
      </c>
      <c r="T3162" s="414"/>
      <c r="U3162" s="55">
        <f t="shared" si="532"/>
        <v>446.64487761960663</v>
      </c>
      <c r="V3162" s="55"/>
      <c r="W3162" s="55"/>
    </row>
    <row r="3163" spans="1:28">
      <c r="A3163" s="155"/>
      <c r="B3163" s="155"/>
      <c r="C3163" s="155"/>
      <c r="D3163" s="156"/>
      <c r="E3163" s="155"/>
      <c r="F3163" s="157"/>
      <c r="G3163" s="157"/>
      <c r="H3163" s="158"/>
      <c r="I3163" s="159"/>
      <c r="J3163" s="411"/>
      <c r="K3163" s="159">
        <v>0.2</v>
      </c>
      <c r="L3163" s="85">
        <f t="shared" si="533"/>
        <v>274.98764082404807</v>
      </c>
      <c r="M3163" s="85">
        <f t="shared" si="534"/>
        <v>427.1942183596297</v>
      </c>
      <c r="N3163" s="85">
        <f t="shared" si="535"/>
        <v>41.094000000000001</v>
      </c>
      <c r="O3163" s="159">
        <f t="shared" si="527"/>
        <v>41.094000000000001</v>
      </c>
      <c r="P3163" s="159">
        <f t="shared" si="528"/>
        <v>427.1942183596297</v>
      </c>
      <c r="Q3163" s="159">
        <f t="shared" si="529"/>
        <v>274.88764082404811</v>
      </c>
      <c r="R3163" s="414">
        <f t="shared" si="531"/>
        <v>515.32350748600652</v>
      </c>
      <c r="S3163" s="414">
        <f t="shared" si="530"/>
        <v>515.42350748600654</v>
      </c>
      <c r="T3163" s="414"/>
      <c r="U3163" s="55">
        <f t="shared" si="532"/>
        <v>446.84487761960668</v>
      </c>
      <c r="V3163" s="55"/>
      <c r="W3163" s="55"/>
    </row>
    <row r="3164" spans="1:28">
      <c r="A3164" s="155" t="s">
        <v>1800</v>
      </c>
      <c r="B3164" s="155" t="str">
        <f>B3041</f>
        <v>BTS</v>
      </c>
      <c r="C3164" s="155" t="s">
        <v>900</v>
      </c>
      <c r="D3164" s="156">
        <f>ROUND(10*R3164,0)</f>
        <v>5155</v>
      </c>
      <c r="E3164" s="155" t="s">
        <v>1961</v>
      </c>
      <c r="F3164" s="157" t="s">
        <v>902</v>
      </c>
      <c r="G3164" s="157" t="s">
        <v>903</v>
      </c>
      <c r="H3164" s="158">
        <v>50</v>
      </c>
      <c r="I3164" s="159"/>
      <c r="J3164" s="411"/>
      <c r="K3164" s="159">
        <v>0.25</v>
      </c>
      <c r="L3164" s="85">
        <f t="shared" si="533"/>
        <v>274.76264082404811</v>
      </c>
      <c r="M3164" s="85">
        <f t="shared" si="534"/>
        <v>427.1942183596297</v>
      </c>
      <c r="N3164" s="85">
        <f t="shared" si="535"/>
        <v>41.094000000000001</v>
      </c>
      <c r="O3164" s="159">
        <f t="shared" si="527"/>
        <v>41.094000000000001</v>
      </c>
      <c r="P3164" s="159">
        <f t="shared" si="528"/>
        <v>427.1942183596297</v>
      </c>
      <c r="Q3164" s="159">
        <f t="shared" si="529"/>
        <v>274.63764082404811</v>
      </c>
      <c r="R3164" s="414">
        <f t="shared" si="531"/>
        <v>515.54850748600654</v>
      </c>
      <c r="S3164" s="414">
        <f t="shared" si="530"/>
        <v>515.67350748600654</v>
      </c>
      <c r="T3164" s="414"/>
      <c r="U3164" s="55">
        <f t="shared" si="532"/>
        <v>447.0698776196067</v>
      </c>
      <c r="V3164" s="55"/>
      <c r="W3164" s="55"/>
    </row>
    <row r="3165" spans="1:28">
      <c r="A3165" s="155"/>
      <c r="B3165" s="155"/>
      <c r="C3165" s="155"/>
      <c r="D3165" s="156"/>
      <c r="E3165" s="155"/>
      <c r="F3165" s="157"/>
      <c r="G3165" s="157"/>
      <c r="H3165" s="158"/>
      <c r="I3165" s="159"/>
      <c r="J3165" s="411"/>
      <c r="K3165" s="159">
        <v>2</v>
      </c>
      <c r="L3165" s="85">
        <f t="shared" si="533"/>
        <v>273.63764082404811</v>
      </c>
      <c r="M3165" s="85">
        <f t="shared" si="534"/>
        <v>427.1942183596297</v>
      </c>
      <c r="N3165" s="85">
        <f t="shared" si="535"/>
        <v>41.094000000000001</v>
      </c>
      <c r="O3165" s="159">
        <f t="shared" si="527"/>
        <v>41.094000000000001</v>
      </c>
      <c r="P3165" s="159">
        <f t="shared" si="528"/>
        <v>427.1942183596297</v>
      </c>
      <c r="Q3165" s="159">
        <f t="shared" si="529"/>
        <v>272.63764082404811</v>
      </c>
      <c r="R3165" s="414">
        <f t="shared" si="531"/>
        <v>516.67350748600654</v>
      </c>
      <c r="S3165" s="414">
        <f t="shared" si="530"/>
        <v>517.67350748600654</v>
      </c>
      <c r="T3165" s="414"/>
      <c r="U3165" s="55">
        <f t="shared" si="532"/>
        <v>448.1948776196067</v>
      </c>
      <c r="V3165" s="55"/>
      <c r="W3165" s="55"/>
    </row>
    <row r="3166" spans="1:28">
      <c r="A3166" s="155" t="s">
        <v>1800</v>
      </c>
      <c r="B3166" s="155" t="str">
        <f>B3041</f>
        <v>BTS</v>
      </c>
      <c r="C3166" s="155" t="s">
        <v>906</v>
      </c>
      <c r="D3166" s="156">
        <f>ROUND(10*R3166,0)</f>
        <v>5178</v>
      </c>
      <c r="E3166" s="155" t="s">
        <v>1962</v>
      </c>
      <c r="F3166" s="157" t="s">
        <v>902</v>
      </c>
      <c r="G3166" s="157" t="s">
        <v>908</v>
      </c>
      <c r="H3166" s="158">
        <v>50</v>
      </c>
      <c r="I3166" s="159"/>
      <c r="J3166" s="411"/>
      <c r="K3166" s="159">
        <v>0.25</v>
      </c>
      <c r="L3166" s="85">
        <f t="shared" si="533"/>
        <v>272.51264082404811</v>
      </c>
      <c r="M3166" s="85">
        <f t="shared" si="534"/>
        <v>427.1942183596297</v>
      </c>
      <c r="N3166" s="85">
        <f t="shared" si="535"/>
        <v>41.094000000000001</v>
      </c>
      <c r="O3166" s="159">
        <f t="shared" si="527"/>
        <v>41.094000000000001</v>
      </c>
      <c r="P3166" s="159">
        <f t="shared" si="528"/>
        <v>427.1942183596297</v>
      </c>
      <c r="Q3166" s="159">
        <f t="shared" si="529"/>
        <v>272.38764082404811</v>
      </c>
      <c r="R3166" s="414">
        <f t="shared" si="531"/>
        <v>517.79850748600654</v>
      </c>
      <c r="S3166" s="414">
        <f t="shared" si="530"/>
        <v>517.92350748600654</v>
      </c>
      <c r="T3166" s="414"/>
      <c r="U3166" s="55">
        <f t="shared" si="532"/>
        <v>449.3198776196067</v>
      </c>
      <c r="V3166" s="55"/>
      <c r="W3166" s="55"/>
    </row>
    <row r="3167" spans="1:28">
      <c r="A3167" s="155"/>
      <c r="B3167" s="155"/>
      <c r="C3167" s="155"/>
      <c r="D3167" s="156"/>
      <c r="E3167" s="155"/>
      <c r="F3167" s="157"/>
      <c r="G3167" s="157"/>
      <c r="H3167" s="158"/>
      <c r="I3167" s="159"/>
      <c r="J3167" s="411"/>
      <c r="K3167" s="159">
        <v>1.5495000000000001</v>
      </c>
      <c r="L3167" s="85">
        <f t="shared" si="533"/>
        <v>271.61289082404812</v>
      </c>
      <c r="M3167" s="85">
        <f t="shared" si="534"/>
        <v>427.1942183596297</v>
      </c>
      <c r="N3167" s="85">
        <f t="shared" si="535"/>
        <v>41.094000000000001</v>
      </c>
      <c r="O3167" s="159">
        <f t="shared" si="527"/>
        <v>41.094000000000001</v>
      </c>
      <c r="P3167" s="159">
        <f t="shared" si="528"/>
        <v>427.1942183596297</v>
      </c>
      <c r="Q3167" s="159">
        <f t="shared" si="529"/>
        <v>270.83814082404808</v>
      </c>
      <c r="R3167" s="414">
        <f t="shared" si="531"/>
        <v>518.69825748600647</v>
      </c>
      <c r="S3167" s="414">
        <f t="shared" si="530"/>
        <v>519.47300748600651</v>
      </c>
      <c r="T3167" s="414"/>
      <c r="U3167" s="55">
        <f t="shared" si="532"/>
        <v>450.21962761960663</v>
      </c>
      <c r="V3167" s="323"/>
      <c r="W3167" s="323"/>
      <c r="AB3167" s="53"/>
    </row>
    <row r="3168" spans="1:28">
      <c r="A3168" s="155"/>
      <c r="B3168" s="155"/>
      <c r="C3168" s="155"/>
      <c r="D3168" s="156"/>
      <c r="E3168" s="155"/>
      <c r="F3168" s="157"/>
      <c r="G3168" s="157"/>
      <c r="H3168" s="158"/>
      <c r="I3168" s="159"/>
      <c r="J3168" s="411"/>
      <c r="K3168" s="159">
        <v>9.6000000000000002E-2</v>
      </c>
      <c r="L3168" s="85">
        <f t="shared" si="533"/>
        <v>270.79014082404808</v>
      </c>
      <c r="M3168" s="85">
        <f t="shared" si="534"/>
        <v>427.1942183596297</v>
      </c>
      <c r="N3168" s="85">
        <f t="shared" si="535"/>
        <v>41.094000000000001</v>
      </c>
      <c r="O3168" s="159">
        <f t="shared" si="527"/>
        <v>41.094000000000001</v>
      </c>
      <c r="P3168" s="159">
        <f t="shared" si="528"/>
        <v>427.1942183596297</v>
      </c>
      <c r="Q3168" s="159">
        <f t="shared" si="529"/>
        <v>270.74214082404808</v>
      </c>
      <c r="R3168" s="414">
        <f t="shared" si="531"/>
        <v>519.52100748600651</v>
      </c>
      <c r="S3168" s="414">
        <f t="shared" si="530"/>
        <v>519.56900748600651</v>
      </c>
      <c r="T3168" s="414"/>
      <c r="U3168" s="85">
        <f t="shared" si="532"/>
        <v>451.04237761960667</v>
      </c>
      <c r="V3168" s="214"/>
      <c r="W3168" s="214"/>
      <c r="AB3168" s="209"/>
    </row>
    <row r="3169" spans="1:28">
      <c r="A3169" s="155"/>
      <c r="B3169" s="155"/>
      <c r="C3169" s="155"/>
      <c r="D3169" s="156"/>
      <c r="E3169" s="155"/>
      <c r="F3169" s="157"/>
      <c r="G3169" s="157"/>
      <c r="H3169" s="158"/>
      <c r="I3169" s="159"/>
      <c r="J3169" s="411"/>
      <c r="K3169" s="159">
        <v>0</v>
      </c>
      <c r="L3169" s="85">
        <f t="shared" si="533"/>
        <v>270.74214082404808</v>
      </c>
      <c r="M3169" s="85">
        <f t="shared" si="534"/>
        <v>427.1942183596297</v>
      </c>
      <c r="N3169" s="85">
        <f t="shared" si="535"/>
        <v>41.094000000000001</v>
      </c>
      <c r="O3169" s="159">
        <f t="shared" si="527"/>
        <v>41.094000000000001</v>
      </c>
      <c r="P3169" s="159">
        <f t="shared" si="528"/>
        <v>427.1942183596297</v>
      </c>
      <c r="Q3169" s="159">
        <f t="shared" si="529"/>
        <v>270.74214082404808</v>
      </c>
      <c r="R3169" s="414">
        <f t="shared" si="531"/>
        <v>519.56900748600651</v>
      </c>
      <c r="S3169" s="414">
        <f t="shared" si="530"/>
        <v>519.56900748600651</v>
      </c>
      <c r="T3169" s="414"/>
      <c r="U3169" s="85">
        <f t="shared" si="532"/>
        <v>451.09037761960667</v>
      </c>
      <c r="V3169" s="214"/>
      <c r="W3169" s="214"/>
      <c r="AB3169" s="209"/>
    </row>
    <row r="3170" spans="1:28">
      <c r="A3170" s="155"/>
      <c r="B3170" s="155"/>
      <c r="C3170" s="155"/>
      <c r="D3170" s="156"/>
      <c r="E3170" s="155"/>
      <c r="F3170" s="157"/>
      <c r="G3170" s="157" t="s">
        <v>198</v>
      </c>
      <c r="H3170" s="158"/>
      <c r="I3170" s="159"/>
      <c r="J3170" s="411"/>
      <c r="K3170" s="159">
        <v>9.4E-2</v>
      </c>
      <c r="L3170" s="85">
        <f t="shared" si="533"/>
        <v>270.69514082404805</v>
      </c>
      <c r="M3170" s="85">
        <f t="shared" si="534"/>
        <v>427.1942183596297</v>
      </c>
      <c r="N3170" s="85">
        <f t="shared" si="535"/>
        <v>41.094000000000001</v>
      </c>
      <c r="O3170" s="159">
        <f t="shared" si="527"/>
        <v>41.094000000000001</v>
      </c>
      <c r="P3170" s="159">
        <f t="shared" si="528"/>
        <v>427.1942183596297</v>
      </c>
      <c r="Q3170" s="159">
        <f t="shared" si="529"/>
        <v>270.64814082404808</v>
      </c>
      <c r="R3170" s="414">
        <f t="shared" si="531"/>
        <v>519.61600748600654</v>
      </c>
      <c r="S3170" s="414">
        <f t="shared" si="530"/>
        <v>519.66300748600656</v>
      </c>
      <c r="T3170" s="414"/>
      <c r="U3170" s="85">
        <f t="shared" si="532"/>
        <v>451.1373776196067</v>
      </c>
      <c r="V3170" s="214"/>
      <c r="W3170" s="214"/>
      <c r="AB3170" s="209"/>
    </row>
    <row r="3171" spans="1:28">
      <c r="A3171" s="155" t="s">
        <v>1800</v>
      </c>
      <c r="B3171" s="155" t="str">
        <f>B3041</f>
        <v>BTS</v>
      </c>
      <c r="C3171" s="155" t="s">
        <v>599</v>
      </c>
      <c r="D3171" s="156">
        <f>ROUND(10*R3171,0)</f>
        <v>5197</v>
      </c>
      <c r="E3171" s="155" t="s">
        <v>1963</v>
      </c>
      <c r="F3171" s="157"/>
      <c r="G3171" s="157" t="s">
        <v>601</v>
      </c>
      <c r="H3171" s="158"/>
      <c r="I3171" s="159"/>
      <c r="J3171" s="411"/>
      <c r="K3171" s="159">
        <v>0</v>
      </c>
      <c r="L3171" s="85">
        <f t="shared" si="533"/>
        <v>270.64814082404808</v>
      </c>
      <c r="M3171" s="85">
        <f t="shared" si="534"/>
        <v>427.1942183596297</v>
      </c>
      <c r="N3171" s="85">
        <f t="shared" si="535"/>
        <v>41.094000000000001</v>
      </c>
      <c r="O3171" s="159">
        <f t="shared" si="527"/>
        <v>41.094000000000001</v>
      </c>
      <c r="P3171" s="159">
        <f t="shared" si="528"/>
        <v>427.1942183596297</v>
      </c>
      <c r="Q3171" s="159">
        <f t="shared" si="529"/>
        <v>270.64814082404808</v>
      </c>
      <c r="R3171" s="414">
        <f t="shared" si="531"/>
        <v>519.66300748600656</v>
      </c>
      <c r="S3171" s="414">
        <f t="shared" si="530"/>
        <v>519.66300748600656</v>
      </c>
      <c r="T3171" s="414"/>
      <c r="U3171" s="85">
        <f t="shared" si="532"/>
        <v>451.18437761960672</v>
      </c>
      <c r="V3171" s="214"/>
      <c r="W3171" s="214"/>
      <c r="AB3171" s="209"/>
    </row>
    <row r="3172" spans="1:28">
      <c r="A3172" s="155"/>
      <c r="B3172" s="155"/>
      <c r="C3172" s="155"/>
      <c r="D3172" s="156"/>
      <c r="E3172" s="155"/>
      <c r="F3172" s="157"/>
      <c r="G3172" s="157" t="s">
        <v>919</v>
      </c>
      <c r="H3172" s="158"/>
      <c r="I3172" s="159"/>
      <c r="J3172" s="411"/>
      <c r="K3172" s="159">
        <v>9.0999999999999998E-2</v>
      </c>
      <c r="L3172" s="85">
        <f t="shared" si="533"/>
        <v>270.60264082404808</v>
      </c>
      <c r="M3172" s="85">
        <f t="shared" si="534"/>
        <v>427.1942183596297</v>
      </c>
      <c r="N3172" s="85">
        <f t="shared" si="535"/>
        <v>41.094000000000001</v>
      </c>
      <c r="O3172" s="159">
        <f t="shared" si="527"/>
        <v>41.094000000000001</v>
      </c>
      <c r="P3172" s="159">
        <f t="shared" si="528"/>
        <v>427.1942183596297</v>
      </c>
      <c r="Q3172" s="159">
        <f t="shared" si="529"/>
        <v>270.55714082404808</v>
      </c>
      <c r="R3172" s="414">
        <f t="shared" si="531"/>
        <v>519.70850748600662</v>
      </c>
      <c r="S3172" s="414">
        <f t="shared" si="530"/>
        <v>519.75400748600657</v>
      </c>
      <c r="T3172" s="414"/>
      <c r="U3172" s="85">
        <f t="shared" si="532"/>
        <v>451.22987761960678</v>
      </c>
      <c r="V3172" s="214"/>
      <c r="W3172" s="214"/>
      <c r="AB3172" s="209"/>
    </row>
    <row r="3173" spans="1:28">
      <c r="A3173" s="155" t="s">
        <v>1800</v>
      </c>
      <c r="B3173" s="155" t="str">
        <f>B3041</f>
        <v>BTS</v>
      </c>
      <c r="C3173" s="155" t="s">
        <v>389</v>
      </c>
      <c r="D3173" s="156">
        <f>ROUND(10*R3173,0)</f>
        <v>5198</v>
      </c>
      <c r="E3173" s="155" t="s">
        <v>1964</v>
      </c>
      <c r="F3173" s="157" t="s">
        <v>459</v>
      </c>
      <c r="G3173" s="157" t="s">
        <v>460</v>
      </c>
      <c r="H3173" s="158"/>
      <c r="I3173" s="159"/>
      <c r="J3173" s="411"/>
      <c r="K3173" s="159">
        <v>0</v>
      </c>
      <c r="L3173" s="85">
        <f t="shared" si="533"/>
        <v>270.55714082404808</v>
      </c>
      <c r="M3173" s="85">
        <f t="shared" si="534"/>
        <v>427.1942183596297</v>
      </c>
      <c r="N3173" s="85">
        <f t="shared" si="535"/>
        <v>41.094000000000001</v>
      </c>
      <c r="O3173" s="159">
        <f t="shared" si="527"/>
        <v>41.094000000000001</v>
      </c>
      <c r="P3173" s="159">
        <f t="shared" si="528"/>
        <v>427.1942183596297</v>
      </c>
      <c r="Q3173" s="159">
        <f t="shared" si="529"/>
        <v>270.55714082404808</v>
      </c>
      <c r="R3173" s="414">
        <f t="shared" si="531"/>
        <v>519.75400748600657</v>
      </c>
      <c r="S3173" s="414">
        <f t="shared" si="530"/>
        <v>519.75400748600657</v>
      </c>
      <c r="T3173" s="414"/>
      <c r="U3173" s="85">
        <f t="shared" si="532"/>
        <v>451.27537761960673</v>
      </c>
      <c r="V3173" s="214"/>
      <c r="W3173" s="214"/>
      <c r="AB3173" s="209"/>
    </row>
    <row r="3174" spans="1:28">
      <c r="A3174" s="155"/>
      <c r="B3174" s="155"/>
      <c r="C3174" s="155"/>
      <c r="D3174" s="156"/>
      <c r="E3174" s="155"/>
      <c r="F3174" s="157"/>
      <c r="G3174" s="157" t="s">
        <v>198</v>
      </c>
      <c r="H3174" s="158"/>
      <c r="I3174" s="159"/>
      <c r="J3174" s="411"/>
      <c r="K3174" s="159">
        <v>9.9000000000000005E-2</v>
      </c>
      <c r="L3174" s="85">
        <f t="shared" si="533"/>
        <v>270.50764082404805</v>
      </c>
      <c r="M3174" s="85">
        <f t="shared" si="534"/>
        <v>427.1942183596297</v>
      </c>
      <c r="N3174" s="85">
        <f t="shared" si="535"/>
        <v>41.094000000000001</v>
      </c>
      <c r="O3174" s="159">
        <f t="shared" si="527"/>
        <v>41.094000000000001</v>
      </c>
      <c r="P3174" s="159">
        <f t="shared" si="528"/>
        <v>427.1942183596297</v>
      </c>
      <c r="Q3174" s="159">
        <f t="shared" si="529"/>
        <v>270.45814082404809</v>
      </c>
      <c r="R3174" s="414">
        <f t="shared" si="531"/>
        <v>519.80350748600665</v>
      </c>
      <c r="S3174" s="414">
        <f t="shared" si="530"/>
        <v>519.85300748600662</v>
      </c>
      <c r="T3174" s="414"/>
      <c r="U3174" s="85">
        <f t="shared" si="532"/>
        <v>451.32487761960681</v>
      </c>
      <c r="V3174" s="85"/>
      <c r="W3174" s="85"/>
      <c r="AB3174" s="200"/>
    </row>
    <row r="3175" spans="1:28">
      <c r="A3175" s="155"/>
      <c r="B3175" s="155"/>
      <c r="C3175" s="155"/>
      <c r="D3175" s="156"/>
      <c r="E3175" s="155"/>
      <c r="F3175" s="157"/>
      <c r="G3175" s="157"/>
      <c r="H3175" s="158"/>
      <c r="I3175" s="159"/>
      <c r="J3175" s="411"/>
      <c r="K3175" s="159">
        <v>1.3745000000000001</v>
      </c>
      <c r="L3175" s="85">
        <f t="shared" si="533"/>
        <v>269.77089082404808</v>
      </c>
      <c r="M3175" s="85">
        <f t="shared" si="534"/>
        <v>427.1942183596297</v>
      </c>
      <c r="N3175" s="85">
        <f t="shared" si="535"/>
        <v>41.094000000000001</v>
      </c>
      <c r="O3175" s="159">
        <f t="shared" si="527"/>
        <v>41.094000000000001</v>
      </c>
      <c r="P3175" s="159">
        <f t="shared" si="528"/>
        <v>427.1942183596297</v>
      </c>
      <c r="Q3175" s="159">
        <f t="shared" si="529"/>
        <v>269.08364082404808</v>
      </c>
      <c r="R3175" s="414">
        <f t="shared" si="531"/>
        <v>520.54025748600668</v>
      </c>
      <c r="S3175" s="414">
        <f t="shared" si="530"/>
        <v>521.22750748600663</v>
      </c>
      <c r="T3175" s="414"/>
      <c r="U3175" s="55">
        <f t="shared" si="532"/>
        <v>452.06162761960684</v>
      </c>
      <c r="V3175" s="55"/>
      <c r="W3175" s="55"/>
    </row>
    <row r="3176" spans="1:28">
      <c r="A3176" s="155"/>
      <c r="B3176" s="155"/>
      <c r="C3176" s="155"/>
      <c r="D3176" s="156"/>
      <c r="E3176" s="155"/>
      <c r="F3176" s="157"/>
      <c r="G3176" s="157"/>
      <c r="H3176" s="158"/>
      <c r="I3176" s="159"/>
      <c r="J3176" s="411"/>
      <c r="K3176" s="159">
        <v>0</v>
      </c>
      <c r="L3176" s="85">
        <f t="shared" si="533"/>
        <v>269.08364082404808</v>
      </c>
      <c r="M3176" s="85">
        <f t="shared" si="534"/>
        <v>427.1942183596297</v>
      </c>
      <c r="N3176" s="85">
        <f t="shared" si="535"/>
        <v>41.094000000000001</v>
      </c>
      <c r="O3176" s="159">
        <f t="shared" si="527"/>
        <v>41.094000000000001</v>
      </c>
      <c r="P3176" s="159">
        <f t="shared" si="528"/>
        <v>427.1942183596297</v>
      </c>
      <c r="Q3176" s="159">
        <f t="shared" si="529"/>
        <v>269.08364082404808</v>
      </c>
      <c r="R3176" s="414">
        <f t="shared" si="531"/>
        <v>521.22750748600663</v>
      </c>
      <c r="S3176" s="414">
        <f t="shared" si="530"/>
        <v>521.22750748600663</v>
      </c>
      <c r="T3176" s="414"/>
      <c r="U3176" s="55">
        <f t="shared" si="532"/>
        <v>452.74887761960679</v>
      </c>
      <c r="V3176" s="55"/>
      <c r="W3176" s="55"/>
    </row>
    <row r="3177" spans="1:28">
      <c r="A3177" s="155" t="s">
        <v>1800</v>
      </c>
      <c r="B3177" s="155" t="str">
        <f>B3041</f>
        <v>BTS</v>
      </c>
      <c r="C3177" s="155" t="s">
        <v>896</v>
      </c>
      <c r="D3177" s="156">
        <f>ROUND(10*R3177,0)</f>
        <v>5213</v>
      </c>
      <c r="E3177" s="155" t="s">
        <v>1965</v>
      </c>
      <c r="F3177" s="157" t="s">
        <v>898</v>
      </c>
      <c r="G3177" s="157" t="s">
        <v>899</v>
      </c>
      <c r="H3177" s="158">
        <v>50</v>
      </c>
      <c r="I3177" s="159"/>
      <c r="J3177" s="411"/>
      <c r="K3177" s="159">
        <v>0.2</v>
      </c>
      <c r="L3177" s="85">
        <f t="shared" si="533"/>
        <v>268.98364082404805</v>
      </c>
      <c r="M3177" s="85">
        <f t="shared" si="534"/>
        <v>427.1942183596297</v>
      </c>
      <c r="N3177" s="85">
        <f t="shared" si="535"/>
        <v>41.094000000000001</v>
      </c>
      <c r="O3177" s="159">
        <f t="shared" si="527"/>
        <v>41.094000000000001</v>
      </c>
      <c r="P3177" s="159">
        <f t="shared" si="528"/>
        <v>427.1942183596297</v>
      </c>
      <c r="Q3177" s="159">
        <f t="shared" si="529"/>
        <v>268.88364082404809</v>
      </c>
      <c r="R3177" s="414">
        <f t="shared" si="531"/>
        <v>521.32750748600665</v>
      </c>
      <c r="S3177" s="414">
        <f t="shared" si="530"/>
        <v>521.42750748600668</v>
      </c>
      <c r="T3177" s="414"/>
      <c r="U3177" s="55">
        <f t="shared" si="532"/>
        <v>452.84887761960681</v>
      </c>
      <c r="V3177" s="55"/>
      <c r="W3177" s="55"/>
    </row>
    <row r="3178" spans="1:28">
      <c r="A3178" s="155"/>
      <c r="B3178" s="155"/>
      <c r="C3178" s="155"/>
      <c r="D3178" s="156"/>
      <c r="E3178" s="155"/>
      <c r="F3178" s="157"/>
      <c r="G3178" s="157"/>
      <c r="H3178" s="158"/>
      <c r="I3178" s="159"/>
      <c r="J3178" s="411"/>
      <c r="K3178" s="299">
        <v>0.142179</v>
      </c>
      <c r="L3178" s="85">
        <f t="shared" si="533"/>
        <v>268.81255132404806</v>
      </c>
      <c r="M3178" s="85">
        <f t="shared" si="534"/>
        <v>427.1942183596297</v>
      </c>
      <c r="N3178" s="85">
        <f t="shared" si="535"/>
        <v>41.094000000000001</v>
      </c>
      <c r="O3178" s="159">
        <f t="shared" si="527"/>
        <v>41.094000000000001</v>
      </c>
      <c r="P3178" s="159">
        <f t="shared" si="528"/>
        <v>427.1942183596297</v>
      </c>
      <c r="Q3178" s="159">
        <f t="shared" si="529"/>
        <v>268.74146182404809</v>
      </c>
      <c r="R3178" s="414">
        <f t="shared" si="531"/>
        <v>521.49859698600676</v>
      </c>
      <c r="S3178" s="414">
        <f t="shared" si="530"/>
        <v>521.56968648600673</v>
      </c>
      <c r="T3178" s="414"/>
      <c r="U3178" s="55">
        <f t="shared" si="532"/>
        <v>453.01996711960692</v>
      </c>
      <c r="V3178" s="323"/>
      <c r="W3178" s="323"/>
      <c r="AB3178" s="53"/>
    </row>
    <row r="3179" spans="1:28">
      <c r="A3179" s="155" t="s">
        <v>1800</v>
      </c>
      <c r="B3179" s="155" t="str">
        <f>B3041</f>
        <v>BTS</v>
      </c>
      <c r="C3179" s="155" t="s">
        <v>463</v>
      </c>
      <c r="D3179" s="156">
        <f>ROUND(10*R3179,0)</f>
        <v>5216</v>
      </c>
      <c r="E3179" s="155" t="s">
        <v>1966</v>
      </c>
      <c r="F3179" s="157" t="s">
        <v>911</v>
      </c>
      <c r="G3179" s="157" t="s">
        <v>466</v>
      </c>
      <c r="H3179" s="158">
        <v>47.5</v>
      </c>
      <c r="I3179" s="415">
        <f>L3179-J3179</f>
        <v>-2.1759519199804345E-6</v>
      </c>
      <c r="J3179" s="160">
        <v>268.74146400000001</v>
      </c>
      <c r="K3179" s="299">
        <v>0</v>
      </c>
      <c r="L3179" s="85">
        <f t="shared" si="533"/>
        <v>268.74146182404809</v>
      </c>
      <c r="M3179" s="85">
        <f t="shared" si="534"/>
        <v>427.1942183596297</v>
      </c>
      <c r="N3179" s="85">
        <f t="shared" si="535"/>
        <v>41.094000000000001</v>
      </c>
      <c r="O3179" s="159">
        <f t="shared" si="527"/>
        <v>41.094000000000001</v>
      </c>
      <c r="P3179" s="159">
        <f t="shared" si="528"/>
        <v>427.1942183596297</v>
      </c>
      <c r="Q3179" s="159">
        <f t="shared" si="529"/>
        <v>268.74146182404809</v>
      </c>
      <c r="R3179" s="159">
        <f t="shared" si="531"/>
        <v>521.56968648600673</v>
      </c>
      <c r="S3179" s="159">
        <f t="shared" si="530"/>
        <v>521.56968648600673</v>
      </c>
      <c r="T3179" s="159"/>
      <c r="U3179" s="323">
        <f t="shared" si="532"/>
        <v>453.09105661960689</v>
      </c>
      <c r="V3179" s="323"/>
      <c r="W3179" s="323"/>
      <c r="AB3179" s="53"/>
    </row>
    <row r="3180" spans="1:28">
      <c r="A3180" s="155"/>
      <c r="B3180" s="155"/>
      <c r="C3180" s="155"/>
      <c r="D3180" s="156"/>
      <c r="E3180" s="155"/>
      <c r="F3180" s="157"/>
      <c r="G3180" s="157"/>
      <c r="H3180" s="158"/>
      <c r="I3180" s="159"/>
      <c r="J3180" s="411"/>
      <c r="K3180" s="299">
        <f>0.2-K3178</f>
        <v>5.7821000000000011E-2</v>
      </c>
      <c r="L3180" s="85">
        <f t="shared" si="533"/>
        <v>268.71255132404809</v>
      </c>
      <c r="M3180" s="85">
        <f t="shared" si="534"/>
        <v>427.1942183596297</v>
      </c>
      <c r="N3180" s="85">
        <f t="shared" si="535"/>
        <v>41.094000000000001</v>
      </c>
      <c r="O3180" s="159">
        <f t="shared" si="527"/>
        <v>41.094000000000001</v>
      </c>
      <c r="P3180" s="159">
        <f t="shared" si="528"/>
        <v>427.1942183596297</v>
      </c>
      <c r="Q3180" s="159">
        <f t="shared" si="529"/>
        <v>268.6836408240481</v>
      </c>
      <c r="R3180" s="159">
        <f t="shared" si="531"/>
        <v>521.59859698600667</v>
      </c>
      <c r="S3180" s="159">
        <f t="shared" si="530"/>
        <v>521.62750748600672</v>
      </c>
      <c r="T3180" s="172"/>
      <c r="U3180" s="323">
        <f t="shared" si="532"/>
        <v>453.11996711960683</v>
      </c>
      <c r="V3180" s="323"/>
      <c r="W3180" s="323"/>
      <c r="AB3180" s="53"/>
    </row>
    <row r="3181" spans="1:28">
      <c r="A3181" s="155" t="s">
        <v>1800</v>
      </c>
      <c r="B3181" s="155" t="str">
        <f>B3041</f>
        <v>BTS</v>
      </c>
      <c r="C3181" s="155" t="s">
        <v>900</v>
      </c>
      <c r="D3181" s="156">
        <f>ROUND(10*R3181,0)</f>
        <v>5218</v>
      </c>
      <c r="E3181" s="155" t="s">
        <v>1967</v>
      </c>
      <c r="F3181" s="157" t="s">
        <v>902</v>
      </c>
      <c r="G3181" s="157" t="s">
        <v>903</v>
      </c>
      <c r="H3181" s="158">
        <v>50</v>
      </c>
      <c r="I3181" s="159"/>
      <c r="J3181" s="411"/>
      <c r="K3181" s="159">
        <v>0.25</v>
      </c>
      <c r="L3181" s="85">
        <f t="shared" si="533"/>
        <v>268.5586408240481</v>
      </c>
      <c r="M3181" s="85">
        <f t="shared" si="534"/>
        <v>427.1942183596297</v>
      </c>
      <c r="N3181" s="85">
        <f t="shared" si="535"/>
        <v>41.094000000000001</v>
      </c>
      <c r="O3181" s="159">
        <f t="shared" si="527"/>
        <v>41.094000000000001</v>
      </c>
      <c r="P3181" s="159">
        <f t="shared" si="528"/>
        <v>427.1942183596297</v>
      </c>
      <c r="Q3181" s="159">
        <f t="shared" si="529"/>
        <v>268.4336408240481</v>
      </c>
      <c r="R3181" s="159">
        <f t="shared" si="531"/>
        <v>521.75250748600672</v>
      </c>
      <c r="S3181" s="159">
        <f t="shared" si="530"/>
        <v>521.87750748600672</v>
      </c>
      <c r="T3181" s="159"/>
      <c r="U3181" s="323">
        <f t="shared" si="532"/>
        <v>453.27387761960688</v>
      </c>
      <c r="V3181" s="323"/>
      <c r="W3181" s="323"/>
      <c r="AB3181" s="53"/>
    </row>
    <row r="3182" spans="1:28">
      <c r="A3182" s="155"/>
      <c r="B3182" s="155"/>
      <c r="C3182" s="155"/>
      <c r="D3182" s="156"/>
      <c r="E3182" s="155"/>
      <c r="F3182" s="157"/>
      <c r="G3182" s="157"/>
      <c r="H3182" s="158"/>
      <c r="I3182" s="159"/>
      <c r="J3182" s="411"/>
      <c r="K3182" s="159">
        <v>2</v>
      </c>
      <c r="L3182" s="85">
        <f t="shared" si="533"/>
        <v>267.4336408240481</v>
      </c>
      <c r="M3182" s="85">
        <f t="shared" si="534"/>
        <v>427.1942183596297</v>
      </c>
      <c r="N3182" s="85">
        <f t="shared" si="535"/>
        <v>41.094000000000001</v>
      </c>
      <c r="O3182" s="159">
        <f t="shared" si="527"/>
        <v>41.094000000000001</v>
      </c>
      <c r="P3182" s="159">
        <f t="shared" si="528"/>
        <v>427.1942183596297</v>
      </c>
      <c r="Q3182" s="159">
        <f t="shared" si="529"/>
        <v>266.4336408240481</v>
      </c>
      <c r="R3182" s="414">
        <f t="shared" si="531"/>
        <v>522.87750748600672</v>
      </c>
      <c r="S3182" s="414">
        <f t="shared" si="530"/>
        <v>523.87750748600672</v>
      </c>
      <c r="T3182" s="414"/>
      <c r="U3182" s="55">
        <f t="shared" si="532"/>
        <v>454.39887761960688</v>
      </c>
      <c r="V3182" s="55"/>
      <c r="W3182" s="55"/>
    </row>
    <row r="3183" spans="1:28">
      <c r="A3183" s="155" t="s">
        <v>1800</v>
      </c>
      <c r="B3183" s="155" t="str">
        <f>B3041</f>
        <v>BTS</v>
      </c>
      <c r="C3183" s="155" t="s">
        <v>906</v>
      </c>
      <c r="D3183" s="156">
        <f>ROUND(10*R3183,0)</f>
        <v>5240</v>
      </c>
      <c r="E3183" s="155" t="s">
        <v>1968</v>
      </c>
      <c r="F3183" s="157" t="s">
        <v>902</v>
      </c>
      <c r="G3183" s="157" t="s">
        <v>908</v>
      </c>
      <c r="H3183" s="158">
        <v>50</v>
      </c>
      <c r="I3183" s="159"/>
      <c r="J3183" s="411"/>
      <c r="K3183" s="159">
        <v>0.25</v>
      </c>
      <c r="L3183" s="85">
        <f t="shared" si="533"/>
        <v>266.3086408240481</v>
      </c>
      <c r="M3183" s="85">
        <f t="shared" si="534"/>
        <v>427.1942183596297</v>
      </c>
      <c r="N3183" s="85">
        <f t="shared" si="535"/>
        <v>41.094000000000001</v>
      </c>
      <c r="O3183" s="159">
        <f t="shared" si="527"/>
        <v>41.094000000000001</v>
      </c>
      <c r="P3183" s="159">
        <f t="shared" si="528"/>
        <v>427.1942183596297</v>
      </c>
      <c r="Q3183" s="159">
        <f t="shared" si="529"/>
        <v>266.1836408240481</v>
      </c>
      <c r="R3183" s="414">
        <f t="shared" si="531"/>
        <v>524.00250748600672</v>
      </c>
      <c r="S3183" s="414">
        <f t="shared" si="530"/>
        <v>524.12750748600672</v>
      </c>
      <c r="T3183" s="414"/>
      <c r="U3183" s="55">
        <f t="shared" si="532"/>
        <v>455.52387761960688</v>
      </c>
      <c r="V3183" s="55"/>
      <c r="W3183" s="55"/>
    </row>
    <row r="3184" spans="1:28">
      <c r="A3184" s="155"/>
      <c r="B3184" s="155"/>
      <c r="C3184" s="155"/>
      <c r="D3184" s="156"/>
      <c r="E3184" s="155"/>
      <c r="F3184" s="157"/>
      <c r="G3184" s="157"/>
      <c r="H3184" s="158"/>
      <c r="I3184" s="159"/>
      <c r="J3184" s="411"/>
      <c r="K3184" s="299">
        <f>1.5495-I3185</f>
        <v>1.625162854048062</v>
      </c>
      <c r="L3184" s="85">
        <f t="shared" si="533"/>
        <v>265.37105939702406</v>
      </c>
      <c r="M3184" s="85">
        <f t="shared" si="534"/>
        <v>427.1942183596297</v>
      </c>
      <c r="N3184" s="85">
        <f t="shared" si="535"/>
        <v>41.094000000000001</v>
      </c>
      <c r="O3184" s="159">
        <f t="shared" si="527"/>
        <v>41.094000000000001</v>
      </c>
      <c r="P3184" s="159">
        <f t="shared" si="528"/>
        <v>427.1942183596297</v>
      </c>
      <c r="Q3184" s="159">
        <f t="shared" si="529"/>
        <v>264.55847797000001</v>
      </c>
      <c r="R3184" s="414">
        <f t="shared" si="531"/>
        <v>524.94008891303076</v>
      </c>
      <c r="S3184" s="414">
        <f t="shared" si="530"/>
        <v>525.75267034005481</v>
      </c>
      <c r="T3184" s="487"/>
      <c r="U3184" s="55">
        <f t="shared" si="532"/>
        <v>456.46145904663092</v>
      </c>
      <c r="V3184" s="55"/>
      <c r="W3184" s="55"/>
    </row>
    <row r="3185" spans="1:28">
      <c r="A3185" s="155"/>
      <c r="B3185" s="155"/>
      <c r="C3185" s="155"/>
      <c r="D3185" s="156"/>
      <c r="E3185" s="155"/>
      <c r="F3185" s="157"/>
      <c r="G3185" s="157" t="s">
        <v>198</v>
      </c>
      <c r="H3185" s="158"/>
      <c r="I3185" s="159">
        <v>-7.5662854048061903E-2</v>
      </c>
      <c r="J3185" s="411"/>
      <c r="K3185" s="159">
        <v>0.103502</v>
      </c>
      <c r="L3185" s="85">
        <f t="shared" si="533"/>
        <v>264.50672697000005</v>
      </c>
      <c r="M3185" s="85">
        <f t="shared" si="534"/>
        <v>427.1942183596297</v>
      </c>
      <c r="N3185" s="85">
        <f t="shared" si="535"/>
        <v>41.094000000000001</v>
      </c>
      <c r="O3185" s="159">
        <f t="shared" si="527"/>
        <v>41.094000000000001</v>
      </c>
      <c r="P3185" s="159">
        <f t="shared" si="528"/>
        <v>427.1942183596297</v>
      </c>
      <c r="Q3185" s="159">
        <f t="shared" si="529"/>
        <v>264.45497597000002</v>
      </c>
      <c r="R3185" s="414">
        <f t="shared" si="531"/>
        <v>525.80442134005489</v>
      </c>
      <c r="S3185" s="414">
        <f t="shared" si="530"/>
        <v>525.85617234005485</v>
      </c>
      <c r="T3185" s="414"/>
      <c r="U3185" s="55">
        <f t="shared" si="532"/>
        <v>457.32579147365504</v>
      </c>
      <c r="V3185" s="55"/>
      <c r="W3185" s="55"/>
    </row>
    <row r="3186" spans="1:28">
      <c r="A3186" s="155" t="s">
        <v>1800</v>
      </c>
      <c r="B3186" s="155" t="str">
        <f>B3041</f>
        <v>BTS</v>
      </c>
      <c r="C3186" s="155" t="s">
        <v>463</v>
      </c>
      <c r="D3186" s="156">
        <f>ROUND(10*R3186,0)</f>
        <v>5259</v>
      </c>
      <c r="E3186" s="155" t="s">
        <v>1969</v>
      </c>
      <c r="F3186" s="157" t="s">
        <v>911</v>
      </c>
      <c r="G3186" s="157" t="s">
        <v>466</v>
      </c>
      <c r="H3186" s="158"/>
      <c r="I3186" s="159">
        <f>J3186-L3186</f>
        <v>2.0299999619055598E-6</v>
      </c>
      <c r="J3186" s="160">
        <v>264.45497799999998</v>
      </c>
      <c r="K3186" s="159">
        <v>0</v>
      </c>
      <c r="L3186" s="85">
        <f t="shared" si="533"/>
        <v>264.45497597000002</v>
      </c>
      <c r="M3186" s="85">
        <f t="shared" si="534"/>
        <v>427.1942183596297</v>
      </c>
      <c r="N3186" s="85">
        <f t="shared" si="535"/>
        <v>41.094000000000001</v>
      </c>
      <c r="O3186" s="159">
        <f t="shared" si="527"/>
        <v>41.094000000000001</v>
      </c>
      <c r="P3186" s="159">
        <f t="shared" si="528"/>
        <v>427.1942183596297</v>
      </c>
      <c r="Q3186" s="159">
        <f t="shared" si="529"/>
        <v>264.45497597000002</v>
      </c>
      <c r="R3186" s="414">
        <f t="shared" si="531"/>
        <v>525.85617234005485</v>
      </c>
      <c r="S3186" s="414">
        <f t="shared" si="530"/>
        <v>525.85617234005485</v>
      </c>
      <c r="T3186" s="414"/>
      <c r="U3186" s="55">
        <f t="shared" si="532"/>
        <v>457.37754247365501</v>
      </c>
      <c r="V3186" s="55"/>
      <c r="W3186" s="55"/>
    </row>
    <row r="3187" spans="1:28">
      <c r="A3187" s="155"/>
      <c r="B3187" s="155"/>
      <c r="C3187" s="155"/>
      <c r="D3187" s="156"/>
      <c r="E3187" s="155"/>
      <c r="F3187" s="157"/>
      <c r="G3187" s="157" t="s">
        <v>577</v>
      </c>
      <c r="H3187" s="158"/>
      <c r="I3187" s="159"/>
      <c r="J3187" s="411"/>
      <c r="K3187" s="159">
        <v>0.14528199999999999</v>
      </c>
      <c r="L3187" s="85">
        <f t="shared" si="533"/>
        <v>264.38233496999999</v>
      </c>
      <c r="M3187" s="85">
        <f t="shared" si="534"/>
        <v>427.1942183596297</v>
      </c>
      <c r="N3187" s="85">
        <f t="shared" si="535"/>
        <v>41.094000000000001</v>
      </c>
      <c r="O3187" s="159">
        <f t="shared" si="527"/>
        <v>41.094000000000001</v>
      </c>
      <c r="P3187" s="159">
        <f t="shared" si="528"/>
        <v>427.1942183596297</v>
      </c>
      <c r="Q3187" s="159">
        <f t="shared" si="529"/>
        <v>264.30969397000001</v>
      </c>
      <c r="R3187" s="414">
        <f t="shared" si="531"/>
        <v>525.92881334005483</v>
      </c>
      <c r="S3187" s="414">
        <f t="shared" si="530"/>
        <v>526.00145434005481</v>
      </c>
      <c r="T3187" s="414"/>
      <c r="U3187" s="55">
        <f t="shared" si="532"/>
        <v>457.45018347365499</v>
      </c>
      <c r="V3187" s="55"/>
      <c r="W3187" s="55"/>
    </row>
    <row r="3188" spans="1:28">
      <c r="A3188" s="155" t="s">
        <v>1800</v>
      </c>
      <c r="B3188" s="155" t="str">
        <f>B3041</f>
        <v>BTS</v>
      </c>
      <c r="C3188" s="155" t="s">
        <v>599</v>
      </c>
      <c r="D3188" s="156">
        <f>ROUND(10*R3188,0)</f>
        <v>5260</v>
      </c>
      <c r="E3188" s="155" t="s">
        <v>1970</v>
      </c>
      <c r="F3188" s="157"/>
      <c r="G3188" s="157" t="s">
        <v>601</v>
      </c>
      <c r="H3188" s="158"/>
      <c r="I3188" s="159"/>
      <c r="J3188" s="411"/>
      <c r="K3188" s="159">
        <v>0</v>
      </c>
      <c r="L3188" s="85">
        <f t="shared" si="533"/>
        <v>264.30969397000001</v>
      </c>
      <c r="M3188" s="85">
        <f t="shared" si="534"/>
        <v>427.1942183596297</v>
      </c>
      <c r="N3188" s="85">
        <f t="shared" si="535"/>
        <v>41.094000000000001</v>
      </c>
      <c r="O3188" s="159">
        <f t="shared" si="527"/>
        <v>41.094000000000001</v>
      </c>
      <c r="P3188" s="159">
        <f t="shared" si="528"/>
        <v>427.1942183596297</v>
      </c>
      <c r="Q3188" s="159">
        <f t="shared" si="529"/>
        <v>264.30969397000001</v>
      </c>
      <c r="R3188" s="414">
        <f t="shared" si="531"/>
        <v>526.00145434005481</v>
      </c>
      <c r="S3188" s="414">
        <f t="shared" si="530"/>
        <v>526.00145434005481</v>
      </c>
      <c r="T3188" s="487"/>
      <c r="U3188" s="55">
        <f t="shared" si="532"/>
        <v>457.52282447365496</v>
      </c>
      <c r="V3188" s="55"/>
      <c r="W3188" s="55"/>
    </row>
    <row r="3189" spans="1:28">
      <c r="A3189" s="155"/>
      <c r="B3189" s="155"/>
      <c r="C3189" s="155"/>
      <c r="D3189" s="156"/>
      <c r="E3189" s="155"/>
      <c r="F3189" s="157"/>
      <c r="G3189" s="157" t="s">
        <v>577</v>
      </c>
      <c r="H3189" s="158"/>
      <c r="I3189" s="159">
        <f>J3189-L3189</f>
        <v>2.0299999619055598E-6</v>
      </c>
      <c r="J3189" s="160">
        <v>264.30969599999997</v>
      </c>
      <c r="K3189" s="159">
        <v>0</v>
      </c>
      <c r="L3189" s="85">
        <f t="shared" si="533"/>
        <v>264.30969397000001</v>
      </c>
      <c r="M3189" s="85">
        <f t="shared" si="534"/>
        <v>427.1942183596297</v>
      </c>
      <c r="N3189" s="85">
        <f t="shared" si="535"/>
        <v>41.094000000000001</v>
      </c>
      <c r="O3189" s="159">
        <f t="shared" si="527"/>
        <v>41.094000000000001</v>
      </c>
      <c r="P3189" s="159">
        <f t="shared" si="528"/>
        <v>427.1942183596297</v>
      </c>
      <c r="Q3189" s="159">
        <f t="shared" si="529"/>
        <v>264.30969397000001</v>
      </c>
      <c r="R3189" s="414">
        <f t="shared" si="531"/>
        <v>526.00145434005481</v>
      </c>
      <c r="S3189" s="414">
        <f t="shared" si="530"/>
        <v>526.00145434005481</v>
      </c>
      <c r="T3189" s="414"/>
      <c r="U3189" s="55">
        <f t="shared" si="532"/>
        <v>457.52282447365496</v>
      </c>
      <c r="V3189" s="55"/>
      <c r="W3189" s="55"/>
    </row>
    <row r="3190" spans="1:28">
      <c r="A3190" s="155" t="s">
        <v>1800</v>
      </c>
      <c r="B3190" s="155" t="str">
        <f>B3041</f>
        <v>BTS</v>
      </c>
      <c r="C3190" s="155" t="s">
        <v>389</v>
      </c>
      <c r="D3190" s="156">
        <f>ROUND(10*R3190,0)</f>
        <v>5260</v>
      </c>
      <c r="E3190" s="155" t="s">
        <v>1971</v>
      </c>
      <c r="F3190" s="157" t="s">
        <v>459</v>
      </c>
      <c r="G3190" s="157" t="s">
        <v>460</v>
      </c>
      <c r="H3190" s="158"/>
      <c r="I3190" s="159"/>
      <c r="J3190" s="411"/>
      <c r="K3190" s="159">
        <v>0</v>
      </c>
      <c r="L3190" s="85">
        <f t="shared" si="533"/>
        <v>264.30969397000001</v>
      </c>
      <c r="M3190" s="85">
        <f t="shared" si="534"/>
        <v>427.1942183596297</v>
      </c>
      <c r="N3190" s="85">
        <f t="shared" si="535"/>
        <v>41.094000000000001</v>
      </c>
      <c r="O3190" s="159">
        <f t="shared" ref="O3190:O3253" si="536">$O$2677</f>
        <v>41.094000000000001</v>
      </c>
      <c r="P3190" s="159">
        <f t="shared" ref="P3190:P3253" si="537">P3189</f>
        <v>427.1942183596297</v>
      </c>
      <c r="Q3190" s="159">
        <f t="shared" ref="Q3190:Q3253" si="538">Q3189-K3190</f>
        <v>264.30969397000001</v>
      </c>
      <c r="R3190" s="414">
        <f t="shared" si="531"/>
        <v>526.00145434005481</v>
      </c>
      <c r="S3190" s="414">
        <f t="shared" si="530"/>
        <v>526.00145434005481</v>
      </c>
      <c r="T3190" s="414"/>
      <c r="U3190" s="55">
        <f t="shared" si="532"/>
        <v>457.52282447365496</v>
      </c>
      <c r="V3190" s="55"/>
      <c r="W3190" s="55"/>
    </row>
    <row r="3191" spans="1:28">
      <c r="A3191" s="155"/>
      <c r="B3191" s="155"/>
      <c r="C3191" s="155"/>
      <c r="D3191" s="156"/>
      <c r="E3191" s="155"/>
      <c r="F3191" s="157"/>
      <c r="G3191" s="157" t="s">
        <v>198</v>
      </c>
      <c r="H3191" s="158"/>
      <c r="I3191" s="159"/>
      <c r="J3191" s="411"/>
      <c r="K3191" s="159">
        <v>0.131216</v>
      </c>
      <c r="L3191" s="85">
        <f t="shared" si="533"/>
        <v>264.24408597000001</v>
      </c>
      <c r="M3191" s="85">
        <f t="shared" si="534"/>
        <v>427.1942183596297</v>
      </c>
      <c r="N3191" s="85">
        <f t="shared" si="535"/>
        <v>41.094000000000001</v>
      </c>
      <c r="O3191" s="159">
        <f t="shared" si="536"/>
        <v>41.094000000000001</v>
      </c>
      <c r="P3191" s="159">
        <f t="shared" si="537"/>
        <v>427.1942183596297</v>
      </c>
      <c r="Q3191" s="159">
        <f t="shared" si="538"/>
        <v>264.17847797000002</v>
      </c>
      <c r="R3191" s="414">
        <f t="shared" si="531"/>
        <v>526.0670623400548</v>
      </c>
      <c r="S3191" s="414">
        <f t="shared" si="530"/>
        <v>526.1326703400548</v>
      </c>
      <c r="T3191" s="414"/>
      <c r="U3191" s="55">
        <f t="shared" si="532"/>
        <v>457.58843247365496</v>
      </c>
      <c r="V3191" s="55"/>
      <c r="W3191" s="55"/>
    </row>
    <row r="3192" spans="1:28">
      <c r="A3192" s="155"/>
      <c r="B3192" s="155"/>
      <c r="C3192" s="155"/>
      <c r="D3192" s="156"/>
      <c r="E3192" s="155"/>
      <c r="F3192" s="157"/>
      <c r="G3192" s="157"/>
      <c r="H3192" s="158"/>
      <c r="I3192" s="159"/>
      <c r="J3192" s="411"/>
      <c r="K3192" s="299">
        <f>1.3745+I3185</f>
        <v>1.2988371459519381</v>
      </c>
      <c r="L3192" s="85">
        <f t="shared" si="533"/>
        <v>263.52905939702407</v>
      </c>
      <c r="M3192" s="85">
        <f t="shared" si="534"/>
        <v>427.1942183596297</v>
      </c>
      <c r="N3192" s="85">
        <f t="shared" si="535"/>
        <v>41.094000000000001</v>
      </c>
      <c r="O3192" s="159">
        <f t="shared" si="536"/>
        <v>41.094000000000001</v>
      </c>
      <c r="P3192" s="159">
        <f t="shared" si="537"/>
        <v>427.1942183596297</v>
      </c>
      <c r="Q3192" s="159">
        <f t="shared" si="538"/>
        <v>262.87964082404807</v>
      </c>
      <c r="R3192" s="414">
        <f t="shared" si="531"/>
        <v>526.78208891303075</v>
      </c>
      <c r="S3192" s="414">
        <f t="shared" si="530"/>
        <v>527.43150748600669</v>
      </c>
      <c r="T3192" s="487"/>
      <c r="U3192" s="55">
        <f t="shared" si="532"/>
        <v>458.30345904663091</v>
      </c>
      <c r="V3192" s="55"/>
      <c r="W3192" s="55"/>
    </row>
    <row r="3193" spans="1:28">
      <c r="A3193" s="155" t="s">
        <v>1800</v>
      </c>
      <c r="B3193" s="155" t="str">
        <f>B3041</f>
        <v>BTS</v>
      </c>
      <c r="C3193" s="155" t="s">
        <v>896</v>
      </c>
      <c r="D3193" s="156">
        <f>ROUND(10*R3193,0)</f>
        <v>5275</v>
      </c>
      <c r="E3193" s="155" t="s">
        <v>1972</v>
      </c>
      <c r="F3193" s="157" t="s">
        <v>898</v>
      </c>
      <c r="G3193" s="157" t="s">
        <v>899</v>
      </c>
      <c r="H3193" s="158">
        <v>50</v>
      </c>
      <c r="I3193" s="159"/>
      <c r="J3193" s="411"/>
      <c r="K3193" s="159">
        <v>0.2</v>
      </c>
      <c r="L3193" s="85">
        <f t="shared" si="533"/>
        <v>262.7796408240481</v>
      </c>
      <c r="M3193" s="85">
        <f t="shared" si="534"/>
        <v>427.1942183596297</v>
      </c>
      <c r="N3193" s="85">
        <f t="shared" si="535"/>
        <v>41.094000000000001</v>
      </c>
      <c r="O3193" s="159">
        <f t="shared" si="536"/>
        <v>41.094000000000001</v>
      </c>
      <c r="P3193" s="159">
        <f t="shared" si="537"/>
        <v>427.1942183596297</v>
      </c>
      <c r="Q3193" s="159">
        <f t="shared" si="538"/>
        <v>262.67964082404808</v>
      </c>
      <c r="R3193" s="414">
        <f t="shared" si="531"/>
        <v>527.53150748600672</v>
      </c>
      <c r="S3193" s="414">
        <f t="shared" si="530"/>
        <v>527.63150748600674</v>
      </c>
      <c r="T3193" s="414"/>
      <c r="U3193" s="55">
        <f t="shared" si="532"/>
        <v>459.05287761960687</v>
      </c>
      <c r="V3193" s="55"/>
      <c r="W3193" s="55"/>
    </row>
    <row r="3194" spans="1:28">
      <c r="A3194" s="155"/>
      <c r="B3194" s="155"/>
      <c r="C3194" s="155"/>
      <c r="D3194" s="156"/>
      <c r="E3194" s="155"/>
      <c r="F3194" s="157"/>
      <c r="G3194" s="157"/>
      <c r="H3194" s="158"/>
      <c r="I3194" s="159"/>
      <c r="J3194" s="411"/>
      <c r="K3194" s="159">
        <v>0.2</v>
      </c>
      <c r="L3194" s="85">
        <f t="shared" si="533"/>
        <v>262.57964082404806</v>
      </c>
      <c r="M3194" s="85">
        <f t="shared" si="534"/>
        <v>427.1942183596297</v>
      </c>
      <c r="N3194" s="85">
        <f t="shared" si="535"/>
        <v>41.094000000000001</v>
      </c>
      <c r="O3194" s="159">
        <f t="shared" si="536"/>
        <v>41.094000000000001</v>
      </c>
      <c r="P3194" s="159">
        <f t="shared" si="537"/>
        <v>427.1942183596297</v>
      </c>
      <c r="Q3194" s="159">
        <f t="shared" si="538"/>
        <v>262.47964082404809</v>
      </c>
      <c r="R3194" s="414">
        <f t="shared" si="531"/>
        <v>527.73150748600676</v>
      </c>
      <c r="S3194" s="414">
        <f t="shared" si="530"/>
        <v>527.83150748600679</v>
      </c>
      <c r="T3194" s="414"/>
      <c r="U3194" s="55">
        <f t="shared" si="532"/>
        <v>459.25287761960692</v>
      </c>
      <c r="V3194" s="55"/>
      <c r="W3194" s="55"/>
    </row>
    <row r="3195" spans="1:28">
      <c r="A3195" s="155" t="s">
        <v>1800</v>
      </c>
      <c r="B3195" s="155" t="str">
        <f>B3041</f>
        <v>BTS</v>
      </c>
      <c r="C3195" s="155" t="s">
        <v>900</v>
      </c>
      <c r="D3195" s="156">
        <f>ROUND(10*R3195,0)</f>
        <v>5280</v>
      </c>
      <c r="E3195" s="155" t="s">
        <v>1973</v>
      </c>
      <c r="F3195" s="157" t="s">
        <v>902</v>
      </c>
      <c r="G3195" s="157" t="s">
        <v>903</v>
      </c>
      <c r="H3195" s="158">
        <v>50</v>
      </c>
      <c r="I3195" s="159"/>
      <c r="J3195" s="411"/>
      <c r="K3195" s="159">
        <v>0.25</v>
      </c>
      <c r="L3195" s="85">
        <f t="shared" si="533"/>
        <v>262.35464082404809</v>
      </c>
      <c r="M3195" s="85">
        <f t="shared" si="534"/>
        <v>427.1942183596297</v>
      </c>
      <c r="N3195" s="85">
        <f t="shared" si="535"/>
        <v>41.094000000000001</v>
      </c>
      <c r="O3195" s="159">
        <f t="shared" si="536"/>
        <v>41.094000000000001</v>
      </c>
      <c r="P3195" s="159">
        <f t="shared" si="537"/>
        <v>427.1942183596297</v>
      </c>
      <c r="Q3195" s="159">
        <f t="shared" si="538"/>
        <v>262.22964082404809</v>
      </c>
      <c r="R3195" s="414">
        <f t="shared" si="531"/>
        <v>527.95650748600679</v>
      </c>
      <c r="S3195" s="414">
        <f t="shared" si="530"/>
        <v>528.08150748600679</v>
      </c>
      <c r="T3195" s="414"/>
      <c r="U3195" s="55">
        <f t="shared" si="532"/>
        <v>459.47787761960694</v>
      </c>
      <c r="V3195" s="55"/>
      <c r="W3195" s="55"/>
    </row>
    <row r="3196" spans="1:28">
      <c r="A3196" s="155"/>
      <c r="B3196" s="155"/>
      <c r="C3196" s="155"/>
      <c r="D3196" s="156"/>
      <c r="E3196" s="155"/>
      <c r="F3196" s="157"/>
      <c r="G3196" s="157"/>
      <c r="H3196" s="158"/>
      <c r="I3196" s="159"/>
      <c r="J3196" s="411"/>
      <c r="K3196" s="159">
        <v>2</v>
      </c>
      <c r="L3196" s="85">
        <f t="shared" si="533"/>
        <v>261.22964082404809</v>
      </c>
      <c r="M3196" s="85">
        <f t="shared" si="534"/>
        <v>427.1942183596297</v>
      </c>
      <c r="N3196" s="85">
        <f t="shared" si="535"/>
        <v>41.094000000000001</v>
      </c>
      <c r="O3196" s="159">
        <f t="shared" si="536"/>
        <v>41.094000000000001</v>
      </c>
      <c r="P3196" s="159">
        <f t="shared" si="537"/>
        <v>427.1942183596297</v>
      </c>
      <c r="Q3196" s="159">
        <f t="shared" si="538"/>
        <v>260.22964082404809</v>
      </c>
      <c r="R3196" s="414">
        <f t="shared" si="531"/>
        <v>529.08150748600679</v>
      </c>
      <c r="S3196" s="414">
        <f t="shared" si="530"/>
        <v>530.08150748600679</v>
      </c>
      <c r="T3196" s="414"/>
      <c r="U3196" s="55">
        <f t="shared" si="532"/>
        <v>460.60287761960694</v>
      </c>
      <c r="V3196" s="55"/>
      <c r="W3196" s="55"/>
    </row>
    <row r="3197" spans="1:28">
      <c r="A3197" s="155" t="s">
        <v>1800</v>
      </c>
      <c r="B3197" s="155" t="str">
        <f>B3041</f>
        <v>BTS</v>
      </c>
      <c r="C3197" s="155" t="s">
        <v>906</v>
      </c>
      <c r="D3197" s="156">
        <f>ROUND(10*R3197,0)</f>
        <v>5302</v>
      </c>
      <c r="E3197" s="155" t="s">
        <v>1974</v>
      </c>
      <c r="F3197" s="157" t="s">
        <v>902</v>
      </c>
      <c r="G3197" s="157" t="s">
        <v>908</v>
      </c>
      <c r="H3197" s="158">
        <v>50</v>
      </c>
      <c r="I3197" s="159"/>
      <c r="J3197" s="411"/>
      <c r="K3197" s="159">
        <v>0.25</v>
      </c>
      <c r="L3197" s="85">
        <f t="shared" si="533"/>
        <v>260.10464082404809</v>
      </c>
      <c r="M3197" s="85">
        <f t="shared" si="534"/>
        <v>427.1942183596297</v>
      </c>
      <c r="N3197" s="85">
        <f t="shared" si="535"/>
        <v>41.094000000000001</v>
      </c>
      <c r="O3197" s="159">
        <f t="shared" si="536"/>
        <v>41.094000000000001</v>
      </c>
      <c r="P3197" s="159">
        <f t="shared" si="537"/>
        <v>427.1942183596297</v>
      </c>
      <c r="Q3197" s="159">
        <f t="shared" si="538"/>
        <v>259.97964082404809</v>
      </c>
      <c r="R3197" s="414">
        <f t="shared" si="531"/>
        <v>530.20650748600679</v>
      </c>
      <c r="S3197" s="414">
        <f t="shared" si="530"/>
        <v>530.33150748600679</v>
      </c>
      <c r="T3197" s="414"/>
      <c r="U3197" s="55">
        <f t="shared" si="532"/>
        <v>461.72787761960694</v>
      </c>
      <c r="V3197" s="55"/>
      <c r="W3197" s="55"/>
    </row>
    <row r="3198" spans="1:28">
      <c r="A3198" s="155"/>
      <c r="B3198" s="155"/>
      <c r="C3198" s="155"/>
      <c r="D3198" s="156"/>
      <c r="E3198" s="155"/>
      <c r="F3198" s="157"/>
      <c r="G3198" s="157"/>
      <c r="H3198" s="158"/>
      <c r="I3198" s="159"/>
      <c r="J3198" s="411"/>
      <c r="K3198" s="159">
        <v>1.5495000000000001</v>
      </c>
      <c r="L3198" s="85">
        <f t="shared" si="533"/>
        <v>259.20489082404811</v>
      </c>
      <c r="M3198" s="85">
        <f t="shared" si="534"/>
        <v>427.1942183596297</v>
      </c>
      <c r="N3198" s="85">
        <f t="shared" si="535"/>
        <v>41.094000000000001</v>
      </c>
      <c r="O3198" s="159">
        <f t="shared" si="536"/>
        <v>41.094000000000001</v>
      </c>
      <c r="P3198" s="159">
        <f t="shared" si="537"/>
        <v>427.1942183596297</v>
      </c>
      <c r="Q3198" s="159">
        <f t="shared" si="538"/>
        <v>258.43014082404807</v>
      </c>
      <c r="R3198" s="414">
        <f t="shared" si="531"/>
        <v>531.10625748600671</v>
      </c>
      <c r="S3198" s="414">
        <f t="shared" si="530"/>
        <v>531.88100748600675</v>
      </c>
      <c r="T3198" s="414"/>
      <c r="U3198" s="55">
        <f t="shared" si="532"/>
        <v>462.62762761960687</v>
      </c>
      <c r="V3198" s="323"/>
      <c r="W3198" s="323"/>
      <c r="AB3198" s="53"/>
    </row>
    <row r="3199" spans="1:28">
      <c r="A3199" s="155"/>
      <c r="B3199" s="155"/>
      <c r="C3199" s="155"/>
      <c r="D3199" s="156"/>
      <c r="E3199" s="155"/>
      <c r="F3199" s="157"/>
      <c r="G3199" s="157"/>
      <c r="H3199" s="158"/>
      <c r="I3199" s="159"/>
      <c r="J3199" s="411"/>
      <c r="K3199" s="159">
        <v>9.6000000000000002E-2</v>
      </c>
      <c r="L3199" s="85">
        <f t="shared" si="533"/>
        <v>258.38214082404807</v>
      </c>
      <c r="M3199" s="85">
        <f t="shared" si="534"/>
        <v>427.1942183596297</v>
      </c>
      <c r="N3199" s="85">
        <f t="shared" si="535"/>
        <v>41.094000000000001</v>
      </c>
      <c r="O3199" s="159">
        <f t="shared" si="536"/>
        <v>41.094000000000001</v>
      </c>
      <c r="P3199" s="159">
        <f t="shared" si="537"/>
        <v>427.1942183596297</v>
      </c>
      <c r="Q3199" s="159">
        <f t="shared" si="538"/>
        <v>258.33414082404806</v>
      </c>
      <c r="R3199" s="414">
        <f t="shared" si="531"/>
        <v>531.92900748600675</v>
      </c>
      <c r="S3199" s="414">
        <f t="shared" si="530"/>
        <v>531.97700748600676</v>
      </c>
      <c r="T3199" s="414"/>
      <c r="U3199" s="85">
        <f t="shared" si="532"/>
        <v>463.45037761960691</v>
      </c>
      <c r="V3199" s="214"/>
      <c r="W3199" s="214"/>
      <c r="AB3199" s="209"/>
    </row>
    <row r="3200" spans="1:28">
      <c r="A3200" s="155"/>
      <c r="B3200" s="155"/>
      <c r="C3200" s="155"/>
      <c r="D3200" s="156"/>
      <c r="E3200" s="155"/>
      <c r="F3200" s="157"/>
      <c r="G3200" s="157"/>
      <c r="H3200" s="158"/>
      <c r="I3200" s="159"/>
      <c r="J3200" s="411"/>
      <c r="K3200" s="159">
        <v>0</v>
      </c>
      <c r="L3200" s="85">
        <f t="shared" si="533"/>
        <v>258.33414082404806</v>
      </c>
      <c r="M3200" s="85">
        <f t="shared" si="534"/>
        <v>427.1942183596297</v>
      </c>
      <c r="N3200" s="85">
        <f t="shared" si="535"/>
        <v>41.094000000000001</v>
      </c>
      <c r="O3200" s="159">
        <f t="shared" si="536"/>
        <v>41.094000000000001</v>
      </c>
      <c r="P3200" s="159">
        <f t="shared" si="537"/>
        <v>427.1942183596297</v>
      </c>
      <c r="Q3200" s="159">
        <f t="shared" si="538"/>
        <v>258.33414082404806</v>
      </c>
      <c r="R3200" s="414">
        <f t="shared" si="531"/>
        <v>531.97700748600676</v>
      </c>
      <c r="S3200" s="414">
        <f t="shared" si="530"/>
        <v>531.97700748600676</v>
      </c>
      <c r="T3200" s="414"/>
      <c r="U3200" s="85">
        <f t="shared" si="532"/>
        <v>463.49837761960691</v>
      </c>
      <c r="V3200" s="214"/>
      <c r="W3200" s="214"/>
      <c r="AB3200" s="209"/>
    </row>
    <row r="3201" spans="1:28">
      <c r="A3201" s="155"/>
      <c r="B3201" s="155"/>
      <c r="C3201" s="155"/>
      <c r="D3201" s="156"/>
      <c r="E3201" s="155"/>
      <c r="F3201" s="157"/>
      <c r="G3201" s="157" t="s">
        <v>198</v>
      </c>
      <c r="H3201" s="158"/>
      <c r="I3201" s="159"/>
      <c r="J3201" s="411"/>
      <c r="K3201" s="159">
        <v>9.4E-2</v>
      </c>
      <c r="L3201" s="85">
        <f t="shared" si="533"/>
        <v>258.28714082404804</v>
      </c>
      <c r="M3201" s="85">
        <f t="shared" si="534"/>
        <v>427.1942183596297</v>
      </c>
      <c r="N3201" s="85">
        <f t="shared" si="535"/>
        <v>41.094000000000001</v>
      </c>
      <c r="O3201" s="159">
        <f t="shared" si="536"/>
        <v>41.094000000000001</v>
      </c>
      <c r="P3201" s="159">
        <f t="shared" si="537"/>
        <v>427.1942183596297</v>
      </c>
      <c r="Q3201" s="159">
        <f t="shared" si="538"/>
        <v>258.24014082404807</v>
      </c>
      <c r="R3201" s="414">
        <f t="shared" si="531"/>
        <v>532.02400748600678</v>
      </c>
      <c r="S3201" s="414">
        <f t="shared" si="530"/>
        <v>532.07100748600681</v>
      </c>
      <c r="T3201" s="414"/>
      <c r="U3201" s="85">
        <f t="shared" si="532"/>
        <v>463.54537761960694</v>
      </c>
      <c r="V3201" s="214"/>
      <c r="W3201" s="214"/>
      <c r="AB3201" s="209"/>
    </row>
    <row r="3202" spans="1:28">
      <c r="A3202" s="155" t="s">
        <v>1800</v>
      </c>
      <c r="B3202" s="155" t="str">
        <f>B3041</f>
        <v>BTS</v>
      </c>
      <c r="C3202" s="155" t="s">
        <v>599</v>
      </c>
      <c r="D3202" s="156">
        <f>ROUND(10*R3202,0)</f>
        <v>5321</v>
      </c>
      <c r="E3202" s="155" t="s">
        <v>1975</v>
      </c>
      <c r="F3202" s="157"/>
      <c r="G3202" s="157" t="s">
        <v>601</v>
      </c>
      <c r="H3202" s="158"/>
      <c r="I3202" s="159"/>
      <c r="J3202" s="411"/>
      <c r="K3202" s="159">
        <v>0</v>
      </c>
      <c r="L3202" s="85">
        <f t="shared" si="533"/>
        <v>258.24014082404807</v>
      </c>
      <c r="M3202" s="85">
        <f t="shared" si="534"/>
        <v>427.1942183596297</v>
      </c>
      <c r="N3202" s="85">
        <f t="shared" si="535"/>
        <v>41.094000000000001</v>
      </c>
      <c r="O3202" s="159">
        <f t="shared" si="536"/>
        <v>41.094000000000001</v>
      </c>
      <c r="P3202" s="159">
        <f t="shared" si="537"/>
        <v>427.1942183596297</v>
      </c>
      <c r="Q3202" s="159">
        <f t="shared" si="538"/>
        <v>258.24014082404807</v>
      </c>
      <c r="R3202" s="414">
        <f t="shared" si="531"/>
        <v>532.07100748600681</v>
      </c>
      <c r="S3202" s="414">
        <f t="shared" si="530"/>
        <v>532.07100748600681</v>
      </c>
      <c r="T3202" s="414"/>
      <c r="U3202" s="85">
        <f t="shared" si="532"/>
        <v>463.59237761960696</v>
      </c>
      <c r="V3202" s="214"/>
      <c r="W3202" s="214"/>
      <c r="AB3202" s="209"/>
    </row>
    <row r="3203" spans="1:28">
      <c r="A3203" s="155"/>
      <c r="B3203" s="155"/>
      <c r="C3203" s="155"/>
      <c r="D3203" s="156"/>
      <c r="E3203" s="155"/>
      <c r="F3203" s="157"/>
      <c r="G3203" s="157" t="s">
        <v>919</v>
      </c>
      <c r="H3203" s="158"/>
      <c r="I3203" s="159"/>
      <c r="J3203" s="411"/>
      <c r="K3203" s="159">
        <v>0</v>
      </c>
      <c r="L3203" s="85">
        <f t="shared" si="533"/>
        <v>258.24014082404807</v>
      </c>
      <c r="M3203" s="85">
        <f t="shared" si="534"/>
        <v>427.1942183596297</v>
      </c>
      <c r="N3203" s="85">
        <f t="shared" si="535"/>
        <v>41.094000000000001</v>
      </c>
      <c r="O3203" s="159">
        <f t="shared" si="536"/>
        <v>41.094000000000001</v>
      </c>
      <c r="P3203" s="159">
        <f t="shared" si="537"/>
        <v>427.1942183596297</v>
      </c>
      <c r="Q3203" s="159">
        <f t="shared" si="538"/>
        <v>258.24014082404807</v>
      </c>
      <c r="R3203" s="414">
        <f t="shared" si="531"/>
        <v>532.07100748600681</v>
      </c>
      <c r="S3203" s="414">
        <f t="shared" ref="S3203:S3266" si="539">S3202+K3203</f>
        <v>532.07100748600681</v>
      </c>
      <c r="T3203" s="414"/>
      <c r="U3203" s="85">
        <f t="shared" si="532"/>
        <v>463.59237761960696</v>
      </c>
      <c r="V3203" s="214"/>
      <c r="W3203" s="214"/>
      <c r="AB3203" s="209"/>
    </row>
    <row r="3204" spans="1:28">
      <c r="A3204" s="155" t="s">
        <v>1800</v>
      </c>
      <c r="B3204" s="155" t="str">
        <f>B3041</f>
        <v>BTS</v>
      </c>
      <c r="C3204" s="155" t="s">
        <v>389</v>
      </c>
      <c r="D3204" s="156">
        <f>ROUND(10*R3204,0)</f>
        <v>5321</v>
      </c>
      <c r="E3204" s="155" t="s">
        <v>1976</v>
      </c>
      <c r="F3204" s="157" t="s">
        <v>459</v>
      </c>
      <c r="G3204" s="157" t="s">
        <v>460</v>
      </c>
      <c r="H3204" s="158"/>
      <c r="I3204" s="415">
        <f>J3204-L3204</f>
        <v>2.1759519199804345E-6</v>
      </c>
      <c r="J3204" s="160">
        <v>258.24014299999999</v>
      </c>
      <c r="K3204" s="159">
        <v>0</v>
      </c>
      <c r="L3204" s="85">
        <f t="shared" si="533"/>
        <v>258.24014082404807</v>
      </c>
      <c r="M3204" s="85">
        <f t="shared" si="534"/>
        <v>427.1942183596297</v>
      </c>
      <c r="N3204" s="85">
        <f t="shared" si="535"/>
        <v>41.094000000000001</v>
      </c>
      <c r="O3204" s="159">
        <f t="shared" si="536"/>
        <v>41.094000000000001</v>
      </c>
      <c r="P3204" s="159">
        <f t="shared" si="537"/>
        <v>427.1942183596297</v>
      </c>
      <c r="Q3204" s="159">
        <f t="shared" si="538"/>
        <v>258.24014082404807</v>
      </c>
      <c r="R3204" s="414">
        <f t="shared" si="531"/>
        <v>532.07100748600681</v>
      </c>
      <c r="S3204" s="414">
        <f t="shared" si="539"/>
        <v>532.07100748600681</v>
      </c>
      <c r="T3204" s="414"/>
      <c r="U3204" s="85">
        <f t="shared" si="532"/>
        <v>463.59237761960696</v>
      </c>
      <c r="V3204" s="214"/>
      <c r="W3204" s="214"/>
      <c r="AB3204" s="209"/>
    </row>
    <row r="3205" spans="1:28">
      <c r="A3205" s="155"/>
      <c r="B3205" s="155"/>
      <c r="C3205" s="155"/>
      <c r="D3205" s="156"/>
      <c r="E3205" s="155"/>
      <c r="F3205" s="157"/>
      <c r="G3205" s="157" t="s">
        <v>198</v>
      </c>
      <c r="H3205" s="158"/>
      <c r="I3205" s="159"/>
      <c r="J3205" s="411"/>
      <c r="K3205" s="299">
        <v>0.19</v>
      </c>
      <c r="L3205" s="85">
        <f t="shared" si="533"/>
        <v>258.1451408240481</v>
      </c>
      <c r="M3205" s="85">
        <f t="shared" si="534"/>
        <v>427.1942183596297</v>
      </c>
      <c r="N3205" s="85">
        <f t="shared" si="535"/>
        <v>41.094000000000001</v>
      </c>
      <c r="O3205" s="159">
        <f t="shared" si="536"/>
        <v>41.094000000000001</v>
      </c>
      <c r="P3205" s="159">
        <f t="shared" si="537"/>
        <v>427.1942183596297</v>
      </c>
      <c r="Q3205" s="159">
        <f t="shared" si="538"/>
        <v>258.05014082404807</v>
      </c>
      <c r="R3205" s="414">
        <f t="shared" si="531"/>
        <v>532.16600748600683</v>
      </c>
      <c r="S3205" s="414">
        <f t="shared" si="539"/>
        <v>532.26100748600686</v>
      </c>
      <c r="T3205" s="414"/>
      <c r="U3205" s="85">
        <f t="shared" si="532"/>
        <v>463.68737761960699</v>
      </c>
      <c r="V3205" s="85"/>
      <c r="W3205" s="85"/>
      <c r="AB3205" s="200"/>
    </row>
    <row r="3206" spans="1:28">
      <c r="A3206" s="155"/>
      <c r="B3206" s="155"/>
      <c r="C3206" s="155"/>
      <c r="D3206" s="156"/>
      <c r="E3206" s="155"/>
      <c r="F3206" s="157"/>
      <c r="G3206" s="157"/>
      <c r="H3206" s="158"/>
      <c r="I3206" s="159"/>
      <c r="J3206" s="411"/>
      <c r="K3206" s="159">
        <v>1.3745000000000001</v>
      </c>
      <c r="L3206" s="85">
        <f t="shared" si="533"/>
        <v>257.36289082404807</v>
      </c>
      <c r="M3206" s="85">
        <f t="shared" si="534"/>
        <v>427.1942183596297</v>
      </c>
      <c r="N3206" s="85">
        <f t="shared" si="535"/>
        <v>41.094000000000001</v>
      </c>
      <c r="O3206" s="159">
        <f t="shared" si="536"/>
        <v>41.094000000000001</v>
      </c>
      <c r="P3206" s="159">
        <f t="shared" si="537"/>
        <v>427.1942183596297</v>
      </c>
      <c r="Q3206" s="159">
        <f t="shared" si="538"/>
        <v>256.67564082404806</v>
      </c>
      <c r="R3206" s="414">
        <f t="shared" si="531"/>
        <v>532.94825748600692</v>
      </c>
      <c r="S3206" s="414">
        <f t="shared" si="539"/>
        <v>533.63550748600687</v>
      </c>
      <c r="T3206" s="414"/>
      <c r="U3206" s="55">
        <f t="shared" si="532"/>
        <v>464.46962761960708</v>
      </c>
      <c r="V3206" s="55"/>
      <c r="W3206" s="55"/>
    </row>
    <row r="3207" spans="1:28">
      <c r="A3207" s="155"/>
      <c r="B3207" s="155"/>
      <c r="C3207" s="155"/>
      <c r="D3207" s="156"/>
      <c r="E3207" s="155"/>
      <c r="F3207" s="157"/>
      <c r="G3207" s="157"/>
      <c r="H3207" s="158"/>
      <c r="I3207" s="159"/>
      <c r="J3207" s="411"/>
      <c r="K3207" s="159">
        <v>0</v>
      </c>
      <c r="L3207" s="85">
        <f t="shared" si="533"/>
        <v>256.67564082404806</v>
      </c>
      <c r="M3207" s="85">
        <f t="shared" si="534"/>
        <v>427.1942183596297</v>
      </c>
      <c r="N3207" s="85">
        <f t="shared" si="535"/>
        <v>41.094000000000001</v>
      </c>
      <c r="O3207" s="159">
        <f t="shared" si="536"/>
        <v>41.094000000000001</v>
      </c>
      <c r="P3207" s="159">
        <f t="shared" si="537"/>
        <v>427.1942183596297</v>
      </c>
      <c r="Q3207" s="159">
        <f t="shared" si="538"/>
        <v>256.67564082404806</v>
      </c>
      <c r="R3207" s="414">
        <f t="shared" si="531"/>
        <v>533.63550748600687</v>
      </c>
      <c r="S3207" s="414">
        <f t="shared" si="539"/>
        <v>533.63550748600687</v>
      </c>
      <c r="T3207" s="414"/>
      <c r="U3207" s="55">
        <f t="shared" si="532"/>
        <v>465.15687761960703</v>
      </c>
      <c r="V3207" s="55"/>
      <c r="W3207" s="55"/>
    </row>
    <row r="3208" spans="1:28">
      <c r="A3208" s="155" t="s">
        <v>1800</v>
      </c>
      <c r="B3208" s="155" t="str">
        <f>B3041</f>
        <v>BTS</v>
      </c>
      <c r="C3208" s="155" t="s">
        <v>896</v>
      </c>
      <c r="D3208" s="156">
        <f>ROUND(10*R3208,0)</f>
        <v>5337</v>
      </c>
      <c r="E3208" s="155" t="s">
        <v>1977</v>
      </c>
      <c r="F3208" s="157" t="s">
        <v>898</v>
      </c>
      <c r="G3208" s="157" t="s">
        <v>899</v>
      </c>
      <c r="H3208" s="158">
        <v>50</v>
      </c>
      <c r="I3208" s="159"/>
      <c r="J3208" s="411"/>
      <c r="K3208" s="159">
        <v>0.2</v>
      </c>
      <c r="L3208" s="85">
        <f t="shared" si="533"/>
        <v>256.57564082404804</v>
      </c>
      <c r="M3208" s="85">
        <f t="shared" si="534"/>
        <v>427.1942183596297</v>
      </c>
      <c r="N3208" s="85">
        <f t="shared" si="535"/>
        <v>41.094000000000001</v>
      </c>
      <c r="O3208" s="159">
        <f t="shared" si="536"/>
        <v>41.094000000000001</v>
      </c>
      <c r="P3208" s="159">
        <f t="shared" si="537"/>
        <v>427.1942183596297</v>
      </c>
      <c r="Q3208" s="159">
        <f t="shared" si="538"/>
        <v>256.47564082404807</v>
      </c>
      <c r="R3208" s="414">
        <f t="shared" si="531"/>
        <v>533.7355074860069</v>
      </c>
      <c r="S3208" s="414">
        <f t="shared" si="539"/>
        <v>533.83550748600692</v>
      </c>
      <c r="T3208" s="414"/>
      <c r="U3208" s="55">
        <f t="shared" si="532"/>
        <v>465.25687761960705</v>
      </c>
      <c r="V3208" s="55"/>
      <c r="W3208" s="55"/>
    </row>
    <row r="3209" spans="1:28">
      <c r="A3209" s="155"/>
      <c r="B3209" s="155"/>
      <c r="C3209" s="155"/>
      <c r="D3209" s="156"/>
      <c r="E3209" s="155"/>
      <c r="F3209" s="157"/>
      <c r="G3209" s="157"/>
      <c r="H3209" s="158"/>
      <c r="I3209" s="159"/>
      <c r="J3209" s="411"/>
      <c r="K3209" s="299">
        <v>0.14219100000000001</v>
      </c>
      <c r="L3209" s="85">
        <f t="shared" si="533"/>
        <v>256.40454532404806</v>
      </c>
      <c r="M3209" s="85">
        <f t="shared" si="534"/>
        <v>427.1942183596297</v>
      </c>
      <c r="N3209" s="85">
        <f t="shared" si="535"/>
        <v>41.094000000000001</v>
      </c>
      <c r="O3209" s="159">
        <f t="shared" si="536"/>
        <v>41.094000000000001</v>
      </c>
      <c r="P3209" s="159">
        <f t="shared" si="537"/>
        <v>427.1942183596297</v>
      </c>
      <c r="Q3209" s="159">
        <f t="shared" si="538"/>
        <v>256.33344982404805</v>
      </c>
      <c r="R3209" s="414">
        <f t="shared" si="531"/>
        <v>533.90660298600699</v>
      </c>
      <c r="S3209" s="414">
        <f t="shared" si="539"/>
        <v>533.97769848600694</v>
      </c>
      <c r="T3209" s="414"/>
      <c r="U3209" s="55">
        <f t="shared" si="532"/>
        <v>465.42797311960715</v>
      </c>
      <c r="V3209" s="323"/>
      <c r="W3209" s="323"/>
      <c r="AB3209" s="53"/>
    </row>
    <row r="3210" spans="1:28">
      <c r="A3210" s="155" t="s">
        <v>1800</v>
      </c>
      <c r="B3210" s="155" t="str">
        <f>B3041</f>
        <v>BTS</v>
      </c>
      <c r="C3210" s="155" t="s">
        <v>463</v>
      </c>
      <c r="D3210" s="156">
        <f>ROUND(10*R3210,0)</f>
        <v>5340</v>
      </c>
      <c r="E3210" s="155" t="s">
        <v>1978</v>
      </c>
      <c r="F3210" s="157" t="s">
        <v>911</v>
      </c>
      <c r="G3210" s="157" t="s">
        <v>466</v>
      </c>
      <c r="H3210" s="158">
        <v>47.5</v>
      </c>
      <c r="I3210" s="415">
        <f>J3210-L3210</f>
        <v>2.1759519768238533E-6</v>
      </c>
      <c r="J3210" s="160">
        <v>256.33345200000002</v>
      </c>
      <c r="K3210" s="299">
        <v>0</v>
      </c>
      <c r="L3210" s="85">
        <f t="shared" si="533"/>
        <v>256.33344982404805</v>
      </c>
      <c r="M3210" s="85">
        <f t="shared" si="534"/>
        <v>427.1942183596297</v>
      </c>
      <c r="N3210" s="85">
        <f t="shared" si="535"/>
        <v>41.094000000000001</v>
      </c>
      <c r="O3210" s="159">
        <f t="shared" si="536"/>
        <v>41.094000000000001</v>
      </c>
      <c r="P3210" s="159">
        <f t="shared" si="537"/>
        <v>427.1942183596297</v>
      </c>
      <c r="Q3210" s="159">
        <f t="shared" si="538"/>
        <v>256.33344982404805</v>
      </c>
      <c r="R3210" s="414">
        <f t="shared" si="531"/>
        <v>533.97769848600694</v>
      </c>
      <c r="S3210" s="414">
        <f t="shared" si="539"/>
        <v>533.97769848600694</v>
      </c>
      <c r="T3210" s="414"/>
      <c r="U3210" s="55">
        <f t="shared" si="532"/>
        <v>465.4990686196071</v>
      </c>
      <c r="V3210" s="323"/>
      <c r="W3210" s="323"/>
      <c r="AB3210" s="53"/>
    </row>
    <row r="3211" spans="1:28">
      <c r="A3211" s="155"/>
      <c r="B3211" s="155"/>
      <c r="C3211" s="155"/>
      <c r="D3211" s="156"/>
      <c r="E3211" s="155"/>
      <c r="F3211" s="157"/>
      <c r="G3211" s="157"/>
      <c r="H3211" s="158"/>
      <c r="I3211" s="159"/>
      <c r="J3211" s="411"/>
      <c r="K3211" s="299">
        <f>0.2-K3209</f>
        <v>5.7808999999999999E-2</v>
      </c>
      <c r="L3211" s="85">
        <f t="shared" si="533"/>
        <v>256.30454532404804</v>
      </c>
      <c r="M3211" s="85">
        <f t="shared" si="534"/>
        <v>427.1942183596297</v>
      </c>
      <c r="N3211" s="85">
        <f t="shared" si="535"/>
        <v>41.094000000000001</v>
      </c>
      <c r="O3211" s="159">
        <f t="shared" si="536"/>
        <v>41.094000000000001</v>
      </c>
      <c r="P3211" s="159">
        <f t="shared" si="537"/>
        <v>427.1942183596297</v>
      </c>
      <c r="Q3211" s="159">
        <f t="shared" si="538"/>
        <v>256.27564082404803</v>
      </c>
      <c r="R3211" s="414">
        <f t="shared" si="531"/>
        <v>534.00660298600701</v>
      </c>
      <c r="S3211" s="414">
        <f t="shared" si="539"/>
        <v>534.03550748600696</v>
      </c>
      <c r="T3211" s="414"/>
      <c r="U3211" s="55">
        <f t="shared" si="532"/>
        <v>465.52797311960717</v>
      </c>
      <c r="V3211" s="323"/>
      <c r="W3211" s="323"/>
      <c r="AB3211" s="53"/>
    </row>
    <row r="3212" spans="1:28">
      <c r="A3212" s="155" t="s">
        <v>1800</v>
      </c>
      <c r="B3212" s="155" t="str">
        <f>B3041</f>
        <v>BTS</v>
      </c>
      <c r="C3212" s="155" t="s">
        <v>900</v>
      </c>
      <c r="D3212" s="156">
        <f>ROUND(10*R3212,0)</f>
        <v>5342</v>
      </c>
      <c r="E3212" s="155" t="s">
        <v>1979</v>
      </c>
      <c r="F3212" s="157" t="s">
        <v>902</v>
      </c>
      <c r="G3212" s="157" t="s">
        <v>903</v>
      </c>
      <c r="H3212" s="158">
        <v>50</v>
      </c>
      <c r="I3212" s="159"/>
      <c r="J3212" s="411"/>
      <c r="K3212" s="159">
        <v>0.25</v>
      </c>
      <c r="L3212" s="85">
        <f t="shared" si="533"/>
        <v>256.15064082404803</v>
      </c>
      <c r="M3212" s="85">
        <f t="shared" si="534"/>
        <v>427.1942183596297</v>
      </c>
      <c r="N3212" s="85">
        <f t="shared" si="535"/>
        <v>41.094000000000001</v>
      </c>
      <c r="O3212" s="159">
        <f t="shared" si="536"/>
        <v>41.094000000000001</v>
      </c>
      <c r="P3212" s="159">
        <f t="shared" si="537"/>
        <v>427.1942183596297</v>
      </c>
      <c r="Q3212" s="159">
        <f t="shared" si="538"/>
        <v>256.02564082404803</v>
      </c>
      <c r="R3212" s="414">
        <f t="shared" si="531"/>
        <v>534.16050748600696</v>
      </c>
      <c r="S3212" s="414">
        <f t="shared" si="539"/>
        <v>534.28550748600696</v>
      </c>
      <c r="T3212" s="414"/>
      <c r="U3212" s="55">
        <f t="shared" si="532"/>
        <v>465.68187761960712</v>
      </c>
      <c r="V3212" s="55"/>
      <c r="W3212" s="55"/>
    </row>
    <row r="3213" spans="1:28">
      <c r="A3213" s="155"/>
      <c r="B3213" s="155"/>
      <c r="C3213" s="155"/>
      <c r="D3213" s="156"/>
      <c r="E3213" s="155"/>
      <c r="F3213" s="157"/>
      <c r="G3213" s="157"/>
      <c r="H3213" s="158"/>
      <c r="I3213" s="159"/>
      <c r="J3213" s="411"/>
      <c r="K3213" s="159">
        <v>2</v>
      </c>
      <c r="L3213" s="85">
        <f t="shared" si="533"/>
        <v>255.02564082404803</v>
      </c>
      <c r="M3213" s="85">
        <f t="shared" si="534"/>
        <v>427.1942183596297</v>
      </c>
      <c r="N3213" s="85">
        <f t="shared" si="535"/>
        <v>41.094000000000001</v>
      </c>
      <c r="O3213" s="159">
        <f t="shared" si="536"/>
        <v>41.094000000000001</v>
      </c>
      <c r="P3213" s="159">
        <f t="shared" si="537"/>
        <v>427.1942183596297</v>
      </c>
      <c r="Q3213" s="159">
        <f t="shared" si="538"/>
        <v>254.02564082404803</v>
      </c>
      <c r="R3213" s="414">
        <f t="shared" si="531"/>
        <v>535.28550748600696</v>
      </c>
      <c r="S3213" s="414">
        <f t="shared" si="539"/>
        <v>536.28550748600696</v>
      </c>
      <c r="T3213" s="414"/>
      <c r="U3213" s="55">
        <f t="shared" si="532"/>
        <v>466.80687761960712</v>
      </c>
      <c r="V3213" s="55"/>
      <c r="W3213" s="55"/>
    </row>
    <row r="3214" spans="1:28">
      <c r="A3214" s="155" t="s">
        <v>1800</v>
      </c>
      <c r="B3214" s="155" t="str">
        <f>B3041</f>
        <v>BTS</v>
      </c>
      <c r="C3214" s="155" t="s">
        <v>906</v>
      </c>
      <c r="D3214" s="156">
        <f>ROUND(10*R3214,0)</f>
        <v>5364</v>
      </c>
      <c r="E3214" s="155" t="s">
        <v>1980</v>
      </c>
      <c r="F3214" s="157" t="s">
        <v>902</v>
      </c>
      <c r="G3214" s="157" t="s">
        <v>908</v>
      </c>
      <c r="H3214" s="158">
        <v>50</v>
      </c>
      <c r="I3214" s="159"/>
      <c r="J3214" s="411"/>
      <c r="K3214" s="159">
        <v>0.25</v>
      </c>
      <c r="L3214" s="85">
        <f t="shared" si="533"/>
        <v>253.90064082404803</v>
      </c>
      <c r="M3214" s="85">
        <f t="shared" si="534"/>
        <v>427.1942183596297</v>
      </c>
      <c r="N3214" s="85">
        <f t="shared" si="535"/>
        <v>41.094000000000001</v>
      </c>
      <c r="O3214" s="159">
        <f t="shared" si="536"/>
        <v>41.094000000000001</v>
      </c>
      <c r="P3214" s="159">
        <f t="shared" si="537"/>
        <v>427.1942183596297</v>
      </c>
      <c r="Q3214" s="159">
        <f t="shared" si="538"/>
        <v>253.77564082404803</v>
      </c>
      <c r="R3214" s="159">
        <f t="shared" si="531"/>
        <v>536.41050748600696</v>
      </c>
      <c r="S3214" s="159">
        <f t="shared" si="539"/>
        <v>536.53550748600696</v>
      </c>
      <c r="T3214" s="159"/>
      <c r="U3214" s="55">
        <f t="shared" si="532"/>
        <v>467.93187761960712</v>
      </c>
      <c r="V3214" s="323"/>
      <c r="W3214" s="323"/>
      <c r="AB3214" s="53"/>
    </row>
    <row r="3215" spans="1:28">
      <c r="A3215" s="155"/>
      <c r="B3215" s="155"/>
      <c r="C3215" s="155"/>
      <c r="D3215" s="156"/>
      <c r="E3215" s="155"/>
      <c r="F3215" s="157"/>
      <c r="G3215" s="157"/>
      <c r="H3215" s="158"/>
      <c r="I3215" s="159"/>
      <c r="J3215" s="411"/>
      <c r="K3215" s="299">
        <v>1.4852209999999999</v>
      </c>
      <c r="L3215" s="85">
        <f t="shared" si="533"/>
        <v>253.03303032404801</v>
      </c>
      <c r="M3215" s="85">
        <f t="shared" si="534"/>
        <v>427.1942183596297</v>
      </c>
      <c r="N3215" s="85">
        <f t="shared" si="535"/>
        <v>41.094000000000001</v>
      </c>
      <c r="O3215" s="159">
        <f t="shared" si="536"/>
        <v>41.094000000000001</v>
      </c>
      <c r="P3215" s="159">
        <f t="shared" si="537"/>
        <v>427.1942183596297</v>
      </c>
      <c r="Q3215" s="159">
        <f t="shared" si="538"/>
        <v>252.29041982404803</v>
      </c>
      <c r="R3215" s="159">
        <f t="shared" si="531"/>
        <v>537.27811798600703</v>
      </c>
      <c r="S3215" s="159">
        <f t="shared" si="539"/>
        <v>538.02072848600699</v>
      </c>
      <c r="T3215" s="159"/>
      <c r="U3215" s="55">
        <f t="shared" si="532"/>
        <v>468.79948811960719</v>
      </c>
      <c r="V3215" s="323"/>
      <c r="W3215" s="323"/>
      <c r="AB3215" s="53"/>
    </row>
    <row r="3216" spans="1:28">
      <c r="A3216" s="155"/>
      <c r="B3216" s="155"/>
      <c r="C3216" s="155"/>
      <c r="D3216" s="156"/>
      <c r="E3216" s="155"/>
      <c r="F3216" s="157"/>
      <c r="G3216" s="157" t="s">
        <v>198</v>
      </c>
      <c r="H3216" s="158"/>
      <c r="I3216" s="159"/>
      <c r="J3216" s="411"/>
      <c r="K3216" s="159">
        <v>0.103502</v>
      </c>
      <c r="L3216" s="85">
        <f t="shared" si="533"/>
        <v>252.23866882404803</v>
      </c>
      <c r="M3216" s="85">
        <f t="shared" si="534"/>
        <v>427.1942183596297</v>
      </c>
      <c r="N3216" s="85">
        <f t="shared" si="535"/>
        <v>41.094000000000001</v>
      </c>
      <c r="O3216" s="159">
        <f t="shared" si="536"/>
        <v>41.094000000000001</v>
      </c>
      <c r="P3216" s="159">
        <f t="shared" si="537"/>
        <v>427.1942183596297</v>
      </c>
      <c r="Q3216" s="159">
        <f t="shared" si="538"/>
        <v>252.18691782404804</v>
      </c>
      <c r="R3216" s="414">
        <f t="shared" si="531"/>
        <v>538.07247948600707</v>
      </c>
      <c r="S3216" s="414">
        <f t="shared" si="539"/>
        <v>538.12423048600704</v>
      </c>
      <c r="T3216" s="414"/>
      <c r="U3216" s="55">
        <f t="shared" si="532"/>
        <v>469.59384961960723</v>
      </c>
      <c r="V3216" s="55"/>
      <c r="W3216" s="55"/>
    </row>
    <row r="3217" spans="1:28">
      <c r="A3217" s="155" t="s">
        <v>1800</v>
      </c>
      <c r="B3217" s="155" t="str">
        <f>B3041</f>
        <v>BTS</v>
      </c>
      <c r="C3217" s="155" t="s">
        <v>463</v>
      </c>
      <c r="D3217" s="156">
        <f>ROUND(10*R3217,0)</f>
        <v>5381</v>
      </c>
      <c r="E3217" s="155" t="s">
        <v>1981</v>
      </c>
      <c r="F3217" s="157" t="s">
        <v>911</v>
      </c>
      <c r="G3217" s="157" t="s">
        <v>466</v>
      </c>
      <c r="H3217" s="158"/>
      <c r="I3217" s="415">
        <f>J3217-L3217</f>
        <v>2.1759519484021439E-6</v>
      </c>
      <c r="J3217" s="160">
        <v>252.18691999999999</v>
      </c>
      <c r="K3217" s="159">
        <v>0</v>
      </c>
      <c r="L3217" s="85">
        <f t="shared" si="533"/>
        <v>252.18691782404804</v>
      </c>
      <c r="M3217" s="85">
        <f t="shared" si="534"/>
        <v>427.1942183596297</v>
      </c>
      <c r="N3217" s="85">
        <f t="shared" si="535"/>
        <v>41.094000000000001</v>
      </c>
      <c r="O3217" s="159">
        <f t="shared" si="536"/>
        <v>41.094000000000001</v>
      </c>
      <c r="P3217" s="159">
        <f t="shared" si="537"/>
        <v>427.1942183596297</v>
      </c>
      <c r="Q3217" s="159">
        <f t="shared" si="538"/>
        <v>252.18691782404804</v>
      </c>
      <c r="R3217" s="414">
        <f t="shared" si="531"/>
        <v>538.12423048600704</v>
      </c>
      <c r="S3217" s="414">
        <f t="shared" si="539"/>
        <v>538.12423048600704</v>
      </c>
      <c r="T3217" s="487"/>
      <c r="U3217" s="55">
        <f t="shared" si="532"/>
        <v>469.64560061960719</v>
      </c>
      <c r="V3217" s="55"/>
      <c r="W3217" s="55"/>
    </row>
    <row r="3218" spans="1:28">
      <c r="A3218" s="155"/>
      <c r="B3218" s="155"/>
      <c r="C3218" s="155"/>
      <c r="D3218" s="156"/>
      <c r="E3218" s="155"/>
      <c r="F3218" s="157"/>
      <c r="G3218" s="157" t="s">
        <v>577</v>
      </c>
      <c r="H3218" s="158"/>
      <c r="I3218" s="159"/>
      <c r="J3218" s="411"/>
      <c r="K3218" s="159">
        <v>0.14528199999999999</v>
      </c>
      <c r="L3218" s="85">
        <f t="shared" si="533"/>
        <v>252.11427682404803</v>
      </c>
      <c r="M3218" s="85">
        <f t="shared" si="534"/>
        <v>427.1942183596297</v>
      </c>
      <c r="N3218" s="85">
        <f t="shared" si="535"/>
        <v>41.094000000000001</v>
      </c>
      <c r="O3218" s="159">
        <f t="shared" si="536"/>
        <v>41.094000000000001</v>
      </c>
      <c r="P3218" s="159">
        <f t="shared" si="537"/>
        <v>427.1942183596297</v>
      </c>
      <c r="Q3218" s="159">
        <f t="shared" si="538"/>
        <v>252.04163582404803</v>
      </c>
      <c r="R3218" s="414">
        <f t="shared" si="531"/>
        <v>538.19687148600701</v>
      </c>
      <c r="S3218" s="414">
        <f t="shared" si="539"/>
        <v>538.26951248600699</v>
      </c>
      <c r="T3218" s="414"/>
      <c r="U3218" s="55">
        <f t="shared" si="532"/>
        <v>469.71824161960717</v>
      </c>
      <c r="V3218" s="55"/>
      <c r="W3218" s="55"/>
    </row>
    <row r="3219" spans="1:28">
      <c r="A3219" s="155" t="s">
        <v>1800</v>
      </c>
      <c r="B3219" s="155" t="str">
        <f>B3041</f>
        <v>BTS</v>
      </c>
      <c r="C3219" s="155" t="s">
        <v>599</v>
      </c>
      <c r="D3219" s="156">
        <f>ROUND(10*R3219,0)</f>
        <v>5383</v>
      </c>
      <c r="E3219" s="155" t="s">
        <v>1982</v>
      </c>
      <c r="F3219" s="157"/>
      <c r="G3219" s="157" t="s">
        <v>601</v>
      </c>
      <c r="H3219" s="158"/>
      <c r="I3219" s="159"/>
      <c r="J3219" s="411"/>
      <c r="K3219" s="159">
        <v>0</v>
      </c>
      <c r="L3219" s="85">
        <f t="shared" si="533"/>
        <v>252.04163582404803</v>
      </c>
      <c r="M3219" s="85">
        <f t="shared" si="534"/>
        <v>427.1942183596297</v>
      </c>
      <c r="N3219" s="85">
        <f t="shared" si="535"/>
        <v>41.094000000000001</v>
      </c>
      <c r="O3219" s="159">
        <f t="shared" si="536"/>
        <v>41.094000000000001</v>
      </c>
      <c r="P3219" s="159">
        <f t="shared" si="537"/>
        <v>427.1942183596297</v>
      </c>
      <c r="Q3219" s="159">
        <f t="shared" si="538"/>
        <v>252.04163582404803</v>
      </c>
      <c r="R3219" s="414">
        <f t="shared" si="531"/>
        <v>538.26951248600699</v>
      </c>
      <c r="S3219" s="414">
        <f t="shared" si="539"/>
        <v>538.26951248600699</v>
      </c>
      <c r="T3219" s="414"/>
      <c r="U3219" s="55">
        <f t="shared" si="532"/>
        <v>469.79088261960715</v>
      </c>
      <c r="V3219" s="55"/>
      <c r="W3219" s="55"/>
    </row>
    <row r="3220" spans="1:28">
      <c r="A3220" s="155"/>
      <c r="B3220" s="155"/>
      <c r="C3220" s="155"/>
      <c r="D3220" s="156"/>
      <c r="E3220" s="155"/>
      <c r="F3220" s="157"/>
      <c r="G3220" s="157" t="s">
        <v>577</v>
      </c>
      <c r="H3220" s="158"/>
      <c r="I3220" s="159"/>
      <c r="J3220" s="411"/>
      <c r="K3220" s="159">
        <v>0</v>
      </c>
      <c r="L3220" s="85">
        <f t="shared" si="533"/>
        <v>252.04163582404803</v>
      </c>
      <c r="M3220" s="85">
        <f t="shared" si="534"/>
        <v>427.1942183596297</v>
      </c>
      <c r="N3220" s="85">
        <f t="shared" si="535"/>
        <v>41.094000000000001</v>
      </c>
      <c r="O3220" s="159">
        <f t="shared" si="536"/>
        <v>41.094000000000001</v>
      </c>
      <c r="P3220" s="159">
        <f t="shared" si="537"/>
        <v>427.1942183596297</v>
      </c>
      <c r="Q3220" s="159">
        <f t="shared" si="538"/>
        <v>252.04163582404803</v>
      </c>
      <c r="R3220" s="414">
        <f t="shared" si="531"/>
        <v>538.26951248600699</v>
      </c>
      <c r="S3220" s="414">
        <f t="shared" si="539"/>
        <v>538.26951248600699</v>
      </c>
      <c r="T3220" s="414"/>
      <c r="U3220" s="55">
        <f t="shared" si="532"/>
        <v>469.79088261960715</v>
      </c>
      <c r="V3220" s="55"/>
      <c r="W3220" s="55"/>
    </row>
    <row r="3221" spans="1:28">
      <c r="A3221" s="155" t="s">
        <v>1800</v>
      </c>
      <c r="B3221" s="155" t="str">
        <f>B3041</f>
        <v>BTS</v>
      </c>
      <c r="C3221" s="155" t="s">
        <v>389</v>
      </c>
      <c r="D3221" s="156">
        <f>ROUND(10*R3221,0)</f>
        <v>5383</v>
      </c>
      <c r="E3221" s="155" t="s">
        <v>1983</v>
      </c>
      <c r="F3221" s="157" t="s">
        <v>459</v>
      </c>
      <c r="G3221" s="157" t="s">
        <v>460</v>
      </c>
      <c r="H3221" s="158"/>
      <c r="I3221" s="415">
        <f>J3221-L3221</f>
        <v>2.1759519768238533E-6</v>
      </c>
      <c r="J3221" s="160">
        <v>252.04163800000001</v>
      </c>
      <c r="K3221" s="159">
        <v>0</v>
      </c>
      <c r="L3221" s="85">
        <f t="shared" si="533"/>
        <v>252.04163582404803</v>
      </c>
      <c r="M3221" s="85">
        <f t="shared" si="534"/>
        <v>427.1942183596297</v>
      </c>
      <c r="N3221" s="85">
        <f t="shared" si="535"/>
        <v>41.094000000000001</v>
      </c>
      <c r="O3221" s="159">
        <f t="shared" si="536"/>
        <v>41.094000000000001</v>
      </c>
      <c r="P3221" s="159">
        <f t="shared" si="537"/>
        <v>427.1942183596297</v>
      </c>
      <c r="Q3221" s="159">
        <f t="shared" si="538"/>
        <v>252.04163582404803</v>
      </c>
      <c r="R3221" s="414">
        <f t="shared" si="531"/>
        <v>538.26951248600699</v>
      </c>
      <c r="S3221" s="414">
        <f t="shared" si="539"/>
        <v>538.26951248600699</v>
      </c>
      <c r="T3221" s="487"/>
      <c r="U3221" s="55">
        <f t="shared" si="532"/>
        <v>469.79088261960715</v>
      </c>
      <c r="V3221" s="55"/>
      <c r="W3221" s="55"/>
    </row>
    <row r="3222" spans="1:28">
      <c r="A3222" s="155"/>
      <c r="B3222" s="155"/>
      <c r="C3222" s="155"/>
      <c r="D3222" s="156"/>
      <c r="E3222" s="155"/>
      <c r="F3222" s="157"/>
      <c r="G3222" s="157" t="s">
        <v>198</v>
      </c>
      <c r="H3222" s="158"/>
      <c r="I3222" s="159"/>
      <c r="J3222" s="411"/>
      <c r="K3222" s="159">
        <v>0.131216</v>
      </c>
      <c r="L3222" s="85">
        <f t="shared" si="533"/>
        <v>251.97602782404803</v>
      </c>
      <c r="M3222" s="85">
        <f t="shared" si="534"/>
        <v>427.1942183596297</v>
      </c>
      <c r="N3222" s="85">
        <f t="shared" si="535"/>
        <v>41.094000000000001</v>
      </c>
      <c r="O3222" s="159">
        <f t="shared" si="536"/>
        <v>41.094000000000001</v>
      </c>
      <c r="P3222" s="159">
        <f t="shared" si="537"/>
        <v>427.1942183596297</v>
      </c>
      <c r="Q3222" s="159">
        <f t="shared" si="538"/>
        <v>251.91041982404803</v>
      </c>
      <c r="R3222" s="414">
        <f t="shared" ref="R3222:R3285" si="540">S3222-0.5*K3222</f>
        <v>538.33512048600699</v>
      </c>
      <c r="S3222" s="414">
        <f t="shared" si="539"/>
        <v>538.40072848600698</v>
      </c>
      <c r="T3222" s="414"/>
      <c r="U3222" s="55">
        <f t="shared" ref="U3222:U3285" si="541">R3222-$U$9</f>
        <v>469.85649061960714</v>
      </c>
      <c r="V3222" s="55"/>
      <c r="W3222" s="55"/>
    </row>
    <row r="3223" spans="1:28">
      <c r="A3223" s="155"/>
      <c r="B3223" s="155"/>
      <c r="C3223" s="155"/>
      <c r="D3223" s="156"/>
      <c r="E3223" s="155"/>
      <c r="F3223" s="157"/>
      <c r="G3223" s="157"/>
      <c r="H3223" s="158"/>
      <c r="I3223" s="159"/>
      <c r="J3223" s="411"/>
      <c r="K3223" s="299">
        <f>1.845-K3215</f>
        <v>0.35977900000000007</v>
      </c>
      <c r="L3223" s="85">
        <f t="shared" ref="L3223:L3286" si="542">(Q3223+Q3222)/2</f>
        <v>251.73053032404803</v>
      </c>
      <c r="M3223" s="85">
        <f t="shared" ref="M3223:M3286" si="543">(P3223+P3222)/2</f>
        <v>427.1942183596297</v>
      </c>
      <c r="N3223" s="85">
        <f t="shared" ref="N3223:N3286" si="544">(O3223+O3222)/2</f>
        <v>41.094000000000001</v>
      </c>
      <c r="O3223" s="159">
        <f t="shared" si="536"/>
        <v>41.094000000000001</v>
      </c>
      <c r="P3223" s="159">
        <f t="shared" si="537"/>
        <v>427.1942183596297</v>
      </c>
      <c r="Q3223" s="159">
        <f t="shared" si="538"/>
        <v>251.55064082404803</v>
      </c>
      <c r="R3223" s="414">
        <f t="shared" si="540"/>
        <v>538.58061798600704</v>
      </c>
      <c r="S3223" s="414">
        <f t="shared" si="539"/>
        <v>538.76050748600699</v>
      </c>
      <c r="T3223" s="414"/>
      <c r="U3223" s="55">
        <f t="shared" si="541"/>
        <v>470.1019881196072</v>
      </c>
      <c r="V3223" s="55"/>
      <c r="W3223" s="55"/>
    </row>
    <row r="3224" spans="1:28">
      <c r="A3224" s="155" t="s">
        <v>1800</v>
      </c>
      <c r="B3224" s="155" t="str">
        <f>B3041</f>
        <v>BTS</v>
      </c>
      <c r="C3224" s="155" t="s">
        <v>896</v>
      </c>
      <c r="D3224" s="156">
        <f>ROUND(10*R3224,0)</f>
        <v>5389</v>
      </c>
      <c r="E3224" s="155" t="s">
        <v>1984</v>
      </c>
      <c r="F3224" s="157" t="s">
        <v>898</v>
      </c>
      <c r="G3224" s="157" t="s">
        <v>899</v>
      </c>
      <c r="H3224" s="158">
        <v>50</v>
      </c>
      <c r="I3224" s="159"/>
      <c r="J3224" s="411"/>
      <c r="K3224" s="159">
        <v>0.2</v>
      </c>
      <c r="L3224" s="85">
        <f t="shared" si="542"/>
        <v>251.45064082404804</v>
      </c>
      <c r="M3224" s="85">
        <f t="shared" si="543"/>
        <v>427.1942183596297</v>
      </c>
      <c r="N3224" s="85">
        <f t="shared" si="544"/>
        <v>41.094000000000001</v>
      </c>
      <c r="O3224" s="159">
        <f t="shared" si="536"/>
        <v>41.094000000000001</v>
      </c>
      <c r="P3224" s="159">
        <f t="shared" si="537"/>
        <v>427.1942183596297</v>
      </c>
      <c r="Q3224" s="159">
        <f t="shared" si="538"/>
        <v>251.35064082404804</v>
      </c>
      <c r="R3224" s="414">
        <f t="shared" si="540"/>
        <v>538.86050748600701</v>
      </c>
      <c r="S3224" s="414">
        <f t="shared" si="539"/>
        <v>538.96050748600703</v>
      </c>
      <c r="T3224" s="414"/>
      <c r="U3224" s="55">
        <f t="shared" si="541"/>
        <v>470.38187761960717</v>
      </c>
      <c r="V3224" s="55"/>
      <c r="W3224" s="55"/>
    </row>
    <row r="3225" spans="1:28">
      <c r="A3225" s="155"/>
      <c r="B3225" s="155"/>
      <c r="C3225" s="155"/>
      <c r="D3225" s="156"/>
      <c r="E3225" s="155"/>
      <c r="F3225" s="157"/>
      <c r="G3225" s="157"/>
      <c r="H3225" s="158"/>
      <c r="I3225" s="159"/>
      <c r="J3225" s="411"/>
      <c r="K3225" s="159">
        <v>0.2</v>
      </c>
      <c r="L3225" s="85">
        <f t="shared" si="542"/>
        <v>251.25064082404805</v>
      </c>
      <c r="M3225" s="85">
        <f t="shared" si="543"/>
        <v>427.1942183596297</v>
      </c>
      <c r="N3225" s="85">
        <f t="shared" si="544"/>
        <v>41.094000000000001</v>
      </c>
      <c r="O3225" s="159">
        <f t="shared" si="536"/>
        <v>41.094000000000001</v>
      </c>
      <c r="P3225" s="159">
        <f t="shared" si="537"/>
        <v>427.1942183596297</v>
      </c>
      <c r="Q3225" s="159">
        <f t="shared" si="538"/>
        <v>251.15064082404805</v>
      </c>
      <c r="R3225" s="414">
        <f t="shared" si="540"/>
        <v>539.06050748600705</v>
      </c>
      <c r="S3225" s="414">
        <f t="shared" si="539"/>
        <v>539.16050748600708</v>
      </c>
      <c r="T3225" s="487"/>
      <c r="U3225" s="55">
        <f t="shared" si="541"/>
        <v>470.58187761960721</v>
      </c>
      <c r="V3225" s="55"/>
      <c r="W3225" s="55"/>
    </row>
    <row r="3226" spans="1:28">
      <c r="A3226" s="155" t="s">
        <v>1800</v>
      </c>
      <c r="B3226" s="155" t="str">
        <f>B3041</f>
        <v>BTS</v>
      </c>
      <c r="C3226" s="155" t="s">
        <v>900</v>
      </c>
      <c r="D3226" s="156">
        <f>ROUND(10*R3226,0)</f>
        <v>5393</v>
      </c>
      <c r="E3226" s="155" t="s">
        <v>1985</v>
      </c>
      <c r="F3226" s="157" t="s">
        <v>902</v>
      </c>
      <c r="G3226" s="157" t="s">
        <v>903</v>
      </c>
      <c r="H3226" s="158">
        <v>50</v>
      </c>
      <c r="I3226" s="159"/>
      <c r="J3226" s="411"/>
      <c r="K3226" s="159">
        <v>0.25</v>
      </c>
      <c r="L3226" s="85">
        <f t="shared" si="542"/>
        <v>251.02564082404805</v>
      </c>
      <c r="M3226" s="85">
        <f t="shared" si="543"/>
        <v>427.1942183596297</v>
      </c>
      <c r="N3226" s="85">
        <f t="shared" si="544"/>
        <v>41.094000000000001</v>
      </c>
      <c r="O3226" s="159">
        <f t="shared" si="536"/>
        <v>41.094000000000001</v>
      </c>
      <c r="P3226" s="159">
        <f t="shared" si="537"/>
        <v>427.1942183596297</v>
      </c>
      <c r="Q3226" s="159">
        <f t="shared" si="538"/>
        <v>250.90064082404805</v>
      </c>
      <c r="R3226" s="414">
        <f t="shared" si="540"/>
        <v>539.28550748600708</v>
      </c>
      <c r="S3226" s="414">
        <f t="shared" si="539"/>
        <v>539.41050748600708</v>
      </c>
      <c r="T3226" s="414"/>
      <c r="U3226" s="55">
        <f t="shared" si="541"/>
        <v>470.80687761960723</v>
      </c>
      <c r="V3226" s="55"/>
      <c r="W3226" s="55"/>
    </row>
    <row r="3227" spans="1:28">
      <c r="A3227" s="155"/>
      <c r="B3227" s="155"/>
      <c r="C3227" s="155"/>
      <c r="D3227" s="156"/>
      <c r="E3227" s="155"/>
      <c r="F3227" s="157"/>
      <c r="G3227" s="157"/>
      <c r="H3227" s="158"/>
      <c r="I3227" s="159"/>
      <c r="J3227" s="411"/>
      <c r="K3227" s="159">
        <v>1.25</v>
      </c>
      <c r="L3227" s="85">
        <f t="shared" si="542"/>
        <v>250.27564082404805</v>
      </c>
      <c r="M3227" s="85">
        <f t="shared" si="543"/>
        <v>427.1942183596297</v>
      </c>
      <c r="N3227" s="85">
        <f t="shared" si="544"/>
        <v>41.094000000000001</v>
      </c>
      <c r="O3227" s="159">
        <f t="shared" si="536"/>
        <v>41.094000000000001</v>
      </c>
      <c r="P3227" s="159">
        <f t="shared" si="537"/>
        <v>427.1942183596297</v>
      </c>
      <c r="Q3227" s="159">
        <f t="shared" si="538"/>
        <v>249.65064082404805</v>
      </c>
      <c r="R3227" s="414">
        <f t="shared" si="540"/>
        <v>540.03550748600708</v>
      </c>
      <c r="S3227" s="414">
        <f t="shared" si="539"/>
        <v>540.66050748600708</v>
      </c>
      <c r="T3227" s="414"/>
      <c r="U3227" s="55">
        <f t="shared" si="541"/>
        <v>471.55687761960723</v>
      </c>
      <c r="V3227" s="55"/>
      <c r="W3227" s="55"/>
    </row>
    <row r="3228" spans="1:28">
      <c r="A3228" s="155" t="s">
        <v>1800</v>
      </c>
      <c r="B3228" s="155" t="str">
        <f>B3041</f>
        <v>BTS</v>
      </c>
      <c r="C3228" s="155" t="s">
        <v>906</v>
      </c>
      <c r="D3228" s="156">
        <f>ROUND(10*R3228,0)</f>
        <v>5408</v>
      </c>
      <c r="E3228" s="155" t="s">
        <v>1986</v>
      </c>
      <c r="F3228" s="157" t="s">
        <v>902</v>
      </c>
      <c r="G3228" s="157" t="s">
        <v>908</v>
      </c>
      <c r="H3228" s="158">
        <v>50</v>
      </c>
      <c r="I3228" s="159"/>
      <c r="J3228" s="411"/>
      <c r="K3228" s="159">
        <v>0.25</v>
      </c>
      <c r="L3228" s="85">
        <f t="shared" si="542"/>
        <v>249.52564082404805</v>
      </c>
      <c r="M3228" s="85">
        <f t="shared" si="543"/>
        <v>427.1942183596297</v>
      </c>
      <c r="N3228" s="85">
        <f t="shared" si="544"/>
        <v>41.094000000000001</v>
      </c>
      <c r="O3228" s="159">
        <f t="shared" si="536"/>
        <v>41.094000000000001</v>
      </c>
      <c r="P3228" s="159">
        <f t="shared" si="537"/>
        <v>427.1942183596297</v>
      </c>
      <c r="Q3228" s="159">
        <f t="shared" si="538"/>
        <v>249.40064082404805</v>
      </c>
      <c r="R3228" s="414">
        <f t="shared" si="540"/>
        <v>540.78550748600708</v>
      </c>
      <c r="S3228" s="414">
        <f t="shared" si="539"/>
        <v>540.91050748600708</v>
      </c>
      <c r="T3228" s="414"/>
      <c r="U3228" s="55">
        <f t="shared" si="541"/>
        <v>472.30687761960723</v>
      </c>
      <c r="V3228" s="55"/>
      <c r="W3228" s="55"/>
    </row>
    <row r="3229" spans="1:28">
      <c r="A3229" s="155"/>
      <c r="B3229" s="155"/>
      <c r="C3229" s="155"/>
      <c r="D3229" s="156"/>
      <c r="E3229" s="155"/>
      <c r="F3229" s="157"/>
      <c r="G3229" s="157"/>
      <c r="H3229" s="158"/>
      <c r="I3229" s="415">
        <f>I3230-J3230</f>
        <v>3.1759519174556772E-6</v>
      </c>
      <c r="J3229" s="411">
        <v>1.0189999999999999E-3</v>
      </c>
      <c r="K3229" s="302">
        <f>1.78-J3229</f>
        <v>1.7789809999999999</v>
      </c>
      <c r="L3229" s="85">
        <f t="shared" si="542"/>
        <v>248.51115032404806</v>
      </c>
      <c r="M3229" s="85">
        <f t="shared" si="543"/>
        <v>427.1942183596297</v>
      </c>
      <c r="N3229" s="85">
        <f t="shared" si="544"/>
        <v>41.094000000000001</v>
      </c>
      <c r="O3229" s="159">
        <f t="shared" si="536"/>
        <v>41.094000000000001</v>
      </c>
      <c r="P3229" s="159">
        <f t="shared" si="537"/>
        <v>427.1942183596297</v>
      </c>
      <c r="Q3229" s="159">
        <f t="shared" si="538"/>
        <v>247.62165982404807</v>
      </c>
      <c r="R3229" s="414">
        <f t="shared" si="540"/>
        <v>541.79999798600716</v>
      </c>
      <c r="S3229" s="414">
        <f t="shared" si="539"/>
        <v>542.68948848600712</v>
      </c>
      <c r="T3229" s="159" t="s">
        <v>1909</v>
      </c>
      <c r="U3229" s="55">
        <f t="shared" si="541"/>
        <v>473.32136811960731</v>
      </c>
      <c r="V3229" s="55"/>
      <c r="W3229" s="55"/>
    </row>
    <row r="3230" spans="1:28">
      <c r="A3230" s="155" t="s">
        <v>1800</v>
      </c>
      <c r="B3230" s="155" t="str">
        <f>B3041</f>
        <v>BTS</v>
      </c>
      <c r="C3230" s="155" t="s">
        <v>896</v>
      </c>
      <c r="D3230" s="156">
        <f>ROUND(10*R3230,0)</f>
        <v>5428</v>
      </c>
      <c r="E3230" s="155" t="s">
        <v>1987</v>
      </c>
      <c r="F3230" s="157" t="s">
        <v>898</v>
      </c>
      <c r="G3230" s="157" t="s">
        <v>899</v>
      </c>
      <c r="H3230" s="158">
        <v>50</v>
      </c>
      <c r="I3230" s="159">
        <v>247.52166299999999</v>
      </c>
      <c r="J3230" s="411">
        <f>(Q3230+Q3229)/2</f>
        <v>247.52165982404807</v>
      </c>
      <c r="K3230" s="159">
        <v>0.2</v>
      </c>
      <c r="L3230" s="85">
        <f t="shared" si="542"/>
        <v>247.52165982404807</v>
      </c>
      <c r="M3230" s="85">
        <f t="shared" si="543"/>
        <v>427.1942183596297</v>
      </c>
      <c r="N3230" s="85">
        <f t="shared" si="544"/>
        <v>41.094000000000001</v>
      </c>
      <c r="O3230" s="159">
        <f t="shared" si="536"/>
        <v>41.094000000000001</v>
      </c>
      <c r="P3230" s="159">
        <f t="shared" si="537"/>
        <v>427.1942183596297</v>
      </c>
      <c r="Q3230" s="159">
        <f t="shared" si="538"/>
        <v>247.42165982404808</v>
      </c>
      <c r="R3230" s="414">
        <f t="shared" si="540"/>
        <v>542.78948848600714</v>
      </c>
      <c r="S3230" s="414">
        <f t="shared" si="539"/>
        <v>542.88948848600717</v>
      </c>
      <c r="T3230" s="414"/>
      <c r="U3230" s="55">
        <f t="shared" si="541"/>
        <v>474.3108586196073</v>
      </c>
      <c r="V3230" s="55"/>
      <c r="W3230" s="55"/>
    </row>
    <row r="3231" spans="1:28">
      <c r="A3231" s="155"/>
      <c r="B3231" s="155"/>
      <c r="C3231" s="155"/>
      <c r="D3231" s="156"/>
      <c r="E3231" s="155"/>
      <c r="F3231" s="157"/>
      <c r="G3231" s="157"/>
      <c r="H3231" s="158"/>
      <c r="I3231" s="415">
        <f>I3232-J3232</f>
        <v>3.1759519458773866E-6</v>
      </c>
      <c r="J3231" s="411">
        <v>-5.4679999999999999E-2</v>
      </c>
      <c r="K3231" s="302">
        <f>0.019+J3229-J3231+I3233</f>
        <v>0.13319900000000001</v>
      </c>
      <c r="L3231" s="85">
        <f t="shared" si="542"/>
        <v>247.35506032404808</v>
      </c>
      <c r="M3231" s="85">
        <f t="shared" si="543"/>
        <v>427.1942183596297</v>
      </c>
      <c r="N3231" s="85">
        <f t="shared" si="544"/>
        <v>41.094000000000001</v>
      </c>
      <c r="O3231" s="159">
        <f t="shared" si="536"/>
        <v>41.094000000000001</v>
      </c>
      <c r="P3231" s="159">
        <f t="shared" si="537"/>
        <v>427.1942183596297</v>
      </c>
      <c r="Q3231" s="159">
        <f t="shared" si="538"/>
        <v>247.28846082404809</v>
      </c>
      <c r="R3231" s="159">
        <f t="shared" si="540"/>
        <v>542.95608798600711</v>
      </c>
      <c r="S3231" s="159">
        <f t="shared" si="539"/>
        <v>543.02268748600716</v>
      </c>
      <c r="T3231" s="159" t="s">
        <v>1909</v>
      </c>
      <c r="U3231" s="323">
        <f t="shared" si="541"/>
        <v>474.47745811960726</v>
      </c>
      <c r="V3231" s="323"/>
      <c r="W3231" s="323"/>
      <c r="AB3231" s="53"/>
    </row>
    <row r="3232" spans="1:28">
      <c r="A3232" s="155" t="s">
        <v>1800</v>
      </c>
      <c r="B3232" s="155" t="str">
        <f>B3041</f>
        <v>BTS</v>
      </c>
      <c r="C3232" s="155" t="s">
        <v>463</v>
      </c>
      <c r="D3232" s="156">
        <f>ROUND(10*R3232,0)</f>
        <v>5430</v>
      </c>
      <c r="E3232" s="155" t="s">
        <v>1988</v>
      </c>
      <c r="F3232" s="157" t="s">
        <v>911</v>
      </c>
      <c r="G3232" s="157" t="s">
        <v>466</v>
      </c>
      <c r="H3232" s="158">
        <v>47.5</v>
      </c>
      <c r="I3232" s="159">
        <v>247.27846400000001</v>
      </c>
      <c r="J3232" s="411">
        <f>(Q3232+Q3231)/2</f>
        <v>247.27846082404807</v>
      </c>
      <c r="K3232" s="159">
        <v>0.02</v>
      </c>
      <c r="L3232" s="85">
        <f t="shared" si="542"/>
        <v>247.27846082404807</v>
      </c>
      <c r="M3232" s="85">
        <f t="shared" si="543"/>
        <v>427.1942183596297</v>
      </c>
      <c r="N3232" s="85">
        <f t="shared" si="544"/>
        <v>41.094000000000001</v>
      </c>
      <c r="O3232" s="159">
        <f t="shared" si="536"/>
        <v>41.094000000000001</v>
      </c>
      <c r="P3232" s="159">
        <f t="shared" si="537"/>
        <v>427.1942183596297</v>
      </c>
      <c r="Q3232" s="159">
        <f t="shared" si="538"/>
        <v>247.26846082404808</v>
      </c>
      <c r="R3232" s="159">
        <f t="shared" si="540"/>
        <v>543.03268748600715</v>
      </c>
      <c r="S3232" s="159">
        <f t="shared" si="539"/>
        <v>543.04268748600714</v>
      </c>
      <c r="T3232" s="159" t="s">
        <v>1912</v>
      </c>
      <c r="U3232" s="323">
        <f t="shared" si="541"/>
        <v>474.55405761960731</v>
      </c>
      <c r="V3232" s="323"/>
      <c r="W3232" s="323"/>
      <c r="AB3232" s="53"/>
    </row>
    <row r="3233" spans="1:28">
      <c r="A3233" s="155"/>
      <c r="B3233" s="155"/>
      <c r="C3233" s="155"/>
      <c r="D3233" s="156"/>
      <c r="E3233" s="155"/>
      <c r="F3233" s="157"/>
      <c r="G3233" s="157"/>
      <c r="H3233" s="158"/>
      <c r="I3233" s="159">
        <f>(0.137-0.02)/2</f>
        <v>5.8500000000000003E-2</v>
      </c>
      <c r="J3233" s="411"/>
      <c r="K3233" s="302">
        <f>0.044+J3231+I3233</f>
        <v>4.7820000000000001E-2</v>
      </c>
      <c r="L3233" s="85">
        <f t="shared" si="542"/>
        <v>247.24455082404808</v>
      </c>
      <c r="M3233" s="85">
        <f t="shared" si="543"/>
        <v>427.1942183596297</v>
      </c>
      <c r="N3233" s="85">
        <f t="shared" si="544"/>
        <v>41.094000000000001</v>
      </c>
      <c r="O3233" s="159">
        <f t="shared" si="536"/>
        <v>41.094000000000001</v>
      </c>
      <c r="P3233" s="159">
        <f t="shared" si="537"/>
        <v>427.1942183596297</v>
      </c>
      <c r="Q3233" s="159">
        <f t="shared" si="538"/>
        <v>247.22064082404808</v>
      </c>
      <c r="R3233" s="159">
        <f t="shared" si="540"/>
        <v>543.06659748600714</v>
      </c>
      <c r="S3233" s="159">
        <f t="shared" si="539"/>
        <v>543.09050748600714</v>
      </c>
      <c r="T3233" s="159" t="s">
        <v>1909</v>
      </c>
      <c r="U3233" s="323">
        <f t="shared" si="541"/>
        <v>474.5879676196073</v>
      </c>
      <c r="V3233" s="323"/>
      <c r="W3233" s="323"/>
      <c r="AB3233" s="53"/>
    </row>
    <row r="3234" spans="1:28">
      <c r="A3234" s="155" t="s">
        <v>1800</v>
      </c>
      <c r="B3234" s="155" t="str">
        <f>B3041</f>
        <v>BTS</v>
      </c>
      <c r="C3234" s="155" t="s">
        <v>900</v>
      </c>
      <c r="D3234" s="156">
        <f>ROUND(10*R3234,0)</f>
        <v>5432</v>
      </c>
      <c r="E3234" s="155" t="s">
        <v>1989</v>
      </c>
      <c r="F3234" s="157" t="s">
        <v>902</v>
      </c>
      <c r="G3234" s="157" t="s">
        <v>903</v>
      </c>
      <c r="H3234" s="158">
        <v>50</v>
      </c>
      <c r="I3234" s="159"/>
      <c r="J3234" s="411"/>
      <c r="K3234" s="159">
        <v>0.25</v>
      </c>
      <c r="L3234" s="85">
        <f t="shared" si="542"/>
        <v>247.09564082404808</v>
      </c>
      <c r="M3234" s="85">
        <f t="shared" si="543"/>
        <v>427.1942183596297</v>
      </c>
      <c r="N3234" s="85">
        <f t="shared" si="544"/>
        <v>41.094000000000001</v>
      </c>
      <c r="O3234" s="159">
        <f t="shared" si="536"/>
        <v>41.094000000000001</v>
      </c>
      <c r="P3234" s="159">
        <f t="shared" si="537"/>
        <v>427.1942183596297</v>
      </c>
      <c r="Q3234" s="159">
        <f t="shared" si="538"/>
        <v>246.97064082404808</v>
      </c>
      <c r="R3234" s="159">
        <f t="shared" si="540"/>
        <v>543.21550748600714</v>
      </c>
      <c r="S3234" s="159">
        <f t="shared" si="539"/>
        <v>543.34050748600714</v>
      </c>
      <c r="T3234" s="159"/>
      <c r="U3234" s="323">
        <f t="shared" si="541"/>
        <v>474.7368776196073</v>
      </c>
      <c r="V3234" s="323"/>
      <c r="W3234" s="323"/>
      <c r="AB3234" s="53"/>
    </row>
    <row r="3235" spans="1:28">
      <c r="A3235" s="155"/>
      <c r="B3235" s="155"/>
      <c r="C3235" s="155"/>
      <c r="D3235" s="156"/>
      <c r="E3235" s="155"/>
      <c r="F3235" s="157"/>
      <c r="G3235" s="157"/>
      <c r="H3235" s="158"/>
      <c r="I3235" s="159"/>
      <c r="J3235" s="411"/>
      <c r="K3235" s="159">
        <v>0.5</v>
      </c>
      <c r="L3235" s="85">
        <f t="shared" si="542"/>
        <v>246.72064082404808</v>
      </c>
      <c r="M3235" s="85">
        <f t="shared" si="543"/>
        <v>427.1942183596297</v>
      </c>
      <c r="N3235" s="85">
        <f t="shared" si="544"/>
        <v>41.094000000000001</v>
      </c>
      <c r="O3235" s="159">
        <f t="shared" si="536"/>
        <v>41.094000000000001</v>
      </c>
      <c r="P3235" s="159">
        <f t="shared" si="537"/>
        <v>427.1942183596297</v>
      </c>
      <c r="Q3235" s="159">
        <f t="shared" si="538"/>
        <v>246.47064082404808</v>
      </c>
      <c r="R3235" s="414">
        <f t="shared" si="540"/>
        <v>543.59050748600714</v>
      </c>
      <c r="S3235" s="414">
        <f t="shared" si="539"/>
        <v>543.84050748600714</v>
      </c>
      <c r="T3235" s="414"/>
      <c r="U3235" s="55">
        <f t="shared" si="541"/>
        <v>475.1118776196073</v>
      </c>
      <c r="V3235" s="55"/>
      <c r="W3235" s="55"/>
    </row>
    <row r="3236" spans="1:28">
      <c r="A3236" s="155" t="s">
        <v>1800</v>
      </c>
      <c r="B3236" s="155" t="str">
        <f>B3041</f>
        <v>BTS</v>
      </c>
      <c r="C3236" s="155" t="s">
        <v>906</v>
      </c>
      <c r="D3236" s="156">
        <f>ROUND(10*R3236,0)</f>
        <v>5440</v>
      </c>
      <c r="E3236" s="155" t="s">
        <v>1990</v>
      </c>
      <c r="F3236" s="157" t="s">
        <v>902</v>
      </c>
      <c r="G3236" s="157" t="s">
        <v>908</v>
      </c>
      <c r="H3236" s="158">
        <v>50</v>
      </c>
      <c r="I3236" s="159"/>
      <c r="J3236" s="411"/>
      <c r="K3236" s="159">
        <v>0.25</v>
      </c>
      <c r="L3236" s="85">
        <f t="shared" si="542"/>
        <v>246.34564082404808</v>
      </c>
      <c r="M3236" s="85">
        <f t="shared" si="543"/>
        <v>427.1942183596297</v>
      </c>
      <c r="N3236" s="85">
        <f t="shared" si="544"/>
        <v>41.094000000000001</v>
      </c>
      <c r="O3236" s="159">
        <f t="shared" si="536"/>
        <v>41.094000000000001</v>
      </c>
      <c r="P3236" s="159">
        <f t="shared" si="537"/>
        <v>427.1942183596297</v>
      </c>
      <c r="Q3236" s="159">
        <f t="shared" si="538"/>
        <v>246.22064082404808</v>
      </c>
      <c r="R3236" s="414">
        <f t="shared" si="540"/>
        <v>543.96550748600714</v>
      </c>
      <c r="S3236" s="414">
        <f t="shared" si="539"/>
        <v>544.09050748600714</v>
      </c>
      <c r="T3236" s="414"/>
      <c r="U3236" s="55">
        <f t="shared" si="541"/>
        <v>475.4868776196073</v>
      </c>
      <c r="V3236" s="55"/>
      <c r="W3236" s="55"/>
    </row>
    <row r="3237" spans="1:28">
      <c r="A3237" s="155"/>
      <c r="B3237" s="155"/>
      <c r="C3237" s="155"/>
      <c r="D3237" s="156"/>
      <c r="E3237" s="155"/>
      <c r="F3237" s="157"/>
      <c r="G3237" s="157"/>
      <c r="H3237" s="158"/>
      <c r="I3237" s="159"/>
      <c r="J3237" s="411"/>
      <c r="K3237" s="302">
        <f>0.220155-J3238</f>
        <v>0.27322281404794951</v>
      </c>
      <c r="L3237" s="85">
        <f t="shared" si="542"/>
        <v>246.08402941702411</v>
      </c>
      <c r="M3237" s="85">
        <f t="shared" si="543"/>
        <v>427.1942183596297</v>
      </c>
      <c r="N3237" s="85">
        <f t="shared" si="544"/>
        <v>41.094000000000001</v>
      </c>
      <c r="O3237" s="159">
        <f t="shared" si="536"/>
        <v>41.094000000000001</v>
      </c>
      <c r="P3237" s="159">
        <f t="shared" si="537"/>
        <v>427.1942183596297</v>
      </c>
      <c r="Q3237" s="159">
        <f t="shared" si="538"/>
        <v>245.94741801000012</v>
      </c>
      <c r="R3237" s="414">
        <f t="shared" si="540"/>
        <v>544.22711889303105</v>
      </c>
      <c r="S3237" s="414">
        <f t="shared" si="539"/>
        <v>544.36373030005507</v>
      </c>
      <c r="T3237" s="159" t="s">
        <v>1909</v>
      </c>
      <c r="U3237" s="55">
        <f t="shared" si="541"/>
        <v>475.7484890266312</v>
      </c>
      <c r="V3237" s="55"/>
      <c r="W3237" s="55"/>
    </row>
    <row r="3238" spans="1:28">
      <c r="A3238" s="155"/>
      <c r="B3238" s="155"/>
      <c r="C3238" s="155"/>
      <c r="D3238" s="156"/>
      <c r="E3238" s="155"/>
      <c r="F3238" s="157"/>
      <c r="G3238" s="157" t="s">
        <v>198</v>
      </c>
      <c r="H3238" s="158"/>
      <c r="I3238" s="415">
        <f>I3239-J3239</f>
        <v>2.9899998708060593E-6</v>
      </c>
      <c r="J3238" s="411">
        <v>-5.3067814047949503E-2</v>
      </c>
      <c r="K3238" s="159">
        <v>0.103502</v>
      </c>
      <c r="L3238" s="85">
        <f t="shared" si="542"/>
        <v>245.89566701000012</v>
      </c>
      <c r="M3238" s="85">
        <f t="shared" si="543"/>
        <v>427.1942183596297</v>
      </c>
      <c r="N3238" s="85">
        <f t="shared" si="544"/>
        <v>41.094000000000001</v>
      </c>
      <c r="O3238" s="159">
        <f t="shared" si="536"/>
        <v>41.094000000000001</v>
      </c>
      <c r="P3238" s="159">
        <f t="shared" si="537"/>
        <v>427.1942183596297</v>
      </c>
      <c r="Q3238" s="159">
        <f t="shared" si="538"/>
        <v>245.84391601000013</v>
      </c>
      <c r="R3238" s="414">
        <f t="shared" si="540"/>
        <v>544.41548130005515</v>
      </c>
      <c r="S3238" s="414">
        <f t="shared" si="539"/>
        <v>544.46723230005512</v>
      </c>
      <c r="T3238" s="414"/>
      <c r="U3238" s="55">
        <f t="shared" si="541"/>
        <v>475.93685143365531</v>
      </c>
      <c r="V3238" s="55"/>
      <c r="W3238" s="55"/>
    </row>
    <row r="3239" spans="1:28">
      <c r="A3239" s="155" t="s">
        <v>1800</v>
      </c>
      <c r="B3239" s="155" t="str">
        <f>B3041</f>
        <v>BTS</v>
      </c>
      <c r="C3239" s="155" t="s">
        <v>463</v>
      </c>
      <c r="D3239" s="156">
        <f>ROUND(10*R3239,0)</f>
        <v>5445</v>
      </c>
      <c r="E3239" s="155" t="s">
        <v>1991</v>
      </c>
      <c r="F3239" s="157" t="s">
        <v>911</v>
      </c>
      <c r="G3239" s="157" t="s">
        <v>466</v>
      </c>
      <c r="H3239" s="158"/>
      <c r="I3239" s="159">
        <v>245.843919</v>
      </c>
      <c r="J3239" s="411">
        <f>(Q3239+Q3238)/2</f>
        <v>245.84391601000013</v>
      </c>
      <c r="K3239" s="159">
        <v>0</v>
      </c>
      <c r="L3239" s="85">
        <f t="shared" si="542"/>
        <v>245.84391601000013</v>
      </c>
      <c r="M3239" s="85">
        <f t="shared" si="543"/>
        <v>427.1942183596297</v>
      </c>
      <c r="N3239" s="85">
        <f t="shared" si="544"/>
        <v>41.094000000000001</v>
      </c>
      <c r="O3239" s="159">
        <f t="shared" si="536"/>
        <v>41.094000000000001</v>
      </c>
      <c r="P3239" s="159">
        <f t="shared" si="537"/>
        <v>427.1942183596297</v>
      </c>
      <c r="Q3239" s="159">
        <f t="shared" si="538"/>
        <v>245.84391601000013</v>
      </c>
      <c r="R3239" s="414">
        <f t="shared" si="540"/>
        <v>544.46723230005512</v>
      </c>
      <c r="S3239" s="414">
        <f t="shared" si="539"/>
        <v>544.46723230005512</v>
      </c>
      <c r="T3239" s="414"/>
      <c r="U3239" s="55">
        <f t="shared" si="541"/>
        <v>475.98860243365527</v>
      </c>
      <c r="V3239" s="55"/>
      <c r="W3239" s="55"/>
    </row>
    <row r="3240" spans="1:28">
      <c r="A3240" s="155"/>
      <c r="B3240" s="155"/>
      <c r="C3240" s="155"/>
      <c r="D3240" s="156"/>
      <c r="E3240" s="155"/>
      <c r="F3240" s="157"/>
      <c r="G3240" s="157" t="s">
        <v>577</v>
      </c>
      <c r="H3240" s="158"/>
      <c r="I3240" s="415">
        <f>I3241-J3241</f>
        <v>2.9899998708060593E-6</v>
      </c>
      <c r="J3240" s="411"/>
      <c r="K3240" s="159">
        <v>0.14528199999999999</v>
      </c>
      <c r="L3240" s="85">
        <f t="shared" si="542"/>
        <v>245.77127501000012</v>
      </c>
      <c r="M3240" s="85">
        <f t="shared" si="543"/>
        <v>427.1942183596297</v>
      </c>
      <c r="N3240" s="85">
        <f t="shared" si="544"/>
        <v>41.094000000000001</v>
      </c>
      <c r="O3240" s="159">
        <f t="shared" si="536"/>
        <v>41.094000000000001</v>
      </c>
      <c r="P3240" s="159">
        <f t="shared" si="537"/>
        <v>427.1942183596297</v>
      </c>
      <c r="Q3240" s="159">
        <f t="shared" si="538"/>
        <v>245.69863401000012</v>
      </c>
      <c r="R3240" s="414">
        <f t="shared" si="540"/>
        <v>544.53987330005509</v>
      </c>
      <c r="S3240" s="414">
        <f t="shared" si="539"/>
        <v>544.61251430005507</v>
      </c>
      <c r="T3240" s="414"/>
      <c r="U3240" s="55">
        <f t="shared" si="541"/>
        <v>476.06124343365525</v>
      </c>
      <c r="V3240" s="55"/>
      <c r="W3240" s="55"/>
    </row>
    <row r="3241" spans="1:28">
      <c r="A3241" s="155" t="s">
        <v>1800</v>
      </c>
      <c r="B3241" s="155" t="str">
        <f>B3041</f>
        <v>BTS</v>
      </c>
      <c r="C3241" s="155" t="s">
        <v>599</v>
      </c>
      <c r="D3241" s="156">
        <f>ROUND(10*R3241,0)</f>
        <v>5446</v>
      </c>
      <c r="E3241" s="155" t="s">
        <v>1992</v>
      </c>
      <c r="F3241" s="157"/>
      <c r="G3241" s="157" t="s">
        <v>601</v>
      </c>
      <c r="H3241" s="158"/>
      <c r="I3241" s="159">
        <v>245.69863699999999</v>
      </c>
      <c r="J3241" s="411">
        <f>(Q3241+Q3240)/2</f>
        <v>245.69863401000012</v>
      </c>
      <c r="K3241" s="159">
        <v>0</v>
      </c>
      <c r="L3241" s="85">
        <f t="shared" si="542"/>
        <v>245.69863401000012</v>
      </c>
      <c r="M3241" s="85">
        <f t="shared" si="543"/>
        <v>427.1942183596297</v>
      </c>
      <c r="N3241" s="85">
        <f t="shared" si="544"/>
        <v>41.094000000000001</v>
      </c>
      <c r="O3241" s="159">
        <f t="shared" si="536"/>
        <v>41.094000000000001</v>
      </c>
      <c r="P3241" s="159">
        <f t="shared" si="537"/>
        <v>427.1942183596297</v>
      </c>
      <c r="Q3241" s="159">
        <f t="shared" si="538"/>
        <v>245.69863401000012</v>
      </c>
      <c r="R3241" s="414">
        <f t="shared" si="540"/>
        <v>544.61251430005507</v>
      </c>
      <c r="S3241" s="414">
        <f t="shared" si="539"/>
        <v>544.61251430005507</v>
      </c>
      <c r="T3241" s="414"/>
      <c r="U3241" s="55">
        <f t="shared" si="541"/>
        <v>476.13388443365523</v>
      </c>
      <c r="V3241" s="55"/>
      <c r="W3241" s="55"/>
    </row>
    <row r="3242" spans="1:28">
      <c r="A3242" s="155"/>
      <c r="B3242" s="155"/>
      <c r="C3242" s="155"/>
      <c r="D3242" s="156"/>
      <c r="E3242" s="155"/>
      <c r="F3242" s="157"/>
      <c r="G3242" s="157" t="s">
        <v>577</v>
      </c>
      <c r="H3242" s="158"/>
      <c r="I3242" s="159"/>
      <c r="J3242" s="411"/>
      <c r="K3242" s="159">
        <v>0</v>
      </c>
      <c r="L3242" s="85">
        <f t="shared" si="542"/>
        <v>245.69863401000012</v>
      </c>
      <c r="M3242" s="85">
        <f t="shared" si="543"/>
        <v>427.1942183596297</v>
      </c>
      <c r="N3242" s="85">
        <f t="shared" si="544"/>
        <v>41.094000000000001</v>
      </c>
      <c r="O3242" s="159">
        <f t="shared" si="536"/>
        <v>41.094000000000001</v>
      </c>
      <c r="P3242" s="159">
        <f t="shared" si="537"/>
        <v>427.1942183596297</v>
      </c>
      <c r="Q3242" s="159">
        <f t="shared" si="538"/>
        <v>245.69863401000012</v>
      </c>
      <c r="R3242" s="414">
        <f t="shared" si="540"/>
        <v>544.61251430005507</v>
      </c>
      <c r="S3242" s="414">
        <f t="shared" si="539"/>
        <v>544.61251430005507</v>
      </c>
      <c r="T3242" s="414"/>
      <c r="U3242" s="55">
        <f t="shared" si="541"/>
        <v>476.13388443365523</v>
      </c>
      <c r="V3242" s="55"/>
      <c r="W3242" s="55"/>
    </row>
    <row r="3243" spans="1:28">
      <c r="A3243" s="155" t="s">
        <v>1800</v>
      </c>
      <c r="B3243" s="155" t="str">
        <f>B3041</f>
        <v>BTS</v>
      </c>
      <c r="C3243" s="155" t="s">
        <v>389</v>
      </c>
      <c r="D3243" s="156">
        <f>ROUND(10*R3243,0)</f>
        <v>5446</v>
      </c>
      <c r="E3243" s="155" t="s">
        <v>1993</v>
      </c>
      <c r="F3243" s="157" t="s">
        <v>459</v>
      </c>
      <c r="G3243" s="157" t="s">
        <v>460</v>
      </c>
      <c r="H3243" s="158"/>
      <c r="I3243" s="159"/>
      <c r="J3243" s="411"/>
      <c r="K3243" s="159">
        <v>0</v>
      </c>
      <c r="L3243" s="85">
        <f t="shared" si="542"/>
        <v>245.69863401000012</v>
      </c>
      <c r="M3243" s="85">
        <f t="shared" si="543"/>
        <v>427.1942183596297</v>
      </c>
      <c r="N3243" s="85">
        <f t="shared" si="544"/>
        <v>41.094000000000001</v>
      </c>
      <c r="O3243" s="159">
        <f t="shared" si="536"/>
        <v>41.094000000000001</v>
      </c>
      <c r="P3243" s="159">
        <f t="shared" si="537"/>
        <v>427.1942183596297</v>
      </c>
      <c r="Q3243" s="159">
        <f t="shared" si="538"/>
        <v>245.69863401000012</v>
      </c>
      <c r="R3243" s="414">
        <f t="shared" si="540"/>
        <v>544.61251430005507</v>
      </c>
      <c r="S3243" s="414">
        <f t="shared" si="539"/>
        <v>544.61251430005507</v>
      </c>
      <c r="T3243" s="487"/>
      <c r="U3243" s="55">
        <f t="shared" si="541"/>
        <v>476.13388443365523</v>
      </c>
      <c r="V3243" s="55"/>
      <c r="W3243" s="55"/>
      <c r="AB3243" s="41"/>
    </row>
    <row r="3244" spans="1:28">
      <c r="A3244" s="155"/>
      <c r="B3244" s="155"/>
      <c r="C3244" s="155"/>
      <c r="D3244" s="156"/>
      <c r="E3244" s="155"/>
      <c r="F3244" s="157"/>
      <c r="G3244" s="157" t="s">
        <v>198</v>
      </c>
      <c r="H3244" s="158"/>
      <c r="I3244" s="159"/>
      <c r="J3244" s="411"/>
      <c r="K3244" s="159">
        <v>0.131216</v>
      </c>
      <c r="L3244" s="85">
        <f t="shared" si="542"/>
        <v>245.63302601000012</v>
      </c>
      <c r="M3244" s="85">
        <f t="shared" si="543"/>
        <v>427.1942183596297</v>
      </c>
      <c r="N3244" s="85">
        <f t="shared" si="544"/>
        <v>41.094000000000001</v>
      </c>
      <c r="O3244" s="159">
        <f t="shared" si="536"/>
        <v>41.094000000000001</v>
      </c>
      <c r="P3244" s="159">
        <f t="shared" si="537"/>
        <v>427.1942183596297</v>
      </c>
      <c r="Q3244" s="159">
        <f t="shared" si="538"/>
        <v>245.56741801000013</v>
      </c>
      <c r="R3244" s="414">
        <f t="shared" si="540"/>
        <v>544.67812230005507</v>
      </c>
      <c r="S3244" s="414">
        <f t="shared" si="539"/>
        <v>544.74373030005506</v>
      </c>
      <c r="T3244" s="414"/>
      <c r="U3244" s="55">
        <f t="shared" si="541"/>
        <v>476.19949243365522</v>
      </c>
      <c r="V3244" s="55"/>
      <c r="W3244" s="55"/>
      <c r="AB3244" s="41"/>
    </row>
    <row r="3245" spans="1:28">
      <c r="A3245" s="155"/>
      <c r="B3245" s="155"/>
      <c r="C3245" s="155"/>
      <c r="D3245" s="156"/>
      <c r="E3245" s="155"/>
      <c r="F3245" s="157"/>
      <c r="G3245" s="157"/>
      <c r="H3245" s="158"/>
      <c r="I3245" s="159"/>
      <c r="J3245" s="411"/>
      <c r="K3245" s="302">
        <f>0.299845+J3238</f>
        <v>0.24677718595205048</v>
      </c>
      <c r="L3245" s="85">
        <f t="shared" si="542"/>
        <v>245.4440294170241</v>
      </c>
      <c r="M3245" s="85">
        <f t="shared" si="543"/>
        <v>427.1942183596297</v>
      </c>
      <c r="N3245" s="85">
        <f t="shared" si="544"/>
        <v>41.094000000000001</v>
      </c>
      <c r="O3245" s="159">
        <f t="shared" si="536"/>
        <v>41.094000000000001</v>
      </c>
      <c r="P3245" s="159">
        <f t="shared" si="537"/>
        <v>427.1942183596297</v>
      </c>
      <c r="Q3245" s="159">
        <f t="shared" si="538"/>
        <v>245.32064082404807</v>
      </c>
      <c r="R3245" s="414">
        <f t="shared" si="540"/>
        <v>544.86711889303115</v>
      </c>
      <c r="S3245" s="414">
        <f t="shared" si="539"/>
        <v>544.99050748600712</v>
      </c>
      <c r="T3245" s="159" t="s">
        <v>1909</v>
      </c>
      <c r="U3245" s="55">
        <f t="shared" si="541"/>
        <v>476.38848902663131</v>
      </c>
      <c r="V3245" s="55"/>
      <c r="W3245" s="55"/>
      <c r="AB3245" s="41"/>
    </row>
    <row r="3246" spans="1:28">
      <c r="A3246" s="125"/>
      <c r="B3246" s="125"/>
      <c r="C3246" s="125"/>
      <c r="D3246" s="358"/>
      <c r="E3246" s="125"/>
      <c r="F3246" s="126"/>
      <c r="G3246" s="126"/>
      <c r="H3246" s="359"/>
      <c r="I3246" s="128"/>
      <c r="J3246" s="330"/>
      <c r="K3246" s="128">
        <v>1.6</v>
      </c>
      <c r="L3246" s="85">
        <f t="shared" si="542"/>
        <v>244.52064082404809</v>
      </c>
      <c r="M3246" s="85">
        <f t="shared" si="543"/>
        <v>427.1942183596297</v>
      </c>
      <c r="N3246" s="85">
        <f t="shared" si="544"/>
        <v>41.094000000000001</v>
      </c>
      <c r="O3246" s="128">
        <f t="shared" si="536"/>
        <v>41.094000000000001</v>
      </c>
      <c r="P3246" s="128">
        <f t="shared" si="537"/>
        <v>427.1942183596297</v>
      </c>
      <c r="Q3246" s="128">
        <f t="shared" si="538"/>
        <v>243.72064082404808</v>
      </c>
      <c r="R3246" s="128">
        <f t="shared" si="540"/>
        <v>545.79050748600719</v>
      </c>
      <c r="S3246" s="128">
        <f t="shared" si="539"/>
        <v>546.59050748600714</v>
      </c>
      <c r="T3246" s="153"/>
      <c r="U3246" s="55">
        <f t="shared" si="541"/>
        <v>477.31187761960734</v>
      </c>
      <c r="V3246" s="55"/>
      <c r="W3246" s="55"/>
      <c r="AB3246" s="41"/>
    </row>
    <row r="3247" spans="1:28">
      <c r="A3247" s="125" t="s">
        <v>1994</v>
      </c>
      <c r="B3247" s="125" t="s">
        <v>498</v>
      </c>
      <c r="C3247" s="125" t="s">
        <v>896</v>
      </c>
      <c r="D3247" s="358">
        <f>ROUND(10*R3247,0)</f>
        <v>5467</v>
      </c>
      <c r="E3247" s="125" t="s">
        <v>1995</v>
      </c>
      <c r="F3247" s="126" t="s">
        <v>1718</v>
      </c>
      <c r="G3247" s="126" t="s">
        <v>899</v>
      </c>
      <c r="H3247" s="359">
        <v>50</v>
      </c>
      <c r="I3247" s="128"/>
      <c r="J3247" s="330"/>
      <c r="K3247" s="128">
        <v>0.2</v>
      </c>
      <c r="L3247" s="85">
        <f t="shared" si="542"/>
        <v>243.62064082404808</v>
      </c>
      <c r="M3247" s="85">
        <f t="shared" si="543"/>
        <v>427.1942183596297</v>
      </c>
      <c r="N3247" s="85">
        <f t="shared" si="544"/>
        <v>41.094000000000001</v>
      </c>
      <c r="O3247" s="128">
        <f t="shared" si="536"/>
        <v>41.094000000000001</v>
      </c>
      <c r="P3247" s="128">
        <f t="shared" si="537"/>
        <v>427.1942183596297</v>
      </c>
      <c r="Q3247" s="128">
        <f t="shared" si="538"/>
        <v>243.52064082404809</v>
      </c>
      <c r="R3247" s="128">
        <f t="shared" si="540"/>
        <v>546.69050748600716</v>
      </c>
      <c r="S3247" s="128">
        <f t="shared" si="539"/>
        <v>546.79050748600719</v>
      </c>
      <c r="T3247" s="128" t="s">
        <v>1996</v>
      </c>
      <c r="U3247" s="55">
        <f t="shared" si="541"/>
        <v>478.21187761960732</v>
      </c>
      <c r="V3247" s="55"/>
      <c r="W3247" s="55"/>
      <c r="AB3247" s="41"/>
    </row>
    <row r="3248" spans="1:28">
      <c r="A3248" s="125"/>
      <c r="B3248" s="125"/>
      <c r="C3248" s="125"/>
      <c r="D3248" s="358"/>
      <c r="E3248" s="125"/>
      <c r="F3248" s="126"/>
      <c r="G3248" s="126"/>
      <c r="H3248" s="359"/>
      <c r="I3248" s="128"/>
      <c r="J3248" s="330"/>
      <c r="K3248" s="128">
        <v>0.2</v>
      </c>
      <c r="L3248" s="85">
        <f t="shared" si="542"/>
        <v>243.42064082404809</v>
      </c>
      <c r="M3248" s="85">
        <f t="shared" si="543"/>
        <v>427.1942183596297</v>
      </c>
      <c r="N3248" s="85">
        <f t="shared" si="544"/>
        <v>41.094000000000001</v>
      </c>
      <c r="O3248" s="128">
        <f t="shared" si="536"/>
        <v>41.094000000000001</v>
      </c>
      <c r="P3248" s="128">
        <f t="shared" si="537"/>
        <v>427.1942183596297</v>
      </c>
      <c r="Q3248" s="128">
        <f t="shared" si="538"/>
        <v>243.3206408240481</v>
      </c>
      <c r="R3248" s="128">
        <f t="shared" si="540"/>
        <v>546.89050748600721</v>
      </c>
      <c r="S3248" s="128">
        <f t="shared" si="539"/>
        <v>546.99050748600723</v>
      </c>
      <c r="T3248" s="128"/>
      <c r="U3248" s="55">
        <f t="shared" si="541"/>
        <v>478.41187761960737</v>
      </c>
      <c r="V3248" s="55"/>
      <c r="W3248" s="55"/>
      <c r="AB3248" s="41"/>
    </row>
    <row r="3249" spans="1:28">
      <c r="A3249" s="125" t="s">
        <v>1994</v>
      </c>
      <c r="B3249" s="125" t="str">
        <f>B3247</f>
        <v>BTS</v>
      </c>
      <c r="C3249" s="125" t="s">
        <v>900</v>
      </c>
      <c r="D3249" s="358">
        <f>ROUND(10*R3249,0)</f>
        <v>5471</v>
      </c>
      <c r="E3249" s="125" t="s">
        <v>1997</v>
      </c>
      <c r="F3249" s="126" t="s">
        <v>902</v>
      </c>
      <c r="G3249" s="126" t="s">
        <v>903</v>
      </c>
      <c r="H3249" s="359">
        <v>50</v>
      </c>
      <c r="I3249" s="128"/>
      <c r="J3249" s="330"/>
      <c r="K3249" s="128">
        <v>0.25</v>
      </c>
      <c r="L3249" s="85">
        <f t="shared" si="542"/>
        <v>243.1956408240481</v>
      </c>
      <c r="M3249" s="85">
        <f t="shared" si="543"/>
        <v>427.1942183596297</v>
      </c>
      <c r="N3249" s="85">
        <f t="shared" si="544"/>
        <v>41.094000000000001</v>
      </c>
      <c r="O3249" s="128">
        <f t="shared" si="536"/>
        <v>41.094000000000001</v>
      </c>
      <c r="P3249" s="128">
        <f t="shared" si="537"/>
        <v>427.1942183596297</v>
      </c>
      <c r="Q3249" s="128">
        <f t="shared" si="538"/>
        <v>243.0706408240481</v>
      </c>
      <c r="R3249" s="128">
        <f t="shared" si="540"/>
        <v>547.11550748600723</v>
      </c>
      <c r="S3249" s="128">
        <f t="shared" si="539"/>
        <v>547.24050748600723</v>
      </c>
      <c r="T3249" s="128"/>
      <c r="U3249" s="55">
        <f t="shared" si="541"/>
        <v>478.63687761960739</v>
      </c>
      <c r="V3249" s="55"/>
      <c r="W3249" s="55"/>
      <c r="AB3249" s="41"/>
    </row>
    <row r="3250" spans="1:28">
      <c r="A3250" s="125"/>
      <c r="B3250" s="125"/>
      <c r="C3250" s="125"/>
      <c r="D3250" s="358"/>
      <c r="E3250" s="125"/>
      <c r="F3250" s="126"/>
      <c r="G3250" s="126"/>
      <c r="H3250" s="359"/>
      <c r="I3250" s="128"/>
      <c r="J3250" s="330"/>
      <c r="K3250" s="128">
        <v>0.5</v>
      </c>
      <c r="L3250" s="85">
        <f t="shared" si="542"/>
        <v>242.8206408240481</v>
      </c>
      <c r="M3250" s="85">
        <f t="shared" si="543"/>
        <v>427.1942183596297</v>
      </c>
      <c r="N3250" s="85">
        <f t="shared" si="544"/>
        <v>41.094000000000001</v>
      </c>
      <c r="O3250" s="128">
        <f t="shared" si="536"/>
        <v>41.094000000000001</v>
      </c>
      <c r="P3250" s="128">
        <f t="shared" si="537"/>
        <v>427.1942183596297</v>
      </c>
      <c r="Q3250" s="128">
        <f t="shared" si="538"/>
        <v>242.5706408240481</v>
      </c>
      <c r="R3250" s="128">
        <f t="shared" si="540"/>
        <v>547.49050748600723</v>
      </c>
      <c r="S3250" s="128">
        <f t="shared" si="539"/>
        <v>547.74050748600723</v>
      </c>
      <c r="T3250" s="128"/>
      <c r="U3250" s="55">
        <f t="shared" si="541"/>
        <v>479.01187761960739</v>
      </c>
      <c r="V3250" s="55"/>
      <c r="W3250" s="55"/>
      <c r="AB3250" s="41"/>
    </row>
    <row r="3251" spans="1:28">
      <c r="A3251" s="125" t="s">
        <v>1994</v>
      </c>
      <c r="B3251" s="125" t="str">
        <f>B3247</f>
        <v>BTS</v>
      </c>
      <c r="C3251" s="125" t="s">
        <v>906</v>
      </c>
      <c r="D3251" s="358">
        <f>ROUND(10*R3251,0)</f>
        <v>5479</v>
      </c>
      <c r="E3251" s="125" t="s">
        <v>1998</v>
      </c>
      <c r="F3251" s="126" t="s">
        <v>902</v>
      </c>
      <c r="G3251" s="126" t="s">
        <v>908</v>
      </c>
      <c r="H3251" s="359">
        <v>50</v>
      </c>
      <c r="I3251" s="128"/>
      <c r="J3251" s="330"/>
      <c r="K3251" s="128">
        <v>0.25</v>
      </c>
      <c r="L3251" s="85">
        <f t="shared" si="542"/>
        <v>242.4456408240481</v>
      </c>
      <c r="M3251" s="85">
        <f t="shared" si="543"/>
        <v>427.1942183596297</v>
      </c>
      <c r="N3251" s="85">
        <f t="shared" si="544"/>
        <v>41.094000000000001</v>
      </c>
      <c r="O3251" s="128">
        <f t="shared" si="536"/>
        <v>41.094000000000001</v>
      </c>
      <c r="P3251" s="128">
        <f t="shared" si="537"/>
        <v>427.1942183596297</v>
      </c>
      <c r="Q3251" s="128">
        <f t="shared" si="538"/>
        <v>242.3206408240481</v>
      </c>
      <c r="R3251" s="128">
        <f t="shared" si="540"/>
        <v>547.86550748600723</v>
      </c>
      <c r="S3251" s="128">
        <f t="shared" si="539"/>
        <v>547.99050748600723</v>
      </c>
      <c r="T3251" s="128"/>
      <c r="U3251" s="55">
        <f t="shared" si="541"/>
        <v>479.38687761960739</v>
      </c>
      <c r="V3251" s="55"/>
      <c r="W3251" s="55"/>
      <c r="AB3251" s="41"/>
    </row>
    <row r="3252" spans="1:28">
      <c r="A3252" s="125"/>
      <c r="B3252" s="125"/>
      <c r="C3252" s="125"/>
      <c r="D3252" s="358"/>
      <c r="E3252" s="125"/>
      <c r="F3252" s="126"/>
      <c r="G3252" s="126"/>
      <c r="H3252" s="359"/>
      <c r="I3252" s="128"/>
      <c r="J3252" s="330"/>
      <c r="K3252" s="128">
        <v>1.55</v>
      </c>
      <c r="L3252" s="85">
        <f t="shared" si="542"/>
        <v>241.54564082404809</v>
      </c>
      <c r="M3252" s="85">
        <f t="shared" si="543"/>
        <v>427.1942183596297</v>
      </c>
      <c r="N3252" s="85">
        <f t="shared" si="544"/>
        <v>41.094000000000001</v>
      </c>
      <c r="O3252" s="128">
        <f t="shared" si="536"/>
        <v>41.094000000000001</v>
      </c>
      <c r="P3252" s="128">
        <f t="shared" si="537"/>
        <v>427.1942183596297</v>
      </c>
      <c r="Q3252" s="128">
        <f t="shared" si="538"/>
        <v>240.77064082404809</v>
      </c>
      <c r="R3252" s="128">
        <f t="shared" si="540"/>
        <v>548.76550748600721</v>
      </c>
      <c r="S3252" s="128">
        <f t="shared" si="539"/>
        <v>549.54050748600719</v>
      </c>
      <c r="T3252" s="128"/>
      <c r="U3252" s="55">
        <f t="shared" si="541"/>
        <v>480.28687761960737</v>
      </c>
      <c r="V3252" s="55"/>
      <c r="W3252" s="55"/>
      <c r="AB3252" s="41"/>
    </row>
    <row r="3253" spans="1:28">
      <c r="A3253" s="125" t="s">
        <v>1994</v>
      </c>
      <c r="B3253" s="125" t="str">
        <f>B3247</f>
        <v>BTS</v>
      </c>
      <c r="C3253" s="125" t="s">
        <v>896</v>
      </c>
      <c r="D3253" s="358">
        <f>ROUND(10*R3253,0)</f>
        <v>5496</v>
      </c>
      <c r="E3253" s="125" t="s">
        <v>1999</v>
      </c>
      <c r="F3253" s="126" t="s">
        <v>1718</v>
      </c>
      <c r="G3253" s="126" t="s">
        <v>899</v>
      </c>
      <c r="H3253" s="359">
        <v>50</v>
      </c>
      <c r="I3253" s="128"/>
      <c r="J3253" s="330"/>
      <c r="K3253" s="128">
        <v>0.2</v>
      </c>
      <c r="L3253" s="85">
        <f t="shared" si="542"/>
        <v>240.67064082404809</v>
      </c>
      <c r="M3253" s="85">
        <f t="shared" si="543"/>
        <v>427.1942183596297</v>
      </c>
      <c r="N3253" s="85">
        <f t="shared" si="544"/>
        <v>41.094000000000001</v>
      </c>
      <c r="O3253" s="128">
        <f t="shared" si="536"/>
        <v>41.094000000000001</v>
      </c>
      <c r="P3253" s="128">
        <f t="shared" si="537"/>
        <v>427.1942183596297</v>
      </c>
      <c r="Q3253" s="128">
        <f t="shared" si="538"/>
        <v>240.5706408240481</v>
      </c>
      <c r="R3253" s="128">
        <f t="shared" si="540"/>
        <v>549.64050748600721</v>
      </c>
      <c r="S3253" s="128">
        <f t="shared" si="539"/>
        <v>549.74050748600723</v>
      </c>
      <c r="T3253" s="128" t="s">
        <v>1996</v>
      </c>
      <c r="U3253" s="55">
        <f t="shared" si="541"/>
        <v>481.16187761960737</v>
      </c>
      <c r="V3253" s="55"/>
      <c r="W3253" s="55"/>
      <c r="AB3253" s="41"/>
    </row>
    <row r="3254" spans="1:28">
      <c r="A3254" s="125"/>
      <c r="B3254" s="125"/>
      <c r="C3254" s="125"/>
      <c r="D3254" s="358"/>
      <c r="E3254" s="125"/>
      <c r="F3254" s="126"/>
      <c r="G3254" s="126"/>
      <c r="H3254" s="359"/>
      <c r="I3254" s="333">
        <f>I3255-J3255</f>
        <v>2.9759519293293124E-6</v>
      </c>
      <c r="J3254" s="330">
        <v>-5.4675799999999997E-2</v>
      </c>
      <c r="K3254" s="302">
        <f>0.069-J3254+I3256</f>
        <v>0.1821758</v>
      </c>
      <c r="L3254" s="85">
        <f t="shared" si="542"/>
        <v>240.47955292404811</v>
      </c>
      <c r="M3254" s="85">
        <f t="shared" si="543"/>
        <v>427.1942183596297</v>
      </c>
      <c r="N3254" s="85">
        <f t="shared" si="544"/>
        <v>41.094000000000001</v>
      </c>
      <c r="O3254" s="128">
        <f t="shared" ref="O3254:O3317" si="545">$O$2677</f>
        <v>41.094000000000001</v>
      </c>
      <c r="P3254" s="128">
        <f t="shared" ref="P3254:P3288" si="546">P3253</f>
        <v>427.1942183596297</v>
      </c>
      <c r="Q3254" s="128">
        <f t="shared" ref="Q3254:Q3287" si="547">Q3253-K3254</f>
        <v>240.38846502404809</v>
      </c>
      <c r="R3254" s="128">
        <f t="shared" si="540"/>
        <v>549.83159538600717</v>
      </c>
      <c r="S3254" s="128">
        <f t="shared" si="539"/>
        <v>549.92268328600721</v>
      </c>
      <c r="T3254" s="128" t="s">
        <v>1909</v>
      </c>
      <c r="U3254" s="55">
        <f t="shared" si="541"/>
        <v>481.35296551960732</v>
      </c>
      <c r="V3254" s="55"/>
      <c r="W3254" s="55"/>
      <c r="AB3254" s="41"/>
    </row>
    <row r="3255" spans="1:28">
      <c r="A3255" s="125" t="s">
        <v>1994</v>
      </c>
      <c r="B3255" s="125" t="str">
        <f>B3247</f>
        <v>BTS</v>
      </c>
      <c r="C3255" s="125" t="s">
        <v>463</v>
      </c>
      <c r="D3255" s="358">
        <f>ROUND(10*R3255,0)</f>
        <v>5499</v>
      </c>
      <c r="E3255" s="125" t="s">
        <v>2000</v>
      </c>
      <c r="F3255" s="126" t="s">
        <v>911</v>
      </c>
      <c r="G3255" s="126" t="s">
        <v>466</v>
      </c>
      <c r="H3255" s="359">
        <v>47.5</v>
      </c>
      <c r="I3255" s="128">
        <v>240.378468</v>
      </c>
      <c r="J3255" s="330">
        <f>(Q3255+Q3254)/2</f>
        <v>240.37846502404807</v>
      </c>
      <c r="K3255" s="128">
        <v>0.02</v>
      </c>
      <c r="L3255" s="85">
        <f t="shared" si="542"/>
        <v>240.37846502404807</v>
      </c>
      <c r="M3255" s="85">
        <f t="shared" si="543"/>
        <v>427.1942183596297</v>
      </c>
      <c r="N3255" s="85">
        <f t="shared" si="544"/>
        <v>41.094000000000001</v>
      </c>
      <c r="O3255" s="128">
        <f t="shared" si="545"/>
        <v>41.094000000000001</v>
      </c>
      <c r="P3255" s="128">
        <f t="shared" si="546"/>
        <v>427.1942183596297</v>
      </c>
      <c r="Q3255" s="128">
        <f t="shared" si="547"/>
        <v>240.36846502404808</v>
      </c>
      <c r="R3255" s="128">
        <f t="shared" si="540"/>
        <v>549.9326832860072</v>
      </c>
      <c r="S3255" s="128">
        <f t="shared" si="539"/>
        <v>549.9426832860072</v>
      </c>
      <c r="T3255" s="128" t="s">
        <v>1912</v>
      </c>
      <c r="U3255" s="55">
        <f t="shared" si="541"/>
        <v>481.45405341960736</v>
      </c>
      <c r="V3255" s="55"/>
      <c r="W3255" s="55"/>
      <c r="AB3255" s="41"/>
    </row>
    <row r="3256" spans="1:28">
      <c r="A3256" s="125"/>
      <c r="B3256" s="125"/>
      <c r="C3256" s="125"/>
      <c r="D3256" s="358"/>
      <c r="E3256" s="125"/>
      <c r="F3256" s="126"/>
      <c r="G3256" s="126"/>
      <c r="H3256" s="359"/>
      <c r="I3256" s="128">
        <f>(0.137-0.02)/2</f>
        <v>5.8500000000000003E-2</v>
      </c>
      <c r="J3256" s="330"/>
      <c r="K3256" s="302">
        <f>0.044+J3254+I3256</f>
        <v>4.7824200000000004E-2</v>
      </c>
      <c r="L3256" s="85">
        <f t="shared" si="542"/>
        <v>240.34455292404806</v>
      </c>
      <c r="M3256" s="85">
        <f t="shared" si="543"/>
        <v>427.1942183596297</v>
      </c>
      <c r="N3256" s="85">
        <f t="shared" si="544"/>
        <v>41.094000000000001</v>
      </c>
      <c r="O3256" s="128">
        <f t="shared" si="545"/>
        <v>41.094000000000001</v>
      </c>
      <c r="P3256" s="128">
        <f t="shared" si="546"/>
        <v>427.1942183596297</v>
      </c>
      <c r="Q3256" s="128">
        <f t="shared" si="547"/>
        <v>240.32064082404807</v>
      </c>
      <c r="R3256" s="128">
        <f t="shared" si="540"/>
        <v>549.96659538600727</v>
      </c>
      <c r="S3256" s="128">
        <f t="shared" si="539"/>
        <v>549.99050748600723</v>
      </c>
      <c r="T3256" s="128" t="s">
        <v>1909</v>
      </c>
      <c r="U3256" s="55">
        <f t="shared" si="541"/>
        <v>481.48796551960743</v>
      </c>
      <c r="V3256" s="55"/>
      <c r="W3256" s="55"/>
      <c r="AB3256" s="41"/>
    </row>
    <row r="3257" spans="1:28">
      <c r="A3257" s="125" t="s">
        <v>1994</v>
      </c>
      <c r="B3257" s="125" t="str">
        <f>B3247</f>
        <v>BTS</v>
      </c>
      <c r="C3257" s="125" t="s">
        <v>906</v>
      </c>
      <c r="D3257" s="358">
        <f>ROUND(10*R3257,0)</f>
        <v>5501</v>
      </c>
      <c r="E3257" s="125" t="s">
        <v>2001</v>
      </c>
      <c r="F3257" s="126" t="s">
        <v>902</v>
      </c>
      <c r="G3257" s="126" t="s">
        <v>908</v>
      </c>
      <c r="H3257" s="359">
        <v>50</v>
      </c>
      <c r="I3257" s="128"/>
      <c r="J3257" s="330"/>
      <c r="K3257" s="128">
        <v>0.25</v>
      </c>
      <c r="L3257" s="85">
        <f t="shared" si="542"/>
        <v>240.19564082404807</v>
      </c>
      <c r="M3257" s="85">
        <f t="shared" si="543"/>
        <v>427.1942183596297</v>
      </c>
      <c r="N3257" s="85">
        <f t="shared" si="544"/>
        <v>41.094000000000001</v>
      </c>
      <c r="O3257" s="128">
        <f t="shared" si="545"/>
        <v>41.094000000000001</v>
      </c>
      <c r="P3257" s="128">
        <f t="shared" si="546"/>
        <v>427.1942183596297</v>
      </c>
      <c r="Q3257" s="128">
        <f t="shared" si="547"/>
        <v>240.07064082404807</v>
      </c>
      <c r="R3257" s="128">
        <f t="shared" si="540"/>
        <v>550.11550748600723</v>
      </c>
      <c r="S3257" s="128">
        <f t="shared" si="539"/>
        <v>550.24050748600723</v>
      </c>
      <c r="T3257" s="128"/>
      <c r="U3257" s="55">
        <f t="shared" si="541"/>
        <v>481.63687761960739</v>
      </c>
      <c r="V3257" s="55"/>
      <c r="W3257" s="55"/>
      <c r="AB3257" s="41"/>
    </row>
    <row r="3258" spans="1:28">
      <c r="A3258" s="125"/>
      <c r="B3258" s="125"/>
      <c r="C3258" s="125"/>
      <c r="D3258" s="358"/>
      <c r="E3258" s="125"/>
      <c r="F3258" s="126"/>
      <c r="G3258" s="126"/>
      <c r="H3258" s="359"/>
      <c r="I3258" s="128"/>
      <c r="J3258" s="330"/>
      <c r="K3258" s="128">
        <v>0.5</v>
      </c>
      <c r="L3258" s="85">
        <f t="shared" si="542"/>
        <v>239.82064082404807</v>
      </c>
      <c r="M3258" s="85">
        <f t="shared" si="543"/>
        <v>427.1942183596297</v>
      </c>
      <c r="N3258" s="85">
        <f t="shared" si="544"/>
        <v>41.094000000000001</v>
      </c>
      <c r="O3258" s="128">
        <f t="shared" si="545"/>
        <v>41.094000000000001</v>
      </c>
      <c r="P3258" s="128">
        <f t="shared" si="546"/>
        <v>427.1942183596297</v>
      </c>
      <c r="Q3258" s="128">
        <f t="shared" si="547"/>
        <v>239.57064082404807</v>
      </c>
      <c r="R3258" s="128">
        <f t="shared" si="540"/>
        <v>550.49050748600723</v>
      </c>
      <c r="S3258" s="128">
        <f t="shared" si="539"/>
        <v>550.74050748600723</v>
      </c>
      <c r="T3258" s="128"/>
      <c r="U3258" s="55">
        <f t="shared" si="541"/>
        <v>482.01187761960739</v>
      </c>
      <c r="V3258" s="55"/>
      <c r="W3258" s="55"/>
      <c r="AB3258" s="41"/>
    </row>
    <row r="3259" spans="1:28">
      <c r="A3259" s="125" t="s">
        <v>1994</v>
      </c>
      <c r="B3259" s="125" t="str">
        <f>B3247</f>
        <v>BTS</v>
      </c>
      <c r="C3259" s="125" t="s">
        <v>900</v>
      </c>
      <c r="D3259" s="358">
        <f>ROUND(10*R3259,0)</f>
        <v>5509</v>
      </c>
      <c r="E3259" s="125" t="s">
        <v>2002</v>
      </c>
      <c r="F3259" s="126" t="s">
        <v>902</v>
      </c>
      <c r="G3259" s="126" t="s">
        <v>903</v>
      </c>
      <c r="H3259" s="359">
        <v>50</v>
      </c>
      <c r="I3259" s="128"/>
      <c r="J3259" s="330"/>
      <c r="K3259" s="128">
        <v>0.25</v>
      </c>
      <c r="L3259" s="85">
        <f t="shared" si="542"/>
        <v>239.44564082404807</v>
      </c>
      <c r="M3259" s="85">
        <f t="shared" si="543"/>
        <v>427.1942183596297</v>
      </c>
      <c r="N3259" s="85">
        <f t="shared" si="544"/>
        <v>41.094000000000001</v>
      </c>
      <c r="O3259" s="128">
        <f t="shared" si="545"/>
        <v>41.094000000000001</v>
      </c>
      <c r="P3259" s="128">
        <f t="shared" si="546"/>
        <v>427.1942183596297</v>
      </c>
      <c r="Q3259" s="128">
        <f t="shared" si="547"/>
        <v>239.32064082404807</v>
      </c>
      <c r="R3259" s="128">
        <f t="shared" si="540"/>
        <v>550.86550748600723</v>
      </c>
      <c r="S3259" s="128">
        <f t="shared" si="539"/>
        <v>550.99050748600723</v>
      </c>
      <c r="T3259" s="128"/>
      <c r="U3259" s="55">
        <f t="shared" si="541"/>
        <v>482.38687761960739</v>
      </c>
      <c r="V3259" s="55"/>
      <c r="W3259" s="55"/>
    </row>
    <row r="3260" spans="1:28">
      <c r="A3260" s="125"/>
      <c r="B3260" s="125"/>
      <c r="C3260" s="125"/>
      <c r="D3260" s="358"/>
      <c r="E3260" s="125"/>
      <c r="F3260" s="126"/>
      <c r="G3260" s="126"/>
      <c r="H3260" s="359"/>
      <c r="I3260" s="128"/>
      <c r="J3260" s="330"/>
      <c r="K3260" s="302">
        <f>0.085-J3261</f>
        <v>0.1700788140479324</v>
      </c>
      <c r="L3260" s="85">
        <f t="shared" si="542"/>
        <v>239.2356014170241</v>
      </c>
      <c r="M3260" s="85">
        <f t="shared" si="543"/>
        <v>427.1942183596297</v>
      </c>
      <c r="N3260" s="85">
        <f t="shared" si="544"/>
        <v>41.094000000000001</v>
      </c>
      <c r="O3260" s="128">
        <f t="shared" si="545"/>
        <v>41.094000000000001</v>
      </c>
      <c r="P3260" s="128">
        <f t="shared" si="546"/>
        <v>427.1942183596297</v>
      </c>
      <c r="Q3260" s="128">
        <f t="shared" si="547"/>
        <v>239.15056201000013</v>
      </c>
      <c r="R3260" s="128">
        <f t="shared" si="540"/>
        <v>551.07554689303117</v>
      </c>
      <c r="S3260" s="128">
        <f t="shared" si="539"/>
        <v>551.16058630005512</v>
      </c>
      <c r="T3260" s="128" t="s">
        <v>1909</v>
      </c>
      <c r="U3260" s="55">
        <f t="shared" si="541"/>
        <v>482.59691702663133</v>
      </c>
      <c r="V3260" s="55"/>
      <c r="W3260" s="55"/>
    </row>
    <row r="3261" spans="1:28">
      <c r="A3261" s="125"/>
      <c r="B3261" s="125"/>
      <c r="C3261" s="125"/>
      <c r="D3261" s="358"/>
      <c r="E3261" s="125"/>
      <c r="F3261" s="126"/>
      <c r="G3261" s="126" t="s">
        <v>198</v>
      </c>
      <c r="H3261" s="359"/>
      <c r="I3261" s="333">
        <f>I3262-J3262</f>
        <v>2.9899998708060593E-6</v>
      </c>
      <c r="J3261" s="330">
        <v>-8.5078814047932397E-2</v>
      </c>
      <c r="K3261" s="128">
        <v>0.103502</v>
      </c>
      <c r="L3261" s="85">
        <f t="shared" si="542"/>
        <v>239.09881101000013</v>
      </c>
      <c r="M3261" s="85">
        <f t="shared" si="543"/>
        <v>427.1942183596297</v>
      </c>
      <c r="N3261" s="85">
        <f t="shared" si="544"/>
        <v>41.094000000000001</v>
      </c>
      <c r="O3261" s="128">
        <f t="shared" si="545"/>
        <v>41.094000000000001</v>
      </c>
      <c r="P3261" s="128">
        <f t="shared" si="546"/>
        <v>427.1942183596297</v>
      </c>
      <c r="Q3261" s="128">
        <f t="shared" si="547"/>
        <v>239.04706001000014</v>
      </c>
      <c r="R3261" s="128">
        <f t="shared" si="540"/>
        <v>551.2123373000552</v>
      </c>
      <c r="S3261" s="128">
        <f t="shared" si="539"/>
        <v>551.26408830005516</v>
      </c>
      <c r="T3261" s="128"/>
      <c r="U3261" s="55">
        <f t="shared" si="541"/>
        <v>482.73370743365535</v>
      </c>
      <c r="V3261" s="55"/>
      <c r="W3261" s="55"/>
    </row>
    <row r="3262" spans="1:28">
      <c r="A3262" s="125" t="s">
        <v>1994</v>
      </c>
      <c r="B3262" s="125" t="str">
        <f>B3247</f>
        <v>BTS</v>
      </c>
      <c r="C3262" s="125" t="s">
        <v>463</v>
      </c>
      <c r="D3262" s="358">
        <f>ROUND(10*R3262,0)</f>
        <v>5513</v>
      </c>
      <c r="E3262" s="125" t="s">
        <v>2003</v>
      </c>
      <c r="F3262" s="126" t="s">
        <v>911</v>
      </c>
      <c r="G3262" s="126" t="s">
        <v>466</v>
      </c>
      <c r="H3262" s="359"/>
      <c r="I3262" s="128">
        <v>239.04706300000001</v>
      </c>
      <c r="J3262" s="330">
        <f>(Q3262+Q3261)/2</f>
        <v>239.04706001000014</v>
      </c>
      <c r="K3262" s="128">
        <v>0</v>
      </c>
      <c r="L3262" s="85">
        <f t="shared" si="542"/>
        <v>239.04706001000014</v>
      </c>
      <c r="M3262" s="85">
        <f t="shared" si="543"/>
        <v>427.1942183596297</v>
      </c>
      <c r="N3262" s="85">
        <f t="shared" si="544"/>
        <v>41.094000000000001</v>
      </c>
      <c r="O3262" s="128">
        <f t="shared" si="545"/>
        <v>41.094000000000001</v>
      </c>
      <c r="P3262" s="128">
        <f t="shared" si="546"/>
        <v>427.1942183596297</v>
      </c>
      <c r="Q3262" s="128">
        <f t="shared" si="547"/>
        <v>239.04706001000014</v>
      </c>
      <c r="R3262" s="128">
        <f t="shared" si="540"/>
        <v>551.26408830005516</v>
      </c>
      <c r="S3262" s="128">
        <f t="shared" si="539"/>
        <v>551.26408830005516</v>
      </c>
      <c r="T3262" s="128"/>
      <c r="U3262" s="55">
        <f t="shared" si="541"/>
        <v>482.78545843365532</v>
      </c>
      <c r="V3262" s="55"/>
      <c r="W3262" s="55"/>
    </row>
    <row r="3263" spans="1:28">
      <c r="A3263" s="125"/>
      <c r="B3263" s="125"/>
      <c r="C3263" s="125"/>
      <c r="D3263" s="358"/>
      <c r="E3263" s="125"/>
      <c r="F3263" s="126"/>
      <c r="G3263" s="126" t="s">
        <v>577</v>
      </c>
      <c r="H3263" s="359"/>
      <c r="I3263" s="128"/>
      <c r="J3263" s="330"/>
      <c r="K3263" s="128">
        <v>0.14528199999999999</v>
      </c>
      <c r="L3263" s="85">
        <f t="shared" si="542"/>
        <v>238.97441901000013</v>
      </c>
      <c r="M3263" s="85">
        <f t="shared" si="543"/>
        <v>427.1942183596297</v>
      </c>
      <c r="N3263" s="85">
        <f t="shared" si="544"/>
        <v>41.094000000000001</v>
      </c>
      <c r="O3263" s="128">
        <f t="shared" si="545"/>
        <v>41.094000000000001</v>
      </c>
      <c r="P3263" s="128">
        <f t="shared" si="546"/>
        <v>427.1942183596297</v>
      </c>
      <c r="Q3263" s="128">
        <f t="shared" si="547"/>
        <v>238.90177801000013</v>
      </c>
      <c r="R3263" s="128">
        <f t="shared" si="540"/>
        <v>551.33672930005514</v>
      </c>
      <c r="S3263" s="128">
        <f t="shared" si="539"/>
        <v>551.40937030005512</v>
      </c>
      <c r="T3263" s="128"/>
      <c r="U3263" s="55">
        <f t="shared" si="541"/>
        <v>482.8580994336553</v>
      </c>
      <c r="V3263" s="55"/>
      <c r="W3263" s="55"/>
    </row>
    <row r="3264" spans="1:28">
      <c r="A3264" s="125" t="s">
        <v>1994</v>
      </c>
      <c r="B3264" s="125" t="str">
        <f>B3247</f>
        <v>BTS</v>
      </c>
      <c r="C3264" s="125" t="s">
        <v>273</v>
      </c>
      <c r="D3264" s="358">
        <f>ROUND(10*R3264,0)</f>
        <v>5514</v>
      </c>
      <c r="E3264" s="125" t="s">
        <v>2004</v>
      </c>
      <c r="F3264" s="126" t="s">
        <v>933</v>
      </c>
      <c r="G3264" s="126" t="s">
        <v>934</v>
      </c>
      <c r="H3264" s="359"/>
      <c r="I3264" s="128"/>
      <c r="J3264" s="330"/>
      <c r="K3264" s="128">
        <v>0</v>
      </c>
      <c r="L3264" s="85">
        <f t="shared" si="542"/>
        <v>238.90177801000013</v>
      </c>
      <c r="M3264" s="85">
        <f t="shared" si="543"/>
        <v>427.1942183596297</v>
      </c>
      <c r="N3264" s="85">
        <f t="shared" si="544"/>
        <v>41.094000000000001</v>
      </c>
      <c r="O3264" s="128">
        <f t="shared" si="545"/>
        <v>41.094000000000001</v>
      </c>
      <c r="P3264" s="128">
        <f t="shared" si="546"/>
        <v>427.1942183596297</v>
      </c>
      <c r="Q3264" s="128">
        <f t="shared" si="547"/>
        <v>238.90177801000013</v>
      </c>
      <c r="R3264" s="128">
        <f t="shared" si="540"/>
        <v>551.40937030005512</v>
      </c>
      <c r="S3264" s="128">
        <f t="shared" si="539"/>
        <v>551.40937030005512</v>
      </c>
      <c r="T3264" s="128"/>
      <c r="U3264" s="55">
        <f t="shared" si="541"/>
        <v>482.93074043365527</v>
      </c>
      <c r="V3264" s="55"/>
      <c r="W3264" s="55"/>
    </row>
    <row r="3265" spans="1:28">
      <c r="A3265" s="125"/>
      <c r="B3265" s="125"/>
      <c r="C3265" s="125"/>
      <c r="D3265" s="358"/>
      <c r="E3265" s="125"/>
      <c r="F3265" s="126"/>
      <c r="G3265" s="126" t="s">
        <v>577</v>
      </c>
      <c r="H3265" s="359"/>
      <c r="I3265" s="128"/>
      <c r="J3265" s="330"/>
      <c r="K3265" s="128">
        <v>0</v>
      </c>
      <c r="L3265" s="85">
        <f t="shared" si="542"/>
        <v>238.90177801000013</v>
      </c>
      <c r="M3265" s="85">
        <f t="shared" si="543"/>
        <v>427.1942183596297</v>
      </c>
      <c r="N3265" s="85">
        <f t="shared" si="544"/>
        <v>41.094000000000001</v>
      </c>
      <c r="O3265" s="128">
        <f t="shared" si="545"/>
        <v>41.094000000000001</v>
      </c>
      <c r="P3265" s="128">
        <f t="shared" si="546"/>
        <v>427.1942183596297</v>
      </c>
      <c r="Q3265" s="128">
        <f t="shared" si="547"/>
        <v>238.90177801000013</v>
      </c>
      <c r="R3265" s="128">
        <f t="shared" si="540"/>
        <v>551.40937030005512</v>
      </c>
      <c r="S3265" s="128">
        <f t="shared" si="539"/>
        <v>551.40937030005512</v>
      </c>
      <c r="T3265" s="128"/>
      <c r="U3265" s="55">
        <f t="shared" si="541"/>
        <v>482.93074043365527</v>
      </c>
      <c r="V3265" s="55"/>
      <c r="W3265" s="55"/>
    </row>
    <row r="3266" spans="1:28">
      <c r="A3266" s="125" t="s">
        <v>1994</v>
      </c>
      <c r="B3266" s="125" t="str">
        <f>B3247</f>
        <v>BTS</v>
      </c>
      <c r="C3266" s="125" t="s">
        <v>389</v>
      </c>
      <c r="D3266" s="358">
        <f>ROUND(10*R3266,0)</f>
        <v>5514</v>
      </c>
      <c r="E3266" s="125" t="s">
        <v>2005</v>
      </c>
      <c r="F3266" s="126" t="s">
        <v>459</v>
      </c>
      <c r="G3266" s="126" t="s">
        <v>460</v>
      </c>
      <c r="H3266" s="359"/>
      <c r="I3266" s="128"/>
      <c r="J3266" s="330"/>
      <c r="K3266" s="128">
        <v>0</v>
      </c>
      <c r="L3266" s="85">
        <f t="shared" si="542"/>
        <v>238.90177801000013</v>
      </c>
      <c r="M3266" s="85">
        <f t="shared" si="543"/>
        <v>427.1942183596297</v>
      </c>
      <c r="N3266" s="85">
        <f t="shared" si="544"/>
        <v>41.094000000000001</v>
      </c>
      <c r="O3266" s="128">
        <f t="shared" si="545"/>
        <v>41.094000000000001</v>
      </c>
      <c r="P3266" s="128">
        <f t="shared" si="546"/>
        <v>427.1942183596297</v>
      </c>
      <c r="Q3266" s="128">
        <f t="shared" si="547"/>
        <v>238.90177801000013</v>
      </c>
      <c r="R3266" s="128">
        <f t="shared" si="540"/>
        <v>551.40937030005512</v>
      </c>
      <c r="S3266" s="128">
        <f t="shared" si="539"/>
        <v>551.40937030005512</v>
      </c>
      <c r="T3266" s="128"/>
      <c r="U3266" s="55">
        <f t="shared" si="541"/>
        <v>482.93074043365527</v>
      </c>
      <c r="V3266" s="55"/>
      <c r="W3266" s="55"/>
    </row>
    <row r="3267" spans="1:28">
      <c r="A3267" s="125"/>
      <c r="B3267" s="125"/>
      <c r="C3267" s="125"/>
      <c r="D3267" s="358"/>
      <c r="E3267" s="125"/>
      <c r="F3267" s="126"/>
      <c r="G3267" s="126" t="s">
        <v>198</v>
      </c>
      <c r="H3267" s="359"/>
      <c r="I3267" s="128"/>
      <c r="J3267" s="330"/>
      <c r="K3267" s="128">
        <v>0.131216</v>
      </c>
      <c r="L3267" s="85">
        <f t="shared" si="542"/>
        <v>238.83617001000013</v>
      </c>
      <c r="M3267" s="85">
        <f t="shared" si="543"/>
        <v>427.1942183596297</v>
      </c>
      <c r="N3267" s="85">
        <f t="shared" si="544"/>
        <v>41.094000000000001</v>
      </c>
      <c r="O3267" s="128">
        <f t="shared" si="545"/>
        <v>41.094000000000001</v>
      </c>
      <c r="P3267" s="128">
        <f t="shared" si="546"/>
        <v>427.1942183596297</v>
      </c>
      <c r="Q3267" s="128">
        <f t="shared" si="547"/>
        <v>238.77056201000013</v>
      </c>
      <c r="R3267" s="128">
        <f t="shared" si="540"/>
        <v>551.47497830005511</v>
      </c>
      <c r="S3267" s="128">
        <f t="shared" ref="S3267:S3330" si="548">S3266+K3267</f>
        <v>551.54058630005511</v>
      </c>
      <c r="T3267" s="128"/>
      <c r="U3267" s="55">
        <f t="shared" si="541"/>
        <v>482.99634843365527</v>
      </c>
      <c r="V3267" s="55"/>
      <c r="W3267" s="55"/>
    </row>
    <row r="3268" spans="1:28">
      <c r="A3268" s="125"/>
      <c r="B3268" s="125"/>
      <c r="C3268" s="125"/>
      <c r="D3268" s="358"/>
      <c r="E3268" s="125"/>
      <c r="F3268" s="126"/>
      <c r="G3268" s="126"/>
      <c r="H3268" s="359"/>
      <c r="I3268" s="128"/>
      <c r="J3268" s="330"/>
      <c r="K3268" s="128">
        <v>0</v>
      </c>
      <c r="L3268" s="85">
        <f t="shared" si="542"/>
        <v>238.77056201000013</v>
      </c>
      <c r="M3268" s="85">
        <f t="shared" si="543"/>
        <v>427.1942183596297</v>
      </c>
      <c r="N3268" s="85">
        <f t="shared" si="544"/>
        <v>41.094000000000001</v>
      </c>
      <c r="O3268" s="128">
        <f t="shared" si="545"/>
        <v>41.094000000000001</v>
      </c>
      <c r="P3268" s="128">
        <f t="shared" si="546"/>
        <v>427.1942183596297</v>
      </c>
      <c r="Q3268" s="128">
        <f t="shared" si="547"/>
        <v>238.77056201000013</v>
      </c>
      <c r="R3268" s="128">
        <f t="shared" si="540"/>
        <v>551.54058630005511</v>
      </c>
      <c r="S3268" s="128">
        <f t="shared" si="548"/>
        <v>551.54058630005511</v>
      </c>
      <c r="T3268" s="128"/>
      <c r="U3268" s="55">
        <f t="shared" si="541"/>
        <v>483.06195643365527</v>
      </c>
      <c r="V3268" s="55"/>
      <c r="W3268" s="55"/>
    </row>
    <row r="3269" spans="1:28">
      <c r="A3269" s="125"/>
      <c r="B3269" s="125"/>
      <c r="C3269" s="125"/>
      <c r="D3269" s="358"/>
      <c r="E3269" s="125"/>
      <c r="F3269" s="126"/>
      <c r="G3269" s="126"/>
      <c r="H3269" s="359"/>
      <c r="I3269" s="333">
        <f>I3270-J3270</f>
        <v>3.1759519458773866E-6</v>
      </c>
      <c r="J3269" s="330">
        <v>-0.191438</v>
      </c>
      <c r="K3269" s="302">
        <f>0.018276+J3261+0.4-J3269</f>
        <v>0.5246351859520676</v>
      </c>
      <c r="L3269" s="85">
        <f t="shared" si="542"/>
        <v>238.50824441702412</v>
      </c>
      <c r="M3269" s="85">
        <f t="shared" si="543"/>
        <v>427.1942183596297</v>
      </c>
      <c r="N3269" s="85">
        <f t="shared" si="544"/>
        <v>41.094000000000001</v>
      </c>
      <c r="O3269" s="128">
        <f t="shared" si="545"/>
        <v>41.094000000000001</v>
      </c>
      <c r="P3269" s="128">
        <f t="shared" si="546"/>
        <v>427.1942183596297</v>
      </c>
      <c r="Q3269" s="128">
        <f t="shared" si="547"/>
        <v>238.24592682404807</v>
      </c>
      <c r="R3269" s="128">
        <f t="shared" si="540"/>
        <v>551.80290389303116</v>
      </c>
      <c r="S3269" s="128">
        <f t="shared" si="548"/>
        <v>552.0652214860072</v>
      </c>
      <c r="T3269" s="128" t="s">
        <v>1909</v>
      </c>
      <c r="U3269" s="85">
        <f t="shared" si="541"/>
        <v>483.32427402663131</v>
      </c>
      <c r="V3269" s="85"/>
      <c r="W3269" s="85"/>
      <c r="AB3269" s="200"/>
    </row>
    <row r="3270" spans="1:28">
      <c r="A3270" s="125" t="s">
        <v>1994</v>
      </c>
      <c r="B3270" s="125" t="str">
        <f>B3247</f>
        <v>BTS</v>
      </c>
      <c r="C3270" s="125" t="s">
        <v>406</v>
      </c>
      <c r="D3270" s="358">
        <f>ROUND(10*R3270,0)</f>
        <v>5521</v>
      </c>
      <c r="E3270" s="125" t="s">
        <v>2006</v>
      </c>
      <c r="F3270" s="126" t="s">
        <v>1186</v>
      </c>
      <c r="G3270" s="126" t="s">
        <v>984</v>
      </c>
      <c r="H3270" s="359"/>
      <c r="I3270" s="128">
        <v>238.19593</v>
      </c>
      <c r="J3270" s="330">
        <f>(Q3270+Q3269)/2</f>
        <v>238.19592682404806</v>
      </c>
      <c r="K3270" s="128">
        <v>0.1</v>
      </c>
      <c r="L3270" s="85">
        <f t="shared" si="542"/>
        <v>238.19592682404806</v>
      </c>
      <c r="M3270" s="85">
        <f t="shared" si="543"/>
        <v>427.1942183596297</v>
      </c>
      <c r="N3270" s="85">
        <f t="shared" si="544"/>
        <v>41.094000000000001</v>
      </c>
      <c r="O3270" s="128">
        <f t="shared" si="545"/>
        <v>41.094000000000001</v>
      </c>
      <c r="P3270" s="128">
        <f t="shared" si="546"/>
        <v>427.1942183596297</v>
      </c>
      <c r="Q3270" s="128">
        <f t="shared" si="547"/>
        <v>238.14592682404808</v>
      </c>
      <c r="R3270" s="128">
        <f t="shared" si="540"/>
        <v>552.11522148600727</v>
      </c>
      <c r="S3270" s="128">
        <f t="shared" si="548"/>
        <v>552.16522148600723</v>
      </c>
      <c r="T3270" s="128"/>
      <c r="U3270" s="85">
        <f t="shared" si="541"/>
        <v>483.63659161960743</v>
      </c>
      <c r="V3270" s="85"/>
      <c r="W3270" s="85"/>
      <c r="AB3270" s="200"/>
    </row>
    <row r="3271" spans="1:28">
      <c r="A3271" s="125"/>
      <c r="B3271" s="125"/>
      <c r="C3271" s="125"/>
      <c r="D3271" s="358"/>
      <c r="E3271" s="125"/>
      <c r="F3271" s="126"/>
      <c r="G3271" s="126"/>
      <c r="H3271" s="359"/>
      <c r="I3271" s="333">
        <f>I3272-J3272</f>
        <v>3.1759519174556772E-6</v>
      </c>
      <c r="J3271" s="330">
        <v>0.32497900000000002</v>
      </c>
      <c r="K3271" s="302">
        <f>3+J3269-J3271</f>
        <v>2.4835830000000003</v>
      </c>
      <c r="L3271" s="85">
        <f t="shared" si="542"/>
        <v>236.90413532404807</v>
      </c>
      <c r="M3271" s="85">
        <f t="shared" si="543"/>
        <v>427.1942183596297</v>
      </c>
      <c r="N3271" s="85">
        <f t="shared" si="544"/>
        <v>41.094000000000001</v>
      </c>
      <c r="O3271" s="128">
        <f t="shared" si="545"/>
        <v>41.094000000000001</v>
      </c>
      <c r="P3271" s="128">
        <f t="shared" si="546"/>
        <v>427.1942183596297</v>
      </c>
      <c r="Q3271" s="128">
        <f t="shared" si="547"/>
        <v>235.66234382404807</v>
      </c>
      <c r="R3271" s="128">
        <f t="shared" si="540"/>
        <v>553.4070129860072</v>
      </c>
      <c r="S3271" s="128">
        <f t="shared" si="548"/>
        <v>554.64880448600718</v>
      </c>
      <c r="T3271" s="128" t="s">
        <v>1909</v>
      </c>
      <c r="U3271" s="85">
        <f t="shared" si="541"/>
        <v>484.92838311960736</v>
      </c>
      <c r="V3271" s="85"/>
      <c r="W3271" s="85"/>
      <c r="AB3271" s="200"/>
    </row>
    <row r="3272" spans="1:28">
      <c r="A3272" s="125" t="s">
        <v>1994</v>
      </c>
      <c r="B3272" s="125" t="str">
        <f>B3247</f>
        <v>BTS</v>
      </c>
      <c r="C3272" s="125" t="s">
        <v>157</v>
      </c>
      <c r="D3272" s="358">
        <f>ROUND(10*R3272,0)</f>
        <v>5547</v>
      </c>
      <c r="E3272" s="125" t="s">
        <v>2007</v>
      </c>
      <c r="F3272" s="126" t="s">
        <v>905</v>
      </c>
      <c r="G3272" s="126" t="s">
        <v>202</v>
      </c>
      <c r="H3272" s="359">
        <v>63</v>
      </c>
      <c r="I3272" s="128">
        <v>235.62484699999999</v>
      </c>
      <c r="J3272" s="330">
        <f>(Q3272+Q3271)/2</f>
        <v>235.62484382404807</v>
      </c>
      <c r="K3272" s="128">
        <v>7.4999999999999997E-2</v>
      </c>
      <c r="L3272" s="85">
        <f t="shared" si="542"/>
        <v>235.62484382404807</v>
      </c>
      <c r="M3272" s="85">
        <f t="shared" si="543"/>
        <v>427.1942183596297</v>
      </c>
      <c r="N3272" s="85">
        <f t="shared" si="544"/>
        <v>41.094000000000001</v>
      </c>
      <c r="O3272" s="128">
        <f t="shared" si="545"/>
        <v>41.094000000000001</v>
      </c>
      <c r="P3272" s="128">
        <f t="shared" si="546"/>
        <v>427.1942183596297</v>
      </c>
      <c r="Q3272" s="128">
        <f t="shared" si="547"/>
        <v>235.58734382404808</v>
      </c>
      <c r="R3272" s="128">
        <f t="shared" si="540"/>
        <v>554.6863044860072</v>
      </c>
      <c r="S3272" s="128">
        <f t="shared" si="548"/>
        <v>554.72380448600723</v>
      </c>
      <c r="T3272" s="128"/>
      <c r="U3272" s="85">
        <f t="shared" si="541"/>
        <v>486.20767461960736</v>
      </c>
      <c r="V3272" s="85"/>
      <c r="W3272" s="85"/>
      <c r="AB3272" s="200"/>
    </row>
    <row r="3273" spans="1:28">
      <c r="A3273" s="331"/>
      <c r="B3273" s="331"/>
      <c r="C3273" s="331"/>
      <c r="D3273" s="488"/>
      <c r="E3273" s="331"/>
      <c r="F3273" s="489"/>
      <c r="G3273" s="489"/>
      <c r="H3273" s="359"/>
      <c r="I3273" s="128"/>
      <c r="J3273" s="330"/>
      <c r="K3273" s="302">
        <f>0+J3271</f>
        <v>0.32497900000000002</v>
      </c>
      <c r="L3273" s="85">
        <f t="shared" si="542"/>
        <v>235.42485432404806</v>
      </c>
      <c r="M3273" s="85">
        <f t="shared" si="543"/>
        <v>427.1942183596297</v>
      </c>
      <c r="N3273" s="85">
        <f t="shared" si="544"/>
        <v>41.094000000000001</v>
      </c>
      <c r="O3273" s="128">
        <f t="shared" si="545"/>
        <v>41.094000000000001</v>
      </c>
      <c r="P3273" s="128">
        <f t="shared" si="546"/>
        <v>427.1942183596297</v>
      </c>
      <c r="Q3273" s="128">
        <f t="shared" si="547"/>
        <v>235.26236482404806</v>
      </c>
      <c r="R3273" s="128">
        <f t="shared" si="540"/>
        <v>554.88629398600722</v>
      </c>
      <c r="S3273" s="128">
        <f t="shared" si="548"/>
        <v>555.04878348600721</v>
      </c>
      <c r="T3273" s="128" t="s">
        <v>1909</v>
      </c>
      <c r="U3273" s="85">
        <f t="shared" si="541"/>
        <v>486.40766411960738</v>
      </c>
      <c r="V3273" s="85"/>
      <c r="W3273" s="85"/>
      <c r="AB3273" s="200"/>
    </row>
    <row r="3274" spans="1:28">
      <c r="A3274" s="125" t="s">
        <v>1994</v>
      </c>
      <c r="B3274" s="125" t="str">
        <f>B3247</f>
        <v>BTS</v>
      </c>
      <c r="C3274" s="125" t="s">
        <v>906</v>
      </c>
      <c r="D3274" s="358">
        <f>ROUND(10*R3274,0)</f>
        <v>5552</v>
      </c>
      <c r="E3274" s="125" t="s">
        <v>2008</v>
      </c>
      <c r="F3274" s="126" t="s">
        <v>902</v>
      </c>
      <c r="G3274" s="126" t="s">
        <v>908</v>
      </c>
      <c r="H3274" s="359">
        <v>50</v>
      </c>
      <c r="I3274" s="128"/>
      <c r="J3274" s="330"/>
      <c r="K3274" s="128">
        <v>0.25</v>
      </c>
      <c r="L3274" s="85">
        <f t="shared" si="542"/>
        <v>235.13736482404806</v>
      </c>
      <c r="M3274" s="85">
        <f t="shared" si="543"/>
        <v>427.1942183596297</v>
      </c>
      <c r="N3274" s="85">
        <f t="shared" si="544"/>
        <v>41.094000000000001</v>
      </c>
      <c r="O3274" s="128">
        <f t="shared" si="545"/>
        <v>41.094000000000001</v>
      </c>
      <c r="P3274" s="128">
        <f t="shared" si="546"/>
        <v>427.1942183596297</v>
      </c>
      <c r="Q3274" s="128">
        <f t="shared" si="547"/>
        <v>235.01236482404806</v>
      </c>
      <c r="R3274" s="128">
        <f t="shared" si="540"/>
        <v>555.17378348600721</v>
      </c>
      <c r="S3274" s="128">
        <f t="shared" si="548"/>
        <v>555.29878348600721</v>
      </c>
      <c r="T3274" s="128"/>
      <c r="U3274" s="55">
        <f t="shared" si="541"/>
        <v>486.69515361960737</v>
      </c>
      <c r="V3274" s="55"/>
      <c r="W3274" s="55"/>
    </row>
    <row r="3275" spans="1:28">
      <c r="A3275" s="125"/>
      <c r="B3275" s="125"/>
      <c r="C3275" s="125"/>
      <c r="D3275" s="358"/>
      <c r="E3275" s="125"/>
      <c r="F3275" s="126"/>
      <c r="G3275" s="126"/>
      <c r="H3275" s="359"/>
      <c r="I3275" s="128"/>
      <c r="J3275" s="330"/>
      <c r="K3275" s="128">
        <v>0.5</v>
      </c>
      <c r="L3275" s="85">
        <f t="shared" si="542"/>
        <v>234.76236482404806</v>
      </c>
      <c r="M3275" s="85">
        <f t="shared" si="543"/>
        <v>427.1942183596297</v>
      </c>
      <c r="N3275" s="85">
        <f t="shared" si="544"/>
        <v>41.094000000000001</v>
      </c>
      <c r="O3275" s="128">
        <f t="shared" si="545"/>
        <v>41.094000000000001</v>
      </c>
      <c r="P3275" s="128">
        <f t="shared" si="546"/>
        <v>427.1942183596297</v>
      </c>
      <c r="Q3275" s="128">
        <f t="shared" si="547"/>
        <v>234.51236482404806</v>
      </c>
      <c r="R3275" s="128">
        <f t="shared" si="540"/>
        <v>555.54878348600721</v>
      </c>
      <c r="S3275" s="128">
        <f t="shared" si="548"/>
        <v>555.79878348600721</v>
      </c>
      <c r="T3275" s="128"/>
      <c r="U3275" s="55">
        <f t="shared" si="541"/>
        <v>487.07015361960737</v>
      </c>
      <c r="V3275" s="55"/>
      <c r="W3275" s="55"/>
    </row>
    <row r="3276" spans="1:28">
      <c r="A3276" s="125" t="s">
        <v>1994</v>
      </c>
      <c r="B3276" s="125" t="str">
        <f>B3247</f>
        <v>BTS</v>
      </c>
      <c r="C3276" s="125" t="s">
        <v>900</v>
      </c>
      <c r="D3276" s="358">
        <f>ROUND(10*R3276,0)</f>
        <v>5559</v>
      </c>
      <c r="E3276" s="125" t="s">
        <v>2009</v>
      </c>
      <c r="F3276" s="126" t="s">
        <v>902</v>
      </c>
      <c r="G3276" s="126" t="s">
        <v>903</v>
      </c>
      <c r="H3276" s="359">
        <v>50</v>
      </c>
      <c r="I3276" s="128"/>
      <c r="J3276" s="330"/>
      <c r="K3276" s="128">
        <v>0.25</v>
      </c>
      <c r="L3276" s="85">
        <f t="shared" si="542"/>
        <v>234.38736482404806</v>
      </c>
      <c r="M3276" s="85">
        <f t="shared" si="543"/>
        <v>427.1942183596297</v>
      </c>
      <c r="N3276" s="85">
        <f t="shared" si="544"/>
        <v>41.094000000000001</v>
      </c>
      <c r="O3276" s="128">
        <f t="shared" si="545"/>
        <v>41.094000000000001</v>
      </c>
      <c r="P3276" s="128">
        <f t="shared" si="546"/>
        <v>427.1942183596297</v>
      </c>
      <c r="Q3276" s="128">
        <f t="shared" si="547"/>
        <v>234.26236482404806</v>
      </c>
      <c r="R3276" s="128">
        <f t="shared" si="540"/>
        <v>555.92378348600721</v>
      </c>
      <c r="S3276" s="128">
        <f t="shared" si="548"/>
        <v>556.04878348600721</v>
      </c>
      <c r="T3276" s="128"/>
      <c r="U3276" s="55">
        <f t="shared" si="541"/>
        <v>487.44515361960737</v>
      </c>
      <c r="V3276" s="55"/>
      <c r="W3276" s="55"/>
    </row>
    <row r="3277" spans="1:28">
      <c r="A3277" s="125"/>
      <c r="B3277" s="125"/>
      <c r="C3277" s="125"/>
      <c r="D3277" s="358"/>
      <c r="E3277" s="125"/>
      <c r="F3277" s="126"/>
      <c r="G3277" s="126"/>
      <c r="H3277" s="359"/>
      <c r="I3277" s="128"/>
      <c r="J3277" s="330"/>
      <c r="K3277" s="128">
        <v>0.125</v>
      </c>
      <c r="L3277" s="85">
        <f t="shared" si="542"/>
        <v>234.19986482404806</v>
      </c>
      <c r="M3277" s="85">
        <f t="shared" si="543"/>
        <v>427.1942183596297</v>
      </c>
      <c r="N3277" s="85">
        <f t="shared" si="544"/>
        <v>41.094000000000001</v>
      </c>
      <c r="O3277" s="128">
        <f t="shared" si="545"/>
        <v>41.094000000000001</v>
      </c>
      <c r="P3277" s="128">
        <f t="shared" si="546"/>
        <v>427.1942183596297</v>
      </c>
      <c r="Q3277" s="128">
        <f t="shared" si="547"/>
        <v>234.13736482404806</v>
      </c>
      <c r="R3277" s="128">
        <f t="shared" si="540"/>
        <v>556.11128348600721</v>
      </c>
      <c r="S3277" s="128">
        <f t="shared" si="548"/>
        <v>556.17378348600721</v>
      </c>
      <c r="T3277" s="128"/>
      <c r="U3277" s="55">
        <f t="shared" si="541"/>
        <v>487.63265361960737</v>
      </c>
      <c r="V3277" s="55"/>
      <c r="W3277" s="55"/>
    </row>
    <row r="3278" spans="1:28">
      <c r="A3278" s="125" t="s">
        <v>1994</v>
      </c>
      <c r="B3278" s="125" t="str">
        <f>B3247</f>
        <v>BTS</v>
      </c>
      <c r="C3278" s="125" t="s">
        <v>896</v>
      </c>
      <c r="D3278" s="358">
        <f>ROUND(10*R3278,0)</f>
        <v>5563</v>
      </c>
      <c r="E3278" s="125" t="s">
        <v>2010</v>
      </c>
      <c r="F3278" s="126" t="s">
        <v>898</v>
      </c>
      <c r="G3278" s="126" t="s">
        <v>899</v>
      </c>
      <c r="H3278" s="359">
        <v>50</v>
      </c>
      <c r="I3278" s="128"/>
      <c r="J3278" s="330"/>
      <c r="K3278" s="128">
        <v>0.2</v>
      </c>
      <c r="L3278" s="85">
        <f t="shared" si="542"/>
        <v>234.03736482404807</v>
      </c>
      <c r="M3278" s="85">
        <f t="shared" si="543"/>
        <v>427.1942183596297</v>
      </c>
      <c r="N3278" s="85">
        <f t="shared" si="544"/>
        <v>41.094000000000001</v>
      </c>
      <c r="O3278" s="128">
        <f t="shared" si="545"/>
        <v>41.094000000000001</v>
      </c>
      <c r="P3278" s="128">
        <f t="shared" si="546"/>
        <v>427.1942183596297</v>
      </c>
      <c r="Q3278" s="128">
        <f t="shared" si="547"/>
        <v>233.93736482404807</v>
      </c>
      <c r="R3278" s="128">
        <f t="shared" si="540"/>
        <v>556.27378348600723</v>
      </c>
      <c r="S3278" s="128">
        <f t="shared" si="548"/>
        <v>556.37378348600726</v>
      </c>
      <c r="T3278" s="153"/>
      <c r="U3278" s="55">
        <f t="shared" si="541"/>
        <v>487.79515361960739</v>
      </c>
      <c r="V3278" s="55"/>
      <c r="W3278" s="55"/>
    </row>
    <row r="3279" spans="1:28">
      <c r="A3279" s="125"/>
      <c r="B3279" s="125"/>
      <c r="C3279" s="125"/>
      <c r="D3279" s="358"/>
      <c r="E3279" s="125"/>
      <c r="F3279" s="126"/>
      <c r="G3279" s="126"/>
      <c r="H3279" s="359"/>
      <c r="I3279" s="128"/>
      <c r="J3279" s="330"/>
      <c r="K3279" s="299">
        <v>3.057E-2</v>
      </c>
      <c r="L3279" s="85">
        <f t="shared" si="542"/>
        <v>233.92207982404807</v>
      </c>
      <c r="M3279" s="85">
        <f t="shared" si="543"/>
        <v>427.1942183596297</v>
      </c>
      <c r="N3279" s="85">
        <f t="shared" si="544"/>
        <v>41.094000000000001</v>
      </c>
      <c r="O3279" s="128">
        <f t="shared" si="545"/>
        <v>41.094000000000001</v>
      </c>
      <c r="P3279" s="128">
        <f t="shared" si="546"/>
        <v>427.1942183596297</v>
      </c>
      <c r="Q3279" s="128">
        <f t="shared" si="547"/>
        <v>233.90679482404806</v>
      </c>
      <c r="R3279" s="128">
        <f t="shared" si="540"/>
        <v>556.38906848600732</v>
      </c>
      <c r="S3279" s="128">
        <f t="shared" si="548"/>
        <v>556.40435348600727</v>
      </c>
      <c r="T3279" s="128" t="s">
        <v>1909</v>
      </c>
      <c r="U3279" s="55">
        <f t="shared" si="541"/>
        <v>487.91043861960748</v>
      </c>
      <c r="V3279" s="55"/>
      <c r="W3279" s="55"/>
    </row>
    <row r="3280" spans="1:28">
      <c r="A3280" s="125"/>
      <c r="B3280" s="125"/>
      <c r="C3280" s="125"/>
      <c r="D3280" s="358"/>
      <c r="E3280" s="125"/>
      <c r="F3280" s="126"/>
      <c r="G3280" s="126" t="s">
        <v>198</v>
      </c>
      <c r="H3280" s="359"/>
      <c r="I3280" s="128"/>
      <c r="J3280" s="330">
        <v>5.8777185952067199E-2</v>
      </c>
      <c r="K3280" s="128">
        <v>0.103502</v>
      </c>
      <c r="L3280" s="85">
        <f t="shared" si="542"/>
        <v>233.85504382404807</v>
      </c>
      <c r="M3280" s="85">
        <f t="shared" si="543"/>
        <v>427.1942183596297</v>
      </c>
      <c r="N3280" s="85">
        <f t="shared" si="544"/>
        <v>41.094000000000001</v>
      </c>
      <c r="O3280" s="128">
        <f t="shared" si="545"/>
        <v>41.094000000000001</v>
      </c>
      <c r="P3280" s="128">
        <f t="shared" si="546"/>
        <v>427.1942183596297</v>
      </c>
      <c r="Q3280" s="128">
        <f t="shared" si="547"/>
        <v>233.80329282404807</v>
      </c>
      <c r="R3280" s="128">
        <f t="shared" si="540"/>
        <v>556.45610448600735</v>
      </c>
      <c r="S3280" s="128">
        <f t="shared" si="548"/>
        <v>556.50785548600732</v>
      </c>
      <c r="T3280" s="128"/>
      <c r="U3280" s="55">
        <f t="shared" si="541"/>
        <v>487.97747461960751</v>
      </c>
      <c r="V3280" s="55"/>
      <c r="W3280" s="55"/>
    </row>
    <row r="3281" spans="1:41">
      <c r="A3281" s="125" t="s">
        <v>1994</v>
      </c>
      <c r="B3281" s="125" t="str">
        <f>B3247</f>
        <v>BTS</v>
      </c>
      <c r="C3281" s="125" t="s">
        <v>463</v>
      </c>
      <c r="D3281" s="358">
        <f>ROUND(10*R3281,0)</f>
        <v>5565</v>
      </c>
      <c r="E3281" s="125" t="s">
        <v>2011</v>
      </c>
      <c r="F3281" s="126" t="s">
        <v>911</v>
      </c>
      <c r="G3281" s="126" t="s">
        <v>466</v>
      </c>
      <c r="H3281" s="359"/>
      <c r="I3281" s="333">
        <f>J3281-L3281</f>
        <v>2.1759519199804345E-6</v>
      </c>
      <c r="J3281" s="360">
        <v>233.80329499999999</v>
      </c>
      <c r="K3281" s="128">
        <v>0</v>
      </c>
      <c r="L3281" s="85">
        <f t="shared" si="542"/>
        <v>233.80329282404807</v>
      </c>
      <c r="M3281" s="85">
        <f t="shared" si="543"/>
        <v>427.1942183596297</v>
      </c>
      <c r="N3281" s="85">
        <f t="shared" si="544"/>
        <v>41.094000000000001</v>
      </c>
      <c r="O3281" s="128">
        <f t="shared" si="545"/>
        <v>41.094000000000001</v>
      </c>
      <c r="P3281" s="128">
        <f t="shared" si="546"/>
        <v>427.1942183596297</v>
      </c>
      <c r="Q3281" s="128">
        <f t="shared" si="547"/>
        <v>233.80329282404807</v>
      </c>
      <c r="R3281" s="128">
        <f t="shared" si="540"/>
        <v>556.50785548600732</v>
      </c>
      <c r="S3281" s="128">
        <f t="shared" si="548"/>
        <v>556.50785548600732</v>
      </c>
      <c r="T3281" s="128"/>
      <c r="U3281" s="323">
        <f t="shared" si="541"/>
        <v>488.02922561960747</v>
      </c>
      <c r="V3281" s="323"/>
      <c r="W3281" s="323"/>
      <c r="AB3281" s="53"/>
    </row>
    <row r="3282" spans="1:41">
      <c r="A3282" s="125"/>
      <c r="B3282" s="125"/>
      <c r="C3282" s="125"/>
      <c r="D3282" s="358"/>
      <c r="E3282" s="125"/>
      <c r="F3282" s="126"/>
      <c r="G3282" s="126" t="s">
        <v>577</v>
      </c>
      <c r="H3282" s="359"/>
      <c r="I3282" s="333"/>
      <c r="J3282" s="330"/>
      <c r="K3282" s="128">
        <v>0.14528199999999999</v>
      </c>
      <c r="L3282" s="85">
        <f t="shared" si="542"/>
        <v>233.73065182404807</v>
      </c>
      <c r="M3282" s="85">
        <f t="shared" si="543"/>
        <v>427.1942183596297</v>
      </c>
      <c r="N3282" s="85">
        <f t="shared" si="544"/>
        <v>41.094000000000001</v>
      </c>
      <c r="O3282" s="128">
        <f t="shared" si="545"/>
        <v>41.094000000000001</v>
      </c>
      <c r="P3282" s="128">
        <f t="shared" si="546"/>
        <v>427.1942183596297</v>
      </c>
      <c r="Q3282" s="128">
        <f t="shared" si="547"/>
        <v>233.65801082404806</v>
      </c>
      <c r="R3282" s="128">
        <f t="shared" si="540"/>
        <v>556.58049648600729</v>
      </c>
      <c r="S3282" s="128">
        <f t="shared" si="548"/>
        <v>556.65313748600727</v>
      </c>
      <c r="T3282" s="128"/>
      <c r="U3282" s="323">
        <f t="shared" si="541"/>
        <v>488.10186661960745</v>
      </c>
      <c r="V3282" s="323"/>
      <c r="W3282" s="323"/>
      <c r="AB3282" s="53"/>
    </row>
    <row r="3283" spans="1:41">
      <c r="A3283" s="125" t="s">
        <v>1994</v>
      </c>
      <c r="B3283" s="125" t="str">
        <f>B3247</f>
        <v>BTS</v>
      </c>
      <c r="C3283" s="125" t="s">
        <v>273</v>
      </c>
      <c r="D3283" s="358">
        <f>ROUND(10*R3283,0)</f>
        <v>5567</v>
      </c>
      <c r="E3283" s="125" t="s">
        <v>2012</v>
      </c>
      <c r="F3283" s="126" t="s">
        <v>933</v>
      </c>
      <c r="G3283" s="126" t="s">
        <v>934</v>
      </c>
      <c r="H3283" s="359"/>
      <c r="I3283" s="128"/>
      <c r="J3283" s="330"/>
      <c r="K3283" s="128">
        <v>0</v>
      </c>
      <c r="L3283" s="85">
        <f t="shared" si="542"/>
        <v>233.65801082404806</v>
      </c>
      <c r="M3283" s="85">
        <f t="shared" si="543"/>
        <v>427.1942183596297</v>
      </c>
      <c r="N3283" s="85">
        <f t="shared" si="544"/>
        <v>41.094000000000001</v>
      </c>
      <c r="O3283" s="128">
        <f t="shared" si="545"/>
        <v>41.094000000000001</v>
      </c>
      <c r="P3283" s="128">
        <f t="shared" si="546"/>
        <v>427.1942183596297</v>
      </c>
      <c r="Q3283" s="128">
        <f t="shared" si="547"/>
        <v>233.65801082404806</v>
      </c>
      <c r="R3283" s="128">
        <f t="shared" si="540"/>
        <v>556.65313748600727</v>
      </c>
      <c r="S3283" s="128">
        <f t="shared" si="548"/>
        <v>556.65313748600727</v>
      </c>
      <c r="T3283" s="128"/>
      <c r="U3283" s="323">
        <f t="shared" si="541"/>
        <v>488.17450761960743</v>
      </c>
      <c r="V3283" s="323"/>
      <c r="W3283" s="323"/>
      <c r="AB3283" s="53"/>
    </row>
    <row r="3284" spans="1:41">
      <c r="A3284" s="125"/>
      <c r="B3284" s="125"/>
      <c r="C3284" s="125"/>
      <c r="D3284" s="358"/>
      <c r="E3284" s="125"/>
      <c r="F3284" s="126"/>
      <c r="G3284" s="126" t="s">
        <v>577</v>
      </c>
      <c r="H3284" s="359"/>
      <c r="I3284" s="128"/>
      <c r="J3284" s="330"/>
      <c r="K3284" s="128">
        <v>0</v>
      </c>
      <c r="L3284" s="85">
        <f t="shared" si="542"/>
        <v>233.65801082404806</v>
      </c>
      <c r="M3284" s="85">
        <f t="shared" si="543"/>
        <v>427.1942183596297</v>
      </c>
      <c r="N3284" s="85">
        <f t="shared" si="544"/>
        <v>41.094000000000001</v>
      </c>
      <c r="O3284" s="128">
        <f t="shared" si="545"/>
        <v>41.094000000000001</v>
      </c>
      <c r="P3284" s="128">
        <f t="shared" si="546"/>
        <v>427.1942183596297</v>
      </c>
      <c r="Q3284" s="128">
        <f t="shared" si="547"/>
        <v>233.65801082404806</v>
      </c>
      <c r="R3284" s="128">
        <f t="shared" si="540"/>
        <v>556.65313748600727</v>
      </c>
      <c r="S3284" s="128">
        <f t="shared" si="548"/>
        <v>556.65313748600727</v>
      </c>
      <c r="T3284" s="128"/>
      <c r="U3284" s="323">
        <f t="shared" si="541"/>
        <v>488.17450761960743</v>
      </c>
      <c r="V3284" s="323"/>
      <c r="W3284" s="323"/>
      <c r="AB3284" s="53"/>
    </row>
    <row r="3285" spans="1:41">
      <c r="A3285" s="125" t="s">
        <v>1994</v>
      </c>
      <c r="B3285" s="125" t="str">
        <f>B3247</f>
        <v>BTS</v>
      </c>
      <c r="C3285" s="125" t="s">
        <v>389</v>
      </c>
      <c r="D3285" s="358">
        <f>ROUND(10*R3285,0)</f>
        <v>5567</v>
      </c>
      <c r="E3285" s="125" t="s">
        <v>2013</v>
      </c>
      <c r="F3285" s="126" t="s">
        <v>459</v>
      </c>
      <c r="G3285" s="126" t="s">
        <v>460</v>
      </c>
      <c r="H3285" s="490"/>
      <c r="I3285" s="333">
        <f>J3285-L3285</f>
        <v>2.1759519484021439E-6</v>
      </c>
      <c r="J3285" s="360">
        <v>233.65801300000001</v>
      </c>
      <c r="K3285" s="128">
        <v>0</v>
      </c>
      <c r="L3285" s="85">
        <f t="shared" si="542"/>
        <v>233.65801082404806</v>
      </c>
      <c r="M3285" s="85">
        <f t="shared" si="543"/>
        <v>427.1942183596297</v>
      </c>
      <c r="N3285" s="85">
        <f t="shared" si="544"/>
        <v>41.094000000000001</v>
      </c>
      <c r="O3285" s="128">
        <f t="shared" si="545"/>
        <v>41.094000000000001</v>
      </c>
      <c r="P3285" s="128">
        <f t="shared" si="546"/>
        <v>427.1942183596297</v>
      </c>
      <c r="Q3285" s="128">
        <f t="shared" si="547"/>
        <v>233.65801082404806</v>
      </c>
      <c r="R3285" s="128">
        <f t="shared" si="540"/>
        <v>556.65313748600727</v>
      </c>
      <c r="S3285" s="128">
        <f t="shared" si="548"/>
        <v>556.65313748600727</v>
      </c>
      <c r="T3285" s="128"/>
      <c r="U3285" s="323">
        <f t="shared" si="541"/>
        <v>488.17450761960743</v>
      </c>
      <c r="V3285" s="323"/>
      <c r="W3285" s="323"/>
      <c r="AB3285" s="53"/>
    </row>
    <row r="3286" spans="1:41">
      <c r="A3286" s="125"/>
      <c r="B3286" s="125"/>
      <c r="C3286" s="125"/>
      <c r="D3286" s="358"/>
      <c r="E3286" s="125"/>
      <c r="F3286" s="126"/>
      <c r="G3286" s="126"/>
      <c r="H3286" s="490"/>
      <c r="I3286" s="128"/>
      <c r="J3286" s="330"/>
      <c r="K3286" s="128">
        <v>0</v>
      </c>
      <c r="L3286" s="85">
        <f t="shared" si="542"/>
        <v>233.65801082404806</v>
      </c>
      <c r="M3286" s="85">
        <f t="shared" si="543"/>
        <v>427.1942183596297</v>
      </c>
      <c r="N3286" s="85">
        <f t="shared" si="544"/>
        <v>41.094000000000001</v>
      </c>
      <c r="O3286" s="128">
        <f t="shared" si="545"/>
        <v>41.094000000000001</v>
      </c>
      <c r="P3286" s="128">
        <f t="shared" si="546"/>
        <v>427.1942183596297</v>
      </c>
      <c r="Q3286" s="128">
        <f t="shared" si="547"/>
        <v>233.65801082404806</v>
      </c>
      <c r="R3286" s="128">
        <f t="shared" ref="R3286:R3349" si="549">S3286-0.5*K3286</f>
        <v>556.65313748600727</v>
      </c>
      <c r="S3286" s="128">
        <f t="shared" si="548"/>
        <v>556.65313748600727</v>
      </c>
      <c r="T3286" s="128"/>
      <c r="U3286" s="323">
        <f t="shared" ref="U3286:U3349" si="550">R3286-$U$9</f>
        <v>488.17450761960743</v>
      </c>
      <c r="V3286" s="323"/>
      <c r="W3286" s="323"/>
      <c r="AB3286" s="53"/>
      <c r="AJ3286" s="62">
        <v>41.094000000000001</v>
      </c>
      <c r="AK3286" s="62">
        <v>427.19421835962999</v>
      </c>
      <c r="AL3286" s="62">
        <v>233.36236685404799</v>
      </c>
    </row>
    <row r="3287" spans="1:41">
      <c r="A3287" s="125"/>
      <c r="B3287" s="125"/>
      <c r="C3287" s="125"/>
      <c r="D3287" s="358"/>
      <c r="E3287" s="125"/>
      <c r="F3287" s="126"/>
      <c r="G3287" s="126" t="s">
        <v>198</v>
      </c>
      <c r="H3287" s="359"/>
      <c r="I3287" s="128"/>
      <c r="J3287" s="330"/>
      <c r="K3287" s="128">
        <v>0.131216</v>
      </c>
      <c r="L3287" s="85">
        <f t="shared" ref="L3287:L3350" si="551">(Q3287+Q3286)/2</f>
        <v>233.59240282404807</v>
      </c>
      <c r="M3287" s="85">
        <f t="shared" ref="M3287:M3350" si="552">(P3287+P3286)/2</f>
        <v>427.1942183596297</v>
      </c>
      <c r="N3287" s="85">
        <f t="shared" ref="N3287:N3350" si="553">(O3287+O3286)/2</f>
        <v>41.094000000000001</v>
      </c>
      <c r="O3287" s="128">
        <f t="shared" si="545"/>
        <v>41.094000000000001</v>
      </c>
      <c r="P3287" s="128">
        <f t="shared" si="546"/>
        <v>427.1942183596297</v>
      </c>
      <c r="Q3287" s="128">
        <f t="shared" si="547"/>
        <v>233.52679482404807</v>
      </c>
      <c r="R3287" s="128">
        <f t="shared" si="549"/>
        <v>556.71874548600726</v>
      </c>
      <c r="S3287" s="128">
        <f t="shared" si="548"/>
        <v>556.78435348600726</v>
      </c>
      <c r="T3287" s="128"/>
      <c r="U3287" s="55">
        <f t="shared" si="550"/>
        <v>488.24011561960742</v>
      </c>
      <c r="V3287" s="55"/>
      <c r="W3287" s="55"/>
      <c r="AJ3287" s="41">
        <v>41.094000000000001</v>
      </c>
      <c r="AK3287" s="41">
        <v>427.19421835962999</v>
      </c>
      <c r="AL3287" s="41">
        <v>231.556217</v>
      </c>
    </row>
    <row r="3288" spans="1:41">
      <c r="A3288" s="382" t="s">
        <v>2014</v>
      </c>
      <c r="B3288" s="125"/>
      <c r="C3288" s="125"/>
      <c r="D3288" s="358"/>
      <c r="E3288" s="125"/>
      <c r="F3288" s="126"/>
      <c r="G3288" s="126"/>
      <c r="H3288" s="359"/>
      <c r="I3288" s="128"/>
      <c r="J3288" s="330"/>
      <c r="K3288" s="299">
        <f>0.195-K3279</f>
        <v>0.16443000000000002</v>
      </c>
      <c r="L3288" s="85">
        <f t="shared" si="551"/>
        <v>233.44457982404805</v>
      </c>
      <c r="M3288" s="85">
        <f t="shared" si="552"/>
        <v>427.1942183596297</v>
      </c>
      <c r="N3288" s="85">
        <f t="shared" si="553"/>
        <v>41.094000000000001</v>
      </c>
      <c r="O3288" s="128">
        <f t="shared" si="545"/>
        <v>41.094000000000001</v>
      </c>
      <c r="P3288" s="128">
        <f t="shared" si="546"/>
        <v>427.1942183596297</v>
      </c>
      <c r="Q3288" s="128">
        <f>Q3287-K3288+0*0.000001</f>
        <v>233.36236482404806</v>
      </c>
      <c r="R3288" s="128">
        <f t="shared" si="549"/>
        <v>556.86656848600728</v>
      </c>
      <c r="S3288" s="128">
        <f t="shared" si="548"/>
        <v>556.9487834860073</v>
      </c>
      <c r="T3288" s="128" t="s">
        <v>1909</v>
      </c>
      <c r="U3288" s="55">
        <f t="shared" si="550"/>
        <v>488.38793861960744</v>
      </c>
      <c r="V3288" s="55"/>
      <c r="W3288" s="55"/>
      <c r="Z3288" s="253" t="s">
        <v>2015</v>
      </c>
      <c r="AB3288" s="345"/>
      <c r="AJ3288" s="55">
        <f>O3288</f>
        <v>41.094000000000001</v>
      </c>
      <c r="AK3288" s="55">
        <f>P3288</f>
        <v>427.1942183596297</v>
      </c>
      <c r="AL3288" s="55">
        <f>Q3288</f>
        <v>233.36236482404806</v>
      </c>
      <c r="AO3288" s="41" t="s">
        <v>1098</v>
      </c>
    </row>
    <row r="3289" spans="1:41">
      <c r="A3289" s="125" t="s">
        <v>1994</v>
      </c>
      <c r="B3289" s="125" t="s">
        <v>1099</v>
      </c>
      <c r="C3289" s="125" t="s">
        <v>203</v>
      </c>
      <c r="D3289" s="358">
        <f>ROUND(10*R3289,0)</f>
        <v>5578</v>
      </c>
      <c r="E3289" s="125" t="s">
        <v>2016</v>
      </c>
      <c r="F3289" s="126" t="s">
        <v>2017</v>
      </c>
      <c r="G3289" s="126" t="s">
        <v>2018</v>
      </c>
      <c r="H3289" s="359" t="s">
        <v>2019</v>
      </c>
      <c r="I3289" s="128"/>
      <c r="J3289" s="330"/>
      <c r="K3289" s="128">
        <f>PI()*5.403*17.5/180</f>
        <v>1.6502524409919381</v>
      </c>
      <c r="L3289" s="242">
        <f t="shared" si="551"/>
        <v>232.55000810668724</v>
      </c>
      <c r="M3289" s="242">
        <f t="shared" si="552"/>
        <v>427.31925201718337</v>
      </c>
      <c r="N3289" s="242">
        <f t="shared" si="553"/>
        <v>41.094000000000001</v>
      </c>
      <c r="O3289" s="128">
        <f t="shared" si="545"/>
        <v>41.094000000000001</v>
      </c>
      <c r="P3289" s="153">
        <f>P3288+K3289*(1-COS(17.5/180*PI()))/(17.5/180*PI())</f>
        <v>427.44428567473705</v>
      </c>
      <c r="Q3289" s="153">
        <f>Q3288-K3289*SIN(17.5/180*PI())/(17.5/180*PI())</f>
        <v>231.73765138932646</v>
      </c>
      <c r="R3289" s="128">
        <f t="shared" si="549"/>
        <v>557.77390970650333</v>
      </c>
      <c r="S3289" s="128">
        <f t="shared" si="548"/>
        <v>558.59903592699925</v>
      </c>
      <c r="T3289" s="128"/>
      <c r="U3289" s="55">
        <f t="shared" si="550"/>
        <v>489.29527984010349</v>
      </c>
      <c r="V3289" s="271" t="s">
        <v>1994</v>
      </c>
      <c r="W3289" s="271" t="s">
        <v>498</v>
      </c>
      <c r="X3289" s="271" t="s">
        <v>203</v>
      </c>
      <c r="Y3289" s="376">
        <f>ROUND(10*AM3289,0)</f>
        <v>5579</v>
      </c>
      <c r="Z3289" s="280" t="s">
        <v>2020</v>
      </c>
      <c r="AA3289" s="274" t="s">
        <v>2017</v>
      </c>
      <c r="AB3289" s="274" t="s">
        <v>2018</v>
      </c>
      <c r="AC3289" s="280" t="s">
        <v>2019</v>
      </c>
      <c r="AD3289" s="269">
        <f>AD3290-AE3290</f>
        <v>2.0300000187489786E-6</v>
      </c>
      <c r="AE3289" s="278">
        <f>AF3289-AD3289</f>
        <v>1.8061478240480513</v>
      </c>
      <c r="AF3289" s="279">
        <v>1.80614985404807</v>
      </c>
      <c r="AG3289" s="242">
        <f>(AL3289)</f>
        <v>231.55621496999998</v>
      </c>
      <c r="AH3289" s="242">
        <f>AK3289</f>
        <v>427.1942183596297</v>
      </c>
      <c r="AI3289" s="242">
        <f>AJ3289</f>
        <v>41.094000000000001</v>
      </c>
      <c r="AJ3289" s="377">
        <f>O3288</f>
        <v>41.094000000000001</v>
      </c>
      <c r="AK3289" s="377">
        <f>P3288</f>
        <v>427.1942183596297</v>
      </c>
      <c r="AL3289" s="377">
        <f>Q3288-AF3289</f>
        <v>231.55621496999998</v>
      </c>
      <c r="AM3289" s="279">
        <f t="shared" ref="AM3289:AM3309" si="554">AN3289-0.5*AF3289</f>
        <v>557.85185841303132</v>
      </c>
      <c r="AN3289" s="279">
        <f>S3288+AF3289</f>
        <v>558.75493334005535</v>
      </c>
      <c r="AO3289" s="271" t="s">
        <v>2021</v>
      </c>
    </row>
    <row r="3290" spans="1:41">
      <c r="A3290" s="125"/>
      <c r="B3290" s="125"/>
      <c r="C3290" s="125"/>
      <c r="D3290" s="358"/>
      <c r="E3290" s="125"/>
      <c r="F3290" s="126"/>
      <c r="G3290" s="126"/>
      <c r="H3290" s="359"/>
      <c r="I3290" s="128"/>
      <c r="J3290" s="330"/>
      <c r="K3290" s="128">
        <f>2.297574-K3291-K3292-K3293-K3294</f>
        <v>0.78616900000000012</v>
      </c>
      <c r="L3290" s="85">
        <f t="shared" si="551"/>
        <v>231.36276003860007</v>
      </c>
      <c r="M3290" s="85">
        <f t="shared" si="552"/>
        <v>427.56248846358227</v>
      </c>
      <c r="N3290" s="85">
        <f t="shared" si="553"/>
        <v>41.094000000000001</v>
      </c>
      <c r="O3290" s="128">
        <f t="shared" si="545"/>
        <v>41.094000000000001</v>
      </c>
      <c r="P3290" s="153">
        <f t="shared" ref="P3290:P3306" si="555">P3289+K3290*SIN(17.5/180*PI())</f>
        <v>427.68069125242749</v>
      </c>
      <c r="Q3290" s="153">
        <f t="shared" ref="Q3290:Q3306" si="556">Q3289-K3290*COS(17.5/180*PI())</f>
        <v>230.98786868787369</v>
      </c>
      <c r="R3290" s="128">
        <f t="shared" si="549"/>
        <v>558.99212042699924</v>
      </c>
      <c r="S3290" s="128">
        <f t="shared" si="548"/>
        <v>559.38520492699922</v>
      </c>
      <c r="T3290" s="128"/>
      <c r="U3290" s="55">
        <f t="shared" si="550"/>
        <v>490.51349056059939</v>
      </c>
      <c r="V3290" s="271" t="s">
        <v>1994</v>
      </c>
      <c r="W3290" s="280" t="s">
        <v>498</v>
      </c>
      <c r="X3290" s="280" t="s">
        <v>157</v>
      </c>
      <c r="Y3290" s="376">
        <f>ROUND(10*AM3290,0)</f>
        <v>5588</v>
      </c>
      <c r="Z3290" s="280" t="s">
        <v>2022</v>
      </c>
      <c r="AA3290" s="274" t="s">
        <v>905</v>
      </c>
      <c r="AB3290" s="274" t="s">
        <v>202</v>
      </c>
      <c r="AC3290" s="280">
        <v>63</v>
      </c>
      <c r="AD3290" s="279">
        <v>231.51871700000001</v>
      </c>
      <c r="AE3290" s="279">
        <f>(AL3289+AL3290)/2</f>
        <v>231.51871496999999</v>
      </c>
      <c r="AF3290" s="279">
        <v>7.4999999999999997E-2</v>
      </c>
      <c r="AG3290" s="85">
        <f t="shared" ref="AG3290:AG3309" si="557">(AL3290+AL3289)/2</f>
        <v>231.51871496999999</v>
      </c>
      <c r="AH3290" s="85">
        <f t="shared" ref="AH3290:AH3309" si="558">(AK3290+AK3289)/2</f>
        <v>427.1942183596297</v>
      </c>
      <c r="AI3290" s="85">
        <f t="shared" ref="AI3290:AI3309" si="559">(AJ3290+AJ3289)/2</f>
        <v>41.094000000000001</v>
      </c>
      <c r="AJ3290" s="279">
        <f t="shared" ref="AJ3290:AJ3309" si="560">AJ3289</f>
        <v>41.094000000000001</v>
      </c>
      <c r="AK3290" s="279">
        <f t="shared" ref="AK3290:AK3309" si="561">AK3289</f>
        <v>427.1942183596297</v>
      </c>
      <c r="AL3290" s="279">
        <f t="shared" ref="AL3290:AL3309" si="562">AL3289-AF3290</f>
        <v>231.48121497</v>
      </c>
      <c r="AM3290" s="279">
        <f t="shared" si="554"/>
        <v>558.79243334005537</v>
      </c>
      <c r="AN3290" s="279">
        <f t="shared" ref="AN3290:AN3309" si="563">AN3289+AF3290</f>
        <v>558.82993334005539</v>
      </c>
      <c r="AO3290" s="271"/>
    </row>
    <row r="3291" spans="1:41">
      <c r="A3291" s="125"/>
      <c r="B3291" s="125"/>
      <c r="C3291" s="129"/>
      <c r="D3291" s="358"/>
      <c r="E3291" s="125"/>
      <c r="F3291" s="126"/>
      <c r="G3291" s="491"/>
      <c r="H3291" s="359"/>
      <c r="I3291" s="128"/>
      <c r="J3291" s="330"/>
      <c r="K3291" s="128">
        <v>0.31140499999999999</v>
      </c>
      <c r="L3291" s="85">
        <f t="shared" si="551"/>
        <v>230.8393725743498</v>
      </c>
      <c r="M3291" s="85">
        <f t="shared" si="552"/>
        <v>427.72751189717485</v>
      </c>
      <c r="N3291" s="85">
        <f t="shared" si="553"/>
        <v>41.094000000000001</v>
      </c>
      <c r="O3291" s="128">
        <f t="shared" si="545"/>
        <v>41.094000000000001</v>
      </c>
      <c r="P3291" s="128">
        <f t="shared" si="555"/>
        <v>427.77433254192215</v>
      </c>
      <c r="Q3291" s="128">
        <f t="shared" si="556"/>
        <v>230.69087646082593</v>
      </c>
      <c r="R3291" s="128">
        <f t="shared" si="549"/>
        <v>559.5409074269993</v>
      </c>
      <c r="S3291" s="128">
        <f t="shared" si="548"/>
        <v>559.69660992699926</v>
      </c>
      <c r="T3291" s="128"/>
      <c r="U3291" s="55">
        <f t="shared" si="550"/>
        <v>491.06227756059945</v>
      </c>
      <c r="V3291" s="271"/>
      <c r="W3291" s="280"/>
      <c r="X3291" s="280"/>
      <c r="Y3291" s="376"/>
      <c r="Z3291" s="280"/>
      <c r="AA3291" s="274"/>
      <c r="AB3291" s="274"/>
      <c r="AC3291" s="280"/>
      <c r="AD3291" s="279"/>
      <c r="AE3291" s="279">
        <f>AF3295+AD3289</f>
        <v>0.98885217595194674</v>
      </c>
      <c r="AF3291" s="279">
        <v>0</v>
      </c>
      <c r="AG3291" s="85">
        <f t="shared" si="557"/>
        <v>231.48121497</v>
      </c>
      <c r="AH3291" s="85">
        <f t="shared" si="558"/>
        <v>427.1942183596297</v>
      </c>
      <c r="AI3291" s="85">
        <f t="shared" si="559"/>
        <v>41.094000000000001</v>
      </c>
      <c r="AJ3291" s="279">
        <f t="shared" si="560"/>
        <v>41.094000000000001</v>
      </c>
      <c r="AK3291" s="279">
        <f t="shared" si="561"/>
        <v>427.1942183596297</v>
      </c>
      <c r="AL3291" s="279">
        <f t="shared" si="562"/>
        <v>231.48121497</v>
      </c>
      <c r="AM3291" s="279">
        <f t="shared" si="554"/>
        <v>558.82993334005539</v>
      </c>
      <c r="AN3291" s="279">
        <f t="shared" si="563"/>
        <v>558.82993334005539</v>
      </c>
      <c r="AO3291" s="271"/>
    </row>
    <row r="3292" spans="1:41">
      <c r="A3292" s="125"/>
      <c r="B3292" s="125"/>
      <c r="C3292" s="125"/>
      <c r="D3292" s="358"/>
      <c r="E3292" s="125"/>
      <c r="F3292" s="126"/>
      <c r="G3292" s="126"/>
      <c r="H3292" s="359"/>
      <c r="I3292" s="128"/>
      <c r="J3292" s="330"/>
      <c r="K3292" s="128">
        <v>0.8</v>
      </c>
      <c r="L3292" s="85">
        <f t="shared" si="551"/>
        <v>230.30938968052664</v>
      </c>
      <c r="M3292" s="85">
        <f t="shared" si="552"/>
        <v>427.89461486172388</v>
      </c>
      <c r="N3292" s="85">
        <f t="shared" si="553"/>
        <v>41.094000000000001</v>
      </c>
      <c r="O3292" s="128">
        <f t="shared" si="545"/>
        <v>41.094000000000001</v>
      </c>
      <c r="P3292" s="128">
        <f t="shared" si="555"/>
        <v>428.01489718152555</v>
      </c>
      <c r="Q3292" s="128">
        <f t="shared" si="556"/>
        <v>229.92790290022734</v>
      </c>
      <c r="R3292" s="128">
        <f t="shared" si="549"/>
        <v>560.09660992699924</v>
      </c>
      <c r="S3292" s="128">
        <f t="shared" si="548"/>
        <v>560.49660992699921</v>
      </c>
      <c r="T3292" s="128"/>
      <c r="U3292" s="55">
        <f t="shared" si="550"/>
        <v>491.61798006059939</v>
      </c>
      <c r="V3292" s="271"/>
      <c r="W3292" s="280"/>
      <c r="X3292" s="280"/>
      <c r="Y3292" s="376"/>
      <c r="Z3292" s="280"/>
      <c r="AA3292" s="274"/>
      <c r="AB3292" s="274"/>
      <c r="AC3292" s="280"/>
      <c r="AD3292" s="279"/>
      <c r="AE3292" s="279"/>
      <c r="AF3292" s="279">
        <v>0</v>
      </c>
      <c r="AG3292" s="85">
        <f t="shared" si="557"/>
        <v>231.48121497</v>
      </c>
      <c r="AH3292" s="85">
        <f t="shared" si="558"/>
        <v>427.1942183596297</v>
      </c>
      <c r="AI3292" s="85">
        <f t="shared" si="559"/>
        <v>41.094000000000001</v>
      </c>
      <c r="AJ3292" s="279">
        <f t="shared" si="560"/>
        <v>41.094000000000001</v>
      </c>
      <c r="AK3292" s="279">
        <f t="shared" si="561"/>
        <v>427.1942183596297</v>
      </c>
      <c r="AL3292" s="279">
        <f t="shared" si="562"/>
        <v>231.48121497</v>
      </c>
      <c r="AM3292" s="279">
        <f t="shared" si="554"/>
        <v>558.82993334005539</v>
      </c>
      <c r="AN3292" s="279">
        <f t="shared" si="563"/>
        <v>558.82993334005539</v>
      </c>
      <c r="AO3292" s="271"/>
    </row>
    <row r="3293" spans="1:41">
      <c r="A3293" s="125" t="s">
        <v>1994</v>
      </c>
      <c r="B3293" s="125" t="s">
        <v>1099</v>
      </c>
      <c r="C3293" s="125" t="s">
        <v>1123</v>
      </c>
      <c r="D3293" s="358">
        <f>ROUND(10*R3293,0)</f>
        <v>5606</v>
      </c>
      <c r="E3293" s="125" t="s">
        <v>2023</v>
      </c>
      <c r="F3293" s="126" t="s">
        <v>2024</v>
      </c>
      <c r="G3293" s="126" t="s">
        <v>1126</v>
      </c>
      <c r="H3293" s="359">
        <v>100</v>
      </c>
      <c r="I3293" s="128"/>
      <c r="J3293" s="330"/>
      <c r="K3293" s="128">
        <v>0.2</v>
      </c>
      <c r="L3293" s="85">
        <f t="shared" si="551"/>
        <v>229.83253120515252</v>
      </c>
      <c r="M3293" s="85">
        <f t="shared" si="552"/>
        <v>428.04496776147596</v>
      </c>
      <c r="N3293" s="85">
        <f t="shared" si="553"/>
        <v>41.094000000000001</v>
      </c>
      <c r="O3293" s="128">
        <f t="shared" si="545"/>
        <v>41.094000000000001</v>
      </c>
      <c r="P3293" s="128">
        <f t="shared" si="555"/>
        <v>428.07503834142642</v>
      </c>
      <c r="Q3293" s="128">
        <f t="shared" si="556"/>
        <v>229.7371595100777</v>
      </c>
      <c r="R3293" s="128">
        <f t="shared" si="549"/>
        <v>560.59660992699924</v>
      </c>
      <c r="S3293" s="128">
        <f t="shared" si="548"/>
        <v>560.69660992699926</v>
      </c>
      <c r="T3293" s="128"/>
      <c r="U3293" s="55">
        <f t="shared" si="550"/>
        <v>492.11798006059939</v>
      </c>
      <c r="V3293" s="271"/>
      <c r="W3293" s="280"/>
      <c r="X3293" s="280"/>
      <c r="Y3293" s="376"/>
      <c r="Z3293" s="280"/>
      <c r="AA3293" s="274"/>
      <c r="AB3293" s="274"/>
      <c r="AC3293" s="280"/>
      <c r="AD3293" s="279"/>
      <c r="AE3293" s="279"/>
      <c r="AF3293" s="279">
        <v>0</v>
      </c>
      <c r="AG3293" s="85">
        <f t="shared" si="557"/>
        <v>231.48121497</v>
      </c>
      <c r="AH3293" s="85">
        <f t="shared" si="558"/>
        <v>427.1942183596297</v>
      </c>
      <c r="AI3293" s="85">
        <f t="shared" si="559"/>
        <v>41.094000000000001</v>
      </c>
      <c r="AJ3293" s="279">
        <f t="shared" si="560"/>
        <v>41.094000000000001</v>
      </c>
      <c r="AK3293" s="279">
        <f t="shared" si="561"/>
        <v>427.1942183596297</v>
      </c>
      <c r="AL3293" s="279">
        <f t="shared" si="562"/>
        <v>231.48121497</v>
      </c>
      <c r="AM3293" s="279">
        <f t="shared" si="554"/>
        <v>558.82993334005539</v>
      </c>
      <c r="AN3293" s="279">
        <f t="shared" si="563"/>
        <v>558.82993334005539</v>
      </c>
      <c r="AO3293" s="271"/>
    </row>
    <row r="3294" spans="1:41">
      <c r="A3294" s="125"/>
      <c r="B3294" s="125"/>
      <c r="C3294" s="125"/>
      <c r="D3294" s="358"/>
      <c r="E3294" s="125"/>
      <c r="F3294" s="126"/>
      <c r="G3294" s="126"/>
      <c r="H3294" s="359"/>
      <c r="I3294" s="128"/>
      <c r="J3294" s="330"/>
      <c r="K3294" s="128">
        <v>0.2</v>
      </c>
      <c r="L3294" s="85">
        <f t="shared" si="551"/>
        <v>229.64178781500289</v>
      </c>
      <c r="M3294" s="85">
        <f t="shared" si="552"/>
        <v>428.10510892137688</v>
      </c>
      <c r="N3294" s="85">
        <f t="shared" si="553"/>
        <v>41.094000000000001</v>
      </c>
      <c r="O3294" s="128">
        <f t="shared" si="545"/>
        <v>41.094000000000001</v>
      </c>
      <c r="P3294" s="128">
        <f t="shared" si="555"/>
        <v>428.13517950132729</v>
      </c>
      <c r="Q3294" s="128">
        <f t="shared" si="556"/>
        <v>229.54641611992807</v>
      </c>
      <c r="R3294" s="128">
        <f t="shared" si="549"/>
        <v>560.79660992699928</v>
      </c>
      <c r="S3294" s="128">
        <f t="shared" si="548"/>
        <v>560.8966099269993</v>
      </c>
      <c r="T3294" s="128"/>
      <c r="U3294" s="55">
        <f t="shared" si="550"/>
        <v>492.31798006059944</v>
      </c>
      <c r="V3294" s="271"/>
      <c r="W3294" s="280"/>
      <c r="X3294" s="280"/>
      <c r="Y3294" s="376"/>
      <c r="Z3294" s="280"/>
      <c r="AA3294" s="274"/>
      <c r="AB3294" s="274"/>
      <c r="AC3294" s="280"/>
      <c r="AD3294" s="279"/>
      <c r="AE3294" s="279"/>
      <c r="AF3294" s="279">
        <v>0</v>
      </c>
      <c r="AG3294" s="85">
        <f t="shared" si="557"/>
        <v>231.48121497</v>
      </c>
      <c r="AH3294" s="85">
        <f t="shared" si="558"/>
        <v>427.1942183596297</v>
      </c>
      <c r="AI3294" s="85">
        <f t="shared" si="559"/>
        <v>41.094000000000001</v>
      </c>
      <c r="AJ3294" s="279">
        <f t="shared" si="560"/>
        <v>41.094000000000001</v>
      </c>
      <c r="AK3294" s="279">
        <f t="shared" si="561"/>
        <v>427.1942183596297</v>
      </c>
      <c r="AL3294" s="279">
        <f t="shared" si="562"/>
        <v>231.48121497</v>
      </c>
      <c r="AM3294" s="279">
        <f t="shared" si="554"/>
        <v>558.82993334005539</v>
      </c>
      <c r="AN3294" s="279">
        <f t="shared" si="563"/>
        <v>558.82993334005539</v>
      </c>
      <c r="AO3294" s="271"/>
    </row>
    <row r="3295" spans="1:41">
      <c r="A3295" s="125" t="s">
        <v>1994</v>
      </c>
      <c r="B3295" s="125" t="str">
        <f>B3289</f>
        <v>BBS</v>
      </c>
      <c r="C3295" s="125" t="s">
        <v>900</v>
      </c>
      <c r="D3295" s="358">
        <f>ROUND(10*R3295,0)</f>
        <v>5611</v>
      </c>
      <c r="E3295" s="125" t="s">
        <v>2025</v>
      </c>
      <c r="F3295" s="126" t="s">
        <v>1710</v>
      </c>
      <c r="G3295" s="126" t="s">
        <v>2026</v>
      </c>
      <c r="H3295" s="359">
        <v>100</v>
      </c>
      <c r="I3295" s="128"/>
      <c r="J3295" s="330"/>
      <c r="K3295" s="128">
        <v>0.4</v>
      </c>
      <c r="L3295" s="85">
        <f t="shared" si="551"/>
        <v>229.35567272977841</v>
      </c>
      <c r="M3295" s="85">
        <f t="shared" si="552"/>
        <v>428.19532066122815</v>
      </c>
      <c r="N3295" s="85">
        <f t="shared" si="553"/>
        <v>41.094000000000001</v>
      </c>
      <c r="O3295" s="128">
        <f t="shared" si="545"/>
        <v>41.094000000000001</v>
      </c>
      <c r="P3295" s="128">
        <f t="shared" si="555"/>
        <v>428.25546182112902</v>
      </c>
      <c r="Q3295" s="128">
        <f t="shared" si="556"/>
        <v>229.16492933962877</v>
      </c>
      <c r="R3295" s="128">
        <f t="shared" si="549"/>
        <v>561.09660992699924</v>
      </c>
      <c r="S3295" s="128">
        <f t="shared" si="548"/>
        <v>561.29660992699928</v>
      </c>
      <c r="T3295" s="128"/>
      <c r="U3295" s="55">
        <f t="shared" si="550"/>
        <v>492.61798006059939</v>
      </c>
      <c r="V3295" s="280"/>
      <c r="W3295" s="280"/>
      <c r="X3295" s="280"/>
      <c r="Y3295" s="376"/>
      <c r="Z3295" s="280"/>
      <c r="AA3295" s="274"/>
      <c r="AB3295" s="274"/>
      <c r="AC3295" s="280"/>
      <c r="AD3295" s="279"/>
      <c r="AE3295" s="279"/>
      <c r="AF3295" s="302">
        <v>0.98885014595192799</v>
      </c>
      <c r="AG3295" s="85">
        <f t="shared" si="557"/>
        <v>230.98678989702404</v>
      </c>
      <c r="AH3295" s="85">
        <f t="shared" si="558"/>
        <v>427.1942183596297</v>
      </c>
      <c r="AI3295" s="85">
        <f t="shared" si="559"/>
        <v>41.094000000000001</v>
      </c>
      <c r="AJ3295" s="279">
        <f t="shared" si="560"/>
        <v>41.094000000000001</v>
      </c>
      <c r="AK3295" s="279">
        <f t="shared" si="561"/>
        <v>427.1942183596297</v>
      </c>
      <c r="AL3295" s="279">
        <f t="shared" si="562"/>
        <v>230.49236482404808</v>
      </c>
      <c r="AM3295" s="279">
        <f t="shared" si="554"/>
        <v>559.32435841303129</v>
      </c>
      <c r="AN3295" s="279">
        <f t="shared" si="563"/>
        <v>559.81878348600731</v>
      </c>
      <c r="AO3295" s="271"/>
    </row>
    <row r="3296" spans="1:41">
      <c r="A3296" s="125"/>
      <c r="B3296" s="125"/>
      <c r="C3296" s="125"/>
      <c r="D3296" s="358"/>
      <c r="E3296" s="125"/>
      <c r="F3296" s="126"/>
      <c r="G3296" s="126"/>
      <c r="H3296" s="359"/>
      <c r="I3296" s="128"/>
      <c r="J3296" s="330"/>
      <c r="K3296" s="128">
        <v>0.2</v>
      </c>
      <c r="L3296" s="85">
        <f t="shared" si="551"/>
        <v>229.06955764455395</v>
      </c>
      <c r="M3296" s="85">
        <f t="shared" si="552"/>
        <v>428.28553240107942</v>
      </c>
      <c r="N3296" s="85">
        <f t="shared" si="553"/>
        <v>41.094000000000001</v>
      </c>
      <c r="O3296" s="128">
        <f t="shared" si="545"/>
        <v>41.094000000000001</v>
      </c>
      <c r="P3296" s="128">
        <f t="shared" si="555"/>
        <v>428.31560298102988</v>
      </c>
      <c r="Q3296" s="128">
        <f t="shared" si="556"/>
        <v>228.97418594947914</v>
      </c>
      <c r="R3296" s="128">
        <f t="shared" si="549"/>
        <v>561.3966099269993</v>
      </c>
      <c r="S3296" s="128">
        <f t="shared" si="548"/>
        <v>561.49660992699933</v>
      </c>
      <c r="T3296" s="128"/>
      <c r="U3296" s="55">
        <f t="shared" si="550"/>
        <v>492.91798006059946</v>
      </c>
      <c r="V3296" s="271" t="s">
        <v>1994</v>
      </c>
      <c r="W3296" s="271" t="s">
        <v>498</v>
      </c>
      <c r="X3296" s="271" t="s">
        <v>467</v>
      </c>
      <c r="Y3296" s="376">
        <f>ROUND(10*AM3296,0)</f>
        <v>5599</v>
      </c>
      <c r="Z3296" s="280" t="s">
        <v>2027</v>
      </c>
      <c r="AA3296" s="280" t="s">
        <v>902</v>
      </c>
      <c r="AB3296" s="274" t="s">
        <v>2028</v>
      </c>
      <c r="AC3296" s="280"/>
      <c r="AD3296" s="280"/>
      <c r="AE3296" s="280"/>
      <c r="AF3296" s="279">
        <v>0.25</v>
      </c>
      <c r="AG3296" s="85">
        <f t="shared" si="557"/>
        <v>230.36736482404808</v>
      </c>
      <c r="AH3296" s="85">
        <f t="shared" si="558"/>
        <v>427.1942183596297</v>
      </c>
      <c r="AI3296" s="85">
        <f t="shared" si="559"/>
        <v>41.094000000000001</v>
      </c>
      <c r="AJ3296" s="279">
        <f t="shared" si="560"/>
        <v>41.094000000000001</v>
      </c>
      <c r="AK3296" s="279">
        <f t="shared" si="561"/>
        <v>427.1942183596297</v>
      </c>
      <c r="AL3296" s="279">
        <f t="shared" si="562"/>
        <v>230.24236482404808</v>
      </c>
      <c r="AM3296" s="279">
        <f t="shared" si="554"/>
        <v>559.94378348600731</v>
      </c>
      <c r="AN3296" s="279">
        <f t="shared" si="563"/>
        <v>560.06878348600731</v>
      </c>
      <c r="AO3296" s="280"/>
    </row>
    <row r="3297" spans="1:41">
      <c r="A3297" s="125" t="s">
        <v>1994</v>
      </c>
      <c r="B3297" s="125" t="str">
        <f>B3289</f>
        <v>BBS</v>
      </c>
      <c r="C3297" s="125" t="s">
        <v>896</v>
      </c>
      <c r="D3297" s="358">
        <f>ROUND(10*R3297,0)</f>
        <v>5616</v>
      </c>
      <c r="E3297" s="125" t="s">
        <v>2029</v>
      </c>
      <c r="F3297" s="126" t="s">
        <v>1718</v>
      </c>
      <c r="G3297" s="126" t="s">
        <v>899</v>
      </c>
      <c r="H3297" s="359">
        <v>100</v>
      </c>
      <c r="I3297" s="128"/>
      <c r="J3297" s="330"/>
      <c r="K3297" s="128">
        <v>0.2</v>
      </c>
      <c r="L3297" s="85">
        <f t="shared" si="551"/>
        <v>228.87881425440432</v>
      </c>
      <c r="M3297" s="85">
        <f t="shared" si="552"/>
        <v>428.34567356098034</v>
      </c>
      <c r="N3297" s="85">
        <f t="shared" si="553"/>
        <v>41.094000000000001</v>
      </c>
      <c r="O3297" s="128">
        <f t="shared" si="545"/>
        <v>41.094000000000001</v>
      </c>
      <c r="P3297" s="128">
        <f t="shared" si="555"/>
        <v>428.37574414093075</v>
      </c>
      <c r="Q3297" s="128">
        <f t="shared" si="556"/>
        <v>228.7834425593295</v>
      </c>
      <c r="R3297" s="128">
        <f t="shared" si="549"/>
        <v>561.59660992699935</v>
      </c>
      <c r="S3297" s="128">
        <f t="shared" si="548"/>
        <v>561.69660992699937</v>
      </c>
      <c r="T3297" s="128"/>
      <c r="U3297" s="55">
        <f t="shared" si="550"/>
        <v>493.11798006059951</v>
      </c>
      <c r="V3297" s="271"/>
      <c r="W3297" s="271"/>
      <c r="X3297" s="271"/>
      <c r="Y3297" s="272"/>
      <c r="Z3297" s="271"/>
      <c r="AA3297" s="271"/>
      <c r="AB3297" s="274"/>
      <c r="AC3297" s="280"/>
      <c r="AD3297" s="280"/>
      <c r="AE3297" s="280"/>
      <c r="AF3297" s="279">
        <v>0.75</v>
      </c>
      <c r="AG3297" s="85">
        <f t="shared" si="557"/>
        <v>229.86736482404808</v>
      </c>
      <c r="AH3297" s="85">
        <f t="shared" si="558"/>
        <v>427.1942183596297</v>
      </c>
      <c r="AI3297" s="85">
        <f t="shared" si="559"/>
        <v>41.094000000000001</v>
      </c>
      <c r="AJ3297" s="279">
        <f t="shared" si="560"/>
        <v>41.094000000000001</v>
      </c>
      <c r="AK3297" s="279">
        <f t="shared" si="561"/>
        <v>427.1942183596297</v>
      </c>
      <c r="AL3297" s="279">
        <f t="shared" si="562"/>
        <v>229.49236482404808</v>
      </c>
      <c r="AM3297" s="279">
        <f t="shared" si="554"/>
        <v>560.44378348600731</v>
      </c>
      <c r="AN3297" s="279">
        <f t="shared" si="563"/>
        <v>560.81878348600731</v>
      </c>
      <c r="AO3297" s="271"/>
    </row>
    <row r="3298" spans="1:41">
      <c r="A3298" s="125"/>
      <c r="B3298" s="125"/>
      <c r="C3298" s="125"/>
      <c r="D3298" s="358"/>
      <c r="E3298" s="125"/>
      <c r="F3298" s="126"/>
      <c r="G3298" s="126"/>
      <c r="H3298" s="359"/>
      <c r="I3298" s="128"/>
      <c r="J3298" s="330"/>
      <c r="K3298" s="128">
        <v>0.2</v>
      </c>
      <c r="L3298" s="85">
        <f t="shared" si="551"/>
        <v>228.68807086425468</v>
      </c>
      <c r="M3298" s="85">
        <f t="shared" si="552"/>
        <v>428.40581472088115</v>
      </c>
      <c r="N3298" s="85">
        <f t="shared" si="553"/>
        <v>41.094000000000001</v>
      </c>
      <c r="O3298" s="128">
        <f t="shared" si="545"/>
        <v>41.094000000000001</v>
      </c>
      <c r="P3298" s="128">
        <f t="shared" si="555"/>
        <v>428.43588530083161</v>
      </c>
      <c r="Q3298" s="128">
        <f t="shared" si="556"/>
        <v>228.59269916917987</v>
      </c>
      <c r="R3298" s="128">
        <f t="shared" si="549"/>
        <v>561.79660992699939</v>
      </c>
      <c r="S3298" s="128">
        <f t="shared" si="548"/>
        <v>561.89660992699942</v>
      </c>
      <c r="T3298" s="128"/>
      <c r="U3298" s="55">
        <f t="shared" si="550"/>
        <v>493.31798006059955</v>
      </c>
      <c r="V3298" s="271" t="s">
        <v>1994</v>
      </c>
      <c r="W3298" s="271" t="s">
        <v>498</v>
      </c>
      <c r="X3298" s="271" t="s">
        <v>467</v>
      </c>
      <c r="Y3298" s="376">
        <f>ROUND(10*AM3298,0)</f>
        <v>5609</v>
      </c>
      <c r="Z3298" s="280" t="s">
        <v>2030</v>
      </c>
      <c r="AA3298" s="271" t="s">
        <v>1121</v>
      </c>
      <c r="AB3298" s="274" t="s">
        <v>2031</v>
      </c>
      <c r="AC3298" s="280"/>
      <c r="AD3298" s="280"/>
      <c r="AE3298" s="280"/>
      <c r="AF3298" s="279">
        <v>0.26</v>
      </c>
      <c r="AG3298" s="85">
        <f t="shared" si="557"/>
        <v>229.36236482404809</v>
      </c>
      <c r="AH3298" s="85">
        <f t="shared" si="558"/>
        <v>427.1942183596297</v>
      </c>
      <c r="AI3298" s="85">
        <f t="shared" si="559"/>
        <v>41.094000000000001</v>
      </c>
      <c r="AJ3298" s="279">
        <f t="shared" si="560"/>
        <v>41.094000000000001</v>
      </c>
      <c r="AK3298" s="279">
        <f t="shared" si="561"/>
        <v>427.1942183596297</v>
      </c>
      <c r="AL3298" s="279">
        <f t="shared" si="562"/>
        <v>229.23236482404809</v>
      </c>
      <c r="AM3298" s="279">
        <f t="shared" si="554"/>
        <v>560.9487834860073</v>
      </c>
      <c r="AN3298" s="279">
        <f t="shared" si="563"/>
        <v>561.0787834860073</v>
      </c>
      <c r="AO3298" s="271"/>
    </row>
    <row r="3299" spans="1:41">
      <c r="A3299" s="125"/>
      <c r="B3299" s="125"/>
      <c r="C3299" s="125"/>
      <c r="D3299" s="358"/>
      <c r="E3299" s="125"/>
      <c r="F3299" s="126"/>
      <c r="G3299" s="126"/>
      <c r="H3299" s="359"/>
      <c r="I3299" s="128"/>
      <c r="J3299" s="330"/>
      <c r="K3299" s="128">
        <v>0</v>
      </c>
      <c r="L3299" s="85">
        <f t="shared" si="551"/>
        <v>228.59269916917987</v>
      </c>
      <c r="M3299" s="85">
        <f t="shared" si="552"/>
        <v>428.43588530083161</v>
      </c>
      <c r="N3299" s="85">
        <f t="shared" si="553"/>
        <v>41.094000000000001</v>
      </c>
      <c r="O3299" s="128">
        <f t="shared" si="545"/>
        <v>41.094000000000001</v>
      </c>
      <c r="P3299" s="128">
        <f t="shared" si="555"/>
        <v>428.43588530083161</v>
      </c>
      <c r="Q3299" s="128">
        <f t="shared" si="556"/>
        <v>228.59269916917987</v>
      </c>
      <c r="R3299" s="128">
        <f t="shared" si="549"/>
        <v>561.89660992699942</v>
      </c>
      <c r="S3299" s="128">
        <f t="shared" si="548"/>
        <v>561.89660992699942</v>
      </c>
      <c r="T3299" s="128"/>
      <c r="U3299" s="55">
        <f t="shared" si="550"/>
        <v>493.41798006059958</v>
      </c>
      <c r="V3299" s="271"/>
      <c r="W3299" s="271"/>
      <c r="X3299" s="271"/>
      <c r="Y3299" s="376"/>
      <c r="Z3299" s="280"/>
      <c r="AA3299" s="271"/>
      <c r="AB3299" s="274"/>
      <c r="AC3299" s="280"/>
      <c r="AD3299" s="280"/>
      <c r="AE3299" s="280"/>
      <c r="AF3299" s="302">
        <v>3.7273688540481</v>
      </c>
      <c r="AG3299" s="85">
        <f t="shared" si="557"/>
        <v>227.36868039702404</v>
      </c>
      <c r="AH3299" s="85">
        <f t="shared" si="558"/>
        <v>427.1942183596297</v>
      </c>
      <c r="AI3299" s="85">
        <f t="shared" si="559"/>
        <v>41.094000000000001</v>
      </c>
      <c r="AJ3299" s="279">
        <f t="shared" si="560"/>
        <v>41.094000000000001</v>
      </c>
      <c r="AK3299" s="279">
        <f t="shared" si="561"/>
        <v>427.1942183596297</v>
      </c>
      <c r="AL3299" s="279">
        <f t="shared" si="562"/>
        <v>225.50499596999998</v>
      </c>
      <c r="AM3299" s="279">
        <f t="shared" si="554"/>
        <v>562.94246791303135</v>
      </c>
      <c r="AN3299" s="279">
        <f t="shared" si="563"/>
        <v>564.80615234005541</v>
      </c>
      <c r="AO3299" s="271"/>
    </row>
    <row r="3300" spans="1:41">
      <c r="A3300" s="125" t="s">
        <v>1994</v>
      </c>
      <c r="B3300" s="125" t="str">
        <f>B3289</f>
        <v>BBS</v>
      </c>
      <c r="C3300" s="125" t="s">
        <v>906</v>
      </c>
      <c r="D3300" s="358">
        <f>ROUND(10*R3300,0)</f>
        <v>5621</v>
      </c>
      <c r="E3300" s="125" t="s">
        <v>2032</v>
      </c>
      <c r="F3300" s="126" t="s">
        <v>1710</v>
      </c>
      <c r="G3300" s="126" t="s">
        <v>2033</v>
      </c>
      <c r="H3300" s="359">
        <v>100</v>
      </c>
      <c r="I3300" s="333">
        <f>J3301-K3301</f>
        <v>0</v>
      </c>
      <c r="J3300" s="128">
        <f>K3300/2</f>
        <v>0.2</v>
      </c>
      <c r="K3300" s="128">
        <v>0.4</v>
      </c>
      <c r="L3300" s="85">
        <f t="shared" si="551"/>
        <v>228.40195577903023</v>
      </c>
      <c r="M3300" s="85">
        <f t="shared" si="552"/>
        <v>428.49602646073248</v>
      </c>
      <c r="N3300" s="85">
        <f t="shared" si="553"/>
        <v>41.094000000000001</v>
      </c>
      <c r="O3300" s="128">
        <f t="shared" si="545"/>
        <v>41.094000000000001</v>
      </c>
      <c r="P3300" s="128">
        <f t="shared" si="555"/>
        <v>428.55616762063335</v>
      </c>
      <c r="Q3300" s="128">
        <f t="shared" si="556"/>
        <v>228.21121238888057</v>
      </c>
      <c r="R3300" s="128">
        <f t="shared" si="549"/>
        <v>562.09660992699935</v>
      </c>
      <c r="S3300" s="128">
        <f t="shared" si="548"/>
        <v>562.29660992699939</v>
      </c>
      <c r="T3300" s="128"/>
      <c r="U3300" s="55">
        <f t="shared" si="550"/>
        <v>493.61798006059951</v>
      </c>
      <c r="V3300" s="271"/>
      <c r="W3300" s="271"/>
      <c r="X3300" s="271"/>
      <c r="Y3300" s="272"/>
      <c r="Z3300" s="271"/>
      <c r="AA3300" s="271"/>
      <c r="AB3300" s="274" t="s">
        <v>198</v>
      </c>
      <c r="AC3300" s="280"/>
      <c r="AD3300" s="269">
        <f>AD3301-AE3301</f>
        <v>2.0300000187489786E-6</v>
      </c>
      <c r="AE3300" s="278"/>
      <c r="AF3300" s="279">
        <v>0.103502</v>
      </c>
      <c r="AG3300" s="85">
        <f t="shared" si="557"/>
        <v>225.45324496999999</v>
      </c>
      <c r="AH3300" s="85">
        <f t="shared" si="558"/>
        <v>427.1942183596297</v>
      </c>
      <c r="AI3300" s="85">
        <f t="shared" si="559"/>
        <v>41.094000000000001</v>
      </c>
      <c r="AJ3300" s="279">
        <f t="shared" si="560"/>
        <v>41.094000000000001</v>
      </c>
      <c r="AK3300" s="279">
        <f t="shared" si="561"/>
        <v>427.1942183596297</v>
      </c>
      <c r="AL3300" s="279">
        <f t="shared" si="562"/>
        <v>225.40149396999999</v>
      </c>
      <c r="AM3300" s="279">
        <f t="shared" si="554"/>
        <v>564.85790334005549</v>
      </c>
      <c r="AN3300" s="279">
        <f t="shared" si="563"/>
        <v>564.90965434005545</v>
      </c>
      <c r="AO3300" s="271"/>
    </row>
    <row r="3301" spans="1:41">
      <c r="A3301" s="125"/>
      <c r="B3301" s="125"/>
      <c r="C3301" s="125"/>
      <c r="D3301" s="358"/>
      <c r="E3301" s="125"/>
      <c r="F3301" s="126"/>
      <c r="G3301" s="126"/>
      <c r="H3301" s="359"/>
      <c r="I3301" s="128">
        <v>0.43014799999999997</v>
      </c>
      <c r="J3301" s="330">
        <f>I3301-J3300-J3302</f>
        <v>0.19307899999999997</v>
      </c>
      <c r="K3301" s="302">
        <v>0.193079</v>
      </c>
      <c r="L3301" s="85">
        <f t="shared" si="551"/>
        <v>228.1191410313138</v>
      </c>
      <c r="M3301" s="85">
        <f t="shared" si="552"/>
        <v>428.58519760816455</v>
      </c>
      <c r="N3301" s="85">
        <f t="shared" si="553"/>
        <v>41.094000000000001</v>
      </c>
      <c r="O3301" s="128">
        <f t="shared" si="545"/>
        <v>41.094000000000001</v>
      </c>
      <c r="P3301" s="128">
        <f t="shared" si="555"/>
        <v>428.61422759569581</v>
      </c>
      <c r="Q3301" s="128">
        <f t="shared" si="556"/>
        <v>228.02706967374706</v>
      </c>
      <c r="R3301" s="128">
        <f t="shared" si="549"/>
        <v>562.39314942699946</v>
      </c>
      <c r="S3301" s="128">
        <f t="shared" si="548"/>
        <v>562.48968892699941</v>
      </c>
      <c r="T3301" s="128" t="s">
        <v>2034</v>
      </c>
      <c r="U3301" s="55">
        <f t="shared" si="550"/>
        <v>493.91451956059962</v>
      </c>
      <c r="V3301" s="271" t="s">
        <v>1994</v>
      </c>
      <c r="W3301" s="271" t="s">
        <v>498</v>
      </c>
      <c r="X3301" s="271" t="s">
        <v>463</v>
      </c>
      <c r="Y3301" s="376">
        <f>ROUND(10*AM3301,0)</f>
        <v>5649</v>
      </c>
      <c r="Z3301" s="280" t="s">
        <v>2035</v>
      </c>
      <c r="AA3301" s="271" t="s">
        <v>1128</v>
      </c>
      <c r="AB3301" s="274" t="s">
        <v>466</v>
      </c>
      <c r="AC3301" s="280">
        <v>100</v>
      </c>
      <c r="AD3301" s="381">
        <v>225.40149600000001</v>
      </c>
      <c r="AE3301" s="279">
        <f>(AL3300+AL3301)/2</f>
        <v>225.40149396999999</v>
      </c>
      <c r="AF3301" s="279">
        <v>0</v>
      </c>
      <c r="AG3301" s="85">
        <f t="shared" si="557"/>
        <v>225.40149396999999</v>
      </c>
      <c r="AH3301" s="85">
        <f t="shared" si="558"/>
        <v>427.1942183596297</v>
      </c>
      <c r="AI3301" s="85">
        <f t="shared" si="559"/>
        <v>41.094000000000001</v>
      </c>
      <c r="AJ3301" s="279">
        <f t="shared" si="560"/>
        <v>41.094000000000001</v>
      </c>
      <c r="AK3301" s="279">
        <f t="shared" si="561"/>
        <v>427.1942183596297</v>
      </c>
      <c r="AL3301" s="279">
        <f t="shared" si="562"/>
        <v>225.40149396999999</v>
      </c>
      <c r="AM3301" s="279">
        <f t="shared" si="554"/>
        <v>564.90965434005545</v>
      </c>
      <c r="AN3301" s="279">
        <f t="shared" si="563"/>
        <v>564.90965434005545</v>
      </c>
      <c r="AO3301" s="271"/>
    </row>
    <row r="3302" spans="1:41">
      <c r="A3302" s="125" t="s">
        <v>1994</v>
      </c>
      <c r="B3302" s="125" t="str">
        <f>B3289</f>
        <v>BBS</v>
      </c>
      <c r="C3302" s="125" t="s">
        <v>463</v>
      </c>
      <c r="D3302" s="358">
        <f>ROUND(10*R3302,0)</f>
        <v>5625</v>
      </c>
      <c r="E3302" s="125" t="s">
        <v>2036</v>
      </c>
      <c r="F3302" s="126" t="s">
        <v>1128</v>
      </c>
      <c r="G3302" s="126" t="s">
        <v>466</v>
      </c>
      <c r="H3302" s="359">
        <v>100</v>
      </c>
      <c r="I3302" s="333">
        <f>J3303-K3303</f>
        <v>0</v>
      </c>
      <c r="J3302" s="128">
        <f>K3302/2</f>
        <v>3.7068999999999998E-2</v>
      </c>
      <c r="K3302" s="128">
        <v>7.4137999999999996E-2</v>
      </c>
      <c r="L3302" s="85">
        <f t="shared" si="551"/>
        <v>227.9917163400998</v>
      </c>
      <c r="M3302" s="85">
        <f t="shared" si="552"/>
        <v>428.6253744589776</v>
      </c>
      <c r="N3302" s="85">
        <f t="shared" si="553"/>
        <v>41.094000000000001</v>
      </c>
      <c r="O3302" s="128">
        <f t="shared" si="545"/>
        <v>41.094000000000001</v>
      </c>
      <c r="P3302" s="128">
        <f t="shared" si="555"/>
        <v>428.63652132225945</v>
      </c>
      <c r="Q3302" s="128">
        <f t="shared" si="556"/>
        <v>227.95636300645251</v>
      </c>
      <c r="R3302" s="128">
        <f t="shared" si="549"/>
        <v>562.52675792699938</v>
      </c>
      <c r="S3302" s="128">
        <f t="shared" si="548"/>
        <v>562.56382692699935</v>
      </c>
      <c r="T3302" s="128"/>
      <c r="U3302" s="55">
        <f t="shared" si="550"/>
        <v>494.04812806059954</v>
      </c>
      <c r="V3302" s="271"/>
      <c r="W3302" s="271"/>
      <c r="X3302" s="271"/>
      <c r="Y3302" s="272"/>
      <c r="Z3302" s="271"/>
      <c r="AA3302" s="271"/>
      <c r="AB3302" s="274" t="s">
        <v>577</v>
      </c>
      <c r="AC3302" s="280"/>
      <c r="AD3302" s="280"/>
      <c r="AE3302" s="280"/>
      <c r="AF3302" s="299">
        <f>0.145282-AD3304</f>
        <v>0.296604999999934</v>
      </c>
      <c r="AG3302" s="85">
        <f t="shared" si="557"/>
        <v>225.25319147000002</v>
      </c>
      <c r="AH3302" s="85">
        <f t="shared" si="558"/>
        <v>427.1942183596297</v>
      </c>
      <c r="AI3302" s="85">
        <f t="shared" si="559"/>
        <v>41.094000000000001</v>
      </c>
      <c r="AJ3302" s="279">
        <f t="shared" si="560"/>
        <v>41.094000000000001</v>
      </c>
      <c r="AK3302" s="279">
        <f t="shared" si="561"/>
        <v>427.1942183596297</v>
      </c>
      <c r="AL3302" s="279">
        <f t="shared" si="562"/>
        <v>225.10488897000005</v>
      </c>
      <c r="AM3302" s="279">
        <f t="shared" si="554"/>
        <v>565.05795684005534</v>
      </c>
      <c r="AN3302" s="279">
        <f t="shared" si="563"/>
        <v>565.20625934005534</v>
      </c>
      <c r="AO3302" s="271" t="s">
        <v>1129</v>
      </c>
    </row>
    <row r="3303" spans="1:41">
      <c r="A3303" s="125"/>
      <c r="B3303" s="125"/>
      <c r="C3303" s="125"/>
      <c r="D3303" s="358"/>
      <c r="E3303" s="125"/>
      <c r="F3303" s="126"/>
      <c r="G3303" s="126"/>
      <c r="H3303" s="359"/>
      <c r="I3303" s="128">
        <v>0.270036</v>
      </c>
      <c r="J3303" s="330">
        <f>I3303-J3302-J3304</f>
        <v>0.23296700000000001</v>
      </c>
      <c r="K3303" s="302">
        <v>0.23296700000000001</v>
      </c>
      <c r="L3303" s="85">
        <f t="shared" si="551"/>
        <v>227.84527071802</v>
      </c>
      <c r="M3303" s="85">
        <f t="shared" si="552"/>
        <v>428.67154858625599</v>
      </c>
      <c r="N3303" s="85">
        <f t="shared" si="553"/>
        <v>41.094000000000001</v>
      </c>
      <c r="O3303" s="128">
        <f t="shared" si="545"/>
        <v>41.094000000000001</v>
      </c>
      <c r="P3303" s="128">
        <f t="shared" si="555"/>
        <v>428.70657585025259</v>
      </c>
      <c r="Q3303" s="128">
        <f t="shared" si="556"/>
        <v>227.73417842958753</v>
      </c>
      <c r="R3303" s="128">
        <f t="shared" si="549"/>
        <v>562.68031042699943</v>
      </c>
      <c r="S3303" s="128">
        <f t="shared" si="548"/>
        <v>562.79679392699938</v>
      </c>
      <c r="T3303" s="128" t="s">
        <v>2037</v>
      </c>
      <c r="U3303" s="55">
        <f t="shared" si="550"/>
        <v>494.20168056059958</v>
      </c>
      <c r="V3303" s="271" t="s">
        <v>1994</v>
      </c>
      <c r="W3303" s="271" t="s">
        <v>498</v>
      </c>
      <c r="X3303" s="271" t="s">
        <v>273</v>
      </c>
      <c r="Y3303" s="376">
        <f>ROUND(10*AM3303,0)</f>
        <v>5652</v>
      </c>
      <c r="Z3303" s="280" t="s">
        <v>2038</v>
      </c>
      <c r="AA3303" s="271" t="s">
        <v>619</v>
      </c>
      <c r="AB3303" s="274" t="s">
        <v>1057</v>
      </c>
      <c r="AC3303" s="280">
        <v>100</v>
      </c>
      <c r="AD3303" s="280"/>
      <c r="AE3303" s="280"/>
      <c r="AF3303" s="279">
        <v>0</v>
      </c>
      <c r="AG3303" s="85">
        <f t="shared" si="557"/>
        <v>225.10488897000005</v>
      </c>
      <c r="AH3303" s="85">
        <f t="shared" si="558"/>
        <v>427.1942183596297</v>
      </c>
      <c r="AI3303" s="85">
        <f t="shared" si="559"/>
        <v>41.094000000000001</v>
      </c>
      <c r="AJ3303" s="279">
        <f t="shared" si="560"/>
        <v>41.094000000000001</v>
      </c>
      <c r="AK3303" s="279">
        <f t="shared" si="561"/>
        <v>427.1942183596297</v>
      </c>
      <c r="AL3303" s="279">
        <f t="shared" si="562"/>
        <v>225.10488897000005</v>
      </c>
      <c r="AM3303" s="279">
        <f t="shared" si="554"/>
        <v>565.20625934005534</v>
      </c>
      <c r="AN3303" s="279">
        <f t="shared" si="563"/>
        <v>565.20625934005534</v>
      </c>
      <c r="AO3303" s="280" t="s">
        <v>2039</v>
      </c>
    </row>
    <row r="3304" spans="1:41">
      <c r="A3304" s="125" t="s">
        <v>1994</v>
      </c>
      <c r="B3304" s="125" t="str">
        <f>B3289</f>
        <v>BBS</v>
      </c>
      <c r="C3304" s="125" t="s">
        <v>273</v>
      </c>
      <c r="D3304" s="358">
        <f>ROUND(10*R3304,0)</f>
        <v>5628</v>
      </c>
      <c r="E3304" s="125" t="s">
        <v>2040</v>
      </c>
      <c r="F3304" s="126" t="s">
        <v>1135</v>
      </c>
      <c r="G3304" s="126" t="s">
        <v>934</v>
      </c>
      <c r="H3304" s="359">
        <v>100</v>
      </c>
      <c r="I3304" s="128"/>
      <c r="J3304" s="128">
        <f>K3304/2</f>
        <v>0</v>
      </c>
      <c r="K3304" s="128">
        <v>0</v>
      </c>
      <c r="L3304" s="85">
        <f t="shared" si="551"/>
        <v>227.73417842958753</v>
      </c>
      <c r="M3304" s="85">
        <f t="shared" si="552"/>
        <v>428.70657585025259</v>
      </c>
      <c r="N3304" s="85">
        <f t="shared" si="553"/>
        <v>41.094000000000001</v>
      </c>
      <c r="O3304" s="128">
        <f t="shared" si="545"/>
        <v>41.094000000000001</v>
      </c>
      <c r="P3304" s="128">
        <f t="shared" si="555"/>
        <v>428.70657585025259</v>
      </c>
      <c r="Q3304" s="128">
        <f t="shared" si="556"/>
        <v>227.73417842958753</v>
      </c>
      <c r="R3304" s="128">
        <f t="shared" si="549"/>
        <v>562.79679392699938</v>
      </c>
      <c r="S3304" s="128">
        <f t="shared" si="548"/>
        <v>562.79679392699938</v>
      </c>
      <c r="T3304" s="128"/>
      <c r="U3304" s="55">
        <f t="shared" si="550"/>
        <v>494.31816406059954</v>
      </c>
      <c r="V3304" s="271"/>
      <c r="W3304" s="271"/>
      <c r="X3304" s="271"/>
      <c r="Y3304" s="272"/>
      <c r="Z3304" s="271"/>
      <c r="AA3304" s="271"/>
      <c r="AB3304" s="274" t="s">
        <v>577</v>
      </c>
      <c r="AC3304" s="280"/>
      <c r="AD3304" s="280">
        <v>-0.15132299999993401</v>
      </c>
      <c r="AE3304" s="280"/>
      <c r="AF3304" s="279">
        <v>0</v>
      </c>
      <c r="AG3304" s="85">
        <f t="shared" si="557"/>
        <v>225.10488897000005</v>
      </c>
      <c r="AH3304" s="85">
        <f t="shared" si="558"/>
        <v>427.1942183596297</v>
      </c>
      <c r="AI3304" s="85">
        <f t="shared" si="559"/>
        <v>41.094000000000001</v>
      </c>
      <c r="AJ3304" s="279">
        <f t="shared" si="560"/>
        <v>41.094000000000001</v>
      </c>
      <c r="AK3304" s="279">
        <f t="shared" si="561"/>
        <v>427.1942183596297</v>
      </c>
      <c r="AL3304" s="279">
        <f t="shared" si="562"/>
        <v>225.10488897000005</v>
      </c>
      <c r="AM3304" s="279">
        <f t="shared" si="554"/>
        <v>565.20625934005534</v>
      </c>
      <c r="AN3304" s="279">
        <f t="shared" si="563"/>
        <v>565.20625934005534</v>
      </c>
      <c r="AO3304" s="271"/>
    </row>
    <row r="3305" spans="1:41">
      <c r="A3305" s="125" t="s">
        <v>1994</v>
      </c>
      <c r="B3305" s="125" t="str">
        <f>B3289</f>
        <v>BBS</v>
      </c>
      <c r="C3305" s="125" t="s">
        <v>389</v>
      </c>
      <c r="D3305" s="358">
        <f>ROUND(10*R3305,0)</f>
        <v>5628</v>
      </c>
      <c r="E3305" s="125" t="s">
        <v>2041</v>
      </c>
      <c r="F3305" s="126" t="s">
        <v>391</v>
      </c>
      <c r="G3305" s="126" t="s">
        <v>481</v>
      </c>
      <c r="H3305" s="359"/>
      <c r="I3305" s="128"/>
      <c r="J3305" s="330"/>
      <c r="K3305" s="128">
        <v>0</v>
      </c>
      <c r="L3305" s="85">
        <f t="shared" si="551"/>
        <v>227.73417842958753</v>
      </c>
      <c r="M3305" s="85">
        <f t="shared" si="552"/>
        <v>428.70657585025259</v>
      </c>
      <c r="N3305" s="85">
        <f t="shared" si="553"/>
        <v>41.094000000000001</v>
      </c>
      <c r="O3305" s="128">
        <f t="shared" si="545"/>
        <v>41.094000000000001</v>
      </c>
      <c r="P3305" s="128">
        <f t="shared" si="555"/>
        <v>428.70657585025259</v>
      </c>
      <c r="Q3305" s="128">
        <f t="shared" si="556"/>
        <v>227.73417842958753</v>
      </c>
      <c r="R3305" s="128">
        <f t="shared" si="549"/>
        <v>562.79679392699938</v>
      </c>
      <c r="S3305" s="128">
        <f t="shared" si="548"/>
        <v>562.79679392699938</v>
      </c>
      <c r="T3305" s="128"/>
      <c r="U3305" s="323">
        <f t="shared" si="550"/>
        <v>494.31816406059954</v>
      </c>
      <c r="V3305" s="271" t="s">
        <v>1994</v>
      </c>
      <c r="W3305" s="271" t="s">
        <v>498</v>
      </c>
      <c r="X3305" s="271" t="s">
        <v>389</v>
      </c>
      <c r="Y3305" s="376">
        <f>ROUND(10*AM3305,0)</f>
        <v>5652</v>
      </c>
      <c r="Z3305" s="280" t="s">
        <v>2042</v>
      </c>
      <c r="AA3305" s="271" t="s">
        <v>391</v>
      </c>
      <c r="AB3305" s="274" t="s">
        <v>1139</v>
      </c>
      <c r="AC3305" s="280"/>
      <c r="AD3305" s="276">
        <f>AE3305-(AL3305)</f>
        <v>2.0299999619055598E-6</v>
      </c>
      <c r="AE3305" s="381">
        <v>225.10489100000001</v>
      </c>
      <c r="AF3305" s="279">
        <v>0</v>
      </c>
      <c r="AG3305" s="85">
        <f t="shared" si="557"/>
        <v>225.10488897000005</v>
      </c>
      <c r="AH3305" s="85">
        <f t="shared" si="558"/>
        <v>427.1942183596297</v>
      </c>
      <c r="AI3305" s="85">
        <f t="shared" si="559"/>
        <v>41.094000000000001</v>
      </c>
      <c r="AJ3305" s="279">
        <f t="shared" si="560"/>
        <v>41.094000000000001</v>
      </c>
      <c r="AK3305" s="279">
        <f t="shared" si="561"/>
        <v>427.1942183596297</v>
      </c>
      <c r="AL3305" s="279">
        <f t="shared" si="562"/>
        <v>225.10488897000005</v>
      </c>
      <c r="AM3305" s="279">
        <f t="shared" si="554"/>
        <v>565.20625934005534</v>
      </c>
      <c r="AN3305" s="279">
        <f t="shared" si="563"/>
        <v>565.20625934005534</v>
      </c>
      <c r="AO3305" s="271"/>
    </row>
    <row r="3306" spans="1:41">
      <c r="A3306" s="125"/>
      <c r="B3306" s="125"/>
      <c r="C3306" s="125"/>
      <c r="D3306" s="358"/>
      <c r="E3306" s="125"/>
      <c r="F3306" s="126"/>
      <c r="G3306" s="126"/>
      <c r="H3306" s="359"/>
      <c r="I3306" s="128"/>
      <c r="J3306" s="330"/>
      <c r="K3306" s="302">
        <v>0.44981599999999999</v>
      </c>
      <c r="L3306" s="85">
        <f t="shared" si="551"/>
        <v>227.51967985762866</v>
      </c>
      <c r="M3306" s="85">
        <f t="shared" si="552"/>
        <v>428.77420699020752</v>
      </c>
      <c r="N3306" s="85">
        <f t="shared" si="553"/>
        <v>41.094000000000001</v>
      </c>
      <c r="O3306" s="128">
        <f t="shared" si="545"/>
        <v>41.094000000000001</v>
      </c>
      <c r="P3306" s="128">
        <f t="shared" si="555"/>
        <v>428.84183813016239</v>
      </c>
      <c r="Q3306" s="128">
        <f t="shared" si="556"/>
        <v>227.30518128566976</v>
      </c>
      <c r="R3306" s="128">
        <f t="shared" si="549"/>
        <v>563.02170192699941</v>
      </c>
      <c r="S3306" s="128">
        <f t="shared" si="548"/>
        <v>563.24660992699944</v>
      </c>
      <c r="T3306" s="128" t="s">
        <v>2043</v>
      </c>
      <c r="U3306" s="323">
        <f t="shared" si="550"/>
        <v>494.54307206059957</v>
      </c>
      <c r="V3306" s="271"/>
      <c r="W3306" s="271"/>
      <c r="X3306" s="271"/>
      <c r="Y3306" s="376"/>
      <c r="Z3306" s="280"/>
      <c r="AA3306" s="271"/>
      <c r="AB3306" s="274"/>
      <c r="AC3306" s="280"/>
      <c r="AD3306" s="280"/>
      <c r="AE3306" s="280"/>
      <c r="AF3306" s="279">
        <v>0</v>
      </c>
      <c r="AG3306" s="85">
        <f t="shared" si="557"/>
        <v>225.10488897000005</v>
      </c>
      <c r="AH3306" s="85">
        <f t="shared" si="558"/>
        <v>427.1942183596297</v>
      </c>
      <c r="AI3306" s="85">
        <f t="shared" si="559"/>
        <v>41.094000000000001</v>
      </c>
      <c r="AJ3306" s="279">
        <f t="shared" si="560"/>
        <v>41.094000000000001</v>
      </c>
      <c r="AK3306" s="279">
        <f t="shared" si="561"/>
        <v>427.1942183596297</v>
      </c>
      <c r="AL3306" s="279">
        <f t="shared" si="562"/>
        <v>225.10488897000005</v>
      </c>
      <c r="AM3306" s="279">
        <f t="shared" si="554"/>
        <v>565.20625934005534</v>
      </c>
      <c r="AN3306" s="279">
        <f t="shared" si="563"/>
        <v>565.20625934005534</v>
      </c>
      <c r="AO3306" s="271"/>
    </row>
    <row r="3307" spans="1:41">
      <c r="A3307" s="125" t="s">
        <v>1994</v>
      </c>
      <c r="B3307" s="125" t="str">
        <f>B3289</f>
        <v>BBS</v>
      </c>
      <c r="C3307" s="125" t="s">
        <v>203</v>
      </c>
      <c r="D3307" s="358">
        <f>ROUND(10*R3307,0)</f>
        <v>5641</v>
      </c>
      <c r="E3307" s="125" t="s">
        <v>2044</v>
      </c>
      <c r="F3307" s="126" t="s">
        <v>2017</v>
      </c>
      <c r="G3307" s="126" t="s">
        <v>2045</v>
      </c>
      <c r="H3307" s="359" t="s">
        <v>2019</v>
      </c>
      <c r="I3307" s="128"/>
      <c r="J3307" s="330"/>
      <c r="K3307" s="128">
        <f>PI()*5.403*17.5/180</f>
        <v>1.6502524409919381</v>
      </c>
      <c r="L3307" s="242">
        <f t="shared" si="551"/>
        <v>226.56802126022819</v>
      </c>
      <c r="M3307" s="242">
        <f t="shared" si="552"/>
        <v>429.20536522496201</v>
      </c>
      <c r="N3307" s="242">
        <f t="shared" si="553"/>
        <v>41.094000000000001</v>
      </c>
      <c r="O3307" s="128">
        <f t="shared" si="545"/>
        <v>41.094000000000001</v>
      </c>
      <c r="P3307" s="153">
        <f>P3306+K3307/(17.5/180*PI())*(-COS((17.5+1*17.5)/180*PI())+COS(1*17.5/180*PI()))</f>
        <v>429.56889231976163</v>
      </c>
      <c r="Q3307" s="153">
        <f>Q3306-K3307/(17.5/180*PI())*(SIN((17.5+1*17.5)/180*PI())-SIN(1*17.5/180*PI()))</f>
        <v>225.83086123478665</v>
      </c>
      <c r="R3307" s="128">
        <f t="shared" si="549"/>
        <v>564.07173614749547</v>
      </c>
      <c r="S3307" s="128">
        <f t="shared" si="548"/>
        <v>564.89686236799139</v>
      </c>
      <c r="T3307" s="128"/>
      <c r="U3307" s="55">
        <f t="shared" si="550"/>
        <v>495.59310628109563</v>
      </c>
      <c r="V3307" s="271"/>
      <c r="W3307" s="271"/>
      <c r="X3307" s="271"/>
      <c r="Y3307" s="272"/>
      <c r="Z3307" s="271"/>
      <c r="AA3307" s="271"/>
      <c r="AB3307" s="274" t="s">
        <v>198</v>
      </c>
      <c r="AC3307" s="280"/>
      <c r="AD3307" s="280"/>
      <c r="AE3307" s="280"/>
      <c r="AF3307" s="279">
        <v>0.131216</v>
      </c>
      <c r="AG3307" s="85">
        <f t="shared" si="557"/>
        <v>225.03928097000005</v>
      </c>
      <c r="AH3307" s="85">
        <f t="shared" si="558"/>
        <v>427.1942183596297</v>
      </c>
      <c r="AI3307" s="85">
        <f t="shared" si="559"/>
        <v>41.094000000000001</v>
      </c>
      <c r="AJ3307" s="279">
        <f t="shared" si="560"/>
        <v>41.094000000000001</v>
      </c>
      <c r="AK3307" s="279">
        <f t="shared" si="561"/>
        <v>427.1942183596297</v>
      </c>
      <c r="AL3307" s="279">
        <f t="shared" si="562"/>
        <v>224.97367297000005</v>
      </c>
      <c r="AM3307" s="279">
        <f t="shared" si="554"/>
        <v>565.27186734005534</v>
      </c>
      <c r="AN3307" s="279">
        <f t="shared" si="563"/>
        <v>565.33747534005533</v>
      </c>
      <c r="AO3307" s="271"/>
    </row>
    <row r="3308" spans="1:41">
      <c r="A3308" s="125"/>
      <c r="B3308" s="125"/>
      <c r="C3308" s="125"/>
      <c r="D3308" s="358"/>
      <c r="E3308" s="125"/>
      <c r="F3308" s="126"/>
      <c r="G3308" s="126"/>
      <c r="H3308" s="359"/>
      <c r="I3308" s="128"/>
      <c r="J3308" s="330"/>
      <c r="K3308" s="302">
        <v>0.33331499999999997</v>
      </c>
      <c r="L3308" s="85">
        <f t="shared" si="551"/>
        <v>225.69434340296556</v>
      </c>
      <c r="M3308" s="85">
        <f t="shared" si="552"/>
        <v>429.66448313470278</v>
      </c>
      <c r="N3308" s="85">
        <f t="shared" si="553"/>
        <v>41.094000000000001</v>
      </c>
      <c r="O3308" s="128">
        <f t="shared" si="545"/>
        <v>41.094000000000001</v>
      </c>
      <c r="P3308" s="153">
        <f t="shared" ref="P3308:P3315" si="564">P3307+K3308*SIN((2*17.5)/180*PI())</f>
        <v>429.76007394964398</v>
      </c>
      <c r="Q3308" s="153">
        <f t="shared" ref="Q3308:Q3315" si="565">Q3307-K3308*COS((2*17.5)/180*PI())</f>
        <v>225.55782557114446</v>
      </c>
      <c r="R3308" s="128">
        <f t="shared" si="549"/>
        <v>565.06351986799132</v>
      </c>
      <c r="S3308" s="128">
        <f t="shared" si="548"/>
        <v>565.23017736799136</v>
      </c>
      <c r="T3308" s="128" t="s">
        <v>1909</v>
      </c>
      <c r="U3308" s="55">
        <f t="shared" si="550"/>
        <v>496.58489000159148</v>
      </c>
      <c r="V3308" s="271"/>
      <c r="W3308" s="271"/>
      <c r="X3308" s="271"/>
      <c r="Y3308" s="272"/>
      <c r="Z3308" s="271"/>
      <c r="AA3308" s="271"/>
      <c r="AB3308" s="381"/>
      <c r="AC3308" s="271"/>
      <c r="AD3308" s="271"/>
      <c r="AE3308" s="271"/>
      <c r="AF3308" s="299">
        <f>0.903231145951902+AD3304</f>
        <v>0.75190814595196798</v>
      </c>
      <c r="AG3308" s="85">
        <f t="shared" si="557"/>
        <v>224.59771889702407</v>
      </c>
      <c r="AH3308" s="85">
        <f t="shared" si="558"/>
        <v>427.1942183596297</v>
      </c>
      <c r="AI3308" s="85">
        <f t="shared" si="559"/>
        <v>41.094000000000001</v>
      </c>
      <c r="AJ3308" s="279">
        <f t="shared" si="560"/>
        <v>41.094000000000001</v>
      </c>
      <c r="AK3308" s="279">
        <f t="shared" si="561"/>
        <v>427.1942183596297</v>
      </c>
      <c r="AL3308" s="279">
        <f t="shared" si="562"/>
        <v>224.22176482404808</v>
      </c>
      <c r="AM3308" s="279">
        <f t="shared" si="554"/>
        <v>565.71342941303124</v>
      </c>
      <c r="AN3308" s="279">
        <f t="shared" si="563"/>
        <v>566.08938348600725</v>
      </c>
      <c r="AO3308" s="271" t="s">
        <v>1129</v>
      </c>
    </row>
    <row r="3309" spans="1:41">
      <c r="A3309" s="125" t="s">
        <v>1994</v>
      </c>
      <c r="B3309" s="125" t="str">
        <f>B3289</f>
        <v>BBS</v>
      </c>
      <c r="C3309" s="125" t="s">
        <v>463</v>
      </c>
      <c r="D3309" s="358">
        <f>ROUND(10*R3309,0)</f>
        <v>5653</v>
      </c>
      <c r="E3309" s="125" t="s">
        <v>2046</v>
      </c>
      <c r="F3309" s="126" t="s">
        <v>1128</v>
      </c>
      <c r="G3309" s="126" t="s">
        <v>466</v>
      </c>
      <c r="H3309" s="359">
        <v>100</v>
      </c>
      <c r="I3309" s="128"/>
      <c r="J3309" s="128">
        <f>K3309/2</f>
        <v>3.7068999999999998E-2</v>
      </c>
      <c r="K3309" s="128">
        <v>7.4137999999999996E-2</v>
      </c>
      <c r="L3309" s="85">
        <f t="shared" si="551"/>
        <v>225.52746042401472</v>
      </c>
      <c r="M3309" s="85">
        <f t="shared" si="552"/>
        <v>429.78133585456305</v>
      </c>
      <c r="N3309" s="85">
        <f t="shared" si="553"/>
        <v>41.094000000000001</v>
      </c>
      <c r="O3309" s="128">
        <f t="shared" si="545"/>
        <v>41.094000000000001</v>
      </c>
      <c r="P3309" s="128">
        <f t="shared" si="564"/>
        <v>429.80259775948218</v>
      </c>
      <c r="Q3309" s="128">
        <f t="shared" si="565"/>
        <v>225.49709527688498</v>
      </c>
      <c r="R3309" s="128">
        <f t="shared" si="549"/>
        <v>565.26724636799133</v>
      </c>
      <c r="S3309" s="128">
        <f t="shared" si="548"/>
        <v>565.30431536799131</v>
      </c>
      <c r="T3309" s="128"/>
      <c r="U3309" s="55">
        <f t="shared" si="550"/>
        <v>496.78861650159149</v>
      </c>
      <c r="V3309" s="271" t="s">
        <v>1994</v>
      </c>
      <c r="W3309" s="271" t="s">
        <v>498</v>
      </c>
      <c r="X3309" s="271" t="s">
        <v>327</v>
      </c>
      <c r="Y3309" s="376">
        <f>ROUND(10*AM3309,0)</f>
        <v>5661</v>
      </c>
      <c r="Z3309" s="280" t="s">
        <v>2047</v>
      </c>
      <c r="AA3309" s="271"/>
      <c r="AB3309" s="381" t="s">
        <v>2014</v>
      </c>
      <c r="AC3309" s="271"/>
      <c r="AD3309" s="271"/>
      <c r="AE3309" s="271"/>
      <c r="AF3309" s="279">
        <v>0</v>
      </c>
      <c r="AG3309" s="85">
        <f t="shared" si="557"/>
        <v>224.22176482404808</v>
      </c>
      <c r="AH3309" s="85">
        <f t="shared" si="558"/>
        <v>427.1942183596297</v>
      </c>
      <c r="AI3309" s="85">
        <f t="shared" si="559"/>
        <v>41.094000000000001</v>
      </c>
      <c r="AJ3309" s="279">
        <f t="shared" si="560"/>
        <v>41.094000000000001</v>
      </c>
      <c r="AK3309" s="279">
        <f t="shared" si="561"/>
        <v>427.1942183596297</v>
      </c>
      <c r="AL3309" s="279">
        <f t="shared" si="562"/>
        <v>224.22176482404808</v>
      </c>
      <c r="AM3309" s="279">
        <f t="shared" si="554"/>
        <v>566.08938348600725</v>
      </c>
      <c r="AN3309" s="279">
        <f t="shared" si="563"/>
        <v>566.08938348600725</v>
      </c>
      <c r="AO3309" s="271"/>
    </row>
    <row r="3310" spans="1:41">
      <c r="A3310" s="125"/>
      <c r="B3310" s="125"/>
      <c r="C3310" s="125"/>
      <c r="D3310" s="358"/>
      <c r="E3310" s="125"/>
      <c r="F3310" s="126"/>
      <c r="G3310" s="126"/>
      <c r="H3310" s="359"/>
      <c r="I3310" s="128"/>
      <c r="J3310" s="330"/>
      <c r="K3310" s="302">
        <v>7.0599999999999804E-3</v>
      </c>
      <c r="L3310" s="85">
        <f t="shared" si="551"/>
        <v>225.49420367016864</v>
      </c>
      <c r="M3310" s="85">
        <f t="shared" si="552"/>
        <v>429.80462248430251</v>
      </c>
      <c r="N3310" s="85">
        <f t="shared" si="553"/>
        <v>41.094000000000001</v>
      </c>
      <c r="O3310" s="128">
        <f t="shared" si="545"/>
        <v>41.094000000000001</v>
      </c>
      <c r="P3310" s="128">
        <f t="shared" si="564"/>
        <v>429.80664720912284</v>
      </c>
      <c r="Q3310" s="128">
        <f t="shared" si="565"/>
        <v>225.49131206345228</v>
      </c>
      <c r="R3310" s="128">
        <f t="shared" si="549"/>
        <v>565.30784536799138</v>
      </c>
      <c r="S3310" s="128">
        <f t="shared" si="548"/>
        <v>565.31137536799133</v>
      </c>
      <c r="T3310" s="128" t="s">
        <v>1909</v>
      </c>
      <c r="U3310" s="55">
        <f t="shared" si="550"/>
        <v>496.82921550159153</v>
      </c>
      <c r="V3310" s="55"/>
      <c r="W3310" s="55"/>
      <c r="AF3310" s="55"/>
      <c r="AG3310" s="55"/>
      <c r="AH3310" s="55"/>
      <c r="AI3310" s="55"/>
    </row>
    <row r="3311" spans="1:41">
      <c r="A3311" s="125" t="s">
        <v>1994</v>
      </c>
      <c r="B3311" s="125" t="str">
        <f>B3289</f>
        <v>BBS</v>
      </c>
      <c r="C3311" s="125" t="s">
        <v>273</v>
      </c>
      <c r="D3311" s="358">
        <f>ROUND(10*R3311,0)</f>
        <v>5653</v>
      </c>
      <c r="E3311" s="125" t="s">
        <v>2048</v>
      </c>
      <c r="F3311" s="126" t="s">
        <v>1135</v>
      </c>
      <c r="G3311" s="126" t="s">
        <v>934</v>
      </c>
      <c r="H3311" s="359">
        <v>100</v>
      </c>
      <c r="I3311" s="333">
        <f>I3312-J3312</f>
        <v>0</v>
      </c>
      <c r="J3311" s="330"/>
      <c r="K3311" s="128">
        <f>I3311</f>
        <v>0</v>
      </c>
      <c r="L3311" s="85">
        <f t="shared" si="551"/>
        <v>225.49131206345228</v>
      </c>
      <c r="M3311" s="85">
        <f t="shared" si="552"/>
        <v>429.80664720912284</v>
      </c>
      <c r="N3311" s="85">
        <f t="shared" si="553"/>
        <v>41.094000000000001</v>
      </c>
      <c r="O3311" s="128">
        <f t="shared" si="545"/>
        <v>41.094000000000001</v>
      </c>
      <c r="P3311" s="128">
        <f t="shared" si="564"/>
        <v>429.80664720912284</v>
      </c>
      <c r="Q3311" s="128">
        <f t="shared" si="565"/>
        <v>225.49131206345228</v>
      </c>
      <c r="R3311" s="128">
        <f t="shared" si="549"/>
        <v>565.31137536799133</v>
      </c>
      <c r="S3311" s="128">
        <f t="shared" si="548"/>
        <v>565.31137536799133</v>
      </c>
      <c r="T3311" s="128"/>
      <c r="U3311" s="55">
        <f t="shared" si="550"/>
        <v>496.83274550159149</v>
      </c>
      <c r="V3311" s="55"/>
      <c r="W3311" s="55"/>
      <c r="AM3311" s="447"/>
    </row>
    <row r="3312" spans="1:41">
      <c r="A3312" s="125" t="s">
        <v>1994</v>
      </c>
      <c r="B3312" s="125" t="str">
        <f>B3289</f>
        <v>BBS</v>
      </c>
      <c r="C3312" s="125" t="s">
        <v>389</v>
      </c>
      <c r="D3312" s="358">
        <f>ROUND(10*R3312,0)</f>
        <v>5653</v>
      </c>
      <c r="E3312" s="125" t="s">
        <v>2049</v>
      </c>
      <c r="F3312" s="126" t="s">
        <v>391</v>
      </c>
      <c r="G3312" s="126" t="s">
        <v>481</v>
      </c>
      <c r="H3312" s="359"/>
      <c r="I3312" s="330">
        <v>0.347358</v>
      </c>
      <c r="J3312" s="330">
        <f>K3313+K3314/2</f>
        <v>0.347358</v>
      </c>
      <c r="K3312" s="302">
        <v>0</v>
      </c>
      <c r="L3312" s="85">
        <f t="shared" si="551"/>
        <v>225.49131206345228</v>
      </c>
      <c r="M3312" s="85">
        <f t="shared" si="552"/>
        <v>429.80664720912284</v>
      </c>
      <c r="N3312" s="85">
        <f t="shared" si="553"/>
        <v>41.094000000000001</v>
      </c>
      <c r="O3312" s="128">
        <f t="shared" si="545"/>
        <v>41.094000000000001</v>
      </c>
      <c r="P3312" s="128">
        <f t="shared" si="564"/>
        <v>429.80664720912284</v>
      </c>
      <c r="Q3312" s="128">
        <f t="shared" si="565"/>
        <v>225.49131206345228</v>
      </c>
      <c r="R3312" s="128">
        <f t="shared" si="549"/>
        <v>565.31137536799133</v>
      </c>
      <c r="S3312" s="128">
        <f t="shared" si="548"/>
        <v>565.31137536799133</v>
      </c>
      <c r="T3312" s="128"/>
      <c r="U3312" s="55">
        <f t="shared" si="550"/>
        <v>496.83274550159149</v>
      </c>
      <c r="V3312" s="323"/>
      <c r="W3312" s="323"/>
      <c r="AB3312" s="53"/>
      <c r="AM3312" s="448"/>
    </row>
    <row r="3313" spans="1:41">
      <c r="A3313" s="125"/>
      <c r="B3313" s="125"/>
      <c r="C3313" s="125"/>
      <c r="D3313" s="358"/>
      <c r="E3313" s="125"/>
      <c r="F3313" s="126"/>
      <c r="G3313" s="126"/>
      <c r="H3313" s="359"/>
      <c r="I3313" s="333">
        <f>I3314-J3314</f>
        <v>2.952347841755909E-6</v>
      </c>
      <c r="J3313" s="330"/>
      <c r="K3313" s="302">
        <v>0.24735799999999999</v>
      </c>
      <c r="L3313" s="85">
        <f t="shared" si="551"/>
        <v>225.39000015776668</v>
      </c>
      <c r="M3313" s="85">
        <f t="shared" si="552"/>
        <v>429.87758656919431</v>
      </c>
      <c r="N3313" s="85">
        <f t="shared" si="553"/>
        <v>41.094000000000001</v>
      </c>
      <c r="O3313" s="128">
        <f t="shared" si="545"/>
        <v>41.094000000000001</v>
      </c>
      <c r="P3313" s="128">
        <f t="shared" si="564"/>
        <v>429.94852592926577</v>
      </c>
      <c r="Q3313" s="128">
        <f t="shared" si="565"/>
        <v>225.28868825208104</v>
      </c>
      <c r="R3313" s="128">
        <f t="shared" si="549"/>
        <v>565.43505436799126</v>
      </c>
      <c r="S3313" s="128">
        <f t="shared" si="548"/>
        <v>565.55873336799129</v>
      </c>
      <c r="T3313" s="128" t="s">
        <v>1909</v>
      </c>
      <c r="U3313" s="55">
        <f t="shared" si="550"/>
        <v>496.95642450159141</v>
      </c>
      <c r="V3313" s="323"/>
      <c r="W3313" s="323"/>
      <c r="AB3313" s="53"/>
      <c r="AM3313" s="448"/>
    </row>
    <row r="3314" spans="1:41">
      <c r="A3314" s="125" t="s">
        <v>1994</v>
      </c>
      <c r="B3314" s="125" t="str">
        <f>B3289</f>
        <v>BBS</v>
      </c>
      <c r="C3314" s="125" t="s">
        <v>896</v>
      </c>
      <c r="D3314" s="358">
        <f>ROUND(10*R3314,0)</f>
        <v>5657</v>
      </c>
      <c r="E3314" s="125" t="s">
        <v>2050</v>
      </c>
      <c r="F3314" s="126" t="s">
        <v>1718</v>
      </c>
      <c r="G3314" s="126" t="s">
        <v>899</v>
      </c>
      <c r="H3314" s="359">
        <v>100</v>
      </c>
      <c r="I3314" s="128">
        <v>225.20677599999999</v>
      </c>
      <c r="J3314" s="330">
        <f>(Q3313+Q3314)/2</f>
        <v>225.20677304765215</v>
      </c>
      <c r="K3314" s="128">
        <v>0.2</v>
      </c>
      <c r="L3314" s="85">
        <f t="shared" si="551"/>
        <v>225.20677304765215</v>
      </c>
      <c r="M3314" s="85">
        <f t="shared" si="552"/>
        <v>430.00588357290087</v>
      </c>
      <c r="N3314" s="85">
        <f t="shared" si="553"/>
        <v>41.094000000000001</v>
      </c>
      <c r="O3314" s="128">
        <f t="shared" si="545"/>
        <v>41.094000000000001</v>
      </c>
      <c r="P3314" s="128">
        <f t="shared" si="564"/>
        <v>430.06324121653597</v>
      </c>
      <c r="Q3314" s="128">
        <f t="shared" si="565"/>
        <v>225.12485784322325</v>
      </c>
      <c r="R3314" s="128">
        <f t="shared" si="549"/>
        <v>565.65873336799132</v>
      </c>
      <c r="S3314" s="128">
        <f t="shared" si="548"/>
        <v>565.75873336799134</v>
      </c>
      <c r="T3314" s="128"/>
      <c r="U3314" s="55">
        <f t="shared" si="550"/>
        <v>497.18010350159147</v>
      </c>
      <c r="V3314" s="55"/>
      <c r="W3314" s="55"/>
      <c r="AN3314" s="447"/>
      <c r="AO3314" s="447"/>
    </row>
    <row r="3315" spans="1:41">
      <c r="A3315" s="125"/>
      <c r="B3315" s="125"/>
      <c r="C3315" s="125"/>
      <c r="D3315" s="358"/>
      <c r="E3315" s="125"/>
      <c r="F3315" s="126"/>
      <c r="G3315" s="126"/>
      <c r="H3315" s="492" t="s">
        <v>2051</v>
      </c>
      <c r="I3315" s="380">
        <v>430.00367</v>
      </c>
      <c r="J3315" s="330">
        <f>(P3313+P3314)/2</f>
        <v>430.00588357290087</v>
      </c>
      <c r="K3315" s="302">
        <v>0.23812900000000001</v>
      </c>
      <c r="L3315" s="85">
        <f t="shared" si="551"/>
        <v>225.02732591464601</v>
      </c>
      <c r="M3315" s="85">
        <f t="shared" si="552"/>
        <v>430.13153380814185</v>
      </c>
      <c r="N3315" s="85">
        <f t="shared" si="553"/>
        <v>41.094000000000001</v>
      </c>
      <c r="O3315" s="128">
        <f t="shared" si="545"/>
        <v>41.094000000000001</v>
      </c>
      <c r="P3315" s="128">
        <f t="shared" si="564"/>
        <v>430.19982639974779</v>
      </c>
      <c r="Q3315" s="128">
        <f t="shared" si="565"/>
        <v>224.92979398606877</v>
      </c>
      <c r="R3315" s="128">
        <f t="shared" si="549"/>
        <v>565.87779786799126</v>
      </c>
      <c r="S3315" s="128">
        <f t="shared" si="548"/>
        <v>565.9968623679913</v>
      </c>
      <c r="T3315" s="128" t="s">
        <v>1909</v>
      </c>
      <c r="U3315" s="55">
        <f t="shared" si="550"/>
        <v>497.39916800159142</v>
      </c>
      <c r="V3315" s="55"/>
      <c r="W3315" s="55"/>
      <c r="AM3315" s="447"/>
    </row>
    <row r="3316" spans="1:41">
      <c r="A3316" s="125" t="s">
        <v>1994</v>
      </c>
      <c r="B3316" s="125" t="str">
        <f>B3289</f>
        <v>BBS</v>
      </c>
      <c r="C3316" s="125" t="s">
        <v>203</v>
      </c>
      <c r="D3316" s="358">
        <f>ROUND(10*R3316,0)</f>
        <v>5668</v>
      </c>
      <c r="E3316" s="125" t="s">
        <v>2052</v>
      </c>
      <c r="F3316" s="126" t="s">
        <v>2017</v>
      </c>
      <c r="G3316" s="126" t="s">
        <v>2053</v>
      </c>
      <c r="H3316" s="359" t="s">
        <v>2019</v>
      </c>
      <c r="I3316" s="128"/>
      <c r="J3316" s="330"/>
      <c r="K3316" s="128">
        <f>PI()*5.403*17.5/180</f>
        <v>1.6502524409919381</v>
      </c>
      <c r="L3316" s="242">
        <f t="shared" si="551"/>
        <v>224.33606668007434</v>
      </c>
      <c r="M3316" s="242">
        <f t="shared" si="552"/>
        <v>430.76819664692744</v>
      </c>
      <c r="N3316" s="242">
        <f t="shared" si="553"/>
        <v>41.094000000000001</v>
      </c>
      <c r="O3316" s="128">
        <f t="shared" si="545"/>
        <v>41.094000000000001</v>
      </c>
      <c r="P3316" s="153">
        <f>P3315+K3316/(17.5/180*PI())*(-COS((17.5+2*17.5)/180*PI())+COS(2*17.5/180*PI()))</f>
        <v>431.33656689410708</v>
      </c>
      <c r="Q3316" s="153">
        <f>Q3315-K3316/(17.5/180*PI())*(SIN((17.5+2*17.5)/180*PI())-SIN(2*17.5/180*PI()))</f>
        <v>223.74233937407993</v>
      </c>
      <c r="R3316" s="128">
        <f t="shared" si="549"/>
        <v>566.82198858848733</v>
      </c>
      <c r="S3316" s="128">
        <f t="shared" si="548"/>
        <v>567.64711480898325</v>
      </c>
      <c r="T3316" s="128"/>
      <c r="U3316" s="55">
        <f t="shared" si="550"/>
        <v>498.34335872208749</v>
      </c>
      <c r="V3316" s="55"/>
      <c r="W3316" s="55"/>
      <c r="AN3316" s="447"/>
      <c r="AO3316" s="447"/>
    </row>
    <row r="3317" spans="1:41">
      <c r="A3317" s="125"/>
      <c r="B3317" s="125"/>
      <c r="C3317" s="125"/>
      <c r="D3317" s="358"/>
      <c r="E3317" s="125"/>
      <c r="F3317" s="126"/>
      <c r="G3317" s="126"/>
      <c r="H3317" s="359"/>
      <c r="I3317" s="333">
        <f>I3318-J3318</f>
        <v>0</v>
      </c>
      <c r="J3317" s="330"/>
      <c r="K3317" s="302">
        <v>0.306896</v>
      </c>
      <c r="L3317" s="85">
        <f t="shared" si="551"/>
        <v>223.64892615032142</v>
      </c>
      <c r="M3317" s="85">
        <f t="shared" si="552"/>
        <v>431.45830537746809</v>
      </c>
      <c r="N3317" s="85">
        <f t="shared" si="553"/>
        <v>41.094000000000001</v>
      </c>
      <c r="O3317" s="128">
        <f t="shared" si="545"/>
        <v>41.094000000000001</v>
      </c>
      <c r="P3317" s="153">
        <f t="shared" ref="P3317:P3330" si="566">P3316+K3317*SIN((3*17.5)/180*PI())</f>
        <v>431.58004386082911</v>
      </c>
      <c r="Q3317" s="153">
        <f t="shared" ref="Q3317:Q3330" si="567">Q3316-K3317*COS((3*17.5)/180*PI())</f>
        <v>223.55551292656287</v>
      </c>
      <c r="R3317" s="128">
        <f t="shared" si="549"/>
        <v>567.80056280898327</v>
      </c>
      <c r="S3317" s="128">
        <f t="shared" si="548"/>
        <v>567.9540108089833</v>
      </c>
      <c r="T3317" s="128" t="s">
        <v>1909</v>
      </c>
      <c r="U3317" s="55">
        <f t="shared" si="550"/>
        <v>499.32193294258343</v>
      </c>
      <c r="V3317" s="55"/>
      <c r="W3317" s="55"/>
      <c r="AM3317" s="447"/>
    </row>
    <row r="3318" spans="1:41">
      <c r="A3318" s="125" t="s">
        <v>1994</v>
      </c>
      <c r="B3318" s="125" t="str">
        <f>B3289</f>
        <v>BBS</v>
      </c>
      <c r="C3318" s="125" t="s">
        <v>463</v>
      </c>
      <c r="D3318" s="358">
        <f>ROUND(10*R3318,0)</f>
        <v>5680</v>
      </c>
      <c r="E3318" s="125" t="s">
        <v>2054</v>
      </c>
      <c r="F3318" s="126" t="s">
        <v>1128</v>
      </c>
      <c r="G3318" s="126" t="s">
        <v>466</v>
      </c>
      <c r="H3318" s="359"/>
      <c r="I3318" s="128">
        <v>0.27003700000000003</v>
      </c>
      <c r="J3318" s="330">
        <f>K3318/2+K3319</f>
        <v>0.27003700000000003</v>
      </c>
      <c r="K3318" s="128">
        <v>7.4137999999999996E-2</v>
      </c>
      <c r="L3318" s="85">
        <f t="shared" si="551"/>
        <v>223.53294674915094</v>
      </c>
      <c r="M3318" s="85">
        <f t="shared" si="552"/>
        <v>431.60945267580036</v>
      </c>
      <c r="N3318" s="85">
        <f t="shared" si="553"/>
        <v>41.094000000000001</v>
      </c>
      <c r="O3318" s="128">
        <f t="shared" ref="O3318:O3386" si="568">$O$2677</f>
        <v>41.094000000000001</v>
      </c>
      <c r="P3318" s="128">
        <f t="shared" si="566"/>
        <v>431.6388614907716</v>
      </c>
      <c r="Q3318" s="128">
        <f t="shared" si="567"/>
        <v>223.51038057173903</v>
      </c>
      <c r="R3318" s="128">
        <f t="shared" si="549"/>
        <v>567.99107980898327</v>
      </c>
      <c r="S3318" s="128">
        <f t="shared" si="548"/>
        <v>568.02814880898325</v>
      </c>
      <c r="T3318" s="153"/>
      <c r="U3318" s="55">
        <f t="shared" si="550"/>
        <v>499.51244994258343</v>
      </c>
      <c r="V3318" s="55"/>
      <c r="W3318" s="55"/>
    </row>
    <row r="3319" spans="1:41">
      <c r="A3319" s="125"/>
      <c r="B3319" s="125"/>
      <c r="C3319" s="125"/>
      <c r="D3319" s="358"/>
      <c r="E3319" s="125"/>
      <c r="F3319" s="126"/>
      <c r="G3319" s="126"/>
      <c r="H3319" s="359"/>
      <c r="I3319" s="128"/>
      <c r="J3319" s="330"/>
      <c r="K3319" s="128">
        <v>0.23296800000000001</v>
      </c>
      <c r="L3319" s="85">
        <f t="shared" si="551"/>
        <v>223.43946960544238</v>
      </c>
      <c r="M3319" s="85">
        <f t="shared" si="552"/>
        <v>431.73127446126205</v>
      </c>
      <c r="N3319" s="85">
        <f t="shared" si="553"/>
        <v>41.094000000000001</v>
      </c>
      <c r="O3319" s="128">
        <f t="shared" si="568"/>
        <v>41.094000000000001</v>
      </c>
      <c r="P3319" s="128">
        <f t="shared" si="566"/>
        <v>431.82368743175255</v>
      </c>
      <c r="Q3319" s="128">
        <f t="shared" si="567"/>
        <v>223.36855863914573</v>
      </c>
      <c r="R3319" s="128">
        <f t="shared" si="549"/>
        <v>568.14463280898326</v>
      </c>
      <c r="S3319" s="128">
        <f t="shared" si="548"/>
        <v>568.26111680898327</v>
      </c>
      <c r="T3319" s="153"/>
      <c r="U3319" s="55">
        <f t="shared" si="550"/>
        <v>499.66600294258342</v>
      </c>
      <c r="V3319" s="55"/>
      <c r="W3319" s="55"/>
    </row>
    <row r="3320" spans="1:41">
      <c r="A3320" s="125" t="s">
        <v>1994</v>
      </c>
      <c r="B3320" s="125" t="str">
        <f>B3289</f>
        <v>BBS</v>
      </c>
      <c r="C3320" s="125" t="s">
        <v>273</v>
      </c>
      <c r="D3320" s="358">
        <f>ROUND(10*R3320,0)</f>
        <v>5683</v>
      </c>
      <c r="E3320" s="125" t="s">
        <v>2055</v>
      </c>
      <c r="F3320" s="126" t="s">
        <v>619</v>
      </c>
      <c r="G3320" s="126" t="s">
        <v>1057</v>
      </c>
      <c r="H3320" s="359" t="s">
        <v>2056</v>
      </c>
      <c r="I3320" s="128"/>
      <c r="J3320" s="330"/>
      <c r="K3320" s="128">
        <v>0</v>
      </c>
      <c r="L3320" s="85">
        <f t="shared" si="551"/>
        <v>223.36855863914573</v>
      </c>
      <c r="M3320" s="85">
        <f t="shared" si="552"/>
        <v>431.82368743175255</v>
      </c>
      <c r="N3320" s="85">
        <f t="shared" si="553"/>
        <v>41.094000000000001</v>
      </c>
      <c r="O3320" s="128">
        <f t="shared" si="568"/>
        <v>41.094000000000001</v>
      </c>
      <c r="P3320" s="128">
        <f t="shared" si="566"/>
        <v>431.82368743175255</v>
      </c>
      <c r="Q3320" s="128">
        <f t="shared" si="567"/>
        <v>223.36855863914573</v>
      </c>
      <c r="R3320" s="128">
        <f t="shared" si="549"/>
        <v>568.26111680898327</v>
      </c>
      <c r="S3320" s="128">
        <f t="shared" si="548"/>
        <v>568.26111680898327</v>
      </c>
      <c r="T3320" s="128"/>
      <c r="U3320" s="55">
        <f t="shared" si="550"/>
        <v>499.78248694258343</v>
      </c>
      <c r="V3320" s="55"/>
      <c r="W3320" s="55"/>
    </row>
    <row r="3321" spans="1:41">
      <c r="A3321" s="125" t="s">
        <v>1994</v>
      </c>
      <c r="B3321" s="125" t="str">
        <f>B3289</f>
        <v>BBS</v>
      </c>
      <c r="C3321" s="125" t="s">
        <v>389</v>
      </c>
      <c r="D3321" s="358">
        <f>ROUND(10*R3321,0)</f>
        <v>5683</v>
      </c>
      <c r="E3321" s="125" t="s">
        <v>2057</v>
      </c>
      <c r="F3321" s="126" t="s">
        <v>391</v>
      </c>
      <c r="G3321" s="126" t="s">
        <v>481</v>
      </c>
      <c r="H3321" s="359"/>
      <c r="I3321" s="333">
        <f>I3322-J3322</f>
        <v>0</v>
      </c>
      <c r="J3321" s="330">
        <v>9.3103000000000102E-2</v>
      </c>
      <c r="K3321" s="128">
        <v>0</v>
      </c>
      <c r="L3321" s="85">
        <f t="shared" si="551"/>
        <v>223.36855863914573</v>
      </c>
      <c r="M3321" s="85">
        <f t="shared" si="552"/>
        <v>431.82368743175255</v>
      </c>
      <c r="N3321" s="85">
        <f t="shared" si="553"/>
        <v>41.094000000000001</v>
      </c>
      <c r="O3321" s="128">
        <f t="shared" si="568"/>
        <v>41.094000000000001</v>
      </c>
      <c r="P3321" s="128">
        <f t="shared" si="566"/>
        <v>431.82368743175255</v>
      </c>
      <c r="Q3321" s="128">
        <f t="shared" si="567"/>
        <v>223.36855863914573</v>
      </c>
      <c r="R3321" s="128">
        <f t="shared" si="549"/>
        <v>568.26111680898327</v>
      </c>
      <c r="S3321" s="128">
        <f t="shared" si="548"/>
        <v>568.26111680898327</v>
      </c>
      <c r="T3321" s="128"/>
      <c r="U3321" s="55">
        <f t="shared" si="550"/>
        <v>499.78248694258343</v>
      </c>
      <c r="V3321" s="323"/>
      <c r="W3321" s="323"/>
      <c r="AB3321" s="53"/>
    </row>
    <row r="3322" spans="1:41">
      <c r="A3322" s="125"/>
      <c r="B3322" s="125"/>
      <c r="C3322" s="125"/>
      <c r="D3322" s="358"/>
      <c r="E3322" s="125"/>
      <c r="F3322" s="126"/>
      <c r="G3322" s="126"/>
      <c r="H3322" s="359"/>
      <c r="I3322" s="128">
        <v>0.53599799999999997</v>
      </c>
      <c r="J3322" s="330">
        <f>K3322+K3323/2</f>
        <v>0.53599799999999997</v>
      </c>
      <c r="K3322" s="302">
        <v>0.33599800000000002</v>
      </c>
      <c r="L3322" s="85">
        <f t="shared" si="551"/>
        <v>223.26628732783371</v>
      </c>
      <c r="M3322" s="85">
        <f t="shared" si="552"/>
        <v>431.95696999956817</v>
      </c>
      <c r="N3322" s="85">
        <f t="shared" si="553"/>
        <v>41.094000000000001</v>
      </c>
      <c r="O3322" s="128">
        <f t="shared" si="568"/>
        <v>41.094000000000001</v>
      </c>
      <c r="P3322" s="128">
        <f t="shared" si="566"/>
        <v>432.09025256738374</v>
      </c>
      <c r="Q3322" s="128">
        <f t="shared" si="567"/>
        <v>223.16401601652166</v>
      </c>
      <c r="R3322" s="128">
        <f t="shared" si="549"/>
        <v>568.42911580898328</v>
      </c>
      <c r="S3322" s="128">
        <f t="shared" si="548"/>
        <v>568.59711480898329</v>
      </c>
      <c r="T3322" s="128" t="s">
        <v>1909</v>
      </c>
      <c r="U3322" s="55">
        <f t="shared" si="550"/>
        <v>499.95048594258344</v>
      </c>
      <c r="V3322" s="323"/>
      <c r="W3322" s="323"/>
      <c r="AB3322" s="53"/>
    </row>
    <row r="3323" spans="1:41">
      <c r="A3323" s="125" t="s">
        <v>1994</v>
      </c>
      <c r="B3323" s="125" t="str">
        <f>B3289</f>
        <v>BBS</v>
      </c>
      <c r="C3323" s="125" t="s">
        <v>906</v>
      </c>
      <c r="D3323" s="358">
        <f>ROUND(10*R3323,0)</f>
        <v>5688</v>
      </c>
      <c r="E3323" s="125" t="s">
        <v>2058</v>
      </c>
      <c r="F3323" s="126" t="s">
        <v>1710</v>
      </c>
      <c r="G3323" s="126" t="s">
        <v>2033</v>
      </c>
      <c r="H3323" s="359">
        <v>100</v>
      </c>
      <c r="I3323" s="128"/>
      <c r="J3323" s="330"/>
      <c r="K3323" s="128">
        <v>0.4</v>
      </c>
      <c r="L3323" s="85">
        <f t="shared" si="551"/>
        <v>223.04226373071992</v>
      </c>
      <c r="M3323" s="85">
        <f t="shared" si="552"/>
        <v>432.24892323544202</v>
      </c>
      <c r="N3323" s="85">
        <f t="shared" si="553"/>
        <v>41.094000000000001</v>
      </c>
      <c r="O3323" s="128">
        <f t="shared" si="568"/>
        <v>41.094000000000001</v>
      </c>
      <c r="P3323" s="128">
        <f t="shared" si="566"/>
        <v>432.40759390350024</v>
      </c>
      <c r="Q3323" s="128">
        <f t="shared" si="567"/>
        <v>222.92051144491816</v>
      </c>
      <c r="R3323" s="128">
        <f t="shared" si="549"/>
        <v>568.79711480898322</v>
      </c>
      <c r="S3323" s="128">
        <f t="shared" si="548"/>
        <v>568.99711480898327</v>
      </c>
      <c r="T3323" s="128"/>
      <c r="U3323" s="55">
        <f t="shared" si="550"/>
        <v>500.31848494258338</v>
      </c>
      <c r="V3323" s="55"/>
      <c r="W3323" s="55"/>
    </row>
    <row r="3324" spans="1:41">
      <c r="A3324" s="125"/>
      <c r="B3324" s="125"/>
      <c r="C3324" s="125"/>
      <c r="D3324" s="358"/>
      <c r="E3324" s="125"/>
      <c r="F3324" s="126"/>
      <c r="G3324" s="126"/>
      <c r="H3324" s="359"/>
      <c r="I3324" s="128"/>
      <c r="J3324" s="330"/>
      <c r="K3324" s="128">
        <v>0.2</v>
      </c>
      <c r="L3324" s="85">
        <f t="shared" si="551"/>
        <v>222.8596353020173</v>
      </c>
      <c r="M3324" s="85">
        <f t="shared" si="552"/>
        <v>432.48692923752935</v>
      </c>
      <c r="N3324" s="85">
        <f t="shared" si="553"/>
        <v>41.094000000000001</v>
      </c>
      <c r="O3324" s="128">
        <f t="shared" si="568"/>
        <v>41.094000000000001</v>
      </c>
      <c r="P3324" s="128">
        <f t="shared" si="566"/>
        <v>432.56626457155846</v>
      </c>
      <c r="Q3324" s="128">
        <f t="shared" si="567"/>
        <v>222.79875915911643</v>
      </c>
      <c r="R3324" s="128">
        <f t="shared" si="549"/>
        <v>569.09711480898329</v>
      </c>
      <c r="S3324" s="128">
        <f t="shared" si="548"/>
        <v>569.19711480898332</v>
      </c>
      <c r="T3324" s="128"/>
      <c r="U3324" s="55">
        <f t="shared" si="550"/>
        <v>500.61848494258345</v>
      </c>
      <c r="V3324" s="55"/>
      <c r="W3324" s="55"/>
    </row>
    <row r="3325" spans="1:41">
      <c r="A3325" s="125" t="s">
        <v>1994</v>
      </c>
      <c r="B3325" s="125" t="str">
        <f>B3289</f>
        <v>BBS</v>
      </c>
      <c r="C3325" s="125" t="s">
        <v>896</v>
      </c>
      <c r="D3325" s="358">
        <f>ROUND(10*R3325,0)</f>
        <v>5693</v>
      </c>
      <c r="E3325" s="125" t="s">
        <v>2059</v>
      </c>
      <c r="F3325" s="126" t="s">
        <v>1718</v>
      </c>
      <c r="G3325" s="126" t="s">
        <v>899</v>
      </c>
      <c r="H3325" s="359">
        <v>100</v>
      </c>
      <c r="I3325" s="128"/>
      <c r="J3325" s="330"/>
      <c r="K3325" s="128">
        <v>0.2</v>
      </c>
      <c r="L3325" s="85">
        <f t="shared" si="551"/>
        <v>222.73788301621556</v>
      </c>
      <c r="M3325" s="85">
        <f t="shared" si="552"/>
        <v>432.64559990558757</v>
      </c>
      <c r="N3325" s="85">
        <f t="shared" si="553"/>
        <v>41.094000000000001</v>
      </c>
      <c r="O3325" s="128">
        <f t="shared" si="568"/>
        <v>41.094000000000001</v>
      </c>
      <c r="P3325" s="128">
        <f t="shared" si="566"/>
        <v>432.72493523961668</v>
      </c>
      <c r="Q3325" s="128">
        <f t="shared" si="567"/>
        <v>222.6770068733147</v>
      </c>
      <c r="R3325" s="128">
        <f t="shared" si="549"/>
        <v>569.29711480898334</v>
      </c>
      <c r="S3325" s="128">
        <f t="shared" si="548"/>
        <v>569.39711480898336</v>
      </c>
      <c r="T3325" s="128"/>
      <c r="U3325" s="55">
        <f t="shared" si="550"/>
        <v>500.8184849425835</v>
      </c>
      <c r="V3325" s="55"/>
      <c r="W3325" s="55"/>
    </row>
    <row r="3326" spans="1:41">
      <c r="A3326" s="125"/>
      <c r="B3326" s="125"/>
      <c r="C3326" s="125"/>
      <c r="D3326" s="358"/>
      <c r="E3326" s="125"/>
      <c r="F3326" s="126"/>
      <c r="G3326" s="126"/>
      <c r="H3326" s="359"/>
      <c r="I3326" s="128"/>
      <c r="J3326" s="330"/>
      <c r="K3326" s="128">
        <v>0.2</v>
      </c>
      <c r="L3326" s="85">
        <f t="shared" si="551"/>
        <v>222.61613073041383</v>
      </c>
      <c r="M3326" s="85">
        <f t="shared" si="552"/>
        <v>432.80427057364579</v>
      </c>
      <c r="N3326" s="85">
        <f t="shared" si="553"/>
        <v>41.094000000000001</v>
      </c>
      <c r="O3326" s="128">
        <f t="shared" si="568"/>
        <v>41.094000000000001</v>
      </c>
      <c r="P3326" s="128">
        <f t="shared" si="566"/>
        <v>432.88360590767491</v>
      </c>
      <c r="Q3326" s="128">
        <f t="shared" si="567"/>
        <v>222.55525458751296</v>
      </c>
      <c r="R3326" s="128">
        <f t="shared" si="549"/>
        <v>569.49711480898338</v>
      </c>
      <c r="S3326" s="128">
        <f t="shared" si="548"/>
        <v>569.59711480898341</v>
      </c>
      <c r="T3326" s="128"/>
      <c r="U3326" s="55">
        <f t="shared" si="550"/>
        <v>501.01848494258354</v>
      </c>
      <c r="V3326" s="55"/>
      <c r="W3326" s="55"/>
    </row>
    <row r="3327" spans="1:41">
      <c r="A3327" s="125" t="s">
        <v>1994</v>
      </c>
      <c r="B3327" s="125" t="str">
        <f>B3289</f>
        <v>BBS</v>
      </c>
      <c r="C3327" s="125" t="s">
        <v>900</v>
      </c>
      <c r="D3327" s="358">
        <f>ROUND(10*R3327,0)</f>
        <v>5698</v>
      </c>
      <c r="E3327" s="125" t="s">
        <v>2060</v>
      </c>
      <c r="F3327" s="126" t="s">
        <v>1710</v>
      </c>
      <c r="G3327" s="126" t="s">
        <v>2026</v>
      </c>
      <c r="H3327" s="359">
        <v>100</v>
      </c>
      <c r="I3327" s="128"/>
      <c r="J3327" s="330"/>
      <c r="K3327" s="128">
        <v>0.4</v>
      </c>
      <c r="L3327" s="85">
        <f t="shared" si="551"/>
        <v>222.4335023017112</v>
      </c>
      <c r="M3327" s="85">
        <f t="shared" si="552"/>
        <v>433.04227657573313</v>
      </c>
      <c r="N3327" s="85">
        <f t="shared" si="553"/>
        <v>41.094000000000001</v>
      </c>
      <c r="O3327" s="128">
        <f t="shared" si="568"/>
        <v>41.094000000000001</v>
      </c>
      <c r="P3327" s="128">
        <f t="shared" si="566"/>
        <v>433.2009472437914</v>
      </c>
      <c r="Q3327" s="128">
        <f t="shared" si="567"/>
        <v>222.31175001590947</v>
      </c>
      <c r="R3327" s="128">
        <f t="shared" si="549"/>
        <v>569.79711480898334</v>
      </c>
      <c r="S3327" s="128">
        <f t="shared" si="548"/>
        <v>569.99711480898338</v>
      </c>
      <c r="T3327" s="128"/>
      <c r="U3327" s="55">
        <f t="shared" si="550"/>
        <v>501.3184849425835</v>
      </c>
      <c r="V3327" s="55"/>
      <c r="W3327" s="55"/>
    </row>
    <row r="3328" spans="1:41">
      <c r="A3328" s="125"/>
      <c r="B3328" s="125"/>
      <c r="C3328" s="125"/>
      <c r="D3328" s="358"/>
      <c r="E3328" s="125"/>
      <c r="F3328" s="126"/>
      <c r="G3328" s="126"/>
      <c r="H3328" s="359"/>
      <c r="I3328" s="128"/>
      <c r="J3328" s="330"/>
      <c r="K3328" s="128">
        <v>0.2</v>
      </c>
      <c r="L3328" s="85">
        <f t="shared" si="551"/>
        <v>222.2508738730086</v>
      </c>
      <c r="M3328" s="85">
        <f t="shared" si="552"/>
        <v>433.28028257782051</v>
      </c>
      <c r="N3328" s="85">
        <f t="shared" si="553"/>
        <v>41.094000000000001</v>
      </c>
      <c r="O3328" s="128">
        <f t="shared" si="568"/>
        <v>41.094000000000001</v>
      </c>
      <c r="P3328" s="128">
        <f t="shared" si="566"/>
        <v>433.35961791184963</v>
      </c>
      <c r="Q3328" s="128">
        <f t="shared" si="567"/>
        <v>222.18999773010773</v>
      </c>
      <c r="R3328" s="128">
        <f t="shared" si="549"/>
        <v>570.09711480898341</v>
      </c>
      <c r="S3328" s="128">
        <f t="shared" si="548"/>
        <v>570.19711480898343</v>
      </c>
      <c r="T3328" s="128"/>
      <c r="U3328" s="55">
        <f t="shared" si="550"/>
        <v>501.61848494258356</v>
      </c>
      <c r="V3328" s="55"/>
      <c r="W3328" s="55"/>
    </row>
    <row r="3329" spans="1:28">
      <c r="A3329" s="125" t="s">
        <v>1994</v>
      </c>
      <c r="B3329" s="125" t="s">
        <v>1099</v>
      </c>
      <c r="C3329" s="125" t="s">
        <v>1123</v>
      </c>
      <c r="D3329" s="358">
        <f>ROUND(10*R3329,0)</f>
        <v>5703</v>
      </c>
      <c r="E3329" s="125" t="s">
        <v>2061</v>
      </c>
      <c r="F3329" s="126" t="s">
        <v>2024</v>
      </c>
      <c r="G3329" s="126" t="s">
        <v>1126</v>
      </c>
      <c r="H3329" s="359">
        <v>100</v>
      </c>
      <c r="I3329" s="128"/>
      <c r="J3329" s="330"/>
      <c r="K3329" s="128">
        <v>0.2</v>
      </c>
      <c r="L3329" s="85">
        <f t="shared" si="551"/>
        <v>222.12912158720687</v>
      </c>
      <c r="M3329" s="85">
        <f t="shared" si="552"/>
        <v>433.43895324587874</v>
      </c>
      <c r="N3329" s="85">
        <f t="shared" si="553"/>
        <v>41.094000000000001</v>
      </c>
      <c r="O3329" s="128">
        <f t="shared" si="568"/>
        <v>41.094000000000001</v>
      </c>
      <c r="P3329" s="128">
        <f t="shared" si="566"/>
        <v>433.51828857990785</v>
      </c>
      <c r="Q3329" s="128">
        <f t="shared" si="567"/>
        <v>222.068245444306</v>
      </c>
      <c r="R3329" s="128">
        <f t="shared" si="549"/>
        <v>570.29711480898345</v>
      </c>
      <c r="S3329" s="128">
        <f t="shared" si="548"/>
        <v>570.39711480898347</v>
      </c>
      <c r="T3329" s="128"/>
      <c r="U3329" s="55">
        <f t="shared" si="550"/>
        <v>501.81848494258361</v>
      </c>
      <c r="V3329" s="55"/>
      <c r="W3329" s="55"/>
    </row>
    <row r="3330" spans="1:28">
      <c r="A3330" s="125"/>
      <c r="B3330" s="125"/>
      <c r="C3330" s="125"/>
      <c r="D3330" s="358"/>
      <c r="E3330" s="125"/>
      <c r="F3330" s="126"/>
      <c r="G3330" s="126"/>
      <c r="H3330" s="359"/>
      <c r="I3330" s="128"/>
      <c r="J3330" s="330"/>
      <c r="K3330" s="128">
        <f>2.297574-K3328-K3329</f>
        <v>1.8975739999999999</v>
      </c>
      <c r="L3330" s="85">
        <f t="shared" si="551"/>
        <v>221.49066051436111</v>
      </c>
      <c r="M3330" s="85">
        <f t="shared" si="552"/>
        <v>434.27101191558273</v>
      </c>
      <c r="N3330" s="85">
        <f t="shared" si="553"/>
        <v>41.094000000000001</v>
      </c>
      <c r="O3330" s="128">
        <f t="shared" si="568"/>
        <v>41.094000000000001</v>
      </c>
      <c r="P3330" s="128">
        <f t="shared" si="566"/>
        <v>435.02373525125762</v>
      </c>
      <c r="Q3330" s="128">
        <f t="shared" si="567"/>
        <v>220.91307558441622</v>
      </c>
      <c r="R3330" s="128">
        <f t="shared" si="549"/>
        <v>571.3459018089834</v>
      </c>
      <c r="S3330" s="128">
        <f t="shared" si="548"/>
        <v>572.29468880898344</v>
      </c>
      <c r="T3330" s="128"/>
      <c r="U3330" s="55">
        <f t="shared" si="550"/>
        <v>502.86727194258356</v>
      </c>
      <c r="V3330" s="55"/>
      <c r="W3330" s="55"/>
    </row>
    <row r="3331" spans="1:28">
      <c r="A3331" s="125" t="s">
        <v>1994</v>
      </c>
      <c r="B3331" s="125" t="str">
        <f>B3289</f>
        <v>BBS</v>
      </c>
      <c r="C3331" s="125" t="s">
        <v>203</v>
      </c>
      <c r="D3331" s="358">
        <f>ROUND(10*R3331,0)</f>
        <v>5731</v>
      </c>
      <c r="E3331" s="125" t="s">
        <v>2062</v>
      </c>
      <c r="F3331" s="126" t="s">
        <v>2017</v>
      </c>
      <c r="G3331" s="126" t="s">
        <v>2063</v>
      </c>
      <c r="H3331" s="359" t="s">
        <v>2019</v>
      </c>
      <c r="I3331" s="128"/>
      <c r="J3331" s="330"/>
      <c r="K3331" s="128">
        <f>PI()*5.403*17.5/180</f>
        <v>1.6502524409919381</v>
      </c>
      <c r="L3331" s="242">
        <f t="shared" si="551"/>
        <v>220.51774001815986</v>
      </c>
      <c r="M3331" s="242">
        <f t="shared" si="552"/>
        <v>435.74433683453037</v>
      </c>
      <c r="N3331" s="242">
        <f t="shared" si="553"/>
        <v>41.094000000000001</v>
      </c>
      <c r="O3331" s="128">
        <f t="shared" si="568"/>
        <v>41.094000000000001</v>
      </c>
      <c r="P3331" s="153">
        <f>P3330+K3331/(17.5/180*PI())*(-COS((17.5+3*17.5)/180*PI())+COS(3*17.5/180*PI()))</f>
        <v>436.46493841780313</v>
      </c>
      <c r="Q3331" s="153">
        <f>Q3330-K3331/(17.5/180*PI())*(SIN((17.5+3*17.5)/180*PI())-SIN(3*17.5/180*PI()))</f>
        <v>220.12240445190349</v>
      </c>
      <c r="R3331" s="128">
        <f t="shared" si="549"/>
        <v>573.11981502947947</v>
      </c>
      <c r="S3331" s="128">
        <f t="shared" ref="S3331:S3386" si="569">S3330+K3331</f>
        <v>573.94494124997539</v>
      </c>
      <c r="T3331" s="128"/>
      <c r="U3331" s="55">
        <f t="shared" si="550"/>
        <v>504.64118516307963</v>
      </c>
      <c r="V3331" s="55"/>
      <c r="W3331" s="55"/>
    </row>
    <row r="3332" spans="1:28">
      <c r="A3332" s="125"/>
      <c r="B3332" s="125"/>
      <c r="C3332" s="125"/>
      <c r="D3332" s="358"/>
      <c r="E3332" s="125"/>
      <c r="F3332" s="126"/>
      <c r="G3332" s="126"/>
      <c r="H3332" s="359"/>
      <c r="I3332" s="128"/>
      <c r="J3332" s="330"/>
      <c r="K3332" s="302">
        <f>0.093218-J3336</f>
        <v>0.15235099999999999</v>
      </c>
      <c r="L3332" s="85">
        <f t="shared" si="551"/>
        <v>220.0963508964756</v>
      </c>
      <c r="M3332" s="85">
        <f t="shared" si="552"/>
        <v>436.5365199730378</v>
      </c>
      <c r="N3332" s="85">
        <f t="shared" si="553"/>
        <v>41.094000000000001</v>
      </c>
      <c r="O3332" s="128">
        <f t="shared" si="568"/>
        <v>41.094000000000001</v>
      </c>
      <c r="P3332" s="153">
        <f t="shared" ref="P3332:P3363" si="570">P3331+K3332*SIN((4*17.5)/180*PI())</f>
        <v>436.60810152827247</v>
      </c>
      <c r="Q3332" s="153">
        <f t="shared" ref="Q3332:Q3363" si="571">Q3331-K3332*COS((4*17.5)/180*PI())</f>
        <v>220.07029734104768</v>
      </c>
      <c r="R3332" s="128">
        <f t="shared" si="549"/>
        <v>574.02111674997536</v>
      </c>
      <c r="S3332" s="128">
        <f t="shared" si="569"/>
        <v>574.09729224997534</v>
      </c>
      <c r="T3332" s="128" t="s">
        <v>1909</v>
      </c>
      <c r="U3332" s="55">
        <f t="shared" si="550"/>
        <v>505.54248688357552</v>
      </c>
      <c r="V3332" s="214"/>
      <c r="W3332" s="214"/>
      <c r="AB3332" s="209"/>
    </row>
    <row r="3333" spans="1:28">
      <c r="A3333" s="125"/>
      <c r="B3333" s="125"/>
      <c r="C3333" s="125"/>
      <c r="D3333" s="358"/>
      <c r="E3333" s="125"/>
      <c r="F3333" s="126"/>
      <c r="G3333" s="126" t="s">
        <v>198</v>
      </c>
      <c r="H3333" s="359"/>
      <c r="I3333" s="333">
        <f>I3334-J3334</f>
        <v>-3.5721731705962156E-6</v>
      </c>
      <c r="J3333" s="330"/>
      <c r="K3333" s="128">
        <v>0.103502</v>
      </c>
      <c r="L3333" s="85">
        <f t="shared" si="551"/>
        <v>220.05259745661044</v>
      </c>
      <c r="M3333" s="85">
        <f t="shared" si="552"/>
        <v>436.65673156109074</v>
      </c>
      <c r="N3333" s="85">
        <f t="shared" si="553"/>
        <v>41.094000000000001</v>
      </c>
      <c r="O3333" s="128">
        <f t="shared" si="568"/>
        <v>41.094000000000001</v>
      </c>
      <c r="P3333" s="128">
        <f t="shared" si="570"/>
        <v>436.70536159390906</v>
      </c>
      <c r="Q3333" s="128">
        <f t="shared" si="571"/>
        <v>220.03489757217318</v>
      </c>
      <c r="R3333" s="128">
        <f t="shared" si="549"/>
        <v>574.14904324997542</v>
      </c>
      <c r="S3333" s="128">
        <f t="shared" si="569"/>
        <v>574.20079424997539</v>
      </c>
      <c r="T3333" s="128"/>
      <c r="U3333" s="55">
        <f t="shared" si="550"/>
        <v>505.67041338357558</v>
      </c>
      <c r="V3333" s="55"/>
      <c r="W3333" s="55"/>
    </row>
    <row r="3334" spans="1:28">
      <c r="A3334" s="125" t="s">
        <v>1994</v>
      </c>
      <c r="B3334" s="125" t="s">
        <v>2064</v>
      </c>
      <c r="C3334" s="125" t="s">
        <v>463</v>
      </c>
      <c r="D3334" s="358">
        <f>ROUND(10*R3334,0)</f>
        <v>5742</v>
      </c>
      <c r="E3334" s="125" t="s">
        <v>2065</v>
      </c>
      <c r="F3334" s="126" t="s">
        <v>911</v>
      </c>
      <c r="G3334" s="126" t="s">
        <v>466</v>
      </c>
      <c r="H3334" s="359">
        <v>50</v>
      </c>
      <c r="I3334" s="128">
        <v>220.03489400000001</v>
      </c>
      <c r="J3334" s="330">
        <f>(Q3333+Q3334)/2</f>
        <v>220.03489757217318</v>
      </c>
      <c r="K3334" s="128">
        <v>0</v>
      </c>
      <c r="L3334" s="85">
        <f t="shared" si="551"/>
        <v>220.03489757217318</v>
      </c>
      <c r="M3334" s="85">
        <f t="shared" si="552"/>
        <v>436.70536159390906</v>
      </c>
      <c r="N3334" s="85">
        <f t="shared" si="553"/>
        <v>41.094000000000001</v>
      </c>
      <c r="O3334" s="128">
        <f t="shared" si="568"/>
        <v>41.094000000000001</v>
      </c>
      <c r="P3334" s="128">
        <f t="shared" si="570"/>
        <v>436.70536159390906</v>
      </c>
      <c r="Q3334" s="128">
        <f t="shared" si="571"/>
        <v>220.03489757217318</v>
      </c>
      <c r="R3334" s="128">
        <f t="shared" si="549"/>
        <v>574.20079424997539</v>
      </c>
      <c r="S3334" s="128">
        <f t="shared" si="569"/>
        <v>574.20079424997539</v>
      </c>
      <c r="T3334" s="128"/>
      <c r="U3334" s="55">
        <f t="shared" si="550"/>
        <v>505.72216438357555</v>
      </c>
      <c r="V3334" s="55"/>
      <c r="W3334" s="55"/>
    </row>
    <row r="3335" spans="1:28">
      <c r="A3335" s="125"/>
      <c r="B3335" s="125"/>
      <c r="C3335" s="125"/>
      <c r="D3335" s="358"/>
      <c r="E3335" s="125"/>
      <c r="F3335" s="126"/>
      <c r="G3335" s="126" t="s">
        <v>577</v>
      </c>
      <c r="H3335" s="359"/>
      <c r="I3335" s="128"/>
      <c r="J3335" s="330"/>
      <c r="K3335" s="128">
        <v>0.14528199999999999</v>
      </c>
      <c r="L3335" s="85">
        <f t="shared" si="551"/>
        <v>220.01005288694188</v>
      </c>
      <c r="M3335" s="85">
        <f t="shared" si="552"/>
        <v>436.77362180557554</v>
      </c>
      <c r="N3335" s="85">
        <f t="shared" si="553"/>
        <v>41.094000000000001</v>
      </c>
      <c r="O3335" s="128">
        <f t="shared" si="568"/>
        <v>41.094000000000001</v>
      </c>
      <c r="P3335" s="128">
        <f t="shared" si="570"/>
        <v>436.84188201724209</v>
      </c>
      <c r="Q3335" s="128">
        <f t="shared" si="571"/>
        <v>219.98520820171055</v>
      </c>
      <c r="R3335" s="128">
        <f t="shared" si="549"/>
        <v>574.27343524997536</v>
      </c>
      <c r="S3335" s="128">
        <f t="shared" si="569"/>
        <v>574.34607624997534</v>
      </c>
      <c r="T3335" s="128"/>
      <c r="U3335" s="55">
        <f t="shared" si="550"/>
        <v>505.79480538357552</v>
      </c>
      <c r="V3335" s="55"/>
      <c r="W3335" s="55"/>
    </row>
    <row r="3336" spans="1:28">
      <c r="A3336" s="125" t="s">
        <v>1994</v>
      </c>
      <c r="B3336" s="125" t="s">
        <v>2064</v>
      </c>
      <c r="C3336" s="125" t="s">
        <v>273</v>
      </c>
      <c r="D3336" s="358">
        <f>ROUND(10*R3336,0)</f>
        <v>5743</v>
      </c>
      <c r="E3336" s="125" t="s">
        <v>2066</v>
      </c>
      <c r="F3336" s="126" t="s">
        <v>933</v>
      </c>
      <c r="G3336" s="126" t="s">
        <v>934</v>
      </c>
      <c r="H3336" s="359">
        <v>50</v>
      </c>
      <c r="I3336" s="333">
        <f>I3337-J3337</f>
        <v>0</v>
      </c>
      <c r="J3336" s="330">
        <v>-5.9132999999999998E-2</v>
      </c>
      <c r="K3336" s="128">
        <v>0</v>
      </c>
      <c r="L3336" s="85">
        <f t="shared" si="551"/>
        <v>219.98520820171055</v>
      </c>
      <c r="M3336" s="85">
        <f t="shared" si="552"/>
        <v>436.84188201724209</v>
      </c>
      <c r="N3336" s="85">
        <f t="shared" si="553"/>
        <v>41.094000000000001</v>
      </c>
      <c r="O3336" s="128">
        <f t="shared" si="568"/>
        <v>41.094000000000001</v>
      </c>
      <c r="P3336" s="128">
        <f t="shared" si="570"/>
        <v>436.84188201724209</v>
      </c>
      <c r="Q3336" s="128">
        <f t="shared" si="571"/>
        <v>219.98520820171055</v>
      </c>
      <c r="R3336" s="128">
        <f t="shared" si="549"/>
        <v>574.34607624997534</v>
      </c>
      <c r="S3336" s="128">
        <f t="shared" si="569"/>
        <v>574.34607624997534</v>
      </c>
      <c r="T3336" s="128"/>
      <c r="U3336" s="55">
        <f t="shared" si="550"/>
        <v>505.8674463835755</v>
      </c>
      <c r="V3336" s="55"/>
      <c r="W3336" s="55"/>
    </row>
    <row r="3337" spans="1:28">
      <c r="A3337" s="125"/>
      <c r="B3337" s="125"/>
      <c r="C3337" s="125"/>
      <c r="D3337" s="358"/>
      <c r="E3337" s="125"/>
      <c r="F3337" s="126"/>
      <c r="G3337" s="126" t="s">
        <v>577</v>
      </c>
      <c r="H3337" s="359"/>
      <c r="I3337" s="128">
        <v>0.299265</v>
      </c>
      <c r="J3337" s="330">
        <f>K3339+K3340+K3341/2</f>
        <v>0.299265</v>
      </c>
      <c r="K3337" s="128">
        <v>0</v>
      </c>
      <c r="L3337" s="85">
        <f t="shared" si="551"/>
        <v>219.98520820171055</v>
      </c>
      <c r="M3337" s="85">
        <f t="shared" si="552"/>
        <v>436.84188201724209</v>
      </c>
      <c r="N3337" s="85">
        <f t="shared" si="553"/>
        <v>41.094000000000001</v>
      </c>
      <c r="O3337" s="128">
        <f t="shared" si="568"/>
        <v>41.094000000000001</v>
      </c>
      <c r="P3337" s="128">
        <f t="shared" si="570"/>
        <v>436.84188201724209</v>
      </c>
      <c r="Q3337" s="128">
        <f t="shared" si="571"/>
        <v>219.98520820171055</v>
      </c>
      <c r="R3337" s="128">
        <f t="shared" si="549"/>
        <v>574.34607624997534</v>
      </c>
      <c r="S3337" s="128">
        <f t="shared" si="569"/>
        <v>574.34607624997534</v>
      </c>
      <c r="T3337" s="128"/>
      <c r="U3337" s="55">
        <f t="shared" si="550"/>
        <v>505.8674463835755</v>
      </c>
      <c r="V3337" s="55"/>
      <c r="W3337" s="55"/>
    </row>
    <row r="3338" spans="1:28">
      <c r="A3338" s="125" t="s">
        <v>1994</v>
      </c>
      <c r="B3338" s="125" t="s">
        <v>2064</v>
      </c>
      <c r="C3338" s="125" t="s">
        <v>389</v>
      </c>
      <c r="D3338" s="358">
        <f>ROUND(10*R3338,0)</f>
        <v>5743</v>
      </c>
      <c r="E3338" s="125" t="s">
        <v>2067</v>
      </c>
      <c r="F3338" s="126" t="s">
        <v>459</v>
      </c>
      <c r="G3338" s="126" t="s">
        <v>460</v>
      </c>
      <c r="H3338" s="359"/>
      <c r="I3338" s="333">
        <f>I3339-J3339</f>
        <v>-3.5435182041965163E-6</v>
      </c>
      <c r="J3338" s="330"/>
      <c r="K3338" s="128">
        <v>0</v>
      </c>
      <c r="L3338" s="85">
        <f t="shared" si="551"/>
        <v>219.98520820171055</v>
      </c>
      <c r="M3338" s="85">
        <f t="shared" si="552"/>
        <v>436.84188201724209</v>
      </c>
      <c r="N3338" s="85">
        <f t="shared" si="553"/>
        <v>41.094000000000001</v>
      </c>
      <c r="O3338" s="128">
        <f t="shared" si="568"/>
        <v>41.094000000000001</v>
      </c>
      <c r="P3338" s="128">
        <f t="shared" si="570"/>
        <v>436.84188201724209</v>
      </c>
      <c r="Q3338" s="128">
        <f t="shared" si="571"/>
        <v>219.98520820171055</v>
      </c>
      <c r="R3338" s="128">
        <f t="shared" si="549"/>
        <v>574.34607624997534</v>
      </c>
      <c r="S3338" s="128">
        <f t="shared" si="569"/>
        <v>574.34607624997534</v>
      </c>
      <c r="T3338" s="128"/>
      <c r="U3338" s="55">
        <f t="shared" si="550"/>
        <v>505.8674463835755</v>
      </c>
      <c r="V3338" s="55"/>
      <c r="W3338" s="55"/>
    </row>
    <row r="3339" spans="1:28">
      <c r="A3339" s="125"/>
      <c r="B3339" s="125"/>
      <c r="C3339" s="125"/>
      <c r="D3339" s="358"/>
      <c r="E3339" s="125"/>
      <c r="F3339" s="126"/>
      <c r="G3339" s="126" t="s">
        <v>198</v>
      </c>
      <c r="H3339" s="359"/>
      <c r="I3339" s="128">
        <v>219.88284999999999</v>
      </c>
      <c r="J3339" s="330">
        <f>(Q3340+Q3341)/2</f>
        <v>219.88285354351819</v>
      </c>
      <c r="K3339" s="128">
        <v>0.131216</v>
      </c>
      <c r="L3339" s="85">
        <f t="shared" si="551"/>
        <v>219.96276894414723</v>
      </c>
      <c r="M3339" s="85">
        <f t="shared" si="552"/>
        <v>436.90353337070661</v>
      </c>
      <c r="N3339" s="85">
        <f t="shared" si="553"/>
        <v>41.094000000000001</v>
      </c>
      <c r="O3339" s="128">
        <f t="shared" si="568"/>
        <v>41.094000000000001</v>
      </c>
      <c r="P3339" s="128">
        <f t="shared" si="570"/>
        <v>436.96518472417114</v>
      </c>
      <c r="Q3339" s="128">
        <f t="shared" si="571"/>
        <v>219.94032968658394</v>
      </c>
      <c r="R3339" s="128">
        <f t="shared" si="549"/>
        <v>574.41168424997534</v>
      </c>
      <c r="S3339" s="128">
        <f t="shared" si="569"/>
        <v>574.47729224997533</v>
      </c>
      <c r="T3339" s="128"/>
      <c r="U3339" s="55">
        <f t="shared" si="550"/>
        <v>505.9330543835755</v>
      </c>
      <c r="V3339" s="55"/>
      <c r="W3339" s="55"/>
    </row>
    <row r="3340" spans="1:28">
      <c r="A3340" s="125"/>
      <c r="B3340" s="125"/>
      <c r="C3340" s="125"/>
      <c r="D3340" s="358"/>
      <c r="E3340" s="125"/>
      <c r="F3340" s="126"/>
      <c r="G3340" s="126"/>
      <c r="H3340" s="339" t="s">
        <v>2068</v>
      </c>
      <c r="I3340" s="359">
        <v>437.12309900000002</v>
      </c>
      <c r="J3340" s="330">
        <f>(P3340+P3341)/2</f>
        <v>437.12309912940157</v>
      </c>
      <c r="K3340" s="302">
        <f>0.127182+J3336</f>
        <v>6.8048999999999998E-2</v>
      </c>
      <c r="L3340" s="85">
        <f t="shared" si="551"/>
        <v>219.92869262221734</v>
      </c>
      <c r="M3340" s="85">
        <f t="shared" si="552"/>
        <v>436.99715729574706</v>
      </c>
      <c r="N3340" s="85">
        <f t="shared" si="553"/>
        <v>41.094000000000001</v>
      </c>
      <c r="O3340" s="128">
        <f t="shared" si="568"/>
        <v>41.094000000000001</v>
      </c>
      <c r="P3340" s="128">
        <f t="shared" si="570"/>
        <v>437.02912986732298</v>
      </c>
      <c r="Q3340" s="128">
        <f t="shared" si="571"/>
        <v>219.91705555785077</v>
      </c>
      <c r="R3340" s="128">
        <f t="shared" si="549"/>
        <v>574.51131674997532</v>
      </c>
      <c r="S3340" s="128">
        <f t="shared" si="569"/>
        <v>574.54534124997531</v>
      </c>
      <c r="T3340" s="128" t="s">
        <v>1909</v>
      </c>
      <c r="U3340" s="55">
        <f t="shared" si="550"/>
        <v>506.03268688357548</v>
      </c>
      <c r="V3340" s="55"/>
      <c r="W3340" s="55"/>
    </row>
    <row r="3341" spans="1:28">
      <c r="A3341" s="125" t="s">
        <v>1994</v>
      </c>
      <c r="B3341" s="125" t="s">
        <v>2064</v>
      </c>
      <c r="C3341" s="125" t="s">
        <v>896</v>
      </c>
      <c r="D3341" s="358">
        <f>ROUND(10*R3341,0)</f>
        <v>5746</v>
      </c>
      <c r="E3341" s="125" t="s">
        <v>2069</v>
      </c>
      <c r="F3341" s="126" t="s">
        <v>898</v>
      </c>
      <c r="G3341" s="126" t="s">
        <v>899</v>
      </c>
      <c r="H3341" s="359">
        <v>50</v>
      </c>
      <c r="I3341" s="333">
        <f>I3342-J3342</f>
        <v>0</v>
      </c>
      <c r="J3341" s="330"/>
      <c r="K3341" s="128">
        <v>0.2</v>
      </c>
      <c r="L3341" s="85">
        <f t="shared" si="551"/>
        <v>219.88285354351819</v>
      </c>
      <c r="M3341" s="85">
        <f t="shared" si="552"/>
        <v>437.12309912940157</v>
      </c>
      <c r="N3341" s="85">
        <f t="shared" si="553"/>
        <v>41.094000000000001</v>
      </c>
      <c r="O3341" s="128">
        <f t="shared" si="568"/>
        <v>41.094000000000001</v>
      </c>
      <c r="P3341" s="128">
        <f t="shared" si="570"/>
        <v>437.21706839148015</v>
      </c>
      <c r="Q3341" s="128">
        <f t="shared" si="571"/>
        <v>219.84865152918564</v>
      </c>
      <c r="R3341" s="128">
        <f t="shared" si="549"/>
        <v>574.64534124997533</v>
      </c>
      <c r="S3341" s="128">
        <f t="shared" si="569"/>
        <v>574.74534124997535</v>
      </c>
      <c r="T3341" s="128" t="s">
        <v>2070</v>
      </c>
      <c r="U3341" s="55">
        <f t="shared" si="550"/>
        <v>506.16671138357549</v>
      </c>
      <c r="V3341" s="55"/>
      <c r="W3341" s="55"/>
    </row>
    <row r="3342" spans="1:28">
      <c r="A3342" s="125"/>
      <c r="B3342" s="125"/>
      <c r="C3342" s="125"/>
      <c r="D3342" s="358"/>
      <c r="E3342" s="125"/>
      <c r="F3342" s="126"/>
      <c r="G3342" s="126"/>
      <c r="H3342" s="359"/>
      <c r="I3342" s="128">
        <v>0.3246</v>
      </c>
      <c r="J3342" s="330">
        <f>K3341/2+K3342+K3343/2</f>
        <v>0.3246</v>
      </c>
      <c r="K3342" s="302">
        <v>9.9599999999999994E-2</v>
      </c>
      <c r="L3342" s="85">
        <f t="shared" si="551"/>
        <v>219.83161892604801</v>
      </c>
      <c r="M3342" s="85">
        <f t="shared" si="552"/>
        <v>437.26386508399526</v>
      </c>
      <c r="N3342" s="85">
        <f t="shared" si="553"/>
        <v>41.094000000000001</v>
      </c>
      <c r="O3342" s="128">
        <f t="shared" si="568"/>
        <v>41.094000000000001</v>
      </c>
      <c r="P3342" s="128">
        <f t="shared" si="570"/>
        <v>437.31066177651041</v>
      </c>
      <c r="Q3342" s="128">
        <f t="shared" si="571"/>
        <v>219.8145863229104</v>
      </c>
      <c r="R3342" s="128">
        <f t="shared" si="549"/>
        <v>574.79514124997536</v>
      </c>
      <c r="S3342" s="128">
        <f t="shared" si="569"/>
        <v>574.84494124997536</v>
      </c>
      <c r="T3342" s="128" t="s">
        <v>1909</v>
      </c>
      <c r="U3342" s="55">
        <f t="shared" si="550"/>
        <v>506.31651138357552</v>
      </c>
      <c r="V3342" s="55"/>
      <c r="W3342" s="55"/>
      <c r="AB3342" s="41"/>
    </row>
    <row r="3343" spans="1:28">
      <c r="A3343" s="125" t="s">
        <v>1994</v>
      </c>
      <c r="B3343" s="125" t="s">
        <v>2064</v>
      </c>
      <c r="C3343" s="125" t="s">
        <v>900</v>
      </c>
      <c r="D3343" s="358">
        <f>ROUND(10*R3343,0)</f>
        <v>5750</v>
      </c>
      <c r="E3343" s="125" t="s">
        <v>2071</v>
      </c>
      <c r="F3343" s="126" t="s">
        <v>902</v>
      </c>
      <c r="G3343" s="126" t="s">
        <v>903</v>
      </c>
      <c r="H3343" s="359">
        <v>50</v>
      </c>
      <c r="I3343" s="330"/>
      <c r="J3343" s="330"/>
      <c r="K3343" s="128">
        <v>0.25</v>
      </c>
      <c r="L3343" s="85">
        <f t="shared" si="551"/>
        <v>219.77183380499469</v>
      </c>
      <c r="M3343" s="85">
        <f t="shared" si="552"/>
        <v>437.42812335410866</v>
      </c>
      <c r="N3343" s="85">
        <f t="shared" si="553"/>
        <v>41.094000000000001</v>
      </c>
      <c r="O3343" s="128">
        <f t="shared" si="568"/>
        <v>41.094000000000001</v>
      </c>
      <c r="P3343" s="128">
        <f t="shared" si="570"/>
        <v>437.54558493170691</v>
      </c>
      <c r="Q3343" s="128">
        <f t="shared" si="571"/>
        <v>219.729081287079</v>
      </c>
      <c r="R3343" s="128">
        <f t="shared" si="549"/>
        <v>574.96994124997536</v>
      </c>
      <c r="S3343" s="128">
        <f t="shared" si="569"/>
        <v>575.09494124997536</v>
      </c>
      <c r="T3343" s="128"/>
      <c r="U3343" s="55">
        <f t="shared" si="550"/>
        <v>506.49131138357552</v>
      </c>
      <c r="V3343" s="55"/>
      <c r="W3343" s="55"/>
      <c r="AB3343" s="41"/>
    </row>
    <row r="3344" spans="1:28">
      <c r="A3344" s="125"/>
      <c r="B3344" s="125"/>
      <c r="C3344" s="125"/>
      <c r="D3344" s="358"/>
      <c r="E3344" s="125"/>
      <c r="F3344" s="126"/>
      <c r="G3344" s="126"/>
      <c r="H3344" s="359"/>
      <c r="I3344" s="128"/>
      <c r="J3344" s="330"/>
      <c r="K3344" s="128">
        <v>0.5</v>
      </c>
      <c r="L3344" s="85">
        <f t="shared" si="551"/>
        <v>219.64357625124757</v>
      </c>
      <c r="M3344" s="85">
        <f t="shared" si="552"/>
        <v>437.78050808690341</v>
      </c>
      <c r="N3344" s="85">
        <f t="shared" si="553"/>
        <v>41.094000000000001</v>
      </c>
      <c r="O3344" s="128">
        <f t="shared" si="568"/>
        <v>41.094000000000001</v>
      </c>
      <c r="P3344" s="128">
        <f t="shared" si="570"/>
        <v>438.01543124209985</v>
      </c>
      <c r="Q3344" s="128">
        <f t="shared" si="571"/>
        <v>219.55807121541616</v>
      </c>
      <c r="R3344" s="128">
        <f t="shared" si="549"/>
        <v>575.34494124997536</v>
      </c>
      <c r="S3344" s="128">
        <f t="shared" si="569"/>
        <v>575.59494124997536</v>
      </c>
      <c r="T3344" s="128"/>
      <c r="U3344" s="55">
        <f t="shared" si="550"/>
        <v>506.86631138357552</v>
      </c>
      <c r="V3344" s="55"/>
      <c r="W3344" s="55"/>
      <c r="AB3344" s="41"/>
    </row>
    <row r="3345" spans="1:28">
      <c r="A3345" s="125" t="s">
        <v>1994</v>
      </c>
      <c r="B3345" s="125" t="s">
        <v>2064</v>
      </c>
      <c r="C3345" s="125" t="s">
        <v>906</v>
      </c>
      <c r="D3345" s="358">
        <f>ROUND(10*R3345,0)</f>
        <v>5757</v>
      </c>
      <c r="E3345" s="125" t="s">
        <v>2072</v>
      </c>
      <c r="F3345" s="126" t="s">
        <v>902</v>
      </c>
      <c r="G3345" s="126" t="s">
        <v>908</v>
      </c>
      <c r="H3345" s="359">
        <v>50</v>
      </c>
      <c r="I3345" s="128"/>
      <c r="J3345" s="330"/>
      <c r="K3345" s="128">
        <v>0.25</v>
      </c>
      <c r="L3345" s="85">
        <f t="shared" si="551"/>
        <v>219.51531869750045</v>
      </c>
      <c r="M3345" s="85">
        <f t="shared" si="552"/>
        <v>438.1328928196981</v>
      </c>
      <c r="N3345" s="85">
        <f t="shared" si="553"/>
        <v>41.094000000000001</v>
      </c>
      <c r="O3345" s="128">
        <f t="shared" si="568"/>
        <v>41.094000000000001</v>
      </c>
      <c r="P3345" s="128">
        <f t="shared" si="570"/>
        <v>438.25035439729635</v>
      </c>
      <c r="Q3345" s="128">
        <f t="shared" si="571"/>
        <v>219.47256617958476</v>
      </c>
      <c r="R3345" s="128">
        <f t="shared" si="549"/>
        <v>575.71994124997536</v>
      </c>
      <c r="S3345" s="128">
        <f t="shared" si="569"/>
        <v>575.84494124997536</v>
      </c>
      <c r="T3345" s="128"/>
      <c r="U3345" s="55">
        <f t="shared" si="550"/>
        <v>507.24131138357552</v>
      </c>
      <c r="V3345" s="55"/>
      <c r="W3345" s="55"/>
      <c r="AB3345" s="41"/>
    </row>
    <row r="3346" spans="1:28">
      <c r="A3346" s="125"/>
      <c r="B3346" s="125"/>
      <c r="C3346" s="125"/>
      <c r="D3346" s="358"/>
      <c r="E3346" s="125"/>
      <c r="F3346" s="126"/>
      <c r="G3346" s="126"/>
      <c r="H3346" s="359"/>
      <c r="I3346" s="128"/>
      <c r="J3346" s="330"/>
      <c r="K3346" s="302">
        <v>1.267469</v>
      </c>
      <c r="L3346" s="85">
        <f t="shared" si="551"/>
        <v>219.25581621506433</v>
      </c>
      <c r="M3346" s="85">
        <f t="shared" si="552"/>
        <v>438.84587003048381</v>
      </c>
      <c r="N3346" s="85">
        <f t="shared" si="553"/>
        <v>41.094000000000001</v>
      </c>
      <c r="O3346" s="128">
        <f t="shared" si="568"/>
        <v>41.094000000000001</v>
      </c>
      <c r="P3346" s="128">
        <f t="shared" si="570"/>
        <v>439.44138566367127</v>
      </c>
      <c r="Q3346" s="128">
        <f t="shared" si="571"/>
        <v>219.03906625054393</v>
      </c>
      <c r="R3346" s="128">
        <f t="shared" si="549"/>
        <v>576.47867574997542</v>
      </c>
      <c r="S3346" s="128">
        <f t="shared" si="569"/>
        <v>577.11241024997537</v>
      </c>
      <c r="T3346" s="128"/>
      <c r="U3346" s="55">
        <f t="shared" si="550"/>
        <v>508.00004588357558</v>
      </c>
      <c r="V3346" s="55"/>
      <c r="W3346" s="55"/>
      <c r="AB3346" s="41"/>
    </row>
    <row r="3347" spans="1:28">
      <c r="A3347" s="125"/>
      <c r="B3347" s="125"/>
      <c r="C3347" s="125"/>
      <c r="D3347" s="358"/>
      <c r="E3347" s="125"/>
      <c r="F3347" s="126"/>
      <c r="G3347" s="126" t="s">
        <v>198</v>
      </c>
      <c r="H3347" s="359"/>
      <c r="I3347" s="128"/>
      <c r="J3347" s="330"/>
      <c r="K3347" s="128">
        <v>0.103502</v>
      </c>
      <c r="L3347" s="85">
        <f t="shared" si="551"/>
        <v>219.02136636610669</v>
      </c>
      <c r="M3347" s="85">
        <f t="shared" si="552"/>
        <v>439.49001569648954</v>
      </c>
      <c r="N3347" s="85">
        <f t="shared" si="553"/>
        <v>41.094000000000001</v>
      </c>
      <c r="O3347" s="128">
        <f t="shared" si="568"/>
        <v>41.094000000000001</v>
      </c>
      <c r="P3347" s="128">
        <f t="shared" si="570"/>
        <v>439.53864572930786</v>
      </c>
      <c r="Q3347" s="128">
        <f t="shared" si="571"/>
        <v>219.00366648166943</v>
      </c>
      <c r="R3347" s="128">
        <f t="shared" si="549"/>
        <v>577.16416124997545</v>
      </c>
      <c r="S3347" s="128">
        <f t="shared" si="569"/>
        <v>577.21591224997542</v>
      </c>
      <c r="T3347" s="153"/>
      <c r="U3347" s="55">
        <f t="shared" si="550"/>
        <v>508.68553138357561</v>
      </c>
      <c r="V3347" s="55"/>
      <c r="W3347" s="55"/>
      <c r="AB3347" s="41"/>
    </row>
    <row r="3348" spans="1:28">
      <c r="A3348" s="125" t="s">
        <v>1994</v>
      </c>
      <c r="B3348" s="125" t="s">
        <v>2064</v>
      </c>
      <c r="C3348" s="125" t="s">
        <v>463</v>
      </c>
      <c r="D3348" s="358">
        <f>ROUND(10*R3348,0)</f>
        <v>5772</v>
      </c>
      <c r="E3348" s="125" t="s">
        <v>2073</v>
      </c>
      <c r="F3348" s="126" t="s">
        <v>911</v>
      </c>
      <c r="G3348" s="126" t="s">
        <v>466</v>
      </c>
      <c r="H3348" s="359">
        <v>50</v>
      </c>
      <c r="I3348" s="330"/>
      <c r="J3348" s="330">
        <f>(Q3347+Q3348)/2</f>
        <v>219.00366648166943</v>
      </c>
      <c r="K3348" s="128">
        <v>0</v>
      </c>
      <c r="L3348" s="85">
        <f t="shared" si="551"/>
        <v>219.00366648166943</v>
      </c>
      <c r="M3348" s="85">
        <f t="shared" si="552"/>
        <v>439.53864572930786</v>
      </c>
      <c r="N3348" s="85">
        <f t="shared" si="553"/>
        <v>41.094000000000001</v>
      </c>
      <c r="O3348" s="128">
        <f t="shared" si="568"/>
        <v>41.094000000000001</v>
      </c>
      <c r="P3348" s="128">
        <f t="shared" si="570"/>
        <v>439.53864572930786</v>
      </c>
      <c r="Q3348" s="128">
        <f t="shared" si="571"/>
        <v>219.00366648166943</v>
      </c>
      <c r="R3348" s="128">
        <f t="shared" si="549"/>
        <v>577.21591224997542</v>
      </c>
      <c r="S3348" s="128">
        <f t="shared" si="569"/>
        <v>577.21591224997542</v>
      </c>
      <c r="T3348" s="153"/>
      <c r="U3348" s="55">
        <f t="shared" si="550"/>
        <v>508.73728238357558</v>
      </c>
      <c r="V3348" s="55"/>
      <c r="W3348" s="55"/>
      <c r="AB3348" s="41"/>
    </row>
    <row r="3349" spans="1:28">
      <c r="A3349" s="125"/>
      <c r="B3349" s="125"/>
      <c r="C3349" s="125"/>
      <c r="D3349" s="358"/>
      <c r="E3349" s="125"/>
      <c r="F3349" s="126"/>
      <c r="G3349" s="126" t="s">
        <v>577</v>
      </c>
      <c r="H3349" s="359"/>
      <c r="I3349" s="128"/>
      <c r="J3349" s="330"/>
      <c r="K3349" s="128">
        <v>0.14528199999999999</v>
      </c>
      <c r="L3349" s="85">
        <f t="shared" si="551"/>
        <v>218.97882179643813</v>
      </c>
      <c r="M3349" s="85">
        <f t="shared" si="552"/>
        <v>439.60690594097434</v>
      </c>
      <c r="N3349" s="85">
        <f t="shared" si="553"/>
        <v>41.094000000000001</v>
      </c>
      <c r="O3349" s="128">
        <f t="shared" si="568"/>
        <v>41.094000000000001</v>
      </c>
      <c r="P3349" s="128">
        <f t="shared" si="570"/>
        <v>439.67516615264088</v>
      </c>
      <c r="Q3349" s="128">
        <f t="shared" si="571"/>
        <v>218.9539771112068</v>
      </c>
      <c r="R3349" s="128">
        <f t="shared" si="549"/>
        <v>577.28855324997539</v>
      </c>
      <c r="S3349" s="128">
        <f t="shared" si="569"/>
        <v>577.36119424997537</v>
      </c>
      <c r="T3349" s="128"/>
      <c r="U3349" s="55">
        <f t="shared" si="550"/>
        <v>508.80992338357555</v>
      </c>
      <c r="V3349" s="55"/>
      <c r="W3349" s="55"/>
      <c r="AB3349" s="41"/>
    </row>
    <row r="3350" spans="1:28">
      <c r="A3350" s="125" t="s">
        <v>1994</v>
      </c>
      <c r="B3350" s="125" t="s">
        <v>2064</v>
      </c>
      <c r="C3350" s="125" t="s">
        <v>273</v>
      </c>
      <c r="D3350" s="358">
        <f>ROUND(10*R3350,0)</f>
        <v>5774</v>
      </c>
      <c r="E3350" s="125" t="s">
        <v>2074</v>
      </c>
      <c r="F3350" s="126" t="s">
        <v>933</v>
      </c>
      <c r="G3350" s="126" t="s">
        <v>934</v>
      </c>
      <c r="H3350" s="359">
        <v>50</v>
      </c>
      <c r="I3350" s="128"/>
      <c r="J3350" s="330"/>
      <c r="K3350" s="128">
        <v>0</v>
      </c>
      <c r="L3350" s="85">
        <f t="shared" si="551"/>
        <v>218.9539771112068</v>
      </c>
      <c r="M3350" s="85">
        <f t="shared" si="552"/>
        <v>439.67516615264088</v>
      </c>
      <c r="N3350" s="85">
        <f t="shared" si="553"/>
        <v>41.094000000000001</v>
      </c>
      <c r="O3350" s="128">
        <f t="shared" si="568"/>
        <v>41.094000000000001</v>
      </c>
      <c r="P3350" s="128">
        <f t="shared" si="570"/>
        <v>439.67516615264088</v>
      </c>
      <c r="Q3350" s="128">
        <f t="shared" si="571"/>
        <v>218.9539771112068</v>
      </c>
      <c r="R3350" s="128">
        <f t="shared" ref="R3350:R3413" si="572">S3350-0.5*K3350</f>
        <v>577.36119424997537</v>
      </c>
      <c r="S3350" s="128">
        <f t="shared" si="569"/>
        <v>577.36119424997537</v>
      </c>
      <c r="T3350" s="153"/>
      <c r="U3350" s="55">
        <f t="shared" ref="U3350:U3386" si="573">R3350-$U$9</f>
        <v>508.88256438357553</v>
      </c>
      <c r="V3350" s="55"/>
      <c r="W3350" s="55"/>
      <c r="AB3350" s="41"/>
    </row>
    <row r="3351" spans="1:28">
      <c r="A3351" s="125"/>
      <c r="B3351" s="125"/>
      <c r="C3351" s="125"/>
      <c r="D3351" s="358"/>
      <c r="E3351" s="125"/>
      <c r="F3351" s="126"/>
      <c r="G3351" s="126" t="s">
        <v>577</v>
      </c>
      <c r="H3351" s="359"/>
      <c r="I3351" s="128"/>
      <c r="J3351" s="330"/>
      <c r="K3351" s="128">
        <v>0</v>
      </c>
      <c r="L3351" s="85">
        <f t="shared" ref="L3351:L3386" si="574">(Q3351+Q3350)/2</f>
        <v>218.9539771112068</v>
      </c>
      <c r="M3351" s="85">
        <f t="shared" ref="M3351:M3386" si="575">(P3351+P3350)/2</f>
        <v>439.67516615264088</v>
      </c>
      <c r="N3351" s="85">
        <f t="shared" ref="N3351:N3414" si="576">(O3351+O3350)/2</f>
        <v>41.094000000000001</v>
      </c>
      <c r="O3351" s="128">
        <f t="shared" si="568"/>
        <v>41.094000000000001</v>
      </c>
      <c r="P3351" s="128">
        <f t="shared" si="570"/>
        <v>439.67516615264088</v>
      </c>
      <c r="Q3351" s="128">
        <f t="shared" si="571"/>
        <v>218.9539771112068</v>
      </c>
      <c r="R3351" s="128">
        <f t="shared" si="572"/>
        <v>577.36119424997537</v>
      </c>
      <c r="S3351" s="128">
        <f t="shared" si="569"/>
        <v>577.36119424997537</v>
      </c>
      <c r="T3351" s="128"/>
      <c r="U3351" s="55">
        <f t="shared" si="573"/>
        <v>508.88256438357553</v>
      </c>
      <c r="V3351" s="55"/>
      <c r="W3351" s="55"/>
      <c r="AB3351" s="41"/>
    </row>
    <row r="3352" spans="1:28">
      <c r="A3352" s="125" t="s">
        <v>1994</v>
      </c>
      <c r="B3352" s="125" t="s">
        <v>2064</v>
      </c>
      <c r="C3352" s="125" t="s">
        <v>389</v>
      </c>
      <c r="D3352" s="358">
        <f>ROUND(10*R3352,0)</f>
        <v>5774</v>
      </c>
      <c r="E3352" s="125" t="s">
        <v>2075</v>
      </c>
      <c r="F3352" s="126" t="s">
        <v>459</v>
      </c>
      <c r="G3352" s="126" t="s">
        <v>460</v>
      </c>
      <c r="H3352" s="359"/>
      <c r="I3352" s="128"/>
      <c r="J3352" s="330"/>
      <c r="K3352" s="128">
        <v>0</v>
      </c>
      <c r="L3352" s="85">
        <f t="shared" si="574"/>
        <v>218.9539771112068</v>
      </c>
      <c r="M3352" s="85">
        <f t="shared" si="575"/>
        <v>439.67516615264088</v>
      </c>
      <c r="N3352" s="85">
        <f t="shared" si="576"/>
        <v>41.094000000000001</v>
      </c>
      <c r="O3352" s="128">
        <f t="shared" si="568"/>
        <v>41.094000000000001</v>
      </c>
      <c r="P3352" s="128">
        <f t="shared" si="570"/>
        <v>439.67516615264088</v>
      </c>
      <c r="Q3352" s="128">
        <f t="shared" si="571"/>
        <v>218.9539771112068</v>
      </c>
      <c r="R3352" s="128">
        <f t="shared" si="572"/>
        <v>577.36119424997537</v>
      </c>
      <c r="S3352" s="128">
        <f t="shared" si="569"/>
        <v>577.36119424997537</v>
      </c>
      <c r="T3352" s="128"/>
      <c r="U3352" s="55">
        <f t="shared" si="573"/>
        <v>508.88256438357553</v>
      </c>
      <c r="V3352" s="55"/>
      <c r="W3352" s="55"/>
      <c r="AB3352" s="41"/>
    </row>
    <row r="3353" spans="1:28">
      <c r="A3353" s="125"/>
      <c r="B3353" s="125"/>
      <c r="C3353" s="125"/>
      <c r="D3353" s="358"/>
      <c r="E3353" s="125"/>
      <c r="F3353" s="126"/>
      <c r="G3353" s="126" t="s">
        <v>198</v>
      </c>
      <c r="H3353" s="359"/>
      <c r="I3353" s="333">
        <f>I3354-J3354</f>
        <v>0</v>
      </c>
      <c r="J3353" s="333"/>
      <c r="K3353" s="128">
        <v>0.131216</v>
      </c>
      <c r="L3353" s="85">
        <f t="shared" si="574"/>
        <v>218.93153785364348</v>
      </c>
      <c r="M3353" s="85">
        <f t="shared" si="575"/>
        <v>439.73681750610541</v>
      </c>
      <c r="N3353" s="85">
        <f t="shared" si="576"/>
        <v>41.094000000000001</v>
      </c>
      <c r="O3353" s="128">
        <f t="shared" si="568"/>
        <v>41.094000000000001</v>
      </c>
      <c r="P3353" s="128">
        <f t="shared" si="570"/>
        <v>439.79846885956994</v>
      </c>
      <c r="Q3353" s="128">
        <f t="shared" si="571"/>
        <v>218.90909859608018</v>
      </c>
      <c r="R3353" s="128">
        <f t="shared" si="572"/>
        <v>577.42680224997537</v>
      </c>
      <c r="S3353" s="128">
        <f t="shared" si="569"/>
        <v>577.49241024997536</v>
      </c>
      <c r="T3353" s="128"/>
      <c r="U3353" s="55">
        <f t="shared" si="573"/>
        <v>508.94817238357552</v>
      </c>
      <c r="V3353" s="55"/>
      <c r="W3353" s="55"/>
      <c r="AB3353" s="41"/>
    </row>
    <row r="3354" spans="1:28">
      <c r="A3354" s="125"/>
      <c r="B3354" s="125"/>
      <c r="C3354" s="125"/>
      <c r="D3354" s="358"/>
      <c r="E3354" s="125"/>
      <c r="F3354" s="126"/>
      <c r="G3354" s="126"/>
      <c r="H3354" s="359"/>
      <c r="I3354" s="128">
        <v>0.33668399999999998</v>
      </c>
      <c r="J3354" s="330">
        <f>K3353+K3354+K3355/2</f>
        <v>0.33668399999999998</v>
      </c>
      <c r="K3354" s="302">
        <v>8.0467999999999998E-2</v>
      </c>
      <c r="L3354" s="85">
        <f t="shared" si="574"/>
        <v>218.89533775763363</v>
      </c>
      <c r="M3354" s="85">
        <f t="shared" si="575"/>
        <v>439.83627645247464</v>
      </c>
      <c r="N3354" s="85">
        <f t="shared" si="576"/>
        <v>41.094000000000001</v>
      </c>
      <c r="O3354" s="128">
        <f t="shared" si="568"/>
        <v>41.094000000000001</v>
      </c>
      <c r="P3354" s="128">
        <f t="shared" si="570"/>
        <v>439.87408404537933</v>
      </c>
      <c r="Q3354" s="128">
        <f t="shared" si="571"/>
        <v>218.88157691918707</v>
      </c>
      <c r="R3354" s="128">
        <f t="shared" si="572"/>
        <v>577.53264424997531</v>
      </c>
      <c r="S3354" s="128">
        <f t="shared" si="569"/>
        <v>577.57287824997536</v>
      </c>
      <c r="T3354" s="128"/>
      <c r="U3354" s="55">
        <f t="shared" si="573"/>
        <v>509.05401438357546</v>
      </c>
      <c r="V3354" s="55"/>
      <c r="W3354" s="55"/>
      <c r="AB3354" s="41"/>
    </row>
    <row r="3355" spans="1:28">
      <c r="A3355" s="125" t="s">
        <v>1994</v>
      </c>
      <c r="B3355" s="125" t="s">
        <v>2064</v>
      </c>
      <c r="C3355" s="125" t="s">
        <v>900</v>
      </c>
      <c r="D3355" s="358">
        <f>ROUND(10*R3355,0)</f>
        <v>5777</v>
      </c>
      <c r="E3355" s="125" t="s">
        <v>2076</v>
      </c>
      <c r="F3355" s="126" t="s">
        <v>902</v>
      </c>
      <c r="G3355" s="126" t="s">
        <v>903</v>
      </c>
      <c r="H3355" s="359">
        <v>50</v>
      </c>
      <c r="I3355" s="128"/>
      <c r="J3355" s="330"/>
      <c r="K3355" s="128">
        <v>0.25</v>
      </c>
      <c r="L3355" s="85">
        <f t="shared" si="574"/>
        <v>218.83882440127138</v>
      </c>
      <c r="M3355" s="85">
        <f t="shared" si="575"/>
        <v>439.99154562297758</v>
      </c>
      <c r="N3355" s="85">
        <f t="shared" si="576"/>
        <v>41.094000000000001</v>
      </c>
      <c r="O3355" s="128">
        <f t="shared" si="568"/>
        <v>41.094000000000001</v>
      </c>
      <c r="P3355" s="128">
        <f t="shared" si="570"/>
        <v>440.10900720057583</v>
      </c>
      <c r="Q3355" s="128">
        <f t="shared" si="571"/>
        <v>218.79607188335567</v>
      </c>
      <c r="R3355" s="128">
        <f t="shared" si="572"/>
        <v>577.69787824997536</v>
      </c>
      <c r="S3355" s="128">
        <f t="shared" si="569"/>
        <v>577.82287824997536</v>
      </c>
      <c r="T3355" s="128"/>
      <c r="U3355" s="55">
        <f t="shared" si="573"/>
        <v>509.21924838357552</v>
      </c>
      <c r="V3355" s="55"/>
      <c r="W3355" s="55"/>
      <c r="AB3355" s="41"/>
    </row>
    <row r="3356" spans="1:28">
      <c r="A3356" s="125"/>
      <c r="B3356" s="125"/>
      <c r="C3356" s="125"/>
      <c r="D3356" s="358"/>
      <c r="E3356" s="125"/>
      <c r="F3356" s="126"/>
      <c r="G3356" s="126"/>
      <c r="H3356" s="359"/>
      <c r="I3356" s="128"/>
      <c r="J3356" s="330"/>
      <c r="K3356" s="128">
        <v>0.17499999999999999</v>
      </c>
      <c r="L3356" s="85">
        <f t="shared" si="574"/>
        <v>218.76614512081466</v>
      </c>
      <c r="M3356" s="85">
        <f t="shared" si="575"/>
        <v>440.19123030489459</v>
      </c>
      <c r="N3356" s="85">
        <f t="shared" si="576"/>
        <v>41.094000000000001</v>
      </c>
      <c r="O3356" s="128">
        <f t="shared" si="568"/>
        <v>41.094000000000001</v>
      </c>
      <c r="P3356" s="128">
        <f t="shared" si="570"/>
        <v>440.27345340921335</v>
      </c>
      <c r="Q3356" s="128">
        <f t="shared" si="571"/>
        <v>218.73621835827367</v>
      </c>
      <c r="R3356" s="128">
        <f t="shared" si="572"/>
        <v>577.91037824997534</v>
      </c>
      <c r="S3356" s="128">
        <f t="shared" si="569"/>
        <v>577.99787824997532</v>
      </c>
      <c r="T3356" s="128"/>
      <c r="U3356" s="55">
        <f t="shared" si="573"/>
        <v>509.4317483835755</v>
      </c>
      <c r="V3356" s="55"/>
      <c r="W3356" s="55"/>
      <c r="AB3356" s="41"/>
    </row>
    <row r="3357" spans="1:28">
      <c r="A3357" s="125" t="s">
        <v>1994</v>
      </c>
      <c r="B3357" s="125" t="s">
        <v>2064</v>
      </c>
      <c r="C3357" s="125" t="s">
        <v>896</v>
      </c>
      <c r="D3357" s="358">
        <f>ROUND(10*R3357,0)</f>
        <v>5781</v>
      </c>
      <c r="E3357" s="125" t="s">
        <v>2077</v>
      </c>
      <c r="F3357" s="126" t="s">
        <v>898</v>
      </c>
      <c r="G3357" s="126" t="s">
        <v>899</v>
      </c>
      <c r="H3357" s="359">
        <v>50</v>
      </c>
      <c r="I3357" s="128"/>
      <c r="J3357" s="330"/>
      <c r="K3357" s="128">
        <v>0.2</v>
      </c>
      <c r="L3357" s="85">
        <f t="shared" si="574"/>
        <v>218.70201634394112</v>
      </c>
      <c r="M3357" s="85">
        <f t="shared" si="575"/>
        <v>440.36742267129193</v>
      </c>
      <c r="N3357" s="85">
        <f t="shared" si="576"/>
        <v>41.094000000000001</v>
      </c>
      <c r="O3357" s="128">
        <f t="shared" si="568"/>
        <v>41.094000000000001</v>
      </c>
      <c r="P3357" s="128">
        <f t="shared" si="570"/>
        <v>440.46139193337052</v>
      </c>
      <c r="Q3357" s="128">
        <f t="shared" si="571"/>
        <v>218.66781432960855</v>
      </c>
      <c r="R3357" s="128">
        <f t="shared" si="572"/>
        <v>578.09787824997534</v>
      </c>
      <c r="S3357" s="128">
        <f t="shared" si="569"/>
        <v>578.19787824997536</v>
      </c>
      <c r="T3357" s="128"/>
      <c r="U3357" s="55">
        <f t="shared" si="573"/>
        <v>509.6192483835755</v>
      </c>
      <c r="V3357" s="55"/>
      <c r="W3357" s="55"/>
      <c r="AB3357" s="41"/>
    </row>
    <row r="3358" spans="1:28">
      <c r="A3358" s="125"/>
      <c r="B3358" s="125"/>
      <c r="C3358" s="125"/>
      <c r="D3358" s="358"/>
      <c r="E3358" s="125"/>
      <c r="F3358" s="126"/>
      <c r="G3358" s="126"/>
      <c r="H3358" s="359"/>
      <c r="I3358" s="128"/>
      <c r="J3358" s="330"/>
      <c r="K3358" s="128">
        <v>0.125</v>
      </c>
      <c r="L3358" s="85">
        <f t="shared" si="574"/>
        <v>218.64643807065067</v>
      </c>
      <c r="M3358" s="85">
        <f t="shared" si="575"/>
        <v>440.52012272216962</v>
      </c>
      <c r="N3358" s="85">
        <f t="shared" si="576"/>
        <v>41.094000000000001</v>
      </c>
      <c r="O3358" s="128">
        <f t="shared" si="568"/>
        <v>41.094000000000001</v>
      </c>
      <c r="P3358" s="128">
        <f t="shared" si="570"/>
        <v>440.57885351096877</v>
      </c>
      <c r="Q3358" s="128">
        <f t="shared" si="571"/>
        <v>218.62506181169283</v>
      </c>
      <c r="R3358" s="128">
        <f t="shared" si="572"/>
        <v>578.26037824997536</v>
      </c>
      <c r="S3358" s="128">
        <f t="shared" si="569"/>
        <v>578.32287824997536</v>
      </c>
      <c r="T3358" s="128"/>
      <c r="U3358" s="55">
        <f t="shared" si="573"/>
        <v>509.78174838357552</v>
      </c>
      <c r="V3358" s="55"/>
      <c r="W3358" s="55"/>
    </row>
    <row r="3359" spans="1:28">
      <c r="A3359" s="125" t="s">
        <v>1994</v>
      </c>
      <c r="B3359" s="125" t="s">
        <v>2064</v>
      </c>
      <c r="C3359" s="125" t="s">
        <v>906</v>
      </c>
      <c r="D3359" s="358">
        <f>ROUND(10*R3359,0)</f>
        <v>5784</v>
      </c>
      <c r="E3359" s="125" t="s">
        <v>2078</v>
      </c>
      <c r="F3359" s="126" t="s">
        <v>902</v>
      </c>
      <c r="G3359" s="126" t="s">
        <v>908</v>
      </c>
      <c r="H3359" s="359">
        <v>50</v>
      </c>
      <c r="I3359" s="333">
        <f>I3360-J3360</f>
        <v>1.0000000000287557E-7</v>
      </c>
      <c r="J3359" s="330"/>
      <c r="K3359" s="128">
        <v>0.25</v>
      </c>
      <c r="L3359" s="85">
        <f t="shared" si="574"/>
        <v>218.58230929377714</v>
      </c>
      <c r="M3359" s="85">
        <f t="shared" si="575"/>
        <v>440.69631508856702</v>
      </c>
      <c r="N3359" s="85">
        <f t="shared" si="576"/>
        <v>41.094000000000001</v>
      </c>
      <c r="O3359" s="128">
        <f t="shared" si="568"/>
        <v>41.094000000000001</v>
      </c>
      <c r="P3359" s="128">
        <f t="shared" si="570"/>
        <v>440.81377666616527</v>
      </c>
      <c r="Q3359" s="128">
        <f t="shared" si="571"/>
        <v>218.53955677586143</v>
      </c>
      <c r="R3359" s="128">
        <f t="shared" si="572"/>
        <v>578.44787824997536</v>
      </c>
      <c r="S3359" s="128">
        <f t="shared" si="569"/>
        <v>578.57287824997536</v>
      </c>
      <c r="T3359" s="128"/>
      <c r="U3359" s="55">
        <f t="shared" si="573"/>
        <v>509.96924838357552</v>
      </c>
      <c r="V3359" s="55"/>
      <c r="W3359" s="55"/>
    </row>
    <row r="3360" spans="1:28">
      <c r="A3360" s="125"/>
      <c r="B3360" s="125"/>
      <c r="C3360" s="125"/>
      <c r="D3360" s="358"/>
      <c r="E3360" s="125"/>
      <c r="F3360" s="126"/>
      <c r="G3360" s="126"/>
      <c r="H3360" s="359"/>
      <c r="I3360" s="128">
        <v>0.31123709999999999</v>
      </c>
      <c r="J3360" s="330">
        <f>K3359/2+K3360+K3361/2</f>
        <v>0.31123699999999999</v>
      </c>
      <c r="K3360" s="302">
        <v>0.14873700000000001</v>
      </c>
      <c r="L3360" s="85">
        <f t="shared" si="574"/>
        <v>218.51412125083252</v>
      </c>
      <c r="M3360" s="85">
        <f t="shared" si="575"/>
        <v>440.88366019683417</v>
      </c>
      <c r="N3360" s="85">
        <f t="shared" si="576"/>
        <v>41.094000000000001</v>
      </c>
      <c r="O3360" s="128">
        <f t="shared" si="568"/>
        <v>41.094000000000001</v>
      </c>
      <c r="P3360" s="128">
        <f t="shared" si="570"/>
        <v>440.95354372750307</v>
      </c>
      <c r="Q3360" s="128">
        <f t="shared" si="571"/>
        <v>218.48868572580361</v>
      </c>
      <c r="R3360" s="128">
        <f t="shared" si="572"/>
        <v>578.64724674997535</v>
      </c>
      <c r="S3360" s="128">
        <f t="shared" si="569"/>
        <v>578.72161524997534</v>
      </c>
      <c r="T3360" s="128"/>
      <c r="U3360" s="55">
        <f t="shared" si="573"/>
        <v>510.16861688357551</v>
      </c>
      <c r="V3360" s="55"/>
      <c r="W3360" s="55"/>
    </row>
    <row r="3361" spans="1:28">
      <c r="A3361" s="125" t="s">
        <v>1994</v>
      </c>
      <c r="B3361" s="125" t="s">
        <v>2064</v>
      </c>
      <c r="C3361" s="125" t="s">
        <v>157</v>
      </c>
      <c r="D3361" s="358">
        <f>ROUND(10*R3361,0)</f>
        <v>5788</v>
      </c>
      <c r="E3361" s="125" t="s">
        <v>2079</v>
      </c>
      <c r="F3361" s="126" t="s">
        <v>905</v>
      </c>
      <c r="G3361" s="126" t="s">
        <v>202</v>
      </c>
      <c r="H3361" s="359">
        <v>63</v>
      </c>
      <c r="I3361" s="333">
        <f>I3362-J3362</f>
        <v>0</v>
      </c>
      <c r="J3361" s="333"/>
      <c r="K3361" s="128">
        <v>7.4999999999999997E-2</v>
      </c>
      <c r="L3361" s="85">
        <f t="shared" si="574"/>
        <v>218.4758599704289</v>
      </c>
      <c r="M3361" s="85">
        <f t="shared" si="575"/>
        <v>440.98878220078257</v>
      </c>
      <c r="N3361" s="85">
        <f t="shared" si="576"/>
        <v>41.094000000000001</v>
      </c>
      <c r="O3361" s="128">
        <f t="shared" si="568"/>
        <v>41.094000000000001</v>
      </c>
      <c r="P3361" s="128">
        <f t="shared" si="570"/>
        <v>441.024020674062</v>
      </c>
      <c r="Q3361" s="128">
        <f t="shared" si="571"/>
        <v>218.46303421505419</v>
      </c>
      <c r="R3361" s="128">
        <f t="shared" si="572"/>
        <v>578.75911524997537</v>
      </c>
      <c r="S3361" s="128">
        <f t="shared" si="569"/>
        <v>578.79661524997539</v>
      </c>
      <c r="T3361" s="128"/>
      <c r="U3361" s="55">
        <f t="shared" si="573"/>
        <v>510.28048538357552</v>
      </c>
      <c r="V3361" s="55"/>
      <c r="W3361" s="55"/>
    </row>
    <row r="3362" spans="1:28">
      <c r="A3362" s="125"/>
      <c r="B3362" s="125"/>
      <c r="C3362" s="125"/>
      <c r="D3362" s="358"/>
      <c r="E3362" s="125"/>
      <c r="F3362" s="126"/>
      <c r="G3362" s="126"/>
      <c r="H3362" s="359"/>
      <c r="I3362" s="128">
        <v>0.12363200000000001</v>
      </c>
      <c r="J3362" s="330">
        <f>K3361/2+K3362+K3363</f>
        <v>0.12363199999999991</v>
      </c>
      <c r="K3362" s="302">
        <v>8.6131999999999903E-2</v>
      </c>
      <c r="L3362" s="85">
        <f t="shared" si="574"/>
        <v>218.44830477556172</v>
      </c>
      <c r="M3362" s="85">
        <f t="shared" si="575"/>
        <v>441.06448947646879</v>
      </c>
      <c r="N3362" s="85">
        <f t="shared" si="576"/>
        <v>41.094000000000001</v>
      </c>
      <c r="O3362" s="128">
        <f t="shared" si="568"/>
        <v>41.094000000000001</v>
      </c>
      <c r="P3362" s="128">
        <f t="shared" si="570"/>
        <v>441.10495827887553</v>
      </c>
      <c r="Q3362" s="128">
        <f t="shared" si="571"/>
        <v>218.43357533606925</v>
      </c>
      <c r="R3362" s="128">
        <f t="shared" si="572"/>
        <v>578.83968124997546</v>
      </c>
      <c r="S3362" s="128">
        <f t="shared" si="569"/>
        <v>578.88274724997541</v>
      </c>
      <c r="T3362" s="153"/>
      <c r="U3362" s="55">
        <f t="shared" si="573"/>
        <v>510.36105138357561</v>
      </c>
      <c r="V3362" s="55"/>
      <c r="W3362" s="55"/>
    </row>
    <row r="3363" spans="1:28">
      <c r="A3363" s="125" t="s">
        <v>1994</v>
      </c>
      <c r="B3363" s="125" t="s">
        <v>2064</v>
      </c>
      <c r="C3363" s="125" t="s">
        <v>406</v>
      </c>
      <c r="D3363" s="358">
        <f>ROUND(10*R3363,0)</f>
        <v>5789</v>
      </c>
      <c r="E3363" s="125" t="s">
        <v>2080</v>
      </c>
      <c r="F3363" s="126" t="s">
        <v>1186</v>
      </c>
      <c r="G3363" s="126" t="s">
        <v>984</v>
      </c>
      <c r="H3363" s="359"/>
      <c r="I3363" s="333">
        <f>I3364-J3364</f>
        <v>0</v>
      </c>
      <c r="J3363" s="333"/>
      <c r="K3363" s="128">
        <v>0</v>
      </c>
      <c r="L3363" s="85">
        <f t="shared" si="574"/>
        <v>218.43357533606925</v>
      </c>
      <c r="M3363" s="85">
        <f t="shared" si="575"/>
        <v>441.10495827887553</v>
      </c>
      <c r="N3363" s="85">
        <f t="shared" si="576"/>
        <v>41.094000000000001</v>
      </c>
      <c r="O3363" s="128">
        <f t="shared" si="568"/>
        <v>41.094000000000001</v>
      </c>
      <c r="P3363" s="128">
        <f t="shared" si="570"/>
        <v>441.10495827887553</v>
      </c>
      <c r="Q3363" s="128">
        <f t="shared" si="571"/>
        <v>218.43357533606925</v>
      </c>
      <c r="R3363" s="128">
        <f t="shared" si="572"/>
        <v>578.88274724997541</v>
      </c>
      <c r="S3363" s="128">
        <f t="shared" si="569"/>
        <v>578.88274724997541</v>
      </c>
      <c r="T3363" s="153"/>
      <c r="U3363" s="55">
        <f t="shared" si="573"/>
        <v>510.40411738357557</v>
      </c>
      <c r="V3363" s="323"/>
      <c r="W3363" s="323"/>
      <c r="AB3363" s="53"/>
    </row>
    <row r="3364" spans="1:28">
      <c r="A3364" s="125"/>
      <c r="B3364" s="125"/>
      <c r="C3364" s="125"/>
      <c r="D3364" s="358"/>
      <c r="E3364" s="125"/>
      <c r="F3364" s="126"/>
      <c r="G3364" s="126"/>
      <c r="H3364" s="359"/>
      <c r="I3364" s="128">
        <v>0.123499</v>
      </c>
      <c r="J3364" s="330">
        <f>K3364+K3365</f>
        <v>0.123499</v>
      </c>
      <c r="K3364" s="302">
        <v>1.9997000000000001E-2</v>
      </c>
      <c r="L3364" s="85">
        <f t="shared" si="574"/>
        <v>218.4301556476662</v>
      </c>
      <c r="M3364" s="85">
        <f t="shared" si="575"/>
        <v>441.11435379554445</v>
      </c>
      <c r="N3364" s="85">
        <f t="shared" si="576"/>
        <v>41.094000000000001</v>
      </c>
      <c r="O3364" s="128">
        <f t="shared" si="568"/>
        <v>41.094000000000001</v>
      </c>
      <c r="P3364" s="128">
        <f t="shared" ref="P3364:P3386" si="577">P3363+K3364*SIN((4*17.5)/180*PI())</f>
        <v>441.12374931221336</v>
      </c>
      <c r="Q3364" s="128">
        <f t="shared" ref="Q3364:Q3386" si="578">Q3363-K3364*COS((4*17.5)/180*PI())</f>
        <v>218.42673595926317</v>
      </c>
      <c r="R3364" s="128">
        <f t="shared" si="572"/>
        <v>578.89274574997535</v>
      </c>
      <c r="S3364" s="128">
        <f t="shared" si="569"/>
        <v>578.9027442499754</v>
      </c>
      <c r="T3364" s="153"/>
      <c r="U3364" s="55">
        <f t="shared" si="573"/>
        <v>510.4141158835755</v>
      </c>
      <c r="V3364" s="323"/>
      <c r="W3364" s="323"/>
      <c r="AB3364" s="53"/>
    </row>
    <row r="3365" spans="1:28">
      <c r="A3365" s="125"/>
      <c r="B3365" s="125"/>
      <c r="C3365" s="125"/>
      <c r="D3365" s="358"/>
      <c r="E3365" s="125"/>
      <c r="F3365" s="126"/>
      <c r="G3365" s="126" t="s">
        <v>198</v>
      </c>
      <c r="H3365" s="359"/>
      <c r="I3365" s="128"/>
      <c r="J3365" s="330"/>
      <c r="K3365" s="128">
        <v>0.103502</v>
      </c>
      <c r="L3365" s="85">
        <f t="shared" si="574"/>
        <v>218.40903607482591</v>
      </c>
      <c r="M3365" s="85">
        <f t="shared" si="575"/>
        <v>441.17237934503169</v>
      </c>
      <c r="N3365" s="85">
        <f t="shared" si="576"/>
        <v>41.094000000000001</v>
      </c>
      <c r="O3365" s="128">
        <f t="shared" si="568"/>
        <v>41.094000000000001</v>
      </c>
      <c r="P3365" s="128">
        <f t="shared" si="577"/>
        <v>441.22100937784995</v>
      </c>
      <c r="Q3365" s="128">
        <f t="shared" si="578"/>
        <v>218.39133619038867</v>
      </c>
      <c r="R3365" s="128">
        <f t="shared" si="572"/>
        <v>578.95449524997548</v>
      </c>
      <c r="S3365" s="128">
        <f t="shared" si="569"/>
        <v>579.00624624997545</v>
      </c>
      <c r="T3365" s="153"/>
      <c r="U3365" s="55">
        <f t="shared" si="573"/>
        <v>510.47586538357564</v>
      </c>
      <c r="V3365" s="55"/>
      <c r="W3365" s="55"/>
    </row>
    <row r="3366" spans="1:28">
      <c r="A3366" s="125" t="s">
        <v>1994</v>
      </c>
      <c r="B3366" s="125" t="s">
        <v>2064</v>
      </c>
      <c r="C3366" s="125" t="s">
        <v>463</v>
      </c>
      <c r="D3366" s="358">
        <f>ROUND(10*R3366,0)</f>
        <v>5790</v>
      </c>
      <c r="E3366" s="125" t="s">
        <v>2081</v>
      </c>
      <c r="F3366" s="126" t="s">
        <v>911</v>
      </c>
      <c r="G3366" s="126" t="s">
        <v>466</v>
      </c>
      <c r="H3366" s="359">
        <v>50</v>
      </c>
      <c r="I3366" s="128"/>
      <c r="J3366" s="330"/>
      <c r="K3366" s="128">
        <v>0</v>
      </c>
      <c r="L3366" s="85">
        <f t="shared" si="574"/>
        <v>218.39133619038867</v>
      </c>
      <c r="M3366" s="85">
        <f t="shared" si="575"/>
        <v>441.22100937784995</v>
      </c>
      <c r="N3366" s="85">
        <f t="shared" si="576"/>
        <v>41.094000000000001</v>
      </c>
      <c r="O3366" s="128">
        <f t="shared" si="568"/>
        <v>41.094000000000001</v>
      </c>
      <c r="P3366" s="128">
        <f t="shared" si="577"/>
        <v>441.22100937784995</v>
      </c>
      <c r="Q3366" s="128">
        <f t="shared" si="578"/>
        <v>218.39133619038867</v>
      </c>
      <c r="R3366" s="128">
        <f t="shared" si="572"/>
        <v>579.00624624997545</v>
      </c>
      <c r="S3366" s="128">
        <f t="shared" si="569"/>
        <v>579.00624624997545</v>
      </c>
      <c r="T3366" s="153"/>
      <c r="U3366" s="55">
        <f t="shared" si="573"/>
        <v>510.52761638357561</v>
      </c>
      <c r="V3366" s="55"/>
      <c r="W3366" s="55"/>
    </row>
    <row r="3367" spans="1:28">
      <c r="A3367" s="125"/>
      <c r="B3367" s="125"/>
      <c r="C3367" s="125"/>
      <c r="D3367" s="358"/>
      <c r="E3367" s="125"/>
      <c r="F3367" s="126"/>
      <c r="G3367" s="126" t="s">
        <v>577</v>
      </c>
      <c r="H3367" s="359"/>
      <c r="I3367" s="128"/>
      <c r="J3367" s="330"/>
      <c r="K3367" s="128">
        <v>0.14528199999999999</v>
      </c>
      <c r="L3367" s="85">
        <f t="shared" si="574"/>
        <v>218.36649150515734</v>
      </c>
      <c r="M3367" s="85">
        <f t="shared" si="575"/>
        <v>441.28926958951649</v>
      </c>
      <c r="N3367" s="85">
        <f t="shared" si="576"/>
        <v>41.094000000000001</v>
      </c>
      <c r="O3367" s="128">
        <f t="shared" si="568"/>
        <v>41.094000000000001</v>
      </c>
      <c r="P3367" s="128">
        <f t="shared" si="577"/>
        <v>441.35752980118298</v>
      </c>
      <c r="Q3367" s="128">
        <f t="shared" si="578"/>
        <v>218.34164681992604</v>
      </c>
      <c r="R3367" s="128">
        <f t="shared" si="572"/>
        <v>579.07888724997542</v>
      </c>
      <c r="S3367" s="128">
        <f t="shared" si="569"/>
        <v>579.1515282499754</v>
      </c>
      <c r="T3367" s="153"/>
      <c r="U3367" s="55">
        <f t="shared" si="573"/>
        <v>510.60025738357558</v>
      </c>
      <c r="V3367" s="55"/>
      <c r="W3367" s="55"/>
    </row>
    <row r="3368" spans="1:28">
      <c r="A3368" s="125" t="s">
        <v>1994</v>
      </c>
      <c r="B3368" s="125" t="s">
        <v>2064</v>
      </c>
      <c r="C3368" s="125" t="s">
        <v>273</v>
      </c>
      <c r="D3368" s="358">
        <f>ROUND(10*R3368,0)</f>
        <v>5792</v>
      </c>
      <c r="E3368" s="125" t="s">
        <v>2082</v>
      </c>
      <c r="F3368" s="126" t="s">
        <v>933</v>
      </c>
      <c r="G3368" s="126" t="s">
        <v>934</v>
      </c>
      <c r="H3368" s="359">
        <v>50</v>
      </c>
      <c r="I3368" s="128"/>
      <c r="J3368" s="330"/>
      <c r="K3368" s="128">
        <v>0</v>
      </c>
      <c r="L3368" s="85">
        <f t="shared" si="574"/>
        <v>218.34164681992604</v>
      </c>
      <c r="M3368" s="85">
        <f t="shared" si="575"/>
        <v>441.35752980118298</v>
      </c>
      <c r="N3368" s="85">
        <f t="shared" si="576"/>
        <v>41.094000000000001</v>
      </c>
      <c r="O3368" s="128">
        <f t="shared" si="568"/>
        <v>41.094000000000001</v>
      </c>
      <c r="P3368" s="128">
        <f t="shared" si="577"/>
        <v>441.35752980118298</v>
      </c>
      <c r="Q3368" s="128">
        <f t="shared" si="578"/>
        <v>218.34164681992604</v>
      </c>
      <c r="R3368" s="128">
        <f t="shared" si="572"/>
        <v>579.1515282499754</v>
      </c>
      <c r="S3368" s="128">
        <f t="shared" si="569"/>
        <v>579.1515282499754</v>
      </c>
      <c r="T3368" s="153"/>
      <c r="U3368" s="55">
        <f t="shared" si="573"/>
        <v>510.67289838357556</v>
      </c>
      <c r="V3368" s="55"/>
      <c r="W3368" s="55"/>
    </row>
    <row r="3369" spans="1:28">
      <c r="A3369" s="125"/>
      <c r="B3369" s="125"/>
      <c r="C3369" s="125"/>
      <c r="D3369" s="358"/>
      <c r="E3369" s="125"/>
      <c r="F3369" s="126"/>
      <c r="G3369" s="126" t="s">
        <v>577</v>
      </c>
      <c r="H3369" s="359"/>
      <c r="I3369" s="128"/>
      <c r="J3369" s="330"/>
      <c r="K3369" s="128">
        <v>0</v>
      </c>
      <c r="L3369" s="85">
        <f t="shared" si="574"/>
        <v>218.34164681992604</v>
      </c>
      <c r="M3369" s="85">
        <f t="shared" si="575"/>
        <v>441.35752980118298</v>
      </c>
      <c r="N3369" s="85">
        <f t="shared" si="576"/>
        <v>41.094000000000001</v>
      </c>
      <c r="O3369" s="128">
        <f t="shared" si="568"/>
        <v>41.094000000000001</v>
      </c>
      <c r="P3369" s="128">
        <f t="shared" si="577"/>
        <v>441.35752980118298</v>
      </c>
      <c r="Q3369" s="128">
        <f t="shared" si="578"/>
        <v>218.34164681992604</v>
      </c>
      <c r="R3369" s="128">
        <f t="shared" si="572"/>
        <v>579.1515282499754</v>
      </c>
      <c r="S3369" s="128">
        <f t="shared" si="569"/>
        <v>579.1515282499754</v>
      </c>
      <c r="T3369" s="128" t="s">
        <v>2083</v>
      </c>
      <c r="U3369" s="55">
        <f t="shared" si="573"/>
        <v>510.67289838357556</v>
      </c>
      <c r="V3369" s="55"/>
      <c r="W3369" s="55"/>
    </row>
    <row r="3370" spans="1:28">
      <c r="A3370" s="125" t="s">
        <v>1994</v>
      </c>
      <c r="B3370" s="125" t="s">
        <v>2064</v>
      </c>
      <c r="C3370" s="125" t="s">
        <v>153</v>
      </c>
      <c r="D3370" s="358">
        <f>ROUND(10*R3370,0)</f>
        <v>5792</v>
      </c>
      <c r="E3370" s="125" t="s">
        <v>2084</v>
      </c>
      <c r="F3370" s="126" t="s">
        <v>391</v>
      </c>
      <c r="G3370" s="126" t="s">
        <v>2085</v>
      </c>
      <c r="H3370" s="359"/>
      <c r="I3370" s="128"/>
      <c r="J3370" s="330"/>
      <c r="K3370" s="128">
        <v>0</v>
      </c>
      <c r="L3370" s="85">
        <f t="shared" si="574"/>
        <v>218.34164681992604</v>
      </c>
      <c r="M3370" s="85">
        <f t="shared" si="575"/>
        <v>441.35752980118298</v>
      </c>
      <c r="N3370" s="85">
        <f t="shared" si="576"/>
        <v>41.094000000000001</v>
      </c>
      <c r="O3370" s="128">
        <f t="shared" si="568"/>
        <v>41.094000000000001</v>
      </c>
      <c r="P3370" s="128">
        <f t="shared" si="577"/>
        <v>441.35752980118298</v>
      </c>
      <c r="Q3370" s="128">
        <f t="shared" si="578"/>
        <v>218.34164681992604</v>
      </c>
      <c r="R3370" s="128">
        <f t="shared" si="572"/>
        <v>579.1515282499754</v>
      </c>
      <c r="S3370" s="128">
        <f t="shared" si="569"/>
        <v>579.1515282499754</v>
      </c>
      <c r="T3370" s="128" t="s">
        <v>2086</v>
      </c>
      <c r="U3370" s="55">
        <f t="shared" si="573"/>
        <v>510.67289838357556</v>
      </c>
      <c r="V3370" s="323"/>
      <c r="W3370" s="323"/>
      <c r="AB3370" s="53"/>
    </row>
    <row r="3371" spans="1:28">
      <c r="A3371" s="125"/>
      <c r="B3371" s="125"/>
      <c r="C3371" s="125"/>
      <c r="D3371" s="358"/>
      <c r="E3371" s="125"/>
      <c r="F3371" s="126"/>
      <c r="G3371" s="126" t="s">
        <v>198</v>
      </c>
      <c r="H3371" s="359"/>
      <c r="I3371" s="128"/>
      <c r="J3371" s="330"/>
      <c r="K3371" s="128">
        <v>0.131216</v>
      </c>
      <c r="L3371" s="85">
        <f t="shared" si="574"/>
        <v>218.31920756236275</v>
      </c>
      <c r="M3371" s="85">
        <f t="shared" si="575"/>
        <v>441.4191811546475</v>
      </c>
      <c r="N3371" s="85">
        <f t="shared" si="576"/>
        <v>41.094000000000001</v>
      </c>
      <c r="O3371" s="128">
        <f t="shared" si="568"/>
        <v>41.094000000000001</v>
      </c>
      <c r="P3371" s="128">
        <f t="shared" si="577"/>
        <v>441.48083250811203</v>
      </c>
      <c r="Q3371" s="128">
        <f t="shared" si="578"/>
        <v>218.29676830479943</v>
      </c>
      <c r="R3371" s="128">
        <f t="shared" si="572"/>
        <v>579.2171362499754</v>
      </c>
      <c r="S3371" s="128">
        <f t="shared" si="569"/>
        <v>579.28274424997539</v>
      </c>
      <c r="T3371" s="153"/>
      <c r="U3371" s="55">
        <f t="shared" si="573"/>
        <v>510.73850638357555</v>
      </c>
      <c r="V3371" s="55"/>
      <c r="W3371" s="55"/>
    </row>
    <row r="3372" spans="1:28">
      <c r="A3372" s="125"/>
      <c r="B3372" s="125"/>
      <c r="C3372" s="125"/>
      <c r="D3372" s="358"/>
      <c r="E3372" s="125"/>
      <c r="F3372" s="126"/>
      <c r="G3372" s="126"/>
      <c r="H3372" s="359"/>
      <c r="I3372" s="128"/>
      <c r="J3372" s="330"/>
      <c r="K3372" s="302">
        <v>1.0284340000000001</v>
      </c>
      <c r="L3372" s="85">
        <f t="shared" si="574"/>
        <v>218.12089573275892</v>
      </c>
      <c r="M3372" s="85">
        <f t="shared" si="575"/>
        <v>441.96403842849469</v>
      </c>
      <c r="N3372" s="85">
        <f t="shared" si="576"/>
        <v>41.094000000000001</v>
      </c>
      <c r="O3372" s="128">
        <f t="shared" si="568"/>
        <v>41.094000000000001</v>
      </c>
      <c r="P3372" s="128">
        <f t="shared" si="577"/>
        <v>442.44724434887735</v>
      </c>
      <c r="Q3372" s="128">
        <f t="shared" si="578"/>
        <v>217.94502316071845</v>
      </c>
      <c r="R3372" s="128">
        <f t="shared" si="572"/>
        <v>579.79696124997531</v>
      </c>
      <c r="S3372" s="128">
        <f t="shared" si="569"/>
        <v>580.31117824997534</v>
      </c>
      <c r="T3372" s="153"/>
      <c r="U3372" s="55">
        <f t="shared" si="573"/>
        <v>511.31833138357547</v>
      </c>
      <c r="V3372" s="55"/>
      <c r="W3372" s="55"/>
    </row>
    <row r="3373" spans="1:28">
      <c r="A3373" s="125" t="s">
        <v>1994</v>
      </c>
      <c r="B3373" s="125" t="s">
        <v>2064</v>
      </c>
      <c r="C3373" s="125" t="s">
        <v>463</v>
      </c>
      <c r="D3373" s="358">
        <f>ROUND(10*R3373,0)</f>
        <v>5803</v>
      </c>
      <c r="E3373" s="125" t="s">
        <v>2087</v>
      </c>
      <c r="F3373" s="303" t="s">
        <v>2088</v>
      </c>
      <c r="G3373" s="303" t="s">
        <v>466</v>
      </c>
      <c r="H3373" s="359"/>
      <c r="I3373" s="333">
        <f>I3374-J3374</f>
        <v>0</v>
      </c>
      <c r="J3373" s="333"/>
      <c r="K3373" s="128">
        <v>0</v>
      </c>
      <c r="L3373" s="85">
        <f t="shared" si="574"/>
        <v>217.94502316071845</v>
      </c>
      <c r="M3373" s="85">
        <f t="shared" si="575"/>
        <v>442.44724434887735</v>
      </c>
      <c r="N3373" s="85">
        <f t="shared" si="576"/>
        <v>41.094000000000001</v>
      </c>
      <c r="O3373" s="128">
        <f t="shared" si="568"/>
        <v>41.094000000000001</v>
      </c>
      <c r="P3373" s="128">
        <f t="shared" si="577"/>
        <v>442.44724434887735</v>
      </c>
      <c r="Q3373" s="128">
        <f t="shared" si="578"/>
        <v>217.94502316071845</v>
      </c>
      <c r="R3373" s="128">
        <f t="shared" si="572"/>
        <v>580.31117824997534</v>
      </c>
      <c r="S3373" s="128">
        <f t="shared" si="569"/>
        <v>580.31117824997534</v>
      </c>
      <c r="T3373" s="128" t="s">
        <v>2089</v>
      </c>
      <c r="U3373" s="55">
        <f t="shared" si="573"/>
        <v>511.8325483835755</v>
      </c>
      <c r="V3373" s="55"/>
      <c r="W3373" s="55"/>
    </row>
    <row r="3374" spans="1:28">
      <c r="A3374" s="125"/>
      <c r="B3374" s="125"/>
      <c r="C3374" s="125"/>
      <c r="D3374" s="358"/>
      <c r="E3374" s="125"/>
      <c r="F3374" s="126"/>
      <c r="G3374" s="126"/>
      <c r="H3374" s="359"/>
      <c r="I3374" s="128">
        <v>0.23669999999999999</v>
      </c>
      <c r="J3374" s="330">
        <f>K3374+K3375/2</f>
        <v>0.23669999999999999</v>
      </c>
      <c r="K3374" s="302">
        <v>0.13669999999999999</v>
      </c>
      <c r="L3374" s="85">
        <f t="shared" si="574"/>
        <v>217.92164608392216</v>
      </c>
      <c r="M3374" s="85">
        <f t="shared" si="575"/>
        <v>442.51147233950803</v>
      </c>
      <c r="N3374" s="85">
        <f t="shared" si="576"/>
        <v>41.094000000000001</v>
      </c>
      <c r="O3374" s="128">
        <f t="shared" si="568"/>
        <v>41.094000000000001</v>
      </c>
      <c r="P3374" s="128">
        <f t="shared" si="577"/>
        <v>442.57570033013877</v>
      </c>
      <c r="Q3374" s="128">
        <f t="shared" si="578"/>
        <v>217.89826900712583</v>
      </c>
      <c r="R3374" s="128">
        <f t="shared" si="572"/>
        <v>580.37952824997535</v>
      </c>
      <c r="S3374" s="128">
        <f t="shared" si="569"/>
        <v>580.44787824997536</v>
      </c>
      <c r="T3374" s="153"/>
      <c r="U3374" s="55">
        <f t="shared" si="573"/>
        <v>511.90089838357551</v>
      </c>
      <c r="V3374" s="55"/>
      <c r="W3374" s="55"/>
    </row>
    <row r="3375" spans="1:28">
      <c r="A3375" s="125" t="s">
        <v>1994</v>
      </c>
      <c r="B3375" s="125" t="s">
        <v>2064</v>
      </c>
      <c r="C3375" s="125" t="s">
        <v>2090</v>
      </c>
      <c r="D3375" s="358">
        <f>ROUND(10*R3375,0)</f>
        <v>5805</v>
      </c>
      <c r="E3375" s="125" t="s">
        <v>2091</v>
      </c>
      <c r="F3375" s="126" t="s">
        <v>2092</v>
      </c>
      <c r="G3375" s="126" t="s">
        <v>899</v>
      </c>
      <c r="H3375" s="359">
        <v>100</v>
      </c>
      <c r="I3375" s="333">
        <f>I3376-J3376</f>
        <v>0</v>
      </c>
      <c r="J3375" s="330"/>
      <c r="K3375" s="128">
        <v>0.2</v>
      </c>
      <c r="L3375" s="85">
        <f t="shared" si="574"/>
        <v>217.86406699279325</v>
      </c>
      <c r="M3375" s="85">
        <f t="shared" si="575"/>
        <v>442.66966959221736</v>
      </c>
      <c r="N3375" s="85">
        <f t="shared" si="576"/>
        <v>41.094000000000001</v>
      </c>
      <c r="O3375" s="128">
        <f t="shared" si="568"/>
        <v>41.094000000000001</v>
      </c>
      <c r="P3375" s="128">
        <f t="shared" si="577"/>
        <v>442.76363885429595</v>
      </c>
      <c r="Q3375" s="128">
        <f t="shared" si="578"/>
        <v>217.82986497846071</v>
      </c>
      <c r="R3375" s="128">
        <f t="shared" si="572"/>
        <v>580.54787824997538</v>
      </c>
      <c r="S3375" s="128">
        <f t="shared" si="569"/>
        <v>580.64787824997541</v>
      </c>
      <c r="T3375" s="153"/>
      <c r="U3375" s="55">
        <f t="shared" si="573"/>
        <v>512.06924838357554</v>
      </c>
      <c r="V3375" s="55"/>
      <c r="W3375" s="55"/>
    </row>
    <row r="3376" spans="1:28">
      <c r="A3376" s="125"/>
      <c r="B3376" s="125"/>
      <c r="C3376" s="125"/>
      <c r="D3376" s="358"/>
      <c r="E3376" s="125"/>
      <c r="F3376" s="126"/>
      <c r="G3376" s="126"/>
      <c r="H3376" s="359"/>
      <c r="I3376" s="128">
        <v>0.40506300000000001</v>
      </c>
      <c r="J3376" s="330">
        <f>K3375/2+K3376+K3377/2</f>
        <v>0.40506300000000001</v>
      </c>
      <c r="K3376" s="302">
        <v>0.175063</v>
      </c>
      <c r="L3376" s="85">
        <f t="shared" si="574"/>
        <v>217.7999274422852</v>
      </c>
      <c r="M3376" s="85">
        <f t="shared" si="575"/>
        <v>442.84589155893229</v>
      </c>
      <c r="N3376" s="85">
        <f t="shared" si="576"/>
        <v>41.094000000000001</v>
      </c>
      <c r="O3376" s="128">
        <f t="shared" si="568"/>
        <v>41.094000000000001</v>
      </c>
      <c r="P3376" s="128">
        <f t="shared" si="577"/>
        <v>442.92814426356858</v>
      </c>
      <c r="Q3376" s="128">
        <f t="shared" si="578"/>
        <v>217.76998990610969</v>
      </c>
      <c r="R3376" s="128">
        <f t="shared" si="572"/>
        <v>580.73540974997547</v>
      </c>
      <c r="S3376" s="128">
        <f t="shared" si="569"/>
        <v>580.82294124997543</v>
      </c>
      <c r="T3376" s="153"/>
      <c r="U3376" s="55">
        <f t="shared" si="573"/>
        <v>512.25677988357563</v>
      </c>
      <c r="V3376" s="55"/>
      <c r="W3376" s="55"/>
    </row>
    <row r="3377" spans="1:29">
      <c r="A3377" s="125" t="s">
        <v>1994</v>
      </c>
      <c r="B3377" s="125" t="s">
        <v>2064</v>
      </c>
      <c r="C3377" s="125" t="s">
        <v>900</v>
      </c>
      <c r="D3377" s="358">
        <f>ROUND(10*R3377,0)</f>
        <v>5810</v>
      </c>
      <c r="E3377" s="125" t="s">
        <v>2093</v>
      </c>
      <c r="F3377" s="126" t="s">
        <v>2094</v>
      </c>
      <c r="G3377" s="126" t="s">
        <v>903</v>
      </c>
      <c r="H3377" s="359">
        <v>75</v>
      </c>
      <c r="I3377" s="128"/>
      <c r="J3377" s="493"/>
      <c r="K3377" s="128">
        <v>0.26</v>
      </c>
      <c r="L3377" s="85">
        <f t="shared" si="574"/>
        <v>217.72552728747735</v>
      </c>
      <c r="M3377" s="85">
        <f t="shared" si="575"/>
        <v>443.05030430427075</v>
      </c>
      <c r="N3377" s="85">
        <f t="shared" si="576"/>
        <v>41.094000000000001</v>
      </c>
      <c r="O3377" s="128">
        <f t="shared" si="568"/>
        <v>41.094000000000001</v>
      </c>
      <c r="P3377" s="128">
        <f t="shared" si="577"/>
        <v>443.17246434497292</v>
      </c>
      <c r="Q3377" s="128">
        <f t="shared" si="578"/>
        <v>217.68106466884501</v>
      </c>
      <c r="R3377" s="128">
        <f t="shared" si="572"/>
        <v>580.95294124997542</v>
      </c>
      <c r="S3377" s="128">
        <f t="shared" si="569"/>
        <v>581.08294124997542</v>
      </c>
      <c r="T3377" s="153"/>
      <c r="U3377" s="55">
        <f t="shared" si="573"/>
        <v>512.47431138357558</v>
      </c>
      <c r="V3377" s="55"/>
      <c r="W3377" s="55"/>
    </row>
    <row r="3378" spans="1:29">
      <c r="A3378" s="125"/>
      <c r="B3378" s="125"/>
      <c r="C3378" s="125"/>
      <c r="D3378" s="358"/>
      <c r="E3378" s="125"/>
      <c r="F3378" s="126"/>
      <c r="G3378" s="126"/>
      <c r="H3378" s="359"/>
      <c r="I3378" s="128"/>
      <c r="J3378" s="493"/>
      <c r="K3378" s="128">
        <v>0.24</v>
      </c>
      <c r="L3378" s="85">
        <f t="shared" si="574"/>
        <v>217.64002225164592</v>
      </c>
      <c r="M3378" s="85">
        <f t="shared" si="575"/>
        <v>443.28522745946725</v>
      </c>
      <c r="N3378" s="85">
        <f t="shared" si="576"/>
        <v>41.094000000000001</v>
      </c>
      <c r="O3378" s="128">
        <f t="shared" si="568"/>
        <v>41.094000000000001</v>
      </c>
      <c r="P3378" s="128">
        <f t="shared" si="577"/>
        <v>443.39799057396152</v>
      </c>
      <c r="Q3378" s="128">
        <f t="shared" si="578"/>
        <v>217.59897983444685</v>
      </c>
      <c r="R3378" s="128">
        <f t="shared" si="572"/>
        <v>581.20294124997542</v>
      </c>
      <c r="S3378" s="128">
        <f t="shared" si="569"/>
        <v>581.32294124997543</v>
      </c>
      <c r="T3378" s="153"/>
      <c r="U3378" s="55">
        <f t="shared" si="573"/>
        <v>512.72431138357558</v>
      </c>
      <c r="V3378" s="55"/>
      <c r="W3378" s="55"/>
    </row>
    <row r="3379" spans="1:29">
      <c r="A3379" s="125" t="s">
        <v>1994</v>
      </c>
      <c r="B3379" s="125" t="s">
        <v>2064</v>
      </c>
      <c r="C3379" s="125" t="s">
        <v>906</v>
      </c>
      <c r="D3379" s="358">
        <f>ROUND(10*R3379,0)</f>
        <v>5815</v>
      </c>
      <c r="E3379" s="125" t="s">
        <v>2095</v>
      </c>
      <c r="F3379" s="126" t="s">
        <v>2096</v>
      </c>
      <c r="G3379" s="126" t="s">
        <v>908</v>
      </c>
      <c r="H3379" s="359">
        <v>75</v>
      </c>
      <c r="I3379" s="128"/>
      <c r="J3379" s="493"/>
      <c r="K3379" s="128">
        <v>0.4</v>
      </c>
      <c r="L3379" s="85">
        <f t="shared" si="574"/>
        <v>217.53057580578172</v>
      </c>
      <c r="M3379" s="85">
        <f t="shared" si="575"/>
        <v>443.5859290981187</v>
      </c>
      <c r="N3379" s="85">
        <f t="shared" si="576"/>
        <v>41.094000000000001</v>
      </c>
      <c r="O3379" s="128">
        <f t="shared" si="568"/>
        <v>41.094000000000001</v>
      </c>
      <c r="P3379" s="128">
        <f t="shared" si="577"/>
        <v>443.77386762227587</v>
      </c>
      <c r="Q3379" s="128">
        <f t="shared" si="578"/>
        <v>217.46217177711659</v>
      </c>
      <c r="R3379" s="128">
        <f t="shared" si="572"/>
        <v>581.52294124997536</v>
      </c>
      <c r="S3379" s="128">
        <f t="shared" si="569"/>
        <v>581.72294124997541</v>
      </c>
      <c r="T3379" s="153"/>
      <c r="U3379" s="55">
        <f t="shared" si="573"/>
        <v>513.04431138357552</v>
      </c>
      <c r="V3379" s="55"/>
      <c r="W3379" s="55"/>
    </row>
    <row r="3380" spans="1:29">
      <c r="A3380" s="125"/>
      <c r="B3380" s="125"/>
      <c r="C3380" s="125"/>
      <c r="D3380" s="358"/>
      <c r="E3380" s="125"/>
      <c r="F3380" s="126"/>
      <c r="G3380" s="126"/>
      <c r="H3380" s="359"/>
      <c r="I3380" s="128"/>
      <c r="J3380" s="493"/>
      <c r="K3380" s="302">
        <v>0.12288</v>
      </c>
      <c r="L3380" s="85">
        <f t="shared" si="574"/>
        <v>217.44115805951066</v>
      </c>
      <c r="M3380" s="85">
        <f t="shared" si="575"/>
        <v>443.83160233689694</v>
      </c>
      <c r="N3380" s="85">
        <f t="shared" si="576"/>
        <v>41.094000000000001</v>
      </c>
      <c r="O3380" s="128">
        <f t="shared" si="568"/>
        <v>41.094000000000001</v>
      </c>
      <c r="P3380" s="128">
        <f t="shared" si="577"/>
        <v>443.88933705151805</v>
      </c>
      <c r="Q3380" s="128">
        <f t="shared" si="578"/>
        <v>217.42014434190475</v>
      </c>
      <c r="R3380" s="128">
        <f t="shared" si="572"/>
        <v>581.78438124997547</v>
      </c>
      <c r="S3380" s="128">
        <f t="shared" si="569"/>
        <v>581.84582124997542</v>
      </c>
      <c r="T3380" s="153"/>
      <c r="U3380" s="55">
        <f t="shared" si="573"/>
        <v>513.30575138357563</v>
      </c>
      <c r="V3380" s="55"/>
      <c r="W3380" s="55"/>
    </row>
    <row r="3381" spans="1:29">
      <c r="A3381" s="125" t="s">
        <v>1994</v>
      </c>
      <c r="B3381" s="125" t="s">
        <v>2064</v>
      </c>
      <c r="C3381" s="125" t="s">
        <v>463</v>
      </c>
      <c r="D3381" s="358">
        <f>ROUND(10*R3381,0)</f>
        <v>5818</v>
      </c>
      <c r="E3381" s="125" t="s">
        <v>2097</v>
      </c>
      <c r="F3381" s="303" t="s">
        <v>2088</v>
      </c>
      <c r="G3381" s="303" t="s">
        <v>466</v>
      </c>
      <c r="H3381" s="359"/>
      <c r="I3381" s="333">
        <f>I3382-J3382</f>
        <v>0</v>
      </c>
      <c r="J3381" s="493"/>
      <c r="K3381" s="128">
        <v>0</v>
      </c>
      <c r="L3381" s="85">
        <f t="shared" si="574"/>
        <v>217.42014434190475</v>
      </c>
      <c r="M3381" s="85">
        <f t="shared" si="575"/>
        <v>443.88933705151805</v>
      </c>
      <c r="N3381" s="85">
        <f t="shared" si="576"/>
        <v>41.094000000000001</v>
      </c>
      <c r="O3381" s="128">
        <f t="shared" si="568"/>
        <v>41.094000000000001</v>
      </c>
      <c r="P3381" s="128">
        <f t="shared" si="577"/>
        <v>443.88933705151805</v>
      </c>
      <c r="Q3381" s="128">
        <f t="shared" si="578"/>
        <v>217.42014434190475</v>
      </c>
      <c r="R3381" s="128">
        <f t="shared" si="572"/>
        <v>581.84582124997542</v>
      </c>
      <c r="S3381" s="128">
        <f t="shared" si="569"/>
        <v>581.84582124997542</v>
      </c>
      <c r="T3381" s="128" t="s">
        <v>2089</v>
      </c>
      <c r="U3381" s="55">
        <f t="shared" si="573"/>
        <v>513.36719138357557</v>
      </c>
      <c r="V3381" s="55"/>
      <c r="W3381" s="55"/>
    </row>
    <row r="3382" spans="1:29">
      <c r="A3382" s="125"/>
      <c r="B3382" s="125"/>
      <c r="C3382" s="125"/>
      <c r="D3382" s="358"/>
      <c r="E3382" s="125"/>
      <c r="F3382" s="126"/>
      <c r="G3382" s="126"/>
      <c r="H3382" s="359"/>
      <c r="I3382" s="128">
        <v>0.24712000000000001</v>
      </c>
      <c r="J3382" s="330">
        <f>K3382+K3383/2</f>
        <v>0.24712000000000001</v>
      </c>
      <c r="K3382" s="302">
        <v>0.11712</v>
      </c>
      <c r="L3382" s="85">
        <f t="shared" si="574"/>
        <v>217.40011564231159</v>
      </c>
      <c r="M3382" s="85">
        <f t="shared" si="575"/>
        <v>443.94436545139126</v>
      </c>
      <c r="N3382" s="85">
        <f t="shared" si="576"/>
        <v>41.094000000000001</v>
      </c>
      <c r="O3382" s="128">
        <f t="shared" si="568"/>
        <v>41.094000000000001</v>
      </c>
      <c r="P3382" s="128">
        <f t="shared" si="577"/>
        <v>443.99939385126453</v>
      </c>
      <c r="Q3382" s="128">
        <f t="shared" si="578"/>
        <v>217.38008694271844</v>
      </c>
      <c r="R3382" s="128">
        <f t="shared" si="572"/>
        <v>581.90438124997536</v>
      </c>
      <c r="S3382" s="128">
        <f t="shared" si="569"/>
        <v>581.96294124997542</v>
      </c>
      <c r="T3382" s="153"/>
      <c r="U3382" s="55">
        <f t="shared" si="573"/>
        <v>513.42575138357552</v>
      </c>
      <c r="V3382" s="55"/>
      <c r="W3382" s="55"/>
    </row>
    <row r="3383" spans="1:29">
      <c r="A3383" s="125" t="s">
        <v>1994</v>
      </c>
      <c r="B3383" s="125" t="s">
        <v>2064</v>
      </c>
      <c r="C3383" s="125" t="s">
        <v>900</v>
      </c>
      <c r="D3383" s="358">
        <f>ROUND(10*R3383,0)</f>
        <v>5821</v>
      </c>
      <c r="E3383" s="125" t="s">
        <v>2098</v>
      </c>
      <c r="F3383" s="126" t="s">
        <v>2094</v>
      </c>
      <c r="G3383" s="126" t="s">
        <v>903</v>
      </c>
      <c r="H3383" s="359">
        <v>75</v>
      </c>
      <c r="I3383" s="128"/>
      <c r="J3383" s="330"/>
      <c r="K3383" s="128">
        <v>0.26</v>
      </c>
      <c r="L3383" s="85">
        <f t="shared" si="574"/>
        <v>217.3356243240861</v>
      </c>
      <c r="M3383" s="85">
        <f t="shared" si="575"/>
        <v>444.1215538919667</v>
      </c>
      <c r="N3383" s="85">
        <f t="shared" si="576"/>
        <v>41.094000000000001</v>
      </c>
      <c r="O3383" s="128">
        <f t="shared" si="568"/>
        <v>41.094000000000001</v>
      </c>
      <c r="P3383" s="128">
        <f t="shared" si="577"/>
        <v>444.24371393266887</v>
      </c>
      <c r="Q3383" s="128">
        <f t="shared" si="578"/>
        <v>217.29116170545376</v>
      </c>
      <c r="R3383" s="128">
        <f t="shared" si="572"/>
        <v>582.09294124997541</v>
      </c>
      <c r="S3383" s="128">
        <f t="shared" si="569"/>
        <v>582.22294124997541</v>
      </c>
      <c r="T3383" s="153"/>
      <c r="U3383" s="55">
        <f t="shared" si="573"/>
        <v>513.61431138357557</v>
      </c>
      <c r="V3383" s="55"/>
      <c r="W3383" s="55"/>
    </row>
    <row r="3384" spans="1:29">
      <c r="A3384" s="125"/>
      <c r="B3384" s="125"/>
      <c r="C3384" s="125"/>
      <c r="D3384" s="358"/>
      <c r="E3384" s="125"/>
      <c r="F3384" s="126"/>
      <c r="G3384" s="126"/>
      <c r="H3384" s="359"/>
      <c r="I3384" s="128"/>
      <c r="J3384" s="330"/>
      <c r="K3384" s="128">
        <v>0.72640000000000005</v>
      </c>
      <c r="L3384" s="85">
        <f t="shared" si="574"/>
        <v>217.16693998939786</v>
      </c>
      <c r="M3384" s="85">
        <f t="shared" si="575"/>
        <v>444.5850102925383</v>
      </c>
      <c r="N3384" s="85">
        <f t="shared" si="576"/>
        <v>41.094000000000001</v>
      </c>
      <c r="O3384" s="128">
        <f t="shared" si="568"/>
        <v>41.094000000000001</v>
      </c>
      <c r="P3384" s="128">
        <f t="shared" si="577"/>
        <v>444.92630665240773</v>
      </c>
      <c r="Q3384" s="128">
        <f t="shared" si="578"/>
        <v>217.04271827334199</v>
      </c>
      <c r="R3384" s="128">
        <f t="shared" si="572"/>
        <v>582.58614124997541</v>
      </c>
      <c r="S3384" s="128">
        <f t="shared" si="569"/>
        <v>582.94934124997542</v>
      </c>
      <c r="T3384" s="153"/>
      <c r="U3384" s="55">
        <f t="shared" si="573"/>
        <v>514.10751138357557</v>
      </c>
      <c r="V3384" s="55"/>
      <c r="W3384" s="55"/>
    </row>
    <row r="3385" spans="1:29">
      <c r="A3385" s="125"/>
      <c r="B3385" s="125"/>
      <c r="C3385" s="125"/>
      <c r="D3385" s="358"/>
      <c r="E3385" s="125"/>
      <c r="F3385" s="126"/>
      <c r="G3385" s="126"/>
      <c r="H3385" s="359"/>
      <c r="I3385" s="128"/>
      <c r="J3385" s="330"/>
      <c r="K3385" s="128">
        <v>1.0236000000000001</v>
      </c>
      <c r="L3385" s="85">
        <f t="shared" si="574"/>
        <v>216.86767236398791</v>
      </c>
      <c r="M3385" s="85">
        <f t="shared" si="575"/>
        <v>445.40724133572598</v>
      </c>
      <c r="N3385" s="85">
        <f t="shared" si="576"/>
        <v>41.094000000000001</v>
      </c>
      <c r="O3385" s="128">
        <f t="shared" si="568"/>
        <v>41.094000000000001</v>
      </c>
      <c r="P3385" s="128">
        <f t="shared" si="577"/>
        <v>445.88817601904418</v>
      </c>
      <c r="Q3385" s="128">
        <f t="shared" si="578"/>
        <v>216.69262645463382</v>
      </c>
      <c r="R3385" s="128">
        <f t="shared" si="572"/>
        <v>583.46114124997541</v>
      </c>
      <c r="S3385" s="128">
        <f t="shared" si="569"/>
        <v>583.97294124997541</v>
      </c>
      <c r="T3385" s="128"/>
      <c r="U3385" s="55">
        <f t="shared" si="573"/>
        <v>514.98251138357557</v>
      </c>
      <c r="V3385" s="55"/>
      <c r="W3385" s="55"/>
    </row>
    <row r="3386" spans="1:29">
      <c r="A3386" s="494" t="s">
        <v>2099</v>
      </c>
      <c r="B3386" s="271"/>
      <c r="C3386" s="271"/>
      <c r="D3386" s="271"/>
      <c r="E3386" s="271"/>
      <c r="F3386" s="274"/>
      <c r="G3386" s="378"/>
      <c r="H3386" s="495"/>
      <c r="I3386" s="278"/>
      <c r="J3386" s="277"/>
      <c r="K3386" s="278">
        <v>0</v>
      </c>
      <c r="L3386" s="85">
        <f t="shared" si="574"/>
        <v>216.69262645463382</v>
      </c>
      <c r="M3386" s="85">
        <f t="shared" si="575"/>
        <v>445.88817601904418</v>
      </c>
      <c r="N3386" s="85">
        <f t="shared" si="576"/>
        <v>41.094000000000001</v>
      </c>
      <c r="O3386" s="279">
        <f t="shared" si="568"/>
        <v>41.094000000000001</v>
      </c>
      <c r="P3386" s="279">
        <f t="shared" si="577"/>
        <v>445.88817601904418</v>
      </c>
      <c r="Q3386" s="279">
        <f t="shared" si="578"/>
        <v>216.69262645463382</v>
      </c>
      <c r="R3386" s="279">
        <f t="shared" si="572"/>
        <v>583.97294124997541</v>
      </c>
      <c r="S3386" s="279">
        <f t="shared" si="569"/>
        <v>583.97294124997541</v>
      </c>
      <c r="T3386" s="378"/>
      <c r="U3386" s="55">
        <f t="shared" si="573"/>
        <v>515.49431138357556</v>
      </c>
      <c r="V3386" s="55"/>
      <c r="W3386" s="55"/>
    </row>
    <row r="3387" spans="1:29">
      <c r="F3387" s="496"/>
      <c r="G3387" s="496"/>
      <c r="H3387" s="497"/>
      <c r="I3387" s="79"/>
      <c r="J3387" s="498"/>
      <c r="K3387" s="499"/>
      <c r="L3387" s="499"/>
      <c r="M3387" s="499"/>
      <c r="N3387" s="500"/>
      <c r="O3387" s="79"/>
      <c r="P3387" s="79"/>
      <c r="Q3387" s="74"/>
      <c r="R3387" s="67"/>
      <c r="S3387" s="67"/>
      <c r="W3387" s="44"/>
      <c r="X3387" s="44"/>
      <c r="Y3387" s="44"/>
      <c r="AA3387" s="44"/>
      <c r="AB3387" s="501"/>
      <c r="AC3387" s="44"/>
    </row>
  </sheetData>
  <phoneticPr fontId="53" type="noConversion"/>
  <pageMargins left="0.7" right="0.7" top="0.75" bottom="0.75" header="0.3" footer="0.3"/>
</worksheet>
</file>

<file path=xl/worksheets/sheet5.xml><?xml version="1.0" encoding="utf-8"?>
<worksheet xmlns="http://schemas.openxmlformats.org/spreadsheetml/2006/main" xmlns:r="http://schemas.openxmlformats.org/officeDocument/2006/relationships">
  <sheetPr>
    <pageSetUpPr fitToPage="1"/>
  </sheetPr>
  <dimension ref="B1:AE35"/>
  <sheetViews>
    <sheetView zoomScale="200" zoomScaleNormal="200" workbookViewId="0">
      <selection activeCell="J13" sqref="J13"/>
    </sheetView>
  </sheetViews>
  <sheetFormatPr defaultRowHeight="14.4"/>
  <cols>
    <col min="1" max="5" width="8.5546875"/>
    <col min="6" max="6" width="6.88671875"/>
    <col min="7" max="7" width="7.5546875"/>
    <col min="8" max="8" width="6.77734375"/>
    <col min="9" max="9" width="7.109375"/>
    <col min="10" max="10" width="6.5546875"/>
    <col min="11" max="11" width="2.88671875"/>
    <col min="12" max="12" width="8.77734375"/>
    <col min="13" max="13" width="7"/>
    <col min="14" max="14" width="7.33203125"/>
    <col min="15" max="15" width="7"/>
    <col min="16" max="16" width="6.44140625"/>
    <col min="17" max="17" width="6.88671875"/>
    <col min="18" max="18" width="7.5546875"/>
    <col min="19" max="19" width="7.44140625"/>
    <col min="20" max="20" width="7.6640625"/>
    <col min="21" max="25" width="8.5546875"/>
    <col min="26" max="26" width="22.21875"/>
    <col min="27" max="27" width="8.5546875"/>
    <col min="28" max="28" width="20.5546875"/>
    <col min="29" max="1025" width="8.5546875"/>
  </cols>
  <sheetData>
    <row r="1" spans="2:31">
      <c r="B1" s="502" t="s">
        <v>2100</v>
      </c>
      <c r="L1" s="502" t="s">
        <v>2101</v>
      </c>
    </row>
    <row r="2" spans="2:31" ht="15.6">
      <c r="B2" s="503" t="s">
        <v>2102</v>
      </c>
      <c r="C2" s="504" t="s">
        <v>2103</v>
      </c>
      <c r="D2" s="504" t="s">
        <v>467</v>
      </c>
      <c r="E2" s="504" t="s">
        <v>2104</v>
      </c>
      <c r="F2" s="505" t="s">
        <v>2105</v>
      </c>
      <c r="G2" s="506" t="s">
        <v>1123</v>
      </c>
      <c r="H2" s="507"/>
      <c r="L2" s="503" t="s">
        <v>121</v>
      </c>
      <c r="M2" s="504" t="s">
        <v>2103</v>
      </c>
      <c r="N2" s="504" t="s">
        <v>467</v>
      </c>
      <c r="O2" s="504" t="s">
        <v>2104</v>
      </c>
      <c r="P2" s="505" t="s">
        <v>2105</v>
      </c>
      <c r="Q2" s="506" t="s">
        <v>1123</v>
      </c>
      <c r="R2" s="507"/>
      <c r="T2" s="508"/>
      <c r="Z2" s="509" t="s">
        <v>2106</v>
      </c>
      <c r="AA2" s="509">
        <v>0.103502</v>
      </c>
      <c r="AB2" s="509" t="s">
        <v>198</v>
      </c>
      <c r="AE2" t="s">
        <v>2107</v>
      </c>
    </row>
    <row r="3" spans="2:31" ht="15.6">
      <c r="B3" s="510">
        <v>0</v>
      </c>
      <c r="C3" s="511"/>
      <c r="D3" s="511"/>
      <c r="E3" s="511"/>
      <c r="F3" s="512"/>
      <c r="G3" s="513">
        <f>COUNTIF(LatticeLayout!F9:F3482:'LatticeLayout'!AA9:AA3482,"S0")</f>
        <v>1</v>
      </c>
      <c r="H3" s="514"/>
      <c r="L3" s="515" t="s">
        <v>141</v>
      </c>
      <c r="M3" s="516">
        <f>COUNTIFS(LatticeLayout!A9:A3482,"="&amp;L3, LatticeLayout!F9:F3482,"D?", LatticeLayout!F9:F3482,"&lt;&gt;Dx" )+COUNTIFS(LatticeLayout!V9:V3482,"="&amp;L3, LatticeLayout!AA9:AA3482,"D?", LatticeLayout!AA9:AA3482,"&lt;&gt;Dx" )</f>
        <v>7</v>
      </c>
      <c r="N3" s="516">
        <f>COUNTIFS(LatticeLayout!A9:A3482,"="&amp;L3, LatticeLayout!F9:F3482,"Q?", LatticeLayout!F9:F3482,"&lt;&gt;Qx" )+COUNTIFS(LatticeLayout!V9:V3482,"="&amp;L3, LatticeLayout!AA9:AA3482,"Q?", LatticeLayout!AA9:AA3482,"&lt;&gt;Qx" )</f>
        <v>42</v>
      </c>
      <c r="O3" s="516">
        <f>COUNTIFS(LatticeLayout!A9:A3482,"="&amp;L3, LatticeLayout!F9:F3482,"H?", LatticeLayout!F9:F3482,"&lt;&gt;Hx" )+COUNTIFS(LatticeLayout!V9:V3482,"="&amp;L3, LatticeLayout!AA9:AA3482,"H?", LatticeLayout!AA9:AA3482,"&lt;&gt;Hx" )</f>
        <v>0</v>
      </c>
      <c r="P3" s="517">
        <f>COUNTIFS(LatticeLayout!A9:A3482,"="&amp;L3, LatticeLayout!F9:F3482,"C?", LatticeLayout!F9:F3482,"&lt;&gt;Cx" )+COUNTIFS(LatticeLayout!V9:V3482,"="&amp;L3, LatticeLayout!AA9:AA3482,"C?", LatticeLayout!AA9:AA3482,"&lt;&gt;Cx" )</f>
        <v>21</v>
      </c>
      <c r="Q3" s="516">
        <f>COUNTIFS(LatticeLayout!A9:A3482,"="&amp;L3, LatticeLayout!F9:F3482,"S*", LatticeLayout!F9:F3482,"&lt;&gt;Sx" )+COUNTIFS(LatticeLayout!V9:V3482,"="&amp;L3, LatticeLayout!AA9:AA3482,"S*", LatticeLayout!AA9:AA3482,"&lt;&gt;Sx" )</f>
        <v>11</v>
      </c>
      <c r="R3" s="518"/>
      <c r="T3" s="508"/>
      <c r="Z3" s="509"/>
      <c r="AA3" s="509">
        <v>0</v>
      </c>
      <c r="AB3" s="509" t="s">
        <v>466</v>
      </c>
      <c r="AE3" t="s">
        <v>2108</v>
      </c>
    </row>
    <row r="4" spans="2:31" ht="15.6">
      <c r="B4" s="515">
        <v>1</v>
      </c>
      <c r="C4" s="516">
        <f>COUNTIF(LatticeLayout!F9:F3482:'LatticeLayout'!AA9:AA3482,"D1")</f>
        <v>8</v>
      </c>
      <c r="D4" s="516">
        <f>COUNTIF(LatticeLayout!F9:F3482:'LatticeLayout'!AA9:AA3482,"Q1")</f>
        <v>90</v>
      </c>
      <c r="E4" s="516">
        <f>COUNTIF(LatticeLayout!F9:F3482:'LatticeLayout'!AA9:AA3482,"H1")</f>
        <v>4</v>
      </c>
      <c r="F4" s="517">
        <f>COUNTIF(LatticeLayout!F9:F3482:'LatticeLayout'!AA9:AA3482,"c1")</f>
        <v>2</v>
      </c>
      <c r="G4" s="516">
        <f>COUNTIF(LatticeLayout!F9:F3482:'LatticeLayout'!AA9:AA3482,"S1")</f>
        <v>6</v>
      </c>
      <c r="H4" s="518"/>
      <c r="I4" s="508"/>
      <c r="K4" s="508"/>
      <c r="L4" s="515" t="s">
        <v>541</v>
      </c>
      <c r="M4" s="516">
        <f>COUNTIFS(LatticeLayout!A9:A3482,"="&amp;L4, LatticeLayout!F9:F3482,"D?", LatticeLayout!F9:F3482,"&lt;&gt;Dx" )</f>
        <v>0</v>
      </c>
      <c r="N4" s="516">
        <f>COUNTIFS(LatticeLayout!A9:A3482,"="&amp;L4, LatticeLayout!F9:F3482,"Q?", LatticeLayout!F9:F3482,"&lt;&gt;Qx" )+COUNTIFS(LatticeLayout!V9:V3482,"="&amp;L4, LatticeLayout!AA9:AA3482,"Q?", LatticeLayout!AA9:AA3482,"&lt;&gt;Qx" )</f>
        <v>12</v>
      </c>
      <c r="O4" s="516">
        <f>COUNTIFS(LatticeLayout!A9:A3482,"="&amp;L4, LatticeLayout!F9:F3482,"H?", LatticeLayout!F9:F3482,"&lt;&gt;Hx" )+COUNTIFS(LatticeLayout!V9:V3482,"="&amp;L4, LatticeLayout!AA9:AA3482,"H?", LatticeLayout!AA9:AA3482,"&lt;&gt;Hx" )</f>
        <v>0</v>
      </c>
      <c r="P4" s="517">
        <f>COUNTIFS(LatticeLayout!A9:A3482,"="&amp;L4, LatticeLayout!F9:F3482,"C?", LatticeLayout!F9:F3482,"&lt;&gt;Cx" )+COUNTIFS(LatticeLayout!V9:V3482,"="&amp;L4, LatticeLayout!AA9:AA3482,"C?", LatticeLayout!AA9:AA3482,"&lt;&gt;Cx" )</f>
        <v>6</v>
      </c>
      <c r="Q4" s="516">
        <f>COUNTIFS(LatticeLayout!A9:A3482,"="&amp;L4, LatticeLayout!F9:F3482,"S?", LatticeLayout!F9:F3482,"&lt;&gt;Sx" )+COUNTIFS(LatticeLayout!V9:V3482,"="&amp;L4, LatticeLayout!AA9:AA3482,"S?", LatticeLayout!AA9:AA3482,"&lt;&gt;Sx" )</f>
        <v>39</v>
      </c>
      <c r="R4" s="518"/>
      <c r="Z4" s="509" t="s">
        <v>2109</v>
      </c>
      <c r="AA4" s="509">
        <v>0.14528199999999999</v>
      </c>
      <c r="AB4" s="509" t="s">
        <v>577</v>
      </c>
      <c r="AE4">
        <v>5.8500000000000003E-2</v>
      </c>
    </row>
    <row r="5" spans="2:31" ht="15.6">
      <c r="B5" s="515">
        <v>2</v>
      </c>
      <c r="C5" s="516">
        <f>COUNTIF(LatticeLayout!F9:F3482,"D2")</f>
        <v>4</v>
      </c>
      <c r="D5" s="516">
        <f>COUNTIF(LatticeLayout!F9:F3482:'LatticeLayout'!AA9:AA3482,"Q2*")</f>
        <v>6</v>
      </c>
      <c r="E5" s="516">
        <f>COUNTIF(LatticeLayout!F9:F3482:'LatticeLayout'!AA9:AA3482,"H2")</f>
        <v>2</v>
      </c>
      <c r="F5" s="517">
        <f>COUNTIF(LatticeLayout!F9:F3482:'LatticeLayout'!AA9:AA3482,"C2")</f>
        <v>43</v>
      </c>
      <c r="G5" s="516">
        <f>COUNTIF(LatticeLayout!F9:F3482:'LatticeLayout'!AA9:AA3482,"S2")</f>
        <v>63</v>
      </c>
      <c r="H5" s="518"/>
      <c r="I5" s="519"/>
      <c r="L5" s="515" t="s">
        <v>957</v>
      </c>
      <c r="M5" s="516">
        <f>COUNTIFS(LatticeLayout!A9:A3482,"="&amp;L5, LatticeLayout!F9:F3482,"D?", LatticeLayout!F9:F3482,"&lt;&gt;Dx" )</f>
        <v>12</v>
      </c>
      <c r="N5" s="516">
        <f>COUNTIFS(LatticeLayout!A9:A3482,"="&amp;L5, LatticeLayout!F9:F3482,"Q?", LatticeLayout!F9:F3482,"&lt;&gt;Qx" )+COUNTIFS(LatticeLayout!V9:V3482,"="&amp;L5, LatticeLayout!AA9:AA3482,"Q?", LatticeLayout!AA9:AA3482,"&lt;&gt;Qx" )</f>
        <v>33</v>
      </c>
      <c r="O5" s="516">
        <f>COUNTIFS(LatticeLayout!A9:A3482,"="&amp;L5, LatticeLayout!F9:F3482,"H?", LatticeLayout!F9:F3482,"&lt;&gt;Hx" )+COUNTIFS(LatticeLayout!V9:V3482,"="&amp;L5, LatticeLayout!AA9:AA3482,"H?", LatticeLayout!AA9:AA3482,"&lt;&gt;Hx" )</f>
        <v>2</v>
      </c>
      <c r="P5" s="517">
        <f>COUNTIFS(LatticeLayout!A9:A3482,"="&amp;L5, LatticeLayout!F9:F3482,"C?", LatticeLayout!F9:F3482,"&lt;&gt;Cx" )+COUNTIFS(LatticeLayout!V9:V3482,"="&amp;L5, LatticeLayout!AA9:AA3482,"C?", LatticeLayout!AA9:AA3482,"&lt;&gt;Cx" )</f>
        <v>15</v>
      </c>
      <c r="Q5" s="516">
        <f>COUNTIFS(LatticeLayout!A9:A3482,"="&amp;L5, LatticeLayout!F9:F3482,"S?", LatticeLayout!F9:F3482,"&lt;&gt;Sx" )+COUNTIFS(LatticeLayout!V9:V3482,"="&amp;L5, LatticeLayout!AA9:AA3482,"S?", LatticeLayout!AA9:AA3482,"&lt;&gt;Sx" )</f>
        <v>0</v>
      </c>
      <c r="R5" s="518"/>
      <c r="Z5" s="509"/>
      <c r="AA5" s="509">
        <v>0</v>
      </c>
      <c r="AB5" s="509" t="s">
        <v>1035</v>
      </c>
    </row>
    <row r="6" spans="2:31" ht="15.6">
      <c r="B6" s="515">
        <v>3</v>
      </c>
      <c r="C6" s="516">
        <f>COUNTIF(LatticeLayout!F9:F3482,"D3")</f>
        <v>4</v>
      </c>
      <c r="D6" s="516">
        <f>COUNTIF(LatticeLayout!F9:F3482:'LatticeLayout'!AA9:AA3482,"Q3*")</f>
        <v>2</v>
      </c>
      <c r="E6" s="516">
        <f>COUNTIF(LatticeLayout!F9:F3482:'LatticeLayout'!AA9:AA3482,"H3")</f>
        <v>2</v>
      </c>
      <c r="F6" s="517">
        <f>COUNTIF(LatticeLayout!F9:F3482:'LatticeLayout'!AA9:AA3482,"C3")+COUNTIF(LatticeLayout!F9:F3482:'LatticeLayout'!AA9:AA3482,"C3R")</f>
        <v>9</v>
      </c>
      <c r="G6" s="516">
        <f>COUNTIF(LatticeLayout!F9:F3482:'LatticeLayout'!AA9:AA3482,"S3")</f>
        <v>0</v>
      </c>
      <c r="H6" s="518"/>
      <c r="I6" s="519"/>
      <c r="L6" s="515" t="s">
        <v>1239</v>
      </c>
      <c r="M6" s="516">
        <f>COUNTIFS(LatticeLayout!A9:A3482,"="&amp;L6, LatticeLayout!F9:F3482,"D?", LatticeLayout!F9:F3482,"&lt;&gt;Dx" )</f>
        <v>0</v>
      </c>
      <c r="N6" s="516">
        <f>COUNTIFS(LatticeLayout!A9:A3482,"="&amp;L6, LatticeLayout!F9:F3482,"Q?", LatticeLayout!F9:F3482,"&lt;&gt;Qx" )+COUNTIFS(LatticeLayout!V9:V3482,"="&amp;L6, LatticeLayout!AA9:AA3482,"Q?", LatticeLayout!AA9:AA3482,"&lt;&gt;Qx" )</f>
        <v>0</v>
      </c>
      <c r="O6" s="516">
        <f>COUNTIFS(LatticeLayout!A9:A3482,"="&amp;L6, LatticeLayout!F9:F3482,"H?", LatticeLayout!F9:F3482,"&lt;&gt;Hx" )+COUNTIFS(LatticeLayout!V9:V3482,"="&amp;L6, LatticeLayout!AA9:AA3482,"H?", LatticeLayout!AA9:AA3482,"&lt;&gt;Hx" )</f>
        <v>0</v>
      </c>
      <c r="P6" s="517">
        <f>COUNTIFS(LatticeLayout!A9:A3482,"="&amp;L6, LatticeLayout!F9:F3482,"C?", LatticeLayout!F9:F3482,"&lt;&gt;Cx" )+COUNTIFS(LatticeLayout!V9:V3482,"="&amp;L6, LatticeLayout!AA9:AA3482,"C?", LatticeLayout!AA9:AA3482,"&lt;&gt;Cx" )</f>
        <v>0</v>
      </c>
      <c r="Q6" s="516">
        <f>COUNTIFS(LatticeLayout!A9:A3482,"="&amp;L6, LatticeLayout!F9:F3482,"S?", LatticeLayout!F9:F3482,"&lt;&gt;Sx" )+COUNTIFS(LatticeLayout!V9:V3482,"="&amp;L6, LatticeLayout!AA9:AA3482,"S?", LatticeLayout!AA9:AA3482,"&lt;&gt;Sx" )</f>
        <v>24</v>
      </c>
      <c r="R6" s="520"/>
      <c r="Z6" s="509"/>
      <c r="AA6" s="509">
        <v>0</v>
      </c>
      <c r="AB6" s="509" t="s">
        <v>577</v>
      </c>
    </row>
    <row r="7" spans="2:31" ht="15.6">
      <c r="B7" s="515">
        <v>4</v>
      </c>
      <c r="C7" s="516">
        <f>COUNTIF(LatticeLayout!F9:F3482,"D4")</f>
        <v>4</v>
      </c>
      <c r="D7" s="516">
        <f>COUNTIF(LatticeLayout!F9:F3482:'LatticeLayout'!AA9:AA3482,"Q4")</f>
        <v>4</v>
      </c>
      <c r="E7" s="516"/>
      <c r="F7" s="517">
        <f>COUNTIF(LatticeLayout!F9:F3482:'LatticeLayout'!AA9:AA3482,"C4")</f>
        <v>21</v>
      </c>
      <c r="G7" s="516">
        <f>COUNTIF(LatticeLayout!F9:F3482:'LatticeLayout'!AA9:AA3482,"S4*")</f>
        <v>10</v>
      </c>
      <c r="H7" s="520"/>
      <c r="I7" s="519"/>
      <c r="L7" s="515" t="s">
        <v>1675</v>
      </c>
      <c r="M7" s="516">
        <f>COUNTIFS(LatticeLayout!A9:A3482,"="&amp;L7, LatticeLayout!F9:F3482,"D?", LatticeLayout!F9:F3482,"&lt;&gt;Dx" )</f>
        <v>4</v>
      </c>
      <c r="N7" s="516">
        <f>COUNTIFS(LatticeLayout!A9:A3482,"="&amp;L7, LatticeLayout!F9:F3482,"Q?", LatticeLayout!F9:F3482,"&lt;&gt;Qx" )+COUNTIFS(LatticeLayout!V9:V3482,"="&amp;L7, LatticeLayout!AA9:AA3482,"Q?", LatticeLayout!AA9:AA3482,"&lt;&gt;Qx" )</f>
        <v>20</v>
      </c>
      <c r="O7" s="516">
        <f>COUNTIFS(LatticeLayout!A9:A3482,"="&amp;L7, LatticeLayout!F9:F3482,"H?", LatticeLayout!F9:F3482,"&lt;&gt;Hx" )+COUNTIFS(LatticeLayout!V9:V3482,"="&amp;L7, LatticeLayout!AA9:AA3482,"H?", LatticeLayout!AA9:AA3482,"&lt;&gt;Hx" )</f>
        <v>4</v>
      </c>
      <c r="P7" s="517">
        <f>COUNTIFS(LatticeLayout!A9:A3482,"="&amp;L7, LatticeLayout!F9:F3482,"C?", LatticeLayout!F9:F3482,"&lt;&gt;Cx" )+COUNTIFS(LatticeLayout!V9:V3482,"="&amp;L7, LatticeLayout!AA9:AA3482,"C?", LatticeLayout!AA9:AA3482,"&lt;&gt;Cx" )</f>
        <v>10</v>
      </c>
      <c r="Q7" s="516">
        <f>COUNTIFS(LatticeLayout!A9:A3482,"="&amp;L7, LatticeLayout!F9:F3482,"S?", LatticeLayout!F9:F3482,"&lt;&gt;Sx" )+COUNTIFS(LatticeLayout!V9:V3482,"="&amp;L7, LatticeLayout!AA9:AA3482,"S?", LatticeLayout!AA9:AA3482,"&lt;&gt;Sx" )</f>
        <v>0</v>
      </c>
      <c r="R7" s="520"/>
      <c r="Z7" s="509"/>
      <c r="AA7" s="509">
        <v>0</v>
      </c>
      <c r="AB7" s="509" t="s">
        <v>460</v>
      </c>
    </row>
    <row r="8" spans="2:31" ht="15.6">
      <c r="B8" s="515">
        <v>5</v>
      </c>
      <c r="C8" s="516">
        <f>COUNTIF(LatticeLayout!F9:F3482:'LatticeLayout'!AA9:AA3482,"D5")</f>
        <v>4</v>
      </c>
      <c r="D8" s="516">
        <f>COUNTIF(LatticeLayout!F9:F3482:'LatticeLayout'!AA9:AA3482,"Q5")</f>
        <v>6</v>
      </c>
      <c r="E8" s="516"/>
      <c r="F8" s="517"/>
      <c r="G8" s="516"/>
      <c r="H8" s="520"/>
      <c r="I8" s="521"/>
      <c r="L8" s="515" t="s">
        <v>1800</v>
      </c>
      <c r="M8" s="516">
        <f>COUNTIFS(LatticeLayout!A9:A3482,"="&amp;L8, LatticeLayout!F9:F3482,"D?", LatticeLayout!F9:F3482,"&lt;&gt;Dx" )</f>
        <v>0</v>
      </c>
      <c r="N8" s="516">
        <f>COUNTIFS(LatticeLayout!A9:A3482,"="&amp;L8, LatticeLayout!F9:F3482,"Q?", LatticeLayout!F9:F3482,"&lt;&gt;Qx" )+COUNTIFS(LatticeLayout!V9:V3482,"="&amp;L8, LatticeLayout!AA9:AA3482,"Q?", LatticeLayout!AA9:AA3482,"&lt;&gt;Qx" )</f>
        <v>28</v>
      </c>
      <c r="O8" s="516">
        <f>COUNTIFS(LatticeLayout!A9:A3482,"="&amp;L8, LatticeLayout!F9:F3482,"H?", LatticeLayout!F9:F3482,"&lt;&gt;Hx" )+COUNTIFS(LatticeLayout!V9:V3482,"="&amp;L8, LatticeLayout!AA9:AA3482,"H?", LatticeLayout!AA9:AA3482,"&lt;&gt;Hx" )</f>
        <v>0</v>
      </c>
      <c r="P8" s="517">
        <f>COUNTIFS(LatticeLayout!A9:A3482,"="&amp;L8, LatticeLayout!F9:F3482,"C?", LatticeLayout!F9:F3482,"&lt;&gt;Cx" )+COUNTIFS(LatticeLayout!V9:V3482,"="&amp;L8, LatticeLayout!AA9:AA3482,"C?", LatticeLayout!AA9:AA3482,"&lt;&gt;Cx" )</f>
        <v>14</v>
      </c>
      <c r="Q8" s="516">
        <f>COUNTIFS(LatticeLayout!A9:A3482,"="&amp;L8, LatticeLayout!F9:F3482,"S?", LatticeLayout!F9:F3482,"&lt;&gt;Sx" )+COUNTIFS(LatticeLayout!V9:V3482,"="&amp;L8, LatticeLayout!AA9:AA3482,"S?", LatticeLayout!AA9:AA3482,"&lt;&gt;Sx" )</f>
        <v>6</v>
      </c>
      <c r="R8" s="520"/>
      <c r="Z8" s="509" t="s">
        <v>2110</v>
      </c>
      <c r="AA8" s="509">
        <v>0.131216</v>
      </c>
      <c r="AB8" s="509" t="s">
        <v>198</v>
      </c>
    </row>
    <row r="9" spans="2:31">
      <c r="B9" s="515">
        <v>6</v>
      </c>
      <c r="C9" s="516">
        <f>COUNTIF(LatticeLayout!F9:F3482:'LatticeLayout'!AA9:AA3482,"D6")</f>
        <v>1</v>
      </c>
      <c r="D9" s="516">
        <f>COUNTIF(LatticeLayout!F9:F3482:'LatticeLayout'!AA9:AA3482,"Q6")</f>
        <v>4</v>
      </c>
      <c r="E9" s="516"/>
      <c r="F9" s="517"/>
      <c r="G9" s="516"/>
      <c r="H9" s="520"/>
      <c r="I9" s="521"/>
      <c r="L9" s="522" t="s">
        <v>1994</v>
      </c>
      <c r="M9" s="516">
        <f>COUNTIFS(LatticeLayout!A9:A3482,"="&amp;L9, LatticeLayout!F9:F3482,"D?", LatticeLayout!F9:F3482,"&lt;&gt;Dx" )</f>
        <v>4</v>
      </c>
      <c r="N9" s="516">
        <f>COUNTIFS(LatticeLayout!A9:A3482,"="&amp;L9, LatticeLayout!F9:F3482,"Q*", LatticeLayout!F9:F3482,"&lt;&gt;Qx" )+COUNTIFS(LatticeLayout!V9:V3482,"="&amp;L9, LatticeLayout!AA9:AA3482,"Q?", LatticeLayout!AA9:AA3482,"&lt;&gt;Qx" )</f>
        <v>19</v>
      </c>
      <c r="O9" s="516">
        <f>COUNTIFS(LatticeLayout!A9:A3482,"="&amp;L9, LatticeLayout!F9:F3482,"H?", LatticeLayout!F9:F3482,"&lt;&gt;Hx" )+COUNTIFS(LatticeLayout!V9:V3482,"="&amp;L9, LatticeLayout!AA9:AA3482,"H?", LatticeLayout!AA9:AA3482,"&lt;&gt;Hx" )</f>
        <v>2</v>
      </c>
      <c r="P9" s="517">
        <f>COUNTIFS(LatticeLayout!A9:A3482,"="&amp;L9, LatticeLayout!F9:F3482,"C*", LatticeLayout!F9:F3482,"&lt;&gt;Cx" )+COUNTIFS(LatticeLayout!V9:V3482,"="&amp;L9, LatticeLayout!AA9:AA3482,"C?", LatticeLayout!AA9:AA3482,"&lt;&gt;Cx" )</f>
        <v>9</v>
      </c>
      <c r="Q9" s="516">
        <f>COUNTIFS(LatticeLayout!A9:A3482,"="&amp;L9, LatticeLayout!F9:F3482,"S?", LatticeLayout!F9:F3482,"&lt;&gt;Sx" )+COUNTIFS(LatticeLayout!V9:V3482,"="&amp;L9, LatticeLayout!AA9:AA3482,"S?", LatticeLayout!AA9:AA3482,"&lt;&gt;Sx" )</f>
        <v>0</v>
      </c>
      <c r="R9" s="520"/>
    </row>
    <row r="10" spans="2:31">
      <c r="B10" s="515">
        <v>7</v>
      </c>
      <c r="C10" s="516">
        <f>COUNTIF(LatticeLayout!F9:F3482:'LatticeLayout'!AA9:AA3482,"D7")</f>
        <v>2</v>
      </c>
      <c r="D10" s="516">
        <f>COUNTIF(LatticeLayout!F9:F3482:'LatticeLayout'!AA9:AA3482,"Q7")</f>
        <v>30</v>
      </c>
      <c r="E10" s="516"/>
      <c r="F10" s="517"/>
      <c r="G10" s="516"/>
      <c r="H10" s="520"/>
      <c r="I10" s="521"/>
      <c r="L10" s="523" t="s">
        <v>2111</v>
      </c>
      <c r="M10" s="524">
        <f>SUM(M3:M9)</f>
        <v>27</v>
      </c>
      <c r="N10" s="524">
        <f>SUM(N3:N9)</f>
        <v>154</v>
      </c>
      <c r="O10" s="524">
        <f>SUM(O3:O9)</f>
        <v>8</v>
      </c>
      <c r="P10" s="524">
        <f>SUM(P3:P9)</f>
        <v>75</v>
      </c>
      <c r="Q10" s="524">
        <f>SUM(Q3:Q9)</f>
        <v>80</v>
      </c>
      <c r="R10" s="525"/>
    </row>
    <row r="11" spans="2:31">
      <c r="B11" s="522">
        <v>8</v>
      </c>
      <c r="C11" s="516"/>
      <c r="D11" s="516">
        <f>COUNTIF(LatticeLayout!F9:F3482:'LatticeLayout'!AA9:AA3482,"Q8")</f>
        <v>8</v>
      </c>
      <c r="E11" s="516"/>
      <c r="F11" s="517"/>
      <c r="G11" s="516"/>
      <c r="H11" s="520"/>
      <c r="I11" s="521"/>
    </row>
    <row r="12" spans="2:31">
      <c r="B12" s="522">
        <v>9</v>
      </c>
      <c r="C12" s="526"/>
      <c r="D12" s="526">
        <f>COUNTIF(LatticeLayout!F9:F3482:'LatticeLayout'!AA9:AA3482,"Q9")</f>
        <v>4</v>
      </c>
      <c r="E12" s="526"/>
      <c r="F12" s="527"/>
      <c r="G12" s="526"/>
      <c r="H12" s="528"/>
      <c r="I12" s="521"/>
      <c r="L12" s="529"/>
      <c r="M12" s="529"/>
      <c r="N12" s="529"/>
      <c r="O12" s="529"/>
      <c r="P12" s="529"/>
      <c r="Q12" s="529"/>
      <c r="R12" s="521"/>
    </row>
    <row r="13" spans="2:31">
      <c r="B13" s="523" t="s">
        <v>2111</v>
      </c>
      <c r="C13" s="524">
        <f>SUM(C4:C10)</f>
        <v>27</v>
      </c>
      <c r="D13" s="524">
        <f>SUM(D4:D12)</f>
        <v>154</v>
      </c>
      <c r="E13" s="524">
        <f>SUM(E4:E9)</f>
        <v>8</v>
      </c>
      <c r="F13" s="524">
        <f>SUM(F4:F9)</f>
        <v>75</v>
      </c>
      <c r="G13" s="524">
        <f>SUM(G3:G12)</f>
        <v>80</v>
      </c>
      <c r="H13" s="525"/>
      <c r="I13" s="521"/>
    </row>
    <row r="14" spans="2:31" ht="8.25" customHeight="1">
      <c r="I14" s="521"/>
    </row>
    <row r="15" spans="2:31">
      <c r="B15" s="502" t="s">
        <v>2112</v>
      </c>
      <c r="L15" s="502" t="s">
        <v>2113</v>
      </c>
    </row>
    <row r="16" spans="2:31">
      <c r="B16" s="503" t="s">
        <v>2102</v>
      </c>
      <c r="C16" s="504" t="s">
        <v>2114</v>
      </c>
      <c r="D16" s="504" t="s">
        <v>2115</v>
      </c>
      <c r="E16" s="504" t="s">
        <v>2116</v>
      </c>
      <c r="F16" s="505" t="s">
        <v>2117</v>
      </c>
      <c r="G16" s="506" t="s">
        <v>2118</v>
      </c>
      <c r="H16" s="506" t="s">
        <v>2119</v>
      </c>
      <c r="I16" s="506" t="s">
        <v>375</v>
      </c>
      <c r="J16" s="507" t="s">
        <v>2120</v>
      </c>
      <c r="K16" s="508"/>
      <c r="L16" s="503" t="s">
        <v>121</v>
      </c>
      <c r="M16" s="504" t="s">
        <v>2114</v>
      </c>
      <c r="N16" s="504" t="s">
        <v>2115</v>
      </c>
      <c r="O16" s="504" t="s">
        <v>2116</v>
      </c>
      <c r="P16" s="505" t="s">
        <v>2117</v>
      </c>
      <c r="Q16" s="506" t="s">
        <v>2118</v>
      </c>
      <c r="R16" s="506" t="s">
        <v>2119</v>
      </c>
      <c r="S16" s="506" t="s">
        <v>375</v>
      </c>
      <c r="T16" s="507" t="s">
        <v>2120</v>
      </c>
    </row>
    <row r="17" spans="2:30">
      <c r="B17" s="515">
        <v>1</v>
      </c>
      <c r="C17" s="516">
        <f>COUNTIF(LatticeLayout!F9:F3482:'LatticeLayout'!AA9:AA3482,"BPM1")</f>
        <v>4</v>
      </c>
      <c r="D17" s="516">
        <f>COUNTIF(LatticeLayout!F9:F3482:'LatticeLayout'!AA9:AA3482,"PM1")</f>
        <v>14</v>
      </c>
      <c r="E17" s="516">
        <f>COUNTIF(LatticeLayout!F9:F3482:'LatticeLayout'!AA9:AA3482,"BCM1")</f>
        <v>3</v>
      </c>
      <c r="F17" s="517">
        <f>COUNTIF(LatticeLayout!F9:F3482:'LatticeLayout'!AA9:AA3482,"LPM1")</f>
        <v>2</v>
      </c>
      <c r="G17" s="516">
        <f>COUNTIF(LatticeLayout!F9:F3482:'LatticeLayout'!AA9:AA3482,"FC1")</f>
        <v>5</v>
      </c>
      <c r="H17" s="516">
        <f>COUNTIF(LatticeLayout!F9:F3482:'LatticeLayout'!AA9:AA3482,"V1")</f>
        <v>3</v>
      </c>
      <c r="I17" s="516">
        <f>COUNTIF(LatticeLayout!F9:F3482:'LatticeLayout'!AA9:AA3482,"att1")</f>
        <v>4</v>
      </c>
      <c r="J17" s="518">
        <f>COUNTIF(LatticeLayout!F9:F3482:'LatticeLayout'!AA9:AA3482,"em1")</f>
        <v>2</v>
      </c>
      <c r="K17" s="519"/>
      <c r="L17" s="515" t="s">
        <v>141</v>
      </c>
      <c r="M17" s="516">
        <f>COUNTIFS(LatticeLayout!A9:A3482,"="&amp;L17, LatticeLayout!F9:F3482,"BPM?", LatticeLayout!F9:F3482,"&lt;&gt;BPMx" )+COUNTIFS(LatticeLayout!V9:V3482,"="&amp;L17, LatticeLayout!AA9:AA3482,"BPM?", LatticeLayout!AA9:AA3482,"&lt;&gt;BPMx" )</f>
        <v>4</v>
      </c>
      <c r="N17" s="516">
        <f>COUNTIFS(LatticeLayout!A9:A3482,"="&amp;L17, LatticeLayout!F9:F3482,"PM?", LatticeLayout!F9:F3482,"&lt;&gt;PMx" )+COUNTIFS(LatticeLayout!V9:V3482,"="&amp;L17, LatticeLayout!AA9:AA3482,"PM?", LatticeLayout!AA9:AA3482,"&lt;&gt;PMx" )</f>
        <v>14</v>
      </c>
      <c r="O17" s="516">
        <f>COUNTIFS(LatticeLayout!A9:A3482,"="&amp;L17, LatticeLayout!F9:F3482,"BCM?", LatticeLayout!F9:F3482,"&lt;&gt;BCMx" )+COUNTIFS(LatticeLayout!V9:V3482,"="&amp;L17, LatticeLayout!AA9:AA3482,"BCM?", LatticeLayout!AA9:AA3482,"&lt;&gt;BCMx" )</f>
        <v>3</v>
      </c>
      <c r="P17" s="517">
        <f>COUNTIFS(LatticeLayout!A9:A3482,"="&amp;L17, LatticeLayout!F9:F3482,"LPM?", LatticeLayout!F9:F3482,"&lt;&gt;LPMx" )+COUNTIFS(LatticeLayout!V9:V3482,"="&amp;L17, LatticeLayout!AA9:AA3482,"LPM?", LatticeLayout!AA9:AA3482,"&lt;&gt;LPMx" )</f>
        <v>2</v>
      </c>
      <c r="Q17" s="516">
        <f>COUNTIFS(LatticeLayout!A9:A3482,"="&amp;L17, LatticeLayout!F9:F3482,"FC?", LatticeLayout!F9:F3482,"&lt;&gt;FCx" )+COUNTIFS(LatticeLayout!V9:V3482,"="&amp;L17, LatticeLayout!AA9:AA3482,"FC?", LatticeLayout!AA9:AA3482,"&lt;&gt;FCx" )</f>
        <v>8</v>
      </c>
      <c r="R17" s="516">
        <f>COUNTIFS(LatticeLayout!A9:A3482,"="&amp;L17, LatticeLayout!F9:F3482,"V?", LatticeLayout!F9:F3482,"&lt;&gt;Vx" )+COUNTIFS(LatticeLayout!V9:V3482,"="&amp;L17, LatticeLayout!AA9:AA3482,"V?", LatticeLayout!AA9:AA3482,"&lt;&gt;Vx" )</f>
        <v>5</v>
      </c>
      <c r="S17" s="516">
        <f>COUNTIFS(LatticeLayout!A9:A3482,"="&amp;L17, LatticeLayout!F9:F3482,"ATT?", LatticeLayout!F9:F3482,"&lt;&gt;ATTx" )+COUNTIFS(LatticeLayout!V9:V3482,"="&amp;L17, LatticeLayout!AA9:AA3482,"ATT?", LatticeLayout!AA9:AA3482,"&lt;&gt;ATTx" )</f>
        <v>4</v>
      </c>
      <c r="T17" s="518">
        <f>COUNTIFS(LatticeLayout!A9:A3482,"="&amp;L17, LatticeLayout!F9:F3482,"EM?", LatticeLayout!F9:F3482,"&lt;&gt;EMx" )+COUNTIFS(LatticeLayout!V9:V3482,"="&amp;L17, LatticeLayout!AA9:AA3482,"EM?", LatticeLayout!AA9:AA3482,"&lt;&gt;EMx" )</f>
        <v>3</v>
      </c>
    </row>
    <row r="18" spans="2:30">
      <c r="B18" s="515">
        <v>2</v>
      </c>
      <c r="C18" s="516">
        <f>COUNTIF(LatticeLayout!F9:F3482:'LatticeLayout'!AA9:AA3482,"BPM2")</f>
        <v>50</v>
      </c>
      <c r="D18" s="516">
        <f>COUNTIF(LatticeLayout!F9:F3482:'LatticeLayout'!AA9:AA3482,"PM2")</f>
        <v>3</v>
      </c>
      <c r="E18" s="516">
        <f>COUNTIF(LatticeLayout!F9:F3482:'LatticeLayout'!AA9:AA3482,"BCM2")</f>
        <v>2</v>
      </c>
      <c r="F18" s="517">
        <f>COUNTIF(LatticeLayout!F9:F3482:'LatticeLayout'!AA9:AA3482,"LPM2")</f>
        <v>0</v>
      </c>
      <c r="G18" s="516">
        <f>COUNTIF(LatticeLayout!F9:F3482:'LatticeLayout'!AA9:AA3482,"FC2")</f>
        <v>2</v>
      </c>
      <c r="H18" s="516">
        <f>COUNTIF(LatticeLayout!F9:F3482:'LatticeLayout'!AA9:AA3482,"V2")</f>
        <v>2</v>
      </c>
      <c r="I18" s="530"/>
      <c r="J18" s="518">
        <f>COUNTIF(LatticeLayout!F9:F3482:'LatticeLayout'!AA9:AA3482,"em2")</f>
        <v>1</v>
      </c>
      <c r="K18" s="519"/>
      <c r="L18" s="515" t="s">
        <v>541</v>
      </c>
      <c r="M18" s="516">
        <f>COUNTIFS(LatticeLayout!A9:A3482,"="&amp;L18, LatticeLayout!F9:F3482,"BPM?", LatticeLayout!F9:F3482,"&lt;&gt;BPMx" )+COUNTIFS(LatticeLayout!V9:V3482,"="&amp;L18, LatticeLayout!AA9:AA3482,"BPM?", LatticeLayout!AA9:AA3482,"&lt;&gt;BPMx" )</f>
        <v>59</v>
      </c>
      <c r="N18" s="516">
        <f>COUNTIFS(LatticeLayout!A9:A3482,"="&amp;L18, LatticeLayout!F9:F3482,"PM?", LatticeLayout!F9:F3482,"&lt;&gt;PMx" )+COUNTIFS(LatticeLayout!V9:V3482,"="&amp;L18, LatticeLayout!AA9:AA3482,"PM?", LatticeLayout!AA9:AA3482,"&lt;&gt;PMx" )</f>
        <v>2</v>
      </c>
      <c r="O18" s="516">
        <f>COUNTIFS(LatticeLayout!A9:A3482,"="&amp;L18, LatticeLayout!F9:F3482,"BCM?", LatticeLayout!F9:F3482,"&lt;&gt;BCMx" )+COUNTIFS(LatticeLayout!V9:V3482,"="&amp;L18, LatticeLayout!AA9:AA3482,"BCM?", LatticeLayout!AA9:AA3482,"&lt;&gt;BCMx" )</f>
        <v>0</v>
      </c>
      <c r="P18" s="517">
        <f>COUNTIFS(LatticeLayout!A9:A3482,"="&amp;L18, LatticeLayout!F9:F3482,"LPM?", LatticeLayout!F9:F3482,"&lt;&gt;LPMx" )+COUNTIFS(LatticeLayout!V9:V3482,"="&amp;L18, LatticeLayout!AA9:AA3482,"LPM?", LatticeLayout!AA9:AA3482,"&lt;&gt;LPMx" )</f>
        <v>0</v>
      </c>
      <c r="Q18" s="516"/>
      <c r="R18" s="516"/>
      <c r="S18" s="530"/>
      <c r="T18" s="518"/>
    </row>
    <row r="19" spans="2:30">
      <c r="B19" s="515">
        <v>3</v>
      </c>
      <c r="C19" s="516">
        <f>COUNTIF(LatticeLayout!F9:F3482:'LatticeLayout'!AA9:AA3482,"BPM3")</f>
        <v>42</v>
      </c>
      <c r="D19" s="516">
        <f>COUNTIF(LatticeLayout!F9:F3482:'LatticeLayout'!AA9:AA3482,"PM3")</f>
        <v>15</v>
      </c>
      <c r="E19" s="516">
        <f>COUNTIF(LatticeLayout!F9:F3482:'LatticeLayout'!AA9:AA3482,"BCM3")</f>
        <v>5</v>
      </c>
      <c r="F19" s="517">
        <f>COUNTIF(LatticeLayout!F9:F3482:'LatticeLayout'!AA9:AA3482,"LPM3")</f>
        <v>1</v>
      </c>
      <c r="G19" s="516">
        <f>COUNTIF(LatticeLayout!F9:F3482:'LatticeLayout'!AA9:AA3482,"FC3")</f>
        <v>1</v>
      </c>
      <c r="H19" s="530"/>
      <c r="I19" s="530"/>
      <c r="J19" s="518">
        <f>COUNTIF(LatticeLayout!F9:F3482:'LatticeLayout'!AA9:AA3482,"em3")</f>
        <v>0</v>
      </c>
      <c r="K19" s="519"/>
      <c r="L19" s="515" t="s">
        <v>957</v>
      </c>
      <c r="M19" s="516">
        <f>COUNTIFS(LatticeLayout!A9:A3482,"="&amp;L19, LatticeLayout!F9:F3482,"BPM?", LatticeLayout!F9:F3482,"&lt;&gt;BPMx" )+COUNTIFS(LatticeLayout!V9:V3482,"="&amp;L19, LatticeLayout!AA9:AA3482,"BPM?", LatticeLayout!AA9:AA3482,"&lt;&gt;BPMx" )</f>
        <v>18</v>
      </c>
      <c r="N19" s="516">
        <f>COUNTIFS(LatticeLayout!A9:A3482,"="&amp;L19, LatticeLayout!F9:F3482,"PM?", LatticeLayout!F9:F3482,"&lt;&gt;PMx" )+COUNTIFS(LatticeLayout!V9:V3482,"="&amp;L19, LatticeLayout!AA9:AA3482,"PM?", LatticeLayout!AA9:AA3482,"&lt;&gt;PMx" )</f>
        <v>11</v>
      </c>
      <c r="O19" s="516">
        <f>COUNTIFS(LatticeLayout!A9:A3482,"="&amp;L19, LatticeLayout!F9:F3482,"BCM?", LatticeLayout!F9:F3482,"&lt;&gt;BCMx" )+COUNTIFS(LatticeLayout!V9:V3482,"="&amp;L19, LatticeLayout!AA9:AA3482,"BCM?", LatticeLayout!AA9:AA3482,"&lt;&gt;BCMx" )</f>
        <v>5</v>
      </c>
      <c r="P19" s="517">
        <f>COUNTIFS(LatticeLayout!A9:A3482,"="&amp;L19, LatticeLayout!F9:F3482,"LPM?", LatticeLayout!F9:F3482,"&lt;&gt;LPMx" )+COUNTIFS(LatticeLayout!V9:V3482,"="&amp;L19, LatticeLayout!AA9:AA3482,"LPM?", LatticeLayout!AA9:AA3482,"&lt;&gt;LPMx" )</f>
        <v>1</v>
      </c>
      <c r="Q19" s="516"/>
      <c r="R19" s="530"/>
      <c r="S19" s="530"/>
      <c r="T19" s="518"/>
    </row>
    <row r="20" spans="2:30">
      <c r="B20" s="515">
        <v>4</v>
      </c>
      <c r="C20" s="516">
        <f>COUNTIF(LatticeLayout!F9:F3482:'LatticeLayout'!AA9:AA3482,"BPM4")</f>
        <v>10</v>
      </c>
      <c r="D20" s="516">
        <f>COUNTIF(LatticeLayout!F9:F3482:'LatticeLayout'!AA9:AA3482,"PM4")</f>
        <v>2</v>
      </c>
      <c r="E20" s="516">
        <f>COUNTIF(LatticeLayout!F9:F3482:'LatticeLayout'!AA9:AA3482,"BCM4")</f>
        <v>2</v>
      </c>
      <c r="F20" s="517">
        <f>COUNTIF(LatticeLayout!F9:F3482:'LatticeLayout'!AA9:AA3482,"LPM4")</f>
        <v>0</v>
      </c>
      <c r="G20" s="516">
        <f>COUNTIF(LatticeLayout!F9:F3482:'LatticeLayout'!AA9:AA3482,"FC4")</f>
        <v>0</v>
      </c>
      <c r="H20" s="530"/>
      <c r="I20" s="530"/>
      <c r="J20" s="520"/>
      <c r="K20" s="521"/>
      <c r="L20" s="515" t="s">
        <v>1239</v>
      </c>
      <c r="M20" s="516">
        <f>COUNTIFS(LatticeLayout!A9:A3482,"="&amp;L20, LatticeLayout!F9:F3482,"BPM?", LatticeLayout!F9:F3482,"&lt;&gt;BPMx" )+COUNTIFS(LatticeLayout!V9:V3482,"="&amp;L20, LatticeLayout!AA9:AA3482,"BPM?", LatticeLayout!AA9:AA3482,"&lt;&gt;BPMx" )</f>
        <v>24</v>
      </c>
      <c r="N20" s="516">
        <f>COUNTIFS(LatticeLayout!A9:A3482,"="&amp;L20, LatticeLayout!F9:F3482,"PM?", LatticeLayout!F9:F3482,"&lt;&gt;PMx" )+COUNTIFS(LatticeLayout!V9:V3482,"="&amp;L20, LatticeLayout!AA9:AA3482,"PM?", LatticeLayout!AA9:AA3482,"&lt;&gt;PMx" )</f>
        <v>0</v>
      </c>
      <c r="O20" s="516">
        <f>COUNTIFS(LatticeLayout!A9:A3482,"="&amp;L20, LatticeLayout!F9:F3482,"BCM?", LatticeLayout!F9:F3482,"&lt;&gt;BCMx" )+COUNTIFS(LatticeLayout!V9:V3482,"="&amp;L20, LatticeLayout!AA9:AA3482,"BCM?", LatticeLayout!AA9:AA3482,"&lt;&gt;BCMx" )</f>
        <v>0</v>
      </c>
      <c r="P20" s="517">
        <f>COUNTIFS(LatticeLayout!A9:A3482,"="&amp;L20, LatticeLayout!F9:F3482,"LPM?", LatticeLayout!F9:F3482,"&lt;&gt;LPMx" )+COUNTIFS(LatticeLayout!V9:V3482,"="&amp;L20, LatticeLayout!AA9:AA3482,"LPM?", LatticeLayout!AA9:AA3482,"&lt;&gt;LPMx" )</f>
        <v>0</v>
      </c>
      <c r="Q20" s="516"/>
      <c r="R20" s="530"/>
      <c r="S20" s="530"/>
      <c r="T20" s="520"/>
    </row>
    <row r="21" spans="2:30">
      <c r="B21" s="515">
        <v>5</v>
      </c>
      <c r="C21" s="516">
        <f>COUNTIF(LatticeLayout!F9:F3482:'LatticeLayout'!AA9:AA3482,"BPM5")</f>
        <v>2</v>
      </c>
      <c r="D21" s="516">
        <f>COUNTIF(LatticeLayout!F9:F3482:'LatticeLayout'!AA9:AA3482,"PM5")</f>
        <v>6</v>
      </c>
      <c r="E21" s="516">
        <f>COUNTIF(LatticeLayout!F9:F3482:'LatticeLayout'!AA9:AA3482,"BCM5")</f>
        <v>0</v>
      </c>
      <c r="F21" s="517">
        <f>COUNTIF(LatticeLayout!F9:F3482:'LatticeLayout'!AA9:AA3482,"LPM5")</f>
        <v>0</v>
      </c>
      <c r="G21" s="516">
        <f>COUNTIF(LatticeLayout!G9:G3482:'LatticeLayout'!AB9:AB3482,"LPM5")</f>
        <v>0</v>
      </c>
      <c r="H21" s="530"/>
      <c r="I21" s="530"/>
      <c r="J21" s="520"/>
      <c r="K21" s="521"/>
      <c r="L21" s="515" t="s">
        <v>1675</v>
      </c>
      <c r="M21" s="516">
        <f>COUNTIFS(LatticeLayout!A9:A3482,"="&amp;L21, LatticeLayout!F9:F3482,"BPM?", LatticeLayout!F9:F3482,"&lt;&gt;BPMx" )+COUNTIFS(LatticeLayout!V9:V3482,"="&amp;L21, LatticeLayout!AA9:AA3482,"BPM?", LatticeLayout!AA9:AA3482,"&lt;&gt;BPMx" )</f>
        <v>12</v>
      </c>
      <c r="N21" s="516">
        <f>COUNTIFS(LatticeLayout!A9:A3482,"="&amp;L21, LatticeLayout!F9:F3482,"PM?", LatticeLayout!F9:F3482,"&lt;&gt;PMx" )+COUNTIFS(LatticeLayout!V9:V3482,"="&amp;L21, LatticeLayout!AA9:AA3482,"PM?", LatticeLayout!AA9:AA3482,"&lt;&gt;PMx" )</f>
        <v>4</v>
      </c>
      <c r="O21" s="516">
        <f>COUNTIFS(LatticeLayout!A9:A3482,"="&amp;L21, LatticeLayout!F9:F3482,"BCM?", LatticeLayout!F9:F3482,"&lt;&gt;BCMx" )+COUNTIFS(LatticeLayout!V9:V3482,"="&amp;L21, LatticeLayout!AA9:AA3482,"BCM?", LatticeLayout!AA9:AA3482,"&lt;&gt;BCMx" )</f>
        <v>2</v>
      </c>
      <c r="P21" s="517">
        <f>COUNTIFS(LatticeLayout!A9:A3482,"="&amp;L21, LatticeLayout!F9:F3482,"LPM?", LatticeLayout!F9:F3482,"&lt;&gt;LPMx" )+COUNTIFS(LatticeLayout!V9:V3482,"="&amp;L21, LatticeLayout!AA9:AA3482,"LPM?", LatticeLayout!AA9:AA3482,"&lt;&gt;LPMx" )</f>
        <v>0</v>
      </c>
      <c r="Q21" s="516"/>
      <c r="R21" s="530"/>
      <c r="S21" s="530"/>
      <c r="T21" s="520"/>
    </row>
    <row r="22" spans="2:30">
      <c r="B22" s="515">
        <v>6</v>
      </c>
      <c r="C22" s="516">
        <f>COUNTIF(LatticeLayout!F9:F3482:'LatticeLayout'!AA9:AA3482,"BPM6")</f>
        <v>39</v>
      </c>
      <c r="D22" s="516">
        <f>COUNTIF(LatticeLayout!F9:F3482:'LatticeLayout'!AA9:AA3482,"PM6")</f>
        <v>2</v>
      </c>
      <c r="E22" s="516">
        <f>COUNTIF(LatticeLayout!F9:F3482:'LatticeLayout'!AA9:AA3482,"BCM6")</f>
        <v>0</v>
      </c>
      <c r="F22" s="517">
        <f>COUNTIF(LatticeLayout!F9:F3482:'LatticeLayout'!AA9:AA3482,"LPM6")</f>
        <v>0</v>
      </c>
      <c r="G22" s="516">
        <f>COUNTIF(LatticeLayout!G9:G3482:'LatticeLayout'!AB9:AB3482,"LPM6")</f>
        <v>0</v>
      </c>
      <c r="H22" s="530"/>
      <c r="I22" s="530"/>
      <c r="J22" s="520"/>
      <c r="K22" s="521"/>
      <c r="L22" s="515" t="s">
        <v>1800</v>
      </c>
      <c r="M22" s="516">
        <f>COUNTIFS(LatticeLayout!A9:A3482,"="&amp;L22, LatticeLayout!F9:F3482,"BPM?", LatticeLayout!F9:F3482,"&lt;&gt;BPMx" )+COUNTIFS(LatticeLayout!V9:V3482,"="&amp;L22, LatticeLayout!AA9:AA3482,"BPM?", LatticeLayout!AA9:AA3482,"&lt;&gt;BPMx" )</f>
        <v>20</v>
      </c>
      <c r="N22" s="516">
        <f>COUNTIFS(LatticeLayout!A9:A3482,"="&amp;L22, LatticeLayout!F9:F3482,"PM?", LatticeLayout!F9:F3482,"&lt;&gt;PMx" )+COUNTIFS(LatticeLayout!V9:V3482,"="&amp;L22, LatticeLayout!AA9:AA3482,"PM?", LatticeLayout!AA9:AA3482,"&lt;&gt;PMx" )</f>
        <v>4</v>
      </c>
      <c r="O22" s="516">
        <f>COUNTIFS(LatticeLayout!A9:A3482,"="&amp;L22, LatticeLayout!F9:F3482,"BCM?", LatticeLayout!F9:F3482,"&lt;&gt;BCMx" )+COUNTIFS(LatticeLayout!V9:V3482,"="&amp;L22, LatticeLayout!AA9:AA3482,"BCM?", LatticeLayout!AA9:AA3482,"&lt;&gt;BCMx" )</f>
        <v>0</v>
      </c>
      <c r="P22" s="517">
        <f>COUNTIFS(LatticeLayout!A9:A3482,"="&amp;L22, LatticeLayout!F9:F3482,"LPM?", LatticeLayout!F9:F3482,"&lt;&gt;LPMx" )+COUNTIFS(LatticeLayout!V9:V3482,"="&amp;L22, LatticeLayout!AA9:AA3482,"LPM?", LatticeLayout!AA9:AA3482,"&lt;&gt;LPMx" )</f>
        <v>0</v>
      </c>
      <c r="Q22" s="516"/>
      <c r="R22" s="530"/>
      <c r="S22" s="530"/>
      <c r="T22" s="520"/>
    </row>
    <row r="23" spans="2:30">
      <c r="B23" s="531" t="s">
        <v>2121</v>
      </c>
      <c r="C23" s="516">
        <f>COUNTIF(LatticeLayout!F9:F3482:'LatticeLayout'!AA9:AA3482,"BPMx")</f>
        <v>0</v>
      </c>
      <c r="D23" s="532">
        <f>COUNTIF(LatticeLayout!F9:F3482:'LatticeLayout'!AA9:AA3482,"PMx")</f>
        <v>13</v>
      </c>
      <c r="E23" s="516">
        <f>COUNTIF(LatticeLayout!F9:F3482:'LatticeLayout'!AA9:AA3482,"BCMx")</f>
        <v>0</v>
      </c>
      <c r="F23" s="533">
        <f>COUNTIF(LatticeLayout!F9:F3482:'LatticeLayout'!AA9:AA3482,"LPMx")</f>
        <v>4</v>
      </c>
      <c r="G23" s="516">
        <f>COUNTIF(LatticeLayout!G9:G3482:'LatticeLayout'!AB9:AB3482,"LPMx")</f>
        <v>0</v>
      </c>
      <c r="H23" s="530"/>
      <c r="I23" s="530"/>
      <c r="J23" s="520"/>
      <c r="K23" s="521"/>
      <c r="L23" s="522" t="s">
        <v>1994</v>
      </c>
      <c r="M23" s="516">
        <f>COUNTIFS(LatticeLayout!A9:A3482,"="&amp;L23, LatticeLayout!F9:F3482,"BPM?", LatticeLayout!F9:F3482,"&lt;&gt;BPMx" )+COUNTIFS(LatticeLayout!V9:V3482,"="&amp;L23, LatticeLayout!AA9:AA3482,"BPM?", LatticeLayout!AA9:AA3482,"&lt;&gt;BPMx" )</f>
        <v>12</v>
      </c>
      <c r="N23" s="516">
        <f>COUNTIFS(LatticeLayout!A9:A3482,"="&amp;L23, LatticeLayout!F9:F3482,"PM?", LatticeLayout!F9:F3482,"&lt;&gt;PMx" )+COUNTIFS(LatticeLayout!V9:V3482,"="&amp;L23, LatticeLayout!AA9:AA3482,"PM?", LatticeLayout!AA9:AA3482,"&lt;&gt;PMx" )</f>
        <v>7</v>
      </c>
      <c r="O23" s="516">
        <f>COUNTIFS(LatticeLayout!A9:A3482,"="&amp;L23, LatticeLayout!F9:F3482,"BCM?", LatticeLayout!F9:F3482,"&lt;&gt;BCMx" )+COUNTIFS(LatticeLayout!V9:V3482,"="&amp;L23, LatticeLayout!AA9:AA3482,"BCM?", LatticeLayout!AA9:AA3482,"&lt;&gt;BCMx" )</f>
        <v>2</v>
      </c>
      <c r="P23" s="517">
        <f>COUNTIFS(LatticeLayout!A9:A3482,"="&amp;L23, LatticeLayout!F9:F3482,"LPM?", LatticeLayout!F9:F3482,"&lt;&gt;LPMx" )+COUNTIFS(LatticeLayout!V9:V3482,"="&amp;L23, LatticeLayout!AA9:AA3482,"LPM?", LatticeLayout!AA9:AA3482,"&lt;&gt;LPMx" )</f>
        <v>0</v>
      </c>
      <c r="Q23" s="516"/>
      <c r="R23" s="530"/>
      <c r="S23" s="530"/>
      <c r="T23" s="520"/>
      <c r="U23" t="s">
        <v>2122</v>
      </c>
    </row>
    <row r="24" spans="2:30">
      <c r="B24" s="523" t="s">
        <v>2111</v>
      </c>
      <c r="C24" s="524">
        <f>SUM(C17:C22)</f>
        <v>147</v>
      </c>
      <c r="D24" s="524">
        <f>SUM(D17:D22)</f>
        <v>42</v>
      </c>
      <c r="E24" s="524">
        <f>SUM(E17:E22)</f>
        <v>12</v>
      </c>
      <c r="F24" s="524">
        <f>SUM(F17:F22)</f>
        <v>3</v>
      </c>
      <c r="G24" s="524">
        <f>SUM(G17:G22)</f>
        <v>8</v>
      </c>
      <c r="H24" s="524">
        <f>SUM(H17:H23)</f>
        <v>5</v>
      </c>
      <c r="I24" s="524">
        <f>SUM(I17:I23)</f>
        <v>4</v>
      </c>
      <c r="J24" s="534">
        <f>SUM(J17:J23)</f>
        <v>3</v>
      </c>
      <c r="K24" s="529"/>
      <c r="L24" s="523" t="s">
        <v>2111</v>
      </c>
      <c r="M24" s="524">
        <f t="shared" ref="M24:T24" si="0">SUM(M17:M23)</f>
        <v>149</v>
      </c>
      <c r="N24" s="524">
        <f t="shared" si="0"/>
        <v>42</v>
      </c>
      <c r="O24" s="524">
        <f t="shared" si="0"/>
        <v>12</v>
      </c>
      <c r="P24" s="524">
        <f t="shared" si="0"/>
        <v>3</v>
      </c>
      <c r="Q24" s="524">
        <f t="shared" si="0"/>
        <v>8</v>
      </c>
      <c r="R24" s="524">
        <f t="shared" si="0"/>
        <v>5</v>
      </c>
      <c r="S24" s="524">
        <f t="shared" si="0"/>
        <v>4</v>
      </c>
      <c r="T24" s="534">
        <f t="shared" si="0"/>
        <v>3</v>
      </c>
      <c r="U24" t="s">
        <v>2123</v>
      </c>
    </row>
    <row r="25" spans="2:30" ht="7.5" customHeight="1"/>
    <row r="26" spans="2:30">
      <c r="B26" s="502" t="s">
        <v>2124</v>
      </c>
      <c r="L26" s="502" t="s">
        <v>2125</v>
      </c>
    </row>
    <row r="27" spans="2:30">
      <c r="B27" s="503" t="s">
        <v>2102</v>
      </c>
      <c r="C27" s="504" t="s">
        <v>2126</v>
      </c>
      <c r="D27" s="504" t="s">
        <v>2127</v>
      </c>
      <c r="E27" s="504" t="s">
        <v>2128</v>
      </c>
      <c r="F27" s="504" t="s">
        <v>2129</v>
      </c>
      <c r="G27" s="505" t="s">
        <v>2130</v>
      </c>
      <c r="H27" s="535" t="s">
        <v>2131</v>
      </c>
      <c r="L27" s="503" t="s">
        <v>121</v>
      </c>
      <c r="M27" s="504" t="s">
        <v>2126</v>
      </c>
      <c r="N27" s="504" t="s">
        <v>2127</v>
      </c>
      <c r="O27" s="504" t="s">
        <v>2128</v>
      </c>
      <c r="P27" s="504" t="s">
        <v>2129</v>
      </c>
      <c r="Q27" s="505" t="s">
        <v>2130</v>
      </c>
      <c r="R27" s="505" t="s">
        <v>2131</v>
      </c>
      <c r="S27" s="507"/>
    </row>
    <row r="28" spans="2:30">
      <c r="B28" s="515" t="s">
        <v>2132</v>
      </c>
      <c r="C28" s="516">
        <f>COUNTIF(LatticeLayout!F9:F3482:'LatticeLayout'!AA9:AA3482,"TMP_S")</f>
        <v>0</v>
      </c>
      <c r="D28" s="516">
        <f>COUNTIF(LatticeLayout!F9:F3482:'LatticeLayout'!AA9:AA3482,"NEG_S")</f>
        <v>0</v>
      </c>
      <c r="E28" s="516">
        <f>COUNTIF(LatticeLayout!F9:F3482:'LatticeLayout'!AA9:AA3482,"IP_S")</f>
        <v>92</v>
      </c>
      <c r="F28" s="516">
        <f>COUNTIF(LatticeLayout!F9:F3482:'LatticeLayout'!AA9:AA3482,"GV_S")</f>
        <v>3</v>
      </c>
      <c r="G28" s="517"/>
      <c r="H28" s="518"/>
      <c r="J28" s="508"/>
      <c r="L28" s="515" t="s">
        <v>141</v>
      </c>
      <c r="M28" s="516">
        <f>COUNTIFS(LatticeLayout!A9:A3482,"="&amp;L28, LatticeLayout!F9:F3482,"TMP_?", LatticeLayout!F9:F3482,"&lt;&gt;TMP_x" )+COUNTIFS(LatticeLayout!V9:V3482,"="&amp;L28, LatticeLayout!AA9:AA3482,"TMP_?", LatticeLayout!AA9:AA3482,"&lt;&gt;TMP_x" )</f>
        <v>13</v>
      </c>
      <c r="N28" s="516">
        <f>COUNTIFS(LatticeLayout!A9:A3482,"="&amp;L28, LatticeLayout!F9:F3482,"NEG-?", LatticeLayout!F9:F3482,"&lt;&gt;IP_x" )+COUNTIFS(LatticeLayout!V9:V3482,"="&amp;L28, LatticeLayout!AA9:AA3482,"NEG-?", LatticeLayout!AA9:AA3482,"&lt;&gt;IP_x" )</f>
        <v>12</v>
      </c>
      <c r="O28" s="516">
        <f>COUNTIFS(LatticeLayout!A9:A3482,"="&amp;L28, LatticeLayout!F9:F3482,"IP_?", LatticeLayout!F9:F3482,"&lt;&gt;IP_x" )+COUNTIFS(LatticeLayout!V9:V3482,"="&amp;L28, LatticeLayout!AA9:AA3482,"IP_?", LatticeLayout!AA9:AA3482,"&lt;&gt;IP_x" )</f>
        <v>9</v>
      </c>
      <c r="P28" s="516">
        <f>COUNTIFS(LatticeLayout!A9:A3482,"="&amp;L28, LatticeLayout!F9:F3482,"GV_?", LatticeLayout!F9:F3482,"&lt;&gt;GV_x" )+COUNTIFS(LatticeLayout!V9:V3482,"="&amp;L28, LatticeLayout!AA9:AA3482,"GV_?", LatticeLayout!AA9:AA3482,"&lt;&gt;GV_x" )</f>
        <v>10</v>
      </c>
      <c r="Q28" s="517">
        <f>COUNTIFS(LatticeLayout!A9:A3482,"="&amp;L28, LatticeLayout!F9:F3482,"FV", LatticeLayout!F9:F3482,"&lt;&gt;FVx" )+COUNTIFS(LatticeLayout!V9:V3482,"="&amp;L28, LatticeLayout!AA9:AA3482,"FV", LatticeLayout!AA9:AA3482,"&lt;&gt;FVx")</f>
        <v>1</v>
      </c>
      <c r="R28" s="516">
        <f>COUNTIFS(LatticeLayout!A9:A3482,"="&amp;L28, LatticeLayout!F9:F3482,"FVS", LatticeLayout!F9:F3482,"&lt;&gt;FVSx" )+COUNTIFS(LatticeLayout!V9:V3482,"="&amp;L28, LatticeLayout!AA9:AA3482,"FVS", LatticeLayout!AA9:AA3482,"&lt;&gt;FVSx")</f>
        <v>1</v>
      </c>
      <c r="S28" s="518"/>
      <c r="Y28" s="530" t="s">
        <v>2102</v>
      </c>
      <c r="Z28" s="530" t="s">
        <v>125</v>
      </c>
      <c r="AA28" s="530" t="s">
        <v>2133</v>
      </c>
      <c r="AB28" s="530"/>
      <c r="AC28" s="530"/>
      <c r="AD28" s="530" t="s">
        <v>2134</v>
      </c>
    </row>
    <row r="29" spans="2:30">
      <c r="B29" s="515" t="s">
        <v>2135</v>
      </c>
      <c r="C29" s="516">
        <f>COUNTIF(LatticeLayout!F9:F3482:'LatticeLayout'!AA9:AA3482,"TMP_M")</f>
        <v>12</v>
      </c>
      <c r="D29" s="516">
        <f>COUNTIF(LatticeLayout!F9:F3482:'LatticeLayout'!AA9:AA3482,"NEG_M")</f>
        <v>0</v>
      </c>
      <c r="E29" s="516">
        <f>COUNTIF(LatticeLayout!F9:F3482:'LatticeLayout'!AA9:AA3482,"IP_M")</f>
        <v>0</v>
      </c>
      <c r="F29" s="516">
        <f>COUNTIF(LatticeLayout!F9:F3483:'LatticeLayout'!AA9:AA3483,"GV_M")</f>
        <v>19</v>
      </c>
      <c r="G29" s="517"/>
      <c r="H29" s="518"/>
      <c r="J29" s="536"/>
      <c r="L29" s="515" t="s">
        <v>541</v>
      </c>
      <c r="M29" s="516">
        <f>COUNTIFS(LatticeLayout!A9:A3482,"="&amp;L29, LatticeLayout!F9:F3482,"TMP_?", LatticeLayout!F9:F3482,"&lt;&gt;TMP_x" )+COUNTIFS(LatticeLayout!V9:V3482,"="&amp;L29, LatticeLayout!AA9:AA3482,"TMP_?", LatticeLayout!AA9:AA3482,"&lt;&gt;TMP_x" )</f>
        <v>0</v>
      </c>
      <c r="N29" s="516">
        <f>COUNTIFS(LatticeLayout!A9:A3482,"="&amp;L29, LatticeLayout!F9:F3482,"NEG-?", LatticeLayout!F9:F3482,"&lt;&gt;IP_x" )+COUNTIFS(LatticeLayout!V9:V3482,"="&amp;L29, LatticeLayout!AA9:AA3482,"NEG-?", LatticeLayout!AA9:AA3482,"&lt;&gt;IP_x" )</f>
        <v>0</v>
      </c>
      <c r="O29" s="516">
        <f>COUNTIFS(LatticeLayout!A9:A3482,"="&amp;L29, LatticeLayout!F9:F3482,"IP_?", LatticeLayout!F9:F3482,"&lt;&gt;IP_x" )+COUNTIFS(LatticeLayout!V9:V3482,"="&amp;L29, LatticeLayout!AA9:AA3482,"IP_?", LatticeLayout!AA9:AA3482,"&lt;&gt;IP_x" )</f>
        <v>19</v>
      </c>
      <c r="P29" s="516">
        <f>COUNTIFS(LatticeLayout!A9:A3482,"="&amp;L29, LatticeLayout!F9:F3482,"GV_?", LatticeLayout!F9:F3482,"&lt;&gt;GV_x" )+COUNTIFS(LatticeLayout!V9:V3482,"="&amp;L29, LatticeLayout!AA9:AA3482,"GV_?", LatticeLayout!AA9:AA3482,"&lt;&gt;GV_x" )</f>
        <v>2</v>
      </c>
      <c r="Q29" s="517">
        <f>COUNTIFS(LatticeLayout!A9:A3482,"="&amp;L29, LatticeLayout!F9:F3482,"FV", LatticeLayout!F9:F3482,"&lt;&gt;FVx" )+COUNTIFS(LatticeLayout!V9:V3482,"="&amp;L29, LatticeLayout!AA9:AA3482,"FV", LatticeLayout!AA9:AA3482,"&lt;&gt;FVx")</f>
        <v>0</v>
      </c>
      <c r="R29" s="516">
        <f>COUNTIFS(LatticeLayout!A9:A3482,"="&amp;L29, LatticeLayout!F9:F3482,"FVS", LatticeLayout!F9:F3482,"&lt;&gt;FVSx" )+COUNTIFS(LatticeLayout!V9:V3482,"="&amp;L29, LatticeLayout!AA9:AA3482,"FVS", LatticeLayout!AA9:AA3482,"&lt;&gt;FVSx")</f>
        <v>0</v>
      </c>
      <c r="S29" s="518"/>
      <c r="Y29" s="537" t="s">
        <v>159</v>
      </c>
      <c r="Z29" s="537" t="s">
        <v>2136</v>
      </c>
      <c r="AA29" s="538">
        <v>150</v>
      </c>
      <c r="AB29" s="539"/>
      <c r="AC29" s="537"/>
      <c r="AD29" s="540">
        <v>8.0264000000000002E-2</v>
      </c>
    </row>
    <row r="30" spans="2:30">
      <c r="B30" s="515" t="s">
        <v>2137</v>
      </c>
      <c r="C30" s="516">
        <f>COUNTIF(LatticeLayout!F9:F3482:'LatticeLayout'!AA9:AA3482,"TMP_L")</f>
        <v>6</v>
      </c>
      <c r="D30" s="516">
        <f>COUNTIF(LatticeLayout!F9:F3482:'LatticeLayout'!AA9:AA3482,"NEG-0")</f>
        <v>8</v>
      </c>
      <c r="E30" s="516">
        <f>COUNTIF(LatticeLayout!F9:F3482:'LatticeLayout'!AA9:AA3482,"IP_L")</f>
        <v>16</v>
      </c>
      <c r="F30" s="516">
        <f>COUNTIF(LatticeLayout!F9:F3484:'LatticeLayout'!AA9:AA3484,"GV_L")</f>
        <v>6</v>
      </c>
      <c r="G30" s="517"/>
      <c r="H30" s="518"/>
      <c r="J30" s="536"/>
      <c r="L30" s="515" t="s">
        <v>957</v>
      </c>
      <c r="M30" s="516">
        <f>COUNTIFS(LatticeLayout!A9:A3482,"="&amp;L30, LatticeLayout!F9:F3482,"TMP_?", LatticeLayout!F9:F3482,"&lt;&gt;TMP_x" )+COUNTIFS(LatticeLayout!V9:V3482,"="&amp;L30, LatticeLayout!AA9:AA3482,"TMP_?", LatticeLayout!AA9:AA3482,"&lt;&gt;TMP_x" )</f>
        <v>5</v>
      </c>
      <c r="N30" s="516">
        <f>COUNTIFS(LatticeLayout!A9:A3482,"="&amp;L30, LatticeLayout!F9:F3482,"NEG-?", LatticeLayout!F9:F3482,"&lt;&gt;IP_x" )+COUNTIFS(LatticeLayout!V9:V3482,"="&amp;L30, LatticeLayout!AA9:AA3482,"NEG-?", LatticeLayout!AA9:AA3482,"&lt;&gt;IP_x" )</f>
        <v>0</v>
      </c>
      <c r="O30" s="516">
        <f>COUNTIFS(LatticeLayout!A9:A3482,"="&amp;L30, LatticeLayout!F9:F3482,"IP_?", LatticeLayout!F9:F3482,"&lt;&gt;IP_x" )+COUNTIFS(LatticeLayout!V9:V3482,"="&amp;L30, LatticeLayout!AA9:AA3482,"IP_?", LatticeLayout!AA9:AA3482,"&lt;&gt;IP_x" )</f>
        <v>17</v>
      </c>
      <c r="P30" s="516">
        <f>COUNTIFS(LatticeLayout!A9:A3482,"="&amp;L30, LatticeLayout!F9:F3482,"GV_?", LatticeLayout!F9:F3482,"&lt;&gt;GV_x" )+COUNTIFS(LatticeLayout!V9:V3482,"="&amp;L30, LatticeLayout!AA9:AA3482,"GV_?", LatticeLayout!AA9:AA3482,"&lt;&gt;GV_x" )</f>
        <v>9</v>
      </c>
      <c r="Q30" s="517">
        <f>COUNTIFS(LatticeLayout!A9:A3482,"="&amp;L30, LatticeLayout!F9:F3482,"FV", LatticeLayout!F9:F3482,"&lt;&gt;FVx" )+COUNTIFS(LatticeLayout!V9:V3482,"="&amp;L30, LatticeLayout!AA9:AA3482,"FV", LatticeLayout!AA9:AA3482,"&lt;&gt;FVx")</f>
        <v>4</v>
      </c>
      <c r="R30" s="516">
        <f>COUNTIFS(LatticeLayout!A9:A3482,"="&amp;L30, LatticeLayout!F9:F3482,"FVS", LatticeLayout!F9:F3482,"&lt;&gt;FVSx" )+COUNTIFS(LatticeLayout!V9:V3482,"="&amp;L30, LatticeLayout!AA9:AA3482,"FVS", LatticeLayout!AA9:AA3482,"&lt;&gt;FVSx")</f>
        <v>10</v>
      </c>
      <c r="S30" s="518"/>
      <c r="Y30" s="537" t="s">
        <v>905</v>
      </c>
      <c r="Z30" s="537" t="s">
        <v>2138</v>
      </c>
      <c r="AA30" s="541">
        <v>63</v>
      </c>
      <c r="AB30" s="539"/>
      <c r="AC30" s="542"/>
      <c r="AD30" s="540">
        <v>7.4999999999999997E-2</v>
      </c>
    </row>
    <row r="31" spans="2:30">
      <c r="B31" s="515" t="s">
        <v>2139</v>
      </c>
      <c r="C31" s="516"/>
      <c r="D31" s="516">
        <f>COUNTIF(LatticeLayout!F9:F3482:'LatticeLayout'!AA9:AA3482,"NEG-I")</f>
        <v>4</v>
      </c>
      <c r="E31" s="516"/>
      <c r="F31" s="516">
        <f>COUNTIF(LatticeLayout!F9:F3484:'LatticeLayout'!AA9:AA3484,"GV_C")</f>
        <v>1</v>
      </c>
      <c r="G31" s="517"/>
      <c r="H31" s="518"/>
      <c r="J31" s="536"/>
      <c r="L31" s="515" t="s">
        <v>1239</v>
      </c>
      <c r="M31" s="516">
        <f>COUNTIFS(LatticeLayout!A9:A3482,"="&amp;L31, LatticeLayout!F9:F3482,"TMP_?", LatticeLayout!F9:F3482,"&lt;&gt;TMP_x" )+COUNTIFS(LatticeLayout!V9:V3482,"="&amp;L31, LatticeLayout!AA9:AA3482,"TMP_?", LatticeLayout!AA9:AA3482,"&lt;&gt;TMP_x" )</f>
        <v>0</v>
      </c>
      <c r="N31" s="516">
        <f>COUNTIFS(LatticeLayout!A9:A3482,"="&amp;L31, LatticeLayout!F9:F3482,"NEG-?", LatticeLayout!F9:F3482,"&lt;&gt;IP_x" )+COUNTIFS(LatticeLayout!V9:V3482,"="&amp;L31, LatticeLayout!AA9:AA3482,"NEG-?", LatticeLayout!AA9:AA3482,"&lt;&gt;IP_x" )</f>
        <v>0</v>
      </c>
      <c r="O31" s="516">
        <f>COUNTIFS(LatticeLayout!A9:A3482,"="&amp;L31, LatticeLayout!F9:F3482,"IP_?", LatticeLayout!F9:F3482,"&lt;&gt;IP_x" )+COUNTIFS(LatticeLayout!V9:V3482,"="&amp;L31, LatticeLayout!AA9:AA3482,"IP_?", LatticeLayout!AA9:AA3482,"&lt;&gt;IP_x" )</f>
        <v>24</v>
      </c>
      <c r="P31" s="516">
        <f>COUNTIFS(LatticeLayout!A9:A3482,"="&amp;L31, LatticeLayout!F9:F3482,"GV_?", LatticeLayout!F9:F3482,"&lt;&gt;GV_x" )+COUNTIFS(LatticeLayout!V9:V3482,"="&amp;L31, LatticeLayout!AA9:AA3482,"GV_?", LatticeLayout!AA9:AA3482,"&lt;&gt;GV_x" )</f>
        <v>0</v>
      </c>
      <c r="Q31" s="517">
        <f>COUNTIFS(LatticeLayout!A9:A3482,"="&amp;L31, LatticeLayout!F9:F3482,"FV", LatticeLayout!F9:F3482,"&lt;&gt;FVx" )+COUNTIFS(LatticeLayout!V9:V3482,"="&amp;L31, LatticeLayout!AA9:AA3482,"FV", LatticeLayout!AA9:AA3482,"&lt;&gt;FVx")</f>
        <v>0</v>
      </c>
      <c r="R31" s="516">
        <f>COUNTIFS(LatticeLayout!A9:A3482,"="&amp;L31, LatticeLayout!F9:F3482,"FVS", LatticeLayout!F9:F3482,"&lt;&gt;FVSx" )+COUNTIFS(LatticeLayout!V9:V3482,"="&amp;L31, LatticeLayout!AA9:AA3482,"FVS", LatticeLayout!AA9:AA3482,"&lt;&gt;FVSx")</f>
        <v>0</v>
      </c>
      <c r="S31" s="520"/>
      <c r="Y31" s="543" t="s">
        <v>455</v>
      </c>
      <c r="Z31" s="543" t="s">
        <v>2140</v>
      </c>
      <c r="AA31" s="544">
        <v>30</v>
      </c>
      <c r="AB31" s="545"/>
      <c r="AC31" s="546"/>
      <c r="AD31" s="547">
        <v>6.0706000000000003E-2</v>
      </c>
    </row>
    <row r="32" spans="2:30">
      <c r="B32" s="515"/>
      <c r="C32" s="516"/>
      <c r="D32" s="516"/>
      <c r="E32" s="516"/>
      <c r="F32" s="516"/>
      <c r="G32" s="517">
        <f>COUNTIF(LatticeLayout!F9:F3482:'LatticeLayout'!AA9:AA3482,"FV")</f>
        <v>8</v>
      </c>
      <c r="H32" s="518">
        <f>COUNTIF(LatticeLayout!F9:F3482:'LatticeLayout'!AA9:AA3482,"FVS")</f>
        <v>16</v>
      </c>
      <c r="J32" s="536"/>
      <c r="L32" s="515" t="s">
        <v>1675</v>
      </c>
      <c r="M32" s="516">
        <f>COUNTIFS(LatticeLayout!A9:A3482,"="&amp;L32, LatticeLayout!F9:F3482,"TMP_?", LatticeLayout!F9:F3482,"&lt;&gt;TMP_x" )+COUNTIFS(LatticeLayout!V9:V3482,"="&amp;L32, LatticeLayout!AA9:AA3482,"TMP_?", LatticeLayout!AA9:AA3482,"&lt;&gt;TMP_x" )</f>
        <v>0</v>
      </c>
      <c r="N32" s="516">
        <f>COUNTIFS(LatticeLayout!A9:A3482,"="&amp;L32, LatticeLayout!F9:F3482,"NEG-?", LatticeLayout!F9:F3482,"&lt;&gt;IP_x" )+COUNTIFS(LatticeLayout!V9:V3482,"="&amp;L32, LatticeLayout!AA9:AA3482,"NEG-?", LatticeLayout!AA9:AA3482,"&lt;&gt;IP_x" )</f>
        <v>0</v>
      </c>
      <c r="O32" s="516">
        <f>COUNTIFS(LatticeLayout!A9:A3482,"="&amp;L32, LatticeLayout!F9:F3482,"IP_?", LatticeLayout!F9:F3482,"&lt;&gt;IP_x" )+COUNTIFS(LatticeLayout!V9:V3482,"="&amp;L32, LatticeLayout!AA9:AA3482,"IP_?", LatticeLayout!AA9:AA3482,"&lt;&gt;IP_x" )</f>
        <v>9</v>
      </c>
      <c r="P32" s="516">
        <f>COUNTIFS(LatticeLayout!A9:A3482,"="&amp;L32, LatticeLayout!F9:F3482,"GV_?", LatticeLayout!F9:F3482,"&lt;&gt;GV_x" )+COUNTIFS(LatticeLayout!V9:V3482,"="&amp;L32, LatticeLayout!AA9:AA3482,"GV_?", LatticeLayout!AA9:AA3482,"&lt;&gt;GV_x" )</f>
        <v>3</v>
      </c>
      <c r="Q32" s="517">
        <f>COUNTIFS(LatticeLayout!A9:A3482,"="&amp;L32, LatticeLayout!F9:F3482,"FV", LatticeLayout!F9:F3482,"&lt;&gt;FVx" )+COUNTIFS(LatticeLayout!V9:V3482,"="&amp;L32, LatticeLayout!AA9:AA3482,"FV", LatticeLayout!AA9:AA3482,"&lt;&gt;FVx")</f>
        <v>2</v>
      </c>
      <c r="R32" s="516">
        <f>COUNTIFS(LatticeLayout!A9:A3482,"="&amp;L32, LatticeLayout!F9:F3482,"FVS", LatticeLayout!F9:F3482,"&lt;&gt;FVSx" )+COUNTIFS(LatticeLayout!V9:V3482,"="&amp;L32, LatticeLayout!AA9:AA3482,"FVS", LatticeLayout!AA9:AA3482,"&lt;&gt;FVSx")</f>
        <v>4</v>
      </c>
      <c r="S32" s="520"/>
      <c r="Y32" s="530"/>
      <c r="Z32" s="530"/>
      <c r="AA32" s="530"/>
      <c r="AB32" s="530"/>
      <c r="AC32" s="530"/>
      <c r="AD32" s="548"/>
    </row>
    <row r="33" spans="2:30">
      <c r="B33" s="531" t="s">
        <v>2121</v>
      </c>
      <c r="C33" s="516">
        <f>COUNTIF(LatticeLayout!E10:E3483:'LatticeLayout'!Z10:Z3483,"TMP_X")</f>
        <v>0</v>
      </c>
      <c r="D33" s="516">
        <f>COUNTIF(LatticeLayout!F10:F3483:'LatticeLayout'!AA10:AA3483,"TMP_X")</f>
        <v>0</v>
      </c>
      <c r="E33" s="516">
        <f>COUNTIF(LatticeLayout!F10:F3483:'LatticeLayout'!AA10:AA3483,"IP_X")</f>
        <v>0</v>
      </c>
      <c r="F33" s="516"/>
      <c r="G33" s="517"/>
      <c r="H33" s="518"/>
      <c r="J33" s="536"/>
      <c r="L33" s="515" t="s">
        <v>1800</v>
      </c>
      <c r="M33" s="516">
        <f>COUNTIFS(LatticeLayout!A9:A3482,"="&amp;L33, LatticeLayout!F9:F3482,"TMP_?", LatticeLayout!F9:F3482,"&lt;&gt;TMP_x" )+COUNTIFS(LatticeLayout!V9:V3482,"="&amp;L33, LatticeLayout!AA9:AA3482,"TMP_?", LatticeLayout!AA9:AA3482,"&lt;&gt;TMP_x" )</f>
        <v>0</v>
      </c>
      <c r="N33" s="516">
        <f>COUNTIFS(LatticeLayout!A9:A3482,"="&amp;L33, LatticeLayout!F9:F3482,"NEG-?", LatticeLayout!F9:F3482,"&lt;&gt;IP_x" )+COUNTIFS(LatticeLayout!V9:V3482,"="&amp;L33, LatticeLayout!AA9:AA3482,"NEG-?", LatticeLayout!AA9:AA3482,"&lt;&gt;IP_x" )</f>
        <v>0</v>
      </c>
      <c r="O33" s="516">
        <f>COUNTIFS(LatticeLayout!A9:A3482,"="&amp;L33, LatticeLayout!F9:F3482,"IP_?", LatticeLayout!F9:F3482,"&lt;&gt;IP_x" )+COUNTIFS(LatticeLayout!V9:V3482,"="&amp;L33, LatticeLayout!AA9:AA3482,"IP_?", LatticeLayout!AA9:AA3482,"&lt;&gt;IP_x" )</f>
        <v>20</v>
      </c>
      <c r="P33" s="516">
        <f>COUNTIFS(LatticeLayout!A9:A3482,"="&amp;L33, LatticeLayout!F9:F3482,"GV_?", LatticeLayout!F9:F3482,"&lt;&gt;GV_x" )+COUNTIFS(LatticeLayout!V9:V3482,"="&amp;L33, LatticeLayout!AA9:AA3482,"GV_?", LatticeLayout!AA9:AA3482,"&lt;&gt;GV_x" )</f>
        <v>2</v>
      </c>
      <c r="Q33" s="517">
        <f>COUNTIFS(LatticeLayout!A9:A3482,"="&amp;L33, LatticeLayout!F9:F3482,"FV", LatticeLayout!F9:F3482,"&lt;&gt;FVx" )+COUNTIFS(LatticeLayout!V9:V3482,"="&amp;L33, LatticeLayout!AA9:AA3482,"FV", LatticeLayout!AA9:AA3482,"&lt;&gt;FVx")</f>
        <v>1</v>
      </c>
      <c r="R33" s="516">
        <f>COUNTIFS(LatticeLayout!A9:A3482,"="&amp;L33, LatticeLayout!F9:F3482,"FVS", LatticeLayout!F9:F3482,"&lt;&gt;FVSx" )+COUNTIFS(LatticeLayout!V9:V3482,"="&amp;L33, LatticeLayout!AA9:AA3482,"FVS", LatticeLayout!AA9:AA3482,"&lt;&gt;FVSx")</f>
        <v>1</v>
      </c>
      <c r="S33" s="520"/>
      <c r="Y33" s="543" t="s">
        <v>2141</v>
      </c>
      <c r="Z33" s="549" t="s">
        <v>202</v>
      </c>
      <c r="AA33" s="550">
        <v>40</v>
      </c>
      <c r="AB33" s="551"/>
      <c r="AC33" s="552"/>
      <c r="AD33" s="553">
        <v>5.7403999999999997E-2</v>
      </c>
    </row>
    <row r="34" spans="2:30">
      <c r="B34" s="523" t="s">
        <v>2111</v>
      </c>
      <c r="C34" s="524">
        <f t="shared" ref="C34:H34" si="1">SUM(C28:C33)</f>
        <v>18</v>
      </c>
      <c r="D34" s="524">
        <f t="shared" si="1"/>
        <v>12</v>
      </c>
      <c r="E34" s="524">
        <f t="shared" si="1"/>
        <v>108</v>
      </c>
      <c r="F34" s="524">
        <f t="shared" si="1"/>
        <v>29</v>
      </c>
      <c r="G34" s="524">
        <f t="shared" si="1"/>
        <v>8</v>
      </c>
      <c r="H34" s="534">
        <f t="shared" si="1"/>
        <v>16</v>
      </c>
      <c r="J34" s="536"/>
      <c r="L34" s="522" t="s">
        <v>1994</v>
      </c>
      <c r="M34" s="516">
        <f>COUNTIFS(LatticeLayout!A9:A3482,"="&amp;L34, LatticeLayout!F9:F3482,"TMP_?", LatticeLayout!F9:F3482,"&lt;&gt;TMP_x" )+COUNTIFS(LatticeLayout!V9:V3482,"="&amp;L34, LatticeLayout!AA9:AA3482,"TMP_?", LatticeLayout!AA9:AA3482,"&lt;&gt;TMP_x" )</f>
        <v>0</v>
      </c>
      <c r="N34" s="516">
        <f>COUNTIFS(LatticeLayout!A9:A3482,"="&amp;L34, LatticeLayout!F9:F3482,"NEG-?", LatticeLayout!F9:F3482,"&lt;&gt;IP_x" )+COUNTIFS(LatticeLayout!V9:V3482,"="&amp;L34, LatticeLayout!AA9:AA3482,"NEG-?", LatticeLayout!AA9:AA3482,"&lt;&gt;IP_x" )</f>
        <v>0</v>
      </c>
      <c r="O34" s="516">
        <f>COUNTIFS(LatticeLayout!A9:A3482,"="&amp;L34, LatticeLayout!F9:F3482,"IP_?", LatticeLayout!F9:F3482,"&lt;&gt;IP_x" )+COUNTIFS(LatticeLayout!V9:V3482,"="&amp;L34, LatticeLayout!AA9:AA3482,"IP_?", LatticeLayout!AA9:AA3482,"&lt;&gt;IP_x" )</f>
        <v>9</v>
      </c>
      <c r="P34" s="516">
        <f>COUNTIFS(LatticeLayout!A9:A3482,"="&amp;L34, LatticeLayout!F9:F3482,"GV_?", LatticeLayout!F9:F3482,"&lt;&gt;GV_x" )+COUNTIFS(LatticeLayout!V9:V3482,"="&amp;L34, LatticeLayout!AA9:AA3482,"GV_?", LatticeLayout!AA9:AA3482,"&lt;&gt;GV_x" )</f>
        <v>3</v>
      </c>
      <c r="Q34" s="517">
        <f>COUNTIFS(LatticeLayout!A9:A3482,"="&amp;L34, LatticeLayout!F9:F3482,"FV", LatticeLayout!F9:F3482,"&lt;&gt;FVx" )+COUNTIFS(LatticeLayout!V9:V3482,"="&amp;L34, LatticeLayout!AA9:AA3482,"FV", LatticeLayout!AA9:AA3482,"&lt;&gt;FVx")</f>
        <v>0</v>
      </c>
      <c r="R34" s="516">
        <f>COUNTIFS(LatticeLayout!A9:A3482,"="&amp;L34, LatticeLayout!F9:F3482,"FVS", LatticeLayout!F9:F3482,"&lt;&gt;FVSx" )+COUNTIFS(LatticeLayout!V9:V3482,"="&amp;L34, LatticeLayout!AA9:AA3482,"FVS", LatticeLayout!AA9:AA3482,"&lt;&gt;FVSx")</f>
        <v>0</v>
      </c>
      <c r="S34" s="520"/>
    </row>
    <row r="35" spans="2:30">
      <c r="L35" s="523" t="s">
        <v>2111</v>
      </c>
      <c r="M35" s="524">
        <f t="shared" ref="M35:R35" si="2">SUM(M28:M34)</f>
        <v>18</v>
      </c>
      <c r="N35" s="524">
        <f t="shared" si="2"/>
        <v>12</v>
      </c>
      <c r="O35" s="524">
        <f t="shared" si="2"/>
        <v>107</v>
      </c>
      <c r="P35" s="524">
        <f t="shared" si="2"/>
        <v>29</v>
      </c>
      <c r="Q35" s="524">
        <f t="shared" si="2"/>
        <v>8</v>
      </c>
      <c r="R35" s="524">
        <f t="shared" si="2"/>
        <v>16</v>
      </c>
      <c r="S35" s="525"/>
      <c r="AB35" t="s">
        <v>563</v>
      </c>
    </row>
  </sheetData>
  <phoneticPr fontId="53" type="noConversion"/>
  <pageMargins left="0.7" right="0.7" top="1" bottom="1.0972222222222201" header="0.3" footer="0.05"/>
  <pageSetup paperSize="0" scale="0" firstPageNumber="0" fitToHeight="0" orientation="portrait" usePrinterDefaults="0" horizontalDpi="0" verticalDpi="0" copies="0"/>
  <headerFooter>
    <oddHeader>&amp;L&amp;"Arial,Regular"&amp;10Facility for Rare Isotope Beams
&amp;"Arial,Italic"FRIB Accelerator Expanded Lattice File&amp;R&amp;"Arial,Regular"&amp;10FRIB-T30102-CM-000155-R001   Page &amp;P-1 of &amp;N-1
Issued 7 April 2014</oddHeader>
  </headerFooter>
  <drawing r:id="rId1"/>
  <legacyDrawing r:id="rId2"/>
</worksheet>
</file>

<file path=xl/worksheets/sheet6.xml><?xml version="1.0" encoding="utf-8"?>
<worksheet xmlns="http://schemas.openxmlformats.org/spreadsheetml/2006/main" xmlns:r="http://schemas.openxmlformats.org/officeDocument/2006/relationships">
  <sheetPr>
    <pageSetUpPr fitToPage="1"/>
  </sheetPr>
  <dimension ref="A1:AMK93"/>
  <sheetViews>
    <sheetView zoomScale="200" zoomScaleNormal="200" workbookViewId="0">
      <selection activeCell="Q36" sqref="Q36"/>
    </sheetView>
  </sheetViews>
  <sheetFormatPr defaultRowHeight="14.4"/>
  <cols>
    <col min="1" max="1" width="26" style="26"/>
    <col min="2" max="2" width="10" style="26"/>
    <col min="3" max="3" width="8.6640625" style="26"/>
    <col min="4" max="4" width="9.5546875" style="26"/>
    <col min="5" max="5" width="1.44140625" style="26"/>
    <col min="6" max="6" width="25.21875" style="26"/>
    <col min="7" max="7" width="9.5546875" style="26"/>
    <col min="8" max="8" width="9.88671875" style="26"/>
    <col min="9" max="9" width="10.21875" style="26"/>
    <col min="10" max="10" width="9.5546875" style="13"/>
    <col min="11" max="13" width="10.6640625" style="13"/>
    <col min="14" max="14" width="11.44140625" style="13"/>
    <col min="15" max="18" width="8.6640625" style="13"/>
    <col min="19" max="19" width="9.21875" style="13"/>
    <col min="20" max="20" width="8.6640625" style="13"/>
    <col min="21" max="25" width="10" style="13"/>
    <col min="26" max="1025" width="8.6640625" style="13"/>
  </cols>
  <sheetData>
    <row r="1" spans="1:25">
      <c r="A1" s="554" t="s">
        <v>2142</v>
      </c>
      <c r="B1" s="554" t="s">
        <v>2143</v>
      </c>
      <c r="C1" s="554" t="s">
        <v>2144</v>
      </c>
      <c r="D1"/>
      <c r="F1" s="555" t="s">
        <v>2145</v>
      </c>
      <c r="G1" s="555" t="s">
        <v>2143</v>
      </c>
      <c r="H1" s="555" t="s">
        <v>2144</v>
      </c>
      <c r="I1"/>
      <c r="J1"/>
      <c r="K1"/>
      <c r="L1"/>
      <c r="M1"/>
      <c r="N1"/>
      <c r="O1"/>
      <c r="P1"/>
      <c r="Q1"/>
      <c r="R1"/>
      <c r="S1"/>
      <c r="T1" s="502" t="s">
        <v>2146</v>
      </c>
      <c r="U1"/>
      <c r="V1"/>
      <c r="W1"/>
      <c r="X1"/>
      <c r="Y1"/>
    </row>
    <row r="2" spans="1:25">
      <c r="A2" s="556" t="s">
        <v>202</v>
      </c>
      <c r="B2" s="556">
        <v>5.7403999999999997E-2</v>
      </c>
      <c r="C2"/>
      <c r="D2"/>
      <c r="F2" s="288" t="s">
        <v>202</v>
      </c>
      <c r="G2" s="288">
        <v>5.7403999999999997E-2</v>
      </c>
      <c r="H2"/>
      <c r="I2"/>
      <c r="J2"/>
      <c r="K2" s="557" t="s">
        <v>2147</v>
      </c>
      <c r="L2" s="558"/>
      <c r="M2" s="558"/>
      <c r="N2" s="558"/>
      <c r="O2" s="558"/>
      <c r="P2" s="558"/>
      <c r="Q2" s="558"/>
      <c r="R2" s="558"/>
      <c r="S2" s="558"/>
      <c r="T2" s="559"/>
      <c r="U2" s="560" t="s">
        <v>2148</v>
      </c>
      <c r="V2" s="560" t="s">
        <v>2149</v>
      </c>
      <c r="W2" s="560" t="s">
        <v>2150</v>
      </c>
      <c r="X2" s="560" t="s">
        <v>2151</v>
      </c>
      <c r="Y2" s="561" t="s">
        <v>2152</v>
      </c>
    </row>
    <row r="3" spans="1:25">
      <c r="A3" s="556" t="s">
        <v>169</v>
      </c>
      <c r="B3" s="556">
        <v>0.189001</v>
      </c>
      <c r="C3" s="562">
        <f>B2+B3+D4</f>
        <v>0.21808649999999999</v>
      </c>
      <c r="D3"/>
      <c r="F3" s="288" t="s">
        <v>169</v>
      </c>
      <c r="G3" s="288">
        <v>0.19082199999999999</v>
      </c>
      <c r="H3" s="562">
        <f>G2+G3+I4</f>
        <v>0.24731150000000002</v>
      </c>
      <c r="I3"/>
      <c r="J3"/>
      <c r="K3" s="563" t="s">
        <v>2153</v>
      </c>
      <c r="L3" s="564" t="s">
        <v>2154</v>
      </c>
      <c r="M3" s="564" t="s">
        <v>2155</v>
      </c>
      <c r="N3" s="564" t="s">
        <v>2156</v>
      </c>
      <c r="O3" s="564" t="s">
        <v>2157</v>
      </c>
      <c r="P3" s="564" t="s">
        <v>2158</v>
      </c>
      <c r="Q3" s="565" t="s">
        <v>2159</v>
      </c>
      <c r="R3" s="558"/>
      <c r="S3" s="558"/>
      <c r="T3" s="566" t="s">
        <v>2153</v>
      </c>
      <c r="U3" s="567">
        <v>0.645648</v>
      </c>
      <c r="V3" s="567">
        <f>X3+Y3</f>
        <v>1.2191999999999998</v>
      </c>
      <c r="W3" s="567">
        <v>0.22539999999999999</v>
      </c>
      <c r="X3" s="567">
        <v>0.83819999999999995</v>
      </c>
      <c r="Y3" s="568">
        <v>0.38100000000000001</v>
      </c>
    </row>
    <row r="4" spans="1:25">
      <c r="A4" s="556" t="s">
        <v>2160</v>
      </c>
      <c r="B4" s="556">
        <v>0.183363</v>
      </c>
      <c r="C4" s="562">
        <v>0.24</v>
      </c>
      <c r="D4" s="26">
        <f>(B4-C4)/2</f>
        <v>-2.8318499999999996E-2</v>
      </c>
      <c r="F4" s="288" t="s">
        <v>2161</v>
      </c>
      <c r="G4" s="288">
        <v>0.29817100000000002</v>
      </c>
      <c r="H4" s="562">
        <v>0.3</v>
      </c>
      <c r="I4" s="26">
        <f>(G4-H4)/2</f>
        <v>-9.1449999999998477E-4</v>
      </c>
      <c r="J4"/>
      <c r="K4" s="523">
        <f>COUNTIF(LatticeLayout!B9:B3482,"CA??")/12</f>
        <v>3</v>
      </c>
      <c r="L4" s="569">
        <f>COUNTIF(LatticeLayout!B9:B3482,"CB??")/19</f>
        <v>11</v>
      </c>
      <c r="M4" s="569">
        <f>COUNTIF(LatticeLayout!B9:B3482,"CH??")/6-1</f>
        <v>1</v>
      </c>
      <c r="N4" s="569">
        <f>COUNTIF(LatticeLayout!B9:B3482,"CC??")/12</f>
        <v>12</v>
      </c>
      <c r="O4" s="569">
        <f>COUNTIF(LatticeLayout!B9:B3482,"CF??")/4</f>
        <v>0</v>
      </c>
      <c r="P4" s="569">
        <f>COUNTIF(LatticeLayout!B9:B3482,"CD??")/14</f>
        <v>18</v>
      </c>
      <c r="Q4" s="569">
        <f>COUNTIF(LatticeLayout!B9:B3482,"CG??")/6</f>
        <v>1</v>
      </c>
      <c r="R4" s="558"/>
      <c r="S4" s="558"/>
      <c r="T4" s="566" t="s">
        <v>2154</v>
      </c>
      <c r="U4" s="567">
        <v>2.5136090000000002</v>
      </c>
      <c r="V4" s="567">
        <f>V3</f>
        <v>1.2191999999999998</v>
      </c>
      <c r="W4" s="567">
        <f>W3</f>
        <v>0.22539999999999999</v>
      </c>
      <c r="X4" s="567">
        <f>X3</f>
        <v>0.83819999999999995</v>
      </c>
      <c r="Y4" s="568">
        <f>Y3</f>
        <v>0.38100000000000001</v>
      </c>
    </row>
    <row r="5" spans="1:25">
      <c r="A5" s="556" t="s">
        <v>198</v>
      </c>
      <c r="B5" s="556">
        <v>9.6509999999999999E-2</v>
      </c>
      <c r="C5" s="562">
        <f>B5+D4+D8+B6+B7</f>
        <v>0.20227800000000001</v>
      </c>
      <c r="D5"/>
      <c r="F5" s="288" t="s">
        <v>198</v>
      </c>
      <c r="G5" s="288">
        <v>9.650984E-2</v>
      </c>
      <c r="H5" s="562">
        <f>G5+I4+I8+G6+G7</f>
        <v>0.22761134</v>
      </c>
      <c r="I5"/>
      <c r="J5"/>
      <c r="K5" s="558"/>
      <c r="L5" s="558"/>
      <c r="M5" s="558"/>
      <c r="N5" s="558"/>
      <c r="O5" s="558"/>
      <c r="P5" s="558"/>
      <c r="Q5" s="558"/>
      <c r="R5" s="558"/>
      <c r="S5" s="558"/>
      <c r="T5" s="566" t="s">
        <v>2156</v>
      </c>
      <c r="U5" s="567"/>
      <c r="V5" s="567"/>
      <c r="W5" s="567"/>
      <c r="X5" s="567"/>
      <c r="Y5" s="568"/>
    </row>
    <row r="6" spans="1:25">
      <c r="A6" s="556" t="s">
        <v>553</v>
      </c>
      <c r="B6" s="556">
        <v>5.5879999999999999E-2</v>
      </c>
      <c r="C6"/>
      <c r="D6"/>
      <c r="F6" s="288" t="s">
        <v>553</v>
      </c>
      <c r="G6" s="288">
        <v>5.5879999999999999E-2</v>
      </c>
      <c r="H6"/>
      <c r="I6"/>
      <c r="J6"/>
      <c r="K6" s="557" t="s">
        <v>2162</v>
      </c>
      <c r="L6" s="558"/>
      <c r="M6" s="558"/>
      <c r="N6" s="558"/>
      <c r="O6" s="558"/>
      <c r="P6" s="558"/>
      <c r="Q6" s="558"/>
      <c r="R6" s="558"/>
      <c r="S6" s="558"/>
      <c r="T6" s="566" t="s">
        <v>2158</v>
      </c>
      <c r="U6" s="567"/>
      <c r="V6" s="567"/>
      <c r="W6" s="567"/>
      <c r="X6" s="567"/>
      <c r="Y6" s="568"/>
    </row>
    <row r="7" spans="1:25">
      <c r="A7" s="556" t="s">
        <v>554</v>
      </c>
      <c r="B7" s="556">
        <v>7.8206499999999998E-2</v>
      </c>
      <c r="C7"/>
      <c r="D7"/>
      <c r="F7" s="288" t="s">
        <v>554</v>
      </c>
      <c r="G7" s="288">
        <v>7.6135999999999995E-2</v>
      </c>
      <c r="H7"/>
      <c r="I7"/>
      <c r="J7"/>
      <c r="K7" s="563" t="s">
        <v>2163</v>
      </c>
      <c r="L7" s="564" t="s">
        <v>2164</v>
      </c>
      <c r="M7" s="564" t="s">
        <v>2165</v>
      </c>
      <c r="N7" s="565" t="s">
        <v>2166</v>
      </c>
      <c r="O7" s="558"/>
      <c r="P7" s="558"/>
      <c r="Q7" s="558"/>
      <c r="R7" s="558"/>
      <c r="S7" s="558"/>
      <c r="T7" s="566" t="s">
        <v>2155</v>
      </c>
      <c r="U7" s="567"/>
      <c r="V7" s="567"/>
      <c r="W7" s="567"/>
      <c r="X7" s="567"/>
      <c r="Y7" s="568"/>
    </row>
    <row r="8" spans="1:25">
      <c r="A8" s="556" t="s">
        <v>559</v>
      </c>
      <c r="B8" s="556">
        <v>0.25</v>
      </c>
      <c r="C8" s="570">
        <v>0.25</v>
      </c>
      <c r="D8" s="26">
        <f>(B8-C8)/2</f>
        <v>0</v>
      </c>
      <c r="F8" s="288" t="s">
        <v>559</v>
      </c>
      <c r="G8" s="288">
        <v>0.5</v>
      </c>
      <c r="H8" s="562">
        <v>0.5</v>
      </c>
      <c r="I8" s="26">
        <f>(G8-H8)/2</f>
        <v>0</v>
      </c>
      <c r="J8"/>
      <c r="K8" s="523">
        <f>COUNTIF(LatticeLayout!G9:G3482,"b04 cavity")</f>
        <v>0</v>
      </c>
      <c r="L8" s="569">
        <f>COUNTIF(LatticeLayout!G9:G3482,"b08 cavity")-4</f>
        <v>-4</v>
      </c>
      <c r="M8" s="569">
        <f>COUNTIF(LatticeLayout!G9:G3482,"b29 cavity")</f>
        <v>0</v>
      </c>
      <c r="N8" s="571">
        <f>COUNTIF(LatticeLayout!G9:G3482,"b54 cavity")</f>
        <v>0</v>
      </c>
      <c r="O8" s="558"/>
      <c r="P8" s="558"/>
      <c r="Q8" s="558"/>
      <c r="R8" s="558"/>
      <c r="S8" s="558"/>
      <c r="T8" s="572" t="s">
        <v>2159</v>
      </c>
      <c r="U8" s="573"/>
      <c r="V8" s="573"/>
      <c r="W8" s="573"/>
      <c r="X8" s="573"/>
      <c r="Y8" s="574"/>
    </row>
    <row r="9" spans="1:25">
      <c r="A9" s="556" t="s">
        <v>560</v>
      </c>
      <c r="B9" s="556">
        <v>7.8206499999999998E-2</v>
      </c>
      <c r="C9"/>
      <c r="D9"/>
      <c r="F9" s="288" t="s">
        <v>560</v>
      </c>
      <c r="G9" s="288">
        <v>7.6135999999999995E-2</v>
      </c>
      <c r="H9"/>
      <c r="I9"/>
      <c r="J9"/>
      <c r="K9" s="558"/>
      <c r="L9" s="558"/>
      <c r="M9" s="558"/>
      <c r="N9" s="558"/>
      <c r="O9" s="558"/>
      <c r="P9" s="558"/>
      <c r="Q9" s="558"/>
      <c r="R9" s="558"/>
      <c r="S9" s="558"/>
    </row>
    <row r="10" spans="1:25">
      <c r="A10" s="556" t="s">
        <v>198</v>
      </c>
      <c r="B10" s="556">
        <v>9.9516999999999994E-2</v>
      </c>
      <c r="C10" s="562">
        <f>D8+B9+B10+D11</f>
        <v>0.14940499999999998</v>
      </c>
      <c r="D10"/>
      <c r="F10" s="288" t="s">
        <v>198</v>
      </c>
      <c r="G10" s="288">
        <v>9.9516999999999994E-2</v>
      </c>
      <c r="H10" s="562">
        <f>I8+G9+G10+I11</f>
        <v>0.17473850000000002</v>
      </c>
      <c r="I10"/>
      <c r="J10"/>
      <c r="K10" s="558"/>
      <c r="L10" s="558"/>
      <c r="M10" s="558"/>
      <c r="N10" s="558"/>
      <c r="O10" s="558"/>
      <c r="P10" s="558"/>
      <c r="Q10" s="558"/>
      <c r="R10" s="558"/>
      <c r="S10" s="558"/>
    </row>
    <row r="11" spans="1:25">
      <c r="A11" s="556" t="s">
        <v>2160</v>
      </c>
      <c r="B11" s="556">
        <v>0.183363</v>
      </c>
      <c r="C11" s="562">
        <v>0.24</v>
      </c>
      <c r="D11" s="26">
        <f>(B11-C11)/2</f>
        <v>-2.8318499999999996E-2</v>
      </c>
      <c r="F11" s="288" t="s">
        <v>2161</v>
      </c>
      <c r="G11" s="288">
        <v>0.29817100000000002</v>
      </c>
      <c r="H11" s="562">
        <v>0.3</v>
      </c>
      <c r="I11" s="26">
        <f>(G11-H11)/2</f>
        <v>-9.1449999999998477E-4</v>
      </c>
      <c r="J11"/>
      <c r="K11" s="557" t="s">
        <v>2167</v>
      </c>
      <c r="L11" s="558"/>
      <c r="M11" s="558"/>
      <c r="N11" s="558"/>
      <c r="O11" s="558"/>
      <c r="P11" s="558"/>
      <c r="Q11" s="558"/>
      <c r="R11" s="558"/>
      <c r="S11" s="558"/>
    </row>
    <row r="12" spans="1:25">
      <c r="A12" s="556" t="s">
        <v>564</v>
      </c>
      <c r="B12" s="556">
        <v>0.45019300000000001</v>
      </c>
      <c r="C12" s="562">
        <f>B12+D11+D13</f>
        <v>0.39355600000000002</v>
      </c>
      <c r="D12"/>
      <c r="F12" s="288" t="s">
        <v>198</v>
      </c>
      <c r="G12" s="288">
        <v>9.9516999999999994E-2</v>
      </c>
      <c r="H12" s="562">
        <f>G12+I11+I13</f>
        <v>9.7688000000000025E-2</v>
      </c>
      <c r="I12"/>
      <c r="J12"/>
      <c r="K12" s="563" t="s">
        <v>2153</v>
      </c>
      <c r="L12" s="564" t="s">
        <v>2154</v>
      </c>
      <c r="M12" s="564" t="s">
        <v>2155</v>
      </c>
      <c r="N12" s="564" t="s">
        <v>2156</v>
      </c>
      <c r="O12" s="564" t="s">
        <v>2157</v>
      </c>
      <c r="P12" s="564" t="s">
        <v>2158</v>
      </c>
      <c r="Q12" s="565" t="s">
        <v>2159</v>
      </c>
      <c r="R12" s="558"/>
      <c r="S12" s="558"/>
    </row>
    <row r="13" spans="1:25">
      <c r="A13" s="556" t="s">
        <v>2160</v>
      </c>
      <c r="B13" s="556">
        <v>0.183363</v>
      </c>
      <c r="C13" s="562">
        <v>0.24</v>
      </c>
      <c r="D13" s="26">
        <f>(B13-C13)/2</f>
        <v>-2.8318499999999996E-2</v>
      </c>
      <c r="F13" s="288" t="s">
        <v>2161</v>
      </c>
      <c r="G13" s="288">
        <v>0.29817100000000002</v>
      </c>
      <c r="H13" s="562">
        <v>0.3</v>
      </c>
      <c r="I13" s="26">
        <f>(G13-H13)/2</f>
        <v>-9.1449999999998477E-4</v>
      </c>
      <c r="J13"/>
      <c r="K13" s="575">
        <v>1</v>
      </c>
      <c r="L13" s="576">
        <v>1</v>
      </c>
      <c r="M13" s="576">
        <v>1</v>
      </c>
      <c r="N13" s="576">
        <v>0</v>
      </c>
      <c r="O13" s="576">
        <v>0</v>
      </c>
      <c r="P13" s="576">
        <v>0</v>
      </c>
      <c r="Q13" s="577">
        <v>0</v>
      </c>
      <c r="R13" s="558"/>
      <c r="S13" s="558"/>
    </row>
    <row r="14" spans="1:25">
      <c r="A14" s="556" t="s">
        <v>198</v>
      </c>
      <c r="B14" s="556">
        <v>9.6509999999999999E-2</v>
      </c>
      <c r="C14" s="562">
        <f>B14+D13+B15+B16+D17</f>
        <v>0.20227800000000001</v>
      </c>
      <c r="D14"/>
      <c r="F14" s="288" t="s">
        <v>198</v>
      </c>
      <c r="G14" s="288">
        <v>9.9516999999999994E-2</v>
      </c>
      <c r="H14" s="562">
        <f>G14+I13+I15</f>
        <v>9.7688000000000025E-2</v>
      </c>
      <c r="I14"/>
      <c r="J14"/>
      <c r="K14" s="558"/>
      <c r="L14" s="558"/>
      <c r="M14" s="558"/>
      <c r="N14" s="558"/>
      <c r="O14" s="558"/>
      <c r="P14" s="558"/>
      <c r="Q14" s="558"/>
      <c r="R14" s="558"/>
      <c r="S14" s="558"/>
    </row>
    <row r="15" spans="1:25">
      <c r="A15" s="556" t="s">
        <v>553</v>
      </c>
      <c r="B15" s="556">
        <v>5.5879999999999999E-2</v>
      </c>
      <c r="C15"/>
      <c r="D15"/>
      <c r="F15" s="288" t="s">
        <v>2161</v>
      </c>
      <c r="G15" s="288">
        <v>0.29817100000000002</v>
      </c>
      <c r="H15" s="562">
        <v>0.3</v>
      </c>
      <c r="I15" s="26">
        <f>(G15-H15)/2</f>
        <v>-9.1449999999998477E-4</v>
      </c>
      <c r="J15"/>
      <c r="K15" s="557" t="s">
        <v>2168</v>
      </c>
      <c r="L15" s="558"/>
      <c r="M15" s="558"/>
      <c r="N15" s="558"/>
      <c r="O15" s="558"/>
      <c r="P15" s="558"/>
      <c r="Q15" s="558"/>
      <c r="R15" s="558"/>
      <c r="S15" s="558"/>
    </row>
    <row r="16" spans="1:25">
      <c r="A16" s="556" t="s">
        <v>554</v>
      </c>
      <c r="B16" s="556">
        <v>7.8206499999999998E-2</v>
      </c>
      <c r="C16"/>
      <c r="D16"/>
      <c r="F16" s="288" t="s">
        <v>198</v>
      </c>
      <c r="G16" s="288">
        <v>9.650984E-2</v>
      </c>
      <c r="H16" s="562">
        <f>G16+I15+G17+G18+I19</f>
        <v>0.22761134</v>
      </c>
      <c r="I16"/>
      <c r="J16"/>
      <c r="K16" s="563" t="s">
        <v>2163</v>
      </c>
      <c r="L16" s="564" t="s">
        <v>2164</v>
      </c>
      <c r="M16" s="564" t="s">
        <v>2165</v>
      </c>
      <c r="N16" s="565" t="s">
        <v>2166</v>
      </c>
      <c r="O16" s="558"/>
      <c r="P16" s="558"/>
      <c r="Q16" s="558"/>
      <c r="R16" s="558"/>
      <c r="S16" s="558"/>
    </row>
    <row r="17" spans="1:19">
      <c r="A17" s="556" t="s">
        <v>559</v>
      </c>
      <c r="B17" s="556">
        <v>0.25</v>
      </c>
      <c r="C17" s="570">
        <v>0.25</v>
      </c>
      <c r="D17" s="26">
        <f>(B17-C17)/2</f>
        <v>0</v>
      </c>
      <c r="F17" s="288" t="s">
        <v>553</v>
      </c>
      <c r="G17" s="288">
        <v>5.5879999999999999E-2</v>
      </c>
      <c r="H17"/>
      <c r="I17"/>
      <c r="J17"/>
      <c r="K17" s="523">
        <f>K13*4</f>
        <v>4</v>
      </c>
      <c r="L17" s="569">
        <f>L13*8+M13*4</f>
        <v>12</v>
      </c>
      <c r="M17" s="569">
        <f>N13*6+O13*2</f>
        <v>0</v>
      </c>
      <c r="N17" s="571">
        <f>P13*8+Q13*4</f>
        <v>0</v>
      </c>
      <c r="O17" s="558"/>
      <c r="P17" s="558"/>
      <c r="Q17" s="558"/>
      <c r="R17" s="558"/>
      <c r="S17" s="558"/>
    </row>
    <row r="18" spans="1:19">
      <c r="A18" s="556" t="s">
        <v>560</v>
      </c>
      <c r="B18" s="556">
        <v>7.8206499999999998E-2</v>
      </c>
      <c r="C18"/>
      <c r="D18"/>
      <c r="F18" s="288" t="s">
        <v>554</v>
      </c>
      <c r="G18" s="288">
        <v>7.6135999999999995E-2</v>
      </c>
      <c r="H18"/>
      <c r="I18"/>
      <c r="J18"/>
      <c r="K18" s="558"/>
      <c r="L18" s="558"/>
      <c r="M18" s="558"/>
      <c r="N18" s="558"/>
      <c r="O18" s="558"/>
      <c r="P18" s="558"/>
      <c r="Q18" s="558"/>
      <c r="R18" s="558"/>
      <c r="S18" s="558"/>
    </row>
    <row r="19" spans="1:19">
      <c r="A19" s="556" t="s">
        <v>198</v>
      </c>
      <c r="B19" s="556">
        <v>9.9516999999999994E-2</v>
      </c>
      <c r="C19" s="562">
        <f>D17+B18+B19+D20</f>
        <v>0.14940499999999998</v>
      </c>
      <c r="D19"/>
      <c r="F19" s="288" t="s">
        <v>559</v>
      </c>
      <c r="G19" s="288">
        <v>0.5</v>
      </c>
      <c r="H19" s="562">
        <v>0.5</v>
      </c>
      <c r="I19" s="26">
        <f>(G19-H19)/2</f>
        <v>0</v>
      </c>
      <c r="J19"/>
      <c r="K19" s="557" t="s">
        <v>2169</v>
      </c>
      <c r="L19" s="558"/>
      <c r="M19" s="558"/>
      <c r="N19" s="558"/>
      <c r="O19" s="558"/>
      <c r="P19" s="558"/>
      <c r="Q19" s="558"/>
      <c r="R19" s="558"/>
      <c r="S19" s="558"/>
    </row>
    <row r="20" spans="1:19">
      <c r="A20" s="556" t="s">
        <v>2160</v>
      </c>
      <c r="B20" s="556">
        <v>0.183363</v>
      </c>
      <c r="C20" s="562">
        <v>0.24</v>
      </c>
      <c r="D20" s="26">
        <f>(B20-C20)/2</f>
        <v>-2.8318499999999996E-2</v>
      </c>
      <c r="F20" s="288" t="s">
        <v>560</v>
      </c>
      <c r="G20" s="288">
        <v>7.6135999999999995E-2</v>
      </c>
      <c r="H20"/>
      <c r="I20"/>
      <c r="J20"/>
      <c r="K20" s="557" t="s">
        <v>2170</v>
      </c>
      <c r="L20" s="558"/>
      <c r="M20" s="558"/>
      <c r="N20" s="558"/>
      <c r="O20" s="558"/>
      <c r="P20" s="558"/>
      <c r="Q20" s="558"/>
      <c r="R20" s="558"/>
      <c r="S20" s="558"/>
    </row>
    <row r="21" spans="1:19">
      <c r="A21" s="556" t="s">
        <v>169</v>
      </c>
      <c r="B21" s="556">
        <v>0.189001</v>
      </c>
      <c r="C21" s="562">
        <f>B21+D20+B22</f>
        <v>0.21808650000000002</v>
      </c>
      <c r="D21"/>
      <c r="F21" s="288" t="s">
        <v>198</v>
      </c>
      <c r="G21" s="288">
        <v>9.9516999999999994E-2</v>
      </c>
      <c r="H21" s="562">
        <f>I19+G20+G21+I22</f>
        <v>0.17473850000000002</v>
      </c>
      <c r="I21"/>
      <c r="J21"/>
      <c r="K21" s="557" t="s">
        <v>2171</v>
      </c>
      <c r="M21"/>
      <c r="N21"/>
      <c r="Q21"/>
      <c r="R21"/>
      <c r="S21"/>
    </row>
    <row r="22" spans="1:19">
      <c r="A22" s="556" t="s">
        <v>202</v>
      </c>
      <c r="B22" s="556">
        <v>5.7403999999999997E-2</v>
      </c>
      <c r="C22"/>
      <c r="D22"/>
      <c r="F22" s="288" t="s">
        <v>2161</v>
      </c>
      <c r="G22" s="288">
        <v>0.29817100000000002</v>
      </c>
      <c r="H22" s="562">
        <v>0.3</v>
      </c>
      <c r="I22" s="26">
        <f>(G22-H22)/2</f>
        <v>-9.1449999999998477E-4</v>
      </c>
      <c r="J22"/>
      <c r="K22"/>
      <c r="M22"/>
      <c r="N22"/>
      <c r="Q22"/>
      <c r="R22"/>
      <c r="S22"/>
    </row>
    <row r="23" spans="1:19">
      <c r="A23" s="578" t="s">
        <v>198</v>
      </c>
      <c r="B23" s="578">
        <v>0.11600000000000001</v>
      </c>
      <c r="C23" s="26">
        <f>SUM(B23:B26)</f>
        <v>0.38</v>
      </c>
      <c r="D23"/>
      <c r="F23" s="288" t="s">
        <v>198</v>
      </c>
      <c r="G23" s="288">
        <v>9.9516999999999994E-2</v>
      </c>
      <c r="H23" s="562">
        <f>G23+I22+I24</f>
        <v>9.7688000000000025E-2</v>
      </c>
      <c r="I23"/>
      <c r="J23"/>
      <c r="K23"/>
      <c r="M23"/>
      <c r="N23"/>
      <c r="Q23"/>
      <c r="R23"/>
      <c r="S23"/>
    </row>
    <row r="24" spans="1:19">
      <c r="A24" s="578" t="s">
        <v>466</v>
      </c>
      <c r="B24" s="578">
        <v>7.3999999999999996E-2</v>
      </c>
      <c r="C24"/>
      <c r="D24"/>
      <c r="F24" s="288" t="s">
        <v>2161</v>
      </c>
      <c r="G24" s="288">
        <v>0.29817100000000002</v>
      </c>
      <c r="H24" s="562">
        <v>0.3</v>
      </c>
      <c r="I24" s="26">
        <f>(G24-H24)/2</f>
        <v>-9.1449999999998477E-4</v>
      </c>
      <c r="J24"/>
      <c r="K24"/>
      <c r="M24"/>
      <c r="N24"/>
      <c r="Q24"/>
      <c r="R24"/>
      <c r="S24"/>
    </row>
    <row r="25" spans="1:19">
      <c r="A25" s="578" t="s">
        <v>577</v>
      </c>
      <c r="B25" s="578">
        <v>9.0999999999999998E-2</v>
      </c>
      <c r="C25"/>
      <c r="D25"/>
      <c r="F25" s="288" t="s">
        <v>198</v>
      </c>
      <c r="G25" s="288">
        <v>9.9516999999999994E-2</v>
      </c>
      <c r="H25" s="562">
        <f>G25+I24+I26</f>
        <v>9.7688000000000025E-2</v>
      </c>
      <c r="I25"/>
      <c r="J25"/>
      <c r="K25"/>
      <c r="M25"/>
      <c r="N25"/>
      <c r="Q25"/>
      <c r="R25"/>
      <c r="S25"/>
    </row>
    <row r="26" spans="1:19">
      <c r="A26" s="578" t="s">
        <v>198</v>
      </c>
      <c r="B26" s="578">
        <v>9.9000000000000005E-2</v>
      </c>
      <c r="C26"/>
      <c r="D26"/>
      <c r="F26" s="288" t="s">
        <v>2161</v>
      </c>
      <c r="G26" s="288">
        <v>0.29817100000000002</v>
      </c>
      <c r="H26" s="562">
        <v>0.3</v>
      </c>
      <c r="I26" s="26">
        <f>(G26-H26)/2</f>
        <v>-9.1449999999998477E-4</v>
      </c>
      <c r="J26"/>
      <c r="K26"/>
      <c r="M26"/>
      <c r="N26" s="13" t="s">
        <v>2172</v>
      </c>
      <c r="Q26"/>
      <c r="R26"/>
      <c r="S26"/>
    </row>
    <row r="27" spans="1:19">
      <c r="A27" s="554" t="s">
        <v>2173</v>
      </c>
      <c r="B27" s="554">
        <f>SUM(B2:B26)</f>
        <v>3.3730950000000002</v>
      </c>
      <c r="C27" s="554">
        <f>SUM(C2:C26)</f>
        <v>3.3730950000000002</v>
      </c>
      <c r="D27" s="554">
        <f>B27-C23</f>
        <v>2.9930950000000003</v>
      </c>
      <c r="F27" s="288" t="s">
        <v>198</v>
      </c>
      <c r="G27" s="288">
        <v>9.650984E-2</v>
      </c>
      <c r="H27" s="562">
        <f>G27+I26+I30+G28+G29</f>
        <v>0.22761134</v>
      </c>
      <c r="I27"/>
      <c r="J27"/>
      <c r="K27"/>
      <c r="M27" s="274" t="s">
        <v>198</v>
      </c>
      <c r="N27" s="278">
        <v>0.103502</v>
      </c>
      <c r="Q27" s="579" t="s">
        <v>202</v>
      </c>
      <c r="R27" s="579"/>
      <c r="S27" s="579">
        <v>5.7403999999999997E-2</v>
      </c>
    </row>
    <row r="28" spans="1:19">
      <c r="A28"/>
      <c r="B28"/>
      <c r="C28"/>
      <c r="D28"/>
      <c r="F28" s="288" t="s">
        <v>553</v>
      </c>
      <c r="G28" s="288">
        <v>5.5879999999999999E-2</v>
      </c>
      <c r="H28"/>
      <c r="I28"/>
      <c r="J28"/>
      <c r="K28"/>
      <c r="M28" s="274" t="s">
        <v>466</v>
      </c>
      <c r="N28" s="278">
        <v>0</v>
      </c>
      <c r="Q28" s="579"/>
      <c r="R28" s="579"/>
      <c r="S28" s="579">
        <v>0</v>
      </c>
    </row>
    <row r="29" spans="1:19">
      <c r="A29" s="580" t="s">
        <v>2174</v>
      </c>
      <c r="B29" s="580" t="s">
        <v>2143</v>
      </c>
      <c r="C29" s="580" t="s">
        <v>2144</v>
      </c>
      <c r="D29"/>
      <c r="F29" s="288" t="s">
        <v>554</v>
      </c>
      <c r="G29" s="288">
        <v>7.6135999999999995E-2</v>
      </c>
      <c r="H29"/>
      <c r="I29"/>
      <c r="J29"/>
      <c r="K29"/>
      <c r="M29" s="274" t="s">
        <v>577</v>
      </c>
      <c r="N29" s="278">
        <v>0.14528199999999999</v>
      </c>
      <c r="Q29" s="579" t="s">
        <v>1067</v>
      </c>
      <c r="R29" s="579"/>
      <c r="S29" s="579">
        <v>0.31832549999999998</v>
      </c>
    </row>
    <row r="30" spans="1:19">
      <c r="A30" s="406" t="s">
        <v>202</v>
      </c>
      <c r="B30" s="406">
        <v>5.7403999999999997E-2</v>
      </c>
      <c r="C30"/>
      <c r="D30"/>
      <c r="F30" s="288" t="s">
        <v>559</v>
      </c>
      <c r="G30" s="288">
        <v>0.5</v>
      </c>
      <c r="H30" s="562">
        <v>0.5</v>
      </c>
      <c r="I30" s="26">
        <f>(G30-H30)/2</f>
        <v>0</v>
      </c>
      <c r="J30"/>
      <c r="K30"/>
      <c r="M30" s="274" t="s">
        <v>2175</v>
      </c>
      <c r="N30" s="278">
        <v>0</v>
      </c>
      <c r="Q30" s="579"/>
      <c r="R30" s="579"/>
      <c r="S30" s="579">
        <v>0</v>
      </c>
    </row>
    <row r="31" spans="1:19">
      <c r="A31" s="406" t="s">
        <v>169</v>
      </c>
      <c r="B31" s="406">
        <v>0.16770399999999999</v>
      </c>
      <c r="C31" s="562">
        <f>B30+B31+D32</f>
        <v>0.23692999999999997</v>
      </c>
      <c r="D31"/>
      <c r="F31" s="288" t="s">
        <v>560</v>
      </c>
      <c r="G31" s="288">
        <v>7.6135999999999995E-2</v>
      </c>
      <c r="H31"/>
      <c r="I31"/>
      <c r="J31"/>
      <c r="K31"/>
      <c r="M31" s="274" t="s">
        <v>577</v>
      </c>
      <c r="N31" s="278">
        <v>0</v>
      </c>
      <c r="Q31" s="579" t="s">
        <v>1069</v>
      </c>
      <c r="R31" s="579"/>
      <c r="S31" s="579">
        <v>0.31832549999999998</v>
      </c>
    </row>
    <row r="32" spans="1:19">
      <c r="A32" s="406" t="s">
        <v>2176</v>
      </c>
      <c r="B32" s="402">
        <v>0.32364399999999999</v>
      </c>
      <c r="C32" s="562">
        <v>0.3</v>
      </c>
      <c r="D32" s="26">
        <f>(B32-C32)/2</f>
        <v>1.1821999999999999E-2</v>
      </c>
      <c r="F32" s="288" t="s">
        <v>198</v>
      </c>
      <c r="G32" s="288">
        <v>9.9516999999999994E-2</v>
      </c>
      <c r="H32" s="562">
        <f>I30+G31+G32+I33</f>
        <v>0.17473850000000002</v>
      </c>
      <c r="I32"/>
      <c r="J32"/>
      <c r="K32"/>
      <c r="M32" s="274" t="s">
        <v>460</v>
      </c>
      <c r="N32" s="278">
        <v>0</v>
      </c>
      <c r="Q32" s="579"/>
      <c r="R32" s="579"/>
      <c r="S32" s="579">
        <v>0</v>
      </c>
    </row>
    <row r="33" spans="1:19">
      <c r="A33" s="406" t="s">
        <v>198</v>
      </c>
      <c r="B33" s="406">
        <v>9.9516999999999994E-2</v>
      </c>
      <c r="C33" s="562">
        <f>B33+D32+D34</f>
        <v>0.12316099999999999</v>
      </c>
      <c r="D33"/>
      <c r="F33" s="288" t="s">
        <v>2161</v>
      </c>
      <c r="G33" s="288">
        <v>0.29817100000000002</v>
      </c>
      <c r="H33" s="562">
        <v>0.3</v>
      </c>
      <c r="I33" s="26">
        <f>(G33-H33)/2</f>
        <v>-9.1449999999998477E-4</v>
      </c>
      <c r="J33"/>
      <c r="K33"/>
      <c r="M33" s="274" t="s">
        <v>198</v>
      </c>
      <c r="N33" s="278">
        <v>0.131216</v>
      </c>
      <c r="Q33" s="579"/>
      <c r="R33" s="579"/>
      <c r="S33" s="579">
        <v>0</v>
      </c>
    </row>
    <row r="34" spans="1:19">
      <c r="A34" s="406" t="s">
        <v>2176</v>
      </c>
      <c r="B34" s="402">
        <v>0.32364399999999999</v>
      </c>
      <c r="C34" s="562">
        <v>0.3</v>
      </c>
      <c r="D34" s="26">
        <f>(B34-C34)/2</f>
        <v>1.1821999999999999E-2</v>
      </c>
      <c r="F34" s="288" t="s">
        <v>169</v>
      </c>
      <c r="G34" s="288">
        <v>0.19082199999999999</v>
      </c>
      <c r="H34" s="562">
        <f>G34+I33+G35</f>
        <v>0.24731150000000002</v>
      </c>
      <c r="I34"/>
      <c r="J34"/>
      <c r="K34"/>
      <c r="Q34" s="579" t="s">
        <v>1071</v>
      </c>
      <c r="R34" s="579"/>
      <c r="S34" s="579">
        <v>0.31832549999999998</v>
      </c>
    </row>
    <row r="35" spans="1:19">
      <c r="A35" s="406" t="s">
        <v>198</v>
      </c>
      <c r="B35" s="406">
        <v>9.9516999999999994E-2</v>
      </c>
      <c r="C35" s="562">
        <f>B35+D34+D36</f>
        <v>0.12316099999999999</v>
      </c>
      <c r="D35"/>
      <c r="F35" s="288" t="s">
        <v>202</v>
      </c>
      <c r="G35" s="288">
        <v>5.7403999999999997E-2</v>
      </c>
      <c r="H35"/>
      <c r="I35"/>
      <c r="J35"/>
      <c r="K35"/>
      <c r="Q35" s="579"/>
      <c r="R35" s="579"/>
      <c r="S35" s="579">
        <v>0</v>
      </c>
    </row>
    <row r="36" spans="1:19">
      <c r="A36" s="406" t="s">
        <v>2176</v>
      </c>
      <c r="B36" s="402">
        <v>0.32364399999999999</v>
      </c>
      <c r="C36" s="562">
        <v>0.3</v>
      </c>
      <c r="D36" s="26">
        <f>(B36-C36)/2</f>
        <v>1.1821999999999999E-2</v>
      </c>
      <c r="F36" s="26" t="s">
        <v>198</v>
      </c>
      <c r="G36" s="26">
        <v>0.11600000000000001</v>
      </c>
      <c r="H36" s="26">
        <f>SUM(G36:G39)</f>
        <v>0.38</v>
      </c>
      <c r="I36"/>
      <c r="J36"/>
      <c r="K36"/>
      <c r="Q36" s="579" t="s">
        <v>1073</v>
      </c>
      <c r="R36" s="579"/>
      <c r="S36" s="579">
        <v>0.31832549999999998</v>
      </c>
    </row>
    <row r="37" spans="1:19">
      <c r="A37" s="406" t="s">
        <v>198</v>
      </c>
      <c r="B37" s="406">
        <v>9.9516999999999994E-2</v>
      </c>
      <c r="C37" s="562">
        <f>B37+D36+B38+D39</f>
        <v>0.167072</v>
      </c>
      <c r="D37"/>
      <c r="F37" s="26" t="s">
        <v>466</v>
      </c>
      <c r="G37" s="26">
        <v>7.3999999999999996E-2</v>
      </c>
      <c r="H37"/>
      <c r="I37"/>
      <c r="J37"/>
      <c r="K37"/>
      <c r="Q37" s="579"/>
      <c r="R37" s="579"/>
      <c r="S37" s="579">
        <v>0</v>
      </c>
    </row>
    <row r="38" spans="1:19">
      <c r="A38" s="406" t="s">
        <v>554</v>
      </c>
      <c r="B38" s="406">
        <v>5.5732999999999998E-2</v>
      </c>
      <c r="C38" s="562"/>
      <c r="D38"/>
      <c r="F38" s="26" t="s">
        <v>577</v>
      </c>
      <c r="G38" s="26">
        <v>9.0999999999999998E-2</v>
      </c>
      <c r="H38"/>
      <c r="I38"/>
      <c r="J38"/>
      <c r="K38"/>
      <c r="Q38" s="579" t="s">
        <v>202</v>
      </c>
      <c r="R38" s="579"/>
      <c r="S38" s="579">
        <v>5.7403999999999997E-2</v>
      </c>
    </row>
    <row r="39" spans="1:19">
      <c r="A39" s="406" t="s">
        <v>559</v>
      </c>
      <c r="B39" s="406">
        <v>0.5</v>
      </c>
      <c r="C39" s="562">
        <v>0.5</v>
      </c>
      <c r="D39" s="26">
        <f>(B39-C39)/2</f>
        <v>0</v>
      </c>
      <c r="F39" s="26" t="s">
        <v>198</v>
      </c>
      <c r="G39" s="26">
        <v>9.9000000000000005E-2</v>
      </c>
      <c r="H39"/>
      <c r="I39"/>
      <c r="J39"/>
      <c r="K39"/>
      <c r="Q39" s="581" t="s">
        <v>2173</v>
      </c>
      <c r="R39" s="579"/>
      <c r="S39" s="581">
        <f>SUM(S27:S38)</f>
        <v>1.38811</v>
      </c>
    </row>
    <row r="40" spans="1:19">
      <c r="A40" s="406" t="s">
        <v>560</v>
      </c>
      <c r="B40" s="406">
        <v>5.5732999999999998E-2</v>
      </c>
      <c r="C40" s="562"/>
      <c r="D40"/>
      <c r="F40" s="555" t="s">
        <v>2173</v>
      </c>
      <c r="G40" s="555">
        <f>SUM(G2:G39)</f>
        <v>6.37242452</v>
      </c>
      <c r="H40" s="555">
        <f>SUM(H2:H39)</f>
        <v>6.37242452</v>
      </c>
      <c r="I40" s="555">
        <f>G40-H36</f>
        <v>5.9924245200000001</v>
      </c>
      <c r="J40"/>
      <c r="K40"/>
      <c r="S40"/>
    </row>
    <row r="41" spans="1:19">
      <c r="A41" s="406" t="s">
        <v>198</v>
      </c>
      <c r="B41" s="406">
        <v>9.9516999999999994E-2</v>
      </c>
      <c r="C41" s="562">
        <f>D39+B41+B40+D42</f>
        <v>0.167072</v>
      </c>
      <c r="D41"/>
      <c r="F41"/>
      <c r="G41"/>
      <c r="H41"/>
      <c r="I41"/>
      <c r="J41"/>
      <c r="K41"/>
      <c r="S41" s="582">
        <f>B69-S39</f>
        <v>0.89641700000000069</v>
      </c>
    </row>
    <row r="42" spans="1:19">
      <c r="A42" s="406" t="s">
        <v>2176</v>
      </c>
      <c r="B42" s="402">
        <v>0.32364399999999999</v>
      </c>
      <c r="C42" s="562">
        <v>0.3</v>
      </c>
      <c r="D42" s="26">
        <f>(B42-C42)/2</f>
        <v>1.1821999999999999E-2</v>
      </c>
      <c r="F42" s="583" t="s">
        <v>2177</v>
      </c>
      <c r="G42" s="583" t="s">
        <v>2143</v>
      </c>
      <c r="H42" s="583" t="s">
        <v>2144</v>
      </c>
      <c r="I42"/>
      <c r="J42"/>
      <c r="K42"/>
    </row>
    <row r="43" spans="1:19">
      <c r="A43" s="406" t="s">
        <v>198</v>
      </c>
      <c r="B43" s="406">
        <v>9.9516999999999994E-2</v>
      </c>
      <c r="C43" s="562">
        <f>B43+D42+D44</f>
        <v>0.12316099999999999</v>
      </c>
      <c r="D43"/>
      <c r="F43" s="584" t="s">
        <v>202</v>
      </c>
      <c r="G43" s="584">
        <v>5.7403999999999997E-2</v>
      </c>
      <c r="H43"/>
      <c r="I43"/>
      <c r="J43"/>
      <c r="K43"/>
    </row>
    <row r="44" spans="1:19">
      <c r="A44" s="406" t="s">
        <v>2176</v>
      </c>
      <c r="B44" s="402">
        <v>0.32364399999999999</v>
      </c>
      <c r="C44" s="562">
        <v>0.3</v>
      </c>
      <c r="D44" s="26">
        <f>(B44-C44)/2</f>
        <v>1.1821999999999999E-2</v>
      </c>
      <c r="F44" s="584" t="s">
        <v>169</v>
      </c>
      <c r="G44" s="584">
        <v>0.16770399999999999</v>
      </c>
      <c r="H44" s="562">
        <f>G43+G44+I45</f>
        <v>0.22293599999999997</v>
      </c>
      <c r="I44"/>
      <c r="J44"/>
      <c r="K44"/>
    </row>
    <row r="45" spans="1:19">
      <c r="A45" s="406" t="s">
        <v>198</v>
      </c>
      <c r="B45" s="406">
        <v>9.9516999999999994E-2</v>
      </c>
      <c r="C45" s="562">
        <f>B45+D44+D46</f>
        <v>0.12316099999999999</v>
      </c>
      <c r="D45"/>
      <c r="F45" s="584" t="s">
        <v>2178</v>
      </c>
      <c r="G45" s="584">
        <v>0.49565599999999999</v>
      </c>
      <c r="H45" s="562">
        <v>0.5</v>
      </c>
      <c r="I45" s="26">
        <f>(G45-H45)/2</f>
        <v>-2.1720000000000073E-3</v>
      </c>
      <c r="J45"/>
      <c r="K45"/>
    </row>
    <row r="46" spans="1:19">
      <c r="A46" s="406" t="s">
        <v>2176</v>
      </c>
      <c r="B46" s="402">
        <v>0.32364399999999999</v>
      </c>
      <c r="C46" s="562">
        <v>0.3</v>
      </c>
      <c r="D46" s="26">
        <f>(B46-C46)/2</f>
        <v>1.1821999999999999E-2</v>
      </c>
      <c r="F46" s="584" t="s">
        <v>198</v>
      </c>
      <c r="G46" s="584">
        <v>9.9516999999999994E-2</v>
      </c>
      <c r="H46" s="562">
        <f>G46+I45+I47</f>
        <v>9.517299999999998E-2</v>
      </c>
      <c r="I46"/>
      <c r="J46"/>
      <c r="K46"/>
    </row>
    <row r="47" spans="1:19">
      <c r="A47" s="406" t="s">
        <v>169</v>
      </c>
      <c r="B47" s="406">
        <f>B31</f>
        <v>0.16770399999999999</v>
      </c>
      <c r="C47" s="562">
        <f>B47+D46+B48</f>
        <v>0.23692999999999997</v>
      </c>
      <c r="D47"/>
      <c r="F47" s="584" t="s">
        <v>2178</v>
      </c>
      <c r="G47" s="584">
        <v>0.49565599999999999</v>
      </c>
      <c r="H47" s="562">
        <v>0.5</v>
      </c>
      <c r="I47" s="26">
        <f>(G47-H47)/2</f>
        <v>-2.1720000000000073E-3</v>
      </c>
      <c r="J47"/>
      <c r="K47"/>
    </row>
    <row r="48" spans="1:19">
      <c r="A48" s="406" t="s">
        <v>202</v>
      </c>
      <c r="B48" s="406">
        <f>B30</f>
        <v>5.7403999999999997E-2</v>
      </c>
      <c r="C48"/>
      <c r="D48"/>
      <c r="F48" s="584" t="s">
        <v>198</v>
      </c>
      <c r="G48" s="584">
        <v>9.9516999999999994E-2</v>
      </c>
      <c r="H48" s="562">
        <f>G48+I47+I49</f>
        <v>9.517299999999998E-2</v>
      </c>
      <c r="I48"/>
      <c r="J48"/>
      <c r="K48"/>
    </row>
    <row r="49" spans="1:11">
      <c r="A49" s="406" t="s">
        <v>198</v>
      </c>
      <c r="B49" s="406">
        <v>0.11600000000000001</v>
      </c>
      <c r="C49" s="26">
        <f>SUM(B49:B52)</f>
        <v>0.38</v>
      </c>
      <c r="D49"/>
      <c r="F49" s="584" t="s">
        <v>2178</v>
      </c>
      <c r="G49" s="584">
        <v>0.49565599999999999</v>
      </c>
      <c r="H49" s="562">
        <v>0.5</v>
      </c>
      <c r="I49" s="26">
        <f>(G49-H49)/2</f>
        <v>-2.1720000000000073E-3</v>
      </c>
      <c r="J49"/>
      <c r="K49"/>
    </row>
    <row r="50" spans="1:11">
      <c r="A50" s="406" t="s">
        <v>466</v>
      </c>
      <c r="B50" s="406">
        <v>7.3999999999999996E-2</v>
      </c>
      <c r="C50"/>
      <c r="D50"/>
      <c r="F50" s="584" t="s">
        <v>198</v>
      </c>
      <c r="G50" s="584">
        <v>9.9516999999999994E-2</v>
      </c>
      <c r="H50" s="562">
        <f>G50+I49+I51</f>
        <v>9.517299999999998E-2</v>
      </c>
      <c r="I50"/>
      <c r="J50"/>
      <c r="K50"/>
    </row>
    <row r="51" spans="1:11">
      <c r="A51" s="406" t="s">
        <v>577</v>
      </c>
      <c r="B51" s="406">
        <v>9.0999999999999998E-2</v>
      </c>
      <c r="C51"/>
      <c r="D51"/>
      <c r="F51" s="584" t="s">
        <v>2178</v>
      </c>
      <c r="G51" s="584">
        <v>0.49565599999999999</v>
      </c>
      <c r="H51" s="562">
        <v>0.5</v>
      </c>
      <c r="I51" s="26">
        <f>(G51-H51)/2</f>
        <v>-2.1720000000000073E-3</v>
      </c>
      <c r="J51"/>
      <c r="K51"/>
    </row>
    <row r="52" spans="1:11">
      <c r="A52" s="406" t="s">
        <v>198</v>
      </c>
      <c r="B52" s="406">
        <v>9.9000000000000005E-2</v>
      </c>
      <c r="C52"/>
      <c r="D52"/>
      <c r="F52" s="584" t="s">
        <v>198</v>
      </c>
      <c r="G52" s="584">
        <v>9.9516999999999994E-2</v>
      </c>
      <c r="H52" s="562">
        <f>G52+I51+G53+I54</f>
        <v>0.15307799999999999</v>
      </c>
      <c r="I52"/>
      <c r="J52"/>
      <c r="K52"/>
    </row>
    <row r="53" spans="1:11">
      <c r="A53" s="580" t="s">
        <v>2173</v>
      </c>
      <c r="B53" s="580">
        <f>SUM(B30:B52)</f>
        <v>3.980648</v>
      </c>
      <c r="C53" s="580">
        <f>SUM(C30:C52)</f>
        <v>3.9806479999999995</v>
      </c>
      <c r="D53" s="580">
        <f>B53-C49</f>
        <v>3.6006480000000001</v>
      </c>
      <c r="F53" s="584" t="s">
        <v>554</v>
      </c>
      <c r="G53" s="584">
        <v>5.5732999999999998E-2</v>
      </c>
      <c r="H53" s="562"/>
      <c r="I53"/>
      <c r="J53"/>
      <c r="K53"/>
    </row>
    <row r="54" spans="1:11">
      <c r="A54"/>
      <c r="B54"/>
      <c r="C54"/>
      <c r="D54"/>
      <c r="F54" s="584" t="s">
        <v>559</v>
      </c>
      <c r="G54" s="584">
        <v>0.5</v>
      </c>
      <c r="H54" s="562">
        <v>0.5</v>
      </c>
      <c r="I54" s="26">
        <f>(G54-H54)/2</f>
        <v>0</v>
      </c>
      <c r="J54"/>
      <c r="K54"/>
    </row>
    <row r="55" spans="1:11">
      <c r="A55" s="585" t="s">
        <v>2179</v>
      </c>
      <c r="B55" s="585" t="s">
        <v>2143</v>
      </c>
      <c r="C55" s="585" t="s">
        <v>2144</v>
      </c>
      <c r="D55"/>
      <c r="F55" s="584" t="s">
        <v>560</v>
      </c>
      <c r="G55" s="584">
        <v>5.5732999999999998E-2</v>
      </c>
      <c r="H55" s="562"/>
      <c r="I55"/>
      <c r="J55"/>
      <c r="K55"/>
    </row>
    <row r="56" spans="1:11">
      <c r="A56" s="586" t="s">
        <v>202</v>
      </c>
      <c r="B56" s="586">
        <v>5.7403999999999997E-2</v>
      </c>
      <c r="C56"/>
      <c r="D56"/>
      <c r="F56" s="584" t="s">
        <v>198</v>
      </c>
      <c r="G56" s="584">
        <v>9.9516999999999994E-2</v>
      </c>
      <c r="H56" s="562">
        <f>I54+G56+G55+I57</f>
        <v>0.15307799999999999</v>
      </c>
      <c r="I56"/>
      <c r="J56"/>
      <c r="K56"/>
    </row>
    <row r="57" spans="1:11">
      <c r="A57" s="586" t="s">
        <v>169</v>
      </c>
      <c r="B57" s="586">
        <v>0.19049099999999999</v>
      </c>
      <c r="C57" s="562">
        <f>B56+B57+D58</f>
        <v>0.24698049999999999</v>
      </c>
      <c r="D57"/>
      <c r="F57" s="584" t="s">
        <v>2178</v>
      </c>
      <c r="G57" s="584">
        <v>0.49565599999999999</v>
      </c>
      <c r="H57" s="562">
        <v>0.5</v>
      </c>
      <c r="I57" s="26">
        <f>(G57-H57)/2</f>
        <v>-2.1720000000000073E-3</v>
      </c>
      <c r="J57"/>
      <c r="K57"/>
    </row>
    <row r="58" spans="1:11">
      <c r="A58" s="586" t="s">
        <v>2161</v>
      </c>
      <c r="B58" s="586">
        <v>0.29817100000000002</v>
      </c>
      <c r="C58" s="562">
        <v>0.3</v>
      </c>
      <c r="D58" s="26">
        <f>(B58-C58)/2</f>
        <v>-9.1449999999998477E-4</v>
      </c>
      <c r="F58" s="584" t="s">
        <v>198</v>
      </c>
      <c r="G58" s="584">
        <v>9.9516999999999994E-2</v>
      </c>
      <c r="H58" s="562">
        <f>G58+I57+I59</f>
        <v>9.517299999999998E-2</v>
      </c>
      <c r="I58"/>
      <c r="J58"/>
      <c r="K58"/>
    </row>
    <row r="59" spans="1:11">
      <c r="A59" s="586" t="s">
        <v>169</v>
      </c>
      <c r="B59" s="586">
        <v>9.9516999999999994E-2</v>
      </c>
      <c r="C59" s="562">
        <f>B59+D58+D60</f>
        <v>9.7688000000000025E-2</v>
      </c>
      <c r="D59"/>
      <c r="F59" s="584" t="s">
        <v>2178</v>
      </c>
      <c r="G59" s="584">
        <v>0.49565599999999999</v>
      </c>
      <c r="H59" s="562">
        <v>0.5</v>
      </c>
      <c r="I59" s="26">
        <f>(G59-H59)/2</f>
        <v>-2.1720000000000073E-3</v>
      </c>
      <c r="J59"/>
      <c r="K59"/>
    </row>
    <row r="60" spans="1:11">
      <c r="A60" s="586" t="s">
        <v>2161</v>
      </c>
      <c r="B60" s="586">
        <v>0.29817100000000002</v>
      </c>
      <c r="C60" s="26">
        <v>0.3</v>
      </c>
      <c r="D60" s="26">
        <f>(B60-C60)/2</f>
        <v>-9.1449999999998477E-4</v>
      </c>
      <c r="F60" s="584" t="s">
        <v>198</v>
      </c>
      <c r="G60" s="584">
        <v>9.9516999999999994E-2</v>
      </c>
      <c r="H60" s="562">
        <f>G60+I59+I61</f>
        <v>9.517299999999998E-2</v>
      </c>
      <c r="I60"/>
      <c r="J60"/>
      <c r="K60"/>
    </row>
    <row r="61" spans="1:11">
      <c r="A61" s="586" t="s">
        <v>169</v>
      </c>
      <c r="B61" s="586">
        <v>9.9516999999999994E-2</v>
      </c>
      <c r="C61" s="562">
        <f>B61+D60+D64+B62+B63</f>
        <v>0.39519000000000004</v>
      </c>
      <c r="D61"/>
      <c r="F61" s="584" t="s">
        <v>2178</v>
      </c>
      <c r="G61" s="584">
        <v>0.49565599999999999</v>
      </c>
      <c r="H61" s="562">
        <v>0.5</v>
      </c>
      <c r="I61" s="26">
        <f>(G61-H61)/2</f>
        <v>-2.1720000000000073E-3</v>
      </c>
      <c r="J61"/>
      <c r="K61"/>
    </row>
    <row r="62" spans="1:11">
      <c r="A62" s="586" t="s">
        <v>2180</v>
      </c>
      <c r="B62" s="586">
        <v>0.19798499999999999</v>
      </c>
      <c r="C62"/>
      <c r="D62"/>
      <c r="F62" s="584" t="s">
        <v>198</v>
      </c>
      <c r="G62" s="584">
        <v>9.9516999999999994E-2</v>
      </c>
      <c r="H62" s="562">
        <f>G62+I61+I63</f>
        <v>9.517299999999998E-2</v>
      </c>
      <c r="I62"/>
      <c r="J62"/>
      <c r="K62"/>
    </row>
    <row r="63" spans="1:11">
      <c r="A63" s="586" t="s">
        <v>169</v>
      </c>
      <c r="B63" s="586">
        <v>9.9516999999999994E-2</v>
      </c>
      <c r="C63"/>
      <c r="D63"/>
      <c r="F63" s="584" t="s">
        <v>2178</v>
      </c>
      <c r="G63" s="584">
        <v>0.49565599999999999</v>
      </c>
      <c r="H63" s="562">
        <v>0.5</v>
      </c>
      <c r="I63" s="26">
        <f>(G63-H63)/2</f>
        <v>-2.1720000000000073E-3</v>
      </c>
      <c r="J63"/>
      <c r="K63"/>
    </row>
    <row r="64" spans="1:11">
      <c r="A64" s="586" t="s">
        <v>2161</v>
      </c>
      <c r="B64" s="586">
        <v>0.29817100000000002</v>
      </c>
      <c r="C64" s="562">
        <v>0.3</v>
      </c>
      <c r="D64" s="26">
        <f>(B64-C64)/2</f>
        <v>-9.1449999999998477E-4</v>
      </c>
      <c r="F64" s="584" t="s">
        <v>169</v>
      </c>
      <c r="G64" s="584">
        <v>0.16770399999999999</v>
      </c>
      <c r="H64" s="562">
        <f>G64+I63+G65</f>
        <v>0.22293599999999997</v>
      </c>
      <c r="I64"/>
      <c r="J64"/>
      <c r="K64"/>
    </row>
    <row r="65" spans="1:11">
      <c r="A65" s="586" t="s">
        <v>169</v>
      </c>
      <c r="B65" s="586">
        <v>9.9516999999999994E-2</v>
      </c>
      <c r="C65" s="562">
        <f>B65+D64+D66</f>
        <v>9.7688000000000025E-2</v>
      </c>
      <c r="D65"/>
      <c r="F65" s="584" t="s">
        <v>202</v>
      </c>
      <c r="G65" s="584">
        <v>5.7403999999999997E-2</v>
      </c>
      <c r="H65"/>
      <c r="I65"/>
      <c r="J65"/>
      <c r="K65"/>
    </row>
    <row r="66" spans="1:11">
      <c r="A66" s="586" t="s">
        <v>2161</v>
      </c>
      <c r="B66" s="586">
        <v>0.29817100000000002</v>
      </c>
      <c r="C66" s="562">
        <v>0.3</v>
      </c>
      <c r="D66" s="26">
        <f>(B66-C66)/2</f>
        <v>-9.1449999999998477E-4</v>
      </c>
      <c r="F66" s="584" t="s">
        <v>198</v>
      </c>
      <c r="G66" s="584">
        <v>0.11600000000000001</v>
      </c>
      <c r="H66" s="26">
        <f>SUM(G66:G69)</f>
        <v>0.38</v>
      </c>
      <c r="I66"/>
      <c r="J66"/>
      <c r="K66"/>
    </row>
    <row r="67" spans="1:11">
      <c r="A67" s="586" t="s">
        <v>169</v>
      </c>
      <c r="B67" s="586">
        <v>0.19049099999999999</v>
      </c>
      <c r="C67" s="562">
        <f>B67+D66+B68</f>
        <v>0.24698049999999999</v>
      </c>
      <c r="D67"/>
      <c r="F67" s="584" t="s">
        <v>466</v>
      </c>
      <c r="G67" s="584">
        <v>7.3999999999999996E-2</v>
      </c>
      <c r="H67"/>
      <c r="I67"/>
      <c r="J67"/>
      <c r="K67"/>
    </row>
    <row r="68" spans="1:11">
      <c r="A68" s="586" t="s">
        <v>202</v>
      </c>
      <c r="B68" s="586">
        <v>5.7403999999999997E-2</v>
      </c>
      <c r="C68"/>
      <c r="D68"/>
      <c r="F68" s="584" t="s">
        <v>577</v>
      </c>
      <c r="G68" s="584">
        <v>9.0999999999999998E-2</v>
      </c>
      <c r="H68"/>
      <c r="I68"/>
      <c r="J68"/>
      <c r="K68"/>
    </row>
    <row r="69" spans="1:11">
      <c r="A69" s="585" t="s">
        <v>2173</v>
      </c>
      <c r="B69" s="587">
        <f>SUM(B56:B68)</f>
        <v>2.2845270000000006</v>
      </c>
      <c r="C69" s="587">
        <f>SUM(C56:C68)</f>
        <v>2.2845269999999998</v>
      </c>
      <c r="D69"/>
      <c r="F69" s="584" t="s">
        <v>198</v>
      </c>
      <c r="G69" s="584">
        <v>9.9000000000000005E-2</v>
      </c>
      <c r="H69"/>
      <c r="I69"/>
      <c r="J69"/>
      <c r="K69"/>
    </row>
    <row r="70" spans="1:11">
      <c r="A70"/>
      <c r="B70"/>
      <c r="C70"/>
      <c r="D70"/>
      <c r="F70" s="583" t="s">
        <v>2173</v>
      </c>
      <c r="G70" s="583">
        <f>SUM(G43:G69)</f>
        <v>6.2030659999999997</v>
      </c>
      <c r="H70" s="583">
        <f>SUM(H43:H69)</f>
        <v>6.2030659999999997</v>
      </c>
      <c r="I70" s="583">
        <f>G70-H66</f>
        <v>5.8230659999999999</v>
      </c>
      <c r="J70"/>
      <c r="K70"/>
    </row>
    <row r="71" spans="1:11">
      <c r="A71"/>
      <c r="B71"/>
      <c r="C71"/>
      <c r="D71"/>
      <c r="F71"/>
      <c r="G71"/>
      <c r="H71"/>
      <c r="I71"/>
      <c r="J71"/>
      <c r="K71"/>
    </row>
    <row r="72" spans="1:11">
      <c r="A72" s="588" t="s">
        <v>2181</v>
      </c>
      <c r="B72" s="588" t="s">
        <v>2143</v>
      </c>
      <c r="C72" s="588" t="s">
        <v>2144</v>
      </c>
      <c r="D72" s="589"/>
      <c r="F72" s="590" t="s">
        <v>2182</v>
      </c>
      <c r="G72" s="590" t="s">
        <v>2143</v>
      </c>
      <c r="H72" s="590" t="s">
        <v>2144</v>
      </c>
      <c r="I72"/>
      <c r="J72"/>
      <c r="K72"/>
    </row>
    <row r="73" spans="1:11">
      <c r="A73" s="317" t="s">
        <v>202</v>
      </c>
      <c r="B73" s="317">
        <v>7.1999999999999995E-2</v>
      </c>
      <c r="C73" s="589"/>
      <c r="D73" s="589"/>
      <c r="F73" s="211" t="s">
        <v>202</v>
      </c>
      <c r="G73" s="214">
        <v>5.7403999999999997E-2</v>
      </c>
      <c r="H73" s="578"/>
      <c r="I73" s="578"/>
      <c r="J73"/>
      <c r="K73" s="582"/>
    </row>
    <row r="74" spans="1:11">
      <c r="A74" s="591" t="s">
        <v>169</v>
      </c>
      <c r="B74" s="317">
        <v>0.175895</v>
      </c>
      <c r="C74" s="592">
        <f>B73+B74+D75</f>
        <v>0.24698049999999999</v>
      </c>
      <c r="D74" s="589"/>
      <c r="F74" s="211" t="s">
        <v>169</v>
      </c>
      <c r="G74" s="85">
        <v>0.175895</v>
      </c>
      <c r="H74" s="593">
        <f>G73+G74+I75</f>
        <v>0.23112699999999997</v>
      </c>
      <c r="I74" s="578"/>
      <c r="J74"/>
      <c r="K74"/>
    </row>
    <row r="75" spans="1:11">
      <c r="A75" s="591" t="s">
        <v>2161</v>
      </c>
      <c r="B75" s="594">
        <v>0.29817100000000002</v>
      </c>
      <c r="C75" s="595">
        <v>0.3</v>
      </c>
      <c r="D75" s="589">
        <f>(B75-C75)/2</f>
        <v>-9.1449999999998477E-4</v>
      </c>
      <c r="F75" s="211" t="s">
        <v>2178</v>
      </c>
      <c r="G75" s="85">
        <v>0.49565599999999999</v>
      </c>
      <c r="H75" s="596">
        <v>0.5</v>
      </c>
      <c r="I75" s="578">
        <f>(G75-H75)/2</f>
        <v>-2.1720000000000073E-3</v>
      </c>
      <c r="J75"/>
      <c r="K75"/>
    </row>
    <row r="76" spans="1:11">
      <c r="A76" s="591" t="s">
        <v>169</v>
      </c>
      <c r="B76" s="594">
        <v>9.9516999999999994E-2</v>
      </c>
      <c r="C76" s="592">
        <f>B76+D75+D77</f>
        <v>9.7688000000000025E-2</v>
      </c>
      <c r="D76" s="589"/>
      <c r="F76" s="211" t="s">
        <v>198</v>
      </c>
      <c r="G76" s="85">
        <v>9.9516999999999994E-2</v>
      </c>
      <c r="H76" s="593">
        <f>G76+I75+I77</f>
        <v>9.517299999999998E-2</v>
      </c>
      <c r="I76" s="578"/>
      <c r="J76"/>
      <c r="K76"/>
    </row>
    <row r="77" spans="1:11">
      <c r="A77" s="591" t="s">
        <v>2161</v>
      </c>
      <c r="B77" s="594">
        <v>0.29817100000000002</v>
      </c>
      <c r="C77" s="595">
        <v>0.3</v>
      </c>
      <c r="D77" s="589">
        <f>(B77-C77)/2</f>
        <v>-9.1449999999998477E-4</v>
      </c>
      <c r="F77" s="211" t="s">
        <v>2178</v>
      </c>
      <c r="G77" s="85">
        <f>G75</f>
        <v>0.49565599999999999</v>
      </c>
      <c r="H77" s="596">
        <v>0.5</v>
      </c>
      <c r="I77" s="578">
        <f>(G77-H77)/2</f>
        <v>-2.1720000000000073E-3</v>
      </c>
      <c r="J77"/>
      <c r="K77"/>
    </row>
    <row r="78" spans="1:11">
      <c r="A78" s="591" t="s">
        <v>169</v>
      </c>
      <c r="B78" s="594">
        <v>9.9516999999999994E-2</v>
      </c>
      <c r="C78" s="592">
        <f>B78+D77+D79</f>
        <v>9.7688000000000025E-2</v>
      </c>
      <c r="D78" s="589"/>
      <c r="F78" s="211" t="s">
        <v>198</v>
      </c>
      <c r="G78" s="85">
        <f>G76</f>
        <v>9.9516999999999994E-2</v>
      </c>
      <c r="H78" s="593">
        <f>G78+I77+G79+G80+I81</f>
        <v>0.39517299999999994</v>
      </c>
      <c r="I78" s="578"/>
      <c r="J78"/>
      <c r="K78"/>
    </row>
    <row r="79" spans="1:11">
      <c r="A79" s="591" t="s">
        <v>2161</v>
      </c>
      <c r="B79" s="594">
        <v>0.29817100000000002</v>
      </c>
      <c r="C79" s="595">
        <v>0.3</v>
      </c>
      <c r="D79" s="589">
        <f>(B79-C79)/2</f>
        <v>-9.1449999999998477E-4</v>
      </c>
      <c r="F79" s="211" t="s">
        <v>2180</v>
      </c>
      <c r="G79" s="85">
        <v>0.20048299999999999</v>
      </c>
      <c r="H79" s="593"/>
      <c r="I79" s="578"/>
      <c r="J79" s="582"/>
      <c r="K79"/>
    </row>
    <row r="80" spans="1:11">
      <c r="A80" s="591" t="s">
        <v>169</v>
      </c>
      <c r="B80" s="317">
        <v>0.175895</v>
      </c>
      <c r="C80" s="592">
        <f>B80+D79+B81</f>
        <v>0.24698049999999999</v>
      </c>
      <c r="D80" s="589"/>
      <c r="F80" s="211" t="s">
        <v>169</v>
      </c>
      <c r="G80" s="85">
        <f>G78</f>
        <v>9.9516999999999994E-2</v>
      </c>
      <c r="H80" s="593"/>
      <c r="I80" s="578"/>
      <c r="K80"/>
    </row>
    <row r="81" spans="1:11">
      <c r="A81" s="317" t="s">
        <v>202</v>
      </c>
      <c r="B81" s="317">
        <v>7.1999999999999995E-2</v>
      </c>
      <c r="C81" s="589"/>
      <c r="D81" s="589"/>
      <c r="F81" s="211" t="s">
        <v>2178</v>
      </c>
      <c r="G81" s="85">
        <f>G77</f>
        <v>0.49565599999999999</v>
      </c>
      <c r="H81" s="596">
        <v>0.5</v>
      </c>
      <c r="I81" s="578">
        <f>(G81-H81)/2</f>
        <v>-2.1720000000000073E-3</v>
      </c>
      <c r="K81"/>
    </row>
    <row r="82" spans="1:11">
      <c r="A82" s="595" t="s">
        <v>2173</v>
      </c>
      <c r="B82" s="592">
        <f>SUM(B73:B81)</f>
        <v>1.589337</v>
      </c>
      <c r="C82" s="592">
        <f>SUM(C73:C81)</f>
        <v>1.589337</v>
      </c>
      <c r="D82" s="589"/>
      <c r="F82" s="211" t="s">
        <v>198</v>
      </c>
      <c r="G82" s="85">
        <f>G78</f>
        <v>9.9516999999999994E-2</v>
      </c>
      <c r="H82" s="593">
        <f>G82+I81+I83</f>
        <v>9.517299999999998E-2</v>
      </c>
      <c r="I82" s="578"/>
      <c r="K82"/>
    </row>
    <row r="83" spans="1:11">
      <c r="A83" s="562"/>
      <c r="B83" s="597"/>
      <c r="C83" s="597"/>
      <c r="D83"/>
      <c r="F83" s="211" t="s">
        <v>2178</v>
      </c>
      <c r="G83" s="85">
        <f>G75</f>
        <v>0.49565599999999999</v>
      </c>
      <c r="H83" s="596">
        <v>0.5</v>
      </c>
      <c r="I83" s="578">
        <f>(G83-H83)/2</f>
        <v>-2.1720000000000073E-3</v>
      </c>
      <c r="K83"/>
    </row>
    <row r="84" spans="1:11">
      <c r="A84"/>
      <c r="B84"/>
      <c r="C84"/>
      <c r="D84"/>
      <c r="F84" s="211" t="s">
        <v>169</v>
      </c>
      <c r="G84" s="85">
        <f>G74</f>
        <v>0.175895</v>
      </c>
      <c r="H84" s="593">
        <f>G84+I83+G85</f>
        <v>0.23112699999999997</v>
      </c>
      <c r="I84" s="578"/>
      <c r="K84"/>
    </row>
    <row r="85" spans="1:11">
      <c r="A85" s="598" t="s">
        <v>2183</v>
      </c>
      <c r="B85" s="598" t="s">
        <v>2143</v>
      </c>
      <c r="C85" s="598" t="s">
        <v>2144</v>
      </c>
      <c r="D85" s="589"/>
      <c r="F85" s="211" t="s">
        <v>202</v>
      </c>
      <c r="G85" s="214">
        <v>5.7403999999999997E-2</v>
      </c>
      <c r="H85" s="578"/>
      <c r="I85" s="578"/>
      <c r="K85"/>
    </row>
    <row r="86" spans="1:11">
      <c r="A86" s="589" t="s">
        <v>202</v>
      </c>
      <c r="B86" s="317">
        <v>7.1999999999999995E-2</v>
      </c>
      <c r="C86" s="589"/>
      <c r="D86" s="589"/>
      <c r="F86" s="562" t="s">
        <v>2173</v>
      </c>
      <c r="G86" s="597">
        <f>SUM(G73:G85)</f>
        <v>3.0477730000000003</v>
      </c>
      <c r="H86" s="597">
        <f>SUM(H73:H85)</f>
        <v>3.0477729999999994</v>
      </c>
      <c r="K86" s="13">
        <v>3.1148865215511599</v>
      </c>
    </row>
    <row r="87" spans="1:11">
      <c r="A87" s="589" t="s">
        <v>169</v>
      </c>
      <c r="B87" s="317">
        <v>0.175895</v>
      </c>
      <c r="C87" s="592">
        <f>B86+B87+D88</f>
        <v>0.25971699999999998</v>
      </c>
      <c r="D87" s="589"/>
      <c r="G87"/>
      <c r="H87"/>
      <c r="K87" s="582">
        <f>K86-G86</f>
        <v>6.7113521551159572E-2</v>
      </c>
    </row>
    <row r="88" spans="1:11">
      <c r="A88" s="589" t="s">
        <v>2176</v>
      </c>
      <c r="B88" s="317">
        <v>0.32364399999999999</v>
      </c>
      <c r="C88" s="595">
        <v>0.3</v>
      </c>
      <c r="D88" s="589">
        <f>(B88-C88)/2</f>
        <v>1.1821999999999999E-2</v>
      </c>
      <c r="G88" s="26">
        <v>2.7769650000000001</v>
      </c>
      <c r="H88"/>
    </row>
    <row r="89" spans="1:11">
      <c r="A89" s="589" t="s">
        <v>198</v>
      </c>
      <c r="B89" s="317">
        <v>9.9516999999999994E-2</v>
      </c>
      <c r="C89" s="592">
        <f>B89+D88+D90</f>
        <v>0.12316099999999999</v>
      </c>
      <c r="D89" s="589"/>
      <c r="G89" s="599">
        <f>G86-G88</f>
        <v>0.27080800000000016</v>
      </c>
      <c r="H89" s="26">
        <v>0.27080799999999999</v>
      </c>
    </row>
    <row r="90" spans="1:11">
      <c r="A90" s="589" t="s">
        <v>2176</v>
      </c>
      <c r="B90" s="317">
        <v>0.32364399999999999</v>
      </c>
      <c r="C90" s="595">
        <v>0.3</v>
      </c>
      <c r="D90" s="589">
        <f>(B90-C90)/2</f>
        <v>1.1821999999999999E-2</v>
      </c>
    </row>
    <row r="91" spans="1:11">
      <c r="A91" s="589" t="s">
        <v>169</v>
      </c>
      <c r="B91" s="317">
        <v>0.175895</v>
      </c>
      <c r="C91" s="592">
        <f>B91+D90+B92</f>
        <v>0.25971699999999998</v>
      </c>
      <c r="D91" s="589"/>
    </row>
    <row r="92" spans="1:11">
      <c r="A92" s="589" t="s">
        <v>202</v>
      </c>
      <c r="B92" s="317">
        <v>7.1999999999999995E-2</v>
      </c>
      <c r="C92" s="589"/>
      <c r="D92" s="589"/>
    </row>
    <row r="93" spans="1:11">
      <c r="A93" s="595" t="s">
        <v>2173</v>
      </c>
      <c r="B93" s="592">
        <f>SUM(B86:B92)</f>
        <v>1.2425949999999999</v>
      </c>
      <c r="C93" s="592">
        <f>SUM(C86:C92)</f>
        <v>1.2425949999999999</v>
      </c>
      <c r="D93" s="589"/>
    </row>
  </sheetData>
  <phoneticPr fontId="53" type="noConversion"/>
  <printOptions gridLines="1"/>
  <pageMargins left="0.45" right="0.45" top="1" bottom="1.0972222222222201" header="0.3" footer="0.05"/>
  <pageSetup paperSize="0" scale="0" firstPageNumber="0" fitToHeight="0" orientation="portrait" usePrinterDefaults="0" horizontalDpi="0" verticalDpi="0" copies="0"/>
  <headerFooter>
    <oddHeader>&amp;L&amp;"Arial,Regular"&amp;10Facility for Rare Isotope Beams
&amp;"Arial,Italic"FRIB Accelerator Expanded Lattice File&amp;RFRIB-T30102-CM-000155-R001   Page &amp;P-1 of &amp;N-1
Issued 7 April 2014</oddHeader>
  </headerFooter>
  <legacyDrawing r:id="rId1"/>
</worksheet>
</file>

<file path=xl/worksheets/sheet7.xml><?xml version="1.0" encoding="utf-8"?>
<worksheet xmlns="http://schemas.openxmlformats.org/spreadsheetml/2006/main" xmlns:r="http://schemas.openxmlformats.org/officeDocument/2006/relationships">
  <sheetPr>
    <pageSetUpPr fitToPage="1"/>
  </sheetPr>
  <dimension ref="A1:U40"/>
  <sheetViews>
    <sheetView zoomScale="200" zoomScaleNormal="200" workbookViewId="0">
      <selection activeCell="E25" sqref="E25"/>
    </sheetView>
  </sheetViews>
  <sheetFormatPr defaultRowHeight="14.4"/>
  <cols>
    <col min="1" max="1" width="3.6640625"/>
    <col min="2" max="2" width="9.88671875"/>
    <col min="3" max="3" width="11.5546875"/>
    <col min="4" max="4" width="12.6640625"/>
    <col min="5" max="5" width="11.33203125"/>
    <col min="6" max="6" width="11.5546875"/>
    <col min="7" max="7" width="11.77734375"/>
    <col min="8" max="8" width="11.33203125"/>
    <col min="9" max="9" width="11.77734375"/>
    <col min="10" max="10" width="11.44140625"/>
    <col min="11" max="12" width="11.33203125"/>
    <col min="13" max="13" width="12.109375"/>
    <col min="14" max="21" width="11.33203125"/>
    <col min="22" max="1025" width="8.5546875"/>
  </cols>
  <sheetData>
    <row r="1" spans="1:21">
      <c r="E1" s="600">
        <f>E4-D4</f>
        <v>-80.215953760004595</v>
      </c>
    </row>
    <row r="2" spans="1:21">
      <c r="A2" t="s">
        <v>2184</v>
      </c>
    </row>
    <row r="3" spans="1:21">
      <c r="A3" s="601"/>
      <c r="B3" s="602" t="s">
        <v>2185</v>
      </c>
      <c r="C3" s="602" t="s">
        <v>2186</v>
      </c>
      <c r="D3" s="602" t="s">
        <v>2187</v>
      </c>
      <c r="E3" s="603" t="s">
        <v>2188</v>
      </c>
      <c r="F3" s="602" t="s">
        <v>2189</v>
      </c>
      <c r="G3" s="602" t="s">
        <v>2190</v>
      </c>
      <c r="H3" s="602" t="s">
        <v>2191</v>
      </c>
      <c r="I3" s="602" t="s">
        <v>2192</v>
      </c>
      <c r="J3" s="602" t="s">
        <v>2193</v>
      </c>
      <c r="K3" s="602" t="s">
        <v>2194</v>
      </c>
      <c r="L3" s="602" t="s">
        <v>2195</v>
      </c>
      <c r="M3" s="602" t="s">
        <v>2196</v>
      </c>
      <c r="N3" s="603" t="s">
        <v>2197</v>
      </c>
      <c r="O3" s="602" t="s">
        <v>2198</v>
      </c>
      <c r="P3" s="602" t="s">
        <v>2199</v>
      </c>
      <c r="Q3" s="602" t="s">
        <v>2200</v>
      </c>
      <c r="R3" s="603" t="s">
        <v>2201</v>
      </c>
      <c r="S3" s="602" t="s">
        <v>2202</v>
      </c>
      <c r="T3" s="602" t="s">
        <v>2203</v>
      </c>
      <c r="U3" s="602" t="s">
        <v>2204</v>
      </c>
    </row>
    <row r="4" spans="1:21">
      <c r="A4" s="604" t="s">
        <v>2205</v>
      </c>
      <c r="B4" s="605">
        <v>0</v>
      </c>
      <c r="C4" s="606">
        <f>LatticeLayout!Q189</f>
        <v>375.05526500000002</v>
      </c>
      <c r="D4" s="606">
        <f>LatticeLayout!Q347</f>
        <v>356.14134576763229</v>
      </c>
      <c r="E4" s="607">
        <f>LatticeLayout!Q1128</f>
        <v>275.92539200762769</v>
      </c>
      <c r="F4" s="607">
        <f>LatticeLayout!Q1263</f>
        <v>252.34303700762771</v>
      </c>
      <c r="G4" s="607">
        <f>LatticeLayout!Q1272</f>
        <v>250.39646216583742</v>
      </c>
      <c r="H4" s="607">
        <f>LatticeLayout!Q1322</f>
        <v>244.85861216583746</v>
      </c>
      <c r="I4" s="607">
        <f>LatticeLayout!Q1371</f>
        <v>239.63016816583749</v>
      </c>
      <c r="J4" s="607">
        <f>LatticeLayout!Q1381</f>
        <v>237.58359332404717</v>
      </c>
      <c r="K4" s="607">
        <f>LatticeLayout!Q1459</f>
        <v>229.6620158240473</v>
      </c>
      <c r="L4" s="607">
        <f>LatticeLayout!Q1506</f>
        <v>229.66201582404733</v>
      </c>
      <c r="M4" s="607">
        <f>LatticeLayout!Q1629</f>
        <v>250.21046882404707</v>
      </c>
      <c r="N4" s="607">
        <f>LatticeLayout!Q2590</f>
        <v>372.41503682404829</v>
      </c>
      <c r="O4" s="607">
        <f>LatticeLayout!Q2628</f>
        <v>376.47503682404829</v>
      </c>
      <c r="P4" s="607">
        <f>LatticeLayout!Q2677</f>
        <v>376.47503682404835</v>
      </c>
      <c r="Q4" s="607">
        <f>LatticeLayout!Q2774</f>
        <v>357.38503682404831</v>
      </c>
      <c r="R4" s="607">
        <f>LatticeLayout!Q3038</f>
        <v>320.1666408240481</v>
      </c>
      <c r="S4" s="607">
        <f>LatticeLayout!Q3288</f>
        <v>233.36236482404806</v>
      </c>
      <c r="T4" s="607">
        <f>LatticeLayout!Q3331</f>
        <v>220.12240445190349</v>
      </c>
      <c r="U4" s="607">
        <f>LatticeLayout!Q3386</f>
        <v>216.69262645463382</v>
      </c>
    </row>
    <row r="5" spans="1:21">
      <c r="A5" s="604" t="s">
        <v>2206</v>
      </c>
      <c r="B5" s="601">
        <v>0</v>
      </c>
      <c r="C5" s="606">
        <f>LatticeLayout!P190</f>
        <v>423.0996045</v>
      </c>
      <c r="D5" s="606">
        <f>LatticeLayout!P347</f>
        <v>423.0996045</v>
      </c>
      <c r="E5" s="606">
        <f>LatticeLayout!P1128</f>
        <v>423.0996045</v>
      </c>
      <c r="F5" s="607">
        <f>LatticeLayout!P1263</f>
        <v>423.0996045</v>
      </c>
      <c r="G5" s="607">
        <f>LatticeLayout!P1272</f>
        <v>423.0996045</v>
      </c>
      <c r="H5" s="607">
        <f>LatticeLayout!P1322</f>
        <v>423.0996045</v>
      </c>
      <c r="I5" s="607">
        <f>LatticeLayout!P1371</f>
        <v>423.0996045</v>
      </c>
      <c r="J5" s="607">
        <f>LatticeLayout!P1381</f>
        <v>423.0996045</v>
      </c>
      <c r="K5" s="607">
        <f>LatticeLayout!P1459</f>
        <v>423.0996045</v>
      </c>
      <c r="L5" s="607">
        <f>LatticeLayout!P1506</f>
        <v>415.3475529888272</v>
      </c>
      <c r="M5" s="607">
        <f>LatticeLayout!P1629</f>
        <v>415.3475529888272</v>
      </c>
      <c r="N5" s="607">
        <f>LatticeLayout!P2590</f>
        <v>415.3475529888272</v>
      </c>
      <c r="O5" s="607">
        <f>LatticeLayout!P2628</f>
        <v>415.3475529888272</v>
      </c>
      <c r="P5" s="607">
        <f>LatticeLayout!P2677</f>
        <v>427.1942183596297</v>
      </c>
      <c r="Q5" s="607">
        <f>LatticeLayout!P2774</f>
        <v>427.1942183596297</v>
      </c>
      <c r="R5" s="607">
        <f>LatticeLayout!P2976</f>
        <v>427.1942183596297</v>
      </c>
      <c r="S5" s="607">
        <f>LatticeLayout!P3288</f>
        <v>427.1942183596297</v>
      </c>
      <c r="T5" s="607">
        <f>LatticeLayout!P3331</f>
        <v>436.46493841780313</v>
      </c>
      <c r="U5" s="607">
        <f>LatticeLayout!P3386</f>
        <v>445.88817601904418</v>
      </c>
    </row>
    <row r="6" spans="1:21">
      <c r="A6" s="604" t="s">
        <v>2207</v>
      </c>
      <c r="B6" s="601">
        <v>0</v>
      </c>
      <c r="C6" s="606">
        <f>LatticeLayout!O190</f>
        <v>41.094000000000001</v>
      </c>
      <c r="D6" s="606">
        <f>LatticeLayout!O347</f>
        <v>41.094000000000001</v>
      </c>
      <c r="E6" s="606">
        <f>LatticeLayout!O1128</f>
        <v>41.094000000000001</v>
      </c>
      <c r="F6" s="607">
        <f>LatticeLayout!O1263</f>
        <v>41.094000000000001</v>
      </c>
      <c r="G6" s="607">
        <f>LatticeLayout!O1272</f>
        <v>41.094000000000001</v>
      </c>
      <c r="H6" s="607">
        <f>LatticeLayout!O1322</f>
        <v>41.094000000000001</v>
      </c>
      <c r="I6" s="607">
        <f>LatticeLayout!O1371</f>
        <v>41.094000000000001</v>
      </c>
      <c r="J6" s="607">
        <f>LatticeLayout!O1381</f>
        <v>41.094000000000001</v>
      </c>
      <c r="K6" s="607">
        <f>LatticeLayout!O1459</f>
        <v>41.094000000000001</v>
      </c>
      <c r="L6" s="607">
        <f>LatticeLayout!O1506</f>
        <v>41.094000000000001</v>
      </c>
      <c r="M6" s="607">
        <f>LatticeLayout!O1629</f>
        <v>41.094000000000001</v>
      </c>
      <c r="N6" s="607">
        <f>LatticeLayout!O2590</f>
        <v>41.094000000000001</v>
      </c>
      <c r="O6" s="607">
        <f>LatticeLayout!O2628</f>
        <v>41.094000000000001</v>
      </c>
      <c r="P6" s="607">
        <f>LatticeLayout!O2677</f>
        <v>41.094000000000001</v>
      </c>
      <c r="Q6" s="607">
        <f>LatticeLayout!O2774</f>
        <v>41.094000000000001</v>
      </c>
      <c r="R6" s="607">
        <f>LatticeLayout!O2976</f>
        <v>41.094000000000001</v>
      </c>
      <c r="S6" s="607">
        <f>LatticeLayout!O3288</f>
        <v>41.094000000000001</v>
      </c>
      <c r="T6" s="607">
        <f>LatticeLayout!O3331</f>
        <v>41.094000000000001</v>
      </c>
      <c r="U6" s="607">
        <f>LatticeLayout!O3386</f>
        <v>41.094000000000001</v>
      </c>
    </row>
    <row r="7" spans="1:21">
      <c r="C7" s="600">
        <f t="shared" ref="C7:T7" si="0">C4-D4</f>
        <v>18.913919232367732</v>
      </c>
      <c r="D7" s="608">
        <f t="shared" si="0"/>
        <v>80.215953760004595</v>
      </c>
      <c r="E7" s="608">
        <f t="shared" si="0"/>
        <v>23.582354999999978</v>
      </c>
      <c r="F7" s="608">
        <f t="shared" si="0"/>
        <v>1.9465748417902944</v>
      </c>
      <c r="G7" s="608">
        <f t="shared" si="0"/>
        <v>5.5378499999999633</v>
      </c>
      <c r="H7" s="608">
        <f t="shared" si="0"/>
        <v>5.2284439999999677</v>
      </c>
      <c r="I7" s="608">
        <f t="shared" si="0"/>
        <v>2.0465748417903171</v>
      </c>
      <c r="J7" s="608">
        <f t="shared" si="0"/>
        <v>7.92157749999987</v>
      </c>
      <c r="K7" s="608">
        <f t="shared" si="0"/>
        <v>0</v>
      </c>
      <c r="L7" s="608">
        <f t="shared" si="0"/>
        <v>-20.548452999999739</v>
      </c>
      <c r="M7" s="608">
        <f t="shared" si="0"/>
        <v>-122.20456800000122</v>
      </c>
      <c r="N7" s="608">
        <f t="shared" si="0"/>
        <v>-4.0600000000000023</v>
      </c>
      <c r="O7" s="608">
        <f t="shared" si="0"/>
        <v>0</v>
      </c>
      <c r="P7" s="608">
        <f t="shared" si="0"/>
        <v>19.090000000000032</v>
      </c>
      <c r="Q7" s="600">
        <f t="shared" si="0"/>
        <v>37.218396000000212</v>
      </c>
      <c r="R7" s="608">
        <f t="shared" si="0"/>
        <v>86.804276000000044</v>
      </c>
      <c r="S7" s="608">
        <f t="shared" si="0"/>
        <v>13.239960372144566</v>
      </c>
      <c r="T7" s="608">
        <f t="shared" si="0"/>
        <v>3.4297779972696674</v>
      </c>
      <c r="U7" s="608"/>
    </row>
    <row r="8" spans="1:21">
      <c r="C8" s="608">
        <f t="shared" ref="C8:T8" si="1">C5-D5</f>
        <v>0</v>
      </c>
      <c r="D8" s="608">
        <f t="shared" si="1"/>
        <v>0</v>
      </c>
      <c r="E8" s="608">
        <f t="shared" si="1"/>
        <v>0</v>
      </c>
      <c r="F8" s="608">
        <f t="shared" si="1"/>
        <v>0</v>
      </c>
      <c r="G8" s="608">
        <f t="shared" si="1"/>
        <v>0</v>
      </c>
      <c r="H8" s="608">
        <f t="shared" si="1"/>
        <v>0</v>
      </c>
      <c r="I8" s="608">
        <f t="shared" si="1"/>
        <v>0</v>
      </c>
      <c r="J8" s="608">
        <f t="shared" si="1"/>
        <v>0</v>
      </c>
      <c r="K8" s="608">
        <f t="shared" si="1"/>
        <v>7.7520515111727946</v>
      </c>
      <c r="L8" s="608">
        <f t="shared" si="1"/>
        <v>0</v>
      </c>
      <c r="M8" s="608">
        <f t="shared" si="1"/>
        <v>0</v>
      </c>
      <c r="N8" s="608">
        <f t="shared" si="1"/>
        <v>0</v>
      </c>
      <c r="O8" s="608">
        <f t="shared" si="1"/>
        <v>-11.846665370802498</v>
      </c>
      <c r="P8" s="608">
        <f t="shared" si="1"/>
        <v>0</v>
      </c>
      <c r="Q8" s="608">
        <f t="shared" si="1"/>
        <v>0</v>
      </c>
      <c r="R8" s="608">
        <f t="shared" si="1"/>
        <v>0</v>
      </c>
      <c r="S8" s="608">
        <f t="shared" si="1"/>
        <v>-9.2707200581734241</v>
      </c>
      <c r="T8" s="608">
        <f t="shared" si="1"/>
        <v>-9.4232376012410555</v>
      </c>
      <c r="U8" s="608"/>
    </row>
    <row r="9" spans="1:21">
      <c r="C9" s="608">
        <f t="shared" ref="C9:T9" si="2">C6-D6</f>
        <v>0</v>
      </c>
      <c r="D9" s="608">
        <f t="shared" si="2"/>
        <v>0</v>
      </c>
      <c r="E9" s="608">
        <f t="shared" si="2"/>
        <v>0</v>
      </c>
      <c r="F9" s="608">
        <f t="shared" si="2"/>
        <v>0</v>
      </c>
      <c r="G9" s="608">
        <f t="shared" si="2"/>
        <v>0</v>
      </c>
      <c r="H9" s="608">
        <f t="shared" si="2"/>
        <v>0</v>
      </c>
      <c r="I9" s="608">
        <f t="shared" si="2"/>
        <v>0</v>
      </c>
      <c r="J9" s="608">
        <f t="shared" si="2"/>
        <v>0</v>
      </c>
      <c r="K9" s="608">
        <f t="shared" si="2"/>
        <v>0</v>
      </c>
      <c r="L9" s="608">
        <f t="shared" si="2"/>
        <v>0</v>
      </c>
      <c r="M9" s="608">
        <f t="shared" si="2"/>
        <v>0</v>
      </c>
      <c r="N9" s="608">
        <f t="shared" si="2"/>
        <v>0</v>
      </c>
      <c r="O9" s="608">
        <f t="shared" si="2"/>
        <v>0</v>
      </c>
      <c r="P9" s="608">
        <f t="shared" si="2"/>
        <v>0</v>
      </c>
      <c r="Q9" s="608">
        <f t="shared" si="2"/>
        <v>0</v>
      </c>
      <c r="R9" s="608">
        <f t="shared" si="2"/>
        <v>0</v>
      </c>
      <c r="S9" s="608">
        <f t="shared" si="2"/>
        <v>0</v>
      </c>
      <c r="T9" s="608">
        <f t="shared" si="2"/>
        <v>0</v>
      </c>
      <c r="U9" s="609">
        <f>SQRT(T7*T7+T8*T8)</f>
        <v>10.027999999999921</v>
      </c>
    </row>
    <row r="10" spans="1:21">
      <c r="A10" t="s">
        <v>2208</v>
      </c>
    </row>
    <row r="11" spans="1:21">
      <c r="A11" s="601"/>
      <c r="B11" s="602" t="s">
        <v>2185</v>
      </c>
      <c r="C11" s="602" t="s">
        <v>2186</v>
      </c>
      <c r="D11" s="602" t="s">
        <v>2187</v>
      </c>
      <c r="E11" s="603" t="s">
        <v>2188</v>
      </c>
      <c r="F11" s="602" t="s">
        <v>2189</v>
      </c>
      <c r="G11" s="602" t="s">
        <v>2190</v>
      </c>
      <c r="H11" s="602" t="s">
        <v>2191</v>
      </c>
      <c r="I11" s="602" t="s">
        <v>2192</v>
      </c>
      <c r="J11" s="602" t="s">
        <v>2193</v>
      </c>
      <c r="K11" s="602" t="s">
        <v>2194</v>
      </c>
      <c r="L11" s="602" t="s">
        <v>2195</v>
      </c>
      <c r="M11" s="602" t="s">
        <v>2196</v>
      </c>
      <c r="N11" s="603" t="s">
        <v>2197</v>
      </c>
      <c r="O11" s="602" t="s">
        <v>2198</v>
      </c>
      <c r="P11" s="602" t="s">
        <v>2199</v>
      </c>
      <c r="Q11" s="602" t="s">
        <v>2200</v>
      </c>
      <c r="R11" s="603" t="s">
        <v>2201</v>
      </c>
      <c r="S11" s="602" t="s">
        <v>2202</v>
      </c>
      <c r="T11" s="602" t="s">
        <v>2203</v>
      </c>
      <c r="U11" s="602" t="s">
        <v>2204</v>
      </c>
    </row>
    <row r="12" spans="1:21">
      <c r="A12" s="604" t="s">
        <v>2205</v>
      </c>
      <c r="B12" s="605">
        <v>0</v>
      </c>
      <c r="C12" s="606">
        <v>375.05526500000002</v>
      </c>
      <c r="D12" s="606">
        <v>356.14134576763303</v>
      </c>
      <c r="E12" s="607">
        <v>275.92539200763002</v>
      </c>
      <c r="F12" s="607">
        <v>251.69546250763</v>
      </c>
      <c r="G12" s="607">
        <v>249.74888766583999</v>
      </c>
      <c r="H12" s="607">
        <v>244.21103766584</v>
      </c>
      <c r="I12" s="607">
        <v>238.95318766584001</v>
      </c>
      <c r="J12" s="607">
        <v>237.006612824049</v>
      </c>
      <c r="K12" s="607">
        <v>229.66201582404901</v>
      </c>
      <c r="L12" s="607">
        <v>229.66201582404901</v>
      </c>
      <c r="M12" s="607">
        <v>250.210468824049</v>
      </c>
      <c r="N12" s="607">
        <v>372.415036824048</v>
      </c>
      <c r="O12" s="607">
        <v>376.475036824048</v>
      </c>
      <c r="P12" s="607">
        <v>376.475036824048</v>
      </c>
      <c r="Q12" s="607">
        <v>357.38503682404797</v>
      </c>
      <c r="R12" s="610">
        <v>320.16664082</v>
      </c>
      <c r="S12" s="607">
        <v>233.362364824048</v>
      </c>
      <c r="T12" s="607">
        <v>220.122404451904</v>
      </c>
      <c r="U12" s="607">
        <v>216.692626454634</v>
      </c>
    </row>
    <row r="13" spans="1:21">
      <c r="A13" s="604" t="s">
        <v>2206</v>
      </c>
      <c r="B13" s="601">
        <v>0</v>
      </c>
      <c r="C13" s="606">
        <v>423.0996045</v>
      </c>
      <c r="D13" s="606">
        <v>423.0996045</v>
      </c>
      <c r="E13" s="606">
        <v>423.0996045</v>
      </c>
      <c r="F13" s="607">
        <v>423.0996045</v>
      </c>
      <c r="G13" s="607">
        <v>423.0996045</v>
      </c>
      <c r="H13" s="607">
        <v>423.0996045</v>
      </c>
      <c r="I13" s="607">
        <v>423.0996045</v>
      </c>
      <c r="J13" s="607">
        <v>423.0996045</v>
      </c>
      <c r="K13" s="607">
        <v>423.0996045</v>
      </c>
      <c r="L13" s="607">
        <v>415.34755298882698</v>
      </c>
      <c r="M13" s="607">
        <v>415.34755298882698</v>
      </c>
      <c r="N13" s="607">
        <v>415.34755298882698</v>
      </c>
      <c r="O13" s="607">
        <v>415.34755298882698</v>
      </c>
      <c r="P13" s="607">
        <v>427.19421835962999</v>
      </c>
      <c r="Q13" s="607">
        <v>427.19421835962999</v>
      </c>
      <c r="R13" s="607">
        <v>427.19421835962999</v>
      </c>
      <c r="S13" s="607">
        <v>427.19421835962999</v>
      </c>
      <c r="T13" s="607">
        <v>436.46493841780301</v>
      </c>
      <c r="U13" s="607">
        <v>445.88817601904401</v>
      </c>
    </row>
    <row r="14" spans="1:21">
      <c r="A14" s="604" t="s">
        <v>2207</v>
      </c>
      <c r="B14" s="611">
        <v>0</v>
      </c>
      <c r="C14" s="606">
        <v>41.094000000000001</v>
      </c>
      <c r="D14" s="606">
        <v>41.094000000000001</v>
      </c>
      <c r="E14" s="606">
        <v>41.094000000000001</v>
      </c>
      <c r="F14" s="607">
        <v>41.094000000000001</v>
      </c>
      <c r="G14" s="607">
        <v>41.094000000000001</v>
      </c>
      <c r="H14" s="607">
        <v>41.094000000000001</v>
      </c>
      <c r="I14" s="607">
        <v>41.094000000000001</v>
      </c>
      <c r="J14" s="607">
        <v>41.094000000000001</v>
      </c>
      <c r="K14" s="607">
        <v>41.094000000000001</v>
      </c>
      <c r="L14" s="607">
        <v>41.094000000000001</v>
      </c>
      <c r="M14" s="607">
        <v>41.094000000000001</v>
      </c>
      <c r="N14" s="607">
        <v>41.094000000000001</v>
      </c>
      <c r="O14" s="607">
        <v>41.094000000000001</v>
      </c>
      <c r="P14" s="607">
        <v>41.094000000000001</v>
      </c>
      <c r="Q14" s="607">
        <v>41.094000000000001</v>
      </c>
      <c r="R14" s="607">
        <v>41.094000000000001</v>
      </c>
      <c r="S14" s="607">
        <v>41.094000000000001</v>
      </c>
      <c r="T14" s="607">
        <v>41.094000000000001</v>
      </c>
      <c r="U14" s="607">
        <v>41.094000000000001</v>
      </c>
    </row>
    <row r="15" spans="1:21" ht="8.25" customHeight="1">
      <c r="A15" s="612"/>
      <c r="B15" s="529"/>
      <c r="C15" s="613"/>
      <c r="D15" s="613"/>
      <c r="E15" s="613"/>
      <c r="F15" s="614"/>
      <c r="G15" s="614"/>
      <c r="H15" s="614"/>
      <c r="I15" s="614"/>
      <c r="J15" s="614"/>
      <c r="K15" s="614"/>
      <c r="L15" s="614"/>
      <c r="M15" s="614"/>
      <c r="N15" s="614"/>
      <c r="O15" s="614"/>
      <c r="P15" s="614"/>
      <c r="Q15" s="614"/>
      <c r="R15" s="614"/>
      <c r="S15" s="614"/>
      <c r="T15" s="614"/>
      <c r="U15" s="614"/>
    </row>
    <row r="16" spans="1:21">
      <c r="A16" t="s">
        <v>2209</v>
      </c>
      <c r="B16" s="529"/>
      <c r="C16" s="613"/>
      <c r="D16" s="613"/>
      <c r="E16" s="613"/>
      <c r="F16" s="614"/>
      <c r="G16" s="614"/>
      <c r="H16" s="614"/>
      <c r="I16" s="614"/>
      <c r="J16" s="614"/>
      <c r="K16" s="614"/>
      <c r="L16" s="614"/>
      <c r="M16" s="614"/>
      <c r="N16" s="614"/>
      <c r="O16" s="614"/>
      <c r="P16" s="614"/>
      <c r="Q16" s="614"/>
      <c r="R16" s="614"/>
      <c r="S16" s="614"/>
      <c r="T16" s="614"/>
      <c r="U16" s="614"/>
    </row>
    <row r="17" spans="1:21">
      <c r="A17" s="615" t="s">
        <v>2148</v>
      </c>
      <c r="B17" s="616"/>
      <c r="C17" s="617">
        <f t="shared" ref="C17:U17" si="3">C4-C12</f>
        <v>0</v>
      </c>
      <c r="D17" s="617">
        <f t="shared" si="3"/>
        <v>-7.3896444519050419E-13</v>
      </c>
      <c r="E17" s="617">
        <f t="shared" si="3"/>
        <v>-2.3305801732931286E-12</v>
      </c>
      <c r="F17" s="617">
        <f t="shared" si="3"/>
        <v>0.64757449999771666</v>
      </c>
      <c r="G17" s="617">
        <f t="shared" si="3"/>
        <v>0.64757449999743244</v>
      </c>
      <c r="H17" s="617">
        <f t="shared" si="3"/>
        <v>0.64757449999746086</v>
      </c>
      <c r="I17" s="617">
        <f t="shared" si="3"/>
        <v>0.67698049999748378</v>
      </c>
      <c r="J17" s="617">
        <f t="shared" si="3"/>
        <v>0.57698049999817158</v>
      </c>
      <c r="K17" s="617">
        <f t="shared" si="3"/>
        <v>-1.7053025658242404E-12</v>
      </c>
      <c r="L17" s="617">
        <f t="shared" si="3"/>
        <v>-1.6768808563938364E-12</v>
      </c>
      <c r="M17" s="617">
        <f t="shared" si="3"/>
        <v>-1.9326762412674725E-12</v>
      </c>
      <c r="N17" s="617">
        <f t="shared" si="3"/>
        <v>0</v>
      </c>
      <c r="O17" s="617">
        <f t="shared" si="3"/>
        <v>0</v>
      </c>
      <c r="P17" s="617">
        <f t="shared" si="3"/>
        <v>0</v>
      </c>
      <c r="Q17" s="617">
        <f t="shared" si="3"/>
        <v>0</v>
      </c>
      <c r="R17" s="617">
        <f t="shared" si="3"/>
        <v>4.0481040741724428E-9</v>
      </c>
      <c r="S17" s="617">
        <f t="shared" si="3"/>
        <v>0</v>
      </c>
      <c r="T17" s="617">
        <f t="shared" si="3"/>
        <v>-5.1159076974727213E-13</v>
      </c>
      <c r="U17" s="617">
        <f t="shared" si="3"/>
        <v>0</v>
      </c>
    </row>
    <row r="18" spans="1:21">
      <c r="A18" s="615" t="s">
        <v>2149</v>
      </c>
      <c r="B18" s="616"/>
      <c r="C18" s="617">
        <f t="shared" ref="C18:U18" si="4">C5-C13</f>
        <v>0</v>
      </c>
      <c r="D18" s="617">
        <f t="shared" si="4"/>
        <v>0</v>
      </c>
      <c r="E18" s="617">
        <f t="shared" si="4"/>
        <v>0</v>
      </c>
      <c r="F18" s="617">
        <f t="shared" si="4"/>
        <v>0</v>
      </c>
      <c r="G18" s="617">
        <f t="shared" si="4"/>
        <v>0</v>
      </c>
      <c r="H18" s="617">
        <f t="shared" si="4"/>
        <v>0</v>
      </c>
      <c r="I18" s="617">
        <f t="shared" si="4"/>
        <v>0</v>
      </c>
      <c r="J18" s="617">
        <f t="shared" si="4"/>
        <v>0</v>
      </c>
      <c r="K18" s="617">
        <f t="shared" si="4"/>
        <v>0</v>
      </c>
      <c r="L18" s="617">
        <f t="shared" si="4"/>
        <v>0</v>
      </c>
      <c r="M18" s="617">
        <f t="shared" si="4"/>
        <v>0</v>
      </c>
      <c r="N18" s="617">
        <f t="shared" si="4"/>
        <v>0</v>
      </c>
      <c r="O18" s="617">
        <f t="shared" si="4"/>
        <v>0</v>
      </c>
      <c r="P18" s="617">
        <f t="shared" si="4"/>
        <v>0</v>
      </c>
      <c r="Q18" s="617">
        <f t="shared" si="4"/>
        <v>0</v>
      </c>
      <c r="R18" s="617">
        <f t="shared" si="4"/>
        <v>0</v>
      </c>
      <c r="S18" s="617">
        <f t="shared" si="4"/>
        <v>0</v>
      </c>
      <c r="T18" s="617">
        <f t="shared" si="4"/>
        <v>0</v>
      </c>
      <c r="U18" s="617">
        <f t="shared" si="4"/>
        <v>0</v>
      </c>
    </row>
    <row r="19" spans="1:21">
      <c r="A19" s="615" t="s">
        <v>2150</v>
      </c>
      <c r="B19" s="616"/>
      <c r="C19" s="617">
        <f t="shared" ref="C19:U19" si="5">C6-C14</f>
        <v>0</v>
      </c>
      <c r="D19" s="617">
        <f t="shared" si="5"/>
        <v>0</v>
      </c>
      <c r="E19" s="617">
        <f t="shared" si="5"/>
        <v>0</v>
      </c>
      <c r="F19" s="617">
        <f t="shared" si="5"/>
        <v>0</v>
      </c>
      <c r="G19" s="617">
        <f t="shared" si="5"/>
        <v>0</v>
      </c>
      <c r="H19" s="617">
        <f t="shared" si="5"/>
        <v>0</v>
      </c>
      <c r="I19" s="617">
        <f t="shared" si="5"/>
        <v>0</v>
      </c>
      <c r="J19" s="617">
        <f t="shared" si="5"/>
        <v>0</v>
      </c>
      <c r="K19" s="617">
        <f t="shared" si="5"/>
        <v>0</v>
      </c>
      <c r="L19" s="617">
        <f t="shared" si="5"/>
        <v>0</v>
      </c>
      <c r="M19" s="617">
        <f t="shared" si="5"/>
        <v>0</v>
      </c>
      <c r="N19" s="617">
        <f t="shared" si="5"/>
        <v>0</v>
      </c>
      <c r="O19" s="617">
        <f t="shared" si="5"/>
        <v>0</v>
      </c>
      <c r="P19" s="617">
        <f t="shared" si="5"/>
        <v>0</v>
      </c>
      <c r="Q19" s="617">
        <f t="shared" si="5"/>
        <v>0</v>
      </c>
      <c r="R19" s="617">
        <f t="shared" si="5"/>
        <v>0</v>
      </c>
      <c r="S19" s="617">
        <f t="shared" si="5"/>
        <v>0</v>
      </c>
      <c r="T19" s="617">
        <f t="shared" si="5"/>
        <v>0</v>
      </c>
      <c r="U19" s="617">
        <f t="shared" si="5"/>
        <v>0</v>
      </c>
    </row>
    <row r="21" spans="1:21">
      <c r="A21" s="601"/>
      <c r="B21" s="602" t="s">
        <v>2185</v>
      </c>
      <c r="C21" s="602" t="s">
        <v>2186</v>
      </c>
      <c r="D21" s="602" t="s">
        <v>2204</v>
      </c>
    </row>
    <row r="22" spans="1:21">
      <c r="A22" s="604" t="s">
        <v>2205</v>
      </c>
      <c r="B22" s="605">
        <v>0</v>
      </c>
      <c r="C22" s="605">
        <v>375.05526500000002</v>
      </c>
      <c r="D22" s="618">
        <v>216.692626454634</v>
      </c>
    </row>
    <row r="23" spans="1:21">
      <c r="A23" s="604" t="s">
        <v>2206</v>
      </c>
      <c r="B23" s="601">
        <v>0</v>
      </c>
      <c r="C23" s="601">
        <v>423.0996045</v>
      </c>
      <c r="D23" s="618">
        <v>445.88817601904401</v>
      </c>
    </row>
    <row r="24" spans="1:21">
      <c r="A24" s="604" t="s">
        <v>2207</v>
      </c>
      <c r="B24" s="601">
        <v>0</v>
      </c>
      <c r="C24" s="601">
        <v>41.094000000000001</v>
      </c>
      <c r="D24" s="618">
        <v>41.094000000000001</v>
      </c>
    </row>
    <row r="27" spans="1:21">
      <c r="B27" s="619" t="s">
        <v>2210</v>
      </c>
      <c r="C27" s="602" t="s">
        <v>2186</v>
      </c>
      <c r="D27" s="602" t="s">
        <v>2204</v>
      </c>
      <c r="E27" s="502"/>
    </row>
    <row r="28" spans="1:21">
      <c r="B28" s="604" t="s">
        <v>2205</v>
      </c>
      <c r="C28" s="601">
        <v>375.04997500000002</v>
      </c>
      <c r="D28" s="601">
        <v>216.69262699999999</v>
      </c>
    </row>
    <row r="29" spans="1:21">
      <c r="B29" s="604" t="s">
        <v>2206</v>
      </c>
      <c r="C29" s="601">
        <v>423.09956849999998</v>
      </c>
      <c r="D29" s="601">
        <v>445.88817599999999</v>
      </c>
    </row>
    <row r="30" spans="1:21">
      <c r="B30" s="604" t="s">
        <v>2207</v>
      </c>
      <c r="C30" s="601">
        <v>41.094000000000001</v>
      </c>
      <c r="D30" s="601">
        <v>41.094000000000001</v>
      </c>
    </row>
    <row r="32" spans="1:21">
      <c r="B32" s="619" t="s">
        <v>2211</v>
      </c>
      <c r="C32" s="602" t="s">
        <v>2186</v>
      </c>
      <c r="D32" s="602" t="s">
        <v>2204</v>
      </c>
    </row>
    <row r="33" spans="2:4">
      <c r="B33" s="604" t="s">
        <v>2205</v>
      </c>
      <c r="C33" s="605">
        <f>C4</f>
        <v>375.05526500000002</v>
      </c>
      <c r="D33" s="618">
        <f>U4</f>
        <v>216.69262645463382</v>
      </c>
    </row>
    <row r="34" spans="2:4">
      <c r="B34" s="604" t="s">
        <v>2206</v>
      </c>
      <c r="C34" s="601">
        <f>C5</f>
        <v>423.0996045</v>
      </c>
      <c r="D34" s="618">
        <f>U5</f>
        <v>445.88817601904418</v>
      </c>
    </row>
    <row r="35" spans="2:4">
      <c r="B35" s="604" t="s">
        <v>2207</v>
      </c>
      <c r="C35" s="601">
        <f>C6</f>
        <v>41.094000000000001</v>
      </c>
      <c r="D35" s="618">
        <f>U6</f>
        <v>41.094000000000001</v>
      </c>
    </row>
    <row r="36" spans="2:4" ht="5.4" customHeight="1"/>
    <row r="37" spans="2:4">
      <c r="B37" s="619" t="s">
        <v>2212</v>
      </c>
      <c r="C37" s="602" t="s">
        <v>2186</v>
      </c>
      <c r="D37" s="602" t="s">
        <v>2204</v>
      </c>
    </row>
    <row r="38" spans="2:4">
      <c r="B38" s="618" t="s">
        <v>2148</v>
      </c>
      <c r="C38" s="604">
        <f t="shared" ref="C38:D40" si="6">C33-C22</f>
        <v>0</v>
      </c>
      <c r="D38" s="604">
        <f t="shared" si="6"/>
        <v>0</v>
      </c>
    </row>
    <row r="39" spans="2:4">
      <c r="B39" s="618" t="s">
        <v>2149</v>
      </c>
      <c r="C39" s="604">
        <f t="shared" si="6"/>
        <v>0</v>
      </c>
      <c r="D39" s="604">
        <f t="shared" si="6"/>
        <v>0</v>
      </c>
    </row>
    <row r="40" spans="2:4">
      <c r="B40" s="618" t="s">
        <v>2150</v>
      </c>
      <c r="C40" s="604">
        <f t="shared" si="6"/>
        <v>0</v>
      </c>
      <c r="D40" s="604">
        <f t="shared" si="6"/>
        <v>0</v>
      </c>
    </row>
  </sheetData>
  <phoneticPr fontId="53" type="noConversion"/>
  <pageMargins left="0.7" right="0.7" top="1" bottom="1.0972222222222201" header="0.3" footer="0.05"/>
  <pageSetup paperSize="0" scale="0" firstPageNumber="0" fitToHeight="0" orientation="portrait" usePrinterDefaults="0" horizontalDpi="0" verticalDpi="0" copies="0"/>
  <headerFooter>
    <oddHeader>&amp;L&amp;"Arial,Regular"&amp;10Facility for Rare Isotope Beams
&amp;"Arial,Italic"FRIB Accelerator Expanded Lattice File&amp;RFRIB-T30102-CM-000155-R001   Page &amp;P-1 of &amp;N-1
Issued 7 April 2014</oddHeader>
  </headerFooter>
  <drawing r:id="rId1"/>
</worksheet>
</file>

<file path=xl/worksheets/sheet8.xml><?xml version="1.0" encoding="utf-8"?>
<worksheet xmlns="http://schemas.openxmlformats.org/spreadsheetml/2006/main" xmlns:r="http://schemas.openxmlformats.org/officeDocument/2006/relationships">
  <sheetPr>
    <pageSetUpPr fitToPage="1"/>
  </sheetPr>
  <dimension ref="A1:Y110"/>
  <sheetViews>
    <sheetView zoomScale="200" zoomScaleNormal="200" workbookViewId="0">
      <selection activeCell="E6" sqref="E6"/>
    </sheetView>
  </sheetViews>
  <sheetFormatPr defaultRowHeight="14.4"/>
  <cols>
    <col min="1" max="1" width="6.88671875"/>
    <col min="2" max="2" width="5.109375"/>
    <col min="3" max="3" width="6.33203125"/>
    <col min="4" max="4" width="6.77734375"/>
    <col min="5" max="5" width="16.33203125"/>
    <col min="6" max="6" width="5.77734375"/>
    <col min="7" max="7" width="16.88671875"/>
    <col min="8" max="9" width="8.5546875"/>
    <col min="10" max="10" width="14.6640625"/>
    <col min="11" max="12" width="8.5546875"/>
    <col min="13" max="13" width="9.6640625"/>
    <col min="14" max="14" width="9.21875"/>
    <col min="15" max="15" width="9.44140625"/>
    <col min="16" max="16" width="9.5546875"/>
    <col min="17" max="17" width="9.44140625"/>
    <col min="18" max="18" width="9.33203125"/>
    <col min="19" max="19" width="9.5546875"/>
    <col min="20" max="1025" width="8.5546875"/>
  </cols>
  <sheetData>
    <row r="1" spans="1:19" ht="69">
      <c r="A1" s="41" t="s">
        <v>121</v>
      </c>
      <c r="B1" s="66" t="s">
        <v>122</v>
      </c>
      <c r="C1" s="41" t="s">
        <v>123</v>
      </c>
      <c r="D1" s="71" t="s">
        <v>124</v>
      </c>
      <c r="E1" s="66" t="s">
        <v>125</v>
      </c>
      <c r="F1" s="72" t="s">
        <v>126</v>
      </c>
      <c r="G1" s="54" t="s">
        <v>127</v>
      </c>
      <c r="H1" s="73" t="s">
        <v>128</v>
      </c>
      <c r="I1" s="74" t="s">
        <v>129</v>
      </c>
      <c r="J1" s="77" t="s">
        <v>130</v>
      </c>
      <c r="K1" s="74" t="s">
        <v>131</v>
      </c>
      <c r="L1" s="74" t="s">
        <v>135</v>
      </c>
      <c r="M1" s="74" t="s">
        <v>136</v>
      </c>
      <c r="N1" s="74" t="s">
        <v>137</v>
      </c>
      <c r="O1" s="66" t="s">
        <v>138</v>
      </c>
      <c r="P1" s="66" t="s">
        <v>139</v>
      </c>
      <c r="Q1" s="620" t="s">
        <v>2213</v>
      </c>
      <c r="R1" s="620" t="s">
        <v>2214</v>
      </c>
      <c r="S1" s="620" t="s">
        <v>2215</v>
      </c>
    </row>
    <row r="2" spans="1:19">
      <c r="A2" s="41"/>
      <c r="B2" s="66"/>
      <c r="C2" s="41"/>
      <c r="D2" s="71"/>
      <c r="E2" s="66"/>
      <c r="F2" s="72"/>
      <c r="G2" s="54"/>
      <c r="H2" s="73"/>
      <c r="I2" s="74"/>
      <c r="J2" s="77"/>
      <c r="K2" s="74"/>
      <c r="L2" s="74"/>
      <c r="M2" s="74"/>
      <c r="N2" s="74"/>
      <c r="O2" s="66"/>
      <c r="P2" s="66"/>
      <c r="Q2" s="620"/>
      <c r="R2" s="620"/>
      <c r="S2" s="620"/>
    </row>
    <row r="3" spans="1:19">
      <c r="A3" s="283"/>
      <c r="B3" s="621"/>
      <c r="C3" s="283"/>
      <c r="D3" s="622"/>
      <c r="E3" s="621"/>
      <c r="F3" s="623"/>
      <c r="G3" s="624">
        <v>-90</v>
      </c>
      <c r="H3" s="625"/>
      <c r="I3" s="285" t="s">
        <v>2216</v>
      </c>
      <c r="J3" s="626"/>
      <c r="K3" s="627">
        <v>0</v>
      </c>
      <c r="L3" s="627">
        <v>51.664742044735199</v>
      </c>
      <c r="M3" s="627">
        <v>427.57284364473497</v>
      </c>
      <c r="N3" s="627">
        <v>368.00334466763297</v>
      </c>
      <c r="O3" s="621">
        <v>71.112021969999802</v>
      </c>
      <c r="P3" s="621">
        <v>71.181896969999798</v>
      </c>
      <c r="Q3" s="628"/>
      <c r="R3" s="628"/>
      <c r="S3" s="628"/>
    </row>
    <row r="4" spans="1:19">
      <c r="A4" s="283"/>
      <c r="B4" s="621"/>
      <c r="C4" s="283"/>
      <c r="D4" s="622"/>
      <c r="E4" s="621"/>
      <c r="F4" s="623"/>
      <c r="G4" s="629">
        <f>K5/(ABS(G3)/180*PI())</f>
        <v>0.63661977236758138</v>
      </c>
      <c r="H4" s="625"/>
      <c r="I4" s="285" t="s">
        <v>2217</v>
      </c>
      <c r="J4" s="626"/>
      <c r="K4" s="627">
        <v>0.5</v>
      </c>
      <c r="L4" s="145">
        <f>L3</f>
        <v>51.664742044735199</v>
      </c>
      <c r="M4" s="154">
        <f>M3-G4*(COS(0/180*PI())-COS((0+ABS(G3)/2)/180*PI()))</f>
        <v>427.38638203044593</v>
      </c>
      <c r="N4" s="154">
        <f>N3-G4*(SIN((0+ABS(G3)/2)/180*PI())-SIN(0/180*PI()))</f>
        <v>367.55318650955439</v>
      </c>
      <c r="O4" s="145">
        <f>P4-0.5*K4</f>
        <v>71.431896969999798</v>
      </c>
      <c r="P4" s="145">
        <f>P3+K4</f>
        <v>71.681896969999798</v>
      </c>
      <c r="Q4" s="630">
        <f>L3</f>
        <v>51.664742044735199</v>
      </c>
      <c r="R4" s="630">
        <f>M3-G4*COS(0/180*PI())</f>
        <v>426.93622387236741</v>
      </c>
      <c r="S4" s="630">
        <f>N3+G4*SIN(0/180*PI())</f>
        <v>368.00334466763297</v>
      </c>
    </row>
    <row r="5" spans="1:19">
      <c r="A5" s="141" t="s">
        <v>141</v>
      </c>
      <c r="B5" s="141" t="s">
        <v>220</v>
      </c>
      <c r="C5" s="141" t="s">
        <v>203</v>
      </c>
      <c r="D5" s="142">
        <f>ROUND(10*O5,0)</f>
        <v>717</v>
      </c>
      <c r="E5" s="141" t="str">
        <f>IF(A5="","",IF(B5=0,CONCATENATE(A5,":",C5,"_D",TEXT(D5,"0000")),CONCATENATE(A5,"_",B5,":",C5,"_D",TEXT(D5,"0000"))))</f>
        <v>FE_SCS1:DH_D0717</v>
      </c>
      <c r="F5" s="143" t="s">
        <v>205</v>
      </c>
      <c r="G5" s="143" t="s">
        <v>2218</v>
      </c>
      <c r="H5" s="144" t="s">
        <v>234</v>
      </c>
      <c r="I5" s="285" t="s">
        <v>2219</v>
      </c>
      <c r="J5" s="145"/>
      <c r="K5" s="145">
        <v>1</v>
      </c>
      <c r="L5" s="145">
        <f>L4</f>
        <v>51.664742044735199</v>
      </c>
      <c r="M5" s="154">
        <f>M3-G4*(COS(0/180*PI())-COS((0+ABS(G3)/1)/180*PI()))</f>
        <v>426.93622387236741</v>
      </c>
      <c r="N5" s="154">
        <f>N3-G4*(SIN((0+ABS(G3)/1)/180*PI())-SIN(0/180*PI()))</f>
        <v>367.36672489526541</v>
      </c>
      <c r="O5" s="145">
        <f>P5-0.5*K5</f>
        <v>71.681896969999798</v>
      </c>
      <c r="P5" s="145">
        <f>P3+K5</f>
        <v>72.181896969999798</v>
      </c>
      <c r="Q5" s="288"/>
      <c r="R5" s="288"/>
      <c r="S5" s="288"/>
    </row>
    <row r="6" spans="1:19">
      <c r="A6" s="41"/>
      <c r="B6" s="66"/>
      <c r="C6" s="41"/>
      <c r="D6" s="71"/>
      <c r="E6" s="66"/>
      <c r="F6" s="72"/>
      <c r="G6" s="54"/>
      <c r="H6" s="73"/>
      <c r="I6" s="74"/>
      <c r="J6" s="77"/>
      <c r="K6" s="74"/>
      <c r="L6" s="74"/>
      <c r="M6" s="631">
        <f>R4</f>
        <v>426.93622387236741</v>
      </c>
      <c r="N6" s="631">
        <f>S4</f>
        <v>368.00334466763297</v>
      </c>
      <c r="O6" s="66"/>
      <c r="P6" s="66"/>
      <c r="Q6" s="620"/>
      <c r="R6" s="620"/>
      <c r="S6" s="620"/>
    </row>
    <row r="7" spans="1:19">
      <c r="A7" s="412"/>
      <c r="B7" s="632"/>
      <c r="C7" s="412"/>
      <c r="D7" s="633"/>
      <c r="E7" s="632"/>
      <c r="F7" s="634"/>
      <c r="G7" s="635">
        <v>-90</v>
      </c>
      <c r="H7" s="636"/>
      <c r="I7" s="414" t="s">
        <v>2220</v>
      </c>
      <c r="J7" s="637"/>
      <c r="K7" s="638">
        <v>0</v>
      </c>
      <c r="L7" s="638">
        <v>51.664742044735199</v>
      </c>
      <c r="M7" s="638">
        <v>423.73622427236802</v>
      </c>
      <c r="N7" s="638">
        <v>367.36672489526501</v>
      </c>
      <c r="O7" s="632">
        <v>75.321825569999802</v>
      </c>
      <c r="P7" s="632">
        <v>75.381896569999796</v>
      </c>
      <c r="Q7" s="639"/>
      <c r="R7" s="639"/>
      <c r="S7" s="639"/>
    </row>
    <row r="8" spans="1:19">
      <c r="A8" s="412"/>
      <c r="B8" s="632"/>
      <c r="C8" s="412"/>
      <c r="D8" s="633"/>
      <c r="E8" s="632"/>
      <c r="F8" s="634"/>
      <c r="G8" s="640">
        <f>K9/(ABS(G7)/180*PI())</f>
        <v>0.63661977236758138</v>
      </c>
      <c r="H8" s="636"/>
      <c r="I8" s="414" t="s">
        <v>2221</v>
      </c>
      <c r="J8" s="637"/>
      <c r="K8" s="638">
        <v>0.5</v>
      </c>
      <c r="L8" s="159">
        <f>L7</f>
        <v>51.664742044735199</v>
      </c>
      <c r="M8" s="172">
        <f>M7-G8*(COS(90/180*PI())-COS((90+ABS(G7)/2)/180*PI()))</f>
        <v>423.28606611428944</v>
      </c>
      <c r="N8" s="172">
        <f>N7-G8*(SIN((90+ABS(G7)/2)/180*PI())-SIN(90/180*PI()))</f>
        <v>367.55318650955405</v>
      </c>
      <c r="O8" s="159">
        <f>P8-0.5*K8</f>
        <v>75.631896569999796</v>
      </c>
      <c r="P8" s="159">
        <f>P7+K8</f>
        <v>75.881896569999796</v>
      </c>
      <c r="Q8" s="641">
        <f>L7</f>
        <v>51.664742044735199</v>
      </c>
      <c r="R8" s="641">
        <f>M7-G8*COS(90/180*PI())</f>
        <v>423.73622427236802</v>
      </c>
      <c r="S8" s="641">
        <f>N7+G8*SIN(90/180*PI())</f>
        <v>368.00334466763258</v>
      </c>
    </row>
    <row r="9" spans="1:19">
      <c r="A9" s="155" t="s">
        <v>141</v>
      </c>
      <c r="B9" s="155" t="s">
        <v>282</v>
      </c>
      <c r="C9" s="155" t="s">
        <v>203</v>
      </c>
      <c r="D9" s="156">
        <f>ROUND(10*O9,0)</f>
        <v>759</v>
      </c>
      <c r="E9" s="155" t="str">
        <f>IF(A9="","",IF(B9=0,CONCATENATE(A9,":",C9,"_D",TEXT(D9,"0000")),CONCATENATE(A9,"_",B9,":",C9,"_D",TEXT(D9,"0000"))))</f>
        <v>FE_LEBT:DH_D0759</v>
      </c>
      <c r="F9" s="157" t="s">
        <v>205</v>
      </c>
      <c r="G9" s="157" t="s">
        <v>2222</v>
      </c>
      <c r="H9" s="158" t="s">
        <v>234</v>
      </c>
      <c r="I9" s="414" t="s">
        <v>2223</v>
      </c>
      <c r="J9" s="159"/>
      <c r="K9" s="159">
        <v>1</v>
      </c>
      <c r="L9" s="159">
        <f>L8</f>
        <v>51.664742044735199</v>
      </c>
      <c r="M9" s="172">
        <f>M7-G8*(COS(90/180*PI())-COS((90+ABS(G7)/1)/180*PI()))</f>
        <v>423.09960450000045</v>
      </c>
      <c r="N9" s="172">
        <f>N7-G8*(SIN((90+ABS(G7)/1)/180*PI())-SIN(90/180*PI()))</f>
        <v>368.00334466763258</v>
      </c>
      <c r="O9" s="159">
        <f>P9-0.5*K9</f>
        <v>75.881896569999796</v>
      </c>
      <c r="P9" s="159">
        <f>P7+K9</f>
        <v>76.381896569999796</v>
      </c>
      <c r="Q9" s="584"/>
      <c r="R9" s="584"/>
      <c r="S9" s="584"/>
    </row>
    <row r="10" spans="1:19">
      <c r="A10" s="41"/>
      <c r="B10" s="66"/>
      <c r="C10" s="41"/>
      <c r="D10" s="71"/>
      <c r="E10" s="66"/>
      <c r="F10" s="72"/>
      <c r="G10" s="54"/>
      <c r="H10" s="73"/>
      <c r="I10" s="74"/>
      <c r="J10" s="77"/>
      <c r="K10" s="74"/>
      <c r="L10" s="74"/>
      <c r="M10" s="631">
        <f>R8</f>
        <v>423.73622427236802</v>
      </c>
      <c r="N10" s="631">
        <f>S8</f>
        <v>368.00334466763258</v>
      </c>
      <c r="O10" s="66"/>
      <c r="P10" s="66"/>
      <c r="Q10" s="620"/>
      <c r="R10" s="620"/>
      <c r="S10" s="620"/>
    </row>
    <row r="11" spans="1:19">
      <c r="A11" s="642"/>
      <c r="B11" s="643"/>
      <c r="C11" s="642"/>
      <c r="D11" s="644"/>
      <c r="E11" s="643"/>
      <c r="F11" s="645"/>
      <c r="G11" s="646">
        <v>90</v>
      </c>
      <c r="H11" s="647"/>
      <c r="I11" s="648" t="s">
        <v>2224</v>
      </c>
      <c r="J11" s="649"/>
      <c r="K11" s="650">
        <v>0</v>
      </c>
      <c r="L11" s="650">
        <v>51.664742044735199</v>
      </c>
      <c r="M11" s="650">
        <v>423.0996045</v>
      </c>
      <c r="N11" s="650">
        <v>374.418645227632</v>
      </c>
      <c r="O11" s="643">
        <v>82.733819944999894</v>
      </c>
      <c r="P11" s="643">
        <v>82.797197129999901</v>
      </c>
      <c r="Q11" s="651"/>
      <c r="R11" s="651"/>
      <c r="S11" s="651"/>
    </row>
    <row r="12" spans="1:19">
      <c r="A12" s="642"/>
      <c r="B12" s="643"/>
      <c r="C12" s="642"/>
      <c r="D12" s="644"/>
      <c r="E12" s="643"/>
      <c r="F12" s="645"/>
      <c r="G12" s="652">
        <f>K13/(ABS(G11)/180*PI())</f>
        <v>0.63661977236758138</v>
      </c>
      <c r="H12" s="647"/>
      <c r="I12" s="648" t="s">
        <v>2225</v>
      </c>
      <c r="J12" s="649"/>
      <c r="K12" s="650">
        <v>0.5</v>
      </c>
      <c r="L12" s="184">
        <f>L11+G12*(COS(180/180*PI())-COS((180+G11/2)/180*PI()))</f>
        <v>51.478280430446169</v>
      </c>
      <c r="M12" s="177">
        <f>M11</f>
        <v>423.0996045</v>
      </c>
      <c r="N12" s="184">
        <f>N11-G12*(SIN((180+ABS(G11)/2)/180*PI())-SIN(180/180*PI()))</f>
        <v>374.86880338571058</v>
      </c>
      <c r="O12" s="177">
        <f>P12-0.5*K12</f>
        <v>83.047197129999901</v>
      </c>
      <c r="P12" s="177">
        <f>P11+K12</f>
        <v>83.297197129999901</v>
      </c>
      <c r="Q12" s="653">
        <f>L11-G12*COS(0/180*PI())</f>
        <v>51.028122272367618</v>
      </c>
      <c r="R12" s="653">
        <f>M11</f>
        <v>423.0996045</v>
      </c>
      <c r="S12" s="653">
        <f>N11+G12*SIN(0/180*PI())</f>
        <v>374.418645227632</v>
      </c>
    </row>
    <row r="13" spans="1:19">
      <c r="A13" s="173" t="s">
        <v>141</v>
      </c>
      <c r="B13" s="173" t="s">
        <v>282</v>
      </c>
      <c r="C13" s="173" t="s">
        <v>331</v>
      </c>
      <c r="D13" s="174">
        <f>ROUND(10*O13,0)</f>
        <v>833</v>
      </c>
      <c r="E13" s="173" t="str">
        <f>IF(A13="","",IF(B13=0,CONCATENATE(A13,":",C13,"_D",TEXT(D13,"0000")),CONCATENATE(A13,"_",B13,":",C13,"_D",TEXT(D13,"0000"))))</f>
        <v>FE_LEBT:DVE_D0833</v>
      </c>
      <c r="F13" s="175" t="s">
        <v>333</v>
      </c>
      <c r="G13" s="175" t="s">
        <v>334</v>
      </c>
      <c r="H13" s="176" t="s">
        <v>335</v>
      </c>
      <c r="I13" s="648" t="s">
        <v>2226</v>
      </c>
      <c r="J13" s="177"/>
      <c r="K13" s="177">
        <v>1</v>
      </c>
      <c r="L13" s="184">
        <f>L11+G12*(COS(180/180*PI())-COS((180+G11/1)/180*PI()))</f>
        <v>51.028122272367618</v>
      </c>
      <c r="M13" s="177">
        <f>M12</f>
        <v>423.0996045</v>
      </c>
      <c r="N13" s="184">
        <f>N11-G12*(SIN((180+ABS(G11)/1)/180*PI())-SIN(180/180*PI()))</f>
        <v>375.05526499999957</v>
      </c>
      <c r="O13" s="177">
        <f>P13-0.5*K13</f>
        <v>83.297197129999901</v>
      </c>
      <c r="P13" s="177">
        <f>P11+K13</f>
        <v>83.797197129999901</v>
      </c>
      <c r="Q13" s="654"/>
      <c r="R13" s="654"/>
      <c r="S13" s="654"/>
    </row>
    <row r="14" spans="1:19">
      <c r="A14" s="41"/>
      <c r="B14" s="66"/>
      <c r="C14" s="41"/>
      <c r="D14" s="71"/>
      <c r="E14" s="66"/>
      <c r="F14" s="72"/>
      <c r="G14" s="54"/>
      <c r="H14" s="73"/>
      <c r="I14" s="74"/>
      <c r="J14" s="77"/>
      <c r="K14" s="74"/>
      <c r="L14" s="631">
        <f>Q12</f>
        <v>51.028122272367618</v>
      </c>
      <c r="M14" s="631"/>
      <c r="N14" s="631">
        <f>S12</f>
        <v>374.418645227632</v>
      </c>
      <c r="O14" s="66"/>
      <c r="P14" s="66"/>
      <c r="Q14" s="620"/>
      <c r="R14" s="620"/>
      <c r="S14" s="620"/>
    </row>
    <row r="15" spans="1:19">
      <c r="A15" s="642"/>
      <c r="B15" s="643"/>
      <c r="C15" s="642"/>
      <c r="D15" s="644"/>
      <c r="E15" s="643"/>
      <c r="F15" s="645"/>
      <c r="G15" s="646">
        <v>90</v>
      </c>
      <c r="H15" s="647"/>
      <c r="I15" s="648" t="s">
        <v>2227</v>
      </c>
      <c r="J15" s="649"/>
      <c r="K15" s="650">
        <v>0</v>
      </c>
      <c r="L15" s="650">
        <v>41.730619772367596</v>
      </c>
      <c r="M15" s="650">
        <v>423.0996045</v>
      </c>
      <c r="N15" s="650">
        <v>375.05526500000002</v>
      </c>
      <c r="O15" s="643">
        <v>93.034824629999903</v>
      </c>
      <c r="P15" s="643">
        <v>93.094699629999894</v>
      </c>
      <c r="Q15" s="651"/>
      <c r="R15" s="651"/>
      <c r="S15" s="651"/>
    </row>
    <row r="16" spans="1:19">
      <c r="A16" s="642"/>
      <c r="B16" s="643"/>
      <c r="C16" s="642"/>
      <c r="D16" s="644"/>
      <c r="E16" s="643"/>
      <c r="F16" s="645"/>
      <c r="G16" s="652">
        <f>K17/(ABS(G15)/180*PI())</f>
        <v>0.63661977236758138</v>
      </c>
      <c r="H16" s="647"/>
      <c r="I16" s="648" t="s">
        <v>2228</v>
      </c>
      <c r="J16" s="649"/>
      <c r="K16" s="650">
        <v>0.5</v>
      </c>
      <c r="L16" s="184">
        <f>L15-G16*(COS(90/180*PI())-COS((90+G15/2)/180*PI()))</f>
        <v>41.280461614289045</v>
      </c>
      <c r="M16" s="177">
        <f>M15</f>
        <v>423.0996045</v>
      </c>
      <c r="N16" s="184">
        <f>N15+G16*(SIN((90+ABS(G15)/2)/180*PI())-SIN(90/180*PI()))</f>
        <v>374.86880338571098</v>
      </c>
      <c r="O16" s="177">
        <f>P16-0.5*K16</f>
        <v>93.344699629999894</v>
      </c>
      <c r="P16" s="177">
        <f>P15+K16</f>
        <v>93.594699629999894</v>
      </c>
      <c r="Q16" s="653">
        <f>L15-G16*COS(90/180*PI())</f>
        <v>41.730619772367596</v>
      </c>
      <c r="R16" s="653">
        <f>M15</f>
        <v>423.0996045</v>
      </c>
      <c r="S16" s="653">
        <f>N15-G16*SIN(90/180*PI())</f>
        <v>374.41864522763245</v>
      </c>
    </row>
    <row r="17" spans="1:25">
      <c r="A17" s="173" t="s">
        <v>141</v>
      </c>
      <c r="B17" s="173" t="s">
        <v>282</v>
      </c>
      <c r="C17" s="173" t="s">
        <v>331</v>
      </c>
      <c r="D17" s="174">
        <f>ROUND(10*O17,0)</f>
        <v>936</v>
      </c>
      <c r="E17" s="173" t="str">
        <f>IF(A17="","",IF(B17=0,CONCATENATE(A17,":",C17,"_D",TEXT(D17,"0000")),CONCATENATE(A17,"_",B17,":",C17,"_D",TEXT(D17,"0000"))))</f>
        <v>FE_LEBT:DVE_D0936</v>
      </c>
      <c r="F17" s="175" t="s">
        <v>333</v>
      </c>
      <c r="G17" s="175" t="s">
        <v>367</v>
      </c>
      <c r="H17" s="176" t="s">
        <v>335</v>
      </c>
      <c r="I17" s="648" t="s">
        <v>2229</v>
      </c>
      <c r="J17" s="177"/>
      <c r="K17" s="177">
        <v>1</v>
      </c>
      <c r="L17" s="184">
        <f>L15-G16*(COS(90/180*PI())-COS((90+G15/1)/180*PI()))</f>
        <v>41.094000000000015</v>
      </c>
      <c r="M17" s="177">
        <f>M16</f>
        <v>423.0996045</v>
      </c>
      <c r="N17" s="184">
        <f>N15+G16*(SIN((90+ABS(G15)/1)/180*PI())-SIN(90/180*PI()))</f>
        <v>374.41864522763245</v>
      </c>
      <c r="O17" s="177">
        <f>P17-0.5*K17</f>
        <v>93.594699629999894</v>
      </c>
      <c r="P17" s="177">
        <f>P15+K17</f>
        <v>94.094699629999894</v>
      </c>
      <c r="Q17" s="654"/>
      <c r="R17" s="654"/>
      <c r="S17" s="654"/>
    </row>
    <row r="18" spans="1:25">
      <c r="A18" s="41"/>
      <c r="B18" s="66"/>
      <c r="C18" s="41"/>
      <c r="D18" s="71"/>
      <c r="E18" s="66"/>
      <c r="F18" s="72"/>
      <c r="G18" s="54"/>
      <c r="H18" s="73"/>
      <c r="I18" s="74"/>
      <c r="J18" s="655"/>
      <c r="K18" s="74"/>
      <c r="L18" s="631">
        <f>Q16</f>
        <v>41.730619772367596</v>
      </c>
      <c r="M18" s="631"/>
      <c r="N18" s="631">
        <f>S16</f>
        <v>374.41864522763245</v>
      </c>
      <c r="O18" s="66"/>
      <c r="P18" s="66"/>
      <c r="Q18" s="620"/>
      <c r="R18" s="620"/>
      <c r="S18" s="620"/>
    </row>
    <row r="19" spans="1:25">
      <c r="A19" s="129"/>
      <c r="B19" s="656"/>
      <c r="C19" s="129"/>
      <c r="D19" s="657"/>
      <c r="E19" s="656"/>
      <c r="F19" s="658"/>
      <c r="G19" s="659">
        <v>90</v>
      </c>
      <c r="H19" s="660"/>
      <c r="I19" s="328" t="s">
        <v>2230</v>
      </c>
      <c r="J19" s="661"/>
      <c r="K19" s="662">
        <v>0</v>
      </c>
      <c r="L19" s="662">
        <v>51.664742044735199</v>
      </c>
      <c r="M19" s="662">
        <v>418.63222845526502</v>
      </c>
      <c r="N19" s="662">
        <v>365.90334466763301</v>
      </c>
      <c r="O19" s="656">
        <v>69.017885069999807</v>
      </c>
      <c r="P19" s="656">
        <v>69.087760069999803</v>
      </c>
      <c r="Q19" s="663"/>
      <c r="R19" s="663"/>
      <c r="S19" s="663"/>
    </row>
    <row r="20" spans="1:25">
      <c r="A20" s="129"/>
      <c r="B20" s="656"/>
      <c r="C20" s="129"/>
      <c r="D20" s="657"/>
      <c r="E20" s="656"/>
      <c r="F20" s="658"/>
      <c r="G20" s="664">
        <f>K21/(ABS(G19)/180*PI())</f>
        <v>0.63661977236758138</v>
      </c>
      <c r="H20" s="660"/>
      <c r="I20" s="328" t="s">
        <v>2231</v>
      </c>
      <c r="J20" s="661"/>
      <c r="K20" s="662">
        <v>0.5</v>
      </c>
      <c r="L20" s="128">
        <f>L19</f>
        <v>51.664742044735199</v>
      </c>
      <c r="M20" s="153">
        <f>M19+G20*(COS(0/180*PI())-COS((0+ABS(G19)/2)/180*PI()))</f>
        <v>418.81869006955407</v>
      </c>
      <c r="N20" s="153">
        <f>N19-G20*(SIN((0+ABS(G19)/2)/180*PI())-SIN(0/180*PI()))</f>
        <v>365.45318650955443</v>
      </c>
      <c r="O20" s="128">
        <f>P20-0.5*K20</f>
        <v>69.337760069999803</v>
      </c>
      <c r="P20" s="128">
        <f>P19+K20</f>
        <v>69.587760069999803</v>
      </c>
      <c r="Q20" s="665">
        <f>L19</f>
        <v>51.664742044735199</v>
      </c>
      <c r="R20" s="665">
        <f>M19+G20*COS(0/180*PI())</f>
        <v>419.26884822763259</v>
      </c>
      <c r="S20" s="665">
        <f>N19+G20*SIN(0/180*PI())</f>
        <v>365.90334466763301</v>
      </c>
    </row>
    <row r="21" spans="1:25">
      <c r="A21" s="125" t="s">
        <v>141</v>
      </c>
      <c r="B21" s="125" t="s">
        <v>172</v>
      </c>
      <c r="C21" s="125" t="s">
        <v>203</v>
      </c>
      <c r="D21" s="358">
        <f>ROUND(10*O21,0)</f>
        <v>696</v>
      </c>
      <c r="E21" s="125" t="str">
        <f>IF(A21="","",IF(B21=0,CONCATENATE(A21,":",C21,"_D",TEXT(D21,"0000")),CONCATENATE(A21,"_",B21,":",C21,"_D",TEXT(D21,"0000"))))</f>
        <v>FE_SCS2:DH_D0696</v>
      </c>
      <c r="F21" s="126" t="s">
        <v>205</v>
      </c>
      <c r="G21" s="126" t="s">
        <v>2218</v>
      </c>
      <c r="H21" s="359" t="s">
        <v>234</v>
      </c>
      <c r="I21" s="328" t="s">
        <v>2232</v>
      </c>
      <c r="J21" s="128"/>
      <c r="K21" s="128">
        <v>1</v>
      </c>
      <c r="L21" s="128">
        <f>L20</f>
        <v>51.664742044735199</v>
      </c>
      <c r="M21" s="153">
        <f>M19+G20*(COS(0/180*PI())-COS((0+ABS(G19)/1)/180*PI()))</f>
        <v>419.26884822763259</v>
      </c>
      <c r="N21" s="153">
        <f>N19-G20*(SIN((0+ABS(G19)/1)/180*PI())-SIN(0/180*PI()))</f>
        <v>365.26672489526544</v>
      </c>
      <c r="O21" s="128">
        <f>P21-0.5*K21</f>
        <v>69.587760069999803</v>
      </c>
      <c r="P21" s="128">
        <f>P19+K21</f>
        <v>70.087760069999803</v>
      </c>
      <c r="Q21" s="586"/>
      <c r="R21" s="586"/>
      <c r="S21" s="586"/>
    </row>
    <row r="22" spans="1:25">
      <c r="A22" s="41"/>
      <c r="B22" s="66"/>
      <c r="C22" s="41"/>
      <c r="D22" s="71"/>
      <c r="E22" s="66"/>
      <c r="F22" s="72"/>
      <c r="G22" s="54"/>
      <c r="H22" s="73"/>
      <c r="I22" s="74"/>
      <c r="J22" s="77"/>
      <c r="K22" s="74"/>
      <c r="L22" s="74"/>
      <c r="M22" s="631">
        <f>R20</f>
        <v>419.26884822763259</v>
      </c>
      <c r="N22" s="631">
        <f>S20</f>
        <v>365.90334466763301</v>
      </c>
      <c r="O22" s="66"/>
      <c r="P22" s="66"/>
      <c r="Q22" s="620"/>
      <c r="R22" s="620"/>
      <c r="S22" s="620"/>
    </row>
    <row r="23" spans="1:25">
      <c r="A23" s="129"/>
      <c r="B23" s="656"/>
      <c r="C23" s="129"/>
      <c r="D23" s="657"/>
      <c r="E23" s="656"/>
      <c r="F23" s="658"/>
      <c r="G23" s="659">
        <v>90</v>
      </c>
      <c r="H23" s="660"/>
      <c r="I23" s="328" t="s">
        <v>2233</v>
      </c>
      <c r="J23" s="661"/>
      <c r="K23" s="662">
        <v>0</v>
      </c>
      <c r="L23" s="662">
        <v>51.664742044735199</v>
      </c>
      <c r="M23" s="662">
        <v>422.46298472763198</v>
      </c>
      <c r="N23" s="662">
        <v>365.26672489526499</v>
      </c>
      <c r="O23" s="656">
        <v>73.248371569999804</v>
      </c>
      <c r="P23" s="656">
        <v>73.281896569999802</v>
      </c>
      <c r="Q23" s="663"/>
      <c r="R23" s="663"/>
      <c r="S23" s="663"/>
    </row>
    <row r="24" spans="1:25">
      <c r="A24" s="129"/>
      <c r="B24" s="656"/>
      <c r="C24" s="129"/>
      <c r="D24" s="657"/>
      <c r="E24" s="656"/>
      <c r="F24" s="658"/>
      <c r="G24" s="664">
        <f>K25/(ABS(G23)/180*PI())</f>
        <v>0.63661977236758138</v>
      </c>
      <c r="H24" s="660"/>
      <c r="I24" s="328" t="s">
        <v>2234</v>
      </c>
      <c r="J24" s="661"/>
      <c r="K24" s="662">
        <v>0.5</v>
      </c>
      <c r="L24" s="128">
        <f>L23</f>
        <v>51.664742044735199</v>
      </c>
      <c r="M24" s="153">
        <f>M23+G24*(COS(90/180*PI())-COS((90+ABS(G23)/2)/180*PI()))</f>
        <v>422.91314288571056</v>
      </c>
      <c r="N24" s="153">
        <f>N23-G24*(SIN((90+ABS(G23)/2)/180*PI())-SIN(90/180*PI()))</f>
        <v>365.45318650955403</v>
      </c>
      <c r="O24" s="128">
        <f>P24-0.5*K24</f>
        <v>73.531896569999802</v>
      </c>
      <c r="P24" s="128">
        <f>P23+K24</f>
        <v>73.781896569999802</v>
      </c>
      <c r="Q24" s="665">
        <f>L23</f>
        <v>51.664742044735199</v>
      </c>
      <c r="R24" s="665">
        <f>M23-G24*COS(90/180*PI())</f>
        <v>422.46298472763198</v>
      </c>
      <c r="S24" s="665">
        <f>N23+G24*SIN(90/180*PI())</f>
        <v>365.90334466763255</v>
      </c>
    </row>
    <row r="25" spans="1:25">
      <c r="A25" s="125" t="s">
        <v>141</v>
      </c>
      <c r="B25" s="125" t="s">
        <v>172</v>
      </c>
      <c r="C25" s="125" t="s">
        <v>203</v>
      </c>
      <c r="D25" s="358">
        <f>ROUND(10*O25,0)</f>
        <v>738</v>
      </c>
      <c r="E25" s="125" t="str">
        <f>IF(A25="","",IF(B25=0,CONCATENATE(A25,":",C25,"_D",TEXT(D25,"0000")),CONCATENATE(A25,"_",B25,":",C25,"_D",TEXT(D25,"0000"))))</f>
        <v>FE_SCS2:DH_D0738</v>
      </c>
      <c r="F25" s="126" t="s">
        <v>205</v>
      </c>
      <c r="G25" s="126" t="s">
        <v>2222</v>
      </c>
      <c r="H25" s="359" t="s">
        <v>234</v>
      </c>
      <c r="I25" s="328" t="s">
        <v>2235</v>
      </c>
      <c r="J25" s="128"/>
      <c r="K25" s="128">
        <v>1</v>
      </c>
      <c r="L25" s="128">
        <f>L24</f>
        <v>51.664742044735199</v>
      </c>
      <c r="M25" s="153">
        <f>M23+G24*(COS(90/180*PI())-COS((90+ABS(G23)/1)/180*PI()))</f>
        <v>423.09960449999954</v>
      </c>
      <c r="N25" s="153">
        <f>N23-G24*(SIN((90+ABS(G23)/1)/180*PI())-SIN(90/180*PI()))</f>
        <v>365.90334466763255</v>
      </c>
      <c r="O25" s="128">
        <f>P25-0.5*K25</f>
        <v>73.781896569999802</v>
      </c>
      <c r="P25" s="128">
        <f>P23+K25</f>
        <v>74.281896569999802</v>
      </c>
      <c r="Q25" s="586"/>
      <c r="R25" s="586"/>
      <c r="S25" s="586"/>
    </row>
    <row r="26" spans="1:25">
      <c r="A26" s="41"/>
      <c r="B26" s="66"/>
      <c r="C26" s="41"/>
      <c r="D26" s="71"/>
      <c r="E26" s="66"/>
      <c r="F26" s="72"/>
      <c r="G26" s="54"/>
      <c r="H26" s="73"/>
      <c r="I26" s="74"/>
      <c r="J26" s="77"/>
      <c r="K26" s="74"/>
      <c r="L26" s="74"/>
      <c r="M26" s="631">
        <f>R24</f>
        <v>422.46298472763198</v>
      </c>
      <c r="N26" s="631">
        <f>S24</f>
        <v>365.90334466763255</v>
      </c>
      <c r="O26" s="66"/>
      <c r="P26" s="66"/>
      <c r="Q26" s="620"/>
      <c r="R26" s="620"/>
      <c r="S26" s="620"/>
    </row>
    <row r="27" spans="1:25">
      <c r="A27" s="412"/>
      <c r="B27" s="632"/>
      <c r="C27" s="412"/>
      <c r="D27" s="633"/>
      <c r="E27" s="632"/>
      <c r="F27" s="634"/>
      <c r="G27" s="635">
        <v>-5</v>
      </c>
      <c r="H27" s="636"/>
      <c r="I27" s="414" t="s">
        <v>2236</v>
      </c>
      <c r="J27" s="637"/>
      <c r="K27" s="638">
        <v>0</v>
      </c>
      <c r="L27" s="638">
        <v>41.094000000000001</v>
      </c>
      <c r="M27" s="638">
        <v>423.0996045</v>
      </c>
      <c r="N27" s="638">
        <v>252.34305700762999</v>
      </c>
      <c r="O27" s="632">
        <v>216.12088872000001</v>
      </c>
      <c r="P27" s="632">
        <v>216.17028872</v>
      </c>
      <c r="Q27" s="639"/>
      <c r="R27" s="639"/>
      <c r="S27" s="639"/>
    </row>
    <row r="28" spans="1:25">
      <c r="A28" s="412"/>
      <c r="B28" s="632"/>
      <c r="C28" s="412"/>
      <c r="D28" s="633"/>
      <c r="E28" s="632"/>
      <c r="F28" s="634"/>
      <c r="G28" s="640">
        <f>K29/(ABS(G27)/180*PI())</f>
        <v>3.4377467707849392</v>
      </c>
      <c r="H28" s="636"/>
      <c r="I28" s="414" t="s">
        <v>2237</v>
      </c>
      <c r="J28" s="637"/>
      <c r="K28" s="414">
        <f>K29/2</f>
        <v>0.15</v>
      </c>
      <c r="L28" s="159">
        <f>L27</f>
        <v>41.094000000000001</v>
      </c>
      <c r="M28" s="172">
        <f>M27-G28*(1-COS(5/2/180*PI()))</f>
        <v>423.09633252681652</v>
      </c>
      <c r="N28" s="172">
        <f>N27-G28*SIN(5/2/180*PI())</f>
        <v>252.1931045995712</v>
      </c>
      <c r="O28" s="414">
        <f>P28-0.5*K28</f>
        <v>216.24528872000002</v>
      </c>
      <c r="P28" s="414">
        <f>P27+K28</f>
        <v>216.32028872000001</v>
      </c>
      <c r="Q28" s="641">
        <f>L27</f>
        <v>41.094000000000001</v>
      </c>
      <c r="R28" s="641">
        <f>M27-G28*COS(0/180*PI())</f>
        <v>419.66185772921506</v>
      </c>
      <c r="S28" s="641">
        <f>N27+G28*SIN(0/180*PI())</f>
        <v>252.34305700762999</v>
      </c>
    </row>
    <row r="29" spans="1:25" s="41" customFormat="1" ht="13.8">
      <c r="A29" s="412" t="s">
        <v>957</v>
      </c>
      <c r="B29" s="412" t="s">
        <v>966</v>
      </c>
      <c r="C29" s="412" t="s">
        <v>203</v>
      </c>
      <c r="D29" s="413">
        <f>ROUND(10*O29,0)</f>
        <v>2163</v>
      </c>
      <c r="E29" s="155" t="str">
        <f>IF(A29="","",IF(B29=0,CONCATENATE(A29,":",C29,"_D",TEXT(D29,"0000")),CONCATENATE(A29,"_",B29,":",C29,"_D",TEXT(D29,"0000"))))</f>
        <v>FS1_CSS:DH_D2163</v>
      </c>
      <c r="F29" s="157" t="s">
        <v>971</v>
      </c>
      <c r="G29" s="157" t="s">
        <v>2238</v>
      </c>
      <c r="H29" s="158" t="s">
        <v>973</v>
      </c>
      <c r="I29" s="414" t="s">
        <v>2239</v>
      </c>
      <c r="J29" s="159"/>
      <c r="K29" s="414">
        <v>0.3</v>
      </c>
      <c r="L29" s="159">
        <f>L27</f>
        <v>41.094000000000001</v>
      </c>
      <c r="M29" s="172">
        <f>M27-G28*(1-COS(5/180*PI()))</f>
        <v>423.08652283565306</v>
      </c>
      <c r="N29" s="172">
        <f>N27-G28*SIN(5/180*PI())</f>
        <v>252.04343763444388</v>
      </c>
      <c r="O29" s="414">
        <f>P29-0.5*K29</f>
        <v>216.32028872000001</v>
      </c>
      <c r="P29" s="414">
        <f>P27+K29</f>
        <v>216.47028872000001</v>
      </c>
      <c r="Q29" s="666"/>
      <c r="R29" s="159"/>
      <c r="S29" s="414"/>
      <c r="T29" s="55"/>
      <c r="Y29" s="54"/>
    </row>
    <row r="30" spans="1:25" s="667" customFormat="1" ht="13.8">
      <c r="D30" s="668"/>
      <c r="E30" s="669"/>
      <c r="F30" s="670"/>
      <c r="G30" s="670"/>
      <c r="H30" s="671"/>
      <c r="I30" s="672"/>
      <c r="J30" s="672"/>
      <c r="K30" s="673"/>
      <c r="L30" s="672"/>
      <c r="M30" s="631">
        <f>R28</f>
        <v>419.66185772921506</v>
      </c>
      <c r="N30" s="631">
        <f>S28</f>
        <v>252.34305700762999</v>
      </c>
      <c r="O30" s="673"/>
      <c r="P30" s="673"/>
      <c r="Q30" s="674"/>
      <c r="R30" s="672"/>
      <c r="S30" s="673"/>
      <c r="T30" s="673"/>
      <c r="Y30" s="675"/>
    </row>
    <row r="31" spans="1:25" s="36" customFormat="1" ht="13.8">
      <c r="A31" s="676"/>
      <c r="B31" s="676"/>
      <c r="C31" s="676"/>
      <c r="D31" s="677"/>
      <c r="E31" s="678"/>
      <c r="F31" s="679"/>
      <c r="G31" s="635">
        <v>5</v>
      </c>
      <c r="H31" s="680"/>
      <c r="I31" s="414" t="s">
        <v>2240</v>
      </c>
      <c r="J31" s="681"/>
      <c r="K31" s="682">
        <v>0</v>
      </c>
      <c r="L31" s="681">
        <v>41.094000000000001</v>
      </c>
      <c r="M31" s="681">
        <v>423.06473389996597</v>
      </c>
      <c r="N31" s="681">
        <v>251.79438895992101</v>
      </c>
      <c r="O31" s="682">
        <v>216.59528872000001</v>
      </c>
      <c r="P31" s="682">
        <v>216.72028872000001</v>
      </c>
      <c r="Q31" s="683"/>
      <c r="R31" s="681"/>
      <c r="S31" s="682"/>
      <c r="T31" s="684"/>
      <c r="Y31" s="685"/>
    </row>
    <row r="32" spans="1:25">
      <c r="A32" s="676"/>
      <c r="B32" s="676"/>
      <c r="C32" s="676"/>
      <c r="D32" s="677"/>
      <c r="E32" s="678"/>
      <c r="F32" s="679"/>
      <c r="G32" s="640">
        <f>K33/(ABS(G31)/180*PI())</f>
        <v>3.4377467707849392</v>
      </c>
      <c r="H32" s="680"/>
      <c r="I32" s="414" t="s">
        <v>2241</v>
      </c>
      <c r="J32" s="681"/>
      <c r="K32" s="414">
        <f>K33/2</f>
        <v>0.15</v>
      </c>
      <c r="L32" s="159">
        <f>L31</f>
        <v>41.094000000000001</v>
      </c>
      <c r="M32" s="172">
        <f>M33+G32*(1-COS(2.5/180*PI()))</f>
        <v>423.0549242088025</v>
      </c>
      <c r="N32" s="172">
        <f>N33+G32*SIN(2.5/180*PI())</f>
        <v>251.64472199479368</v>
      </c>
      <c r="O32" s="414">
        <f>P32-0.5*K32</f>
        <v>216.79528872000003</v>
      </c>
      <c r="P32" s="414">
        <f>P31+K32</f>
        <v>216.87028872000002</v>
      </c>
      <c r="Q32" s="641">
        <f>L31</f>
        <v>41.094000000000001</v>
      </c>
      <c r="R32" s="641">
        <f>M31+G32*COS(5/180*PI())</f>
        <v>426.48939900640397</v>
      </c>
      <c r="S32" s="641">
        <f>N31-G32*SIN(5/180*PI())</f>
        <v>251.49476958673489</v>
      </c>
      <c r="T32" s="684"/>
      <c r="Y32" s="685"/>
    </row>
    <row r="33" spans="1:25" s="41" customFormat="1" ht="13.8">
      <c r="A33" s="412" t="s">
        <v>957</v>
      </c>
      <c r="B33" s="412" t="str">
        <f>B29</f>
        <v>CSS</v>
      </c>
      <c r="C33" s="412" t="s">
        <v>203</v>
      </c>
      <c r="D33" s="413">
        <f>ROUND(10*O33,0)</f>
        <v>2169</v>
      </c>
      <c r="E33" s="155" t="str">
        <f>IF(A33="","",IF(B33=0,CONCATENATE(A33,":",C33,"_D",TEXT(D33,"0000")),CONCATENATE(A33,"_",B33,":",C33,"_D",TEXT(D33,"0000"))))</f>
        <v>FS1_CSS:DH_D2169</v>
      </c>
      <c r="F33" s="157" t="s">
        <v>971</v>
      </c>
      <c r="G33" s="157" t="s">
        <v>2242</v>
      </c>
      <c r="H33" s="158" t="s">
        <v>973</v>
      </c>
      <c r="I33" s="414" t="s">
        <v>2243</v>
      </c>
      <c r="J33" s="159"/>
      <c r="K33" s="414">
        <f>K29</f>
        <v>0.3</v>
      </c>
      <c r="L33" s="159">
        <f>L31</f>
        <v>41.094000000000001</v>
      </c>
      <c r="M33" s="172">
        <f>M31-G32*(1-COS(5/180*PI()))</f>
        <v>423.05165223561903</v>
      </c>
      <c r="N33" s="172">
        <f>N31-G32*SIN(5/180*PI())</f>
        <v>251.49476958673489</v>
      </c>
      <c r="O33" s="414">
        <f>P33-0.5*K33</f>
        <v>216.87028872000002</v>
      </c>
      <c r="P33" s="414">
        <f>P31+K33</f>
        <v>217.02028872000002</v>
      </c>
      <c r="Q33" s="666"/>
      <c r="R33" s="414"/>
      <c r="S33" s="414"/>
      <c r="T33" s="55"/>
      <c r="Y33" s="54"/>
    </row>
    <row r="34" spans="1:25" s="667" customFormat="1" ht="13.8">
      <c r="D34" s="668"/>
      <c r="E34" s="669"/>
      <c r="F34" s="670"/>
      <c r="G34" s="670"/>
      <c r="H34" s="671"/>
      <c r="I34" s="672"/>
      <c r="J34" s="672"/>
      <c r="K34" s="673"/>
      <c r="L34" s="672"/>
      <c r="M34" s="631">
        <f>R32</f>
        <v>426.48939900640397</v>
      </c>
      <c r="N34" s="631">
        <f>S32</f>
        <v>251.49476958673489</v>
      </c>
      <c r="O34" s="673"/>
      <c r="P34" s="673"/>
      <c r="Q34" s="674"/>
      <c r="R34" s="672"/>
      <c r="S34" s="673"/>
      <c r="T34" s="673"/>
      <c r="Y34" s="675"/>
    </row>
    <row r="35" spans="1:25" s="36" customFormat="1" ht="13.8">
      <c r="A35" s="676"/>
      <c r="B35" s="676"/>
      <c r="C35" s="676"/>
      <c r="D35" s="677"/>
      <c r="E35" s="678"/>
      <c r="F35" s="679"/>
      <c r="G35" s="635">
        <v>5</v>
      </c>
      <c r="H35" s="680"/>
      <c r="I35" s="414" t="s">
        <v>2244</v>
      </c>
      <c r="J35" s="681"/>
      <c r="K35" s="682">
        <v>0</v>
      </c>
      <c r="L35" s="681">
        <v>41.094000000000001</v>
      </c>
      <c r="M35" s="681">
        <v>423.05165223561897</v>
      </c>
      <c r="N35" s="681">
        <v>251.244769586735</v>
      </c>
      <c r="O35" s="682">
        <v>217.22458771999999</v>
      </c>
      <c r="P35" s="682">
        <v>217.27028872</v>
      </c>
      <c r="Q35" s="683"/>
      <c r="R35" s="681"/>
      <c r="S35" s="682"/>
      <c r="T35" s="684"/>
      <c r="Y35" s="685"/>
    </row>
    <row r="36" spans="1:25">
      <c r="A36" s="676"/>
      <c r="B36" s="676"/>
      <c r="C36" s="676"/>
      <c r="D36" s="677"/>
      <c r="E36" s="678"/>
      <c r="F36" s="679"/>
      <c r="G36" s="640">
        <f>K37/(ABS(G35)/180*PI())</f>
        <v>3.4377467707849392</v>
      </c>
      <c r="H36" s="680"/>
      <c r="I36" s="414" t="s">
        <v>2245</v>
      </c>
      <c r="J36" s="681"/>
      <c r="K36" s="414">
        <f>K37/2</f>
        <v>0.15</v>
      </c>
      <c r="L36" s="159">
        <f>L35</f>
        <v>41.094000000000001</v>
      </c>
      <c r="M36" s="172">
        <f>M35+G36*(1-COS(5/2/180*PI()))</f>
        <v>423.05492420880245</v>
      </c>
      <c r="N36" s="172">
        <f>N35-G36*SIN(5/2/180*PI())</f>
        <v>251.09481717867621</v>
      </c>
      <c r="O36" s="414">
        <f>P36-0.5*K36</f>
        <v>217.34528872000001</v>
      </c>
      <c r="P36" s="414">
        <f>P35+K36</f>
        <v>217.42028872</v>
      </c>
      <c r="Q36" s="641">
        <f>L35</f>
        <v>41.094000000000001</v>
      </c>
      <c r="R36" s="641">
        <f>M35+G36*COS(0/180*PI())</f>
        <v>426.48939900640391</v>
      </c>
      <c r="S36" s="641">
        <f>N35-G36*SIN(0/180*PI())</f>
        <v>251.244769586735</v>
      </c>
      <c r="T36" s="684"/>
      <c r="Y36" s="685"/>
    </row>
    <row r="37" spans="1:25">
      <c r="A37" s="412" t="s">
        <v>957</v>
      </c>
      <c r="B37" s="412" t="str">
        <f>B33</f>
        <v>CSS</v>
      </c>
      <c r="C37" s="412" t="s">
        <v>203</v>
      </c>
      <c r="D37" s="413">
        <f>ROUND(10*O37,0)</f>
        <v>2174</v>
      </c>
      <c r="E37" s="155" t="str">
        <f>IF(A37="","",IF(B37=0,CONCATENATE(A37,":",C37,"_D",TEXT(D37,"0000")),CONCATENATE(A37,"_",B37,":",C37,"_D",TEXT(D37,"0000"))))</f>
        <v>FS1_CSS:DH_D2174</v>
      </c>
      <c r="F37" s="157" t="s">
        <v>971</v>
      </c>
      <c r="G37" s="157" t="s">
        <v>2246</v>
      </c>
      <c r="H37" s="158" t="s">
        <v>973</v>
      </c>
      <c r="I37" s="414" t="s">
        <v>2247</v>
      </c>
      <c r="J37" s="159"/>
      <c r="K37" s="414">
        <f>K33</f>
        <v>0.3</v>
      </c>
      <c r="L37" s="159">
        <f>L35</f>
        <v>41.094000000000001</v>
      </c>
      <c r="M37" s="172">
        <f>M35+G36*(1-COS(5/180*PI()))</f>
        <v>423.06473389996592</v>
      </c>
      <c r="N37" s="172">
        <f>N35-G36*SIN(5/180*PI())</f>
        <v>250.94515021354889</v>
      </c>
      <c r="O37" s="414">
        <f>P37-0.5*K37</f>
        <v>217.42028872</v>
      </c>
      <c r="P37" s="414">
        <f>P35+K37</f>
        <v>217.57028872000001</v>
      </c>
      <c r="Q37" s="666"/>
      <c r="R37" s="414"/>
      <c r="S37" s="414"/>
      <c r="T37" s="684"/>
      <c r="Y37" s="685"/>
    </row>
    <row r="38" spans="1:25" s="667" customFormat="1" ht="13.8">
      <c r="D38" s="668"/>
      <c r="E38" s="669"/>
      <c r="F38" s="670"/>
      <c r="G38" s="670"/>
      <c r="H38" s="671"/>
      <c r="I38" s="672"/>
      <c r="J38" s="672"/>
      <c r="K38" s="673"/>
      <c r="L38" s="672"/>
      <c r="M38" s="631">
        <f>R36</f>
        <v>426.48939900640391</v>
      </c>
      <c r="N38" s="631">
        <f>S36</f>
        <v>251.244769586735</v>
      </c>
      <c r="O38" s="673"/>
      <c r="P38" s="673"/>
      <c r="Q38" s="674"/>
      <c r="R38" s="672"/>
      <c r="S38" s="673"/>
      <c r="T38" s="673"/>
      <c r="Y38" s="675"/>
    </row>
    <row r="39" spans="1:25" s="36" customFormat="1" ht="13.8">
      <c r="A39" s="676"/>
      <c r="B39" s="676"/>
      <c r="C39" s="676"/>
      <c r="D39" s="677"/>
      <c r="E39" s="678"/>
      <c r="F39" s="679"/>
      <c r="G39" s="635">
        <v>-5</v>
      </c>
      <c r="H39" s="680"/>
      <c r="I39" s="414" t="s">
        <v>2248</v>
      </c>
      <c r="J39" s="681"/>
      <c r="K39" s="682">
        <v>0</v>
      </c>
      <c r="L39" s="681">
        <v>41.094000000000001</v>
      </c>
      <c r="M39" s="681">
        <v>423.086522835653</v>
      </c>
      <c r="N39" s="681">
        <v>250.69610153902599</v>
      </c>
      <c r="O39" s="682">
        <v>217.69528872000001</v>
      </c>
      <c r="P39" s="682">
        <v>217.82028872000001</v>
      </c>
      <c r="Q39" s="683"/>
      <c r="R39" s="681"/>
      <c r="S39" s="682"/>
      <c r="T39" s="684"/>
      <c r="Y39" s="685"/>
    </row>
    <row r="40" spans="1:25">
      <c r="A40" s="676"/>
      <c r="B40" s="676"/>
      <c r="C40" s="676"/>
      <c r="D40" s="677"/>
      <c r="E40" s="678"/>
      <c r="F40" s="679"/>
      <c r="G40" s="640">
        <f>K41/(ABS(G39)/180*PI())</f>
        <v>3.4377467707849392</v>
      </c>
      <c r="H40" s="680"/>
      <c r="I40" s="414" t="s">
        <v>2249</v>
      </c>
      <c r="J40" s="681"/>
      <c r="K40" s="414">
        <f>K41/2</f>
        <v>0.15</v>
      </c>
      <c r="L40" s="159">
        <f>L39</f>
        <v>41.094000000000001</v>
      </c>
      <c r="M40" s="172">
        <f>M41-G40*(1-COS(5/2/180*PI()))</f>
        <v>423.09633252681647</v>
      </c>
      <c r="N40" s="172">
        <f>N41+G40*SIN(5/2/180*PI())</f>
        <v>250.54643457389867</v>
      </c>
      <c r="O40" s="414">
        <f>P40-0.5*K40</f>
        <v>217.89528872000002</v>
      </c>
      <c r="P40" s="414">
        <f>P39+K40</f>
        <v>217.97028872000001</v>
      </c>
      <c r="Q40" s="641">
        <f>L39</f>
        <v>41.094000000000001</v>
      </c>
      <c r="R40" s="641">
        <f>M39-G40*COS(5/180*PI())</f>
        <v>419.661857729215</v>
      </c>
      <c r="S40" s="641">
        <f>N39-G40*SIN(5/180*PI())</f>
        <v>250.39648216583987</v>
      </c>
      <c r="T40" s="684"/>
      <c r="Y40" s="685"/>
    </row>
    <row r="41" spans="1:25" s="41" customFormat="1" ht="13.8">
      <c r="A41" s="412" t="s">
        <v>957</v>
      </c>
      <c r="B41" s="412" t="str">
        <f>B37</f>
        <v>CSS</v>
      </c>
      <c r="C41" s="412" t="s">
        <v>203</v>
      </c>
      <c r="D41" s="413">
        <f>ROUND(10*O41,0)</f>
        <v>2180</v>
      </c>
      <c r="E41" s="155" t="str">
        <f>IF(A41="","",IF(B41=0,CONCATENATE(A41,":",C41,"_D",TEXT(D41,"0000")),CONCATENATE(A41,"_",B41,":",C41,"_D",TEXT(D41,"0000"))))</f>
        <v>FS1_CSS:DH_D2180</v>
      </c>
      <c r="F41" s="157" t="s">
        <v>971</v>
      </c>
      <c r="G41" s="157" t="s">
        <v>2250</v>
      </c>
      <c r="H41" s="158" t="s">
        <v>973</v>
      </c>
      <c r="I41" s="414" t="s">
        <v>2251</v>
      </c>
      <c r="J41" s="159"/>
      <c r="K41" s="414">
        <f>K37</f>
        <v>0.3</v>
      </c>
      <c r="L41" s="159">
        <f>L39</f>
        <v>41.094000000000001</v>
      </c>
      <c r="M41" s="172">
        <f>M39+G40*(1-COS(5/180*PI()))</f>
        <v>423.09960449999994</v>
      </c>
      <c r="N41" s="172">
        <f>N39-G40*SIN(5/180*PI())</f>
        <v>250.39648216583987</v>
      </c>
      <c r="O41" s="414">
        <f>P41-0.5*K41</f>
        <v>217.97028872000001</v>
      </c>
      <c r="P41" s="414">
        <f>P39+K41</f>
        <v>218.12028872000002</v>
      </c>
      <c r="Q41" s="666"/>
      <c r="R41" s="414"/>
      <c r="S41" s="414"/>
      <c r="T41" s="55"/>
      <c r="Y41" s="54"/>
    </row>
    <row r="42" spans="1:25" s="667" customFormat="1" ht="13.8">
      <c r="D42" s="668"/>
      <c r="E42" s="669"/>
      <c r="F42" s="670"/>
      <c r="G42" s="670"/>
      <c r="H42" s="671"/>
      <c r="I42" s="672"/>
      <c r="J42" s="672"/>
      <c r="K42" s="673"/>
      <c r="L42" s="672"/>
      <c r="M42" s="631">
        <f>R40</f>
        <v>419.661857729215</v>
      </c>
      <c r="N42" s="631">
        <f>S40</f>
        <v>250.39648216583987</v>
      </c>
      <c r="O42" s="673"/>
      <c r="P42" s="673"/>
      <c r="Q42" s="674"/>
      <c r="R42" s="672"/>
      <c r="S42" s="673"/>
      <c r="T42" s="673"/>
      <c r="Y42" s="675"/>
    </row>
    <row r="43" spans="1:25">
      <c r="A43" s="41"/>
      <c r="B43" s="66"/>
      <c r="C43" s="41"/>
      <c r="D43" s="71"/>
      <c r="E43" s="66"/>
      <c r="F43" s="72"/>
      <c r="G43" s="54"/>
      <c r="H43" s="73"/>
      <c r="I43" s="74"/>
      <c r="J43" s="77"/>
      <c r="K43" s="74"/>
      <c r="L43" s="74"/>
      <c r="M43" s="74"/>
      <c r="N43" s="74"/>
      <c r="O43" s="66"/>
      <c r="P43" s="66"/>
      <c r="Q43" s="620"/>
      <c r="R43" s="620"/>
      <c r="S43" s="620"/>
    </row>
    <row r="44" spans="1:25">
      <c r="A44" s="412"/>
      <c r="B44" s="632"/>
      <c r="C44" s="412"/>
      <c r="D44" s="633"/>
      <c r="E44" s="632"/>
      <c r="F44" s="634"/>
      <c r="G44" s="635">
        <v>-5</v>
      </c>
      <c r="H44" s="636"/>
      <c r="I44" s="414" t="s">
        <v>2252</v>
      </c>
      <c r="J44" s="637"/>
      <c r="K44" s="638">
        <v>0</v>
      </c>
      <c r="L44" s="638">
        <v>41.094000000000001</v>
      </c>
      <c r="M44" s="638">
        <v>423.0996045</v>
      </c>
      <c r="N44" s="638">
        <v>239.40078216583899</v>
      </c>
      <c r="O44" s="632">
        <v>229.02348871999999</v>
      </c>
      <c r="P44" s="632">
        <v>229.11598871999999</v>
      </c>
      <c r="Q44" s="639"/>
      <c r="R44" s="639"/>
      <c r="S44" s="639"/>
    </row>
    <row r="45" spans="1:25">
      <c r="A45" s="412"/>
      <c r="B45" s="632"/>
      <c r="C45" s="412"/>
      <c r="D45" s="633"/>
      <c r="E45" s="632"/>
      <c r="F45" s="634"/>
      <c r="G45" s="640">
        <f>K46/(ABS(G44)/180*PI())</f>
        <v>3.4377467707849392</v>
      </c>
      <c r="H45" s="636"/>
      <c r="I45" s="414" t="s">
        <v>2253</v>
      </c>
      <c r="J45" s="637"/>
      <c r="K45" s="414">
        <f>K46/2</f>
        <v>0.15</v>
      </c>
      <c r="L45" s="159">
        <f>L44</f>
        <v>41.094000000000001</v>
      </c>
      <c r="M45" s="172">
        <f>M44-G45*(1-COS(5/2/180*PI()))</f>
        <v>423.09633252681652</v>
      </c>
      <c r="N45" s="172">
        <f>N44-G45*SIN(5/2/180*PI())</f>
        <v>239.2508297577802</v>
      </c>
      <c r="O45" s="414">
        <f>P45-0.5*K45</f>
        <v>229.19098872000001</v>
      </c>
      <c r="P45" s="414">
        <f>P44+K45</f>
        <v>229.26598872</v>
      </c>
      <c r="Q45" s="641">
        <f>L44</f>
        <v>41.094000000000001</v>
      </c>
      <c r="R45" s="641">
        <f>M44-G45*COS(0/180*PI())</f>
        <v>419.66185772921506</v>
      </c>
      <c r="S45" s="641">
        <f>N44+G45*SIN(0/180*PI())</f>
        <v>239.40078216583899</v>
      </c>
    </row>
    <row r="46" spans="1:25" s="41" customFormat="1" ht="13.8">
      <c r="A46" s="412" t="s">
        <v>957</v>
      </c>
      <c r="B46" s="412" t="s">
        <v>966</v>
      </c>
      <c r="C46" s="412" t="s">
        <v>203</v>
      </c>
      <c r="D46" s="413">
        <f>ROUND(10*O46,0)</f>
        <v>2293</v>
      </c>
      <c r="E46" s="155" t="str">
        <f>IF(A46="","",IF(B46=0,CONCATENATE(A46,":",C46,"_D",TEXT(D46,"0000")),CONCATENATE(A46,"_",B46,":",C46,"_D",TEXT(D46,"0000"))))</f>
        <v>FS1_CSS:DH_D2293</v>
      </c>
      <c r="F46" s="157" t="s">
        <v>971</v>
      </c>
      <c r="G46" s="157" t="s">
        <v>2254</v>
      </c>
      <c r="H46" s="158" t="s">
        <v>973</v>
      </c>
      <c r="I46" s="414" t="s">
        <v>2255</v>
      </c>
      <c r="J46" s="159"/>
      <c r="K46" s="414">
        <v>0.3</v>
      </c>
      <c r="L46" s="159">
        <f>L44</f>
        <v>41.094000000000001</v>
      </c>
      <c r="M46" s="172">
        <f>M44-G45*(1-COS(5/180*PI()))</f>
        <v>423.08652283565306</v>
      </c>
      <c r="N46" s="172">
        <f>N44-G45*SIN(5/180*PI())</f>
        <v>239.10116279265287</v>
      </c>
      <c r="O46" s="414">
        <f>P46-0.5*K46</f>
        <v>229.26598872</v>
      </c>
      <c r="P46" s="414">
        <f>P44+K46</f>
        <v>229.41598872</v>
      </c>
      <c r="Q46" s="666"/>
      <c r="R46" s="159"/>
      <c r="S46" s="414"/>
      <c r="T46" s="55"/>
      <c r="Y46" s="54"/>
    </row>
    <row r="47" spans="1:25" s="667" customFormat="1" ht="13.8">
      <c r="D47" s="668"/>
      <c r="E47" s="669"/>
      <c r="F47" s="670"/>
      <c r="G47" s="670"/>
      <c r="H47" s="671"/>
      <c r="I47" s="672"/>
      <c r="J47" s="672"/>
      <c r="K47" s="673"/>
      <c r="L47" s="672"/>
      <c r="M47" s="631">
        <f>R45</f>
        <v>419.66185772921506</v>
      </c>
      <c r="N47" s="631">
        <f>S45</f>
        <v>239.40078216583899</v>
      </c>
      <c r="O47" s="673"/>
      <c r="P47" s="673"/>
      <c r="Q47" s="674"/>
      <c r="R47" s="672"/>
      <c r="S47" s="673"/>
      <c r="T47" s="673"/>
      <c r="Y47" s="675"/>
    </row>
    <row r="48" spans="1:25" s="36" customFormat="1" ht="13.8">
      <c r="A48" s="676"/>
      <c r="B48" s="676"/>
      <c r="C48" s="676"/>
      <c r="D48" s="677"/>
      <c r="E48" s="678"/>
      <c r="F48" s="679"/>
      <c r="G48" s="635">
        <v>5</v>
      </c>
      <c r="H48" s="680"/>
      <c r="I48" s="414" t="s">
        <v>2256</v>
      </c>
      <c r="J48" s="681"/>
      <c r="K48" s="682">
        <v>0</v>
      </c>
      <c r="L48" s="681">
        <v>41.094000000000001</v>
      </c>
      <c r="M48" s="681">
        <v>423.06473389996597</v>
      </c>
      <c r="N48" s="681">
        <v>238.85211411813</v>
      </c>
      <c r="O48" s="682">
        <v>229.54098872</v>
      </c>
      <c r="P48" s="682">
        <v>229.66598872</v>
      </c>
      <c r="Q48" s="683"/>
      <c r="R48" s="681"/>
      <c r="S48" s="682"/>
      <c r="T48" s="684"/>
      <c r="Y48" s="685"/>
    </row>
    <row r="49" spans="1:25">
      <c r="A49" s="676"/>
      <c r="B49" s="676"/>
      <c r="C49" s="676"/>
      <c r="D49" s="677"/>
      <c r="E49" s="678"/>
      <c r="F49" s="679"/>
      <c r="G49" s="640">
        <f>K50/(ABS(G48)/180*PI())</f>
        <v>3.4377467707849392</v>
      </c>
      <c r="H49" s="680"/>
      <c r="I49" s="414" t="s">
        <v>2257</v>
      </c>
      <c r="J49" s="681"/>
      <c r="K49" s="414">
        <f>K50/2</f>
        <v>0.15</v>
      </c>
      <c r="L49" s="159">
        <f>L48</f>
        <v>41.094000000000001</v>
      </c>
      <c r="M49" s="172">
        <f>M50+G49*(1-COS(2.5/180*PI()))</f>
        <v>423.0549242088025</v>
      </c>
      <c r="N49" s="172">
        <f>N50+G49*SIN(2.5/180*PI())</f>
        <v>238.70244715300268</v>
      </c>
      <c r="O49" s="414">
        <f>P49-0.5*K49</f>
        <v>229.74098872000002</v>
      </c>
      <c r="P49" s="414">
        <f>P48+K49</f>
        <v>229.81598872000001</v>
      </c>
      <c r="Q49" s="641">
        <f>L48</f>
        <v>41.094000000000001</v>
      </c>
      <c r="R49" s="641">
        <f>M48+G49*COS(5/180*PI())</f>
        <v>426.48939900640397</v>
      </c>
      <c r="S49" s="641">
        <f>N48-G49*SIN(5/180*PI())</f>
        <v>238.55249474494389</v>
      </c>
      <c r="T49" s="684"/>
      <c r="Y49" s="685"/>
    </row>
    <row r="50" spans="1:25" s="41" customFormat="1" ht="13.8">
      <c r="A50" s="412" t="s">
        <v>957</v>
      </c>
      <c r="B50" s="412" t="str">
        <f>B46</f>
        <v>CSS</v>
      </c>
      <c r="C50" s="412" t="s">
        <v>203</v>
      </c>
      <c r="D50" s="413">
        <f>ROUND(10*O50,0)</f>
        <v>2298</v>
      </c>
      <c r="E50" s="155" t="str">
        <f>IF(A50="","",IF(B50=0,CONCATENATE(A50,":",C50,"_D",TEXT(D50,"0000")),CONCATENATE(A50,"_",B50,":",C50,"_D",TEXT(D50,"0000"))))</f>
        <v>FS1_CSS:DH_D2298</v>
      </c>
      <c r="F50" s="157" t="s">
        <v>971</v>
      </c>
      <c r="G50" s="157" t="s">
        <v>2258</v>
      </c>
      <c r="H50" s="158" t="s">
        <v>973</v>
      </c>
      <c r="I50" s="414" t="s">
        <v>2259</v>
      </c>
      <c r="J50" s="159"/>
      <c r="K50" s="414">
        <f>K46</f>
        <v>0.3</v>
      </c>
      <c r="L50" s="159">
        <f>L48</f>
        <v>41.094000000000001</v>
      </c>
      <c r="M50" s="172">
        <f>M48-G49*(1-COS(5/180*PI()))</f>
        <v>423.05165223561903</v>
      </c>
      <c r="N50" s="172">
        <f>N48-G49*SIN(5/180*PI())</f>
        <v>238.55249474494389</v>
      </c>
      <c r="O50" s="414">
        <f>P50-0.5*K50</f>
        <v>229.81598872000001</v>
      </c>
      <c r="P50" s="414">
        <f>P48+K50</f>
        <v>229.96598872000001</v>
      </c>
      <c r="Q50" s="666"/>
      <c r="R50" s="414"/>
      <c r="S50" s="414"/>
      <c r="T50" s="55"/>
      <c r="Y50" s="54"/>
    </row>
    <row r="51" spans="1:25" s="667" customFormat="1" ht="13.8">
      <c r="D51" s="668"/>
      <c r="E51" s="669"/>
      <c r="F51" s="670"/>
      <c r="G51" s="670"/>
      <c r="H51" s="671"/>
      <c r="I51" s="672"/>
      <c r="J51" s="672"/>
      <c r="K51" s="673"/>
      <c r="L51" s="672"/>
      <c r="M51" s="631">
        <f>R49</f>
        <v>426.48939900640397</v>
      </c>
      <c r="N51" s="631">
        <f>S49</f>
        <v>238.55249474494389</v>
      </c>
      <c r="O51" s="673"/>
      <c r="P51" s="673"/>
      <c r="Q51" s="674"/>
      <c r="R51" s="672"/>
      <c r="S51" s="673"/>
      <c r="T51" s="673"/>
      <c r="Y51" s="675"/>
    </row>
    <row r="52" spans="1:25" s="36" customFormat="1" ht="13.8">
      <c r="A52" s="676"/>
      <c r="B52" s="676"/>
      <c r="C52" s="676"/>
      <c r="D52" s="677"/>
      <c r="E52" s="678"/>
      <c r="F52" s="679"/>
      <c r="G52" s="635">
        <v>5</v>
      </c>
      <c r="H52" s="680"/>
      <c r="I52" s="414" t="s">
        <v>2260</v>
      </c>
      <c r="J52" s="681"/>
      <c r="K52" s="682">
        <v>0</v>
      </c>
      <c r="L52" s="681">
        <v>41.094000000000001</v>
      </c>
      <c r="M52" s="681">
        <v>423.05165223561897</v>
      </c>
      <c r="N52" s="681">
        <v>238.202494744944</v>
      </c>
      <c r="O52" s="682">
        <v>230.31598872000001</v>
      </c>
      <c r="P52" s="682">
        <v>230.31598872000001</v>
      </c>
      <c r="Q52" s="683"/>
      <c r="R52" s="681"/>
      <c r="S52" s="682"/>
      <c r="T52" s="684"/>
      <c r="Y52" s="685"/>
    </row>
    <row r="53" spans="1:25">
      <c r="A53" s="676"/>
      <c r="B53" s="676"/>
      <c r="C53" s="676"/>
      <c r="D53" s="677"/>
      <c r="E53" s="678"/>
      <c r="F53" s="679"/>
      <c r="G53" s="640">
        <f>K54/(ABS(G52)/180*PI())</f>
        <v>3.4377467707849392</v>
      </c>
      <c r="H53" s="680"/>
      <c r="I53" s="414" t="s">
        <v>2261</v>
      </c>
      <c r="J53" s="681"/>
      <c r="K53" s="414">
        <f>K54/2</f>
        <v>0.15</v>
      </c>
      <c r="L53" s="159">
        <f>L52</f>
        <v>41.094000000000001</v>
      </c>
      <c r="M53" s="172">
        <f>M52+G53*(1-COS(5/2/180*PI()))</f>
        <v>423.05492420880245</v>
      </c>
      <c r="N53" s="172">
        <f>N52-G53*SIN(5/2/180*PI())</f>
        <v>238.05254233688521</v>
      </c>
      <c r="O53" s="414">
        <f>P53-0.5*K53</f>
        <v>230.39098872000002</v>
      </c>
      <c r="P53" s="414">
        <f>P52+K53</f>
        <v>230.46598872000001</v>
      </c>
      <c r="Q53" s="641">
        <f>L52</f>
        <v>41.094000000000001</v>
      </c>
      <c r="R53" s="641">
        <f>M52+G53*COS(0/180*PI())</f>
        <v>426.48939900640391</v>
      </c>
      <c r="S53" s="641">
        <f>N52-G53*SIN(0/180*PI())</f>
        <v>238.202494744944</v>
      </c>
      <c r="T53" s="684"/>
      <c r="Y53" s="685"/>
    </row>
    <row r="54" spans="1:25">
      <c r="A54" s="412" t="s">
        <v>957</v>
      </c>
      <c r="B54" s="412" t="str">
        <f>B50</f>
        <v>CSS</v>
      </c>
      <c r="C54" s="412" t="s">
        <v>203</v>
      </c>
      <c r="D54" s="413">
        <f>ROUND(10*O54,0)</f>
        <v>2305</v>
      </c>
      <c r="E54" s="155" t="str">
        <f>IF(A54="","",IF(B54=0,CONCATENATE(A54,":",C54,"_D",TEXT(D54,"0000")),CONCATENATE(A54,"_",B54,":",C54,"_D",TEXT(D54,"0000"))))</f>
        <v>FS1_CSS:DH_D2305</v>
      </c>
      <c r="F54" s="157" t="s">
        <v>971</v>
      </c>
      <c r="G54" s="157" t="s">
        <v>2262</v>
      </c>
      <c r="H54" s="158" t="s">
        <v>973</v>
      </c>
      <c r="I54" s="414" t="s">
        <v>2263</v>
      </c>
      <c r="J54" s="159"/>
      <c r="K54" s="414">
        <f>K50</f>
        <v>0.3</v>
      </c>
      <c r="L54" s="159">
        <f>L52</f>
        <v>41.094000000000001</v>
      </c>
      <c r="M54" s="172">
        <f>M52+G53*(1-COS(5/180*PI()))</f>
        <v>423.06473389996592</v>
      </c>
      <c r="N54" s="172">
        <f>N52-G53*SIN(5/180*PI())</f>
        <v>237.90287537175789</v>
      </c>
      <c r="O54" s="414">
        <f>P54-0.5*K54</f>
        <v>230.46598872000001</v>
      </c>
      <c r="P54" s="414">
        <f>P52+K54</f>
        <v>230.61598872000002</v>
      </c>
      <c r="Q54" s="666"/>
      <c r="R54" s="414"/>
      <c r="S54" s="414"/>
      <c r="T54" s="684"/>
      <c r="Y54" s="685"/>
    </row>
    <row r="55" spans="1:25" s="667" customFormat="1" ht="13.8">
      <c r="D55" s="668"/>
      <c r="E55" s="669"/>
      <c r="F55" s="670"/>
      <c r="G55" s="670"/>
      <c r="H55" s="671"/>
      <c r="I55" s="672"/>
      <c r="J55" s="672"/>
      <c r="K55" s="673"/>
      <c r="L55" s="672"/>
      <c r="M55" s="631">
        <f>R53</f>
        <v>426.48939900640391</v>
      </c>
      <c r="N55" s="631">
        <f>S53</f>
        <v>238.202494744944</v>
      </c>
      <c r="O55" s="673"/>
      <c r="P55" s="673"/>
      <c r="Q55" s="674"/>
      <c r="R55" s="672"/>
      <c r="S55" s="673"/>
      <c r="T55" s="673"/>
      <c r="Y55" s="675"/>
    </row>
    <row r="56" spans="1:25" s="36" customFormat="1" ht="13.8">
      <c r="A56" s="676"/>
      <c r="B56" s="676"/>
      <c r="C56" s="676"/>
      <c r="D56" s="677"/>
      <c r="E56" s="678"/>
      <c r="F56" s="679"/>
      <c r="G56" s="635">
        <v>-5</v>
      </c>
      <c r="H56" s="680"/>
      <c r="I56" s="414" t="s">
        <v>2264</v>
      </c>
      <c r="J56" s="681"/>
      <c r="K56" s="682">
        <v>0</v>
      </c>
      <c r="L56" s="681">
        <v>41.094000000000001</v>
      </c>
      <c r="M56" s="681">
        <v>423.086522835653</v>
      </c>
      <c r="N56" s="681">
        <v>237.65382669723499</v>
      </c>
      <c r="O56" s="682">
        <v>230.74098871999999</v>
      </c>
      <c r="P56" s="682">
        <v>230.86598871999999</v>
      </c>
      <c r="Q56" s="683"/>
      <c r="R56" s="681"/>
      <c r="S56" s="682"/>
      <c r="T56" s="684"/>
      <c r="Y56" s="685"/>
    </row>
    <row r="57" spans="1:25">
      <c r="A57" s="676"/>
      <c r="B57" s="676"/>
      <c r="C57" s="676"/>
      <c r="D57" s="677"/>
      <c r="E57" s="678"/>
      <c r="F57" s="679"/>
      <c r="G57" s="640">
        <f>K58/(ABS(G56)/180*PI())</f>
        <v>3.4377467707849392</v>
      </c>
      <c r="H57" s="680"/>
      <c r="I57" s="414" t="s">
        <v>2265</v>
      </c>
      <c r="J57" s="681"/>
      <c r="K57" s="414">
        <f>K58/2</f>
        <v>0.15</v>
      </c>
      <c r="L57" s="159">
        <f>L56</f>
        <v>41.094000000000001</v>
      </c>
      <c r="M57" s="172">
        <f>M58-G57*(1-COS(5/2/180*PI()))</f>
        <v>423.09633252681647</v>
      </c>
      <c r="N57" s="172">
        <f>N58+G57*SIN(5/2/180*PI())</f>
        <v>237.50415973210767</v>
      </c>
      <c r="O57" s="414">
        <f>P57-0.5*K57</f>
        <v>230.94098872000001</v>
      </c>
      <c r="P57" s="414">
        <f>P56+K57</f>
        <v>231.01598872</v>
      </c>
      <c r="Q57" s="641">
        <f>L56</f>
        <v>41.094000000000001</v>
      </c>
      <c r="R57" s="641">
        <f>M56-G57*COS(5/180*PI())</f>
        <v>419.661857729215</v>
      </c>
      <c r="S57" s="641">
        <f>N56-G57*SIN(5/180*PI())</f>
        <v>237.35420732404887</v>
      </c>
      <c r="T57" s="684"/>
      <c r="Y57" s="685"/>
    </row>
    <row r="58" spans="1:25" s="41" customFormat="1" ht="13.8">
      <c r="A58" s="412" t="s">
        <v>957</v>
      </c>
      <c r="B58" s="412" t="str">
        <f>B54</f>
        <v>CSS</v>
      </c>
      <c r="C58" s="412" t="s">
        <v>203</v>
      </c>
      <c r="D58" s="413">
        <f>ROUND(10*O58,0)</f>
        <v>2310</v>
      </c>
      <c r="E58" s="155" t="str">
        <f>IF(A58="","",IF(B58=0,CONCATENATE(A58,":",C58,"_D",TEXT(D58,"0000")),CONCATENATE(A58,"_",B58,":",C58,"_D",TEXT(D58,"0000"))))</f>
        <v>FS1_CSS:DH_D2310</v>
      </c>
      <c r="F58" s="157" t="s">
        <v>971</v>
      </c>
      <c r="G58" s="157" t="s">
        <v>2266</v>
      </c>
      <c r="H58" s="158" t="s">
        <v>973</v>
      </c>
      <c r="I58" s="414" t="s">
        <v>2267</v>
      </c>
      <c r="J58" s="159"/>
      <c r="K58" s="414">
        <f>K54</f>
        <v>0.3</v>
      </c>
      <c r="L58" s="159">
        <f>L56</f>
        <v>41.094000000000001</v>
      </c>
      <c r="M58" s="172">
        <f>M56+G57*(1-COS(5/180*PI()))</f>
        <v>423.09960449999994</v>
      </c>
      <c r="N58" s="172">
        <f>N56-G57*SIN(5/180*PI())</f>
        <v>237.35420732404887</v>
      </c>
      <c r="O58" s="414">
        <f>P58-0.5*K58</f>
        <v>231.01598872</v>
      </c>
      <c r="P58" s="414">
        <f>P56+K58</f>
        <v>231.16598872</v>
      </c>
      <c r="Q58" s="666"/>
      <c r="R58" s="414"/>
      <c r="S58" s="414"/>
      <c r="T58" s="55"/>
      <c r="Y58" s="54"/>
    </row>
    <row r="59" spans="1:25" s="667" customFormat="1" ht="13.8">
      <c r="D59" s="668"/>
      <c r="E59" s="669"/>
      <c r="F59" s="670"/>
      <c r="G59" s="670"/>
      <c r="H59" s="671"/>
      <c r="I59" s="672"/>
      <c r="J59" s="672"/>
      <c r="K59" s="673"/>
      <c r="L59" s="672"/>
      <c r="M59" s="631">
        <f>R57</f>
        <v>419.661857729215</v>
      </c>
      <c r="N59" s="631">
        <f>S57</f>
        <v>237.35420732404887</v>
      </c>
      <c r="O59" s="673"/>
      <c r="P59" s="673"/>
      <c r="Q59" s="674"/>
      <c r="R59" s="672"/>
      <c r="S59" s="673"/>
      <c r="T59" s="673"/>
      <c r="Y59" s="675"/>
    </row>
    <row r="61" spans="1:25" s="26" customFormat="1" ht="13.8">
      <c r="A61" s="686"/>
      <c r="B61" s="686"/>
      <c r="C61" s="686"/>
      <c r="D61" s="686"/>
      <c r="E61" s="686"/>
      <c r="F61" s="686"/>
      <c r="G61" s="687">
        <v>-45</v>
      </c>
      <c r="H61" s="686"/>
      <c r="I61" s="686" t="s">
        <v>2268</v>
      </c>
      <c r="J61" s="686"/>
      <c r="K61" s="688">
        <v>0</v>
      </c>
      <c r="L61" s="688">
        <v>41.094000000000001</v>
      </c>
      <c r="M61" s="688">
        <v>423.0996045</v>
      </c>
      <c r="N61" s="688">
        <v>229.66201582405</v>
      </c>
      <c r="O61" s="688">
        <v>238.78706022</v>
      </c>
      <c r="P61" s="688">
        <v>238.85818022000001</v>
      </c>
      <c r="Q61" s="686"/>
      <c r="R61" s="686"/>
      <c r="S61" s="686"/>
    </row>
    <row r="62" spans="1:25">
      <c r="A62" s="369"/>
      <c r="B62" s="369"/>
      <c r="C62" s="369"/>
      <c r="D62" s="370"/>
      <c r="E62" s="369"/>
      <c r="F62" s="371"/>
      <c r="G62" s="689">
        <f>K63/(ABS(G61)/180*PI())</f>
        <v>1.325</v>
      </c>
      <c r="H62" s="372"/>
      <c r="I62" s="686" t="s">
        <v>2269</v>
      </c>
      <c r="J62" s="373"/>
      <c r="K62" s="373">
        <f>PI()*1.325/4/2</f>
        <v>0.52032628325080943</v>
      </c>
      <c r="L62" s="373">
        <f>L61</f>
        <v>41.094000000000001</v>
      </c>
      <c r="M62" s="375">
        <f>M61-1.325*(COS(0/180*PI())-COS((0+45/2)/180*PI()))</f>
        <v>422.99874488057748</v>
      </c>
      <c r="N62" s="375">
        <f>N61-1.325*(SIN((0+45/2)/180*PI())-SIN(0/180*PI()))</f>
        <v>229.15496027616626</v>
      </c>
      <c r="O62" s="373">
        <f>P62-0.5*K62</f>
        <v>239.11834336162539</v>
      </c>
      <c r="P62" s="373">
        <f>P61+K62</f>
        <v>239.3785065032508</v>
      </c>
      <c r="Q62" s="688">
        <f>L61</f>
        <v>41.094000000000001</v>
      </c>
      <c r="R62" s="688">
        <f>M61-1.325*COS(0/180*PI())</f>
        <v>421.77460450000001</v>
      </c>
      <c r="S62" s="688">
        <f>N61+1.325*SIN(0/180*PI())</f>
        <v>229.66201582405</v>
      </c>
    </row>
    <row r="63" spans="1:25">
      <c r="A63" s="369" t="s">
        <v>957</v>
      </c>
      <c r="B63" s="369" t="s">
        <v>1099</v>
      </c>
      <c r="C63" s="369" t="s">
        <v>203</v>
      </c>
      <c r="D63" s="370">
        <f>ROUND(10*O63,0)</f>
        <v>2394</v>
      </c>
      <c r="E63" s="369" t="str">
        <f>IF(A63="","",IF(B63=0,CONCATENATE(A63,":",C63,"_D",TEXT(D63,"0000")),CONCATENATE(A63,"_",B63,":",C63,"_D",TEXT(D63,"0000"))))</f>
        <v>FS1_BBS:DH_D2394</v>
      </c>
      <c r="F63" s="371" t="s">
        <v>1101</v>
      </c>
      <c r="G63" s="371" t="s">
        <v>1102</v>
      </c>
      <c r="H63" s="372" t="s">
        <v>1103</v>
      </c>
      <c r="I63" s="686" t="s">
        <v>2270</v>
      </c>
      <c r="J63" s="373"/>
      <c r="K63" s="373">
        <f>PI()*1.325/4</f>
        <v>1.0406525665016189</v>
      </c>
      <c r="L63" s="373">
        <f>L62</f>
        <v>41.094000000000001</v>
      </c>
      <c r="M63" s="375">
        <f>M61-1.325*(COS(0/180*PI())-COS((0+45/1)/180*PI()))</f>
        <v>422.71152098507218</v>
      </c>
      <c r="N63" s="375">
        <f>N61-1.325*(SIN((0+45/1)/180*PI())-SIN(0/180*PI()))</f>
        <v>228.72509933897783</v>
      </c>
      <c r="O63" s="373">
        <f>P63-0.5*K63</f>
        <v>239.37850650325083</v>
      </c>
      <c r="P63" s="373">
        <f>P61+K63</f>
        <v>239.89883278650163</v>
      </c>
      <c r="Q63" s="686"/>
      <c r="R63" s="686"/>
      <c r="S63" s="686"/>
    </row>
    <row r="64" spans="1:25">
      <c r="K64" s="690"/>
      <c r="L64" s="690"/>
      <c r="M64" s="691">
        <f>M61-1.325*COS(0/180*PI())</f>
        <v>421.77460450000001</v>
      </c>
      <c r="N64" s="691">
        <f>S62</f>
        <v>229.66201582405</v>
      </c>
      <c r="O64" s="690"/>
      <c r="P64" s="690"/>
      <c r="R64" s="692"/>
      <c r="S64" s="692"/>
    </row>
    <row r="65" spans="1:22">
      <c r="A65" s="693"/>
      <c r="B65" s="693"/>
      <c r="C65" s="693"/>
      <c r="D65" s="693"/>
      <c r="E65" s="693"/>
      <c r="F65" s="693"/>
      <c r="G65" s="693"/>
      <c r="H65" s="693"/>
      <c r="I65" s="686" t="s">
        <v>2271</v>
      </c>
      <c r="J65" s="686"/>
      <c r="K65" s="688">
        <v>0</v>
      </c>
      <c r="L65" s="688">
        <v>41.094000000000001</v>
      </c>
      <c r="M65" s="688">
        <v>420.54549522948599</v>
      </c>
      <c r="N65" s="688">
        <v>226.55907358339101</v>
      </c>
      <c r="O65" s="688">
        <v>242.962055786501</v>
      </c>
      <c r="P65" s="688">
        <v>242.962055786501</v>
      </c>
      <c r="Q65" s="693"/>
      <c r="R65" s="693"/>
      <c r="S65" s="693"/>
      <c r="U65" s="694"/>
      <c r="V65" s="694"/>
    </row>
    <row r="66" spans="1:22">
      <c r="A66" s="369"/>
      <c r="B66" s="369"/>
      <c r="C66" s="369"/>
      <c r="D66" s="370"/>
      <c r="E66" s="369"/>
      <c r="F66" s="371"/>
      <c r="G66" s="371"/>
      <c r="H66" s="372"/>
      <c r="I66" s="686" t="s">
        <v>2272</v>
      </c>
      <c r="J66" s="373"/>
      <c r="K66" s="373">
        <f>PI()*1.325/4/2</f>
        <v>0.52032628325080943</v>
      </c>
      <c r="L66" s="373">
        <f>L65</f>
        <v>41.094000000000001</v>
      </c>
      <c r="M66" s="375">
        <f>M65-1.325*(COS(45/180*PI())-COS((45+45/2)/180*PI()))</f>
        <v>420.11563429229756</v>
      </c>
      <c r="N66" s="375">
        <f>N65-1.325*(SIN((45+45/2)/180*PI())-SIN(45/180*PI()))</f>
        <v>226.27184968788572</v>
      </c>
      <c r="O66" s="373">
        <f>P66-0.5*K66</f>
        <v>243.22221892812638</v>
      </c>
      <c r="P66" s="373">
        <f>P65+K66</f>
        <v>243.48238206975179</v>
      </c>
      <c r="Q66" s="688">
        <f>L67</f>
        <v>41.094000000000001</v>
      </c>
      <c r="R66" s="688">
        <f>M65-1.325*COS(45/180*PI())</f>
        <v>419.60857874441382</v>
      </c>
      <c r="S66" s="688">
        <f>N65+1.325*SIN(45/180*PI())</f>
        <v>227.49599006846319</v>
      </c>
      <c r="U66" s="694"/>
      <c r="V66" s="694"/>
    </row>
    <row r="67" spans="1:22">
      <c r="A67" s="369" t="s">
        <v>957</v>
      </c>
      <c r="B67" s="369" t="s">
        <v>1099</v>
      </c>
      <c r="C67" s="369" t="s">
        <v>203</v>
      </c>
      <c r="D67" s="370">
        <f>ROUND(10*O67,0)</f>
        <v>2435</v>
      </c>
      <c r="E67" s="369" t="str">
        <f>IF(A67="","",IF(B67=0,CONCATENATE(A67,":",C67,"_D",TEXT(D67,"0000")),CONCATENATE(A67,"_",B67,":",C67,"_D",TEXT(D67,"0000"))))</f>
        <v>FS1_BBS:DH_D2435</v>
      </c>
      <c r="F67" s="371" t="s">
        <v>1101</v>
      </c>
      <c r="G67" s="371" t="s">
        <v>1145</v>
      </c>
      <c r="H67" s="372" t="s">
        <v>1103</v>
      </c>
      <c r="I67" s="686" t="s">
        <v>2273</v>
      </c>
      <c r="J67" s="373"/>
      <c r="K67" s="373">
        <f>PI()*1.325/4</f>
        <v>1.0406525665016189</v>
      </c>
      <c r="L67" s="373">
        <f>L65</f>
        <v>41.094000000000001</v>
      </c>
      <c r="M67" s="375">
        <f>M65-1.325*(COS(45/180*PI())-COS((45+45/1)/180*PI()))</f>
        <v>419.60857874441382</v>
      </c>
      <c r="N67" s="375">
        <f>N65-1.325*(SIN((45+45/1)/180*PI())-SIN(45/180*PI()))</f>
        <v>226.1709900684632</v>
      </c>
      <c r="O67" s="373">
        <f>P67-0.5*K67</f>
        <v>243.48238206975182</v>
      </c>
      <c r="P67" s="373">
        <f>P65+K67</f>
        <v>244.00270835300262</v>
      </c>
      <c r="Q67" s="693"/>
      <c r="R67" s="693"/>
      <c r="S67" s="693"/>
    </row>
    <row r="68" spans="1:22">
      <c r="M68" s="691">
        <f>M65-1.325*COS(45/180*PI())</f>
        <v>419.60857874441382</v>
      </c>
      <c r="N68" s="691">
        <f>N65+1.325*SIN(45/180*PI())</f>
        <v>227.49599006846319</v>
      </c>
      <c r="S68" s="692"/>
    </row>
    <row r="69" spans="1:22">
      <c r="A69" s="693"/>
      <c r="B69" s="693"/>
      <c r="C69" s="693"/>
      <c r="D69" s="693"/>
      <c r="E69" s="693"/>
      <c r="F69" s="693"/>
      <c r="G69" s="693"/>
      <c r="H69" s="693"/>
      <c r="I69" s="686" t="s">
        <v>2274</v>
      </c>
      <c r="J69" s="686"/>
      <c r="K69" s="688">
        <v>0</v>
      </c>
      <c r="L69" s="688">
        <v>41.094000000000001</v>
      </c>
      <c r="M69" s="688">
        <v>418.83857874441401</v>
      </c>
      <c r="N69" s="688">
        <v>226.170990068463</v>
      </c>
      <c r="O69" s="688">
        <v>244.772708353003</v>
      </c>
      <c r="P69" s="688">
        <v>244.772708353003</v>
      </c>
      <c r="Q69" s="693"/>
      <c r="R69" s="693"/>
      <c r="S69" s="693"/>
    </row>
    <row r="70" spans="1:22">
      <c r="A70" s="369"/>
      <c r="B70" s="369"/>
      <c r="C70" s="369"/>
      <c r="D70" s="370"/>
      <c r="E70" s="369"/>
      <c r="F70" s="371"/>
      <c r="G70" s="371"/>
      <c r="H70" s="372"/>
      <c r="I70" s="686" t="s">
        <v>2275</v>
      </c>
      <c r="J70" s="373"/>
      <c r="K70" s="373">
        <f>PI()*1.325/4/2</f>
        <v>0.52032628325080943</v>
      </c>
      <c r="L70" s="373">
        <f>L69</f>
        <v>41.094000000000001</v>
      </c>
      <c r="M70" s="375">
        <f>M69-1.325*(COS(90/180*PI())-COS((90+45/2)/180*PI()))</f>
        <v>418.33152319653027</v>
      </c>
      <c r="N70" s="375">
        <f>N69-1.325*(SIN((90+45/2)/180*PI())-SIN(90/180*PI()))</f>
        <v>226.27184968788555</v>
      </c>
      <c r="O70" s="373">
        <f>P70-0.5*K70</f>
        <v>245.03287149462838</v>
      </c>
      <c r="P70" s="373">
        <f>P69+K70</f>
        <v>245.29303463625379</v>
      </c>
      <c r="Q70" s="688">
        <f>L69</f>
        <v>41.094000000000001</v>
      </c>
      <c r="R70" s="688">
        <f>M69-1.325*COS(90/180*PI())</f>
        <v>418.83857874441401</v>
      </c>
      <c r="S70" s="688">
        <f>N69+1.325*SIN(90/180*PI())</f>
        <v>227.49599006846299</v>
      </c>
    </row>
    <row r="71" spans="1:22">
      <c r="A71" s="369" t="s">
        <v>957</v>
      </c>
      <c r="B71" s="369" t="s">
        <v>1099</v>
      </c>
      <c r="C71" s="369" t="s">
        <v>203</v>
      </c>
      <c r="D71" s="370">
        <f>ROUND(10*O71,0)</f>
        <v>2453</v>
      </c>
      <c r="E71" s="369" t="str">
        <f>IF(A71="","",IF(B71=0,CONCATENATE(A71,":",C71,"_D",TEXT(D71,"0000")),CONCATENATE(A71,"_",B71,":",C71,"_D",TEXT(D71,"0000"))))</f>
        <v>FS1_BBS:DH_D2453</v>
      </c>
      <c r="F71" s="371" t="s">
        <v>1101</v>
      </c>
      <c r="G71" s="371" t="s">
        <v>1157</v>
      </c>
      <c r="H71" s="372" t="s">
        <v>1103</v>
      </c>
      <c r="I71" s="686" t="s">
        <v>2276</v>
      </c>
      <c r="J71" s="373"/>
      <c r="K71" s="373">
        <f>PI()*1.325/4</f>
        <v>1.0406525665016189</v>
      </c>
      <c r="L71" s="373">
        <f>L69</f>
        <v>41.094000000000001</v>
      </c>
      <c r="M71" s="375">
        <f>M69-1.325*(COS(90/180*PI())-COS((90+45/1)/180*PI()))</f>
        <v>417.90166225934183</v>
      </c>
      <c r="N71" s="375">
        <f>N69-1.325*(SIN((90+45/1)/180*PI())-SIN(90/180*PI()))</f>
        <v>226.55907358339081</v>
      </c>
      <c r="O71" s="373">
        <f>P71-0.5*K71</f>
        <v>245.29303463625382</v>
      </c>
      <c r="P71" s="373">
        <f>P69+K71</f>
        <v>245.81336091950462</v>
      </c>
      <c r="Q71" s="693"/>
      <c r="R71" s="693"/>
      <c r="S71" s="693"/>
    </row>
    <row r="72" spans="1:22">
      <c r="M72" s="691">
        <f>M69-1.325*COS(90/180*PI())</f>
        <v>418.83857874441401</v>
      </c>
      <c r="N72" s="691">
        <f>N69+1.325*SIN(90/180*PI())</f>
        <v>227.49599006846299</v>
      </c>
    </row>
    <row r="73" spans="1:22">
      <c r="A73" s="693"/>
      <c r="B73" s="693"/>
      <c r="C73" s="693"/>
      <c r="D73" s="693"/>
      <c r="E73" s="693"/>
      <c r="F73" s="693"/>
      <c r="G73" s="693"/>
      <c r="H73" s="693"/>
      <c r="I73" s="686" t="s">
        <v>2277</v>
      </c>
      <c r="J73" s="686"/>
      <c r="K73" s="688">
        <v>0</v>
      </c>
      <c r="L73" s="688">
        <v>41.094000000000001</v>
      </c>
      <c r="M73" s="688">
        <v>415.73563650375502</v>
      </c>
      <c r="N73" s="688">
        <v>228.725099338977</v>
      </c>
      <c r="O73" s="688">
        <v>248.56158391950399</v>
      </c>
      <c r="P73" s="688">
        <v>248.87658391950399</v>
      </c>
      <c r="Q73" s="693"/>
      <c r="R73" s="693"/>
      <c r="S73" s="693"/>
    </row>
    <row r="74" spans="1:22">
      <c r="A74" s="369"/>
      <c r="B74" s="369"/>
      <c r="C74" s="369"/>
      <c r="D74" s="370"/>
      <c r="E74" s="369"/>
      <c r="F74" s="371"/>
      <c r="G74" s="371"/>
      <c r="H74" s="372"/>
      <c r="I74" s="686" t="s">
        <v>2278</v>
      </c>
      <c r="J74" s="373"/>
      <c r="K74" s="373">
        <f>PI()*1.325/4/2</f>
        <v>0.52032628325080943</v>
      </c>
      <c r="L74" s="373">
        <f>L73</f>
        <v>41.094000000000001</v>
      </c>
      <c r="M74" s="375">
        <f>M73-1.325*(COS(135/180*PI())-COS((135+45/2)/180*PI()))</f>
        <v>415.44841260824973</v>
      </c>
      <c r="N74" s="375">
        <f>N73-1.325*(SIN((135+45/2)/180*PI())-SIN(135/180*PI()))</f>
        <v>229.15496027616544</v>
      </c>
      <c r="O74" s="373">
        <f>P74-0.5*K74</f>
        <v>249.13674706112937</v>
      </c>
      <c r="P74" s="373">
        <f>P73+K74</f>
        <v>249.39691020275478</v>
      </c>
      <c r="Q74" s="688">
        <f>L75</f>
        <v>41.094000000000001</v>
      </c>
      <c r="R74" s="688">
        <f>M73-1.325*COS(135/180*PI())</f>
        <v>416.67255298882719</v>
      </c>
      <c r="S74" s="688">
        <f>N73+1.325*SIN(135/180*PI())</f>
        <v>229.66201582404918</v>
      </c>
    </row>
    <row r="75" spans="1:22">
      <c r="A75" s="369" t="s">
        <v>957</v>
      </c>
      <c r="B75" s="369" t="s">
        <v>1099</v>
      </c>
      <c r="C75" s="369" t="s">
        <v>203</v>
      </c>
      <c r="D75" s="370">
        <f>ROUND(10*O75,0)</f>
        <v>2494</v>
      </c>
      <c r="E75" s="369" t="str">
        <f>IF(A75="","",IF(B75=0,CONCATENATE(A75,":",C75,"_D",TEXT(D75,"0000")),CONCATENATE(A75,"_",B75,":",C75,"_D",TEXT(D75,"0000"))))</f>
        <v>FS1_BBS:DH_D2494</v>
      </c>
      <c r="F75" s="371" t="s">
        <v>1101</v>
      </c>
      <c r="G75" s="371" t="s">
        <v>1171</v>
      </c>
      <c r="H75" s="372" t="s">
        <v>1103</v>
      </c>
      <c r="I75" s="686" t="s">
        <v>2279</v>
      </c>
      <c r="J75" s="373"/>
      <c r="K75" s="373">
        <f>PI()*1.325/4</f>
        <v>1.0406525665016189</v>
      </c>
      <c r="L75" s="373">
        <f>L73</f>
        <v>41.094000000000001</v>
      </c>
      <c r="M75" s="375">
        <f>M73-1.325*(COS(135/180*PI())-COS((135+45/1)/180*PI()))</f>
        <v>415.3475529888272</v>
      </c>
      <c r="N75" s="375">
        <f>N73-1.325*(SIN((135+45/1)/180*PI())-SIN(135/180*PI()))</f>
        <v>229.66201582404918</v>
      </c>
      <c r="O75" s="373">
        <f>P75-0.5*K75</f>
        <v>249.39691020275481</v>
      </c>
      <c r="P75" s="373">
        <f>P73+K75</f>
        <v>249.91723648600561</v>
      </c>
      <c r="Q75" s="693"/>
      <c r="R75" s="693"/>
      <c r="S75" s="693"/>
    </row>
    <row r="76" spans="1:22">
      <c r="M76" s="691">
        <f>M73-1.325*COS(135/180*PI())</f>
        <v>416.67255298882719</v>
      </c>
      <c r="N76" s="691">
        <f>N73+1.325*SIN(135/180*PI())</f>
        <v>229.66201582404918</v>
      </c>
      <c r="R76" s="690"/>
    </row>
    <row r="78" spans="1:22">
      <c r="A78" s="695"/>
      <c r="B78" s="695"/>
      <c r="C78" s="695"/>
      <c r="D78" s="695"/>
      <c r="E78" s="695"/>
      <c r="F78" s="695"/>
      <c r="G78" s="695"/>
      <c r="H78" s="695"/>
      <c r="I78" s="696" t="s">
        <v>2280</v>
      </c>
      <c r="J78" s="696"/>
      <c r="K78" s="476">
        <v>0</v>
      </c>
      <c r="L78" s="476">
        <v>41.094000000000001</v>
      </c>
      <c r="M78" s="476">
        <v>415.34755298882698</v>
      </c>
      <c r="N78" s="441">
        <v>376.475036824048</v>
      </c>
      <c r="O78" s="476">
        <f>P78-0.5*K78</f>
        <v>396.73025748600497</v>
      </c>
      <c r="P78" s="476">
        <v>396.73025748600497</v>
      </c>
      <c r="Q78" s="695"/>
      <c r="R78" s="695"/>
      <c r="S78" s="695"/>
    </row>
    <row r="79" spans="1:22">
      <c r="A79" s="437"/>
      <c r="B79" s="437"/>
      <c r="C79" s="437"/>
      <c r="D79" s="438"/>
      <c r="E79" s="437"/>
      <c r="F79" s="439"/>
      <c r="G79" s="439"/>
      <c r="H79" s="440"/>
      <c r="I79" s="441" t="s">
        <v>2281</v>
      </c>
      <c r="J79" s="441"/>
      <c r="K79" s="441">
        <f>2.3375/2</f>
        <v>1.16875</v>
      </c>
      <c r="L79" s="441">
        <f>L78</f>
        <v>41.094000000000001</v>
      </c>
      <c r="M79" s="443">
        <f>M78-K80/(PI()/4)*(COS(180/180*PI())-COS((180+45/2)/180*PI()))</f>
        <v>415.57410252898018</v>
      </c>
      <c r="N79" s="443">
        <f>N78-K80/(PI()/4)*(SIN((180+45/2)/180*PI())-SIN(180/180*PI()))</f>
        <v>377.61397827418318</v>
      </c>
      <c r="O79" s="441">
        <f>P79-0.5*K79</f>
        <v>397.31463248600494</v>
      </c>
      <c r="P79" s="441">
        <f>P78+K79</f>
        <v>397.89900748600496</v>
      </c>
      <c r="Q79" s="476">
        <f>L78</f>
        <v>41.094000000000001</v>
      </c>
      <c r="R79" s="476">
        <f>M78-K80/(PI()/4)*COS(180/180*PI())</f>
        <v>418.32375042464543</v>
      </c>
      <c r="S79" s="441">
        <f>N78+K80/(PI()/4)*SIN(180/180*PI())</f>
        <v>376.475036824048</v>
      </c>
      <c r="T79" s="697"/>
      <c r="U79" s="697"/>
    </row>
    <row r="80" spans="1:22">
      <c r="A80" s="437" t="s">
        <v>1675</v>
      </c>
      <c r="B80" s="437" t="s">
        <v>1099</v>
      </c>
      <c r="C80" s="437" t="s">
        <v>203</v>
      </c>
      <c r="D80" s="438">
        <f>ROUND(10*O80,0)</f>
        <v>3979</v>
      </c>
      <c r="E80" s="437" t="str">
        <f>IF(A80="","",IF(B80=0,CONCATENATE(A80,":",C80,"_D",TEXT(D80,"0000")),CONCATENATE(A80,"_",B80,":",C80,"_D",TEXT(D80,"0000"))))</f>
        <v>FS2_BBS:DH_D3979</v>
      </c>
      <c r="F80" s="439" t="s">
        <v>1695</v>
      </c>
      <c r="G80" s="439" t="s">
        <v>1696</v>
      </c>
      <c r="H80" s="440" t="s">
        <v>1103</v>
      </c>
      <c r="I80" s="441" t="s">
        <v>2282</v>
      </c>
      <c r="J80" s="441"/>
      <c r="K80" s="441">
        <v>2.3374999999999999</v>
      </c>
      <c r="L80" s="441">
        <f>L78</f>
        <v>41.094000000000001</v>
      </c>
      <c r="M80" s="443">
        <f>M78-K80/(PI()/4)*(COS(180/180*PI())-COS((180+45/1)/180*PI()))</f>
        <v>416.21926103562816</v>
      </c>
      <c r="N80" s="443">
        <f>N78-K80/(PI()/4)*(SIN((180+45/1)/180*PI())-SIN(180/180*PI()))</f>
        <v>378.57952621306526</v>
      </c>
      <c r="O80" s="441">
        <f>P80-0.5*K80</f>
        <v>397.89900748600496</v>
      </c>
      <c r="P80" s="441">
        <f>P78+K80</f>
        <v>399.06775748600495</v>
      </c>
      <c r="Q80" s="695"/>
      <c r="R80" s="695"/>
      <c r="S80" s="695"/>
      <c r="T80" s="697"/>
      <c r="U80" s="697"/>
    </row>
    <row r="81" spans="1:21">
      <c r="I81" s="26"/>
      <c r="J81" s="26"/>
      <c r="M81" s="698">
        <f>M78-K80/(PI()/4)*COS(180/180*PI())</f>
        <v>418.32375042464543</v>
      </c>
      <c r="N81" s="698">
        <f>N78+K80/(PI()/4)*SIN(180/180*PI())</f>
        <v>376.475036824048</v>
      </c>
    </row>
    <row r="82" spans="1:21">
      <c r="A82" s="695"/>
      <c r="B82" s="695"/>
      <c r="C82" s="695"/>
      <c r="D82" s="695"/>
      <c r="E82" s="695"/>
      <c r="F82" s="695"/>
      <c r="G82" s="695"/>
      <c r="H82" s="695"/>
      <c r="I82" s="696" t="s">
        <v>2283</v>
      </c>
      <c r="J82" s="696"/>
      <c r="K82" s="476">
        <v>0</v>
      </c>
      <c r="L82" s="476">
        <v>41.094000000000001</v>
      </c>
      <c r="M82" s="476">
        <v>418.466396535211</v>
      </c>
      <c r="N82" s="441">
        <v>380.82666171264799</v>
      </c>
      <c r="O82" s="476">
        <v>402.24568698600501</v>
      </c>
      <c r="P82" s="476">
        <v>402.24568698600501</v>
      </c>
      <c r="Q82" s="695"/>
      <c r="R82" s="695"/>
      <c r="S82" s="695"/>
    </row>
    <row r="83" spans="1:21">
      <c r="A83" s="437"/>
      <c r="B83" s="437"/>
      <c r="C83" s="437"/>
      <c r="D83" s="438"/>
      <c r="E83" s="437"/>
      <c r="F83" s="439"/>
      <c r="G83" s="439"/>
      <c r="H83" s="440"/>
      <c r="I83" s="441" t="s">
        <v>2284</v>
      </c>
      <c r="J83" s="441"/>
      <c r="K83" s="441">
        <f>2.3375/2</f>
        <v>1.16875</v>
      </c>
      <c r="L83" s="441">
        <f>L82</f>
        <v>41.094000000000001</v>
      </c>
      <c r="M83" s="443">
        <f>M82-K84/(PI()/4)*(COS(225/180*PI())-COS((225+45/2)/180*PI()))</f>
        <v>419.43194447409303</v>
      </c>
      <c r="N83" s="443">
        <f>N82-K84/(PI()/4)*(SIN((225+45/2)/180*PI())-SIN(225/180*PI()))</f>
        <v>381.47182021929598</v>
      </c>
      <c r="O83" s="441">
        <f>P83-0.5*K83</f>
        <v>402.83006198600498</v>
      </c>
      <c r="P83" s="441">
        <f>P82+K83</f>
        <v>403.414436986005</v>
      </c>
      <c r="Q83" s="476">
        <f>L84</f>
        <v>41.094000000000001</v>
      </c>
      <c r="R83" s="476">
        <f>M82-K84/(PI()/4)*COS(225/180*PI())</f>
        <v>420.57088592422826</v>
      </c>
      <c r="S83" s="441">
        <f>N82+K84/(PI()/4)*SIN(225/180*PI())</f>
        <v>378.72217232363073</v>
      </c>
      <c r="T83" s="697"/>
      <c r="U83" s="697"/>
    </row>
    <row r="84" spans="1:21">
      <c r="A84" s="437" t="s">
        <v>1675</v>
      </c>
      <c r="B84" s="437" t="s">
        <v>1099</v>
      </c>
      <c r="C84" s="437" t="s">
        <v>203</v>
      </c>
      <c r="D84" s="438">
        <f>ROUND(10*O84,0)</f>
        <v>4034</v>
      </c>
      <c r="E84" s="437" t="str">
        <f>IF(A84="","",IF(B84=0,CONCATENATE(A84,":",C84,"_D",TEXT(D84,"0000")),CONCATENATE(A84,"_",B84,":",C84,"_D",TEXT(D84,"0000"))))</f>
        <v>FS2_BBS:DH_D4034</v>
      </c>
      <c r="F84" s="439" t="s">
        <v>1695</v>
      </c>
      <c r="G84" s="439" t="s">
        <v>1733</v>
      </c>
      <c r="H84" s="440" t="s">
        <v>1103</v>
      </c>
      <c r="I84" s="441" t="s">
        <v>2285</v>
      </c>
      <c r="J84" s="441"/>
      <c r="K84" s="441">
        <v>2.3374999999999999</v>
      </c>
      <c r="L84" s="441">
        <f>L82</f>
        <v>41.094000000000001</v>
      </c>
      <c r="M84" s="443">
        <f>M82-K84/(PI()/4)*(COS(225/180*PI())-COS((225+45/1)/180*PI()))</f>
        <v>420.57088592422826</v>
      </c>
      <c r="N84" s="443">
        <f>N82-K84/(PI()/4)*(SIN((225+45/1)/180*PI())-SIN(225/180*PI()))</f>
        <v>381.69836975944918</v>
      </c>
      <c r="O84" s="441">
        <f>P84-0.5*K84</f>
        <v>403.414436986005</v>
      </c>
      <c r="P84" s="441">
        <f>P82+K84</f>
        <v>404.58318698600499</v>
      </c>
      <c r="Q84" s="695"/>
      <c r="R84" s="695"/>
      <c r="S84" s="695"/>
      <c r="T84" s="697"/>
      <c r="U84" s="697"/>
    </row>
    <row r="85" spans="1:21">
      <c r="I85" s="26"/>
      <c r="J85" s="26"/>
      <c r="M85" s="698">
        <f>M82-K84/(PI()/4)*COS(225/180*PI())</f>
        <v>420.57088592422826</v>
      </c>
      <c r="N85" s="698">
        <f>N82+K84/(PI()/4)*SIN(225/180*PI())</f>
        <v>378.72217232363073</v>
      </c>
    </row>
    <row r="86" spans="1:21">
      <c r="A86" s="695"/>
      <c r="B86" s="695"/>
      <c r="C86" s="695"/>
      <c r="D86" s="695"/>
      <c r="E86" s="695"/>
      <c r="F86" s="695"/>
      <c r="G86" s="695"/>
      <c r="H86" s="695"/>
      <c r="I86" s="696" t="s">
        <v>2286</v>
      </c>
      <c r="J86" s="696"/>
      <c r="K86" s="476">
        <v>0</v>
      </c>
      <c r="L86" s="476">
        <v>41.094000000000001</v>
      </c>
      <c r="M86" s="476">
        <v>421.97088542422802</v>
      </c>
      <c r="N86" s="441">
        <v>381.69836975944901</v>
      </c>
      <c r="O86" s="476">
        <v>405.98318648600502</v>
      </c>
      <c r="P86" s="476">
        <v>405.98318648600502</v>
      </c>
      <c r="Q86" s="695"/>
      <c r="R86" s="695"/>
      <c r="S86" s="695"/>
    </row>
    <row r="87" spans="1:21">
      <c r="A87" s="437"/>
      <c r="B87" s="437"/>
      <c r="C87" s="437"/>
      <c r="D87" s="438"/>
      <c r="E87" s="437"/>
      <c r="F87" s="439"/>
      <c r="G87" s="439"/>
      <c r="H87" s="440"/>
      <c r="I87" s="441" t="s">
        <v>2287</v>
      </c>
      <c r="J87" s="441"/>
      <c r="K87" s="441">
        <f>2.3375/2</f>
        <v>1.16875</v>
      </c>
      <c r="L87" s="441">
        <f>L86</f>
        <v>41.094000000000001</v>
      </c>
      <c r="M87" s="443">
        <f>M86-K88/(PI()/4)*(COS(270/180*PI())-COS((270+45/2)/180*PI()))</f>
        <v>423.10982687436319</v>
      </c>
      <c r="N87" s="443">
        <f>N86-K88/(PI()/4)*(SIN((270+45/2)/180*PI())-SIN(270/180*PI()))</f>
        <v>381.47182021929581</v>
      </c>
      <c r="O87" s="441">
        <f>P87-0.5*K87</f>
        <v>406.56756148600499</v>
      </c>
      <c r="P87" s="441">
        <f>P86+K87</f>
        <v>407.15193648600501</v>
      </c>
      <c r="Q87" s="476">
        <f>L86</f>
        <v>41.094000000000001</v>
      </c>
      <c r="R87" s="476">
        <f>M86-K88/(PI()/4)*COS(270/180*PI())</f>
        <v>421.97088542422802</v>
      </c>
      <c r="S87" s="441">
        <f>N86+K88/(PI()/4)*SIN(270/180*PI())</f>
        <v>378.72217232363056</v>
      </c>
      <c r="T87" s="697"/>
      <c r="U87" s="697"/>
    </row>
    <row r="88" spans="1:21">
      <c r="A88" s="437" t="s">
        <v>1675</v>
      </c>
      <c r="B88" s="437" t="s">
        <v>1099</v>
      </c>
      <c r="C88" s="437" t="s">
        <v>203</v>
      </c>
      <c r="D88" s="438">
        <f>ROUND(10*O88,0)</f>
        <v>4072</v>
      </c>
      <c r="E88" s="437" t="str">
        <f>IF(A88="","",IF(B88=0,CONCATENATE(A88,":",C88,"_D",TEXT(D88,"0000")),CONCATENATE(A88,"_",B88,":",C88,"_D",TEXT(D88,"0000"))))</f>
        <v>FS2_BBS:DH_D4072</v>
      </c>
      <c r="F88" s="439" t="s">
        <v>1695</v>
      </c>
      <c r="G88" s="439" t="s">
        <v>1740</v>
      </c>
      <c r="H88" s="440" t="s">
        <v>1103</v>
      </c>
      <c r="I88" s="441" t="s">
        <v>2288</v>
      </c>
      <c r="J88" s="441"/>
      <c r="K88" s="441">
        <v>2.3374999999999999</v>
      </c>
      <c r="L88" s="441">
        <f>L86</f>
        <v>41.094000000000001</v>
      </c>
      <c r="M88" s="443">
        <f>M86-K88/(PI()/4)*(COS(270/180*PI())-COS((270+45/1)/180*PI()))</f>
        <v>424.07537481324528</v>
      </c>
      <c r="N88" s="443">
        <f>N86-K88/(PI()/4)*(SIN((270+45/1)/180*PI())-SIN(270/180*PI()))</f>
        <v>380.82666171264782</v>
      </c>
      <c r="O88" s="441">
        <f>P88-0.5*K88</f>
        <v>407.15193648600501</v>
      </c>
      <c r="P88" s="441">
        <f>P86+K88</f>
        <v>408.320686486005</v>
      </c>
      <c r="Q88" s="695"/>
      <c r="R88" s="695"/>
      <c r="S88" s="695"/>
      <c r="T88" s="697"/>
      <c r="U88" s="697"/>
    </row>
    <row r="89" spans="1:21">
      <c r="I89" s="26"/>
      <c r="J89" s="26"/>
      <c r="M89" s="698">
        <f>M86-K88/(PI()/4)*COS(270/180*PI())</f>
        <v>421.97088542422802</v>
      </c>
      <c r="N89" s="698">
        <f>N86+K88/(PI()/4)*SIN(270/180*PI())</f>
        <v>378.72217232363056</v>
      </c>
      <c r="R89" s="690"/>
    </row>
    <row r="90" spans="1:21">
      <c r="A90" s="695"/>
      <c r="B90" s="695"/>
      <c r="C90" s="695"/>
      <c r="D90" s="695"/>
      <c r="E90" s="695"/>
      <c r="F90" s="695"/>
      <c r="G90" s="695"/>
      <c r="H90" s="695"/>
      <c r="I90" s="696" t="s">
        <v>2289</v>
      </c>
      <c r="J90" s="696"/>
      <c r="K90" s="476">
        <v>0</v>
      </c>
      <c r="L90" s="476">
        <v>41.094000000000001</v>
      </c>
      <c r="M90" s="476">
        <v>426.322510312828</v>
      </c>
      <c r="N90" s="441">
        <v>378.57952621306498</v>
      </c>
      <c r="O90" s="476">
        <v>411.49861598600501</v>
      </c>
      <c r="P90" s="476">
        <v>411.49861598600501</v>
      </c>
      <c r="Q90" s="695"/>
      <c r="R90" s="695"/>
      <c r="S90" s="695"/>
    </row>
    <row r="91" spans="1:21">
      <c r="A91" s="437"/>
      <c r="B91" s="437"/>
      <c r="C91" s="437"/>
      <c r="D91" s="438"/>
      <c r="E91" s="437"/>
      <c r="F91" s="439"/>
      <c r="G91" s="439"/>
      <c r="H91" s="440"/>
      <c r="I91" s="441" t="s">
        <v>2290</v>
      </c>
      <c r="J91" s="441"/>
      <c r="K91" s="441">
        <f>2.3375/2</f>
        <v>1.16875</v>
      </c>
      <c r="L91" s="441">
        <f>L90</f>
        <v>41.094000000000001</v>
      </c>
      <c r="M91" s="443">
        <f>M90-K92/(PI()/4)*(COS(315/180*PI())-COS((315+45/2)/180*PI()))</f>
        <v>426.96766881947599</v>
      </c>
      <c r="N91" s="443">
        <f>N90-K92/(PI()/4)*(SIN((315+45/2)/180*PI())-SIN(315/180*PI()))</f>
        <v>377.61397827418295</v>
      </c>
      <c r="O91" s="441">
        <f>P91-0.5*K91</f>
        <v>412.08299098600497</v>
      </c>
      <c r="P91" s="441">
        <f>P90+K91</f>
        <v>412.667365986005</v>
      </c>
      <c r="Q91" s="476">
        <f>L90</f>
        <v>41.094000000000001</v>
      </c>
      <c r="R91" s="476">
        <f>M90-K92/(PI()/4)*COS(315/180*PI())</f>
        <v>424.21802092381074</v>
      </c>
      <c r="S91" s="441">
        <f>N90+K92/(PI()/4)*SIN(315/180*PI())</f>
        <v>376.47503682404772</v>
      </c>
      <c r="T91" s="697"/>
      <c r="U91" s="697"/>
    </row>
    <row r="92" spans="1:21">
      <c r="A92" s="437" t="s">
        <v>1675</v>
      </c>
      <c r="B92" s="437" t="s">
        <v>1099</v>
      </c>
      <c r="C92" s="437" t="s">
        <v>203</v>
      </c>
      <c r="D92" s="438">
        <f>ROUND(10*O92,0)</f>
        <v>4127</v>
      </c>
      <c r="E92" s="437" t="str">
        <f>IF(A92="","",IF(B92=0,CONCATENATE(A92,":",C92,"_D",TEXT(D92,"0000")),CONCATENATE(A92,"_",B92,":",C92,"_D",TEXT(D92,"0000"))))</f>
        <v>FS2_BBS:DH_D4127</v>
      </c>
      <c r="F92" s="439" t="s">
        <v>1695</v>
      </c>
      <c r="G92" s="439" t="s">
        <v>1751</v>
      </c>
      <c r="H92" s="440" t="s">
        <v>1103</v>
      </c>
      <c r="I92" s="441" t="s">
        <v>2291</v>
      </c>
      <c r="J92" s="441"/>
      <c r="K92" s="441">
        <v>2.3374999999999999</v>
      </c>
      <c r="L92" s="441">
        <f>L90</f>
        <v>41.094000000000001</v>
      </c>
      <c r="M92" s="443">
        <f>M90-K92/(PI()/4)*(COS(315/180*PI())-COS((315+45/1)/180*PI()))</f>
        <v>427.19421835962919</v>
      </c>
      <c r="N92" s="443">
        <f>N90-K92/(PI()/4)*(SIN((315+45/1)/180*PI())-SIN(315/180*PI()))</f>
        <v>376.47503682404772</v>
      </c>
      <c r="O92" s="441">
        <f>P92-0.5*K92</f>
        <v>412.667365986005</v>
      </c>
      <c r="P92" s="441">
        <f>P90+K92</f>
        <v>413.83611598600498</v>
      </c>
      <c r="Q92" s="695"/>
      <c r="R92" s="695"/>
      <c r="S92" s="695"/>
      <c r="T92" s="697"/>
      <c r="U92" s="697"/>
    </row>
    <row r="93" spans="1:21" s="701" customFormat="1">
      <c r="A93" s="669"/>
      <c r="B93" s="669"/>
      <c r="C93" s="669"/>
      <c r="D93" s="699"/>
      <c r="E93" s="669"/>
      <c r="F93" s="670"/>
      <c r="G93" s="670"/>
      <c r="H93" s="671"/>
      <c r="I93" s="672"/>
      <c r="J93" s="672"/>
      <c r="K93" s="672"/>
      <c r="L93" s="672"/>
      <c r="M93" s="700">
        <f>M90-K92/(PI()/4)*COS(315/180*PI())</f>
        <v>424.21802092381074</v>
      </c>
      <c r="N93" s="700">
        <f>N90+K92/(PI()/4)*SIN(315/180*PI())</f>
        <v>376.47503682404772</v>
      </c>
      <c r="O93" s="672"/>
      <c r="P93" s="672"/>
    </row>
    <row r="94" spans="1:21">
      <c r="I94" s="26"/>
      <c r="J94" s="26"/>
      <c r="K94" s="701"/>
      <c r="L94" s="701"/>
      <c r="M94" s="701"/>
      <c r="N94" s="701"/>
      <c r="O94" s="701"/>
      <c r="P94" s="701"/>
      <c r="R94" s="690"/>
    </row>
    <row r="95" spans="1:21">
      <c r="A95" s="125"/>
      <c r="B95" s="125"/>
      <c r="C95" s="125"/>
      <c r="D95" s="358"/>
      <c r="E95" s="125"/>
      <c r="F95" s="126"/>
      <c r="G95" s="126"/>
      <c r="H95" s="359"/>
      <c r="I95" s="128" t="s">
        <v>2292</v>
      </c>
      <c r="J95" s="128"/>
      <c r="K95" s="128">
        <v>0</v>
      </c>
      <c r="L95" s="128">
        <v>41.094000000000001</v>
      </c>
      <c r="M95" s="128">
        <v>427.19421835962999</v>
      </c>
      <c r="N95" s="128">
        <v>233.362364824048</v>
      </c>
      <c r="O95" s="128">
        <v>556.94878798600405</v>
      </c>
      <c r="P95" s="128">
        <v>556.94878798600405</v>
      </c>
      <c r="Q95" s="702"/>
      <c r="R95" s="702"/>
      <c r="S95" s="702"/>
    </row>
    <row r="96" spans="1:21" s="41" customFormat="1" ht="13.8">
      <c r="A96" s="125"/>
      <c r="B96" s="125"/>
      <c r="C96" s="125"/>
      <c r="D96" s="358"/>
      <c r="E96" s="125"/>
      <c r="F96" s="126"/>
      <c r="G96" s="126"/>
      <c r="H96" s="359"/>
      <c r="I96" s="128" t="s">
        <v>2293</v>
      </c>
      <c r="J96" s="128"/>
      <c r="K96" s="128">
        <f>PI()*5.403*17.5/180/2</f>
        <v>0.82512622049596906</v>
      </c>
      <c r="L96" s="128">
        <f>L95</f>
        <v>41.094000000000001</v>
      </c>
      <c r="M96" s="153">
        <f>M95+5.403*(COS(0/180*PI())-COS((0+17.5/2)/180*PI()))</f>
        <v>427.25710111857268</v>
      </c>
      <c r="N96" s="153">
        <f>N95-5.403*(SIN((0+17.5/2)/180*PI())-SIN(0/180*PI()))</f>
        <v>232.54044216846387</v>
      </c>
      <c r="O96" s="128">
        <f>P96-0.5*K96</f>
        <v>557.36135109625195</v>
      </c>
      <c r="P96" s="128">
        <f>P95+K96</f>
        <v>557.77391420649997</v>
      </c>
      <c r="Q96" s="328">
        <f>L95</f>
        <v>41.094000000000001</v>
      </c>
      <c r="R96" s="328">
        <f>M95+5.403*COS(0/180*PI())</f>
        <v>432.59721835963001</v>
      </c>
      <c r="S96" s="328">
        <f>N95+5.403*SIN(0/180*PI())</f>
        <v>233.362364824048</v>
      </c>
      <c r="T96" s="697"/>
      <c r="U96" s="697"/>
    </row>
    <row r="97" spans="1:21">
      <c r="A97" s="125" t="s">
        <v>1994</v>
      </c>
      <c r="B97" s="125" t="s">
        <v>1099</v>
      </c>
      <c r="C97" s="125" t="s">
        <v>203</v>
      </c>
      <c r="D97" s="358">
        <f>ROUND(10*O97,0)</f>
        <v>5578</v>
      </c>
      <c r="E97" s="125" t="str">
        <f>IF(A97="","",IF(B97=0,CONCATENATE(A97,":",C97,"_D",TEXT(D97,"0000")),CONCATENATE(A97,"_",B97,":",C97,"_D",TEXT(D97,"0000"))))</f>
        <v>BDS_BBS:DH_D5578</v>
      </c>
      <c r="F97" s="126" t="s">
        <v>2017</v>
      </c>
      <c r="G97" s="126" t="s">
        <v>2018</v>
      </c>
      <c r="H97" s="359" t="s">
        <v>1103</v>
      </c>
      <c r="I97" s="128" t="s">
        <v>2294</v>
      </c>
      <c r="J97" s="128"/>
      <c r="K97" s="128">
        <f>PI()*5.403*17.5/180</f>
        <v>1.6502524409919381</v>
      </c>
      <c r="L97" s="128">
        <f>L95</f>
        <v>41.094000000000001</v>
      </c>
      <c r="M97" s="153">
        <f>M95+5.403*(COS(0/180*PI())-COS((0+17.5/1)/180*PI()))</f>
        <v>427.44428567473733</v>
      </c>
      <c r="N97" s="153">
        <f>N95-5.403*(SIN((0+17.5/1)/180*PI())-SIN(0/180*PI()))</f>
        <v>231.7376513893264</v>
      </c>
      <c r="O97" s="128">
        <f>P97-0.5*K97</f>
        <v>557.77391420650008</v>
      </c>
      <c r="P97" s="128">
        <f>P95+K97</f>
        <v>558.599040426996</v>
      </c>
      <c r="Q97" s="129"/>
      <c r="R97" s="129"/>
      <c r="S97" s="129"/>
      <c r="T97" s="697"/>
      <c r="U97" s="697"/>
    </row>
    <row r="98" spans="1:21">
      <c r="I98" s="26"/>
      <c r="J98" s="26"/>
      <c r="M98" s="691">
        <f>R96</f>
        <v>432.59721835963001</v>
      </c>
      <c r="N98" s="691">
        <f>S96</f>
        <v>233.362364824048</v>
      </c>
    </row>
    <row r="99" spans="1:21">
      <c r="A99" s="125"/>
      <c r="B99" s="125"/>
      <c r="C99" s="125"/>
      <c r="D99" s="358"/>
      <c r="E99" s="125"/>
      <c r="F99" s="126"/>
      <c r="G99" s="126"/>
      <c r="H99" s="359"/>
      <c r="I99" s="128" t="s">
        <v>2295</v>
      </c>
      <c r="J99" s="128"/>
      <c r="K99" s="128">
        <v>0</v>
      </c>
      <c r="L99" s="128">
        <v>41.094000000000001</v>
      </c>
      <c r="M99" s="128">
        <v>428.84183813016199</v>
      </c>
      <c r="N99" s="128">
        <v>227.30518128566999</v>
      </c>
      <c r="O99" s="128">
        <v>563.24661442699596</v>
      </c>
      <c r="P99" s="128">
        <v>563.24661442699596</v>
      </c>
      <c r="Q99" s="702"/>
      <c r="R99" s="702"/>
      <c r="S99" s="702"/>
    </row>
    <row r="100" spans="1:21" s="41" customFormat="1" ht="13.8">
      <c r="A100" s="125"/>
      <c r="B100" s="125"/>
      <c r="C100" s="125"/>
      <c r="D100" s="358"/>
      <c r="E100" s="125"/>
      <c r="F100" s="126"/>
      <c r="G100" s="126"/>
      <c r="H100" s="359"/>
      <c r="I100" s="128" t="s">
        <v>2296</v>
      </c>
      <c r="J100" s="128"/>
      <c r="K100" s="128">
        <f>PI()*5.403*17.5/180/2</f>
        <v>0.82512622049596906</v>
      </c>
      <c r="L100" s="128">
        <f>L99</f>
        <v>41.094000000000001</v>
      </c>
      <c r="M100" s="153">
        <f>M99+5.403*(COS(17.5/180*PI())-COS((17.5+17.5/2)/180*PI()))</f>
        <v>429.14896739255357</v>
      </c>
      <c r="N100" s="153">
        <f>N99-5.403*(SIN((17.5+17.5/2)/180*PI())-SIN(17.5/180*PI()))</f>
        <v>226.54020892713831</v>
      </c>
      <c r="O100" s="128">
        <f>P100-0.5*K100</f>
        <v>563.65917753724386</v>
      </c>
      <c r="P100" s="128">
        <f>P99+K100</f>
        <v>564.07174064749188</v>
      </c>
      <c r="Q100" s="328">
        <f>L99</f>
        <v>41.094000000000001</v>
      </c>
      <c r="R100" s="328">
        <f>M99+5.403*COS(17.5/180*PI())</f>
        <v>433.99477081505466</v>
      </c>
      <c r="S100" s="328">
        <f>N99+5.403*SIN(17.5/180*PI())</f>
        <v>228.92989472039159</v>
      </c>
      <c r="T100" s="697"/>
      <c r="U100" s="697"/>
    </row>
    <row r="101" spans="1:21">
      <c r="A101" s="125" t="s">
        <v>1994</v>
      </c>
      <c r="B101" s="125" t="s">
        <v>1099</v>
      </c>
      <c r="C101" s="125" t="s">
        <v>203</v>
      </c>
      <c r="D101" s="358">
        <f>ROUND(10*O101,0)</f>
        <v>5641</v>
      </c>
      <c r="E101" s="125" t="str">
        <f>IF(A101="","",IF(B101=0,CONCATENATE(A101,":",C101,"_D",TEXT(D101,"0000")),CONCATENATE(A101,"_",B101,":",C101,"_D",TEXT(D101,"0000"))))</f>
        <v>BDS_BBS:DH_D5641</v>
      </c>
      <c r="F101" s="126" t="s">
        <v>2017</v>
      </c>
      <c r="G101" s="126" t="s">
        <v>2045</v>
      </c>
      <c r="H101" s="359" t="s">
        <v>1103</v>
      </c>
      <c r="I101" s="128" t="s">
        <v>2297</v>
      </c>
      <c r="J101" s="128"/>
      <c r="K101" s="128">
        <f>PI()*5.403*17.5/180</f>
        <v>1.6502524409919381</v>
      </c>
      <c r="L101" s="128">
        <f>L99</f>
        <v>41.094000000000001</v>
      </c>
      <c r="M101" s="153">
        <f>M99+5.403*(COS(17.5/180*PI())-COS((17.5+17.5/1)/180*PI()))</f>
        <v>429.56889231976123</v>
      </c>
      <c r="N101" s="153">
        <f>N99-5.403*(SIN((17.5+17.5/1)/180*PI())-SIN(17.5/180*PI()))</f>
        <v>225.83086123478688</v>
      </c>
      <c r="O101" s="128">
        <f>P101-0.5*K101</f>
        <v>564.07174064749199</v>
      </c>
      <c r="P101" s="128">
        <f>P99+K101</f>
        <v>564.89686686798791</v>
      </c>
      <c r="Q101" s="129"/>
      <c r="R101" s="129"/>
      <c r="S101" s="129"/>
      <c r="T101" s="697"/>
      <c r="U101" s="697"/>
    </row>
    <row r="102" spans="1:21">
      <c r="I102" s="26"/>
      <c r="J102" s="26"/>
      <c r="M102" s="691">
        <f>R100</f>
        <v>433.99477081505466</v>
      </c>
      <c r="N102" s="691">
        <f>S100</f>
        <v>228.92989472039159</v>
      </c>
    </row>
    <row r="103" spans="1:21">
      <c r="A103" s="125"/>
      <c r="B103" s="125"/>
      <c r="C103" s="125"/>
      <c r="D103" s="358"/>
      <c r="E103" s="125"/>
      <c r="F103" s="126"/>
      <c r="G103" s="126"/>
      <c r="H103" s="359"/>
      <c r="I103" s="128" t="s">
        <v>2298</v>
      </c>
      <c r="J103" s="128"/>
      <c r="K103" s="128">
        <v>0</v>
      </c>
      <c r="L103" s="128">
        <v>41.094000000000001</v>
      </c>
      <c r="M103" s="128">
        <v>430.19982639974802</v>
      </c>
      <c r="N103" s="128">
        <v>224.929793986069</v>
      </c>
      <c r="O103" s="128">
        <v>565.99686686798805</v>
      </c>
      <c r="P103" s="128">
        <v>565.99686686798805</v>
      </c>
      <c r="Q103" s="702"/>
      <c r="R103" s="702"/>
      <c r="S103" s="702"/>
    </row>
    <row r="104" spans="1:21" s="41" customFormat="1" ht="13.8">
      <c r="A104" s="125"/>
      <c r="B104" s="125"/>
      <c r="C104" s="125"/>
      <c r="D104" s="358"/>
      <c r="E104" s="125"/>
      <c r="F104" s="126"/>
      <c r="G104" s="126"/>
      <c r="H104" s="359"/>
      <c r="I104" s="128" t="s">
        <v>2299</v>
      </c>
      <c r="J104" s="128"/>
      <c r="K104" s="128">
        <f>PI()*5.403*17.5/180/2</f>
        <v>0.82512622049596906</v>
      </c>
      <c r="L104" s="128">
        <f>L103</f>
        <v>41.094000000000001</v>
      </c>
      <c r="M104" s="153">
        <f>M103+5.403*(COS(35/180*PI())-COS((35+17.5/2)/180*PI()))</f>
        <v>430.7227724080326</v>
      </c>
      <c r="N104" s="153">
        <f>N103-5.403*(SIN((35+17.5/2)/180*PI())-SIN(35/180*PI()))</f>
        <v>224.29258243128211</v>
      </c>
      <c r="O104" s="128">
        <f>P104-0.5*K104</f>
        <v>566.40942997823595</v>
      </c>
      <c r="P104" s="128">
        <f>P103+K104</f>
        <v>566.82199308848396</v>
      </c>
      <c r="Q104" s="328">
        <f>L103</f>
        <v>41.094000000000001</v>
      </c>
      <c r="R104" s="328">
        <f>M103+5.403*COS(35/180*PI())</f>
        <v>434.62570489504145</v>
      </c>
      <c r="S104" s="328">
        <f>N103+5.403*SIN(35/180*PI())</f>
        <v>228.02882747167371</v>
      </c>
      <c r="T104" s="697"/>
      <c r="U104" s="697"/>
    </row>
    <row r="105" spans="1:21">
      <c r="A105" s="125" t="s">
        <v>1994</v>
      </c>
      <c r="B105" s="125" t="s">
        <v>1099</v>
      </c>
      <c r="C105" s="125" t="s">
        <v>203</v>
      </c>
      <c r="D105" s="358">
        <f>ROUND(10*O105,0)</f>
        <v>5668</v>
      </c>
      <c r="E105" s="125" t="str">
        <f>IF(A105="","",IF(B105=0,CONCATENATE(A105,":",C105,"_D",TEXT(D105,"0000")),CONCATENATE(A105,"_",B105,":",C105,"_D",TEXT(D105,"0000"))))</f>
        <v>BDS_BBS:DH_D5668</v>
      </c>
      <c r="F105" s="126" t="s">
        <v>2017</v>
      </c>
      <c r="G105" s="126" t="s">
        <v>2053</v>
      </c>
      <c r="H105" s="359" t="s">
        <v>1103</v>
      </c>
      <c r="I105" s="128" t="s">
        <v>2300</v>
      </c>
      <c r="J105" s="128"/>
      <c r="K105" s="128">
        <f>PI()*5.403*17.5/180</f>
        <v>1.6502524409919381</v>
      </c>
      <c r="L105" s="128">
        <f>L103</f>
        <v>41.094000000000001</v>
      </c>
      <c r="M105" s="153">
        <f>M103+5.403*(COS(35/180*PI())-COS((35+17.5/1)/180*PI()))</f>
        <v>431.33656689410731</v>
      </c>
      <c r="N105" s="153">
        <f>N103-5.403*(SIN((35+17.5/1)/180*PI())-SIN(35/180*PI()))</f>
        <v>223.74233937408016</v>
      </c>
      <c r="O105" s="128">
        <f>P105-0.5*K105</f>
        <v>566.82199308848408</v>
      </c>
      <c r="P105" s="128">
        <f>P103+K105</f>
        <v>567.64711930898</v>
      </c>
      <c r="Q105" s="129"/>
      <c r="R105" s="129"/>
      <c r="S105" s="129"/>
      <c r="T105" s="697"/>
      <c r="U105" s="697"/>
    </row>
    <row r="106" spans="1:21">
      <c r="I106" s="26"/>
      <c r="J106" s="26"/>
      <c r="M106" s="691">
        <f>R104</f>
        <v>434.62570489504145</v>
      </c>
      <c r="N106" s="691">
        <f>S104</f>
        <v>228.02882747167371</v>
      </c>
    </row>
    <row r="107" spans="1:21">
      <c r="A107" s="125"/>
      <c r="B107" s="125"/>
      <c r="C107" s="125"/>
      <c r="D107" s="358"/>
      <c r="E107" s="125"/>
      <c r="F107" s="126"/>
      <c r="G107" s="126"/>
      <c r="H107" s="359"/>
      <c r="I107" s="128" t="s">
        <v>2301</v>
      </c>
      <c r="J107" s="128"/>
      <c r="K107" s="128">
        <v>0</v>
      </c>
      <c r="L107" s="128">
        <v>41.094000000000001</v>
      </c>
      <c r="M107" s="128">
        <v>435.02373525125699</v>
      </c>
      <c r="N107" s="128">
        <v>220.91307558441699</v>
      </c>
      <c r="O107" s="128">
        <v>572.29469330897996</v>
      </c>
      <c r="P107" s="128">
        <v>572.29469330897996</v>
      </c>
      <c r="Q107" s="702"/>
      <c r="R107" s="702"/>
      <c r="S107" s="702"/>
    </row>
    <row r="108" spans="1:21" s="41" customFormat="1" ht="13.8">
      <c r="A108" s="125"/>
      <c r="B108" s="125"/>
      <c r="C108" s="125"/>
      <c r="D108" s="358"/>
      <c r="E108" s="125"/>
      <c r="F108" s="126"/>
      <c r="G108" s="126"/>
      <c r="H108" s="359"/>
      <c r="I108" s="128" t="s">
        <v>2302</v>
      </c>
      <c r="J108" s="128"/>
      <c r="K108" s="128">
        <f>PI()*5.403*17.5/180/2</f>
        <v>0.82512622049596906</v>
      </c>
      <c r="L108" s="128">
        <f>L107</f>
        <v>41.094000000000001</v>
      </c>
      <c r="M108" s="153">
        <f>M107+5.403*(COS(52.5/180*PI())-COS((52.5+17.5/2)/180*PI()))</f>
        <v>435.71409093371966</v>
      </c>
      <c r="N108" s="153">
        <f>N107-5.403*(SIN((52.5+17.5/2)/180*PI())-SIN(52.5/180*PI()))</f>
        <v>220.46260902092286</v>
      </c>
      <c r="O108" s="128">
        <f>P108-0.5*K108</f>
        <v>572.70725641922786</v>
      </c>
      <c r="P108" s="128">
        <f>P107+K108</f>
        <v>573.11981952947588</v>
      </c>
      <c r="Q108" s="328">
        <f>L107</f>
        <v>41.094000000000001</v>
      </c>
      <c r="R108" s="328">
        <f>M107+5.403*COS(52.5/180*PI())</f>
        <v>438.31287325219114</v>
      </c>
      <c r="S108" s="328">
        <f>N107+5.403*SIN(52.5/180*PI())</f>
        <v>225.19956368201053</v>
      </c>
      <c r="T108" s="697"/>
      <c r="U108" s="697"/>
    </row>
    <row r="109" spans="1:21">
      <c r="A109" s="125" t="s">
        <v>1994</v>
      </c>
      <c r="B109" s="125" t="s">
        <v>1099</v>
      </c>
      <c r="C109" s="125" t="s">
        <v>203</v>
      </c>
      <c r="D109" s="358">
        <f>ROUND(10*O109,0)</f>
        <v>5731</v>
      </c>
      <c r="E109" s="125" t="str">
        <f>IF(A109="","",IF(B109=0,CONCATENATE(A109,":",C109,"_D",TEXT(D109,"0000")),CONCATENATE(A109,"_",B109,":",C109,"_D",TEXT(D109,"0000"))))</f>
        <v>BDS_BBS:DH_D5731</v>
      </c>
      <c r="F109" s="126" t="s">
        <v>2017</v>
      </c>
      <c r="G109" s="126" t="s">
        <v>2063</v>
      </c>
      <c r="H109" s="359" t="s">
        <v>1103</v>
      </c>
      <c r="I109" s="128" t="s">
        <v>2303</v>
      </c>
      <c r="J109" s="128"/>
      <c r="K109" s="128">
        <f>PI()*5.403*17.5/180</f>
        <v>1.6502524409919381</v>
      </c>
      <c r="L109" s="128">
        <f>L107</f>
        <v>41.094000000000001</v>
      </c>
      <c r="M109" s="153">
        <f>M107+5.403*(COS(52.5/180*PI())-COS((52.5+17.5/1)/180*PI()))</f>
        <v>436.4649384178025</v>
      </c>
      <c r="N109" s="153">
        <f>N107-5.403*(SIN((52.5+17.5/1)/180*PI())-SIN(52.5/180*PI()))</f>
        <v>220.12240445190426</v>
      </c>
      <c r="O109" s="128">
        <f>P109-0.5*K109</f>
        <v>573.11981952947599</v>
      </c>
      <c r="P109" s="128">
        <f>P107+K109</f>
        <v>573.94494574997191</v>
      </c>
      <c r="Q109" s="129"/>
      <c r="R109" s="129"/>
      <c r="S109" s="129"/>
      <c r="T109" s="697"/>
      <c r="U109" s="697"/>
    </row>
    <row r="110" spans="1:21">
      <c r="M110" s="691">
        <f>R108</f>
        <v>438.31287325219114</v>
      </c>
      <c r="N110" s="691">
        <f>S108</f>
        <v>225.19956368201053</v>
      </c>
    </row>
  </sheetData>
  <phoneticPr fontId="53" type="noConversion"/>
  <pageMargins left="0.7" right="0.7" top="1" bottom="1.0972222222222201" header="0.3" footer="0.05"/>
  <pageSetup paperSize="0" scale="0" firstPageNumber="0" orientation="portrait" usePrinterDefaults="0" horizontalDpi="0" verticalDpi="0" copies="0"/>
  <headerFooter>
    <oddHeader>&amp;L&amp;"Arial,Regular"&amp;10Facility for Rare Isotope Beams
&amp;"Arial,Italic"FRIB Accelerator Expanded Lattice File&amp;RFRIB-T30102-CM-000155-R001   Page &amp;P-1 of &amp;N-1
Issued 7 April 2014</oddHeader>
  </headerFooter>
  <drawing r:id="rId1"/>
</worksheet>
</file>

<file path=xl/worksheets/sheet9.xml><?xml version="1.0" encoding="utf-8"?>
<worksheet xmlns="http://schemas.openxmlformats.org/spreadsheetml/2006/main" xmlns:r="http://schemas.openxmlformats.org/officeDocument/2006/relationships">
  <dimension ref="A1:AMK3386"/>
  <sheetViews>
    <sheetView zoomScale="200" zoomScaleNormal="200" workbookViewId="0">
      <selection activeCell="Q22" sqref="Q22"/>
    </sheetView>
  </sheetViews>
  <sheetFormatPr defaultRowHeight="14.4"/>
  <cols>
    <col min="1" max="1" width="6.5546875" style="26"/>
    <col min="2" max="2" width="6.21875" style="26"/>
    <col min="3" max="3" width="7.5546875" style="26"/>
    <col min="4" max="4" width="7.109375" style="26"/>
    <col min="5" max="5" width="20.6640625" style="26"/>
    <col min="6" max="6" width="9.33203125" style="26"/>
    <col min="7" max="7" width="21.109375" style="26"/>
    <col min="8" max="9" width="0" style="26" hidden="1"/>
    <col min="10" max="10" width="7.44140625" style="26"/>
    <col min="11" max="11" width="12.44140625" style="26"/>
    <col min="12" max="13" width="0" style="599" hidden="1"/>
    <col min="14" max="14" width="0.21875" style="599"/>
    <col min="15" max="16" width="9.21875" style="599"/>
    <col min="17" max="17" width="8.77734375" style="599"/>
    <col min="18" max="1025" width="8.6640625" style="26"/>
  </cols>
  <sheetData>
    <row r="1" spans="1:24">
      <c r="A1" s="26" t="str">
        <f>LatticeLayout!A1</f>
        <v>Last updated on (see details on the "ChangeInfo" sheet):</v>
      </c>
      <c r="B1" s="26">
        <f>LatticeLayout!B1</f>
        <v>0</v>
      </c>
      <c r="C1" s="26">
        <f>LatticeLayout!C1</f>
        <v>0</v>
      </c>
      <c r="D1" s="26">
        <f>LatticeLayout!D1</f>
        <v>0</v>
      </c>
      <c r="E1" s="26">
        <f>LatticeLayout!E1</f>
        <v>0</v>
      </c>
      <c r="F1" s="26">
        <f>LatticeLayout!F1</f>
        <v>0</v>
      </c>
      <c r="G1" s="703">
        <f>LatticeLayout!G1</f>
        <v>42796</v>
      </c>
      <c r="H1" s="26">
        <f>LatticeLayout!H1</f>
        <v>0</v>
      </c>
      <c r="I1" s="26">
        <f>LatticeLayout!I1</f>
        <v>0</v>
      </c>
      <c r="J1" s="26">
        <f>LatticeLayout!J1</f>
        <v>0</v>
      </c>
      <c r="K1" s="26">
        <f>LatticeLayout!K1</f>
        <v>0</v>
      </c>
      <c r="L1" s="599">
        <f>LatticeLayout!O1</f>
        <v>0</v>
      </c>
      <c r="M1" s="599">
        <f>LatticeLayout!P1</f>
        <v>0</v>
      </c>
      <c r="N1" s="599">
        <f>LatticeLayout!Q1</f>
        <v>0</v>
      </c>
      <c r="O1" s="599">
        <f>LatticeLayout!R1</f>
        <v>0</v>
      </c>
      <c r="P1" s="599">
        <f>LatticeLayout!S1</f>
        <v>0</v>
      </c>
      <c r="Q1" s="599">
        <f>LatticeLayout!T1</f>
        <v>0</v>
      </c>
      <c r="R1"/>
      <c r="S1"/>
      <c r="T1"/>
      <c r="U1"/>
      <c r="V1"/>
      <c r="W1"/>
      <c r="X1"/>
    </row>
    <row r="2" spans="1:24" ht="12.75" hidden="1" customHeight="1">
      <c r="A2" s="26">
        <f>LatticeLayout!A2</f>
        <v>0</v>
      </c>
      <c r="B2" s="26">
        <f>LatticeLayout!B2</f>
        <v>0</v>
      </c>
      <c r="C2" s="26">
        <f>LatticeLayout!C2</f>
        <v>0</v>
      </c>
      <c r="D2" s="26">
        <f>LatticeLayout!D2</f>
        <v>0</v>
      </c>
      <c r="E2" s="26">
        <f>LatticeLayout!E2</f>
        <v>0</v>
      </c>
      <c r="F2" s="26">
        <f>LatticeLayout!F2</f>
        <v>0</v>
      </c>
      <c r="G2" s="26">
        <f>LatticeLayout!G2</f>
        <v>0</v>
      </c>
      <c r="H2" s="26">
        <f>LatticeLayout!H2</f>
        <v>0</v>
      </c>
      <c r="I2" s="26">
        <f>LatticeLayout!I2</f>
        <v>0</v>
      </c>
      <c r="J2" s="26">
        <f>LatticeLayout!J2</f>
        <v>0</v>
      </c>
      <c r="K2" s="26">
        <f>LatticeLayout!K2</f>
        <v>0</v>
      </c>
      <c r="L2" s="26">
        <f>LatticeLayout!O2</f>
        <v>0</v>
      </c>
      <c r="M2" s="26">
        <f>LatticeLayout!P2</f>
        <v>0</v>
      </c>
      <c r="N2" s="26">
        <f>LatticeLayout!Q2</f>
        <v>0</v>
      </c>
      <c r="O2" s="26">
        <f>LatticeLayout!R2</f>
        <v>0</v>
      </c>
      <c r="P2" s="26">
        <f>LatticeLayout!S2</f>
        <v>0</v>
      </c>
      <c r="Q2" s="26">
        <f>LatticeLayout!T2</f>
        <v>0</v>
      </c>
      <c r="R2"/>
      <c r="S2"/>
      <c r="T2"/>
      <c r="U2"/>
      <c r="V2"/>
      <c r="W2"/>
      <c r="X2"/>
    </row>
    <row r="3" spans="1:24" ht="12.75" hidden="1" customHeight="1">
      <c r="A3" s="26">
        <f>LatticeLayout!A3</f>
        <v>0</v>
      </c>
      <c r="B3" s="26">
        <f>LatticeLayout!B3</f>
        <v>0</v>
      </c>
      <c r="C3" s="26">
        <f>LatticeLayout!C3</f>
        <v>0</v>
      </c>
      <c r="D3" s="26">
        <f>LatticeLayout!D3</f>
        <v>0</v>
      </c>
      <c r="E3" s="26">
        <f>LatticeLayout!E3</f>
        <v>0</v>
      </c>
      <c r="F3" s="26">
        <f>LatticeLayout!F3</f>
        <v>0</v>
      </c>
      <c r="G3" s="26">
        <f>LatticeLayout!G3</f>
        <v>0</v>
      </c>
      <c r="H3" s="26">
        <f>LatticeLayout!H3</f>
        <v>0</v>
      </c>
      <c r="I3" s="26">
        <f>LatticeLayout!I3</f>
        <v>0</v>
      </c>
      <c r="J3" s="26">
        <f>LatticeLayout!J3</f>
        <v>0</v>
      </c>
      <c r="K3" s="26">
        <f>LatticeLayout!K3</f>
        <v>0</v>
      </c>
      <c r="L3" s="26">
        <f>LatticeLayout!O3</f>
        <v>0</v>
      </c>
      <c r="M3" s="26">
        <f>LatticeLayout!P3</f>
        <v>0</v>
      </c>
      <c r="N3" s="26">
        <f>LatticeLayout!Q3</f>
        <v>0</v>
      </c>
      <c r="O3" s="26">
        <f>LatticeLayout!R3</f>
        <v>0</v>
      </c>
      <c r="P3" s="26">
        <f>LatticeLayout!S3</f>
        <v>0</v>
      </c>
      <c r="Q3" s="26">
        <f>LatticeLayout!T3</f>
        <v>0</v>
      </c>
      <c r="R3"/>
      <c r="S3"/>
      <c r="T3"/>
      <c r="U3"/>
      <c r="V3"/>
      <c r="W3"/>
      <c r="X3"/>
    </row>
    <row r="4" spans="1:24" ht="12.75" hidden="1" customHeight="1">
      <c r="A4" s="26">
        <f>LatticeLayout!A4</f>
        <v>0</v>
      </c>
      <c r="B4" s="26">
        <f>LatticeLayout!B4</f>
        <v>0</v>
      </c>
      <c r="C4" s="26">
        <f>LatticeLayout!C4</f>
        <v>0</v>
      </c>
      <c r="D4" s="26">
        <f>LatticeLayout!D4</f>
        <v>0</v>
      </c>
      <c r="E4" s="26">
        <f>LatticeLayout!E4</f>
        <v>0</v>
      </c>
      <c r="F4" s="26">
        <f>LatticeLayout!F4</f>
        <v>0</v>
      </c>
      <c r="G4" s="26">
        <f>LatticeLayout!G4</f>
        <v>0</v>
      </c>
      <c r="H4" s="26">
        <f>LatticeLayout!H4</f>
        <v>0</v>
      </c>
      <c r="I4" s="26">
        <f>LatticeLayout!I4</f>
        <v>0</v>
      </c>
      <c r="J4" s="26">
        <f>LatticeLayout!J4</f>
        <v>0</v>
      </c>
      <c r="K4" s="26">
        <f>LatticeLayout!K4</f>
        <v>0</v>
      </c>
      <c r="L4" s="26">
        <f>LatticeLayout!O4</f>
        <v>0</v>
      </c>
      <c r="M4" s="26">
        <f>LatticeLayout!P4</f>
        <v>0</v>
      </c>
      <c r="N4" s="26">
        <f>LatticeLayout!Q4</f>
        <v>0</v>
      </c>
      <c r="O4" s="26">
        <f>LatticeLayout!R4</f>
        <v>0</v>
      </c>
      <c r="P4" s="26">
        <f>LatticeLayout!S4</f>
        <v>0</v>
      </c>
      <c r="Q4" s="26">
        <f>LatticeLayout!T4</f>
        <v>0</v>
      </c>
      <c r="R4"/>
      <c r="S4"/>
      <c r="T4"/>
      <c r="U4"/>
      <c r="V4"/>
      <c r="W4"/>
      <c r="X4"/>
    </row>
    <row r="5" spans="1:24" ht="12.75" hidden="1" customHeight="1">
      <c r="A5" s="26">
        <f>LatticeLayout!A5</f>
        <v>0</v>
      </c>
      <c r="B5" s="26">
        <f>LatticeLayout!B5</f>
        <v>0</v>
      </c>
      <c r="C5" s="26">
        <f>LatticeLayout!C5</f>
        <v>0</v>
      </c>
      <c r="D5" s="26">
        <f>LatticeLayout!D5</f>
        <v>0</v>
      </c>
      <c r="E5" s="26">
        <f>LatticeLayout!E5</f>
        <v>0</v>
      </c>
      <c r="F5" s="26">
        <f>LatticeLayout!F5</f>
        <v>0</v>
      </c>
      <c r="G5" s="26">
        <f>LatticeLayout!G5</f>
        <v>0</v>
      </c>
      <c r="H5" s="26">
        <f>LatticeLayout!H5</f>
        <v>0</v>
      </c>
      <c r="I5" s="26">
        <f>LatticeLayout!I5</f>
        <v>0</v>
      </c>
      <c r="J5" s="26">
        <f>LatticeLayout!J5</f>
        <v>0</v>
      </c>
      <c r="K5" s="26">
        <f>LatticeLayout!K5</f>
        <v>0</v>
      </c>
      <c r="L5" s="26">
        <f>LatticeLayout!O5</f>
        <v>0</v>
      </c>
      <c r="M5" s="26">
        <f>LatticeLayout!P5</f>
        <v>0</v>
      </c>
      <c r="N5" s="26">
        <f>LatticeLayout!Q5</f>
        <v>0</v>
      </c>
      <c r="O5" s="26">
        <f>LatticeLayout!R5</f>
        <v>0</v>
      </c>
      <c r="P5" s="26">
        <f>LatticeLayout!S5</f>
        <v>0</v>
      </c>
      <c r="Q5" s="26">
        <f>LatticeLayout!T5</f>
        <v>0</v>
      </c>
      <c r="R5"/>
      <c r="S5"/>
      <c r="T5"/>
      <c r="U5"/>
      <c r="V5"/>
      <c r="W5"/>
      <c r="X5"/>
    </row>
    <row r="6" spans="1:24" ht="12.75" hidden="1" customHeight="1">
      <c r="A6" s="26">
        <f>LatticeLayout!A6</f>
        <v>0</v>
      </c>
      <c r="B6" s="26">
        <f>LatticeLayout!B6</f>
        <v>0</v>
      </c>
      <c r="C6" s="26">
        <f>LatticeLayout!C6</f>
        <v>0</v>
      </c>
      <c r="D6" s="26">
        <f>LatticeLayout!D6</f>
        <v>0</v>
      </c>
      <c r="E6" s="26">
        <f>LatticeLayout!E6</f>
        <v>0</v>
      </c>
      <c r="F6" s="26">
        <f>LatticeLayout!F6</f>
        <v>0</v>
      </c>
      <c r="G6" s="26">
        <f>LatticeLayout!G6</f>
        <v>0</v>
      </c>
      <c r="H6" s="26">
        <f>LatticeLayout!H6</f>
        <v>0</v>
      </c>
      <c r="I6" s="26">
        <f>LatticeLayout!I6</f>
        <v>0</v>
      </c>
      <c r="J6" s="26">
        <f>LatticeLayout!J6</f>
        <v>0</v>
      </c>
      <c r="K6" s="26">
        <f>LatticeLayout!K6</f>
        <v>0</v>
      </c>
      <c r="L6" s="26">
        <f>LatticeLayout!O6</f>
        <v>0</v>
      </c>
      <c r="M6" s="26">
        <f>LatticeLayout!P6</f>
        <v>0</v>
      </c>
      <c r="N6" s="26">
        <f>LatticeLayout!Q6</f>
        <v>0</v>
      </c>
      <c r="O6" s="26">
        <f>LatticeLayout!R6</f>
        <v>0</v>
      </c>
      <c r="P6" s="26">
        <f>LatticeLayout!S6</f>
        <v>0</v>
      </c>
      <c r="Q6" s="26">
        <f>LatticeLayout!T6</f>
        <v>0</v>
      </c>
      <c r="R6"/>
      <c r="S6"/>
      <c r="T6"/>
      <c r="U6"/>
      <c r="V6"/>
      <c r="W6"/>
      <c r="X6"/>
    </row>
    <row r="7" spans="1:24" ht="12.75" hidden="1" customHeight="1">
      <c r="A7" s="26" t="str">
        <f>LatticeLayout!A7</f>
        <v>BRANCH 1  Artemis_B Source Line</v>
      </c>
      <c r="B7" s="26">
        <f>LatticeLayout!B7</f>
        <v>0</v>
      </c>
      <c r="C7" s="26">
        <f>LatticeLayout!C7</f>
        <v>0</v>
      </c>
      <c r="D7" s="26">
        <f>LatticeLayout!D7</f>
        <v>0</v>
      </c>
      <c r="E7" s="26">
        <f>LatticeLayout!E7</f>
        <v>0</v>
      </c>
      <c r="F7" s="26">
        <f>LatticeLayout!F7</f>
        <v>0</v>
      </c>
      <c r="G7" s="26">
        <f>LatticeLayout!G7</f>
        <v>0</v>
      </c>
      <c r="H7" s="26">
        <f>LatticeLayout!H7</f>
        <v>0</v>
      </c>
      <c r="I7" s="26">
        <f>LatticeLayout!I7</f>
        <v>0</v>
      </c>
      <c r="J7" s="26">
        <f>LatticeLayout!J7</f>
        <v>0</v>
      </c>
      <c r="K7" s="26">
        <f>LatticeLayout!K7</f>
        <v>0</v>
      </c>
      <c r="L7" s="26">
        <f>LatticeLayout!O7</f>
        <v>0</v>
      </c>
      <c r="M7" s="26">
        <f>LatticeLayout!P7</f>
        <v>0</v>
      </c>
      <c r="N7" s="26">
        <f>LatticeLayout!Q7</f>
        <v>0</v>
      </c>
      <c r="O7" s="26">
        <f>LatticeLayout!R7</f>
        <v>0</v>
      </c>
      <c r="P7" s="26">
        <f>LatticeLayout!S7</f>
        <v>0</v>
      </c>
      <c r="Q7" s="26">
        <f>LatticeLayout!T7</f>
        <v>0</v>
      </c>
      <c r="R7"/>
      <c r="S7"/>
      <c r="T7"/>
      <c r="U7"/>
      <c r="V7"/>
      <c r="W7"/>
      <c r="X7"/>
    </row>
    <row r="8" spans="1:24" ht="76.5" customHeight="1">
      <c r="A8" s="704" t="str">
        <f>LatticeLayout!A8</f>
        <v>System</v>
      </c>
      <c r="B8" s="704" t="str">
        <f>LatticeLayout!B8</f>
        <v>Sub-
system</v>
      </c>
      <c r="C8" s="704" t="str">
        <f>LatticeLayout!C8</f>
        <v>Device</v>
      </c>
      <c r="D8" s="704" t="str">
        <f>LatticeLayout!D8</f>
        <v>Beam line position (dm)</v>
      </c>
      <c r="E8" s="704" t="str">
        <f>LatticeLayout!E8</f>
        <v>Name</v>
      </c>
      <c r="F8" s="704" t="str">
        <f>LatticeLayout!F8</f>
        <v>Device Type</v>
      </c>
      <c r="G8" s="704" t="str">
        <f>LatticeLayout!G8</f>
        <v>Element Name</v>
      </c>
      <c r="H8" s="704" t="str">
        <f>LatticeLayout!H8</f>
        <v>Minimum Beam Pipe Inner Diameter (mm)</v>
      </c>
      <c r="I8" s="704" t="str">
        <f>LatticeLayout!I8</f>
        <v>Element Flange to Flange Length (m)</v>
      </c>
      <c r="J8" s="704" t="str">
        <f>LatticeLayout!J8</f>
        <v xml:space="preserve">PLACE HOLDER </v>
      </c>
      <c r="K8" s="704" t="str">
        <f>LatticeLayout!K8</f>
        <v>Element Effective Length (m)</v>
      </c>
      <c r="L8" s="705" t="str">
        <f>LatticeLayout!O8</f>
        <v>Global Coordinate Z (m)</v>
      </c>
      <c r="M8" s="705" t="str">
        <f>LatticeLayout!P8</f>
        <v>Global Coordinate Y (m)</v>
      </c>
      <c r="N8" s="705" t="str">
        <f>LatticeLayout!Q8</f>
        <v>Global Coordinate X (m)</v>
      </c>
      <c r="O8" s="705" t="s">
        <v>2304</v>
      </c>
      <c r="P8" s="705" t="s">
        <v>2305</v>
      </c>
      <c r="Q8" s="705" t="s">
        <v>2306</v>
      </c>
      <c r="R8" s="51" t="s">
        <v>2307</v>
      </c>
      <c r="S8" s="51" t="s">
        <v>2308</v>
      </c>
      <c r="T8" s="51" t="s">
        <v>2309</v>
      </c>
      <c r="U8"/>
      <c r="V8"/>
      <c r="W8"/>
      <c r="X8"/>
    </row>
    <row r="9" spans="1:24" ht="12.75" hidden="1" customHeight="1">
      <c r="A9" s="26">
        <f>LatticeLayout!A9</f>
        <v>0</v>
      </c>
      <c r="B9" s="26">
        <f>LatticeLayout!B9</f>
        <v>0</v>
      </c>
      <c r="C9" s="26">
        <f>LatticeLayout!C9</f>
        <v>0</v>
      </c>
      <c r="D9" s="26">
        <f>LatticeLayout!D9</f>
        <v>0</v>
      </c>
      <c r="E9" s="26">
        <f>LatticeLayout!E9</f>
        <v>0</v>
      </c>
      <c r="F9" s="26">
        <f>LatticeLayout!F9</f>
        <v>0</v>
      </c>
      <c r="G9" s="26">
        <f>LatticeLayout!G9</f>
        <v>0</v>
      </c>
      <c r="H9" s="26">
        <f>LatticeLayout!H9</f>
        <v>0</v>
      </c>
      <c r="I9" s="26">
        <f>LatticeLayout!I9</f>
        <v>0</v>
      </c>
      <c r="J9" s="26">
        <f>LatticeLayout!J9</f>
        <v>0</v>
      </c>
      <c r="K9" s="26">
        <f>LatticeLayout!K9</f>
        <v>0</v>
      </c>
      <c r="L9" s="26">
        <f>LatticeLayout!O9</f>
        <v>0</v>
      </c>
      <c r="M9" s="26">
        <f>LatticeLayout!P9</f>
        <v>0</v>
      </c>
      <c r="N9" s="26">
        <f>LatticeLayout!Q9</f>
        <v>0</v>
      </c>
      <c r="O9" s="26">
        <f t="shared" ref="O9:O22" si="0">N9</f>
        <v>0</v>
      </c>
      <c r="P9" s="26">
        <f t="shared" ref="P9:P22" si="1">M9</f>
        <v>0</v>
      </c>
      <c r="Q9" s="26">
        <f t="shared" ref="Q9:Q22" si="2">L9</f>
        <v>0</v>
      </c>
      <c r="R9"/>
      <c r="S9"/>
      <c r="T9"/>
      <c r="U9"/>
      <c r="V9"/>
      <c r="W9"/>
      <c r="X9"/>
    </row>
    <row r="10" spans="1:24" ht="12.75" hidden="1" customHeight="1">
      <c r="A10" s="26">
        <f>LatticeLayout!A10</f>
        <v>0</v>
      </c>
      <c r="B10" s="26">
        <f>LatticeLayout!B10</f>
        <v>0</v>
      </c>
      <c r="C10" s="26">
        <f>LatticeLayout!C10</f>
        <v>0</v>
      </c>
      <c r="D10" s="26">
        <f>LatticeLayout!D10</f>
        <v>0</v>
      </c>
      <c r="E10" s="26">
        <f>LatticeLayout!E10</f>
        <v>0</v>
      </c>
      <c r="F10" s="26">
        <f>LatticeLayout!F10</f>
        <v>0</v>
      </c>
      <c r="G10" s="26">
        <f>LatticeLayout!G10</f>
        <v>0</v>
      </c>
      <c r="H10" s="26">
        <f>LatticeLayout!H10</f>
        <v>0</v>
      </c>
      <c r="I10" s="26">
        <f>LatticeLayout!I10</f>
        <v>0</v>
      </c>
      <c r="J10" s="26">
        <f>LatticeLayout!J10</f>
        <v>0</v>
      </c>
      <c r="K10" s="26">
        <f>LatticeLayout!K10</f>
        <v>0</v>
      </c>
      <c r="L10" s="26">
        <f>LatticeLayout!O10</f>
        <v>0</v>
      </c>
      <c r="M10" s="26">
        <f>LatticeLayout!P10</f>
        <v>0</v>
      </c>
      <c r="N10" s="26">
        <f>LatticeLayout!Q10</f>
        <v>0</v>
      </c>
      <c r="O10" s="26">
        <f t="shared" si="0"/>
        <v>0</v>
      </c>
      <c r="P10" s="26">
        <f t="shared" si="1"/>
        <v>0</v>
      </c>
      <c r="Q10" s="26">
        <f t="shared" si="2"/>
        <v>0</v>
      </c>
      <c r="R10"/>
      <c r="S10"/>
      <c r="T10"/>
      <c r="U10"/>
      <c r="V10"/>
      <c r="W10"/>
      <c r="X10"/>
    </row>
    <row r="11" spans="1:24" ht="12.75" hidden="1" customHeight="1">
      <c r="A11" s="26">
        <f>LatticeLayout!A11</f>
        <v>0</v>
      </c>
      <c r="B11" s="26">
        <f>LatticeLayout!B11</f>
        <v>0</v>
      </c>
      <c r="C11" s="26">
        <f>LatticeLayout!C11</f>
        <v>0</v>
      </c>
      <c r="D11" s="26">
        <f>LatticeLayout!D11</f>
        <v>0</v>
      </c>
      <c r="E11" s="26">
        <f>LatticeLayout!E11</f>
        <v>0</v>
      </c>
      <c r="F11" s="26">
        <f>LatticeLayout!F11</f>
        <v>0</v>
      </c>
      <c r="G11" s="26">
        <f>LatticeLayout!G11</f>
        <v>0</v>
      </c>
      <c r="H11" s="26">
        <f>LatticeLayout!H11</f>
        <v>0</v>
      </c>
      <c r="I11" s="26">
        <f>LatticeLayout!I11</f>
        <v>0</v>
      </c>
      <c r="J11" s="26">
        <f>LatticeLayout!J11</f>
        <v>0</v>
      </c>
      <c r="K11" s="26">
        <f>LatticeLayout!K11</f>
        <v>0</v>
      </c>
      <c r="L11" s="26">
        <f>LatticeLayout!O11</f>
        <v>0</v>
      </c>
      <c r="M11" s="26">
        <f>LatticeLayout!P11</f>
        <v>0</v>
      </c>
      <c r="N11" s="26">
        <f>LatticeLayout!Q11</f>
        <v>0</v>
      </c>
      <c r="O11" s="26">
        <f t="shared" si="0"/>
        <v>0</v>
      </c>
      <c r="P11" s="26">
        <f t="shared" si="1"/>
        <v>0</v>
      </c>
      <c r="Q11" s="26">
        <f t="shared" si="2"/>
        <v>0</v>
      </c>
      <c r="R11"/>
      <c r="S11"/>
      <c r="T11"/>
      <c r="U11"/>
      <c r="V11"/>
      <c r="W11"/>
      <c r="X11"/>
    </row>
    <row r="12" spans="1:24" ht="12.75" hidden="1" customHeight="1">
      <c r="A12" s="26">
        <f>LatticeLayout!A12</f>
        <v>0</v>
      </c>
      <c r="B12" s="26">
        <f>LatticeLayout!B12</f>
        <v>0</v>
      </c>
      <c r="C12" s="26">
        <f>LatticeLayout!C12</f>
        <v>0</v>
      </c>
      <c r="D12" s="26">
        <f>LatticeLayout!D12</f>
        <v>0</v>
      </c>
      <c r="E12" s="26">
        <f>LatticeLayout!E12</f>
        <v>0</v>
      </c>
      <c r="F12" s="26">
        <f>LatticeLayout!F12</f>
        <v>0</v>
      </c>
      <c r="G12" s="26">
        <f>LatticeLayout!G12</f>
        <v>0</v>
      </c>
      <c r="H12" s="26">
        <f>LatticeLayout!H12</f>
        <v>0</v>
      </c>
      <c r="I12" s="26">
        <f>LatticeLayout!I12</f>
        <v>0</v>
      </c>
      <c r="J12" s="26">
        <f>LatticeLayout!J12</f>
        <v>0</v>
      </c>
      <c r="K12" s="26">
        <f>LatticeLayout!K12</f>
        <v>0</v>
      </c>
      <c r="L12" s="26">
        <f>LatticeLayout!O12</f>
        <v>0</v>
      </c>
      <c r="M12" s="26">
        <f>LatticeLayout!P12</f>
        <v>0</v>
      </c>
      <c r="N12" s="26">
        <f>LatticeLayout!Q12</f>
        <v>0</v>
      </c>
      <c r="O12" s="26">
        <f t="shared" si="0"/>
        <v>0</v>
      </c>
      <c r="P12" s="26">
        <f t="shared" si="1"/>
        <v>0</v>
      </c>
      <c r="Q12" s="26">
        <f t="shared" si="2"/>
        <v>0</v>
      </c>
      <c r="R12"/>
      <c r="S12"/>
      <c r="T12"/>
      <c r="U12"/>
      <c r="V12"/>
      <c r="W12"/>
      <c r="X12"/>
    </row>
    <row r="13" spans="1:24" ht="12.75" hidden="1" customHeight="1">
      <c r="A13" s="26">
        <f>LatticeLayout!A13</f>
        <v>0</v>
      </c>
      <c r="B13" s="26">
        <f>LatticeLayout!B13</f>
        <v>0</v>
      </c>
      <c r="C13" s="26">
        <f>LatticeLayout!C13</f>
        <v>0</v>
      </c>
      <c r="D13" s="26">
        <f>LatticeLayout!D13</f>
        <v>0</v>
      </c>
      <c r="E13" s="26">
        <f>LatticeLayout!E13</f>
        <v>0</v>
      </c>
      <c r="F13" s="26">
        <f>LatticeLayout!F13</f>
        <v>0</v>
      </c>
      <c r="G13" s="26">
        <f>LatticeLayout!G13</f>
        <v>0</v>
      </c>
      <c r="H13" s="26">
        <f>LatticeLayout!H13</f>
        <v>0</v>
      </c>
      <c r="I13" s="26">
        <f>LatticeLayout!I13</f>
        <v>0</v>
      </c>
      <c r="J13" s="26">
        <f>LatticeLayout!J13</f>
        <v>0</v>
      </c>
      <c r="K13" s="26">
        <f>LatticeLayout!K13</f>
        <v>0</v>
      </c>
      <c r="L13" s="26">
        <f>LatticeLayout!O13</f>
        <v>0</v>
      </c>
      <c r="M13" s="26">
        <f>LatticeLayout!P13</f>
        <v>0</v>
      </c>
      <c r="N13" s="26">
        <f>LatticeLayout!Q13</f>
        <v>0</v>
      </c>
      <c r="O13" s="26">
        <f t="shared" si="0"/>
        <v>0</v>
      </c>
      <c r="P13" s="26">
        <f t="shared" si="1"/>
        <v>0</v>
      </c>
      <c r="Q13" s="26">
        <f t="shared" si="2"/>
        <v>0</v>
      </c>
      <c r="R13"/>
      <c r="S13"/>
      <c r="T13"/>
      <c r="U13"/>
      <c r="V13"/>
      <c r="W13"/>
      <c r="X13"/>
    </row>
    <row r="14" spans="1:24" ht="12.75" hidden="1" customHeight="1">
      <c r="A14" s="26">
        <f>LatticeLayout!A14</f>
        <v>0</v>
      </c>
      <c r="B14" s="26">
        <f>LatticeLayout!B14</f>
        <v>0</v>
      </c>
      <c r="C14" s="26">
        <f>LatticeLayout!C14</f>
        <v>0</v>
      </c>
      <c r="D14" s="26">
        <f>LatticeLayout!D14</f>
        <v>0</v>
      </c>
      <c r="E14" s="26">
        <f>LatticeLayout!E14</f>
        <v>0</v>
      </c>
      <c r="F14" s="26">
        <f>LatticeLayout!F14</f>
        <v>0</v>
      </c>
      <c r="G14" s="26">
        <f>LatticeLayout!G14</f>
        <v>0</v>
      </c>
      <c r="H14" s="26">
        <f>LatticeLayout!H14</f>
        <v>0</v>
      </c>
      <c r="I14" s="26">
        <f>LatticeLayout!I14</f>
        <v>0</v>
      </c>
      <c r="J14" s="26">
        <f>LatticeLayout!J14</f>
        <v>0</v>
      </c>
      <c r="K14" s="26">
        <f>LatticeLayout!K14</f>
        <v>0</v>
      </c>
      <c r="L14" s="26">
        <f>LatticeLayout!O14</f>
        <v>0</v>
      </c>
      <c r="M14" s="26">
        <f>LatticeLayout!P14</f>
        <v>0</v>
      </c>
      <c r="N14" s="26">
        <f>LatticeLayout!Q14</f>
        <v>0</v>
      </c>
      <c r="O14" s="26">
        <f t="shared" si="0"/>
        <v>0</v>
      </c>
      <c r="P14" s="26">
        <f t="shared" si="1"/>
        <v>0</v>
      </c>
      <c r="Q14" s="26">
        <f t="shared" si="2"/>
        <v>0</v>
      </c>
      <c r="R14"/>
      <c r="S14"/>
      <c r="T14"/>
      <c r="U14"/>
      <c r="V14"/>
      <c r="W14"/>
      <c r="X14"/>
    </row>
    <row r="15" spans="1:24" ht="12.75" hidden="1" customHeight="1">
      <c r="A15" s="26">
        <f>LatticeLayout!A15</f>
        <v>0</v>
      </c>
      <c r="B15" s="26">
        <f>LatticeLayout!B15</f>
        <v>0</v>
      </c>
      <c r="C15" s="26">
        <f>LatticeLayout!C15</f>
        <v>0</v>
      </c>
      <c r="D15" s="26">
        <f>LatticeLayout!D15</f>
        <v>0</v>
      </c>
      <c r="E15" s="26">
        <f>LatticeLayout!E15</f>
        <v>0</v>
      </c>
      <c r="F15" s="26">
        <f>LatticeLayout!F15</f>
        <v>0</v>
      </c>
      <c r="G15" s="26">
        <f>LatticeLayout!G15</f>
        <v>0</v>
      </c>
      <c r="H15" s="26">
        <f>LatticeLayout!H15</f>
        <v>0</v>
      </c>
      <c r="I15" s="26">
        <f>LatticeLayout!I15</f>
        <v>0</v>
      </c>
      <c r="J15" s="26">
        <f>LatticeLayout!J15</f>
        <v>0</v>
      </c>
      <c r="K15" s="26">
        <f>LatticeLayout!K15</f>
        <v>0</v>
      </c>
      <c r="L15" s="26">
        <f>LatticeLayout!O15</f>
        <v>0</v>
      </c>
      <c r="M15" s="26">
        <f>LatticeLayout!P15</f>
        <v>0</v>
      </c>
      <c r="N15" s="26">
        <f>LatticeLayout!Q15</f>
        <v>0</v>
      </c>
      <c r="O15" s="26">
        <f t="shared" si="0"/>
        <v>0</v>
      </c>
      <c r="P15" s="26">
        <f t="shared" si="1"/>
        <v>0</v>
      </c>
      <c r="Q15" s="26">
        <f t="shared" si="2"/>
        <v>0</v>
      </c>
      <c r="R15"/>
      <c r="S15"/>
      <c r="T15"/>
      <c r="U15"/>
      <c r="V15"/>
      <c r="W15"/>
      <c r="X15"/>
    </row>
    <row r="16" spans="1:24" ht="12.75" hidden="1" customHeight="1">
      <c r="A16" s="26">
        <f>LatticeLayout!A16</f>
        <v>0</v>
      </c>
      <c r="B16" s="26">
        <f>LatticeLayout!B16</f>
        <v>0</v>
      </c>
      <c r="C16" s="26">
        <f>LatticeLayout!C16</f>
        <v>0</v>
      </c>
      <c r="D16" s="26">
        <f>LatticeLayout!D16</f>
        <v>0</v>
      </c>
      <c r="E16" s="26">
        <f>LatticeLayout!E16</f>
        <v>0</v>
      </c>
      <c r="F16" s="26">
        <f>LatticeLayout!F16</f>
        <v>0</v>
      </c>
      <c r="G16" s="26">
        <f>LatticeLayout!G16</f>
        <v>0</v>
      </c>
      <c r="H16" s="26">
        <f>LatticeLayout!H16</f>
        <v>0</v>
      </c>
      <c r="I16" s="26">
        <f>LatticeLayout!I16</f>
        <v>0</v>
      </c>
      <c r="J16" s="26">
        <f>LatticeLayout!J16</f>
        <v>0</v>
      </c>
      <c r="K16" s="26">
        <f>LatticeLayout!K16</f>
        <v>0</v>
      </c>
      <c r="L16" s="26">
        <f>LatticeLayout!O16</f>
        <v>0</v>
      </c>
      <c r="M16" s="26">
        <f>LatticeLayout!P16</f>
        <v>0</v>
      </c>
      <c r="N16" s="26">
        <f>LatticeLayout!Q16</f>
        <v>0</v>
      </c>
      <c r="O16" s="26">
        <f t="shared" si="0"/>
        <v>0</v>
      </c>
      <c r="P16" s="26">
        <f t="shared" si="1"/>
        <v>0</v>
      </c>
      <c r="Q16" s="26">
        <f t="shared" si="2"/>
        <v>0</v>
      </c>
      <c r="R16"/>
      <c r="S16"/>
      <c r="T16"/>
      <c r="U16"/>
      <c r="V16"/>
      <c r="W16"/>
      <c r="X16"/>
    </row>
    <row r="17" spans="1:24" ht="12.75" hidden="1" customHeight="1">
      <c r="A17" s="26">
        <f>LatticeLayout!A17</f>
        <v>0</v>
      </c>
      <c r="B17" s="26">
        <f>LatticeLayout!B17</f>
        <v>0</v>
      </c>
      <c r="C17" s="26">
        <f>LatticeLayout!C17</f>
        <v>0</v>
      </c>
      <c r="D17" s="26">
        <f>LatticeLayout!D17</f>
        <v>0</v>
      </c>
      <c r="E17" s="26">
        <f>LatticeLayout!E17</f>
        <v>0</v>
      </c>
      <c r="F17" s="26">
        <f>LatticeLayout!F17</f>
        <v>0</v>
      </c>
      <c r="G17" s="26">
        <f>LatticeLayout!G17</f>
        <v>0</v>
      </c>
      <c r="H17" s="26">
        <f>LatticeLayout!H17</f>
        <v>0</v>
      </c>
      <c r="I17" s="26">
        <f>LatticeLayout!I17</f>
        <v>0</v>
      </c>
      <c r="J17" s="26">
        <f>LatticeLayout!J17</f>
        <v>0</v>
      </c>
      <c r="K17" s="26">
        <f>LatticeLayout!K17</f>
        <v>0</v>
      </c>
      <c r="L17" s="26">
        <f>LatticeLayout!O17</f>
        <v>0</v>
      </c>
      <c r="M17" s="26">
        <f>LatticeLayout!P17</f>
        <v>0</v>
      </c>
      <c r="N17" s="26">
        <f>LatticeLayout!Q17</f>
        <v>0</v>
      </c>
      <c r="O17" s="26">
        <f t="shared" si="0"/>
        <v>0</v>
      </c>
      <c r="P17" s="26">
        <f t="shared" si="1"/>
        <v>0</v>
      </c>
      <c r="Q17" s="26">
        <f t="shared" si="2"/>
        <v>0</v>
      </c>
      <c r="R17"/>
      <c r="S17"/>
      <c r="T17"/>
      <c r="U17"/>
      <c r="V17"/>
      <c r="W17"/>
      <c r="X17"/>
    </row>
    <row r="18" spans="1:24" ht="12.75" hidden="1" customHeight="1">
      <c r="A18" s="26">
        <f>LatticeLayout!A18</f>
        <v>0</v>
      </c>
      <c r="B18" s="26">
        <f>LatticeLayout!B18</f>
        <v>0</v>
      </c>
      <c r="C18" s="26">
        <f>LatticeLayout!C18</f>
        <v>0</v>
      </c>
      <c r="D18" s="26">
        <f>LatticeLayout!D18</f>
        <v>0</v>
      </c>
      <c r="E18" s="26">
        <f>LatticeLayout!E18</f>
        <v>0</v>
      </c>
      <c r="F18" s="26">
        <f>LatticeLayout!F18</f>
        <v>0</v>
      </c>
      <c r="G18" s="26">
        <f>LatticeLayout!G18</f>
        <v>0</v>
      </c>
      <c r="H18" s="26">
        <f>LatticeLayout!H18</f>
        <v>0</v>
      </c>
      <c r="I18" s="26">
        <f>LatticeLayout!I18</f>
        <v>0</v>
      </c>
      <c r="J18" s="26">
        <f>LatticeLayout!J18</f>
        <v>0</v>
      </c>
      <c r="K18" s="26">
        <f>LatticeLayout!K18</f>
        <v>0</v>
      </c>
      <c r="L18" s="26">
        <f>LatticeLayout!O18</f>
        <v>0</v>
      </c>
      <c r="M18" s="26">
        <f>LatticeLayout!P18</f>
        <v>0</v>
      </c>
      <c r="N18" s="26">
        <f>LatticeLayout!Q18</f>
        <v>0</v>
      </c>
      <c r="O18" s="26">
        <f t="shared" si="0"/>
        <v>0</v>
      </c>
      <c r="P18" s="26">
        <f t="shared" si="1"/>
        <v>0</v>
      </c>
      <c r="Q18" s="26">
        <f t="shared" si="2"/>
        <v>0</v>
      </c>
      <c r="R18"/>
      <c r="S18"/>
      <c r="T18"/>
      <c r="U18"/>
      <c r="V18"/>
      <c r="W18"/>
      <c r="X18"/>
    </row>
    <row r="19" spans="1:24" ht="12.75" hidden="1" customHeight="1">
      <c r="A19" s="26">
        <f>LatticeLayout!A19</f>
        <v>0</v>
      </c>
      <c r="B19" s="26">
        <f>LatticeLayout!B19</f>
        <v>0</v>
      </c>
      <c r="C19" s="26">
        <f>LatticeLayout!C19</f>
        <v>0</v>
      </c>
      <c r="D19" s="26">
        <f>LatticeLayout!D19</f>
        <v>0</v>
      </c>
      <c r="E19" s="26">
        <f>LatticeLayout!E19</f>
        <v>0</v>
      </c>
      <c r="F19" s="26">
        <f>LatticeLayout!F19</f>
        <v>0</v>
      </c>
      <c r="G19" s="26">
        <f>LatticeLayout!G19</f>
        <v>0</v>
      </c>
      <c r="H19" s="26">
        <f>LatticeLayout!H19</f>
        <v>0</v>
      </c>
      <c r="I19" s="26">
        <f>LatticeLayout!I19</f>
        <v>0</v>
      </c>
      <c r="J19" s="26">
        <f>LatticeLayout!J19</f>
        <v>0</v>
      </c>
      <c r="K19" s="26">
        <f>LatticeLayout!K19</f>
        <v>0</v>
      </c>
      <c r="L19" s="26">
        <f>LatticeLayout!O19</f>
        <v>0</v>
      </c>
      <c r="M19" s="26">
        <f>LatticeLayout!P19</f>
        <v>0</v>
      </c>
      <c r="N19" s="26">
        <f>LatticeLayout!Q19</f>
        <v>0</v>
      </c>
      <c r="O19" s="26">
        <f t="shared" si="0"/>
        <v>0</v>
      </c>
      <c r="P19" s="26">
        <f t="shared" si="1"/>
        <v>0</v>
      </c>
      <c r="Q19" s="26">
        <f t="shared" si="2"/>
        <v>0</v>
      </c>
      <c r="R19"/>
      <c r="S19"/>
      <c r="T19"/>
      <c r="U19"/>
      <c r="V19"/>
      <c r="W19"/>
      <c r="X19"/>
    </row>
    <row r="20" spans="1:24" ht="12.75" hidden="1" customHeight="1">
      <c r="A20" s="26">
        <f>LatticeLayout!A20</f>
        <v>0</v>
      </c>
      <c r="B20" s="26">
        <f>LatticeLayout!B20</f>
        <v>0</v>
      </c>
      <c r="C20" s="26">
        <f>LatticeLayout!C20</f>
        <v>0</v>
      </c>
      <c r="D20" s="26">
        <f>LatticeLayout!D20</f>
        <v>0</v>
      </c>
      <c r="E20" s="26">
        <f>LatticeLayout!E20</f>
        <v>0</v>
      </c>
      <c r="F20" s="26">
        <f>LatticeLayout!F20</f>
        <v>0</v>
      </c>
      <c r="G20" s="26">
        <f>LatticeLayout!G20</f>
        <v>0</v>
      </c>
      <c r="H20" s="26">
        <f>LatticeLayout!H20</f>
        <v>0</v>
      </c>
      <c r="I20" s="26">
        <f>LatticeLayout!I20</f>
        <v>0</v>
      </c>
      <c r="J20" s="26">
        <f>LatticeLayout!J20</f>
        <v>0</v>
      </c>
      <c r="K20" s="26">
        <f>LatticeLayout!K20</f>
        <v>0</v>
      </c>
      <c r="L20" s="26">
        <f>LatticeLayout!O20</f>
        <v>0</v>
      </c>
      <c r="M20" s="26">
        <f>LatticeLayout!P20</f>
        <v>0</v>
      </c>
      <c r="N20" s="26">
        <f>LatticeLayout!Q20</f>
        <v>0</v>
      </c>
      <c r="O20" s="26">
        <f t="shared" si="0"/>
        <v>0</v>
      </c>
      <c r="P20" s="26">
        <f t="shared" si="1"/>
        <v>0</v>
      </c>
      <c r="Q20" s="26">
        <f t="shared" si="2"/>
        <v>0</v>
      </c>
      <c r="R20"/>
      <c r="S20"/>
      <c r="T20"/>
      <c r="U20"/>
      <c r="V20" s="26">
        <f>IF((S10-S9)&lt;=0,270,90)</f>
        <v>270</v>
      </c>
      <c r="W20"/>
      <c r="X20"/>
    </row>
    <row r="21" spans="1:24" ht="12.75" hidden="1" customHeight="1">
      <c r="A21" s="26">
        <f>LatticeLayout!A21</f>
        <v>0</v>
      </c>
      <c r="B21" s="26">
        <f>LatticeLayout!B21</f>
        <v>0</v>
      </c>
      <c r="C21" s="26">
        <f>LatticeLayout!C21</f>
        <v>0</v>
      </c>
      <c r="D21" s="26">
        <f>LatticeLayout!D21</f>
        <v>0</v>
      </c>
      <c r="E21" s="26">
        <f>LatticeLayout!E21</f>
        <v>0</v>
      </c>
      <c r="F21" s="26">
        <f>LatticeLayout!F21</f>
        <v>0</v>
      </c>
      <c r="G21" s="26">
        <f>LatticeLayout!G21</f>
        <v>0</v>
      </c>
      <c r="H21" s="26">
        <f>LatticeLayout!H21</f>
        <v>0</v>
      </c>
      <c r="I21" s="26">
        <f>LatticeLayout!I21</f>
        <v>0</v>
      </c>
      <c r="J21" s="26">
        <f>LatticeLayout!J21</f>
        <v>0</v>
      </c>
      <c r="K21" s="26">
        <f>LatticeLayout!K21</f>
        <v>0</v>
      </c>
      <c r="L21" s="26">
        <f>LatticeLayout!O21</f>
        <v>0</v>
      </c>
      <c r="M21" s="26">
        <f>LatticeLayout!P21</f>
        <v>0</v>
      </c>
      <c r="N21" s="26">
        <f>LatticeLayout!Q21</f>
        <v>0</v>
      </c>
      <c r="O21" s="26">
        <f t="shared" si="0"/>
        <v>0</v>
      </c>
      <c r="P21" s="26">
        <f t="shared" si="1"/>
        <v>0</v>
      </c>
      <c r="Q21" s="26">
        <f t="shared" si="2"/>
        <v>0</v>
      </c>
      <c r="R21"/>
      <c r="S21"/>
      <c r="T21"/>
      <c r="U21"/>
      <c r="V21"/>
      <c r="W21"/>
      <c r="X21"/>
    </row>
    <row r="22" spans="1:24" ht="12.75" customHeight="1">
      <c r="A22" s="26" t="str">
        <f>LatticeLayout!A22</f>
        <v>FE</v>
      </c>
      <c r="B22" s="26" t="str">
        <f>LatticeLayout!B22</f>
        <v>ISRC1</v>
      </c>
      <c r="C22" s="26" t="str">
        <f>LatticeLayout!C22</f>
        <v>ELC1</v>
      </c>
      <c r="D22" s="26">
        <f>LatticeLayout!D22</f>
        <v>685</v>
      </c>
      <c r="E22" s="26" t="str">
        <f>LatticeLayout!E22</f>
        <v>FE_ISRC1:ELC1_D0685</v>
      </c>
      <c r="F22" s="26">
        <f>LatticeLayout!F22</f>
        <v>0</v>
      </c>
      <c r="G22" s="26" t="str">
        <f>LatticeLayout!G22</f>
        <v>extraction electrode inner wall</v>
      </c>
      <c r="H22" s="26">
        <f>LatticeLayout!H22</f>
        <v>0</v>
      </c>
      <c r="I22" s="26">
        <f>LatticeLayout!I22</f>
        <v>0</v>
      </c>
      <c r="J22" s="26">
        <f>LatticeLayout!J22</f>
        <v>0</v>
      </c>
      <c r="K22" s="26">
        <f>LatticeLayout!K22</f>
        <v>0</v>
      </c>
      <c r="L22" s="26">
        <f>LatticeLayout!O22</f>
        <v>51.664739548335199</v>
      </c>
      <c r="M22" s="26">
        <f>LatticeLayout!P22</f>
        <v>427.57284404473501</v>
      </c>
      <c r="N22" s="26">
        <f>LatticeLayout!Q22</f>
        <v>370.70660935763249</v>
      </c>
      <c r="O22" s="562">
        <f t="shared" si="0"/>
        <v>370.70660935763249</v>
      </c>
      <c r="P22" s="562">
        <f t="shared" si="1"/>
        <v>427.57284404473501</v>
      </c>
      <c r="Q22" s="562">
        <f t="shared" si="2"/>
        <v>51.664739548335199</v>
      </c>
      <c r="R22" s="26">
        <f>V22</f>
        <v>270</v>
      </c>
      <c r="S22" s="26">
        <f>IF((Q23-Q22)&lt;0,-90,0)</f>
        <v>0</v>
      </c>
      <c r="T22" s="26">
        <v>0</v>
      </c>
      <c r="U22"/>
      <c r="V22" s="706">
        <v>270</v>
      </c>
      <c r="W22" s="26">
        <v>0</v>
      </c>
      <c r="X22" s="26">
        <v>0</v>
      </c>
    </row>
    <row r="23" spans="1:24" ht="12.75" customHeight="1">
      <c r="A23" s="26">
        <f>LatticeLayout!A23</f>
        <v>0</v>
      </c>
      <c r="B23" s="26">
        <f>LatticeLayout!B23</f>
        <v>0</v>
      </c>
      <c r="C23" s="26">
        <f>LatticeLayout!C23</f>
        <v>0</v>
      </c>
      <c r="D23" s="26">
        <f>LatticeLayout!D23</f>
        <v>0</v>
      </c>
      <c r="E23" s="26">
        <f>LatticeLayout!E23</f>
        <v>0</v>
      </c>
      <c r="F23" s="26">
        <f>LatticeLayout!F23</f>
        <v>0</v>
      </c>
      <c r="G23" s="26" t="str">
        <f>LatticeLayout!G23</f>
        <v>8 mm extraction hole</v>
      </c>
      <c r="H23" s="26">
        <f>LatticeLayout!H23</f>
        <v>0</v>
      </c>
      <c r="I23" s="26">
        <f>LatticeLayout!I23</f>
        <v>0</v>
      </c>
      <c r="J23" s="26">
        <f>LatticeLayout!J23</f>
        <v>0</v>
      </c>
      <c r="K23" s="26">
        <f>LatticeLayout!K23</f>
        <v>2.365729E-3</v>
      </c>
      <c r="L23" s="26">
        <f>LatticeLayout!O23</f>
        <v>51.664739548335199</v>
      </c>
      <c r="M23" s="26">
        <f>LatticeLayout!P23</f>
        <v>427.57284404473501</v>
      </c>
      <c r="N23" s="26">
        <f>LatticeLayout!Q23</f>
        <v>370.70424362863247</v>
      </c>
      <c r="O23" s="26">
        <f t="shared" ref="O23:O86" si="3">(N23+N22)/2</f>
        <v>370.70542649313245</v>
      </c>
      <c r="P23" s="26">
        <f t="shared" ref="P23:P86" si="4">(M23+M22)/2</f>
        <v>427.57284404473501</v>
      </c>
      <c r="Q23" s="26">
        <f t="shared" ref="Q23:Q86" si="5">(L23+L22)/2</f>
        <v>51.664739548335199</v>
      </c>
      <c r="R23" s="26">
        <f t="shared" ref="R23:R51" si="6">R22</f>
        <v>270</v>
      </c>
      <c r="S23" s="26">
        <f t="shared" ref="S23:S51" si="7">S22</f>
        <v>0</v>
      </c>
      <c r="T23" s="26">
        <v>0</v>
      </c>
      <c r="U23"/>
      <c r="V23"/>
      <c r="W23"/>
      <c r="X23"/>
    </row>
    <row r="24" spans="1:24">
      <c r="A24" s="26">
        <f>LatticeLayout!A24</f>
        <v>0</v>
      </c>
      <c r="B24" s="26">
        <f>LatticeLayout!B24</f>
        <v>0</v>
      </c>
      <c r="C24" s="26">
        <f>LatticeLayout!C24</f>
        <v>0</v>
      </c>
      <c r="D24" s="26">
        <f>LatticeLayout!D24</f>
        <v>0</v>
      </c>
      <c r="E24" s="26">
        <f>LatticeLayout!E24</f>
        <v>0</v>
      </c>
      <c r="F24" s="26">
        <f>LatticeLayout!F24</f>
        <v>0</v>
      </c>
      <c r="G24" s="26" t="str">
        <f>LatticeLayout!G24</f>
        <v>artemis_b extraction conical wall</v>
      </c>
      <c r="H24" s="26">
        <f>LatticeLayout!H24</f>
        <v>0</v>
      </c>
      <c r="I24" s="26">
        <f>LatticeLayout!I24</f>
        <v>0</v>
      </c>
      <c r="J24" s="26">
        <f>LatticeLayout!J24</f>
        <v>0</v>
      </c>
      <c r="K24" s="26">
        <f>LatticeLayout!K24</f>
        <v>1.1632171E-2</v>
      </c>
      <c r="L24" s="26">
        <f>LatticeLayout!O24</f>
        <v>51.664739548335199</v>
      </c>
      <c r="M24" s="26">
        <f>LatticeLayout!P24</f>
        <v>427.57284404473501</v>
      </c>
      <c r="N24" s="26">
        <f>LatticeLayout!Q24</f>
        <v>370.69261145763249</v>
      </c>
      <c r="O24" s="26">
        <f t="shared" si="3"/>
        <v>370.69842754313248</v>
      </c>
      <c r="P24" s="26">
        <f t="shared" si="4"/>
        <v>427.57284404473501</v>
      </c>
      <c r="Q24" s="26">
        <f t="shared" si="5"/>
        <v>51.664739548335199</v>
      </c>
      <c r="R24" s="26">
        <f t="shared" si="6"/>
        <v>270</v>
      </c>
      <c r="S24" s="26">
        <f t="shared" si="7"/>
        <v>0</v>
      </c>
      <c r="T24" s="26">
        <v>0</v>
      </c>
      <c r="U24"/>
      <c r="V24"/>
      <c r="W24"/>
      <c r="X24"/>
    </row>
    <row r="25" spans="1:24" ht="12.75" customHeight="1">
      <c r="A25" s="26">
        <f>LatticeLayout!A25</f>
        <v>0</v>
      </c>
      <c r="B25" s="26">
        <f>LatticeLayout!B25</f>
        <v>0</v>
      </c>
      <c r="C25" s="26">
        <f>LatticeLayout!C25</f>
        <v>0</v>
      </c>
      <c r="D25" s="26">
        <f>LatticeLayout!D25</f>
        <v>0</v>
      </c>
      <c r="E25" s="26">
        <f>LatticeLayout!E25</f>
        <v>0</v>
      </c>
      <c r="F25" s="26">
        <f>LatticeLayout!F25</f>
        <v>0</v>
      </c>
      <c r="G25" s="26" t="str">
        <f>LatticeLayout!G25</f>
        <v>extraction mounting plate</v>
      </c>
      <c r="H25" s="26">
        <f>LatticeLayout!H25</f>
        <v>0</v>
      </c>
      <c r="I25" s="26">
        <f>LatticeLayout!I25</f>
        <v>0</v>
      </c>
      <c r="J25" s="26">
        <f>LatticeLayout!J25</f>
        <v>0</v>
      </c>
      <c r="K25" s="26">
        <f>LatticeLayout!K25</f>
        <v>0</v>
      </c>
      <c r="L25" s="26">
        <f>LatticeLayout!O25</f>
        <v>51.664739548335199</v>
      </c>
      <c r="M25" s="26">
        <f>LatticeLayout!P25</f>
        <v>427.57284404473501</v>
      </c>
      <c r="N25" s="26">
        <f>LatticeLayout!Q25</f>
        <v>370.69261145763249</v>
      </c>
      <c r="O25" s="26">
        <f t="shared" si="3"/>
        <v>370.69261145763249</v>
      </c>
      <c r="P25" s="26">
        <f t="shared" si="4"/>
        <v>427.57284404473501</v>
      </c>
      <c r="Q25" s="26">
        <f t="shared" si="5"/>
        <v>51.664739548335199</v>
      </c>
      <c r="R25" s="26">
        <f t="shared" si="6"/>
        <v>270</v>
      </c>
      <c r="S25" s="26">
        <f t="shared" si="7"/>
        <v>0</v>
      </c>
      <c r="T25" s="26">
        <v>0</v>
      </c>
      <c r="U25"/>
      <c r="V25"/>
      <c r="W25"/>
      <c r="X25"/>
    </row>
    <row r="26" spans="1:24" ht="12.75" hidden="1" customHeight="1">
      <c r="A26" s="26">
        <f>LatticeLayout!A26</f>
        <v>0</v>
      </c>
      <c r="B26" s="26">
        <f>LatticeLayout!B26</f>
        <v>0</v>
      </c>
      <c r="C26" s="26">
        <f>LatticeLayout!C26</f>
        <v>0</v>
      </c>
      <c r="D26" s="26">
        <f>LatticeLayout!D26</f>
        <v>0</v>
      </c>
      <c r="E26" s="26">
        <f>LatticeLayout!E26</f>
        <v>0</v>
      </c>
      <c r="F26" s="26">
        <f>LatticeLayout!F26</f>
        <v>0</v>
      </c>
      <c r="G26" s="26" t="str">
        <f>LatticeLayout!G26</f>
        <v>gap (puller &amp; extraction hole)</v>
      </c>
      <c r="H26" s="26">
        <f>LatticeLayout!H26</f>
        <v>0</v>
      </c>
      <c r="I26" s="26">
        <f>LatticeLayout!I26</f>
        <v>0</v>
      </c>
      <c r="J26" s="26">
        <f>LatticeLayout!J26</f>
        <v>0</v>
      </c>
      <c r="K26" s="26">
        <f>LatticeLayout!K26</f>
        <v>3.8348130000000001E-2</v>
      </c>
      <c r="L26" s="26">
        <f>LatticeLayout!O26</f>
        <v>51.664739548335199</v>
      </c>
      <c r="M26" s="26">
        <f>LatticeLayout!P26</f>
        <v>427.57284404473501</v>
      </c>
      <c r="N26" s="26">
        <f>LatticeLayout!Q26</f>
        <v>370.65426332763252</v>
      </c>
      <c r="O26" s="26">
        <f t="shared" si="3"/>
        <v>370.67343739263254</v>
      </c>
      <c r="P26" s="26">
        <f t="shared" si="4"/>
        <v>427.57284404473501</v>
      </c>
      <c r="Q26" s="26">
        <f t="shared" si="5"/>
        <v>51.664739548335199</v>
      </c>
      <c r="R26" s="26">
        <f t="shared" si="6"/>
        <v>270</v>
      </c>
      <c r="S26" s="26">
        <f t="shared" si="7"/>
        <v>0</v>
      </c>
      <c r="T26" s="26">
        <v>0</v>
      </c>
      <c r="U26"/>
      <c r="V26"/>
      <c r="W26"/>
      <c r="X26"/>
    </row>
    <row r="27" spans="1:24" ht="12.75" hidden="1" customHeight="1">
      <c r="A27" s="26" t="str">
        <f>LatticeLayout!A27</f>
        <v>FE</v>
      </c>
      <c r="B27" s="26" t="str">
        <f>LatticeLayout!B27</f>
        <v>ISRC1</v>
      </c>
      <c r="C27" s="26" t="str">
        <f>LatticeLayout!C27</f>
        <v>ELC2</v>
      </c>
      <c r="D27" s="26">
        <f>LatticeLayout!D27</f>
        <v>685</v>
      </c>
      <c r="E27" s="26" t="str">
        <f>LatticeLayout!E27</f>
        <v>FE_ISRC1:ELC2_D0685</v>
      </c>
      <c r="F27" s="26" t="str">
        <f>LatticeLayout!F27</f>
        <v>PULL_B</v>
      </c>
      <c r="G27" s="26" t="str">
        <f>LatticeLayout!G27</f>
        <v>puller electrode (bias)</v>
      </c>
      <c r="H27" s="26">
        <f>LatticeLayout!H27</f>
        <v>0</v>
      </c>
      <c r="I27" s="26">
        <f>LatticeLayout!I27</f>
        <v>0</v>
      </c>
      <c r="J27" s="26">
        <f>LatticeLayout!J27</f>
        <v>0</v>
      </c>
      <c r="K27" s="26">
        <f>LatticeLayout!K27</f>
        <v>4.4341399999999996E-3</v>
      </c>
      <c r="L27" s="26">
        <f>LatticeLayout!O27</f>
        <v>51.664739548335199</v>
      </c>
      <c r="M27" s="26">
        <f>LatticeLayout!P27</f>
        <v>427.57284404473501</v>
      </c>
      <c r="N27" s="26">
        <f>LatticeLayout!Q27</f>
        <v>370.64982918763252</v>
      </c>
      <c r="O27" s="26">
        <f t="shared" si="3"/>
        <v>370.65204625763249</v>
      </c>
      <c r="P27" s="26">
        <f t="shared" si="4"/>
        <v>427.57284404473501</v>
      </c>
      <c r="Q27" s="26">
        <f t="shared" si="5"/>
        <v>51.664739548335199</v>
      </c>
      <c r="R27" s="26">
        <f t="shared" si="6"/>
        <v>270</v>
      </c>
      <c r="S27" s="26">
        <f t="shared" si="7"/>
        <v>0</v>
      </c>
      <c r="T27" s="26">
        <v>0</v>
      </c>
      <c r="U27"/>
      <c r="V27"/>
      <c r="W27"/>
      <c r="X27"/>
    </row>
    <row r="28" spans="1:24" ht="12.75" hidden="1" customHeight="1">
      <c r="A28" s="26">
        <f>LatticeLayout!A28</f>
        <v>0</v>
      </c>
      <c r="B28" s="26">
        <f>LatticeLayout!B28</f>
        <v>0</v>
      </c>
      <c r="C28" s="26">
        <f>LatticeLayout!C28</f>
        <v>0</v>
      </c>
      <c r="D28" s="26">
        <f>LatticeLayout!D28</f>
        <v>0</v>
      </c>
      <c r="E28" s="26">
        <f>LatticeLayout!E28</f>
        <v>0</v>
      </c>
      <c r="F28" s="26">
        <f>LatticeLayout!F28</f>
        <v>0</v>
      </c>
      <c r="G28" s="26" t="str">
        <f>LatticeLayout!G28</f>
        <v>gap (puller main &amp; bias)</v>
      </c>
      <c r="H28" s="26">
        <f>LatticeLayout!H28</f>
        <v>0</v>
      </c>
      <c r="I28" s="26">
        <f>LatticeLayout!I28</f>
        <v>0</v>
      </c>
      <c r="J28" s="26">
        <f>LatticeLayout!J28</f>
        <v>0</v>
      </c>
      <c r="K28" s="26">
        <f>LatticeLayout!K28</f>
        <v>4.7568999999999997E-3</v>
      </c>
      <c r="L28" s="26">
        <f>LatticeLayout!O28</f>
        <v>51.664739548335199</v>
      </c>
      <c r="M28" s="26">
        <f>LatticeLayout!P28</f>
        <v>427.57284404473501</v>
      </c>
      <c r="N28" s="26">
        <f>LatticeLayout!Q28</f>
        <v>370.6450722876325</v>
      </c>
      <c r="O28" s="26">
        <f t="shared" si="3"/>
        <v>370.64745073763254</v>
      </c>
      <c r="P28" s="26">
        <f t="shared" si="4"/>
        <v>427.57284404473501</v>
      </c>
      <c r="Q28" s="26">
        <f t="shared" si="5"/>
        <v>51.664739548335199</v>
      </c>
      <c r="R28" s="26">
        <f t="shared" si="6"/>
        <v>270</v>
      </c>
      <c r="S28" s="26">
        <f t="shared" si="7"/>
        <v>0</v>
      </c>
      <c r="T28" s="26">
        <v>0</v>
      </c>
      <c r="U28"/>
      <c r="V28"/>
      <c r="W28"/>
      <c r="X28"/>
    </row>
    <row r="29" spans="1:24" ht="12.75" hidden="1" customHeight="1">
      <c r="A29" s="26" t="str">
        <f>LatticeLayout!A29</f>
        <v>FE</v>
      </c>
      <c r="B29" s="26" t="str">
        <f>LatticeLayout!B29</f>
        <v>ISRC1</v>
      </c>
      <c r="C29" s="26" t="str">
        <f>LatticeLayout!C29</f>
        <v>ELC3</v>
      </c>
      <c r="D29" s="26">
        <f>LatticeLayout!D29</f>
        <v>685</v>
      </c>
      <c r="E29" s="26" t="str">
        <f>LatticeLayout!E29</f>
        <v>FE_ISRC1:ELC3_D0685</v>
      </c>
      <c r="F29" s="26" t="str">
        <f>LatticeLayout!F29</f>
        <v>PULL_M</v>
      </c>
      <c r="G29" s="26" t="str">
        <f>LatticeLayout!G29</f>
        <v>puller electrode (main)</v>
      </c>
      <c r="H29" s="26">
        <f>LatticeLayout!H29</f>
        <v>0</v>
      </c>
      <c r="I29" s="26">
        <f>LatticeLayout!I29</f>
        <v>0</v>
      </c>
      <c r="J29" s="26">
        <f>LatticeLayout!J29</f>
        <v>0</v>
      </c>
      <c r="K29" s="26">
        <f>LatticeLayout!K29</f>
        <v>4.4341399999999996E-3</v>
      </c>
      <c r="L29" s="26">
        <f>LatticeLayout!O29</f>
        <v>51.664739548335199</v>
      </c>
      <c r="M29" s="26">
        <f>LatticeLayout!P29</f>
        <v>427.57284404473501</v>
      </c>
      <c r="N29" s="26">
        <f>LatticeLayout!Q29</f>
        <v>370.6406381476325</v>
      </c>
      <c r="O29" s="26">
        <f t="shared" si="3"/>
        <v>370.64285521763247</v>
      </c>
      <c r="P29" s="26">
        <f t="shared" si="4"/>
        <v>427.57284404473501</v>
      </c>
      <c r="Q29" s="26">
        <f t="shared" si="5"/>
        <v>51.664739548335199</v>
      </c>
      <c r="R29" s="26">
        <f t="shared" si="6"/>
        <v>270</v>
      </c>
      <c r="S29" s="26">
        <f t="shared" si="7"/>
        <v>0</v>
      </c>
      <c r="T29" s="26">
        <v>0</v>
      </c>
      <c r="U29"/>
      <c r="V29"/>
      <c r="W29"/>
      <c r="X29"/>
    </row>
    <row r="30" spans="1:24" ht="12.75" hidden="1" customHeight="1">
      <c r="A30" s="26">
        <f>LatticeLayout!A30</f>
        <v>0</v>
      </c>
      <c r="B30" s="26">
        <f>LatticeLayout!B30</f>
        <v>0</v>
      </c>
      <c r="C30" s="26">
        <f>LatticeLayout!C30</f>
        <v>0</v>
      </c>
      <c r="D30" s="26">
        <f>LatticeLayout!D30</f>
        <v>0</v>
      </c>
      <c r="E30" s="26">
        <f>LatticeLayout!E30</f>
        <v>0</v>
      </c>
      <c r="F30" s="26">
        <f>LatticeLayout!F30</f>
        <v>0</v>
      </c>
      <c r="G30" s="26" t="str">
        <f>LatticeLayout!G30</f>
        <v>puller tube</v>
      </c>
      <c r="H30" s="26">
        <f>LatticeLayout!H30</f>
        <v>0</v>
      </c>
      <c r="I30" s="26">
        <f>LatticeLayout!I30</f>
        <v>0</v>
      </c>
      <c r="J30" s="26">
        <f>LatticeLayout!J30</f>
        <v>0</v>
      </c>
      <c r="K30" s="26">
        <f>LatticeLayout!K30</f>
        <v>0.13195399999999999</v>
      </c>
      <c r="L30" s="26">
        <f>LatticeLayout!O30</f>
        <v>51.664739548335199</v>
      </c>
      <c r="M30" s="26">
        <f>LatticeLayout!P30</f>
        <v>427.57284404473501</v>
      </c>
      <c r="N30" s="26">
        <f>LatticeLayout!Q30</f>
        <v>370.50868414763249</v>
      </c>
      <c r="O30" s="26">
        <f t="shared" si="3"/>
        <v>370.57466114763247</v>
      </c>
      <c r="P30" s="26">
        <f t="shared" si="4"/>
        <v>427.57284404473501</v>
      </c>
      <c r="Q30" s="26">
        <f t="shared" si="5"/>
        <v>51.664739548335199</v>
      </c>
      <c r="R30" s="26">
        <f t="shared" si="6"/>
        <v>270</v>
      </c>
      <c r="S30" s="26">
        <f t="shared" si="7"/>
        <v>0</v>
      </c>
      <c r="T30" s="26">
        <v>0</v>
      </c>
      <c r="U30"/>
      <c r="V30"/>
      <c r="W30"/>
      <c r="X30"/>
    </row>
    <row r="31" spans="1:24" ht="12.75" customHeight="1">
      <c r="A31" s="26">
        <f>LatticeLayout!A31</f>
        <v>0</v>
      </c>
      <c r="B31" s="26">
        <f>LatticeLayout!B31</f>
        <v>0</v>
      </c>
      <c r="C31" s="26">
        <f>LatticeLayout!C31</f>
        <v>0</v>
      </c>
      <c r="D31" s="26">
        <f>LatticeLayout!D31</f>
        <v>0</v>
      </c>
      <c r="E31" s="26">
        <f>LatticeLayout!E31</f>
        <v>0</v>
      </c>
      <c r="F31" s="26">
        <f>LatticeLayout!F31</f>
        <v>0</v>
      </c>
      <c r="G31" s="26" t="str">
        <f>LatticeLayout!G31</f>
        <v>extraction box</v>
      </c>
      <c r="H31" s="26">
        <f>LatticeLayout!H31</f>
        <v>0</v>
      </c>
      <c r="I31" s="26">
        <f>LatticeLayout!I31</f>
        <v>0</v>
      </c>
      <c r="J31" s="26">
        <f>LatticeLayout!J31</f>
        <v>0</v>
      </c>
      <c r="K31" s="26">
        <f>LatticeLayout!K31</f>
        <v>3.6268769999999999E-2</v>
      </c>
      <c r="L31" s="26">
        <f>LatticeLayout!O31</f>
        <v>51.664739548335199</v>
      </c>
      <c r="M31" s="26">
        <f>LatticeLayout!P31</f>
        <v>427.57284404473501</v>
      </c>
      <c r="N31" s="26">
        <f>LatticeLayout!Q31</f>
        <v>370.4724153776325</v>
      </c>
      <c r="O31" s="26">
        <f t="shared" si="3"/>
        <v>370.4905497626325</v>
      </c>
      <c r="P31" s="26">
        <f t="shared" si="4"/>
        <v>427.57284404473501</v>
      </c>
      <c r="Q31" s="26">
        <f t="shared" si="5"/>
        <v>51.664739548335199</v>
      </c>
      <c r="R31" s="26">
        <f t="shared" si="6"/>
        <v>270</v>
      </c>
      <c r="S31" s="26">
        <f t="shared" si="7"/>
        <v>0</v>
      </c>
      <c r="T31" s="26">
        <v>0</v>
      </c>
      <c r="U31"/>
      <c r="V31"/>
      <c r="W31"/>
      <c r="X31"/>
    </row>
    <row r="32" spans="1:24" ht="12.75" hidden="1" customHeight="1">
      <c r="A32" s="26" t="str">
        <f>LatticeLayout!A32</f>
        <v>FE</v>
      </c>
      <c r="B32" s="26" t="str">
        <f>LatticeLayout!B32</f>
        <v>ISRC1</v>
      </c>
      <c r="C32" s="26" t="str">
        <f>LatticeLayout!C32</f>
        <v>TMP</v>
      </c>
      <c r="D32" s="26">
        <f>LatticeLayout!D32</f>
        <v>687</v>
      </c>
      <c r="E32" s="26" t="str">
        <f>LatticeLayout!E32</f>
        <v>FE_ISRC1:TMP_D0687</v>
      </c>
      <c r="F32" s="26" t="str">
        <f>LatticeLayout!F32</f>
        <v>TMP_M</v>
      </c>
      <c r="G32" s="26" t="str">
        <f>LatticeLayout!G32</f>
        <v>turbo pump, 700 l/s</v>
      </c>
      <c r="H32" s="26">
        <f>LatticeLayout!H32</f>
        <v>0</v>
      </c>
      <c r="I32" s="26">
        <f>LatticeLayout!I32</f>
        <v>0</v>
      </c>
      <c r="J32" s="26">
        <f>LatticeLayout!J32</f>
        <v>0</v>
      </c>
      <c r="K32" s="26">
        <f>LatticeLayout!K32</f>
        <v>0</v>
      </c>
      <c r="L32" s="26">
        <f>LatticeLayout!O32</f>
        <v>51.664739548335199</v>
      </c>
      <c r="M32" s="26">
        <f>LatticeLayout!P32</f>
        <v>427.57284404473501</v>
      </c>
      <c r="N32" s="26">
        <f>LatticeLayout!Q32</f>
        <v>370.4724153776325</v>
      </c>
      <c r="O32" s="26">
        <f t="shared" si="3"/>
        <v>370.4724153776325</v>
      </c>
      <c r="P32" s="26">
        <f t="shared" si="4"/>
        <v>427.57284404473501</v>
      </c>
      <c r="Q32" s="26">
        <f t="shared" si="5"/>
        <v>51.664739548335199</v>
      </c>
      <c r="R32" s="26">
        <f t="shared" si="6"/>
        <v>270</v>
      </c>
      <c r="S32" s="26">
        <f t="shared" si="7"/>
        <v>0</v>
      </c>
      <c r="T32" s="26">
        <v>0</v>
      </c>
      <c r="U32"/>
      <c r="V32"/>
      <c r="W32"/>
      <c r="X32"/>
    </row>
    <row r="33" spans="1:24" ht="12.75" customHeight="1">
      <c r="A33" s="26">
        <f>LatticeLayout!A33</f>
        <v>0</v>
      </c>
      <c r="B33" s="26">
        <f>LatticeLayout!B33</f>
        <v>0</v>
      </c>
      <c r="C33" s="26">
        <f>LatticeLayout!C33</f>
        <v>0</v>
      </c>
      <c r="D33" s="26">
        <f>LatticeLayout!D33</f>
        <v>0</v>
      </c>
      <c r="E33" s="26">
        <f>LatticeLayout!E33</f>
        <v>0</v>
      </c>
      <c r="F33" s="26">
        <f>LatticeLayout!F33</f>
        <v>0</v>
      </c>
      <c r="G33" s="26" t="str">
        <f>LatticeLayout!G33</f>
        <v>extraction box</v>
      </c>
      <c r="H33" s="26">
        <f>LatticeLayout!H33</f>
        <v>0</v>
      </c>
      <c r="I33" s="26">
        <f>LatticeLayout!I33</f>
        <v>0</v>
      </c>
      <c r="J33" s="26">
        <f>LatticeLayout!J33</f>
        <v>0</v>
      </c>
      <c r="K33" s="26">
        <f>LatticeLayout!K33</f>
        <v>0.17679903999999999</v>
      </c>
      <c r="L33" s="26">
        <f>LatticeLayout!O33</f>
        <v>51.664739548335199</v>
      </c>
      <c r="M33" s="26">
        <f>LatticeLayout!P33</f>
        <v>427.57284404473501</v>
      </c>
      <c r="N33" s="26">
        <f>LatticeLayout!Q33</f>
        <v>370.29561633763251</v>
      </c>
      <c r="O33" s="26">
        <f t="shared" si="3"/>
        <v>370.38401585763251</v>
      </c>
      <c r="P33" s="26">
        <f t="shared" si="4"/>
        <v>427.57284404473501</v>
      </c>
      <c r="Q33" s="26">
        <f t="shared" si="5"/>
        <v>51.664739548335199</v>
      </c>
      <c r="R33" s="26">
        <f t="shared" si="6"/>
        <v>270</v>
      </c>
      <c r="S33" s="26">
        <f t="shared" si="7"/>
        <v>0</v>
      </c>
      <c r="T33" s="26">
        <v>0</v>
      </c>
      <c r="U33"/>
      <c r="V33"/>
      <c r="W33"/>
      <c r="X33"/>
    </row>
    <row r="34" spans="1:24" ht="12.75" customHeight="1">
      <c r="A34" s="26" t="str">
        <f>LatticeLayout!A34</f>
        <v>FE</v>
      </c>
      <c r="B34" s="26" t="str">
        <f>LatticeLayout!B34</f>
        <v>ISRC1</v>
      </c>
      <c r="C34" s="26" t="str">
        <f>LatticeLayout!C34</f>
        <v>SOLR</v>
      </c>
      <c r="D34" s="26">
        <f>LatticeLayout!D34</f>
        <v>690</v>
      </c>
      <c r="E34" s="26" t="str">
        <f>LatticeLayout!E34</f>
        <v>FE_ISRC1:SOLR_D0690</v>
      </c>
      <c r="F34" s="26" t="str">
        <f>LatticeLayout!F34</f>
        <v>S0</v>
      </c>
      <c r="G34" s="26" t="str">
        <f>LatticeLayout!G34</f>
        <v>solenoid</v>
      </c>
      <c r="H34" s="26">
        <f>LatticeLayout!H34</f>
        <v>150</v>
      </c>
      <c r="I34" s="26">
        <f>LatticeLayout!I34</f>
        <v>0</v>
      </c>
      <c r="J34" s="26">
        <f>LatticeLayout!J34</f>
        <v>0</v>
      </c>
      <c r="K34" s="26">
        <f>LatticeLayout!K34</f>
        <v>0.26032499999999997</v>
      </c>
      <c r="L34" s="26">
        <f>LatticeLayout!O34</f>
        <v>51.664739548335199</v>
      </c>
      <c r="M34" s="26">
        <f>LatticeLayout!P34</f>
        <v>427.57284404473501</v>
      </c>
      <c r="N34" s="26">
        <f>LatticeLayout!Q34</f>
        <v>370.03529133763249</v>
      </c>
      <c r="O34" s="26">
        <f t="shared" si="3"/>
        <v>370.16545383763253</v>
      </c>
      <c r="P34" s="26">
        <f t="shared" si="4"/>
        <v>427.57284404473501</v>
      </c>
      <c r="Q34" s="26">
        <f t="shared" si="5"/>
        <v>51.664739548335199</v>
      </c>
      <c r="R34" s="26">
        <f t="shared" si="6"/>
        <v>270</v>
      </c>
      <c r="S34" s="26">
        <f t="shared" si="7"/>
        <v>0</v>
      </c>
      <c r="T34" s="26">
        <v>0</v>
      </c>
      <c r="U34"/>
      <c r="V34"/>
      <c r="W34"/>
      <c r="X34"/>
    </row>
    <row r="35" spans="1:24" ht="12.75" hidden="1" customHeight="1">
      <c r="A35" s="26">
        <f>LatticeLayout!A35</f>
        <v>0</v>
      </c>
      <c r="B35" s="26">
        <f>LatticeLayout!B35</f>
        <v>0</v>
      </c>
      <c r="C35" s="26">
        <f>LatticeLayout!C35</f>
        <v>0</v>
      </c>
      <c r="D35" s="26">
        <f>LatticeLayout!D35</f>
        <v>0</v>
      </c>
      <c r="E35" s="26">
        <f>LatticeLayout!E35</f>
        <v>0</v>
      </c>
      <c r="F35" s="26">
        <f>LatticeLayout!F35</f>
        <v>0</v>
      </c>
      <c r="G35" s="26" t="str">
        <f>LatticeLayout!G35</f>
        <v>bellow</v>
      </c>
      <c r="H35" s="26">
        <f>LatticeLayout!H35</f>
        <v>150</v>
      </c>
      <c r="I35" s="26">
        <f>LatticeLayout!I35</f>
        <v>0</v>
      </c>
      <c r="J35" s="26">
        <f>LatticeLayout!J35</f>
        <v>0</v>
      </c>
      <c r="K35" s="26">
        <f>LatticeLayout!K35</f>
        <v>0.23421448</v>
      </c>
      <c r="L35" s="26">
        <f>LatticeLayout!O35</f>
        <v>51.664739548335199</v>
      </c>
      <c r="M35" s="26">
        <f>LatticeLayout!P35</f>
        <v>427.57284404473501</v>
      </c>
      <c r="N35" s="26">
        <f>LatticeLayout!Q35</f>
        <v>369.80107685763249</v>
      </c>
      <c r="O35" s="26">
        <f t="shared" si="3"/>
        <v>369.91818409763249</v>
      </c>
      <c r="P35" s="26">
        <f t="shared" si="4"/>
        <v>427.57284404473501</v>
      </c>
      <c r="Q35" s="26">
        <f t="shared" si="5"/>
        <v>51.664739548335199</v>
      </c>
      <c r="R35" s="26">
        <f t="shared" si="6"/>
        <v>270</v>
      </c>
      <c r="S35" s="26">
        <f t="shared" si="7"/>
        <v>0</v>
      </c>
      <c r="T35" s="26">
        <v>0</v>
      </c>
      <c r="U35"/>
      <c r="V35"/>
      <c r="W35"/>
      <c r="X35"/>
    </row>
    <row r="36" spans="1:24" ht="12.75" customHeight="1">
      <c r="A36" s="26" t="str">
        <f>LatticeLayout!A36</f>
        <v>FE</v>
      </c>
      <c r="B36" s="26" t="str">
        <f>LatticeLayout!B36</f>
        <v>ISRC1</v>
      </c>
      <c r="C36" s="26" t="str">
        <f>LatticeLayout!C36</f>
        <v>DCHV</v>
      </c>
      <c r="D36" s="26">
        <f>LatticeLayout!D36</f>
        <v>695</v>
      </c>
      <c r="E36" s="26" t="str">
        <f>LatticeLayout!E36</f>
        <v>FE_ISRC1:DCHV_D0695</v>
      </c>
      <c r="F36" s="26" t="str">
        <f>LatticeLayout!F36</f>
        <v>C4</v>
      </c>
      <c r="G36" s="26" t="str">
        <f>LatticeLayout!G36</f>
        <v>corrector magnet &amp; bellow</v>
      </c>
      <c r="H36" s="26">
        <f>LatticeLayout!H36</f>
        <v>150</v>
      </c>
      <c r="I36" s="26">
        <f>LatticeLayout!I36</f>
        <v>0</v>
      </c>
      <c r="J36" s="26">
        <f>LatticeLayout!J36</f>
        <v>0</v>
      </c>
      <c r="K36" s="26">
        <f>LatticeLayout!K36</f>
        <v>0.1905</v>
      </c>
      <c r="L36" s="26">
        <f>LatticeLayout!O36</f>
        <v>51.664739548335199</v>
      </c>
      <c r="M36" s="26">
        <f>LatticeLayout!P36</f>
        <v>427.57284404473501</v>
      </c>
      <c r="N36" s="26">
        <f>LatticeLayout!Q36</f>
        <v>369.61057685763251</v>
      </c>
      <c r="O36" s="26">
        <f t="shared" si="3"/>
        <v>369.70582685763247</v>
      </c>
      <c r="P36" s="26">
        <f t="shared" si="4"/>
        <v>427.57284404473501</v>
      </c>
      <c r="Q36" s="26">
        <f t="shared" si="5"/>
        <v>51.664739548335199</v>
      </c>
      <c r="R36" s="26">
        <f t="shared" si="6"/>
        <v>270</v>
      </c>
      <c r="S36" s="26">
        <f t="shared" si="7"/>
        <v>0</v>
      </c>
      <c r="T36" s="26">
        <v>0</v>
      </c>
      <c r="U36"/>
      <c r="V36"/>
      <c r="W36"/>
      <c r="X36"/>
    </row>
    <row r="37" spans="1:24" ht="12.75" hidden="1" customHeight="1">
      <c r="A37" s="26">
        <f>LatticeLayout!A37</f>
        <v>0</v>
      </c>
      <c r="B37" s="26">
        <f>LatticeLayout!B37</f>
        <v>0</v>
      </c>
      <c r="C37" s="26">
        <f>LatticeLayout!C37</f>
        <v>0</v>
      </c>
      <c r="D37" s="26">
        <f>LatticeLayout!D37</f>
        <v>0</v>
      </c>
      <c r="E37" s="26">
        <f>LatticeLayout!E37</f>
        <v>0</v>
      </c>
      <c r="F37" s="26">
        <f>LatticeLayout!F37</f>
        <v>0</v>
      </c>
      <c r="G37" s="26" t="str">
        <f>LatticeLayout!G37</f>
        <v>tube</v>
      </c>
      <c r="H37" s="26">
        <f>LatticeLayout!H37</f>
        <v>150</v>
      </c>
      <c r="I37" s="26">
        <f>LatticeLayout!I37</f>
        <v>0</v>
      </c>
      <c r="J37" s="26">
        <f>LatticeLayout!J37</f>
        <v>0</v>
      </c>
      <c r="K37" s="26">
        <f>LatticeLayout!K37</f>
        <v>2.6860499999999999E-2</v>
      </c>
      <c r="L37" s="26">
        <f>LatticeLayout!O37</f>
        <v>51.664739548335199</v>
      </c>
      <c r="M37" s="26">
        <f>LatticeLayout!P37</f>
        <v>427.57284404473501</v>
      </c>
      <c r="N37" s="26">
        <f>LatticeLayout!Q37</f>
        <v>369.58371635763251</v>
      </c>
      <c r="O37" s="26">
        <f t="shared" si="3"/>
        <v>369.59714660763251</v>
      </c>
      <c r="P37" s="26">
        <f t="shared" si="4"/>
        <v>427.57284404473501</v>
      </c>
      <c r="Q37" s="26">
        <f t="shared" si="5"/>
        <v>51.664739548335199</v>
      </c>
      <c r="R37" s="26">
        <f t="shared" si="6"/>
        <v>270</v>
      </c>
      <c r="S37" s="26">
        <f t="shared" si="7"/>
        <v>0</v>
      </c>
      <c r="T37" s="26">
        <v>0</v>
      </c>
      <c r="U37"/>
      <c r="V37"/>
      <c r="W37"/>
      <c r="X37"/>
    </row>
    <row r="38" spans="1:24" hidden="1">
      <c r="A38" s="26" t="str">
        <f>LatticeLayout!A38</f>
        <v>FE</v>
      </c>
      <c r="B38" s="26" t="str">
        <f>LatticeLayout!B38</f>
        <v>ISRC1</v>
      </c>
      <c r="C38" s="26" t="str">
        <f>LatticeLayout!C38</f>
        <v>GV</v>
      </c>
      <c r="D38" s="26">
        <f>LatticeLayout!D38</f>
        <v>696</v>
      </c>
      <c r="E38" s="26" t="str">
        <f>LatticeLayout!E38</f>
        <v>FE_ISRC1:GV_D0696</v>
      </c>
      <c r="F38" s="26" t="str">
        <f>LatticeLayout!F38</f>
        <v>GV_L</v>
      </c>
      <c r="G38" s="26" t="str">
        <f>LatticeLayout!G38</f>
        <v>gate valve</v>
      </c>
      <c r="H38" s="26">
        <f>LatticeLayout!H38</f>
        <v>150</v>
      </c>
      <c r="I38" s="26">
        <f>LatticeLayout!I38</f>
        <v>0</v>
      </c>
      <c r="J38" s="26">
        <f>LatticeLayout!J38</f>
        <v>0</v>
      </c>
      <c r="K38" s="26">
        <f>LatticeLayout!K38</f>
        <v>8.0264000000000002E-2</v>
      </c>
      <c r="L38" s="26">
        <f>LatticeLayout!O38</f>
        <v>51.664739548335199</v>
      </c>
      <c r="M38" s="26">
        <f>LatticeLayout!P38</f>
        <v>427.57284404473501</v>
      </c>
      <c r="N38" s="26">
        <f>LatticeLayout!Q38</f>
        <v>369.50345235763251</v>
      </c>
      <c r="O38" s="26">
        <f t="shared" si="3"/>
        <v>369.54358435763254</v>
      </c>
      <c r="P38" s="26">
        <f t="shared" si="4"/>
        <v>427.57284404473501</v>
      </c>
      <c r="Q38" s="26">
        <f t="shared" si="5"/>
        <v>51.664739548335199</v>
      </c>
      <c r="R38" s="26">
        <f t="shared" si="6"/>
        <v>270</v>
      </c>
      <c r="S38" s="26">
        <f t="shared" si="7"/>
        <v>0</v>
      </c>
      <c r="T38" s="26">
        <v>0</v>
      </c>
      <c r="U38"/>
      <c r="V38"/>
      <c r="W38"/>
      <c r="X38"/>
    </row>
    <row r="39" spans="1:24" ht="12.75" hidden="1" customHeight="1">
      <c r="A39" s="26">
        <f>LatticeLayout!A39</f>
        <v>0</v>
      </c>
      <c r="B39" s="26">
        <f>LatticeLayout!B39</f>
        <v>0</v>
      </c>
      <c r="C39" s="26">
        <f>LatticeLayout!C39</f>
        <v>0</v>
      </c>
      <c r="D39" s="26">
        <f>LatticeLayout!D39</f>
        <v>0</v>
      </c>
      <c r="E39" s="26">
        <f>LatticeLayout!E39</f>
        <v>0</v>
      </c>
      <c r="F39" s="26">
        <f>LatticeLayout!F39</f>
        <v>0</v>
      </c>
      <c r="G39" s="26">
        <f>LatticeLayout!G39</f>
        <v>0</v>
      </c>
      <c r="H39" s="26">
        <f>LatticeLayout!H39</f>
        <v>150</v>
      </c>
      <c r="I39" s="26">
        <f>LatticeLayout!I39</f>
        <v>0</v>
      </c>
      <c r="J39" s="26">
        <f>LatticeLayout!J39</f>
        <v>0</v>
      </c>
      <c r="K39" s="26">
        <f>LatticeLayout!K39</f>
        <v>0</v>
      </c>
      <c r="L39" s="26">
        <f>LatticeLayout!O39</f>
        <v>51.664739548335199</v>
      </c>
      <c r="M39" s="26">
        <f>LatticeLayout!P39</f>
        <v>427.57284404473501</v>
      </c>
      <c r="N39" s="26">
        <f>LatticeLayout!Q39</f>
        <v>369.50345235763251</v>
      </c>
      <c r="O39" s="26">
        <f t="shared" si="3"/>
        <v>369.50345235763251</v>
      </c>
      <c r="P39" s="26">
        <f t="shared" si="4"/>
        <v>427.57284404473501</v>
      </c>
      <c r="Q39" s="26">
        <f t="shared" si="5"/>
        <v>51.664739548335199</v>
      </c>
      <c r="R39" s="26">
        <f t="shared" si="6"/>
        <v>270</v>
      </c>
      <c r="S39" s="26">
        <f t="shared" si="7"/>
        <v>0</v>
      </c>
      <c r="T39" s="26">
        <v>0</v>
      </c>
      <c r="U39"/>
      <c r="V39"/>
      <c r="W39"/>
      <c r="X39"/>
    </row>
    <row r="40" spans="1:24" ht="12.75" customHeight="1">
      <c r="A40" s="26" t="str">
        <f>LatticeLayout!A40</f>
        <v>FE</v>
      </c>
      <c r="B40" s="26" t="str">
        <f>LatticeLayout!B40</f>
        <v>ISRC1</v>
      </c>
      <c r="C40" s="26" t="str">
        <f>LatticeLayout!C40</f>
        <v>ACC</v>
      </c>
      <c r="D40" s="26">
        <f>LatticeLayout!D40</f>
        <v>698</v>
      </c>
      <c r="E40" s="26" t="str">
        <f>LatticeLayout!E40</f>
        <v>FE_ISRC1:ACC_D0698</v>
      </c>
      <c r="F40" s="26">
        <f>LatticeLayout!F40</f>
        <v>0</v>
      </c>
      <c r="G40" s="26" t="str">
        <f>LatticeLayout!G40</f>
        <v>acceleration column</v>
      </c>
      <c r="H40" s="26">
        <f>LatticeLayout!H40</f>
        <v>150</v>
      </c>
      <c r="I40" s="26">
        <f>LatticeLayout!I40</f>
        <v>0</v>
      </c>
      <c r="J40" s="26">
        <f>LatticeLayout!J40</f>
        <v>0</v>
      </c>
      <c r="K40" s="26">
        <f>LatticeLayout!K40</f>
        <v>0.26771600000000001</v>
      </c>
      <c r="L40" s="26">
        <f>LatticeLayout!O40</f>
        <v>51.664739548335199</v>
      </c>
      <c r="M40" s="26">
        <f>LatticeLayout!P40</f>
        <v>427.57284404473501</v>
      </c>
      <c r="N40" s="26">
        <f>LatticeLayout!Q40</f>
        <v>369.2357363576325</v>
      </c>
      <c r="O40" s="26">
        <f t="shared" si="3"/>
        <v>369.36959435763254</v>
      </c>
      <c r="P40" s="26">
        <f t="shared" si="4"/>
        <v>427.57284404473501</v>
      </c>
      <c r="Q40" s="26">
        <f t="shared" si="5"/>
        <v>51.664739548335199</v>
      </c>
      <c r="R40" s="26">
        <f t="shared" si="6"/>
        <v>270</v>
      </c>
      <c r="S40" s="26">
        <f t="shared" si="7"/>
        <v>0</v>
      </c>
      <c r="T40" s="26">
        <v>0</v>
      </c>
      <c r="U40"/>
      <c r="V40"/>
      <c r="W40"/>
      <c r="X40"/>
    </row>
    <row r="41" spans="1:24" ht="12.75" customHeight="1">
      <c r="A41" s="26" t="str">
        <f>LatticeLayout!A41</f>
        <v>FE</v>
      </c>
      <c r="B41" s="26" t="str">
        <f>LatticeLayout!B41</f>
        <v>ISRC1</v>
      </c>
      <c r="C41" s="26" t="str">
        <f>LatticeLayout!C41</f>
        <v>ACC</v>
      </c>
      <c r="D41" s="26">
        <f>LatticeLayout!D41</f>
        <v>700</v>
      </c>
      <c r="E41" s="26" t="str">
        <f>LatticeLayout!E41</f>
        <v>FE_ISRC1:ACC_D0700</v>
      </c>
      <c r="F41" s="26">
        <f>LatticeLayout!F41</f>
        <v>0</v>
      </c>
      <c r="G41" s="26" t="str">
        <f>LatticeLayout!G41</f>
        <v>suppression electrode</v>
      </c>
      <c r="H41" s="26">
        <f>LatticeLayout!H41</f>
        <v>150</v>
      </c>
      <c r="I41" s="26">
        <f>LatticeLayout!I41</f>
        <v>0</v>
      </c>
      <c r="J41" s="26">
        <f>LatticeLayout!J41</f>
        <v>0</v>
      </c>
      <c r="K41" s="26">
        <f>LatticeLayout!K41</f>
        <v>2.4638E-2</v>
      </c>
      <c r="L41" s="26">
        <f>LatticeLayout!O41</f>
        <v>51.664739548335199</v>
      </c>
      <c r="M41" s="26">
        <f>LatticeLayout!P41</f>
        <v>427.57284404473501</v>
      </c>
      <c r="N41" s="26">
        <f>LatticeLayout!Q41</f>
        <v>369.21109835763252</v>
      </c>
      <c r="O41" s="26">
        <f t="shared" si="3"/>
        <v>369.22341735763251</v>
      </c>
      <c r="P41" s="26">
        <f t="shared" si="4"/>
        <v>427.57284404473501</v>
      </c>
      <c r="Q41" s="26">
        <f t="shared" si="5"/>
        <v>51.664739548335199</v>
      </c>
      <c r="R41" s="26">
        <f t="shared" si="6"/>
        <v>270</v>
      </c>
      <c r="S41" s="26">
        <f t="shared" si="7"/>
        <v>0</v>
      </c>
      <c r="T41" s="26">
        <v>0</v>
      </c>
      <c r="U41"/>
      <c r="V41"/>
      <c r="W41"/>
      <c r="X41"/>
    </row>
    <row r="42" spans="1:24" ht="12.75" hidden="1" customHeight="1">
      <c r="A42" s="26">
        <f>LatticeLayout!A42</f>
        <v>0</v>
      </c>
      <c r="B42" s="26">
        <f>LatticeLayout!B42</f>
        <v>0</v>
      </c>
      <c r="C42" s="26">
        <f>LatticeLayout!C42</f>
        <v>0</v>
      </c>
      <c r="D42" s="26">
        <f>LatticeLayout!D42</f>
        <v>0</v>
      </c>
      <c r="E42" s="26">
        <f>LatticeLayout!E42</f>
        <v>0</v>
      </c>
      <c r="F42" s="26">
        <f>LatticeLayout!F42</f>
        <v>0</v>
      </c>
      <c r="G42" s="26">
        <f>LatticeLayout!G42</f>
        <v>0</v>
      </c>
      <c r="H42" s="26">
        <f>LatticeLayout!H42</f>
        <v>0</v>
      </c>
      <c r="I42" s="26">
        <f>LatticeLayout!I42</f>
        <v>0</v>
      </c>
      <c r="J42" s="26">
        <f>LatticeLayout!J42</f>
        <v>0</v>
      </c>
      <c r="K42" s="26">
        <f>LatticeLayout!K42</f>
        <v>1.6854129999999998E-2</v>
      </c>
      <c r="L42" s="26">
        <f>LatticeLayout!O42</f>
        <v>51.664739548335199</v>
      </c>
      <c r="M42" s="26">
        <f>LatticeLayout!P42</f>
        <v>427.57284404473501</v>
      </c>
      <c r="N42" s="26">
        <f>LatticeLayout!Q42</f>
        <v>369.19424422763251</v>
      </c>
      <c r="O42" s="26">
        <f t="shared" si="3"/>
        <v>369.20267129263254</v>
      </c>
      <c r="P42" s="26">
        <f t="shared" si="4"/>
        <v>427.57284404473501</v>
      </c>
      <c r="Q42" s="26">
        <f t="shared" si="5"/>
        <v>51.664739548335199</v>
      </c>
      <c r="R42" s="26">
        <f t="shared" si="6"/>
        <v>270</v>
      </c>
      <c r="S42" s="26">
        <f t="shared" si="7"/>
        <v>0</v>
      </c>
      <c r="T42" s="26">
        <v>0</v>
      </c>
      <c r="U42"/>
      <c r="V42"/>
      <c r="W42"/>
      <c r="X42"/>
    </row>
    <row r="43" spans="1:24" ht="12.75" hidden="1" customHeight="1">
      <c r="A43" s="26">
        <f>LatticeLayout!A43</f>
        <v>0</v>
      </c>
      <c r="B43" s="26">
        <f>LatticeLayout!B43</f>
        <v>0</v>
      </c>
      <c r="C43" s="26">
        <f>LatticeLayout!C43</f>
        <v>0</v>
      </c>
      <c r="D43" s="26">
        <f>LatticeLayout!D43</f>
        <v>0</v>
      </c>
      <c r="E43" s="26">
        <f>LatticeLayout!E43</f>
        <v>0</v>
      </c>
      <c r="F43" s="26">
        <f>LatticeLayout!F43</f>
        <v>0</v>
      </c>
      <c r="G43" s="26">
        <f>LatticeLayout!G43</f>
        <v>0</v>
      </c>
      <c r="H43" s="26">
        <f>LatticeLayout!H43</f>
        <v>0</v>
      </c>
      <c r="I43" s="26">
        <f>LatticeLayout!I43</f>
        <v>0</v>
      </c>
      <c r="J43" s="26">
        <f>LatticeLayout!J43</f>
        <v>0</v>
      </c>
      <c r="K43" s="26">
        <f>LatticeLayout!K43</f>
        <v>0.1905</v>
      </c>
      <c r="L43" s="26">
        <f>LatticeLayout!O43</f>
        <v>51.664739548335199</v>
      </c>
      <c r="M43" s="26">
        <f>LatticeLayout!P43</f>
        <v>427.57284404473501</v>
      </c>
      <c r="N43" s="26">
        <f>LatticeLayout!Q43</f>
        <v>369.00374422763252</v>
      </c>
      <c r="O43" s="26">
        <f t="shared" si="3"/>
        <v>369.09899422763249</v>
      </c>
      <c r="P43" s="26">
        <f t="shared" si="4"/>
        <v>427.57284404473501</v>
      </c>
      <c r="Q43" s="26">
        <f t="shared" si="5"/>
        <v>51.664739548335199</v>
      </c>
      <c r="R43" s="26">
        <f t="shared" si="6"/>
        <v>270</v>
      </c>
      <c r="S43" s="26">
        <f t="shared" si="7"/>
        <v>0</v>
      </c>
      <c r="T43" s="26">
        <v>0</v>
      </c>
      <c r="U43"/>
      <c r="V43"/>
      <c r="W43"/>
      <c r="X43"/>
    </row>
    <row r="44" spans="1:24" ht="12.75" hidden="1" customHeight="1">
      <c r="A44" s="26">
        <f>LatticeLayout!A44</f>
        <v>0</v>
      </c>
      <c r="B44" s="26">
        <f>LatticeLayout!B44</f>
        <v>0</v>
      </c>
      <c r="C44" s="26">
        <f>LatticeLayout!C44</f>
        <v>0</v>
      </c>
      <c r="D44" s="26">
        <f>LatticeLayout!D44</f>
        <v>0</v>
      </c>
      <c r="E44" s="26">
        <f>LatticeLayout!E44</f>
        <v>0</v>
      </c>
      <c r="F44" s="26">
        <f>LatticeLayout!F44</f>
        <v>0</v>
      </c>
      <c r="G44" s="26">
        <f>LatticeLayout!G44</f>
        <v>0</v>
      </c>
      <c r="H44" s="26">
        <f>LatticeLayout!H44</f>
        <v>150</v>
      </c>
      <c r="I44" s="26">
        <f>LatticeLayout!I44</f>
        <v>0</v>
      </c>
      <c r="J44" s="26">
        <f>LatticeLayout!J44</f>
        <v>0</v>
      </c>
      <c r="K44" s="26">
        <f>LatticeLayout!K44</f>
        <v>2.5399999999999999E-2</v>
      </c>
      <c r="L44" s="26">
        <f>LatticeLayout!O44</f>
        <v>51.664739548335199</v>
      </c>
      <c r="M44" s="26">
        <f>LatticeLayout!P44</f>
        <v>427.57284404473501</v>
      </c>
      <c r="N44" s="26">
        <f>LatticeLayout!Q44</f>
        <v>368.97834422763253</v>
      </c>
      <c r="O44" s="26">
        <f t="shared" si="3"/>
        <v>368.99104422763253</v>
      </c>
      <c r="P44" s="26">
        <f t="shared" si="4"/>
        <v>427.57284404473501</v>
      </c>
      <c r="Q44" s="26">
        <f t="shared" si="5"/>
        <v>51.664739548335199</v>
      </c>
      <c r="R44" s="26">
        <f t="shared" si="6"/>
        <v>270</v>
      </c>
      <c r="S44" s="26">
        <f t="shared" si="7"/>
        <v>0</v>
      </c>
      <c r="T44" s="26">
        <v>0</v>
      </c>
      <c r="U44"/>
      <c r="V44"/>
      <c r="W44"/>
      <c r="X44"/>
    </row>
    <row r="45" spans="1:24" ht="12.75" customHeight="1">
      <c r="A45" s="26" t="str">
        <f>LatticeLayout!A45</f>
        <v>FE</v>
      </c>
      <c r="B45" s="26" t="str">
        <f>LatticeLayout!B45</f>
        <v>SCS1</v>
      </c>
      <c r="C45" s="26" t="str">
        <f>LatticeLayout!C45</f>
        <v>SOLR</v>
      </c>
      <c r="D45" s="26">
        <f>LatticeLayout!D45</f>
        <v>704</v>
      </c>
      <c r="E45" s="26" t="str">
        <f>LatticeLayout!E45</f>
        <v>FE_SCS1:SOLR_D0704</v>
      </c>
      <c r="F45" s="26" t="str">
        <f>LatticeLayout!F45</f>
        <v>S4b</v>
      </c>
      <c r="G45" s="26" t="str">
        <f>LatticeLayout!G45</f>
        <v>solenoid</v>
      </c>
      <c r="H45" s="26">
        <f>LatticeLayout!H45</f>
        <v>150</v>
      </c>
      <c r="I45" s="26">
        <f>LatticeLayout!I45</f>
        <v>0</v>
      </c>
      <c r="J45" s="26">
        <f>LatticeLayout!J45</f>
        <v>0</v>
      </c>
      <c r="K45" s="26">
        <f>LatticeLayout!K45</f>
        <v>0.4</v>
      </c>
      <c r="L45" s="26">
        <f>LatticeLayout!O45</f>
        <v>51.664739548335199</v>
      </c>
      <c r="M45" s="26">
        <f>LatticeLayout!P45</f>
        <v>427.57284404473501</v>
      </c>
      <c r="N45" s="26">
        <f>LatticeLayout!Q45</f>
        <v>368.57834422763256</v>
      </c>
      <c r="O45" s="26">
        <f t="shared" si="3"/>
        <v>368.77834422763254</v>
      </c>
      <c r="P45" s="26">
        <f t="shared" si="4"/>
        <v>427.57284404473501</v>
      </c>
      <c r="Q45" s="26">
        <f t="shared" si="5"/>
        <v>51.664739548335199</v>
      </c>
      <c r="R45" s="26">
        <f t="shared" si="6"/>
        <v>270</v>
      </c>
      <c r="S45" s="26">
        <f t="shared" si="7"/>
        <v>0</v>
      </c>
      <c r="T45" s="26">
        <v>0</v>
      </c>
      <c r="U45"/>
      <c r="V45"/>
      <c r="W45"/>
      <c r="X45"/>
    </row>
    <row r="46" spans="1:24" ht="12.75" hidden="1" customHeight="1">
      <c r="A46" s="26">
        <f>LatticeLayout!A46</f>
        <v>0</v>
      </c>
      <c r="B46" s="26">
        <f>LatticeLayout!B46</f>
        <v>0</v>
      </c>
      <c r="C46" s="26">
        <f>LatticeLayout!C46</f>
        <v>0</v>
      </c>
      <c r="D46" s="26">
        <f>LatticeLayout!D46</f>
        <v>0</v>
      </c>
      <c r="E46" s="26">
        <f>LatticeLayout!E46</f>
        <v>0</v>
      </c>
      <c r="F46" s="26">
        <f>LatticeLayout!F46</f>
        <v>0</v>
      </c>
      <c r="G46" s="26">
        <f>LatticeLayout!G46</f>
        <v>0</v>
      </c>
      <c r="H46" s="26">
        <f>LatticeLayout!H46</f>
        <v>150</v>
      </c>
      <c r="I46" s="26">
        <f>LatticeLayout!I46</f>
        <v>0</v>
      </c>
      <c r="J46" s="26">
        <f>LatticeLayout!J46</f>
        <v>0</v>
      </c>
      <c r="K46" s="26">
        <f>LatticeLayout!K46</f>
        <v>0.125</v>
      </c>
      <c r="L46" s="26">
        <f>LatticeLayout!O46</f>
        <v>51.664739548335199</v>
      </c>
      <c r="M46" s="26">
        <f>LatticeLayout!P46</f>
        <v>427.57284404473501</v>
      </c>
      <c r="N46" s="26">
        <f>LatticeLayout!Q46</f>
        <v>368.45334422763256</v>
      </c>
      <c r="O46" s="26">
        <f t="shared" si="3"/>
        <v>368.51584422763256</v>
      </c>
      <c r="P46" s="26">
        <f t="shared" si="4"/>
        <v>427.57284404473501</v>
      </c>
      <c r="Q46" s="26">
        <f t="shared" si="5"/>
        <v>51.664739548335199</v>
      </c>
      <c r="R46" s="26">
        <f t="shared" si="6"/>
        <v>270</v>
      </c>
      <c r="S46" s="26">
        <f t="shared" si="7"/>
        <v>0</v>
      </c>
      <c r="T46" s="26">
        <v>0</v>
      </c>
      <c r="U46"/>
      <c r="V46"/>
      <c r="W46"/>
      <c r="X46"/>
    </row>
    <row r="47" spans="1:24" ht="12.75" hidden="1" customHeight="1">
      <c r="A47" s="26" t="str">
        <f>LatticeLayout!A47</f>
        <v>FE</v>
      </c>
      <c r="B47" s="26" t="str">
        <f>LatticeLayout!B47</f>
        <v>SCS1</v>
      </c>
      <c r="C47" s="26" t="str">
        <f>LatticeLayout!C47</f>
        <v>TMP</v>
      </c>
      <c r="D47" s="26">
        <f>LatticeLayout!D47</f>
        <v>707</v>
      </c>
      <c r="E47" s="26" t="str">
        <f>LatticeLayout!E47</f>
        <v>FE_SCS1:TMP_D0707</v>
      </c>
      <c r="F47" s="26" t="str">
        <f>LatticeLayout!F47</f>
        <v>TMP_M</v>
      </c>
      <c r="G47" s="26" t="str">
        <f>LatticeLayout!G47</f>
        <v>turbo pump, 700 l/s</v>
      </c>
      <c r="H47" s="26">
        <f>LatticeLayout!H47</f>
        <v>0</v>
      </c>
      <c r="I47" s="26">
        <f>LatticeLayout!I47</f>
        <v>0</v>
      </c>
      <c r="J47" s="26">
        <f>LatticeLayout!J47</f>
        <v>0</v>
      </c>
      <c r="K47" s="26">
        <f>LatticeLayout!K47</f>
        <v>0</v>
      </c>
      <c r="L47" s="26">
        <f>LatticeLayout!O47</f>
        <v>51.664739548335199</v>
      </c>
      <c r="M47" s="26">
        <f>LatticeLayout!P47</f>
        <v>427.57284404473501</v>
      </c>
      <c r="N47" s="26">
        <f>LatticeLayout!Q47</f>
        <v>368.45334422763256</v>
      </c>
      <c r="O47" s="26">
        <f t="shared" si="3"/>
        <v>368.45334422763256</v>
      </c>
      <c r="P47" s="26">
        <f t="shared" si="4"/>
        <v>427.57284404473501</v>
      </c>
      <c r="Q47" s="26">
        <f t="shared" si="5"/>
        <v>51.664739548335199</v>
      </c>
      <c r="R47" s="26">
        <f t="shared" si="6"/>
        <v>270</v>
      </c>
      <c r="S47" s="26">
        <f t="shared" si="7"/>
        <v>0</v>
      </c>
      <c r="T47" s="26">
        <v>0</v>
      </c>
      <c r="U47"/>
      <c r="V47"/>
      <c r="W47"/>
      <c r="X47"/>
    </row>
    <row r="48" spans="1:24" ht="12.75" hidden="1" customHeight="1">
      <c r="A48" s="26">
        <f>LatticeLayout!A48</f>
        <v>0</v>
      </c>
      <c r="B48" s="26">
        <f>LatticeLayout!B48</f>
        <v>0</v>
      </c>
      <c r="C48" s="26">
        <f>LatticeLayout!C48</f>
        <v>0</v>
      </c>
      <c r="D48" s="26">
        <f>LatticeLayout!D48</f>
        <v>0</v>
      </c>
      <c r="E48" s="26">
        <f>LatticeLayout!E48</f>
        <v>0</v>
      </c>
      <c r="F48" s="26">
        <f>LatticeLayout!F48</f>
        <v>0</v>
      </c>
      <c r="G48" s="26">
        <f>LatticeLayout!G48</f>
        <v>0</v>
      </c>
      <c r="H48" s="26">
        <f>LatticeLayout!H48</f>
        <v>150</v>
      </c>
      <c r="I48" s="26">
        <f>LatticeLayout!I48</f>
        <v>0</v>
      </c>
      <c r="J48" s="26">
        <f>LatticeLayout!J48</f>
        <v>0</v>
      </c>
      <c r="K48" s="26">
        <f>LatticeLayout!K48</f>
        <v>0.11975</v>
      </c>
      <c r="L48" s="26">
        <f>LatticeLayout!O48</f>
        <v>51.664739548335199</v>
      </c>
      <c r="M48" s="26">
        <f>LatticeLayout!P48</f>
        <v>427.57284404473501</v>
      </c>
      <c r="N48" s="26">
        <f>LatticeLayout!Q48</f>
        <v>368.33359422763255</v>
      </c>
      <c r="O48" s="26">
        <f t="shared" si="3"/>
        <v>368.39346922763252</v>
      </c>
      <c r="P48" s="26">
        <f t="shared" si="4"/>
        <v>427.57284404473501</v>
      </c>
      <c r="Q48" s="26">
        <f t="shared" si="5"/>
        <v>51.664739548335199</v>
      </c>
      <c r="R48" s="26">
        <f t="shared" si="6"/>
        <v>270</v>
      </c>
      <c r="S48" s="26">
        <f t="shared" si="7"/>
        <v>0</v>
      </c>
      <c r="T48" s="26">
        <v>0</v>
      </c>
      <c r="U48"/>
      <c r="V48"/>
      <c r="W48"/>
      <c r="X48"/>
    </row>
    <row r="49" spans="1:24" hidden="1">
      <c r="A49" s="26">
        <f>LatticeLayout!A49</f>
        <v>0</v>
      </c>
      <c r="B49" s="26">
        <f>LatticeLayout!B49</f>
        <v>0</v>
      </c>
      <c r="C49" s="26">
        <f>LatticeLayout!C49</f>
        <v>0</v>
      </c>
      <c r="D49" s="26">
        <f>LatticeLayout!D49</f>
        <v>0</v>
      </c>
      <c r="E49" s="26">
        <f>LatticeLayout!E49</f>
        <v>0</v>
      </c>
      <c r="F49" s="26">
        <f>LatticeLayout!F49</f>
        <v>0</v>
      </c>
      <c r="G49" s="26">
        <f>LatticeLayout!G49</f>
        <v>0</v>
      </c>
      <c r="H49" s="26">
        <f>LatticeLayout!H49</f>
        <v>0</v>
      </c>
      <c r="I49" s="26">
        <f>LatticeLayout!I49</f>
        <v>0</v>
      </c>
      <c r="J49" s="26">
        <f>LatticeLayout!J49</f>
        <v>0</v>
      </c>
      <c r="K49" s="26">
        <f>LatticeLayout!K49</f>
        <v>0</v>
      </c>
      <c r="L49" s="26">
        <f>LatticeLayout!O49</f>
        <v>51.664739548335199</v>
      </c>
      <c r="M49" s="26">
        <f>LatticeLayout!P49</f>
        <v>427.57284404473501</v>
      </c>
      <c r="N49" s="26">
        <f>LatticeLayout!Q49</f>
        <v>368.33359422763255</v>
      </c>
      <c r="O49" s="26">
        <f t="shared" si="3"/>
        <v>368.33359422763255</v>
      </c>
      <c r="P49" s="26">
        <f t="shared" si="4"/>
        <v>427.57284404473501</v>
      </c>
      <c r="Q49" s="26">
        <f t="shared" si="5"/>
        <v>51.664739548335199</v>
      </c>
      <c r="R49" s="26">
        <f t="shared" si="6"/>
        <v>270</v>
      </c>
      <c r="S49" s="26">
        <f t="shared" si="7"/>
        <v>0</v>
      </c>
      <c r="T49" s="26">
        <v>0</v>
      </c>
      <c r="U49"/>
      <c r="V49"/>
      <c r="W49"/>
      <c r="X49"/>
    </row>
    <row r="50" spans="1:24" ht="12.75" customHeight="1">
      <c r="A50" s="26" t="str">
        <f>LatticeLayout!A50</f>
        <v>FE</v>
      </c>
      <c r="B50" s="26" t="str">
        <f>LatticeLayout!B50</f>
        <v>SCS1</v>
      </c>
      <c r="C50" s="26" t="str">
        <f>LatticeLayout!C50</f>
        <v>DCHV</v>
      </c>
      <c r="D50" s="26">
        <f>LatticeLayout!D50</f>
        <v>709</v>
      </c>
      <c r="E50" s="26" t="str">
        <f>LatticeLayout!E50</f>
        <v>FE_SCS1:DCHV_D0709</v>
      </c>
      <c r="F50" s="26" t="str">
        <f>LatticeLayout!F50</f>
        <v>C4</v>
      </c>
      <c r="G50" s="26" t="str">
        <f>LatticeLayout!G50</f>
        <v>corrector magnet &amp; bellow</v>
      </c>
      <c r="H50" s="26">
        <f>LatticeLayout!H50</f>
        <v>150</v>
      </c>
      <c r="I50" s="26">
        <f>LatticeLayout!I50</f>
        <v>0</v>
      </c>
      <c r="J50" s="26">
        <f>LatticeLayout!J50</f>
        <v>0</v>
      </c>
      <c r="K50" s="26">
        <f>LatticeLayout!K50</f>
        <v>0.1905</v>
      </c>
      <c r="L50" s="26">
        <f>LatticeLayout!O50</f>
        <v>51.664739548335199</v>
      </c>
      <c r="M50" s="26">
        <f>LatticeLayout!P50</f>
        <v>427.57284404473501</v>
      </c>
      <c r="N50" s="26">
        <f>LatticeLayout!Q50</f>
        <v>368.14309422763256</v>
      </c>
      <c r="O50" s="26">
        <f t="shared" si="3"/>
        <v>368.23834422763252</v>
      </c>
      <c r="P50" s="26">
        <f t="shared" si="4"/>
        <v>427.57284404473501</v>
      </c>
      <c r="Q50" s="26">
        <f t="shared" si="5"/>
        <v>51.664739548335199</v>
      </c>
      <c r="R50" s="26">
        <f t="shared" si="6"/>
        <v>270</v>
      </c>
      <c r="S50" s="26">
        <f t="shared" si="7"/>
        <v>0</v>
      </c>
      <c r="T50" s="26">
        <v>0</v>
      </c>
      <c r="U50"/>
      <c r="V50"/>
      <c r="W50"/>
      <c r="X50"/>
    </row>
    <row r="51" spans="1:24" ht="12.75" hidden="1" customHeight="1">
      <c r="A51" s="26">
        <f>LatticeLayout!A51</f>
        <v>0</v>
      </c>
      <c r="B51" s="26">
        <f>LatticeLayout!B51</f>
        <v>0</v>
      </c>
      <c r="C51" s="26">
        <f>LatticeLayout!C51</f>
        <v>0</v>
      </c>
      <c r="D51" s="26">
        <f>LatticeLayout!D51</f>
        <v>0</v>
      </c>
      <c r="E51" s="26">
        <f>LatticeLayout!E51</f>
        <v>0</v>
      </c>
      <c r="F51" s="26">
        <f>LatticeLayout!F51</f>
        <v>0</v>
      </c>
      <c r="G51" s="26">
        <f>LatticeLayout!G51</f>
        <v>0</v>
      </c>
      <c r="H51" s="26">
        <f>LatticeLayout!H51</f>
        <v>150</v>
      </c>
      <c r="I51" s="26">
        <f>LatticeLayout!I51</f>
        <v>0</v>
      </c>
      <c r="J51" s="26">
        <f>LatticeLayout!J51</f>
        <v>0</v>
      </c>
      <c r="K51" s="26">
        <f>LatticeLayout!K51</f>
        <v>0.13974999999999999</v>
      </c>
      <c r="L51" s="26">
        <f>LatticeLayout!O51</f>
        <v>51.664739548335199</v>
      </c>
      <c r="M51" s="26">
        <f>LatticeLayout!P51</f>
        <v>427.57284404473501</v>
      </c>
      <c r="N51" s="26">
        <f>LatticeLayout!Q51</f>
        <v>368.00334422763257</v>
      </c>
      <c r="O51" s="26">
        <f t="shared" si="3"/>
        <v>368.07321922763253</v>
      </c>
      <c r="P51" s="26">
        <f t="shared" si="4"/>
        <v>427.57284404473501</v>
      </c>
      <c r="Q51" s="26">
        <f t="shared" si="5"/>
        <v>51.664739548335199</v>
      </c>
      <c r="R51" s="26">
        <f t="shared" si="6"/>
        <v>270</v>
      </c>
      <c r="S51" s="26">
        <f t="shared" si="7"/>
        <v>0</v>
      </c>
      <c r="T51" s="26">
        <v>0</v>
      </c>
      <c r="U51"/>
      <c r="V51"/>
      <c r="W51"/>
      <c r="X51"/>
    </row>
    <row r="52" spans="1:24" ht="12.75" customHeight="1">
      <c r="A52" s="26" t="str">
        <f>LatticeLayout!A52</f>
        <v>FE</v>
      </c>
      <c r="B52" s="26" t="str">
        <f>LatticeLayout!B52</f>
        <v>SCS1</v>
      </c>
      <c r="C52" s="26" t="str">
        <f>LatticeLayout!C52</f>
        <v>DH</v>
      </c>
      <c r="D52" s="26">
        <f>LatticeLayout!D52</f>
        <v>717</v>
      </c>
      <c r="E52" s="26" t="str">
        <f>LatticeLayout!E52</f>
        <v>FE_SCS1:DH_D0717</v>
      </c>
      <c r="F52" s="26" t="str">
        <f>LatticeLayout!F52</f>
        <v>D5</v>
      </c>
      <c r="G52" s="26" t="str">
        <f>LatticeLayout!G52</f>
        <v>dipole-90deg, D5-1</v>
      </c>
      <c r="H52" s="26" t="str">
        <f>LatticeLayout!H52</f>
        <v>120 x 150</v>
      </c>
      <c r="I52" s="26">
        <f>LatticeLayout!I52</f>
        <v>0</v>
      </c>
      <c r="J52" s="26">
        <f>LatticeLayout!J52</f>
        <v>0</v>
      </c>
      <c r="K52" s="26">
        <f>LatticeLayout!K52</f>
        <v>1</v>
      </c>
      <c r="L52" s="26">
        <f>LatticeLayout!O52</f>
        <v>51.664739548335199</v>
      </c>
      <c r="M52" s="26">
        <f>LatticeLayout!P52</f>
        <v>426.93622427236744</v>
      </c>
      <c r="N52" s="26">
        <f>LatticeLayout!Q52</f>
        <v>367.366724455265</v>
      </c>
      <c r="O52" s="26">
        <f t="shared" si="3"/>
        <v>367.68503434144878</v>
      </c>
      <c r="P52" s="26">
        <f t="shared" si="4"/>
        <v>427.25453415855122</v>
      </c>
      <c r="Q52" s="26">
        <f t="shared" si="5"/>
        <v>51.664739548335199</v>
      </c>
      <c r="R52" s="26">
        <f>V52</f>
        <v>180</v>
      </c>
      <c r="S52" s="26">
        <f t="shared" ref="S52:S83" si="8">S51</f>
        <v>0</v>
      </c>
      <c r="T52" s="26">
        <v>0</v>
      </c>
      <c r="U52" s="26" t="s">
        <v>2310</v>
      </c>
      <c r="V52" s="706">
        <f>R51-90</f>
        <v>180</v>
      </c>
      <c r="W52" s="26">
        <v>0</v>
      </c>
      <c r="X52" s="26">
        <v>0</v>
      </c>
    </row>
    <row r="53" spans="1:24" ht="12.75" hidden="1" customHeight="1">
      <c r="A53" s="26" t="str">
        <f>LatticeLayout!A53</f>
        <v>FE</v>
      </c>
      <c r="B53" s="26" t="str">
        <f>LatticeLayout!B53</f>
        <v>SCS1</v>
      </c>
      <c r="C53" s="26" t="str">
        <f>LatticeLayout!C53</f>
        <v>TMP</v>
      </c>
      <c r="D53" s="26">
        <f>LatticeLayout!D53</f>
        <v>717</v>
      </c>
      <c r="E53" s="26" t="str">
        <f>LatticeLayout!E53</f>
        <v>FE_SCS1:TMP_D0717</v>
      </c>
      <c r="F53" s="26" t="str">
        <f>LatticeLayout!F53</f>
        <v>TMP_M</v>
      </c>
      <c r="G53" s="26" t="str">
        <f>LatticeLayout!G53</f>
        <v>turbo pump, 700 l/s</v>
      </c>
      <c r="H53" s="26">
        <f>LatticeLayout!H53</f>
        <v>0</v>
      </c>
      <c r="I53" s="26">
        <f>LatticeLayout!I53</f>
        <v>0</v>
      </c>
      <c r="J53" s="26">
        <f>LatticeLayout!J53</f>
        <v>0</v>
      </c>
      <c r="K53" s="26">
        <f>LatticeLayout!K53</f>
        <v>0</v>
      </c>
      <c r="L53" s="26">
        <f>LatticeLayout!O53</f>
        <v>51.664739548335199</v>
      </c>
      <c r="M53" s="26">
        <f>LatticeLayout!P53</f>
        <v>426.93622427236744</v>
      </c>
      <c r="N53" s="26">
        <f>LatticeLayout!Q53</f>
        <v>367.366724455265</v>
      </c>
      <c r="O53" s="26">
        <f t="shared" si="3"/>
        <v>367.366724455265</v>
      </c>
      <c r="P53" s="26">
        <f t="shared" si="4"/>
        <v>426.93622427236744</v>
      </c>
      <c r="Q53" s="26">
        <f t="shared" si="5"/>
        <v>51.664739548335199</v>
      </c>
      <c r="R53" s="26">
        <f t="shared" ref="R53:R81" si="9">R52</f>
        <v>180</v>
      </c>
      <c r="S53" s="26">
        <f t="shared" si="8"/>
        <v>0</v>
      </c>
      <c r="T53" s="26">
        <v>0</v>
      </c>
      <c r="U53"/>
      <c r="V53"/>
      <c r="W53"/>
      <c r="X53"/>
    </row>
    <row r="54" spans="1:24" ht="12.75" hidden="1" customHeight="1">
      <c r="A54" s="26">
        <f>LatticeLayout!A54</f>
        <v>0</v>
      </c>
      <c r="B54" s="26">
        <f>LatticeLayout!B54</f>
        <v>0</v>
      </c>
      <c r="C54" s="26">
        <f>LatticeLayout!C54</f>
        <v>0</v>
      </c>
      <c r="D54" s="26">
        <f>LatticeLayout!D54</f>
        <v>0</v>
      </c>
      <c r="E54" s="26">
        <f>LatticeLayout!E54</f>
        <v>0</v>
      </c>
      <c r="F54" s="26">
        <f>LatticeLayout!F54</f>
        <v>0</v>
      </c>
      <c r="G54" s="26">
        <f>LatticeLayout!G54</f>
        <v>0</v>
      </c>
      <c r="H54" s="26">
        <f>LatticeLayout!H54</f>
        <v>150</v>
      </c>
      <c r="I54" s="26">
        <f>LatticeLayout!I54</f>
        <v>0</v>
      </c>
      <c r="J54" s="26">
        <f>LatticeLayout!J54</f>
        <v>0</v>
      </c>
      <c r="K54" s="26">
        <f>LatticeLayout!K54</f>
        <v>0</v>
      </c>
      <c r="L54" s="26">
        <f>LatticeLayout!O54</f>
        <v>51.664739548335199</v>
      </c>
      <c r="M54" s="26">
        <f>LatticeLayout!P54</f>
        <v>426.93622427236744</v>
      </c>
      <c r="N54" s="26">
        <f>LatticeLayout!Q54</f>
        <v>367.366724455265</v>
      </c>
      <c r="O54" s="26">
        <f t="shared" si="3"/>
        <v>367.366724455265</v>
      </c>
      <c r="P54" s="26">
        <f t="shared" si="4"/>
        <v>426.93622427236744</v>
      </c>
      <c r="Q54" s="26">
        <f t="shared" si="5"/>
        <v>51.664739548335199</v>
      </c>
      <c r="R54" s="26">
        <f t="shared" si="9"/>
        <v>180</v>
      </c>
      <c r="S54" s="26">
        <f t="shared" si="8"/>
        <v>0</v>
      </c>
      <c r="T54" s="26">
        <v>0</v>
      </c>
      <c r="U54"/>
      <c r="V54"/>
      <c r="W54"/>
      <c r="X54"/>
    </row>
    <row r="55" spans="1:24" ht="12.75" hidden="1" customHeight="1">
      <c r="A55" s="26">
        <f>LatticeLayout!A55</f>
        <v>0</v>
      </c>
      <c r="B55" s="26">
        <f>LatticeLayout!B55</f>
        <v>0</v>
      </c>
      <c r="C55" s="26">
        <f>LatticeLayout!C55</f>
        <v>0</v>
      </c>
      <c r="D55" s="26">
        <f>LatticeLayout!D55</f>
        <v>0</v>
      </c>
      <c r="E55" s="26">
        <f>LatticeLayout!E55</f>
        <v>0</v>
      </c>
      <c r="F55" s="26">
        <f>LatticeLayout!F55</f>
        <v>0</v>
      </c>
      <c r="G55" s="26">
        <f>LatticeLayout!G55</f>
        <v>0</v>
      </c>
      <c r="H55" s="26">
        <f>LatticeLayout!H55</f>
        <v>150</v>
      </c>
      <c r="I55" s="26">
        <f>LatticeLayout!I55</f>
        <v>0</v>
      </c>
      <c r="J55" s="26">
        <f>LatticeLayout!J55</f>
        <v>0</v>
      </c>
      <c r="K55" s="26">
        <f>LatticeLayout!K55</f>
        <v>0</v>
      </c>
      <c r="L55" s="26">
        <f>LatticeLayout!O55</f>
        <v>51.664739548335199</v>
      </c>
      <c r="M55" s="26">
        <f>LatticeLayout!P55</f>
        <v>426.93622427236744</v>
      </c>
      <c r="N55" s="26">
        <f>LatticeLayout!Q55</f>
        <v>367.366724455265</v>
      </c>
      <c r="O55" s="26">
        <f t="shared" si="3"/>
        <v>367.366724455265</v>
      </c>
      <c r="P55" s="26">
        <f t="shared" si="4"/>
        <v>426.93622427236744</v>
      </c>
      <c r="Q55" s="26">
        <f t="shared" si="5"/>
        <v>51.664739548335199</v>
      </c>
      <c r="R55" s="26">
        <f t="shared" si="9"/>
        <v>180</v>
      </c>
      <c r="S55" s="26">
        <f t="shared" si="8"/>
        <v>0</v>
      </c>
      <c r="T55" s="26">
        <v>0</v>
      </c>
      <c r="U55"/>
      <c r="V55"/>
      <c r="W55"/>
      <c r="X55"/>
    </row>
    <row r="56" spans="1:24" ht="12.75" hidden="1" customHeight="1">
      <c r="A56" s="26">
        <f>LatticeLayout!A56</f>
        <v>0</v>
      </c>
      <c r="B56" s="26">
        <f>LatticeLayout!B56</f>
        <v>0</v>
      </c>
      <c r="C56" s="26">
        <f>LatticeLayout!C56</f>
        <v>0</v>
      </c>
      <c r="D56" s="26">
        <f>LatticeLayout!D56</f>
        <v>0</v>
      </c>
      <c r="E56" s="26">
        <f>LatticeLayout!E56</f>
        <v>0</v>
      </c>
      <c r="F56" s="26">
        <f>LatticeLayout!F56</f>
        <v>0</v>
      </c>
      <c r="G56" s="26">
        <f>LatticeLayout!G56</f>
        <v>0</v>
      </c>
      <c r="H56" s="26">
        <f>LatticeLayout!H56</f>
        <v>150</v>
      </c>
      <c r="I56" s="26">
        <f>LatticeLayout!I56</f>
        <v>0</v>
      </c>
      <c r="J56" s="26">
        <f>LatticeLayout!J56</f>
        <v>0</v>
      </c>
      <c r="K56" s="26">
        <f>LatticeLayout!K56</f>
        <v>6.7049999999999998E-2</v>
      </c>
      <c r="L56" s="26">
        <f>LatticeLayout!O56</f>
        <v>51.664739548335199</v>
      </c>
      <c r="M56" s="26">
        <f>LatticeLayout!P56</f>
        <v>426.86917427236745</v>
      </c>
      <c r="N56" s="26">
        <f>LatticeLayout!Q56</f>
        <v>367.366724455265</v>
      </c>
      <c r="O56" s="26">
        <f t="shared" si="3"/>
        <v>367.366724455265</v>
      </c>
      <c r="P56" s="26">
        <f t="shared" si="4"/>
        <v>426.90269927236744</v>
      </c>
      <c r="Q56" s="26">
        <f t="shared" si="5"/>
        <v>51.664739548335199</v>
      </c>
      <c r="R56" s="26">
        <f t="shared" si="9"/>
        <v>180</v>
      </c>
      <c r="S56" s="26">
        <f t="shared" si="8"/>
        <v>0</v>
      </c>
      <c r="T56" s="26">
        <v>0</v>
      </c>
      <c r="U56"/>
      <c r="V56"/>
      <c r="W56"/>
      <c r="X56"/>
    </row>
    <row r="57" spans="1:24" ht="12.75" customHeight="1">
      <c r="A57" s="26" t="str">
        <f>LatticeLayout!A57</f>
        <v>FE</v>
      </c>
      <c r="B57" s="26" t="str">
        <f>LatticeLayout!B57</f>
        <v>SCS1</v>
      </c>
      <c r="C57" s="26" t="str">
        <f>LatticeLayout!C57</f>
        <v>DCHV</v>
      </c>
      <c r="D57" s="26">
        <f>LatticeLayout!D57</f>
        <v>723</v>
      </c>
      <c r="E57" s="26" t="str">
        <f>LatticeLayout!E57</f>
        <v>FE_SCS1:DCHV_D0723</v>
      </c>
      <c r="F57" s="26" t="str">
        <f>LatticeLayout!F57</f>
        <v>C4</v>
      </c>
      <c r="G57" s="26" t="str">
        <f>LatticeLayout!G57</f>
        <v>corrector magnet &amp; bellow</v>
      </c>
      <c r="H57" s="26">
        <f>LatticeLayout!H57</f>
        <v>150</v>
      </c>
      <c r="I57" s="26">
        <f>LatticeLayout!I57</f>
        <v>0</v>
      </c>
      <c r="J57" s="26">
        <f>LatticeLayout!J57</f>
        <v>0</v>
      </c>
      <c r="K57" s="26">
        <f>LatticeLayout!K57</f>
        <v>0.1905</v>
      </c>
      <c r="L57" s="26">
        <f>LatticeLayout!O57</f>
        <v>51.664739548335199</v>
      </c>
      <c r="M57" s="26">
        <f>LatticeLayout!P57</f>
        <v>426.67867427236746</v>
      </c>
      <c r="N57" s="26">
        <f>LatticeLayout!Q57</f>
        <v>367.366724455265</v>
      </c>
      <c r="O57" s="26">
        <f t="shared" si="3"/>
        <v>367.366724455265</v>
      </c>
      <c r="P57" s="26">
        <f t="shared" si="4"/>
        <v>426.77392427236748</v>
      </c>
      <c r="Q57" s="26">
        <f t="shared" si="5"/>
        <v>51.664739548335199</v>
      </c>
      <c r="R57" s="26">
        <f t="shared" si="9"/>
        <v>180</v>
      </c>
      <c r="S57" s="26">
        <f t="shared" si="8"/>
        <v>0</v>
      </c>
      <c r="T57" s="26">
        <v>0</v>
      </c>
      <c r="U57"/>
      <c r="V57"/>
      <c r="W57"/>
      <c r="X57"/>
    </row>
    <row r="58" spans="1:24" ht="12.75" hidden="1" customHeight="1">
      <c r="A58" s="26">
        <f>LatticeLayout!A58</f>
        <v>0</v>
      </c>
      <c r="B58" s="26">
        <f>LatticeLayout!B58</f>
        <v>0</v>
      </c>
      <c r="C58" s="26">
        <f>LatticeLayout!C58</f>
        <v>0</v>
      </c>
      <c r="D58" s="26">
        <f>LatticeLayout!D58</f>
        <v>0</v>
      </c>
      <c r="E58" s="26">
        <f>LatticeLayout!E58</f>
        <v>0</v>
      </c>
      <c r="F58" s="26">
        <f>LatticeLayout!F58</f>
        <v>0</v>
      </c>
      <c r="G58" s="26">
        <f>LatticeLayout!G58</f>
        <v>0</v>
      </c>
      <c r="H58" s="26">
        <f>LatticeLayout!H58</f>
        <v>150</v>
      </c>
      <c r="I58" s="26">
        <f>LatticeLayout!I58</f>
        <v>0</v>
      </c>
      <c r="J58" s="26">
        <f>LatticeLayout!J58</f>
        <v>0</v>
      </c>
      <c r="K58" s="26">
        <f>LatticeLayout!K58</f>
        <v>9.2450000000000004E-2</v>
      </c>
      <c r="L58" s="26">
        <f>LatticeLayout!O58</f>
        <v>51.664739548335199</v>
      </c>
      <c r="M58" s="26">
        <f>LatticeLayout!P58</f>
        <v>426.58622427236747</v>
      </c>
      <c r="N58" s="26">
        <f>LatticeLayout!Q58</f>
        <v>367.366724455265</v>
      </c>
      <c r="O58" s="26">
        <f t="shared" si="3"/>
        <v>367.366724455265</v>
      </c>
      <c r="P58" s="26">
        <f t="shared" si="4"/>
        <v>426.63244927236747</v>
      </c>
      <c r="Q58" s="26">
        <f t="shared" si="5"/>
        <v>51.664739548335199</v>
      </c>
      <c r="R58" s="26">
        <f t="shared" si="9"/>
        <v>180</v>
      </c>
      <c r="S58" s="26">
        <f t="shared" si="8"/>
        <v>0</v>
      </c>
      <c r="T58" s="26">
        <v>0</v>
      </c>
      <c r="U58"/>
      <c r="V58"/>
      <c r="W58"/>
      <c r="X58"/>
    </row>
    <row r="59" spans="1:24" ht="12.75" customHeight="1">
      <c r="A59" s="26" t="str">
        <f>LatticeLayout!A59</f>
        <v>FE</v>
      </c>
      <c r="B59" s="26" t="str">
        <f>LatticeLayout!B59</f>
        <v>SCS1</v>
      </c>
      <c r="C59" s="26" t="str">
        <f>LatticeLayout!C59</f>
        <v>QHE</v>
      </c>
      <c r="D59" s="26">
        <f>LatticeLayout!D59</f>
        <v>726</v>
      </c>
      <c r="E59" s="26" t="str">
        <f>LatticeLayout!E59</f>
        <v>FE_SCS1:QHE_D0726</v>
      </c>
      <c r="F59" s="26" t="str">
        <f>LatticeLayout!F59</f>
        <v>Q7</v>
      </c>
      <c r="G59" s="26" t="str">
        <f>LatticeLayout!G59</f>
        <v>ES_quad_X</v>
      </c>
      <c r="H59" s="26">
        <f>LatticeLayout!H59</f>
        <v>150</v>
      </c>
      <c r="I59" s="26">
        <f>LatticeLayout!I59</f>
        <v>0</v>
      </c>
      <c r="J59" s="26">
        <f>LatticeLayout!J59</f>
        <v>0</v>
      </c>
      <c r="K59" s="26">
        <f>LatticeLayout!K59</f>
        <v>0.2</v>
      </c>
      <c r="L59" s="26">
        <f>LatticeLayout!O59</f>
        <v>51.664739548335199</v>
      </c>
      <c r="M59" s="26">
        <f>LatticeLayout!P59</f>
        <v>426.38622427236749</v>
      </c>
      <c r="N59" s="26">
        <f>LatticeLayout!Q59</f>
        <v>367.366724455265</v>
      </c>
      <c r="O59" s="26">
        <f t="shared" si="3"/>
        <v>367.366724455265</v>
      </c>
      <c r="P59" s="26">
        <f t="shared" si="4"/>
        <v>426.48622427236751</v>
      </c>
      <c r="Q59" s="26">
        <f t="shared" si="5"/>
        <v>51.664739548335199</v>
      </c>
      <c r="R59" s="26">
        <f t="shared" si="9"/>
        <v>180</v>
      </c>
      <c r="S59" s="26">
        <f t="shared" si="8"/>
        <v>0</v>
      </c>
      <c r="T59" s="26">
        <v>0</v>
      </c>
      <c r="U59"/>
      <c r="V59"/>
      <c r="W59"/>
      <c r="X59"/>
    </row>
    <row r="60" spans="1:24" ht="12.75" hidden="1" customHeight="1">
      <c r="A60" s="26">
        <f>LatticeLayout!A60</f>
        <v>0</v>
      </c>
      <c r="B60" s="26">
        <f>LatticeLayout!B60</f>
        <v>0</v>
      </c>
      <c r="C60" s="26">
        <f>LatticeLayout!C60</f>
        <v>0</v>
      </c>
      <c r="D60" s="26">
        <f>LatticeLayout!D60</f>
        <v>0</v>
      </c>
      <c r="E60" s="26">
        <f>LatticeLayout!E60</f>
        <v>0</v>
      </c>
      <c r="F60" s="26">
        <f>LatticeLayout!F60</f>
        <v>0</v>
      </c>
      <c r="G60" s="26">
        <f>LatticeLayout!G60</f>
        <v>0</v>
      </c>
      <c r="H60" s="26">
        <f>LatticeLayout!H60</f>
        <v>150</v>
      </c>
      <c r="I60" s="26">
        <f>LatticeLayout!I60</f>
        <v>0</v>
      </c>
      <c r="J60" s="26">
        <f>LatticeLayout!J60</f>
        <v>0</v>
      </c>
      <c r="K60" s="26">
        <f>LatticeLayout!K60</f>
        <v>0.13500000000000001</v>
      </c>
      <c r="L60" s="26">
        <f>LatticeLayout!O60</f>
        <v>51.664739548335199</v>
      </c>
      <c r="M60" s="26">
        <f>LatticeLayout!P60</f>
        <v>426.25122427236749</v>
      </c>
      <c r="N60" s="26">
        <f>LatticeLayout!Q60</f>
        <v>367.366724455265</v>
      </c>
      <c r="O60" s="26">
        <f t="shared" si="3"/>
        <v>367.366724455265</v>
      </c>
      <c r="P60" s="26">
        <f t="shared" si="4"/>
        <v>426.31872427236749</v>
      </c>
      <c r="Q60" s="26">
        <f t="shared" si="5"/>
        <v>51.664739548335199</v>
      </c>
      <c r="R60" s="26">
        <f t="shared" si="9"/>
        <v>180</v>
      </c>
      <c r="S60" s="26">
        <f t="shared" si="8"/>
        <v>0</v>
      </c>
      <c r="T60" s="26">
        <v>0</v>
      </c>
      <c r="U60"/>
      <c r="V60"/>
      <c r="W60"/>
      <c r="X60"/>
    </row>
    <row r="61" spans="1:24" ht="12.75" customHeight="1">
      <c r="A61" s="26" t="str">
        <f>LatticeLayout!A61</f>
        <v>FE</v>
      </c>
      <c r="B61" s="26" t="str">
        <f>LatticeLayout!B61</f>
        <v>SCS1</v>
      </c>
      <c r="C61" s="26" t="str">
        <f>LatticeLayout!C61</f>
        <v>QVE</v>
      </c>
      <c r="D61" s="26">
        <f>LatticeLayout!D61</f>
        <v>730</v>
      </c>
      <c r="E61" s="26" t="str">
        <f>LatticeLayout!E61</f>
        <v>FE_SCS1:QVE_D0730</v>
      </c>
      <c r="F61" s="26" t="str">
        <f>LatticeLayout!F61</f>
        <v>Q7</v>
      </c>
      <c r="G61" s="26" t="str">
        <f>LatticeLayout!G61</f>
        <v>ES_quad_Y</v>
      </c>
      <c r="H61" s="26">
        <f>LatticeLayout!H61</f>
        <v>150</v>
      </c>
      <c r="I61" s="26">
        <f>LatticeLayout!I61</f>
        <v>0</v>
      </c>
      <c r="J61" s="26">
        <f>LatticeLayout!J61</f>
        <v>0</v>
      </c>
      <c r="K61" s="26">
        <f>LatticeLayout!K61</f>
        <v>0.2</v>
      </c>
      <c r="L61" s="26">
        <f>LatticeLayout!O61</f>
        <v>51.664739548335199</v>
      </c>
      <c r="M61" s="26">
        <f>LatticeLayout!P61</f>
        <v>426.05122427236751</v>
      </c>
      <c r="N61" s="26">
        <f>LatticeLayout!Q61</f>
        <v>367.366724455265</v>
      </c>
      <c r="O61" s="26">
        <f t="shared" si="3"/>
        <v>367.366724455265</v>
      </c>
      <c r="P61" s="26">
        <f t="shared" si="4"/>
        <v>426.15122427236747</v>
      </c>
      <c r="Q61" s="26">
        <f t="shared" si="5"/>
        <v>51.664739548335199</v>
      </c>
      <c r="R61" s="26">
        <f t="shared" si="9"/>
        <v>180</v>
      </c>
      <c r="S61" s="26">
        <f t="shared" si="8"/>
        <v>0</v>
      </c>
      <c r="T61" s="26">
        <v>0</v>
      </c>
      <c r="U61"/>
      <c r="V61"/>
      <c r="W61"/>
      <c r="X61"/>
    </row>
    <row r="62" spans="1:24" ht="12.75" hidden="1" customHeight="1">
      <c r="A62" s="26">
        <f>LatticeLayout!A62</f>
        <v>0</v>
      </c>
      <c r="B62" s="26">
        <f>LatticeLayout!B62</f>
        <v>0</v>
      </c>
      <c r="C62" s="26">
        <f>LatticeLayout!C62</f>
        <v>0</v>
      </c>
      <c r="D62" s="26">
        <f>LatticeLayout!D62</f>
        <v>0</v>
      </c>
      <c r="E62" s="26">
        <f>LatticeLayout!E62</f>
        <v>0</v>
      </c>
      <c r="F62" s="26">
        <f>LatticeLayout!F62</f>
        <v>0</v>
      </c>
      <c r="G62" s="26">
        <f>LatticeLayout!G62</f>
        <v>0</v>
      </c>
      <c r="H62" s="26">
        <f>LatticeLayout!H62</f>
        <v>150</v>
      </c>
      <c r="I62" s="26">
        <f>LatticeLayout!I62</f>
        <v>0</v>
      </c>
      <c r="J62" s="26">
        <f>LatticeLayout!J62</f>
        <v>0</v>
      </c>
      <c r="K62" s="26">
        <f>LatticeLayout!K62</f>
        <v>0.13500000000000001</v>
      </c>
      <c r="L62" s="26">
        <f>LatticeLayout!O62</f>
        <v>51.664739548335199</v>
      </c>
      <c r="M62" s="26">
        <f>LatticeLayout!P62</f>
        <v>425.91622427236751</v>
      </c>
      <c r="N62" s="26">
        <f>LatticeLayout!Q62</f>
        <v>367.366724455265</v>
      </c>
      <c r="O62" s="26">
        <f t="shared" si="3"/>
        <v>367.366724455265</v>
      </c>
      <c r="P62" s="26">
        <f t="shared" si="4"/>
        <v>425.98372427236751</v>
      </c>
      <c r="Q62" s="26">
        <f t="shared" si="5"/>
        <v>51.664739548335199</v>
      </c>
      <c r="R62" s="26">
        <f t="shared" si="9"/>
        <v>180</v>
      </c>
      <c r="S62" s="26">
        <f t="shared" si="8"/>
        <v>0</v>
      </c>
      <c r="T62" s="26">
        <v>0</v>
      </c>
      <c r="U62"/>
      <c r="V62"/>
      <c r="W62"/>
      <c r="X62"/>
    </row>
    <row r="63" spans="1:24" ht="12.75" customHeight="1">
      <c r="A63" s="26" t="str">
        <f>LatticeLayout!A63</f>
        <v>FE</v>
      </c>
      <c r="B63" s="26" t="str">
        <f>LatticeLayout!B63</f>
        <v>SCS1</v>
      </c>
      <c r="C63" s="26" t="str">
        <f>LatticeLayout!C63</f>
        <v>QHE</v>
      </c>
      <c r="D63" s="26">
        <f>LatticeLayout!D63</f>
        <v>733</v>
      </c>
      <c r="E63" s="26" t="str">
        <f>LatticeLayout!E63</f>
        <v>FE_SCS1:QHE_D0733</v>
      </c>
      <c r="F63" s="26" t="str">
        <f>LatticeLayout!F63</f>
        <v>Q7</v>
      </c>
      <c r="G63" s="26" t="str">
        <f>LatticeLayout!G63</f>
        <v>ES_quad_X</v>
      </c>
      <c r="H63" s="26">
        <f>LatticeLayout!H63</f>
        <v>150</v>
      </c>
      <c r="I63" s="26">
        <f>LatticeLayout!I63</f>
        <v>0</v>
      </c>
      <c r="J63" s="26">
        <f>LatticeLayout!J63</f>
        <v>0</v>
      </c>
      <c r="K63" s="26">
        <f>LatticeLayout!K63</f>
        <v>0.2</v>
      </c>
      <c r="L63" s="26">
        <f>LatticeLayout!O63</f>
        <v>51.664739548335199</v>
      </c>
      <c r="M63" s="26">
        <f>LatticeLayout!P63</f>
        <v>425.71622427236753</v>
      </c>
      <c r="N63" s="26">
        <f>LatticeLayout!Q63</f>
        <v>367.366724455265</v>
      </c>
      <c r="O63" s="26">
        <f t="shared" si="3"/>
        <v>367.366724455265</v>
      </c>
      <c r="P63" s="26">
        <f t="shared" si="4"/>
        <v>425.81622427236755</v>
      </c>
      <c r="Q63" s="26">
        <f t="shared" si="5"/>
        <v>51.664739548335199</v>
      </c>
      <c r="R63" s="26">
        <f t="shared" si="9"/>
        <v>180</v>
      </c>
      <c r="S63" s="26">
        <f t="shared" si="8"/>
        <v>0</v>
      </c>
      <c r="T63" s="26">
        <v>0</v>
      </c>
      <c r="U63"/>
      <c r="V63"/>
      <c r="W63"/>
      <c r="X63"/>
    </row>
    <row r="64" spans="1:24" ht="12.75" hidden="1" customHeight="1">
      <c r="A64" s="26">
        <f>LatticeLayout!A64</f>
        <v>0</v>
      </c>
      <c r="B64" s="26">
        <f>LatticeLayout!B64</f>
        <v>0</v>
      </c>
      <c r="C64" s="26">
        <f>LatticeLayout!C64</f>
        <v>0</v>
      </c>
      <c r="D64" s="26">
        <f>LatticeLayout!D64</f>
        <v>0</v>
      </c>
      <c r="E64" s="26">
        <f>LatticeLayout!E64</f>
        <v>0</v>
      </c>
      <c r="F64" s="26">
        <f>LatticeLayout!F64</f>
        <v>0</v>
      </c>
      <c r="G64" s="26" t="str">
        <f>LatticeLayout!G64</f>
        <v>bellow+box</v>
      </c>
      <c r="H64" s="26">
        <f>LatticeLayout!H64</f>
        <v>150</v>
      </c>
      <c r="I64" s="26">
        <f>LatticeLayout!I64</f>
        <v>0</v>
      </c>
      <c r="J64" s="26">
        <f>LatticeLayout!J64</f>
        <v>0</v>
      </c>
      <c r="K64" s="26">
        <f>LatticeLayout!K64</f>
        <v>0.22821198000000001</v>
      </c>
      <c r="L64" s="26">
        <f>LatticeLayout!O64</f>
        <v>51.664739548335199</v>
      </c>
      <c r="M64" s="26">
        <f>LatticeLayout!P64</f>
        <v>425.4880122923675</v>
      </c>
      <c r="N64" s="26">
        <f>LatticeLayout!Q64</f>
        <v>367.366724455265</v>
      </c>
      <c r="O64" s="26">
        <f t="shared" si="3"/>
        <v>367.366724455265</v>
      </c>
      <c r="P64" s="26">
        <f t="shared" si="4"/>
        <v>425.60211828236754</v>
      </c>
      <c r="Q64" s="26">
        <f t="shared" si="5"/>
        <v>51.664739548335199</v>
      </c>
      <c r="R64" s="26">
        <f t="shared" si="9"/>
        <v>180</v>
      </c>
      <c r="S64" s="26">
        <f t="shared" si="8"/>
        <v>0</v>
      </c>
      <c r="T64" s="26">
        <v>0</v>
      </c>
      <c r="U64"/>
      <c r="V64"/>
      <c r="W64"/>
      <c r="X64"/>
    </row>
    <row r="65" spans="1:24" ht="12.75" customHeight="1">
      <c r="A65" s="26" t="str">
        <f>LatticeLayout!A65</f>
        <v>FE</v>
      </c>
      <c r="B65" s="26" t="str">
        <f>LatticeLayout!B65</f>
        <v>SCS1</v>
      </c>
      <c r="C65" s="26" t="str">
        <f>LatticeLayout!C65</f>
        <v>SLT</v>
      </c>
      <c r="D65" s="26">
        <f>LatticeLayout!D65</f>
        <v>736</v>
      </c>
      <c r="E65" s="26" t="str">
        <f>LatticeLayout!E65</f>
        <v>FE_SCS1:SLT_D0736</v>
      </c>
      <c r="F65" s="26">
        <f>LatticeLayout!F65</f>
        <v>0</v>
      </c>
      <c r="G65" s="26" t="str">
        <f>LatticeLayout!G65</f>
        <v>four jaw collimator</v>
      </c>
      <c r="H65" s="26">
        <f>LatticeLayout!H65</f>
        <v>150</v>
      </c>
      <c r="I65" s="26">
        <f>LatticeLayout!I65</f>
        <v>0</v>
      </c>
      <c r="J65" s="26">
        <f>LatticeLayout!J65</f>
        <v>0</v>
      </c>
      <c r="K65" s="26">
        <f>LatticeLayout!K65</f>
        <v>0</v>
      </c>
      <c r="L65" s="26">
        <f>LatticeLayout!O65</f>
        <v>51.664739548335199</v>
      </c>
      <c r="M65" s="26">
        <f>LatticeLayout!P65</f>
        <v>425.4880122923675</v>
      </c>
      <c r="N65" s="26">
        <f>LatticeLayout!Q65</f>
        <v>367.366724455265</v>
      </c>
      <c r="O65" s="26">
        <f t="shared" si="3"/>
        <v>367.366724455265</v>
      </c>
      <c r="P65" s="26">
        <f t="shared" si="4"/>
        <v>425.4880122923675</v>
      </c>
      <c r="Q65" s="26">
        <f t="shared" si="5"/>
        <v>51.664739548335199</v>
      </c>
      <c r="R65" s="26">
        <f t="shared" si="9"/>
        <v>180</v>
      </c>
      <c r="S65" s="26">
        <f t="shared" si="8"/>
        <v>0</v>
      </c>
      <c r="T65" s="26">
        <v>0</v>
      </c>
      <c r="U65"/>
      <c r="V65"/>
      <c r="W65"/>
      <c r="X65"/>
    </row>
    <row r="66" spans="1:24" ht="12.75" hidden="1" customHeight="1">
      <c r="A66" s="26">
        <f>LatticeLayout!A66</f>
        <v>0</v>
      </c>
      <c r="B66" s="26">
        <f>LatticeLayout!B66</f>
        <v>0</v>
      </c>
      <c r="C66" s="26">
        <f>LatticeLayout!C66</f>
        <v>0</v>
      </c>
      <c r="D66" s="26">
        <f>LatticeLayout!D66</f>
        <v>0</v>
      </c>
      <c r="E66" s="26">
        <f>LatticeLayout!E66</f>
        <v>0</v>
      </c>
      <c r="F66" s="26">
        <f>LatticeLayout!F66</f>
        <v>0</v>
      </c>
      <c r="G66" s="26">
        <f>LatticeLayout!G66</f>
        <v>0</v>
      </c>
      <c r="H66" s="26">
        <f>LatticeLayout!H66</f>
        <v>150</v>
      </c>
      <c r="I66" s="26">
        <f>LatticeLayout!I66</f>
        <v>0</v>
      </c>
      <c r="J66" s="26">
        <f>LatticeLayout!J66</f>
        <v>0</v>
      </c>
      <c r="K66" s="26">
        <f>LatticeLayout!K66</f>
        <v>2.1000000000000001E-2</v>
      </c>
      <c r="L66" s="26">
        <f>LatticeLayout!O66</f>
        <v>51.664739548335199</v>
      </c>
      <c r="M66" s="26">
        <f>LatticeLayout!P66</f>
        <v>425.46701229236749</v>
      </c>
      <c r="N66" s="26">
        <f>LatticeLayout!Q66</f>
        <v>367.366724455265</v>
      </c>
      <c r="O66" s="26">
        <f t="shared" si="3"/>
        <v>367.366724455265</v>
      </c>
      <c r="P66" s="26">
        <f t="shared" si="4"/>
        <v>425.47751229236746</v>
      </c>
      <c r="Q66" s="26">
        <f t="shared" si="5"/>
        <v>51.664739548335199</v>
      </c>
      <c r="R66" s="26">
        <f t="shared" si="9"/>
        <v>180</v>
      </c>
      <c r="S66" s="26">
        <f t="shared" si="8"/>
        <v>0</v>
      </c>
      <c r="T66" s="26">
        <v>0</v>
      </c>
      <c r="U66"/>
      <c r="V66"/>
      <c r="W66"/>
      <c r="X66"/>
    </row>
    <row r="67" spans="1:24" ht="12.75" hidden="1" customHeight="1">
      <c r="A67" s="26" t="str">
        <f>LatticeLayout!A67</f>
        <v>FE</v>
      </c>
      <c r="B67" s="26" t="str">
        <f>LatticeLayout!B67</f>
        <v>SCS1</v>
      </c>
      <c r="C67" s="26" t="str">
        <f>LatticeLayout!C67</f>
        <v>TMP</v>
      </c>
      <c r="D67" s="26">
        <f>LatticeLayout!D67</f>
        <v>737</v>
      </c>
      <c r="E67" s="26" t="str">
        <f>LatticeLayout!E67</f>
        <v>FE_SCS1:TMP_D0737</v>
      </c>
      <c r="F67" s="26" t="str">
        <f>LatticeLayout!F67</f>
        <v>TMP_M</v>
      </c>
      <c r="G67" s="26" t="str">
        <f>LatticeLayout!G67</f>
        <v>turbo pump, 700 l/s</v>
      </c>
      <c r="H67" s="26">
        <f>LatticeLayout!H67</f>
        <v>0</v>
      </c>
      <c r="I67" s="26">
        <f>LatticeLayout!I67</f>
        <v>0</v>
      </c>
      <c r="J67" s="26">
        <f>LatticeLayout!J67</f>
        <v>0</v>
      </c>
      <c r="K67" s="26">
        <f>LatticeLayout!K67</f>
        <v>0</v>
      </c>
      <c r="L67" s="26">
        <f>LatticeLayout!O67</f>
        <v>51.664739548335199</v>
      </c>
      <c r="M67" s="26">
        <f>LatticeLayout!P67</f>
        <v>425.46701229236749</v>
      </c>
      <c r="N67" s="26">
        <f>LatticeLayout!Q67</f>
        <v>367.366724455265</v>
      </c>
      <c r="O67" s="26">
        <f t="shared" si="3"/>
        <v>367.366724455265</v>
      </c>
      <c r="P67" s="26">
        <f t="shared" si="4"/>
        <v>425.46701229236749</v>
      </c>
      <c r="Q67" s="26">
        <f t="shared" si="5"/>
        <v>51.664739548335199</v>
      </c>
      <c r="R67" s="26">
        <f t="shared" si="9"/>
        <v>180</v>
      </c>
      <c r="S67" s="26">
        <f t="shared" si="8"/>
        <v>0</v>
      </c>
      <c r="T67" s="26">
        <v>0</v>
      </c>
      <c r="U67"/>
      <c r="V67"/>
      <c r="W67"/>
      <c r="X67"/>
    </row>
    <row r="68" spans="1:24" ht="12.75" hidden="1" customHeight="1">
      <c r="A68" s="26">
        <f>LatticeLayout!A68</f>
        <v>0</v>
      </c>
      <c r="B68" s="26">
        <f>LatticeLayout!B68</f>
        <v>0</v>
      </c>
      <c r="C68" s="26">
        <f>LatticeLayout!C68</f>
        <v>0</v>
      </c>
      <c r="D68" s="26">
        <f>LatticeLayout!D68</f>
        <v>0</v>
      </c>
      <c r="E68" s="26">
        <f>LatticeLayout!E68</f>
        <v>0</v>
      </c>
      <c r="F68" s="26">
        <f>LatticeLayout!F68</f>
        <v>0</v>
      </c>
      <c r="G68" s="26" t="str">
        <f>LatticeLayout!G68</f>
        <v>box</v>
      </c>
      <c r="H68" s="26">
        <f>LatticeLayout!H68</f>
        <v>150</v>
      </c>
      <c r="I68" s="26">
        <f>LatticeLayout!I68</f>
        <v>0</v>
      </c>
      <c r="J68" s="26">
        <f>LatticeLayout!J68</f>
        <v>0</v>
      </c>
      <c r="K68" s="26">
        <f>LatticeLayout!K68</f>
        <v>0.11811000000000001</v>
      </c>
      <c r="L68" s="26">
        <f>LatticeLayout!O68</f>
        <v>51.664739548335199</v>
      </c>
      <c r="M68" s="26">
        <f>LatticeLayout!P68</f>
        <v>425.34890229236748</v>
      </c>
      <c r="N68" s="26">
        <f>LatticeLayout!Q68</f>
        <v>367.366724455265</v>
      </c>
      <c r="O68" s="26">
        <f t="shared" si="3"/>
        <v>367.366724455265</v>
      </c>
      <c r="P68" s="26">
        <f t="shared" si="4"/>
        <v>425.40795729236748</v>
      </c>
      <c r="Q68" s="26">
        <f t="shared" si="5"/>
        <v>51.664739548335199</v>
      </c>
      <c r="R68" s="26">
        <f t="shared" si="9"/>
        <v>180</v>
      </c>
      <c r="S68" s="26">
        <f t="shared" si="8"/>
        <v>0</v>
      </c>
      <c r="T68" s="26">
        <v>0</v>
      </c>
      <c r="U68"/>
      <c r="V68"/>
      <c r="W68"/>
      <c r="X68"/>
    </row>
    <row r="69" spans="1:24" ht="12.75" hidden="1" customHeight="1">
      <c r="A69" s="26" t="str">
        <f>LatticeLayout!A69</f>
        <v>FE</v>
      </c>
      <c r="B69" s="26" t="str">
        <f>LatticeLayout!B69</f>
        <v>SCS1</v>
      </c>
      <c r="C69" s="26" t="str">
        <f>LatticeLayout!C69</f>
        <v>FC</v>
      </c>
      <c r="D69" s="26">
        <f>LatticeLayout!D69</f>
        <v>738</v>
      </c>
      <c r="E69" s="26" t="str">
        <f>LatticeLayout!E69</f>
        <v>FE_SCS1:FC_D0738</v>
      </c>
      <c r="F69" s="26" t="str">
        <f>LatticeLayout!F69</f>
        <v>FC2</v>
      </c>
      <c r="G69" s="26" t="str">
        <f>LatticeLayout!G69</f>
        <v>Faraday cup</v>
      </c>
      <c r="H69" s="26">
        <f>LatticeLayout!H69</f>
        <v>150</v>
      </c>
      <c r="I69" s="26">
        <f>LatticeLayout!I69</f>
        <v>0</v>
      </c>
      <c r="J69" s="26">
        <f>LatticeLayout!J69</f>
        <v>0</v>
      </c>
      <c r="K69" s="26">
        <f>LatticeLayout!K69</f>
        <v>0</v>
      </c>
      <c r="L69" s="26">
        <f>LatticeLayout!O69</f>
        <v>51.664739548335199</v>
      </c>
      <c r="M69" s="26">
        <f>LatticeLayout!P69</f>
        <v>425.34890229236748</v>
      </c>
      <c r="N69" s="26">
        <f>LatticeLayout!Q69</f>
        <v>367.366724455265</v>
      </c>
      <c r="O69" s="26">
        <f t="shared" si="3"/>
        <v>367.366724455265</v>
      </c>
      <c r="P69" s="26">
        <f t="shared" si="4"/>
        <v>425.34890229236748</v>
      </c>
      <c r="Q69" s="26">
        <f t="shared" si="5"/>
        <v>51.664739548335199</v>
      </c>
      <c r="R69" s="26">
        <f t="shared" si="9"/>
        <v>180</v>
      </c>
      <c r="S69" s="26">
        <f t="shared" si="8"/>
        <v>0</v>
      </c>
      <c r="T69" s="26">
        <v>0</v>
      </c>
      <c r="U69"/>
      <c r="V69"/>
      <c r="W69"/>
      <c r="X69"/>
    </row>
    <row r="70" spans="1:24" ht="12.75" hidden="1" customHeight="1">
      <c r="A70" s="26">
        <f>LatticeLayout!A70</f>
        <v>0</v>
      </c>
      <c r="B70" s="26">
        <f>LatticeLayout!B70</f>
        <v>0</v>
      </c>
      <c r="C70" s="26">
        <f>LatticeLayout!C70</f>
        <v>0</v>
      </c>
      <c r="D70" s="26">
        <f>LatticeLayout!D70</f>
        <v>0</v>
      </c>
      <c r="E70" s="26">
        <f>LatticeLayout!E70</f>
        <v>0</v>
      </c>
      <c r="F70" s="26">
        <f>LatticeLayout!F70</f>
        <v>0</v>
      </c>
      <c r="G70" s="26">
        <f>LatticeLayout!G70</f>
        <v>0</v>
      </c>
      <c r="H70" s="26">
        <f>LatticeLayout!H70</f>
        <v>150</v>
      </c>
      <c r="I70" s="26">
        <f>LatticeLayout!I70</f>
        <v>0</v>
      </c>
      <c r="J70" s="26">
        <f>LatticeLayout!J70</f>
        <v>0</v>
      </c>
      <c r="K70" s="26">
        <f>LatticeLayout!K70</f>
        <v>0.18034</v>
      </c>
      <c r="L70" s="26">
        <f>LatticeLayout!O70</f>
        <v>51.664739548335199</v>
      </c>
      <c r="M70" s="26">
        <f>LatticeLayout!P70</f>
        <v>425.16856229236748</v>
      </c>
      <c r="N70" s="26">
        <f>LatticeLayout!Q70</f>
        <v>367.366724455265</v>
      </c>
      <c r="O70" s="26">
        <f t="shared" si="3"/>
        <v>367.366724455265</v>
      </c>
      <c r="P70" s="26">
        <f t="shared" si="4"/>
        <v>425.25873229236748</v>
      </c>
      <c r="Q70" s="26">
        <f t="shared" si="5"/>
        <v>51.664739548335199</v>
      </c>
      <c r="R70" s="26">
        <f t="shared" si="9"/>
        <v>180</v>
      </c>
      <c r="S70" s="26">
        <f t="shared" si="8"/>
        <v>0</v>
      </c>
      <c r="T70" s="26">
        <v>0</v>
      </c>
      <c r="U70"/>
      <c r="V70"/>
      <c r="W70"/>
      <c r="X70"/>
    </row>
    <row r="71" spans="1:24" ht="12.75" customHeight="1">
      <c r="A71" s="26" t="str">
        <f>LatticeLayout!A71</f>
        <v>FE</v>
      </c>
      <c r="B71" s="26" t="str">
        <f>LatticeLayout!B71</f>
        <v>SCS1</v>
      </c>
      <c r="C71" s="26" t="str">
        <f>LatticeLayout!C71</f>
        <v>VD</v>
      </c>
      <c r="D71" s="26">
        <f>LatticeLayout!D71</f>
        <v>739</v>
      </c>
      <c r="E71" s="26" t="str">
        <f>LatticeLayout!E71</f>
        <v>FE_SCS1:VD_D0739</v>
      </c>
      <c r="F71" s="26" t="str">
        <f>LatticeLayout!F71</f>
        <v>V1</v>
      </c>
      <c r="G71" s="26" t="str">
        <f>LatticeLayout!G71</f>
        <v>viewer</v>
      </c>
      <c r="H71" s="26">
        <f>LatticeLayout!H71</f>
        <v>150</v>
      </c>
      <c r="I71" s="26">
        <f>LatticeLayout!I71</f>
        <v>0</v>
      </c>
      <c r="J71" s="26">
        <f>LatticeLayout!J71</f>
        <v>0</v>
      </c>
      <c r="K71" s="26">
        <f>LatticeLayout!K71</f>
        <v>0</v>
      </c>
      <c r="L71" s="26">
        <f>LatticeLayout!O71</f>
        <v>51.664739548335199</v>
      </c>
      <c r="M71" s="26">
        <f>LatticeLayout!P71</f>
        <v>425.16856229236748</v>
      </c>
      <c r="N71" s="26">
        <f>LatticeLayout!Q71</f>
        <v>367.366724455265</v>
      </c>
      <c r="O71" s="26">
        <f t="shared" si="3"/>
        <v>367.366724455265</v>
      </c>
      <c r="P71" s="26">
        <f t="shared" si="4"/>
        <v>425.16856229236748</v>
      </c>
      <c r="Q71" s="26">
        <f t="shared" si="5"/>
        <v>51.664739548335199</v>
      </c>
      <c r="R71" s="26">
        <f t="shared" si="9"/>
        <v>180</v>
      </c>
      <c r="S71" s="26">
        <f t="shared" si="8"/>
        <v>0</v>
      </c>
      <c r="T71" s="26">
        <v>0</v>
      </c>
      <c r="U71"/>
      <c r="V71"/>
      <c r="W71"/>
      <c r="X71"/>
    </row>
    <row r="72" spans="1:24" ht="12.75" customHeight="1">
      <c r="A72" s="26" t="str">
        <f>LatticeLayout!A72</f>
        <v>FE</v>
      </c>
      <c r="B72" s="26" t="str">
        <f>LatticeLayout!B72</f>
        <v>SCS1</v>
      </c>
      <c r="C72" s="26" t="str">
        <f>LatticeLayout!C72</f>
        <v>EMS</v>
      </c>
      <c r="D72" s="26">
        <f>LatticeLayout!D72</f>
        <v>739</v>
      </c>
      <c r="E72" s="26" t="str">
        <f>LatticeLayout!E72</f>
        <v>FE_SCS1:EMS_D0739</v>
      </c>
      <c r="F72" s="26" t="str">
        <f>LatticeLayout!F72</f>
        <v>EM1</v>
      </c>
      <c r="G72" s="26" t="str">
        <f>LatticeLayout!G72</f>
        <v>emittance scanner (x &amp; y)</v>
      </c>
      <c r="H72" s="26">
        <f>LatticeLayout!H72</f>
        <v>150</v>
      </c>
      <c r="I72" s="26">
        <f>LatticeLayout!I72</f>
        <v>0</v>
      </c>
      <c r="J72" s="26">
        <f>LatticeLayout!J72</f>
        <v>0</v>
      </c>
      <c r="K72" s="26">
        <f>LatticeLayout!K72</f>
        <v>0</v>
      </c>
      <c r="L72" s="26">
        <f>LatticeLayout!O72</f>
        <v>51.664739548335199</v>
      </c>
      <c r="M72" s="26">
        <f>LatticeLayout!P72</f>
        <v>425.16856229236748</v>
      </c>
      <c r="N72" s="26">
        <f>LatticeLayout!Q72</f>
        <v>367.366724455265</v>
      </c>
      <c r="O72" s="26">
        <f t="shared" si="3"/>
        <v>367.366724455265</v>
      </c>
      <c r="P72" s="26">
        <f t="shared" si="4"/>
        <v>425.16856229236748</v>
      </c>
      <c r="Q72" s="26">
        <f t="shared" si="5"/>
        <v>51.664739548335199</v>
      </c>
      <c r="R72" s="26">
        <f t="shared" si="9"/>
        <v>180</v>
      </c>
      <c r="S72" s="26">
        <f t="shared" si="8"/>
        <v>0</v>
      </c>
      <c r="T72" s="26">
        <v>0</v>
      </c>
      <c r="U72"/>
      <c r="V72"/>
      <c r="W72"/>
      <c r="X72"/>
    </row>
    <row r="73" spans="1:24" ht="12.75" hidden="1" customHeight="1">
      <c r="A73" s="26">
        <f>LatticeLayout!A73</f>
        <v>0</v>
      </c>
      <c r="B73" s="26">
        <f>LatticeLayout!B73</f>
        <v>0</v>
      </c>
      <c r="C73" s="26">
        <f>LatticeLayout!C73</f>
        <v>0</v>
      </c>
      <c r="D73" s="26">
        <f>LatticeLayout!D73</f>
        <v>0</v>
      </c>
      <c r="E73" s="26">
        <f>LatticeLayout!E73</f>
        <v>0</v>
      </c>
      <c r="F73" s="26">
        <f>LatticeLayout!F73</f>
        <v>0</v>
      </c>
      <c r="G73" s="26" t="str">
        <f>LatticeLayout!G73</f>
        <v>bellow+box</v>
      </c>
      <c r="H73" s="26">
        <f>LatticeLayout!H73</f>
        <v>150</v>
      </c>
      <c r="I73" s="26">
        <f>LatticeLayout!I73</f>
        <v>0</v>
      </c>
      <c r="J73" s="26">
        <f>LatticeLayout!J73</f>
        <v>0</v>
      </c>
      <c r="K73" s="26">
        <f>LatticeLayout!K73</f>
        <v>0.21233801999999999</v>
      </c>
      <c r="L73" s="26">
        <f>LatticeLayout!O73</f>
        <v>51.664739548335199</v>
      </c>
      <c r="M73" s="26">
        <f>LatticeLayout!P73</f>
        <v>424.95622427236748</v>
      </c>
      <c r="N73" s="26">
        <f>LatticeLayout!Q73</f>
        <v>367.366724455265</v>
      </c>
      <c r="O73" s="26">
        <f t="shared" si="3"/>
        <v>367.366724455265</v>
      </c>
      <c r="P73" s="26">
        <f t="shared" si="4"/>
        <v>425.06239328236745</v>
      </c>
      <c r="Q73" s="26">
        <f t="shared" si="5"/>
        <v>51.664739548335199</v>
      </c>
      <c r="R73" s="26">
        <f t="shared" si="9"/>
        <v>180</v>
      </c>
      <c r="S73" s="26">
        <f t="shared" si="8"/>
        <v>0</v>
      </c>
      <c r="T73" s="26">
        <v>0</v>
      </c>
      <c r="U73"/>
      <c r="V73"/>
      <c r="W73"/>
      <c r="X73"/>
    </row>
    <row r="74" spans="1:24" ht="12.75" customHeight="1">
      <c r="A74" s="26" t="str">
        <f>LatticeLayout!A74</f>
        <v>FE</v>
      </c>
      <c r="B74" s="26" t="str">
        <f>LatticeLayout!B74</f>
        <v>SCS1</v>
      </c>
      <c r="C74" s="26" t="str">
        <f>LatticeLayout!C74</f>
        <v>QHE</v>
      </c>
      <c r="D74" s="26">
        <f>LatticeLayout!D74</f>
        <v>743</v>
      </c>
      <c r="E74" s="26" t="str">
        <f>LatticeLayout!E74</f>
        <v>FE_SCS1:QHE_D0743</v>
      </c>
      <c r="F74" s="26" t="str">
        <f>LatticeLayout!F74</f>
        <v>Q7</v>
      </c>
      <c r="G74" s="26" t="str">
        <f>LatticeLayout!G74</f>
        <v>ES_quad_X</v>
      </c>
      <c r="H74" s="26">
        <f>LatticeLayout!H74</f>
        <v>150</v>
      </c>
      <c r="I74" s="26">
        <f>LatticeLayout!I74</f>
        <v>0</v>
      </c>
      <c r="J74" s="26">
        <f>LatticeLayout!J74</f>
        <v>0</v>
      </c>
      <c r="K74" s="26">
        <f>LatticeLayout!K74</f>
        <v>0.2</v>
      </c>
      <c r="L74" s="26">
        <f>LatticeLayout!O74</f>
        <v>51.664739548335199</v>
      </c>
      <c r="M74" s="26">
        <f>LatticeLayout!P74</f>
        <v>424.75622427236749</v>
      </c>
      <c r="N74" s="26">
        <f>LatticeLayout!Q74</f>
        <v>367.366724455265</v>
      </c>
      <c r="O74" s="26">
        <f t="shared" si="3"/>
        <v>367.366724455265</v>
      </c>
      <c r="P74" s="26">
        <f t="shared" si="4"/>
        <v>424.85622427236751</v>
      </c>
      <c r="Q74" s="26">
        <f t="shared" si="5"/>
        <v>51.664739548335199</v>
      </c>
      <c r="R74" s="26">
        <f t="shared" si="9"/>
        <v>180</v>
      </c>
      <c r="S74" s="26">
        <f t="shared" si="8"/>
        <v>0</v>
      </c>
      <c r="T74" s="26">
        <v>0</v>
      </c>
      <c r="U74"/>
      <c r="V74"/>
      <c r="W74"/>
      <c r="X74"/>
    </row>
    <row r="75" spans="1:24" ht="12.75" hidden="1" customHeight="1">
      <c r="A75" s="26">
        <f>LatticeLayout!A75</f>
        <v>0</v>
      </c>
      <c r="B75" s="26">
        <f>LatticeLayout!B75</f>
        <v>0</v>
      </c>
      <c r="C75" s="26">
        <f>LatticeLayout!C75</f>
        <v>0</v>
      </c>
      <c r="D75" s="26">
        <f>LatticeLayout!D75</f>
        <v>0</v>
      </c>
      <c r="E75" s="26">
        <f>LatticeLayout!E75</f>
        <v>0</v>
      </c>
      <c r="F75" s="26">
        <f>LatticeLayout!F75</f>
        <v>0</v>
      </c>
      <c r="G75" s="26">
        <f>LatticeLayout!G75</f>
        <v>0</v>
      </c>
      <c r="H75" s="26">
        <f>LatticeLayout!H75</f>
        <v>150</v>
      </c>
      <c r="I75" s="26">
        <f>LatticeLayout!I75</f>
        <v>0</v>
      </c>
      <c r="J75" s="26">
        <f>LatticeLayout!J75</f>
        <v>0</v>
      </c>
      <c r="K75" s="26">
        <f>LatticeLayout!K75</f>
        <v>0.13500000000000001</v>
      </c>
      <c r="L75" s="26">
        <f>LatticeLayout!O75</f>
        <v>51.664739548335199</v>
      </c>
      <c r="M75" s="26">
        <f>LatticeLayout!P75</f>
        <v>424.6212242723675</v>
      </c>
      <c r="N75" s="26">
        <f>LatticeLayout!Q75</f>
        <v>367.366724455265</v>
      </c>
      <c r="O75" s="26">
        <f t="shared" si="3"/>
        <v>367.366724455265</v>
      </c>
      <c r="P75" s="26">
        <f t="shared" si="4"/>
        <v>424.68872427236749</v>
      </c>
      <c r="Q75" s="26">
        <f t="shared" si="5"/>
        <v>51.664739548335199</v>
      </c>
      <c r="R75" s="26">
        <f t="shared" si="9"/>
        <v>180</v>
      </c>
      <c r="S75" s="26">
        <f t="shared" si="8"/>
        <v>0</v>
      </c>
      <c r="T75" s="26">
        <v>0</v>
      </c>
      <c r="U75"/>
      <c r="V75"/>
      <c r="W75"/>
      <c r="X75"/>
    </row>
    <row r="76" spans="1:24" ht="12.75" customHeight="1">
      <c r="A76" s="26" t="str">
        <f>LatticeLayout!A76</f>
        <v>FE</v>
      </c>
      <c r="B76" s="26" t="str">
        <f>LatticeLayout!B76</f>
        <v>SCS1</v>
      </c>
      <c r="C76" s="26" t="str">
        <f>LatticeLayout!C76</f>
        <v>QVE</v>
      </c>
      <c r="D76" s="26">
        <f>LatticeLayout!D76</f>
        <v>746</v>
      </c>
      <c r="E76" s="26" t="str">
        <f>LatticeLayout!E76</f>
        <v>FE_SCS1:QVE_D0746</v>
      </c>
      <c r="F76" s="26" t="str">
        <f>LatticeLayout!F76</f>
        <v>Q7</v>
      </c>
      <c r="G76" s="26" t="str">
        <f>LatticeLayout!G76</f>
        <v>ES_quad_Y</v>
      </c>
      <c r="H76" s="26">
        <f>LatticeLayout!H76</f>
        <v>150</v>
      </c>
      <c r="I76" s="26">
        <f>LatticeLayout!I76</f>
        <v>0</v>
      </c>
      <c r="J76" s="26">
        <f>LatticeLayout!J76</f>
        <v>0</v>
      </c>
      <c r="K76" s="26">
        <f>LatticeLayout!K76</f>
        <v>0.2</v>
      </c>
      <c r="L76" s="26">
        <f>LatticeLayout!O76</f>
        <v>51.664739548335199</v>
      </c>
      <c r="M76" s="26">
        <f>LatticeLayout!P76</f>
        <v>424.42122427236751</v>
      </c>
      <c r="N76" s="26">
        <f>LatticeLayout!Q76</f>
        <v>367.366724455265</v>
      </c>
      <c r="O76" s="26">
        <f t="shared" si="3"/>
        <v>367.366724455265</v>
      </c>
      <c r="P76" s="26">
        <f t="shared" si="4"/>
        <v>424.52122427236748</v>
      </c>
      <c r="Q76" s="26">
        <f t="shared" si="5"/>
        <v>51.664739548335199</v>
      </c>
      <c r="R76" s="26">
        <f t="shared" si="9"/>
        <v>180</v>
      </c>
      <c r="S76" s="26">
        <f t="shared" si="8"/>
        <v>0</v>
      </c>
      <c r="T76" s="26">
        <v>0</v>
      </c>
      <c r="U76"/>
      <c r="V76"/>
      <c r="W76"/>
      <c r="X76"/>
    </row>
    <row r="77" spans="1:24" ht="12.75" hidden="1" customHeight="1">
      <c r="A77" s="26">
        <f>LatticeLayout!A77</f>
        <v>0</v>
      </c>
      <c r="B77" s="26">
        <f>LatticeLayout!B77</f>
        <v>0</v>
      </c>
      <c r="C77" s="26">
        <f>LatticeLayout!C77</f>
        <v>0</v>
      </c>
      <c r="D77" s="26">
        <f>LatticeLayout!D77</f>
        <v>0</v>
      </c>
      <c r="E77" s="26">
        <f>LatticeLayout!E77</f>
        <v>0</v>
      </c>
      <c r="F77" s="26">
        <f>LatticeLayout!F77</f>
        <v>0</v>
      </c>
      <c r="G77" s="26">
        <f>LatticeLayout!G77</f>
        <v>0</v>
      </c>
      <c r="H77" s="26">
        <f>LatticeLayout!H77</f>
        <v>150</v>
      </c>
      <c r="I77" s="26">
        <f>LatticeLayout!I77</f>
        <v>0</v>
      </c>
      <c r="J77" s="26">
        <f>LatticeLayout!J77</f>
        <v>0</v>
      </c>
      <c r="K77" s="26">
        <f>LatticeLayout!K77</f>
        <v>0.13500000000000001</v>
      </c>
      <c r="L77" s="26">
        <f>LatticeLayout!O77</f>
        <v>51.664739548335199</v>
      </c>
      <c r="M77" s="26">
        <f>LatticeLayout!P77</f>
        <v>424.28622427236752</v>
      </c>
      <c r="N77" s="26">
        <f>LatticeLayout!Q77</f>
        <v>367.366724455265</v>
      </c>
      <c r="O77" s="26">
        <f t="shared" si="3"/>
        <v>367.366724455265</v>
      </c>
      <c r="P77" s="26">
        <f t="shared" si="4"/>
        <v>424.35372427236751</v>
      </c>
      <c r="Q77" s="26">
        <f t="shared" si="5"/>
        <v>51.664739548335199</v>
      </c>
      <c r="R77" s="26">
        <f t="shared" si="9"/>
        <v>180</v>
      </c>
      <c r="S77" s="26">
        <f t="shared" si="8"/>
        <v>0</v>
      </c>
      <c r="T77" s="26">
        <v>0</v>
      </c>
      <c r="U77"/>
      <c r="V77"/>
      <c r="W77"/>
      <c r="X77"/>
    </row>
    <row r="78" spans="1:24" ht="12.75" customHeight="1">
      <c r="A78" s="26" t="str">
        <f>LatticeLayout!A78</f>
        <v>FE</v>
      </c>
      <c r="B78" s="26" t="str">
        <f>LatticeLayout!B78</f>
        <v>SCS1</v>
      </c>
      <c r="C78" s="26" t="str">
        <f>LatticeLayout!C78</f>
        <v>QHE</v>
      </c>
      <c r="D78" s="26">
        <f>LatticeLayout!D78</f>
        <v>749</v>
      </c>
      <c r="E78" s="26" t="str">
        <f>LatticeLayout!E78</f>
        <v>FE_SCS1:QHE_D0749</v>
      </c>
      <c r="F78" s="26" t="str">
        <f>LatticeLayout!F78</f>
        <v>Q7</v>
      </c>
      <c r="G78" s="26" t="str">
        <f>LatticeLayout!G78</f>
        <v>ES_quad_X</v>
      </c>
      <c r="H78" s="26">
        <f>LatticeLayout!H78</f>
        <v>150</v>
      </c>
      <c r="I78" s="26">
        <f>LatticeLayout!I78</f>
        <v>0</v>
      </c>
      <c r="J78" s="26">
        <f>LatticeLayout!J78</f>
        <v>0</v>
      </c>
      <c r="K78" s="26">
        <f>LatticeLayout!K78</f>
        <v>0.2</v>
      </c>
      <c r="L78" s="26">
        <f>LatticeLayout!O78</f>
        <v>51.664739548335199</v>
      </c>
      <c r="M78" s="26">
        <f>LatticeLayout!P78</f>
        <v>424.08622427236753</v>
      </c>
      <c r="N78" s="26">
        <f>LatticeLayout!Q78</f>
        <v>367.366724455265</v>
      </c>
      <c r="O78" s="26">
        <f t="shared" si="3"/>
        <v>367.366724455265</v>
      </c>
      <c r="P78" s="26">
        <f t="shared" si="4"/>
        <v>424.18622427236755</v>
      </c>
      <c r="Q78" s="26">
        <f t="shared" si="5"/>
        <v>51.664739548335199</v>
      </c>
      <c r="R78" s="26">
        <f t="shared" si="9"/>
        <v>180</v>
      </c>
      <c r="S78" s="26">
        <f t="shared" si="8"/>
        <v>0</v>
      </c>
      <c r="T78" s="26">
        <v>0</v>
      </c>
      <c r="U78"/>
      <c r="V78"/>
      <c r="W78"/>
      <c r="X78"/>
    </row>
    <row r="79" spans="1:24" hidden="1">
      <c r="A79" s="26">
        <f>LatticeLayout!A79</f>
        <v>0</v>
      </c>
      <c r="B79" s="26">
        <f>LatticeLayout!B79</f>
        <v>0</v>
      </c>
      <c r="C79" s="26">
        <f>LatticeLayout!C79</f>
        <v>0</v>
      </c>
      <c r="D79" s="26">
        <f>LatticeLayout!D79</f>
        <v>0</v>
      </c>
      <c r="E79" s="26">
        <f>LatticeLayout!E79</f>
        <v>0</v>
      </c>
      <c r="F79" s="26">
        <f>LatticeLayout!F79</f>
        <v>0</v>
      </c>
      <c r="G79" s="26" t="str">
        <f>LatticeLayout!G79</f>
        <v>bellow</v>
      </c>
      <c r="H79" s="26">
        <f>LatticeLayout!H79</f>
        <v>150</v>
      </c>
      <c r="I79" s="26">
        <f>LatticeLayout!I79</f>
        <v>0</v>
      </c>
      <c r="J79" s="26">
        <f>LatticeLayout!J79</f>
        <v>0</v>
      </c>
      <c r="K79" s="26">
        <f>LatticeLayout!K79</f>
        <v>0.149594</v>
      </c>
      <c r="L79" s="26">
        <f>LatticeLayout!O79</f>
        <v>51.664739548335199</v>
      </c>
      <c r="M79" s="26">
        <f>LatticeLayout!P79</f>
        <v>423.93663027236755</v>
      </c>
      <c r="N79" s="26">
        <f>LatticeLayout!Q79</f>
        <v>367.366724455265</v>
      </c>
      <c r="O79" s="26">
        <f t="shared" si="3"/>
        <v>367.366724455265</v>
      </c>
      <c r="P79" s="26">
        <f t="shared" si="4"/>
        <v>424.01142727236754</v>
      </c>
      <c r="Q79" s="26">
        <f t="shared" si="5"/>
        <v>51.664739548335199</v>
      </c>
      <c r="R79" s="26">
        <f t="shared" si="9"/>
        <v>180</v>
      </c>
      <c r="S79" s="26">
        <f t="shared" si="8"/>
        <v>0</v>
      </c>
      <c r="T79" s="26">
        <v>0</v>
      </c>
      <c r="U79"/>
      <c r="V79"/>
      <c r="W79"/>
      <c r="X79"/>
    </row>
    <row r="80" spans="1:24" ht="12.75" hidden="1" customHeight="1">
      <c r="A80" s="26" t="str">
        <f>LatticeLayout!A80</f>
        <v>FE</v>
      </c>
      <c r="B80" s="26" t="str">
        <f>LatticeLayout!B80</f>
        <v>SCS1</v>
      </c>
      <c r="C80" s="26" t="str">
        <f>LatticeLayout!C80</f>
        <v>GV</v>
      </c>
      <c r="D80" s="26">
        <f>LatticeLayout!D80</f>
        <v>752</v>
      </c>
      <c r="E80" s="26" t="str">
        <f>LatticeLayout!E80</f>
        <v>FE_SCS1:GV_D0752</v>
      </c>
      <c r="F80" s="26" t="str">
        <f>LatticeLayout!F80</f>
        <v>GV_L</v>
      </c>
      <c r="G80" s="26" t="str">
        <f>LatticeLayout!G80</f>
        <v>gate valve</v>
      </c>
      <c r="H80" s="26">
        <f>LatticeLayout!H80</f>
        <v>150</v>
      </c>
      <c r="I80" s="26">
        <f>LatticeLayout!I80</f>
        <v>0</v>
      </c>
      <c r="J80" s="26">
        <f>LatticeLayout!J80</f>
        <v>0</v>
      </c>
      <c r="K80" s="26">
        <f>LatticeLayout!K80</f>
        <v>8.0264000000000002E-2</v>
      </c>
      <c r="L80" s="26">
        <f>LatticeLayout!O80</f>
        <v>51.664739548335199</v>
      </c>
      <c r="M80" s="26">
        <f>LatticeLayout!P80</f>
        <v>423.85636627236755</v>
      </c>
      <c r="N80" s="26">
        <f>LatticeLayout!Q80</f>
        <v>367.366724455265</v>
      </c>
      <c r="O80" s="26">
        <f t="shared" si="3"/>
        <v>367.366724455265</v>
      </c>
      <c r="P80" s="26">
        <f t="shared" si="4"/>
        <v>423.89649827236758</v>
      </c>
      <c r="Q80" s="26">
        <f t="shared" si="5"/>
        <v>51.664739548335199</v>
      </c>
      <c r="R80" s="26">
        <f t="shared" si="9"/>
        <v>180</v>
      </c>
      <c r="S80" s="26">
        <f t="shared" si="8"/>
        <v>0</v>
      </c>
      <c r="T80" s="26">
        <v>0</v>
      </c>
      <c r="U80"/>
      <c r="V80"/>
      <c r="W80"/>
      <c r="X80"/>
    </row>
    <row r="81" spans="1:24" ht="12.75" hidden="1" customHeight="1">
      <c r="A81" s="26">
        <f>LatticeLayout!A81</f>
        <v>0</v>
      </c>
      <c r="B81" s="26">
        <f>LatticeLayout!B81</f>
        <v>0</v>
      </c>
      <c r="C81" s="26">
        <f>LatticeLayout!C81</f>
        <v>0</v>
      </c>
      <c r="D81" s="26">
        <f>LatticeLayout!D81</f>
        <v>0</v>
      </c>
      <c r="E81" s="26">
        <f>LatticeLayout!E81</f>
        <v>0</v>
      </c>
      <c r="F81" s="26">
        <f>LatticeLayout!F81</f>
        <v>0</v>
      </c>
      <c r="G81" s="26">
        <f>LatticeLayout!G81</f>
        <v>0</v>
      </c>
      <c r="H81" s="26">
        <f>LatticeLayout!H81</f>
        <v>150</v>
      </c>
      <c r="I81" s="26">
        <f>LatticeLayout!I81</f>
        <v>0</v>
      </c>
      <c r="J81" s="26">
        <f>LatticeLayout!J81</f>
        <v>0</v>
      </c>
      <c r="K81" s="26">
        <f>LatticeLayout!K81</f>
        <v>0.120142</v>
      </c>
      <c r="L81" s="26">
        <f>LatticeLayout!O81</f>
        <v>51.664739548335199</v>
      </c>
      <c r="M81" s="26">
        <f>LatticeLayout!P81</f>
        <v>423.73622427236756</v>
      </c>
      <c r="N81" s="26">
        <f>LatticeLayout!Q81</f>
        <v>367.366724455265</v>
      </c>
      <c r="O81" s="26">
        <f t="shared" si="3"/>
        <v>367.366724455265</v>
      </c>
      <c r="P81" s="26">
        <f t="shared" si="4"/>
        <v>423.79629527236756</v>
      </c>
      <c r="Q81" s="26">
        <f t="shared" si="5"/>
        <v>51.664739548335199</v>
      </c>
      <c r="R81" s="26">
        <f t="shared" si="9"/>
        <v>180</v>
      </c>
      <c r="S81" s="26">
        <f t="shared" si="8"/>
        <v>0</v>
      </c>
      <c r="T81" s="26">
        <v>0</v>
      </c>
      <c r="U81"/>
      <c r="V81"/>
      <c r="W81"/>
      <c r="X81"/>
    </row>
    <row r="82" spans="1:24" ht="12.75" customHeight="1">
      <c r="A82" s="26" t="str">
        <f>LatticeLayout!A82</f>
        <v>FE</v>
      </c>
      <c r="B82" s="26" t="str">
        <f>LatticeLayout!B82</f>
        <v>LEBT</v>
      </c>
      <c r="C82" s="26" t="str">
        <f>LatticeLayout!C82</f>
        <v>DH</v>
      </c>
      <c r="D82" s="26">
        <f>LatticeLayout!D82</f>
        <v>759</v>
      </c>
      <c r="E82" s="26" t="str">
        <f>LatticeLayout!E82</f>
        <v>FE_LEBT:DH_D0759</v>
      </c>
      <c r="F82" s="26" t="str">
        <f>LatticeLayout!F82</f>
        <v>D5</v>
      </c>
      <c r="G82" s="26" t="str">
        <f>LatticeLayout!G82</f>
        <v>dipole-90deg, D5-2</v>
      </c>
      <c r="H82" s="26" t="str">
        <f>LatticeLayout!H82</f>
        <v>120 x 150</v>
      </c>
      <c r="I82" s="26">
        <f>LatticeLayout!I82</f>
        <v>0</v>
      </c>
      <c r="J82" s="26">
        <f>LatticeLayout!J82</f>
        <v>0</v>
      </c>
      <c r="K82" s="26">
        <f>LatticeLayout!K82</f>
        <v>1</v>
      </c>
      <c r="L82" s="26">
        <f>LatticeLayout!O82</f>
        <v>51.664739548335199</v>
      </c>
      <c r="M82" s="26">
        <f>LatticeLayout!P82</f>
        <v>423.0996045</v>
      </c>
      <c r="N82" s="26">
        <f>LatticeLayout!Q82</f>
        <v>368.00334422763257</v>
      </c>
      <c r="O82" s="26">
        <f t="shared" si="3"/>
        <v>367.68503434144878</v>
      </c>
      <c r="P82" s="26">
        <f t="shared" si="4"/>
        <v>423.41791438618378</v>
      </c>
      <c r="Q82" s="26">
        <f t="shared" si="5"/>
        <v>51.664739548335199</v>
      </c>
      <c r="R82" s="26">
        <f>V82</f>
        <v>90</v>
      </c>
      <c r="S82" s="26">
        <f t="shared" si="8"/>
        <v>0</v>
      </c>
      <c r="T82" s="26">
        <v>0</v>
      </c>
      <c r="U82" s="26" t="s">
        <v>2311</v>
      </c>
      <c r="V82" s="706">
        <f>R81-90</f>
        <v>90</v>
      </c>
      <c r="W82" s="26">
        <v>0</v>
      </c>
      <c r="X82" s="26">
        <v>0</v>
      </c>
    </row>
    <row r="83" spans="1:24" ht="12.75" hidden="1" customHeight="1">
      <c r="A83" s="26">
        <f>LatticeLayout!A83</f>
        <v>0</v>
      </c>
      <c r="B83" s="26">
        <f>LatticeLayout!B83</f>
        <v>0</v>
      </c>
      <c r="C83" s="26">
        <f>LatticeLayout!C83</f>
        <v>0</v>
      </c>
      <c r="D83" s="26">
        <f>LatticeLayout!D83</f>
        <v>0</v>
      </c>
      <c r="E83" s="26">
        <f>LatticeLayout!E83</f>
        <v>0</v>
      </c>
      <c r="F83" s="26">
        <f>LatticeLayout!F83</f>
        <v>0</v>
      </c>
      <c r="G83" s="26">
        <f>LatticeLayout!G83</f>
        <v>0</v>
      </c>
      <c r="H83" s="26">
        <f>LatticeLayout!H83</f>
        <v>150</v>
      </c>
      <c r="I83" s="26">
        <f>LatticeLayout!I83</f>
        <v>0</v>
      </c>
      <c r="J83" s="26">
        <f>LatticeLayout!J83</f>
        <v>0</v>
      </c>
      <c r="K83" s="26">
        <f>LatticeLayout!K83</f>
        <v>0.22500000000000001</v>
      </c>
      <c r="L83" s="26">
        <f>LatticeLayout!O83</f>
        <v>51.664739548335199</v>
      </c>
      <c r="M83" s="26">
        <f>LatticeLayout!P83</f>
        <v>423.0996045</v>
      </c>
      <c r="N83" s="26">
        <f>LatticeLayout!Q83</f>
        <v>368.22834422763259</v>
      </c>
      <c r="O83" s="26">
        <f t="shared" si="3"/>
        <v>368.11584422763258</v>
      </c>
      <c r="P83" s="26">
        <f t="shared" si="4"/>
        <v>423.0996045</v>
      </c>
      <c r="Q83" s="26">
        <f t="shared" si="5"/>
        <v>51.664739548335199</v>
      </c>
      <c r="R83" s="26">
        <f t="shared" ref="R83:R114" si="10">R82</f>
        <v>90</v>
      </c>
      <c r="S83" s="26">
        <f t="shared" si="8"/>
        <v>0</v>
      </c>
      <c r="T83" s="26">
        <v>0</v>
      </c>
      <c r="U83"/>
      <c r="V83"/>
      <c r="W83"/>
      <c r="X83"/>
    </row>
    <row r="84" spans="1:24" ht="12.75" customHeight="1">
      <c r="A84" s="26" t="str">
        <f>LatticeLayout!A84</f>
        <v>FE</v>
      </c>
      <c r="B84" s="26" t="str">
        <f>LatticeLayout!B84</f>
        <v>LEBT</v>
      </c>
      <c r="C84" s="26" t="str">
        <f>LatticeLayout!C84</f>
        <v>QVE</v>
      </c>
      <c r="D84" s="26">
        <f>LatticeLayout!D84</f>
        <v>767</v>
      </c>
      <c r="E84" s="26" t="str">
        <f>LatticeLayout!E84</f>
        <v>FE_LEBT:QVE_D0767</v>
      </c>
      <c r="F84" s="26" t="str">
        <f>LatticeLayout!F84</f>
        <v>Q7</v>
      </c>
      <c r="G84" s="26" t="str">
        <f>LatticeLayout!G84</f>
        <v>ES_quad_Y</v>
      </c>
      <c r="H84" s="26">
        <f>LatticeLayout!H84</f>
        <v>150</v>
      </c>
      <c r="I84" s="26">
        <f>LatticeLayout!I84</f>
        <v>0</v>
      </c>
      <c r="J84" s="26">
        <f>LatticeLayout!J84</f>
        <v>0</v>
      </c>
      <c r="K84" s="26">
        <f>LatticeLayout!K84</f>
        <v>0.2</v>
      </c>
      <c r="L84" s="26">
        <f>LatticeLayout!O84</f>
        <v>51.664739548335199</v>
      </c>
      <c r="M84" s="26">
        <f>LatticeLayout!P84</f>
        <v>423.0996045</v>
      </c>
      <c r="N84" s="26">
        <f>LatticeLayout!Q84</f>
        <v>368.42834422763258</v>
      </c>
      <c r="O84" s="26">
        <f t="shared" si="3"/>
        <v>368.32834422763256</v>
      </c>
      <c r="P84" s="26">
        <f t="shared" si="4"/>
        <v>423.0996045</v>
      </c>
      <c r="Q84" s="26">
        <f t="shared" si="5"/>
        <v>51.664739548335199</v>
      </c>
      <c r="R84" s="26">
        <f t="shared" si="10"/>
        <v>90</v>
      </c>
      <c r="S84" s="26">
        <f t="shared" ref="S84:S115" si="11">S83</f>
        <v>0</v>
      </c>
      <c r="T84" s="26">
        <v>0</v>
      </c>
      <c r="U84"/>
      <c r="V84"/>
      <c r="W84"/>
      <c r="X84"/>
    </row>
    <row r="85" spans="1:24" ht="12.75" hidden="1" customHeight="1">
      <c r="A85" s="26">
        <f>LatticeLayout!A85</f>
        <v>0</v>
      </c>
      <c r="B85" s="26">
        <f>LatticeLayout!B85</f>
        <v>0</v>
      </c>
      <c r="C85" s="26">
        <f>LatticeLayout!C85</f>
        <v>0</v>
      </c>
      <c r="D85" s="26">
        <f>LatticeLayout!D85</f>
        <v>0</v>
      </c>
      <c r="E85" s="26">
        <f>LatticeLayout!E85</f>
        <v>0</v>
      </c>
      <c r="F85" s="26">
        <f>LatticeLayout!F85</f>
        <v>0</v>
      </c>
      <c r="G85" s="26">
        <f>LatticeLayout!G85</f>
        <v>0</v>
      </c>
      <c r="H85" s="26">
        <f>LatticeLayout!H85</f>
        <v>150</v>
      </c>
      <c r="I85" s="26">
        <f>LatticeLayout!I85</f>
        <v>0</v>
      </c>
      <c r="J85" s="26">
        <f>LatticeLayout!J85</f>
        <v>0</v>
      </c>
      <c r="K85" s="26">
        <f>LatticeLayout!K85</f>
        <v>0.13500000000000001</v>
      </c>
      <c r="L85" s="26">
        <f>LatticeLayout!O85</f>
        <v>51.664739548335199</v>
      </c>
      <c r="M85" s="26">
        <f>LatticeLayout!P85</f>
        <v>423.0996045</v>
      </c>
      <c r="N85" s="26">
        <f>LatticeLayout!Q85</f>
        <v>368.56334422763257</v>
      </c>
      <c r="O85" s="26">
        <f t="shared" si="3"/>
        <v>368.49584422763257</v>
      </c>
      <c r="P85" s="26">
        <f t="shared" si="4"/>
        <v>423.0996045</v>
      </c>
      <c r="Q85" s="26">
        <f t="shared" si="5"/>
        <v>51.664739548335199</v>
      </c>
      <c r="R85" s="26">
        <f t="shared" si="10"/>
        <v>90</v>
      </c>
      <c r="S85" s="26">
        <f t="shared" si="11"/>
        <v>0</v>
      </c>
      <c r="T85" s="26">
        <v>0</v>
      </c>
      <c r="U85"/>
      <c r="V85"/>
      <c r="W85"/>
      <c r="X85"/>
    </row>
    <row r="86" spans="1:24" ht="12.75" customHeight="1">
      <c r="A86" s="26" t="str">
        <f>LatticeLayout!A86</f>
        <v>FE</v>
      </c>
      <c r="B86" s="26" t="str">
        <f>LatticeLayout!B86</f>
        <v>LEBT</v>
      </c>
      <c r="C86" s="26" t="str">
        <f>LatticeLayout!C86</f>
        <v>QHE</v>
      </c>
      <c r="D86" s="26">
        <f>LatticeLayout!D86</f>
        <v>770</v>
      </c>
      <c r="E86" s="26" t="str">
        <f>LatticeLayout!E86</f>
        <v>FE_LEBT:QHE_D0770</v>
      </c>
      <c r="F86" s="26" t="str">
        <f>LatticeLayout!F86</f>
        <v>Q7</v>
      </c>
      <c r="G86" s="26" t="str">
        <f>LatticeLayout!G86</f>
        <v>ES_quad_X</v>
      </c>
      <c r="H86" s="26">
        <f>LatticeLayout!H86</f>
        <v>150</v>
      </c>
      <c r="I86" s="26">
        <f>LatticeLayout!I86</f>
        <v>0</v>
      </c>
      <c r="J86" s="26">
        <f>LatticeLayout!J86</f>
        <v>0</v>
      </c>
      <c r="K86" s="26">
        <f>LatticeLayout!K86</f>
        <v>0.2</v>
      </c>
      <c r="L86" s="26">
        <f>LatticeLayout!O86</f>
        <v>51.664739548335199</v>
      </c>
      <c r="M86" s="26">
        <f>LatticeLayout!P86</f>
        <v>423.0996045</v>
      </c>
      <c r="N86" s="26">
        <f>LatticeLayout!Q86</f>
        <v>368.76334422763256</v>
      </c>
      <c r="O86" s="26">
        <f t="shared" si="3"/>
        <v>368.66334422763259</v>
      </c>
      <c r="P86" s="26">
        <f t="shared" si="4"/>
        <v>423.0996045</v>
      </c>
      <c r="Q86" s="26">
        <f t="shared" si="5"/>
        <v>51.664739548335199</v>
      </c>
      <c r="R86" s="26">
        <f t="shared" si="10"/>
        <v>90</v>
      </c>
      <c r="S86" s="26">
        <f t="shared" si="11"/>
        <v>0</v>
      </c>
      <c r="T86" s="26">
        <v>0</v>
      </c>
      <c r="U86"/>
      <c r="V86"/>
      <c r="W86"/>
      <c r="X86"/>
    </row>
    <row r="87" spans="1:24" ht="12.75" hidden="1" customHeight="1">
      <c r="A87" s="26">
        <f>LatticeLayout!A87</f>
        <v>0</v>
      </c>
      <c r="B87" s="26">
        <f>LatticeLayout!B87</f>
        <v>0</v>
      </c>
      <c r="C87" s="26">
        <f>LatticeLayout!C87</f>
        <v>0</v>
      </c>
      <c r="D87" s="26">
        <f>LatticeLayout!D87</f>
        <v>0</v>
      </c>
      <c r="E87" s="26">
        <f>LatticeLayout!E87</f>
        <v>0</v>
      </c>
      <c r="F87" s="26">
        <f>LatticeLayout!F87</f>
        <v>0</v>
      </c>
      <c r="G87" s="26">
        <f>LatticeLayout!G87</f>
        <v>0</v>
      </c>
      <c r="H87" s="26">
        <f>LatticeLayout!H87</f>
        <v>150</v>
      </c>
      <c r="I87" s="26">
        <f>LatticeLayout!I87</f>
        <v>0</v>
      </c>
      <c r="J87" s="26">
        <f>LatticeLayout!J87</f>
        <v>0</v>
      </c>
      <c r="K87" s="26">
        <f>LatticeLayout!K87</f>
        <v>0.10224999999999999</v>
      </c>
      <c r="L87" s="26">
        <f>LatticeLayout!O87</f>
        <v>51.664739548335199</v>
      </c>
      <c r="M87" s="26">
        <f>LatticeLayout!P87</f>
        <v>423.0996045</v>
      </c>
      <c r="N87" s="26">
        <f>LatticeLayout!Q87</f>
        <v>368.86559422763258</v>
      </c>
      <c r="O87" s="26">
        <f t="shared" ref="O87:O150" si="12">(N87+N86)/2</f>
        <v>368.81446922763257</v>
      </c>
      <c r="P87" s="26">
        <f t="shared" ref="P87:P150" si="13">(M87+M86)/2</f>
        <v>423.0996045</v>
      </c>
      <c r="Q87" s="26">
        <f t="shared" ref="Q87:Q150" si="14">(L87+L86)/2</f>
        <v>51.664739548335199</v>
      </c>
      <c r="R87" s="26">
        <f t="shared" si="10"/>
        <v>90</v>
      </c>
      <c r="S87" s="26">
        <f t="shared" si="11"/>
        <v>0</v>
      </c>
      <c r="T87" s="26">
        <v>0</v>
      </c>
      <c r="U87"/>
      <c r="V87"/>
      <c r="W87"/>
      <c r="X87"/>
    </row>
    <row r="88" spans="1:24" ht="12.75" hidden="1" customHeight="1">
      <c r="A88" s="26">
        <f>LatticeLayout!A88</f>
        <v>0</v>
      </c>
      <c r="B88" s="26">
        <f>LatticeLayout!B88</f>
        <v>0</v>
      </c>
      <c r="C88" s="26">
        <f>LatticeLayout!C88</f>
        <v>0</v>
      </c>
      <c r="D88" s="26">
        <f>LatticeLayout!D88</f>
        <v>0</v>
      </c>
      <c r="E88" s="26">
        <f>LatticeLayout!E88</f>
        <v>0</v>
      </c>
      <c r="F88" s="26">
        <f>LatticeLayout!F88</f>
        <v>0</v>
      </c>
      <c r="G88" s="26">
        <f>LatticeLayout!G88</f>
        <v>0</v>
      </c>
      <c r="H88" s="26">
        <f>LatticeLayout!H88</f>
        <v>150</v>
      </c>
      <c r="I88" s="26">
        <f>LatticeLayout!I88</f>
        <v>0</v>
      </c>
      <c r="J88" s="26">
        <f>LatticeLayout!J88</f>
        <v>0</v>
      </c>
      <c r="K88" s="26">
        <f>LatticeLayout!K88</f>
        <v>0</v>
      </c>
      <c r="L88" s="26">
        <f>LatticeLayout!O88</f>
        <v>51.664739548335199</v>
      </c>
      <c r="M88" s="26">
        <f>LatticeLayout!P88</f>
        <v>423.0996045</v>
      </c>
      <c r="N88" s="26">
        <f>LatticeLayout!Q88</f>
        <v>368.86559422763258</v>
      </c>
      <c r="O88" s="26">
        <f t="shared" si="12"/>
        <v>368.86559422763258</v>
      </c>
      <c r="P88" s="26">
        <f t="shared" si="13"/>
        <v>423.0996045</v>
      </c>
      <c r="Q88" s="26">
        <f t="shared" si="14"/>
        <v>51.664739548335199</v>
      </c>
      <c r="R88" s="26">
        <f t="shared" si="10"/>
        <v>90</v>
      </c>
      <c r="S88" s="26">
        <f t="shared" si="11"/>
        <v>0</v>
      </c>
      <c r="T88" s="26">
        <v>0</v>
      </c>
      <c r="U88"/>
      <c r="V88"/>
      <c r="W88"/>
      <c r="X88"/>
    </row>
    <row r="89" spans="1:24" ht="12.75" customHeight="1">
      <c r="A89" s="26" t="str">
        <f>LatticeLayout!A89</f>
        <v>FE</v>
      </c>
      <c r="B89" s="26" t="str">
        <f>LatticeLayout!B89</f>
        <v>LEBT</v>
      </c>
      <c r="C89" s="26" t="str">
        <f>LatticeLayout!C89</f>
        <v>DCHV</v>
      </c>
      <c r="D89" s="26">
        <f>LatticeLayout!D89</f>
        <v>773</v>
      </c>
      <c r="E89" s="26" t="str">
        <f>LatticeLayout!E89</f>
        <v>FE_LEBT:DCHV_D0773</v>
      </c>
      <c r="F89" s="26" t="str">
        <f>LatticeLayout!F89</f>
        <v>C4</v>
      </c>
      <c r="G89" s="26" t="str">
        <f>LatticeLayout!G89</f>
        <v>corrector magnet &amp; bellow</v>
      </c>
      <c r="H89" s="26">
        <f>LatticeLayout!H89</f>
        <v>150</v>
      </c>
      <c r="I89" s="26">
        <f>LatticeLayout!I89</f>
        <v>0</v>
      </c>
      <c r="J89" s="26">
        <f>LatticeLayout!J89</f>
        <v>0</v>
      </c>
      <c r="K89" s="26">
        <f>LatticeLayout!K89</f>
        <v>0.1905</v>
      </c>
      <c r="L89" s="26">
        <f>LatticeLayout!O89</f>
        <v>51.664739548335199</v>
      </c>
      <c r="M89" s="26">
        <f>LatticeLayout!P89</f>
        <v>423.0996045</v>
      </c>
      <c r="N89" s="26">
        <f>LatticeLayout!Q89</f>
        <v>369.05609422763257</v>
      </c>
      <c r="O89" s="26">
        <f t="shared" si="12"/>
        <v>368.96084422763261</v>
      </c>
      <c r="P89" s="26">
        <f t="shared" si="13"/>
        <v>423.0996045</v>
      </c>
      <c r="Q89" s="26">
        <f t="shared" si="14"/>
        <v>51.664739548335199</v>
      </c>
      <c r="R89" s="26">
        <f t="shared" si="10"/>
        <v>90</v>
      </c>
      <c r="S89" s="26">
        <f t="shared" si="11"/>
        <v>0</v>
      </c>
      <c r="T89" s="26">
        <v>0</v>
      </c>
      <c r="U89"/>
      <c r="V89"/>
      <c r="W89"/>
      <c r="X89"/>
    </row>
    <row r="90" spans="1:24" ht="12.75" hidden="1" customHeight="1">
      <c r="A90" s="26">
        <f>LatticeLayout!A90</f>
        <v>0</v>
      </c>
      <c r="B90" s="26">
        <f>LatticeLayout!B90</f>
        <v>0</v>
      </c>
      <c r="C90" s="26">
        <f>LatticeLayout!C90</f>
        <v>0</v>
      </c>
      <c r="D90" s="26">
        <f>LatticeLayout!D90</f>
        <v>0</v>
      </c>
      <c r="E90" s="26">
        <f>LatticeLayout!E90</f>
        <v>0</v>
      </c>
      <c r="F90" s="26">
        <f>LatticeLayout!F90</f>
        <v>0</v>
      </c>
      <c r="G90" s="26">
        <f>LatticeLayout!G90</f>
        <v>0</v>
      </c>
      <c r="H90" s="26">
        <f>LatticeLayout!H90</f>
        <v>150</v>
      </c>
      <c r="I90" s="26">
        <f>LatticeLayout!I90</f>
        <v>0</v>
      </c>
      <c r="J90" s="26">
        <f>LatticeLayout!J90</f>
        <v>0</v>
      </c>
      <c r="K90" s="26">
        <f>LatticeLayout!K90</f>
        <v>0.10224999999999999</v>
      </c>
      <c r="L90" s="26">
        <f>LatticeLayout!O90</f>
        <v>51.664739548335199</v>
      </c>
      <c r="M90" s="26">
        <f>LatticeLayout!P90</f>
        <v>423.0996045</v>
      </c>
      <c r="N90" s="26">
        <f>LatticeLayout!Q90</f>
        <v>369.1583442276326</v>
      </c>
      <c r="O90" s="26">
        <f t="shared" si="12"/>
        <v>369.10721922763258</v>
      </c>
      <c r="P90" s="26">
        <f t="shared" si="13"/>
        <v>423.0996045</v>
      </c>
      <c r="Q90" s="26">
        <f t="shared" si="14"/>
        <v>51.664739548335199</v>
      </c>
      <c r="R90" s="26">
        <f t="shared" si="10"/>
        <v>90</v>
      </c>
      <c r="S90" s="26">
        <f t="shared" si="11"/>
        <v>0</v>
      </c>
      <c r="T90" s="26">
        <v>0</v>
      </c>
      <c r="U90"/>
      <c r="V90"/>
      <c r="W90"/>
      <c r="X90"/>
    </row>
    <row r="91" spans="1:24" ht="12.75" customHeight="1">
      <c r="A91" s="26" t="str">
        <f>LatticeLayout!A91</f>
        <v>FE</v>
      </c>
      <c r="B91" s="26" t="str">
        <f>LatticeLayout!B91</f>
        <v>LEBT</v>
      </c>
      <c r="C91" s="26" t="str">
        <f>LatticeLayout!C91</f>
        <v>QHE</v>
      </c>
      <c r="D91" s="26">
        <f>LatticeLayout!D91</f>
        <v>776</v>
      </c>
      <c r="E91" s="26" t="str">
        <f>LatticeLayout!E91</f>
        <v>FE_LEBT:QHE_D0776</v>
      </c>
      <c r="F91" s="26" t="str">
        <f>LatticeLayout!F91</f>
        <v>Q7</v>
      </c>
      <c r="G91" s="26" t="str">
        <f>LatticeLayout!G91</f>
        <v>ES_quad_X</v>
      </c>
      <c r="H91" s="26">
        <f>LatticeLayout!H91</f>
        <v>150</v>
      </c>
      <c r="I91" s="26">
        <f>LatticeLayout!I91</f>
        <v>0</v>
      </c>
      <c r="J91" s="26">
        <f>LatticeLayout!J91</f>
        <v>0</v>
      </c>
      <c r="K91" s="26">
        <f>LatticeLayout!K91</f>
        <v>0.2</v>
      </c>
      <c r="L91" s="26">
        <f>LatticeLayout!O91</f>
        <v>51.664739548335199</v>
      </c>
      <c r="M91" s="26">
        <f>LatticeLayout!P91</f>
        <v>423.0996045</v>
      </c>
      <c r="N91" s="26">
        <f>LatticeLayout!Q91</f>
        <v>369.35834422763259</v>
      </c>
      <c r="O91" s="26">
        <f t="shared" si="12"/>
        <v>369.25834422763262</v>
      </c>
      <c r="P91" s="26">
        <f t="shared" si="13"/>
        <v>423.0996045</v>
      </c>
      <c r="Q91" s="26">
        <f t="shared" si="14"/>
        <v>51.664739548335199</v>
      </c>
      <c r="R91" s="26">
        <f t="shared" si="10"/>
        <v>90</v>
      </c>
      <c r="S91" s="26">
        <f t="shared" si="11"/>
        <v>0</v>
      </c>
      <c r="T91" s="26">
        <v>0</v>
      </c>
      <c r="U91"/>
      <c r="V91"/>
      <c r="W91"/>
      <c r="X91"/>
    </row>
    <row r="92" spans="1:24" ht="12.75" hidden="1" customHeight="1">
      <c r="A92" s="26">
        <f>LatticeLayout!A92</f>
        <v>0</v>
      </c>
      <c r="B92" s="26">
        <f>LatticeLayout!B92</f>
        <v>0</v>
      </c>
      <c r="C92" s="26">
        <f>LatticeLayout!C92</f>
        <v>0</v>
      </c>
      <c r="D92" s="26">
        <f>LatticeLayout!D92</f>
        <v>0</v>
      </c>
      <c r="E92" s="26">
        <f>LatticeLayout!E92</f>
        <v>0</v>
      </c>
      <c r="F92" s="26">
        <f>LatticeLayout!F92</f>
        <v>0</v>
      </c>
      <c r="G92" s="26">
        <f>LatticeLayout!G92</f>
        <v>0</v>
      </c>
      <c r="H92" s="26">
        <f>LatticeLayout!H92</f>
        <v>150</v>
      </c>
      <c r="I92" s="26">
        <f>LatticeLayout!I92</f>
        <v>0</v>
      </c>
      <c r="J92" s="26">
        <f>LatticeLayout!J92</f>
        <v>0</v>
      </c>
      <c r="K92" s="26">
        <f>LatticeLayout!K92</f>
        <v>0.13500000000000001</v>
      </c>
      <c r="L92" s="26">
        <f>LatticeLayout!O92</f>
        <v>51.664739548335199</v>
      </c>
      <c r="M92" s="26">
        <f>LatticeLayout!P92</f>
        <v>423.0996045</v>
      </c>
      <c r="N92" s="26">
        <f>LatticeLayout!Q92</f>
        <v>369.49334422763258</v>
      </c>
      <c r="O92" s="26">
        <f t="shared" si="12"/>
        <v>369.42584422763258</v>
      </c>
      <c r="P92" s="26">
        <f t="shared" si="13"/>
        <v>423.0996045</v>
      </c>
      <c r="Q92" s="26">
        <f t="shared" si="14"/>
        <v>51.664739548335199</v>
      </c>
      <c r="R92" s="26">
        <f t="shared" si="10"/>
        <v>90</v>
      </c>
      <c r="S92" s="26">
        <f t="shared" si="11"/>
        <v>0</v>
      </c>
      <c r="T92" s="26">
        <v>0</v>
      </c>
      <c r="U92"/>
      <c r="V92"/>
      <c r="W92"/>
      <c r="X92"/>
    </row>
    <row r="93" spans="1:24" ht="12.75" customHeight="1">
      <c r="A93" s="26" t="str">
        <f>LatticeLayout!A93</f>
        <v>FE</v>
      </c>
      <c r="B93" s="26" t="str">
        <f>LatticeLayout!B93</f>
        <v>LEBT</v>
      </c>
      <c r="C93" s="26" t="str">
        <f>LatticeLayout!C93</f>
        <v>QVE</v>
      </c>
      <c r="D93" s="26">
        <f>LatticeLayout!D93</f>
        <v>780</v>
      </c>
      <c r="E93" s="26" t="str">
        <f>LatticeLayout!E93</f>
        <v>FE_LEBT:QVE_D0780</v>
      </c>
      <c r="F93" s="26" t="str">
        <f>LatticeLayout!F93</f>
        <v>Q7</v>
      </c>
      <c r="G93" s="26" t="str">
        <f>LatticeLayout!G93</f>
        <v>ES_quad_Y</v>
      </c>
      <c r="H93" s="26">
        <f>LatticeLayout!H93</f>
        <v>150</v>
      </c>
      <c r="I93" s="26">
        <f>LatticeLayout!I93</f>
        <v>0</v>
      </c>
      <c r="J93" s="26">
        <f>LatticeLayout!J93</f>
        <v>0</v>
      </c>
      <c r="K93" s="26">
        <f>LatticeLayout!K93</f>
        <v>0.2</v>
      </c>
      <c r="L93" s="26">
        <f>LatticeLayout!O93</f>
        <v>51.664739548335199</v>
      </c>
      <c r="M93" s="26">
        <f>LatticeLayout!P93</f>
        <v>423.0996045</v>
      </c>
      <c r="N93" s="26">
        <f>LatticeLayout!Q93</f>
        <v>369.69334422763256</v>
      </c>
      <c r="O93" s="26">
        <f t="shared" si="12"/>
        <v>369.59334422763254</v>
      </c>
      <c r="P93" s="26">
        <f t="shared" si="13"/>
        <v>423.0996045</v>
      </c>
      <c r="Q93" s="26">
        <f t="shared" si="14"/>
        <v>51.664739548335199</v>
      </c>
      <c r="R93" s="26">
        <f t="shared" si="10"/>
        <v>90</v>
      </c>
      <c r="S93" s="26">
        <f t="shared" si="11"/>
        <v>0</v>
      </c>
      <c r="T93" s="26">
        <v>0</v>
      </c>
      <c r="U93"/>
      <c r="V93"/>
      <c r="W93"/>
      <c r="X93"/>
    </row>
    <row r="94" spans="1:24" ht="12.75" hidden="1" customHeight="1">
      <c r="A94" s="26">
        <f>LatticeLayout!A94</f>
        <v>0</v>
      </c>
      <c r="B94" s="26">
        <f>LatticeLayout!B94</f>
        <v>0</v>
      </c>
      <c r="C94" s="26">
        <f>LatticeLayout!C94</f>
        <v>0</v>
      </c>
      <c r="D94" s="26">
        <f>LatticeLayout!D94</f>
        <v>0</v>
      </c>
      <c r="E94" s="26">
        <f>LatticeLayout!E94</f>
        <v>0</v>
      </c>
      <c r="F94" s="26">
        <f>LatticeLayout!F94</f>
        <v>0</v>
      </c>
      <c r="G94" s="26">
        <f>LatticeLayout!G94</f>
        <v>0</v>
      </c>
      <c r="H94" s="26">
        <f>LatticeLayout!H94</f>
        <v>150</v>
      </c>
      <c r="I94" s="26">
        <f>LatticeLayout!I94</f>
        <v>0</v>
      </c>
      <c r="J94" s="26">
        <f>LatticeLayout!J94</f>
        <v>0</v>
      </c>
      <c r="K94" s="26">
        <f>LatticeLayout!K94</f>
        <v>0.19158500000000001</v>
      </c>
      <c r="L94" s="26">
        <f>LatticeLayout!O94</f>
        <v>51.664739548335199</v>
      </c>
      <c r="M94" s="26">
        <f>LatticeLayout!P94</f>
        <v>423.0996045</v>
      </c>
      <c r="N94" s="26">
        <f>LatticeLayout!Q94</f>
        <v>369.88492922763254</v>
      </c>
      <c r="O94" s="26">
        <f t="shared" si="12"/>
        <v>369.78913672763258</v>
      </c>
      <c r="P94" s="26">
        <f t="shared" si="13"/>
        <v>423.0996045</v>
      </c>
      <c r="Q94" s="26">
        <f t="shared" si="14"/>
        <v>51.664739548335199</v>
      </c>
      <c r="R94" s="26">
        <f t="shared" si="10"/>
        <v>90</v>
      </c>
      <c r="S94" s="26">
        <f t="shared" si="11"/>
        <v>0</v>
      </c>
      <c r="T94" s="26">
        <v>0</v>
      </c>
      <c r="U94"/>
      <c r="V94"/>
      <c r="W94"/>
      <c r="X94"/>
    </row>
    <row r="95" spans="1:24" ht="12.75" customHeight="1">
      <c r="A95" s="26" t="str">
        <f>LatticeLayout!A95</f>
        <v>FE</v>
      </c>
      <c r="B95" s="26" t="str">
        <f>LatticeLayout!B95</f>
        <v>LEBT</v>
      </c>
      <c r="C95" s="26" t="str">
        <f>LatticeLayout!C95</f>
        <v>PM</v>
      </c>
      <c r="D95" s="26">
        <f>LatticeLayout!D95</f>
        <v>783</v>
      </c>
      <c r="E95" s="26" t="str">
        <f>LatticeLayout!E95</f>
        <v>FE_LEBT:PM_D0783</v>
      </c>
      <c r="F95" s="26" t="str">
        <f>LatticeLayout!F95</f>
        <v>PM1</v>
      </c>
      <c r="G95" s="26" t="str">
        <f>LatticeLayout!G95</f>
        <v>profile monitor (large fork)</v>
      </c>
      <c r="H95" s="26">
        <f>LatticeLayout!H95</f>
        <v>150</v>
      </c>
      <c r="I95" s="26">
        <f>LatticeLayout!I95</f>
        <v>0</v>
      </c>
      <c r="J95" s="26">
        <f>LatticeLayout!J95</f>
        <v>0</v>
      </c>
      <c r="K95" s="26">
        <f>LatticeLayout!K95</f>
        <v>0</v>
      </c>
      <c r="L95" s="26">
        <f>LatticeLayout!O95</f>
        <v>51.664739548335199</v>
      </c>
      <c r="M95" s="26">
        <f>LatticeLayout!P95</f>
        <v>423.0996045</v>
      </c>
      <c r="N95" s="26">
        <f>LatticeLayout!Q95</f>
        <v>369.88492922763254</v>
      </c>
      <c r="O95" s="26">
        <f t="shared" si="12"/>
        <v>369.88492922763254</v>
      </c>
      <c r="P95" s="26">
        <f t="shared" si="13"/>
        <v>423.0996045</v>
      </c>
      <c r="Q95" s="26">
        <f t="shared" si="14"/>
        <v>51.664739548335199</v>
      </c>
      <c r="R95" s="26">
        <f t="shared" si="10"/>
        <v>90</v>
      </c>
      <c r="S95" s="26">
        <f t="shared" si="11"/>
        <v>0</v>
      </c>
      <c r="T95" s="26">
        <v>0</v>
      </c>
      <c r="U95"/>
      <c r="V95"/>
      <c r="W95"/>
      <c r="X95"/>
    </row>
    <row r="96" spans="1:24" ht="12.75" hidden="1" customHeight="1">
      <c r="A96" s="26" t="str">
        <f>LatticeLayout!A96</f>
        <v>FE</v>
      </c>
      <c r="B96" s="26" t="str">
        <f>LatticeLayout!B96</f>
        <v>LEBT</v>
      </c>
      <c r="C96" s="26" t="str">
        <f>LatticeLayout!C96</f>
        <v>TMP</v>
      </c>
      <c r="D96" s="26">
        <f>LatticeLayout!D96</f>
        <v>783</v>
      </c>
      <c r="E96" s="26" t="str">
        <f>LatticeLayout!E96</f>
        <v>FE_LEBT:TMP_D0783</v>
      </c>
      <c r="F96" s="26" t="str">
        <f>LatticeLayout!F96</f>
        <v>TMP_M</v>
      </c>
      <c r="G96" s="26" t="str">
        <f>LatticeLayout!G96</f>
        <v>pump, 700 l/s</v>
      </c>
      <c r="H96" s="26">
        <f>LatticeLayout!H96</f>
        <v>0</v>
      </c>
      <c r="I96" s="26">
        <f>LatticeLayout!I96</f>
        <v>0</v>
      </c>
      <c r="J96" s="26">
        <f>LatticeLayout!J96</f>
        <v>0</v>
      </c>
      <c r="K96" s="26">
        <f>LatticeLayout!K96</f>
        <v>0</v>
      </c>
      <c r="L96" s="26">
        <f>LatticeLayout!O96</f>
        <v>51.664739548335199</v>
      </c>
      <c r="M96" s="26">
        <f>LatticeLayout!P96</f>
        <v>423.0996045</v>
      </c>
      <c r="N96" s="26">
        <f>LatticeLayout!Q96</f>
        <v>369.88492922763254</v>
      </c>
      <c r="O96" s="26">
        <f t="shared" si="12"/>
        <v>369.88492922763254</v>
      </c>
      <c r="P96" s="26">
        <f t="shared" si="13"/>
        <v>423.0996045</v>
      </c>
      <c r="Q96" s="26">
        <f t="shared" si="14"/>
        <v>51.664739548335199</v>
      </c>
      <c r="R96" s="26">
        <f t="shared" si="10"/>
        <v>90</v>
      </c>
      <c r="S96" s="26">
        <f t="shared" si="11"/>
        <v>0</v>
      </c>
      <c r="T96" s="26">
        <v>0</v>
      </c>
      <c r="U96"/>
      <c r="V96"/>
      <c r="W96"/>
      <c r="X96"/>
    </row>
    <row r="97" spans="1:24" ht="12.75" hidden="1" customHeight="1">
      <c r="A97" s="26">
        <f>LatticeLayout!A97</f>
        <v>0</v>
      </c>
      <c r="B97" s="26">
        <f>LatticeLayout!B97</f>
        <v>0</v>
      </c>
      <c r="C97" s="26">
        <f>LatticeLayout!C97</f>
        <v>0</v>
      </c>
      <c r="D97" s="26">
        <f>LatticeLayout!D97</f>
        <v>0</v>
      </c>
      <c r="E97" s="26">
        <f>LatticeLayout!E97</f>
        <v>0</v>
      </c>
      <c r="F97" s="26">
        <f>LatticeLayout!F97</f>
        <v>0</v>
      </c>
      <c r="G97" s="26">
        <f>LatticeLayout!G97</f>
        <v>0</v>
      </c>
      <c r="H97" s="26">
        <f>LatticeLayout!H97</f>
        <v>150</v>
      </c>
      <c r="I97" s="26">
        <f>LatticeLayout!I97</f>
        <v>0</v>
      </c>
      <c r="J97" s="26">
        <f>LatticeLayout!J97</f>
        <v>0</v>
      </c>
      <c r="K97" s="26">
        <f>LatticeLayout!K97</f>
        <v>0.218415</v>
      </c>
      <c r="L97" s="26">
        <f>LatticeLayout!O97</f>
        <v>51.664739548335199</v>
      </c>
      <c r="M97" s="26">
        <f>LatticeLayout!P97</f>
        <v>423.0996045</v>
      </c>
      <c r="N97" s="26">
        <f>LatticeLayout!Q97</f>
        <v>370.10334422763253</v>
      </c>
      <c r="O97" s="26">
        <f t="shared" si="12"/>
        <v>369.99413672763251</v>
      </c>
      <c r="P97" s="26">
        <f t="shared" si="13"/>
        <v>423.0996045</v>
      </c>
      <c r="Q97" s="26">
        <f t="shared" si="14"/>
        <v>51.664739548335199</v>
      </c>
      <c r="R97" s="26">
        <f t="shared" si="10"/>
        <v>90</v>
      </c>
      <c r="S97" s="26">
        <f t="shared" si="11"/>
        <v>0</v>
      </c>
      <c r="T97" s="26">
        <v>0</v>
      </c>
      <c r="U97"/>
      <c r="V97"/>
      <c r="W97"/>
      <c r="X97"/>
    </row>
    <row r="98" spans="1:24" ht="12.75" customHeight="1">
      <c r="A98" s="26" t="str">
        <f>LatticeLayout!A98</f>
        <v>FE</v>
      </c>
      <c r="B98" s="26" t="str">
        <f>LatticeLayout!B98</f>
        <v>LEBT</v>
      </c>
      <c r="C98" s="26" t="str">
        <f>LatticeLayout!C98</f>
        <v>SOLR</v>
      </c>
      <c r="D98" s="26">
        <f>LatticeLayout!D98</f>
        <v>787</v>
      </c>
      <c r="E98" s="26" t="str">
        <f>LatticeLayout!E98</f>
        <v>FE_LEBT:SOLR_D0787</v>
      </c>
      <c r="F98" s="26" t="str">
        <f>LatticeLayout!F98</f>
        <v>S4</v>
      </c>
      <c r="G98" s="26" t="str">
        <f>LatticeLayout!G98</f>
        <v>solenoid</v>
      </c>
      <c r="H98" s="26">
        <f>LatticeLayout!H98</f>
        <v>150</v>
      </c>
      <c r="I98" s="26">
        <f>LatticeLayout!I98</f>
        <v>0</v>
      </c>
      <c r="J98" s="26">
        <f>LatticeLayout!J98</f>
        <v>0</v>
      </c>
      <c r="K98" s="26">
        <f>LatticeLayout!K98</f>
        <v>0.4</v>
      </c>
      <c r="L98" s="26">
        <f>LatticeLayout!O98</f>
        <v>51.664739548335199</v>
      </c>
      <c r="M98" s="26">
        <f>LatticeLayout!P98</f>
        <v>423.0996045</v>
      </c>
      <c r="N98" s="26">
        <f>LatticeLayout!Q98</f>
        <v>370.50334422763251</v>
      </c>
      <c r="O98" s="26">
        <f t="shared" si="12"/>
        <v>370.30334422763252</v>
      </c>
      <c r="P98" s="26">
        <f t="shared" si="13"/>
        <v>423.0996045</v>
      </c>
      <c r="Q98" s="26">
        <f t="shared" si="14"/>
        <v>51.664739548335199</v>
      </c>
      <c r="R98" s="26">
        <f t="shared" si="10"/>
        <v>90</v>
      </c>
      <c r="S98" s="26">
        <f t="shared" si="11"/>
        <v>0</v>
      </c>
      <c r="T98" s="26">
        <v>0</v>
      </c>
      <c r="U98"/>
      <c r="V98"/>
      <c r="W98"/>
      <c r="X98"/>
    </row>
    <row r="99" spans="1:24" ht="12.75" hidden="1" customHeight="1">
      <c r="A99" s="26">
        <f>LatticeLayout!A99</f>
        <v>0</v>
      </c>
      <c r="B99" s="26">
        <f>LatticeLayout!B99</f>
        <v>0</v>
      </c>
      <c r="C99" s="26">
        <f>LatticeLayout!C99</f>
        <v>0</v>
      </c>
      <c r="D99" s="26">
        <f>LatticeLayout!D99</f>
        <v>0</v>
      </c>
      <c r="E99" s="26">
        <f>LatticeLayout!E99</f>
        <v>0</v>
      </c>
      <c r="F99" s="26">
        <f>LatticeLayout!F99</f>
        <v>0</v>
      </c>
      <c r="G99" s="26">
        <f>LatticeLayout!G99</f>
        <v>0</v>
      </c>
      <c r="H99" s="26">
        <f>LatticeLayout!H99</f>
        <v>150</v>
      </c>
      <c r="I99" s="26">
        <f>LatticeLayout!I99</f>
        <v>0</v>
      </c>
      <c r="J99" s="26">
        <f>LatticeLayout!J99</f>
        <v>0</v>
      </c>
      <c r="K99" s="26">
        <f>LatticeLayout!K99</f>
        <v>2.5399999999999999E-2</v>
      </c>
      <c r="L99" s="26">
        <f>LatticeLayout!O99</f>
        <v>51.664739548335199</v>
      </c>
      <c r="M99" s="26">
        <f>LatticeLayout!P99</f>
        <v>423.0996045</v>
      </c>
      <c r="N99" s="26">
        <f>LatticeLayout!Q99</f>
        <v>370.5287442276325</v>
      </c>
      <c r="O99" s="26">
        <f t="shared" si="12"/>
        <v>370.51604422763251</v>
      </c>
      <c r="P99" s="26">
        <f t="shared" si="13"/>
        <v>423.0996045</v>
      </c>
      <c r="Q99" s="26">
        <f t="shared" si="14"/>
        <v>51.664739548335199</v>
      </c>
      <c r="R99" s="26">
        <f t="shared" si="10"/>
        <v>90</v>
      </c>
      <c r="S99" s="26">
        <f t="shared" si="11"/>
        <v>0</v>
      </c>
      <c r="T99" s="26">
        <v>0</v>
      </c>
      <c r="U99"/>
      <c r="V99"/>
      <c r="W99"/>
      <c r="X99"/>
    </row>
    <row r="100" spans="1:24" ht="12.75" customHeight="1">
      <c r="A100" s="26" t="str">
        <f>LatticeLayout!A100</f>
        <v>FE</v>
      </c>
      <c r="B100" s="26" t="str">
        <f>LatticeLayout!B100</f>
        <v>LEBT</v>
      </c>
      <c r="C100" s="26" t="str">
        <f>LatticeLayout!C100</f>
        <v>DCHV</v>
      </c>
      <c r="D100" s="26">
        <f>LatticeLayout!D100</f>
        <v>790</v>
      </c>
      <c r="E100" s="26" t="str">
        <f>LatticeLayout!E100</f>
        <v>FE_LEBT:DCHV_D0790</v>
      </c>
      <c r="F100" s="26" t="str">
        <f>LatticeLayout!F100</f>
        <v>C4</v>
      </c>
      <c r="G100" s="26" t="str">
        <f>LatticeLayout!G100</f>
        <v>corrector magnet &amp; bellow</v>
      </c>
      <c r="H100" s="26">
        <f>LatticeLayout!H100</f>
        <v>150</v>
      </c>
      <c r="I100" s="26">
        <f>LatticeLayout!I100</f>
        <v>0</v>
      </c>
      <c r="J100" s="26">
        <f>LatticeLayout!J100</f>
        <v>0</v>
      </c>
      <c r="K100" s="26">
        <f>LatticeLayout!K100</f>
        <v>0.1905</v>
      </c>
      <c r="L100" s="26">
        <f>LatticeLayout!O100</f>
        <v>51.664739548335199</v>
      </c>
      <c r="M100" s="26">
        <f>LatticeLayout!P100</f>
        <v>423.0996045</v>
      </c>
      <c r="N100" s="26">
        <f>LatticeLayout!Q100</f>
        <v>370.71924422763249</v>
      </c>
      <c r="O100" s="26">
        <f t="shared" si="12"/>
        <v>370.62399422763247</v>
      </c>
      <c r="P100" s="26">
        <f t="shared" si="13"/>
        <v>423.0996045</v>
      </c>
      <c r="Q100" s="26">
        <f t="shared" si="14"/>
        <v>51.664739548335199</v>
      </c>
      <c r="R100" s="26">
        <f t="shared" si="10"/>
        <v>90</v>
      </c>
      <c r="S100" s="26">
        <f t="shared" si="11"/>
        <v>0</v>
      </c>
      <c r="T100" s="26">
        <v>0</v>
      </c>
      <c r="U100"/>
      <c r="V100"/>
      <c r="W100"/>
      <c r="X100"/>
    </row>
    <row r="101" spans="1:24" ht="12.75" hidden="1" customHeight="1">
      <c r="A101" s="26">
        <f>LatticeLayout!A101</f>
        <v>0</v>
      </c>
      <c r="B101" s="26">
        <f>LatticeLayout!B101</f>
        <v>0</v>
      </c>
      <c r="C101" s="26">
        <f>LatticeLayout!C101</f>
        <v>0</v>
      </c>
      <c r="D101" s="26">
        <f>LatticeLayout!D101</f>
        <v>0</v>
      </c>
      <c r="E101" s="26">
        <f>LatticeLayout!E101</f>
        <v>0</v>
      </c>
      <c r="F101" s="26">
        <f>LatticeLayout!F101</f>
        <v>0</v>
      </c>
      <c r="G101" s="26">
        <f>LatticeLayout!G101</f>
        <v>0</v>
      </c>
      <c r="H101" s="26">
        <f>LatticeLayout!H101</f>
        <v>150</v>
      </c>
      <c r="I101" s="26">
        <f>LatticeLayout!I101</f>
        <v>0</v>
      </c>
      <c r="J101" s="26">
        <f>LatticeLayout!J101</f>
        <v>0</v>
      </c>
      <c r="K101" s="26">
        <f>LatticeLayout!K101</f>
        <v>6.0412810000000004E-2</v>
      </c>
      <c r="L101" s="26">
        <f>LatticeLayout!O101</f>
        <v>51.664739548335199</v>
      </c>
      <c r="M101" s="26">
        <f>LatticeLayout!P101</f>
        <v>423.0996045</v>
      </c>
      <c r="N101" s="26">
        <f>LatticeLayout!Q101</f>
        <v>370.77965703763249</v>
      </c>
      <c r="O101" s="26">
        <f t="shared" si="12"/>
        <v>370.74945063263249</v>
      </c>
      <c r="P101" s="26">
        <f t="shared" si="13"/>
        <v>423.0996045</v>
      </c>
      <c r="Q101" s="26">
        <f t="shared" si="14"/>
        <v>51.664739548335199</v>
      </c>
      <c r="R101" s="26">
        <f t="shared" si="10"/>
        <v>90</v>
      </c>
      <c r="S101" s="26">
        <f t="shared" si="11"/>
        <v>0</v>
      </c>
      <c r="T101" s="26">
        <v>0</v>
      </c>
      <c r="U101"/>
      <c r="V101"/>
      <c r="W101"/>
      <c r="X101"/>
    </row>
    <row r="102" spans="1:24" ht="12.75" customHeight="1">
      <c r="A102" s="26" t="str">
        <f>LatticeLayout!A102</f>
        <v>FE</v>
      </c>
      <c r="B102" s="26" t="str">
        <f>LatticeLayout!B102</f>
        <v>LEBT</v>
      </c>
      <c r="C102" s="26" t="str">
        <f>LatticeLayout!C102</f>
        <v>CHP</v>
      </c>
      <c r="D102" s="26">
        <f>LatticeLayout!D102</f>
        <v>792</v>
      </c>
      <c r="E102" s="26" t="str">
        <f>LatticeLayout!E102</f>
        <v>FE_LEBT:CHP_D0792</v>
      </c>
      <c r="F102" s="26">
        <f>LatticeLayout!F102</f>
        <v>0</v>
      </c>
      <c r="G102" s="26" t="str">
        <f>LatticeLayout!G102</f>
        <v>chopper</v>
      </c>
      <c r="H102" s="26" t="str">
        <f>LatticeLayout!H102</f>
        <v>70 x 150</v>
      </c>
      <c r="I102" s="26">
        <f>LatticeLayout!I102</f>
        <v>0</v>
      </c>
      <c r="J102" s="26">
        <f>LatticeLayout!J102</f>
        <v>0</v>
      </c>
      <c r="K102" s="26">
        <f>LatticeLayout!K102</f>
        <v>0.1</v>
      </c>
      <c r="L102" s="26">
        <f>LatticeLayout!O102</f>
        <v>51.664739548335199</v>
      </c>
      <c r="M102" s="26">
        <f>LatticeLayout!P102</f>
        <v>423.0996045</v>
      </c>
      <c r="N102" s="26">
        <f>LatticeLayout!Q102</f>
        <v>370.87965703763251</v>
      </c>
      <c r="O102" s="26">
        <f t="shared" si="12"/>
        <v>370.8296570376325</v>
      </c>
      <c r="P102" s="26">
        <f t="shared" si="13"/>
        <v>423.0996045</v>
      </c>
      <c r="Q102" s="26">
        <f t="shared" si="14"/>
        <v>51.664739548335199</v>
      </c>
      <c r="R102" s="26">
        <f t="shared" si="10"/>
        <v>90</v>
      </c>
      <c r="S102" s="26">
        <f t="shared" si="11"/>
        <v>0</v>
      </c>
      <c r="T102" s="26">
        <v>0</v>
      </c>
      <c r="U102"/>
      <c r="V102"/>
      <c r="W102"/>
      <c r="X102"/>
    </row>
    <row r="103" spans="1:24" ht="12.75" hidden="1" customHeight="1">
      <c r="A103" s="26">
        <f>LatticeLayout!A103</f>
        <v>0</v>
      </c>
      <c r="B103" s="26">
        <f>LatticeLayout!B103</f>
        <v>0</v>
      </c>
      <c r="C103" s="26">
        <f>LatticeLayout!C103</f>
        <v>0</v>
      </c>
      <c r="D103" s="26">
        <f>LatticeLayout!D103</f>
        <v>0</v>
      </c>
      <c r="E103" s="26">
        <f>LatticeLayout!E103</f>
        <v>0</v>
      </c>
      <c r="F103" s="26">
        <f>LatticeLayout!F103</f>
        <v>0</v>
      </c>
      <c r="G103" s="26" t="str">
        <f>LatticeLayout!G103</f>
        <v>box+tube</v>
      </c>
      <c r="H103" s="26">
        <f>LatticeLayout!H103</f>
        <v>150</v>
      </c>
      <c r="I103" s="26">
        <f>LatticeLayout!I103</f>
        <v>0</v>
      </c>
      <c r="J103" s="26">
        <f>LatticeLayout!J103</f>
        <v>0</v>
      </c>
      <c r="K103" s="26">
        <f>LatticeLayout!K103</f>
        <v>0.20349200000000001</v>
      </c>
      <c r="L103" s="26">
        <f>LatticeLayout!O103</f>
        <v>51.664739548335199</v>
      </c>
      <c r="M103" s="26">
        <f>LatticeLayout!P103</f>
        <v>423.0996045</v>
      </c>
      <c r="N103" s="26">
        <f>LatticeLayout!Q103</f>
        <v>371.0831490376325</v>
      </c>
      <c r="O103" s="26">
        <f t="shared" si="12"/>
        <v>370.9814030376325</v>
      </c>
      <c r="P103" s="26">
        <f t="shared" si="13"/>
        <v>423.0996045</v>
      </c>
      <c r="Q103" s="26">
        <f t="shared" si="14"/>
        <v>51.664739548335199</v>
      </c>
      <c r="R103" s="26">
        <f t="shared" si="10"/>
        <v>90</v>
      </c>
      <c r="S103" s="26">
        <f t="shared" si="11"/>
        <v>0</v>
      </c>
      <c r="T103" s="26">
        <v>0</v>
      </c>
      <c r="U103"/>
      <c r="V103"/>
      <c r="W103"/>
      <c r="X103"/>
    </row>
    <row r="104" spans="1:24" hidden="1">
      <c r="A104" s="26">
        <f>LatticeLayout!A104</f>
        <v>0</v>
      </c>
      <c r="B104" s="26">
        <f>LatticeLayout!B104</f>
        <v>0</v>
      </c>
      <c r="C104" s="26">
        <f>LatticeLayout!C104</f>
        <v>0</v>
      </c>
      <c r="D104" s="26">
        <f>LatticeLayout!D104</f>
        <v>0</v>
      </c>
      <c r="E104" s="26">
        <f>LatticeLayout!E104</f>
        <v>0</v>
      </c>
      <c r="F104" s="26">
        <f>LatticeLayout!F104</f>
        <v>0</v>
      </c>
      <c r="G104" s="26">
        <f>LatticeLayout!G104</f>
        <v>0</v>
      </c>
      <c r="H104" s="26">
        <f>LatticeLayout!H104</f>
        <v>150</v>
      </c>
      <c r="I104" s="26">
        <f>LatticeLayout!I104</f>
        <v>0</v>
      </c>
      <c r="J104" s="26">
        <f>LatticeLayout!J104</f>
        <v>0</v>
      </c>
      <c r="K104" s="26">
        <f>LatticeLayout!K104</f>
        <v>0</v>
      </c>
      <c r="L104" s="26">
        <f>LatticeLayout!O104</f>
        <v>51.664739548335199</v>
      </c>
      <c r="M104" s="26">
        <f>LatticeLayout!P104</f>
        <v>423.0996045</v>
      </c>
      <c r="N104" s="26">
        <f>LatticeLayout!Q104</f>
        <v>371.0831490376325</v>
      </c>
      <c r="O104" s="26">
        <f t="shared" si="12"/>
        <v>371.0831490376325</v>
      </c>
      <c r="P104" s="26">
        <f t="shared" si="13"/>
        <v>423.0996045</v>
      </c>
      <c r="Q104" s="26">
        <f t="shared" si="14"/>
        <v>51.664739548335199</v>
      </c>
      <c r="R104" s="26">
        <f t="shared" si="10"/>
        <v>90</v>
      </c>
      <c r="S104" s="26">
        <f t="shared" si="11"/>
        <v>0</v>
      </c>
      <c r="T104" s="26">
        <v>0</v>
      </c>
      <c r="U104"/>
      <c r="V104"/>
      <c r="W104"/>
      <c r="X104"/>
    </row>
    <row r="105" spans="1:24" ht="12.75" hidden="1" customHeight="1">
      <c r="A105" s="26" t="str">
        <f>LatticeLayout!A105</f>
        <v>FE</v>
      </c>
      <c r="B105" s="26" t="str">
        <f>LatticeLayout!B105</f>
        <v>LEBT</v>
      </c>
      <c r="C105" s="26" t="str">
        <f>LatticeLayout!C105</f>
        <v>NEGP</v>
      </c>
      <c r="D105" s="26">
        <f>LatticeLayout!D105</f>
        <v>795</v>
      </c>
      <c r="E105" s="26" t="str">
        <f>LatticeLayout!E105</f>
        <v>FE_LEBT:NEGP_D0795</v>
      </c>
      <c r="F105" s="26" t="str">
        <f>LatticeLayout!F105</f>
        <v>NEG-0</v>
      </c>
      <c r="G105" s="26" t="str">
        <f>LatticeLayout!G105</f>
        <v>getter pump, 3500 l/s</v>
      </c>
      <c r="H105" s="26">
        <f>LatticeLayout!H105</f>
        <v>0</v>
      </c>
      <c r="I105" s="26">
        <f>LatticeLayout!I105</f>
        <v>0</v>
      </c>
      <c r="J105" s="26">
        <f>LatticeLayout!J105</f>
        <v>0</v>
      </c>
      <c r="K105" s="26">
        <f>LatticeLayout!K105</f>
        <v>0</v>
      </c>
      <c r="L105" s="26">
        <f>LatticeLayout!O105</f>
        <v>51.664739548335199</v>
      </c>
      <c r="M105" s="26">
        <f>LatticeLayout!P105</f>
        <v>423.0996045</v>
      </c>
      <c r="N105" s="26">
        <f>LatticeLayout!Q105</f>
        <v>371.0831490376325</v>
      </c>
      <c r="O105" s="26">
        <f t="shared" si="12"/>
        <v>371.0831490376325</v>
      </c>
      <c r="P105" s="26">
        <f t="shared" si="13"/>
        <v>423.0996045</v>
      </c>
      <c r="Q105" s="26">
        <f t="shared" si="14"/>
        <v>51.664739548335199</v>
      </c>
      <c r="R105" s="26">
        <f t="shared" si="10"/>
        <v>90</v>
      </c>
      <c r="S105" s="26">
        <f t="shared" si="11"/>
        <v>0</v>
      </c>
      <c r="T105" s="26">
        <v>0</v>
      </c>
      <c r="U105"/>
      <c r="V105"/>
      <c r="W105"/>
      <c r="X105"/>
    </row>
    <row r="106" spans="1:24" ht="12.75" hidden="1" customHeight="1">
      <c r="A106" s="26">
        <f>LatticeLayout!A106</f>
        <v>0</v>
      </c>
      <c r="B106" s="26">
        <f>LatticeLayout!B106</f>
        <v>0</v>
      </c>
      <c r="C106" s="26">
        <f>LatticeLayout!C106</f>
        <v>0</v>
      </c>
      <c r="D106" s="26">
        <f>LatticeLayout!D106</f>
        <v>0</v>
      </c>
      <c r="E106" s="26">
        <f>LatticeLayout!E106</f>
        <v>0</v>
      </c>
      <c r="F106" s="26">
        <f>LatticeLayout!F106</f>
        <v>0</v>
      </c>
      <c r="G106" s="26">
        <f>LatticeLayout!G106</f>
        <v>0</v>
      </c>
      <c r="H106" s="26">
        <f>LatticeLayout!H106</f>
        <v>150</v>
      </c>
      <c r="I106" s="26">
        <f>LatticeLayout!I106</f>
        <v>0</v>
      </c>
      <c r="J106" s="26">
        <f>LatticeLayout!J106</f>
        <v>0</v>
      </c>
      <c r="K106" s="26">
        <f>LatticeLayout!K106</f>
        <v>0.11717018999999999</v>
      </c>
      <c r="L106" s="26">
        <f>LatticeLayout!O106</f>
        <v>51.664739548335199</v>
      </c>
      <c r="M106" s="26">
        <f>LatticeLayout!P106</f>
        <v>423.0996045</v>
      </c>
      <c r="N106" s="26">
        <f>LatticeLayout!Q106</f>
        <v>371.20031922763252</v>
      </c>
      <c r="O106" s="26">
        <f t="shared" si="12"/>
        <v>371.14173413263251</v>
      </c>
      <c r="P106" s="26">
        <f t="shared" si="13"/>
        <v>423.0996045</v>
      </c>
      <c r="Q106" s="26">
        <f t="shared" si="14"/>
        <v>51.664739548335199</v>
      </c>
      <c r="R106" s="26">
        <f t="shared" si="10"/>
        <v>90</v>
      </c>
      <c r="S106" s="26">
        <f t="shared" si="11"/>
        <v>0</v>
      </c>
      <c r="T106" s="26">
        <v>0</v>
      </c>
      <c r="U106"/>
      <c r="V106"/>
      <c r="W106"/>
      <c r="X106"/>
    </row>
    <row r="107" spans="1:24" ht="12.75" customHeight="1">
      <c r="A107" s="26" t="str">
        <f>LatticeLayout!A107</f>
        <v>FE</v>
      </c>
      <c r="B107" s="26" t="str">
        <f>LatticeLayout!B107</f>
        <v>LEBT</v>
      </c>
      <c r="C107" s="26" t="str">
        <f>LatticeLayout!C107</f>
        <v>AP</v>
      </c>
      <c r="D107" s="26">
        <f>LatticeLayout!D107</f>
        <v>796</v>
      </c>
      <c r="E107" s="26" t="str">
        <f>LatticeLayout!E107</f>
        <v>FE_LEBT:AP_D0796</v>
      </c>
      <c r="F107" s="26">
        <f>LatticeLayout!F107</f>
        <v>0</v>
      </c>
      <c r="G107" s="26" t="str">
        <f>LatticeLayout!G107</f>
        <v>apertures</v>
      </c>
      <c r="H107" s="26">
        <f>LatticeLayout!H107</f>
        <v>150</v>
      </c>
      <c r="I107" s="26">
        <f>LatticeLayout!I107</f>
        <v>0</v>
      </c>
      <c r="J107" s="26">
        <f>LatticeLayout!J107</f>
        <v>0</v>
      </c>
      <c r="K107" s="26">
        <f>LatticeLayout!K107</f>
        <v>0</v>
      </c>
      <c r="L107" s="26">
        <f>LatticeLayout!O107</f>
        <v>51.664739548335199</v>
      </c>
      <c r="M107" s="26">
        <f>LatticeLayout!P107</f>
        <v>423.0996045</v>
      </c>
      <c r="N107" s="26">
        <f>LatticeLayout!Q107</f>
        <v>371.20031922763252</v>
      </c>
      <c r="O107" s="26">
        <f t="shared" si="12"/>
        <v>371.20031922763252</v>
      </c>
      <c r="P107" s="26">
        <f t="shared" si="13"/>
        <v>423.0996045</v>
      </c>
      <c r="Q107" s="26">
        <f t="shared" si="14"/>
        <v>51.664739548335199</v>
      </c>
      <c r="R107" s="26">
        <f t="shared" si="10"/>
        <v>90</v>
      </c>
      <c r="S107" s="26">
        <f t="shared" si="11"/>
        <v>0</v>
      </c>
      <c r="T107" s="26">
        <v>0</v>
      </c>
      <c r="U107"/>
      <c r="V107"/>
      <c r="W107"/>
      <c r="X107"/>
    </row>
    <row r="108" spans="1:24" ht="12.75" hidden="1" customHeight="1">
      <c r="A108" s="26">
        <f>LatticeLayout!A108</f>
        <v>0</v>
      </c>
      <c r="B108" s="26">
        <f>LatticeLayout!B108</f>
        <v>0</v>
      </c>
      <c r="C108" s="26">
        <f>LatticeLayout!C108</f>
        <v>0</v>
      </c>
      <c r="D108" s="26">
        <f>LatticeLayout!D108</f>
        <v>0</v>
      </c>
      <c r="E108" s="26">
        <f>LatticeLayout!E108</f>
        <v>0</v>
      </c>
      <c r="F108" s="26">
        <f>LatticeLayout!F108</f>
        <v>0</v>
      </c>
      <c r="G108" s="26" t="str">
        <f>LatticeLayout!G108</f>
        <v>bellow+tube/box</v>
      </c>
      <c r="H108" s="26">
        <f>LatticeLayout!H108</f>
        <v>150</v>
      </c>
      <c r="I108" s="26">
        <f>LatticeLayout!I108</f>
        <v>0</v>
      </c>
      <c r="J108" s="26">
        <f>LatticeLayout!J108</f>
        <v>0</v>
      </c>
      <c r="K108" s="26">
        <f>LatticeLayout!K108</f>
        <v>2.5375410000000001E-2</v>
      </c>
      <c r="L108" s="26">
        <f>LatticeLayout!O108</f>
        <v>51.664739548335199</v>
      </c>
      <c r="M108" s="26">
        <f>LatticeLayout!P108</f>
        <v>423.0996045</v>
      </c>
      <c r="N108" s="26">
        <f>LatticeLayout!Q108</f>
        <v>371.2256946376325</v>
      </c>
      <c r="O108" s="26">
        <f t="shared" si="12"/>
        <v>371.21300693263254</v>
      </c>
      <c r="P108" s="26">
        <f t="shared" si="13"/>
        <v>423.0996045</v>
      </c>
      <c r="Q108" s="26">
        <f t="shared" si="14"/>
        <v>51.664739548335199</v>
      </c>
      <c r="R108" s="26">
        <f t="shared" si="10"/>
        <v>90</v>
      </c>
      <c r="S108" s="26">
        <f t="shared" si="11"/>
        <v>0</v>
      </c>
      <c r="T108" s="26">
        <v>0</v>
      </c>
      <c r="U108"/>
      <c r="V108"/>
      <c r="W108"/>
      <c r="X108"/>
    </row>
    <row r="109" spans="1:24" ht="12.75" hidden="1" customHeight="1">
      <c r="A109" s="26" t="str">
        <f>LatticeLayout!A109</f>
        <v>FE</v>
      </c>
      <c r="B109" s="26" t="str">
        <f>LatticeLayout!B109</f>
        <v>LEBT</v>
      </c>
      <c r="C109" s="26" t="str">
        <f>LatticeLayout!C109</f>
        <v>FC</v>
      </c>
      <c r="D109" s="26">
        <f>LatticeLayout!D109</f>
        <v>796</v>
      </c>
      <c r="E109" s="26" t="str">
        <f>LatticeLayout!E109</f>
        <v>FE_LEBT:FC_D0796</v>
      </c>
      <c r="F109" s="26" t="str">
        <f>LatticeLayout!F109</f>
        <v>FC1</v>
      </c>
      <c r="G109" s="26" t="str">
        <f>LatticeLayout!G109</f>
        <v>Faraday cup</v>
      </c>
      <c r="H109" s="26">
        <f>LatticeLayout!H109</f>
        <v>150</v>
      </c>
      <c r="I109" s="26">
        <f>LatticeLayout!I109</f>
        <v>0</v>
      </c>
      <c r="J109" s="26">
        <f>LatticeLayout!J109</f>
        <v>0</v>
      </c>
      <c r="K109" s="26">
        <f>LatticeLayout!K109</f>
        <v>0</v>
      </c>
      <c r="L109" s="26">
        <f>LatticeLayout!O109</f>
        <v>51.664739548335199</v>
      </c>
      <c r="M109" s="26">
        <f>LatticeLayout!P109</f>
        <v>423.0996045</v>
      </c>
      <c r="N109" s="26">
        <f>LatticeLayout!Q109</f>
        <v>371.2256946376325</v>
      </c>
      <c r="O109" s="26">
        <f t="shared" si="12"/>
        <v>371.2256946376325</v>
      </c>
      <c r="P109" s="26">
        <f t="shared" si="13"/>
        <v>423.0996045</v>
      </c>
      <c r="Q109" s="26">
        <f t="shared" si="14"/>
        <v>51.664739548335199</v>
      </c>
      <c r="R109" s="26">
        <f t="shared" si="10"/>
        <v>90</v>
      </c>
      <c r="S109" s="26">
        <f t="shared" si="11"/>
        <v>0</v>
      </c>
      <c r="T109" s="26">
        <v>0</v>
      </c>
      <c r="U109"/>
      <c r="V109"/>
      <c r="W109"/>
      <c r="X109"/>
    </row>
    <row r="110" spans="1:24" ht="12.75" hidden="1" customHeight="1">
      <c r="A110" s="26">
        <f>LatticeLayout!A110</f>
        <v>0</v>
      </c>
      <c r="B110" s="26">
        <f>LatticeLayout!B110</f>
        <v>0</v>
      </c>
      <c r="C110" s="26">
        <f>LatticeLayout!C110</f>
        <v>0</v>
      </c>
      <c r="D110" s="26">
        <f>LatticeLayout!D110</f>
        <v>0</v>
      </c>
      <c r="E110" s="26">
        <f>LatticeLayout!E110</f>
        <v>0</v>
      </c>
      <c r="F110" s="26">
        <f>LatticeLayout!F110</f>
        <v>0</v>
      </c>
      <c r="G110" s="26">
        <f>LatticeLayout!G110</f>
        <v>0</v>
      </c>
      <c r="H110" s="26">
        <f>LatticeLayout!H110</f>
        <v>150</v>
      </c>
      <c r="I110" s="26">
        <f>LatticeLayout!I110</f>
        <v>0</v>
      </c>
      <c r="J110" s="26">
        <f>LatticeLayout!J110</f>
        <v>0</v>
      </c>
      <c r="K110" s="26">
        <f>LatticeLayout!K110</f>
        <v>0.35279959</v>
      </c>
      <c r="L110" s="26">
        <f>LatticeLayout!O110</f>
        <v>51.664739548335199</v>
      </c>
      <c r="M110" s="26">
        <f>LatticeLayout!P110</f>
        <v>423.0996045</v>
      </c>
      <c r="N110" s="26">
        <f>LatticeLayout!Q110</f>
        <v>371.57849422763252</v>
      </c>
      <c r="O110" s="26">
        <f t="shared" si="12"/>
        <v>371.40209443263251</v>
      </c>
      <c r="P110" s="26">
        <f t="shared" si="13"/>
        <v>423.0996045</v>
      </c>
      <c r="Q110" s="26">
        <f t="shared" si="14"/>
        <v>51.664739548335199</v>
      </c>
      <c r="R110" s="26">
        <f t="shared" si="10"/>
        <v>90</v>
      </c>
      <c r="S110" s="26">
        <f t="shared" si="11"/>
        <v>0</v>
      </c>
      <c r="T110" s="26">
        <v>0</v>
      </c>
      <c r="U110"/>
      <c r="V110"/>
      <c r="W110"/>
      <c r="X110"/>
    </row>
    <row r="111" spans="1:24" ht="12.75" customHeight="1">
      <c r="A111" s="26" t="str">
        <f>LatticeLayout!A111</f>
        <v>FE</v>
      </c>
      <c r="B111" s="26" t="str">
        <f>LatticeLayout!B111</f>
        <v>LEBT</v>
      </c>
      <c r="C111" s="26" t="str">
        <f>LatticeLayout!C111</f>
        <v>SOLR</v>
      </c>
      <c r="D111" s="26">
        <f>LatticeLayout!D111</f>
        <v>802</v>
      </c>
      <c r="E111" s="26" t="str">
        <f>LatticeLayout!E111</f>
        <v>FE_LEBT:SOLR_D0802</v>
      </c>
      <c r="F111" s="26" t="str">
        <f>LatticeLayout!F111</f>
        <v>S4</v>
      </c>
      <c r="G111" s="26" t="str">
        <f>LatticeLayout!G111</f>
        <v>solenoid</v>
      </c>
      <c r="H111" s="26">
        <f>LatticeLayout!H111</f>
        <v>150</v>
      </c>
      <c r="I111" s="26">
        <f>LatticeLayout!I111</f>
        <v>0</v>
      </c>
      <c r="J111" s="26">
        <f>LatticeLayout!J111</f>
        <v>0</v>
      </c>
      <c r="K111" s="26">
        <f>LatticeLayout!K111</f>
        <v>0.4</v>
      </c>
      <c r="L111" s="26">
        <f>LatticeLayout!O111</f>
        <v>51.664739548335199</v>
      </c>
      <c r="M111" s="26">
        <f>LatticeLayout!P111</f>
        <v>423.0996045</v>
      </c>
      <c r="N111" s="26">
        <f>LatticeLayout!Q111</f>
        <v>371.9784942276325</v>
      </c>
      <c r="O111" s="26">
        <f t="shared" si="12"/>
        <v>371.77849422763251</v>
      </c>
      <c r="P111" s="26">
        <f t="shared" si="13"/>
        <v>423.0996045</v>
      </c>
      <c r="Q111" s="26">
        <f t="shared" si="14"/>
        <v>51.664739548335199</v>
      </c>
      <c r="R111" s="26">
        <f t="shared" si="10"/>
        <v>90</v>
      </c>
      <c r="S111" s="26">
        <f t="shared" si="11"/>
        <v>0</v>
      </c>
      <c r="T111" s="26">
        <v>0</v>
      </c>
      <c r="U111"/>
      <c r="V111"/>
      <c r="W111"/>
      <c r="X111"/>
    </row>
    <row r="112" spans="1:24" hidden="1">
      <c r="A112" s="26">
        <f>LatticeLayout!A112</f>
        <v>0</v>
      </c>
      <c r="B112" s="26">
        <f>LatticeLayout!B112</f>
        <v>0</v>
      </c>
      <c r="C112" s="26">
        <f>LatticeLayout!C112</f>
        <v>0</v>
      </c>
      <c r="D112" s="26">
        <f>LatticeLayout!D112</f>
        <v>0</v>
      </c>
      <c r="E112" s="26">
        <f>LatticeLayout!E112</f>
        <v>0</v>
      </c>
      <c r="F112" s="26">
        <f>LatticeLayout!F112</f>
        <v>0</v>
      </c>
      <c r="G112" s="26">
        <f>LatticeLayout!G112</f>
        <v>0</v>
      </c>
      <c r="H112" s="26">
        <f>LatticeLayout!H112</f>
        <v>150</v>
      </c>
      <c r="I112" s="26">
        <f>LatticeLayout!I112</f>
        <v>0</v>
      </c>
      <c r="J112" s="26">
        <f>LatticeLayout!J112</f>
        <v>0</v>
      </c>
      <c r="K112" s="26">
        <f>LatticeLayout!K112</f>
        <v>2.5399999999999999E-2</v>
      </c>
      <c r="L112" s="26">
        <f>LatticeLayout!O112</f>
        <v>51.664739548335199</v>
      </c>
      <c r="M112" s="26">
        <f>LatticeLayout!P112</f>
        <v>423.0996045</v>
      </c>
      <c r="N112" s="26">
        <f>LatticeLayout!Q112</f>
        <v>372.00389422763249</v>
      </c>
      <c r="O112" s="26">
        <f t="shared" si="12"/>
        <v>371.99119422763249</v>
      </c>
      <c r="P112" s="26">
        <f t="shared" si="13"/>
        <v>423.0996045</v>
      </c>
      <c r="Q112" s="26">
        <f t="shared" si="14"/>
        <v>51.664739548335199</v>
      </c>
      <c r="R112" s="26">
        <f t="shared" si="10"/>
        <v>90</v>
      </c>
      <c r="S112" s="26">
        <f t="shared" si="11"/>
        <v>0</v>
      </c>
      <c r="T112" s="26">
        <v>0</v>
      </c>
      <c r="U112"/>
      <c r="V112"/>
      <c r="W112"/>
      <c r="X112"/>
    </row>
    <row r="113" spans="1:24" ht="12.75" customHeight="1">
      <c r="A113" s="26" t="str">
        <f>LatticeLayout!A113</f>
        <v>FE</v>
      </c>
      <c r="B113" s="26" t="str">
        <f>LatticeLayout!B113</f>
        <v>LEBT</v>
      </c>
      <c r="C113" s="26" t="str">
        <f>LatticeLayout!C113</f>
        <v>DCHV</v>
      </c>
      <c r="D113" s="26">
        <f>LatticeLayout!D113</f>
        <v>805</v>
      </c>
      <c r="E113" s="26" t="str">
        <f>LatticeLayout!E113</f>
        <v>FE_LEBT:DCHV_D0805</v>
      </c>
      <c r="F113" s="26" t="str">
        <f>LatticeLayout!F113</f>
        <v>C4</v>
      </c>
      <c r="G113" s="26" t="str">
        <f>LatticeLayout!G113</f>
        <v>corrector magnet &amp; bellow</v>
      </c>
      <c r="H113" s="26">
        <f>LatticeLayout!H113</f>
        <v>150</v>
      </c>
      <c r="I113" s="26">
        <f>LatticeLayout!I113</f>
        <v>0</v>
      </c>
      <c r="J113" s="26">
        <f>LatticeLayout!J113</f>
        <v>0</v>
      </c>
      <c r="K113" s="26">
        <f>LatticeLayout!K113</f>
        <v>0.1905</v>
      </c>
      <c r="L113" s="26">
        <f>LatticeLayout!O113</f>
        <v>51.664739548335199</v>
      </c>
      <c r="M113" s="26">
        <f>LatticeLayout!P113</f>
        <v>423.0996045</v>
      </c>
      <c r="N113" s="26">
        <f>LatticeLayout!Q113</f>
        <v>372.19439422763247</v>
      </c>
      <c r="O113" s="26">
        <f t="shared" si="12"/>
        <v>372.09914422763245</v>
      </c>
      <c r="P113" s="26">
        <f t="shared" si="13"/>
        <v>423.0996045</v>
      </c>
      <c r="Q113" s="26">
        <f t="shared" si="14"/>
        <v>51.664739548335199</v>
      </c>
      <c r="R113" s="26">
        <f t="shared" si="10"/>
        <v>90</v>
      </c>
      <c r="S113" s="26">
        <f t="shared" si="11"/>
        <v>0</v>
      </c>
      <c r="T113" s="26">
        <v>0</v>
      </c>
      <c r="U113"/>
      <c r="V113"/>
      <c r="W113"/>
      <c r="X113"/>
    </row>
    <row r="114" spans="1:24" ht="12.75" hidden="1" customHeight="1">
      <c r="A114" s="26">
        <f>LatticeLayout!A114</f>
        <v>0</v>
      </c>
      <c r="B114" s="26">
        <f>LatticeLayout!B114</f>
        <v>0</v>
      </c>
      <c r="C114" s="26">
        <f>LatticeLayout!C114</f>
        <v>0</v>
      </c>
      <c r="D114" s="26">
        <f>LatticeLayout!D114</f>
        <v>0</v>
      </c>
      <c r="E114" s="26">
        <f>LatticeLayout!E114</f>
        <v>0</v>
      </c>
      <c r="F114" s="26">
        <f>LatticeLayout!F114</f>
        <v>0</v>
      </c>
      <c r="G114" s="26">
        <f>LatticeLayout!G114</f>
        <v>0</v>
      </c>
      <c r="H114" s="26">
        <f>LatticeLayout!H114</f>
        <v>150</v>
      </c>
      <c r="I114" s="26">
        <f>LatticeLayout!I114</f>
        <v>0</v>
      </c>
      <c r="J114" s="26">
        <f>LatticeLayout!J114</f>
        <v>0</v>
      </c>
      <c r="K114" s="26">
        <f>LatticeLayout!K114</f>
        <v>0.16071253000000002</v>
      </c>
      <c r="L114" s="26">
        <f>LatticeLayout!O114</f>
        <v>51.664739548335199</v>
      </c>
      <c r="M114" s="26">
        <f>LatticeLayout!P114</f>
        <v>423.0996045</v>
      </c>
      <c r="N114" s="26">
        <f>LatticeLayout!Q114</f>
        <v>372.35510675763248</v>
      </c>
      <c r="O114" s="26">
        <f t="shared" si="12"/>
        <v>372.27475049263251</v>
      </c>
      <c r="P114" s="26">
        <f t="shared" si="13"/>
        <v>423.0996045</v>
      </c>
      <c r="Q114" s="26">
        <f t="shared" si="14"/>
        <v>51.664739548335199</v>
      </c>
      <c r="R114" s="26">
        <f t="shared" si="10"/>
        <v>90</v>
      </c>
      <c r="S114" s="26">
        <f t="shared" si="11"/>
        <v>0</v>
      </c>
      <c r="T114" s="26">
        <v>0</v>
      </c>
      <c r="U114"/>
      <c r="V114"/>
      <c r="W114"/>
      <c r="X114"/>
    </row>
    <row r="115" spans="1:24" ht="12.75" customHeight="1">
      <c r="A115" s="26" t="str">
        <f>LatticeLayout!A115</f>
        <v>FE</v>
      </c>
      <c r="B115" s="26" t="str">
        <f>LatticeLayout!B115</f>
        <v>LEBT</v>
      </c>
      <c r="C115" s="26" t="str">
        <f>LatticeLayout!C115</f>
        <v>AP</v>
      </c>
      <c r="D115" s="26">
        <f>LatticeLayout!D115</f>
        <v>807</v>
      </c>
      <c r="E115" s="26" t="str">
        <f>LatticeLayout!E115</f>
        <v>FE_LEBT:AP_D0807</v>
      </c>
      <c r="F115" s="26">
        <f>LatticeLayout!F115</f>
        <v>0</v>
      </c>
      <c r="G115" s="26" t="str">
        <f>LatticeLayout!G115</f>
        <v>apertures</v>
      </c>
      <c r="H115" s="26">
        <f>LatticeLayout!H115</f>
        <v>150</v>
      </c>
      <c r="I115" s="26">
        <f>LatticeLayout!I115</f>
        <v>0</v>
      </c>
      <c r="J115" s="26">
        <f>LatticeLayout!J115</f>
        <v>0</v>
      </c>
      <c r="K115" s="26">
        <f>LatticeLayout!K115</f>
        <v>0</v>
      </c>
      <c r="L115" s="26">
        <f>LatticeLayout!O115</f>
        <v>51.664739548335199</v>
      </c>
      <c r="M115" s="26">
        <f>LatticeLayout!P115</f>
        <v>423.0996045</v>
      </c>
      <c r="N115" s="26">
        <f>LatticeLayout!Q115</f>
        <v>372.35510675763248</v>
      </c>
      <c r="O115" s="26">
        <f t="shared" si="12"/>
        <v>372.35510675763248</v>
      </c>
      <c r="P115" s="26">
        <f t="shared" si="13"/>
        <v>423.0996045</v>
      </c>
      <c r="Q115" s="26">
        <f t="shared" si="14"/>
        <v>51.664739548335199</v>
      </c>
      <c r="R115" s="26">
        <f t="shared" ref="R115:R134" si="15">R114</f>
        <v>90</v>
      </c>
      <c r="S115" s="26">
        <f t="shared" si="11"/>
        <v>0</v>
      </c>
      <c r="T115" s="26">
        <v>0</v>
      </c>
      <c r="U115"/>
      <c r="V115"/>
      <c r="W115"/>
      <c r="X115"/>
    </row>
    <row r="116" spans="1:24" ht="12.75" hidden="1" customHeight="1">
      <c r="A116" s="26">
        <f>LatticeLayout!A116</f>
        <v>0</v>
      </c>
      <c r="B116" s="26">
        <f>LatticeLayout!B116</f>
        <v>0</v>
      </c>
      <c r="C116" s="26">
        <f>LatticeLayout!C116</f>
        <v>0</v>
      </c>
      <c r="D116" s="26">
        <f>LatticeLayout!D116</f>
        <v>0</v>
      </c>
      <c r="E116" s="26">
        <f>LatticeLayout!E116</f>
        <v>0</v>
      </c>
      <c r="F116" s="26">
        <f>LatticeLayout!F116</f>
        <v>0</v>
      </c>
      <c r="G116" s="26">
        <f>LatticeLayout!G116</f>
        <v>0</v>
      </c>
      <c r="H116" s="26">
        <f>LatticeLayout!H116</f>
        <v>150</v>
      </c>
      <c r="I116" s="26">
        <f>LatticeLayout!I116</f>
        <v>0</v>
      </c>
      <c r="J116" s="26">
        <f>LatticeLayout!J116</f>
        <v>0</v>
      </c>
      <c r="K116" s="26">
        <f>LatticeLayout!K116</f>
        <v>4.2925999999999999E-2</v>
      </c>
      <c r="L116" s="26">
        <f>LatticeLayout!O116</f>
        <v>51.664739548335199</v>
      </c>
      <c r="M116" s="26">
        <f>LatticeLayout!P116</f>
        <v>423.0996045</v>
      </c>
      <c r="N116" s="26">
        <f>LatticeLayout!Q116</f>
        <v>372.39803275763251</v>
      </c>
      <c r="O116" s="26">
        <f t="shared" si="12"/>
        <v>372.37656975763252</v>
      </c>
      <c r="P116" s="26">
        <f t="shared" si="13"/>
        <v>423.0996045</v>
      </c>
      <c r="Q116" s="26">
        <f t="shared" si="14"/>
        <v>51.664739548335199</v>
      </c>
      <c r="R116" s="26">
        <f t="shared" si="15"/>
        <v>90</v>
      </c>
      <c r="S116" s="26">
        <f t="shared" ref="S116:S134" si="16">S115</f>
        <v>0</v>
      </c>
      <c r="T116" s="26">
        <v>0</v>
      </c>
      <c r="U116"/>
      <c r="V116"/>
      <c r="W116"/>
      <c r="X116"/>
    </row>
    <row r="117" spans="1:24" ht="12.75" customHeight="1">
      <c r="A117" s="26" t="str">
        <f>LatticeLayout!A117</f>
        <v>FE</v>
      </c>
      <c r="B117" s="26" t="str">
        <f>LatticeLayout!B117</f>
        <v>LEBT</v>
      </c>
      <c r="C117" s="26" t="str">
        <f>LatticeLayout!C117</f>
        <v>PM</v>
      </c>
      <c r="D117" s="26">
        <f>LatticeLayout!D117</f>
        <v>808</v>
      </c>
      <c r="E117" s="26" t="str">
        <f>LatticeLayout!E117</f>
        <v>FE_LEBT:PM_D0808</v>
      </c>
      <c r="F117" s="26" t="str">
        <f>LatticeLayout!F117</f>
        <v>PM1</v>
      </c>
      <c r="G117" s="26" t="str">
        <f>LatticeLayout!G117</f>
        <v>profile monitor (large fork)</v>
      </c>
      <c r="H117" s="26">
        <f>LatticeLayout!H117</f>
        <v>150</v>
      </c>
      <c r="I117" s="26">
        <f>LatticeLayout!I117</f>
        <v>0</v>
      </c>
      <c r="J117" s="26">
        <f>LatticeLayout!J117</f>
        <v>0</v>
      </c>
      <c r="K117" s="26">
        <f>LatticeLayout!K117</f>
        <v>0</v>
      </c>
      <c r="L117" s="26">
        <f>LatticeLayout!O117</f>
        <v>51.664739548335199</v>
      </c>
      <c r="M117" s="26">
        <f>LatticeLayout!P117</f>
        <v>423.0996045</v>
      </c>
      <c r="N117" s="26">
        <f>LatticeLayout!Q117</f>
        <v>372.39803275763251</v>
      </c>
      <c r="O117" s="26">
        <f t="shared" si="12"/>
        <v>372.39803275763251</v>
      </c>
      <c r="P117" s="26">
        <f t="shared" si="13"/>
        <v>423.0996045</v>
      </c>
      <c r="Q117" s="26">
        <f t="shared" si="14"/>
        <v>51.664739548335199</v>
      </c>
      <c r="R117" s="26">
        <f t="shared" si="15"/>
        <v>90</v>
      </c>
      <c r="S117" s="26">
        <f t="shared" si="16"/>
        <v>0</v>
      </c>
      <c r="T117" s="26">
        <v>0</v>
      </c>
      <c r="U117"/>
      <c r="V117"/>
      <c r="W117"/>
      <c r="X117"/>
    </row>
    <row r="118" spans="1:24" ht="12.75" hidden="1" customHeight="1">
      <c r="A118" s="26">
        <f>LatticeLayout!A118</f>
        <v>0</v>
      </c>
      <c r="B118" s="26">
        <f>LatticeLayout!B118</f>
        <v>0</v>
      </c>
      <c r="C118" s="26">
        <f>LatticeLayout!C118</f>
        <v>0</v>
      </c>
      <c r="D118" s="26">
        <f>LatticeLayout!D118</f>
        <v>0</v>
      </c>
      <c r="E118" s="26">
        <f>LatticeLayout!E118</f>
        <v>0</v>
      </c>
      <c r="F118" s="26">
        <f>LatticeLayout!F118</f>
        <v>0</v>
      </c>
      <c r="G118" s="26">
        <f>LatticeLayout!G118</f>
        <v>0</v>
      </c>
      <c r="H118" s="26">
        <f>LatticeLayout!H118</f>
        <v>150</v>
      </c>
      <c r="I118" s="26">
        <f>LatticeLayout!I118</f>
        <v>0</v>
      </c>
      <c r="J118" s="26">
        <f>LatticeLayout!J118</f>
        <v>0</v>
      </c>
      <c r="K118" s="26">
        <f>LatticeLayout!K118</f>
        <v>0.39539857</v>
      </c>
      <c r="L118" s="26">
        <f>LatticeLayout!O118</f>
        <v>51.664739548335199</v>
      </c>
      <c r="M118" s="26">
        <f>LatticeLayout!P118</f>
        <v>423.0996045</v>
      </c>
      <c r="N118" s="26">
        <f>LatticeLayout!Q118</f>
        <v>372.7934313276325</v>
      </c>
      <c r="O118" s="26">
        <f t="shared" si="12"/>
        <v>372.59573204263251</v>
      </c>
      <c r="P118" s="26">
        <f t="shared" si="13"/>
        <v>423.0996045</v>
      </c>
      <c r="Q118" s="26">
        <f t="shared" si="14"/>
        <v>51.664739548335199</v>
      </c>
      <c r="R118" s="26">
        <f t="shared" si="15"/>
        <v>90</v>
      </c>
      <c r="S118" s="26">
        <f t="shared" si="16"/>
        <v>0</v>
      </c>
      <c r="T118" s="26">
        <v>0</v>
      </c>
      <c r="U118"/>
      <c r="V118"/>
      <c r="W118"/>
      <c r="X118"/>
    </row>
    <row r="119" spans="1:24" ht="12.75" customHeight="1">
      <c r="A119" s="26" t="str">
        <f>LatticeLayout!A119</f>
        <v>FE</v>
      </c>
      <c r="B119" s="26" t="str">
        <f>LatticeLayout!B119</f>
        <v>LEBT</v>
      </c>
      <c r="C119" s="26" t="str">
        <f>LatticeLayout!C119</f>
        <v>EMS</v>
      </c>
      <c r="D119" s="26">
        <f>LatticeLayout!D119</f>
        <v>812</v>
      </c>
      <c r="E119" s="26" t="str">
        <f>LatticeLayout!E119</f>
        <v>FE_LEBT:EMS_D0812</v>
      </c>
      <c r="F119" s="26" t="str">
        <f>LatticeLayout!F119</f>
        <v>EM2</v>
      </c>
      <c r="G119" s="26" t="str">
        <f>LatticeLayout!G119</f>
        <v>Pepper Pot</v>
      </c>
      <c r="H119" s="26">
        <f>LatticeLayout!H119</f>
        <v>150</v>
      </c>
      <c r="I119" s="26">
        <f>LatticeLayout!I119</f>
        <v>0</v>
      </c>
      <c r="J119" s="26">
        <f>LatticeLayout!J119</f>
        <v>0</v>
      </c>
      <c r="K119" s="26">
        <f>LatticeLayout!K119</f>
        <v>0</v>
      </c>
      <c r="L119" s="26">
        <f>LatticeLayout!O119</f>
        <v>51.664739548335199</v>
      </c>
      <c r="M119" s="26">
        <f>LatticeLayout!P119</f>
        <v>423.0996045</v>
      </c>
      <c r="N119" s="26">
        <f>LatticeLayout!Q119</f>
        <v>372.7934313276325</v>
      </c>
      <c r="O119" s="26">
        <f t="shared" si="12"/>
        <v>372.7934313276325</v>
      </c>
      <c r="P119" s="26">
        <f t="shared" si="13"/>
        <v>423.0996045</v>
      </c>
      <c r="Q119" s="26">
        <f t="shared" si="14"/>
        <v>51.664739548335199</v>
      </c>
      <c r="R119" s="26">
        <f t="shared" si="15"/>
        <v>90</v>
      </c>
      <c r="S119" s="26">
        <f t="shared" si="16"/>
        <v>0</v>
      </c>
      <c r="T119" s="26">
        <v>0</v>
      </c>
      <c r="U119"/>
      <c r="V119"/>
      <c r="W119"/>
      <c r="X119"/>
    </row>
    <row r="120" spans="1:24" ht="12.75" customHeight="1">
      <c r="A120" s="26" t="str">
        <f>LatticeLayout!A120</f>
        <v>FE</v>
      </c>
      <c r="B120" s="26" t="str">
        <f>LatticeLayout!B120</f>
        <v>LEBT</v>
      </c>
      <c r="C120" s="26" t="str">
        <f>LatticeLayout!C120</f>
        <v>VD</v>
      </c>
      <c r="D120" s="26">
        <f>LatticeLayout!D120</f>
        <v>812</v>
      </c>
      <c r="E120" s="26" t="str">
        <f>LatticeLayout!E120</f>
        <v>FE_LEBT:VD_D0812</v>
      </c>
      <c r="F120" s="26" t="str">
        <f>LatticeLayout!F120</f>
        <v>V1</v>
      </c>
      <c r="G120" s="26" t="str">
        <f>LatticeLayout!G120</f>
        <v>viewer</v>
      </c>
      <c r="H120" s="26">
        <f>LatticeLayout!H120</f>
        <v>150</v>
      </c>
      <c r="I120" s="26">
        <f>LatticeLayout!I120</f>
        <v>0</v>
      </c>
      <c r="J120" s="26">
        <f>LatticeLayout!J120</f>
        <v>0</v>
      </c>
      <c r="K120" s="26">
        <f>LatticeLayout!K120</f>
        <v>0</v>
      </c>
      <c r="L120" s="26">
        <f>LatticeLayout!O120</f>
        <v>51.664739548335199</v>
      </c>
      <c r="M120" s="26">
        <f>LatticeLayout!P120</f>
        <v>423.0996045</v>
      </c>
      <c r="N120" s="26">
        <f>LatticeLayout!Q120</f>
        <v>372.7934313276325</v>
      </c>
      <c r="O120" s="26">
        <f t="shared" si="12"/>
        <v>372.7934313276325</v>
      </c>
      <c r="P120" s="26">
        <f t="shared" si="13"/>
        <v>423.0996045</v>
      </c>
      <c r="Q120" s="26">
        <f t="shared" si="14"/>
        <v>51.664739548335199</v>
      </c>
      <c r="R120" s="26">
        <f t="shared" si="15"/>
        <v>90</v>
      </c>
      <c r="S120" s="26">
        <f t="shared" si="16"/>
        <v>0</v>
      </c>
      <c r="T120" s="26">
        <v>0</v>
      </c>
      <c r="U120"/>
      <c r="V120"/>
      <c r="W120"/>
      <c r="X120"/>
    </row>
    <row r="121" spans="1:24" ht="12.75" hidden="1" customHeight="1">
      <c r="A121" s="26">
        <f>LatticeLayout!A121</f>
        <v>0</v>
      </c>
      <c r="B121" s="26">
        <f>LatticeLayout!B121</f>
        <v>0</v>
      </c>
      <c r="C121" s="26">
        <f>LatticeLayout!C121</f>
        <v>0</v>
      </c>
      <c r="D121" s="26">
        <f>LatticeLayout!D121</f>
        <v>0</v>
      </c>
      <c r="E121" s="26">
        <f>LatticeLayout!E121</f>
        <v>0</v>
      </c>
      <c r="F121" s="26">
        <f>LatticeLayout!F121</f>
        <v>0</v>
      </c>
      <c r="G121" s="26">
        <f>LatticeLayout!G121</f>
        <v>0</v>
      </c>
      <c r="H121" s="26">
        <f>LatticeLayout!H121</f>
        <v>150</v>
      </c>
      <c r="I121" s="26">
        <f>LatticeLayout!I121</f>
        <v>0</v>
      </c>
      <c r="J121" s="26">
        <f>LatticeLayout!J121</f>
        <v>0</v>
      </c>
      <c r="K121" s="26">
        <f>LatticeLayout!K121</f>
        <v>0.20827999999999999</v>
      </c>
      <c r="L121" s="26">
        <f>LatticeLayout!O121</f>
        <v>51.664739548335199</v>
      </c>
      <c r="M121" s="26">
        <f>LatticeLayout!P121</f>
        <v>423.0996045</v>
      </c>
      <c r="N121" s="26">
        <f>LatticeLayout!Q121</f>
        <v>373.00171132763251</v>
      </c>
      <c r="O121" s="26">
        <f t="shared" si="12"/>
        <v>372.89757132763248</v>
      </c>
      <c r="P121" s="26">
        <f t="shared" si="13"/>
        <v>423.0996045</v>
      </c>
      <c r="Q121" s="26">
        <f t="shared" si="14"/>
        <v>51.664739548335199</v>
      </c>
      <c r="R121" s="26">
        <f t="shared" si="15"/>
        <v>90</v>
      </c>
      <c r="S121" s="26">
        <f t="shared" si="16"/>
        <v>0</v>
      </c>
      <c r="T121" s="26">
        <v>0</v>
      </c>
      <c r="U121"/>
      <c r="V121"/>
      <c r="W121"/>
      <c r="X121"/>
    </row>
    <row r="122" spans="1:24" ht="12.75" hidden="1" customHeight="1">
      <c r="A122" s="26" t="str">
        <f>LatticeLayout!A122</f>
        <v>FE</v>
      </c>
      <c r="B122" s="26" t="str">
        <f>LatticeLayout!B122</f>
        <v>LEBT</v>
      </c>
      <c r="C122" s="26" t="str">
        <f>LatticeLayout!C122</f>
        <v>NEGP</v>
      </c>
      <c r="D122" s="26">
        <f>LatticeLayout!D122</f>
        <v>814</v>
      </c>
      <c r="E122" s="26" t="str">
        <f>LatticeLayout!E122</f>
        <v>FE_LEBT:NEGP_D0814</v>
      </c>
      <c r="F122" s="26" t="str">
        <f>LatticeLayout!F122</f>
        <v>NEG-0</v>
      </c>
      <c r="G122" s="26" t="str">
        <f>LatticeLayout!G122</f>
        <v>getter pump, 3500 l/s</v>
      </c>
      <c r="H122" s="26">
        <f>LatticeLayout!H122</f>
        <v>0</v>
      </c>
      <c r="I122" s="26">
        <f>LatticeLayout!I122</f>
        <v>0</v>
      </c>
      <c r="J122" s="26">
        <f>LatticeLayout!J122</f>
        <v>0</v>
      </c>
      <c r="K122" s="26">
        <f>LatticeLayout!K122</f>
        <v>0</v>
      </c>
      <c r="L122" s="26">
        <f>LatticeLayout!O122</f>
        <v>51.664739548335199</v>
      </c>
      <c r="M122" s="26">
        <f>LatticeLayout!P122</f>
        <v>423.0996045</v>
      </c>
      <c r="N122" s="26">
        <f>LatticeLayout!Q122</f>
        <v>373.00171132763251</v>
      </c>
      <c r="O122" s="26">
        <f t="shared" si="12"/>
        <v>373.00171132763251</v>
      </c>
      <c r="P122" s="26">
        <f t="shared" si="13"/>
        <v>423.0996045</v>
      </c>
      <c r="Q122" s="26">
        <f t="shared" si="14"/>
        <v>51.664739548335199</v>
      </c>
      <c r="R122" s="26">
        <f t="shared" si="15"/>
        <v>90</v>
      </c>
      <c r="S122" s="26">
        <f t="shared" si="16"/>
        <v>0</v>
      </c>
      <c r="T122" s="26">
        <v>0</v>
      </c>
      <c r="U122"/>
      <c r="V122"/>
      <c r="W122"/>
      <c r="X122"/>
    </row>
    <row r="123" spans="1:24" ht="12.75" hidden="1" customHeight="1">
      <c r="A123" s="26" t="str">
        <f>LatticeLayout!A123</f>
        <v>FE</v>
      </c>
      <c r="B123" s="26" t="str">
        <f>LatticeLayout!B123</f>
        <v>LEBT</v>
      </c>
      <c r="C123" s="26" t="str">
        <f>LatticeLayout!C123</f>
        <v>FC</v>
      </c>
      <c r="D123" s="26">
        <f>LatticeLayout!D123</f>
        <v>814</v>
      </c>
      <c r="E123" s="26" t="str">
        <f>LatticeLayout!E123</f>
        <v>FE_LEBT:FC_D0814</v>
      </c>
      <c r="F123" s="26" t="str">
        <f>LatticeLayout!F123</f>
        <v>FC1</v>
      </c>
      <c r="G123" s="26" t="str">
        <f>LatticeLayout!G123</f>
        <v>Faraday cup</v>
      </c>
      <c r="H123" s="26">
        <f>LatticeLayout!H123</f>
        <v>150</v>
      </c>
      <c r="I123" s="26">
        <f>LatticeLayout!I123</f>
        <v>0</v>
      </c>
      <c r="J123" s="26">
        <f>LatticeLayout!J123</f>
        <v>0</v>
      </c>
      <c r="K123" s="26">
        <f>LatticeLayout!K123</f>
        <v>0</v>
      </c>
      <c r="L123" s="26">
        <f>LatticeLayout!O123</f>
        <v>51.664739548335199</v>
      </c>
      <c r="M123" s="26">
        <f>LatticeLayout!P123</f>
        <v>423.0996045</v>
      </c>
      <c r="N123" s="26">
        <f>LatticeLayout!Q123</f>
        <v>373.00171132763251</v>
      </c>
      <c r="O123" s="26">
        <f t="shared" si="12"/>
        <v>373.00171132763251</v>
      </c>
      <c r="P123" s="26">
        <f t="shared" si="13"/>
        <v>423.0996045</v>
      </c>
      <c r="Q123" s="26">
        <f t="shared" si="14"/>
        <v>51.664739548335199</v>
      </c>
      <c r="R123" s="26">
        <f t="shared" si="15"/>
        <v>90</v>
      </c>
      <c r="S123" s="26">
        <f t="shared" si="16"/>
        <v>0</v>
      </c>
      <c r="T123" s="26">
        <v>0</v>
      </c>
      <c r="U123"/>
      <c r="V123"/>
      <c r="W123"/>
      <c r="X123"/>
    </row>
    <row r="124" spans="1:24" ht="12.75" hidden="1" customHeight="1">
      <c r="A124" s="26">
        <f>LatticeLayout!A124</f>
        <v>0</v>
      </c>
      <c r="B124" s="26">
        <f>LatticeLayout!B124</f>
        <v>0</v>
      </c>
      <c r="C124" s="26">
        <f>LatticeLayout!C124</f>
        <v>0</v>
      </c>
      <c r="D124" s="26">
        <f>LatticeLayout!D124</f>
        <v>0</v>
      </c>
      <c r="E124" s="26">
        <f>LatticeLayout!E124</f>
        <v>0</v>
      </c>
      <c r="F124" s="26">
        <f>LatticeLayout!F124</f>
        <v>0</v>
      </c>
      <c r="G124" s="26">
        <f>LatticeLayout!G124</f>
        <v>0</v>
      </c>
      <c r="H124" s="26">
        <f>LatticeLayout!H124</f>
        <v>150</v>
      </c>
      <c r="I124" s="26">
        <f>LatticeLayout!I124</f>
        <v>0</v>
      </c>
      <c r="J124" s="26">
        <f>LatticeLayout!J124</f>
        <v>0</v>
      </c>
      <c r="K124" s="26">
        <f>LatticeLayout!K124</f>
        <v>0.21693290000000001</v>
      </c>
      <c r="L124" s="26">
        <f>LatticeLayout!O124</f>
        <v>51.664739548335199</v>
      </c>
      <c r="M124" s="26">
        <f>LatticeLayout!P124</f>
        <v>423.0996045</v>
      </c>
      <c r="N124" s="26">
        <f>LatticeLayout!Q124</f>
        <v>373.21864422763252</v>
      </c>
      <c r="O124" s="26">
        <f t="shared" si="12"/>
        <v>373.11017777763254</v>
      </c>
      <c r="P124" s="26">
        <f t="shared" si="13"/>
        <v>423.0996045</v>
      </c>
      <c r="Q124" s="26">
        <f t="shared" si="14"/>
        <v>51.664739548335199</v>
      </c>
      <c r="R124" s="26">
        <f t="shared" si="15"/>
        <v>90</v>
      </c>
      <c r="S124" s="26">
        <f t="shared" si="16"/>
        <v>0</v>
      </c>
      <c r="T124" s="26">
        <v>0</v>
      </c>
      <c r="U124"/>
      <c r="V124"/>
      <c r="W124"/>
      <c r="X124"/>
    </row>
    <row r="125" spans="1:24" ht="12.75" customHeight="1">
      <c r="A125" s="26" t="str">
        <f>LatticeLayout!A125</f>
        <v>FE</v>
      </c>
      <c r="B125" s="26" t="str">
        <f>LatticeLayout!B125</f>
        <v>LEBT</v>
      </c>
      <c r="C125" s="26" t="str">
        <f>LatticeLayout!C125</f>
        <v>SOLR</v>
      </c>
      <c r="D125" s="26">
        <f>LatticeLayout!D125</f>
        <v>818</v>
      </c>
      <c r="E125" s="26" t="str">
        <f>LatticeLayout!E125</f>
        <v>FE_LEBT:SOLR_D0818</v>
      </c>
      <c r="F125" s="26" t="str">
        <f>LatticeLayout!F125</f>
        <v>S4</v>
      </c>
      <c r="G125" s="26" t="str">
        <f>LatticeLayout!G125</f>
        <v>solenoid</v>
      </c>
      <c r="H125" s="26">
        <f>LatticeLayout!H125</f>
        <v>150</v>
      </c>
      <c r="I125" s="26">
        <f>LatticeLayout!I125</f>
        <v>0</v>
      </c>
      <c r="J125" s="26">
        <f>LatticeLayout!J125</f>
        <v>0</v>
      </c>
      <c r="K125" s="26">
        <f>LatticeLayout!K125</f>
        <v>0.4</v>
      </c>
      <c r="L125" s="26">
        <f>LatticeLayout!O125</f>
        <v>51.664739548335199</v>
      </c>
      <c r="M125" s="26">
        <f>LatticeLayout!P125</f>
        <v>423.0996045</v>
      </c>
      <c r="N125" s="26">
        <f>LatticeLayout!Q125</f>
        <v>373.6186442276325</v>
      </c>
      <c r="O125" s="26">
        <f t="shared" si="12"/>
        <v>373.41864422763251</v>
      </c>
      <c r="P125" s="26">
        <f t="shared" si="13"/>
        <v>423.0996045</v>
      </c>
      <c r="Q125" s="26">
        <f t="shared" si="14"/>
        <v>51.664739548335199</v>
      </c>
      <c r="R125" s="26">
        <f t="shared" si="15"/>
        <v>90</v>
      </c>
      <c r="S125" s="26">
        <f t="shared" si="16"/>
        <v>0</v>
      </c>
      <c r="T125" s="26">
        <v>0</v>
      </c>
      <c r="U125"/>
      <c r="V125"/>
      <c r="W125"/>
      <c r="X125"/>
    </row>
    <row r="126" spans="1:24" ht="12.75" hidden="1" customHeight="1">
      <c r="A126" s="26">
        <f>LatticeLayout!A126</f>
        <v>0</v>
      </c>
      <c r="B126" s="26">
        <f>LatticeLayout!B126</f>
        <v>0</v>
      </c>
      <c r="C126" s="26">
        <f>LatticeLayout!C126</f>
        <v>0</v>
      </c>
      <c r="D126" s="26">
        <f>LatticeLayout!D126</f>
        <v>0</v>
      </c>
      <c r="E126" s="26">
        <f>LatticeLayout!E126</f>
        <v>0</v>
      </c>
      <c r="F126" s="26">
        <f>LatticeLayout!F126</f>
        <v>0</v>
      </c>
      <c r="G126" s="26">
        <f>LatticeLayout!G126</f>
        <v>0</v>
      </c>
      <c r="H126" s="26">
        <f>LatticeLayout!H126</f>
        <v>150</v>
      </c>
      <c r="I126" s="26">
        <f>LatticeLayout!I126</f>
        <v>0</v>
      </c>
      <c r="J126" s="26">
        <f>LatticeLayout!J126</f>
        <v>0</v>
      </c>
      <c r="K126" s="26">
        <f>LatticeLayout!K126</f>
        <v>2.5399999999999999E-2</v>
      </c>
      <c r="L126" s="26">
        <f>LatticeLayout!O126</f>
        <v>51.664739548335199</v>
      </c>
      <c r="M126" s="26">
        <f>LatticeLayout!P126</f>
        <v>423.0996045</v>
      </c>
      <c r="N126" s="26">
        <f>LatticeLayout!Q126</f>
        <v>373.64404422763249</v>
      </c>
      <c r="O126" s="26">
        <f t="shared" si="12"/>
        <v>373.6313442276325</v>
      </c>
      <c r="P126" s="26">
        <f t="shared" si="13"/>
        <v>423.0996045</v>
      </c>
      <c r="Q126" s="26">
        <f t="shared" si="14"/>
        <v>51.664739548335199</v>
      </c>
      <c r="R126" s="26">
        <f t="shared" si="15"/>
        <v>90</v>
      </c>
      <c r="S126" s="26">
        <f t="shared" si="16"/>
        <v>0</v>
      </c>
      <c r="T126" s="26">
        <v>0</v>
      </c>
      <c r="U126"/>
      <c r="V126"/>
      <c r="W126"/>
      <c r="X126"/>
    </row>
    <row r="127" spans="1:24" ht="12.75" customHeight="1">
      <c r="A127" s="26" t="str">
        <f>LatticeLayout!A127</f>
        <v>FE</v>
      </c>
      <c r="B127" s="26" t="str">
        <f>LatticeLayout!B127</f>
        <v>LEBT</v>
      </c>
      <c r="C127" s="26" t="str">
        <f>LatticeLayout!C127</f>
        <v>DCHV</v>
      </c>
      <c r="D127" s="26">
        <f>LatticeLayout!D127</f>
        <v>821</v>
      </c>
      <c r="E127" s="26" t="str">
        <f>LatticeLayout!E127</f>
        <v>FE_LEBT:DCHV_D0821</v>
      </c>
      <c r="F127" s="26" t="str">
        <f>LatticeLayout!F127</f>
        <v>C4</v>
      </c>
      <c r="G127" s="26" t="str">
        <f>LatticeLayout!G127</f>
        <v>corrector magnet &amp; bellow</v>
      </c>
      <c r="H127" s="26">
        <f>LatticeLayout!H127</f>
        <v>150</v>
      </c>
      <c r="I127" s="26">
        <f>LatticeLayout!I127</f>
        <v>0</v>
      </c>
      <c r="J127" s="26">
        <f>LatticeLayout!J127</f>
        <v>0</v>
      </c>
      <c r="K127" s="26">
        <f>LatticeLayout!K127</f>
        <v>0.1905</v>
      </c>
      <c r="L127" s="26">
        <f>LatticeLayout!O127</f>
        <v>51.664739548335199</v>
      </c>
      <c r="M127" s="26">
        <f>LatticeLayout!P127</f>
        <v>423.0996045</v>
      </c>
      <c r="N127" s="26">
        <f>LatticeLayout!Q127</f>
        <v>373.83454422763248</v>
      </c>
      <c r="O127" s="26">
        <f t="shared" si="12"/>
        <v>373.73929422763251</v>
      </c>
      <c r="P127" s="26">
        <f t="shared" si="13"/>
        <v>423.0996045</v>
      </c>
      <c r="Q127" s="26">
        <f t="shared" si="14"/>
        <v>51.664739548335199</v>
      </c>
      <c r="R127" s="26">
        <f t="shared" si="15"/>
        <v>90</v>
      </c>
      <c r="S127" s="26">
        <f t="shared" si="16"/>
        <v>0</v>
      </c>
      <c r="T127" s="26">
        <v>0</v>
      </c>
      <c r="U127"/>
      <c r="V127"/>
      <c r="W127"/>
      <c r="X127"/>
    </row>
    <row r="128" spans="1:24" ht="12.75" hidden="1" customHeight="1">
      <c r="A128" s="26">
        <f>LatticeLayout!A128</f>
        <v>0</v>
      </c>
      <c r="B128" s="26">
        <f>LatticeLayout!B128</f>
        <v>0</v>
      </c>
      <c r="C128" s="26">
        <f>LatticeLayout!C128</f>
        <v>0</v>
      </c>
      <c r="D128" s="26">
        <f>LatticeLayout!D128</f>
        <v>0</v>
      </c>
      <c r="E128" s="26">
        <f>LatticeLayout!E128</f>
        <v>0</v>
      </c>
      <c r="F128" s="26">
        <f>LatticeLayout!F128</f>
        <v>0</v>
      </c>
      <c r="G128" s="26">
        <f>LatticeLayout!G128</f>
        <v>0</v>
      </c>
      <c r="H128" s="26">
        <f>LatticeLayout!H128</f>
        <v>150</v>
      </c>
      <c r="I128" s="26">
        <f>LatticeLayout!I128</f>
        <v>0</v>
      </c>
      <c r="J128" s="26">
        <f>LatticeLayout!J128</f>
        <v>0</v>
      </c>
      <c r="K128" s="26">
        <f>LatticeLayout!K128</f>
        <v>0.13973442999999999</v>
      </c>
      <c r="L128" s="26">
        <f>LatticeLayout!O128</f>
        <v>51.664739548335199</v>
      </c>
      <c r="M128" s="26">
        <f>LatticeLayout!P128</f>
        <v>423.0996045</v>
      </c>
      <c r="N128" s="26">
        <f>LatticeLayout!Q128</f>
        <v>373.97427865763245</v>
      </c>
      <c r="O128" s="26">
        <f t="shared" si="12"/>
        <v>373.90441144263247</v>
      </c>
      <c r="P128" s="26">
        <f t="shared" si="13"/>
        <v>423.0996045</v>
      </c>
      <c r="Q128" s="26">
        <f t="shared" si="14"/>
        <v>51.664739548335199</v>
      </c>
      <c r="R128" s="26">
        <f t="shared" si="15"/>
        <v>90</v>
      </c>
      <c r="S128" s="26">
        <f t="shared" si="16"/>
        <v>0</v>
      </c>
      <c r="T128" s="26">
        <v>0</v>
      </c>
      <c r="U128"/>
      <c r="V128"/>
      <c r="W128"/>
      <c r="X128"/>
    </row>
    <row r="129" spans="1:24" ht="12.75" hidden="1" customHeight="1">
      <c r="A129" s="26" t="str">
        <f>LatticeLayout!A129</f>
        <v>FE</v>
      </c>
      <c r="B129" s="26" t="str">
        <f>LatticeLayout!B129</f>
        <v>LEBT</v>
      </c>
      <c r="C129" s="26" t="str">
        <f>LatticeLayout!C129</f>
        <v>DUMP</v>
      </c>
      <c r="D129" s="26">
        <f>LatticeLayout!D129</f>
        <v>824</v>
      </c>
      <c r="E129" s="26" t="str">
        <f>LatticeLayout!E129</f>
        <v>FE_LEBT:DUMP_D0824</v>
      </c>
      <c r="F129" s="26" t="str">
        <f>LatticeLayout!F129</f>
        <v>dump</v>
      </c>
      <c r="G129" s="26" t="str">
        <f>LatticeLayout!G129</f>
        <v>beam plug (low power)</v>
      </c>
      <c r="H129" s="26">
        <f>LatticeLayout!H129</f>
        <v>0</v>
      </c>
      <c r="I129" s="26">
        <f>LatticeLayout!I129</f>
        <v>0</v>
      </c>
      <c r="J129" s="26">
        <f>LatticeLayout!J129</f>
        <v>0</v>
      </c>
      <c r="K129" s="26">
        <f>LatticeLayout!K129</f>
        <v>0</v>
      </c>
      <c r="L129" s="26">
        <f>LatticeLayout!O129</f>
        <v>51.664739548335199</v>
      </c>
      <c r="M129" s="26">
        <f>LatticeLayout!P129</f>
        <v>423.0996045</v>
      </c>
      <c r="N129" s="26">
        <f>LatticeLayout!Q129</f>
        <v>373.97427865763245</v>
      </c>
      <c r="O129" s="26">
        <f t="shared" si="12"/>
        <v>373.97427865763245</v>
      </c>
      <c r="P129" s="26">
        <f t="shared" si="13"/>
        <v>423.0996045</v>
      </c>
      <c r="Q129" s="26">
        <f t="shared" si="14"/>
        <v>51.664739548335199</v>
      </c>
      <c r="R129" s="26">
        <f t="shared" si="15"/>
        <v>90</v>
      </c>
      <c r="S129" s="26">
        <f t="shared" si="16"/>
        <v>0</v>
      </c>
      <c r="T129" s="26">
        <v>0</v>
      </c>
      <c r="U129"/>
      <c r="V129"/>
      <c r="W129"/>
      <c r="X129"/>
    </row>
    <row r="130" spans="1:24" ht="12.75" hidden="1" customHeight="1">
      <c r="A130" s="26">
        <f>LatticeLayout!A130</f>
        <v>0</v>
      </c>
      <c r="B130" s="26">
        <f>LatticeLayout!B130</f>
        <v>0</v>
      </c>
      <c r="C130" s="26">
        <f>LatticeLayout!C130</f>
        <v>0</v>
      </c>
      <c r="D130" s="26">
        <f>LatticeLayout!D130</f>
        <v>0</v>
      </c>
      <c r="E130" s="26">
        <f>LatticeLayout!E130</f>
        <v>0</v>
      </c>
      <c r="F130" s="26">
        <f>LatticeLayout!F130</f>
        <v>0</v>
      </c>
      <c r="G130" s="26">
        <f>LatticeLayout!G130</f>
        <v>0</v>
      </c>
      <c r="H130" s="26">
        <f>LatticeLayout!H130</f>
        <v>150</v>
      </c>
      <c r="I130" s="26">
        <f>LatticeLayout!I130</f>
        <v>0</v>
      </c>
      <c r="J130" s="26">
        <f>LatticeLayout!J130</f>
        <v>0</v>
      </c>
      <c r="K130" s="26">
        <f>LatticeLayout!K130</f>
        <v>3.87985E-2</v>
      </c>
      <c r="L130" s="26">
        <f>LatticeLayout!O130</f>
        <v>51.664739548335199</v>
      </c>
      <c r="M130" s="26">
        <f>LatticeLayout!P130</f>
        <v>423.0996045</v>
      </c>
      <c r="N130" s="26">
        <f>LatticeLayout!Q130</f>
        <v>374.01307715763244</v>
      </c>
      <c r="O130" s="26">
        <f t="shared" si="12"/>
        <v>373.99367790763245</v>
      </c>
      <c r="P130" s="26">
        <f t="shared" si="13"/>
        <v>423.0996045</v>
      </c>
      <c r="Q130" s="26">
        <f t="shared" si="14"/>
        <v>51.664739548335199</v>
      </c>
      <c r="R130" s="26">
        <f t="shared" si="15"/>
        <v>90</v>
      </c>
      <c r="S130" s="26">
        <f t="shared" si="16"/>
        <v>0</v>
      </c>
      <c r="T130" s="26">
        <v>0</v>
      </c>
      <c r="U130"/>
      <c r="V130"/>
      <c r="W130"/>
      <c r="X130"/>
    </row>
    <row r="131" spans="1:24" ht="12.75" customHeight="1">
      <c r="A131" s="26" t="str">
        <f>LatticeLayout!A131</f>
        <v>FE</v>
      </c>
      <c r="B131" s="26" t="str">
        <f>LatticeLayout!B131</f>
        <v>LEBT</v>
      </c>
      <c r="C131" s="26" t="str">
        <f>LatticeLayout!C131</f>
        <v>PM1</v>
      </c>
      <c r="D131" s="26">
        <f>LatticeLayout!D131</f>
        <v>824</v>
      </c>
      <c r="E131" s="26" t="str">
        <f>LatticeLayout!E131</f>
        <v>FE_LEBT:PM1_D0824</v>
      </c>
      <c r="F131" s="26" t="str">
        <f>LatticeLayout!F131</f>
        <v>PM1</v>
      </c>
      <c r="G131" s="26" t="str">
        <f>LatticeLayout!G131</f>
        <v>profile monitor (large fork)</v>
      </c>
      <c r="H131" s="26">
        <f>LatticeLayout!H131</f>
        <v>150</v>
      </c>
      <c r="I131" s="26">
        <f>LatticeLayout!I131</f>
        <v>0</v>
      </c>
      <c r="J131" s="26">
        <f>LatticeLayout!J131</f>
        <v>0</v>
      </c>
      <c r="K131" s="26">
        <f>LatticeLayout!K131</f>
        <v>0</v>
      </c>
      <c r="L131" s="26">
        <f>LatticeLayout!O131</f>
        <v>51.664739548335199</v>
      </c>
      <c r="M131" s="26">
        <f>LatticeLayout!P131</f>
        <v>423.0996045</v>
      </c>
      <c r="N131" s="26">
        <f>LatticeLayout!Q131</f>
        <v>374.01307715763244</v>
      </c>
      <c r="O131" s="26">
        <f t="shared" si="12"/>
        <v>374.01307715763244</v>
      </c>
      <c r="P131" s="26">
        <f t="shared" si="13"/>
        <v>423.0996045</v>
      </c>
      <c r="Q131" s="26">
        <f t="shared" si="14"/>
        <v>51.664739548335199</v>
      </c>
      <c r="R131" s="26">
        <f t="shared" si="15"/>
        <v>90</v>
      </c>
      <c r="S131" s="26">
        <f t="shared" si="16"/>
        <v>0</v>
      </c>
      <c r="T131" s="26">
        <v>0</v>
      </c>
      <c r="U131"/>
      <c r="V131"/>
      <c r="W131"/>
      <c r="X131"/>
    </row>
    <row r="132" spans="1:24" ht="12.75" hidden="1" customHeight="1">
      <c r="A132" s="26">
        <f>LatticeLayout!A132</f>
        <v>0</v>
      </c>
      <c r="B132" s="26">
        <f>LatticeLayout!B132</f>
        <v>0</v>
      </c>
      <c r="C132" s="26">
        <f>LatticeLayout!C132</f>
        <v>0</v>
      </c>
      <c r="D132" s="26">
        <f>LatticeLayout!D132</f>
        <v>0</v>
      </c>
      <c r="E132" s="26">
        <f>LatticeLayout!E132</f>
        <v>0</v>
      </c>
      <c r="F132" s="26">
        <f>LatticeLayout!F132</f>
        <v>0</v>
      </c>
      <c r="G132" s="26">
        <f>LatticeLayout!G132</f>
        <v>0</v>
      </c>
      <c r="H132" s="26">
        <f>LatticeLayout!H132</f>
        <v>150</v>
      </c>
      <c r="I132" s="26">
        <f>LatticeLayout!I132</f>
        <v>0</v>
      </c>
      <c r="J132" s="26">
        <f>LatticeLayout!J132</f>
        <v>0</v>
      </c>
      <c r="K132" s="26">
        <f>LatticeLayout!K132</f>
        <v>0.201795328</v>
      </c>
      <c r="L132" s="26">
        <f>LatticeLayout!O132</f>
        <v>51.664739548335199</v>
      </c>
      <c r="M132" s="26">
        <f>LatticeLayout!P132</f>
        <v>423.0996045</v>
      </c>
      <c r="N132" s="26">
        <f>LatticeLayout!Q132</f>
        <v>374.21487248563244</v>
      </c>
      <c r="O132" s="26">
        <f t="shared" si="12"/>
        <v>374.11397482163244</v>
      </c>
      <c r="P132" s="26">
        <f t="shared" si="13"/>
        <v>423.0996045</v>
      </c>
      <c r="Q132" s="26">
        <f t="shared" si="14"/>
        <v>51.664739548335199</v>
      </c>
      <c r="R132" s="26">
        <f t="shared" si="15"/>
        <v>90</v>
      </c>
      <c r="S132" s="26">
        <f t="shared" si="16"/>
        <v>0</v>
      </c>
      <c r="T132" s="26">
        <v>0</v>
      </c>
      <c r="U132"/>
      <c r="V132"/>
      <c r="W132"/>
      <c r="X132"/>
    </row>
    <row r="133" spans="1:24" ht="12.75" hidden="1" customHeight="1">
      <c r="A133" s="26" t="str">
        <f>LatticeLayout!A133</f>
        <v>FE</v>
      </c>
      <c r="B133" s="26" t="str">
        <f>LatticeLayout!B133</f>
        <v>LEBT</v>
      </c>
      <c r="C133" s="26" t="str">
        <f>LatticeLayout!C133</f>
        <v>GV</v>
      </c>
      <c r="D133" s="26">
        <f>LatticeLayout!D133</f>
        <v>826</v>
      </c>
      <c r="E133" s="26" t="str">
        <f>LatticeLayout!E133</f>
        <v>FE_LEBT:GV_D0826</v>
      </c>
      <c r="F133" s="26" t="str">
        <f>LatticeLayout!F133</f>
        <v>GV_L</v>
      </c>
      <c r="G133" s="26" t="str">
        <f>LatticeLayout!G133</f>
        <v>gate valve</v>
      </c>
      <c r="H133" s="26">
        <f>LatticeLayout!H133</f>
        <v>150</v>
      </c>
      <c r="I133" s="26">
        <f>LatticeLayout!I133</f>
        <v>0</v>
      </c>
      <c r="J133" s="26">
        <f>LatticeLayout!J133</f>
        <v>0</v>
      </c>
      <c r="K133" s="26">
        <f>LatticeLayout!K133</f>
        <v>8.0264000000000002E-2</v>
      </c>
      <c r="L133" s="26">
        <f>LatticeLayout!O133</f>
        <v>51.664739548335199</v>
      </c>
      <c r="M133" s="26">
        <f>LatticeLayout!P133</f>
        <v>423.0996045</v>
      </c>
      <c r="N133" s="26">
        <f>LatticeLayout!Q133</f>
        <v>374.29513648563244</v>
      </c>
      <c r="O133" s="26">
        <f t="shared" si="12"/>
        <v>374.25500448563241</v>
      </c>
      <c r="P133" s="26">
        <f t="shared" si="13"/>
        <v>423.0996045</v>
      </c>
      <c r="Q133" s="26">
        <f t="shared" si="14"/>
        <v>51.664739548335199</v>
      </c>
      <c r="R133" s="26">
        <f t="shared" si="15"/>
        <v>90</v>
      </c>
      <c r="S133" s="26">
        <f t="shared" si="16"/>
        <v>0</v>
      </c>
      <c r="T133" s="26">
        <v>0</v>
      </c>
      <c r="U133"/>
      <c r="V133"/>
      <c r="W133"/>
      <c r="X133"/>
    </row>
    <row r="134" spans="1:24" ht="12.75" hidden="1" customHeight="1">
      <c r="A134" s="26">
        <f>LatticeLayout!A134</f>
        <v>0</v>
      </c>
      <c r="B134" s="26">
        <f>LatticeLayout!B134</f>
        <v>0</v>
      </c>
      <c r="C134" s="26">
        <f>LatticeLayout!C134</f>
        <v>0</v>
      </c>
      <c r="D134" s="26">
        <f>LatticeLayout!D134</f>
        <v>0</v>
      </c>
      <c r="E134" s="26">
        <f>LatticeLayout!E134</f>
        <v>0</v>
      </c>
      <c r="F134" s="26">
        <f>LatticeLayout!F134</f>
        <v>0</v>
      </c>
      <c r="G134" s="26">
        <f>LatticeLayout!G134</f>
        <v>0</v>
      </c>
      <c r="H134" s="26">
        <f>LatticeLayout!H134</f>
        <v>150</v>
      </c>
      <c r="I134" s="26">
        <f>LatticeLayout!I134</f>
        <v>0</v>
      </c>
      <c r="J134" s="26">
        <f>LatticeLayout!J134</f>
        <v>0</v>
      </c>
      <c r="K134" s="26">
        <f>LatticeLayout!K134</f>
        <v>0.123508742</v>
      </c>
      <c r="L134" s="26">
        <f>LatticeLayout!O134</f>
        <v>51.664739548335199</v>
      </c>
      <c r="M134" s="26">
        <f>LatticeLayout!P134</f>
        <v>423.0996045</v>
      </c>
      <c r="N134" s="26">
        <f>LatticeLayout!Q134</f>
        <v>374.41864522763245</v>
      </c>
      <c r="O134" s="26">
        <f t="shared" si="12"/>
        <v>374.35689085663245</v>
      </c>
      <c r="P134" s="26">
        <f t="shared" si="13"/>
        <v>423.0996045</v>
      </c>
      <c r="Q134" s="26">
        <f t="shared" si="14"/>
        <v>51.664739548335199</v>
      </c>
      <c r="R134" s="26">
        <f t="shared" si="15"/>
        <v>90</v>
      </c>
      <c r="S134" s="26">
        <f t="shared" si="16"/>
        <v>0</v>
      </c>
      <c r="T134" s="26">
        <v>0</v>
      </c>
      <c r="U134"/>
      <c r="V134"/>
      <c r="W134"/>
      <c r="X134"/>
    </row>
    <row r="135" spans="1:24" ht="12.75" customHeight="1">
      <c r="A135" s="26" t="str">
        <f>LatticeLayout!A135</f>
        <v>FE</v>
      </c>
      <c r="B135" s="26" t="str">
        <f>LatticeLayout!B135</f>
        <v>LEBT</v>
      </c>
      <c r="C135" s="26" t="str">
        <f>LatticeLayout!C135</f>
        <v>DVE</v>
      </c>
      <c r="D135" s="26">
        <f>LatticeLayout!D135</f>
        <v>833</v>
      </c>
      <c r="E135" s="26" t="str">
        <f>LatticeLayout!E135</f>
        <v>FE_LEBT:DVE_D0833</v>
      </c>
      <c r="F135" s="26" t="str">
        <f>LatticeLayout!F135</f>
        <v>D7</v>
      </c>
      <c r="G135" s="26" t="str">
        <f>LatticeLayout!G135</f>
        <v>ES_bender 1</v>
      </c>
      <c r="H135" s="26" t="str">
        <f>LatticeLayout!H135</f>
        <v>100 x 150</v>
      </c>
      <c r="I135" s="26">
        <f>LatticeLayout!I135</f>
        <v>0</v>
      </c>
      <c r="J135" s="26">
        <f>LatticeLayout!J135</f>
        <v>0</v>
      </c>
      <c r="K135" s="26">
        <f>LatticeLayout!K135</f>
        <v>1</v>
      </c>
      <c r="L135" s="26">
        <f>LatticeLayout!O135</f>
        <v>51.028119775967617</v>
      </c>
      <c r="M135" s="26">
        <f>LatticeLayout!P135</f>
        <v>423.0996045</v>
      </c>
      <c r="N135" s="26">
        <f>LatticeLayout!Q135</f>
        <v>375.05526500000002</v>
      </c>
      <c r="O135" s="26">
        <f t="shared" si="12"/>
        <v>374.73695511381624</v>
      </c>
      <c r="P135" s="26">
        <f t="shared" si="13"/>
        <v>423.0996045</v>
      </c>
      <c r="Q135" s="26">
        <f t="shared" si="14"/>
        <v>51.346429662151408</v>
      </c>
      <c r="R135" s="26">
        <f>V135</f>
        <v>90</v>
      </c>
      <c r="S135" s="26">
        <f>W135</f>
        <v>-90</v>
      </c>
      <c r="T135" s="26">
        <v>0</v>
      </c>
      <c r="U135" s="26" t="s">
        <v>2312</v>
      </c>
      <c r="V135" s="706">
        <f>R134-0</f>
        <v>90</v>
      </c>
      <c r="W135" s="26">
        <f>S134-90</f>
        <v>-90</v>
      </c>
      <c r="X135" s="26">
        <v>0</v>
      </c>
    </row>
    <row r="136" spans="1:24" ht="12.75" hidden="1" customHeight="1">
      <c r="A136" s="26" t="str">
        <f>LatticeLayout!A136</f>
        <v>FE</v>
      </c>
      <c r="B136" s="26" t="str">
        <f>LatticeLayout!B136</f>
        <v>LEBT</v>
      </c>
      <c r="C136" s="26" t="str">
        <f>LatticeLayout!C136</f>
        <v>TMP</v>
      </c>
      <c r="D136" s="26">
        <f>LatticeLayout!D136</f>
        <v>833</v>
      </c>
      <c r="E136" s="26" t="str">
        <f>LatticeLayout!E136</f>
        <v>FE_LEBT:TMP_D0833</v>
      </c>
      <c r="F136" s="26" t="str">
        <f>LatticeLayout!F136</f>
        <v>TMP_M</v>
      </c>
      <c r="G136" s="26" t="str">
        <f>LatticeLayout!G136</f>
        <v>pump, 700 l/s</v>
      </c>
      <c r="H136" s="26">
        <f>LatticeLayout!H136</f>
        <v>0</v>
      </c>
      <c r="I136" s="26">
        <f>LatticeLayout!I136</f>
        <v>0</v>
      </c>
      <c r="J136" s="26">
        <f>LatticeLayout!J136</f>
        <v>0</v>
      </c>
      <c r="K136" s="26">
        <f>LatticeLayout!K136</f>
        <v>0</v>
      </c>
      <c r="L136" s="26">
        <f>LatticeLayout!O136</f>
        <v>51.028119775967617</v>
      </c>
      <c r="M136" s="26">
        <f>LatticeLayout!P136</f>
        <v>423.0996045</v>
      </c>
      <c r="N136" s="26">
        <f>LatticeLayout!Q136</f>
        <v>375.05526500000002</v>
      </c>
      <c r="O136" s="26">
        <f t="shared" si="12"/>
        <v>375.05526500000002</v>
      </c>
      <c r="P136" s="26">
        <f t="shared" si="13"/>
        <v>423.0996045</v>
      </c>
      <c r="Q136" s="26">
        <f t="shared" si="14"/>
        <v>51.028119775967617</v>
      </c>
      <c r="R136" s="26">
        <f t="shared" ref="R136:R167" si="17">R135</f>
        <v>90</v>
      </c>
      <c r="S136" s="26">
        <f t="shared" ref="S136:S167" si="18">S135</f>
        <v>-90</v>
      </c>
      <c r="T136" s="26">
        <v>0</v>
      </c>
      <c r="U136"/>
      <c r="V136"/>
      <c r="W136"/>
      <c r="X136"/>
    </row>
    <row r="137" spans="1:24" ht="12.75" hidden="1" customHeight="1">
      <c r="A137" s="26">
        <f>LatticeLayout!A137</f>
        <v>0</v>
      </c>
      <c r="B137" s="26">
        <f>LatticeLayout!B137</f>
        <v>0</v>
      </c>
      <c r="C137" s="26">
        <f>LatticeLayout!C137</f>
        <v>0</v>
      </c>
      <c r="D137" s="26">
        <f>LatticeLayout!D137</f>
        <v>0</v>
      </c>
      <c r="E137" s="26">
        <f>LatticeLayout!E137</f>
        <v>0</v>
      </c>
      <c r="F137" s="26">
        <f>LatticeLayout!F137</f>
        <v>0</v>
      </c>
      <c r="G137" s="26">
        <f>LatticeLayout!G137</f>
        <v>0</v>
      </c>
      <c r="H137" s="26">
        <f>LatticeLayout!H137</f>
        <v>150</v>
      </c>
      <c r="I137" s="26">
        <f>LatticeLayout!I137</f>
        <v>0</v>
      </c>
      <c r="J137" s="26">
        <f>LatticeLayout!J137</f>
        <v>0</v>
      </c>
      <c r="K137" s="26">
        <f>LatticeLayout!K137</f>
        <v>0</v>
      </c>
      <c r="L137" s="26">
        <f>LatticeLayout!O137</f>
        <v>50.908369775967614</v>
      </c>
      <c r="M137" s="26">
        <f>LatticeLayout!P137</f>
        <v>423.0996045</v>
      </c>
      <c r="N137" s="26">
        <f>LatticeLayout!Q137</f>
        <v>375.05526500000002</v>
      </c>
      <c r="O137" s="26">
        <f t="shared" si="12"/>
        <v>375.05526500000002</v>
      </c>
      <c r="P137" s="26">
        <f t="shared" si="13"/>
        <v>423.0996045</v>
      </c>
      <c r="Q137" s="26">
        <f t="shared" si="14"/>
        <v>50.968244775967619</v>
      </c>
      <c r="R137" s="26">
        <f t="shared" si="17"/>
        <v>90</v>
      </c>
      <c r="S137" s="26">
        <f t="shared" si="18"/>
        <v>-90</v>
      </c>
      <c r="T137" s="26">
        <v>0</v>
      </c>
      <c r="U137"/>
      <c r="V137"/>
      <c r="W137"/>
      <c r="X137"/>
    </row>
    <row r="138" spans="1:24" ht="12.75" hidden="1" customHeight="1">
      <c r="A138" s="26">
        <f>LatticeLayout!A138</f>
        <v>0</v>
      </c>
      <c r="B138" s="26">
        <f>LatticeLayout!B138</f>
        <v>0</v>
      </c>
      <c r="C138" s="26">
        <f>LatticeLayout!C138</f>
        <v>0</v>
      </c>
      <c r="D138" s="26">
        <f>LatticeLayout!D138</f>
        <v>0</v>
      </c>
      <c r="E138" s="26">
        <f>LatticeLayout!E138</f>
        <v>0</v>
      </c>
      <c r="F138" s="26">
        <f>LatticeLayout!F138</f>
        <v>0</v>
      </c>
      <c r="G138" s="26">
        <f>LatticeLayout!G138</f>
        <v>0</v>
      </c>
      <c r="H138" s="26">
        <f>LatticeLayout!H138</f>
        <v>150</v>
      </c>
      <c r="I138" s="26">
        <f>LatticeLayout!I138</f>
        <v>0</v>
      </c>
      <c r="J138" s="26">
        <f>LatticeLayout!J138</f>
        <v>0</v>
      </c>
      <c r="K138" s="26">
        <f>LatticeLayout!K138</f>
        <v>0.11975</v>
      </c>
      <c r="L138" s="26">
        <f>LatticeLayout!O138</f>
        <v>50.908369775967614</v>
      </c>
      <c r="M138" s="26">
        <f>LatticeLayout!P138</f>
        <v>423.0996045</v>
      </c>
      <c r="N138" s="26">
        <f>LatticeLayout!Q138</f>
        <v>375.05526500000002</v>
      </c>
      <c r="O138" s="26">
        <f t="shared" si="12"/>
        <v>375.05526500000002</v>
      </c>
      <c r="P138" s="26">
        <f t="shared" si="13"/>
        <v>423.0996045</v>
      </c>
      <c r="Q138" s="26">
        <f t="shared" si="14"/>
        <v>50.908369775967614</v>
      </c>
      <c r="R138" s="26">
        <f t="shared" si="17"/>
        <v>90</v>
      </c>
      <c r="S138" s="26">
        <f t="shared" si="18"/>
        <v>-90</v>
      </c>
      <c r="T138" s="26">
        <v>0</v>
      </c>
      <c r="U138"/>
      <c r="V138"/>
      <c r="W138"/>
      <c r="X138"/>
    </row>
    <row r="139" spans="1:24" ht="12.75" customHeight="1">
      <c r="A139" s="26" t="str">
        <f>LatticeLayout!A139</f>
        <v>FE</v>
      </c>
      <c r="B139" s="26" t="str">
        <f>LatticeLayout!B139</f>
        <v>LEBT</v>
      </c>
      <c r="C139" s="26" t="str">
        <f>LatticeLayout!C139</f>
        <v>DCHV</v>
      </c>
      <c r="D139" s="26">
        <f>LatticeLayout!D139</f>
        <v>840</v>
      </c>
      <c r="E139" s="26" t="str">
        <f>LatticeLayout!E139</f>
        <v>FE_LEBT:DCHV_D0840</v>
      </c>
      <c r="F139" s="26" t="str">
        <f>LatticeLayout!F139</f>
        <v>C4</v>
      </c>
      <c r="G139" s="26" t="str">
        <f>LatticeLayout!G139</f>
        <v>corrector magnet &amp; bellow</v>
      </c>
      <c r="H139" s="26">
        <f>LatticeLayout!H139</f>
        <v>150</v>
      </c>
      <c r="I139" s="26">
        <f>LatticeLayout!I139</f>
        <v>0</v>
      </c>
      <c r="J139" s="26">
        <f>LatticeLayout!J139</f>
        <v>0</v>
      </c>
      <c r="K139" s="26">
        <f>LatticeLayout!K139</f>
        <v>0.1905</v>
      </c>
      <c r="L139" s="26">
        <f>LatticeLayout!O139</f>
        <v>50.717869775967614</v>
      </c>
      <c r="M139" s="26">
        <f>LatticeLayout!P139</f>
        <v>423.0996045</v>
      </c>
      <c r="N139" s="26">
        <f>LatticeLayout!Q139</f>
        <v>375.05526500000002</v>
      </c>
      <c r="O139" s="26">
        <f t="shared" si="12"/>
        <v>375.05526500000002</v>
      </c>
      <c r="P139" s="26">
        <f t="shared" si="13"/>
        <v>423.0996045</v>
      </c>
      <c r="Q139" s="26">
        <f t="shared" si="14"/>
        <v>50.813119775967614</v>
      </c>
      <c r="R139" s="26">
        <f t="shared" si="17"/>
        <v>90</v>
      </c>
      <c r="S139" s="26">
        <f t="shared" si="18"/>
        <v>-90</v>
      </c>
      <c r="T139" s="26">
        <v>0</v>
      </c>
      <c r="U139"/>
      <c r="V139"/>
      <c r="W139"/>
      <c r="X139"/>
    </row>
    <row r="140" spans="1:24" ht="12.75" hidden="1" customHeight="1">
      <c r="A140" s="26">
        <f>LatticeLayout!A140</f>
        <v>0</v>
      </c>
      <c r="B140" s="26">
        <f>LatticeLayout!B140</f>
        <v>0</v>
      </c>
      <c r="C140" s="26">
        <f>LatticeLayout!C140</f>
        <v>0</v>
      </c>
      <c r="D140" s="26">
        <f>LatticeLayout!D140</f>
        <v>0</v>
      </c>
      <c r="E140" s="26">
        <f>LatticeLayout!E140</f>
        <v>0</v>
      </c>
      <c r="F140" s="26">
        <f>LatticeLayout!F140</f>
        <v>0</v>
      </c>
      <c r="G140" s="26">
        <f>LatticeLayout!G140</f>
        <v>0</v>
      </c>
      <c r="H140" s="26">
        <f>LatticeLayout!H140</f>
        <v>150</v>
      </c>
      <c r="I140" s="26">
        <f>LatticeLayout!I140</f>
        <v>0</v>
      </c>
      <c r="J140" s="26">
        <f>LatticeLayout!J140</f>
        <v>0</v>
      </c>
      <c r="K140" s="26">
        <f>LatticeLayout!K140</f>
        <v>0.23975000000000007</v>
      </c>
      <c r="L140" s="26">
        <f>LatticeLayout!O140</f>
        <v>50.478119775967613</v>
      </c>
      <c r="M140" s="26">
        <f>LatticeLayout!P140</f>
        <v>423.0996045</v>
      </c>
      <c r="N140" s="26">
        <f>LatticeLayout!Q140</f>
        <v>375.05526500000002</v>
      </c>
      <c r="O140" s="26">
        <f t="shared" si="12"/>
        <v>375.05526500000002</v>
      </c>
      <c r="P140" s="26">
        <f t="shared" si="13"/>
        <v>423.0996045</v>
      </c>
      <c r="Q140" s="26">
        <f t="shared" si="14"/>
        <v>50.597994775967614</v>
      </c>
      <c r="R140" s="26">
        <f t="shared" si="17"/>
        <v>90</v>
      </c>
      <c r="S140" s="26">
        <f t="shared" si="18"/>
        <v>-90</v>
      </c>
      <c r="T140" s="26">
        <v>0</v>
      </c>
      <c r="U140"/>
      <c r="V140"/>
      <c r="W140"/>
      <c r="X140"/>
    </row>
    <row r="141" spans="1:24" ht="12.75" customHeight="1">
      <c r="A141" s="26" t="str">
        <f>LatticeLayout!A141</f>
        <v>FE</v>
      </c>
      <c r="B141" s="26" t="str">
        <f>LatticeLayout!B141</f>
        <v>LEBT</v>
      </c>
      <c r="C141" s="26" t="str">
        <f>LatticeLayout!C141</f>
        <v>QHE</v>
      </c>
      <c r="D141" s="26">
        <f>LatticeLayout!D141</f>
        <v>844</v>
      </c>
      <c r="E141" s="26" t="str">
        <f>LatticeLayout!E141</f>
        <v>FE_LEBT:QHE_D0844</v>
      </c>
      <c r="F141" s="26" t="str">
        <f>LatticeLayout!F141</f>
        <v>Q7</v>
      </c>
      <c r="G141" s="26" t="str">
        <f>LatticeLayout!G141</f>
        <v>ES_quad_X</v>
      </c>
      <c r="H141" s="26">
        <f>LatticeLayout!H141</f>
        <v>150</v>
      </c>
      <c r="I141" s="26">
        <f>LatticeLayout!I141</f>
        <v>0</v>
      </c>
      <c r="J141" s="26">
        <f>LatticeLayout!J141</f>
        <v>0</v>
      </c>
      <c r="K141" s="26">
        <f>LatticeLayout!K141</f>
        <v>0.2</v>
      </c>
      <c r="L141" s="26">
        <f>LatticeLayout!O141</f>
        <v>50.27811977596761</v>
      </c>
      <c r="M141" s="26">
        <f>LatticeLayout!P141</f>
        <v>423.0996045</v>
      </c>
      <c r="N141" s="26">
        <f>LatticeLayout!Q141</f>
        <v>375.05526500000002</v>
      </c>
      <c r="O141" s="26">
        <f t="shared" si="12"/>
        <v>375.05526500000002</v>
      </c>
      <c r="P141" s="26">
        <f t="shared" si="13"/>
        <v>423.0996045</v>
      </c>
      <c r="Q141" s="26">
        <f t="shared" si="14"/>
        <v>50.378119775967612</v>
      </c>
      <c r="R141" s="26">
        <f t="shared" si="17"/>
        <v>90</v>
      </c>
      <c r="S141" s="26">
        <f t="shared" si="18"/>
        <v>-90</v>
      </c>
      <c r="T141" s="26">
        <v>0</v>
      </c>
      <c r="U141"/>
      <c r="V141"/>
      <c r="W141"/>
      <c r="X141"/>
    </row>
    <row r="142" spans="1:24" ht="12.75" hidden="1" customHeight="1">
      <c r="A142" s="26">
        <f>LatticeLayout!A142</f>
        <v>0</v>
      </c>
      <c r="B142" s="26">
        <f>LatticeLayout!B142</f>
        <v>0</v>
      </c>
      <c r="C142" s="26">
        <f>LatticeLayout!C142</f>
        <v>0</v>
      </c>
      <c r="D142" s="26">
        <f>LatticeLayout!D142</f>
        <v>0</v>
      </c>
      <c r="E142" s="26">
        <f>LatticeLayout!E142</f>
        <v>0</v>
      </c>
      <c r="F142" s="26">
        <f>LatticeLayout!F142</f>
        <v>0</v>
      </c>
      <c r="G142" s="26">
        <f>LatticeLayout!G142</f>
        <v>0</v>
      </c>
      <c r="H142" s="26">
        <f>LatticeLayout!H142</f>
        <v>150</v>
      </c>
      <c r="I142" s="26">
        <f>LatticeLayout!I142</f>
        <v>0</v>
      </c>
      <c r="J142" s="26">
        <f>LatticeLayout!J142</f>
        <v>0</v>
      </c>
      <c r="K142" s="26">
        <f>LatticeLayout!K142</f>
        <v>0.13500000000000001</v>
      </c>
      <c r="L142" s="26">
        <f>LatticeLayout!O142</f>
        <v>50.143119775967612</v>
      </c>
      <c r="M142" s="26">
        <f>LatticeLayout!P142</f>
        <v>423.0996045</v>
      </c>
      <c r="N142" s="26">
        <f>LatticeLayout!Q142</f>
        <v>375.05526500000002</v>
      </c>
      <c r="O142" s="26">
        <f t="shared" si="12"/>
        <v>375.05526500000002</v>
      </c>
      <c r="P142" s="26">
        <f t="shared" si="13"/>
        <v>423.0996045</v>
      </c>
      <c r="Q142" s="26">
        <f t="shared" si="14"/>
        <v>50.210619775967615</v>
      </c>
      <c r="R142" s="26">
        <f t="shared" si="17"/>
        <v>90</v>
      </c>
      <c r="S142" s="26">
        <f t="shared" si="18"/>
        <v>-90</v>
      </c>
      <c r="T142" s="26">
        <v>0</v>
      </c>
      <c r="U142"/>
      <c r="V142"/>
      <c r="W142"/>
      <c r="X142"/>
    </row>
    <row r="143" spans="1:24" ht="12.75" customHeight="1">
      <c r="A143" s="26" t="str">
        <f>LatticeLayout!A143</f>
        <v>FE</v>
      </c>
      <c r="B143" s="26" t="str">
        <f>LatticeLayout!B143</f>
        <v>LEBT</v>
      </c>
      <c r="C143" s="26" t="str">
        <f>LatticeLayout!C143</f>
        <v>QVE</v>
      </c>
      <c r="D143" s="26">
        <f>LatticeLayout!D143</f>
        <v>848</v>
      </c>
      <c r="E143" s="26" t="str">
        <f>LatticeLayout!E143</f>
        <v>FE_LEBT:QVE_D0848</v>
      </c>
      <c r="F143" s="26" t="str">
        <f>LatticeLayout!F143</f>
        <v>Q7</v>
      </c>
      <c r="G143" s="26" t="str">
        <f>LatticeLayout!G143</f>
        <v>ES_quad_Y</v>
      </c>
      <c r="H143" s="26">
        <f>LatticeLayout!H143</f>
        <v>150</v>
      </c>
      <c r="I143" s="26">
        <f>LatticeLayout!I143</f>
        <v>0</v>
      </c>
      <c r="J143" s="26">
        <f>LatticeLayout!J143</f>
        <v>0</v>
      </c>
      <c r="K143" s="26">
        <f>LatticeLayout!K143</f>
        <v>0.2</v>
      </c>
      <c r="L143" s="26">
        <f>LatticeLayout!O143</f>
        <v>49.94311977596761</v>
      </c>
      <c r="M143" s="26">
        <f>LatticeLayout!P143</f>
        <v>423.0996045</v>
      </c>
      <c r="N143" s="26">
        <f>LatticeLayout!Q143</f>
        <v>375.05526500000002</v>
      </c>
      <c r="O143" s="26">
        <f t="shared" si="12"/>
        <v>375.05526500000002</v>
      </c>
      <c r="P143" s="26">
        <f t="shared" si="13"/>
        <v>423.0996045</v>
      </c>
      <c r="Q143" s="26">
        <f t="shared" si="14"/>
        <v>50.043119775967611</v>
      </c>
      <c r="R143" s="26">
        <f t="shared" si="17"/>
        <v>90</v>
      </c>
      <c r="S143" s="26">
        <f t="shared" si="18"/>
        <v>-90</v>
      </c>
      <c r="T143" s="26">
        <v>0</v>
      </c>
      <c r="U143"/>
      <c r="V143"/>
      <c r="W143"/>
      <c r="X143"/>
    </row>
    <row r="144" spans="1:24" ht="12.75" hidden="1" customHeight="1">
      <c r="A144" s="26">
        <f>LatticeLayout!A144</f>
        <v>0</v>
      </c>
      <c r="B144" s="26">
        <f>LatticeLayout!B144</f>
        <v>0</v>
      </c>
      <c r="C144" s="26">
        <f>LatticeLayout!C144</f>
        <v>0</v>
      </c>
      <c r="D144" s="26">
        <f>LatticeLayout!D144</f>
        <v>0</v>
      </c>
      <c r="E144" s="26">
        <f>LatticeLayout!E144</f>
        <v>0</v>
      </c>
      <c r="F144" s="26">
        <f>LatticeLayout!F144</f>
        <v>0</v>
      </c>
      <c r="G144" s="26">
        <f>LatticeLayout!G144</f>
        <v>0</v>
      </c>
      <c r="H144" s="26">
        <f>LatticeLayout!H144</f>
        <v>150</v>
      </c>
      <c r="I144" s="26">
        <f>LatticeLayout!I144</f>
        <v>0</v>
      </c>
      <c r="J144" s="26">
        <f>LatticeLayout!J144</f>
        <v>0</v>
      </c>
      <c r="K144" s="26">
        <f>LatticeLayout!K144</f>
        <v>0.13500000000000001</v>
      </c>
      <c r="L144" s="26">
        <f>LatticeLayout!O144</f>
        <v>49.808119775967612</v>
      </c>
      <c r="M144" s="26">
        <f>LatticeLayout!P144</f>
        <v>423.0996045</v>
      </c>
      <c r="N144" s="26">
        <f>LatticeLayout!Q144</f>
        <v>375.05526500000002</v>
      </c>
      <c r="O144" s="26">
        <f t="shared" si="12"/>
        <v>375.05526500000002</v>
      </c>
      <c r="P144" s="26">
        <f t="shared" si="13"/>
        <v>423.0996045</v>
      </c>
      <c r="Q144" s="26">
        <f t="shared" si="14"/>
        <v>49.875619775967607</v>
      </c>
      <c r="R144" s="26">
        <f t="shared" si="17"/>
        <v>90</v>
      </c>
      <c r="S144" s="26">
        <f t="shared" si="18"/>
        <v>-90</v>
      </c>
      <c r="T144" s="26">
        <v>0</v>
      </c>
      <c r="U144"/>
      <c r="V144"/>
      <c r="W144"/>
      <c r="X144"/>
    </row>
    <row r="145" spans="1:24" ht="12.75" customHeight="1">
      <c r="A145" s="26" t="str">
        <f>LatticeLayout!A145</f>
        <v>FE</v>
      </c>
      <c r="B145" s="26" t="str">
        <f>LatticeLayout!B145</f>
        <v>LEBT</v>
      </c>
      <c r="C145" s="26" t="str">
        <f>LatticeLayout!C145</f>
        <v>QHE</v>
      </c>
      <c r="D145" s="26">
        <f>LatticeLayout!D145</f>
        <v>851</v>
      </c>
      <c r="E145" s="26" t="str">
        <f>LatticeLayout!E145</f>
        <v>FE_LEBT:QHE_D0851</v>
      </c>
      <c r="F145" s="26" t="str">
        <f>LatticeLayout!F145</f>
        <v>Q7</v>
      </c>
      <c r="G145" s="26" t="str">
        <f>LatticeLayout!G145</f>
        <v>ES_quad_X</v>
      </c>
      <c r="H145" s="26">
        <f>LatticeLayout!H145</f>
        <v>150</v>
      </c>
      <c r="I145" s="26">
        <f>LatticeLayout!I145</f>
        <v>0</v>
      </c>
      <c r="J145" s="26">
        <f>LatticeLayout!J145</f>
        <v>0</v>
      </c>
      <c r="K145" s="26">
        <f>LatticeLayout!K145</f>
        <v>0.2</v>
      </c>
      <c r="L145" s="26">
        <f>LatticeLayout!O145</f>
        <v>49.608119775967609</v>
      </c>
      <c r="M145" s="26">
        <f>LatticeLayout!P145</f>
        <v>423.0996045</v>
      </c>
      <c r="N145" s="26">
        <f>LatticeLayout!Q145</f>
        <v>375.05526500000002</v>
      </c>
      <c r="O145" s="26">
        <f t="shared" si="12"/>
        <v>375.05526500000002</v>
      </c>
      <c r="P145" s="26">
        <f t="shared" si="13"/>
        <v>423.0996045</v>
      </c>
      <c r="Q145" s="26">
        <f t="shared" si="14"/>
        <v>49.70811977596761</v>
      </c>
      <c r="R145" s="26">
        <f t="shared" si="17"/>
        <v>90</v>
      </c>
      <c r="S145" s="26">
        <f t="shared" si="18"/>
        <v>-90</v>
      </c>
      <c r="T145" s="26">
        <v>0</v>
      </c>
      <c r="U145"/>
      <c r="V145"/>
      <c r="W145"/>
      <c r="X145"/>
    </row>
    <row r="146" spans="1:24" ht="12.75" hidden="1" customHeight="1">
      <c r="A146" s="26">
        <f>LatticeLayout!A146</f>
        <v>0</v>
      </c>
      <c r="B146" s="26">
        <f>LatticeLayout!B146</f>
        <v>0</v>
      </c>
      <c r="C146" s="26">
        <f>LatticeLayout!C146</f>
        <v>0</v>
      </c>
      <c r="D146" s="26">
        <f>LatticeLayout!D146</f>
        <v>0</v>
      </c>
      <c r="E146" s="26">
        <f>LatticeLayout!E146</f>
        <v>0</v>
      </c>
      <c r="F146" s="26">
        <f>LatticeLayout!F146</f>
        <v>0</v>
      </c>
      <c r="G146" s="26" t="str">
        <f>LatticeLayout!G146</f>
        <v>bellow ?</v>
      </c>
      <c r="H146" s="26">
        <f>LatticeLayout!H146</f>
        <v>150</v>
      </c>
      <c r="I146" s="26">
        <f>LatticeLayout!I146</f>
        <v>0</v>
      </c>
      <c r="J146" s="26">
        <f>LatticeLayout!J146</f>
        <v>0</v>
      </c>
      <c r="K146" s="26">
        <f>LatticeLayout!K146</f>
        <v>0.34301573259999996</v>
      </c>
      <c r="L146" s="26">
        <f>LatticeLayout!O146</f>
        <v>49.265104043367607</v>
      </c>
      <c r="M146" s="26">
        <f>LatticeLayout!P146</f>
        <v>423.0996045</v>
      </c>
      <c r="N146" s="26">
        <f>LatticeLayout!Q146</f>
        <v>375.05526500000002</v>
      </c>
      <c r="O146" s="26">
        <f t="shared" si="12"/>
        <v>375.05526500000002</v>
      </c>
      <c r="P146" s="26">
        <f t="shared" si="13"/>
        <v>423.0996045</v>
      </c>
      <c r="Q146" s="26">
        <f t="shared" si="14"/>
        <v>49.436611909667604</v>
      </c>
      <c r="R146" s="26">
        <f t="shared" si="17"/>
        <v>90</v>
      </c>
      <c r="S146" s="26">
        <f t="shared" si="18"/>
        <v>-90</v>
      </c>
      <c r="T146" s="26">
        <v>0</v>
      </c>
      <c r="U146"/>
      <c r="V146"/>
      <c r="W146"/>
      <c r="X146"/>
    </row>
    <row r="147" spans="1:24" ht="12.75" customHeight="1">
      <c r="A147" s="26" t="str">
        <f>LatticeLayout!A147</f>
        <v>FE</v>
      </c>
      <c r="B147" s="26" t="str">
        <f>LatticeLayout!B147</f>
        <v>LEBT</v>
      </c>
      <c r="C147" s="26" t="str">
        <f>LatticeLayout!C147</f>
        <v>PM</v>
      </c>
      <c r="D147" s="26">
        <f>LatticeLayout!D147</f>
        <v>856</v>
      </c>
      <c r="E147" s="26" t="str">
        <f>LatticeLayout!E147</f>
        <v>FE_LEBT:PM_D0856</v>
      </c>
      <c r="F147" s="26" t="str">
        <f>LatticeLayout!F147</f>
        <v>PM1</v>
      </c>
      <c r="G147" s="26" t="str">
        <f>LatticeLayout!G147</f>
        <v>profile monitor (large fork)</v>
      </c>
      <c r="H147" s="26">
        <f>LatticeLayout!H147</f>
        <v>150</v>
      </c>
      <c r="I147" s="26">
        <f>LatticeLayout!I147</f>
        <v>0</v>
      </c>
      <c r="J147" s="26">
        <f>LatticeLayout!J147</f>
        <v>0</v>
      </c>
      <c r="K147" s="26">
        <f>LatticeLayout!K147</f>
        <v>0</v>
      </c>
      <c r="L147" s="26">
        <f>LatticeLayout!O147</f>
        <v>49.265104043367607</v>
      </c>
      <c r="M147" s="26">
        <f>LatticeLayout!P147</f>
        <v>423.0996045</v>
      </c>
      <c r="N147" s="26">
        <f>LatticeLayout!Q147</f>
        <v>375.05526500000002</v>
      </c>
      <c r="O147" s="26">
        <f t="shared" si="12"/>
        <v>375.05526500000002</v>
      </c>
      <c r="P147" s="26">
        <f t="shared" si="13"/>
        <v>423.0996045</v>
      </c>
      <c r="Q147" s="26">
        <f t="shared" si="14"/>
        <v>49.265104043367607</v>
      </c>
      <c r="R147" s="26">
        <f t="shared" si="17"/>
        <v>90</v>
      </c>
      <c r="S147" s="26">
        <f t="shared" si="18"/>
        <v>-90</v>
      </c>
      <c r="T147" s="26">
        <v>0</v>
      </c>
      <c r="U147"/>
      <c r="V147"/>
      <c r="W147"/>
      <c r="X147"/>
    </row>
    <row r="148" spans="1:24" ht="12.75" hidden="1" customHeight="1">
      <c r="A148" s="26">
        <f>LatticeLayout!A148</f>
        <v>0</v>
      </c>
      <c r="B148" s="26">
        <f>LatticeLayout!B148</f>
        <v>0</v>
      </c>
      <c r="C148" s="26">
        <f>LatticeLayout!C148</f>
        <v>0</v>
      </c>
      <c r="D148" s="26">
        <f>LatticeLayout!D148</f>
        <v>0</v>
      </c>
      <c r="E148" s="26">
        <f>LatticeLayout!E148</f>
        <v>0</v>
      </c>
      <c r="F148" s="26">
        <f>LatticeLayout!F148</f>
        <v>0</v>
      </c>
      <c r="G148" s="26" t="str">
        <f>LatticeLayout!G148</f>
        <v>bellow+tube</v>
      </c>
      <c r="H148" s="26">
        <f>LatticeLayout!H148</f>
        <v>150</v>
      </c>
      <c r="I148" s="26">
        <f>LatticeLayout!I148</f>
        <v>0</v>
      </c>
      <c r="J148" s="26">
        <f>LatticeLayout!J148</f>
        <v>0</v>
      </c>
      <c r="K148" s="26">
        <f>LatticeLayout!K148</f>
        <v>0.73972971300000001</v>
      </c>
      <c r="L148" s="26">
        <f>LatticeLayout!O148</f>
        <v>48.525374330367605</v>
      </c>
      <c r="M148" s="26">
        <f>LatticeLayout!P148</f>
        <v>423.0996045</v>
      </c>
      <c r="N148" s="26">
        <f>LatticeLayout!Q148</f>
        <v>375.05526500000002</v>
      </c>
      <c r="O148" s="26">
        <f t="shared" si="12"/>
        <v>375.05526500000002</v>
      </c>
      <c r="P148" s="26">
        <f t="shared" si="13"/>
        <v>423.0996045</v>
      </c>
      <c r="Q148" s="26">
        <f t="shared" si="14"/>
        <v>48.895239186867606</v>
      </c>
      <c r="R148" s="26">
        <f t="shared" si="17"/>
        <v>90</v>
      </c>
      <c r="S148" s="26">
        <f t="shared" si="18"/>
        <v>-90</v>
      </c>
      <c r="T148" s="26">
        <v>0</v>
      </c>
      <c r="U148"/>
      <c r="V148"/>
      <c r="W148"/>
      <c r="X148"/>
    </row>
    <row r="149" spans="1:24" ht="12.75" hidden="1" customHeight="1">
      <c r="A149" s="26">
        <f>LatticeLayout!A149</f>
        <v>0</v>
      </c>
      <c r="B149" s="26">
        <f>LatticeLayout!B149</f>
        <v>0</v>
      </c>
      <c r="C149" s="26">
        <f>LatticeLayout!C149</f>
        <v>0</v>
      </c>
      <c r="D149" s="26">
        <f>LatticeLayout!D149</f>
        <v>0</v>
      </c>
      <c r="E149" s="26">
        <f>LatticeLayout!E149</f>
        <v>0</v>
      </c>
      <c r="F149" s="26">
        <f>LatticeLayout!F149</f>
        <v>0</v>
      </c>
      <c r="G149" s="26" t="str">
        <f>LatticeLayout!G149</f>
        <v>4 way cross</v>
      </c>
      <c r="H149" s="26">
        <f>LatticeLayout!H149</f>
        <v>150</v>
      </c>
      <c r="I149" s="26">
        <f>LatticeLayout!I149</f>
        <v>0</v>
      </c>
      <c r="J149" s="26">
        <f>LatticeLayout!J149</f>
        <v>0</v>
      </c>
      <c r="K149" s="26">
        <f>LatticeLayout!K149</f>
        <v>0</v>
      </c>
      <c r="L149" s="26">
        <f>LatticeLayout!O149</f>
        <v>48.525374330367605</v>
      </c>
      <c r="M149" s="26">
        <f>LatticeLayout!P149</f>
        <v>423.0996045</v>
      </c>
      <c r="N149" s="26">
        <f>LatticeLayout!Q149</f>
        <v>375.05526500000002</v>
      </c>
      <c r="O149" s="26">
        <f t="shared" si="12"/>
        <v>375.05526500000002</v>
      </c>
      <c r="P149" s="26">
        <f t="shared" si="13"/>
        <v>423.0996045</v>
      </c>
      <c r="Q149" s="26">
        <f t="shared" si="14"/>
        <v>48.525374330367605</v>
      </c>
      <c r="R149" s="26">
        <f t="shared" si="17"/>
        <v>90</v>
      </c>
      <c r="S149" s="26">
        <f t="shared" si="18"/>
        <v>-90</v>
      </c>
      <c r="T149" s="26">
        <v>0</v>
      </c>
      <c r="U149"/>
      <c r="V149"/>
      <c r="W149"/>
      <c r="X149"/>
    </row>
    <row r="150" spans="1:24" ht="12.75" hidden="1" customHeight="1">
      <c r="A150" s="26" t="str">
        <f>LatticeLayout!A150</f>
        <v>FE</v>
      </c>
      <c r="B150" s="26" t="str">
        <f>LatticeLayout!B150</f>
        <v>LEBT</v>
      </c>
      <c r="C150" s="26" t="str">
        <f>LatticeLayout!C150</f>
        <v>NEGP</v>
      </c>
      <c r="D150" s="26">
        <f>LatticeLayout!D150</f>
        <v>863</v>
      </c>
      <c r="E150" s="26" t="str">
        <f>LatticeLayout!E150</f>
        <v>FE_LEBT:NEGP_D0863</v>
      </c>
      <c r="F150" s="26" t="str">
        <f>LatticeLayout!F150</f>
        <v>NEG-0</v>
      </c>
      <c r="G150" s="26" t="str">
        <f>LatticeLayout!G150</f>
        <v>getter pump, 3500 l/s</v>
      </c>
      <c r="H150" s="26">
        <f>LatticeLayout!H150</f>
        <v>0</v>
      </c>
      <c r="I150" s="26">
        <f>LatticeLayout!I150</f>
        <v>0</v>
      </c>
      <c r="J150" s="26">
        <f>LatticeLayout!J150</f>
        <v>0</v>
      </c>
      <c r="K150" s="26">
        <f>LatticeLayout!K150</f>
        <v>0</v>
      </c>
      <c r="L150" s="26">
        <f>LatticeLayout!O150</f>
        <v>48.525374330367605</v>
      </c>
      <c r="M150" s="26">
        <f>LatticeLayout!P150</f>
        <v>423.0996045</v>
      </c>
      <c r="N150" s="26">
        <f>LatticeLayout!Q150</f>
        <v>375.05526500000002</v>
      </c>
      <c r="O150" s="26">
        <f t="shared" si="12"/>
        <v>375.05526500000002</v>
      </c>
      <c r="P150" s="26">
        <f t="shared" si="13"/>
        <v>423.0996045</v>
      </c>
      <c r="Q150" s="26">
        <f t="shared" si="14"/>
        <v>48.525374330367605</v>
      </c>
      <c r="R150" s="26">
        <f t="shared" si="17"/>
        <v>90</v>
      </c>
      <c r="S150" s="26">
        <f t="shared" si="18"/>
        <v>-90</v>
      </c>
      <c r="T150" s="26">
        <v>0</v>
      </c>
      <c r="U150"/>
      <c r="V150"/>
      <c r="W150"/>
      <c r="X150"/>
    </row>
    <row r="151" spans="1:24" ht="12.75" hidden="1" customHeight="1">
      <c r="A151" s="26">
        <f>LatticeLayout!A151</f>
        <v>0</v>
      </c>
      <c r="B151" s="26">
        <f>LatticeLayout!B151</f>
        <v>0</v>
      </c>
      <c r="C151" s="26">
        <f>LatticeLayout!C151</f>
        <v>0</v>
      </c>
      <c r="D151" s="26">
        <f>LatticeLayout!D151</f>
        <v>0</v>
      </c>
      <c r="E151" s="26">
        <f>LatticeLayout!E151</f>
        <v>0</v>
      </c>
      <c r="F151" s="26">
        <f>LatticeLayout!F151</f>
        <v>0</v>
      </c>
      <c r="G151" s="26">
        <f>LatticeLayout!G151</f>
        <v>0</v>
      </c>
      <c r="H151" s="26">
        <f>LatticeLayout!H151</f>
        <v>150</v>
      </c>
      <c r="I151" s="26">
        <f>LatticeLayout!I151</f>
        <v>0</v>
      </c>
      <c r="J151" s="26">
        <f>LatticeLayout!J151</f>
        <v>0</v>
      </c>
      <c r="K151" s="26">
        <f>LatticeLayout!K151</f>
        <v>0.42075455</v>
      </c>
      <c r="L151" s="26">
        <f>LatticeLayout!O151</f>
        <v>48.104619780367607</v>
      </c>
      <c r="M151" s="26">
        <f>LatticeLayout!P151</f>
        <v>423.0996045</v>
      </c>
      <c r="N151" s="26">
        <f>LatticeLayout!Q151</f>
        <v>375.05526500000002</v>
      </c>
      <c r="O151" s="26">
        <f t="shared" ref="O151:O214" si="19">(N151+N150)/2</f>
        <v>375.05526500000002</v>
      </c>
      <c r="P151" s="26">
        <f t="shared" ref="P151:P214" si="20">(M151+M150)/2</f>
        <v>423.0996045</v>
      </c>
      <c r="Q151" s="26">
        <f t="shared" ref="Q151:Q214" si="21">(L151+L150)/2</f>
        <v>48.314997055367606</v>
      </c>
      <c r="R151" s="26">
        <f t="shared" si="17"/>
        <v>90</v>
      </c>
      <c r="S151" s="26">
        <f t="shared" si="18"/>
        <v>-90</v>
      </c>
      <c r="T151" s="26">
        <v>0</v>
      </c>
      <c r="U151"/>
      <c r="V151"/>
      <c r="W151"/>
      <c r="X151"/>
    </row>
    <row r="152" spans="1:24" ht="12.75" customHeight="1">
      <c r="A152" s="26" t="str">
        <f>LatticeLayout!A152</f>
        <v>FE</v>
      </c>
      <c r="B152" s="26" t="str">
        <f>LatticeLayout!B152</f>
        <v>LEBT</v>
      </c>
      <c r="C152" s="26" t="str">
        <f>LatticeLayout!C152</f>
        <v>DCHV</v>
      </c>
      <c r="D152" s="26">
        <f>LatticeLayout!D152</f>
        <v>868</v>
      </c>
      <c r="E152" s="26" t="str">
        <f>LatticeLayout!E152</f>
        <v>FE_LEBT:DCHV_D0868</v>
      </c>
      <c r="F152" s="26" t="str">
        <f>LatticeLayout!F152</f>
        <v>C4</v>
      </c>
      <c r="G152" s="26" t="str">
        <f>LatticeLayout!G152</f>
        <v>corrector magnet &amp; bellow</v>
      </c>
      <c r="H152" s="26">
        <f>LatticeLayout!H152</f>
        <v>150</v>
      </c>
      <c r="I152" s="26">
        <f>LatticeLayout!I152</f>
        <v>0</v>
      </c>
      <c r="J152" s="26">
        <f>LatticeLayout!J152</f>
        <v>0</v>
      </c>
      <c r="K152" s="26">
        <f>LatticeLayout!K152</f>
        <v>0.1905</v>
      </c>
      <c r="L152" s="26">
        <f>LatticeLayout!O152</f>
        <v>47.914119780367606</v>
      </c>
      <c r="M152" s="26">
        <f>LatticeLayout!P152</f>
        <v>423.0996045</v>
      </c>
      <c r="N152" s="26">
        <f>LatticeLayout!Q152</f>
        <v>375.05526500000002</v>
      </c>
      <c r="O152" s="26">
        <f t="shared" si="19"/>
        <v>375.05526500000002</v>
      </c>
      <c r="P152" s="26">
        <f t="shared" si="20"/>
        <v>423.0996045</v>
      </c>
      <c r="Q152" s="26">
        <f t="shared" si="21"/>
        <v>48.009369780367606</v>
      </c>
      <c r="R152" s="26">
        <f t="shared" si="17"/>
        <v>90</v>
      </c>
      <c r="S152" s="26">
        <f t="shared" si="18"/>
        <v>-90</v>
      </c>
      <c r="T152" s="26">
        <v>0</v>
      </c>
      <c r="U152"/>
      <c r="V152"/>
      <c r="W152"/>
      <c r="X152"/>
    </row>
    <row r="153" spans="1:24" ht="12.75" hidden="1" customHeight="1">
      <c r="A153" s="26">
        <f>LatticeLayout!A153</f>
        <v>0</v>
      </c>
      <c r="B153" s="26">
        <f>LatticeLayout!B153</f>
        <v>0</v>
      </c>
      <c r="C153" s="26">
        <f>LatticeLayout!C153</f>
        <v>0</v>
      </c>
      <c r="D153" s="26">
        <f>LatticeLayout!D153</f>
        <v>0</v>
      </c>
      <c r="E153" s="26">
        <f>LatticeLayout!E153</f>
        <v>0</v>
      </c>
      <c r="F153" s="26">
        <f>LatticeLayout!F153</f>
        <v>0</v>
      </c>
      <c r="G153" s="26">
        <f>LatticeLayout!G153</f>
        <v>0</v>
      </c>
      <c r="H153" s="26">
        <f>LatticeLayout!H153</f>
        <v>150</v>
      </c>
      <c r="I153" s="26">
        <f>LatticeLayout!I153</f>
        <v>0</v>
      </c>
      <c r="J153" s="26">
        <f>LatticeLayout!J153</f>
        <v>0</v>
      </c>
      <c r="K153" s="26">
        <f>LatticeLayout!K153</f>
        <v>8.4750000000000006E-2</v>
      </c>
      <c r="L153" s="26">
        <f>LatticeLayout!O153</f>
        <v>47.829369780367607</v>
      </c>
      <c r="M153" s="26">
        <f>LatticeLayout!P153</f>
        <v>423.0996045</v>
      </c>
      <c r="N153" s="26">
        <f>LatticeLayout!Q153</f>
        <v>375.05526500000002</v>
      </c>
      <c r="O153" s="26">
        <f t="shared" si="19"/>
        <v>375.05526500000002</v>
      </c>
      <c r="P153" s="26">
        <f t="shared" si="20"/>
        <v>423.0996045</v>
      </c>
      <c r="Q153" s="26">
        <f t="shared" si="21"/>
        <v>47.871744780367607</v>
      </c>
      <c r="R153" s="26">
        <f t="shared" si="17"/>
        <v>90</v>
      </c>
      <c r="S153" s="26">
        <f t="shared" si="18"/>
        <v>-90</v>
      </c>
      <c r="T153" s="26">
        <v>0</v>
      </c>
      <c r="U153"/>
      <c r="V153"/>
      <c r="W153"/>
      <c r="X153"/>
    </row>
    <row r="154" spans="1:24" ht="12.75" customHeight="1">
      <c r="A154" s="26" t="str">
        <f>LatticeLayout!A154</f>
        <v>FE</v>
      </c>
      <c r="B154" s="26" t="str">
        <f>LatticeLayout!B154</f>
        <v>LEBT</v>
      </c>
      <c r="C154" s="26" t="str">
        <f>LatticeLayout!C154</f>
        <v>QVE</v>
      </c>
      <c r="D154" s="26">
        <f>LatticeLayout!D154</f>
        <v>871</v>
      </c>
      <c r="E154" s="26" t="str">
        <f>LatticeLayout!E154</f>
        <v>FE_LEBT:QVE_D0871</v>
      </c>
      <c r="F154" s="26" t="str">
        <f>LatticeLayout!F154</f>
        <v>Q7</v>
      </c>
      <c r="G154" s="26" t="str">
        <f>LatticeLayout!G154</f>
        <v>ES_quad_Y</v>
      </c>
      <c r="H154" s="26">
        <f>LatticeLayout!H154</f>
        <v>150</v>
      </c>
      <c r="I154" s="26">
        <f>LatticeLayout!I154</f>
        <v>0</v>
      </c>
      <c r="J154" s="26">
        <f>LatticeLayout!J154</f>
        <v>0</v>
      </c>
      <c r="K154" s="26">
        <f>LatticeLayout!K154</f>
        <v>0.2</v>
      </c>
      <c r="L154" s="26">
        <f>LatticeLayout!O154</f>
        <v>47.629369780367604</v>
      </c>
      <c r="M154" s="26">
        <f>LatticeLayout!P154</f>
        <v>423.0996045</v>
      </c>
      <c r="N154" s="26">
        <f>LatticeLayout!Q154</f>
        <v>375.05526500000002</v>
      </c>
      <c r="O154" s="26">
        <f t="shared" si="19"/>
        <v>375.05526500000002</v>
      </c>
      <c r="P154" s="26">
        <f t="shared" si="20"/>
        <v>423.0996045</v>
      </c>
      <c r="Q154" s="26">
        <f t="shared" si="21"/>
        <v>47.729369780367605</v>
      </c>
      <c r="R154" s="26">
        <f t="shared" si="17"/>
        <v>90</v>
      </c>
      <c r="S154" s="26">
        <f t="shared" si="18"/>
        <v>-90</v>
      </c>
      <c r="T154" s="26">
        <v>0</v>
      </c>
      <c r="U154"/>
      <c r="V154"/>
      <c r="W154"/>
      <c r="X154"/>
    </row>
    <row r="155" spans="1:24" ht="12.75" hidden="1" customHeight="1">
      <c r="A155" s="26">
        <f>LatticeLayout!A155</f>
        <v>0</v>
      </c>
      <c r="B155" s="26">
        <f>LatticeLayout!B155</f>
        <v>0</v>
      </c>
      <c r="C155" s="26">
        <f>LatticeLayout!C155</f>
        <v>0</v>
      </c>
      <c r="D155" s="26">
        <f>LatticeLayout!D155</f>
        <v>0</v>
      </c>
      <c r="E155" s="26">
        <f>LatticeLayout!E155</f>
        <v>0</v>
      </c>
      <c r="F155" s="26">
        <f>LatticeLayout!F155</f>
        <v>0</v>
      </c>
      <c r="G155" s="26">
        <f>LatticeLayout!G155</f>
        <v>0</v>
      </c>
      <c r="H155" s="26">
        <f>LatticeLayout!H155</f>
        <v>150</v>
      </c>
      <c r="I155" s="26">
        <f>LatticeLayout!I155</f>
        <v>0</v>
      </c>
      <c r="J155" s="26">
        <f>LatticeLayout!J155</f>
        <v>0</v>
      </c>
      <c r="K155" s="26">
        <f>LatticeLayout!K155</f>
        <v>0.13500000000000001</v>
      </c>
      <c r="L155" s="26">
        <f>LatticeLayout!O155</f>
        <v>47.494369780367606</v>
      </c>
      <c r="M155" s="26">
        <f>LatticeLayout!P155</f>
        <v>423.0996045</v>
      </c>
      <c r="N155" s="26">
        <f>LatticeLayout!Q155</f>
        <v>375.05526500000002</v>
      </c>
      <c r="O155" s="26">
        <f t="shared" si="19"/>
        <v>375.05526500000002</v>
      </c>
      <c r="P155" s="26">
        <f t="shared" si="20"/>
        <v>423.0996045</v>
      </c>
      <c r="Q155" s="26">
        <f t="shared" si="21"/>
        <v>47.561869780367601</v>
      </c>
      <c r="R155" s="26">
        <f t="shared" si="17"/>
        <v>90</v>
      </c>
      <c r="S155" s="26">
        <f t="shared" si="18"/>
        <v>-90</v>
      </c>
      <c r="T155" s="26">
        <v>0</v>
      </c>
      <c r="U155"/>
      <c r="V155"/>
      <c r="W155"/>
      <c r="X155"/>
    </row>
    <row r="156" spans="1:24" ht="12.75" customHeight="1">
      <c r="A156" s="26" t="str">
        <f>LatticeLayout!A156</f>
        <v>FE</v>
      </c>
      <c r="B156" s="26" t="str">
        <f>LatticeLayout!B156</f>
        <v>LEBT</v>
      </c>
      <c r="C156" s="26" t="str">
        <f>LatticeLayout!C156</f>
        <v>QHE</v>
      </c>
      <c r="D156" s="26">
        <f>LatticeLayout!D156</f>
        <v>874</v>
      </c>
      <c r="E156" s="26" t="str">
        <f>LatticeLayout!E156</f>
        <v>FE_LEBT:QHE_D0874</v>
      </c>
      <c r="F156" s="26" t="str">
        <f>LatticeLayout!F156</f>
        <v>Q7</v>
      </c>
      <c r="G156" s="26" t="str">
        <f>LatticeLayout!G156</f>
        <v>ES_quad_X</v>
      </c>
      <c r="H156" s="26">
        <f>LatticeLayout!H156</f>
        <v>150</v>
      </c>
      <c r="I156" s="26">
        <f>LatticeLayout!I156</f>
        <v>0</v>
      </c>
      <c r="J156" s="26">
        <f>LatticeLayout!J156</f>
        <v>0</v>
      </c>
      <c r="K156" s="26">
        <f>LatticeLayout!K156</f>
        <v>0.2</v>
      </c>
      <c r="L156" s="26">
        <f>LatticeLayout!O156</f>
        <v>47.294369780367603</v>
      </c>
      <c r="M156" s="26">
        <f>LatticeLayout!P156</f>
        <v>423.0996045</v>
      </c>
      <c r="N156" s="26">
        <f>LatticeLayout!Q156</f>
        <v>375.05526500000002</v>
      </c>
      <c r="O156" s="26">
        <f t="shared" si="19"/>
        <v>375.05526500000002</v>
      </c>
      <c r="P156" s="26">
        <f t="shared" si="20"/>
        <v>423.0996045</v>
      </c>
      <c r="Q156" s="26">
        <f t="shared" si="21"/>
        <v>47.394369780367605</v>
      </c>
      <c r="R156" s="26">
        <f t="shared" si="17"/>
        <v>90</v>
      </c>
      <c r="S156" s="26">
        <f t="shared" si="18"/>
        <v>-90</v>
      </c>
      <c r="T156" s="26">
        <v>0</v>
      </c>
      <c r="U156"/>
      <c r="V156"/>
      <c r="W156"/>
      <c r="X156"/>
    </row>
    <row r="157" spans="1:24" ht="12.75" hidden="1" customHeight="1">
      <c r="A157" s="26">
        <f>LatticeLayout!A157</f>
        <v>0</v>
      </c>
      <c r="B157" s="26">
        <f>LatticeLayout!B157</f>
        <v>0</v>
      </c>
      <c r="C157" s="26">
        <f>LatticeLayout!C157</f>
        <v>0</v>
      </c>
      <c r="D157" s="26">
        <f>LatticeLayout!D157</f>
        <v>0</v>
      </c>
      <c r="E157" s="26">
        <f>LatticeLayout!E157</f>
        <v>0</v>
      </c>
      <c r="F157" s="26">
        <f>LatticeLayout!F157</f>
        <v>0</v>
      </c>
      <c r="G157" s="26">
        <f>LatticeLayout!G157</f>
        <v>0</v>
      </c>
      <c r="H157" s="26">
        <f>LatticeLayout!H157</f>
        <v>150</v>
      </c>
      <c r="I157" s="26">
        <f>LatticeLayout!I157</f>
        <v>0</v>
      </c>
      <c r="J157" s="26">
        <f>LatticeLayout!J157</f>
        <v>0</v>
      </c>
      <c r="K157" s="26">
        <f>LatticeLayout!K157</f>
        <v>0.13500000000000001</v>
      </c>
      <c r="L157" s="26">
        <f>LatticeLayout!O157</f>
        <v>47.159369780367605</v>
      </c>
      <c r="M157" s="26">
        <f>LatticeLayout!P157</f>
        <v>423.0996045</v>
      </c>
      <c r="N157" s="26">
        <f>LatticeLayout!Q157</f>
        <v>375.05526500000002</v>
      </c>
      <c r="O157" s="26">
        <f t="shared" si="19"/>
        <v>375.05526500000002</v>
      </c>
      <c r="P157" s="26">
        <f t="shared" si="20"/>
        <v>423.0996045</v>
      </c>
      <c r="Q157" s="26">
        <f t="shared" si="21"/>
        <v>47.226869780367608</v>
      </c>
      <c r="R157" s="26">
        <f t="shared" si="17"/>
        <v>90</v>
      </c>
      <c r="S157" s="26">
        <f t="shared" si="18"/>
        <v>-90</v>
      </c>
      <c r="T157" s="26">
        <v>0</v>
      </c>
      <c r="U157"/>
      <c r="V157"/>
      <c r="W157"/>
      <c r="X157"/>
    </row>
    <row r="158" spans="1:24" ht="12.75" customHeight="1">
      <c r="A158" s="26" t="str">
        <f>LatticeLayout!A158</f>
        <v>FE</v>
      </c>
      <c r="B158" s="26" t="str">
        <f>LatticeLayout!B158</f>
        <v>LEBT</v>
      </c>
      <c r="C158" s="26" t="str">
        <f>LatticeLayout!C158</f>
        <v>QVE</v>
      </c>
      <c r="D158" s="26">
        <f>LatticeLayout!D158</f>
        <v>878</v>
      </c>
      <c r="E158" s="26" t="str">
        <f>LatticeLayout!E158</f>
        <v>FE_LEBT:QVE_D0878</v>
      </c>
      <c r="F158" s="26" t="str">
        <f>LatticeLayout!F158</f>
        <v>Q7</v>
      </c>
      <c r="G158" s="26" t="str">
        <f>LatticeLayout!G158</f>
        <v>ES_quad_Y</v>
      </c>
      <c r="H158" s="26">
        <f>LatticeLayout!H158</f>
        <v>150</v>
      </c>
      <c r="I158" s="26">
        <f>LatticeLayout!I158</f>
        <v>0</v>
      </c>
      <c r="J158" s="26">
        <f>LatticeLayout!J158</f>
        <v>0</v>
      </c>
      <c r="K158" s="26">
        <f>LatticeLayout!K158</f>
        <v>0.2</v>
      </c>
      <c r="L158" s="26">
        <f>LatticeLayout!O158</f>
        <v>46.959369780367602</v>
      </c>
      <c r="M158" s="26">
        <f>LatticeLayout!P158</f>
        <v>423.0996045</v>
      </c>
      <c r="N158" s="26">
        <f>LatticeLayout!Q158</f>
        <v>375.05526500000002</v>
      </c>
      <c r="O158" s="26">
        <f t="shared" si="19"/>
        <v>375.05526500000002</v>
      </c>
      <c r="P158" s="26">
        <f t="shared" si="20"/>
        <v>423.0996045</v>
      </c>
      <c r="Q158" s="26">
        <f t="shared" si="21"/>
        <v>47.059369780367604</v>
      </c>
      <c r="R158" s="26">
        <f t="shared" si="17"/>
        <v>90</v>
      </c>
      <c r="S158" s="26">
        <f t="shared" si="18"/>
        <v>-90</v>
      </c>
      <c r="T158" s="26">
        <v>0</v>
      </c>
      <c r="U158"/>
      <c r="V158"/>
      <c r="W158"/>
      <c r="X158"/>
    </row>
    <row r="159" spans="1:24" ht="12.75" hidden="1" customHeight="1">
      <c r="A159" s="26">
        <f>LatticeLayout!A159</f>
        <v>0</v>
      </c>
      <c r="B159" s="26">
        <f>LatticeLayout!B159</f>
        <v>0</v>
      </c>
      <c r="C159" s="26">
        <f>LatticeLayout!C159</f>
        <v>0</v>
      </c>
      <c r="D159" s="26">
        <f>LatticeLayout!D159</f>
        <v>0</v>
      </c>
      <c r="E159" s="26">
        <f>LatticeLayout!E159</f>
        <v>0</v>
      </c>
      <c r="F159" s="26">
        <f>LatticeLayout!F159</f>
        <v>0</v>
      </c>
      <c r="G159" s="26">
        <f>LatticeLayout!G159</f>
        <v>0</v>
      </c>
      <c r="H159" s="26">
        <f>LatticeLayout!H159</f>
        <v>150</v>
      </c>
      <c r="I159" s="26">
        <f>LatticeLayout!I159</f>
        <v>0</v>
      </c>
      <c r="J159" s="26">
        <f>LatticeLayout!J159</f>
        <v>0</v>
      </c>
      <c r="K159" s="26">
        <f>LatticeLayout!K159</f>
        <v>8.4750000000000006E-2</v>
      </c>
      <c r="L159" s="26">
        <f>LatticeLayout!O159</f>
        <v>46.874619780367603</v>
      </c>
      <c r="M159" s="26">
        <f>LatticeLayout!P159</f>
        <v>423.0996045</v>
      </c>
      <c r="N159" s="26">
        <f>LatticeLayout!Q159</f>
        <v>375.05526500000002</v>
      </c>
      <c r="O159" s="26">
        <f t="shared" si="19"/>
        <v>375.05526500000002</v>
      </c>
      <c r="P159" s="26">
        <f t="shared" si="20"/>
        <v>423.0996045</v>
      </c>
      <c r="Q159" s="26">
        <f t="shared" si="21"/>
        <v>46.916994780367602</v>
      </c>
      <c r="R159" s="26">
        <f t="shared" si="17"/>
        <v>90</v>
      </c>
      <c r="S159" s="26">
        <f t="shared" si="18"/>
        <v>-90</v>
      </c>
      <c r="T159" s="26">
        <v>0</v>
      </c>
      <c r="U159"/>
      <c r="V159"/>
      <c r="W159"/>
      <c r="X159"/>
    </row>
    <row r="160" spans="1:24" ht="12.75" customHeight="1">
      <c r="A160" s="26" t="str">
        <f>LatticeLayout!A160</f>
        <v>FE</v>
      </c>
      <c r="B160" s="26" t="str">
        <f>LatticeLayout!B160</f>
        <v>LEBT</v>
      </c>
      <c r="C160" s="26" t="str">
        <f>LatticeLayout!C160</f>
        <v>DCHV</v>
      </c>
      <c r="D160" s="26">
        <f>LatticeLayout!D160</f>
        <v>880</v>
      </c>
      <c r="E160" s="26" t="str">
        <f>LatticeLayout!E160</f>
        <v>FE_LEBT:DCHV_D0880</v>
      </c>
      <c r="F160" s="26" t="str">
        <f>LatticeLayout!F160</f>
        <v>C4</v>
      </c>
      <c r="G160" s="26" t="str">
        <f>LatticeLayout!G160</f>
        <v>corrector+bellow+tube</v>
      </c>
      <c r="H160" s="26">
        <f>LatticeLayout!H160</f>
        <v>150</v>
      </c>
      <c r="I160" s="26">
        <f>LatticeLayout!I160</f>
        <v>0</v>
      </c>
      <c r="J160" s="26">
        <f>LatticeLayout!J160</f>
        <v>0</v>
      </c>
      <c r="K160" s="26">
        <f>LatticeLayout!K160</f>
        <v>0.1905</v>
      </c>
      <c r="L160" s="26">
        <f>LatticeLayout!O160</f>
        <v>46.684119780367602</v>
      </c>
      <c r="M160" s="26">
        <f>LatticeLayout!P160</f>
        <v>423.0996045</v>
      </c>
      <c r="N160" s="26">
        <f>LatticeLayout!Q160</f>
        <v>375.05526500000002</v>
      </c>
      <c r="O160" s="26">
        <f t="shared" si="19"/>
        <v>375.05526500000002</v>
      </c>
      <c r="P160" s="26">
        <f t="shared" si="20"/>
        <v>423.0996045</v>
      </c>
      <c r="Q160" s="26">
        <f t="shared" si="21"/>
        <v>46.779369780367603</v>
      </c>
      <c r="R160" s="26">
        <f t="shared" si="17"/>
        <v>90</v>
      </c>
      <c r="S160" s="26">
        <f t="shared" si="18"/>
        <v>-90</v>
      </c>
      <c r="T160" s="26">
        <v>0</v>
      </c>
      <c r="U160"/>
      <c r="V160"/>
      <c r="W160"/>
      <c r="X160"/>
    </row>
    <row r="161" spans="1:24" ht="12.75" hidden="1" customHeight="1">
      <c r="A161" s="26">
        <f>LatticeLayout!A161</f>
        <v>0</v>
      </c>
      <c r="B161" s="26">
        <f>LatticeLayout!B161</f>
        <v>0</v>
      </c>
      <c r="C161" s="26">
        <f>LatticeLayout!C161</f>
        <v>0</v>
      </c>
      <c r="D161" s="26">
        <f>LatticeLayout!D161</f>
        <v>0</v>
      </c>
      <c r="E161" s="26">
        <f>LatticeLayout!E161</f>
        <v>0</v>
      </c>
      <c r="F161" s="26">
        <f>LatticeLayout!F161</f>
        <v>0</v>
      </c>
      <c r="G161" s="26">
        <f>LatticeLayout!G161</f>
        <v>0</v>
      </c>
      <c r="H161" s="26">
        <f>LatticeLayout!H161</f>
        <v>150</v>
      </c>
      <c r="I161" s="26">
        <f>LatticeLayout!I161</f>
        <v>0</v>
      </c>
      <c r="J161" s="26">
        <f>LatticeLayout!J161</f>
        <v>0</v>
      </c>
      <c r="K161" s="26">
        <f>LatticeLayout!K161</f>
        <v>0.37947958799999998</v>
      </c>
      <c r="L161" s="26">
        <f>LatticeLayout!O161</f>
        <v>46.3046401923676</v>
      </c>
      <c r="M161" s="26">
        <f>LatticeLayout!P161</f>
        <v>423.0996045</v>
      </c>
      <c r="N161" s="26">
        <f>LatticeLayout!Q161</f>
        <v>375.05526500000002</v>
      </c>
      <c r="O161" s="26">
        <f t="shared" si="19"/>
        <v>375.05526500000002</v>
      </c>
      <c r="P161" s="26">
        <f t="shared" si="20"/>
        <v>423.0996045</v>
      </c>
      <c r="Q161" s="26">
        <f t="shared" si="21"/>
        <v>46.494379986367605</v>
      </c>
      <c r="R161" s="26">
        <f t="shared" si="17"/>
        <v>90</v>
      </c>
      <c r="S161" s="26">
        <f t="shared" si="18"/>
        <v>-90</v>
      </c>
      <c r="T161" s="26">
        <v>0</v>
      </c>
      <c r="U161"/>
      <c r="V161"/>
      <c r="W161"/>
      <c r="X161"/>
    </row>
    <row r="162" spans="1:24" ht="12.75" customHeight="1">
      <c r="A162" s="26" t="str">
        <f>LatticeLayout!A162</f>
        <v>FE</v>
      </c>
      <c r="B162" s="26" t="str">
        <f>LatticeLayout!B162</f>
        <v>LEBT</v>
      </c>
      <c r="C162" s="26" t="str">
        <f>LatticeLayout!C162</f>
        <v>PM</v>
      </c>
      <c r="D162" s="26">
        <f>LatticeLayout!D162</f>
        <v>885</v>
      </c>
      <c r="E162" s="26" t="str">
        <f>LatticeLayout!E162</f>
        <v>FE_LEBT:PM_D0885</v>
      </c>
      <c r="F162" s="26" t="str">
        <f>LatticeLayout!F162</f>
        <v>PM1</v>
      </c>
      <c r="G162" s="26" t="str">
        <f>LatticeLayout!G162</f>
        <v>profile monitor (large fork)</v>
      </c>
      <c r="H162" s="26">
        <f>LatticeLayout!H162</f>
        <v>150</v>
      </c>
      <c r="I162" s="26">
        <f>LatticeLayout!I162</f>
        <v>0</v>
      </c>
      <c r="J162" s="26">
        <f>LatticeLayout!J162</f>
        <v>0</v>
      </c>
      <c r="K162" s="26">
        <f>LatticeLayout!K162</f>
        <v>0</v>
      </c>
      <c r="L162" s="26">
        <f>LatticeLayout!O162</f>
        <v>46.3046401923676</v>
      </c>
      <c r="M162" s="26">
        <f>LatticeLayout!P162</f>
        <v>423.0996045</v>
      </c>
      <c r="N162" s="26">
        <f>LatticeLayout!Q162</f>
        <v>375.05526500000002</v>
      </c>
      <c r="O162" s="26">
        <f t="shared" si="19"/>
        <v>375.05526500000002</v>
      </c>
      <c r="P162" s="26">
        <f t="shared" si="20"/>
        <v>423.0996045</v>
      </c>
      <c r="Q162" s="26">
        <f t="shared" si="21"/>
        <v>46.3046401923676</v>
      </c>
      <c r="R162" s="26">
        <f t="shared" si="17"/>
        <v>90</v>
      </c>
      <c r="S162" s="26">
        <f t="shared" si="18"/>
        <v>-90</v>
      </c>
      <c r="T162" s="26">
        <v>0</v>
      </c>
      <c r="U162"/>
      <c r="V162"/>
      <c r="W162"/>
      <c r="X162"/>
    </row>
    <row r="163" spans="1:24" ht="12.75" hidden="1" customHeight="1">
      <c r="A163" s="26">
        <f>LatticeLayout!A163</f>
        <v>0</v>
      </c>
      <c r="B163" s="26">
        <f>LatticeLayout!B163</f>
        <v>0</v>
      </c>
      <c r="C163" s="26">
        <f>LatticeLayout!C163</f>
        <v>0</v>
      </c>
      <c r="D163" s="26">
        <f>LatticeLayout!D163</f>
        <v>0</v>
      </c>
      <c r="E163" s="26">
        <f>LatticeLayout!E163</f>
        <v>0</v>
      </c>
      <c r="F163" s="26">
        <f>LatticeLayout!F163</f>
        <v>0</v>
      </c>
      <c r="G163" s="26">
        <f>LatticeLayout!G163</f>
        <v>0</v>
      </c>
      <c r="H163" s="26">
        <f>LatticeLayout!H163</f>
        <v>150</v>
      </c>
      <c r="I163" s="26">
        <f>LatticeLayout!I163</f>
        <v>0</v>
      </c>
      <c r="J163" s="26">
        <f>LatticeLayout!J163</f>
        <v>0</v>
      </c>
      <c r="K163" s="26">
        <f>LatticeLayout!K163</f>
        <v>5.8902599999999999E-2</v>
      </c>
      <c r="L163" s="26">
        <f>LatticeLayout!O163</f>
        <v>46.245737592367597</v>
      </c>
      <c r="M163" s="26">
        <f>LatticeLayout!P163</f>
        <v>423.0996045</v>
      </c>
      <c r="N163" s="26">
        <f>LatticeLayout!Q163</f>
        <v>375.05526500000002</v>
      </c>
      <c r="O163" s="26">
        <f t="shared" si="19"/>
        <v>375.05526500000002</v>
      </c>
      <c r="P163" s="26">
        <f t="shared" si="20"/>
        <v>423.0996045</v>
      </c>
      <c r="Q163" s="26">
        <f t="shared" si="21"/>
        <v>46.275188892367595</v>
      </c>
      <c r="R163" s="26">
        <f t="shared" si="17"/>
        <v>90</v>
      </c>
      <c r="S163" s="26">
        <f t="shared" si="18"/>
        <v>-90</v>
      </c>
      <c r="T163" s="26">
        <v>0</v>
      </c>
      <c r="U163"/>
      <c r="V163"/>
      <c r="W163"/>
      <c r="X163"/>
    </row>
    <row r="164" spans="1:24" ht="12.75" hidden="1" customHeight="1">
      <c r="A164" s="26">
        <f>LatticeLayout!A164</f>
        <v>0</v>
      </c>
      <c r="B164" s="26">
        <f>LatticeLayout!B164</f>
        <v>0</v>
      </c>
      <c r="C164" s="26">
        <f>LatticeLayout!C164</f>
        <v>0</v>
      </c>
      <c r="D164" s="26">
        <f>LatticeLayout!D164</f>
        <v>0</v>
      </c>
      <c r="E164" s="26">
        <f>LatticeLayout!E164</f>
        <v>0</v>
      </c>
      <c r="F164" s="26">
        <f>LatticeLayout!F164</f>
        <v>0</v>
      </c>
      <c r="G164" s="26" t="str">
        <f>LatticeLayout!G164</f>
        <v>4 way cross ??</v>
      </c>
      <c r="H164" s="26">
        <f>LatticeLayout!H164</f>
        <v>150</v>
      </c>
      <c r="I164" s="26">
        <f>LatticeLayout!I164</f>
        <v>0</v>
      </c>
      <c r="J164" s="26">
        <f>LatticeLayout!J164</f>
        <v>0</v>
      </c>
      <c r="K164" s="26">
        <f>LatticeLayout!K164</f>
        <v>0</v>
      </c>
      <c r="L164" s="26">
        <f>LatticeLayout!O164</f>
        <v>46.245737592367597</v>
      </c>
      <c r="M164" s="26">
        <f>LatticeLayout!P164</f>
        <v>423.0996045</v>
      </c>
      <c r="N164" s="26">
        <f>LatticeLayout!Q164</f>
        <v>375.05526500000002</v>
      </c>
      <c r="O164" s="26">
        <f t="shared" si="19"/>
        <v>375.05526500000002</v>
      </c>
      <c r="P164" s="26">
        <f t="shared" si="20"/>
        <v>423.0996045</v>
      </c>
      <c r="Q164" s="26">
        <f t="shared" si="21"/>
        <v>46.245737592367597</v>
      </c>
      <c r="R164" s="26">
        <f t="shared" si="17"/>
        <v>90</v>
      </c>
      <c r="S164" s="26">
        <f t="shared" si="18"/>
        <v>-90</v>
      </c>
      <c r="T164" s="26">
        <v>0</v>
      </c>
      <c r="U164"/>
      <c r="V164"/>
      <c r="W164"/>
      <c r="X164"/>
    </row>
    <row r="165" spans="1:24" ht="12.75" hidden="1" customHeight="1">
      <c r="A165" s="26" t="str">
        <f>LatticeLayout!A165</f>
        <v>FE</v>
      </c>
      <c r="B165" s="26" t="str">
        <f>LatticeLayout!B165</f>
        <v>LEBT</v>
      </c>
      <c r="C165" s="26" t="str">
        <f>LatticeLayout!C165</f>
        <v>NEGP</v>
      </c>
      <c r="D165" s="26">
        <f>LatticeLayout!D165</f>
        <v>886</v>
      </c>
      <c r="E165" s="26" t="str">
        <f>LatticeLayout!E165</f>
        <v>FE_LEBT:NEGP_D0886</v>
      </c>
      <c r="F165" s="26" t="str">
        <f>LatticeLayout!F165</f>
        <v>NEG-0</v>
      </c>
      <c r="G165" s="26" t="str">
        <f>LatticeLayout!G165</f>
        <v>getter pump, 3500 l/s</v>
      </c>
      <c r="H165" s="26">
        <f>LatticeLayout!H165</f>
        <v>0</v>
      </c>
      <c r="I165" s="26">
        <f>LatticeLayout!I165</f>
        <v>0</v>
      </c>
      <c r="J165" s="26">
        <f>LatticeLayout!J165</f>
        <v>0</v>
      </c>
      <c r="K165" s="26">
        <f>LatticeLayout!K165</f>
        <v>0</v>
      </c>
      <c r="L165" s="26">
        <f>LatticeLayout!O165</f>
        <v>46.245737592367597</v>
      </c>
      <c r="M165" s="26">
        <f>LatticeLayout!P165</f>
        <v>423.0996045</v>
      </c>
      <c r="N165" s="26">
        <f>LatticeLayout!Q165</f>
        <v>375.05526500000002</v>
      </c>
      <c r="O165" s="26">
        <f t="shared" si="19"/>
        <v>375.05526500000002</v>
      </c>
      <c r="P165" s="26">
        <f t="shared" si="20"/>
        <v>423.0996045</v>
      </c>
      <c r="Q165" s="26">
        <f t="shared" si="21"/>
        <v>46.245737592367597</v>
      </c>
      <c r="R165" s="26">
        <f t="shared" si="17"/>
        <v>90</v>
      </c>
      <c r="S165" s="26">
        <f t="shared" si="18"/>
        <v>-90</v>
      </c>
      <c r="T165" s="26">
        <v>0</v>
      </c>
      <c r="U165"/>
      <c r="V165"/>
      <c r="W165"/>
      <c r="X165"/>
    </row>
    <row r="166" spans="1:24" ht="12.75" hidden="1" customHeight="1">
      <c r="A166" s="26">
        <f>LatticeLayout!A166</f>
        <v>0</v>
      </c>
      <c r="B166" s="26">
        <f>LatticeLayout!B166</f>
        <v>0</v>
      </c>
      <c r="C166" s="26">
        <f>LatticeLayout!C166</f>
        <v>0</v>
      </c>
      <c r="D166" s="26">
        <f>LatticeLayout!D166</f>
        <v>0</v>
      </c>
      <c r="E166" s="26">
        <f>LatticeLayout!E166</f>
        <v>0</v>
      </c>
      <c r="F166" s="26">
        <f>LatticeLayout!F166</f>
        <v>0</v>
      </c>
      <c r="G166" s="26" t="str">
        <f>LatticeLayout!G166</f>
        <v>tube</v>
      </c>
      <c r="H166" s="26">
        <f>LatticeLayout!H166</f>
        <v>150</v>
      </c>
      <c r="I166" s="26">
        <f>LatticeLayout!I166</f>
        <v>0</v>
      </c>
      <c r="J166" s="26">
        <f>LatticeLayout!J166</f>
        <v>0</v>
      </c>
      <c r="K166" s="26">
        <f>LatticeLayout!K166</f>
        <v>0.44636781999999997</v>
      </c>
      <c r="L166" s="26">
        <f>LatticeLayout!O166</f>
        <v>45.799369772367598</v>
      </c>
      <c r="M166" s="26">
        <f>LatticeLayout!P166</f>
        <v>423.0996045</v>
      </c>
      <c r="N166" s="26">
        <f>LatticeLayout!Q166</f>
        <v>375.05526500000002</v>
      </c>
      <c r="O166" s="26">
        <f t="shared" si="19"/>
        <v>375.05526500000002</v>
      </c>
      <c r="P166" s="26">
        <f t="shared" si="20"/>
        <v>423.0996045</v>
      </c>
      <c r="Q166" s="26">
        <f t="shared" si="21"/>
        <v>46.022553682367601</v>
      </c>
      <c r="R166" s="26">
        <f t="shared" si="17"/>
        <v>90</v>
      </c>
      <c r="S166" s="26">
        <f t="shared" si="18"/>
        <v>-90</v>
      </c>
      <c r="T166" s="26">
        <v>0</v>
      </c>
      <c r="U166"/>
      <c r="V166"/>
      <c r="W166"/>
      <c r="X166"/>
    </row>
    <row r="167" spans="1:24" ht="12.75" customHeight="1">
      <c r="A167" s="26" t="str">
        <f>LatticeLayout!A167</f>
        <v>FE</v>
      </c>
      <c r="B167" s="26" t="str">
        <f>LatticeLayout!B167</f>
        <v>LEBT</v>
      </c>
      <c r="C167" s="26" t="str">
        <f>LatticeLayout!C167</f>
        <v>QVE</v>
      </c>
      <c r="D167" s="26">
        <f>LatticeLayout!D167</f>
        <v>891</v>
      </c>
      <c r="E167" s="26" t="str">
        <f>LatticeLayout!E167</f>
        <v>FE_LEBT:QVE_D0891</v>
      </c>
      <c r="F167" s="26" t="str">
        <f>LatticeLayout!F167</f>
        <v>Q7</v>
      </c>
      <c r="G167" s="26" t="str">
        <f>LatticeLayout!G167</f>
        <v>ES_quad_Y</v>
      </c>
      <c r="H167" s="26">
        <f>LatticeLayout!H167</f>
        <v>150</v>
      </c>
      <c r="I167" s="26">
        <f>LatticeLayout!I167</f>
        <v>0</v>
      </c>
      <c r="J167" s="26">
        <f>LatticeLayout!J167</f>
        <v>0</v>
      </c>
      <c r="K167" s="26">
        <f>LatticeLayout!K167</f>
        <v>0.2</v>
      </c>
      <c r="L167" s="26">
        <f>LatticeLayout!O167</f>
        <v>45.599369772367595</v>
      </c>
      <c r="M167" s="26">
        <f>LatticeLayout!P167</f>
        <v>423.0996045</v>
      </c>
      <c r="N167" s="26">
        <f>LatticeLayout!Q167</f>
        <v>375.05526500000002</v>
      </c>
      <c r="O167" s="26">
        <f t="shared" si="19"/>
        <v>375.05526500000002</v>
      </c>
      <c r="P167" s="26">
        <f t="shared" si="20"/>
        <v>423.0996045</v>
      </c>
      <c r="Q167" s="26">
        <f t="shared" si="21"/>
        <v>45.699369772367596</v>
      </c>
      <c r="R167" s="26">
        <f t="shared" si="17"/>
        <v>90</v>
      </c>
      <c r="S167" s="26">
        <f t="shared" si="18"/>
        <v>-90</v>
      </c>
      <c r="T167" s="26">
        <v>0</v>
      </c>
      <c r="U167"/>
      <c r="V167"/>
      <c r="W167"/>
      <c r="X167"/>
    </row>
    <row r="168" spans="1:24" ht="12.75" hidden="1" customHeight="1">
      <c r="A168" s="26">
        <f>LatticeLayout!A168</f>
        <v>0</v>
      </c>
      <c r="B168" s="26">
        <f>LatticeLayout!B168</f>
        <v>0</v>
      </c>
      <c r="C168" s="26">
        <f>LatticeLayout!C168</f>
        <v>0</v>
      </c>
      <c r="D168" s="26">
        <f>LatticeLayout!D168</f>
        <v>0</v>
      </c>
      <c r="E168" s="26">
        <f>LatticeLayout!E168</f>
        <v>0</v>
      </c>
      <c r="F168" s="26">
        <f>LatticeLayout!F168</f>
        <v>0</v>
      </c>
      <c r="G168" s="26">
        <f>LatticeLayout!G168</f>
        <v>0</v>
      </c>
      <c r="H168" s="26">
        <f>LatticeLayout!H168</f>
        <v>150</v>
      </c>
      <c r="I168" s="26">
        <f>LatticeLayout!I168</f>
        <v>0</v>
      </c>
      <c r="J168" s="26">
        <f>LatticeLayout!J168</f>
        <v>0</v>
      </c>
      <c r="K168" s="26">
        <f>LatticeLayout!K168</f>
        <v>0.13500000000000001</v>
      </c>
      <c r="L168" s="26">
        <f>LatticeLayout!O168</f>
        <v>45.464369772367597</v>
      </c>
      <c r="M168" s="26">
        <f>LatticeLayout!P168</f>
        <v>423.0996045</v>
      </c>
      <c r="N168" s="26">
        <f>LatticeLayout!Q168</f>
        <v>375.05526500000002</v>
      </c>
      <c r="O168" s="26">
        <f t="shared" si="19"/>
        <v>375.05526500000002</v>
      </c>
      <c r="P168" s="26">
        <f t="shared" si="20"/>
        <v>423.0996045</v>
      </c>
      <c r="Q168" s="26">
        <f t="shared" si="21"/>
        <v>45.5318697723676</v>
      </c>
      <c r="R168" s="26">
        <f t="shared" ref="R168:R189" si="22">R167</f>
        <v>90</v>
      </c>
      <c r="S168" s="26">
        <f t="shared" ref="S168:S189" si="23">S167</f>
        <v>-90</v>
      </c>
      <c r="T168" s="26">
        <v>0</v>
      </c>
      <c r="U168"/>
      <c r="V168"/>
      <c r="W168"/>
      <c r="X168"/>
    </row>
    <row r="169" spans="1:24" ht="12.75" customHeight="1">
      <c r="A169" s="26" t="str">
        <f>LatticeLayout!A169</f>
        <v>FE</v>
      </c>
      <c r="B169" s="26" t="str">
        <f>LatticeLayout!B169</f>
        <v>LEBT</v>
      </c>
      <c r="C169" s="26" t="str">
        <f>LatticeLayout!C169</f>
        <v>QHE</v>
      </c>
      <c r="D169" s="26">
        <f>LatticeLayout!D169</f>
        <v>895</v>
      </c>
      <c r="E169" s="26" t="str">
        <f>LatticeLayout!E169</f>
        <v>FE_LEBT:QHE_D0895</v>
      </c>
      <c r="F169" s="26" t="str">
        <f>LatticeLayout!F169</f>
        <v>Q7</v>
      </c>
      <c r="G169" s="26" t="str">
        <f>LatticeLayout!G169</f>
        <v>ES_quad_X</v>
      </c>
      <c r="H169" s="26">
        <f>LatticeLayout!H169</f>
        <v>150</v>
      </c>
      <c r="I169" s="26">
        <f>LatticeLayout!I169</f>
        <v>0</v>
      </c>
      <c r="J169" s="26">
        <f>LatticeLayout!J169</f>
        <v>0</v>
      </c>
      <c r="K169" s="26">
        <f>LatticeLayout!K169</f>
        <v>0.2</v>
      </c>
      <c r="L169" s="26">
        <f>LatticeLayout!O169</f>
        <v>45.264369772367594</v>
      </c>
      <c r="M169" s="26">
        <f>LatticeLayout!P169</f>
        <v>423.0996045</v>
      </c>
      <c r="N169" s="26">
        <f>LatticeLayout!Q169</f>
        <v>375.05526500000002</v>
      </c>
      <c r="O169" s="26">
        <f t="shared" si="19"/>
        <v>375.05526500000002</v>
      </c>
      <c r="P169" s="26">
        <f t="shared" si="20"/>
        <v>423.0996045</v>
      </c>
      <c r="Q169" s="26">
        <f t="shared" si="21"/>
        <v>45.364369772367596</v>
      </c>
      <c r="R169" s="26">
        <f t="shared" si="22"/>
        <v>90</v>
      </c>
      <c r="S169" s="26">
        <f t="shared" si="23"/>
        <v>-90</v>
      </c>
      <c r="T169" s="26">
        <v>0</v>
      </c>
      <c r="U169"/>
      <c r="V169"/>
      <c r="W169"/>
      <c r="X169"/>
    </row>
    <row r="170" spans="1:24" ht="12.75" hidden="1" customHeight="1">
      <c r="A170" s="26">
        <f>LatticeLayout!A170</f>
        <v>0</v>
      </c>
      <c r="B170" s="26">
        <f>LatticeLayout!B170</f>
        <v>0</v>
      </c>
      <c r="C170" s="26">
        <f>LatticeLayout!C170</f>
        <v>0</v>
      </c>
      <c r="D170" s="26">
        <f>LatticeLayout!D170</f>
        <v>0</v>
      </c>
      <c r="E170" s="26">
        <f>LatticeLayout!E170</f>
        <v>0</v>
      </c>
      <c r="F170" s="26">
        <f>LatticeLayout!F170</f>
        <v>0</v>
      </c>
      <c r="G170" s="26">
        <f>LatticeLayout!G170</f>
        <v>0</v>
      </c>
      <c r="H170" s="26">
        <f>LatticeLayout!H170</f>
        <v>150</v>
      </c>
      <c r="I170" s="26">
        <f>LatticeLayout!I170</f>
        <v>0</v>
      </c>
      <c r="J170" s="26">
        <f>LatticeLayout!J170</f>
        <v>0</v>
      </c>
      <c r="K170" s="26">
        <f>LatticeLayout!K170</f>
        <v>0.13500000000000001</v>
      </c>
      <c r="L170" s="26">
        <f>LatticeLayout!O170</f>
        <v>45.129369772367596</v>
      </c>
      <c r="M170" s="26">
        <f>LatticeLayout!P170</f>
        <v>423.0996045</v>
      </c>
      <c r="N170" s="26">
        <f>LatticeLayout!Q170</f>
        <v>375.05526500000002</v>
      </c>
      <c r="O170" s="26">
        <f t="shared" si="19"/>
        <v>375.05526500000002</v>
      </c>
      <c r="P170" s="26">
        <f t="shared" si="20"/>
        <v>423.0996045</v>
      </c>
      <c r="Q170" s="26">
        <f t="shared" si="21"/>
        <v>45.196869772367592</v>
      </c>
      <c r="R170" s="26">
        <f t="shared" si="22"/>
        <v>90</v>
      </c>
      <c r="S170" s="26">
        <f t="shared" si="23"/>
        <v>-90</v>
      </c>
      <c r="T170" s="26">
        <v>0</v>
      </c>
      <c r="U170"/>
      <c r="V170"/>
      <c r="W170"/>
      <c r="X170"/>
    </row>
    <row r="171" spans="1:24" ht="12.75" customHeight="1">
      <c r="A171" s="26" t="str">
        <f>LatticeLayout!A171</f>
        <v>FE</v>
      </c>
      <c r="B171" s="26" t="str">
        <f>LatticeLayout!B171</f>
        <v>LEBT</v>
      </c>
      <c r="C171" s="26" t="str">
        <f>LatticeLayout!C171</f>
        <v>QVE</v>
      </c>
      <c r="D171" s="26">
        <f>LatticeLayout!D171</f>
        <v>898</v>
      </c>
      <c r="E171" s="26" t="str">
        <f>LatticeLayout!E171</f>
        <v>FE_LEBT:QVE_D0898</v>
      </c>
      <c r="F171" s="26" t="str">
        <f>LatticeLayout!F171</f>
        <v>Q7</v>
      </c>
      <c r="G171" s="26" t="str">
        <f>LatticeLayout!G171</f>
        <v>ES_quad_Y</v>
      </c>
      <c r="H171" s="26">
        <f>LatticeLayout!H171</f>
        <v>150</v>
      </c>
      <c r="I171" s="26">
        <f>LatticeLayout!I171</f>
        <v>0</v>
      </c>
      <c r="J171" s="26">
        <f>LatticeLayout!J171</f>
        <v>0</v>
      </c>
      <c r="K171" s="26">
        <f>LatticeLayout!K171</f>
        <v>0.2</v>
      </c>
      <c r="L171" s="26">
        <f>LatticeLayout!O171</f>
        <v>44.929369772367593</v>
      </c>
      <c r="M171" s="26">
        <f>LatticeLayout!P171</f>
        <v>423.0996045</v>
      </c>
      <c r="N171" s="26">
        <f>LatticeLayout!Q171</f>
        <v>375.05526500000002</v>
      </c>
      <c r="O171" s="26">
        <f t="shared" si="19"/>
        <v>375.05526500000002</v>
      </c>
      <c r="P171" s="26">
        <f t="shared" si="20"/>
        <v>423.0996045</v>
      </c>
      <c r="Q171" s="26">
        <f t="shared" si="21"/>
        <v>45.029369772367595</v>
      </c>
      <c r="R171" s="26">
        <f t="shared" si="22"/>
        <v>90</v>
      </c>
      <c r="S171" s="26">
        <f t="shared" si="23"/>
        <v>-90</v>
      </c>
      <c r="T171" s="26">
        <v>0</v>
      </c>
      <c r="U171"/>
      <c r="V171"/>
      <c r="W171"/>
      <c r="X171"/>
    </row>
    <row r="172" spans="1:24" ht="12.75" hidden="1" customHeight="1">
      <c r="A172" s="26">
        <f>LatticeLayout!A172</f>
        <v>0</v>
      </c>
      <c r="B172" s="26">
        <f>LatticeLayout!B172</f>
        <v>0</v>
      </c>
      <c r="C172" s="26">
        <f>LatticeLayout!C172</f>
        <v>0</v>
      </c>
      <c r="D172" s="26">
        <f>LatticeLayout!D172</f>
        <v>0</v>
      </c>
      <c r="E172" s="26">
        <f>LatticeLayout!E172</f>
        <v>0</v>
      </c>
      <c r="F172" s="26">
        <f>LatticeLayout!F172</f>
        <v>0</v>
      </c>
      <c r="G172" s="26">
        <f>LatticeLayout!G172</f>
        <v>0</v>
      </c>
      <c r="H172" s="26">
        <f>LatticeLayout!H172</f>
        <v>150</v>
      </c>
      <c r="I172" s="26">
        <f>LatticeLayout!I172</f>
        <v>0</v>
      </c>
      <c r="J172" s="26">
        <f>LatticeLayout!J172</f>
        <v>0</v>
      </c>
      <c r="K172" s="26">
        <f>LatticeLayout!K172</f>
        <v>8.475000000000002E-2</v>
      </c>
      <c r="L172" s="26">
        <f>LatticeLayout!O172</f>
        <v>44.844619772367594</v>
      </c>
      <c r="M172" s="26">
        <f>LatticeLayout!P172</f>
        <v>423.0996045</v>
      </c>
      <c r="N172" s="26">
        <f>LatticeLayout!Q172</f>
        <v>375.05526500000002</v>
      </c>
      <c r="O172" s="26">
        <f t="shared" si="19"/>
        <v>375.05526500000002</v>
      </c>
      <c r="P172" s="26">
        <f t="shared" si="20"/>
        <v>423.0996045</v>
      </c>
      <c r="Q172" s="26">
        <f t="shared" si="21"/>
        <v>44.886994772367593</v>
      </c>
      <c r="R172" s="26">
        <f t="shared" si="22"/>
        <v>90</v>
      </c>
      <c r="S172" s="26">
        <f t="shared" si="23"/>
        <v>-90</v>
      </c>
      <c r="T172" s="26">
        <v>0</v>
      </c>
      <c r="U172"/>
      <c r="V172"/>
      <c r="W172"/>
      <c r="X172"/>
    </row>
    <row r="173" spans="1:24" ht="12.75" customHeight="1">
      <c r="A173" s="26" t="str">
        <f>LatticeLayout!A173</f>
        <v>FE</v>
      </c>
      <c r="B173" s="26" t="str">
        <f>LatticeLayout!B173</f>
        <v>LEBT</v>
      </c>
      <c r="C173" s="26" t="str">
        <f>LatticeLayout!C173</f>
        <v>DCHV</v>
      </c>
      <c r="D173" s="26">
        <f>LatticeLayout!D173</f>
        <v>901</v>
      </c>
      <c r="E173" s="26" t="str">
        <f>LatticeLayout!E173</f>
        <v>FE_LEBT:DCHV_D0901</v>
      </c>
      <c r="F173" s="26" t="str">
        <f>LatticeLayout!F173</f>
        <v>C4</v>
      </c>
      <c r="G173" s="26" t="str">
        <f>LatticeLayout!G173</f>
        <v>corrector magnet &amp; bellow</v>
      </c>
      <c r="H173" s="26">
        <f>LatticeLayout!H173</f>
        <v>150</v>
      </c>
      <c r="I173" s="26">
        <f>LatticeLayout!I173</f>
        <v>0</v>
      </c>
      <c r="J173" s="26">
        <f>LatticeLayout!J173</f>
        <v>0</v>
      </c>
      <c r="K173" s="26">
        <f>LatticeLayout!K173</f>
        <v>0.1905</v>
      </c>
      <c r="L173" s="26">
        <f>LatticeLayout!O173</f>
        <v>44.654119772367594</v>
      </c>
      <c r="M173" s="26">
        <f>LatticeLayout!P173</f>
        <v>423.0996045</v>
      </c>
      <c r="N173" s="26">
        <f>LatticeLayout!Q173</f>
        <v>375.05526500000002</v>
      </c>
      <c r="O173" s="26">
        <f t="shared" si="19"/>
        <v>375.05526500000002</v>
      </c>
      <c r="P173" s="26">
        <f t="shared" si="20"/>
        <v>423.0996045</v>
      </c>
      <c r="Q173" s="26">
        <f t="shared" si="21"/>
        <v>44.749369772367594</v>
      </c>
      <c r="R173" s="26">
        <f t="shared" si="22"/>
        <v>90</v>
      </c>
      <c r="S173" s="26">
        <f t="shared" si="23"/>
        <v>-90</v>
      </c>
      <c r="T173" s="26">
        <v>0</v>
      </c>
      <c r="U173"/>
      <c r="V173"/>
      <c r="W173"/>
      <c r="X173"/>
    </row>
    <row r="174" spans="1:24" ht="12.75" hidden="1" customHeight="1">
      <c r="A174" s="26">
        <f>LatticeLayout!A174</f>
        <v>0</v>
      </c>
      <c r="B174" s="26">
        <f>LatticeLayout!B174</f>
        <v>0</v>
      </c>
      <c r="C174" s="26">
        <f>LatticeLayout!C174</f>
        <v>0</v>
      </c>
      <c r="D174" s="26">
        <f>LatticeLayout!D174</f>
        <v>0</v>
      </c>
      <c r="E174" s="26">
        <f>LatticeLayout!E174</f>
        <v>0</v>
      </c>
      <c r="F174" s="26">
        <f>LatticeLayout!F174</f>
        <v>0</v>
      </c>
      <c r="G174" s="26">
        <f>LatticeLayout!G174</f>
        <v>0</v>
      </c>
      <c r="H174" s="26">
        <f>LatticeLayout!H174</f>
        <v>150</v>
      </c>
      <c r="I174" s="26">
        <f>LatticeLayout!I174</f>
        <v>0</v>
      </c>
      <c r="J174" s="26">
        <f>LatticeLayout!J174</f>
        <v>0</v>
      </c>
      <c r="K174" s="26">
        <f>LatticeLayout!K174</f>
        <v>0.42076774519999999</v>
      </c>
      <c r="L174" s="26">
        <f>LatticeLayout!O174</f>
        <v>44.233352027167591</v>
      </c>
      <c r="M174" s="26">
        <f>LatticeLayout!P174</f>
        <v>423.0996045</v>
      </c>
      <c r="N174" s="26">
        <f>LatticeLayout!Q174</f>
        <v>375.05526500000002</v>
      </c>
      <c r="O174" s="26">
        <f t="shared" si="19"/>
        <v>375.05526500000002</v>
      </c>
      <c r="P174" s="26">
        <f t="shared" si="20"/>
        <v>423.0996045</v>
      </c>
      <c r="Q174" s="26">
        <f t="shared" si="21"/>
        <v>44.443735899767589</v>
      </c>
      <c r="R174" s="26">
        <f t="shared" si="22"/>
        <v>90</v>
      </c>
      <c r="S174" s="26">
        <f t="shared" si="23"/>
        <v>-90</v>
      </c>
      <c r="T174" s="26">
        <v>0</v>
      </c>
      <c r="U174"/>
      <c r="V174"/>
      <c r="W174"/>
      <c r="X174"/>
    </row>
    <row r="175" spans="1:24" ht="12.75" hidden="1" customHeight="1">
      <c r="A175" s="26">
        <f>LatticeLayout!A175</f>
        <v>0</v>
      </c>
      <c r="B175" s="26">
        <f>LatticeLayout!B175</f>
        <v>0</v>
      </c>
      <c r="C175" s="26">
        <f>LatticeLayout!C175</f>
        <v>0</v>
      </c>
      <c r="D175" s="26">
        <f>LatticeLayout!D175</f>
        <v>0</v>
      </c>
      <c r="E175" s="26">
        <f>LatticeLayout!E175</f>
        <v>0</v>
      </c>
      <c r="F175" s="26">
        <f>LatticeLayout!F175</f>
        <v>0</v>
      </c>
      <c r="G175" s="26" t="str">
        <f>LatticeLayout!G175</f>
        <v>4 way cross ??</v>
      </c>
      <c r="H175" s="26">
        <f>LatticeLayout!H175</f>
        <v>150</v>
      </c>
      <c r="I175" s="26">
        <f>LatticeLayout!I175</f>
        <v>0</v>
      </c>
      <c r="J175" s="26">
        <f>LatticeLayout!J175</f>
        <v>0</v>
      </c>
      <c r="K175" s="26">
        <f>LatticeLayout!K175</f>
        <v>0</v>
      </c>
      <c r="L175" s="26">
        <f>LatticeLayout!O175</f>
        <v>44.233352027167591</v>
      </c>
      <c r="M175" s="26">
        <f>LatticeLayout!P175</f>
        <v>423.0996045</v>
      </c>
      <c r="N175" s="26">
        <f>LatticeLayout!Q175</f>
        <v>375.05526500000002</v>
      </c>
      <c r="O175" s="26">
        <f t="shared" si="19"/>
        <v>375.05526500000002</v>
      </c>
      <c r="P175" s="26">
        <f t="shared" si="20"/>
        <v>423.0996045</v>
      </c>
      <c r="Q175" s="26">
        <f t="shared" si="21"/>
        <v>44.233352027167591</v>
      </c>
      <c r="R175" s="26">
        <f t="shared" si="22"/>
        <v>90</v>
      </c>
      <c r="S175" s="26">
        <f t="shared" si="23"/>
        <v>-90</v>
      </c>
      <c r="T175" s="26">
        <v>0</v>
      </c>
      <c r="U175"/>
      <c r="V175"/>
      <c r="W175"/>
      <c r="X175"/>
    </row>
    <row r="176" spans="1:24" ht="12.75" hidden="1" customHeight="1">
      <c r="A176" s="26" t="str">
        <f>LatticeLayout!A176</f>
        <v>FE</v>
      </c>
      <c r="B176" s="26" t="str">
        <f>LatticeLayout!B176</f>
        <v>LEBT</v>
      </c>
      <c r="C176" s="26" t="str">
        <f>LatticeLayout!C176</f>
        <v>NEGP</v>
      </c>
      <c r="D176" s="26">
        <f>LatticeLayout!D176</f>
        <v>906</v>
      </c>
      <c r="E176" s="26" t="str">
        <f>LatticeLayout!E176</f>
        <v>FE_LEBT:NEGP_D0906</v>
      </c>
      <c r="F176" s="26" t="str">
        <f>LatticeLayout!F176</f>
        <v>NEG-0</v>
      </c>
      <c r="G176" s="26" t="str">
        <f>LatticeLayout!G176</f>
        <v>getter pump, 3500 l/s</v>
      </c>
      <c r="H176" s="26">
        <f>LatticeLayout!H176</f>
        <v>0</v>
      </c>
      <c r="I176" s="26">
        <f>LatticeLayout!I176</f>
        <v>0</v>
      </c>
      <c r="J176" s="26">
        <f>LatticeLayout!J176</f>
        <v>0</v>
      </c>
      <c r="K176" s="26">
        <f>LatticeLayout!K176</f>
        <v>0</v>
      </c>
      <c r="L176" s="26">
        <f>LatticeLayout!O176</f>
        <v>44.233352027167591</v>
      </c>
      <c r="M176" s="26">
        <f>LatticeLayout!P176</f>
        <v>423.0996045</v>
      </c>
      <c r="N176" s="26">
        <f>LatticeLayout!Q176</f>
        <v>375.05526500000002</v>
      </c>
      <c r="O176" s="26">
        <f t="shared" si="19"/>
        <v>375.05526500000002</v>
      </c>
      <c r="P176" s="26">
        <f t="shared" si="20"/>
        <v>423.0996045</v>
      </c>
      <c r="Q176" s="26">
        <f t="shared" si="21"/>
        <v>44.233352027167591</v>
      </c>
      <c r="R176" s="26">
        <f t="shared" si="22"/>
        <v>90</v>
      </c>
      <c r="S176" s="26">
        <f t="shared" si="23"/>
        <v>-90</v>
      </c>
      <c r="T176" s="26">
        <v>0</v>
      </c>
      <c r="U176"/>
      <c r="V176"/>
      <c r="W176"/>
      <c r="X176"/>
    </row>
    <row r="177" spans="1:24" ht="12.75" hidden="1" customHeight="1">
      <c r="A177" s="26">
        <f>LatticeLayout!A177</f>
        <v>0</v>
      </c>
      <c r="B177" s="26">
        <f>LatticeLayout!B177</f>
        <v>0</v>
      </c>
      <c r="C177" s="26">
        <f>LatticeLayout!C177</f>
        <v>0</v>
      </c>
      <c r="D177" s="26">
        <f>LatticeLayout!D177</f>
        <v>0</v>
      </c>
      <c r="E177" s="26">
        <f>LatticeLayout!E177</f>
        <v>0</v>
      </c>
      <c r="F177" s="26">
        <f>LatticeLayout!F177</f>
        <v>0</v>
      </c>
      <c r="G177" s="26" t="str">
        <f>LatticeLayout!G177</f>
        <v>tube</v>
      </c>
      <c r="H177" s="26">
        <f>LatticeLayout!H177</f>
        <v>150</v>
      </c>
      <c r="I177" s="26">
        <f>LatticeLayout!I177</f>
        <v>0</v>
      </c>
      <c r="J177" s="26">
        <f>LatticeLayout!J177</f>
        <v>0</v>
      </c>
      <c r="K177" s="26">
        <f>LatticeLayout!K177</f>
        <v>0.57746185480000001</v>
      </c>
      <c r="L177" s="26">
        <f>LatticeLayout!O177</f>
        <v>43.655890172367592</v>
      </c>
      <c r="M177" s="26">
        <f>LatticeLayout!P177</f>
        <v>423.0996045</v>
      </c>
      <c r="N177" s="26">
        <f>LatticeLayout!Q177</f>
        <v>375.05526500000002</v>
      </c>
      <c r="O177" s="26">
        <f t="shared" si="19"/>
        <v>375.05526500000002</v>
      </c>
      <c r="P177" s="26">
        <f t="shared" si="20"/>
        <v>423.0996045</v>
      </c>
      <c r="Q177" s="26">
        <f t="shared" si="21"/>
        <v>43.944621099767588</v>
      </c>
      <c r="R177" s="26">
        <f t="shared" si="22"/>
        <v>90</v>
      </c>
      <c r="S177" s="26">
        <f t="shared" si="23"/>
        <v>-90</v>
      </c>
      <c r="T177" s="26">
        <v>0</v>
      </c>
      <c r="U177"/>
      <c r="V177"/>
      <c r="W177"/>
      <c r="X177"/>
    </row>
    <row r="178" spans="1:24" ht="12.75" hidden="1" customHeight="1">
      <c r="A178" s="26">
        <f>LatticeLayout!A178</f>
        <v>0</v>
      </c>
      <c r="B178" s="26">
        <f>LatticeLayout!B178</f>
        <v>0</v>
      </c>
      <c r="C178" s="26">
        <f>LatticeLayout!C178</f>
        <v>0</v>
      </c>
      <c r="D178" s="26">
        <f>LatticeLayout!D178</f>
        <v>0</v>
      </c>
      <c r="E178" s="26">
        <f>LatticeLayout!E178</f>
        <v>0</v>
      </c>
      <c r="F178" s="26">
        <f>LatticeLayout!F178</f>
        <v>0</v>
      </c>
      <c r="G178" s="26" t="str">
        <f>LatticeLayout!G178</f>
        <v>4 way cross</v>
      </c>
      <c r="H178" s="26">
        <f>LatticeLayout!H178</f>
        <v>150</v>
      </c>
      <c r="I178" s="26">
        <f>LatticeLayout!I178</f>
        <v>0</v>
      </c>
      <c r="J178" s="26">
        <f>LatticeLayout!J178</f>
        <v>0</v>
      </c>
      <c r="K178" s="26">
        <f>LatticeLayout!K178</f>
        <v>0</v>
      </c>
      <c r="L178" s="26">
        <f>LatticeLayout!O178</f>
        <v>43.655890172367592</v>
      </c>
      <c r="M178" s="26">
        <f>LatticeLayout!P178</f>
        <v>423.0996045</v>
      </c>
      <c r="N178" s="26">
        <f>LatticeLayout!Q178</f>
        <v>375.05526500000002</v>
      </c>
      <c r="O178" s="26">
        <f t="shared" si="19"/>
        <v>375.05526500000002</v>
      </c>
      <c r="P178" s="26">
        <f t="shared" si="20"/>
        <v>423.0996045</v>
      </c>
      <c r="Q178" s="26">
        <f t="shared" si="21"/>
        <v>43.655890172367592</v>
      </c>
      <c r="R178" s="26">
        <f t="shared" si="22"/>
        <v>90</v>
      </c>
      <c r="S178" s="26">
        <f t="shared" si="23"/>
        <v>-90</v>
      </c>
      <c r="T178" s="26">
        <v>0</v>
      </c>
      <c r="U178"/>
      <c r="V178"/>
      <c r="W178"/>
      <c r="X178"/>
    </row>
    <row r="179" spans="1:24" ht="12.75" hidden="1" customHeight="1">
      <c r="A179" s="26">
        <f>LatticeLayout!A179</f>
        <v>0</v>
      </c>
      <c r="B179" s="26">
        <f>LatticeLayout!B179</f>
        <v>0</v>
      </c>
      <c r="C179" s="26">
        <f>LatticeLayout!C179</f>
        <v>0</v>
      </c>
      <c r="D179" s="26">
        <f>LatticeLayout!D179</f>
        <v>0</v>
      </c>
      <c r="E179" s="26">
        <f>LatticeLayout!E179</f>
        <v>0</v>
      </c>
      <c r="F179" s="26">
        <f>LatticeLayout!F179</f>
        <v>0</v>
      </c>
      <c r="G179" s="26">
        <f>LatticeLayout!G179</f>
        <v>0</v>
      </c>
      <c r="H179" s="26">
        <f>LatticeLayout!H179</f>
        <v>150</v>
      </c>
      <c r="I179" s="26">
        <f>LatticeLayout!I179</f>
        <v>0</v>
      </c>
      <c r="J179" s="26">
        <f>LatticeLayout!J179</f>
        <v>0</v>
      </c>
      <c r="K179" s="26">
        <f>LatticeLayout!K179</f>
        <v>0</v>
      </c>
      <c r="L179" s="26">
        <f>LatticeLayout!O179</f>
        <v>43.655890172367592</v>
      </c>
      <c r="M179" s="26">
        <f>LatticeLayout!P179</f>
        <v>423.0996045</v>
      </c>
      <c r="N179" s="26">
        <f>LatticeLayout!Q179</f>
        <v>375.05526500000002</v>
      </c>
      <c r="O179" s="26">
        <f t="shared" si="19"/>
        <v>375.05526500000002</v>
      </c>
      <c r="P179" s="26">
        <f t="shared" si="20"/>
        <v>423.0996045</v>
      </c>
      <c r="Q179" s="26">
        <f t="shared" si="21"/>
        <v>43.655890172367592</v>
      </c>
      <c r="R179" s="26">
        <f t="shared" si="22"/>
        <v>90</v>
      </c>
      <c r="S179" s="26">
        <f t="shared" si="23"/>
        <v>-90</v>
      </c>
      <c r="T179" s="26">
        <v>0</v>
      </c>
      <c r="U179"/>
      <c r="V179"/>
      <c r="W179"/>
      <c r="X179"/>
    </row>
    <row r="180" spans="1:24" ht="12.75" customHeight="1">
      <c r="A180" s="26" t="str">
        <f>LatticeLayout!A180</f>
        <v>FE</v>
      </c>
      <c r="B180" s="26" t="str">
        <f>LatticeLayout!B180</f>
        <v>LEBT</v>
      </c>
      <c r="C180" s="26" t="str">
        <f>LatticeLayout!C180</f>
        <v>PM</v>
      </c>
      <c r="D180" s="26">
        <f>LatticeLayout!D180</f>
        <v>912</v>
      </c>
      <c r="E180" s="26" t="str">
        <f>LatticeLayout!E180</f>
        <v>FE_LEBT:PM_D0912</v>
      </c>
      <c r="F180" s="26" t="str">
        <f>LatticeLayout!F180</f>
        <v>PM1</v>
      </c>
      <c r="G180" s="26" t="str">
        <f>LatticeLayout!G180</f>
        <v>profile monitor (large fork)</v>
      </c>
      <c r="H180" s="26">
        <f>LatticeLayout!H180</f>
        <v>150</v>
      </c>
      <c r="I180" s="26">
        <f>LatticeLayout!I180</f>
        <v>0</v>
      </c>
      <c r="J180" s="26">
        <f>LatticeLayout!J180</f>
        <v>0</v>
      </c>
      <c r="K180" s="26">
        <f>LatticeLayout!K180</f>
        <v>0</v>
      </c>
      <c r="L180" s="26">
        <f>LatticeLayout!O180</f>
        <v>43.655890172367592</v>
      </c>
      <c r="M180" s="26">
        <f>LatticeLayout!P180</f>
        <v>423.0996045</v>
      </c>
      <c r="N180" s="26">
        <f>LatticeLayout!Q180</f>
        <v>375.05526500000002</v>
      </c>
      <c r="O180" s="26">
        <f t="shared" si="19"/>
        <v>375.05526500000002</v>
      </c>
      <c r="P180" s="26">
        <f t="shared" si="20"/>
        <v>423.0996045</v>
      </c>
      <c r="Q180" s="26">
        <f t="shared" si="21"/>
        <v>43.655890172367592</v>
      </c>
      <c r="R180" s="26">
        <f t="shared" si="22"/>
        <v>90</v>
      </c>
      <c r="S180" s="26">
        <f t="shared" si="23"/>
        <v>-90</v>
      </c>
      <c r="T180" s="26">
        <v>0</v>
      </c>
      <c r="U180"/>
      <c r="V180"/>
      <c r="W180"/>
      <c r="X180"/>
    </row>
    <row r="181" spans="1:24" ht="12.75" hidden="1" customHeight="1">
      <c r="A181" s="26">
        <f>LatticeLayout!A181</f>
        <v>0</v>
      </c>
      <c r="B181" s="26">
        <f>LatticeLayout!B181</f>
        <v>0</v>
      </c>
      <c r="C181" s="26">
        <f>LatticeLayout!C181</f>
        <v>0</v>
      </c>
      <c r="D181" s="26">
        <f>LatticeLayout!D181</f>
        <v>0</v>
      </c>
      <c r="E181" s="26">
        <f>LatticeLayout!E181</f>
        <v>0</v>
      </c>
      <c r="F181" s="26">
        <f>LatticeLayout!F181</f>
        <v>0</v>
      </c>
      <c r="G181" s="26" t="str">
        <f>LatticeLayout!G181</f>
        <v>bellow</v>
      </c>
      <c r="H181" s="26">
        <f>LatticeLayout!H181</f>
        <v>150</v>
      </c>
      <c r="I181" s="26">
        <f>LatticeLayout!I181</f>
        <v>0</v>
      </c>
      <c r="J181" s="26">
        <f>LatticeLayout!J181</f>
        <v>0</v>
      </c>
      <c r="K181" s="26">
        <f>LatticeLayout!K181</f>
        <v>0.50527040000000001</v>
      </c>
      <c r="L181" s="26">
        <f>LatticeLayout!O181</f>
        <v>43.150619772367591</v>
      </c>
      <c r="M181" s="26">
        <f>LatticeLayout!P181</f>
        <v>423.0996045</v>
      </c>
      <c r="N181" s="26">
        <f>LatticeLayout!Q181</f>
        <v>375.05526500000002</v>
      </c>
      <c r="O181" s="26">
        <f t="shared" si="19"/>
        <v>375.05526500000002</v>
      </c>
      <c r="P181" s="26">
        <f t="shared" si="20"/>
        <v>423.0996045</v>
      </c>
      <c r="Q181" s="26">
        <f t="shared" si="21"/>
        <v>43.403254972367591</v>
      </c>
      <c r="R181" s="26">
        <f t="shared" si="22"/>
        <v>90</v>
      </c>
      <c r="S181" s="26">
        <f t="shared" si="23"/>
        <v>-90</v>
      </c>
      <c r="T181" s="26">
        <v>0</v>
      </c>
      <c r="U181"/>
      <c r="V181"/>
      <c r="W181"/>
      <c r="X181"/>
    </row>
    <row r="182" spans="1:24" ht="12.75" customHeight="1">
      <c r="A182" s="26" t="str">
        <f>LatticeLayout!A182</f>
        <v>FE</v>
      </c>
      <c r="B182" s="26" t="str">
        <f>LatticeLayout!B182</f>
        <v>LEBT</v>
      </c>
      <c r="C182" s="26" t="str">
        <f>LatticeLayout!C182</f>
        <v>QHE</v>
      </c>
      <c r="D182" s="26">
        <f>LatticeLayout!D182</f>
        <v>918</v>
      </c>
      <c r="E182" s="26" t="str">
        <f>LatticeLayout!E182</f>
        <v>FE_LEBT:QHE_D0918</v>
      </c>
      <c r="F182" s="26" t="str">
        <f>LatticeLayout!F182</f>
        <v>Q7</v>
      </c>
      <c r="G182" s="26" t="str">
        <f>LatticeLayout!G182</f>
        <v>ES_quad_X</v>
      </c>
      <c r="H182" s="26">
        <f>LatticeLayout!H182</f>
        <v>150</v>
      </c>
      <c r="I182" s="26">
        <f>LatticeLayout!I182</f>
        <v>0</v>
      </c>
      <c r="J182" s="26">
        <f>LatticeLayout!J182</f>
        <v>0</v>
      </c>
      <c r="K182" s="26">
        <f>LatticeLayout!K182</f>
        <v>0.2</v>
      </c>
      <c r="L182" s="26">
        <f>LatticeLayout!O182</f>
        <v>42.950619772367588</v>
      </c>
      <c r="M182" s="26">
        <f>LatticeLayout!P182</f>
        <v>423.0996045</v>
      </c>
      <c r="N182" s="26">
        <f>LatticeLayout!Q182</f>
        <v>375.05526500000002</v>
      </c>
      <c r="O182" s="26">
        <f t="shared" si="19"/>
        <v>375.05526500000002</v>
      </c>
      <c r="P182" s="26">
        <f t="shared" si="20"/>
        <v>423.0996045</v>
      </c>
      <c r="Q182" s="26">
        <f t="shared" si="21"/>
        <v>43.05061977236759</v>
      </c>
      <c r="R182" s="26">
        <f t="shared" si="22"/>
        <v>90</v>
      </c>
      <c r="S182" s="26">
        <f t="shared" si="23"/>
        <v>-90</v>
      </c>
      <c r="T182" s="26">
        <v>0</v>
      </c>
      <c r="U182"/>
      <c r="V182"/>
      <c r="W182"/>
      <c r="X182"/>
    </row>
    <row r="183" spans="1:24" ht="12.75" hidden="1" customHeight="1">
      <c r="A183" s="26">
        <f>LatticeLayout!A183</f>
        <v>0</v>
      </c>
      <c r="B183" s="26">
        <f>LatticeLayout!B183</f>
        <v>0</v>
      </c>
      <c r="C183" s="26">
        <f>LatticeLayout!C183</f>
        <v>0</v>
      </c>
      <c r="D183" s="26">
        <f>LatticeLayout!D183</f>
        <v>0</v>
      </c>
      <c r="E183" s="26">
        <f>LatticeLayout!E183</f>
        <v>0</v>
      </c>
      <c r="F183" s="26">
        <f>LatticeLayout!F183</f>
        <v>0</v>
      </c>
      <c r="G183" s="26">
        <f>LatticeLayout!G183</f>
        <v>0</v>
      </c>
      <c r="H183" s="26">
        <f>LatticeLayout!H183</f>
        <v>150</v>
      </c>
      <c r="I183" s="26">
        <f>LatticeLayout!I183</f>
        <v>0</v>
      </c>
      <c r="J183" s="26">
        <f>LatticeLayout!J183</f>
        <v>0</v>
      </c>
      <c r="K183" s="26">
        <f>LatticeLayout!K183</f>
        <v>0.13500000000000001</v>
      </c>
      <c r="L183" s="26">
        <f>LatticeLayout!O183</f>
        <v>42.81561977236759</v>
      </c>
      <c r="M183" s="26">
        <f>LatticeLayout!P183</f>
        <v>423.0996045</v>
      </c>
      <c r="N183" s="26">
        <f>LatticeLayout!Q183</f>
        <v>375.05526500000002</v>
      </c>
      <c r="O183" s="26">
        <f t="shared" si="19"/>
        <v>375.05526500000002</v>
      </c>
      <c r="P183" s="26">
        <f t="shared" si="20"/>
        <v>423.0996045</v>
      </c>
      <c r="Q183" s="26">
        <f t="shared" si="21"/>
        <v>42.883119772367593</v>
      </c>
      <c r="R183" s="26">
        <f t="shared" si="22"/>
        <v>90</v>
      </c>
      <c r="S183" s="26">
        <f t="shared" si="23"/>
        <v>-90</v>
      </c>
      <c r="T183" s="26">
        <v>0</v>
      </c>
      <c r="U183"/>
      <c r="V183"/>
      <c r="W183"/>
      <c r="X183"/>
    </row>
    <row r="184" spans="1:24" ht="12.75" customHeight="1">
      <c r="A184" s="26" t="str">
        <f>LatticeLayout!A184</f>
        <v>FE</v>
      </c>
      <c r="B184" s="26" t="str">
        <f>LatticeLayout!B184</f>
        <v>LEBT</v>
      </c>
      <c r="C184" s="26" t="str">
        <f>LatticeLayout!C184</f>
        <v>QVE</v>
      </c>
      <c r="D184" s="26">
        <f>LatticeLayout!D184</f>
        <v>921</v>
      </c>
      <c r="E184" s="26" t="str">
        <f>LatticeLayout!E184</f>
        <v>FE_LEBT:QVE_D0921</v>
      </c>
      <c r="F184" s="26" t="str">
        <f>LatticeLayout!F184</f>
        <v>Q7</v>
      </c>
      <c r="G184" s="26" t="str">
        <f>LatticeLayout!G184</f>
        <v>ES_quad_Y</v>
      </c>
      <c r="H184" s="26">
        <f>LatticeLayout!H184</f>
        <v>150</v>
      </c>
      <c r="I184" s="26">
        <f>LatticeLayout!I184</f>
        <v>0</v>
      </c>
      <c r="J184" s="26">
        <f>LatticeLayout!J184</f>
        <v>0</v>
      </c>
      <c r="K184" s="26">
        <f>LatticeLayout!K184</f>
        <v>0.2</v>
      </c>
      <c r="L184" s="26">
        <f>LatticeLayout!O184</f>
        <v>42.615619772367587</v>
      </c>
      <c r="M184" s="26">
        <f>LatticeLayout!P184</f>
        <v>423.0996045</v>
      </c>
      <c r="N184" s="26">
        <f>LatticeLayout!Q184</f>
        <v>375.05526500000002</v>
      </c>
      <c r="O184" s="26">
        <f t="shared" si="19"/>
        <v>375.05526500000002</v>
      </c>
      <c r="P184" s="26">
        <f t="shared" si="20"/>
        <v>423.0996045</v>
      </c>
      <c r="Q184" s="26">
        <f t="shared" si="21"/>
        <v>42.715619772367589</v>
      </c>
      <c r="R184" s="26">
        <f t="shared" si="22"/>
        <v>90</v>
      </c>
      <c r="S184" s="26">
        <f t="shared" si="23"/>
        <v>-90</v>
      </c>
      <c r="T184" s="26">
        <v>0</v>
      </c>
      <c r="U184"/>
      <c r="V184"/>
      <c r="W184"/>
      <c r="X184"/>
    </row>
    <row r="185" spans="1:24" ht="12.75" hidden="1" customHeight="1">
      <c r="A185" s="26">
        <f>LatticeLayout!A185</f>
        <v>0</v>
      </c>
      <c r="B185" s="26">
        <f>LatticeLayout!B185</f>
        <v>0</v>
      </c>
      <c r="C185" s="26">
        <f>LatticeLayout!C185</f>
        <v>0</v>
      </c>
      <c r="D185" s="26">
        <f>LatticeLayout!D185</f>
        <v>0</v>
      </c>
      <c r="E185" s="26">
        <f>LatticeLayout!E185</f>
        <v>0</v>
      </c>
      <c r="F185" s="26">
        <f>LatticeLayout!F185</f>
        <v>0</v>
      </c>
      <c r="G185" s="26">
        <f>LatticeLayout!G185</f>
        <v>0</v>
      </c>
      <c r="H185" s="26">
        <f>LatticeLayout!H185</f>
        <v>150</v>
      </c>
      <c r="I185" s="26">
        <f>LatticeLayout!I185</f>
        <v>0</v>
      </c>
      <c r="J185" s="26">
        <f>LatticeLayout!J185</f>
        <v>0</v>
      </c>
      <c r="K185" s="26">
        <f>LatticeLayout!K185</f>
        <v>0.13500000000000001</v>
      </c>
      <c r="L185" s="26">
        <f>LatticeLayout!O185</f>
        <v>42.480619772367589</v>
      </c>
      <c r="M185" s="26">
        <f>LatticeLayout!P185</f>
        <v>423.0996045</v>
      </c>
      <c r="N185" s="26">
        <f>LatticeLayout!Q185</f>
        <v>375.05526500000002</v>
      </c>
      <c r="O185" s="26">
        <f t="shared" si="19"/>
        <v>375.05526500000002</v>
      </c>
      <c r="P185" s="26">
        <f t="shared" si="20"/>
        <v>423.0996045</v>
      </c>
      <c r="Q185" s="26">
        <f t="shared" si="21"/>
        <v>42.548119772367585</v>
      </c>
      <c r="R185" s="26">
        <f t="shared" si="22"/>
        <v>90</v>
      </c>
      <c r="S185" s="26">
        <f t="shared" si="23"/>
        <v>-90</v>
      </c>
      <c r="T185" s="26">
        <v>0</v>
      </c>
      <c r="U185"/>
      <c r="V185"/>
      <c r="W185"/>
      <c r="X185"/>
    </row>
    <row r="186" spans="1:24" ht="12.75" customHeight="1">
      <c r="A186" s="26" t="str">
        <f>LatticeLayout!A186</f>
        <v>FE</v>
      </c>
      <c r="B186" s="26" t="str">
        <f>LatticeLayout!B186</f>
        <v>LEBT</v>
      </c>
      <c r="C186" s="26" t="str">
        <f>LatticeLayout!C186</f>
        <v>QHE</v>
      </c>
      <c r="D186" s="26">
        <f>LatticeLayout!D186</f>
        <v>924</v>
      </c>
      <c r="E186" s="26" t="str">
        <f>LatticeLayout!E186</f>
        <v>FE_LEBT:QHE_D0924</v>
      </c>
      <c r="F186" s="26" t="str">
        <f>LatticeLayout!F186</f>
        <v>Q7</v>
      </c>
      <c r="G186" s="26" t="str">
        <f>LatticeLayout!G186</f>
        <v>ES_quad_X</v>
      </c>
      <c r="H186" s="26">
        <f>LatticeLayout!H186</f>
        <v>150</v>
      </c>
      <c r="I186" s="26">
        <f>LatticeLayout!I186</f>
        <v>0</v>
      </c>
      <c r="J186" s="26">
        <f>LatticeLayout!J186</f>
        <v>0</v>
      </c>
      <c r="K186" s="26">
        <f>LatticeLayout!K186</f>
        <v>0.2</v>
      </c>
      <c r="L186" s="26">
        <f>LatticeLayout!O186</f>
        <v>42.280619772367587</v>
      </c>
      <c r="M186" s="26">
        <f>LatticeLayout!P186</f>
        <v>423.0996045</v>
      </c>
      <c r="N186" s="26">
        <f>LatticeLayout!Q186</f>
        <v>375.05526500000002</v>
      </c>
      <c r="O186" s="26">
        <f t="shared" si="19"/>
        <v>375.05526500000002</v>
      </c>
      <c r="P186" s="26">
        <f t="shared" si="20"/>
        <v>423.0996045</v>
      </c>
      <c r="Q186" s="26">
        <f t="shared" si="21"/>
        <v>42.380619772367588</v>
      </c>
      <c r="R186" s="26">
        <f t="shared" si="22"/>
        <v>90</v>
      </c>
      <c r="S186" s="26">
        <f t="shared" si="23"/>
        <v>-90</v>
      </c>
      <c r="T186" s="26">
        <v>0</v>
      </c>
      <c r="U186"/>
      <c r="V186"/>
      <c r="W186"/>
      <c r="X186"/>
    </row>
    <row r="187" spans="1:24" ht="12.75" hidden="1" customHeight="1">
      <c r="A187" s="26">
        <f>LatticeLayout!A187</f>
        <v>0</v>
      </c>
      <c r="B187" s="26">
        <f>LatticeLayout!B187</f>
        <v>0</v>
      </c>
      <c r="C187" s="26">
        <f>LatticeLayout!C187</f>
        <v>0</v>
      </c>
      <c r="D187" s="26">
        <f>LatticeLayout!D187</f>
        <v>0</v>
      </c>
      <c r="E187" s="26">
        <f>LatticeLayout!E187</f>
        <v>0</v>
      </c>
      <c r="F187" s="26">
        <f>LatticeLayout!F187</f>
        <v>0</v>
      </c>
      <c r="G187" s="26">
        <f>LatticeLayout!G187</f>
        <v>0</v>
      </c>
      <c r="H187" s="26">
        <f>LatticeLayout!H187</f>
        <v>150</v>
      </c>
      <c r="I187" s="26">
        <f>LatticeLayout!I187</f>
        <v>0</v>
      </c>
      <c r="J187" s="26">
        <f>LatticeLayout!J187</f>
        <v>0</v>
      </c>
      <c r="K187" s="26">
        <f>LatticeLayout!K187</f>
        <v>0.23975000000000002</v>
      </c>
      <c r="L187" s="26">
        <f>LatticeLayout!O187</f>
        <v>42.040869772367586</v>
      </c>
      <c r="M187" s="26">
        <f>LatticeLayout!P187</f>
        <v>423.0996045</v>
      </c>
      <c r="N187" s="26">
        <f>LatticeLayout!Q187</f>
        <v>375.05526500000002</v>
      </c>
      <c r="O187" s="26">
        <f t="shared" si="19"/>
        <v>375.05526500000002</v>
      </c>
      <c r="P187" s="26">
        <f t="shared" si="20"/>
        <v>423.0996045</v>
      </c>
      <c r="Q187" s="26">
        <f t="shared" si="21"/>
        <v>42.160744772367586</v>
      </c>
      <c r="R187" s="26">
        <f t="shared" si="22"/>
        <v>90</v>
      </c>
      <c r="S187" s="26">
        <f t="shared" si="23"/>
        <v>-90</v>
      </c>
      <c r="T187" s="26">
        <v>0</v>
      </c>
      <c r="U187"/>
      <c r="V187"/>
      <c r="W187"/>
      <c r="X187"/>
    </row>
    <row r="188" spans="1:24" ht="12.75" customHeight="1">
      <c r="A188" s="26" t="str">
        <f>LatticeLayout!A188</f>
        <v>FE</v>
      </c>
      <c r="B188" s="26" t="str">
        <f>LatticeLayout!B188</f>
        <v>LEBT</v>
      </c>
      <c r="C188" s="26" t="str">
        <f>LatticeLayout!C188</f>
        <v>DCHV</v>
      </c>
      <c r="D188" s="26">
        <f>LatticeLayout!D188</f>
        <v>929</v>
      </c>
      <c r="E188" s="26" t="str">
        <f>LatticeLayout!E188</f>
        <v>FE_LEBT:DCHV_D0929</v>
      </c>
      <c r="F188" s="26" t="str">
        <f>LatticeLayout!F188</f>
        <v>C4</v>
      </c>
      <c r="G188" s="26" t="str">
        <f>LatticeLayout!G188</f>
        <v>corrector+bellow+tube</v>
      </c>
      <c r="H188" s="26">
        <f>LatticeLayout!H188</f>
        <v>150</v>
      </c>
      <c r="I188" s="26">
        <f>LatticeLayout!I188</f>
        <v>0</v>
      </c>
      <c r="J188" s="26">
        <f>LatticeLayout!J188</f>
        <v>0</v>
      </c>
      <c r="K188" s="26">
        <f>LatticeLayout!K188</f>
        <v>0.1905</v>
      </c>
      <c r="L188" s="26">
        <f>LatticeLayout!O188</f>
        <v>41.850369772367586</v>
      </c>
      <c r="M188" s="26">
        <f>LatticeLayout!P188</f>
        <v>423.0996045</v>
      </c>
      <c r="N188" s="26">
        <f>LatticeLayout!Q188</f>
        <v>375.05526500000002</v>
      </c>
      <c r="O188" s="26">
        <f t="shared" si="19"/>
        <v>375.05526500000002</v>
      </c>
      <c r="P188" s="26">
        <f t="shared" si="20"/>
        <v>423.0996045</v>
      </c>
      <c r="Q188" s="26">
        <f t="shared" si="21"/>
        <v>41.945619772367586</v>
      </c>
      <c r="R188" s="26">
        <f t="shared" si="22"/>
        <v>90</v>
      </c>
      <c r="S188" s="26">
        <f t="shared" si="23"/>
        <v>-90</v>
      </c>
      <c r="T188" s="26">
        <v>0</v>
      </c>
      <c r="U188"/>
      <c r="V188"/>
      <c r="W188"/>
      <c r="X188"/>
    </row>
    <row r="189" spans="1:24" ht="12.75" hidden="1" customHeight="1">
      <c r="A189" s="26">
        <f>LatticeLayout!A189</f>
        <v>0</v>
      </c>
      <c r="B189" s="26">
        <f>LatticeLayout!B189</f>
        <v>0</v>
      </c>
      <c r="C189" s="26">
        <f>LatticeLayout!C189</f>
        <v>0</v>
      </c>
      <c r="D189" s="26">
        <f>LatticeLayout!D189</f>
        <v>0</v>
      </c>
      <c r="E189" s="26">
        <f>LatticeLayout!E189</f>
        <v>0</v>
      </c>
      <c r="F189" s="26">
        <f>LatticeLayout!F189</f>
        <v>0</v>
      </c>
      <c r="G189" s="26">
        <f>LatticeLayout!G189</f>
        <v>0</v>
      </c>
      <c r="H189" s="26">
        <f>LatticeLayout!H189</f>
        <v>150</v>
      </c>
      <c r="I189" s="26">
        <f>LatticeLayout!I189</f>
        <v>0</v>
      </c>
      <c r="J189" s="26">
        <f>LatticeLayout!J189</f>
        <v>0</v>
      </c>
      <c r="K189" s="26">
        <f>LatticeLayout!K189</f>
        <v>0.11975</v>
      </c>
      <c r="L189" s="26">
        <f>LatticeLayout!O189</f>
        <v>41.730619772367582</v>
      </c>
      <c r="M189" s="26">
        <f>LatticeLayout!P189</f>
        <v>423.0996045</v>
      </c>
      <c r="N189" s="26">
        <f>LatticeLayout!Q189</f>
        <v>375.05526500000002</v>
      </c>
      <c r="O189" s="26">
        <f t="shared" si="19"/>
        <v>375.05526500000002</v>
      </c>
      <c r="P189" s="26">
        <f t="shared" si="20"/>
        <v>423.0996045</v>
      </c>
      <c r="Q189" s="26">
        <f t="shared" si="21"/>
        <v>41.79049477236758</v>
      </c>
      <c r="R189" s="26">
        <f t="shared" si="22"/>
        <v>90</v>
      </c>
      <c r="S189" s="26">
        <f t="shared" si="23"/>
        <v>-90</v>
      </c>
      <c r="T189" s="26">
        <v>0</v>
      </c>
      <c r="U189"/>
      <c r="V189"/>
      <c r="W189"/>
      <c r="X189"/>
    </row>
    <row r="190" spans="1:24" ht="12.75" customHeight="1">
      <c r="A190" s="26" t="str">
        <f>LatticeLayout!A190</f>
        <v>FE</v>
      </c>
      <c r="B190" s="26" t="str">
        <f>LatticeLayout!B190</f>
        <v>LEBT</v>
      </c>
      <c r="C190" s="26" t="str">
        <f>LatticeLayout!C190</f>
        <v>DVE</v>
      </c>
      <c r="D190" s="26">
        <f>LatticeLayout!D190</f>
        <v>936</v>
      </c>
      <c r="E190" s="26" t="str">
        <f>LatticeLayout!E190</f>
        <v>FE_LEBT:DVE_D0936</v>
      </c>
      <c r="F190" s="26" t="str">
        <f>LatticeLayout!F190</f>
        <v>D7</v>
      </c>
      <c r="G190" s="26" t="str">
        <f>LatticeLayout!G190</f>
        <v>ES_bender 2</v>
      </c>
      <c r="H190" s="26" t="str">
        <f>LatticeLayout!H190</f>
        <v>100 x 150</v>
      </c>
      <c r="I190" s="26">
        <f>LatticeLayout!I190</f>
        <v>0</v>
      </c>
      <c r="J190" s="26">
        <f>LatticeLayout!J190</f>
        <v>0</v>
      </c>
      <c r="K190" s="26">
        <f>LatticeLayout!K190</f>
        <v>1</v>
      </c>
      <c r="L190" s="26">
        <f>LatticeLayout!O190</f>
        <v>41.094000000000001</v>
      </c>
      <c r="M190" s="26">
        <f>LatticeLayout!P190</f>
        <v>423.0996045</v>
      </c>
      <c r="N190" s="26">
        <f>LatticeLayout!Q190</f>
        <v>374.41864522763245</v>
      </c>
      <c r="O190" s="26">
        <f t="shared" si="19"/>
        <v>374.73695511381624</v>
      </c>
      <c r="P190" s="26">
        <f t="shared" si="20"/>
        <v>423.0996045</v>
      </c>
      <c r="Q190" s="26">
        <f t="shared" si="21"/>
        <v>41.412309886183792</v>
      </c>
      <c r="R190" s="26">
        <f>V190</f>
        <v>270</v>
      </c>
      <c r="S190" s="26">
        <f>W190</f>
        <v>0</v>
      </c>
      <c r="T190" s="26">
        <v>0</v>
      </c>
      <c r="U190" s="26" t="s">
        <v>2313</v>
      </c>
      <c r="V190" s="706">
        <f>R189+180</f>
        <v>270</v>
      </c>
      <c r="W190" s="26">
        <f>S189+90</f>
        <v>0</v>
      </c>
      <c r="X190" s="26">
        <v>0</v>
      </c>
    </row>
    <row r="191" spans="1:24" ht="12.75" hidden="1" customHeight="1">
      <c r="A191" s="26" t="str">
        <f>LatticeLayout!A191</f>
        <v>FE</v>
      </c>
      <c r="B191" s="26" t="str">
        <f>LatticeLayout!B191</f>
        <v>LEBT</v>
      </c>
      <c r="C191" s="26" t="str">
        <f>LatticeLayout!C191</f>
        <v>NEGP</v>
      </c>
      <c r="D191" s="26">
        <f>LatticeLayout!D191</f>
        <v>936</v>
      </c>
      <c r="E191" s="26" t="str">
        <f>LatticeLayout!E191</f>
        <v>FE_LEBT:NEGP_D0936</v>
      </c>
      <c r="F191" s="26" t="str">
        <f>LatticeLayout!F191</f>
        <v>NEG-0</v>
      </c>
      <c r="G191" s="26" t="str">
        <f>LatticeLayout!G191</f>
        <v>getter pump, 3500 l/s</v>
      </c>
      <c r="H191" s="26">
        <f>LatticeLayout!H191</f>
        <v>0</v>
      </c>
      <c r="I191" s="26">
        <f>LatticeLayout!I191</f>
        <v>0</v>
      </c>
      <c r="J191" s="26">
        <f>LatticeLayout!J191</f>
        <v>0</v>
      </c>
      <c r="K191" s="26">
        <f>LatticeLayout!K191</f>
        <v>0</v>
      </c>
      <c r="L191" s="26">
        <f>LatticeLayout!O191</f>
        <v>41.094000000000001</v>
      </c>
      <c r="M191" s="26">
        <f>LatticeLayout!P191</f>
        <v>423.0996045</v>
      </c>
      <c r="N191" s="26">
        <f>LatticeLayout!Q191</f>
        <v>375.05526500000002</v>
      </c>
      <c r="O191" s="26">
        <f t="shared" si="19"/>
        <v>374.73695511381624</v>
      </c>
      <c r="P191" s="26">
        <f t="shared" si="20"/>
        <v>423.0996045</v>
      </c>
      <c r="Q191" s="26">
        <f t="shared" si="21"/>
        <v>41.094000000000001</v>
      </c>
      <c r="R191" s="26">
        <f t="shared" ref="R191:R254" si="24">R190</f>
        <v>270</v>
      </c>
      <c r="S191" s="26">
        <f t="shared" ref="S191:S254" si="25">S190</f>
        <v>0</v>
      </c>
      <c r="T191" s="26">
        <v>0</v>
      </c>
      <c r="U191"/>
      <c r="V191"/>
      <c r="W191"/>
      <c r="X191"/>
    </row>
    <row r="192" spans="1:24" ht="12.75" hidden="1" customHeight="1">
      <c r="A192" s="26">
        <f>LatticeLayout!A192</f>
        <v>0</v>
      </c>
      <c r="B192" s="26">
        <f>LatticeLayout!B192</f>
        <v>0</v>
      </c>
      <c r="C192" s="26">
        <f>LatticeLayout!C192</f>
        <v>0</v>
      </c>
      <c r="D192" s="26">
        <f>LatticeLayout!D192</f>
        <v>0</v>
      </c>
      <c r="E192" s="26">
        <f>LatticeLayout!E192</f>
        <v>0</v>
      </c>
      <c r="F192" s="26">
        <f>LatticeLayout!F192</f>
        <v>0</v>
      </c>
      <c r="G192" s="26">
        <f>LatticeLayout!G192</f>
        <v>0</v>
      </c>
      <c r="H192" s="26">
        <f>LatticeLayout!H192</f>
        <v>150</v>
      </c>
      <c r="I192" s="26">
        <f>LatticeLayout!I192</f>
        <v>0</v>
      </c>
      <c r="J192" s="26">
        <f>LatticeLayout!J192</f>
        <v>0</v>
      </c>
      <c r="K192" s="26">
        <f>LatticeLayout!K192</f>
        <v>3.0000000000000001E-6</v>
      </c>
      <c r="L192" s="26">
        <f>LatticeLayout!O192</f>
        <v>41.094000000000001</v>
      </c>
      <c r="M192" s="26">
        <f>LatticeLayout!P192</f>
        <v>423.0996045</v>
      </c>
      <c r="N192" s="26">
        <f>LatticeLayout!Q192</f>
        <v>374.41864222763246</v>
      </c>
      <c r="O192" s="26">
        <f t="shared" si="19"/>
        <v>374.73695361381624</v>
      </c>
      <c r="P192" s="26">
        <f t="shared" si="20"/>
        <v>423.0996045</v>
      </c>
      <c r="Q192" s="26">
        <f t="shared" si="21"/>
        <v>41.094000000000001</v>
      </c>
      <c r="R192" s="26">
        <f t="shared" si="24"/>
        <v>270</v>
      </c>
      <c r="S192" s="26">
        <f t="shared" si="25"/>
        <v>0</v>
      </c>
      <c r="T192" s="26">
        <v>0</v>
      </c>
      <c r="U192"/>
      <c r="V192"/>
      <c r="W192"/>
      <c r="X192"/>
    </row>
    <row r="193" spans="1:24" ht="12.75" hidden="1" customHeight="1">
      <c r="A193" s="26">
        <f>LatticeLayout!A193</f>
        <v>0</v>
      </c>
      <c r="B193" s="26">
        <f>LatticeLayout!B193</f>
        <v>0</v>
      </c>
      <c r="C193" s="26">
        <f>LatticeLayout!C193</f>
        <v>0</v>
      </c>
      <c r="D193" s="26">
        <f>LatticeLayout!D193</f>
        <v>0</v>
      </c>
      <c r="E193" s="26">
        <f>LatticeLayout!E193</f>
        <v>0</v>
      </c>
      <c r="F193" s="26">
        <f>LatticeLayout!F193</f>
        <v>0</v>
      </c>
      <c r="G193" s="26">
        <f>LatticeLayout!G193</f>
        <v>0</v>
      </c>
      <c r="H193" s="26">
        <f>LatticeLayout!H193</f>
        <v>150</v>
      </c>
      <c r="I193" s="26">
        <f>LatticeLayout!I193</f>
        <v>0</v>
      </c>
      <c r="J193" s="26">
        <f>LatticeLayout!J193</f>
        <v>0</v>
      </c>
      <c r="K193" s="26">
        <f>LatticeLayout!K193</f>
        <v>0.123508742</v>
      </c>
      <c r="L193" s="26">
        <f>LatticeLayout!O193</f>
        <v>41.094000000000001</v>
      </c>
      <c r="M193" s="26">
        <f>LatticeLayout!P193</f>
        <v>423.0996045</v>
      </c>
      <c r="N193" s="26">
        <f>LatticeLayout!Q193</f>
        <v>374.29513348563245</v>
      </c>
      <c r="O193" s="26">
        <f t="shared" si="19"/>
        <v>374.35688785663245</v>
      </c>
      <c r="P193" s="26">
        <f t="shared" si="20"/>
        <v>423.0996045</v>
      </c>
      <c r="Q193" s="26">
        <f t="shared" si="21"/>
        <v>41.094000000000001</v>
      </c>
      <c r="R193" s="26">
        <f t="shared" si="24"/>
        <v>270</v>
      </c>
      <c r="S193" s="26">
        <f t="shared" si="25"/>
        <v>0</v>
      </c>
      <c r="T193" s="26">
        <v>0</v>
      </c>
      <c r="U193"/>
      <c r="V193"/>
      <c r="W193"/>
      <c r="X193"/>
    </row>
    <row r="194" spans="1:24" ht="12.75" hidden="1" customHeight="1">
      <c r="A194" s="26" t="str">
        <f>LatticeLayout!A194</f>
        <v>FE</v>
      </c>
      <c r="B194" s="26" t="str">
        <f>LatticeLayout!B194</f>
        <v>LEBT</v>
      </c>
      <c r="C194" s="26" t="str">
        <f>LatticeLayout!C194</f>
        <v>GV</v>
      </c>
      <c r="D194" s="26">
        <f>LatticeLayout!D194</f>
        <v>943</v>
      </c>
      <c r="E194" s="26" t="str">
        <f>LatticeLayout!E194</f>
        <v>FE_LEBT:GV_D0943</v>
      </c>
      <c r="F194" s="26" t="str">
        <f>LatticeLayout!F194</f>
        <v>GV_L</v>
      </c>
      <c r="G194" s="26" t="str">
        <f>LatticeLayout!G194</f>
        <v>gate valve</v>
      </c>
      <c r="H194" s="26">
        <f>LatticeLayout!H194</f>
        <v>150</v>
      </c>
      <c r="I194" s="26">
        <f>LatticeLayout!I194</f>
        <v>0</v>
      </c>
      <c r="J194" s="26">
        <f>LatticeLayout!J194</f>
        <v>0</v>
      </c>
      <c r="K194" s="26">
        <f>LatticeLayout!K194</f>
        <v>8.0264000000000002E-2</v>
      </c>
      <c r="L194" s="26">
        <f>LatticeLayout!O194</f>
        <v>41.094000000000001</v>
      </c>
      <c r="M194" s="26">
        <f>LatticeLayout!P194</f>
        <v>423.0996045</v>
      </c>
      <c r="N194" s="26">
        <f>LatticeLayout!Q194</f>
        <v>374.21486948563245</v>
      </c>
      <c r="O194" s="26">
        <f t="shared" si="19"/>
        <v>374.25500148563242</v>
      </c>
      <c r="P194" s="26">
        <f t="shared" si="20"/>
        <v>423.0996045</v>
      </c>
      <c r="Q194" s="26">
        <f t="shared" si="21"/>
        <v>41.094000000000001</v>
      </c>
      <c r="R194" s="26">
        <f t="shared" si="24"/>
        <v>270</v>
      </c>
      <c r="S194" s="26">
        <f t="shared" si="25"/>
        <v>0</v>
      </c>
      <c r="T194" s="26">
        <v>0</v>
      </c>
      <c r="U194"/>
      <c r="V194"/>
      <c r="W194"/>
      <c r="X194"/>
    </row>
    <row r="195" spans="1:24" ht="12.75" hidden="1" customHeight="1">
      <c r="A195" s="26">
        <f>LatticeLayout!A195</f>
        <v>0</v>
      </c>
      <c r="B195" s="26">
        <f>LatticeLayout!B195</f>
        <v>0</v>
      </c>
      <c r="C195" s="26">
        <f>LatticeLayout!C195</f>
        <v>0</v>
      </c>
      <c r="D195" s="26">
        <f>LatticeLayout!D195</f>
        <v>0</v>
      </c>
      <c r="E195" s="26">
        <f>LatticeLayout!E195</f>
        <v>0</v>
      </c>
      <c r="F195" s="26">
        <f>LatticeLayout!F195</f>
        <v>0</v>
      </c>
      <c r="G195" s="26">
        <f>LatticeLayout!G195</f>
        <v>0</v>
      </c>
      <c r="H195" s="26">
        <f>LatticeLayout!H195</f>
        <v>150</v>
      </c>
      <c r="I195" s="26">
        <f>LatticeLayout!I195</f>
        <v>0</v>
      </c>
      <c r="J195" s="26">
        <f>LatticeLayout!J195</f>
        <v>0</v>
      </c>
      <c r="K195" s="26">
        <f>LatticeLayout!K195</f>
        <v>0.201795318</v>
      </c>
      <c r="L195" s="26">
        <f>LatticeLayout!O195</f>
        <v>41.094000000000001</v>
      </c>
      <c r="M195" s="26">
        <f>LatticeLayout!P195</f>
        <v>423.0996045</v>
      </c>
      <c r="N195" s="26">
        <f>LatticeLayout!Q195</f>
        <v>374.01307416763245</v>
      </c>
      <c r="O195" s="26">
        <f t="shared" si="19"/>
        <v>374.11397182663245</v>
      </c>
      <c r="P195" s="26">
        <f t="shared" si="20"/>
        <v>423.0996045</v>
      </c>
      <c r="Q195" s="26">
        <f t="shared" si="21"/>
        <v>41.094000000000001</v>
      </c>
      <c r="R195" s="26">
        <f t="shared" si="24"/>
        <v>270</v>
      </c>
      <c r="S195" s="26">
        <f t="shared" si="25"/>
        <v>0</v>
      </c>
      <c r="T195" s="26">
        <v>0</v>
      </c>
      <c r="U195"/>
      <c r="V195"/>
      <c r="W195"/>
      <c r="X195"/>
    </row>
    <row r="196" spans="1:24" ht="12.75" customHeight="1">
      <c r="A196" s="26" t="str">
        <f>LatticeLayout!A196</f>
        <v>FE</v>
      </c>
      <c r="B196" s="26" t="str">
        <f>LatticeLayout!B196</f>
        <v>LEBT</v>
      </c>
      <c r="C196" s="26" t="str">
        <f>LatticeLayout!C196</f>
        <v>PM</v>
      </c>
      <c r="D196" s="26">
        <f>LatticeLayout!D196</f>
        <v>945</v>
      </c>
      <c r="E196" s="26" t="str">
        <f>LatticeLayout!E196</f>
        <v>FE_LEBT:PM_D0945</v>
      </c>
      <c r="F196" s="26" t="str">
        <f>LatticeLayout!F196</f>
        <v>PM1</v>
      </c>
      <c r="G196" s="26" t="str">
        <f>LatticeLayout!G196</f>
        <v>profile monitor (large fork)</v>
      </c>
      <c r="H196" s="26">
        <f>LatticeLayout!H196</f>
        <v>150</v>
      </c>
      <c r="I196" s="26">
        <f>LatticeLayout!I196</f>
        <v>0</v>
      </c>
      <c r="J196" s="26">
        <f>LatticeLayout!J196</f>
        <v>0</v>
      </c>
      <c r="K196" s="26">
        <f>LatticeLayout!K196</f>
        <v>0</v>
      </c>
      <c r="L196" s="26">
        <f>LatticeLayout!O196</f>
        <v>41.094000000000001</v>
      </c>
      <c r="M196" s="26">
        <f>LatticeLayout!P196</f>
        <v>423.0996045</v>
      </c>
      <c r="N196" s="26">
        <f>LatticeLayout!Q196</f>
        <v>374.01307416763245</v>
      </c>
      <c r="O196" s="26">
        <f t="shared" si="19"/>
        <v>374.01307416763245</v>
      </c>
      <c r="P196" s="26">
        <f t="shared" si="20"/>
        <v>423.0996045</v>
      </c>
      <c r="Q196" s="26">
        <f t="shared" si="21"/>
        <v>41.094000000000001</v>
      </c>
      <c r="R196" s="26">
        <f t="shared" si="24"/>
        <v>270</v>
      </c>
      <c r="S196" s="26">
        <f t="shared" si="25"/>
        <v>0</v>
      </c>
      <c r="T196" s="26">
        <v>0</v>
      </c>
      <c r="U196"/>
      <c r="V196"/>
      <c r="W196"/>
      <c r="X196"/>
    </row>
    <row r="197" spans="1:24" ht="12.75" hidden="1" customHeight="1">
      <c r="A197" s="26">
        <f>LatticeLayout!A197</f>
        <v>0</v>
      </c>
      <c r="B197" s="26">
        <f>LatticeLayout!B197</f>
        <v>0</v>
      </c>
      <c r="C197" s="26">
        <f>LatticeLayout!C197</f>
        <v>0</v>
      </c>
      <c r="D197" s="26">
        <f>LatticeLayout!D197</f>
        <v>0</v>
      </c>
      <c r="E197" s="26">
        <f>LatticeLayout!E197</f>
        <v>0</v>
      </c>
      <c r="F197" s="26">
        <f>LatticeLayout!F197</f>
        <v>0</v>
      </c>
      <c r="G197" s="26">
        <f>LatticeLayout!G197</f>
        <v>0</v>
      </c>
      <c r="H197" s="26">
        <f>LatticeLayout!H197</f>
        <v>150</v>
      </c>
      <c r="I197" s="26">
        <f>LatticeLayout!I197</f>
        <v>0</v>
      </c>
      <c r="J197" s="26">
        <f>LatticeLayout!J197</f>
        <v>0</v>
      </c>
      <c r="K197" s="26">
        <f>LatticeLayout!K197</f>
        <v>0.17853293999999997</v>
      </c>
      <c r="L197" s="26">
        <f>LatticeLayout!O197</f>
        <v>41.094000000000001</v>
      </c>
      <c r="M197" s="26">
        <f>LatticeLayout!P197</f>
        <v>423.0996045</v>
      </c>
      <c r="N197" s="26">
        <f>LatticeLayout!Q197</f>
        <v>373.83454122763243</v>
      </c>
      <c r="O197" s="26">
        <f t="shared" si="19"/>
        <v>373.92380769763247</v>
      </c>
      <c r="P197" s="26">
        <f t="shared" si="20"/>
        <v>423.0996045</v>
      </c>
      <c r="Q197" s="26">
        <f t="shared" si="21"/>
        <v>41.094000000000001</v>
      </c>
      <c r="R197" s="26">
        <f t="shared" si="24"/>
        <v>270</v>
      </c>
      <c r="S197" s="26">
        <f t="shared" si="25"/>
        <v>0</v>
      </c>
      <c r="T197" s="26">
        <v>0</v>
      </c>
      <c r="U197"/>
      <c r="V197"/>
      <c r="W197"/>
      <c r="X197"/>
    </row>
    <row r="198" spans="1:24" ht="12.75" customHeight="1">
      <c r="A198" s="26" t="str">
        <f>LatticeLayout!A198</f>
        <v>FE</v>
      </c>
      <c r="B198" s="26" t="str">
        <f>LatticeLayout!B198</f>
        <v>LEBT</v>
      </c>
      <c r="C198" s="26" t="str">
        <f>LatticeLayout!C198</f>
        <v>DCHV</v>
      </c>
      <c r="D198" s="26">
        <f>LatticeLayout!D198</f>
        <v>948</v>
      </c>
      <c r="E198" s="26" t="str">
        <f>LatticeLayout!E198</f>
        <v>FE_LEBT:DCHV_D0948</v>
      </c>
      <c r="F198" s="26" t="str">
        <f>LatticeLayout!F198</f>
        <v>C4</v>
      </c>
      <c r="G198" s="26" t="str">
        <f>LatticeLayout!G198</f>
        <v>corrector magnet &amp; bellow</v>
      </c>
      <c r="H198" s="26">
        <f>LatticeLayout!H198</f>
        <v>150</v>
      </c>
      <c r="I198" s="26">
        <f>LatticeLayout!I198</f>
        <v>0</v>
      </c>
      <c r="J198" s="26">
        <f>LatticeLayout!J198</f>
        <v>0</v>
      </c>
      <c r="K198" s="26">
        <f>LatticeLayout!K198</f>
        <v>0.1905</v>
      </c>
      <c r="L198" s="26">
        <f>LatticeLayout!O198</f>
        <v>41.094000000000001</v>
      </c>
      <c r="M198" s="26">
        <f>LatticeLayout!P198</f>
        <v>423.0996045</v>
      </c>
      <c r="N198" s="26">
        <f>LatticeLayout!Q198</f>
        <v>373.64404122763244</v>
      </c>
      <c r="O198" s="26">
        <f t="shared" si="19"/>
        <v>373.73929122763241</v>
      </c>
      <c r="P198" s="26">
        <f t="shared" si="20"/>
        <v>423.0996045</v>
      </c>
      <c r="Q198" s="26">
        <f t="shared" si="21"/>
        <v>41.094000000000001</v>
      </c>
      <c r="R198" s="26">
        <f t="shared" si="24"/>
        <v>270</v>
      </c>
      <c r="S198" s="26">
        <f t="shared" si="25"/>
        <v>0</v>
      </c>
      <c r="T198" s="26">
        <v>0</v>
      </c>
      <c r="U198"/>
      <c r="V198"/>
      <c r="W198"/>
      <c r="X198"/>
    </row>
    <row r="199" spans="1:24" ht="12.75" hidden="1" customHeight="1">
      <c r="A199" s="26">
        <f>LatticeLayout!A199</f>
        <v>0</v>
      </c>
      <c r="B199" s="26">
        <f>LatticeLayout!B199</f>
        <v>0</v>
      </c>
      <c r="C199" s="26">
        <f>LatticeLayout!C199</f>
        <v>0</v>
      </c>
      <c r="D199" s="26">
        <f>LatticeLayout!D199</f>
        <v>0</v>
      </c>
      <c r="E199" s="26">
        <f>LatticeLayout!E199</f>
        <v>0</v>
      </c>
      <c r="F199" s="26">
        <f>LatticeLayout!F199</f>
        <v>0</v>
      </c>
      <c r="G199" s="26">
        <f>LatticeLayout!G199</f>
        <v>0</v>
      </c>
      <c r="H199" s="26">
        <f>LatticeLayout!H199</f>
        <v>150</v>
      </c>
      <c r="I199" s="26">
        <f>LatticeLayout!I199</f>
        <v>0</v>
      </c>
      <c r="J199" s="26">
        <f>LatticeLayout!J199</f>
        <v>0</v>
      </c>
      <c r="K199" s="26">
        <f>LatticeLayout!K199</f>
        <v>2.5399999999999999E-2</v>
      </c>
      <c r="L199" s="26">
        <f>LatticeLayout!O199</f>
        <v>41.094000000000001</v>
      </c>
      <c r="M199" s="26">
        <f>LatticeLayout!P199</f>
        <v>423.0996045</v>
      </c>
      <c r="N199" s="26">
        <f>LatticeLayout!Q199</f>
        <v>373.61864122763245</v>
      </c>
      <c r="O199" s="26">
        <f t="shared" si="19"/>
        <v>373.63134122763245</v>
      </c>
      <c r="P199" s="26">
        <f t="shared" si="20"/>
        <v>423.0996045</v>
      </c>
      <c r="Q199" s="26">
        <f t="shared" si="21"/>
        <v>41.094000000000001</v>
      </c>
      <c r="R199" s="26">
        <f t="shared" si="24"/>
        <v>270</v>
      </c>
      <c r="S199" s="26">
        <f t="shared" si="25"/>
        <v>0</v>
      </c>
      <c r="T199" s="26">
        <v>0</v>
      </c>
      <c r="U199"/>
      <c r="V199"/>
      <c r="W199"/>
      <c r="X199"/>
    </row>
    <row r="200" spans="1:24">
      <c r="A200" s="26" t="str">
        <f>LatticeLayout!A200</f>
        <v>FE</v>
      </c>
      <c r="B200" s="26" t="str">
        <f>LatticeLayout!B200</f>
        <v>LEBT</v>
      </c>
      <c r="C200" s="26" t="str">
        <f>LatticeLayout!C200</f>
        <v>SOLR</v>
      </c>
      <c r="D200" s="26">
        <f>LatticeLayout!D200</f>
        <v>951</v>
      </c>
      <c r="E200" s="26" t="str">
        <f>LatticeLayout!E200</f>
        <v>FE_LEBT:SOLR_D0951</v>
      </c>
      <c r="F200" s="26" t="str">
        <f>LatticeLayout!F200</f>
        <v>S4</v>
      </c>
      <c r="G200" s="26" t="str">
        <f>LatticeLayout!G200</f>
        <v>solenoid</v>
      </c>
      <c r="H200" s="26">
        <f>LatticeLayout!H200</f>
        <v>150</v>
      </c>
      <c r="I200" s="26">
        <f>LatticeLayout!I200</f>
        <v>0</v>
      </c>
      <c r="J200" s="26">
        <f>LatticeLayout!J200</f>
        <v>0</v>
      </c>
      <c r="K200" s="26">
        <f>LatticeLayout!K200</f>
        <v>0.4</v>
      </c>
      <c r="L200" s="26">
        <f>LatticeLayout!O200</f>
        <v>41.094000000000001</v>
      </c>
      <c r="M200" s="26">
        <f>LatticeLayout!P200</f>
        <v>423.0996045</v>
      </c>
      <c r="N200" s="26">
        <f>LatticeLayout!Q200</f>
        <v>373.21864122763247</v>
      </c>
      <c r="O200" s="26">
        <f t="shared" si="19"/>
        <v>373.41864122763246</v>
      </c>
      <c r="P200" s="26">
        <f t="shared" si="20"/>
        <v>423.0996045</v>
      </c>
      <c r="Q200" s="26">
        <f t="shared" si="21"/>
        <v>41.094000000000001</v>
      </c>
      <c r="R200" s="26">
        <f t="shared" si="24"/>
        <v>270</v>
      </c>
      <c r="S200" s="26">
        <f t="shared" si="25"/>
        <v>0</v>
      </c>
      <c r="T200" s="26">
        <v>0</v>
      </c>
      <c r="U200"/>
      <c r="V200"/>
      <c r="W200"/>
      <c r="X200"/>
    </row>
    <row r="201" spans="1:24" ht="12.75" hidden="1" customHeight="1">
      <c r="A201" s="26">
        <f>LatticeLayout!A201</f>
        <v>0</v>
      </c>
      <c r="B201" s="26">
        <f>LatticeLayout!B201</f>
        <v>0</v>
      </c>
      <c r="C201" s="26">
        <f>LatticeLayout!C201</f>
        <v>0</v>
      </c>
      <c r="D201" s="26">
        <f>LatticeLayout!D201</f>
        <v>0</v>
      </c>
      <c r="E201" s="26">
        <f>LatticeLayout!E201</f>
        <v>0</v>
      </c>
      <c r="F201" s="26">
        <f>LatticeLayout!F201</f>
        <v>0</v>
      </c>
      <c r="G201" s="26" t="str">
        <f>LatticeLayout!G201</f>
        <v>bellow+tube</v>
      </c>
      <c r="H201" s="26">
        <f>LatticeLayout!H201</f>
        <v>150</v>
      </c>
      <c r="I201" s="26">
        <f>LatticeLayout!I201</f>
        <v>0</v>
      </c>
      <c r="J201" s="26">
        <f>LatticeLayout!J201</f>
        <v>0</v>
      </c>
      <c r="K201" s="26">
        <f>LatticeLayout!K201</f>
        <v>0.21692829999999999</v>
      </c>
      <c r="L201" s="26">
        <f>LatticeLayout!O201</f>
        <v>41.094000000000001</v>
      </c>
      <c r="M201" s="26">
        <f>LatticeLayout!P201</f>
        <v>423.0996045</v>
      </c>
      <c r="N201" s="26">
        <f>LatticeLayout!Q201</f>
        <v>373.00171292763247</v>
      </c>
      <c r="O201" s="26">
        <f t="shared" si="19"/>
        <v>373.11017707763244</v>
      </c>
      <c r="P201" s="26">
        <f t="shared" si="20"/>
        <v>423.0996045</v>
      </c>
      <c r="Q201" s="26">
        <f t="shared" si="21"/>
        <v>41.094000000000001</v>
      </c>
      <c r="R201" s="26">
        <f t="shared" si="24"/>
        <v>270</v>
      </c>
      <c r="S201" s="26">
        <f t="shared" si="25"/>
        <v>0</v>
      </c>
      <c r="T201" s="26">
        <v>0</v>
      </c>
      <c r="U201"/>
      <c r="V201"/>
      <c r="W201"/>
      <c r="X201"/>
    </row>
    <row r="202" spans="1:24" ht="12.75" hidden="1" customHeight="1">
      <c r="A202" s="26" t="str">
        <f>LatticeLayout!A202</f>
        <v>FE</v>
      </c>
      <c r="B202" s="26" t="str">
        <f>LatticeLayout!B202</f>
        <v>LEBT</v>
      </c>
      <c r="C202" s="26" t="str">
        <f>LatticeLayout!C202</f>
        <v>NEGP</v>
      </c>
      <c r="D202" s="26">
        <f>LatticeLayout!D202</f>
        <v>955</v>
      </c>
      <c r="E202" s="26" t="str">
        <f>LatticeLayout!E202</f>
        <v>FE_LEBT:NEGP_D0955</v>
      </c>
      <c r="F202" s="26" t="str">
        <f>LatticeLayout!F202</f>
        <v>NEG-0</v>
      </c>
      <c r="G202" s="26" t="str">
        <f>LatticeLayout!G202</f>
        <v>getter pump, 3500 l/s</v>
      </c>
      <c r="H202" s="26">
        <f>LatticeLayout!H202</f>
        <v>0</v>
      </c>
      <c r="I202" s="26">
        <f>LatticeLayout!I202</f>
        <v>0</v>
      </c>
      <c r="J202" s="26">
        <f>LatticeLayout!J202</f>
        <v>0</v>
      </c>
      <c r="K202" s="26">
        <f>LatticeLayout!K202</f>
        <v>0</v>
      </c>
      <c r="L202" s="26">
        <f>LatticeLayout!O202</f>
        <v>41.094000000000001</v>
      </c>
      <c r="M202" s="26">
        <f>LatticeLayout!P202</f>
        <v>423.0996045</v>
      </c>
      <c r="N202" s="26">
        <f>LatticeLayout!Q202</f>
        <v>373.00171292763247</v>
      </c>
      <c r="O202" s="26">
        <f t="shared" si="19"/>
        <v>373.00171292763247</v>
      </c>
      <c r="P202" s="26">
        <f t="shared" si="20"/>
        <v>423.0996045</v>
      </c>
      <c r="Q202" s="26">
        <f t="shared" si="21"/>
        <v>41.094000000000001</v>
      </c>
      <c r="R202" s="26">
        <f t="shared" si="24"/>
        <v>270</v>
      </c>
      <c r="S202" s="26">
        <f t="shared" si="25"/>
        <v>0</v>
      </c>
      <c r="T202" s="26">
        <v>0</v>
      </c>
      <c r="U202"/>
      <c r="V202"/>
      <c r="W202"/>
      <c r="X202"/>
    </row>
    <row r="203" spans="1:24" ht="12.75" hidden="1" customHeight="1">
      <c r="A203" s="26">
        <f>LatticeLayout!A203</f>
        <v>0</v>
      </c>
      <c r="B203" s="26">
        <f>LatticeLayout!B203</f>
        <v>0</v>
      </c>
      <c r="C203" s="26">
        <f>LatticeLayout!C203</f>
        <v>0</v>
      </c>
      <c r="D203" s="26">
        <f>LatticeLayout!D203</f>
        <v>0</v>
      </c>
      <c r="E203" s="26">
        <f>LatticeLayout!E203</f>
        <v>0</v>
      </c>
      <c r="F203" s="26">
        <f>LatticeLayout!F203</f>
        <v>0</v>
      </c>
      <c r="G203" s="26">
        <f>LatticeLayout!G203</f>
        <v>0</v>
      </c>
      <c r="H203" s="26">
        <f>LatticeLayout!H203</f>
        <v>150</v>
      </c>
      <c r="I203" s="26">
        <f>LatticeLayout!I203</f>
        <v>0</v>
      </c>
      <c r="J203" s="26">
        <f>LatticeLayout!J203</f>
        <v>0</v>
      </c>
      <c r="K203" s="26">
        <f>LatticeLayout!K203</f>
        <v>0.18545809999999999</v>
      </c>
      <c r="L203" s="26">
        <f>LatticeLayout!O203</f>
        <v>41.094000000000001</v>
      </c>
      <c r="M203" s="26">
        <f>LatticeLayout!P203</f>
        <v>423.0996045</v>
      </c>
      <c r="N203" s="26">
        <f>LatticeLayout!Q203</f>
        <v>372.81625482763246</v>
      </c>
      <c r="O203" s="26">
        <f t="shared" si="19"/>
        <v>372.90898387763247</v>
      </c>
      <c r="P203" s="26">
        <f t="shared" si="20"/>
        <v>423.0996045</v>
      </c>
      <c r="Q203" s="26">
        <f t="shared" si="21"/>
        <v>41.094000000000001</v>
      </c>
      <c r="R203" s="26">
        <f t="shared" si="24"/>
        <v>270</v>
      </c>
      <c r="S203" s="26">
        <f t="shared" si="25"/>
        <v>0</v>
      </c>
      <c r="T203" s="26">
        <v>0</v>
      </c>
      <c r="U203"/>
      <c r="V203"/>
      <c r="W203"/>
      <c r="X203"/>
    </row>
    <row r="204" spans="1:24" ht="12.75" customHeight="1">
      <c r="A204" s="26" t="str">
        <f>LatticeLayout!A204</f>
        <v>FE</v>
      </c>
      <c r="B204" s="26" t="str">
        <f>LatticeLayout!B204</f>
        <v>LEBT</v>
      </c>
      <c r="C204" s="26" t="str">
        <f>LatticeLayout!C204</f>
        <v>ATT</v>
      </c>
      <c r="D204" s="26">
        <f>LatticeLayout!D204</f>
        <v>957</v>
      </c>
      <c r="E204" s="26" t="str">
        <f>LatticeLayout!E204</f>
        <v>FE_LEBT:ATT_D0957</v>
      </c>
      <c r="F204" s="26" t="str">
        <f>LatticeLayout!F204</f>
        <v>ATT1</v>
      </c>
      <c r="G204" s="26" t="str">
        <f>LatticeLayout!G204</f>
        <v>beam attenuator</v>
      </c>
      <c r="H204" s="26">
        <f>LatticeLayout!H204</f>
        <v>150</v>
      </c>
      <c r="I204" s="26">
        <f>LatticeLayout!I204</f>
        <v>0</v>
      </c>
      <c r="J204" s="26">
        <f>LatticeLayout!J204</f>
        <v>0</v>
      </c>
      <c r="K204" s="26">
        <f>LatticeLayout!K204</f>
        <v>0</v>
      </c>
      <c r="L204" s="26">
        <f>LatticeLayout!O204</f>
        <v>41.094000000000001</v>
      </c>
      <c r="M204" s="26">
        <f>LatticeLayout!P204</f>
        <v>423.0996045</v>
      </c>
      <c r="N204" s="26">
        <f>LatticeLayout!Q204</f>
        <v>372.81625482763246</v>
      </c>
      <c r="O204" s="26">
        <f t="shared" si="19"/>
        <v>372.81625482763246</v>
      </c>
      <c r="P204" s="26">
        <f t="shared" si="20"/>
        <v>423.0996045</v>
      </c>
      <c r="Q204" s="26">
        <f t="shared" si="21"/>
        <v>41.094000000000001</v>
      </c>
      <c r="R204" s="26">
        <f t="shared" si="24"/>
        <v>270</v>
      </c>
      <c r="S204" s="26">
        <f t="shared" si="25"/>
        <v>0</v>
      </c>
      <c r="T204" s="26">
        <v>0</v>
      </c>
      <c r="U204"/>
      <c r="V204"/>
      <c r="W204"/>
      <c r="X204"/>
    </row>
    <row r="205" spans="1:24" ht="12.75" hidden="1" customHeight="1">
      <c r="A205" s="26">
        <f>LatticeLayout!A205</f>
        <v>0</v>
      </c>
      <c r="B205" s="26">
        <f>LatticeLayout!B205</f>
        <v>0</v>
      </c>
      <c r="C205" s="26">
        <f>LatticeLayout!C205</f>
        <v>0</v>
      </c>
      <c r="D205" s="26">
        <f>LatticeLayout!D205</f>
        <v>0</v>
      </c>
      <c r="E205" s="26">
        <f>LatticeLayout!E205</f>
        <v>0</v>
      </c>
      <c r="F205" s="26">
        <f>LatticeLayout!F205</f>
        <v>0</v>
      </c>
      <c r="G205" s="26">
        <f>LatticeLayout!G205</f>
        <v>0</v>
      </c>
      <c r="H205" s="26">
        <f>LatticeLayout!H205</f>
        <v>150</v>
      </c>
      <c r="I205" s="26">
        <f>LatticeLayout!I205</f>
        <v>0</v>
      </c>
      <c r="J205" s="26">
        <f>LatticeLayout!J205</f>
        <v>0</v>
      </c>
      <c r="K205" s="26">
        <f>LatticeLayout!K205</f>
        <v>7.3025000000000007E-2</v>
      </c>
      <c r="L205" s="26">
        <f>LatticeLayout!O205</f>
        <v>41.094000000000001</v>
      </c>
      <c r="M205" s="26">
        <f>LatticeLayout!P205</f>
        <v>423.0996045</v>
      </c>
      <c r="N205" s="26">
        <f>LatticeLayout!Q205</f>
        <v>372.74322982763249</v>
      </c>
      <c r="O205" s="26">
        <f t="shared" si="19"/>
        <v>372.77974232763245</v>
      </c>
      <c r="P205" s="26">
        <f t="shared" si="20"/>
        <v>423.0996045</v>
      </c>
      <c r="Q205" s="26">
        <f t="shared" si="21"/>
        <v>41.094000000000001</v>
      </c>
      <c r="R205" s="26">
        <f t="shared" si="24"/>
        <v>270</v>
      </c>
      <c r="S205" s="26">
        <f t="shared" si="25"/>
        <v>0</v>
      </c>
      <c r="T205" s="26">
        <v>0</v>
      </c>
      <c r="U205"/>
      <c r="V205"/>
      <c r="W205"/>
      <c r="X205"/>
    </row>
    <row r="206" spans="1:24" ht="12.75" customHeight="1">
      <c r="A206" s="26" t="str">
        <f>LatticeLayout!A206</f>
        <v>FE</v>
      </c>
      <c r="B206" s="26" t="str">
        <f>LatticeLayout!B206</f>
        <v>LEBT</v>
      </c>
      <c r="C206" s="26" t="str">
        <f>LatticeLayout!C206</f>
        <v>ATT</v>
      </c>
      <c r="D206" s="26">
        <f>LatticeLayout!D206</f>
        <v>958</v>
      </c>
      <c r="E206" s="26" t="str">
        <f>LatticeLayout!E206</f>
        <v>FE_LEBT:ATT_D0958</v>
      </c>
      <c r="F206" s="26" t="str">
        <f>LatticeLayout!F206</f>
        <v>ATT1</v>
      </c>
      <c r="G206" s="26" t="str">
        <f>LatticeLayout!G206</f>
        <v>beam attenuator</v>
      </c>
      <c r="H206" s="26">
        <f>LatticeLayout!H206</f>
        <v>150</v>
      </c>
      <c r="I206" s="26">
        <f>LatticeLayout!I206</f>
        <v>0</v>
      </c>
      <c r="J206" s="26">
        <f>LatticeLayout!J206</f>
        <v>0</v>
      </c>
      <c r="K206" s="26">
        <f>LatticeLayout!K206</f>
        <v>0</v>
      </c>
      <c r="L206" s="26">
        <f>LatticeLayout!O206</f>
        <v>41.094000000000001</v>
      </c>
      <c r="M206" s="26">
        <f>LatticeLayout!P206</f>
        <v>423.0996045</v>
      </c>
      <c r="N206" s="26">
        <f>LatticeLayout!Q206</f>
        <v>372.74322982763249</v>
      </c>
      <c r="O206" s="26">
        <f t="shared" si="19"/>
        <v>372.74322982763249</v>
      </c>
      <c r="P206" s="26">
        <f t="shared" si="20"/>
        <v>423.0996045</v>
      </c>
      <c r="Q206" s="26">
        <f t="shared" si="21"/>
        <v>41.094000000000001</v>
      </c>
      <c r="R206" s="26">
        <f t="shared" si="24"/>
        <v>270</v>
      </c>
      <c r="S206" s="26">
        <f t="shared" si="25"/>
        <v>0</v>
      </c>
      <c r="T206" s="26">
        <v>0</v>
      </c>
      <c r="U206"/>
      <c r="V206"/>
      <c r="W206"/>
      <c r="X206"/>
    </row>
    <row r="207" spans="1:24" ht="12.75" hidden="1" customHeight="1">
      <c r="A207" s="26">
        <f>LatticeLayout!A207</f>
        <v>0</v>
      </c>
      <c r="B207" s="26">
        <f>LatticeLayout!B207</f>
        <v>0</v>
      </c>
      <c r="C207" s="26">
        <f>LatticeLayout!C207</f>
        <v>0</v>
      </c>
      <c r="D207" s="26">
        <f>LatticeLayout!D207</f>
        <v>0</v>
      </c>
      <c r="E207" s="26">
        <f>LatticeLayout!E207</f>
        <v>0</v>
      </c>
      <c r="F207" s="26">
        <f>LatticeLayout!F207</f>
        <v>0</v>
      </c>
      <c r="G207" s="26">
        <f>LatticeLayout!G207</f>
        <v>0</v>
      </c>
      <c r="H207" s="26">
        <f>LatticeLayout!H207</f>
        <v>150</v>
      </c>
      <c r="I207" s="26">
        <f>LatticeLayout!I207</f>
        <v>0</v>
      </c>
      <c r="J207" s="26">
        <f>LatticeLayout!J207</f>
        <v>0</v>
      </c>
      <c r="K207" s="26">
        <f>LatticeLayout!K207</f>
        <v>0.34527168000000003</v>
      </c>
      <c r="L207" s="26">
        <f>LatticeLayout!O207</f>
        <v>41.094000000000001</v>
      </c>
      <c r="M207" s="26">
        <f>LatticeLayout!P207</f>
        <v>423.0996045</v>
      </c>
      <c r="N207" s="26">
        <f>LatticeLayout!Q207</f>
        <v>372.39795814763249</v>
      </c>
      <c r="O207" s="26">
        <f t="shared" si="19"/>
        <v>372.57059398763249</v>
      </c>
      <c r="P207" s="26">
        <f t="shared" si="20"/>
        <v>423.0996045</v>
      </c>
      <c r="Q207" s="26">
        <f t="shared" si="21"/>
        <v>41.094000000000001</v>
      </c>
      <c r="R207" s="26">
        <f t="shared" si="24"/>
        <v>270</v>
      </c>
      <c r="S207" s="26">
        <f t="shared" si="25"/>
        <v>0</v>
      </c>
      <c r="T207" s="26">
        <v>0</v>
      </c>
      <c r="U207"/>
      <c r="V207"/>
      <c r="W207"/>
      <c r="X207"/>
    </row>
    <row r="208" spans="1:24" ht="12.75" customHeight="1">
      <c r="A208" s="26" t="str">
        <f>LatticeLayout!A208</f>
        <v>FE</v>
      </c>
      <c r="B208" s="26" t="str">
        <f>LatticeLayout!B208</f>
        <v>LEBT</v>
      </c>
      <c r="C208" s="26" t="str">
        <f>LatticeLayout!C208</f>
        <v>PM</v>
      </c>
      <c r="D208" s="26">
        <f>LatticeLayout!D208</f>
        <v>961</v>
      </c>
      <c r="E208" s="26" t="str">
        <f>LatticeLayout!E208</f>
        <v>FE_LEBT:PM_D0961</v>
      </c>
      <c r="F208" s="26" t="str">
        <f>LatticeLayout!F208</f>
        <v>PM1</v>
      </c>
      <c r="G208" s="26" t="str">
        <f>LatticeLayout!G208</f>
        <v>profile monitor (large fork)</v>
      </c>
      <c r="H208" s="26">
        <f>LatticeLayout!H208</f>
        <v>150</v>
      </c>
      <c r="I208" s="26">
        <f>LatticeLayout!I208</f>
        <v>0</v>
      </c>
      <c r="J208" s="26">
        <f>LatticeLayout!J208</f>
        <v>0</v>
      </c>
      <c r="K208" s="26">
        <f>LatticeLayout!K208</f>
        <v>0</v>
      </c>
      <c r="L208" s="26">
        <f>LatticeLayout!O208</f>
        <v>41.094000000000001</v>
      </c>
      <c r="M208" s="26">
        <f>LatticeLayout!P208</f>
        <v>423.0996045</v>
      </c>
      <c r="N208" s="26">
        <f>LatticeLayout!Q208</f>
        <v>372.39795814763249</v>
      </c>
      <c r="O208" s="26">
        <f t="shared" si="19"/>
        <v>372.39795814763249</v>
      </c>
      <c r="P208" s="26">
        <f t="shared" si="20"/>
        <v>423.0996045</v>
      </c>
      <c r="Q208" s="26">
        <f t="shared" si="21"/>
        <v>41.094000000000001</v>
      </c>
      <c r="R208" s="26">
        <f t="shared" si="24"/>
        <v>270</v>
      </c>
      <c r="S208" s="26">
        <f t="shared" si="25"/>
        <v>0</v>
      </c>
      <c r="T208" s="26">
        <v>0</v>
      </c>
      <c r="U208"/>
      <c r="V208"/>
      <c r="W208"/>
      <c r="X208"/>
    </row>
    <row r="209" spans="1:24" ht="12.75" hidden="1" customHeight="1">
      <c r="A209" s="26">
        <f>LatticeLayout!A209</f>
        <v>0</v>
      </c>
      <c r="B209" s="26">
        <f>LatticeLayout!B209</f>
        <v>0</v>
      </c>
      <c r="C209" s="26">
        <f>LatticeLayout!C209</f>
        <v>0</v>
      </c>
      <c r="D209" s="26">
        <f>LatticeLayout!D209</f>
        <v>0</v>
      </c>
      <c r="E209" s="26">
        <f>LatticeLayout!E209</f>
        <v>0</v>
      </c>
      <c r="F209" s="26">
        <f>LatticeLayout!F209</f>
        <v>0</v>
      </c>
      <c r="G209" s="26">
        <f>LatticeLayout!G209</f>
        <v>0</v>
      </c>
      <c r="H209" s="26">
        <f>LatticeLayout!H209</f>
        <v>150</v>
      </c>
      <c r="I209" s="26">
        <f>LatticeLayout!I209</f>
        <v>0</v>
      </c>
      <c r="J209" s="26">
        <f>LatticeLayout!J209</f>
        <v>0</v>
      </c>
      <c r="K209" s="26">
        <f>LatticeLayout!K209</f>
        <v>0.20356691999999998</v>
      </c>
      <c r="L209" s="26">
        <f>LatticeLayout!O209</f>
        <v>41.094000000000001</v>
      </c>
      <c r="M209" s="26">
        <f>LatticeLayout!P209</f>
        <v>423.0996045</v>
      </c>
      <c r="N209" s="26">
        <f>LatticeLayout!Q209</f>
        <v>372.19439122763248</v>
      </c>
      <c r="O209" s="26">
        <f t="shared" si="19"/>
        <v>372.29617468763252</v>
      </c>
      <c r="P209" s="26">
        <f t="shared" si="20"/>
        <v>423.0996045</v>
      </c>
      <c r="Q209" s="26">
        <f t="shared" si="21"/>
        <v>41.094000000000001</v>
      </c>
      <c r="R209" s="26">
        <f t="shared" si="24"/>
        <v>270</v>
      </c>
      <c r="S209" s="26">
        <f t="shared" si="25"/>
        <v>0</v>
      </c>
      <c r="T209" s="26">
        <v>0</v>
      </c>
      <c r="U209"/>
      <c r="V209"/>
      <c r="W209"/>
      <c r="X209"/>
    </row>
    <row r="210" spans="1:24" ht="12.75" customHeight="1">
      <c r="A210" s="26" t="str">
        <f>LatticeLayout!A210</f>
        <v>FE</v>
      </c>
      <c r="B210" s="26" t="str">
        <f>LatticeLayout!B210</f>
        <v>LEBT</v>
      </c>
      <c r="C210" s="26" t="str">
        <f>LatticeLayout!C210</f>
        <v>DCHV</v>
      </c>
      <c r="D210" s="26">
        <f>LatticeLayout!D210</f>
        <v>964</v>
      </c>
      <c r="E210" s="26" t="str">
        <f>LatticeLayout!E210</f>
        <v>FE_LEBT:DCHV_D0964</v>
      </c>
      <c r="F210" s="26" t="str">
        <f>LatticeLayout!F210</f>
        <v>C4</v>
      </c>
      <c r="G210" s="26" t="str">
        <f>LatticeLayout!G210</f>
        <v>corrector magnet &amp; bellow</v>
      </c>
      <c r="H210" s="26">
        <f>LatticeLayout!H210</f>
        <v>150</v>
      </c>
      <c r="I210" s="26">
        <f>LatticeLayout!I210</f>
        <v>0</v>
      </c>
      <c r="J210" s="26">
        <f>LatticeLayout!J210</f>
        <v>0</v>
      </c>
      <c r="K210" s="26">
        <f>LatticeLayout!K210</f>
        <v>0.1905</v>
      </c>
      <c r="L210" s="26">
        <f>LatticeLayout!O210</f>
        <v>41.094000000000001</v>
      </c>
      <c r="M210" s="26">
        <f>LatticeLayout!P210</f>
        <v>423.0996045</v>
      </c>
      <c r="N210" s="26">
        <f>LatticeLayout!Q210</f>
        <v>372.00389122763249</v>
      </c>
      <c r="O210" s="26">
        <f t="shared" si="19"/>
        <v>372.09914122763246</v>
      </c>
      <c r="P210" s="26">
        <f t="shared" si="20"/>
        <v>423.0996045</v>
      </c>
      <c r="Q210" s="26">
        <f t="shared" si="21"/>
        <v>41.094000000000001</v>
      </c>
      <c r="R210" s="26">
        <f t="shared" si="24"/>
        <v>270</v>
      </c>
      <c r="S210" s="26">
        <f t="shared" si="25"/>
        <v>0</v>
      </c>
      <c r="T210" s="26">
        <v>0</v>
      </c>
      <c r="U210"/>
      <c r="V210"/>
      <c r="W210"/>
      <c r="X210"/>
    </row>
    <row r="211" spans="1:24" hidden="1">
      <c r="A211" s="26">
        <f>LatticeLayout!A211</f>
        <v>0</v>
      </c>
      <c r="B211" s="26">
        <f>LatticeLayout!B211</f>
        <v>0</v>
      </c>
      <c r="C211" s="26">
        <f>LatticeLayout!C211</f>
        <v>0</v>
      </c>
      <c r="D211" s="26">
        <f>LatticeLayout!D211</f>
        <v>0</v>
      </c>
      <c r="E211" s="26">
        <f>LatticeLayout!E211</f>
        <v>0</v>
      </c>
      <c r="F211" s="26">
        <f>LatticeLayout!F211</f>
        <v>0</v>
      </c>
      <c r="G211" s="26">
        <f>LatticeLayout!G211</f>
        <v>0</v>
      </c>
      <c r="H211" s="26">
        <f>LatticeLayout!H211</f>
        <v>150</v>
      </c>
      <c r="I211" s="26">
        <f>LatticeLayout!I211</f>
        <v>0</v>
      </c>
      <c r="J211" s="26">
        <f>LatticeLayout!J211</f>
        <v>0</v>
      </c>
      <c r="K211" s="26">
        <f>LatticeLayout!K211</f>
        <v>2.5399999999999999E-2</v>
      </c>
      <c r="L211" s="26">
        <f>LatticeLayout!O211</f>
        <v>41.094000000000001</v>
      </c>
      <c r="M211" s="26">
        <f>LatticeLayout!P211</f>
        <v>423.0996045</v>
      </c>
      <c r="N211" s="26">
        <f>LatticeLayout!Q211</f>
        <v>371.9784912276325</v>
      </c>
      <c r="O211" s="26">
        <f t="shared" si="19"/>
        <v>371.9911912276325</v>
      </c>
      <c r="P211" s="26">
        <f t="shared" si="20"/>
        <v>423.0996045</v>
      </c>
      <c r="Q211" s="26">
        <f t="shared" si="21"/>
        <v>41.094000000000001</v>
      </c>
      <c r="R211" s="26">
        <f t="shared" si="24"/>
        <v>270</v>
      </c>
      <c r="S211" s="26">
        <f t="shared" si="25"/>
        <v>0</v>
      </c>
      <c r="T211" s="26">
        <v>0</v>
      </c>
      <c r="U211"/>
      <c r="V211"/>
      <c r="W211"/>
      <c r="X211"/>
    </row>
    <row r="212" spans="1:24" ht="12.75" hidden="1" customHeight="1">
      <c r="A212" s="26">
        <f>LatticeLayout!A212</f>
        <v>0</v>
      </c>
      <c r="B212" s="26">
        <f>LatticeLayout!B212</f>
        <v>0</v>
      </c>
      <c r="C212" s="26">
        <f>LatticeLayout!C212</f>
        <v>0</v>
      </c>
      <c r="D212" s="26">
        <f>LatticeLayout!D212</f>
        <v>0</v>
      </c>
      <c r="E212" s="26">
        <f>LatticeLayout!E212</f>
        <v>0</v>
      </c>
      <c r="F212" s="26">
        <f>LatticeLayout!F212</f>
        <v>0</v>
      </c>
      <c r="G212" s="26">
        <f>LatticeLayout!G212</f>
        <v>0</v>
      </c>
      <c r="H212" s="26">
        <f>LatticeLayout!H212</f>
        <v>150</v>
      </c>
      <c r="I212" s="26">
        <f>LatticeLayout!I212</f>
        <v>0</v>
      </c>
      <c r="J212" s="26">
        <f>LatticeLayout!J212</f>
        <v>0</v>
      </c>
      <c r="K212" s="26">
        <f>LatticeLayout!K212</f>
        <v>0</v>
      </c>
      <c r="L212" s="26">
        <f>LatticeLayout!O212</f>
        <v>41.094000000000001</v>
      </c>
      <c r="M212" s="26">
        <f>LatticeLayout!P212</f>
        <v>423.0996045</v>
      </c>
      <c r="N212" s="26">
        <f>LatticeLayout!Q212</f>
        <v>371.9784912276325</v>
      </c>
      <c r="O212" s="26">
        <f t="shared" si="19"/>
        <v>371.9784912276325</v>
      </c>
      <c r="P212" s="26">
        <f t="shared" si="20"/>
        <v>423.0996045</v>
      </c>
      <c r="Q212" s="26">
        <f t="shared" si="21"/>
        <v>41.094000000000001</v>
      </c>
      <c r="R212" s="26">
        <f t="shared" si="24"/>
        <v>270</v>
      </c>
      <c r="S212" s="26">
        <f t="shared" si="25"/>
        <v>0</v>
      </c>
      <c r="T212" s="26">
        <v>0</v>
      </c>
      <c r="U212"/>
      <c r="V212"/>
      <c r="W212"/>
      <c r="X212"/>
    </row>
    <row r="213" spans="1:24" ht="12.75" customHeight="1">
      <c r="A213" s="26" t="str">
        <f>LatticeLayout!A213</f>
        <v>FE</v>
      </c>
      <c r="B213" s="26" t="str">
        <f>LatticeLayout!B213</f>
        <v>LEBT</v>
      </c>
      <c r="C213" s="26" t="str">
        <f>LatticeLayout!C213</f>
        <v>SOLR</v>
      </c>
      <c r="D213" s="26">
        <f>LatticeLayout!D213</f>
        <v>967</v>
      </c>
      <c r="E213" s="26" t="str">
        <f>LatticeLayout!E213</f>
        <v>FE_LEBT:SOLR_D0967</v>
      </c>
      <c r="F213" s="26" t="str">
        <f>LatticeLayout!F213</f>
        <v>S4</v>
      </c>
      <c r="G213" s="26" t="str">
        <f>LatticeLayout!G213</f>
        <v>solenoid</v>
      </c>
      <c r="H213" s="26">
        <f>LatticeLayout!H213</f>
        <v>150</v>
      </c>
      <c r="I213" s="26">
        <f>LatticeLayout!I213</f>
        <v>0</v>
      </c>
      <c r="J213" s="26">
        <f>LatticeLayout!J213</f>
        <v>0</v>
      </c>
      <c r="K213" s="26">
        <f>LatticeLayout!K213</f>
        <v>0.4</v>
      </c>
      <c r="L213" s="26">
        <f>LatticeLayout!O213</f>
        <v>41.094000000000001</v>
      </c>
      <c r="M213" s="26">
        <f>LatticeLayout!P213</f>
        <v>423.0996045</v>
      </c>
      <c r="N213" s="26">
        <f>LatticeLayout!Q213</f>
        <v>371.57849122763253</v>
      </c>
      <c r="O213" s="26">
        <f t="shared" si="19"/>
        <v>371.77849122763251</v>
      </c>
      <c r="P213" s="26">
        <f t="shared" si="20"/>
        <v>423.0996045</v>
      </c>
      <c r="Q213" s="26">
        <f t="shared" si="21"/>
        <v>41.094000000000001</v>
      </c>
      <c r="R213" s="26">
        <f t="shared" si="24"/>
        <v>270</v>
      </c>
      <c r="S213" s="26">
        <f t="shared" si="25"/>
        <v>0</v>
      </c>
      <c r="T213" s="26">
        <v>0</v>
      </c>
      <c r="U213"/>
      <c r="V213"/>
      <c r="W213"/>
      <c r="X213"/>
    </row>
    <row r="214" spans="1:24" ht="12.75" hidden="1" customHeight="1">
      <c r="A214" s="26">
        <f>LatticeLayout!A214</f>
        <v>0</v>
      </c>
      <c r="B214" s="26">
        <f>LatticeLayout!B214</f>
        <v>0</v>
      </c>
      <c r="C214" s="26">
        <f>LatticeLayout!C214</f>
        <v>0</v>
      </c>
      <c r="D214" s="26">
        <f>LatticeLayout!D214</f>
        <v>0</v>
      </c>
      <c r="E214" s="26">
        <f>LatticeLayout!E214</f>
        <v>0</v>
      </c>
      <c r="F214" s="26">
        <f>LatticeLayout!F214</f>
        <v>0</v>
      </c>
      <c r="G214" s="26" t="str">
        <f>LatticeLayout!G214</f>
        <v>bellow</v>
      </c>
      <c r="H214" s="26">
        <f>LatticeLayout!H214</f>
        <v>150</v>
      </c>
      <c r="I214" s="26">
        <f>LatticeLayout!I214</f>
        <v>0</v>
      </c>
      <c r="J214" s="26">
        <f>LatticeLayout!J214</f>
        <v>0</v>
      </c>
      <c r="K214" s="26">
        <f>LatticeLayout!K214</f>
        <v>0.21855067</v>
      </c>
      <c r="L214" s="26">
        <f>LatticeLayout!O214</f>
        <v>41.094000000000001</v>
      </c>
      <c r="M214" s="26">
        <f>LatticeLayout!P214</f>
        <v>423.0996045</v>
      </c>
      <c r="N214" s="26">
        <f>LatticeLayout!Q214</f>
        <v>371.35994055763251</v>
      </c>
      <c r="O214" s="26">
        <f t="shared" si="19"/>
        <v>371.46921589263252</v>
      </c>
      <c r="P214" s="26">
        <f t="shared" si="20"/>
        <v>423.0996045</v>
      </c>
      <c r="Q214" s="26">
        <f t="shared" si="21"/>
        <v>41.094000000000001</v>
      </c>
      <c r="R214" s="26">
        <f t="shared" si="24"/>
        <v>270</v>
      </c>
      <c r="S214" s="26">
        <f t="shared" si="25"/>
        <v>0</v>
      </c>
      <c r="T214" s="26">
        <v>0</v>
      </c>
      <c r="U214"/>
      <c r="V214"/>
      <c r="W214"/>
      <c r="X214"/>
    </row>
    <row r="215" spans="1:24" ht="12.75" customHeight="1">
      <c r="A215" s="26" t="str">
        <f>LatticeLayout!A215</f>
        <v>FE</v>
      </c>
      <c r="B215" s="26" t="str">
        <f>LatticeLayout!B215</f>
        <v>LEBT</v>
      </c>
      <c r="C215" s="26" t="str">
        <f>LatticeLayout!C215</f>
        <v>PM</v>
      </c>
      <c r="D215" s="26">
        <f>LatticeLayout!D215</f>
        <v>972</v>
      </c>
      <c r="E215" s="26" t="str">
        <f>LatticeLayout!E215</f>
        <v>FE_LEBT:PM_D0972</v>
      </c>
      <c r="F215" s="26" t="str">
        <f>LatticeLayout!F215</f>
        <v>PM1</v>
      </c>
      <c r="G215" s="26" t="str">
        <f>LatticeLayout!G215</f>
        <v>profile monitor (large fork)</v>
      </c>
      <c r="H215" s="26">
        <f>LatticeLayout!H215</f>
        <v>150</v>
      </c>
      <c r="I215" s="26">
        <f>LatticeLayout!I215</f>
        <v>0</v>
      </c>
      <c r="J215" s="26">
        <f>LatticeLayout!J215</f>
        <v>0</v>
      </c>
      <c r="K215" s="26">
        <f>LatticeLayout!K215</f>
        <v>0</v>
      </c>
      <c r="L215" s="26">
        <f>LatticeLayout!O215</f>
        <v>41.094000000000001</v>
      </c>
      <c r="M215" s="26">
        <f>LatticeLayout!P215</f>
        <v>423.0996045</v>
      </c>
      <c r="N215" s="26">
        <f>LatticeLayout!Q215</f>
        <v>371.35994055763251</v>
      </c>
      <c r="O215" s="26">
        <f t="shared" ref="O215:O278" si="26">(N215+N214)/2</f>
        <v>371.35994055763251</v>
      </c>
      <c r="P215" s="26">
        <f t="shared" ref="P215:P278" si="27">(M215+M214)/2</f>
        <v>423.0996045</v>
      </c>
      <c r="Q215" s="26">
        <f t="shared" ref="Q215:Q278" si="28">(L215+L214)/2</f>
        <v>41.094000000000001</v>
      </c>
      <c r="R215" s="26">
        <f t="shared" si="24"/>
        <v>270</v>
      </c>
      <c r="S215" s="26">
        <f t="shared" si="25"/>
        <v>0</v>
      </c>
      <c r="T215" s="26">
        <v>0</v>
      </c>
      <c r="U215"/>
      <c r="V215"/>
      <c r="W215"/>
      <c r="X215"/>
    </row>
    <row r="216" spans="1:24" ht="12.75" hidden="1" customHeight="1">
      <c r="A216" s="26">
        <f>LatticeLayout!A216</f>
        <v>0</v>
      </c>
      <c r="B216" s="26">
        <f>LatticeLayout!B216</f>
        <v>0</v>
      </c>
      <c r="C216" s="26">
        <f>LatticeLayout!C216</f>
        <v>0</v>
      </c>
      <c r="D216" s="26">
        <f>LatticeLayout!D216</f>
        <v>0</v>
      </c>
      <c r="E216" s="26">
        <f>LatticeLayout!E216</f>
        <v>0</v>
      </c>
      <c r="F216" s="26">
        <f>LatticeLayout!F216</f>
        <v>0</v>
      </c>
      <c r="G216" s="26">
        <f>LatticeLayout!G216</f>
        <v>0</v>
      </c>
      <c r="H216" s="26">
        <f>LatticeLayout!H216</f>
        <v>150</v>
      </c>
      <c r="I216" s="26">
        <f>LatticeLayout!I216</f>
        <v>0</v>
      </c>
      <c r="J216" s="26">
        <f>LatticeLayout!J216</f>
        <v>0</v>
      </c>
      <c r="K216" s="26">
        <f>LatticeLayout!K216</f>
        <v>0.28660521999999999</v>
      </c>
      <c r="L216" s="26">
        <f>LatticeLayout!O216</f>
        <v>41.094000000000001</v>
      </c>
      <c r="M216" s="26">
        <f>LatticeLayout!P216</f>
        <v>423.0996045</v>
      </c>
      <c r="N216" s="26">
        <f>LatticeLayout!Q216</f>
        <v>371.0733353376325</v>
      </c>
      <c r="O216" s="26">
        <f t="shared" si="26"/>
        <v>371.21663794763253</v>
      </c>
      <c r="P216" s="26">
        <f t="shared" si="27"/>
        <v>423.0996045</v>
      </c>
      <c r="Q216" s="26">
        <f t="shared" si="28"/>
        <v>41.094000000000001</v>
      </c>
      <c r="R216" s="26">
        <f t="shared" si="24"/>
        <v>270</v>
      </c>
      <c r="S216" s="26">
        <f t="shared" si="25"/>
        <v>0</v>
      </c>
      <c r="T216" s="26">
        <v>0</v>
      </c>
      <c r="U216"/>
      <c r="V216"/>
      <c r="W216"/>
      <c r="X216"/>
    </row>
    <row r="217" spans="1:24" ht="12.75" customHeight="1">
      <c r="A217" s="26" t="str">
        <f>LatticeLayout!A217</f>
        <v>FE</v>
      </c>
      <c r="B217" s="26" t="str">
        <f>LatticeLayout!B217</f>
        <v>LEBT</v>
      </c>
      <c r="C217" s="26" t="str">
        <f>LatticeLayout!C217</f>
        <v>ATT</v>
      </c>
      <c r="D217" s="26">
        <f>LatticeLayout!D217</f>
        <v>974</v>
      </c>
      <c r="E217" s="26" t="str">
        <f>LatticeLayout!E217</f>
        <v>FE_LEBT:ATT_D0974</v>
      </c>
      <c r="F217" s="26" t="str">
        <f>LatticeLayout!F217</f>
        <v>ATT1</v>
      </c>
      <c r="G217" s="26" t="str">
        <f>LatticeLayout!G217</f>
        <v>beam attenuator</v>
      </c>
      <c r="H217" s="26">
        <f>LatticeLayout!H217</f>
        <v>150</v>
      </c>
      <c r="I217" s="26">
        <f>LatticeLayout!I217</f>
        <v>0</v>
      </c>
      <c r="J217" s="26">
        <f>LatticeLayout!J217</f>
        <v>0</v>
      </c>
      <c r="K217" s="26">
        <f>LatticeLayout!K217</f>
        <v>0</v>
      </c>
      <c r="L217" s="26">
        <f>LatticeLayout!O217</f>
        <v>41.094000000000001</v>
      </c>
      <c r="M217" s="26">
        <f>LatticeLayout!P217</f>
        <v>423.0996045</v>
      </c>
      <c r="N217" s="26">
        <f>LatticeLayout!Q217</f>
        <v>371.0733353376325</v>
      </c>
      <c r="O217" s="26">
        <f t="shared" si="26"/>
        <v>371.0733353376325</v>
      </c>
      <c r="P217" s="26">
        <f t="shared" si="27"/>
        <v>423.0996045</v>
      </c>
      <c r="Q217" s="26">
        <f t="shared" si="28"/>
        <v>41.094000000000001</v>
      </c>
      <c r="R217" s="26">
        <f t="shared" si="24"/>
        <v>270</v>
      </c>
      <c r="S217" s="26">
        <f t="shared" si="25"/>
        <v>0</v>
      </c>
      <c r="T217" s="26">
        <v>0</v>
      </c>
      <c r="U217"/>
      <c r="V217"/>
      <c r="W217"/>
      <c r="X217"/>
    </row>
    <row r="218" spans="1:24" ht="12.75" hidden="1" customHeight="1">
      <c r="A218" s="26">
        <f>LatticeLayout!A218</f>
        <v>0</v>
      </c>
      <c r="B218" s="26">
        <f>LatticeLayout!B218</f>
        <v>0</v>
      </c>
      <c r="C218" s="26">
        <f>LatticeLayout!C218</f>
        <v>0</v>
      </c>
      <c r="D218" s="26">
        <f>LatticeLayout!D218</f>
        <v>0</v>
      </c>
      <c r="E218" s="26">
        <f>LatticeLayout!E218</f>
        <v>0</v>
      </c>
      <c r="F218" s="26">
        <f>LatticeLayout!F218</f>
        <v>0</v>
      </c>
      <c r="G218" s="26">
        <f>LatticeLayout!G218</f>
        <v>0</v>
      </c>
      <c r="H218" s="26">
        <f>LatticeLayout!H218</f>
        <v>150</v>
      </c>
      <c r="I218" s="26">
        <f>LatticeLayout!I218</f>
        <v>0</v>
      </c>
      <c r="J218" s="26">
        <f>LatticeLayout!J218</f>
        <v>0</v>
      </c>
      <c r="K218" s="26">
        <f>LatticeLayout!K218</f>
        <v>7.3025000000000007E-2</v>
      </c>
      <c r="L218" s="26">
        <f>LatticeLayout!O218</f>
        <v>41.094000000000001</v>
      </c>
      <c r="M218" s="26">
        <f>LatticeLayout!P218</f>
        <v>423.0996045</v>
      </c>
      <c r="N218" s="26">
        <f>LatticeLayout!Q218</f>
        <v>371.00031033763253</v>
      </c>
      <c r="O218" s="26">
        <f t="shared" si="26"/>
        <v>371.03682283763249</v>
      </c>
      <c r="P218" s="26">
        <f t="shared" si="27"/>
        <v>423.0996045</v>
      </c>
      <c r="Q218" s="26">
        <f t="shared" si="28"/>
        <v>41.094000000000001</v>
      </c>
      <c r="R218" s="26">
        <f t="shared" si="24"/>
        <v>270</v>
      </c>
      <c r="S218" s="26">
        <f t="shared" si="25"/>
        <v>0</v>
      </c>
      <c r="T218" s="26">
        <v>0</v>
      </c>
      <c r="U218"/>
      <c r="V218"/>
      <c r="W218"/>
      <c r="X218"/>
    </row>
    <row r="219" spans="1:24" ht="12.75" customHeight="1">
      <c r="A219" s="26" t="str">
        <f>LatticeLayout!A219</f>
        <v>FE</v>
      </c>
      <c r="B219" s="26" t="str">
        <f>LatticeLayout!B219</f>
        <v>LEBT</v>
      </c>
      <c r="C219" s="26" t="str">
        <f>LatticeLayout!C219</f>
        <v>ATT</v>
      </c>
      <c r="D219" s="26">
        <f>LatticeLayout!D219</f>
        <v>975</v>
      </c>
      <c r="E219" s="26" t="str">
        <f>LatticeLayout!E219</f>
        <v>FE_LEBT:ATT_D0975</v>
      </c>
      <c r="F219" s="26" t="str">
        <f>LatticeLayout!F219</f>
        <v>ATT1</v>
      </c>
      <c r="G219" s="26" t="str">
        <f>LatticeLayout!G219</f>
        <v>beam attenuator</v>
      </c>
      <c r="H219" s="26">
        <f>LatticeLayout!H219</f>
        <v>150</v>
      </c>
      <c r="I219" s="26">
        <f>LatticeLayout!I219</f>
        <v>0</v>
      </c>
      <c r="J219" s="26">
        <f>LatticeLayout!J219</f>
        <v>0</v>
      </c>
      <c r="K219" s="26">
        <f>LatticeLayout!K219</f>
        <v>0</v>
      </c>
      <c r="L219" s="26">
        <f>LatticeLayout!O219</f>
        <v>41.094000000000001</v>
      </c>
      <c r="M219" s="26">
        <f>LatticeLayout!P219</f>
        <v>423.0996045</v>
      </c>
      <c r="N219" s="26">
        <f>LatticeLayout!Q219</f>
        <v>371.00031033763253</v>
      </c>
      <c r="O219" s="26">
        <f t="shared" si="26"/>
        <v>371.00031033763253</v>
      </c>
      <c r="P219" s="26">
        <f t="shared" si="27"/>
        <v>423.0996045</v>
      </c>
      <c r="Q219" s="26">
        <f t="shared" si="28"/>
        <v>41.094000000000001</v>
      </c>
      <c r="R219" s="26">
        <f t="shared" si="24"/>
        <v>270</v>
      </c>
      <c r="S219" s="26">
        <f t="shared" si="25"/>
        <v>0</v>
      </c>
      <c r="T219" s="26">
        <v>0</v>
      </c>
      <c r="U219"/>
      <c r="V219"/>
      <c r="W219"/>
      <c r="X219"/>
    </row>
    <row r="220" spans="1:24" ht="12.75" hidden="1" customHeight="1">
      <c r="A220" s="26">
        <f>LatticeLayout!A220</f>
        <v>0</v>
      </c>
      <c r="B220" s="26">
        <f>LatticeLayout!B220</f>
        <v>0</v>
      </c>
      <c r="C220" s="26">
        <f>LatticeLayout!C220</f>
        <v>0</v>
      </c>
      <c r="D220" s="26">
        <f>LatticeLayout!D220</f>
        <v>0</v>
      </c>
      <c r="E220" s="26">
        <f>LatticeLayout!E220</f>
        <v>0</v>
      </c>
      <c r="F220" s="26">
        <f>LatticeLayout!F220</f>
        <v>0</v>
      </c>
      <c r="G220" s="26">
        <f>LatticeLayout!G220</f>
        <v>0</v>
      </c>
      <c r="H220" s="26">
        <f>LatticeLayout!H220</f>
        <v>150</v>
      </c>
      <c r="I220" s="26">
        <f>LatticeLayout!I220</f>
        <v>0</v>
      </c>
      <c r="J220" s="26">
        <f>LatticeLayout!J220</f>
        <v>0</v>
      </c>
      <c r="K220" s="26">
        <f>LatticeLayout!K220</f>
        <v>0.15629889999999999</v>
      </c>
      <c r="L220" s="26">
        <f>LatticeLayout!O220</f>
        <v>41.094000000000001</v>
      </c>
      <c r="M220" s="26">
        <f>LatticeLayout!P220</f>
        <v>423.0996045</v>
      </c>
      <c r="N220" s="26">
        <f>LatticeLayout!Q220</f>
        <v>370.8440114376325</v>
      </c>
      <c r="O220" s="26">
        <f t="shared" si="26"/>
        <v>370.92216088763251</v>
      </c>
      <c r="P220" s="26">
        <f t="shared" si="27"/>
        <v>423.0996045</v>
      </c>
      <c r="Q220" s="26">
        <f t="shared" si="28"/>
        <v>41.094000000000001</v>
      </c>
      <c r="R220" s="26">
        <f t="shared" si="24"/>
        <v>270</v>
      </c>
      <c r="S220" s="26">
        <f t="shared" si="25"/>
        <v>0</v>
      </c>
      <c r="T220" s="26">
        <v>0</v>
      </c>
      <c r="U220"/>
      <c r="V220"/>
      <c r="W220"/>
      <c r="X220"/>
    </row>
    <row r="221" spans="1:24" ht="12.75" customHeight="1">
      <c r="A221" s="26" t="str">
        <f>LatticeLayout!A221</f>
        <v>FE</v>
      </c>
      <c r="B221" s="26" t="str">
        <f>LatticeLayout!B221</f>
        <v>LEBT</v>
      </c>
      <c r="C221" s="26" t="str">
        <f>LatticeLayout!C221</f>
        <v>VD</v>
      </c>
      <c r="D221" s="26">
        <f>LatticeLayout!D221</f>
        <v>977</v>
      </c>
      <c r="E221" s="26" t="str">
        <f>LatticeLayout!E221</f>
        <v>FE_LEBT:VD_D0977</v>
      </c>
      <c r="F221" s="26" t="str">
        <f>LatticeLayout!F221</f>
        <v>V2</v>
      </c>
      <c r="G221" s="26" t="str">
        <f>LatticeLayout!G221</f>
        <v>viewer</v>
      </c>
      <c r="H221" s="26">
        <f>LatticeLayout!H221</f>
        <v>150</v>
      </c>
      <c r="I221" s="26">
        <f>LatticeLayout!I221</f>
        <v>0</v>
      </c>
      <c r="J221" s="26">
        <f>LatticeLayout!J221</f>
        <v>0</v>
      </c>
      <c r="K221" s="26">
        <f>LatticeLayout!K221</f>
        <v>0</v>
      </c>
      <c r="L221" s="26">
        <f>LatticeLayout!O221</f>
        <v>41.094000000000001</v>
      </c>
      <c r="M221" s="26">
        <f>LatticeLayout!P221</f>
        <v>423.0996045</v>
      </c>
      <c r="N221" s="26">
        <f>LatticeLayout!Q221</f>
        <v>370.8440114376325</v>
      </c>
      <c r="O221" s="26">
        <f t="shared" si="26"/>
        <v>370.8440114376325</v>
      </c>
      <c r="P221" s="26">
        <f t="shared" si="27"/>
        <v>423.0996045</v>
      </c>
      <c r="Q221" s="26">
        <f t="shared" si="28"/>
        <v>41.094000000000001</v>
      </c>
      <c r="R221" s="26">
        <f t="shared" si="24"/>
        <v>270</v>
      </c>
      <c r="S221" s="26">
        <f t="shared" si="25"/>
        <v>0</v>
      </c>
      <c r="T221" s="26">
        <v>0</v>
      </c>
      <c r="U221"/>
      <c r="V221"/>
      <c r="W221"/>
      <c r="X221"/>
    </row>
    <row r="222" spans="1:24" ht="12.75" hidden="1" customHeight="1">
      <c r="A222" s="26">
        <f>LatticeLayout!A222</f>
        <v>0</v>
      </c>
      <c r="B222" s="26">
        <f>LatticeLayout!B222</f>
        <v>0</v>
      </c>
      <c r="C222" s="26">
        <f>LatticeLayout!C222</f>
        <v>0</v>
      </c>
      <c r="D222" s="26">
        <f>LatticeLayout!D222</f>
        <v>0</v>
      </c>
      <c r="E222" s="26">
        <f>LatticeLayout!E222</f>
        <v>0</v>
      </c>
      <c r="F222" s="26">
        <f>LatticeLayout!F222</f>
        <v>0</v>
      </c>
      <c r="G222" s="26">
        <f>LatticeLayout!G222</f>
        <v>0</v>
      </c>
      <c r="H222" s="26">
        <f>LatticeLayout!H222</f>
        <v>150</v>
      </c>
      <c r="I222" s="26">
        <f>LatticeLayout!I222</f>
        <v>0</v>
      </c>
      <c r="J222" s="26">
        <f>LatticeLayout!J222</f>
        <v>0</v>
      </c>
      <c r="K222" s="26">
        <f>LatticeLayout!K222</f>
        <v>0</v>
      </c>
      <c r="L222" s="26">
        <f>LatticeLayout!O222</f>
        <v>41.094000000000001</v>
      </c>
      <c r="M222" s="26">
        <f>LatticeLayout!P222</f>
        <v>423.0996045</v>
      </c>
      <c r="N222" s="26">
        <f>LatticeLayout!Q222</f>
        <v>370.8440114376325</v>
      </c>
      <c r="O222" s="26">
        <f t="shared" si="26"/>
        <v>370.8440114376325</v>
      </c>
      <c r="P222" s="26">
        <f t="shared" si="27"/>
        <v>423.0996045</v>
      </c>
      <c r="Q222" s="26">
        <f t="shared" si="28"/>
        <v>41.094000000000001</v>
      </c>
      <c r="R222" s="26">
        <f t="shared" si="24"/>
        <v>270</v>
      </c>
      <c r="S222" s="26">
        <f t="shared" si="25"/>
        <v>0</v>
      </c>
      <c r="T222" s="26">
        <v>0</v>
      </c>
      <c r="U222"/>
      <c r="V222"/>
      <c r="W222"/>
      <c r="X222"/>
    </row>
    <row r="223" spans="1:24" ht="12.75" hidden="1" customHeight="1">
      <c r="A223" s="26" t="str">
        <f>LatticeLayout!A223</f>
        <v>FE</v>
      </c>
      <c r="B223" s="26" t="str">
        <f>LatticeLayout!B223</f>
        <v>LEBT</v>
      </c>
      <c r="C223" s="26" t="str">
        <f>LatticeLayout!C223</f>
        <v>IP</v>
      </c>
      <c r="D223" s="26">
        <f>LatticeLayout!D223</f>
        <v>977</v>
      </c>
      <c r="E223" s="26" t="str">
        <f>LatticeLayout!E223</f>
        <v>FE_LEBT:IP_D0977</v>
      </c>
      <c r="F223" s="26" t="str">
        <f>LatticeLayout!F223</f>
        <v>IP_L</v>
      </c>
      <c r="G223" s="26" t="str">
        <f>LatticeLayout!G223</f>
        <v>ion pump, 300 L/s</v>
      </c>
      <c r="H223" s="26">
        <f>LatticeLayout!H223</f>
        <v>150</v>
      </c>
      <c r="I223" s="26">
        <f>LatticeLayout!I223</f>
        <v>0</v>
      </c>
      <c r="J223" s="26">
        <f>LatticeLayout!J223</f>
        <v>0</v>
      </c>
      <c r="K223" s="26">
        <f>LatticeLayout!K223</f>
        <v>0</v>
      </c>
      <c r="L223" s="26">
        <f>LatticeLayout!O223</f>
        <v>41.094000000000001</v>
      </c>
      <c r="M223" s="26">
        <f>LatticeLayout!P223</f>
        <v>423.0996045</v>
      </c>
      <c r="N223" s="26">
        <f>LatticeLayout!Q223</f>
        <v>370.8440114376325</v>
      </c>
      <c r="O223" s="26">
        <f t="shared" si="26"/>
        <v>370.8440114376325</v>
      </c>
      <c r="P223" s="26">
        <f t="shared" si="27"/>
        <v>423.0996045</v>
      </c>
      <c r="Q223" s="26">
        <f t="shared" si="28"/>
        <v>41.094000000000001</v>
      </c>
      <c r="R223" s="26">
        <f t="shared" si="24"/>
        <v>270</v>
      </c>
      <c r="S223" s="26">
        <f t="shared" si="25"/>
        <v>0</v>
      </c>
      <c r="T223" s="26">
        <v>0</v>
      </c>
      <c r="U223"/>
      <c r="V223"/>
      <c r="W223"/>
      <c r="X223"/>
    </row>
    <row r="224" spans="1:24" ht="12.75" hidden="1" customHeight="1">
      <c r="A224" s="26">
        <f>LatticeLayout!A224</f>
        <v>0</v>
      </c>
      <c r="B224" s="26">
        <f>LatticeLayout!B224</f>
        <v>0</v>
      </c>
      <c r="C224" s="26">
        <f>LatticeLayout!C224</f>
        <v>0</v>
      </c>
      <c r="D224" s="26">
        <f>LatticeLayout!D224</f>
        <v>0</v>
      </c>
      <c r="E224" s="26">
        <f>LatticeLayout!E224</f>
        <v>0</v>
      </c>
      <c r="F224" s="26">
        <f>LatticeLayout!F224</f>
        <v>0</v>
      </c>
      <c r="G224" s="26">
        <f>LatticeLayout!G224</f>
        <v>0</v>
      </c>
      <c r="H224" s="26">
        <f>LatticeLayout!H224</f>
        <v>150</v>
      </c>
      <c r="I224" s="26">
        <f>LatticeLayout!I224</f>
        <v>0</v>
      </c>
      <c r="J224" s="26">
        <f>LatticeLayout!J224</f>
        <v>0</v>
      </c>
      <c r="K224" s="26">
        <f>LatticeLayout!K224</f>
        <v>0</v>
      </c>
      <c r="L224" s="26">
        <f>LatticeLayout!O224</f>
        <v>41.094000000000001</v>
      </c>
      <c r="M224" s="26">
        <f>LatticeLayout!P224</f>
        <v>423.0996045</v>
      </c>
      <c r="N224" s="26">
        <f>LatticeLayout!Q224</f>
        <v>370.8440114376325</v>
      </c>
      <c r="O224" s="26">
        <f t="shared" si="26"/>
        <v>370.8440114376325</v>
      </c>
      <c r="P224" s="26">
        <f t="shared" si="27"/>
        <v>423.0996045</v>
      </c>
      <c r="Q224" s="26">
        <f t="shared" si="28"/>
        <v>41.094000000000001</v>
      </c>
      <c r="R224" s="26">
        <f t="shared" si="24"/>
        <v>270</v>
      </c>
      <c r="S224" s="26">
        <f t="shared" si="25"/>
        <v>0</v>
      </c>
      <c r="T224" s="26">
        <v>0</v>
      </c>
      <c r="U224"/>
      <c r="V224"/>
      <c r="W224"/>
      <c r="X224"/>
    </row>
    <row r="225" spans="1:24" ht="12.75" hidden="1" customHeight="1">
      <c r="A225" s="26" t="str">
        <f>LatticeLayout!A225</f>
        <v>FE</v>
      </c>
      <c r="B225" s="26" t="str">
        <f>LatticeLayout!B225</f>
        <v>LEBT</v>
      </c>
      <c r="C225" s="26" t="str">
        <f>LatticeLayout!C225</f>
        <v>FC</v>
      </c>
      <c r="D225" s="26">
        <f>LatticeLayout!D225</f>
        <v>977</v>
      </c>
      <c r="E225" s="26" t="str">
        <f>LatticeLayout!E225</f>
        <v>FE_LEBT:FC_D0977</v>
      </c>
      <c r="F225" s="26" t="str">
        <f>LatticeLayout!F225</f>
        <v>FC1</v>
      </c>
      <c r="G225" s="26" t="str">
        <f>LatticeLayout!G225</f>
        <v>faraday cup</v>
      </c>
      <c r="H225" s="26">
        <f>LatticeLayout!H225</f>
        <v>150</v>
      </c>
      <c r="I225" s="26">
        <f>LatticeLayout!I225</f>
        <v>0</v>
      </c>
      <c r="J225" s="26">
        <f>LatticeLayout!J225</f>
        <v>0</v>
      </c>
      <c r="K225" s="26">
        <f>LatticeLayout!K225</f>
        <v>0</v>
      </c>
      <c r="L225" s="26">
        <f>LatticeLayout!O225</f>
        <v>41.094000000000001</v>
      </c>
      <c r="M225" s="26">
        <f>LatticeLayout!P225</f>
        <v>423.0996045</v>
      </c>
      <c r="N225" s="26">
        <f>LatticeLayout!Q225</f>
        <v>370.8440114376325</v>
      </c>
      <c r="O225" s="26">
        <f t="shared" si="26"/>
        <v>370.8440114376325</v>
      </c>
      <c r="P225" s="26">
        <f t="shared" si="27"/>
        <v>423.0996045</v>
      </c>
      <c r="Q225" s="26">
        <f t="shared" si="28"/>
        <v>41.094000000000001</v>
      </c>
      <c r="R225" s="26">
        <f t="shared" si="24"/>
        <v>270</v>
      </c>
      <c r="S225" s="26">
        <f t="shared" si="25"/>
        <v>0</v>
      </c>
      <c r="T225" s="26">
        <v>0</v>
      </c>
      <c r="U225"/>
      <c r="V225"/>
      <c r="W225"/>
      <c r="X225"/>
    </row>
    <row r="226" spans="1:24" ht="12.75" hidden="1" customHeight="1">
      <c r="A226" s="26">
        <f>LatticeLayout!A226</f>
        <v>0</v>
      </c>
      <c r="B226" s="26">
        <f>LatticeLayout!B226</f>
        <v>0</v>
      </c>
      <c r="C226" s="26">
        <f>LatticeLayout!C226</f>
        <v>0</v>
      </c>
      <c r="D226" s="26">
        <f>LatticeLayout!D226</f>
        <v>0</v>
      </c>
      <c r="E226" s="26">
        <f>LatticeLayout!E226</f>
        <v>0</v>
      </c>
      <c r="F226" s="26">
        <f>LatticeLayout!F226</f>
        <v>0</v>
      </c>
      <c r="G226" s="26">
        <f>LatticeLayout!G226</f>
        <v>0</v>
      </c>
      <c r="H226" s="26">
        <f>LatticeLayout!H226</f>
        <v>150</v>
      </c>
      <c r="I226" s="26">
        <f>LatticeLayout!I226</f>
        <v>0</v>
      </c>
      <c r="J226" s="26">
        <f>LatticeLayout!J226</f>
        <v>0</v>
      </c>
      <c r="K226" s="26">
        <f>LatticeLayout!K226</f>
        <v>0.12477020999999999</v>
      </c>
      <c r="L226" s="26">
        <f>LatticeLayout!O226</f>
        <v>41.094000000000001</v>
      </c>
      <c r="M226" s="26">
        <f>LatticeLayout!P226</f>
        <v>423.0996045</v>
      </c>
      <c r="N226" s="26">
        <f>LatticeLayout!Q226</f>
        <v>370.71924122763249</v>
      </c>
      <c r="O226" s="26">
        <f t="shared" si="26"/>
        <v>370.78162633263253</v>
      </c>
      <c r="P226" s="26">
        <f t="shared" si="27"/>
        <v>423.0996045</v>
      </c>
      <c r="Q226" s="26">
        <f t="shared" si="28"/>
        <v>41.094000000000001</v>
      </c>
      <c r="R226" s="26">
        <f t="shared" si="24"/>
        <v>270</v>
      </c>
      <c r="S226" s="26">
        <f t="shared" si="25"/>
        <v>0</v>
      </c>
      <c r="T226" s="26">
        <v>0</v>
      </c>
      <c r="U226"/>
      <c r="V226"/>
      <c r="W226"/>
      <c r="X226"/>
    </row>
    <row r="227" spans="1:24" ht="12.75" customHeight="1">
      <c r="A227" s="26" t="str">
        <f>LatticeLayout!A227</f>
        <v>FE</v>
      </c>
      <c r="B227" s="26" t="str">
        <f>LatticeLayout!B227</f>
        <v>LEBT</v>
      </c>
      <c r="C227" s="26" t="str">
        <f>LatticeLayout!C227</f>
        <v>DCHV</v>
      </c>
      <c r="D227" s="26">
        <f>LatticeLayout!D227</f>
        <v>979</v>
      </c>
      <c r="E227" s="26" t="str">
        <f>LatticeLayout!E227</f>
        <v>FE_LEBT:DCHV_D0979</v>
      </c>
      <c r="F227" s="26" t="str">
        <f>LatticeLayout!F227</f>
        <v>C4</v>
      </c>
      <c r="G227" s="26" t="str">
        <f>LatticeLayout!G227</f>
        <v>corrector magnet &amp; bellow</v>
      </c>
      <c r="H227" s="26">
        <f>LatticeLayout!H227</f>
        <v>150</v>
      </c>
      <c r="I227" s="26">
        <f>LatticeLayout!I227</f>
        <v>0</v>
      </c>
      <c r="J227" s="26">
        <f>LatticeLayout!J227</f>
        <v>0</v>
      </c>
      <c r="K227" s="26">
        <f>LatticeLayout!K227</f>
        <v>0.1905</v>
      </c>
      <c r="L227" s="26">
        <f>LatticeLayout!O227</f>
        <v>41.094000000000001</v>
      </c>
      <c r="M227" s="26">
        <f>LatticeLayout!P227</f>
        <v>423.0996045</v>
      </c>
      <c r="N227" s="26">
        <f>LatticeLayout!Q227</f>
        <v>370.52874122763251</v>
      </c>
      <c r="O227" s="26">
        <f t="shared" si="26"/>
        <v>370.62399122763247</v>
      </c>
      <c r="P227" s="26">
        <f t="shared" si="27"/>
        <v>423.0996045</v>
      </c>
      <c r="Q227" s="26">
        <f t="shared" si="28"/>
        <v>41.094000000000001</v>
      </c>
      <c r="R227" s="26">
        <f t="shared" si="24"/>
        <v>270</v>
      </c>
      <c r="S227" s="26">
        <f t="shared" si="25"/>
        <v>0</v>
      </c>
      <c r="T227" s="26">
        <v>0</v>
      </c>
      <c r="U227"/>
      <c r="V227"/>
      <c r="W227"/>
      <c r="X227"/>
    </row>
    <row r="228" spans="1:24" ht="12.75" hidden="1" customHeight="1">
      <c r="A228" s="26">
        <f>LatticeLayout!A228</f>
        <v>0</v>
      </c>
      <c r="B228" s="26">
        <f>LatticeLayout!B228</f>
        <v>0</v>
      </c>
      <c r="C228" s="26">
        <f>LatticeLayout!C228</f>
        <v>0</v>
      </c>
      <c r="D228" s="26">
        <f>LatticeLayout!D228</f>
        <v>0</v>
      </c>
      <c r="E228" s="26">
        <f>LatticeLayout!E228</f>
        <v>0</v>
      </c>
      <c r="F228" s="26">
        <f>LatticeLayout!F228</f>
        <v>0</v>
      </c>
      <c r="G228" s="26">
        <f>LatticeLayout!G228</f>
        <v>0</v>
      </c>
      <c r="H228" s="26">
        <f>LatticeLayout!H228</f>
        <v>150</v>
      </c>
      <c r="I228" s="26">
        <f>LatticeLayout!I228</f>
        <v>0</v>
      </c>
      <c r="J228" s="26">
        <f>LatticeLayout!J228</f>
        <v>0</v>
      </c>
      <c r="K228" s="26">
        <f>LatticeLayout!K228</f>
        <v>2.5399999999999992E-2</v>
      </c>
      <c r="L228" s="26">
        <f>LatticeLayout!O228</f>
        <v>41.094000000000001</v>
      </c>
      <c r="M228" s="26">
        <f>LatticeLayout!P228</f>
        <v>423.0996045</v>
      </c>
      <c r="N228" s="26">
        <f>LatticeLayout!Q228</f>
        <v>370.50334122763252</v>
      </c>
      <c r="O228" s="26">
        <f t="shared" si="26"/>
        <v>370.51604122763251</v>
      </c>
      <c r="P228" s="26">
        <f t="shared" si="27"/>
        <v>423.0996045</v>
      </c>
      <c r="Q228" s="26">
        <f t="shared" si="28"/>
        <v>41.094000000000001</v>
      </c>
      <c r="R228" s="26">
        <f t="shared" si="24"/>
        <v>270</v>
      </c>
      <c r="S228" s="26">
        <f t="shared" si="25"/>
        <v>0</v>
      </c>
      <c r="T228" s="26">
        <v>0</v>
      </c>
      <c r="U228"/>
      <c r="V228"/>
      <c r="W228"/>
      <c r="X228"/>
    </row>
    <row r="229" spans="1:24" ht="12.75" customHeight="1">
      <c r="A229" s="26" t="str">
        <f>LatticeLayout!A229</f>
        <v>FE</v>
      </c>
      <c r="B229" s="26" t="str">
        <f>LatticeLayout!B229</f>
        <v>LEBT</v>
      </c>
      <c r="C229" s="26" t="str">
        <f>LatticeLayout!C229</f>
        <v>SOLR</v>
      </c>
      <c r="D229" s="26">
        <f>LatticeLayout!D229</f>
        <v>982</v>
      </c>
      <c r="E229" s="26" t="str">
        <f>LatticeLayout!E229</f>
        <v>FE_LEBT:SOLR_D0982</v>
      </c>
      <c r="F229" s="26" t="str">
        <f>LatticeLayout!F229</f>
        <v>S4</v>
      </c>
      <c r="G229" s="26" t="str">
        <f>LatticeLayout!G229</f>
        <v>solenoid</v>
      </c>
      <c r="H229" s="26">
        <f>LatticeLayout!H229</f>
        <v>150</v>
      </c>
      <c r="I229" s="26">
        <f>LatticeLayout!I229</f>
        <v>0</v>
      </c>
      <c r="J229" s="26">
        <f>LatticeLayout!J229</f>
        <v>0</v>
      </c>
      <c r="K229" s="26">
        <f>LatticeLayout!K229</f>
        <v>0.4</v>
      </c>
      <c r="L229" s="26">
        <f>LatticeLayout!O229</f>
        <v>41.094000000000001</v>
      </c>
      <c r="M229" s="26">
        <f>LatticeLayout!P229</f>
        <v>423.0996045</v>
      </c>
      <c r="N229" s="26">
        <f>LatticeLayout!Q229</f>
        <v>370.10334122763254</v>
      </c>
      <c r="O229" s="26">
        <f t="shared" si="26"/>
        <v>370.30334122763253</v>
      </c>
      <c r="P229" s="26">
        <f t="shared" si="27"/>
        <v>423.0996045</v>
      </c>
      <c r="Q229" s="26">
        <f t="shared" si="28"/>
        <v>41.094000000000001</v>
      </c>
      <c r="R229" s="26">
        <f t="shared" si="24"/>
        <v>270</v>
      </c>
      <c r="S229" s="26">
        <f t="shared" si="25"/>
        <v>0</v>
      </c>
      <c r="T229" s="26">
        <v>0</v>
      </c>
      <c r="U229"/>
      <c r="V229"/>
      <c r="W229"/>
      <c r="X229"/>
    </row>
    <row r="230" spans="1:24" ht="12.75" hidden="1" customHeight="1">
      <c r="A230" s="26">
        <f>LatticeLayout!A230</f>
        <v>0</v>
      </c>
      <c r="B230" s="26">
        <f>LatticeLayout!B230</f>
        <v>0</v>
      </c>
      <c r="C230" s="26">
        <f>LatticeLayout!C230</f>
        <v>0</v>
      </c>
      <c r="D230" s="26">
        <f>LatticeLayout!D230</f>
        <v>0</v>
      </c>
      <c r="E230" s="26">
        <f>LatticeLayout!E230</f>
        <v>0</v>
      </c>
      <c r="F230" s="26">
        <f>LatticeLayout!F230</f>
        <v>0</v>
      </c>
      <c r="G230" s="26" t="str">
        <f>LatticeLayout!G230</f>
        <v>mhb box &amp; bellows</v>
      </c>
      <c r="H230" s="26">
        <f>LatticeLayout!H230</f>
        <v>150</v>
      </c>
      <c r="I230" s="26">
        <f>LatticeLayout!I230</f>
        <v>0</v>
      </c>
      <c r="J230" s="26">
        <f>LatticeLayout!J230</f>
        <v>0</v>
      </c>
      <c r="K230" s="26">
        <f>LatticeLayout!K230</f>
        <v>0.219999</v>
      </c>
      <c r="L230" s="26">
        <f>LatticeLayout!O230</f>
        <v>41.094000000000001</v>
      </c>
      <c r="M230" s="26">
        <f>LatticeLayout!P230</f>
        <v>423.0996045</v>
      </c>
      <c r="N230" s="26">
        <f>LatticeLayout!Q230</f>
        <v>369.88334222763257</v>
      </c>
      <c r="O230" s="26">
        <f t="shared" si="26"/>
        <v>369.99334172763258</v>
      </c>
      <c r="P230" s="26">
        <f t="shared" si="27"/>
        <v>423.0996045</v>
      </c>
      <c r="Q230" s="26">
        <f t="shared" si="28"/>
        <v>41.094000000000001</v>
      </c>
      <c r="R230" s="26">
        <f t="shared" si="24"/>
        <v>270</v>
      </c>
      <c r="S230" s="26">
        <f t="shared" si="25"/>
        <v>0</v>
      </c>
      <c r="T230" s="26">
        <v>0</v>
      </c>
      <c r="U230"/>
      <c r="V230"/>
      <c r="W230"/>
      <c r="X230"/>
    </row>
    <row r="231" spans="1:24" ht="12.75" hidden="1" customHeight="1">
      <c r="A231" s="26">
        <f>LatticeLayout!A231</f>
        <v>0</v>
      </c>
      <c r="B231" s="26">
        <f>LatticeLayout!B231</f>
        <v>0</v>
      </c>
      <c r="C231" s="26">
        <f>LatticeLayout!C231</f>
        <v>0</v>
      </c>
      <c r="D231" s="26">
        <f>LatticeLayout!D231</f>
        <v>0</v>
      </c>
      <c r="E231" s="26">
        <f>LatticeLayout!E231</f>
        <v>0</v>
      </c>
      <c r="F231" s="26">
        <f>LatticeLayout!F231</f>
        <v>0</v>
      </c>
      <c r="G231" s="26">
        <f>LatticeLayout!G231</f>
        <v>0</v>
      </c>
      <c r="H231" s="26">
        <f>LatticeLayout!H231</f>
        <v>150</v>
      </c>
      <c r="I231" s="26">
        <f>LatticeLayout!I231</f>
        <v>0</v>
      </c>
      <c r="J231" s="26">
        <f>LatticeLayout!J231</f>
        <v>0</v>
      </c>
      <c r="K231" s="26">
        <f>LatticeLayout!K231</f>
        <v>0</v>
      </c>
      <c r="L231" s="26">
        <f>LatticeLayout!O231</f>
        <v>41.094000000000001</v>
      </c>
      <c r="M231" s="26">
        <f>LatticeLayout!P231</f>
        <v>423.0996045</v>
      </c>
      <c r="N231" s="26">
        <f>LatticeLayout!Q231</f>
        <v>369.88334222763257</v>
      </c>
      <c r="O231" s="26">
        <f t="shared" si="26"/>
        <v>369.88334222763257</v>
      </c>
      <c r="P231" s="26">
        <f t="shared" si="27"/>
        <v>423.0996045</v>
      </c>
      <c r="Q231" s="26">
        <f t="shared" si="28"/>
        <v>41.094000000000001</v>
      </c>
      <c r="R231" s="26">
        <f t="shared" si="24"/>
        <v>270</v>
      </c>
      <c r="S231" s="26">
        <f t="shared" si="25"/>
        <v>0</v>
      </c>
      <c r="T231" s="26">
        <v>0</v>
      </c>
      <c r="U231"/>
      <c r="V231"/>
      <c r="W231"/>
      <c r="X231"/>
    </row>
    <row r="232" spans="1:24" ht="12.75" customHeight="1">
      <c r="A232" s="26" t="str">
        <f>LatticeLayout!A232</f>
        <v>FE</v>
      </c>
      <c r="B232" s="26" t="str">
        <f>LatticeLayout!B232</f>
        <v>LEBT</v>
      </c>
      <c r="C232" s="26" t="str">
        <f>LatticeLayout!C232</f>
        <v>PM</v>
      </c>
      <c r="D232" s="26">
        <f>LatticeLayout!D232</f>
        <v>986</v>
      </c>
      <c r="E232" s="26" t="str">
        <f>LatticeLayout!E232</f>
        <v>FE_LEBT:PM_D0986</v>
      </c>
      <c r="F232" s="26" t="str">
        <f>LatticeLayout!F232</f>
        <v>PM1</v>
      </c>
      <c r="G232" s="26" t="str">
        <f>LatticeLayout!G232</f>
        <v>profile monitor (small fork)</v>
      </c>
      <c r="H232" s="26">
        <f>LatticeLayout!H232</f>
        <v>150</v>
      </c>
      <c r="I232" s="26">
        <f>LatticeLayout!I232</f>
        <v>0</v>
      </c>
      <c r="J232" s="26">
        <f>LatticeLayout!J232</f>
        <v>0</v>
      </c>
      <c r="K232" s="26">
        <f>LatticeLayout!K232</f>
        <v>0</v>
      </c>
      <c r="L232" s="26">
        <f>LatticeLayout!O232</f>
        <v>41.094000000000001</v>
      </c>
      <c r="M232" s="26">
        <f>LatticeLayout!P232</f>
        <v>423.0996045</v>
      </c>
      <c r="N232" s="26">
        <f>LatticeLayout!Q232</f>
        <v>369.88334222763257</v>
      </c>
      <c r="O232" s="26">
        <f t="shared" si="26"/>
        <v>369.88334222763257</v>
      </c>
      <c r="P232" s="26">
        <f t="shared" si="27"/>
        <v>423.0996045</v>
      </c>
      <c r="Q232" s="26">
        <f t="shared" si="28"/>
        <v>41.094000000000001</v>
      </c>
      <c r="R232" s="26">
        <f t="shared" si="24"/>
        <v>270</v>
      </c>
      <c r="S232" s="26">
        <f t="shared" si="25"/>
        <v>0</v>
      </c>
      <c r="T232" s="26">
        <v>0</v>
      </c>
      <c r="U232"/>
      <c r="V232"/>
      <c r="W232"/>
      <c r="X232"/>
    </row>
    <row r="233" spans="1:24" hidden="1">
      <c r="A233" s="26">
        <f>LatticeLayout!A233</f>
        <v>0</v>
      </c>
      <c r="B233" s="26">
        <f>LatticeLayout!B233</f>
        <v>0</v>
      </c>
      <c r="C233" s="26">
        <f>LatticeLayout!C233</f>
        <v>0</v>
      </c>
      <c r="D233" s="26">
        <f>LatticeLayout!D233</f>
        <v>0</v>
      </c>
      <c r="E233" s="26">
        <f>LatticeLayout!E233</f>
        <v>0</v>
      </c>
      <c r="F233" s="26">
        <f>LatticeLayout!F233</f>
        <v>0</v>
      </c>
      <c r="G233" s="26" t="str">
        <f>LatticeLayout!G233</f>
        <v>mhb box</v>
      </c>
      <c r="H233" s="26">
        <f>LatticeLayout!H233</f>
        <v>150</v>
      </c>
      <c r="I233" s="26">
        <f>LatticeLayout!I233</f>
        <v>0</v>
      </c>
      <c r="J233" s="26">
        <f>LatticeLayout!J233</f>
        <v>0</v>
      </c>
      <c r="K233" s="26">
        <f>LatticeLayout!K233</f>
        <v>0.105001</v>
      </c>
      <c r="L233" s="26">
        <f>LatticeLayout!O233</f>
        <v>41.094000000000001</v>
      </c>
      <c r="M233" s="26">
        <f>LatticeLayout!P233</f>
        <v>423.0996045</v>
      </c>
      <c r="N233" s="26">
        <f>LatticeLayout!Q233</f>
        <v>369.77834122763255</v>
      </c>
      <c r="O233" s="26">
        <f t="shared" si="26"/>
        <v>369.83084172763256</v>
      </c>
      <c r="P233" s="26">
        <f t="shared" si="27"/>
        <v>423.0996045</v>
      </c>
      <c r="Q233" s="26">
        <f t="shared" si="28"/>
        <v>41.094000000000001</v>
      </c>
      <c r="R233" s="26">
        <f t="shared" si="24"/>
        <v>270</v>
      </c>
      <c r="S233" s="26">
        <f t="shared" si="25"/>
        <v>0</v>
      </c>
      <c r="T233" s="26">
        <v>0</v>
      </c>
      <c r="U233"/>
      <c r="V233"/>
      <c r="W233"/>
      <c r="X233"/>
    </row>
    <row r="234" spans="1:24" ht="12.75" customHeight="1">
      <c r="A234" s="26" t="str">
        <f>LatticeLayout!A234</f>
        <v>FE</v>
      </c>
      <c r="B234" s="26" t="str">
        <f>LatticeLayout!B234</f>
        <v>LEBT</v>
      </c>
      <c r="C234" s="26" t="str">
        <f>LatticeLayout!C234</f>
        <v>CAV</v>
      </c>
      <c r="D234" s="26">
        <f>LatticeLayout!D234</f>
        <v>987</v>
      </c>
      <c r="E234" s="26" t="str">
        <f>LatticeLayout!E234</f>
        <v>FE_LEBT:CAV_D0987</v>
      </c>
      <c r="F234" s="26">
        <f>LatticeLayout!F234</f>
        <v>0</v>
      </c>
      <c r="G234" s="26" t="str">
        <f>LatticeLayout!G234</f>
        <v>multi harmonic buncher</v>
      </c>
      <c r="H234" s="26">
        <f>LatticeLayout!H234</f>
        <v>150</v>
      </c>
      <c r="I234" s="26">
        <f>LatticeLayout!I234</f>
        <v>0</v>
      </c>
      <c r="J234" s="26">
        <f>LatticeLayout!J234</f>
        <v>0</v>
      </c>
      <c r="K234" s="26">
        <f>LatticeLayout!K234</f>
        <v>0</v>
      </c>
      <c r="L234" s="26">
        <f>LatticeLayout!O234</f>
        <v>41.094000000000001</v>
      </c>
      <c r="M234" s="26">
        <f>LatticeLayout!P234</f>
        <v>423.0996045</v>
      </c>
      <c r="N234" s="26">
        <f>LatticeLayout!Q234</f>
        <v>369.77834122763255</v>
      </c>
      <c r="O234" s="26">
        <f t="shared" si="26"/>
        <v>369.77834122763255</v>
      </c>
      <c r="P234" s="26">
        <f t="shared" si="27"/>
        <v>423.0996045</v>
      </c>
      <c r="Q234" s="26">
        <f t="shared" si="28"/>
        <v>41.094000000000001</v>
      </c>
      <c r="R234" s="26">
        <f t="shared" si="24"/>
        <v>270</v>
      </c>
      <c r="S234" s="26">
        <f t="shared" si="25"/>
        <v>0</v>
      </c>
      <c r="T234" s="26">
        <v>0</v>
      </c>
      <c r="U234"/>
      <c r="V234"/>
      <c r="W234"/>
      <c r="X234"/>
    </row>
    <row r="235" spans="1:24" ht="12.75" hidden="1" customHeight="1">
      <c r="A235" s="26">
        <f>LatticeLayout!A235</f>
        <v>0</v>
      </c>
      <c r="B235" s="26">
        <f>LatticeLayout!B235</f>
        <v>0</v>
      </c>
      <c r="C235" s="26">
        <f>LatticeLayout!C235</f>
        <v>0</v>
      </c>
      <c r="D235" s="26">
        <f>LatticeLayout!D235</f>
        <v>0</v>
      </c>
      <c r="E235" s="26">
        <f>LatticeLayout!E235</f>
        <v>0</v>
      </c>
      <c r="F235" s="26">
        <f>LatticeLayout!F235</f>
        <v>0</v>
      </c>
      <c r="G235" s="26">
        <f>LatticeLayout!G235</f>
        <v>0</v>
      </c>
      <c r="H235" s="26">
        <f>LatticeLayout!H235</f>
        <v>150</v>
      </c>
      <c r="I235" s="26">
        <f>LatticeLayout!I235</f>
        <v>0</v>
      </c>
      <c r="J235" s="26">
        <f>LatticeLayout!J235</f>
        <v>0</v>
      </c>
      <c r="K235" s="26">
        <f>LatticeLayout!K235</f>
        <v>0</v>
      </c>
      <c r="L235" s="26">
        <f>LatticeLayout!O235</f>
        <v>41.094000000000001</v>
      </c>
      <c r="M235" s="26">
        <f>LatticeLayout!P235</f>
        <v>423.0996045</v>
      </c>
      <c r="N235" s="26">
        <f>LatticeLayout!Q235</f>
        <v>369.77834122763255</v>
      </c>
      <c r="O235" s="26">
        <f t="shared" si="26"/>
        <v>369.77834122763255</v>
      </c>
      <c r="P235" s="26">
        <f t="shared" si="27"/>
        <v>423.0996045</v>
      </c>
      <c r="Q235" s="26">
        <f t="shared" si="28"/>
        <v>41.094000000000001</v>
      </c>
      <c r="R235" s="26">
        <f t="shared" si="24"/>
        <v>270</v>
      </c>
      <c r="S235" s="26">
        <f t="shared" si="25"/>
        <v>0</v>
      </c>
      <c r="T235" s="26">
        <v>0</v>
      </c>
      <c r="U235"/>
      <c r="V235"/>
      <c r="W235"/>
      <c r="X235"/>
    </row>
    <row r="236" spans="1:24" ht="12.75" hidden="1" customHeight="1">
      <c r="A236" s="26">
        <f>LatticeLayout!A236</f>
        <v>0</v>
      </c>
      <c r="B236" s="26">
        <f>LatticeLayout!B236</f>
        <v>0</v>
      </c>
      <c r="C236" s="26">
        <f>LatticeLayout!C236</f>
        <v>0</v>
      </c>
      <c r="D236" s="26">
        <f>LatticeLayout!D236</f>
        <v>0</v>
      </c>
      <c r="E236" s="26">
        <f>LatticeLayout!E236</f>
        <v>0</v>
      </c>
      <c r="F236" s="26">
        <f>LatticeLayout!F236</f>
        <v>0</v>
      </c>
      <c r="G236" s="26" t="str">
        <f>LatticeLayout!G236</f>
        <v>mhb box</v>
      </c>
      <c r="H236" s="26">
        <f>LatticeLayout!H236</f>
        <v>150</v>
      </c>
      <c r="I236" s="26">
        <f>LatticeLayout!I236</f>
        <v>0</v>
      </c>
      <c r="J236" s="26">
        <f>LatticeLayout!J236</f>
        <v>0</v>
      </c>
      <c r="K236" s="26">
        <f>LatticeLayout!K236</f>
        <v>0</v>
      </c>
      <c r="L236" s="26">
        <f>LatticeLayout!O236</f>
        <v>41.094000000000001</v>
      </c>
      <c r="M236" s="26">
        <f>LatticeLayout!P236</f>
        <v>423.0996045</v>
      </c>
      <c r="N236" s="26">
        <f>LatticeLayout!Q236</f>
        <v>369.77834122763255</v>
      </c>
      <c r="O236" s="26">
        <f t="shared" si="26"/>
        <v>369.77834122763255</v>
      </c>
      <c r="P236" s="26">
        <f t="shared" si="27"/>
        <v>423.0996045</v>
      </c>
      <c r="Q236" s="26">
        <f t="shared" si="28"/>
        <v>41.094000000000001</v>
      </c>
      <c r="R236" s="26">
        <f t="shared" si="24"/>
        <v>270</v>
      </c>
      <c r="S236" s="26">
        <f t="shared" si="25"/>
        <v>0</v>
      </c>
      <c r="T236" s="26">
        <v>0</v>
      </c>
      <c r="U236"/>
      <c r="V236"/>
      <c r="W236"/>
      <c r="X236"/>
    </row>
    <row r="237" spans="1:24" ht="12.75" hidden="1" customHeight="1">
      <c r="A237" s="26" t="str">
        <f>LatticeLayout!A237</f>
        <v>FE</v>
      </c>
      <c r="B237" s="26" t="str">
        <f>LatticeLayout!B237</f>
        <v>LEBT</v>
      </c>
      <c r="C237" s="26" t="str">
        <f>LatticeLayout!C237</f>
        <v>NEGP</v>
      </c>
      <c r="D237" s="26">
        <f>LatticeLayout!D237</f>
        <v>987</v>
      </c>
      <c r="E237" s="26" t="str">
        <f>LatticeLayout!E237</f>
        <v>FE_LEBT:NEGP_D0987</v>
      </c>
      <c r="F237" s="26" t="str">
        <f>LatticeLayout!F237</f>
        <v>NEG-0</v>
      </c>
      <c r="G237" s="26" t="str">
        <f>LatticeLayout!G237</f>
        <v>getter pump, 3500 l/s</v>
      </c>
      <c r="H237" s="26">
        <f>LatticeLayout!H237</f>
        <v>0</v>
      </c>
      <c r="I237" s="26">
        <f>LatticeLayout!I237</f>
        <v>0</v>
      </c>
      <c r="J237" s="26">
        <f>LatticeLayout!J237</f>
        <v>0</v>
      </c>
      <c r="K237" s="26">
        <f>LatticeLayout!K237</f>
        <v>0</v>
      </c>
      <c r="L237" s="26">
        <f>LatticeLayout!O237</f>
        <v>41.094000000000001</v>
      </c>
      <c r="M237" s="26">
        <f>LatticeLayout!P237</f>
        <v>423.0996045</v>
      </c>
      <c r="N237" s="26">
        <f>LatticeLayout!Q237</f>
        <v>369.77834122763255</v>
      </c>
      <c r="O237" s="26">
        <f t="shared" si="26"/>
        <v>369.77834122763255</v>
      </c>
      <c r="P237" s="26">
        <f t="shared" si="27"/>
        <v>423.0996045</v>
      </c>
      <c r="Q237" s="26">
        <f t="shared" si="28"/>
        <v>41.094000000000001</v>
      </c>
      <c r="R237" s="26">
        <f t="shared" si="24"/>
        <v>270</v>
      </c>
      <c r="S237" s="26">
        <f t="shared" si="25"/>
        <v>0</v>
      </c>
      <c r="T237" s="26">
        <v>0</v>
      </c>
      <c r="U237"/>
      <c r="V237"/>
      <c r="W237"/>
      <c r="X237"/>
    </row>
    <row r="238" spans="1:24" ht="12.75" hidden="1" customHeight="1">
      <c r="A238" s="26">
        <f>LatticeLayout!A238</f>
        <v>0</v>
      </c>
      <c r="B238" s="26">
        <f>LatticeLayout!B238</f>
        <v>0</v>
      </c>
      <c r="C238" s="26">
        <f>LatticeLayout!C238</f>
        <v>0</v>
      </c>
      <c r="D238" s="26">
        <f>LatticeLayout!D238</f>
        <v>0</v>
      </c>
      <c r="E238" s="26">
        <f>LatticeLayout!E238</f>
        <v>0</v>
      </c>
      <c r="F238" s="26">
        <f>LatticeLayout!F238</f>
        <v>0</v>
      </c>
      <c r="G238" s="26">
        <f>LatticeLayout!G238</f>
        <v>0</v>
      </c>
      <c r="H238" s="26">
        <f>LatticeLayout!H238</f>
        <v>150</v>
      </c>
      <c r="I238" s="26">
        <f>LatticeLayout!I238</f>
        <v>0</v>
      </c>
      <c r="J238" s="26">
        <f>LatticeLayout!J238</f>
        <v>0</v>
      </c>
      <c r="K238" s="26">
        <f>LatticeLayout!K238</f>
        <v>0</v>
      </c>
      <c r="L238" s="26">
        <f>LatticeLayout!O238</f>
        <v>41.094000000000001</v>
      </c>
      <c r="M238" s="26">
        <f>LatticeLayout!P238</f>
        <v>423.0996045</v>
      </c>
      <c r="N238" s="26">
        <f>LatticeLayout!Q238</f>
        <v>369.77834122763255</v>
      </c>
      <c r="O238" s="26">
        <f t="shared" si="26"/>
        <v>369.77834122763255</v>
      </c>
      <c r="P238" s="26">
        <f t="shared" si="27"/>
        <v>423.0996045</v>
      </c>
      <c r="Q238" s="26">
        <f t="shared" si="28"/>
        <v>41.094000000000001</v>
      </c>
      <c r="R238" s="26">
        <f t="shared" si="24"/>
        <v>270</v>
      </c>
      <c r="S238" s="26">
        <f t="shared" si="25"/>
        <v>0</v>
      </c>
      <c r="T238" s="26">
        <v>0</v>
      </c>
      <c r="U238"/>
      <c r="V238"/>
      <c r="W238"/>
      <c r="X238"/>
    </row>
    <row r="239" spans="1:24" ht="12.75" hidden="1" customHeight="1">
      <c r="A239" s="26">
        <f>LatticeLayout!A239</f>
        <v>0</v>
      </c>
      <c r="B239" s="26">
        <f>LatticeLayout!B239</f>
        <v>0</v>
      </c>
      <c r="C239" s="26">
        <f>LatticeLayout!C239</f>
        <v>0</v>
      </c>
      <c r="D239" s="26">
        <f>LatticeLayout!D239</f>
        <v>0</v>
      </c>
      <c r="E239" s="26">
        <f>LatticeLayout!E239</f>
        <v>0</v>
      </c>
      <c r="F239" s="26">
        <f>LatticeLayout!F239</f>
        <v>0</v>
      </c>
      <c r="G239" s="26">
        <f>LatticeLayout!G239</f>
        <v>0</v>
      </c>
      <c r="H239" s="26">
        <f>LatticeLayout!H239</f>
        <v>150</v>
      </c>
      <c r="I239" s="26">
        <f>LatticeLayout!I239</f>
        <v>0</v>
      </c>
      <c r="J239" s="26">
        <f>LatticeLayout!J239</f>
        <v>0</v>
      </c>
      <c r="K239" s="26">
        <f>LatticeLayout!K239</f>
        <v>0</v>
      </c>
      <c r="L239" s="26">
        <f>LatticeLayout!O239</f>
        <v>41.094000000000001</v>
      </c>
      <c r="M239" s="26">
        <f>LatticeLayout!P239</f>
        <v>423.0996045</v>
      </c>
      <c r="N239" s="26">
        <f>LatticeLayout!Q239</f>
        <v>369.77834122763255</v>
      </c>
      <c r="O239" s="26">
        <f t="shared" si="26"/>
        <v>369.77834122763255</v>
      </c>
      <c r="P239" s="26">
        <f t="shared" si="27"/>
        <v>423.0996045</v>
      </c>
      <c r="Q239" s="26">
        <f t="shared" si="28"/>
        <v>41.094000000000001</v>
      </c>
      <c r="R239" s="26">
        <f t="shared" si="24"/>
        <v>270</v>
      </c>
      <c r="S239" s="26">
        <f t="shared" si="25"/>
        <v>0</v>
      </c>
      <c r="T239" s="26">
        <v>0</v>
      </c>
      <c r="U239"/>
      <c r="V239"/>
      <c r="W239"/>
      <c r="X239"/>
    </row>
    <row r="240" spans="1:24" ht="12.75" hidden="1" customHeight="1">
      <c r="A240" s="26">
        <f>LatticeLayout!A240</f>
        <v>0</v>
      </c>
      <c r="B240" s="26">
        <f>LatticeLayout!B240</f>
        <v>0</v>
      </c>
      <c r="C240" s="26">
        <f>LatticeLayout!C240</f>
        <v>0</v>
      </c>
      <c r="D240" s="26">
        <f>LatticeLayout!D240</f>
        <v>0</v>
      </c>
      <c r="E240" s="26">
        <f>LatticeLayout!E240</f>
        <v>0</v>
      </c>
      <c r="F240" s="26">
        <f>LatticeLayout!F240</f>
        <v>0</v>
      </c>
      <c r="G240" s="26">
        <f>LatticeLayout!G240</f>
        <v>0</v>
      </c>
      <c r="H240" s="26">
        <f>LatticeLayout!H240</f>
        <v>150</v>
      </c>
      <c r="I240" s="26">
        <f>LatticeLayout!I240</f>
        <v>0</v>
      </c>
      <c r="J240" s="26">
        <f>LatticeLayout!J240</f>
        <v>0</v>
      </c>
      <c r="K240" s="26">
        <f>LatticeLayout!K240</f>
        <v>0.14649200000000001</v>
      </c>
      <c r="L240" s="26">
        <f>LatticeLayout!O240</f>
        <v>41.094000000000001</v>
      </c>
      <c r="M240" s="26">
        <f>LatticeLayout!P240</f>
        <v>423.0996045</v>
      </c>
      <c r="N240" s="26">
        <f>LatticeLayout!Q240</f>
        <v>369.63184922763253</v>
      </c>
      <c r="O240" s="26">
        <f t="shared" si="26"/>
        <v>369.70509522763257</v>
      </c>
      <c r="P240" s="26">
        <f t="shared" si="27"/>
        <v>423.0996045</v>
      </c>
      <c r="Q240" s="26">
        <f t="shared" si="28"/>
        <v>41.094000000000001</v>
      </c>
      <c r="R240" s="26">
        <f t="shared" si="24"/>
        <v>270</v>
      </c>
      <c r="S240" s="26">
        <f t="shared" si="25"/>
        <v>0</v>
      </c>
      <c r="T240" s="26">
        <v>0</v>
      </c>
      <c r="U240"/>
      <c r="V240"/>
      <c r="W240"/>
      <c r="X240"/>
    </row>
    <row r="241" spans="1:24" ht="12.75" customHeight="1">
      <c r="A241" s="26" t="str">
        <f>LatticeLayout!A241</f>
        <v>FE</v>
      </c>
      <c r="B241" s="26" t="str">
        <f>LatticeLayout!B241</f>
        <v>LEBT</v>
      </c>
      <c r="C241" s="26" t="str">
        <f>LatticeLayout!C241</f>
        <v>BCM</v>
      </c>
      <c r="D241" s="26">
        <f>LatticeLayout!D241</f>
        <v>989</v>
      </c>
      <c r="E241" s="26" t="str">
        <f>LatticeLayout!E241</f>
        <v>FE_LEBT:BCM_D0989</v>
      </c>
      <c r="F241" s="26" t="str">
        <f>LatticeLayout!F241</f>
        <v>BCM1</v>
      </c>
      <c r="G241" s="26" t="str">
        <f>LatticeLayout!G241</f>
        <v>AC current transformer</v>
      </c>
      <c r="H241" s="26">
        <f>LatticeLayout!H241</f>
        <v>150</v>
      </c>
      <c r="I241" s="26" t="str">
        <f>LatticeLayout!I241</f>
        <v>50mm</v>
      </c>
      <c r="J241" s="26">
        <f>LatticeLayout!J241</f>
        <v>0</v>
      </c>
      <c r="K241" s="26">
        <f>LatticeLayout!K241</f>
        <v>0</v>
      </c>
      <c r="L241" s="26">
        <f>LatticeLayout!O241</f>
        <v>41.094000000000001</v>
      </c>
      <c r="M241" s="26">
        <f>LatticeLayout!P241</f>
        <v>423.0996045</v>
      </c>
      <c r="N241" s="26">
        <f>LatticeLayout!Q241</f>
        <v>369.63184922763253</v>
      </c>
      <c r="O241" s="26">
        <f t="shared" si="26"/>
        <v>369.63184922763253</v>
      </c>
      <c r="P241" s="26">
        <f t="shared" si="27"/>
        <v>423.0996045</v>
      </c>
      <c r="Q241" s="26">
        <f t="shared" si="28"/>
        <v>41.094000000000001</v>
      </c>
      <c r="R241" s="26">
        <f t="shared" si="24"/>
        <v>270</v>
      </c>
      <c r="S241" s="26">
        <f t="shared" si="25"/>
        <v>0</v>
      </c>
      <c r="T241" s="26">
        <v>0</v>
      </c>
      <c r="U241"/>
      <c r="V241"/>
      <c r="W241"/>
      <c r="X241"/>
    </row>
    <row r="242" spans="1:24" ht="12.75" hidden="1" customHeight="1">
      <c r="A242" s="26">
        <f>LatticeLayout!A242</f>
        <v>0</v>
      </c>
      <c r="B242" s="26">
        <f>LatticeLayout!B242</f>
        <v>0</v>
      </c>
      <c r="C242" s="26">
        <f>LatticeLayout!C242</f>
        <v>0</v>
      </c>
      <c r="D242" s="26">
        <f>LatticeLayout!D242</f>
        <v>0</v>
      </c>
      <c r="E242" s="26">
        <f>LatticeLayout!E242</f>
        <v>0</v>
      </c>
      <c r="F242" s="26">
        <f>LatticeLayout!F242</f>
        <v>0</v>
      </c>
      <c r="G242" s="26">
        <f>LatticeLayout!G242</f>
        <v>0</v>
      </c>
      <c r="H242" s="26">
        <f>LatticeLayout!H242</f>
        <v>150</v>
      </c>
      <c r="I242" s="26">
        <f>LatticeLayout!I242</f>
        <v>0</v>
      </c>
      <c r="J242" s="26">
        <f>LatticeLayout!J242</f>
        <v>0</v>
      </c>
      <c r="K242" s="26">
        <f>LatticeLayout!K242</f>
        <v>0.222608</v>
      </c>
      <c r="L242" s="26">
        <f>LatticeLayout!O242</f>
        <v>41.094000000000001</v>
      </c>
      <c r="M242" s="26">
        <f>LatticeLayout!P242</f>
        <v>423.0996045</v>
      </c>
      <c r="N242" s="26">
        <f>LatticeLayout!Q242</f>
        <v>369.40924122763255</v>
      </c>
      <c r="O242" s="26">
        <f t="shared" si="26"/>
        <v>369.52054522763251</v>
      </c>
      <c r="P242" s="26">
        <f t="shared" si="27"/>
        <v>423.0996045</v>
      </c>
      <c r="Q242" s="26">
        <f t="shared" si="28"/>
        <v>41.094000000000001</v>
      </c>
      <c r="R242" s="26">
        <f t="shared" si="24"/>
        <v>270</v>
      </c>
      <c r="S242" s="26">
        <f t="shared" si="25"/>
        <v>0</v>
      </c>
      <c r="T242" s="26">
        <v>0</v>
      </c>
      <c r="U242"/>
      <c r="V242"/>
      <c r="W242"/>
      <c r="X242"/>
    </row>
    <row r="243" spans="1:24" ht="12.75" customHeight="1">
      <c r="A243" s="26" t="str">
        <f>LatticeLayout!A243</f>
        <v>FE</v>
      </c>
      <c r="B243" s="26" t="str">
        <f>LatticeLayout!B243</f>
        <v>LEBT</v>
      </c>
      <c r="C243" s="26" t="str">
        <f>LatticeLayout!C243</f>
        <v>DCHV</v>
      </c>
      <c r="D243" s="26">
        <f>LatticeLayout!D243</f>
        <v>992</v>
      </c>
      <c r="E243" s="26" t="str">
        <f>LatticeLayout!E243</f>
        <v>FE_LEBT:DCHV_D0992</v>
      </c>
      <c r="F243" s="26" t="str">
        <f>LatticeLayout!F243</f>
        <v>C4</v>
      </c>
      <c r="G243" s="26" t="str">
        <f>LatticeLayout!G243</f>
        <v>corrector magnet &amp; bellow</v>
      </c>
      <c r="H243" s="26">
        <f>LatticeLayout!H243</f>
        <v>150</v>
      </c>
      <c r="I243" s="26">
        <f>LatticeLayout!I243</f>
        <v>0</v>
      </c>
      <c r="J243" s="26">
        <f>LatticeLayout!J243</f>
        <v>0</v>
      </c>
      <c r="K243" s="26">
        <f>LatticeLayout!K243</f>
        <v>0.1905</v>
      </c>
      <c r="L243" s="26">
        <f>LatticeLayout!O243</f>
        <v>41.094000000000001</v>
      </c>
      <c r="M243" s="26">
        <f>LatticeLayout!P243</f>
        <v>423.0996045</v>
      </c>
      <c r="N243" s="26">
        <f>LatticeLayout!Q243</f>
        <v>369.21874122763256</v>
      </c>
      <c r="O243" s="26">
        <f t="shared" si="26"/>
        <v>369.31399122763253</v>
      </c>
      <c r="P243" s="26">
        <f t="shared" si="27"/>
        <v>423.0996045</v>
      </c>
      <c r="Q243" s="26">
        <f t="shared" si="28"/>
        <v>41.094000000000001</v>
      </c>
      <c r="R243" s="26">
        <f t="shared" si="24"/>
        <v>270</v>
      </c>
      <c r="S243" s="26">
        <f t="shared" si="25"/>
        <v>0</v>
      </c>
      <c r="T243" s="26">
        <v>0</v>
      </c>
      <c r="U243"/>
      <c r="V243"/>
      <c r="W243"/>
      <c r="X243"/>
    </row>
    <row r="244" spans="1:24" ht="12.75" hidden="1" customHeight="1">
      <c r="A244" s="26">
        <f>LatticeLayout!A244</f>
        <v>0</v>
      </c>
      <c r="B244" s="26">
        <f>LatticeLayout!B244</f>
        <v>0</v>
      </c>
      <c r="C244" s="26">
        <f>LatticeLayout!C244</f>
        <v>0</v>
      </c>
      <c r="D244" s="26">
        <f>LatticeLayout!D244</f>
        <v>0</v>
      </c>
      <c r="E244" s="26">
        <f>LatticeLayout!E244</f>
        <v>0</v>
      </c>
      <c r="F244" s="26">
        <f>LatticeLayout!F244</f>
        <v>0</v>
      </c>
      <c r="G244" s="26">
        <f>LatticeLayout!G244</f>
        <v>0</v>
      </c>
      <c r="H244" s="26">
        <f>LatticeLayout!H244</f>
        <v>150</v>
      </c>
      <c r="I244" s="26">
        <f>LatticeLayout!I244</f>
        <v>0</v>
      </c>
      <c r="J244" s="26">
        <f>LatticeLayout!J244</f>
        <v>0</v>
      </c>
      <c r="K244" s="26">
        <f>LatticeLayout!K244</f>
        <v>2.5399999999999999E-2</v>
      </c>
      <c r="L244" s="26">
        <f>LatticeLayout!O244</f>
        <v>41.094000000000001</v>
      </c>
      <c r="M244" s="26">
        <f>LatticeLayout!P244</f>
        <v>423.0996045</v>
      </c>
      <c r="N244" s="26">
        <f>LatticeLayout!Q244</f>
        <v>369.19334122763257</v>
      </c>
      <c r="O244" s="26">
        <f t="shared" si="26"/>
        <v>369.20604122763257</v>
      </c>
      <c r="P244" s="26">
        <f t="shared" si="27"/>
        <v>423.0996045</v>
      </c>
      <c r="Q244" s="26">
        <f t="shared" si="28"/>
        <v>41.094000000000001</v>
      </c>
      <c r="R244" s="26">
        <f t="shared" si="24"/>
        <v>270</v>
      </c>
      <c r="S244" s="26">
        <f t="shared" si="25"/>
        <v>0</v>
      </c>
      <c r="T244" s="26">
        <v>0</v>
      </c>
      <c r="U244"/>
      <c r="V244"/>
      <c r="W244"/>
      <c r="X244"/>
    </row>
    <row r="245" spans="1:24" ht="12.75" customHeight="1">
      <c r="A245" s="26" t="str">
        <f>LatticeLayout!A245</f>
        <v>FE</v>
      </c>
      <c r="B245" s="26" t="str">
        <f>LatticeLayout!B245</f>
        <v>LEBT</v>
      </c>
      <c r="C245" s="26" t="str">
        <f>LatticeLayout!C245</f>
        <v>SOLR</v>
      </c>
      <c r="D245" s="26">
        <f>LatticeLayout!D245</f>
        <v>995</v>
      </c>
      <c r="E245" s="26" t="str">
        <f>LatticeLayout!E245</f>
        <v>FE_LEBT:SOLR_D0995</v>
      </c>
      <c r="F245" s="26" t="str">
        <f>LatticeLayout!F245</f>
        <v>S4b</v>
      </c>
      <c r="G245" s="26" t="str">
        <f>LatticeLayout!G245</f>
        <v>solenoid</v>
      </c>
      <c r="H245" s="26">
        <f>LatticeLayout!H245</f>
        <v>150</v>
      </c>
      <c r="I245" s="26">
        <f>LatticeLayout!I245</f>
        <v>0</v>
      </c>
      <c r="J245" s="26">
        <f>LatticeLayout!J245</f>
        <v>0</v>
      </c>
      <c r="K245" s="26">
        <f>LatticeLayout!K245</f>
        <v>0.4</v>
      </c>
      <c r="L245" s="26">
        <f>LatticeLayout!O245</f>
        <v>41.094000000000001</v>
      </c>
      <c r="M245" s="26">
        <f>LatticeLayout!P245</f>
        <v>423.0996045</v>
      </c>
      <c r="N245" s="26">
        <f>LatticeLayout!Q245</f>
        <v>368.7933412276326</v>
      </c>
      <c r="O245" s="26">
        <f t="shared" si="26"/>
        <v>368.99334122763258</v>
      </c>
      <c r="P245" s="26">
        <f t="shared" si="27"/>
        <v>423.0996045</v>
      </c>
      <c r="Q245" s="26">
        <f t="shared" si="28"/>
        <v>41.094000000000001</v>
      </c>
      <c r="R245" s="26">
        <f t="shared" si="24"/>
        <v>270</v>
      </c>
      <c r="S245" s="26">
        <f t="shared" si="25"/>
        <v>0</v>
      </c>
      <c r="T245" s="26">
        <v>0</v>
      </c>
      <c r="U245"/>
      <c r="V245"/>
      <c r="W245"/>
      <c r="X245"/>
    </row>
    <row r="246" spans="1:24" ht="12.75" hidden="1" customHeight="1">
      <c r="A246" s="26">
        <f>LatticeLayout!A246</f>
        <v>0</v>
      </c>
      <c r="B246" s="26">
        <f>LatticeLayout!B246</f>
        <v>0</v>
      </c>
      <c r="C246" s="26">
        <f>LatticeLayout!C246</f>
        <v>0</v>
      </c>
      <c r="D246" s="26">
        <f>LatticeLayout!D246</f>
        <v>0</v>
      </c>
      <c r="E246" s="26">
        <f>LatticeLayout!E246</f>
        <v>0</v>
      </c>
      <c r="F246" s="26">
        <f>LatticeLayout!F246</f>
        <v>0</v>
      </c>
      <c r="G246" s="26">
        <f>LatticeLayout!G246</f>
        <v>0</v>
      </c>
      <c r="H246" s="26">
        <f>LatticeLayout!H246</f>
        <v>40</v>
      </c>
      <c r="I246" s="26">
        <f>LatticeLayout!I246</f>
        <v>0</v>
      </c>
      <c r="J246" s="26">
        <f>LatticeLayout!J246</f>
        <v>0</v>
      </c>
      <c r="K246" s="26">
        <f>LatticeLayout!K246</f>
        <v>7.5523699999999999E-2</v>
      </c>
      <c r="L246" s="26">
        <f>LatticeLayout!O246</f>
        <v>41.094000000000001</v>
      </c>
      <c r="M246" s="26">
        <f>LatticeLayout!P246</f>
        <v>423.0996045</v>
      </c>
      <c r="N246" s="26">
        <f>LatticeLayout!Q246</f>
        <v>368.71781752763258</v>
      </c>
      <c r="O246" s="26">
        <f t="shared" si="26"/>
        <v>368.75557937763256</v>
      </c>
      <c r="P246" s="26">
        <f t="shared" si="27"/>
        <v>423.0996045</v>
      </c>
      <c r="Q246" s="26">
        <f t="shared" si="28"/>
        <v>41.094000000000001</v>
      </c>
      <c r="R246" s="26">
        <f t="shared" si="24"/>
        <v>270</v>
      </c>
      <c r="S246" s="26">
        <f t="shared" si="25"/>
        <v>0</v>
      </c>
      <c r="T246" s="26">
        <v>0</v>
      </c>
      <c r="U246"/>
      <c r="V246"/>
      <c r="W246"/>
      <c r="X246"/>
    </row>
    <row r="247" spans="1:24" ht="12.75" hidden="1" customHeight="1">
      <c r="A247" s="26" t="str">
        <f>LatticeLayout!A247</f>
        <v>FE</v>
      </c>
      <c r="B247" s="26" t="str">
        <f>LatticeLayout!B247</f>
        <v>LEBT</v>
      </c>
      <c r="C247" s="26" t="str">
        <f>LatticeLayout!C247</f>
        <v>FC</v>
      </c>
      <c r="D247" s="26">
        <f>LatticeLayout!D247</f>
        <v>998</v>
      </c>
      <c r="E247" s="26" t="str">
        <f>LatticeLayout!E247</f>
        <v>FE_LEBT:FC_D0998</v>
      </c>
      <c r="F247" s="26" t="str">
        <f>LatticeLayout!F247</f>
        <v>FC1</v>
      </c>
      <c r="G247" s="26" t="str">
        <f>LatticeLayout!G247</f>
        <v>faraday cup</v>
      </c>
      <c r="H247" s="26">
        <f>LatticeLayout!H247</f>
        <v>40</v>
      </c>
      <c r="I247" s="26">
        <f>LatticeLayout!I247</f>
        <v>0</v>
      </c>
      <c r="J247" s="26">
        <f>LatticeLayout!J247</f>
        <v>0</v>
      </c>
      <c r="K247" s="26">
        <f>LatticeLayout!K247</f>
        <v>0</v>
      </c>
      <c r="L247" s="26">
        <f>LatticeLayout!O247</f>
        <v>41.094000000000001</v>
      </c>
      <c r="M247" s="26">
        <f>LatticeLayout!P247</f>
        <v>423.0996045</v>
      </c>
      <c r="N247" s="26">
        <f>LatticeLayout!Q247</f>
        <v>368.71781752763258</v>
      </c>
      <c r="O247" s="26">
        <f t="shared" si="26"/>
        <v>368.71781752763258</v>
      </c>
      <c r="P247" s="26">
        <f t="shared" si="27"/>
        <v>423.0996045</v>
      </c>
      <c r="Q247" s="26">
        <f t="shared" si="28"/>
        <v>41.094000000000001</v>
      </c>
      <c r="R247" s="26">
        <f t="shared" si="24"/>
        <v>270</v>
      </c>
      <c r="S247" s="26">
        <f t="shared" si="25"/>
        <v>0</v>
      </c>
      <c r="T247" s="26">
        <v>0</v>
      </c>
      <c r="U247"/>
      <c r="V247"/>
      <c r="W247"/>
      <c r="X247"/>
    </row>
    <row r="248" spans="1:24" ht="12.75" hidden="1" customHeight="1">
      <c r="A248" s="26" t="str">
        <f>LatticeLayout!A248</f>
        <v>FE</v>
      </c>
      <c r="B248" s="26" t="str">
        <f>LatticeLayout!B248</f>
        <v>LEBT</v>
      </c>
      <c r="C248" s="26" t="str">
        <f>LatticeLayout!C248</f>
        <v>FFC</v>
      </c>
      <c r="D248" s="26">
        <f>LatticeLayout!D248</f>
        <v>998</v>
      </c>
      <c r="E248" s="26" t="str">
        <f>LatticeLayout!E248</f>
        <v>FE_LEBT:FFC_D0998</v>
      </c>
      <c r="F248" s="26" t="str">
        <f>LatticeLayout!F248</f>
        <v>LPM1</v>
      </c>
      <c r="G248" s="26" t="str">
        <f>LatticeLayout!G248</f>
        <v>fast faraday cup</v>
      </c>
      <c r="H248" s="26">
        <f>LatticeLayout!H248</f>
        <v>40</v>
      </c>
      <c r="I248" s="26">
        <f>LatticeLayout!I248</f>
        <v>0</v>
      </c>
      <c r="J248" s="26">
        <f>LatticeLayout!J248</f>
        <v>0</v>
      </c>
      <c r="K248" s="26">
        <f>LatticeLayout!K248</f>
        <v>0</v>
      </c>
      <c r="L248" s="26">
        <f>LatticeLayout!O248</f>
        <v>41.094000000000001</v>
      </c>
      <c r="M248" s="26">
        <f>LatticeLayout!P248</f>
        <v>423.0996045</v>
      </c>
      <c r="N248" s="26">
        <f>LatticeLayout!Q248</f>
        <v>368.71781752763258</v>
      </c>
      <c r="O248" s="26">
        <f t="shared" si="26"/>
        <v>368.71781752763258</v>
      </c>
      <c r="P248" s="26">
        <f t="shared" si="27"/>
        <v>423.0996045</v>
      </c>
      <c r="Q248" s="26">
        <f t="shared" si="28"/>
        <v>41.094000000000001</v>
      </c>
      <c r="R248" s="26">
        <f t="shared" si="24"/>
        <v>270</v>
      </c>
      <c r="S248" s="26">
        <f t="shared" si="25"/>
        <v>0</v>
      </c>
      <c r="T248" s="26">
        <v>0</v>
      </c>
      <c r="U248"/>
      <c r="V248"/>
      <c r="W248"/>
      <c r="X248"/>
    </row>
    <row r="249" spans="1:24" ht="12.75" hidden="1" customHeight="1">
      <c r="A249" s="26">
        <f>LatticeLayout!A249</f>
        <v>0</v>
      </c>
      <c r="B249" s="26">
        <f>LatticeLayout!B249</f>
        <v>0</v>
      </c>
      <c r="C249" s="26">
        <f>LatticeLayout!C249</f>
        <v>0</v>
      </c>
      <c r="D249" s="26">
        <f>LatticeLayout!D249</f>
        <v>0</v>
      </c>
      <c r="E249" s="26">
        <f>LatticeLayout!E249</f>
        <v>0</v>
      </c>
      <c r="F249" s="26">
        <f>LatticeLayout!F249</f>
        <v>0</v>
      </c>
      <c r="G249" s="26">
        <f>LatticeLayout!G249</f>
        <v>0</v>
      </c>
      <c r="H249" s="26">
        <f>LatticeLayout!H249</f>
        <v>40</v>
      </c>
      <c r="I249" s="26">
        <f>LatticeLayout!I249</f>
        <v>0</v>
      </c>
      <c r="J249" s="26">
        <f>LatticeLayout!J249</f>
        <v>0</v>
      </c>
      <c r="K249" s="26">
        <f>LatticeLayout!K249</f>
        <v>2.33172E-2</v>
      </c>
      <c r="L249" s="26">
        <f>LatticeLayout!O249</f>
        <v>41.094000000000001</v>
      </c>
      <c r="M249" s="26">
        <f>LatticeLayout!P249</f>
        <v>423.0996045</v>
      </c>
      <c r="N249" s="26">
        <f>LatticeLayout!Q249</f>
        <v>368.69450032763257</v>
      </c>
      <c r="O249" s="26">
        <f t="shared" si="26"/>
        <v>368.7061589276326</v>
      </c>
      <c r="P249" s="26">
        <f t="shared" si="27"/>
        <v>423.0996045</v>
      </c>
      <c r="Q249" s="26">
        <f t="shared" si="28"/>
        <v>41.094000000000001</v>
      </c>
      <c r="R249" s="26">
        <f t="shared" si="24"/>
        <v>270</v>
      </c>
      <c r="S249" s="26">
        <f t="shared" si="25"/>
        <v>0</v>
      </c>
      <c r="T249" s="26">
        <v>0</v>
      </c>
      <c r="U249"/>
      <c r="V249"/>
      <c r="W249"/>
      <c r="X249"/>
    </row>
    <row r="250" spans="1:24" ht="12.75" customHeight="1">
      <c r="A250" s="26" t="str">
        <f>LatticeLayout!A250</f>
        <v>FE</v>
      </c>
      <c r="B250" s="26" t="str">
        <f>LatticeLayout!B250</f>
        <v>LEBT</v>
      </c>
      <c r="C250" s="26" t="str">
        <f>LatticeLayout!C250</f>
        <v>PM</v>
      </c>
      <c r="D250" s="26">
        <f>LatticeLayout!D250</f>
        <v>998</v>
      </c>
      <c r="E250" s="26" t="str">
        <f>LatticeLayout!E250</f>
        <v>FE_LEBT:PM_D0998</v>
      </c>
      <c r="F250" s="26" t="str">
        <f>LatticeLayout!F250</f>
        <v>PM1</v>
      </c>
      <c r="G250" s="26" t="str">
        <f>LatticeLayout!G250</f>
        <v>profile monitor (small fork)</v>
      </c>
      <c r="H250" s="26">
        <f>LatticeLayout!H250</f>
        <v>40</v>
      </c>
      <c r="I250" s="26">
        <f>LatticeLayout!I250</f>
        <v>0</v>
      </c>
      <c r="J250" s="26">
        <f>LatticeLayout!J250</f>
        <v>0</v>
      </c>
      <c r="K250" s="26">
        <f>LatticeLayout!K250</f>
        <v>0</v>
      </c>
      <c r="L250" s="26">
        <f>LatticeLayout!O250</f>
        <v>41.094000000000001</v>
      </c>
      <c r="M250" s="26">
        <f>LatticeLayout!P250</f>
        <v>423.0996045</v>
      </c>
      <c r="N250" s="26">
        <f>LatticeLayout!Q250</f>
        <v>368.69450032763257</v>
      </c>
      <c r="O250" s="26">
        <f t="shared" si="26"/>
        <v>368.69450032763257</v>
      </c>
      <c r="P250" s="26">
        <f t="shared" si="27"/>
        <v>423.0996045</v>
      </c>
      <c r="Q250" s="26">
        <f t="shared" si="28"/>
        <v>41.094000000000001</v>
      </c>
      <c r="R250" s="26">
        <f t="shared" si="24"/>
        <v>270</v>
      </c>
      <c r="S250" s="26">
        <f t="shared" si="25"/>
        <v>0</v>
      </c>
      <c r="T250" s="26">
        <v>0</v>
      </c>
      <c r="U250"/>
      <c r="V250"/>
      <c r="W250"/>
      <c r="X250"/>
    </row>
    <row r="251" spans="1:24" ht="12.75" hidden="1" customHeight="1">
      <c r="A251" s="26">
        <f>LatticeLayout!A251</f>
        <v>0</v>
      </c>
      <c r="B251" s="26">
        <f>LatticeLayout!B251</f>
        <v>0</v>
      </c>
      <c r="C251" s="26">
        <f>LatticeLayout!C251</f>
        <v>0</v>
      </c>
      <c r="D251" s="26">
        <f>LatticeLayout!D251</f>
        <v>0</v>
      </c>
      <c r="E251" s="26">
        <f>LatticeLayout!E251</f>
        <v>0</v>
      </c>
      <c r="F251" s="26">
        <f>LatticeLayout!F251</f>
        <v>0</v>
      </c>
      <c r="G251" s="26">
        <f>LatticeLayout!G251</f>
        <v>0</v>
      </c>
      <c r="H251" s="26">
        <f>LatticeLayout!H251</f>
        <v>40</v>
      </c>
      <c r="I251" s="26">
        <f>LatticeLayout!I251</f>
        <v>0</v>
      </c>
      <c r="J251" s="26">
        <f>LatticeLayout!J251</f>
        <v>0</v>
      </c>
      <c r="K251" s="26">
        <f>LatticeLayout!K251</f>
        <v>7.6159099999999993E-2</v>
      </c>
      <c r="L251" s="26">
        <f>LatticeLayout!O251</f>
        <v>41.094000000000001</v>
      </c>
      <c r="M251" s="26">
        <f>LatticeLayout!P251</f>
        <v>423.0996045</v>
      </c>
      <c r="N251" s="26">
        <f>LatticeLayout!Q251</f>
        <v>368.61834122763258</v>
      </c>
      <c r="O251" s="26">
        <f t="shared" si="26"/>
        <v>368.65642077763255</v>
      </c>
      <c r="P251" s="26">
        <f t="shared" si="27"/>
        <v>423.0996045</v>
      </c>
      <c r="Q251" s="26">
        <f t="shared" si="28"/>
        <v>41.094000000000001</v>
      </c>
      <c r="R251" s="26">
        <f t="shared" si="24"/>
        <v>270</v>
      </c>
      <c r="S251" s="26">
        <f t="shared" si="25"/>
        <v>0</v>
      </c>
      <c r="T251" s="26">
        <v>0</v>
      </c>
      <c r="U251"/>
      <c r="V251"/>
      <c r="W251"/>
      <c r="X251"/>
    </row>
    <row r="252" spans="1:24" ht="12.75" customHeight="1">
      <c r="A252" s="26" t="str">
        <f>LatticeLayout!A252</f>
        <v>FE</v>
      </c>
      <c r="B252" s="26" t="str">
        <f>LatticeLayout!B252</f>
        <v>LEBT</v>
      </c>
      <c r="C252" s="26" t="str">
        <f>LatticeLayout!C252</f>
        <v>CAV</v>
      </c>
      <c r="D252" s="26">
        <f>LatticeLayout!D252</f>
        <v>999</v>
      </c>
      <c r="E252" s="26" t="str">
        <f>LatticeLayout!E252</f>
        <v>FE_LEBT:CAV_D0999</v>
      </c>
      <c r="F252" s="26">
        <f>LatticeLayout!F252</f>
        <v>0</v>
      </c>
      <c r="G252" s="26" t="str">
        <f>LatticeLayout!G252</f>
        <v>velocity equalizer resonator</v>
      </c>
      <c r="H252" s="26">
        <f>LatticeLayout!H252</f>
        <v>40</v>
      </c>
      <c r="I252" s="26">
        <f>LatticeLayout!I252</f>
        <v>0</v>
      </c>
      <c r="J252" s="26">
        <f>LatticeLayout!J252</f>
        <v>0</v>
      </c>
      <c r="K252" s="26">
        <f>LatticeLayout!K252</f>
        <v>0</v>
      </c>
      <c r="L252" s="26">
        <f>LatticeLayout!O252</f>
        <v>41.094000000000001</v>
      </c>
      <c r="M252" s="26">
        <f>LatticeLayout!P252</f>
        <v>423.0996045</v>
      </c>
      <c r="N252" s="26">
        <f>LatticeLayout!Q252</f>
        <v>368.61834122763258</v>
      </c>
      <c r="O252" s="26">
        <f t="shared" si="26"/>
        <v>368.61834122763258</v>
      </c>
      <c r="P252" s="26">
        <f t="shared" si="27"/>
        <v>423.0996045</v>
      </c>
      <c r="Q252" s="26">
        <f t="shared" si="28"/>
        <v>41.094000000000001</v>
      </c>
      <c r="R252" s="26">
        <f t="shared" si="24"/>
        <v>270</v>
      </c>
      <c r="S252" s="26">
        <f t="shared" si="25"/>
        <v>0</v>
      </c>
      <c r="T252" s="26">
        <v>0</v>
      </c>
      <c r="U252"/>
      <c r="V252"/>
      <c r="W252"/>
      <c r="X252"/>
    </row>
    <row r="253" spans="1:24" ht="12.75" hidden="1" customHeight="1">
      <c r="A253" s="26">
        <f>LatticeLayout!A253</f>
        <v>0</v>
      </c>
      <c r="B253" s="26">
        <f>LatticeLayout!B253</f>
        <v>0</v>
      </c>
      <c r="C253" s="26">
        <f>LatticeLayout!C253</f>
        <v>0</v>
      </c>
      <c r="D253" s="26">
        <f>LatticeLayout!D253</f>
        <v>0</v>
      </c>
      <c r="E253" s="26">
        <f>LatticeLayout!E253</f>
        <v>0</v>
      </c>
      <c r="F253" s="26">
        <f>LatticeLayout!F253</f>
        <v>0</v>
      </c>
      <c r="G253" s="26">
        <f>LatticeLayout!G253</f>
        <v>0</v>
      </c>
      <c r="H253" s="26">
        <f>LatticeLayout!H253</f>
        <v>40</v>
      </c>
      <c r="I253" s="26">
        <f>LatticeLayout!I253</f>
        <v>0</v>
      </c>
      <c r="J253" s="26">
        <f>LatticeLayout!J253</f>
        <v>0</v>
      </c>
      <c r="K253" s="26">
        <f>LatticeLayout!K253</f>
        <v>2.53355E-2</v>
      </c>
      <c r="L253" s="26">
        <f>LatticeLayout!O253</f>
        <v>41.094000000000001</v>
      </c>
      <c r="M253" s="26">
        <f>LatticeLayout!P253</f>
        <v>423.0996045</v>
      </c>
      <c r="N253" s="26">
        <f>LatticeLayout!Q253</f>
        <v>368.5930057276326</v>
      </c>
      <c r="O253" s="26">
        <f t="shared" si="26"/>
        <v>368.60567347763259</v>
      </c>
      <c r="P253" s="26">
        <f t="shared" si="27"/>
        <v>423.0996045</v>
      </c>
      <c r="Q253" s="26">
        <f t="shared" si="28"/>
        <v>41.094000000000001</v>
      </c>
      <c r="R253" s="26">
        <f t="shared" si="24"/>
        <v>270</v>
      </c>
      <c r="S253" s="26">
        <f t="shared" si="25"/>
        <v>0</v>
      </c>
      <c r="T253" s="26">
        <v>0</v>
      </c>
      <c r="U253"/>
      <c r="V253"/>
      <c r="W253"/>
      <c r="X253"/>
    </row>
    <row r="254" spans="1:24" ht="12.75" hidden="1" customHeight="1">
      <c r="A254" s="26" t="str">
        <f>LatticeLayout!A254</f>
        <v>FE</v>
      </c>
      <c r="B254" s="26" t="str">
        <f>LatticeLayout!B254</f>
        <v>LEBT</v>
      </c>
      <c r="C254" s="26" t="str">
        <f>LatticeLayout!C254</f>
        <v>GV</v>
      </c>
      <c r="D254" s="26">
        <f>LatticeLayout!D254</f>
        <v>999</v>
      </c>
      <c r="E254" s="26" t="str">
        <f>LatticeLayout!E254</f>
        <v>FE_LEBT:GV_D0999</v>
      </c>
      <c r="F254" s="26" t="str">
        <f>LatticeLayout!F254</f>
        <v>GV_C</v>
      </c>
      <c r="G254" s="26" t="str">
        <f>LatticeLayout!G254</f>
        <v>gate valve w/ special clamp</v>
      </c>
      <c r="H254" s="26">
        <f>LatticeLayout!H254</f>
        <v>40</v>
      </c>
      <c r="I254" s="26">
        <f>LatticeLayout!I254</f>
        <v>0</v>
      </c>
      <c r="J254" s="26">
        <f>LatticeLayout!J254</f>
        <v>0</v>
      </c>
      <c r="K254" s="26">
        <f>LatticeLayout!K254</f>
        <v>3.4700000000000002E-2</v>
      </c>
      <c r="L254" s="26">
        <f>LatticeLayout!O254</f>
        <v>41.094000000000001</v>
      </c>
      <c r="M254" s="26">
        <f>LatticeLayout!P254</f>
        <v>423.0996045</v>
      </c>
      <c r="N254" s="26">
        <f>LatticeLayout!Q254</f>
        <v>368.55830572763261</v>
      </c>
      <c r="O254" s="26">
        <f t="shared" si="26"/>
        <v>368.57565572763258</v>
      </c>
      <c r="P254" s="26">
        <f t="shared" si="27"/>
        <v>423.0996045</v>
      </c>
      <c r="Q254" s="26">
        <f t="shared" si="28"/>
        <v>41.094000000000001</v>
      </c>
      <c r="R254" s="26">
        <f t="shared" si="24"/>
        <v>270</v>
      </c>
      <c r="S254" s="26">
        <f t="shared" si="25"/>
        <v>0</v>
      </c>
      <c r="T254" s="26">
        <v>0</v>
      </c>
      <c r="U254"/>
      <c r="V254"/>
      <c r="W254"/>
      <c r="X254"/>
    </row>
    <row r="255" spans="1:24" ht="12.75" hidden="1" customHeight="1">
      <c r="A255" s="26">
        <f>LatticeLayout!A255</f>
        <v>0</v>
      </c>
      <c r="B255" s="26">
        <f>LatticeLayout!B255</f>
        <v>0</v>
      </c>
      <c r="C255" s="26">
        <f>LatticeLayout!C255</f>
        <v>0</v>
      </c>
      <c r="D255" s="26">
        <f>LatticeLayout!D255</f>
        <v>0</v>
      </c>
      <c r="E255" s="26">
        <f>LatticeLayout!E255</f>
        <v>0</v>
      </c>
      <c r="F255" s="26">
        <f>LatticeLayout!F255</f>
        <v>0</v>
      </c>
      <c r="G255" s="26">
        <f>LatticeLayout!G255</f>
        <v>0</v>
      </c>
      <c r="H255" s="26">
        <f>LatticeLayout!H255</f>
        <v>0</v>
      </c>
      <c r="I255" s="26">
        <f>LatticeLayout!I255</f>
        <v>0</v>
      </c>
      <c r="J255" s="26">
        <f>LatticeLayout!J255</f>
        <v>0</v>
      </c>
      <c r="K255" s="26">
        <f>LatticeLayout!K255</f>
        <v>1.3214500000000001E-2</v>
      </c>
      <c r="L255" s="26">
        <f>LatticeLayout!O255</f>
        <v>41.094000000000001</v>
      </c>
      <c r="M255" s="26">
        <f>LatticeLayout!P255</f>
        <v>423.0996045</v>
      </c>
      <c r="N255" s="26">
        <f>LatticeLayout!Q255</f>
        <v>368.54509122763261</v>
      </c>
      <c r="O255" s="26">
        <f t="shared" si="26"/>
        <v>368.55169847763261</v>
      </c>
      <c r="P255" s="26">
        <f t="shared" si="27"/>
        <v>423.0996045</v>
      </c>
      <c r="Q255" s="26">
        <f t="shared" si="28"/>
        <v>41.094000000000001</v>
      </c>
      <c r="R255" s="26">
        <f t="shared" ref="R255:R318" si="29">R254</f>
        <v>270</v>
      </c>
      <c r="S255" s="26">
        <f t="shared" ref="S255:S318" si="30">S254</f>
        <v>0</v>
      </c>
      <c r="T255" s="26">
        <v>0</v>
      </c>
      <c r="U255"/>
      <c r="V255"/>
      <c r="W255"/>
      <c r="X255"/>
    </row>
    <row r="256" spans="1:24" ht="12.75" hidden="1" customHeight="1">
      <c r="A256" s="26">
        <f>LatticeLayout!A256</f>
        <v>0</v>
      </c>
      <c r="B256" s="26">
        <f>LatticeLayout!B256</f>
        <v>0</v>
      </c>
      <c r="C256" s="26">
        <f>LatticeLayout!C256</f>
        <v>0</v>
      </c>
      <c r="D256" s="26">
        <f>LatticeLayout!D256</f>
        <v>0</v>
      </c>
      <c r="E256" s="26">
        <f>LatticeLayout!E256</f>
        <v>0</v>
      </c>
      <c r="F256" s="26">
        <f>LatticeLayout!F256</f>
        <v>0</v>
      </c>
      <c r="G256" s="26">
        <f>LatticeLayout!G256</f>
        <v>0</v>
      </c>
      <c r="H256" s="26">
        <f>LatticeLayout!H256</f>
        <v>0</v>
      </c>
      <c r="I256" s="26">
        <f>LatticeLayout!I256</f>
        <v>0</v>
      </c>
      <c r="J256" s="26">
        <f>LatticeLayout!J256</f>
        <v>0</v>
      </c>
      <c r="K256" s="26">
        <f>LatticeLayout!K256</f>
        <v>0</v>
      </c>
      <c r="L256" s="26">
        <f>LatticeLayout!O256</f>
        <v>41.094000000000001</v>
      </c>
      <c r="M256" s="26">
        <f>LatticeLayout!P256</f>
        <v>423.0996045</v>
      </c>
      <c r="N256" s="26">
        <f>LatticeLayout!Q256</f>
        <v>368.54509122763261</v>
      </c>
      <c r="O256" s="26">
        <f t="shared" si="26"/>
        <v>368.54509122763261</v>
      </c>
      <c r="P256" s="26">
        <f t="shared" si="27"/>
        <v>423.0996045</v>
      </c>
      <c r="Q256" s="26">
        <f t="shared" si="28"/>
        <v>41.094000000000001</v>
      </c>
      <c r="R256" s="26">
        <f t="shared" si="29"/>
        <v>270</v>
      </c>
      <c r="S256" s="26">
        <f t="shared" si="30"/>
        <v>0</v>
      </c>
      <c r="T256" s="26">
        <v>0</v>
      </c>
      <c r="U256"/>
      <c r="V256"/>
      <c r="W256"/>
      <c r="X256"/>
    </row>
    <row r="257" spans="1:24" ht="12.75" hidden="1" customHeight="1">
      <c r="A257" s="26" t="str">
        <f>LatticeLayout!A257</f>
        <v>FE</v>
      </c>
      <c r="B257" s="26" t="str">
        <f>LatticeLayout!B257</f>
        <v>LEBT</v>
      </c>
      <c r="C257" s="26" t="str">
        <f>LatticeLayout!C257</f>
        <v>end</v>
      </c>
      <c r="D257" s="26">
        <f>LatticeLayout!D257</f>
        <v>0</v>
      </c>
      <c r="E257" s="26">
        <f>LatticeLayout!E257</f>
        <v>0</v>
      </c>
      <c r="F257" s="26">
        <f>LatticeLayout!F257</f>
        <v>0</v>
      </c>
      <c r="G257" s="26">
        <f>LatticeLayout!G257</f>
        <v>0</v>
      </c>
      <c r="H257" s="26">
        <f>LatticeLayout!H257</f>
        <v>0</v>
      </c>
      <c r="I257" s="26">
        <f>LatticeLayout!I257</f>
        <v>0</v>
      </c>
      <c r="J257" s="26">
        <f>LatticeLayout!J257</f>
        <v>0</v>
      </c>
      <c r="K257" s="26">
        <f>LatticeLayout!K257</f>
        <v>0</v>
      </c>
      <c r="L257" s="26">
        <f>LatticeLayout!O257</f>
        <v>41.094000000000001</v>
      </c>
      <c r="M257" s="26">
        <f>LatticeLayout!P257</f>
        <v>423.0996045</v>
      </c>
      <c r="N257" s="26">
        <f>LatticeLayout!Q257</f>
        <v>368.54509122763261</v>
      </c>
      <c r="O257" s="26">
        <f t="shared" si="26"/>
        <v>368.54509122763261</v>
      </c>
      <c r="P257" s="26">
        <f t="shared" si="27"/>
        <v>423.0996045</v>
      </c>
      <c r="Q257" s="26">
        <f t="shared" si="28"/>
        <v>41.094000000000001</v>
      </c>
      <c r="R257" s="26">
        <f t="shared" si="29"/>
        <v>270</v>
      </c>
      <c r="S257" s="26">
        <f t="shared" si="30"/>
        <v>0</v>
      </c>
      <c r="T257" s="26">
        <v>0</v>
      </c>
      <c r="U257"/>
      <c r="V257"/>
      <c r="W257"/>
      <c r="X257"/>
    </row>
    <row r="258" spans="1:24" ht="12.75" customHeight="1">
      <c r="A258" s="26">
        <f>LatticeLayout!A258</f>
        <v>0</v>
      </c>
      <c r="B258" s="26">
        <f>LatticeLayout!B258</f>
        <v>0</v>
      </c>
      <c r="C258" s="26">
        <f>LatticeLayout!C258</f>
        <v>0</v>
      </c>
      <c r="D258" s="26">
        <f>LatticeLayout!D258</f>
        <v>0</v>
      </c>
      <c r="E258" s="26">
        <f>LatticeLayout!E258</f>
        <v>0</v>
      </c>
      <c r="F258" s="26">
        <f>LatticeLayout!F258</f>
        <v>0</v>
      </c>
      <c r="G258" s="26" t="str">
        <f>LatticeLayout!G258</f>
        <v>RFQ end wall</v>
      </c>
      <c r="H258" s="26">
        <f>LatticeLayout!H258</f>
        <v>0</v>
      </c>
      <c r="I258" s="26">
        <f>LatticeLayout!I258</f>
        <v>0</v>
      </c>
      <c r="J258" s="26">
        <f>LatticeLayout!J258</f>
        <v>0</v>
      </c>
      <c r="K258" s="26">
        <f>LatticeLayout!K258</f>
        <v>3.175E-2</v>
      </c>
      <c r="L258" s="26">
        <f>LatticeLayout!O258</f>
        <v>41.094000000000001</v>
      </c>
      <c r="M258" s="26">
        <f>LatticeLayout!P258</f>
        <v>423.0996045</v>
      </c>
      <c r="N258" s="26">
        <f>LatticeLayout!Q258</f>
        <v>368.51334122763262</v>
      </c>
      <c r="O258" s="26">
        <f t="shared" si="26"/>
        <v>368.52921622763262</v>
      </c>
      <c r="P258" s="26">
        <f t="shared" si="27"/>
        <v>423.0996045</v>
      </c>
      <c r="Q258" s="26">
        <f t="shared" si="28"/>
        <v>41.094000000000001</v>
      </c>
      <c r="R258" s="26">
        <f t="shared" si="29"/>
        <v>270</v>
      </c>
      <c r="S258" s="26">
        <f t="shared" si="30"/>
        <v>0</v>
      </c>
      <c r="T258" s="26">
        <v>0</v>
      </c>
      <c r="U258"/>
      <c r="V258"/>
      <c r="W258"/>
      <c r="X258"/>
    </row>
    <row r="259" spans="1:24" ht="12.75" hidden="1" customHeight="1">
      <c r="A259" s="26">
        <f>LatticeLayout!A259</f>
        <v>0</v>
      </c>
      <c r="B259" s="26">
        <f>LatticeLayout!B259</f>
        <v>0</v>
      </c>
      <c r="C259" s="26">
        <f>LatticeLayout!C259</f>
        <v>0</v>
      </c>
      <c r="D259" s="26">
        <f>LatticeLayout!D259</f>
        <v>0</v>
      </c>
      <c r="E259" s="26">
        <f>LatticeLayout!E259</f>
        <v>0</v>
      </c>
      <c r="F259" s="26">
        <f>LatticeLayout!F259</f>
        <v>0</v>
      </c>
      <c r="G259" s="26" t="str">
        <f>LatticeLayout!G259</f>
        <v>RFQ inn-wall (match point)</v>
      </c>
      <c r="H259" s="26">
        <f>LatticeLayout!H259</f>
        <v>0</v>
      </c>
      <c r="I259" s="26">
        <f>LatticeLayout!I259</f>
        <v>0</v>
      </c>
      <c r="J259" s="26">
        <f>LatticeLayout!J259</f>
        <v>0</v>
      </c>
      <c r="K259" s="26">
        <f>LatticeLayout!K259</f>
        <v>0</v>
      </c>
      <c r="L259" s="26">
        <f>LatticeLayout!O259</f>
        <v>41.094000000000001</v>
      </c>
      <c r="M259" s="26">
        <f>LatticeLayout!P259</f>
        <v>423.0996045</v>
      </c>
      <c r="N259" s="26">
        <f>LatticeLayout!Q259</f>
        <v>368.51334122763262</v>
      </c>
      <c r="O259" s="26">
        <f t="shared" si="26"/>
        <v>368.51334122763262</v>
      </c>
      <c r="P259" s="26">
        <f t="shared" si="27"/>
        <v>423.0996045</v>
      </c>
      <c r="Q259" s="26">
        <f t="shared" si="28"/>
        <v>41.094000000000001</v>
      </c>
      <c r="R259" s="26">
        <f t="shared" si="29"/>
        <v>270</v>
      </c>
      <c r="S259" s="26">
        <f t="shared" si="30"/>
        <v>0</v>
      </c>
      <c r="T259" s="26">
        <v>0</v>
      </c>
      <c r="U259"/>
      <c r="V259"/>
      <c r="W259"/>
      <c r="X259"/>
    </row>
    <row r="260" spans="1:24" ht="12.75" hidden="1" customHeight="1">
      <c r="A260" s="26" t="str">
        <f>LatticeLayout!A260</f>
        <v>FE</v>
      </c>
      <c r="B260" s="26" t="str">
        <f>LatticeLayout!B260</f>
        <v>RFQ</v>
      </c>
      <c r="C260" s="26" t="str">
        <f>LatticeLayout!C260</f>
        <v>CAV</v>
      </c>
      <c r="D260" s="26">
        <f>LatticeLayout!D260</f>
        <v>1005</v>
      </c>
      <c r="E260" s="26" t="str">
        <f>LatticeLayout!E260</f>
        <v>FE_RFQ:CAV_D1005</v>
      </c>
      <c r="F260" s="26">
        <f>LatticeLayout!F260</f>
        <v>0</v>
      </c>
      <c r="G260" s="26" t="str">
        <f>LatticeLayout!G260</f>
        <v>RFQ tank -1</v>
      </c>
      <c r="H260" s="26">
        <f>LatticeLayout!H260</f>
        <v>0</v>
      </c>
      <c r="I260" s="26">
        <f>LatticeLayout!I260</f>
        <v>0</v>
      </c>
      <c r="J260" s="26">
        <f>LatticeLayout!J260</f>
        <v>0</v>
      </c>
      <c r="K260" s="26">
        <f>LatticeLayout!K260</f>
        <v>1.00815506</v>
      </c>
      <c r="L260" s="26">
        <f>LatticeLayout!O260</f>
        <v>41.094000000000001</v>
      </c>
      <c r="M260" s="26">
        <f>LatticeLayout!P260</f>
        <v>423.0996045</v>
      </c>
      <c r="N260" s="26">
        <f>LatticeLayout!Q260</f>
        <v>367.50518616763264</v>
      </c>
      <c r="O260" s="26">
        <f t="shared" si="26"/>
        <v>368.0092636976326</v>
      </c>
      <c r="P260" s="26">
        <f t="shared" si="27"/>
        <v>423.0996045</v>
      </c>
      <c r="Q260" s="26">
        <f t="shared" si="28"/>
        <v>41.094000000000001</v>
      </c>
      <c r="R260" s="26">
        <f t="shared" si="29"/>
        <v>270</v>
      </c>
      <c r="S260" s="26">
        <f t="shared" si="30"/>
        <v>0</v>
      </c>
      <c r="T260" s="26">
        <v>0</v>
      </c>
      <c r="U260"/>
      <c r="V260"/>
      <c r="W260"/>
      <c r="X260"/>
    </row>
    <row r="261" spans="1:24" ht="12.75" hidden="1" customHeight="1">
      <c r="A261" s="26" t="str">
        <f>LatticeLayout!A261</f>
        <v>FE</v>
      </c>
      <c r="B261" s="26" t="str">
        <f>LatticeLayout!B261</f>
        <v>RFQ</v>
      </c>
      <c r="C261" s="26" t="str">
        <f>LatticeLayout!C261</f>
        <v>IP</v>
      </c>
      <c r="D261" s="26">
        <f>LatticeLayout!D261</f>
        <v>1005</v>
      </c>
      <c r="E261" s="26" t="str">
        <f>LatticeLayout!E261</f>
        <v>FE_RFQ:IP_D1005</v>
      </c>
      <c r="F261" s="26" t="str">
        <f>LatticeLayout!F261</f>
        <v>NEG-I</v>
      </c>
      <c r="G261" s="26" t="str">
        <f>LatticeLayout!G261</f>
        <v>getter-ion pump 2000-10 l/s</v>
      </c>
      <c r="H261" s="26">
        <f>LatticeLayout!H261</f>
        <v>0</v>
      </c>
      <c r="I261" s="26">
        <f>LatticeLayout!I261</f>
        <v>0</v>
      </c>
      <c r="J261" s="26">
        <f>LatticeLayout!J261</f>
        <v>0</v>
      </c>
      <c r="K261" s="26">
        <f>LatticeLayout!K261</f>
        <v>0</v>
      </c>
      <c r="L261" s="26">
        <f>LatticeLayout!O261</f>
        <v>41.094000000000001</v>
      </c>
      <c r="M261" s="26">
        <f>LatticeLayout!P261</f>
        <v>423.0996045</v>
      </c>
      <c r="N261" s="26">
        <f>LatticeLayout!Q261</f>
        <v>367.50518616763264</v>
      </c>
      <c r="O261" s="26">
        <f t="shared" si="26"/>
        <v>367.50518616763264</v>
      </c>
      <c r="P261" s="26">
        <f t="shared" si="27"/>
        <v>423.0996045</v>
      </c>
      <c r="Q261" s="26">
        <f t="shared" si="28"/>
        <v>41.094000000000001</v>
      </c>
      <c r="R261" s="26">
        <f t="shared" si="29"/>
        <v>270</v>
      </c>
      <c r="S261" s="26">
        <f t="shared" si="30"/>
        <v>0</v>
      </c>
      <c r="T261" s="26">
        <v>0</v>
      </c>
      <c r="U261"/>
      <c r="V261"/>
      <c r="W261"/>
      <c r="X261"/>
    </row>
    <row r="262" spans="1:24" ht="12.75" hidden="1" customHeight="1">
      <c r="A262" s="26" t="str">
        <f>LatticeLayout!A262</f>
        <v>FE</v>
      </c>
      <c r="B262" s="26" t="str">
        <f>LatticeLayout!B262</f>
        <v>RFQ</v>
      </c>
      <c r="C262" s="26" t="str">
        <f>LatticeLayout!C262</f>
        <v>CAV</v>
      </c>
      <c r="D262" s="26">
        <f>LatticeLayout!D262</f>
        <v>1015</v>
      </c>
      <c r="E262" s="26" t="str">
        <f>LatticeLayout!E262</f>
        <v>FE_RFQ:CAV_D1015</v>
      </c>
      <c r="F262" s="26">
        <f>LatticeLayout!F262</f>
        <v>0</v>
      </c>
      <c r="G262" s="26" t="str">
        <f>LatticeLayout!G262</f>
        <v>RFQ tank -2</v>
      </c>
      <c r="H262" s="26">
        <f>LatticeLayout!H262</f>
        <v>0</v>
      </c>
      <c r="I262" s="26">
        <f>LatticeLayout!I262</f>
        <v>0</v>
      </c>
      <c r="J262" s="26">
        <f>LatticeLayout!J262</f>
        <v>0</v>
      </c>
      <c r="K262" s="26">
        <f>LatticeLayout!K262</f>
        <v>1.00815506</v>
      </c>
      <c r="L262" s="26">
        <f>LatticeLayout!O262</f>
        <v>41.094000000000001</v>
      </c>
      <c r="M262" s="26">
        <f>LatticeLayout!P262</f>
        <v>423.0996045</v>
      </c>
      <c r="N262" s="26">
        <f>LatticeLayout!Q262</f>
        <v>366.49703110763267</v>
      </c>
      <c r="O262" s="26">
        <f t="shared" si="26"/>
        <v>367.00110863763268</v>
      </c>
      <c r="P262" s="26">
        <f t="shared" si="27"/>
        <v>423.0996045</v>
      </c>
      <c r="Q262" s="26">
        <f t="shared" si="28"/>
        <v>41.094000000000001</v>
      </c>
      <c r="R262" s="26">
        <f t="shared" si="29"/>
        <v>270</v>
      </c>
      <c r="S262" s="26">
        <f t="shared" si="30"/>
        <v>0</v>
      </c>
      <c r="T262" s="26">
        <v>0</v>
      </c>
      <c r="U262"/>
      <c r="V262"/>
      <c r="W262"/>
      <c r="X262"/>
    </row>
    <row r="263" spans="1:24" ht="12.75" hidden="1" customHeight="1">
      <c r="A263" s="26" t="str">
        <f>LatticeLayout!A263</f>
        <v>FE</v>
      </c>
      <c r="B263" s="26" t="str">
        <f>LatticeLayout!B263</f>
        <v>RFQ</v>
      </c>
      <c r="C263" s="26" t="str">
        <f>LatticeLayout!C263</f>
        <v>IP</v>
      </c>
      <c r="D263" s="26">
        <f>LatticeLayout!D263</f>
        <v>1015</v>
      </c>
      <c r="E263" s="26" t="str">
        <f>LatticeLayout!E263</f>
        <v>FE_RFQ:IP_D1015</v>
      </c>
      <c r="F263" s="26" t="str">
        <f>LatticeLayout!F263</f>
        <v>NEG-I</v>
      </c>
      <c r="G263" s="26" t="str">
        <f>LatticeLayout!G263</f>
        <v>getter-ion pump 2000-10 l/s</v>
      </c>
      <c r="H263" s="26">
        <f>LatticeLayout!H263</f>
        <v>0</v>
      </c>
      <c r="I263" s="26">
        <f>LatticeLayout!I263</f>
        <v>0</v>
      </c>
      <c r="J263" s="26">
        <f>LatticeLayout!J263</f>
        <v>0</v>
      </c>
      <c r="K263" s="26">
        <f>LatticeLayout!K263</f>
        <v>0</v>
      </c>
      <c r="L263" s="26">
        <f>LatticeLayout!O263</f>
        <v>41.094000000000001</v>
      </c>
      <c r="M263" s="26">
        <f>LatticeLayout!P263</f>
        <v>423.0996045</v>
      </c>
      <c r="N263" s="26">
        <f>LatticeLayout!Q263</f>
        <v>366.49703110763267</v>
      </c>
      <c r="O263" s="26">
        <f t="shared" si="26"/>
        <v>366.49703110763267</v>
      </c>
      <c r="P263" s="26">
        <f t="shared" si="27"/>
        <v>423.0996045</v>
      </c>
      <c r="Q263" s="26">
        <f t="shared" si="28"/>
        <v>41.094000000000001</v>
      </c>
      <c r="R263" s="26">
        <f t="shared" si="29"/>
        <v>270</v>
      </c>
      <c r="S263" s="26">
        <f t="shared" si="30"/>
        <v>0</v>
      </c>
      <c r="T263" s="26">
        <v>0</v>
      </c>
      <c r="U263"/>
      <c r="V263"/>
      <c r="W263"/>
      <c r="X263"/>
    </row>
    <row r="264" spans="1:24" ht="12.75" hidden="1" customHeight="1">
      <c r="A264" s="26" t="str">
        <f>LatticeLayout!A264</f>
        <v>FE</v>
      </c>
      <c r="B264" s="26" t="str">
        <f>LatticeLayout!B264</f>
        <v>RFQ</v>
      </c>
      <c r="C264" s="26" t="str">
        <f>LatticeLayout!C264</f>
        <v>CAV</v>
      </c>
      <c r="D264" s="26">
        <f>LatticeLayout!D264</f>
        <v>1025</v>
      </c>
      <c r="E264" s="26" t="str">
        <f>LatticeLayout!E264</f>
        <v>FE_RFQ:CAV_D1025</v>
      </c>
      <c r="F264" s="26">
        <f>LatticeLayout!F264</f>
        <v>0</v>
      </c>
      <c r="G264" s="26" t="str">
        <f>LatticeLayout!G264</f>
        <v>RFQ tank -3</v>
      </c>
      <c r="H264" s="26">
        <f>LatticeLayout!H264</f>
        <v>0</v>
      </c>
      <c r="I264" s="26">
        <f>LatticeLayout!I264</f>
        <v>0</v>
      </c>
      <c r="J264" s="26">
        <f>LatticeLayout!J264</f>
        <v>0</v>
      </c>
      <c r="K264" s="26">
        <f>LatticeLayout!K264</f>
        <v>1.00815506</v>
      </c>
      <c r="L264" s="26">
        <f>LatticeLayout!O264</f>
        <v>41.094000000000001</v>
      </c>
      <c r="M264" s="26">
        <f>LatticeLayout!P264</f>
        <v>423.0996045</v>
      </c>
      <c r="N264" s="26">
        <f>LatticeLayout!Q264</f>
        <v>365.48887604763269</v>
      </c>
      <c r="O264" s="26">
        <f t="shared" si="26"/>
        <v>365.99295357763265</v>
      </c>
      <c r="P264" s="26">
        <f t="shared" si="27"/>
        <v>423.0996045</v>
      </c>
      <c r="Q264" s="26">
        <f t="shared" si="28"/>
        <v>41.094000000000001</v>
      </c>
      <c r="R264" s="26">
        <f t="shared" si="29"/>
        <v>270</v>
      </c>
      <c r="S264" s="26">
        <f t="shared" si="30"/>
        <v>0</v>
      </c>
      <c r="T264" s="26">
        <v>0</v>
      </c>
      <c r="U264"/>
      <c r="V264"/>
      <c r="W264"/>
      <c r="X264"/>
    </row>
    <row r="265" spans="1:24" ht="12.75" hidden="1" customHeight="1">
      <c r="A265" s="26" t="str">
        <f>LatticeLayout!A265</f>
        <v>FE</v>
      </c>
      <c r="B265" s="26" t="str">
        <f>LatticeLayout!B265</f>
        <v>RFQ</v>
      </c>
      <c r="C265" s="26" t="str">
        <f>LatticeLayout!C265</f>
        <v>TMP</v>
      </c>
      <c r="D265" s="26">
        <f>LatticeLayout!D265</f>
        <v>1025</v>
      </c>
      <c r="E265" s="26" t="str">
        <f>LatticeLayout!E265</f>
        <v>FE_RFQ:TMP_D1025</v>
      </c>
      <c r="F265" s="26" t="str">
        <f>LatticeLayout!F265</f>
        <v>TMP_M</v>
      </c>
      <c r="G265" s="26" t="str">
        <f>LatticeLayout!G265</f>
        <v>pump, 700 l/s</v>
      </c>
      <c r="H265" s="26">
        <f>LatticeLayout!H265</f>
        <v>0</v>
      </c>
      <c r="I265" s="26">
        <f>LatticeLayout!I265</f>
        <v>0</v>
      </c>
      <c r="J265" s="26">
        <f>LatticeLayout!J265</f>
        <v>0</v>
      </c>
      <c r="K265" s="26">
        <f>LatticeLayout!K265</f>
        <v>0</v>
      </c>
      <c r="L265" s="26">
        <f>LatticeLayout!O265</f>
        <v>41.094000000000001</v>
      </c>
      <c r="M265" s="26">
        <f>LatticeLayout!P265</f>
        <v>423.0996045</v>
      </c>
      <c r="N265" s="26">
        <f>LatticeLayout!Q265</f>
        <v>365.48887604763269</v>
      </c>
      <c r="O265" s="26">
        <f t="shared" si="26"/>
        <v>365.48887604763269</v>
      </c>
      <c r="P265" s="26">
        <f t="shared" si="27"/>
        <v>423.0996045</v>
      </c>
      <c r="Q265" s="26">
        <f t="shared" si="28"/>
        <v>41.094000000000001</v>
      </c>
      <c r="R265" s="26">
        <f t="shared" si="29"/>
        <v>270</v>
      </c>
      <c r="S265" s="26">
        <f t="shared" si="30"/>
        <v>0</v>
      </c>
      <c r="T265" s="26">
        <v>0</v>
      </c>
      <c r="U265"/>
      <c r="V265"/>
      <c r="W265"/>
      <c r="X265"/>
    </row>
    <row r="266" spans="1:24" ht="12.75" hidden="1" customHeight="1">
      <c r="A266" s="26" t="str">
        <f>LatticeLayout!A266</f>
        <v>FE</v>
      </c>
      <c r="B266" s="26" t="str">
        <f>LatticeLayout!B266</f>
        <v>RFQ</v>
      </c>
      <c r="C266" s="26" t="str">
        <f>LatticeLayout!C266</f>
        <v>CAV</v>
      </c>
      <c r="D266" s="26">
        <f>LatticeLayout!D266</f>
        <v>1035</v>
      </c>
      <c r="E266" s="26" t="str">
        <f>LatticeLayout!E266</f>
        <v>FE_RFQ:CAV_D1035</v>
      </c>
      <c r="F266" s="26">
        <f>LatticeLayout!F266</f>
        <v>0</v>
      </c>
      <c r="G266" s="26" t="str">
        <f>LatticeLayout!G266</f>
        <v>RFQ tank -4</v>
      </c>
      <c r="H266" s="26">
        <f>LatticeLayout!H266</f>
        <v>0</v>
      </c>
      <c r="I266" s="26">
        <f>LatticeLayout!I266</f>
        <v>0</v>
      </c>
      <c r="J266" s="26">
        <f>LatticeLayout!J266</f>
        <v>0</v>
      </c>
      <c r="K266" s="26">
        <f>LatticeLayout!K266</f>
        <v>1.00815506</v>
      </c>
      <c r="L266" s="26">
        <f>LatticeLayout!O266</f>
        <v>41.094000000000001</v>
      </c>
      <c r="M266" s="26">
        <f>LatticeLayout!P266</f>
        <v>423.0996045</v>
      </c>
      <c r="N266" s="26">
        <f>LatticeLayout!Q266</f>
        <v>364.48072098763271</v>
      </c>
      <c r="O266" s="26">
        <f t="shared" si="26"/>
        <v>364.98479851763273</v>
      </c>
      <c r="P266" s="26">
        <f t="shared" si="27"/>
        <v>423.0996045</v>
      </c>
      <c r="Q266" s="26">
        <f t="shared" si="28"/>
        <v>41.094000000000001</v>
      </c>
      <c r="R266" s="26">
        <f t="shared" si="29"/>
        <v>270</v>
      </c>
      <c r="S266" s="26">
        <f t="shared" si="30"/>
        <v>0</v>
      </c>
      <c r="T266" s="26">
        <v>0</v>
      </c>
      <c r="U266"/>
      <c r="V266"/>
      <c r="W266"/>
      <c r="X266"/>
    </row>
    <row r="267" spans="1:24" ht="12.75" hidden="1" customHeight="1">
      <c r="A267" s="26" t="str">
        <f>LatticeLayout!A267</f>
        <v>FE</v>
      </c>
      <c r="B267" s="26" t="str">
        <f>LatticeLayout!B267</f>
        <v>RFQ</v>
      </c>
      <c r="C267" s="26" t="str">
        <f>LatticeLayout!C267</f>
        <v>IP</v>
      </c>
      <c r="D267" s="26">
        <f>LatticeLayout!D267</f>
        <v>1035</v>
      </c>
      <c r="E267" s="26" t="str">
        <f>LatticeLayout!E267</f>
        <v>FE_RFQ:IP_D1035</v>
      </c>
      <c r="F267" s="26" t="str">
        <f>LatticeLayout!F267</f>
        <v>NEG-I</v>
      </c>
      <c r="G267" s="26" t="str">
        <f>LatticeLayout!G267</f>
        <v>getter-ion pump 2000-10 l/s</v>
      </c>
      <c r="H267" s="26">
        <f>LatticeLayout!H267</f>
        <v>0</v>
      </c>
      <c r="I267" s="26">
        <f>LatticeLayout!I267</f>
        <v>0</v>
      </c>
      <c r="J267" s="26">
        <f>LatticeLayout!J267</f>
        <v>0</v>
      </c>
      <c r="K267" s="26">
        <f>LatticeLayout!K267</f>
        <v>0</v>
      </c>
      <c r="L267" s="26">
        <f>LatticeLayout!O267</f>
        <v>41.094000000000001</v>
      </c>
      <c r="M267" s="26">
        <f>LatticeLayout!P267</f>
        <v>423.0996045</v>
      </c>
      <c r="N267" s="26">
        <f>LatticeLayout!Q267</f>
        <v>364.48072098763271</v>
      </c>
      <c r="O267" s="26">
        <f t="shared" si="26"/>
        <v>364.48072098763271</v>
      </c>
      <c r="P267" s="26">
        <f t="shared" si="27"/>
        <v>423.0996045</v>
      </c>
      <c r="Q267" s="26">
        <f t="shared" si="28"/>
        <v>41.094000000000001</v>
      </c>
      <c r="R267" s="26">
        <f t="shared" si="29"/>
        <v>270</v>
      </c>
      <c r="S267" s="26">
        <f t="shared" si="30"/>
        <v>0</v>
      </c>
      <c r="T267" s="26">
        <v>0</v>
      </c>
      <c r="U267"/>
      <c r="V267"/>
      <c r="W267"/>
      <c r="X267"/>
    </row>
    <row r="268" spans="1:24" ht="12.75" hidden="1" customHeight="1">
      <c r="A268" s="26" t="str">
        <f>LatticeLayout!A268</f>
        <v>FE</v>
      </c>
      <c r="B268" s="26" t="str">
        <f>LatticeLayout!B268</f>
        <v>RFQ</v>
      </c>
      <c r="C268" s="26" t="str">
        <f>LatticeLayout!C268</f>
        <v>CAV</v>
      </c>
      <c r="D268" s="26">
        <f>LatticeLayout!D268</f>
        <v>1045</v>
      </c>
      <c r="E268" s="26" t="str">
        <f>LatticeLayout!E268</f>
        <v>FE_RFQ:CAV_D1045</v>
      </c>
      <c r="F268" s="26">
        <f>LatticeLayout!F268</f>
        <v>0</v>
      </c>
      <c r="G268" s="26" t="str">
        <f>LatticeLayout!G268</f>
        <v>RFQ tank -5</v>
      </c>
      <c r="H268" s="26">
        <f>LatticeLayout!H268</f>
        <v>0</v>
      </c>
      <c r="I268" s="26">
        <f>LatticeLayout!I268</f>
        <v>0</v>
      </c>
      <c r="J268" s="26">
        <f>LatticeLayout!J268</f>
        <v>0</v>
      </c>
      <c r="K268" s="26">
        <f>LatticeLayout!K268</f>
        <v>1.00815506</v>
      </c>
      <c r="L268" s="26">
        <f>LatticeLayout!O268</f>
        <v>41.094000000000001</v>
      </c>
      <c r="M268" s="26">
        <f>LatticeLayout!P268</f>
        <v>423.0996045</v>
      </c>
      <c r="N268" s="26">
        <f>LatticeLayout!Q268</f>
        <v>363.47256592763273</v>
      </c>
      <c r="O268" s="26">
        <f t="shared" si="26"/>
        <v>363.97664345763269</v>
      </c>
      <c r="P268" s="26">
        <f t="shared" si="27"/>
        <v>423.0996045</v>
      </c>
      <c r="Q268" s="26">
        <f t="shared" si="28"/>
        <v>41.094000000000001</v>
      </c>
      <c r="R268" s="26">
        <f t="shared" si="29"/>
        <v>270</v>
      </c>
      <c r="S268" s="26">
        <f t="shared" si="30"/>
        <v>0</v>
      </c>
      <c r="T268" s="26">
        <v>0</v>
      </c>
      <c r="U268"/>
      <c r="V268"/>
      <c r="W268"/>
      <c r="X268"/>
    </row>
    <row r="269" spans="1:24" ht="12.75" hidden="1" customHeight="1">
      <c r="A269" s="26" t="str">
        <f>LatticeLayout!A269</f>
        <v>FE</v>
      </c>
      <c r="B269" s="26" t="str">
        <f>LatticeLayout!B269</f>
        <v>RFQ</v>
      </c>
      <c r="C269" s="26" t="str">
        <f>LatticeLayout!C269</f>
        <v>IP</v>
      </c>
      <c r="D269" s="26">
        <f>LatticeLayout!D269</f>
        <v>1045</v>
      </c>
      <c r="E269" s="26" t="str">
        <f>LatticeLayout!E269</f>
        <v>FE_RFQ:IP_D1045</v>
      </c>
      <c r="F269" s="26" t="str">
        <f>LatticeLayout!F269</f>
        <v>NEG-I</v>
      </c>
      <c r="G269" s="26" t="str">
        <f>LatticeLayout!G269</f>
        <v>getter-ion pump 2000-10 l/s</v>
      </c>
      <c r="H269" s="26">
        <f>LatticeLayout!H269</f>
        <v>0</v>
      </c>
      <c r="I269" s="26">
        <f>LatticeLayout!I269</f>
        <v>0</v>
      </c>
      <c r="J269" s="26">
        <f>LatticeLayout!J269</f>
        <v>0</v>
      </c>
      <c r="K269" s="26">
        <f>LatticeLayout!K269</f>
        <v>0</v>
      </c>
      <c r="L269" s="26">
        <f>LatticeLayout!O269</f>
        <v>41.094000000000001</v>
      </c>
      <c r="M269" s="26">
        <f>LatticeLayout!P269</f>
        <v>423.0996045</v>
      </c>
      <c r="N269" s="26">
        <f>LatticeLayout!Q269</f>
        <v>363.47256592763273</v>
      </c>
      <c r="O269" s="26">
        <f t="shared" si="26"/>
        <v>363.47256592763273</v>
      </c>
      <c r="P269" s="26">
        <f t="shared" si="27"/>
        <v>423.0996045</v>
      </c>
      <c r="Q269" s="26">
        <f t="shared" si="28"/>
        <v>41.094000000000001</v>
      </c>
      <c r="R269" s="26">
        <f t="shared" si="29"/>
        <v>270</v>
      </c>
      <c r="S269" s="26">
        <f t="shared" si="30"/>
        <v>0</v>
      </c>
      <c r="T269" s="26">
        <v>0</v>
      </c>
      <c r="U269"/>
      <c r="V269"/>
      <c r="W269"/>
      <c r="X269"/>
    </row>
    <row r="270" spans="1:24" ht="12.75" customHeight="1">
      <c r="A270" s="26">
        <f>LatticeLayout!A270</f>
        <v>0</v>
      </c>
      <c r="B270" s="26">
        <f>LatticeLayout!B270</f>
        <v>0</v>
      </c>
      <c r="C270" s="26">
        <f>LatticeLayout!C270</f>
        <v>0</v>
      </c>
      <c r="D270" s="26">
        <f>LatticeLayout!D270</f>
        <v>0</v>
      </c>
      <c r="E270" s="26">
        <f>LatticeLayout!E270</f>
        <v>0</v>
      </c>
      <c r="F270" s="26">
        <f>LatticeLayout!F270</f>
        <v>0</v>
      </c>
      <c r="G270" s="26" t="str">
        <f>LatticeLayout!G270</f>
        <v>RFQ inn-wall</v>
      </c>
      <c r="H270" s="26">
        <f>LatticeLayout!H270</f>
        <v>0</v>
      </c>
      <c r="I270" s="26">
        <f>LatticeLayout!I270</f>
        <v>0</v>
      </c>
      <c r="J270" s="26">
        <f>LatticeLayout!J270</f>
        <v>0</v>
      </c>
      <c r="K270" s="26">
        <f>LatticeLayout!K270</f>
        <v>0</v>
      </c>
      <c r="L270" s="26">
        <f>LatticeLayout!O270</f>
        <v>41.094000000000001</v>
      </c>
      <c r="M270" s="26">
        <f>LatticeLayout!P270</f>
        <v>423.0996045</v>
      </c>
      <c r="N270" s="26">
        <f>LatticeLayout!Q270</f>
        <v>363.47256592763273</v>
      </c>
      <c r="O270" s="26">
        <f t="shared" si="26"/>
        <v>363.47256592763273</v>
      </c>
      <c r="P270" s="26">
        <f t="shared" si="27"/>
        <v>423.0996045</v>
      </c>
      <c r="Q270" s="26">
        <f t="shared" si="28"/>
        <v>41.094000000000001</v>
      </c>
      <c r="R270" s="26">
        <f t="shared" si="29"/>
        <v>270</v>
      </c>
      <c r="S270" s="26">
        <f t="shared" si="30"/>
        <v>0</v>
      </c>
      <c r="T270" s="26">
        <v>0</v>
      </c>
      <c r="U270"/>
      <c r="V270"/>
      <c r="W270"/>
      <c r="X270"/>
    </row>
    <row r="271" spans="1:24">
      <c r="A271" s="26">
        <f>LatticeLayout!A271</f>
        <v>0</v>
      </c>
      <c r="B271" s="26">
        <f>LatticeLayout!B271</f>
        <v>0</v>
      </c>
      <c r="C271" s="26">
        <f>LatticeLayout!C271</f>
        <v>0</v>
      </c>
      <c r="D271" s="26">
        <f>LatticeLayout!D271</f>
        <v>0</v>
      </c>
      <c r="E271" s="26">
        <f>LatticeLayout!E271</f>
        <v>0</v>
      </c>
      <c r="F271" s="26">
        <f>LatticeLayout!F271</f>
        <v>0</v>
      </c>
      <c r="G271" s="26" t="str">
        <f>LatticeLayout!G271</f>
        <v>RFQ end wall</v>
      </c>
      <c r="H271" s="26">
        <f>LatticeLayout!H271</f>
        <v>0</v>
      </c>
      <c r="I271" s="26">
        <f>LatticeLayout!I271</f>
        <v>0</v>
      </c>
      <c r="J271" s="26">
        <f>LatticeLayout!J271</f>
        <v>0</v>
      </c>
      <c r="K271" s="26">
        <f>LatticeLayout!K271</f>
        <v>3.175E-2</v>
      </c>
      <c r="L271" s="26">
        <f>LatticeLayout!O271</f>
        <v>41.094000000000001</v>
      </c>
      <c r="M271" s="26">
        <f>LatticeLayout!P271</f>
        <v>423.0996045</v>
      </c>
      <c r="N271" s="26">
        <f>LatticeLayout!Q271</f>
        <v>363.44081592763274</v>
      </c>
      <c r="O271" s="26">
        <f t="shared" si="26"/>
        <v>363.45669092763274</v>
      </c>
      <c r="P271" s="26">
        <f t="shared" si="27"/>
        <v>423.0996045</v>
      </c>
      <c r="Q271" s="26">
        <f t="shared" si="28"/>
        <v>41.094000000000001</v>
      </c>
      <c r="R271" s="26">
        <f t="shared" si="29"/>
        <v>270</v>
      </c>
      <c r="S271" s="26">
        <f t="shared" si="30"/>
        <v>0</v>
      </c>
      <c r="T271" s="26">
        <v>0</v>
      </c>
      <c r="U271"/>
      <c r="V271"/>
      <c r="W271"/>
      <c r="X271"/>
    </row>
    <row r="272" spans="1:24" ht="12.75" hidden="1" customHeight="1">
      <c r="A272" s="26" t="str">
        <f>LatticeLayout!A272</f>
        <v>FE</v>
      </c>
      <c r="B272" s="26" t="str">
        <f>LatticeLayout!B272</f>
        <v>MEBT</v>
      </c>
      <c r="C272" s="26" t="str">
        <f>LatticeLayout!C272</f>
        <v>start</v>
      </c>
      <c r="D272" s="26">
        <f>LatticeLayout!D272</f>
        <v>0</v>
      </c>
      <c r="E272" s="26">
        <f>LatticeLayout!E272</f>
        <v>0</v>
      </c>
      <c r="F272" s="26">
        <f>LatticeLayout!F272</f>
        <v>0</v>
      </c>
      <c r="G272" s="26">
        <f>LatticeLayout!G272</f>
        <v>0</v>
      </c>
      <c r="H272" s="26">
        <f>LatticeLayout!H272</f>
        <v>0</v>
      </c>
      <c r="I272" s="26">
        <f>LatticeLayout!I272</f>
        <v>0</v>
      </c>
      <c r="J272" s="26">
        <f>LatticeLayout!J272</f>
        <v>0</v>
      </c>
      <c r="K272" s="26">
        <f>LatticeLayout!K272</f>
        <v>0</v>
      </c>
      <c r="L272" s="26">
        <f>LatticeLayout!O272</f>
        <v>41.094000000000001</v>
      </c>
      <c r="M272" s="26">
        <f>LatticeLayout!P272</f>
        <v>423.0996045</v>
      </c>
      <c r="N272" s="26">
        <f>LatticeLayout!Q272</f>
        <v>363.44081592763274</v>
      </c>
      <c r="O272" s="26">
        <f t="shared" si="26"/>
        <v>363.44081592763274</v>
      </c>
      <c r="P272" s="26">
        <f t="shared" si="27"/>
        <v>423.0996045</v>
      </c>
      <c r="Q272" s="26">
        <f t="shared" si="28"/>
        <v>41.094000000000001</v>
      </c>
      <c r="R272" s="26">
        <f t="shared" si="29"/>
        <v>270</v>
      </c>
      <c r="S272" s="26">
        <f t="shared" si="30"/>
        <v>0</v>
      </c>
      <c r="T272" s="26">
        <v>0</v>
      </c>
      <c r="U272"/>
      <c r="V272"/>
      <c r="W272"/>
      <c r="X272"/>
    </row>
    <row r="273" spans="1:24" ht="12.75" hidden="1" customHeight="1">
      <c r="A273" s="26">
        <f>LatticeLayout!A273</f>
        <v>0</v>
      </c>
      <c r="B273" s="26">
        <f>LatticeLayout!B273</f>
        <v>0</v>
      </c>
      <c r="C273" s="26">
        <f>LatticeLayout!C273</f>
        <v>0</v>
      </c>
      <c r="D273" s="26">
        <f>LatticeLayout!D273</f>
        <v>0</v>
      </c>
      <c r="E273" s="26">
        <f>LatticeLayout!E273</f>
        <v>0</v>
      </c>
      <c r="F273" s="26">
        <f>LatticeLayout!F273</f>
        <v>0</v>
      </c>
      <c r="G273" s="26" t="str">
        <f>LatticeLayout!G273</f>
        <v>bellow</v>
      </c>
      <c r="H273" s="26">
        <f>LatticeLayout!H273</f>
        <v>30</v>
      </c>
      <c r="I273" s="26">
        <f>LatticeLayout!I273</f>
        <v>0</v>
      </c>
      <c r="J273" s="26">
        <f>LatticeLayout!J273</f>
        <v>0</v>
      </c>
      <c r="K273" s="26">
        <f>LatticeLayout!K273</f>
        <v>5.7906550000000001E-2</v>
      </c>
      <c r="L273" s="26">
        <f>LatticeLayout!O273</f>
        <v>41.094000000000001</v>
      </c>
      <c r="M273" s="26">
        <f>LatticeLayout!P273</f>
        <v>423.0996045</v>
      </c>
      <c r="N273" s="26">
        <f>LatticeLayout!Q273</f>
        <v>363.38290937763276</v>
      </c>
      <c r="O273" s="26">
        <f t="shared" si="26"/>
        <v>363.41186265263275</v>
      </c>
      <c r="P273" s="26">
        <f t="shared" si="27"/>
        <v>423.0996045</v>
      </c>
      <c r="Q273" s="26">
        <f t="shared" si="28"/>
        <v>41.094000000000001</v>
      </c>
      <c r="R273" s="26">
        <f t="shared" si="29"/>
        <v>270</v>
      </c>
      <c r="S273" s="26">
        <f t="shared" si="30"/>
        <v>0</v>
      </c>
      <c r="T273" s="26">
        <v>0</v>
      </c>
      <c r="U273"/>
      <c r="V273"/>
      <c r="W273"/>
      <c r="X273"/>
    </row>
    <row r="274" spans="1:24" ht="12.75" hidden="1" customHeight="1">
      <c r="A274" s="26" t="str">
        <f>LatticeLayout!A274</f>
        <v>FE</v>
      </c>
      <c r="B274" s="26" t="str">
        <f>LatticeLayout!B274</f>
        <v>MEBT</v>
      </c>
      <c r="C274" s="26" t="str">
        <f>LatticeLayout!C274</f>
        <v>GV</v>
      </c>
      <c r="D274" s="26">
        <f>LatticeLayout!D274</f>
        <v>1052</v>
      </c>
      <c r="E274" s="26" t="str">
        <f>LatticeLayout!E274</f>
        <v>FE_MEBT:GV_D1052</v>
      </c>
      <c r="F274" s="26" t="str">
        <f>LatticeLayout!F274</f>
        <v>GV_S</v>
      </c>
      <c r="G274" s="26" t="str">
        <f>LatticeLayout!G274</f>
        <v>gate valve</v>
      </c>
      <c r="H274" s="26">
        <f>LatticeLayout!H274</f>
        <v>30</v>
      </c>
      <c r="I274" s="26">
        <f>LatticeLayout!I274</f>
        <v>0</v>
      </c>
      <c r="J274" s="26">
        <f>LatticeLayout!J274</f>
        <v>0</v>
      </c>
      <c r="K274" s="26">
        <f>LatticeLayout!K274</f>
        <v>6.0706000000000003E-2</v>
      </c>
      <c r="L274" s="26">
        <f>LatticeLayout!O274</f>
        <v>41.094000000000001</v>
      </c>
      <c r="M274" s="26">
        <f>LatticeLayout!P274</f>
        <v>423.0996045</v>
      </c>
      <c r="N274" s="26">
        <f>LatticeLayout!Q274</f>
        <v>363.32220337763277</v>
      </c>
      <c r="O274" s="26">
        <f t="shared" si="26"/>
        <v>363.35255637763277</v>
      </c>
      <c r="P274" s="26">
        <f t="shared" si="27"/>
        <v>423.0996045</v>
      </c>
      <c r="Q274" s="26">
        <f t="shared" si="28"/>
        <v>41.094000000000001</v>
      </c>
      <c r="R274" s="26">
        <f t="shared" si="29"/>
        <v>270</v>
      </c>
      <c r="S274" s="26">
        <f t="shared" si="30"/>
        <v>0</v>
      </c>
      <c r="T274" s="26">
        <v>0</v>
      </c>
      <c r="U274"/>
      <c r="V274"/>
      <c r="W274"/>
      <c r="X274"/>
    </row>
    <row r="275" spans="1:24" ht="12.75" hidden="1" customHeight="1">
      <c r="A275" s="26">
        <f>LatticeLayout!A275</f>
        <v>0</v>
      </c>
      <c r="B275" s="26">
        <f>LatticeLayout!B275</f>
        <v>0</v>
      </c>
      <c r="C275" s="26">
        <f>LatticeLayout!C275</f>
        <v>0</v>
      </c>
      <c r="D275" s="26">
        <f>LatticeLayout!D275</f>
        <v>0</v>
      </c>
      <c r="E275" s="26">
        <f>LatticeLayout!E275</f>
        <v>0</v>
      </c>
      <c r="F275" s="26">
        <f>LatticeLayout!F275</f>
        <v>0</v>
      </c>
      <c r="G275" s="26">
        <f>LatticeLayout!G275</f>
        <v>0</v>
      </c>
      <c r="H275" s="26">
        <f>LatticeLayout!H275</f>
        <v>0</v>
      </c>
      <c r="I275" s="26">
        <f>LatticeLayout!I275</f>
        <v>0</v>
      </c>
      <c r="J275" s="26">
        <f>LatticeLayout!J275</f>
        <v>0</v>
      </c>
      <c r="K275" s="26">
        <f>LatticeLayout!K275</f>
        <v>0.13118335</v>
      </c>
      <c r="L275" s="26">
        <f>LatticeLayout!O275</f>
        <v>41.094000000000001</v>
      </c>
      <c r="M275" s="26">
        <f>LatticeLayout!P275</f>
        <v>423.0996045</v>
      </c>
      <c r="N275" s="26">
        <f>LatticeLayout!Q275</f>
        <v>363.19102002763276</v>
      </c>
      <c r="O275" s="26">
        <f t="shared" si="26"/>
        <v>363.25661170263277</v>
      </c>
      <c r="P275" s="26">
        <f t="shared" si="27"/>
        <v>423.0996045</v>
      </c>
      <c r="Q275" s="26">
        <f t="shared" si="28"/>
        <v>41.094000000000001</v>
      </c>
      <c r="R275" s="26">
        <f t="shared" si="29"/>
        <v>270</v>
      </c>
      <c r="S275" s="26">
        <f t="shared" si="30"/>
        <v>0</v>
      </c>
      <c r="T275" s="26">
        <v>0</v>
      </c>
      <c r="U275"/>
      <c r="V275"/>
      <c r="W275"/>
      <c r="X275"/>
    </row>
    <row r="276" spans="1:24" ht="12.75" customHeight="1">
      <c r="A276" s="26" t="str">
        <f>LatticeLayout!A276</f>
        <v>FE</v>
      </c>
      <c r="B276" s="26" t="str">
        <f>LatticeLayout!B276</f>
        <v>MEBT</v>
      </c>
      <c r="C276" s="26" t="str">
        <f>LatticeLayout!C276</f>
        <v>PM</v>
      </c>
      <c r="D276" s="26">
        <f>LatticeLayout!D276</f>
        <v>1053</v>
      </c>
      <c r="E276" s="26" t="str">
        <f>LatticeLayout!E276</f>
        <v>FE_MEBT:PM_D1053</v>
      </c>
      <c r="F276" s="26" t="str">
        <f>LatticeLayout!F276</f>
        <v>PM1</v>
      </c>
      <c r="G276" s="26" t="str">
        <f>LatticeLayout!G276</f>
        <v>profile monitor (small fork)</v>
      </c>
      <c r="H276" s="26">
        <f>LatticeLayout!H276</f>
        <v>30</v>
      </c>
      <c r="I276" s="26">
        <f>LatticeLayout!I276</f>
        <v>0</v>
      </c>
      <c r="J276" s="26">
        <f>LatticeLayout!J276</f>
        <v>0</v>
      </c>
      <c r="K276" s="26">
        <f>LatticeLayout!K276</f>
        <v>0</v>
      </c>
      <c r="L276" s="26">
        <f>LatticeLayout!O276</f>
        <v>41.094000000000001</v>
      </c>
      <c r="M276" s="26">
        <f>LatticeLayout!P276</f>
        <v>423.0996045</v>
      </c>
      <c r="N276" s="26">
        <f>LatticeLayout!Q276</f>
        <v>363.19102002763276</v>
      </c>
      <c r="O276" s="26">
        <f t="shared" si="26"/>
        <v>363.19102002763276</v>
      </c>
      <c r="P276" s="26">
        <f t="shared" si="27"/>
        <v>423.0996045</v>
      </c>
      <c r="Q276" s="26">
        <f t="shared" si="28"/>
        <v>41.094000000000001</v>
      </c>
      <c r="R276" s="26">
        <f t="shared" si="29"/>
        <v>270</v>
      </c>
      <c r="S276" s="26">
        <f t="shared" si="30"/>
        <v>0</v>
      </c>
      <c r="T276" s="26">
        <v>0</v>
      </c>
      <c r="U276"/>
      <c r="V276"/>
      <c r="W276"/>
      <c r="X276"/>
    </row>
    <row r="277" spans="1:24" ht="12.75" hidden="1" customHeight="1">
      <c r="A277" s="26" t="str">
        <f>LatticeLayout!A277</f>
        <v>FE</v>
      </c>
      <c r="B277" s="26" t="str">
        <f>LatticeLayout!B277</f>
        <v>MEBT</v>
      </c>
      <c r="C277" s="26" t="str">
        <f>LatticeLayout!C277</f>
        <v>IP</v>
      </c>
      <c r="D277" s="26">
        <f>LatticeLayout!D277</f>
        <v>1053</v>
      </c>
      <c r="E277" s="26" t="str">
        <f>LatticeLayout!E277</f>
        <v>FE_MEBT:IP_D1053</v>
      </c>
      <c r="F277" s="26" t="str">
        <f>LatticeLayout!F277</f>
        <v>IP_S</v>
      </c>
      <c r="G277" s="26" t="str">
        <f>LatticeLayout!G277</f>
        <v>ion pump, 75 l/s</v>
      </c>
      <c r="H277" s="26">
        <f>LatticeLayout!H277</f>
        <v>0</v>
      </c>
      <c r="I277" s="26">
        <f>LatticeLayout!I277</f>
        <v>0</v>
      </c>
      <c r="J277" s="26">
        <f>LatticeLayout!J277</f>
        <v>0</v>
      </c>
      <c r="K277" s="26">
        <f>LatticeLayout!K277</f>
        <v>0</v>
      </c>
      <c r="L277" s="26">
        <f>LatticeLayout!O277</f>
        <v>41.094000000000001</v>
      </c>
      <c r="M277" s="26">
        <f>LatticeLayout!P277</f>
        <v>423.0996045</v>
      </c>
      <c r="N277" s="26">
        <f>LatticeLayout!Q277</f>
        <v>363.19102002763276</v>
      </c>
      <c r="O277" s="26">
        <f t="shared" si="26"/>
        <v>363.19102002763276</v>
      </c>
      <c r="P277" s="26">
        <f t="shared" si="27"/>
        <v>423.0996045</v>
      </c>
      <c r="Q277" s="26">
        <f t="shared" si="28"/>
        <v>41.094000000000001</v>
      </c>
      <c r="R277" s="26">
        <f t="shared" si="29"/>
        <v>270</v>
      </c>
      <c r="S277" s="26">
        <f t="shared" si="30"/>
        <v>0</v>
      </c>
      <c r="T277" s="26">
        <v>0</v>
      </c>
      <c r="U277"/>
      <c r="V277"/>
      <c r="W277"/>
      <c r="X277"/>
    </row>
    <row r="278" spans="1:24" ht="12.75" hidden="1" customHeight="1">
      <c r="A278" s="26">
        <f>LatticeLayout!A278</f>
        <v>0</v>
      </c>
      <c r="B278" s="26">
        <f>LatticeLayout!B278</f>
        <v>0</v>
      </c>
      <c r="C278" s="26">
        <f>LatticeLayout!C278</f>
        <v>0</v>
      </c>
      <c r="D278" s="26">
        <f>LatticeLayout!D278</f>
        <v>0</v>
      </c>
      <c r="E278" s="26">
        <f>LatticeLayout!E278</f>
        <v>0</v>
      </c>
      <c r="F278" s="26">
        <f>LatticeLayout!F278</f>
        <v>0</v>
      </c>
      <c r="G278" s="26">
        <f>LatticeLayout!G278</f>
        <v>0</v>
      </c>
      <c r="H278" s="26">
        <f>LatticeLayout!H278</f>
        <v>30</v>
      </c>
      <c r="I278" s="26">
        <f>LatticeLayout!I278</f>
        <v>0</v>
      </c>
      <c r="J278" s="26">
        <f>LatticeLayout!J278</f>
        <v>0</v>
      </c>
      <c r="K278" s="26">
        <f>LatticeLayout!K278</f>
        <v>0.12291060000000001</v>
      </c>
      <c r="L278" s="26">
        <f>LatticeLayout!O278</f>
        <v>41.094000000000001</v>
      </c>
      <c r="M278" s="26">
        <f>LatticeLayout!P278</f>
        <v>423.0996045</v>
      </c>
      <c r="N278" s="26">
        <f>LatticeLayout!Q278</f>
        <v>363.06810942763275</v>
      </c>
      <c r="O278" s="26">
        <f t="shared" si="26"/>
        <v>363.12956472763278</v>
      </c>
      <c r="P278" s="26">
        <f t="shared" si="27"/>
        <v>423.0996045</v>
      </c>
      <c r="Q278" s="26">
        <f t="shared" si="28"/>
        <v>41.094000000000001</v>
      </c>
      <c r="R278" s="26">
        <f t="shared" si="29"/>
        <v>270</v>
      </c>
      <c r="S278" s="26">
        <f t="shared" si="30"/>
        <v>0</v>
      </c>
      <c r="T278" s="26">
        <v>0</v>
      </c>
      <c r="U278"/>
      <c r="V278"/>
      <c r="W278"/>
      <c r="X278"/>
    </row>
    <row r="279" spans="1:24" ht="12.75" customHeight="1">
      <c r="A279" s="26" t="str">
        <f>LatticeLayout!A279</f>
        <v>FE</v>
      </c>
      <c r="B279" s="26" t="str">
        <f>LatticeLayout!B279</f>
        <v>MEBT</v>
      </c>
      <c r="C279" s="26" t="str">
        <f>LatticeLayout!C279</f>
        <v>BCM</v>
      </c>
      <c r="D279" s="26">
        <f>LatticeLayout!D279</f>
        <v>1055</v>
      </c>
      <c r="E279" s="26" t="str">
        <f>LatticeLayout!E279</f>
        <v>FE_MEBT:BCM_D1055</v>
      </c>
      <c r="F279" s="26" t="str">
        <f>LatticeLayout!F279</f>
        <v>BCM1</v>
      </c>
      <c r="G279" s="26" t="str">
        <f>LatticeLayout!G279</f>
        <v>AC current transformer</v>
      </c>
      <c r="H279" s="26">
        <f>LatticeLayout!H279</f>
        <v>30</v>
      </c>
      <c r="I279" s="26">
        <f>LatticeLayout!I279</f>
        <v>0</v>
      </c>
      <c r="J279" s="26">
        <f>LatticeLayout!J279</f>
        <v>0</v>
      </c>
      <c r="K279" s="26">
        <f>LatticeLayout!K279</f>
        <v>0.04</v>
      </c>
      <c r="L279" s="26">
        <f>LatticeLayout!O279</f>
        <v>41.094000000000001</v>
      </c>
      <c r="M279" s="26">
        <f>LatticeLayout!P279</f>
        <v>423.0996045</v>
      </c>
      <c r="N279" s="26">
        <f>LatticeLayout!Q279</f>
        <v>363.02810942763273</v>
      </c>
      <c r="O279" s="26">
        <f t="shared" ref="O279:O342" si="31">(N279+N278)/2</f>
        <v>363.04810942763277</v>
      </c>
      <c r="P279" s="26">
        <f t="shared" ref="P279:P342" si="32">(M279+M278)/2</f>
        <v>423.0996045</v>
      </c>
      <c r="Q279" s="26">
        <f t="shared" ref="Q279:Q342" si="33">(L279+L278)/2</f>
        <v>41.094000000000001</v>
      </c>
      <c r="R279" s="26">
        <f t="shared" si="29"/>
        <v>270</v>
      </c>
      <c r="S279" s="26">
        <f t="shared" si="30"/>
        <v>0</v>
      </c>
      <c r="T279" s="26">
        <v>0</v>
      </c>
      <c r="U279"/>
      <c r="V279"/>
      <c r="W279"/>
      <c r="X279"/>
    </row>
    <row r="280" spans="1:24" ht="12.75" hidden="1" customHeight="1">
      <c r="A280" s="26">
        <f>LatticeLayout!A280</f>
        <v>0</v>
      </c>
      <c r="B280" s="26">
        <f>LatticeLayout!B280</f>
        <v>0</v>
      </c>
      <c r="C280" s="26">
        <f>LatticeLayout!C280</f>
        <v>0</v>
      </c>
      <c r="D280" s="26">
        <f>LatticeLayout!D280</f>
        <v>0</v>
      </c>
      <c r="E280" s="26">
        <f>LatticeLayout!E280</f>
        <v>0</v>
      </c>
      <c r="F280" s="26">
        <f>LatticeLayout!F280</f>
        <v>0</v>
      </c>
      <c r="G280" s="26" t="str">
        <f>LatticeLayout!G280</f>
        <v>BPM bellow</v>
      </c>
      <c r="H280" s="26">
        <f>LatticeLayout!H280</f>
        <v>30</v>
      </c>
      <c r="I280" s="26">
        <f>LatticeLayout!I280</f>
        <v>0</v>
      </c>
      <c r="J280" s="26">
        <f>LatticeLayout!J280</f>
        <v>0</v>
      </c>
      <c r="K280" s="26">
        <f>LatticeLayout!K280</f>
        <v>0.10349865</v>
      </c>
      <c r="L280" s="26">
        <f>LatticeLayout!O280</f>
        <v>41.094000000000001</v>
      </c>
      <c r="M280" s="26">
        <f>LatticeLayout!P280</f>
        <v>423.0996045</v>
      </c>
      <c r="N280" s="26">
        <f>LatticeLayout!Q280</f>
        <v>362.92461077763272</v>
      </c>
      <c r="O280" s="26">
        <f t="shared" si="31"/>
        <v>362.97636010263273</v>
      </c>
      <c r="P280" s="26">
        <f t="shared" si="32"/>
        <v>423.0996045</v>
      </c>
      <c r="Q280" s="26">
        <f t="shared" si="33"/>
        <v>41.094000000000001</v>
      </c>
      <c r="R280" s="26">
        <f t="shared" si="29"/>
        <v>270</v>
      </c>
      <c r="S280" s="26">
        <f t="shared" si="30"/>
        <v>0</v>
      </c>
      <c r="T280" s="26">
        <v>0</v>
      </c>
      <c r="U280"/>
      <c r="V280"/>
      <c r="W280"/>
      <c r="X280"/>
    </row>
    <row r="281" spans="1:24" ht="12.75" customHeight="1">
      <c r="A281" s="26" t="str">
        <f>LatticeLayout!A281</f>
        <v>FE</v>
      </c>
      <c r="B281" s="26" t="str">
        <f>LatticeLayout!B281</f>
        <v>MEBT</v>
      </c>
      <c r="C281" s="26" t="str">
        <f>LatticeLayout!C281</f>
        <v>BPM</v>
      </c>
      <c r="D281" s="26">
        <f>LatticeLayout!D281</f>
        <v>1056</v>
      </c>
      <c r="E281" s="26" t="str">
        <f>LatticeLayout!E281</f>
        <v>FE_MEBT:BPM_D1056</v>
      </c>
      <c r="F281" s="26" t="str">
        <f>LatticeLayout!F281</f>
        <v>BPM1</v>
      </c>
      <c r="G281" s="26" t="str">
        <f>LatticeLayout!G281</f>
        <v>position monitor</v>
      </c>
      <c r="H281" s="26">
        <f>LatticeLayout!H281</f>
        <v>40</v>
      </c>
      <c r="I281" s="26">
        <f>LatticeLayout!I281</f>
        <v>0</v>
      </c>
      <c r="J281" s="26">
        <f>LatticeLayout!J281</f>
        <v>0</v>
      </c>
      <c r="K281" s="26">
        <f>LatticeLayout!K281</f>
        <v>0</v>
      </c>
      <c r="L281" s="26">
        <f>LatticeLayout!O281</f>
        <v>41.094000000000001</v>
      </c>
      <c r="M281" s="26">
        <f>LatticeLayout!P281</f>
        <v>423.0996045</v>
      </c>
      <c r="N281" s="26">
        <f>LatticeLayout!Q281</f>
        <v>362.92461077763272</v>
      </c>
      <c r="O281" s="26">
        <f t="shared" si="31"/>
        <v>362.92461077763272</v>
      </c>
      <c r="P281" s="26">
        <f t="shared" si="32"/>
        <v>423.0996045</v>
      </c>
      <c r="Q281" s="26">
        <f t="shared" si="33"/>
        <v>41.094000000000001</v>
      </c>
      <c r="R281" s="26">
        <f t="shared" si="29"/>
        <v>270</v>
      </c>
      <c r="S281" s="26">
        <f t="shared" si="30"/>
        <v>0</v>
      </c>
      <c r="T281" s="26">
        <v>0</v>
      </c>
      <c r="U281"/>
      <c r="V281"/>
      <c r="W281"/>
      <c r="X281"/>
    </row>
    <row r="282" spans="1:24" ht="12.75" hidden="1" customHeight="1">
      <c r="A282" s="26">
        <f>LatticeLayout!A282</f>
        <v>0</v>
      </c>
      <c r="B282" s="26">
        <f>LatticeLayout!B282</f>
        <v>0</v>
      </c>
      <c r="C282" s="26">
        <f>LatticeLayout!C282</f>
        <v>0</v>
      </c>
      <c r="D282" s="26">
        <f>LatticeLayout!D282</f>
        <v>0</v>
      </c>
      <c r="E282" s="26">
        <f>LatticeLayout!E282</f>
        <v>0</v>
      </c>
      <c r="F282" s="26">
        <f>LatticeLayout!F282</f>
        <v>0</v>
      </c>
      <c r="G282" s="26">
        <f>LatticeLayout!G282</f>
        <v>0</v>
      </c>
      <c r="H282" s="26">
        <f>LatticeLayout!H282</f>
        <v>30</v>
      </c>
      <c r="I282" s="26">
        <f>LatticeLayout!I282</f>
        <v>0</v>
      </c>
      <c r="J282" s="26">
        <f>LatticeLayout!J282</f>
        <v>0</v>
      </c>
      <c r="K282" s="26">
        <f>LatticeLayout!K282</f>
        <v>0.10662865000000001</v>
      </c>
      <c r="L282" s="26">
        <f>LatticeLayout!O282</f>
        <v>41.094000000000001</v>
      </c>
      <c r="M282" s="26">
        <f>LatticeLayout!P282</f>
        <v>423.0996045</v>
      </c>
      <c r="N282" s="26">
        <f>LatticeLayout!Q282</f>
        <v>362.81798212763272</v>
      </c>
      <c r="O282" s="26">
        <f t="shared" si="31"/>
        <v>362.87129645263269</v>
      </c>
      <c r="P282" s="26">
        <f t="shared" si="32"/>
        <v>423.0996045</v>
      </c>
      <c r="Q282" s="26">
        <f t="shared" si="33"/>
        <v>41.094000000000001</v>
      </c>
      <c r="R282" s="26">
        <f t="shared" si="29"/>
        <v>270</v>
      </c>
      <c r="S282" s="26">
        <f t="shared" si="30"/>
        <v>0</v>
      </c>
      <c r="T282" s="26">
        <v>0</v>
      </c>
      <c r="U282"/>
      <c r="V282"/>
      <c r="W282"/>
      <c r="X282"/>
    </row>
    <row r="283" spans="1:24" ht="12.75" customHeight="1">
      <c r="A283" s="26" t="str">
        <f>LatticeLayout!A283</f>
        <v>FE</v>
      </c>
      <c r="B283" s="26" t="str">
        <f>LatticeLayout!B283</f>
        <v>MEBT</v>
      </c>
      <c r="C283" s="26" t="str">
        <f>LatticeLayout!C283</f>
        <v>Q</v>
      </c>
      <c r="D283" s="26">
        <f>LatticeLayout!D283</f>
        <v>1057</v>
      </c>
      <c r="E283" s="26" t="str">
        <f>LatticeLayout!E283</f>
        <v>FE_MEBT:Q_D1057</v>
      </c>
      <c r="F283" s="26" t="str">
        <f>LatticeLayout!F283</f>
        <v>Q8</v>
      </c>
      <c r="G283" s="26" t="str">
        <f>LatticeLayout!G283</f>
        <v>quad, triplet 1-1</v>
      </c>
      <c r="H283" s="26">
        <f>LatticeLayout!H283</f>
        <v>47.5</v>
      </c>
      <c r="I283" s="26">
        <f>LatticeLayout!I283</f>
        <v>0</v>
      </c>
      <c r="J283" s="26">
        <f>LatticeLayout!J283</f>
        <v>0</v>
      </c>
      <c r="K283" s="26">
        <f>LatticeLayout!K283</f>
        <v>0.1</v>
      </c>
      <c r="L283" s="26">
        <f>LatticeLayout!O283</f>
        <v>41.094000000000001</v>
      </c>
      <c r="M283" s="26">
        <f>LatticeLayout!P283</f>
        <v>423.0996045</v>
      </c>
      <c r="N283" s="26">
        <f>LatticeLayout!Q283</f>
        <v>362.71798212763269</v>
      </c>
      <c r="O283" s="26">
        <f t="shared" si="31"/>
        <v>362.76798212763271</v>
      </c>
      <c r="P283" s="26">
        <f t="shared" si="32"/>
        <v>423.0996045</v>
      </c>
      <c r="Q283" s="26">
        <f t="shared" si="33"/>
        <v>41.094000000000001</v>
      </c>
      <c r="R283" s="26">
        <f t="shared" si="29"/>
        <v>270</v>
      </c>
      <c r="S283" s="26">
        <f t="shared" si="30"/>
        <v>0</v>
      </c>
      <c r="T283" s="26">
        <v>0</v>
      </c>
      <c r="U283"/>
      <c r="V283"/>
      <c r="W283"/>
      <c r="X283"/>
    </row>
    <row r="284" spans="1:24" ht="12.75" hidden="1" customHeight="1">
      <c r="A284" s="26">
        <f>LatticeLayout!A284</f>
        <v>0</v>
      </c>
      <c r="B284" s="26">
        <f>LatticeLayout!B284</f>
        <v>0</v>
      </c>
      <c r="C284" s="26">
        <f>LatticeLayout!C284</f>
        <v>0</v>
      </c>
      <c r="D284" s="26">
        <f>LatticeLayout!D284</f>
        <v>0</v>
      </c>
      <c r="E284" s="26">
        <f>LatticeLayout!E284</f>
        <v>0</v>
      </c>
      <c r="F284" s="26">
        <f>LatticeLayout!F284</f>
        <v>0</v>
      </c>
      <c r="G284" s="26">
        <f>LatticeLayout!G284</f>
        <v>0</v>
      </c>
      <c r="H284" s="26">
        <f>LatticeLayout!H284</f>
        <v>47.5</v>
      </c>
      <c r="I284" s="26">
        <f>LatticeLayout!I284</f>
        <v>0</v>
      </c>
      <c r="J284" s="26">
        <f>LatticeLayout!J284</f>
        <v>0</v>
      </c>
      <c r="K284" s="26">
        <f>LatticeLayout!K284</f>
        <v>0.1</v>
      </c>
      <c r="L284" s="26">
        <f>LatticeLayout!O284</f>
        <v>41.094000000000001</v>
      </c>
      <c r="M284" s="26">
        <f>LatticeLayout!P284</f>
        <v>423.0996045</v>
      </c>
      <c r="N284" s="26">
        <f>LatticeLayout!Q284</f>
        <v>362.61798212763267</v>
      </c>
      <c r="O284" s="26">
        <f t="shared" si="31"/>
        <v>362.66798212763268</v>
      </c>
      <c r="P284" s="26">
        <f t="shared" si="32"/>
        <v>423.0996045</v>
      </c>
      <c r="Q284" s="26">
        <f t="shared" si="33"/>
        <v>41.094000000000001</v>
      </c>
      <c r="R284" s="26">
        <f t="shared" si="29"/>
        <v>270</v>
      </c>
      <c r="S284" s="26">
        <f t="shared" si="30"/>
        <v>0</v>
      </c>
      <c r="T284" s="26">
        <v>0</v>
      </c>
      <c r="U284"/>
      <c r="V284"/>
      <c r="W284"/>
      <c r="X284"/>
    </row>
    <row r="285" spans="1:24" ht="12.75" customHeight="1">
      <c r="A285" s="26" t="str">
        <f>LatticeLayout!A285</f>
        <v>FE</v>
      </c>
      <c r="B285" s="26" t="str">
        <f>LatticeLayout!B285</f>
        <v>MEBT</v>
      </c>
      <c r="C285" s="26" t="str">
        <f>LatticeLayout!C285</f>
        <v>Q</v>
      </c>
      <c r="D285" s="26">
        <f>LatticeLayout!D285</f>
        <v>1060</v>
      </c>
      <c r="E285" s="26" t="str">
        <f>LatticeLayout!E285</f>
        <v>FE_MEBT:Q_D1060</v>
      </c>
      <c r="F285" s="26" t="str">
        <f>LatticeLayout!F285</f>
        <v>Q9</v>
      </c>
      <c r="G285" s="26" t="str">
        <f>LatticeLayout!G285</f>
        <v>quad, triplet 1-2</v>
      </c>
      <c r="H285" s="26">
        <f>LatticeLayout!H285</f>
        <v>47.5</v>
      </c>
      <c r="I285" s="26">
        <f>LatticeLayout!I285</f>
        <v>0</v>
      </c>
      <c r="J285" s="26">
        <f>LatticeLayout!J285</f>
        <v>0</v>
      </c>
      <c r="K285" s="26">
        <f>LatticeLayout!K285</f>
        <v>0.15</v>
      </c>
      <c r="L285" s="26">
        <f>LatticeLayout!O285</f>
        <v>41.094000000000001</v>
      </c>
      <c r="M285" s="26">
        <f>LatticeLayout!P285</f>
        <v>423.0996045</v>
      </c>
      <c r="N285" s="26">
        <f>LatticeLayout!Q285</f>
        <v>362.46798212763269</v>
      </c>
      <c r="O285" s="26">
        <f t="shared" si="31"/>
        <v>362.54298212763268</v>
      </c>
      <c r="P285" s="26">
        <f t="shared" si="32"/>
        <v>423.0996045</v>
      </c>
      <c r="Q285" s="26">
        <f t="shared" si="33"/>
        <v>41.094000000000001</v>
      </c>
      <c r="R285" s="26">
        <f t="shared" si="29"/>
        <v>270</v>
      </c>
      <c r="S285" s="26">
        <f t="shared" si="30"/>
        <v>0</v>
      </c>
      <c r="T285" s="26">
        <v>0</v>
      </c>
      <c r="U285"/>
      <c r="V285"/>
      <c r="W285"/>
      <c r="X285"/>
    </row>
    <row r="286" spans="1:24" ht="12.75" hidden="1" customHeight="1">
      <c r="A286" s="26">
        <f>LatticeLayout!A286</f>
        <v>0</v>
      </c>
      <c r="B286" s="26">
        <f>LatticeLayout!B286</f>
        <v>0</v>
      </c>
      <c r="C286" s="26">
        <f>LatticeLayout!C286</f>
        <v>0</v>
      </c>
      <c r="D286" s="26">
        <f>LatticeLayout!D286</f>
        <v>0</v>
      </c>
      <c r="E286" s="26">
        <f>LatticeLayout!E286</f>
        <v>0</v>
      </c>
      <c r="F286" s="26">
        <f>LatticeLayout!F286</f>
        <v>0</v>
      </c>
      <c r="G286" s="26">
        <f>LatticeLayout!G286</f>
        <v>0</v>
      </c>
      <c r="H286" s="26">
        <f>LatticeLayout!H286</f>
        <v>47.5</v>
      </c>
      <c r="I286" s="26">
        <f>LatticeLayout!I286</f>
        <v>0</v>
      </c>
      <c r="J286" s="26">
        <f>LatticeLayout!J286</f>
        <v>0</v>
      </c>
      <c r="K286" s="26">
        <f>LatticeLayout!K286</f>
        <v>0.1</v>
      </c>
      <c r="L286" s="26">
        <f>LatticeLayout!O286</f>
        <v>41.094000000000001</v>
      </c>
      <c r="M286" s="26">
        <f>LatticeLayout!P286</f>
        <v>423.0996045</v>
      </c>
      <c r="N286" s="26">
        <f>LatticeLayout!Q286</f>
        <v>362.36798212763267</v>
      </c>
      <c r="O286" s="26">
        <f t="shared" si="31"/>
        <v>362.41798212763268</v>
      </c>
      <c r="P286" s="26">
        <f t="shared" si="32"/>
        <v>423.0996045</v>
      </c>
      <c r="Q286" s="26">
        <f t="shared" si="33"/>
        <v>41.094000000000001</v>
      </c>
      <c r="R286" s="26">
        <f t="shared" si="29"/>
        <v>270</v>
      </c>
      <c r="S286" s="26">
        <f t="shared" si="30"/>
        <v>0</v>
      </c>
      <c r="T286" s="26">
        <v>0</v>
      </c>
      <c r="U286"/>
      <c r="V286"/>
      <c r="W286"/>
      <c r="X286"/>
    </row>
    <row r="287" spans="1:24" ht="12.75" customHeight="1">
      <c r="A287" s="26" t="str">
        <f>LatticeLayout!A287</f>
        <v>FE</v>
      </c>
      <c r="B287" s="26" t="str">
        <f>LatticeLayout!B287</f>
        <v>MEBT</v>
      </c>
      <c r="C287" s="26" t="str">
        <f>LatticeLayout!C287</f>
        <v>Q</v>
      </c>
      <c r="D287" s="26">
        <f>LatticeLayout!D287</f>
        <v>1062</v>
      </c>
      <c r="E287" s="26" t="str">
        <f>LatticeLayout!E287</f>
        <v>FE_MEBT:Q_D1062</v>
      </c>
      <c r="F287" s="26" t="str">
        <f>LatticeLayout!F287</f>
        <v>Q8</v>
      </c>
      <c r="G287" s="26" t="str">
        <f>LatticeLayout!G287</f>
        <v>quad, triplet 1-3</v>
      </c>
      <c r="H287" s="26">
        <f>LatticeLayout!H287</f>
        <v>47.5</v>
      </c>
      <c r="I287" s="26">
        <f>LatticeLayout!I287</f>
        <v>0</v>
      </c>
      <c r="J287" s="26">
        <f>LatticeLayout!J287</f>
        <v>0</v>
      </c>
      <c r="K287" s="26">
        <f>LatticeLayout!K287</f>
        <v>0.1</v>
      </c>
      <c r="L287" s="26">
        <f>LatticeLayout!O287</f>
        <v>41.094000000000001</v>
      </c>
      <c r="M287" s="26">
        <f>LatticeLayout!P287</f>
        <v>423.0996045</v>
      </c>
      <c r="N287" s="26">
        <f>LatticeLayout!Q287</f>
        <v>362.26798212763265</v>
      </c>
      <c r="O287" s="26">
        <f t="shared" si="31"/>
        <v>362.31798212763266</v>
      </c>
      <c r="P287" s="26">
        <f t="shared" si="32"/>
        <v>423.0996045</v>
      </c>
      <c r="Q287" s="26">
        <f t="shared" si="33"/>
        <v>41.094000000000001</v>
      </c>
      <c r="R287" s="26">
        <f t="shared" si="29"/>
        <v>270</v>
      </c>
      <c r="S287" s="26">
        <f t="shared" si="30"/>
        <v>0</v>
      </c>
      <c r="T287" s="26">
        <v>0</v>
      </c>
      <c r="U287"/>
      <c r="V287"/>
      <c r="W287"/>
      <c r="X287"/>
    </row>
    <row r="288" spans="1:24" ht="12.75" hidden="1" customHeight="1">
      <c r="A288" s="26">
        <f>LatticeLayout!A288</f>
        <v>0</v>
      </c>
      <c r="B288" s="26">
        <f>LatticeLayout!B288</f>
        <v>0</v>
      </c>
      <c r="C288" s="26">
        <f>LatticeLayout!C288</f>
        <v>0</v>
      </c>
      <c r="D288" s="26">
        <f>LatticeLayout!D288</f>
        <v>0</v>
      </c>
      <c r="E288" s="26">
        <f>LatticeLayout!E288</f>
        <v>0</v>
      </c>
      <c r="F288" s="26">
        <f>LatticeLayout!F288</f>
        <v>0</v>
      </c>
      <c r="G288" s="26" t="str">
        <f>LatticeLayout!G288</f>
        <v>bellow?</v>
      </c>
      <c r="H288" s="26" t="str">
        <f>LatticeLayout!H288</f>
        <v>47.5/30</v>
      </c>
      <c r="I288" s="26">
        <f>LatticeLayout!I288</f>
        <v>0</v>
      </c>
      <c r="J288" s="26">
        <f>LatticeLayout!J288</f>
        <v>0</v>
      </c>
      <c r="K288" s="26">
        <f>LatticeLayout!K288</f>
        <v>0.2409162</v>
      </c>
      <c r="L288" s="26">
        <f>LatticeLayout!O288</f>
        <v>41.094000000000001</v>
      </c>
      <c r="M288" s="26">
        <f>LatticeLayout!P288</f>
        <v>423.0996045</v>
      </c>
      <c r="N288" s="26">
        <f>LatticeLayout!Q288</f>
        <v>362.02706592763263</v>
      </c>
      <c r="O288" s="26">
        <f t="shared" si="31"/>
        <v>362.14752402763264</v>
      </c>
      <c r="P288" s="26">
        <f t="shared" si="32"/>
        <v>423.0996045</v>
      </c>
      <c r="Q288" s="26">
        <f t="shared" si="33"/>
        <v>41.094000000000001</v>
      </c>
      <c r="R288" s="26">
        <f t="shared" si="29"/>
        <v>270</v>
      </c>
      <c r="S288" s="26">
        <f t="shared" si="30"/>
        <v>0</v>
      </c>
      <c r="T288" s="26">
        <v>0</v>
      </c>
      <c r="U288"/>
      <c r="V288"/>
      <c r="W288"/>
      <c r="X288"/>
    </row>
    <row r="289" spans="1:24" ht="12.75" customHeight="1">
      <c r="A289" s="26" t="str">
        <f>LatticeLayout!A289</f>
        <v>FE</v>
      </c>
      <c r="B289" s="26" t="str">
        <f>LatticeLayout!B289</f>
        <v>MEBT</v>
      </c>
      <c r="C289" s="26" t="str">
        <f>LatticeLayout!C289</f>
        <v>CAV</v>
      </c>
      <c r="D289" s="26">
        <f>LatticeLayout!D289</f>
        <v>1066</v>
      </c>
      <c r="E289" s="26" t="str">
        <f>LatticeLayout!E289</f>
        <v>FE_MEBT:CAV_D1066</v>
      </c>
      <c r="F289" s="26">
        <f>LatticeLayout!F289</f>
        <v>0</v>
      </c>
      <c r="G289" s="26" t="str">
        <f>LatticeLayout!G289</f>
        <v>rebuncher</v>
      </c>
      <c r="H289" s="26">
        <f>LatticeLayout!H289</f>
        <v>30</v>
      </c>
      <c r="I289" s="26">
        <f>LatticeLayout!I289</f>
        <v>0</v>
      </c>
      <c r="J289" s="26">
        <f>LatticeLayout!J289</f>
        <v>0</v>
      </c>
      <c r="K289" s="26">
        <f>LatticeLayout!K289</f>
        <v>0.32</v>
      </c>
      <c r="L289" s="26">
        <f>LatticeLayout!O289</f>
        <v>41.094000000000001</v>
      </c>
      <c r="M289" s="26">
        <f>LatticeLayout!P289</f>
        <v>423.0996045</v>
      </c>
      <c r="N289" s="26">
        <f>LatticeLayout!Q289</f>
        <v>361.70706592763264</v>
      </c>
      <c r="O289" s="26">
        <f t="shared" si="31"/>
        <v>361.86706592763267</v>
      </c>
      <c r="P289" s="26">
        <f t="shared" si="32"/>
        <v>423.0996045</v>
      </c>
      <c r="Q289" s="26">
        <f t="shared" si="33"/>
        <v>41.094000000000001</v>
      </c>
      <c r="R289" s="26">
        <f t="shared" si="29"/>
        <v>270</v>
      </c>
      <c r="S289" s="26">
        <f t="shared" si="30"/>
        <v>0</v>
      </c>
      <c r="T289" s="26">
        <v>0</v>
      </c>
      <c r="U289"/>
      <c r="V289"/>
      <c r="W289"/>
      <c r="X289"/>
    </row>
    <row r="290" spans="1:24" ht="12.75" hidden="1" customHeight="1">
      <c r="A290" s="26" t="str">
        <f>LatticeLayout!A290</f>
        <v>FE</v>
      </c>
      <c r="B290" s="26" t="str">
        <f>LatticeLayout!B290</f>
        <v>MEBT</v>
      </c>
      <c r="C290" s="26" t="str">
        <f>LatticeLayout!C290</f>
        <v>IP</v>
      </c>
      <c r="D290" s="26">
        <f>LatticeLayout!D290</f>
        <v>1068</v>
      </c>
      <c r="E290" s="26" t="str">
        <f>LatticeLayout!E290</f>
        <v>FE_MEBT:IP_D1066</v>
      </c>
      <c r="F290" s="26" t="str">
        <f>LatticeLayout!F290</f>
        <v>IP_L</v>
      </c>
      <c r="G290" s="26" t="str">
        <f>LatticeLayout!G290</f>
        <v>ion pump, 300 l/s</v>
      </c>
      <c r="H290" s="26">
        <f>LatticeLayout!H290</f>
        <v>0</v>
      </c>
      <c r="I290" s="26">
        <f>LatticeLayout!I290</f>
        <v>0</v>
      </c>
      <c r="J290" s="26">
        <f>LatticeLayout!J290</f>
        <v>0</v>
      </c>
      <c r="K290" s="26">
        <f>LatticeLayout!K290</f>
        <v>0</v>
      </c>
      <c r="L290" s="26">
        <f>LatticeLayout!O290</f>
        <v>41.094000000000001</v>
      </c>
      <c r="M290" s="26">
        <f>LatticeLayout!P290</f>
        <v>423.0996045</v>
      </c>
      <c r="N290" s="26">
        <f>LatticeLayout!Q290</f>
        <v>361.70706592763264</v>
      </c>
      <c r="O290" s="26">
        <f t="shared" si="31"/>
        <v>361.70706592763264</v>
      </c>
      <c r="P290" s="26">
        <f t="shared" si="32"/>
        <v>423.0996045</v>
      </c>
      <c r="Q290" s="26">
        <f t="shared" si="33"/>
        <v>41.094000000000001</v>
      </c>
      <c r="R290" s="26">
        <f t="shared" si="29"/>
        <v>270</v>
      </c>
      <c r="S290" s="26">
        <f t="shared" si="30"/>
        <v>0</v>
      </c>
      <c r="T290" s="26">
        <v>0</v>
      </c>
      <c r="U290"/>
      <c r="V290"/>
      <c r="W290"/>
      <c r="X290"/>
    </row>
    <row r="291" spans="1:24" ht="12.75" hidden="1" customHeight="1">
      <c r="A291" s="26">
        <f>LatticeLayout!A291</f>
        <v>0</v>
      </c>
      <c r="B291" s="26">
        <f>LatticeLayout!B291</f>
        <v>0</v>
      </c>
      <c r="C291" s="26">
        <f>LatticeLayout!C291</f>
        <v>0</v>
      </c>
      <c r="D291" s="26">
        <f>LatticeLayout!D291</f>
        <v>0</v>
      </c>
      <c r="E291" s="26">
        <f>LatticeLayout!E291</f>
        <v>0</v>
      </c>
      <c r="F291" s="26">
        <f>LatticeLayout!F291</f>
        <v>0</v>
      </c>
      <c r="G291" s="26" t="str">
        <f>LatticeLayout!G291</f>
        <v>bellow+tube ??</v>
      </c>
      <c r="H291" s="26">
        <f>LatticeLayout!H291</f>
        <v>30</v>
      </c>
      <c r="I291" s="26">
        <f>LatticeLayout!I291</f>
        <v>0</v>
      </c>
      <c r="J291" s="26">
        <f>LatticeLayout!J291</f>
        <v>0</v>
      </c>
      <c r="K291" s="26">
        <f>LatticeLayout!K291</f>
        <v>0.22222239999999999</v>
      </c>
      <c r="L291" s="26">
        <f>LatticeLayout!O291</f>
        <v>41.094000000000001</v>
      </c>
      <c r="M291" s="26">
        <f>LatticeLayout!P291</f>
        <v>423.0996045</v>
      </c>
      <c r="N291" s="26">
        <f>LatticeLayout!Q291</f>
        <v>361.48484352763262</v>
      </c>
      <c r="O291" s="26">
        <f t="shared" si="31"/>
        <v>361.5959547276326</v>
      </c>
      <c r="P291" s="26">
        <f t="shared" si="32"/>
        <v>423.0996045</v>
      </c>
      <c r="Q291" s="26">
        <f t="shared" si="33"/>
        <v>41.094000000000001</v>
      </c>
      <c r="R291" s="26">
        <f t="shared" si="29"/>
        <v>270</v>
      </c>
      <c r="S291" s="26">
        <f t="shared" si="30"/>
        <v>0</v>
      </c>
      <c r="T291" s="26">
        <v>0</v>
      </c>
      <c r="U291"/>
      <c r="V291"/>
      <c r="W291"/>
      <c r="X291"/>
    </row>
    <row r="292" spans="1:24" ht="12.75" hidden="1" customHeight="1">
      <c r="A292" s="26">
        <f>LatticeLayout!A292</f>
        <v>0</v>
      </c>
      <c r="B292" s="26">
        <f>LatticeLayout!B292</f>
        <v>0</v>
      </c>
      <c r="C292" s="26">
        <f>LatticeLayout!C292</f>
        <v>0</v>
      </c>
      <c r="D292" s="26">
        <f>LatticeLayout!D292</f>
        <v>0</v>
      </c>
      <c r="E292" s="26">
        <f>LatticeLayout!E292</f>
        <v>0</v>
      </c>
      <c r="F292" s="26">
        <f>LatticeLayout!F292</f>
        <v>0</v>
      </c>
      <c r="G292" s="26" t="str">
        <f>LatticeLayout!G292</f>
        <v>6 way cross ??</v>
      </c>
      <c r="H292" s="26">
        <f>LatticeLayout!H292</f>
        <v>30</v>
      </c>
      <c r="I292" s="26">
        <f>LatticeLayout!I292</f>
        <v>0</v>
      </c>
      <c r="J292" s="26">
        <f>LatticeLayout!J292</f>
        <v>0</v>
      </c>
      <c r="K292" s="26">
        <f>LatticeLayout!K292</f>
        <v>0</v>
      </c>
      <c r="L292" s="26">
        <f>LatticeLayout!O292</f>
        <v>41.094000000000001</v>
      </c>
      <c r="M292" s="26">
        <f>LatticeLayout!P292</f>
        <v>423.0996045</v>
      </c>
      <c r="N292" s="26">
        <f>LatticeLayout!Q292</f>
        <v>361.48484352763262</v>
      </c>
      <c r="O292" s="26">
        <f t="shared" si="31"/>
        <v>361.48484352763262</v>
      </c>
      <c r="P292" s="26">
        <f t="shared" si="32"/>
        <v>423.0996045</v>
      </c>
      <c r="Q292" s="26">
        <f t="shared" si="33"/>
        <v>41.094000000000001</v>
      </c>
      <c r="R292" s="26">
        <f t="shared" si="29"/>
        <v>270</v>
      </c>
      <c r="S292" s="26">
        <f t="shared" si="30"/>
        <v>0</v>
      </c>
      <c r="T292" s="26">
        <v>0</v>
      </c>
      <c r="U292"/>
      <c r="V292"/>
      <c r="W292"/>
      <c r="X292"/>
    </row>
    <row r="293" spans="1:24" ht="12.75" hidden="1" customHeight="1">
      <c r="A293" s="26" t="str">
        <f>LatticeLayout!A293</f>
        <v>FE</v>
      </c>
      <c r="B293" s="26" t="str">
        <f>LatticeLayout!B293</f>
        <v>MEBT</v>
      </c>
      <c r="C293" s="26" t="str">
        <f>LatticeLayout!C293</f>
        <v>IP</v>
      </c>
      <c r="D293" s="26">
        <f>LatticeLayout!D293</f>
        <v>1070</v>
      </c>
      <c r="E293" s="26" t="str">
        <f>LatticeLayout!E293</f>
        <v>FE_MEBT:IP_D1070</v>
      </c>
      <c r="F293" s="26" t="str">
        <f>LatticeLayout!F293</f>
        <v>IP_S</v>
      </c>
      <c r="G293" s="26" t="str">
        <f>LatticeLayout!G293</f>
        <v>ion pump, 75 l/s</v>
      </c>
      <c r="H293" s="26">
        <f>LatticeLayout!H293</f>
        <v>0</v>
      </c>
      <c r="I293" s="26">
        <f>LatticeLayout!I293</f>
        <v>0</v>
      </c>
      <c r="J293" s="26">
        <f>LatticeLayout!J293</f>
        <v>0</v>
      </c>
      <c r="K293" s="26">
        <f>LatticeLayout!K293</f>
        <v>0</v>
      </c>
      <c r="L293" s="26">
        <f>LatticeLayout!O293</f>
        <v>41.094000000000001</v>
      </c>
      <c r="M293" s="26">
        <f>LatticeLayout!P293</f>
        <v>423.0996045</v>
      </c>
      <c r="N293" s="26">
        <f>LatticeLayout!Q293</f>
        <v>361.48484352763262</v>
      </c>
      <c r="O293" s="26">
        <f t="shared" si="31"/>
        <v>361.48484352763262</v>
      </c>
      <c r="P293" s="26">
        <f t="shared" si="32"/>
        <v>423.0996045</v>
      </c>
      <c r="Q293" s="26">
        <f t="shared" si="33"/>
        <v>41.094000000000001</v>
      </c>
      <c r="R293" s="26">
        <f t="shared" si="29"/>
        <v>270</v>
      </c>
      <c r="S293" s="26">
        <f t="shared" si="30"/>
        <v>0</v>
      </c>
      <c r="T293" s="26">
        <v>0</v>
      </c>
      <c r="U293"/>
      <c r="V293"/>
      <c r="W293"/>
      <c r="X293"/>
    </row>
    <row r="294" spans="1:24" ht="12.75" hidden="1" customHeight="1">
      <c r="A294" s="26" t="str">
        <f>LatticeLayout!A294</f>
        <v>FE</v>
      </c>
      <c r="B294" s="26" t="str">
        <f>LatticeLayout!B294</f>
        <v>MEBT</v>
      </c>
      <c r="C294" s="26" t="str">
        <f>LatticeLayout!C294</f>
        <v>FVS</v>
      </c>
      <c r="D294" s="26">
        <f>LatticeLayout!D294</f>
        <v>1070</v>
      </c>
      <c r="E294" s="26" t="str">
        <f>LatticeLayout!E294</f>
        <v>FE_MEBT:FVS_D1070</v>
      </c>
      <c r="F294" s="26" t="str">
        <f>LatticeLayout!F294</f>
        <v>FVS</v>
      </c>
      <c r="G294" s="26" t="str">
        <f>LatticeLayout!G294</f>
        <v>fast valve sensor</v>
      </c>
      <c r="H294" s="26">
        <f>LatticeLayout!H294</f>
        <v>0</v>
      </c>
      <c r="I294" s="26">
        <f>LatticeLayout!I294</f>
        <v>0</v>
      </c>
      <c r="J294" s="26">
        <f>LatticeLayout!J294</f>
        <v>0</v>
      </c>
      <c r="K294" s="26">
        <f>LatticeLayout!K294</f>
        <v>0</v>
      </c>
      <c r="L294" s="26">
        <f>LatticeLayout!O294</f>
        <v>41.094000000000001</v>
      </c>
      <c r="M294" s="26">
        <f>LatticeLayout!P294</f>
        <v>423.0996045</v>
      </c>
      <c r="N294" s="26">
        <f>LatticeLayout!Q294</f>
        <v>361.48484352763262</v>
      </c>
      <c r="O294" s="26">
        <f t="shared" si="31"/>
        <v>361.48484352763262</v>
      </c>
      <c r="P294" s="26">
        <f t="shared" si="32"/>
        <v>423.0996045</v>
      </c>
      <c r="Q294" s="26">
        <f t="shared" si="33"/>
        <v>41.094000000000001</v>
      </c>
      <c r="R294" s="26">
        <f t="shared" si="29"/>
        <v>270</v>
      </c>
      <c r="S294" s="26">
        <f t="shared" si="30"/>
        <v>0</v>
      </c>
      <c r="T294" s="26">
        <v>0</v>
      </c>
      <c r="U294"/>
      <c r="V294"/>
      <c r="W294"/>
      <c r="X294"/>
    </row>
    <row r="295" spans="1:24" ht="12.75" hidden="1" customHeight="1">
      <c r="A295" s="26">
        <f>LatticeLayout!A295</f>
        <v>0</v>
      </c>
      <c r="B295" s="26">
        <f>LatticeLayout!B295</f>
        <v>0</v>
      </c>
      <c r="C295" s="26">
        <f>LatticeLayout!C295</f>
        <v>0</v>
      </c>
      <c r="D295" s="26">
        <f>LatticeLayout!D295</f>
        <v>0</v>
      </c>
      <c r="E295" s="26">
        <f>LatticeLayout!E295</f>
        <v>0</v>
      </c>
      <c r="F295" s="26">
        <f>LatticeLayout!F295</f>
        <v>0</v>
      </c>
      <c r="G295" s="26">
        <f>LatticeLayout!G295</f>
        <v>0</v>
      </c>
      <c r="H295" s="26">
        <f>LatticeLayout!H295</f>
        <v>0</v>
      </c>
      <c r="I295" s="26">
        <f>LatticeLayout!I295</f>
        <v>0</v>
      </c>
      <c r="J295" s="26">
        <f>LatticeLayout!J295</f>
        <v>0</v>
      </c>
      <c r="K295" s="26">
        <f>LatticeLayout!K295</f>
        <v>0.21443941999999999</v>
      </c>
      <c r="L295" s="26">
        <f>LatticeLayout!O295</f>
        <v>41.094000000000001</v>
      </c>
      <c r="M295" s="26">
        <f>LatticeLayout!P295</f>
        <v>423.0996045</v>
      </c>
      <c r="N295" s="26">
        <f>LatticeLayout!Q295</f>
        <v>361.2704041076326</v>
      </c>
      <c r="O295" s="26">
        <f t="shared" si="31"/>
        <v>361.37762381763264</v>
      </c>
      <c r="P295" s="26">
        <f t="shared" si="32"/>
        <v>423.0996045</v>
      </c>
      <c r="Q295" s="26">
        <f t="shared" si="33"/>
        <v>41.094000000000001</v>
      </c>
      <c r="R295" s="26">
        <f t="shared" si="29"/>
        <v>270</v>
      </c>
      <c r="S295" s="26">
        <f t="shared" si="30"/>
        <v>0</v>
      </c>
      <c r="T295" s="26">
        <v>0</v>
      </c>
      <c r="U295"/>
      <c r="V295"/>
      <c r="W295"/>
      <c r="X295"/>
    </row>
    <row r="296" spans="1:24" ht="12.75" customHeight="1">
      <c r="A296" s="26" t="str">
        <f>LatticeLayout!A296</f>
        <v>FE</v>
      </c>
      <c r="B296" s="26" t="str">
        <f>LatticeLayout!B296</f>
        <v>MEBT</v>
      </c>
      <c r="C296" s="26" t="str">
        <f>LatticeLayout!C296</f>
        <v>BPM</v>
      </c>
      <c r="D296" s="26">
        <f>LatticeLayout!D296</f>
        <v>1072</v>
      </c>
      <c r="E296" s="26" t="str">
        <f>LatticeLayout!E296</f>
        <v>FE_MEBT:BPM_D1072</v>
      </c>
      <c r="F296" s="26" t="str">
        <f>LatticeLayout!F296</f>
        <v>BPM1</v>
      </c>
      <c r="G296" s="26" t="str">
        <f>LatticeLayout!G296</f>
        <v>position monitor</v>
      </c>
      <c r="H296" s="26">
        <f>LatticeLayout!H296</f>
        <v>40</v>
      </c>
      <c r="I296" s="26">
        <f>LatticeLayout!I296</f>
        <v>0</v>
      </c>
      <c r="J296" s="26">
        <f>LatticeLayout!J296</f>
        <v>0</v>
      </c>
      <c r="K296" s="26">
        <f>LatticeLayout!K296</f>
        <v>0</v>
      </c>
      <c r="L296" s="26">
        <f>LatticeLayout!O296</f>
        <v>41.094000000000001</v>
      </c>
      <c r="M296" s="26">
        <f>LatticeLayout!P296</f>
        <v>423.0996045</v>
      </c>
      <c r="N296" s="26">
        <f>LatticeLayout!Q296</f>
        <v>361.2704041076326</v>
      </c>
      <c r="O296" s="26">
        <f t="shared" si="31"/>
        <v>361.2704041076326</v>
      </c>
      <c r="P296" s="26">
        <f t="shared" si="32"/>
        <v>423.0996045</v>
      </c>
      <c r="Q296" s="26">
        <f t="shared" si="33"/>
        <v>41.094000000000001</v>
      </c>
      <c r="R296" s="26">
        <f t="shared" si="29"/>
        <v>270</v>
      </c>
      <c r="S296" s="26">
        <f t="shared" si="30"/>
        <v>0</v>
      </c>
      <c r="T296" s="26">
        <v>0</v>
      </c>
      <c r="U296"/>
      <c r="V296"/>
      <c r="W296"/>
      <c r="X296"/>
    </row>
    <row r="297" spans="1:24" ht="12.75" hidden="1" customHeight="1">
      <c r="A297" s="26">
        <f>LatticeLayout!A297</f>
        <v>0</v>
      </c>
      <c r="B297" s="26">
        <f>LatticeLayout!B297</f>
        <v>0</v>
      </c>
      <c r="C297" s="26">
        <f>LatticeLayout!C297</f>
        <v>0</v>
      </c>
      <c r="D297" s="26">
        <f>LatticeLayout!D297</f>
        <v>0</v>
      </c>
      <c r="E297" s="26">
        <f>LatticeLayout!E297</f>
        <v>0</v>
      </c>
      <c r="F297" s="26">
        <f>LatticeLayout!F297</f>
        <v>0</v>
      </c>
      <c r="G297" s="26">
        <f>LatticeLayout!G297</f>
        <v>0</v>
      </c>
      <c r="H297" s="26">
        <f>LatticeLayout!H297</f>
        <v>30</v>
      </c>
      <c r="I297" s="26">
        <f>LatticeLayout!I297</f>
        <v>0</v>
      </c>
      <c r="J297" s="26">
        <f>LatticeLayout!J297</f>
        <v>0</v>
      </c>
      <c r="K297" s="26">
        <f>LatticeLayout!K297</f>
        <v>0.10662865000000001</v>
      </c>
      <c r="L297" s="26">
        <f>LatticeLayout!O297</f>
        <v>41.094000000000001</v>
      </c>
      <c r="M297" s="26">
        <f>LatticeLayout!P297</f>
        <v>423.0996045</v>
      </c>
      <c r="N297" s="26">
        <f>LatticeLayout!Q297</f>
        <v>361.1637754576326</v>
      </c>
      <c r="O297" s="26">
        <f t="shared" si="31"/>
        <v>361.21708978263257</v>
      </c>
      <c r="P297" s="26">
        <f t="shared" si="32"/>
        <v>423.0996045</v>
      </c>
      <c r="Q297" s="26">
        <f t="shared" si="33"/>
        <v>41.094000000000001</v>
      </c>
      <c r="R297" s="26">
        <f t="shared" si="29"/>
        <v>270</v>
      </c>
      <c r="S297" s="26">
        <f t="shared" si="30"/>
        <v>0</v>
      </c>
      <c r="T297" s="26">
        <v>0</v>
      </c>
      <c r="U297"/>
      <c r="V297"/>
      <c r="W297"/>
      <c r="X297"/>
    </row>
    <row r="298" spans="1:24">
      <c r="A298" s="26" t="str">
        <f>LatticeLayout!A298</f>
        <v>FE</v>
      </c>
      <c r="B298" s="26" t="str">
        <f>LatticeLayout!B298</f>
        <v>MEBT</v>
      </c>
      <c r="C298" s="26" t="str">
        <f>LatticeLayout!C298</f>
        <v>Q</v>
      </c>
      <c r="D298" s="26">
        <f>LatticeLayout!D298</f>
        <v>1074</v>
      </c>
      <c r="E298" s="26" t="str">
        <f>LatticeLayout!E298</f>
        <v>FE_MEBT:Q_D1074</v>
      </c>
      <c r="F298" s="26" t="str">
        <f>LatticeLayout!F298</f>
        <v>Q8</v>
      </c>
      <c r="G298" s="26" t="str">
        <f>LatticeLayout!G298</f>
        <v>quad, triplet 2-1</v>
      </c>
      <c r="H298" s="26">
        <f>LatticeLayout!H298</f>
        <v>47.5</v>
      </c>
      <c r="I298" s="26">
        <f>LatticeLayout!I298</f>
        <v>0</v>
      </c>
      <c r="J298" s="26">
        <f>LatticeLayout!J298</f>
        <v>0</v>
      </c>
      <c r="K298" s="26">
        <f>LatticeLayout!K298</f>
        <v>0.1</v>
      </c>
      <c r="L298" s="26">
        <f>LatticeLayout!O298</f>
        <v>41.094000000000001</v>
      </c>
      <c r="M298" s="26">
        <f>LatticeLayout!P298</f>
        <v>423.0996045</v>
      </c>
      <c r="N298" s="26">
        <f>LatticeLayout!Q298</f>
        <v>361.06377545763257</v>
      </c>
      <c r="O298" s="26">
        <f t="shared" si="31"/>
        <v>361.11377545763258</v>
      </c>
      <c r="P298" s="26">
        <f t="shared" si="32"/>
        <v>423.0996045</v>
      </c>
      <c r="Q298" s="26">
        <f t="shared" si="33"/>
        <v>41.094000000000001</v>
      </c>
      <c r="R298" s="26">
        <f t="shared" si="29"/>
        <v>270</v>
      </c>
      <c r="S298" s="26">
        <f t="shared" si="30"/>
        <v>0</v>
      </c>
      <c r="T298" s="26">
        <v>0</v>
      </c>
      <c r="U298"/>
      <c r="V298"/>
      <c r="W298"/>
      <c r="X298"/>
    </row>
    <row r="299" spans="1:24" ht="12.75" hidden="1" customHeight="1">
      <c r="A299" s="26">
        <f>LatticeLayout!A299</f>
        <v>0</v>
      </c>
      <c r="B299" s="26">
        <f>LatticeLayout!B299</f>
        <v>0</v>
      </c>
      <c r="C299" s="26">
        <f>LatticeLayout!C299</f>
        <v>0</v>
      </c>
      <c r="D299" s="26">
        <f>LatticeLayout!D299</f>
        <v>0</v>
      </c>
      <c r="E299" s="26">
        <f>LatticeLayout!E299</f>
        <v>0</v>
      </c>
      <c r="F299" s="26">
        <f>LatticeLayout!F299</f>
        <v>0</v>
      </c>
      <c r="G299" s="26">
        <f>LatticeLayout!G299</f>
        <v>0</v>
      </c>
      <c r="H299" s="26">
        <f>LatticeLayout!H299</f>
        <v>47.5</v>
      </c>
      <c r="I299" s="26">
        <f>LatticeLayout!I299</f>
        <v>0</v>
      </c>
      <c r="J299" s="26">
        <f>LatticeLayout!J299</f>
        <v>0</v>
      </c>
      <c r="K299" s="26">
        <f>LatticeLayout!K299</f>
        <v>0.1</v>
      </c>
      <c r="L299" s="26">
        <f>LatticeLayout!O299</f>
        <v>41.094000000000001</v>
      </c>
      <c r="M299" s="26">
        <f>LatticeLayout!P299</f>
        <v>423.0996045</v>
      </c>
      <c r="N299" s="26">
        <f>LatticeLayout!Q299</f>
        <v>360.96377545763255</v>
      </c>
      <c r="O299" s="26">
        <f t="shared" si="31"/>
        <v>361.01377545763256</v>
      </c>
      <c r="P299" s="26">
        <f t="shared" si="32"/>
        <v>423.0996045</v>
      </c>
      <c r="Q299" s="26">
        <f t="shared" si="33"/>
        <v>41.094000000000001</v>
      </c>
      <c r="R299" s="26">
        <f t="shared" si="29"/>
        <v>270</v>
      </c>
      <c r="S299" s="26">
        <f t="shared" si="30"/>
        <v>0</v>
      </c>
      <c r="T299" s="26">
        <v>0</v>
      </c>
      <c r="U299"/>
      <c r="V299"/>
      <c r="W299"/>
      <c r="X299"/>
    </row>
    <row r="300" spans="1:24" ht="12.75" customHeight="1">
      <c r="A300" s="26" t="str">
        <f>LatticeLayout!A300</f>
        <v>FE</v>
      </c>
      <c r="B300" s="26" t="str">
        <f>LatticeLayout!B300</f>
        <v>MEBT</v>
      </c>
      <c r="C300" s="26" t="str">
        <f>LatticeLayout!C300</f>
        <v>Q</v>
      </c>
      <c r="D300" s="26">
        <f>LatticeLayout!D300</f>
        <v>1076</v>
      </c>
      <c r="E300" s="26" t="str">
        <f>LatticeLayout!E300</f>
        <v>FE_MEBT:Q_D1076</v>
      </c>
      <c r="F300" s="26" t="str">
        <f>LatticeLayout!F300</f>
        <v>Q9</v>
      </c>
      <c r="G300" s="26" t="str">
        <f>LatticeLayout!G300</f>
        <v>quad, triplet 2-2</v>
      </c>
      <c r="H300" s="26">
        <f>LatticeLayout!H300</f>
        <v>47.5</v>
      </c>
      <c r="I300" s="26">
        <f>LatticeLayout!I300</f>
        <v>0</v>
      </c>
      <c r="J300" s="26">
        <f>LatticeLayout!J300</f>
        <v>0</v>
      </c>
      <c r="K300" s="26">
        <f>LatticeLayout!K300</f>
        <v>0.15</v>
      </c>
      <c r="L300" s="26">
        <f>LatticeLayout!O300</f>
        <v>41.094000000000001</v>
      </c>
      <c r="M300" s="26">
        <f>LatticeLayout!P300</f>
        <v>423.0996045</v>
      </c>
      <c r="N300" s="26">
        <f>LatticeLayout!Q300</f>
        <v>360.81377545763257</v>
      </c>
      <c r="O300" s="26">
        <f t="shared" si="31"/>
        <v>360.88877545763256</v>
      </c>
      <c r="P300" s="26">
        <f t="shared" si="32"/>
        <v>423.0996045</v>
      </c>
      <c r="Q300" s="26">
        <f t="shared" si="33"/>
        <v>41.094000000000001</v>
      </c>
      <c r="R300" s="26">
        <f t="shared" si="29"/>
        <v>270</v>
      </c>
      <c r="S300" s="26">
        <f t="shared" si="30"/>
        <v>0</v>
      </c>
      <c r="T300" s="26">
        <v>0</v>
      </c>
      <c r="U300"/>
      <c r="V300"/>
      <c r="W300"/>
      <c r="X300"/>
    </row>
    <row r="301" spans="1:24" ht="12.75" hidden="1" customHeight="1">
      <c r="A301" s="26">
        <f>LatticeLayout!A301</f>
        <v>0</v>
      </c>
      <c r="B301" s="26">
        <f>LatticeLayout!B301</f>
        <v>0</v>
      </c>
      <c r="C301" s="26">
        <f>LatticeLayout!C301</f>
        <v>0</v>
      </c>
      <c r="D301" s="26">
        <f>LatticeLayout!D301</f>
        <v>0</v>
      </c>
      <c r="E301" s="26">
        <f>LatticeLayout!E301</f>
        <v>0</v>
      </c>
      <c r="F301" s="26">
        <f>LatticeLayout!F301</f>
        <v>0</v>
      </c>
      <c r="G301" s="26">
        <f>LatticeLayout!G301</f>
        <v>0</v>
      </c>
      <c r="H301" s="26">
        <f>LatticeLayout!H301</f>
        <v>47.5</v>
      </c>
      <c r="I301" s="26">
        <f>LatticeLayout!I301</f>
        <v>0</v>
      </c>
      <c r="J301" s="26">
        <f>LatticeLayout!J301</f>
        <v>0</v>
      </c>
      <c r="K301" s="26">
        <f>LatticeLayout!K301</f>
        <v>0.1</v>
      </c>
      <c r="L301" s="26">
        <f>LatticeLayout!O301</f>
        <v>41.094000000000001</v>
      </c>
      <c r="M301" s="26">
        <f>LatticeLayout!P301</f>
        <v>423.0996045</v>
      </c>
      <c r="N301" s="26">
        <f>LatticeLayout!Q301</f>
        <v>360.71377545763255</v>
      </c>
      <c r="O301" s="26">
        <f t="shared" si="31"/>
        <v>360.76377545763256</v>
      </c>
      <c r="P301" s="26">
        <f t="shared" si="32"/>
        <v>423.0996045</v>
      </c>
      <c r="Q301" s="26">
        <f t="shared" si="33"/>
        <v>41.094000000000001</v>
      </c>
      <c r="R301" s="26">
        <f t="shared" si="29"/>
        <v>270</v>
      </c>
      <c r="S301" s="26">
        <f t="shared" si="30"/>
        <v>0</v>
      </c>
      <c r="T301" s="26">
        <v>0</v>
      </c>
      <c r="U301"/>
      <c r="V301"/>
      <c r="W301"/>
      <c r="X301"/>
    </row>
    <row r="302" spans="1:24" ht="12.75" customHeight="1">
      <c r="A302" s="26" t="str">
        <f>LatticeLayout!A302</f>
        <v>FE</v>
      </c>
      <c r="B302" s="26" t="str">
        <f>LatticeLayout!B302</f>
        <v>MEBT</v>
      </c>
      <c r="C302" s="26" t="str">
        <f>LatticeLayout!C302</f>
        <v>Q</v>
      </c>
      <c r="D302" s="26">
        <f>LatticeLayout!D302</f>
        <v>1078</v>
      </c>
      <c r="E302" s="26" t="str">
        <f>LatticeLayout!E302</f>
        <v>FE_MEBT:Q_D1078</v>
      </c>
      <c r="F302" s="26" t="str">
        <f>LatticeLayout!F302</f>
        <v>Q8</v>
      </c>
      <c r="G302" s="26" t="str">
        <f>LatticeLayout!G302</f>
        <v>quad, triplet 2-3</v>
      </c>
      <c r="H302" s="26">
        <f>LatticeLayout!H302</f>
        <v>47.5</v>
      </c>
      <c r="I302" s="26">
        <f>LatticeLayout!I302</f>
        <v>0</v>
      </c>
      <c r="J302" s="26">
        <f>LatticeLayout!J302</f>
        <v>0</v>
      </c>
      <c r="K302" s="26">
        <f>LatticeLayout!K302</f>
        <v>0.1</v>
      </c>
      <c r="L302" s="26">
        <f>LatticeLayout!O302</f>
        <v>41.094000000000001</v>
      </c>
      <c r="M302" s="26">
        <f>LatticeLayout!P302</f>
        <v>423.0996045</v>
      </c>
      <c r="N302" s="26">
        <f>LatticeLayout!Q302</f>
        <v>360.61377545763253</v>
      </c>
      <c r="O302" s="26">
        <f t="shared" si="31"/>
        <v>360.66377545763254</v>
      </c>
      <c r="P302" s="26">
        <f t="shared" si="32"/>
        <v>423.0996045</v>
      </c>
      <c r="Q302" s="26">
        <f t="shared" si="33"/>
        <v>41.094000000000001</v>
      </c>
      <c r="R302" s="26">
        <f t="shared" si="29"/>
        <v>270</v>
      </c>
      <c r="S302" s="26">
        <f t="shared" si="30"/>
        <v>0</v>
      </c>
      <c r="T302" s="26">
        <v>0</v>
      </c>
      <c r="U302"/>
      <c r="V302"/>
      <c r="W302"/>
      <c r="X302"/>
    </row>
    <row r="303" spans="1:24" ht="12.75" hidden="1" customHeight="1">
      <c r="A303" s="26">
        <f>LatticeLayout!A303</f>
        <v>0</v>
      </c>
      <c r="B303" s="26">
        <f>LatticeLayout!B303</f>
        <v>0</v>
      </c>
      <c r="C303" s="26">
        <f>LatticeLayout!C303</f>
        <v>0</v>
      </c>
      <c r="D303" s="26">
        <f>LatticeLayout!D303</f>
        <v>0</v>
      </c>
      <c r="E303" s="26">
        <f>LatticeLayout!E303</f>
        <v>0</v>
      </c>
      <c r="F303" s="26">
        <f>LatticeLayout!F303</f>
        <v>0</v>
      </c>
      <c r="G303" s="26">
        <f>LatticeLayout!G303</f>
        <v>0</v>
      </c>
      <c r="H303" s="26">
        <f>LatticeLayout!H303</f>
        <v>0</v>
      </c>
      <c r="I303" s="26">
        <f>LatticeLayout!I303</f>
        <v>0</v>
      </c>
      <c r="J303" s="26">
        <f>LatticeLayout!J303</f>
        <v>0</v>
      </c>
      <c r="K303" s="26">
        <f>LatticeLayout!K303</f>
        <v>0</v>
      </c>
      <c r="L303" s="26">
        <f>LatticeLayout!O303</f>
        <v>41.094000000000001</v>
      </c>
      <c r="M303" s="26">
        <f>LatticeLayout!P303</f>
        <v>423.0996045</v>
      </c>
      <c r="N303" s="26">
        <f>LatticeLayout!Q303</f>
        <v>360.61377545763253</v>
      </c>
      <c r="O303" s="26">
        <f t="shared" si="31"/>
        <v>360.61377545763253</v>
      </c>
      <c r="P303" s="26">
        <f t="shared" si="32"/>
        <v>423.0996045</v>
      </c>
      <c r="Q303" s="26">
        <f t="shared" si="33"/>
        <v>41.094000000000001</v>
      </c>
      <c r="R303" s="26">
        <f t="shared" si="29"/>
        <v>270</v>
      </c>
      <c r="S303" s="26">
        <f t="shared" si="30"/>
        <v>0</v>
      </c>
      <c r="T303" s="26">
        <v>0</v>
      </c>
      <c r="U303"/>
      <c r="V303"/>
      <c r="W303"/>
      <c r="X303"/>
    </row>
    <row r="304" spans="1:24" ht="12.75" hidden="1" customHeight="1">
      <c r="A304" s="26">
        <f>LatticeLayout!A304</f>
        <v>0</v>
      </c>
      <c r="B304" s="26">
        <f>LatticeLayout!B304</f>
        <v>0</v>
      </c>
      <c r="C304" s="26">
        <f>LatticeLayout!C304</f>
        <v>0</v>
      </c>
      <c r="D304" s="26">
        <f>LatticeLayout!D304</f>
        <v>0</v>
      </c>
      <c r="E304" s="26">
        <f>LatticeLayout!E304</f>
        <v>0</v>
      </c>
      <c r="F304" s="26">
        <f>LatticeLayout!F304</f>
        <v>0</v>
      </c>
      <c r="G304" s="26">
        <f>LatticeLayout!G304</f>
        <v>0</v>
      </c>
      <c r="H304" s="26">
        <f>LatticeLayout!H304</f>
        <v>0</v>
      </c>
      <c r="I304" s="26">
        <f>LatticeLayout!I304</f>
        <v>0</v>
      </c>
      <c r="J304" s="26">
        <f>LatticeLayout!J304</f>
        <v>0</v>
      </c>
      <c r="K304" s="26">
        <f>LatticeLayout!K304</f>
        <v>0</v>
      </c>
      <c r="L304" s="26">
        <f>LatticeLayout!O304</f>
        <v>41.094000000000001</v>
      </c>
      <c r="M304" s="26">
        <f>LatticeLayout!P304</f>
        <v>423.0996045</v>
      </c>
      <c r="N304" s="26">
        <f>LatticeLayout!Q304</f>
        <v>360.61377545763253</v>
      </c>
      <c r="O304" s="26">
        <f t="shared" si="31"/>
        <v>360.61377545763253</v>
      </c>
      <c r="P304" s="26">
        <f t="shared" si="32"/>
        <v>423.0996045</v>
      </c>
      <c r="Q304" s="26">
        <f t="shared" si="33"/>
        <v>41.094000000000001</v>
      </c>
      <c r="R304" s="26">
        <f t="shared" si="29"/>
        <v>270</v>
      </c>
      <c r="S304" s="26">
        <f t="shared" si="30"/>
        <v>0</v>
      </c>
      <c r="T304" s="26">
        <v>0</v>
      </c>
      <c r="U304"/>
      <c r="V304"/>
      <c r="W304"/>
      <c r="X304"/>
    </row>
    <row r="305" spans="1:24" ht="12.75" hidden="1" customHeight="1">
      <c r="A305" s="26">
        <f>LatticeLayout!A305</f>
        <v>0</v>
      </c>
      <c r="B305" s="26">
        <f>LatticeLayout!B305</f>
        <v>0</v>
      </c>
      <c r="C305" s="26">
        <f>LatticeLayout!C305</f>
        <v>0</v>
      </c>
      <c r="D305" s="26">
        <f>LatticeLayout!D305</f>
        <v>0</v>
      </c>
      <c r="E305" s="26">
        <f>LatticeLayout!E305</f>
        <v>0</v>
      </c>
      <c r="F305" s="26">
        <f>LatticeLayout!F305</f>
        <v>0</v>
      </c>
      <c r="G305" s="26">
        <f>LatticeLayout!G305</f>
        <v>0</v>
      </c>
      <c r="H305" s="26">
        <f>LatticeLayout!H305</f>
        <v>0</v>
      </c>
      <c r="I305" s="26">
        <f>LatticeLayout!I305</f>
        <v>0</v>
      </c>
      <c r="J305" s="26">
        <f>LatticeLayout!J305</f>
        <v>0</v>
      </c>
      <c r="K305" s="26">
        <f>LatticeLayout!K305</f>
        <v>0.69723391000000001</v>
      </c>
      <c r="L305" s="26">
        <f>LatticeLayout!O305</f>
        <v>41.094000000000001</v>
      </c>
      <c r="M305" s="26">
        <f>LatticeLayout!P305</f>
        <v>423.0996045</v>
      </c>
      <c r="N305" s="26">
        <f>LatticeLayout!Q305</f>
        <v>359.91654154763251</v>
      </c>
      <c r="O305" s="26">
        <f t="shared" si="31"/>
        <v>360.26515850263252</v>
      </c>
      <c r="P305" s="26">
        <f t="shared" si="32"/>
        <v>423.0996045</v>
      </c>
      <c r="Q305" s="26">
        <f t="shared" si="33"/>
        <v>41.094000000000001</v>
      </c>
      <c r="R305" s="26">
        <f t="shared" si="29"/>
        <v>270</v>
      </c>
      <c r="S305" s="26">
        <f t="shared" si="30"/>
        <v>0</v>
      </c>
      <c r="T305" s="26">
        <v>0</v>
      </c>
      <c r="U305"/>
      <c r="V305"/>
      <c r="W305"/>
      <c r="X305"/>
    </row>
    <row r="306" spans="1:24" ht="12.75" customHeight="1">
      <c r="A306" s="26" t="str">
        <f>LatticeLayout!A306</f>
        <v>FE</v>
      </c>
      <c r="B306" s="26" t="str">
        <f>LatticeLayout!B306</f>
        <v>MEBT</v>
      </c>
      <c r="C306" s="26" t="str">
        <f>LatticeLayout!C306</f>
        <v>DH</v>
      </c>
      <c r="D306" s="26">
        <f>LatticeLayout!D306</f>
        <v>1086</v>
      </c>
      <c r="E306" s="26" t="str">
        <f>LatticeLayout!E306</f>
        <v>FE_MEBT:DH_D1086</v>
      </c>
      <c r="F306" s="26" t="str">
        <f>LatticeLayout!F306</f>
        <v>D6</v>
      </c>
      <c r="G306" s="26" t="str">
        <f>LatticeLayout!G306</f>
        <v>dipole-45deg, D6 (straight leg)</v>
      </c>
      <c r="H306" s="26">
        <f>LatticeLayout!H306</f>
        <v>40</v>
      </c>
      <c r="I306" s="26">
        <f>LatticeLayout!I306</f>
        <v>0</v>
      </c>
      <c r="J306" s="26">
        <f>LatticeLayout!J306</f>
        <v>0</v>
      </c>
      <c r="K306" s="26">
        <f>LatticeLayout!K306</f>
        <v>0</v>
      </c>
      <c r="L306" s="26">
        <f>LatticeLayout!O306</f>
        <v>41.094000000000001</v>
      </c>
      <c r="M306" s="26">
        <f>LatticeLayout!P306</f>
        <v>423.0996045</v>
      </c>
      <c r="N306" s="26">
        <f>LatticeLayout!Q306</f>
        <v>359.91654154763251</v>
      </c>
      <c r="O306" s="26">
        <f t="shared" si="31"/>
        <v>359.91654154763251</v>
      </c>
      <c r="P306" s="26">
        <f t="shared" si="32"/>
        <v>423.0996045</v>
      </c>
      <c r="Q306" s="26">
        <f t="shared" si="33"/>
        <v>41.094000000000001</v>
      </c>
      <c r="R306" s="26">
        <f t="shared" si="29"/>
        <v>270</v>
      </c>
      <c r="S306" s="26">
        <f t="shared" si="30"/>
        <v>0</v>
      </c>
      <c r="T306" s="26">
        <v>0</v>
      </c>
      <c r="U306"/>
      <c r="V306"/>
      <c r="W306"/>
      <c r="X306"/>
    </row>
    <row r="307" spans="1:24" ht="12.75" hidden="1" customHeight="1">
      <c r="A307" s="26">
        <f>LatticeLayout!A307</f>
        <v>0</v>
      </c>
      <c r="B307" s="26">
        <f>LatticeLayout!B307</f>
        <v>0</v>
      </c>
      <c r="C307" s="26">
        <f>LatticeLayout!C307</f>
        <v>0</v>
      </c>
      <c r="D307" s="26">
        <f>LatticeLayout!D307</f>
        <v>0</v>
      </c>
      <c r="E307" s="26">
        <f>LatticeLayout!E307</f>
        <v>0</v>
      </c>
      <c r="F307" s="26">
        <f>LatticeLayout!F307</f>
        <v>0</v>
      </c>
      <c r="G307" s="26">
        <f>LatticeLayout!G307</f>
        <v>0</v>
      </c>
      <c r="H307" s="26">
        <f>LatticeLayout!H307</f>
        <v>0</v>
      </c>
      <c r="I307" s="26">
        <f>LatticeLayout!I307</f>
        <v>0</v>
      </c>
      <c r="J307" s="26">
        <f>LatticeLayout!J307</f>
        <v>0</v>
      </c>
      <c r="K307" s="26">
        <f>LatticeLayout!K307</f>
        <v>0.56200072000000001</v>
      </c>
      <c r="L307" s="26">
        <f>LatticeLayout!O307</f>
        <v>41.094000000000001</v>
      </c>
      <c r="M307" s="26">
        <f>LatticeLayout!P307</f>
        <v>423.0996045</v>
      </c>
      <c r="N307" s="26">
        <f>LatticeLayout!Q307</f>
        <v>359.35454082763249</v>
      </c>
      <c r="O307" s="26">
        <f t="shared" si="31"/>
        <v>359.6355411876325</v>
      </c>
      <c r="P307" s="26">
        <f t="shared" si="32"/>
        <v>423.0996045</v>
      </c>
      <c r="Q307" s="26">
        <f t="shared" si="33"/>
        <v>41.094000000000001</v>
      </c>
      <c r="R307" s="26">
        <f t="shared" si="29"/>
        <v>270</v>
      </c>
      <c r="S307" s="26">
        <f t="shared" si="30"/>
        <v>0</v>
      </c>
      <c r="T307" s="26">
        <v>0</v>
      </c>
      <c r="U307"/>
      <c r="V307"/>
      <c r="W307"/>
      <c r="X307"/>
    </row>
    <row r="308" spans="1:24" ht="12.75" customHeight="1">
      <c r="A308" s="26" t="str">
        <f>LatticeLayout!A308</f>
        <v>FE</v>
      </c>
      <c r="B308" s="26" t="str">
        <f>LatticeLayout!B308</f>
        <v>MEBT</v>
      </c>
      <c r="C308" s="26" t="str">
        <f>LatticeLayout!C308</f>
        <v>PM</v>
      </c>
      <c r="D308" s="26">
        <f>LatticeLayout!D308</f>
        <v>1092</v>
      </c>
      <c r="E308" s="26" t="str">
        <f>LatticeLayout!E308</f>
        <v>FE_MEBT:PM_D1092</v>
      </c>
      <c r="F308" s="26" t="str">
        <f>LatticeLayout!F308</f>
        <v>PM1</v>
      </c>
      <c r="G308" s="26" t="str">
        <f>LatticeLayout!G308</f>
        <v>profile monitor (small fork)</v>
      </c>
      <c r="H308" s="26" t="str">
        <f>LatticeLayout!H308</f>
        <v>30 ?</v>
      </c>
      <c r="I308" s="26">
        <f>LatticeLayout!I308</f>
        <v>0</v>
      </c>
      <c r="J308" s="26">
        <f>LatticeLayout!J308</f>
        <v>0</v>
      </c>
      <c r="K308" s="26">
        <f>LatticeLayout!K308</f>
        <v>0</v>
      </c>
      <c r="L308" s="26">
        <f>LatticeLayout!O308</f>
        <v>41.094000000000001</v>
      </c>
      <c r="M308" s="26">
        <f>LatticeLayout!P308</f>
        <v>423.0996045</v>
      </c>
      <c r="N308" s="26">
        <f>LatticeLayout!Q308</f>
        <v>359.35454082763249</v>
      </c>
      <c r="O308" s="26">
        <f t="shared" si="31"/>
        <v>359.35454082763249</v>
      </c>
      <c r="P308" s="26">
        <f t="shared" si="32"/>
        <v>423.0996045</v>
      </c>
      <c r="Q308" s="26">
        <f t="shared" si="33"/>
        <v>41.094000000000001</v>
      </c>
      <c r="R308" s="26">
        <f t="shared" si="29"/>
        <v>270</v>
      </c>
      <c r="S308" s="26">
        <f t="shared" si="30"/>
        <v>0</v>
      </c>
      <c r="T308" s="26">
        <v>0</v>
      </c>
      <c r="U308"/>
      <c r="V308"/>
      <c r="W308"/>
      <c r="X308"/>
    </row>
    <row r="309" spans="1:24" ht="12.75" hidden="1" customHeight="1">
      <c r="A309" s="26" t="str">
        <f>LatticeLayout!A309</f>
        <v>FE</v>
      </c>
      <c r="B309" s="26" t="str">
        <f>LatticeLayout!B309</f>
        <v>MEBT</v>
      </c>
      <c r="C309" s="26" t="str">
        <f>LatticeLayout!C309</f>
        <v>IP</v>
      </c>
      <c r="D309" s="26">
        <f>LatticeLayout!D309</f>
        <v>1092</v>
      </c>
      <c r="E309" s="26" t="str">
        <f>LatticeLayout!E309</f>
        <v>FE_MEBT:IP_D1092</v>
      </c>
      <c r="F309" s="26" t="str">
        <f>LatticeLayout!F309</f>
        <v>IP_S</v>
      </c>
      <c r="G309" s="26" t="str">
        <f>LatticeLayout!G309</f>
        <v>ion pump, 75 l/s</v>
      </c>
      <c r="H309" s="26">
        <f>LatticeLayout!H309</f>
        <v>0</v>
      </c>
      <c r="I309" s="26">
        <f>LatticeLayout!I309</f>
        <v>0</v>
      </c>
      <c r="J309" s="26">
        <f>LatticeLayout!J309</f>
        <v>0</v>
      </c>
      <c r="K309" s="26">
        <f>LatticeLayout!K309</f>
        <v>0</v>
      </c>
      <c r="L309" s="26">
        <f>LatticeLayout!O309</f>
        <v>41.094000000000001</v>
      </c>
      <c r="M309" s="26">
        <f>LatticeLayout!P309</f>
        <v>423.0996045</v>
      </c>
      <c r="N309" s="26">
        <f>LatticeLayout!Q309</f>
        <v>359.35454082763249</v>
      </c>
      <c r="O309" s="26">
        <f t="shared" si="31"/>
        <v>359.35454082763249</v>
      </c>
      <c r="P309" s="26">
        <f t="shared" si="32"/>
        <v>423.0996045</v>
      </c>
      <c r="Q309" s="26">
        <f t="shared" si="33"/>
        <v>41.094000000000001</v>
      </c>
      <c r="R309" s="26">
        <f t="shared" si="29"/>
        <v>270</v>
      </c>
      <c r="S309" s="26">
        <f t="shared" si="30"/>
        <v>0</v>
      </c>
      <c r="T309" s="26">
        <v>0</v>
      </c>
      <c r="U309"/>
      <c r="V309"/>
      <c r="W309"/>
      <c r="X309"/>
    </row>
    <row r="310" spans="1:24" ht="12.75" hidden="1" customHeight="1">
      <c r="A310" s="26">
        <f>LatticeLayout!A310</f>
        <v>0</v>
      </c>
      <c r="B310" s="26">
        <f>LatticeLayout!B310</f>
        <v>0</v>
      </c>
      <c r="C310" s="26">
        <f>LatticeLayout!C310</f>
        <v>0</v>
      </c>
      <c r="D310" s="26">
        <f>LatticeLayout!D310</f>
        <v>0</v>
      </c>
      <c r="E310" s="26">
        <f>LatticeLayout!E310</f>
        <v>0</v>
      </c>
      <c r="F310" s="26">
        <f>LatticeLayout!F310</f>
        <v>0</v>
      </c>
      <c r="G310" s="26" t="str">
        <f>LatticeLayout!G310</f>
        <v>bellow ?</v>
      </c>
      <c r="H310" s="26">
        <f>LatticeLayout!H310</f>
        <v>0</v>
      </c>
      <c r="I310" s="26">
        <f>LatticeLayout!I310</f>
        <v>0</v>
      </c>
      <c r="J310" s="26">
        <f>LatticeLayout!J310</f>
        <v>0</v>
      </c>
      <c r="K310" s="26">
        <f>LatticeLayout!K310</f>
        <v>0.22640925000000001</v>
      </c>
      <c r="L310" s="26">
        <f>LatticeLayout!O310</f>
        <v>41.094000000000001</v>
      </c>
      <c r="M310" s="26">
        <f>LatticeLayout!P310</f>
        <v>423.0996045</v>
      </c>
      <c r="N310" s="26">
        <f>LatticeLayout!Q310</f>
        <v>359.12813157763247</v>
      </c>
      <c r="O310" s="26">
        <f t="shared" si="31"/>
        <v>359.24133620263251</v>
      </c>
      <c r="P310" s="26">
        <f t="shared" si="32"/>
        <v>423.0996045</v>
      </c>
      <c r="Q310" s="26">
        <f t="shared" si="33"/>
        <v>41.094000000000001</v>
      </c>
      <c r="R310" s="26">
        <f t="shared" si="29"/>
        <v>270</v>
      </c>
      <c r="S310" s="26">
        <f t="shared" si="30"/>
        <v>0</v>
      </c>
      <c r="T310" s="26">
        <v>0</v>
      </c>
      <c r="U310"/>
      <c r="V310"/>
      <c r="W310"/>
      <c r="X310"/>
    </row>
    <row r="311" spans="1:24" ht="12.75" customHeight="1">
      <c r="A311" s="26" t="str">
        <f>LatticeLayout!A311</f>
        <v>FE</v>
      </c>
      <c r="B311" s="26" t="str">
        <f>LatticeLayout!B311</f>
        <v>MEBT</v>
      </c>
      <c r="C311" s="26" t="str">
        <f>LatticeLayout!C311</f>
        <v>BPM</v>
      </c>
      <c r="D311" s="26">
        <f>LatticeLayout!D311</f>
        <v>1094</v>
      </c>
      <c r="E311" s="26" t="str">
        <f>LatticeLayout!E311</f>
        <v>FE_MEBT:BPM_D1094</v>
      </c>
      <c r="F311" s="26" t="str">
        <f>LatticeLayout!F311</f>
        <v>BPM1</v>
      </c>
      <c r="G311" s="26" t="str">
        <f>LatticeLayout!G311</f>
        <v>position monitor</v>
      </c>
      <c r="H311" s="26">
        <f>LatticeLayout!H311</f>
        <v>40</v>
      </c>
      <c r="I311" s="26">
        <f>LatticeLayout!I311</f>
        <v>0</v>
      </c>
      <c r="J311" s="26">
        <f>LatticeLayout!J311</f>
        <v>0</v>
      </c>
      <c r="K311" s="26">
        <f>LatticeLayout!K311</f>
        <v>0</v>
      </c>
      <c r="L311" s="26">
        <f>LatticeLayout!O311</f>
        <v>41.094000000000001</v>
      </c>
      <c r="M311" s="26">
        <f>LatticeLayout!P311</f>
        <v>423.0996045</v>
      </c>
      <c r="N311" s="26">
        <f>LatticeLayout!Q311</f>
        <v>359.12813157763247</v>
      </c>
      <c r="O311" s="26">
        <f t="shared" si="31"/>
        <v>359.12813157763247</v>
      </c>
      <c r="P311" s="26">
        <f t="shared" si="32"/>
        <v>423.0996045</v>
      </c>
      <c r="Q311" s="26">
        <f t="shared" si="33"/>
        <v>41.094000000000001</v>
      </c>
      <c r="R311" s="26">
        <f t="shared" si="29"/>
        <v>270</v>
      </c>
      <c r="S311" s="26">
        <f t="shared" si="30"/>
        <v>0</v>
      </c>
      <c r="T311" s="26">
        <v>0</v>
      </c>
      <c r="U311"/>
      <c r="V311"/>
      <c r="W311"/>
      <c r="X311"/>
    </row>
    <row r="312" spans="1:24" ht="12.75" hidden="1" customHeight="1">
      <c r="A312" s="26">
        <f>LatticeLayout!A312</f>
        <v>0</v>
      </c>
      <c r="B312" s="26">
        <f>LatticeLayout!B312</f>
        <v>0</v>
      </c>
      <c r="C312" s="26">
        <f>LatticeLayout!C312</f>
        <v>0</v>
      </c>
      <c r="D312" s="26">
        <f>LatticeLayout!D312</f>
        <v>0</v>
      </c>
      <c r="E312" s="26">
        <f>LatticeLayout!E312</f>
        <v>0</v>
      </c>
      <c r="F312" s="26">
        <f>LatticeLayout!F312</f>
        <v>0</v>
      </c>
      <c r="G312" s="26">
        <f>LatticeLayout!G312</f>
        <v>0</v>
      </c>
      <c r="H312" s="26">
        <f>LatticeLayout!H312</f>
        <v>40</v>
      </c>
      <c r="I312" s="26">
        <f>LatticeLayout!I312</f>
        <v>0</v>
      </c>
      <c r="J312" s="26">
        <f>LatticeLayout!J312</f>
        <v>0</v>
      </c>
      <c r="K312" s="26">
        <f>LatticeLayout!K312</f>
        <v>0.10662865000000001</v>
      </c>
      <c r="L312" s="26">
        <f>LatticeLayout!O312</f>
        <v>41.094000000000001</v>
      </c>
      <c r="M312" s="26">
        <f>LatticeLayout!P312</f>
        <v>423.0996045</v>
      </c>
      <c r="N312" s="26">
        <f>LatticeLayout!Q312</f>
        <v>359.02150292763247</v>
      </c>
      <c r="O312" s="26">
        <f t="shared" si="31"/>
        <v>359.07481725263244</v>
      </c>
      <c r="P312" s="26">
        <f t="shared" si="32"/>
        <v>423.0996045</v>
      </c>
      <c r="Q312" s="26">
        <f t="shared" si="33"/>
        <v>41.094000000000001</v>
      </c>
      <c r="R312" s="26">
        <f t="shared" si="29"/>
        <v>270</v>
      </c>
      <c r="S312" s="26">
        <f t="shared" si="30"/>
        <v>0</v>
      </c>
      <c r="T312" s="26">
        <v>0</v>
      </c>
      <c r="U312"/>
      <c r="V312"/>
      <c r="W312"/>
      <c r="X312"/>
    </row>
    <row r="313" spans="1:24" ht="12.75" hidden="1" customHeight="1">
      <c r="A313" s="26">
        <f>LatticeLayout!A313</f>
        <v>0</v>
      </c>
      <c r="B313" s="26">
        <f>LatticeLayout!B313</f>
        <v>0</v>
      </c>
      <c r="C313" s="26">
        <f>LatticeLayout!C313</f>
        <v>0</v>
      </c>
      <c r="D313" s="26">
        <f>LatticeLayout!D313</f>
        <v>0</v>
      </c>
      <c r="E313" s="26">
        <f>LatticeLayout!E313</f>
        <v>0</v>
      </c>
      <c r="F313" s="26">
        <f>LatticeLayout!F313</f>
        <v>0</v>
      </c>
      <c r="G313" s="26">
        <f>LatticeLayout!G313</f>
        <v>0</v>
      </c>
      <c r="H313" s="26">
        <f>LatticeLayout!H313</f>
        <v>0</v>
      </c>
      <c r="I313" s="26">
        <f>LatticeLayout!I313</f>
        <v>0</v>
      </c>
      <c r="J313" s="26">
        <f>LatticeLayout!J313</f>
        <v>0</v>
      </c>
      <c r="K313" s="26">
        <f>LatticeLayout!K313</f>
        <v>0</v>
      </c>
      <c r="L313" s="26">
        <f>LatticeLayout!O313</f>
        <v>41.094000000000001</v>
      </c>
      <c r="M313" s="26">
        <f>LatticeLayout!P313</f>
        <v>423.0996045</v>
      </c>
      <c r="N313" s="26">
        <f>LatticeLayout!Q313</f>
        <v>359.02150292763247</v>
      </c>
      <c r="O313" s="26">
        <f t="shared" si="31"/>
        <v>359.02150292763247</v>
      </c>
      <c r="P313" s="26">
        <f t="shared" si="32"/>
        <v>423.0996045</v>
      </c>
      <c r="Q313" s="26">
        <f t="shared" si="33"/>
        <v>41.094000000000001</v>
      </c>
      <c r="R313" s="26">
        <f t="shared" si="29"/>
        <v>270</v>
      </c>
      <c r="S313" s="26">
        <f t="shared" si="30"/>
        <v>0</v>
      </c>
      <c r="T313" s="26">
        <v>0</v>
      </c>
      <c r="U313"/>
      <c r="V313"/>
      <c r="W313"/>
      <c r="X313"/>
    </row>
    <row r="314" spans="1:24" ht="12.75" customHeight="1">
      <c r="A314" s="26" t="str">
        <f>LatticeLayout!A314</f>
        <v>FE</v>
      </c>
      <c r="B314" s="26" t="str">
        <f>LatticeLayout!B314</f>
        <v>MEBT</v>
      </c>
      <c r="C314" s="26" t="str">
        <f>LatticeLayout!C314</f>
        <v>Q</v>
      </c>
      <c r="D314" s="26">
        <f>LatticeLayout!D314</f>
        <v>1095</v>
      </c>
      <c r="E314" s="26" t="str">
        <f>LatticeLayout!E314</f>
        <v>FE_MEBT:Q_D1095</v>
      </c>
      <c r="F314" s="26" t="str">
        <f>LatticeLayout!F314</f>
        <v>Q8</v>
      </c>
      <c r="G314" s="26" t="str">
        <f>LatticeLayout!G314</f>
        <v>quad, triplet 3-1</v>
      </c>
      <c r="H314" s="26">
        <f>LatticeLayout!H314</f>
        <v>47.5</v>
      </c>
      <c r="I314" s="26">
        <f>LatticeLayout!I314</f>
        <v>0</v>
      </c>
      <c r="J314" s="26">
        <f>LatticeLayout!J314</f>
        <v>0</v>
      </c>
      <c r="K314" s="26">
        <f>LatticeLayout!K314</f>
        <v>0.1</v>
      </c>
      <c r="L314" s="26">
        <f>LatticeLayout!O314</f>
        <v>41.094000000000001</v>
      </c>
      <c r="M314" s="26">
        <f>LatticeLayout!P314</f>
        <v>423.0996045</v>
      </c>
      <c r="N314" s="26">
        <f>LatticeLayout!Q314</f>
        <v>358.92150292763245</v>
      </c>
      <c r="O314" s="26">
        <f t="shared" si="31"/>
        <v>358.97150292763246</v>
      </c>
      <c r="P314" s="26">
        <f t="shared" si="32"/>
        <v>423.0996045</v>
      </c>
      <c r="Q314" s="26">
        <f t="shared" si="33"/>
        <v>41.094000000000001</v>
      </c>
      <c r="R314" s="26">
        <f t="shared" si="29"/>
        <v>270</v>
      </c>
      <c r="S314" s="26">
        <f t="shared" si="30"/>
        <v>0</v>
      </c>
      <c r="T314" s="26">
        <v>0</v>
      </c>
      <c r="U314"/>
      <c r="V314"/>
      <c r="W314"/>
      <c r="X314"/>
    </row>
    <row r="315" spans="1:24" ht="12.75" hidden="1" customHeight="1">
      <c r="A315" s="26">
        <f>LatticeLayout!A315</f>
        <v>0</v>
      </c>
      <c r="B315" s="26">
        <f>LatticeLayout!B315</f>
        <v>0</v>
      </c>
      <c r="C315" s="26">
        <f>LatticeLayout!C315</f>
        <v>0</v>
      </c>
      <c r="D315" s="26">
        <f>LatticeLayout!D315</f>
        <v>0</v>
      </c>
      <c r="E315" s="26">
        <f>LatticeLayout!E315</f>
        <v>0</v>
      </c>
      <c r="F315" s="26">
        <f>LatticeLayout!F315</f>
        <v>0</v>
      </c>
      <c r="G315" s="26">
        <f>LatticeLayout!G315</f>
        <v>0</v>
      </c>
      <c r="H315" s="26">
        <f>LatticeLayout!H315</f>
        <v>47.5</v>
      </c>
      <c r="I315" s="26">
        <f>LatticeLayout!I315</f>
        <v>0</v>
      </c>
      <c r="J315" s="26">
        <f>LatticeLayout!J315</f>
        <v>0</v>
      </c>
      <c r="K315" s="26">
        <f>LatticeLayout!K315</f>
        <v>0.1</v>
      </c>
      <c r="L315" s="26">
        <f>LatticeLayout!O315</f>
        <v>41.094000000000001</v>
      </c>
      <c r="M315" s="26">
        <f>LatticeLayout!P315</f>
        <v>423.0996045</v>
      </c>
      <c r="N315" s="26">
        <f>LatticeLayout!Q315</f>
        <v>358.82150292763242</v>
      </c>
      <c r="O315" s="26">
        <f t="shared" si="31"/>
        <v>358.87150292763243</v>
      </c>
      <c r="P315" s="26">
        <f t="shared" si="32"/>
        <v>423.0996045</v>
      </c>
      <c r="Q315" s="26">
        <f t="shared" si="33"/>
        <v>41.094000000000001</v>
      </c>
      <c r="R315" s="26">
        <f t="shared" si="29"/>
        <v>270</v>
      </c>
      <c r="S315" s="26">
        <f t="shared" si="30"/>
        <v>0</v>
      </c>
      <c r="T315" s="26">
        <v>0</v>
      </c>
      <c r="U315"/>
      <c r="V315"/>
      <c r="W315"/>
      <c r="X315"/>
    </row>
    <row r="316" spans="1:24" ht="12.75" customHeight="1">
      <c r="A316" s="26" t="str">
        <f>LatticeLayout!A316</f>
        <v>FE</v>
      </c>
      <c r="B316" s="26" t="str">
        <f>LatticeLayout!B316</f>
        <v>MEBT</v>
      </c>
      <c r="C316" s="26" t="str">
        <f>LatticeLayout!C316</f>
        <v>Q</v>
      </c>
      <c r="D316" s="26">
        <f>LatticeLayout!D316</f>
        <v>1098</v>
      </c>
      <c r="E316" s="26" t="str">
        <f>LatticeLayout!E316</f>
        <v>FE_MEBT:Q_D1098</v>
      </c>
      <c r="F316" s="26" t="str">
        <f>LatticeLayout!F316</f>
        <v>Q9</v>
      </c>
      <c r="G316" s="26" t="str">
        <f>LatticeLayout!G316</f>
        <v>quad, triplet 3-2</v>
      </c>
      <c r="H316" s="26">
        <f>LatticeLayout!H316</f>
        <v>47.5</v>
      </c>
      <c r="I316" s="26">
        <f>LatticeLayout!I316</f>
        <v>0</v>
      </c>
      <c r="J316" s="26">
        <f>LatticeLayout!J316</f>
        <v>0</v>
      </c>
      <c r="K316" s="26">
        <f>LatticeLayout!K316</f>
        <v>0.15</v>
      </c>
      <c r="L316" s="26">
        <f>LatticeLayout!O316</f>
        <v>41.094000000000001</v>
      </c>
      <c r="M316" s="26">
        <f>LatticeLayout!P316</f>
        <v>423.0996045</v>
      </c>
      <c r="N316" s="26">
        <f>LatticeLayout!Q316</f>
        <v>358.67150292763245</v>
      </c>
      <c r="O316" s="26">
        <f t="shared" si="31"/>
        <v>358.74650292763243</v>
      </c>
      <c r="P316" s="26">
        <f t="shared" si="32"/>
        <v>423.0996045</v>
      </c>
      <c r="Q316" s="26">
        <f t="shared" si="33"/>
        <v>41.094000000000001</v>
      </c>
      <c r="R316" s="26">
        <f t="shared" si="29"/>
        <v>270</v>
      </c>
      <c r="S316" s="26">
        <f t="shared" si="30"/>
        <v>0</v>
      </c>
      <c r="T316" s="26">
        <v>0</v>
      </c>
      <c r="U316"/>
      <c r="V316"/>
      <c r="W316"/>
      <c r="X316"/>
    </row>
    <row r="317" spans="1:24" ht="12.75" hidden="1" customHeight="1">
      <c r="A317" s="26">
        <f>LatticeLayout!A317</f>
        <v>0</v>
      </c>
      <c r="B317" s="26">
        <f>LatticeLayout!B317</f>
        <v>0</v>
      </c>
      <c r="C317" s="26">
        <f>LatticeLayout!C317</f>
        <v>0</v>
      </c>
      <c r="D317" s="26">
        <f>LatticeLayout!D317</f>
        <v>0</v>
      </c>
      <c r="E317" s="26">
        <f>LatticeLayout!E317</f>
        <v>0</v>
      </c>
      <c r="F317" s="26">
        <f>LatticeLayout!F317</f>
        <v>0</v>
      </c>
      <c r="G317" s="26">
        <f>LatticeLayout!G317</f>
        <v>0</v>
      </c>
      <c r="H317" s="26">
        <f>LatticeLayout!H317</f>
        <v>47.5</v>
      </c>
      <c r="I317" s="26">
        <f>LatticeLayout!I317</f>
        <v>0</v>
      </c>
      <c r="J317" s="26">
        <f>LatticeLayout!J317</f>
        <v>0</v>
      </c>
      <c r="K317" s="26">
        <f>LatticeLayout!K317</f>
        <v>0.1</v>
      </c>
      <c r="L317" s="26">
        <f>LatticeLayout!O317</f>
        <v>41.094000000000001</v>
      </c>
      <c r="M317" s="26">
        <f>LatticeLayout!P317</f>
        <v>423.0996045</v>
      </c>
      <c r="N317" s="26">
        <f>LatticeLayout!Q317</f>
        <v>358.57150292763242</v>
      </c>
      <c r="O317" s="26">
        <f t="shared" si="31"/>
        <v>358.62150292763243</v>
      </c>
      <c r="P317" s="26">
        <f t="shared" si="32"/>
        <v>423.0996045</v>
      </c>
      <c r="Q317" s="26">
        <f t="shared" si="33"/>
        <v>41.094000000000001</v>
      </c>
      <c r="R317" s="26">
        <f t="shared" si="29"/>
        <v>270</v>
      </c>
      <c r="S317" s="26">
        <f t="shared" si="30"/>
        <v>0</v>
      </c>
      <c r="T317" s="26">
        <v>0</v>
      </c>
      <c r="U317"/>
      <c r="V317"/>
      <c r="W317"/>
      <c r="X317"/>
    </row>
    <row r="318" spans="1:24" ht="12.75" customHeight="1">
      <c r="A318" s="26" t="str">
        <f>LatticeLayout!A318</f>
        <v>FE</v>
      </c>
      <c r="B318" s="26" t="str">
        <f>LatticeLayout!B318</f>
        <v>MEBT</v>
      </c>
      <c r="C318" s="26" t="str">
        <f>LatticeLayout!C318</f>
        <v>Q</v>
      </c>
      <c r="D318" s="26">
        <f>LatticeLayout!D318</f>
        <v>1100</v>
      </c>
      <c r="E318" s="26" t="str">
        <f>LatticeLayout!E318</f>
        <v>FE_MEBT:Q_D1100</v>
      </c>
      <c r="F318" s="26" t="str">
        <f>LatticeLayout!F318</f>
        <v>Q8</v>
      </c>
      <c r="G318" s="26" t="str">
        <f>LatticeLayout!G318</f>
        <v>quad, triplet 3-3</v>
      </c>
      <c r="H318" s="26">
        <f>LatticeLayout!H318</f>
        <v>47.5</v>
      </c>
      <c r="I318" s="26">
        <f>LatticeLayout!I318</f>
        <v>0</v>
      </c>
      <c r="J318" s="26">
        <f>LatticeLayout!J318</f>
        <v>0</v>
      </c>
      <c r="K318" s="26">
        <f>LatticeLayout!K318</f>
        <v>0.1</v>
      </c>
      <c r="L318" s="26">
        <f>LatticeLayout!O318</f>
        <v>41.094000000000001</v>
      </c>
      <c r="M318" s="26">
        <f>LatticeLayout!P318</f>
        <v>423.0996045</v>
      </c>
      <c r="N318" s="26">
        <f>LatticeLayout!Q318</f>
        <v>358.4715029276324</v>
      </c>
      <c r="O318" s="26">
        <f t="shared" si="31"/>
        <v>358.52150292763241</v>
      </c>
      <c r="P318" s="26">
        <f t="shared" si="32"/>
        <v>423.0996045</v>
      </c>
      <c r="Q318" s="26">
        <f t="shared" si="33"/>
        <v>41.094000000000001</v>
      </c>
      <c r="R318" s="26">
        <f t="shared" si="29"/>
        <v>270</v>
      </c>
      <c r="S318" s="26">
        <f t="shared" si="30"/>
        <v>0</v>
      </c>
      <c r="T318" s="26">
        <v>0</v>
      </c>
      <c r="U318"/>
      <c r="V318"/>
      <c r="W318"/>
      <c r="X318"/>
    </row>
    <row r="319" spans="1:24" ht="12.75" hidden="1" customHeight="1">
      <c r="A319" s="26">
        <f>LatticeLayout!A319</f>
        <v>0</v>
      </c>
      <c r="B319" s="26">
        <f>LatticeLayout!B319</f>
        <v>0</v>
      </c>
      <c r="C319" s="26">
        <f>LatticeLayout!C319</f>
        <v>0</v>
      </c>
      <c r="D319" s="26">
        <f>LatticeLayout!D319</f>
        <v>0</v>
      </c>
      <c r="E319" s="26">
        <f>LatticeLayout!E319</f>
        <v>0</v>
      </c>
      <c r="F319" s="26">
        <f>LatticeLayout!F319</f>
        <v>0</v>
      </c>
      <c r="G319" s="26">
        <f>LatticeLayout!G319</f>
        <v>0</v>
      </c>
      <c r="H319" s="26">
        <f>LatticeLayout!H319</f>
        <v>0</v>
      </c>
      <c r="I319" s="26">
        <f>LatticeLayout!I319</f>
        <v>0</v>
      </c>
      <c r="J319" s="26">
        <f>LatticeLayout!J319</f>
        <v>0</v>
      </c>
      <c r="K319" s="26">
        <f>LatticeLayout!K319</f>
        <v>0.17064299999999999</v>
      </c>
      <c r="L319" s="26">
        <f>LatticeLayout!O319</f>
        <v>41.094000000000001</v>
      </c>
      <c r="M319" s="26">
        <f>LatticeLayout!P319</f>
        <v>423.0996045</v>
      </c>
      <c r="N319" s="26">
        <f>LatticeLayout!Q319</f>
        <v>358.30085992763242</v>
      </c>
      <c r="O319" s="26">
        <f t="shared" si="31"/>
        <v>358.38618142763244</v>
      </c>
      <c r="P319" s="26">
        <f t="shared" si="32"/>
        <v>423.0996045</v>
      </c>
      <c r="Q319" s="26">
        <f t="shared" si="33"/>
        <v>41.094000000000001</v>
      </c>
      <c r="R319" s="26">
        <f t="shared" ref="R319:R382" si="34">R318</f>
        <v>270</v>
      </c>
      <c r="S319" s="26">
        <f t="shared" ref="S319:S382" si="35">S318</f>
        <v>0</v>
      </c>
      <c r="T319" s="26">
        <v>0</v>
      </c>
      <c r="U319"/>
      <c r="V319"/>
      <c r="W319"/>
      <c r="X319"/>
    </row>
    <row r="320" spans="1:24" ht="12.75" hidden="1" customHeight="1">
      <c r="A320" s="26" t="str">
        <f>LatticeLayout!A320</f>
        <v>FE</v>
      </c>
      <c r="B320" s="26" t="str">
        <f>LatticeLayout!B320</f>
        <v>MEBT</v>
      </c>
      <c r="C320" s="26" t="str">
        <f>LatticeLayout!C320</f>
        <v>FC</v>
      </c>
      <c r="D320" s="26">
        <f>LatticeLayout!D320</f>
        <v>1102</v>
      </c>
      <c r="E320" s="26" t="str">
        <f>LatticeLayout!E320</f>
        <v>FE_MEBT:FC_D1102</v>
      </c>
      <c r="F320" s="26" t="str">
        <f>LatticeLayout!F320</f>
        <v>FC3</v>
      </c>
      <c r="G320" s="26" t="str">
        <f>LatticeLayout!G320</f>
        <v>beam stopper / faraday cup</v>
      </c>
      <c r="H320" s="26">
        <f>LatticeLayout!H320</f>
        <v>40</v>
      </c>
      <c r="I320" s="26">
        <f>LatticeLayout!I320</f>
        <v>0</v>
      </c>
      <c r="J320" s="26">
        <f>LatticeLayout!J320</f>
        <v>0</v>
      </c>
      <c r="K320" s="26">
        <f>LatticeLayout!K320</f>
        <v>0</v>
      </c>
      <c r="L320" s="26">
        <f>LatticeLayout!O320</f>
        <v>41.094000000000001</v>
      </c>
      <c r="M320" s="26">
        <f>LatticeLayout!P320</f>
        <v>423.0996045</v>
      </c>
      <c r="N320" s="26">
        <f>LatticeLayout!Q320</f>
        <v>358.30085992763242</v>
      </c>
      <c r="O320" s="26">
        <f t="shared" si="31"/>
        <v>358.30085992763242</v>
      </c>
      <c r="P320" s="26">
        <f t="shared" si="32"/>
        <v>423.0996045</v>
      </c>
      <c r="Q320" s="26">
        <f t="shared" si="33"/>
        <v>41.094000000000001</v>
      </c>
      <c r="R320" s="26">
        <f t="shared" si="34"/>
        <v>270</v>
      </c>
      <c r="S320" s="26">
        <f t="shared" si="35"/>
        <v>0</v>
      </c>
      <c r="T320" s="26">
        <v>0</v>
      </c>
      <c r="U320"/>
      <c r="V320"/>
      <c r="W320"/>
      <c r="X320"/>
    </row>
    <row r="321" spans="1:24" ht="12.75" hidden="1" customHeight="1">
      <c r="A321" s="26" t="str">
        <f>LatticeLayout!A321</f>
        <v>FE</v>
      </c>
      <c r="B321" s="26" t="str">
        <f>LatticeLayout!B321</f>
        <v>MEBT</v>
      </c>
      <c r="C321" s="26" t="str">
        <f>LatticeLayout!C321</f>
        <v>FFC</v>
      </c>
      <c r="D321" s="26">
        <f>LatticeLayout!D321</f>
        <v>1102</v>
      </c>
      <c r="E321" s="26" t="str">
        <f>LatticeLayout!E321</f>
        <v>FE_MEBT:FFC_D1102</v>
      </c>
      <c r="F321" s="26" t="str">
        <f>LatticeLayout!F321</f>
        <v>LPM1</v>
      </c>
      <c r="G321" s="26" t="str">
        <f>LatticeLayout!G321</f>
        <v>fast faraday cup</v>
      </c>
      <c r="H321" s="26">
        <f>LatticeLayout!H321</f>
        <v>40</v>
      </c>
      <c r="I321" s="26">
        <f>LatticeLayout!I321</f>
        <v>0</v>
      </c>
      <c r="J321" s="26">
        <f>LatticeLayout!J321</f>
        <v>0</v>
      </c>
      <c r="K321" s="26">
        <f>LatticeLayout!K321</f>
        <v>0</v>
      </c>
      <c r="L321" s="26">
        <f>LatticeLayout!O321</f>
        <v>41.094000000000001</v>
      </c>
      <c r="M321" s="26">
        <f>LatticeLayout!P321</f>
        <v>423.0996045</v>
      </c>
      <c r="N321" s="26">
        <f>LatticeLayout!Q321</f>
        <v>358.30085992763242</v>
      </c>
      <c r="O321" s="26">
        <f t="shared" si="31"/>
        <v>358.30085992763242</v>
      </c>
      <c r="P321" s="26">
        <f t="shared" si="32"/>
        <v>423.0996045</v>
      </c>
      <c r="Q321" s="26">
        <f t="shared" si="33"/>
        <v>41.094000000000001</v>
      </c>
      <c r="R321" s="26">
        <f t="shared" si="34"/>
        <v>270</v>
      </c>
      <c r="S321" s="26">
        <f t="shared" si="35"/>
        <v>0</v>
      </c>
      <c r="T321" s="26">
        <v>0</v>
      </c>
      <c r="U321"/>
      <c r="V321"/>
      <c r="W321"/>
      <c r="X321"/>
    </row>
    <row r="322" spans="1:24" ht="12.75" hidden="1" customHeight="1">
      <c r="A322" s="26" t="str">
        <f>LatticeLayout!A322</f>
        <v>FE</v>
      </c>
      <c r="B322" s="26" t="str">
        <f>LatticeLayout!B322</f>
        <v>MEBT</v>
      </c>
      <c r="C322" s="26" t="str">
        <f>LatticeLayout!C322</f>
        <v>IP</v>
      </c>
      <c r="D322" s="26">
        <f>LatticeLayout!D322</f>
        <v>1102</v>
      </c>
      <c r="E322" s="26" t="str">
        <f>LatticeLayout!E322</f>
        <v>FE_MEBT:IP_D1102</v>
      </c>
      <c r="F322" s="26" t="str">
        <f>LatticeLayout!F322</f>
        <v>IP_S</v>
      </c>
      <c r="G322" s="26" t="str">
        <f>LatticeLayout!G322</f>
        <v>ion pump, 75 l/s</v>
      </c>
      <c r="H322" s="26">
        <f>LatticeLayout!H322</f>
        <v>0</v>
      </c>
      <c r="I322" s="26">
        <f>LatticeLayout!I322</f>
        <v>0</v>
      </c>
      <c r="J322" s="26">
        <f>LatticeLayout!J322</f>
        <v>0</v>
      </c>
      <c r="K322" s="26">
        <f>LatticeLayout!K322</f>
        <v>0</v>
      </c>
      <c r="L322" s="26">
        <f>LatticeLayout!O322</f>
        <v>41.094000000000001</v>
      </c>
      <c r="M322" s="26">
        <f>LatticeLayout!P322</f>
        <v>423.0996045</v>
      </c>
      <c r="N322" s="26">
        <f>LatticeLayout!Q322</f>
        <v>358.30085992763242</v>
      </c>
      <c r="O322" s="26">
        <f t="shared" si="31"/>
        <v>358.30085992763242</v>
      </c>
      <c r="P322" s="26">
        <f t="shared" si="32"/>
        <v>423.0996045</v>
      </c>
      <c r="Q322" s="26">
        <f t="shared" si="33"/>
        <v>41.094000000000001</v>
      </c>
      <c r="R322" s="26">
        <f t="shared" si="34"/>
        <v>270</v>
      </c>
      <c r="S322" s="26">
        <f t="shared" si="35"/>
        <v>0</v>
      </c>
      <c r="T322" s="26">
        <v>0</v>
      </c>
      <c r="U322"/>
      <c r="V322"/>
      <c r="W322"/>
      <c r="X322"/>
    </row>
    <row r="323" spans="1:24" ht="12.75" hidden="1" customHeight="1">
      <c r="A323" s="26">
        <f>LatticeLayout!A323</f>
        <v>0</v>
      </c>
      <c r="B323" s="26">
        <f>LatticeLayout!B323</f>
        <v>0</v>
      </c>
      <c r="C323" s="26">
        <f>LatticeLayout!C323</f>
        <v>0</v>
      </c>
      <c r="D323" s="26">
        <f>LatticeLayout!D323</f>
        <v>0</v>
      </c>
      <c r="E323" s="26">
        <f>LatticeLayout!E323</f>
        <v>0</v>
      </c>
      <c r="F323" s="26">
        <f>LatticeLayout!F323</f>
        <v>0</v>
      </c>
      <c r="G323" s="26">
        <f>LatticeLayout!G323</f>
        <v>0</v>
      </c>
      <c r="H323" s="26">
        <f>LatticeLayout!H323</f>
        <v>0</v>
      </c>
      <c r="I323" s="26">
        <f>LatticeLayout!I323</f>
        <v>0</v>
      </c>
      <c r="J323" s="26">
        <f>LatticeLayout!J323</f>
        <v>0</v>
      </c>
      <c r="K323" s="26">
        <f>LatticeLayout!K323</f>
        <v>0.1130275</v>
      </c>
      <c r="L323" s="26">
        <f>LatticeLayout!O323</f>
        <v>41.094000000000001</v>
      </c>
      <c r="M323" s="26">
        <f>LatticeLayout!P323</f>
        <v>423.0996045</v>
      </c>
      <c r="N323" s="26">
        <f>LatticeLayout!Q323</f>
        <v>358.18783242763243</v>
      </c>
      <c r="O323" s="26">
        <f t="shared" si="31"/>
        <v>358.24434617763245</v>
      </c>
      <c r="P323" s="26">
        <f t="shared" si="32"/>
        <v>423.0996045</v>
      </c>
      <c r="Q323" s="26">
        <f t="shared" si="33"/>
        <v>41.094000000000001</v>
      </c>
      <c r="R323" s="26">
        <f t="shared" si="34"/>
        <v>270</v>
      </c>
      <c r="S323" s="26">
        <f t="shared" si="35"/>
        <v>0</v>
      </c>
      <c r="T323" s="26">
        <v>0</v>
      </c>
      <c r="U323"/>
      <c r="V323"/>
      <c r="W323"/>
      <c r="X323"/>
    </row>
    <row r="324" spans="1:24" ht="12.75" hidden="1" customHeight="1">
      <c r="A324" s="26" t="str">
        <f>LatticeLayout!A324</f>
        <v>FE</v>
      </c>
      <c r="B324" s="26" t="str">
        <f>LatticeLayout!B324</f>
        <v>MEBT</v>
      </c>
      <c r="C324" s="26" t="str">
        <f>LatticeLayout!C324</f>
        <v>GV</v>
      </c>
      <c r="D324" s="26">
        <f>LatticeLayout!D324</f>
        <v>1104</v>
      </c>
      <c r="E324" s="26" t="str">
        <f>LatticeLayout!E324</f>
        <v>FE_MEBT:GV_D1104</v>
      </c>
      <c r="F324" s="26" t="str">
        <f>LatticeLayout!F324</f>
        <v>GV_S</v>
      </c>
      <c r="G324" s="26" t="str">
        <f>LatticeLayout!G324</f>
        <v>gate valve</v>
      </c>
      <c r="H324" s="26" t="str">
        <f>LatticeLayout!H324</f>
        <v>30 ?</v>
      </c>
      <c r="I324" s="26">
        <f>LatticeLayout!I324</f>
        <v>0</v>
      </c>
      <c r="J324" s="26">
        <f>LatticeLayout!J324</f>
        <v>0</v>
      </c>
      <c r="K324" s="26">
        <f>LatticeLayout!K324</f>
        <v>6.0711000000000001E-2</v>
      </c>
      <c r="L324" s="26">
        <f>LatticeLayout!O324</f>
        <v>41.094000000000001</v>
      </c>
      <c r="M324" s="26">
        <f>LatticeLayout!P324</f>
        <v>423.0996045</v>
      </c>
      <c r="N324" s="26">
        <f>LatticeLayout!Q324</f>
        <v>358.1271214276324</v>
      </c>
      <c r="O324" s="26">
        <f t="shared" si="31"/>
        <v>358.15747692763239</v>
      </c>
      <c r="P324" s="26">
        <f t="shared" si="32"/>
        <v>423.0996045</v>
      </c>
      <c r="Q324" s="26">
        <f t="shared" si="33"/>
        <v>41.094000000000001</v>
      </c>
      <c r="R324" s="26">
        <f t="shared" si="34"/>
        <v>270</v>
      </c>
      <c r="S324" s="26">
        <f t="shared" si="35"/>
        <v>0</v>
      </c>
      <c r="T324" s="26">
        <v>0</v>
      </c>
      <c r="U324"/>
      <c r="V324"/>
      <c r="W324"/>
      <c r="X324"/>
    </row>
    <row r="325" spans="1:24" ht="12.75" hidden="1" customHeight="1">
      <c r="A325" s="26">
        <f>LatticeLayout!A325</f>
        <v>0</v>
      </c>
      <c r="B325" s="26">
        <f>LatticeLayout!B325</f>
        <v>0</v>
      </c>
      <c r="C325" s="26">
        <f>LatticeLayout!C325</f>
        <v>0</v>
      </c>
      <c r="D325" s="26">
        <f>LatticeLayout!D325</f>
        <v>0</v>
      </c>
      <c r="E325" s="26">
        <f>LatticeLayout!E325</f>
        <v>0</v>
      </c>
      <c r="F325" s="26">
        <f>LatticeLayout!F325</f>
        <v>0</v>
      </c>
      <c r="G325" s="26">
        <f>LatticeLayout!G325</f>
        <v>0</v>
      </c>
      <c r="H325" s="26">
        <f>LatticeLayout!H325</f>
        <v>0</v>
      </c>
      <c r="I325" s="26">
        <f>LatticeLayout!I325</f>
        <v>0</v>
      </c>
      <c r="J325" s="26">
        <f>LatticeLayout!J325</f>
        <v>0</v>
      </c>
      <c r="K325" s="26">
        <f>LatticeLayout!K325</f>
        <v>0.18330549999999998</v>
      </c>
      <c r="L325" s="26">
        <f>LatticeLayout!O325</f>
        <v>41.094000000000001</v>
      </c>
      <c r="M325" s="26">
        <f>LatticeLayout!P325</f>
        <v>423.0996045</v>
      </c>
      <c r="N325" s="26">
        <f>LatticeLayout!Q325</f>
        <v>357.94381592763239</v>
      </c>
      <c r="O325" s="26">
        <f t="shared" si="31"/>
        <v>358.03546867763237</v>
      </c>
      <c r="P325" s="26">
        <f t="shared" si="32"/>
        <v>423.0996045</v>
      </c>
      <c r="Q325" s="26">
        <f t="shared" si="33"/>
        <v>41.094000000000001</v>
      </c>
      <c r="R325" s="26">
        <f t="shared" si="34"/>
        <v>270</v>
      </c>
      <c r="S325" s="26">
        <f t="shared" si="35"/>
        <v>0</v>
      </c>
      <c r="T325" s="26">
        <v>0</v>
      </c>
      <c r="U325"/>
      <c r="V325"/>
      <c r="W325"/>
      <c r="X325"/>
    </row>
    <row r="326" spans="1:24" ht="12.75" customHeight="1">
      <c r="A326" s="26" t="str">
        <f>LatticeLayout!A326</f>
        <v>FE</v>
      </c>
      <c r="B326" s="26" t="str">
        <f>LatticeLayout!B326</f>
        <v>MEBT</v>
      </c>
      <c r="C326" s="26" t="str">
        <f>LatticeLayout!C326</f>
        <v>CAV</v>
      </c>
      <c r="D326" s="26">
        <f>LatticeLayout!D326</f>
        <v>1107</v>
      </c>
      <c r="E326" s="26" t="str">
        <f>LatticeLayout!E326</f>
        <v>FE_MEBT:CAV_D1107</v>
      </c>
      <c r="F326" s="26">
        <f>LatticeLayout!F326</f>
        <v>0</v>
      </c>
      <c r="G326" s="26" t="str">
        <f>LatticeLayout!G326</f>
        <v>rebuncher</v>
      </c>
      <c r="H326" s="26">
        <f>LatticeLayout!H326</f>
        <v>30</v>
      </c>
      <c r="I326" s="26">
        <f>LatticeLayout!I326</f>
        <v>0</v>
      </c>
      <c r="J326" s="26">
        <f>LatticeLayout!J326</f>
        <v>0</v>
      </c>
      <c r="K326" s="26">
        <f>LatticeLayout!K326</f>
        <v>0.32</v>
      </c>
      <c r="L326" s="26">
        <f>LatticeLayout!O326</f>
        <v>41.094000000000001</v>
      </c>
      <c r="M326" s="26">
        <f>LatticeLayout!P326</f>
        <v>423.0996045</v>
      </c>
      <c r="N326" s="26">
        <f>LatticeLayout!Q326</f>
        <v>357.62381592763239</v>
      </c>
      <c r="O326" s="26">
        <f t="shared" si="31"/>
        <v>357.78381592763242</v>
      </c>
      <c r="P326" s="26">
        <f t="shared" si="32"/>
        <v>423.0996045</v>
      </c>
      <c r="Q326" s="26">
        <f t="shared" si="33"/>
        <v>41.094000000000001</v>
      </c>
      <c r="R326" s="26">
        <f t="shared" si="34"/>
        <v>270</v>
      </c>
      <c r="S326" s="26">
        <f t="shared" si="35"/>
        <v>0</v>
      </c>
      <c r="T326" s="26">
        <v>0</v>
      </c>
      <c r="U326"/>
      <c r="V326"/>
      <c r="W326"/>
      <c r="X326"/>
    </row>
    <row r="327" spans="1:24" ht="12.75" hidden="1" customHeight="1">
      <c r="A327" s="26" t="str">
        <f>LatticeLayout!A327</f>
        <v>FE</v>
      </c>
      <c r="B327" s="26" t="str">
        <f>LatticeLayout!B327</f>
        <v>MEBT</v>
      </c>
      <c r="C327" s="26" t="str">
        <f>LatticeLayout!C327</f>
        <v>IP</v>
      </c>
      <c r="D327" s="26">
        <f>LatticeLayout!D327</f>
        <v>1109</v>
      </c>
      <c r="E327" s="26" t="str">
        <f>LatticeLayout!E327</f>
        <v>FE_MEBT:IP_D1107</v>
      </c>
      <c r="F327" s="26" t="str">
        <f>LatticeLayout!F327</f>
        <v>IP_L</v>
      </c>
      <c r="G327" s="26" t="str">
        <f>LatticeLayout!G327</f>
        <v>ion pump, 300 l/s</v>
      </c>
      <c r="H327" s="26">
        <f>LatticeLayout!H327</f>
        <v>0</v>
      </c>
      <c r="I327" s="26">
        <f>LatticeLayout!I327</f>
        <v>0</v>
      </c>
      <c r="J327" s="26">
        <f>LatticeLayout!J327</f>
        <v>0</v>
      </c>
      <c r="K327" s="26">
        <f>LatticeLayout!K327</f>
        <v>0</v>
      </c>
      <c r="L327" s="26">
        <f>LatticeLayout!O327</f>
        <v>41.094000000000001</v>
      </c>
      <c r="M327" s="26">
        <f>LatticeLayout!P327</f>
        <v>423.0996045</v>
      </c>
      <c r="N327" s="26">
        <f>LatticeLayout!Q327</f>
        <v>357.62381592763239</v>
      </c>
      <c r="O327" s="26">
        <f t="shared" si="31"/>
        <v>357.62381592763239</v>
      </c>
      <c r="P327" s="26">
        <f t="shared" si="32"/>
        <v>423.0996045</v>
      </c>
      <c r="Q327" s="26">
        <f t="shared" si="33"/>
        <v>41.094000000000001</v>
      </c>
      <c r="R327" s="26">
        <f t="shared" si="34"/>
        <v>270</v>
      </c>
      <c r="S327" s="26">
        <f t="shared" si="35"/>
        <v>0</v>
      </c>
      <c r="T327" s="26">
        <v>0</v>
      </c>
      <c r="U327"/>
      <c r="V327"/>
      <c r="W327"/>
      <c r="X327"/>
    </row>
    <row r="328" spans="1:24" ht="12.75" hidden="1" customHeight="1">
      <c r="A328" s="26">
        <f>LatticeLayout!A328</f>
        <v>0</v>
      </c>
      <c r="B328" s="26">
        <f>LatticeLayout!B328</f>
        <v>0</v>
      </c>
      <c r="C328" s="26">
        <f>LatticeLayout!C328</f>
        <v>0</v>
      </c>
      <c r="D328" s="26">
        <f>LatticeLayout!D328</f>
        <v>0</v>
      </c>
      <c r="E328" s="26">
        <f>LatticeLayout!E328</f>
        <v>0</v>
      </c>
      <c r="F328" s="26">
        <f>LatticeLayout!F328</f>
        <v>0</v>
      </c>
      <c r="G328" s="26" t="str">
        <f>LatticeLayout!G328</f>
        <v>bellow+tube</v>
      </c>
      <c r="H328" s="26">
        <f>LatticeLayout!H328</f>
        <v>40</v>
      </c>
      <c r="I328" s="26">
        <f>LatticeLayout!I328</f>
        <v>0</v>
      </c>
      <c r="J328" s="26">
        <f>LatticeLayout!J328</f>
        <v>0</v>
      </c>
      <c r="K328" s="26">
        <f>LatticeLayout!K328</f>
        <v>0.21062135000000001</v>
      </c>
      <c r="L328" s="26">
        <f>LatticeLayout!O328</f>
        <v>41.094000000000001</v>
      </c>
      <c r="M328" s="26">
        <f>LatticeLayout!P328</f>
        <v>423.0996045</v>
      </c>
      <c r="N328" s="26">
        <f>LatticeLayout!Q328</f>
        <v>357.4131945776324</v>
      </c>
      <c r="O328" s="26">
        <f t="shared" si="31"/>
        <v>357.51850525263239</v>
      </c>
      <c r="P328" s="26">
        <f t="shared" si="32"/>
        <v>423.0996045</v>
      </c>
      <c r="Q328" s="26">
        <f t="shared" si="33"/>
        <v>41.094000000000001</v>
      </c>
      <c r="R328" s="26">
        <f t="shared" si="34"/>
        <v>270</v>
      </c>
      <c r="S328" s="26">
        <f t="shared" si="35"/>
        <v>0</v>
      </c>
      <c r="T328" s="26">
        <v>0</v>
      </c>
      <c r="U328"/>
      <c r="V328"/>
      <c r="W328"/>
      <c r="X328"/>
    </row>
    <row r="329" spans="1:24" ht="12.75" customHeight="1">
      <c r="A329" s="26" t="str">
        <f>LatticeLayout!A329</f>
        <v>FE</v>
      </c>
      <c r="B329" s="26" t="str">
        <f>LatticeLayout!B329</f>
        <v>MEBT</v>
      </c>
      <c r="C329" s="26" t="str">
        <f>LatticeLayout!C329</f>
        <v>BPM</v>
      </c>
      <c r="D329" s="26">
        <f>LatticeLayout!D329</f>
        <v>1111</v>
      </c>
      <c r="E329" s="26" t="str">
        <f>LatticeLayout!E329</f>
        <v>FE_MEBT:BPM_D1111</v>
      </c>
      <c r="F329" s="26" t="str">
        <f>LatticeLayout!F329</f>
        <v>BPM1</v>
      </c>
      <c r="G329" s="26" t="str">
        <f>LatticeLayout!G329</f>
        <v>position monitor</v>
      </c>
      <c r="H329" s="26">
        <f>LatticeLayout!H329</f>
        <v>40</v>
      </c>
      <c r="I329" s="26">
        <f>LatticeLayout!I329</f>
        <v>0</v>
      </c>
      <c r="J329" s="26">
        <f>LatticeLayout!J329</f>
        <v>0</v>
      </c>
      <c r="K329" s="26">
        <f>LatticeLayout!K329</f>
        <v>0</v>
      </c>
      <c r="L329" s="26">
        <f>LatticeLayout!O329</f>
        <v>41.094000000000001</v>
      </c>
      <c r="M329" s="26">
        <f>LatticeLayout!P329</f>
        <v>423.0996045</v>
      </c>
      <c r="N329" s="26">
        <f>LatticeLayout!Q329</f>
        <v>357.4131945776324</v>
      </c>
      <c r="O329" s="26">
        <f t="shared" si="31"/>
        <v>357.4131945776324</v>
      </c>
      <c r="P329" s="26">
        <f t="shared" si="32"/>
        <v>423.0996045</v>
      </c>
      <c r="Q329" s="26">
        <f t="shared" si="33"/>
        <v>41.094000000000001</v>
      </c>
      <c r="R329" s="26">
        <f t="shared" si="34"/>
        <v>270</v>
      </c>
      <c r="S329" s="26">
        <f t="shared" si="35"/>
        <v>0</v>
      </c>
      <c r="T329" s="26">
        <v>0</v>
      </c>
      <c r="U329"/>
      <c r="V329"/>
      <c r="W329"/>
      <c r="X329"/>
    </row>
    <row r="330" spans="1:24" ht="12.75" hidden="1" customHeight="1">
      <c r="A330" s="26">
        <f>LatticeLayout!A330</f>
        <v>0</v>
      </c>
      <c r="B330" s="26">
        <f>LatticeLayout!B330</f>
        <v>0</v>
      </c>
      <c r="C330" s="26">
        <f>LatticeLayout!C330</f>
        <v>0</v>
      </c>
      <c r="D330" s="26">
        <f>LatticeLayout!D330</f>
        <v>0</v>
      </c>
      <c r="E330" s="26">
        <f>LatticeLayout!E330</f>
        <v>0</v>
      </c>
      <c r="F330" s="26">
        <f>LatticeLayout!F330</f>
        <v>0</v>
      </c>
      <c r="G330" s="26">
        <f>LatticeLayout!G330</f>
        <v>0</v>
      </c>
      <c r="H330" s="26">
        <f>LatticeLayout!H330</f>
        <v>40</v>
      </c>
      <c r="I330" s="26">
        <f>LatticeLayout!I330</f>
        <v>0</v>
      </c>
      <c r="J330" s="26">
        <f>LatticeLayout!J330</f>
        <v>0</v>
      </c>
      <c r="K330" s="26">
        <f>LatticeLayout!K330</f>
        <v>0.10662865000000001</v>
      </c>
      <c r="L330" s="26">
        <f>LatticeLayout!O330</f>
        <v>41.094000000000001</v>
      </c>
      <c r="M330" s="26">
        <f>LatticeLayout!P330</f>
        <v>423.0996045</v>
      </c>
      <c r="N330" s="26">
        <f>LatticeLayout!Q330</f>
        <v>357.30656592763239</v>
      </c>
      <c r="O330" s="26">
        <f t="shared" si="31"/>
        <v>357.35988025263237</v>
      </c>
      <c r="P330" s="26">
        <f t="shared" si="32"/>
        <v>423.0996045</v>
      </c>
      <c r="Q330" s="26">
        <f t="shared" si="33"/>
        <v>41.094000000000001</v>
      </c>
      <c r="R330" s="26">
        <f t="shared" si="34"/>
        <v>270</v>
      </c>
      <c r="S330" s="26">
        <f t="shared" si="35"/>
        <v>0</v>
      </c>
      <c r="T330" s="26">
        <v>0</v>
      </c>
      <c r="U330"/>
      <c r="V330"/>
      <c r="W330"/>
      <c r="X330"/>
    </row>
    <row r="331" spans="1:24" ht="12.75" hidden="1" customHeight="1">
      <c r="A331" s="26">
        <f>LatticeLayout!A331</f>
        <v>0</v>
      </c>
      <c r="B331" s="26">
        <f>LatticeLayout!B331</f>
        <v>0</v>
      </c>
      <c r="C331" s="26">
        <f>LatticeLayout!C331</f>
        <v>0</v>
      </c>
      <c r="D331" s="26">
        <f>LatticeLayout!D331</f>
        <v>0</v>
      </c>
      <c r="E331" s="26">
        <f>LatticeLayout!E331</f>
        <v>0</v>
      </c>
      <c r="F331" s="26">
        <f>LatticeLayout!F331</f>
        <v>0</v>
      </c>
      <c r="G331" s="26">
        <f>LatticeLayout!G331</f>
        <v>0</v>
      </c>
      <c r="H331" s="26">
        <f>LatticeLayout!H331</f>
        <v>0</v>
      </c>
      <c r="I331" s="26">
        <f>LatticeLayout!I331</f>
        <v>0</v>
      </c>
      <c r="J331" s="26">
        <f>LatticeLayout!J331</f>
        <v>0</v>
      </c>
      <c r="K331" s="26">
        <f>LatticeLayout!K331</f>
        <v>0</v>
      </c>
      <c r="L331" s="26">
        <f>LatticeLayout!O331</f>
        <v>41.094000000000001</v>
      </c>
      <c r="M331" s="26">
        <f>LatticeLayout!P331</f>
        <v>423.0996045</v>
      </c>
      <c r="N331" s="26">
        <f>LatticeLayout!Q331</f>
        <v>357.30656592763239</v>
      </c>
      <c r="O331" s="26">
        <f t="shared" si="31"/>
        <v>357.30656592763239</v>
      </c>
      <c r="P331" s="26">
        <f t="shared" si="32"/>
        <v>423.0996045</v>
      </c>
      <c r="Q331" s="26">
        <f t="shared" si="33"/>
        <v>41.094000000000001</v>
      </c>
      <c r="R331" s="26">
        <f t="shared" si="34"/>
        <v>270</v>
      </c>
      <c r="S331" s="26">
        <f t="shared" si="35"/>
        <v>0</v>
      </c>
      <c r="T331" s="26">
        <v>0</v>
      </c>
      <c r="U331"/>
      <c r="V331"/>
      <c r="W331"/>
      <c r="X331"/>
    </row>
    <row r="332" spans="1:24" ht="12.75" customHeight="1">
      <c r="A332" s="26" t="str">
        <f>LatticeLayout!A332</f>
        <v>FE</v>
      </c>
      <c r="B332" s="26" t="str">
        <f>LatticeLayout!B332</f>
        <v>MEBT</v>
      </c>
      <c r="C332" s="26" t="str">
        <f>LatticeLayout!C332</f>
        <v>Q</v>
      </c>
      <c r="D332" s="26">
        <f>LatticeLayout!D332</f>
        <v>1113</v>
      </c>
      <c r="E332" s="26" t="str">
        <f>LatticeLayout!E332</f>
        <v>FE_MEBT:Q_D1113</v>
      </c>
      <c r="F332" s="26" t="str">
        <f>LatticeLayout!F332</f>
        <v>Q8</v>
      </c>
      <c r="G332" s="26" t="str">
        <f>LatticeLayout!G332</f>
        <v>quad, triplet 4-1</v>
      </c>
      <c r="H332" s="26">
        <f>LatticeLayout!H332</f>
        <v>47.5</v>
      </c>
      <c r="I332" s="26">
        <f>LatticeLayout!I332</f>
        <v>0</v>
      </c>
      <c r="J332" s="26">
        <f>LatticeLayout!J332</f>
        <v>0</v>
      </c>
      <c r="K332" s="26">
        <f>LatticeLayout!K332</f>
        <v>0.1</v>
      </c>
      <c r="L332" s="26">
        <f>LatticeLayout!O332</f>
        <v>41.094000000000001</v>
      </c>
      <c r="M332" s="26">
        <f>LatticeLayout!P332</f>
        <v>423.0996045</v>
      </c>
      <c r="N332" s="26">
        <f>LatticeLayout!Q332</f>
        <v>357.20656592763237</v>
      </c>
      <c r="O332" s="26">
        <f t="shared" si="31"/>
        <v>357.25656592763238</v>
      </c>
      <c r="P332" s="26">
        <f t="shared" si="32"/>
        <v>423.0996045</v>
      </c>
      <c r="Q332" s="26">
        <f t="shared" si="33"/>
        <v>41.094000000000001</v>
      </c>
      <c r="R332" s="26">
        <f t="shared" si="34"/>
        <v>270</v>
      </c>
      <c r="S332" s="26">
        <f t="shared" si="35"/>
        <v>0</v>
      </c>
      <c r="T332" s="26">
        <v>0</v>
      </c>
      <c r="U332"/>
      <c r="V332"/>
      <c r="W332"/>
      <c r="X332"/>
    </row>
    <row r="333" spans="1:24" ht="12.75" hidden="1" customHeight="1">
      <c r="A333" s="26">
        <f>LatticeLayout!A333</f>
        <v>0</v>
      </c>
      <c r="B333" s="26">
        <f>LatticeLayout!B333</f>
        <v>0</v>
      </c>
      <c r="C333" s="26">
        <f>LatticeLayout!C333</f>
        <v>0</v>
      </c>
      <c r="D333" s="26">
        <f>LatticeLayout!D333</f>
        <v>0</v>
      </c>
      <c r="E333" s="26">
        <f>LatticeLayout!E333</f>
        <v>0</v>
      </c>
      <c r="F333" s="26">
        <f>LatticeLayout!F333</f>
        <v>0</v>
      </c>
      <c r="G333" s="26">
        <f>LatticeLayout!G333</f>
        <v>0</v>
      </c>
      <c r="H333" s="26">
        <f>LatticeLayout!H333</f>
        <v>47.5</v>
      </c>
      <c r="I333" s="26">
        <f>LatticeLayout!I333</f>
        <v>0</v>
      </c>
      <c r="J333" s="26">
        <f>LatticeLayout!J333</f>
        <v>0</v>
      </c>
      <c r="K333" s="26">
        <f>LatticeLayout!K333</f>
        <v>0.1</v>
      </c>
      <c r="L333" s="26">
        <f>LatticeLayout!O333</f>
        <v>41.094000000000001</v>
      </c>
      <c r="M333" s="26">
        <f>LatticeLayout!P333</f>
        <v>423.0996045</v>
      </c>
      <c r="N333" s="26">
        <f>LatticeLayout!Q333</f>
        <v>357.10656592763235</v>
      </c>
      <c r="O333" s="26">
        <f t="shared" si="31"/>
        <v>357.15656592763236</v>
      </c>
      <c r="P333" s="26">
        <f t="shared" si="32"/>
        <v>423.0996045</v>
      </c>
      <c r="Q333" s="26">
        <f t="shared" si="33"/>
        <v>41.094000000000001</v>
      </c>
      <c r="R333" s="26">
        <f t="shared" si="34"/>
        <v>270</v>
      </c>
      <c r="S333" s="26">
        <f t="shared" si="35"/>
        <v>0</v>
      </c>
      <c r="T333" s="26">
        <v>0</v>
      </c>
      <c r="U333"/>
      <c r="V333"/>
      <c r="W333"/>
      <c r="X333"/>
    </row>
    <row r="334" spans="1:24">
      <c r="A334" s="26" t="str">
        <f>LatticeLayout!A334</f>
        <v>FE</v>
      </c>
      <c r="B334" s="26" t="str">
        <f>LatticeLayout!B334</f>
        <v>MEBT</v>
      </c>
      <c r="C334" s="26" t="str">
        <f>LatticeLayout!C334</f>
        <v>Q</v>
      </c>
      <c r="D334" s="26">
        <f>LatticeLayout!D334</f>
        <v>1115</v>
      </c>
      <c r="E334" s="26" t="str">
        <f>LatticeLayout!E334</f>
        <v>FE_MEBT:Q_D1115</v>
      </c>
      <c r="F334" s="26" t="str">
        <f>LatticeLayout!F334</f>
        <v>Q9</v>
      </c>
      <c r="G334" s="26" t="str">
        <f>LatticeLayout!G334</f>
        <v>quad, triplet 4-2</v>
      </c>
      <c r="H334" s="26">
        <f>LatticeLayout!H334</f>
        <v>47.5</v>
      </c>
      <c r="I334" s="26">
        <f>LatticeLayout!I334</f>
        <v>0</v>
      </c>
      <c r="J334" s="26">
        <f>LatticeLayout!J334</f>
        <v>0</v>
      </c>
      <c r="K334" s="26">
        <f>LatticeLayout!K334</f>
        <v>0.15</v>
      </c>
      <c r="L334" s="26">
        <f>LatticeLayout!O334</f>
        <v>41.094000000000001</v>
      </c>
      <c r="M334" s="26">
        <f>LatticeLayout!P334</f>
        <v>423.0996045</v>
      </c>
      <c r="N334" s="26">
        <f>LatticeLayout!Q334</f>
        <v>356.95656592763237</v>
      </c>
      <c r="O334" s="26">
        <f t="shared" si="31"/>
        <v>357.03156592763236</v>
      </c>
      <c r="P334" s="26">
        <f t="shared" si="32"/>
        <v>423.0996045</v>
      </c>
      <c r="Q334" s="26">
        <f t="shared" si="33"/>
        <v>41.094000000000001</v>
      </c>
      <c r="R334" s="26">
        <f t="shared" si="34"/>
        <v>270</v>
      </c>
      <c r="S334" s="26">
        <f t="shared" si="35"/>
        <v>0</v>
      </c>
      <c r="T334" s="26">
        <v>0</v>
      </c>
      <c r="U334"/>
      <c r="V334"/>
      <c r="W334"/>
      <c r="X334"/>
    </row>
    <row r="335" spans="1:24" ht="12.75" hidden="1" customHeight="1">
      <c r="A335" s="26">
        <f>LatticeLayout!A335</f>
        <v>0</v>
      </c>
      <c r="B335" s="26">
        <f>LatticeLayout!B335</f>
        <v>0</v>
      </c>
      <c r="C335" s="26">
        <f>LatticeLayout!C335</f>
        <v>0</v>
      </c>
      <c r="D335" s="26">
        <f>LatticeLayout!D335</f>
        <v>0</v>
      </c>
      <c r="E335" s="26">
        <f>LatticeLayout!E335</f>
        <v>0</v>
      </c>
      <c r="F335" s="26">
        <f>LatticeLayout!F335</f>
        <v>0</v>
      </c>
      <c r="G335" s="26">
        <f>LatticeLayout!G335</f>
        <v>0</v>
      </c>
      <c r="H335" s="26">
        <f>LatticeLayout!H335</f>
        <v>47.5</v>
      </c>
      <c r="I335" s="26">
        <f>LatticeLayout!I335</f>
        <v>0</v>
      </c>
      <c r="J335" s="26">
        <f>LatticeLayout!J335</f>
        <v>0</v>
      </c>
      <c r="K335" s="26">
        <f>LatticeLayout!K335</f>
        <v>0.1</v>
      </c>
      <c r="L335" s="26">
        <f>LatticeLayout!O335</f>
        <v>41.094000000000001</v>
      </c>
      <c r="M335" s="26">
        <f>LatticeLayout!P335</f>
        <v>423.0996045</v>
      </c>
      <c r="N335" s="26">
        <f>LatticeLayout!Q335</f>
        <v>356.85656592763235</v>
      </c>
      <c r="O335" s="26">
        <f t="shared" si="31"/>
        <v>356.90656592763236</v>
      </c>
      <c r="P335" s="26">
        <f t="shared" si="32"/>
        <v>423.0996045</v>
      </c>
      <c r="Q335" s="26">
        <f t="shared" si="33"/>
        <v>41.094000000000001</v>
      </c>
      <c r="R335" s="26">
        <f t="shared" si="34"/>
        <v>270</v>
      </c>
      <c r="S335" s="26">
        <f t="shared" si="35"/>
        <v>0</v>
      </c>
      <c r="T335" s="26">
        <v>0</v>
      </c>
      <c r="U335"/>
      <c r="V335"/>
      <c r="W335"/>
      <c r="X335"/>
    </row>
    <row r="336" spans="1:24" ht="12.75" customHeight="1">
      <c r="A336" s="26" t="str">
        <f>LatticeLayout!A336</f>
        <v>FE</v>
      </c>
      <c r="B336" s="26" t="str">
        <f>LatticeLayout!B336</f>
        <v>MEBT</v>
      </c>
      <c r="C336" s="26" t="str">
        <f>LatticeLayout!C336</f>
        <v>Q</v>
      </c>
      <c r="D336" s="26">
        <f>LatticeLayout!D336</f>
        <v>1117</v>
      </c>
      <c r="E336" s="26" t="str">
        <f>LatticeLayout!E336</f>
        <v>FE_MEBT:Q_D1117</v>
      </c>
      <c r="F336" s="26" t="str">
        <f>LatticeLayout!F336</f>
        <v>Q8</v>
      </c>
      <c r="G336" s="26" t="str">
        <f>LatticeLayout!G336</f>
        <v>quad, triplet 4-3</v>
      </c>
      <c r="H336" s="26">
        <f>LatticeLayout!H336</f>
        <v>47.5</v>
      </c>
      <c r="I336" s="26">
        <f>LatticeLayout!I336</f>
        <v>0</v>
      </c>
      <c r="J336" s="26">
        <f>LatticeLayout!J336</f>
        <v>0</v>
      </c>
      <c r="K336" s="26">
        <f>LatticeLayout!K336</f>
        <v>0.1</v>
      </c>
      <c r="L336" s="26">
        <f>LatticeLayout!O336</f>
        <v>41.094000000000001</v>
      </c>
      <c r="M336" s="26">
        <f>LatticeLayout!P336</f>
        <v>423.0996045</v>
      </c>
      <c r="N336" s="26">
        <f>LatticeLayout!Q336</f>
        <v>356.75656592763232</v>
      </c>
      <c r="O336" s="26">
        <f t="shared" si="31"/>
        <v>356.80656592763233</v>
      </c>
      <c r="P336" s="26">
        <f t="shared" si="32"/>
        <v>423.0996045</v>
      </c>
      <c r="Q336" s="26">
        <f t="shared" si="33"/>
        <v>41.094000000000001</v>
      </c>
      <c r="R336" s="26">
        <f t="shared" si="34"/>
        <v>270</v>
      </c>
      <c r="S336" s="26">
        <f t="shared" si="35"/>
        <v>0</v>
      </c>
      <c r="T336" s="26">
        <v>0</v>
      </c>
      <c r="U336"/>
      <c r="V336"/>
      <c r="W336"/>
      <c r="X336"/>
    </row>
    <row r="337" spans="1:24" ht="12.75" hidden="1" customHeight="1">
      <c r="A337" s="26">
        <f>LatticeLayout!A337</f>
        <v>0</v>
      </c>
      <c r="B337" s="26">
        <f>LatticeLayout!B337</f>
        <v>0</v>
      </c>
      <c r="C337" s="26">
        <f>LatticeLayout!C337</f>
        <v>0</v>
      </c>
      <c r="D337" s="26">
        <f>LatticeLayout!D337</f>
        <v>0</v>
      </c>
      <c r="E337" s="26">
        <f>LatticeLayout!E337</f>
        <v>0</v>
      </c>
      <c r="F337" s="26">
        <f>LatticeLayout!F337</f>
        <v>0</v>
      </c>
      <c r="G337" s="26" t="str">
        <f>LatticeLayout!G337</f>
        <v>bellow</v>
      </c>
      <c r="H337" s="26">
        <f>LatticeLayout!H337</f>
        <v>40</v>
      </c>
      <c r="I337" s="26">
        <f>LatticeLayout!I337</f>
        <v>0</v>
      </c>
      <c r="J337" s="26">
        <f>LatticeLayout!J337</f>
        <v>0</v>
      </c>
      <c r="K337" s="26">
        <f>LatticeLayout!K337</f>
        <v>5.7610000109999997E-2</v>
      </c>
      <c r="L337" s="26">
        <f>LatticeLayout!O337</f>
        <v>41.094000000000001</v>
      </c>
      <c r="M337" s="26">
        <f>LatticeLayout!P337</f>
        <v>423.0996045</v>
      </c>
      <c r="N337" s="26">
        <f>LatticeLayout!Q337</f>
        <v>356.69895592752232</v>
      </c>
      <c r="O337" s="26">
        <f t="shared" si="31"/>
        <v>356.72776092757732</v>
      </c>
      <c r="P337" s="26">
        <f t="shared" si="32"/>
        <v>423.0996045</v>
      </c>
      <c r="Q337" s="26">
        <f t="shared" si="33"/>
        <v>41.094000000000001</v>
      </c>
      <c r="R337" s="26">
        <f t="shared" si="34"/>
        <v>270</v>
      </c>
      <c r="S337" s="26">
        <f t="shared" si="35"/>
        <v>0</v>
      </c>
      <c r="T337" s="26">
        <v>0</v>
      </c>
      <c r="U337"/>
      <c r="V337"/>
      <c r="W337"/>
      <c r="X337"/>
    </row>
    <row r="338" spans="1:24" ht="12.75" hidden="1" customHeight="1">
      <c r="A338" s="26" t="str">
        <f>LatticeLayout!A338</f>
        <v>FE</v>
      </c>
      <c r="B338" s="26" t="str">
        <f>LatticeLayout!B338</f>
        <v>MEBT</v>
      </c>
      <c r="C338" s="26" t="str">
        <f>LatticeLayout!C338</f>
        <v>FAV</v>
      </c>
      <c r="D338" s="26">
        <f>LatticeLayout!D338</f>
        <v>1118</v>
      </c>
      <c r="E338" s="26" t="str">
        <f>LatticeLayout!E338</f>
        <v>FE_MEBT:FAV_D1118</v>
      </c>
      <c r="F338" s="26" t="str">
        <f>LatticeLayout!F338</f>
        <v>FV</v>
      </c>
      <c r="G338" s="26" t="str">
        <f>LatticeLayout!G338</f>
        <v>fast valve</v>
      </c>
      <c r="H338" s="26">
        <f>LatticeLayout!H338</f>
        <v>40</v>
      </c>
      <c r="I338" s="26">
        <f>LatticeLayout!I338</f>
        <v>0</v>
      </c>
      <c r="J338" s="26">
        <f>LatticeLayout!J338</f>
        <v>0</v>
      </c>
      <c r="K338" s="26">
        <f>LatticeLayout!K338</f>
        <v>5.6602E-2</v>
      </c>
      <c r="L338" s="26">
        <f>LatticeLayout!O338</f>
        <v>41.094000000000001</v>
      </c>
      <c r="M338" s="26">
        <f>LatticeLayout!P338</f>
        <v>423.0996045</v>
      </c>
      <c r="N338" s="26">
        <f>LatticeLayout!Q338</f>
        <v>356.64235392752232</v>
      </c>
      <c r="O338" s="26">
        <f t="shared" si="31"/>
        <v>356.67065492752232</v>
      </c>
      <c r="P338" s="26">
        <f t="shared" si="32"/>
        <v>423.0996045</v>
      </c>
      <c r="Q338" s="26">
        <f t="shared" si="33"/>
        <v>41.094000000000001</v>
      </c>
      <c r="R338" s="26">
        <f t="shared" si="34"/>
        <v>270</v>
      </c>
      <c r="S338" s="26">
        <f t="shared" si="35"/>
        <v>0</v>
      </c>
      <c r="T338" s="26">
        <v>0</v>
      </c>
      <c r="U338"/>
      <c r="V338"/>
      <c r="W338"/>
      <c r="X338"/>
    </row>
    <row r="339" spans="1:24" ht="12.75" hidden="1" customHeight="1">
      <c r="A339" s="26">
        <f>LatticeLayout!A339</f>
        <v>0</v>
      </c>
      <c r="B339" s="26">
        <f>LatticeLayout!B339</f>
        <v>0</v>
      </c>
      <c r="C339" s="26">
        <f>LatticeLayout!C339</f>
        <v>0</v>
      </c>
      <c r="D339" s="26">
        <f>LatticeLayout!D339</f>
        <v>0</v>
      </c>
      <c r="E339" s="26">
        <f>LatticeLayout!E339</f>
        <v>0</v>
      </c>
      <c r="F339" s="26">
        <f>LatticeLayout!F339</f>
        <v>0</v>
      </c>
      <c r="G339" s="26">
        <f>LatticeLayout!G339</f>
        <v>0</v>
      </c>
      <c r="H339" s="26">
        <f>LatticeLayout!H339</f>
        <v>0</v>
      </c>
      <c r="I339" s="26">
        <f>LatticeLayout!I339</f>
        <v>0</v>
      </c>
      <c r="J339" s="26">
        <f>LatticeLayout!J339</f>
        <v>0</v>
      </c>
      <c r="K339" s="26">
        <f>LatticeLayout!K339</f>
        <v>0</v>
      </c>
      <c r="L339" s="26">
        <f>LatticeLayout!O339</f>
        <v>41.094000000000001</v>
      </c>
      <c r="M339" s="26">
        <f>LatticeLayout!P339</f>
        <v>423.0996045</v>
      </c>
      <c r="N339" s="26">
        <f>LatticeLayout!Q339</f>
        <v>356.64235392752232</v>
      </c>
      <c r="O339" s="26">
        <f t="shared" si="31"/>
        <v>356.64235392752232</v>
      </c>
      <c r="P339" s="26">
        <f t="shared" si="32"/>
        <v>423.0996045</v>
      </c>
      <c r="Q339" s="26">
        <f t="shared" si="33"/>
        <v>41.094000000000001</v>
      </c>
      <c r="R339" s="26">
        <f t="shared" si="34"/>
        <v>270</v>
      </c>
      <c r="S339" s="26">
        <f t="shared" si="35"/>
        <v>0</v>
      </c>
      <c r="T339" s="26">
        <v>0</v>
      </c>
      <c r="U339"/>
      <c r="V339"/>
      <c r="W339"/>
      <c r="X339"/>
    </row>
    <row r="340" spans="1:24" ht="12.75" hidden="1" customHeight="1">
      <c r="A340" s="26">
        <f>LatticeLayout!A340</f>
        <v>0</v>
      </c>
      <c r="B340" s="26">
        <f>LatticeLayout!B340</f>
        <v>0</v>
      </c>
      <c r="C340" s="26">
        <f>LatticeLayout!C340</f>
        <v>0</v>
      </c>
      <c r="D340" s="26">
        <f>LatticeLayout!D340</f>
        <v>0</v>
      </c>
      <c r="E340" s="26">
        <f>LatticeLayout!E340</f>
        <v>0</v>
      </c>
      <c r="F340" s="26">
        <f>LatticeLayout!F340</f>
        <v>0</v>
      </c>
      <c r="G340" s="26">
        <f>LatticeLayout!G340</f>
        <v>0</v>
      </c>
      <c r="H340" s="26">
        <f>LatticeLayout!H340</f>
        <v>0</v>
      </c>
      <c r="I340" s="26">
        <f>LatticeLayout!I340</f>
        <v>0</v>
      </c>
      <c r="J340" s="26">
        <f>LatticeLayout!J340</f>
        <v>0</v>
      </c>
      <c r="K340" s="26">
        <f>LatticeLayout!K340</f>
        <v>0.11747769989000001</v>
      </c>
      <c r="L340" s="26">
        <f>LatticeLayout!O340</f>
        <v>41.094000000000001</v>
      </c>
      <c r="M340" s="26">
        <f>LatticeLayout!P340</f>
        <v>423.0996045</v>
      </c>
      <c r="N340" s="26">
        <f>LatticeLayout!Q340</f>
        <v>356.52487622763232</v>
      </c>
      <c r="O340" s="26">
        <f t="shared" si="31"/>
        <v>356.58361507757729</v>
      </c>
      <c r="P340" s="26">
        <f t="shared" si="32"/>
        <v>423.0996045</v>
      </c>
      <c r="Q340" s="26">
        <f t="shared" si="33"/>
        <v>41.094000000000001</v>
      </c>
      <c r="R340" s="26">
        <f t="shared" si="34"/>
        <v>270</v>
      </c>
      <c r="S340" s="26">
        <f t="shared" si="35"/>
        <v>0</v>
      </c>
      <c r="T340" s="26">
        <v>0</v>
      </c>
      <c r="U340"/>
      <c r="V340"/>
      <c r="W340"/>
      <c r="X340"/>
    </row>
    <row r="341" spans="1:24" ht="12.75" hidden="1" customHeight="1">
      <c r="A341" s="26">
        <f>LatticeLayout!A341</f>
        <v>0</v>
      </c>
      <c r="B341" s="26">
        <f>LatticeLayout!B341</f>
        <v>0</v>
      </c>
      <c r="C341" s="26">
        <f>LatticeLayout!C341</f>
        <v>0</v>
      </c>
      <c r="D341" s="26">
        <f>LatticeLayout!D341</f>
        <v>0</v>
      </c>
      <c r="E341" s="26">
        <f>LatticeLayout!E341</f>
        <v>0</v>
      </c>
      <c r="F341" s="26">
        <f>LatticeLayout!F341</f>
        <v>0</v>
      </c>
      <c r="G341" s="26">
        <f>LatticeLayout!G341</f>
        <v>0</v>
      </c>
      <c r="H341" s="26">
        <f>LatticeLayout!H341</f>
        <v>0</v>
      </c>
      <c r="I341" s="26">
        <f>LatticeLayout!I341</f>
        <v>0</v>
      </c>
      <c r="J341" s="26">
        <f>LatticeLayout!J341</f>
        <v>0</v>
      </c>
      <c r="K341" s="26">
        <f>LatticeLayout!K341</f>
        <v>0</v>
      </c>
      <c r="L341" s="26">
        <f>LatticeLayout!O341</f>
        <v>41.094000000000001</v>
      </c>
      <c r="M341" s="26">
        <f>LatticeLayout!P341</f>
        <v>423.0996045</v>
      </c>
      <c r="N341" s="26">
        <f>LatticeLayout!Q341</f>
        <v>356.52487622763232</v>
      </c>
      <c r="O341" s="26">
        <f t="shared" si="31"/>
        <v>356.52487622763232</v>
      </c>
      <c r="P341" s="26">
        <f t="shared" si="32"/>
        <v>423.0996045</v>
      </c>
      <c r="Q341" s="26">
        <f t="shared" si="33"/>
        <v>41.094000000000001</v>
      </c>
      <c r="R341" s="26">
        <f t="shared" si="34"/>
        <v>270</v>
      </c>
      <c r="S341" s="26">
        <f t="shared" si="35"/>
        <v>0</v>
      </c>
      <c r="T341" s="26">
        <v>0</v>
      </c>
      <c r="U341"/>
      <c r="V341"/>
      <c r="W341"/>
      <c r="X341"/>
    </row>
    <row r="342" spans="1:24" ht="12.75" customHeight="1">
      <c r="A342" s="26" t="str">
        <f>LatticeLayout!A342</f>
        <v>FE</v>
      </c>
      <c r="B342" s="26" t="str">
        <f>LatticeLayout!B342</f>
        <v>MEBT</v>
      </c>
      <c r="C342" s="26" t="str">
        <f>LatticeLayout!C342</f>
        <v>BCM</v>
      </c>
      <c r="D342" s="26">
        <f>LatticeLayout!D342</f>
        <v>1120</v>
      </c>
      <c r="E342" s="26" t="str">
        <f>LatticeLayout!E342</f>
        <v>FE_MEBT:BCM_D1120</v>
      </c>
      <c r="F342" s="26" t="str">
        <f>LatticeLayout!F342</f>
        <v>BCM1</v>
      </c>
      <c r="G342" s="26" t="str">
        <f>LatticeLayout!G342</f>
        <v>AC current transformer</v>
      </c>
      <c r="H342" s="26">
        <f>LatticeLayout!H342</f>
        <v>40</v>
      </c>
      <c r="I342" s="26">
        <f>LatticeLayout!I342</f>
        <v>0</v>
      </c>
      <c r="J342" s="26">
        <f>LatticeLayout!J342</f>
        <v>0</v>
      </c>
      <c r="K342" s="26">
        <f>LatticeLayout!K342</f>
        <v>0.04</v>
      </c>
      <c r="L342" s="26">
        <f>LatticeLayout!O342</f>
        <v>41.094000000000001</v>
      </c>
      <c r="M342" s="26">
        <f>LatticeLayout!P342</f>
        <v>423.0996045</v>
      </c>
      <c r="N342" s="26">
        <f>LatticeLayout!Q342</f>
        <v>356.4848762276323</v>
      </c>
      <c r="O342" s="26">
        <f t="shared" si="31"/>
        <v>356.50487622763228</v>
      </c>
      <c r="P342" s="26">
        <f t="shared" si="32"/>
        <v>423.0996045</v>
      </c>
      <c r="Q342" s="26">
        <f t="shared" si="33"/>
        <v>41.094000000000001</v>
      </c>
      <c r="R342" s="26">
        <f t="shared" si="34"/>
        <v>270</v>
      </c>
      <c r="S342" s="26">
        <f t="shared" si="35"/>
        <v>0</v>
      </c>
      <c r="T342" s="26">
        <v>0</v>
      </c>
      <c r="U342"/>
      <c r="V342"/>
      <c r="W342"/>
      <c r="X342"/>
    </row>
    <row r="343" spans="1:24" ht="12.75" hidden="1" customHeight="1">
      <c r="A343" s="26">
        <f>LatticeLayout!A343</f>
        <v>0</v>
      </c>
      <c r="B343" s="26">
        <f>LatticeLayout!B343</f>
        <v>0</v>
      </c>
      <c r="C343" s="26">
        <f>LatticeLayout!C343</f>
        <v>0</v>
      </c>
      <c r="D343" s="26">
        <f>LatticeLayout!D343</f>
        <v>0</v>
      </c>
      <c r="E343" s="26">
        <f>LatticeLayout!E343</f>
        <v>0</v>
      </c>
      <c r="F343" s="26">
        <f>LatticeLayout!F343</f>
        <v>0</v>
      </c>
      <c r="G343" s="26">
        <f>LatticeLayout!G343</f>
        <v>0</v>
      </c>
      <c r="H343" s="26">
        <f>LatticeLayout!H343</f>
        <v>0</v>
      </c>
      <c r="I343" s="26">
        <f>LatticeLayout!I343</f>
        <v>0</v>
      </c>
      <c r="J343" s="26">
        <f>LatticeLayout!J343</f>
        <v>0</v>
      </c>
      <c r="K343" s="26">
        <f>LatticeLayout!K343</f>
        <v>0</v>
      </c>
      <c r="L343" s="26">
        <f>LatticeLayout!O343</f>
        <v>41.094000000000001</v>
      </c>
      <c r="M343" s="26">
        <f>LatticeLayout!P343</f>
        <v>423.0996045</v>
      </c>
      <c r="N343" s="26">
        <f>LatticeLayout!Q343</f>
        <v>356.4848762276323</v>
      </c>
      <c r="O343" s="26">
        <f t="shared" ref="O343:O406" si="36">(N343+N342)/2</f>
        <v>356.4848762276323</v>
      </c>
      <c r="P343" s="26">
        <f t="shared" ref="P343:P406" si="37">(M343+M342)/2</f>
        <v>423.0996045</v>
      </c>
      <c r="Q343" s="26">
        <f t="shared" ref="Q343:Q406" si="38">(L343+L342)/2</f>
        <v>41.094000000000001</v>
      </c>
      <c r="R343" s="26">
        <f t="shared" si="34"/>
        <v>270</v>
      </c>
      <c r="S343" s="26">
        <f t="shared" si="35"/>
        <v>0</v>
      </c>
      <c r="T343" s="26">
        <v>0</v>
      </c>
      <c r="U343"/>
      <c r="V343"/>
      <c r="W343"/>
      <c r="X343"/>
    </row>
    <row r="344" spans="1:24" hidden="1">
      <c r="A344" s="26">
        <f>LatticeLayout!A344</f>
        <v>0</v>
      </c>
      <c r="B344" s="26">
        <f>LatticeLayout!B344</f>
        <v>0</v>
      </c>
      <c r="C344" s="26">
        <f>LatticeLayout!C344</f>
        <v>0</v>
      </c>
      <c r="D344" s="26">
        <f>LatticeLayout!D344</f>
        <v>0</v>
      </c>
      <c r="E344" s="26">
        <f>LatticeLayout!E344</f>
        <v>0</v>
      </c>
      <c r="F344" s="26">
        <f>LatticeLayout!F344</f>
        <v>0</v>
      </c>
      <c r="G344" s="26">
        <f>LatticeLayout!G344</f>
        <v>0</v>
      </c>
      <c r="H344" s="26">
        <f>LatticeLayout!H344</f>
        <v>0</v>
      </c>
      <c r="I344" s="26">
        <f>LatticeLayout!I344</f>
        <v>0</v>
      </c>
      <c r="J344" s="26">
        <f>LatticeLayout!J344</f>
        <v>0</v>
      </c>
      <c r="K344" s="26">
        <f>LatticeLayout!K344</f>
        <v>0.11303000000000001</v>
      </c>
      <c r="L344" s="26">
        <f>LatticeLayout!O344</f>
        <v>41.094000000000001</v>
      </c>
      <c r="M344" s="26">
        <f>LatticeLayout!P344</f>
        <v>423.0996045</v>
      </c>
      <c r="N344" s="26">
        <f>LatticeLayout!Q344</f>
        <v>356.37184622763232</v>
      </c>
      <c r="O344" s="26">
        <f t="shared" si="36"/>
        <v>356.42836122763231</v>
      </c>
      <c r="P344" s="26">
        <f t="shared" si="37"/>
        <v>423.0996045</v>
      </c>
      <c r="Q344" s="26">
        <f t="shared" si="38"/>
        <v>41.094000000000001</v>
      </c>
      <c r="R344" s="26">
        <f t="shared" si="34"/>
        <v>270</v>
      </c>
      <c r="S344" s="26">
        <f t="shared" si="35"/>
        <v>0</v>
      </c>
      <c r="T344" s="26">
        <v>0</v>
      </c>
      <c r="U344"/>
      <c r="V344"/>
      <c r="W344"/>
      <c r="X344"/>
    </row>
    <row r="345" spans="1:24" ht="12.75" hidden="1" customHeight="1">
      <c r="A345" s="26" t="str">
        <f>LatticeLayout!A345</f>
        <v>FE</v>
      </c>
      <c r="B345" s="26" t="str">
        <f>LatticeLayout!B345</f>
        <v>MEBT</v>
      </c>
      <c r="C345" s="26" t="str">
        <f>LatticeLayout!C345</f>
        <v>IP</v>
      </c>
      <c r="D345" s="26">
        <f>LatticeLayout!D345</f>
        <v>1121</v>
      </c>
      <c r="E345" s="26" t="str">
        <f>LatticeLayout!E345</f>
        <v>FE_MEBT:IP_D1121</v>
      </c>
      <c r="F345" s="26" t="str">
        <f>LatticeLayout!F345</f>
        <v>IP_S</v>
      </c>
      <c r="G345" s="26" t="str">
        <f>LatticeLayout!G345</f>
        <v>ion pump, 75 l/s</v>
      </c>
      <c r="H345" s="26">
        <f>LatticeLayout!H345</f>
        <v>0</v>
      </c>
      <c r="I345" s="26">
        <f>LatticeLayout!I345</f>
        <v>0</v>
      </c>
      <c r="J345" s="26">
        <f>LatticeLayout!J345</f>
        <v>0</v>
      </c>
      <c r="K345" s="26">
        <f>LatticeLayout!K345</f>
        <v>0</v>
      </c>
      <c r="L345" s="26">
        <f>LatticeLayout!O345</f>
        <v>41.094000000000001</v>
      </c>
      <c r="M345" s="26">
        <f>LatticeLayout!P345</f>
        <v>423.0996045</v>
      </c>
      <c r="N345" s="26">
        <f>LatticeLayout!Q345</f>
        <v>356.37184622763232</v>
      </c>
      <c r="O345" s="26">
        <f t="shared" si="36"/>
        <v>356.37184622763232</v>
      </c>
      <c r="P345" s="26">
        <f t="shared" si="37"/>
        <v>423.0996045</v>
      </c>
      <c r="Q345" s="26">
        <f t="shared" si="38"/>
        <v>41.094000000000001</v>
      </c>
      <c r="R345" s="26">
        <f t="shared" si="34"/>
        <v>270</v>
      </c>
      <c r="S345" s="26">
        <f t="shared" si="35"/>
        <v>0</v>
      </c>
      <c r="T345" s="26">
        <v>0</v>
      </c>
      <c r="U345"/>
      <c r="V345"/>
      <c r="W345"/>
      <c r="X345"/>
    </row>
    <row r="346" spans="1:24" ht="12.75" hidden="1" customHeight="1">
      <c r="A346" s="26">
        <f>LatticeLayout!A346</f>
        <v>0</v>
      </c>
      <c r="B346" s="26">
        <f>LatticeLayout!B346</f>
        <v>0</v>
      </c>
      <c r="C346" s="26">
        <f>LatticeLayout!C346</f>
        <v>0</v>
      </c>
      <c r="D346" s="26">
        <f>LatticeLayout!D346</f>
        <v>0</v>
      </c>
      <c r="E346" s="26">
        <f>LatticeLayout!E346</f>
        <v>0</v>
      </c>
      <c r="F346" s="26">
        <f>LatticeLayout!F346</f>
        <v>0</v>
      </c>
      <c r="G346" s="26">
        <f>LatticeLayout!G346</f>
        <v>0</v>
      </c>
      <c r="H346" s="26">
        <f>LatticeLayout!H346</f>
        <v>40</v>
      </c>
      <c r="I346" s="26">
        <f>LatticeLayout!I346</f>
        <v>0</v>
      </c>
      <c r="J346" s="26">
        <f>LatticeLayout!J346</f>
        <v>0</v>
      </c>
      <c r="K346" s="26">
        <f>LatticeLayout!K346</f>
        <v>0.23050308999999999</v>
      </c>
      <c r="L346" s="26">
        <f>LatticeLayout!O346</f>
        <v>41.094000000000001</v>
      </c>
      <c r="M346" s="26">
        <f>LatticeLayout!P346</f>
        <v>423.0996045</v>
      </c>
      <c r="N346" s="26">
        <f>LatticeLayout!Q346</f>
        <v>356.1413431376323</v>
      </c>
      <c r="O346" s="26">
        <f t="shared" si="36"/>
        <v>356.25659468263234</v>
      </c>
      <c r="P346" s="26">
        <f t="shared" si="37"/>
        <v>423.0996045</v>
      </c>
      <c r="Q346" s="26">
        <f t="shared" si="38"/>
        <v>41.094000000000001</v>
      </c>
      <c r="R346" s="26">
        <f t="shared" si="34"/>
        <v>270</v>
      </c>
      <c r="S346" s="26">
        <f t="shared" si="35"/>
        <v>0</v>
      </c>
      <c r="T346" s="26">
        <v>0</v>
      </c>
      <c r="U346"/>
      <c r="V346"/>
      <c r="W346"/>
      <c r="X346"/>
    </row>
    <row r="347" spans="1:24" ht="12.75" hidden="1" customHeight="1">
      <c r="A347" s="26">
        <f>LatticeLayout!A347</f>
        <v>0</v>
      </c>
      <c r="B347" s="26">
        <f>LatticeLayout!B347</f>
        <v>0</v>
      </c>
      <c r="C347" s="26">
        <f>LatticeLayout!C347</f>
        <v>0</v>
      </c>
      <c r="D347" s="26">
        <f>LatticeLayout!D347</f>
        <v>0</v>
      </c>
      <c r="E347" s="26">
        <f>LatticeLayout!E347</f>
        <v>0</v>
      </c>
      <c r="F347" s="26">
        <f>LatticeLayout!F347</f>
        <v>0</v>
      </c>
      <c r="G347" s="26">
        <f>LatticeLayout!G347</f>
        <v>0</v>
      </c>
      <c r="H347" s="26">
        <f>LatticeLayout!H347</f>
        <v>0</v>
      </c>
      <c r="I347" s="26">
        <f>LatticeLayout!I347</f>
        <v>0</v>
      </c>
      <c r="J347" s="26">
        <f>LatticeLayout!J347</f>
        <v>0</v>
      </c>
      <c r="K347" s="26">
        <f>LatticeLayout!K347</f>
        <v>-2.6299999999999998E-6</v>
      </c>
      <c r="L347" s="26">
        <f>LatticeLayout!O347</f>
        <v>41.094000000000001</v>
      </c>
      <c r="M347" s="26">
        <f>LatticeLayout!P347</f>
        <v>423.0996045</v>
      </c>
      <c r="N347" s="26">
        <f>LatticeLayout!Q347</f>
        <v>356.14134576763229</v>
      </c>
      <c r="O347" s="26">
        <f t="shared" si="36"/>
        <v>356.14134445263232</v>
      </c>
      <c r="P347" s="26">
        <f t="shared" si="37"/>
        <v>423.0996045</v>
      </c>
      <c r="Q347" s="26">
        <f t="shared" si="38"/>
        <v>41.094000000000001</v>
      </c>
      <c r="R347" s="26">
        <f t="shared" si="34"/>
        <v>270</v>
      </c>
      <c r="S347" s="26">
        <f t="shared" si="35"/>
        <v>0</v>
      </c>
      <c r="T347" s="26">
        <v>0</v>
      </c>
      <c r="U347"/>
      <c r="V347"/>
      <c r="W347"/>
      <c r="X347"/>
    </row>
    <row r="348" spans="1:24" ht="12.75" hidden="1" customHeight="1">
      <c r="A348" s="26" t="str">
        <f>LatticeLayout!A348</f>
        <v>FE</v>
      </c>
      <c r="B348" s="26" t="str">
        <f>LatticeLayout!B348</f>
        <v>MEBT</v>
      </c>
      <c r="C348" s="26" t="str">
        <f>LatticeLayout!C348</f>
        <v>END</v>
      </c>
      <c r="D348" s="26">
        <f>LatticeLayout!D348</f>
        <v>0</v>
      </c>
      <c r="E348" s="26">
        <f>LatticeLayout!E348</f>
        <v>0</v>
      </c>
      <c r="F348" s="26">
        <f>LatticeLayout!F348</f>
        <v>0</v>
      </c>
      <c r="G348" s="26">
        <f>LatticeLayout!G348</f>
        <v>0</v>
      </c>
      <c r="H348" s="26">
        <f>LatticeLayout!H348</f>
        <v>0</v>
      </c>
      <c r="I348" s="26">
        <f>LatticeLayout!I348</f>
        <v>0</v>
      </c>
      <c r="J348" s="26">
        <f>LatticeLayout!J348</f>
        <v>0</v>
      </c>
      <c r="K348" s="26">
        <f>LatticeLayout!K348</f>
        <v>0</v>
      </c>
      <c r="L348" s="26">
        <f>LatticeLayout!O348</f>
        <v>41.094000000000001</v>
      </c>
      <c r="M348" s="26">
        <f>LatticeLayout!P348</f>
        <v>423.0996045</v>
      </c>
      <c r="N348" s="26">
        <f>LatticeLayout!Q348</f>
        <v>356.14134576763229</v>
      </c>
      <c r="O348" s="26">
        <f t="shared" si="36"/>
        <v>356.14134576763229</v>
      </c>
      <c r="P348" s="26">
        <f t="shared" si="37"/>
        <v>423.0996045</v>
      </c>
      <c r="Q348" s="26">
        <f t="shared" si="38"/>
        <v>41.094000000000001</v>
      </c>
      <c r="R348" s="26">
        <f t="shared" si="34"/>
        <v>270</v>
      </c>
      <c r="S348" s="26">
        <f t="shared" si="35"/>
        <v>0</v>
      </c>
      <c r="T348" s="26">
        <v>0</v>
      </c>
      <c r="U348"/>
      <c r="V348"/>
      <c r="W348"/>
      <c r="X348"/>
    </row>
    <row r="349" spans="1:24" hidden="1">
      <c r="A349" s="26" t="str">
        <f>LatticeLayout!A349</f>
        <v>SEGMENT 1 START (begin with b=0.041 QWR cryomodules)</v>
      </c>
      <c r="B349" s="26">
        <f>LatticeLayout!B349</f>
        <v>0</v>
      </c>
      <c r="C349" s="26">
        <f>LatticeLayout!C349</f>
        <v>0</v>
      </c>
      <c r="D349" s="26">
        <f>LatticeLayout!D349</f>
        <v>0</v>
      </c>
      <c r="E349" s="26">
        <f>LatticeLayout!E349</f>
        <v>0</v>
      </c>
      <c r="F349" s="26">
        <f>LatticeLayout!F349</f>
        <v>0</v>
      </c>
      <c r="G349" s="26">
        <f>LatticeLayout!G349</f>
        <v>0</v>
      </c>
      <c r="H349" s="26">
        <f>LatticeLayout!H349</f>
        <v>0</v>
      </c>
      <c r="I349" s="26">
        <f>LatticeLayout!I349</f>
        <v>0</v>
      </c>
      <c r="J349" s="26">
        <f>LatticeLayout!J349</f>
        <v>0</v>
      </c>
      <c r="K349" s="26">
        <f>LatticeLayout!K349</f>
        <v>0</v>
      </c>
      <c r="L349" s="26">
        <f>LatticeLayout!O349</f>
        <v>41.094000000000001</v>
      </c>
      <c r="M349" s="26">
        <f>LatticeLayout!P349</f>
        <v>423.0996045</v>
      </c>
      <c r="N349" s="26">
        <f>LatticeLayout!Q349</f>
        <v>356.14134576763229</v>
      </c>
      <c r="O349" s="26">
        <f t="shared" si="36"/>
        <v>356.14134576763229</v>
      </c>
      <c r="P349" s="26">
        <f t="shared" si="37"/>
        <v>423.0996045</v>
      </c>
      <c r="Q349" s="26">
        <f t="shared" si="38"/>
        <v>41.094000000000001</v>
      </c>
      <c r="R349" s="26">
        <f t="shared" si="34"/>
        <v>270</v>
      </c>
      <c r="S349" s="26">
        <f t="shared" si="35"/>
        <v>0</v>
      </c>
      <c r="T349" s="26">
        <v>0</v>
      </c>
      <c r="U349"/>
      <c r="V349"/>
      <c r="W349"/>
      <c r="X349"/>
    </row>
    <row r="350" spans="1:24" ht="12.75" hidden="1" customHeight="1">
      <c r="A350" s="26" t="str">
        <f>LatticeLayout!A350</f>
        <v>LS1</v>
      </c>
      <c r="B350" s="26" t="str">
        <f>LatticeLayout!B350</f>
        <v>CA01</v>
      </c>
      <c r="C350" s="26" t="str">
        <f>LatticeLayout!C350</f>
        <v>GV</v>
      </c>
      <c r="D350" s="26">
        <f>LatticeLayout!D350</f>
        <v>1124</v>
      </c>
      <c r="E350" s="26" t="str">
        <f>LatticeLayout!E350</f>
        <v>LS1_CA01:GV_D1124</v>
      </c>
      <c r="F350" s="26">
        <f>LatticeLayout!F350</f>
        <v>0</v>
      </c>
      <c r="G350" s="26" t="str">
        <f>LatticeLayout!G350</f>
        <v>gate valve</v>
      </c>
      <c r="H350" s="26">
        <f>LatticeLayout!H350</f>
        <v>40</v>
      </c>
      <c r="I350" s="26">
        <f>LatticeLayout!I350</f>
        <v>0</v>
      </c>
      <c r="J350" s="26">
        <f>LatticeLayout!J350</f>
        <v>0</v>
      </c>
      <c r="K350" s="26">
        <f>LatticeLayout!K350</f>
        <v>5.7403999999999997E-2</v>
      </c>
      <c r="L350" s="26">
        <f>LatticeLayout!O350</f>
        <v>41.094000000000001</v>
      </c>
      <c r="M350" s="26">
        <f>LatticeLayout!P350</f>
        <v>423.0996045</v>
      </c>
      <c r="N350" s="26">
        <f>LatticeLayout!Q350</f>
        <v>356.08394176763227</v>
      </c>
      <c r="O350" s="26">
        <f t="shared" si="36"/>
        <v>356.11264376763228</v>
      </c>
      <c r="P350" s="26">
        <f t="shared" si="37"/>
        <v>423.0996045</v>
      </c>
      <c r="Q350" s="26">
        <f t="shared" si="38"/>
        <v>41.094000000000001</v>
      </c>
      <c r="R350" s="26">
        <f t="shared" si="34"/>
        <v>270</v>
      </c>
      <c r="S350" s="26">
        <f t="shared" si="35"/>
        <v>0</v>
      </c>
      <c r="T350" s="26">
        <v>0</v>
      </c>
      <c r="U350"/>
      <c r="V350"/>
      <c r="W350"/>
      <c r="X350"/>
    </row>
    <row r="351" spans="1:24" ht="12.75" hidden="1" customHeight="1">
      <c r="A351" s="26">
        <f>LatticeLayout!A351</f>
        <v>0</v>
      </c>
      <c r="B351" s="26">
        <f>LatticeLayout!B351</f>
        <v>0</v>
      </c>
      <c r="C351" s="26">
        <f>LatticeLayout!C351</f>
        <v>0</v>
      </c>
      <c r="D351" s="26">
        <f>LatticeLayout!D351</f>
        <v>0</v>
      </c>
      <c r="E351" s="26">
        <f>LatticeLayout!E351</f>
        <v>0</v>
      </c>
      <c r="F351" s="26">
        <f>LatticeLayout!F351</f>
        <v>0</v>
      </c>
      <c r="G351" s="26" t="str">
        <f>LatticeLayout!G351</f>
        <v>bellows</v>
      </c>
      <c r="H351" s="26">
        <f>LatticeLayout!H351</f>
        <v>40</v>
      </c>
      <c r="I351" s="26">
        <f>LatticeLayout!I351</f>
        <v>0</v>
      </c>
      <c r="J351" s="26">
        <f>LatticeLayout!J351</f>
        <v>0</v>
      </c>
      <c r="K351" s="26">
        <f>LatticeLayout!K351</f>
        <v>0.189001</v>
      </c>
      <c r="L351" s="26">
        <f>LatticeLayout!O351</f>
        <v>41.094000000000001</v>
      </c>
      <c r="M351" s="26">
        <f>LatticeLayout!P351</f>
        <v>423.0996045</v>
      </c>
      <c r="N351" s="26">
        <f>LatticeLayout!Q351</f>
        <v>355.89494076763225</v>
      </c>
      <c r="O351" s="26">
        <f t="shared" si="36"/>
        <v>355.98944126763229</v>
      </c>
      <c r="P351" s="26">
        <f t="shared" si="37"/>
        <v>423.0996045</v>
      </c>
      <c r="Q351" s="26">
        <f t="shared" si="38"/>
        <v>41.094000000000001</v>
      </c>
      <c r="R351" s="26">
        <f t="shared" si="34"/>
        <v>270</v>
      </c>
      <c r="S351" s="26">
        <f t="shared" si="35"/>
        <v>0</v>
      </c>
      <c r="T351" s="26">
        <v>0</v>
      </c>
      <c r="U351"/>
      <c r="V351"/>
      <c r="W351"/>
      <c r="X351"/>
    </row>
    <row r="352" spans="1:24" ht="12.75" customHeight="1">
      <c r="A352" s="26" t="str">
        <f>LatticeLayout!A352</f>
        <v>LS1</v>
      </c>
      <c r="B352" s="26" t="str">
        <f>LatticeLayout!B352</f>
        <v>CA01</v>
      </c>
      <c r="C352" s="26" t="str">
        <f>LatticeLayout!C352</f>
        <v>CAV1</v>
      </c>
      <c r="D352" s="26">
        <f>LatticeLayout!D352</f>
        <v>1127</v>
      </c>
      <c r="E352" s="26" t="str">
        <f>LatticeLayout!E352</f>
        <v>LS1_CA01:CAV1_D1127</v>
      </c>
      <c r="F352" s="26">
        <f>LatticeLayout!F352</f>
        <v>0</v>
      </c>
      <c r="G352" s="26" t="str">
        <f>LatticeLayout!G352</f>
        <v>b04 resonator</v>
      </c>
      <c r="H352" s="26">
        <f>LatticeLayout!H352</f>
        <v>36</v>
      </c>
      <c r="I352" s="26">
        <f>LatticeLayout!I352</f>
        <v>0</v>
      </c>
      <c r="J352" s="26">
        <f>LatticeLayout!J352</f>
        <v>0</v>
      </c>
      <c r="K352" s="26">
        <f>LatticeLayout!K352</f>
        <v>0.183363</v>
      </c>
      <c r="L352" s="26">
        <f>LatticeLayout!O352</f>
        <v>41.094000000000001</v>
      </c>
      <c r="M352" s="26">
        <f>LatticeLayout!P352</f>
        <v>423.0996045</v>
      </c>
      <c r="N352" s="26">
        <f>LatticeLayout!Q352</f>
        <v>355.71157776763226</v>
      </c>
      <c r="O352" s="26">
        <f t="shared" si="36"/>
        <v>355.80325926763226</v>
      </c>
      <c r="P352" s="26">
        <f t="shared" si="37"/>
        <v>423.0996045</v>
      </c>
      <c r="Q352" s="26">
        <f t="shared" si="38"/>
        <v>41.094000000000001</v>
      </c>
      <c r="R352" s="26">
        <f t="shared" si="34"/>
        <v>270</v>
      </c>
      <c r="S352" s="26">
        <f t="shared" si="35"/>
        <v>0</v>
      </c>
      <c r="T352" s="26">
        <v>0</v>
      </c>
      <c r="U352"/>
      <c r="V352"/>
      <c r="W352"/>
      <c r="X352"/>
    </row>
    <row r="353" spans="1:24" ht="12.75" hidden="1" customHeight="1">
      <c r="A353" s="26">
        <f>LatticeLayout!A353</f>
        <v>0</v>
      </c>
      <c r="B353" s="26">
        <f>LatticeLayout!B353</f>
        <v>0</v>
      </c>
      <c r="C353" s="26">
        <f>LatticeLayout!C353</f>
        <v>0</v>
      </c>
      <c r="D353" s="26">
        <f>LatticeLayout!D353</f>
        <v>0</v>
      </c>
      <c r="E353" s="26">
        <f>LatticeLayout!E353</f>
        <v>0</v>
      </c>
      <c r="F353" s="26">
        <f>LatticeLayout!F353</f>
        <v>0</v>
      </c>
      <c r="G353" s="26">
        <f>LatticeLayout!G353</f>
        <v>0</v>
      </c>
      <c r="H353" s="26">
        <f>LatticeLayout!H353</f>
        <v>0</v>
      </c>
      <c r="I353" s="26">
        <f>LatticeLayout!I353</f>
        <v>0</v>
      </c>
      <c r="J353" s="26">
        <f>LatticeLayout!J353</f>
        <v>0</v>
      </c>
      <c r="K353" s="26">
        <f>LatticeLayout!K353</f>
        <v>0</v>
      </c>
      <c r="L353" s="26">
        <f>LatticeLayout!O353</f>
        <v>41.094000000000001</v>
      </c>
      <c r="M353" s="26">
        <f>LatticeLayout!P353</f>
        <v>423.0996045</v>
      </c>
      <c r="N353" s="26">
        <f>LatticeLayout!Q353</f>
        <v>355.71157776763226</v>
      </c>
      <c r="O353" s="26">
        <f t="shared" si="36"/>
        <v>355.71157776763226</v>
      </c>
      <c r="P353" s="26">
        <f t="shared" si="37"/>
        <v>423.0996045</v>
      </c>
      <c r="Q353" s="26">
        <f t="shared" si="38"/>
        <v>41.094000000000001</v>
      </c>
      <c r="R353" s="26">
        <f t="shared" si="34"/>
        <v>270</v>
      </c>
      <c r="S353" s="26">
        <f t="shared" si="35"/>
        <v>0</v>
      </c>
      <c r="T353" s="26">
        <v>0</v>
      </c>
      <c r="U353"/>
      <c r="V353"/>
      <c r="W353"/>
      <c r="X353"/>
    </row>
    <row r="354" spans="1:24" hidden="1">
      <c r="A354" s="26" t="str">
        <f>LatticeLayout!A354</f>
        <v>LS1</v>
      </c>
      <c r="B354" s="26" t="str">
        <f>LatticeLayout!B354</f>
        <v>CA01</v>
      </c>
      <c r="C354" s="26" t="str">
        <f>LatticeLayout!C354</f>
        <v>BLM</v>
      </c>
      <c r="D354" s="26">
        <f>LatticeLayout!D354</f>
        <v>1128</v>
      </c>
      <c r="E354" s="26" t="str">
        <f>LatticeLayout!E354</f>
        <v>LS1_CA01:BLM_D1128</v>
      </c>
      <c r="F354" s="26">
        <f>LatticeLayout!F354</f>
        <v>0</v>
      </c>
      <c r="G354" s="26" t="str">
        <f>LatticeLayout!G354</f>
        <v>outside loss monitor</v>
      </c>
      <c r="H354" s="26">
        <f>LatticeLayout!H354</f>
        <v>0</v>
      </c>
      <c r="I354" s="26">
        <f>LatticeLayout!I354</f>
        <v>0</v>
      </c>
      <c r="J354" s="26">
        <f>LatticeLayout!J354</f>
        <v>0</v>
      </c>
      <c r="K354" s="26">
        <f>LatticeLayout!K354</f>
        <v>0</v>
      </c>
      <c r="L354" s="26">
        <f>LatticeLayout!O354</f>
        <v>41.094000000000001</v>
      </c>
      <c r="M354" s="26">
        <f>LatticeLayout!P354</f>
        <v>423.0996045</v>
      </c>
      <c r="N354" s="26">
        <f>LatticeLayout!Q354</f>
        <v>355.71157776763226</v>
      </c>
      <c r="O354" s="26">
        <f t="shared" si="36"/>
        <v>355.71157776763226</v>
      </c>
      <c r="P354" s="26">
        <f t="shared" si="37"/>
        <v>423.0996045</v>
      </c>
      <c r="Q354" s="26">
        <f t="shared" si="38"/>
        <v>41.094000000000001</v>
      </c>
      <c r="R354" s="26">
        <f t="shared" si="34"/>
        <v>270</v>
      </c>
      <c r="S354" s="26">
        <f t="shared" si="35"/>
        <v>0</v>
      </c>
      <c r="T354" s="26">
        <v>0</v>
      </c>
      <c r="U354"/>
      <c r="V354"/>
      <c r="W354"/>
      <c r="X354"/>
    </row>
    <row r="355" spans="1:24" ht="12.75" hidden="1" customHeight="1">
      <c r="A355" s="26">
        <f>LatticeLayout!A355</f>
        <v>0</v>
      </c>
      <c r="B355" s="26">
        <f>LatticeLayout!B355</f>
        <v>0</v>
      </c>
      <c r="C355" s="26">
        <f>LatticeLayout!C355</f>
        <v>0</v>
      </c>
      <c r="D355" s="26">
        <f>LatticeLayout!D355</f>
        <v>0</v>
      </c>
      <c r="E355" s="26">
        <f>LatticeLayout!E355</f>
        <v>0</v>
      </c>
      <c r="F355" s="26">
        <f>LatticeLayout!F355</f>
        <v>0</v>
      </c>
      <c r="G355" s="26" t="str">
        <f>LatticeLayout!G355</f>
        <v>bellow</v>
      </c>
      <c r="H355" s="26">
        <f>LatticeLayout!H355</f>
        <v>40</v>
      </c>
      <c r="I355" s="26">
        <f>LatticeLayout!I355</f>
        <v>0</v>
      </c>
      <c r="J355" s="26">
        <f>LatticeLayout!J355</f>
        <v>0</v>
      </c>
      <c r="K355" s="26">
        <f>LatticeLayout!K355</f>
        <v>9.6509999999999999E-2</v>
      </c>
      <c r="L355" s="26">
        <f>LatticeLayout!O355</f>
        <v>41.094000000000001</v>
      </c>
      <c r="M355" s="26">
        <f>LatticeLayout!P355</f>
        <v>423.0996045</v>
      </c>
      <c r="N355" s="26">
        <f>LatticeLayout!Q355</f>
        <v>355.61506776763224</v>
      </c>
      <c r="O355" s="26">
        <f t="shared" si="36"/>
        <v>355.66332276763228</v>
      </c>
      <c r="P355" s="26">
        <f t="shared" si="37"/>
        <v>423.0996045</v>
      </c>
      <c r="Q355" s="26">
        <f t="shared" si="38"/>
        <v>41.094000000000001</v>
      </c>
      <c r="R355" s="26">
        <f t="shared" si="34"/>
        <v>270</v>
      </c>
      <c r="S355" s="26">
        <f t="shared" si="35"/>
        <v>0</v>
      </c>
      <c r="T355" s="26">
        <v>0</v>
      </c>
      <c r="U355"/>
      <c r="V355"/>
      <c r="W355"/>
      <c r="X355"/>
    </row>
    <row r="356" spans="1:24" ht="12.75" customHeight="1">
      <c r="A356" s="26" t="str">
        <f>LatticeLayout!A356</f>
        <v>LS1</v>
      </c>
      <c r="B356" s="26" t="str">
        <f>LatticeLayout!B356</f>
        <v>CA01</v>
      </c>
      <c r="C356" s="26" t="str">
        <f>LatticeLayout!C356</f>
        <v>BPM</v>
      </c>
      <c r="D356" s="26">
        <f>LatticeLayout!D356</f>
        <v>1129</v>
      </c>
      <c r="E356" s="26" t="str">
        <f>LatticeLayout!E356</f>
        <v>LS1_CA01:BPM_D1129</v>
      </c>
      <c r="F356" s="26" t="str">
        <f>LatticeLayout!F356</f>
        <v>BPM6</v>
      </c>
      <c r="G356" s="26" t="str">
        <f>LatticeLayout!G356</f>
        <v>position monitor, BPMc</v>
      </c>
      <c r="H356" s="26">
        <f>LatticeLayout!H356</f>
        <v>40</v>
      </c>
      <c r="I356" s="26">
        <f>LatticeLayout!I356</f>
        <v>0</v>
      </c>
      <c r="J356" s="26">
        <f>LatticeLayout!J356</f>
        <v>0</v>
      </c>
      <c r="K356" s="26">
        <f>LatticeLayout!K356</f>
        <v>0</v>
      </c>
      <c r="L356" s="26">
        <f>LatticeLayout!O356</f>
        <v>41.094000000000001</v>
      </c>
      <c r="M356" s="26">
        <f>LatticeLayout!P356</f>
        <v>423.0996045</v>
      </c>
      <c r="N356" s="26">
        <f>LatticeLayout!Q356</f>
        <v>355.61506776763224</v>
      </c>
      <c r="O356" s="26">
        <f t="shared" si="36"/>
        <v>355.61506776763224</v>
      </c>
      <c r="P356" s="26">
        <f t="shared" si="37"/>
        <v>423.0996045</v>
      </c>
      <c r="Q356" s="26">
        <f t="shared" si="38"/>
        <v>41.094000000000001</v>
      </c>
      <c r="R356" s="26">
        <f t="shared" si="34"/>
        <v>270</v>
      </c>
      <c r="S356" s="26">
        <f t="shared" si="35"/>
        <v>0</v>
      </c>
      <c r="T356" s="26">
        <v>0</v>
      </c>
      <c r="U356"/>
      <c r="V356"/>
      <c r="W356"/>
      <c r="X356"/>
    </row>
    <row r="357" spans="1:24" ht="12.75" customHeight="1">
      <c r="A357" s="26">
        <f>LatticeLayout!A357</f>
        <v>0</v>
      </c>
      <c r="B357" s="26">
        <f>LatticeLayout!B357</f>
        <v>0</v>
      </c>
      <c r="C357" s="26">
        <f>LatticeLayout!C357</f>
        <v>0</v>
      </c>
      <c r="D357" s="26">
        <f>LatticeLayout!D357</f>
        <v>0</v>
      </c>
      <c r="E357" s="26">
        <f>LatticeLayout!E357</f>
        <v>0</v>
      </c>
      <c r="F357" s="26">
        <f>LatticeLayout!F357</f>
        <v>0</v>
      </c>
      <c r="G357" s="26" t="str">
        <f>LatticeLayout!G357</f>
        <v>BPM-box</v>
      </c>
      <c r="H357" s="26">
        <f>LatticeLayout!H357</f>
        <v>0</v>
      </c>
      <c r="I357" s="26">
        <f>LatticeLayout!I357</f>
        <v>0</v>
      </c>
      <c r="J357" s="26">
        <f>LatticeLayout!J357</f>
        <v>0</v>
      </c>
      <c r="K357" s="26">
        <f>LatticeLayout!K357</f>
        <v>5.5879999999999999E-2</v>
      </c>
      <c r="L357" s="26">
        <f>LatticeLayout!O357</f>
        <v>41.094000000000001</v>
      </c>
      <c r="M357" s="26">
        <f>LatticeLayout!P357</f>
        <v>423.0996045</v>
      </c>
      <c r="N357" s="26">
        <f>LatticeLayout!Q357</f>
        <v>355.55918776763224</v>
      </c>
      <c r="O357" s="26">
        <f t="shared" si="36"/>
        <v>355.58712776763224</v>
      </c>
      <c r="P357" s="26">
        <f t="shared" si="37"/>
        <v>423.0996045</v>
      </c>
      <c r="Q357" s="26">
        <f t="shared" si="38"/>
        <v>41.094000000000001</v>
      </c>
      <c r="R357" s="26">
        <f t="shared" si="34"/>
        <v>270</v>
      </c>
      <c r="S357" s="26">
        <f t="shared" si="35"/>
        <v>0</v>
      </c>
      <c r="T357" s="26">
        <v>0</v>
      </c>
      <c r="U357"/>
      <c r="V357"/>
      <c r="W357"/>
      <c r="X357"/>
    </row>
    <row r="358" spans="1:24" ht="12.75" hidden="1" customHeight="1">
      <c r="A358" s="26">
        <f>LatticeLayout!A358</f>
        <v>0</v>
      </c>
      <c r="B358" s="26">
        <f>LatticeLayout!B358</f>
        <v>0</v>
      </c>
      <c r="C358" s="26">
        <f>LatticeLayout!C358</f>
        <v>0</v>
      </c>
      <c r="D358" s="26">
        <f>LatticeLayout!D358</f>
        <v>0</v>
      </c>
      <c r="E358" s="26">
        <f>LatticeLayout!E358</f>
        <v>0</v>
      </c>
      <c r="F358" s="26">
        <f>LatticeLayout!F358</f>
        <v>0</v>
      </c>
      <c r="G358" s="26" t="str">
        <f>LatticeLayout!G358</f>
        <v>solenoid-entry</v>
      </c>
      <c r="H358" s="26">
        <f>LatticeLayout!H358</f>
        <v>40</v>
      </c>
      <c r="I358" s="26">
        <f>LatticeLayout!I358</f>
        <v>0</v>
      </c>
      <c r="J358" s="26">
        <f>LatticeLayout!J358</f>
        <v>0</v>
      </c>
      <c r="K358" s="26">
        <f>LatticeLayout!K358</f>
        <v>7.8206499999999998E-2</v>
      </c>
      <c r="L358" s="26">
        <f>LatticeLayout!O358</f>
        <v>41.094000000000001</v>
      </c>
      <c r="M358" s="26">
        <f>LatticeLayout!P358</f>
        <v>423.0996045</v>
      </c>
      <c r="N358" s="26">
        <f>LatticeLayout!Q358</f>
        <v>355.48098126763222</v>
      </c>
      <c r="O358" s="26">
        <f t="shared" si="36"/>
        <v>355.5200845176322</v>
      </c>
      <c r="P358" s="26">
        <f t="shared" si="37"/>
        <v>423.0996045</v>
      </c>
      <c r="Q358" s="26">
        <f t="shared" si="38"/>
        <v>41.094000000000001</v>
      </c>
      <c r="R358" s="26">
        <f t="shared" si="34"/>
        <v>270</v>
      </c>
      <c r="S358" s="26">
        <f t="shared" si="35"/>
        <v>0</v>
      </c>
      <c r="T358" s="26">
        <v>0</v>
      </c>
      <c r="U358"/>
      <c r="V358"/>
      <c r="W358"/>
      <c r="X358"/>
    </row>
    <row r="359" spans="1:24">
      <c r="A359" s="26" t="str">
        <f>LatticeLayout!A359</f>
        <v>LS1</v>
      </c>
      <c r="B359" s="26" t="str">
        <f>LatticeLayout!B359</f>
        <v>CA01</v>
      </c>
      <c r="C359" s="26" t="str">
        <f>LatticeLayout!C359</f>
        <v>SOL1</v>
      </c>
      <c r="D359" s="26">
        <f>LatticeLayout!D359</f>
        <v>1132</v>
      </c>
      <c r="E359" s="26" t="str">
        <f>LatticeLayout!E359</f>
        <v>LS1_CA01:SOL1_D1132</v>
      </c>
      <c r="F359" s="26" t="str">
        <f>LatticeLayout!F359</f>
        <v>S1</v>
      </c>
      <c r="G359" s="26" t="str">
        <f>LatticeLayout!G359</f>
        <v>solenoid+correctors</v>
      </c>
      <c r="H359" s="26">
        <f>LatticeLayout!H359</f>
        <v>40</v>
      </c>
      <c r="I359" s="26">
        <f>LatticeLayout!I359</f>
        <v>0</v>
      </c>
      <c r="J359" s="26">
        <f>LatticeLayout!J359</f>
        <v>0</v>
      </c>
      <c r="K359" s="26">
        <f>LatticeLayout!K359</f>
        <v>0.25</v>
      </c>
      <c r="L359" s="26">
        <f>LatticeLayout!O359</f>
        <v>41.094000000000001</v>
      </c>
      <c r="M359" s="26">
        <f>LatticeLayout!P359</f>
        <v>423.0996045</v>
      </c>
      <c r="N359" s="26">
        <f>LatticeLayout!Q359</f>
        <v>355.23098126763222</v>
      </c>
      <c r="O359" s="26">
        <f t="shared" si="36"/>
        <v>355.35598126763222</v>
      </c>
      <c r="P359" s="26">
        <f t="shared" si="37"/>
        <v>423.0996045</v>
      </c>
      <c r="Q359" s="26">
        <f t="shared" si="38"/>
        <v>41.094000000000001</v>
      </c>
      <c r="R359" s="26">
        <f t="shared" si="34"/>
        <v>270</v>
      </c>
      <c r="S359" s="26">
        <f t="shared" si="35"/>
        <v>0</v>
      </c>
      <c r="T359" s="26">
        <v>0</v>
      </c>
      <c r="U359"/>
      <c r="V359"/>
      <c r="W359"/>
      <c r="X359"/>
    </row>
    <row r="360" spans="1:24" ht="12.75" hidden="1" customHeight="1">
      <c r="A360" s="26">
        <f>LatticeLayout!A360</f>
        <v>0</v>
      </c>
      <c r="B360" s="26">
        <f>LatticeLayout!B360</f>
        <v>0</v>
      </c>
      <c r="C360" s="26">
        <f>LatticeLayout!C360</f>
        <v>0</v>
      </c>
      <c r="D360" s="26">
        <f>LatticeLayout!D360</f>
        <v>0</v>
      </c>
      <c r="E360" s="26">
        <f>LatticeLayout!E360</f>
        <v>0</v>
      </c>
      <c r="F360" s="26">
        <f>LatticeLayout!F360</f>
        <v>0</v>
      </c>
      <c r="G360" s="26" t="str">
        <f>LatticeLayout!G360</f>
        <v>solenoid-exit</v>
      </c>
      <c r="H360" s="26">
        <f>LatticeLayout!H360</f>
        <v>40</v>
      </c>
      <c r="I360" s="26">
        <f>LatticeLayout!I360</f>
        <v>0</v>
      </c>
      <c r="J360" s="26">
        <f>LatticeLayout!J360</f>
        <v>0</v>
      </c>
      <c r="K360" s="26">
        <f>LatticeLayout!K360</f>
        <v>7.8206499999999998E-2</v>
      </c>
      <c r="L360" s="26">
        <f>LatticeLayout!O360</f>
        <v>41.094000000000001</v>
      </c>
      <c r="M360" s="26">
        <f>LatticeLayout!P360</f>
        <v>423.0996045</v>
      </c>
      <c r="N360" s="26">
        <f>LatticeLayout!Q360</f>
        <v>355.1527747676322</v>
      </c>
      <c r="O360" s="26">
        <f t="shared" si="36"/>
        <v>355.19187801763223</v>
      </c>
      <c r="P360" s="26">
        <f t="shared" si="37"/>
        <v>423.0996045</v>
      </c>
      <c r="Q360" s="26">
        <f t="shared" si="38"/>
        <v>41.094000000000001</v>
      </c>
      <c r="R360" s="26">
        <f t="shared" si="34"/>
        <v>270</v>
      </c>
      <c r="S360" s="26">
        <f t="shared" si="35"/>
        <v>0</v>
      </c>
      <c r="T360" s="26">
        <v>0</v>
      </c>
      <c r="U360"/>
      <c r="V360"/>
      <c r="W360"/>
      <c r="X360"/>
    </row>
    <row r="361" spans="1:24" ht="12.75" hidden="1" customHeight="1">
      <c r="A361" s="26">
        <f>LatticeLayout!A361</f>
        <v>0</v>
      </c>
      <c r="B361" s="26">
        <f>LatticeLayout!B361</f>
        <v>0</v>
      </c>
      <c r="C361" s="26">
        <f>LatticeLayout!C361</f>
        <v>0</v>
      </c>
      <c r="D361" s="26">
        <f>LatticeLayout!D361</f>
        <v>0</v>
      </c>
      <c r="E361" s="26">
        <f>LatticeLayout!E361</f>
        <v>0</v>
      </c>
      <c r="F361" s="26">
        <f>LatticeLayout!F361</f>
        <v>0</v>
      </c>
      <c r="G361" s="26" t="str">
        <f>LatticeLayout!G361</f>
        <v>bellow</v>
      </c>
      <c r="H361" s="26">
        <f>LatticeLayout!H361</f>
        <v>40</v>
      </c>
      <c r="I361" s="26">
        <f>LatticeLayout!I361</f>
        <v>0</v>
      </c>
      <c r="J361" s="26">
        <f>LatticeLayout!J361</f>
        <v>0</v>
      </c>
      <c r="K361" s="26">
        <f>LatticeLayout!K361</f>
        <v>9.9516999999999994E-2</v>
      </c>
      <c r="L361" s="26">
        <f>LatticeLayout!O361</f>
        <v>41.094000000000001</v>
      </c>
      <c r="M361" s="26">
        <f>LatticeLayout!P361</f>
        <v>423.0996045</v>
      </c>
      <c r="N361" s="26">
        <f>LatticeLayout!Q361</f>
        <v>355.0532577676322</v>
      </c>
      <c r="O361" s="26">
        <f t="shared" si="36"/>
        <v>355.1030162676322</v>
      </c>
      <c r="P361" s="26">
        <f t="shared" si="37"/>
        <v>423.0996045</v>
      </c>
      <c r="Q361" s="26">
        <f t="shared" si="38"/>
        <v>41.094000000000001</v>
      </c>
      <c r="R361" s="26">
        <f t="shared" si="34"/>
        <v>270</v>
      </c>
      <c r="S361" s="26">
        <f t="shared" si="35"/>
        <v>0</v>
      </c>
      <c r="T361" s="26">
        <v>0</v>
      </c>
      <c r="U361"/>
      <c r="V361"/>
      <c r="W361"/>
      <c r="X361"/>
    </row>
    <row r="362" spans="1:24" ht="12.75" customHeight="1">
      <c r="A362" s="26" t="str">
        <f>LatticeLayout!A362</f>
        <v>LS1</v>
      </c>
      <c r="B362" s="26" t="str">
        <f>LatticeLayout!B362</f>
        <v>CA01</v>
      </c>
      <c r="C362" s="26" t="str">
        <f>LatticeLayout!C362</f>
        <v>CAV2</v>
      </c>
      <c r="D362" s="26">
        <f>LatticeLayout!D362</f>
        <v>1136</v>
      </c>
      <c r="E362" s="26" t="str">
        <f>LatticeLayout!E362</f>
        <v>LS1_CA01:CAV2_D1136</v>
      </c>
      <c r="F362" s="26">
        <f>LatticeLayout!F362</f>
        <v>0</v>
      </c>
      <c r="G362" s="26" t="str">
        <f>LatticeLayout!G362</f>
        <v>b04 resonator</v>
      </c>
      <c r="H362" s="26">
        <f>LatticeLayout!H362</f>
        <v>36</v>
      </c>
      <c r="I362" s="26">
        <f>LatticeLayout!I362</f>
        <v>0</v>
      </c>
      <c r="J362" s="26">
        <f>LatticeLayout!J362</f>
        <v>0</v>
      </c>
      <c r="K362" s="26">
        <f>LatticeLayout!K362</f>
        <v>0.183363</v>
      </c>
      <c r="L362" s="26">
        <f>LatticeLayout!O362</f>
        <v>41.094000000000001</v>
      </c>
      <c r="M362" s="26">
        <f>LatticeLayout!P362</f>
        <v>423.0996045</v>
      </c>
      <c r="N362" s="26">
        <f>LatticeLayout!Q362</f>
        <v>354.86989476763222</v>
      </c>
      <c r="O362" s="26">
        <f t="shared" si="36"/>
        <v>354.96157626763221</v>
      </c>
      <c r="P362" s="26">
        <f t="shared" si="37"/>
        <v>423.0996045</v>
      </c>
      <c r="Q362" s="26">
        <f t="shared" si="38"/>
        <v>41.094000000000001</v>
      </c>
      <c r="R362" s="26">
        <f t="shared" si="34"/>
        <v>270</v>
      </c>
      <c r="S362" s="26">
        <f t="shared" si="35"/>
        <v>0</v>
      </c>
      <c r="T362" s="26">
        <v>0</v>
      </c>
      <c r="U362"/>
      <c r="V362"/>
      <c r="W362"/>
      <c r="X362"/>
    </row>
    <row r="363" spans="1:24" ht="12.75" hidden="1" customHeight="1">
      <c r="A363" s="26">
        <f>LatticeLayout!A363</f>
        <v>0</v>
      </c>
      <c r="B363" s="26">
        <f>LatticeLayout!B363</f>
        <v>0</v>
      </c>
      <c r="C363" s="26">
        <f>LatticeLayout!C363</f>
        <v>0</v>
      </c>
      <c r="D363" s="26">
        <f>LatticeLayout!D363</f>
        <v>0</v>
      </c>
      <c r="E363" s="26">
        <f>LatticeLayout!E363</f>
        <v>0</v>
      </c>
      <c r="F363" s="26">
        <f>LatticeLayout!F363</f>
        <v>0</v>
      </c>
      <c r="G363" s="26">
        <f>LatticeLayout!G363</f>
        <v>0</v>
      </c>
      <c r="H363" s="26">
        <f>LatticeLayout!H363</f>
        <v>0</v>
      </c>
      <c r="I363" s="26">
        <f>LatticeLayout!I363</f>
        <v>0</v>
      </c>
      <c r="J363" s="26">
        <f>LatticeLayout!J363</f>
        <v>0</v>
      </c>
      <c r="K363" s="26">
        <f>LatticeLayout!K363</f>
        <v>0</v>
      </c>
      <c r="L363" s="26">
        <f>LatticeLayout!O363</f>
        <v>41.094000000000001</v>
      </c>
      <c r="M363" s="26">
        <f>LatticeLayout!P363</f>
        <v>423.0996045</v>
      </c>
      <c r="N363" s="26">
        <f>LatticeLayout!Q363</f>
        <v>354.86989476763222</v>
      </c>
      <c r="O363" s="26">
        <f t="shared" si="36"/>
        <v>354.86989476763222</v>
      </c>
      <c r="P363" s="26">
        <f t="shared" si="37"/>
        <v>423.0996045</v>
      </c>
      <c r="Q363" s="26">
        <f t="shared" si="38"/>
        <v>41.094000000000001</v>
      </c>
      <c r="R363" s="26">
        <f t="shared" si="34"/>
        <v>270</v>
      </c>
      <c r="S363" s="26">
        <f t="shared" si="35"/>
        <v>0</v>
      </c>
      <c r="T363" s="26">
        <v>0</v>
      </c>
      <c r="U363"/>
      <c r="V363"/>
      <c r="W363"/>
      <c r="X363"/>
    </row>
    <row r="364" spans="1:24" hidden="1">
      <c r="A364" s="26" t="str">
        <f>LatticeLayout!A364</f>
        <v xml:space="preserve"> </v>
      </c>
      <c r="B364" s="26" t="str">
        <f>LatticeLayout!B364</f>
        <v xml:space="preserve"> </v>
      </c>
      <c r="C364" s="26" t="str">
        <f>LatticeLayout!C364</f>
        <v xml:space="preserve"> </v>
      </c>
      <c r="D364" s="26" t="str">
        <f>LatticeLayout!D364</f>
        <v xml:space="preserve"> </v>
      </c>
      <c r="E364" s="26" t="str">
        <f>LatticeLayout!E364</f>
        <v xml:space="preserve"> </v>
      </c>
      <c r="F364" s="26">
        <f>LatticeLayout!F364</f>
        <v>0</v>
      </c>
      <c r="G364" s="26">
        <f>LatticeLayout!G364</f>
        <v>0</v>
      </c>
      <c r="H364" s="26">
        <f>LatticeLayout!H364</f>
        <v>0</v>
      </c>
      <c r="I364" s="26">
        <f>LatticeLayout!I364</f>
        <v>0</v>
      </c>
      <c r="J364" s="26">
        <f>LatticeLayout!J364</f>
        <v>0</v>
      </c>
      <c r="K364" s="26">
        <f>LatticeLayout!K364</f>
        <v>0</v>
      </c>
      <c r="L364" s="26">
        <f>LatticeLayout!O364</f>
        <v>41.094000000000001</v>
      </c>
      <c r="M364" s="26">
        <f>LatticeLayout!P364</f>
        <v>423.0996045</v>
      </c>
      <c r="N364" s="26">
        <f>LatticeLayout!Q364</f>
        <v>354.86989476763222</v>
      </c>
      <c r="O364" s="26">
        <f t="shared" si="36"/>
        <v>354.86989476763222</v>
      </c>
      <c r="P364" s="26">
        <f t="shared" si="37"/>
        <v>423.0996045</v>
      </c>
      <c r="Q364" s="26">
        <f t="shared" si="38"/>
        <v>41.094000000000001</v>
      </c>
      <c r="R364" s="26">
        <f t="shared" si="34"/>
        <v>270</v>
      </c>
      <c r="S364" s="26">
        <f t="shared" si="35"/>
        <v>0</v>
      </c>
      <c r="T364" s="26">
        <v>0</v>
      </c>
      <c r="U364"/>
      <c r="V364"/>
      <c r="W364"/>
      <c r="X364"/>
    </row>
    <row r="365" spans="1:24" ht="12.75" hidden="1" customHeight="1">
      <c r="A365" s="26">
        <f>LatticeLayout!A365</f>
        <v>0</v>
      </c>
      <c r="B365" s="26">
        <f>LatticeLayout!B365</f>
        <v>0</v>
      </c>
      <c r="C365" s="26">
        <f>LatticeLayout!C365</f>
        <v>0</v>
      </c>
      <c r="D365" s="26">
        <f>LatticeLayout!D365</f>
        <v>0</v>
      </c>
      <c r="E365" s="26">
        <f>LatticeLayout!E365</f>
        <v>0</v>
      </c>
      <c r="F365" s="26">
        <f>LatticeLayout!F365</f>
        <v>0</v>
      </c>
      <c r="G365" s="26" t="str">
        <f>LatticeLayout!G365</f>
        <v>2 bellows + tube</v>
      </c>
      <c r="H365" s="26">
        <f>LatticeLayout!H365</f>
        <v>36</v>
      </c>
      <c r="I365" s="26">
        <f>LatticeLayout!I365</f>
        <v>0</v>
      </c>
      <c r="J365" s="26">
        <f>LatticeLayout!J365</f>
        <v>0</v>
      </c>
      <c r="K365" s="26">
        <f>LatticeLayout!K365</f>
        <v>0.45019300000000001</v>
      </c>
      <c r="L365" s="26">
        <f>LatticeLayout!O365</f>
        <v>41.094000000000001</v>
      </c>
      <c r="M365" s="26">
        <f>LatticeLayout!P365</f>
        <v>423.0996045</v>
      </c>
      <c r="N365" s="26">
        <f>LatticeLayout!Q365</f>
        <v>354.4197017676322</v>
      </c>
      <c r="O365" s="26">
        <f t="shared" si="36"/>
        <v>354.64479826763221</v>
      </c>
      <c r="P365" s="26">
        <f t="shared" si="37"/>
        <v>423.0996045</v>
      </c>
      <c r="Q365" s="26">
        <f t="shared" si="38"/>
        <v>41.094000000000001</v>
      </c>
      <c r="R365" s="26">
        <f t="shared" si="34"/>
        <v>270</v>
      </c>
      <c r="S365" s="26">
        <f t="shared" si="35"/>
        <v>0</v>
      </c>
      <c r="T365" s="26">
        <v>0</v>
      </c>
      <c r="U365"/>
      <c r="V365"/>
      <c r="W365"/>
      <c r="X365"/>
    </row>
    <row r="366" spans="1:24" ht="12.75" hidden="1" customHeight="1">
      <c r="A366" s="26">
        <f>LatticeLayout!A366</f>
        <v>0</v>
      </c>
      <c r="B366" s="26">
        <f>LatticeLayout!B366</f>
        <v>0</v>
      </c>
      <c r="C366" s="26">
        <f>LatticeLayout!C366</f>
        <v>0</v>
      </c>
      <c r="D366" s="26">
        <f>LatticeLayout!D366</f>
        <v>0</v>
      </c>
      <c r="E366" s="26">
        <f>LatticeLayout!E366</f>
        <v>0</v>
      </c>
      <c r="F366" s="26">
        <f>LatticeLayout!F366</f>
        <v>0</v>
      </c>
      <c r="G366" s="26">
        <f>LatticeLayout!G366</f>
        <v>0</v>
      </c>
      <c r="H366" s="26">
        <f>LatticeLayout!H366</f>
        <v>0</v>
      </c>
      <c r="I366" s="26">
        <f>LatticeLayout!I366</f>
        <v>0</v>
      </c>
      <c r="J366" s="26">
        <f>LatticeLayout!J366</f>
        <v>0</v>
      </c>
      <c r="K366" s="26">
        <f>LatticeLayout!K366</f>
        <v>0</v>
      </c>
      <c r="L366" s="26">
        <f>LatticeLayout!O366</f>
        <v>41.094000000000001</v>
      </c>
      <c r="M366" s="26">
        <f>LatticeLayout!P366</f>
        <v>423.0996045</v>
      </c>
      <c r="N366" s="26">
        <f>LatticeLayout!Q366</f>
        <v>354.4197017676322</v>
      </c>
      <c r="O366" s="26">
        <f t="shared" si="36"/>
        <v>354.4197017676322</v>
      </c>
      <c r="P366" s="26">
        <f t="shared" si="37"/>
        <v>423.0996045</v>
      </c>
      <c r="Q366" s="26">
        <f t="shared" si="38"/>
        <v>41.094000000000001</v>
      </c>
      <c r="R366" s="26">
        <f t="shared" si="34"/>
        <v>270</v>
      </c>
      <c r="S366" s="26">
        <f t="shared" si="35"/>
        <v>0</v>
      </c>
      <c r="T366" s="26">
        <v>0</v>
      </c>
      <c r="U366"/>
      <c r="V366"/>
      <c r="W366"/>
      <c r="X366"/>
    </row>
    <row r="367" spans="1:24" ht="12.75" customHeight="1">
      <c r="A367" s="26" t="str">
        <f>LatticeLayout!A367</f>
        <v>LS1</v>
      </c>
      <c r="B367" s="26" t="str">
        <f>LatticeLayout!B367</f>
        <v>CA01</v>
      </c>
      <c r="C367" s="26" t="str">
        <f>LatticeLayout!C367</f>
        <v>CAV3</v>
      </c>
      <c r="D367" s="26">
        <f>LatticeLayout!D367</f>
        <v>1142</v>
      </c>
      <c r="E367" s="26" t="str">
        <f>LatticeLayout!E367</f>
        <v>LS1_CA01:CAV3_D1142</v>
      </c>
      <c r="F367" s="26">
        <f>LatticeLayout!F367</f>
        <v>0</v>
      </c>
      <c r="G367" s="26" t="str">
        <f>LatticeLayout!G367</f>
        <v>b04 resonator</v>
      </c>
      <c r="H367" s="26">
        <f>LatticeLayout!H367</f>
        <v>36</v>
      </c>
      <c r="I367" s="26">
        <f>LatticeLayout!I367</f>
        <v>0</v>
      </c>
      <c r="J367" s="26">
        <f>LatticeLayout!J367</f>
        <v>0</v>
      </c>
      <c r="K367" s="26">
        <f>LatticeLayout!K367</f>
        <v>0.183363</v>
      </c>
      <c r="L367" s="26">
        <f>LatticeLayout!O367</f>
        <v>41.094000000000001</v>
      </c>
      <c r="M367" s="26">
        <f>LatticeLayout!P367</f>
        <v>423.0996045</v>
      </c>
      <c r="N367" s="26">
        <f>LatticeLayout!Q367</f>
        <v>354.23633876763222</v>
      </c>
      <c r="O367" s="26">
        <f t="shared" si="36"/>
        <v>354.32802026763221</v>
      </c>
      <c r="P367" s="26">
        <f t="shared" si="37"/>
        <v>423.0996045</v>
      </c>
      <c r="Q367" s="26">
        <f t="shared" si="38"/>
        <v>41.094000000000001</v>
      </c>
      <c r="R367" s="26">
        <f t="shared" si="34"/>
        <v>270</v>
      </c>
      <c r="S367" s="26">
        <f t="shared" si="35"/>
        <v>0</v>
      </c>
      <c r="T367" s="26">
        <v>0</v>
      </c>
      <c r="U367"/>
      <c r="V367"/>
      <c r="W367"/>
      <c r="X367"/>
    </row>
    <row r="368" spans="1:24" ht="12.75" hidden="1" customHeight="1">
      <c r="A368" s="26">
        <f>LatticeLayout!A368</f>
        <v>0</v>
      </c>
      <c r="B368" s="26">
        <f>LatticeLayout!B368</f>
        <v>0</v>
      </c>
      <c r="C368" s="26">
        <f>LatticeLayout!C368</f>
        <v>0</v>
      </c>
      <c r="D368" s="26">
        <f>LatticeLayout!D368</f>
        <v>0</v>
      </c>
      <c r="E368" s="26">
        <f>LatticeLayout!E368</f>
        <v>0</v>
      </c>
      <c r="F368" s="26">
        <f>LatticeLayout!F368</f>
        <v>0</v>
      </c>
      <c r="G368" s="26">
        <f>LatticeLayout!G368</f>
        <v>0</v>
      </c>
      <c r="H368" s="26">
        <f>LatticeLayout!H368</f>
        <v>0</v>
      </c>
      <c r="I368" s="26">
        <f>LatticeLayout!I368</f>
        <v>0</v>
      </c>
      <c r="J368" s="26">
        <f>LatticeLayout!J368</f>
        <v>0</v>
      </c>
      <c r="K368" s="26">
        <f>LatticeLayout!K368</f>
        <v>0</v>
      </c>
      <c r="L368" s="26">
        <f>LatticeLayout!O368</f>
        <v>41.094000000000001</v>
      </c>
      <c r="M368" s="26">
        <f>LatticeLayout!P368</f>
        <v>423.0996045</v>
      </c>
      <c r="N368" s="26">
        <f>LatticeLayout!Q368</f>
        <v>354.23633876763222</v>
      </c>
      <c r="O368" s="26">
        <f t="shared" si="36"/>
        <v>354.23633876763222</v>
      </c>
      <c r="P368" s="26">
        <f t="shared" si="37"/>
        <v>423.0996045</v>
      </c>
      <c r="Q368" s="26">
        <f t="shared" si="38"/>
        <v>41.094000000000001</v>
      </c>
      <c r="R368" s="26">
        <f t="shared" si="34"/>
        <v>270</v>
      </c>
      <c r="S368" s="26">
        <f t="shared" si="35"/>
        <v>0</v>
      </c>
      <c r="T368" s="26">
        <v>0</v>
      </c>
      <c r="U368"/>
      <c r="V368"/>
      <c r="W368"/>
      <c r="X368"/>
    </row>
    <row r="369" spans="1:24" hidden="1">
      <c r="A369" s="26" t="str">
        <f>LatticeLayout!A369</f>
        <v>LS1</v>
      </c>
      <c r="B369" s="26" t="str">
        <f>LatticeLayout!B369</f>
        <v>CA01</v>
      </c>
      <c r="C369" s="26" t="str">
        <f>LatticeLayout!C369</f>
        <v>BLM</v>
      </c>
      <c r="D369" s="26">
        <f>LatticeLayout!D369</f>
        <v>1143</v>
      </c>
      <c r="E369" s="26" t="str">
        <f>LatticeLayout!E369</f>
        <v>LS1_CA01:BLM_D1143</v>
      </c>
      <c r="F369" s="26">
        <f>LatticeLayout!F369</f>
        <v>0</v>
      </c>
      <c r="G369" s="26" t="str">
        <f>LatticeLayout!G369</f>
        <v>outside loss monitor</v>
      </c>
      <c r="H369" s="26">
        <f>LatticeLayout!H369</f>
        <v>0</v>
      </c>
      <c r="I369" s="26">
        <f>LatticeLayout!I369</f>
        <v>0</v>
      </c>
      <c r="J369" s="26">
        <f>LatticeLayout!J369</f>
        <v>0</v>
      </c>
      <c r="K369" s="26">
        <f>LatticeLayout!K369</f>
        <v>0</v>
      </c>
      <c r="L369" s="26">
        <f>LatticeLayout!O369</f>
        <v>41.094000000000001</v>
      </c>
      <c r="M369" s="26">
        <f>LatticeLayout!P369</f>
        <v>423.0996045</v>
      </c>
      <c r="N369" s="26">
        <f>LatticeLayout!Q369</f>
        <v>354.23633876763222</v>
      </c>
      <c r="O369" s="26">
        <f t="shared" si="36"/>
        <v>354.23633876763222</v>
      </c>
      <c r="P369" s="26">
        <f t="shared" si="37"/>
        <v>423.0996045</v>
      </c>
      <c r="Q369" s="26">
        <f t="shared" si="38"/>
        <v>41.094000000000001</v>
      </c>
      <c r="R369" s="26">
        <f t="shared" si="34"/>
        <v>270</v>
      </c>
      <c r="S369" s="26">
        <f t="shared" si="35"/>
        <v>0</v>
      </c>
      <c r="T369" s="26">
        <v>0</v>
      </c>
      <c r="U369"/>
      <c r="V369"/>
      <c r="W369"/>
      <c r="X369"/>
    </row>
    <row r="370" spans="1:24" ht="12.75" hidden="1" customHeight="1">
      <c r="A370" s="26">
        <f>LatticeLayout!A370</f>
        <v>0</v>
      </c>
      <c r="B370" s="26">
        <f>LatticeLayout!B370</f>
        <v>0</v>
      </c>
      <c r="C370" s="26">
        <f>LatticeLayout!C370</f>
        <v>0</v>
      </c>
      <c r="D370" s="26">
        <f>LatticeLayout!D370</f>
        <v>0</v>
      </c>
      <c r="E370" s="26">
        <f>LatticeLayout!E370</f>
        <v>0</v>
      </c>
      <c r="F370" s="26">
        <f>LatticeLayout!F370</f>
        <v>0</v>
      </c>
      <c r="G370" s="26" t="str">
        <f>LatticeLayout!G370</f>
        <v>bellow</v>
      </c>
      <c r="H370" s="26">
        <f>LatticeLayout!H370</f>
        <v>0</v>
      </c>
      <c r="I370" s="26">
        <f>LatticeLayout!I370</f>
        <v>0</v>
      </c>
      <c r="J370" s="26">
        <f>LatticeLayout!J370</f>
        <v>0</v>
      </c>
      <c r="K370" s="26">
        <f>LatticeLayout!K370</f>
        <v>9.6509999999999999E-2</v>
      </c>
      <c r="L370" s="26">
        <f>LatticeLayout!O370</f>
        <v>41.094000000000001</v>
      </c>
      <c r="M370" s="26">
        <f>LatticeLayout!P370</f>
        <v>423.0996045</v>
      </c>
      <c r="N370" s="26">
        <f>LatticeLayout!Q370</f>
        <v>354.1398287676322</v>
      </c>
      <c r="O370" s="26">
        <f t="shared" si="36"/>
        <v>354.18808376763218</v>
      </c>
      <c r="P370" s="26">
        <f t="shared" si="37"/>
        <v>423.0996045</v>
      </c>
      <c r="Q370" s="26">
        <f t="shared" si="38"/>
        <v>41.094000000000001</v>
      </c>
      <c r="R370" s="26">
        <f t="shared" si="34"/>
        <v>270</v>
      </c>
      <c r="S370" s="26">
        <f t="shared" si="35"/>
        <v>0</v>
      </c>
      <c r="T370" s="26">
        <v>0</v>
      </c>
      <c r="U370"/>
      <c r="V370"/>
      <c r="W370"/>
      <c r="X370"/>
    </row>
    <row r="371" spans="1:24" ht="12.75" customHeight="1">
      <c r="A371" s="26" t="str">
        <f>LatticeLayout!A371</f>
        <v>LS1</v>
      </c>
      <c r="B371" s="26" t="str">
        <f>LatticeLayout!B371</f>
        <v>CA01</v>
      </c>
      <c r="C371" s="26" t="str">
        <f>LatticeLayout!C371</f>
        <v>BPM</v>
      </c>
      <c r="D371" s="26">
        <f>LatticeLayout!D371</f>
        <v>1144</v>
      </c>
      <c r="E371" s="26" t="str">
        <f>LatticeLayout!E371</f>
        <v>LS1_CA01:BPM_D1144</v>
      </c>
      <c r="F371" s="26" t="str">
        <f>LatticeLayout!F371</f>
        <v>BPM6</v>
      </c>
      <c r="G371" s="26" t="str">
        <f>LatticeLayout!G371</f>
        <v>position monitor, BPMc</v>
      </c>
      <c r="H371" s="26">
        <f>LatticeLayout!H371</f>
        <v>40</v>
      </c>
      <c r="I371" s="26">
        <f>LatticeLayout!I371</f>
        <v>0</v>
      </c>
      <c r="J371" s="26">
        <f>LatticeLayout!J371</f>
        <v>0</v>
      </c>
      <c r="K371" s="26">
        <f>LatticeLayout!K371</f>
        <v>0</v>
      </c>
      <c r="L371" s="26">
        <f>LatticeLayout!O371</f>
        <v>41.094000000000001</v>
      </c>
      <c r="M371" s="26">
        <f>LatticeLayout!P371</f>
        <v>423.0996045</v>
      </c>
      <c r="N371" s="26">
        <f>LatticeLayout!Q371</f>
        <v>354.1398287676322</v>
      </c>
      <c r="O371" s="26">
        <f t="shared" si="36"/>
        <v>354.1398287676322</v>
      </c>
      <c r="P371" s="26">
        <f t="shared" si="37"/>
        <v>423.0996045</v>
      </c>
      <c r="Q371" s="26">
        <f t="shared" si="38"/>
        <v>41.094000000000001</v>
      </c>
      <c r="R371" s="26">
        <f t="shared" si="34"/>
        <v>270</v>
      </c>
      <c r="S371" s="26">
        <f t="shared" si="35"/>
        <v>0</v>
      </c>
      <c r="T371" s="26">
        <v>0</v>
      </c>
      <c r="U371"/>
      <c r="V371"/>
      <c r="W371"/>
      <c r="X371"/>
    </row>
    <row r="372" spans="1:24" ht="12.75" customHeight="1">
      <c r="A372" s="26">
        <f>LatticeLayout!A372</f>
        <v>0</v>
      </c>
      <c r="B372" s="26">
        <f>LatticeLayout!B372</f>
        <v>0</v>
      </c>
      <c r="C372" s="26">
        <f>LatticeLayout!C372</f>
        <v>0</v>
      </c>
      <c r="D372" s="26">
        <f>LatticeLayout!D372</f>
        <v>0</v>
      </c>
      <c r="E372" s="26">
        <f>LatticeLayout!E372</f>
        <v>0</v>
      </c>
      <c r="F372" s="26">
        <f>LatticeLayout!F372</f>
        <v>0</v>
      </c>
      <c r="G372" s="26" t="str">
        <f>LatticeLayout!G372</f>
        <v>BPM-box</v>
      </c>
      <c r="H372" s="26">
        <f>LatticeLayout!H372</f>
        <v>0</v>
      </c>
      <c r="I372" s="26">
        <f>LatticeLayout!I372</f>
        <v>0</v>
      </c>
      <c r="J372" s="26">
        <f>LatticeLayout!J372</f>
        <v>0</v>
      </c>
      <c r="K372" s="26">
        <f>LatticeLayout!K372</f>
        <v>5.5879999999999999E-2</v>
      </c>
      <c r="L372" s="26">
        <f>LatticeLayout!O372</f>
        <v>41.094000000000001</v>
      </c>
      <c r="M372" s="26">
        <f>LatticeLayout!P372</f>
        <v>423.0996045</v>
      </c>
      <c r="N372" s="26">
        <f>LatticeLayout!Q372</f>
        <v>354.08394876763219</v>
      </c>
      <c r="O372" s="26">
        <f t="shared" si="36"/>
        <v>354.11188876763219</v>
      </c>
      <c r="P372" s="26">
        <f t="shared" si="37"/>
        <v>423.0996045</v>
      </c>
      <c r="Q372" s="26">
        <f t="shared" si="38"/>
        <v>41.094000000000001</v>
      </c>
      <c r="R372" s="26">
        <f t="shared" si="34"/>
        <v>270</v>
      </c>
      <c r="S372" s="26">
        <f t="shared" si="35"/>
        <v>0</v>
      </c>
      <c r="T372" s="26">
        <v>0</v>
      </c>
      <c r="U372"/>
      <c r="V372"/>
      <c r="W372"/>
      <c r="X372"/>
    </row>
    <row r="373" spans="1:24" ht="12.75" hidden="1" customHeight="1">
      <c r="A373" s="26">
        <f>LatticeLayout!A373</f>
        <v>0</v>
      </c>
      <c r="B373" s="26">
        <f>LatticeLayout!B373</f>
        <v>0</v>
      </c>
      <c r="C373" s="26">
        <f>LatticeLayout!C373</f>
        <v>0</v>
      </c>
      <c r="D373" s="26">
        <f>LatticeLayout!D373</f>
        <v>0</v>
      </c>
      <c r="E373" s="26">
        <f>LatticeLayout!E373</f>
        <v>0</v>
      </c>
      <c r="F373" s="26">
        <f>LatticeLayout!F373</f>
        <v>0</v>
      </c>
      <c r="G373" s="26" t="str">
        <f>LatticeLayout!G373</f>
        <v>solenoid-entry</v>
      </c>
      <c r="H373" s="26">
        <f>LatticeLayout!H373</f>
        <v>0</v>
      </c>
      <c r="I373" s="26">
        <f>LatticeLayout!I373</f>
        <v>0</v>
      </c>
      <c r="J373" s="26">
        <f>LatticeLayout!J373</f>
        <v>0</v>
      </c>
      <c r="K373" s="26">
        <f>LatticeLayout!K373</f>
        <v>7.8206499999999998E-2</v>
      </c>
      <c r="L373" s="26">
        <f>LatticeLayout!O373</f>
        <v>41.094000000000001</v>
      </c>
      <c r="M373" s="26">
        <f>LatticeLayout!P373</f>
        <v>423.0996045</v>
      </c>
      <c r="N373" s="26">
        <f>LatticeLayout!Q373</f>
        <v>354.00574226763217</v>
      </c>
      <c r="O373" s="26">
        <f t="shared" si="36"/>
        <v>354.04484551763221</v>
      </c>
      <c r="P373" s="26">
        <f t="shared" si="37"/>
        <v>423.0996045</v>
      </c>
      <c r="Q373" s="26">
        <f t="shared" si="38"/>
        <v>41.094000000000001</v>
      </c>
      <c r="R373" s="26">
        <f t="shared" si="34"/>
        <v>270</v>
      </c>
      <c r="S373" s="26">
        <f t="shared" si="35"/>
        <v>0</v>
      </c>
      <c r="T373" s="26">
        <v>0</v>
      </c>
      <c r="U373"/>
      <c r="V373"/>
      <c r="W373"/>
      <c r="X373"/>
    </row>
    <row r="374" spans="1:24" ht="12.75" customHeight="1">
      <c r="A374" s="26" t="str">
        <f>LatticeLayout!A374</f>
        <v>LS1</v>
      </c>
      <c r="B374" s="26" t="str">
        <f>LatticeLayout!B374</f>
        <v>CA01</v>
      </c>
      <c r="C374" s="26" t="str">
        <f>LatticeLayout!C374</f>
        <v>SOL2</v>
      </c>
      <c r="D374" s="26">
        <f>LatticeLayout!D374</f>
        <v>1146</v>
      </c>
      <c r="E374" s="26" t="str">
        <f>LatticeLayout!E374</f>
        <v>LS1_CA01:SOL2_D1146</v>
      </c>
      <c r="F374" s="26" t="str">
        <f>LatticeLayout!F374</f>
        <v>S1</v>
      </c>
      <c r="G374" s="26" t="str">
        <f>LatticeLayout!G374</f>
        <v>solenoid+correctors</v>
      </c>
      <c r="H374" s="26">
        <f>LatticeLayout!H374</f>
        <v>40</v>
      </c>
      <c r="I374" s="26">
        <f>LatticeLayout!I374</f>
        <v>0</v>
      </c>
      <c r="J374" s="26">
        <f>LatticeLayout!J374</f>
        <v>0</v>
      </c>
      <c r="K374" s="26">
        <f>LatticeLayout!K374</f>
        <v>0.25</v>
      </c>
      <c r="L374" s="26">
        <f>LatticeLayout!O374</f>
        <v>41.094000000000001</v>
      </c>
      <c r="M374" s="26">
        <f>LatticeLayout!P374</f>
        <v>423.0996045</v>
      </c>
      <c r="N374" s="26">
        <f>LatticeLayout!Q374</f>
        <v>353.75574226763217</v>
      </c>
      <c r="O374" s="26">
        <f t="shared" si="36"/>
        <v>353.88074226763217</v>
      </c>
      <c r="P374" s="26">
        <f t="shared" si="37"/>
        <v>423.0996045</v>
      </c>
      <c r="Q374" s="26">
        <f t="shared" si="38"/>
        <v>41.094000000000001</v>
      </c>
      <c r="R374" s="26">
        <f t="shared" si="34"/>
        <v>270</v>
      </c>
      <c r="S374" s="26">
        <f t="shared" si="35"/>
        <v>0</v>
      </c>
      <c r="T374" s="26">
        <v>0</v>
      </c>
      <c r="U374"/>
      <c r="V374"/>
      <c r="W374"/>
      <c r="X374"/>
    </row>
    <row r="375" spans="1:24" ht="12.75" hidden="1" customHeight="1">
      <c r="A375" s="26">
        <f>LatticeLayout!A375</f>
        <v>0</v>
      </c>
      <c r="B375" s="26">
        <f>LatticeLayout!B375</f>
        <v>0</v>
      </c>
      <c r="C375" s="26">
        <f>LatticeLayout!C375</f>
        <v>0</v>
      </c>
      <c r="D375" s="26">
        <f>LatticeLayout!D375</f>
        <v>0</v>
      </c>
      <c r="E375" s="26">
        <f>LatticeLayout!E375</f>
        <v>0</v>
      </c>
      <c r="F375" s="26">
        <f>LatticeLayout!F375</f>
        <v>0</v>
      </c>
      <c r="G375" s="26" t="str">
        <f>LatticeLayout!G375</f>
        <v>solenoid-exit</v>
      </c>
      <c r="H375" s="26">
        <f>LatticeLayout!H375</f>
        <v>0</v>
      </c>
      <c r="I375" s="26">
        <f>LatticeLayout!I375</f>
        <v>0</v>
      </c>
      <c r="J375" s="26">
        <f>LatticeLayout!J375</f>
        <v>0</v>
      </c>
      <c r="K375" s="26">
        <f>LatticeLayout!K375</f>
        <v>7.8206499999999998E-2</v>
      </c>
      <c r="L375" s="26">
        <f>LatticeLayout!O375</f>
        <v>41.094000000000001</v>
      </c>
      <c r="M375" s="26">
        <f>LatticeLayout!P375</f>
        <v>423.0996045</v>
      </c>
      <c r="N375" s="26">
        <f>LatticeLayout!Q375</f>
        <v>353.67753576763215</v>
      </c>
      <c r="O375" s="26">
        <f t="shared" si="36"/>
        <v>353.71663901763213</v>
      </c>
      <c r="P375" s="26">
        <f t="shared" si="37"/>
        <v>423.0996045</v>
      </c>
      <c r="Q375" s="26">
        <f t="shared" si="38"/>
        <v>41.094000000000001</v>
      </c>
      <c r="R375" s="26">
        <f t="shared" si="34"/>
        <v>270</v>
      </c>
      <c r="S375" s="26">
        <f t="shared" si="35"/>
        <v>0</v>
      </c>
      <c r="T375" s="26">
        <v>0</v>
      </c>
      <c r="U375"/>
      <c r="V375"/>
      <c r="W375"/>
      <c r="X375"/>
    </row>
    <row r="376" spans="1:24" ht="12.75" hidden="1" customHeight="1">
      <c r="A376" s="26">
        <f>LatticeLayout!A376</f>
        <v>0</v>
      </c>
      <c r="B376" s="26">
        <f>LatticeLayout!B376</f>
        <v>0</v>
      </c>
      <c r="C376" s="26">
        <f>LatticeLayout!C376</f>
        <v>0</v>
      </c>
      <c r="D376" s="26">
        <f>LatticeLayout!D376</f>
        <v>0</v>
      </c>
      <c r="E376" s="26">
        <f>LatticeLayout!E376</f>
        <v>0</v>
      </c>
      <c r="F376" s="26">
        <f>LatticeLayout!F376</f>
        <v>0</v>
      </c>
      <c r="G376" s="26" t="str">
        <f>LatticeLayout!G376</f>
        <v>bellow</v>
      </c>
      <c r="H376" s="26">
        <f>LatticeLayout!H376</f>
        <v>0</v>
      </c>
      <c r="I376" s="26">
        <f>LatticeLayout!I376</f>
        <v>0</v>
      </c>
      <c r="J376" s="26">
        <f>LatticeLayout!J376</f>
        <v>0</v>
      </c>
      <c r="K376" s="26">
        <f>LatticeLayout!K376</f>
        <v>9.9516999999999994E-2</v>
      </c>
      <c r="L376" s="26">
        <f>LatticeLayout!O376</f>
        <v>41.094000000000001</v>
      </c>
      <c r="M376" s="26">
        <f>LatticeLayout!P376</f>
        <v>423.0996045</v>
      </c>
      <c r="N376" s="26">
        <f>LatticeLayout!Q376</f>
        <v>353.57801876763216</v>
      </c>
      <c r="O376" s="26">
        <f t="shared" si="36"/>
        <v>353.62777726763215</v>
      </c>
      <c r="P376" s="26">
        <f t="shared" si="37"/>
        <v>423.0996045</v>
      </c>
      <c r="Q376" s="26">
        <f t="shared" si="38"/>
        <v>41.094000000000001</v>
      </c>
      <c r="R376" s="26">
        <f t="shared" si="34"/>
        <v>270</v>
      </c>
      <c r="S376" s="26">
        <f t="shared" si="35"/>
        <v>0</v>
      </c>
      <c r="T376" s="26">
        <v>0</v>
      </c>
      <c r="U376"/>
      <c r="V376"/>
      <c r="W376"/>
      <c r="X376"/>
    </row>
    <row r="377" spans="1:24" ht="12.75" customHeight="1">
      <c r="A377" s="26" t="str">
        <f>LatticeLayout!A377</f>
        <v>LS1</v>
      </c>
      <c r="B377" s="26" t="str">
        <f>LatticeLayout!B377</f>
        <v>CA01</v>
      </c>
      <c r="C377" s="26" t="str">
        <f>LatticeLayout!C377</f>
        <v>CAV4</v>
      </c>
      <c r="D377" s="26">
        <f>LatticeLayout!D377</f>
        <v>1150</v>
      </c>
      <c r="E377" s="26" t="str">
        <f>LatticeLayout!E377</f>
        <v>LS1_CA01:CAV4_D1150</v>
      </c>
      <c r="F377" s="26">
        <f>LatticeLayout!F377</f>
        <v>0</v>
      </c>
      <c r="G377" s="26" t="str">
        <f>LatticeLayout!G377</f>
        <v>b04 resonator</v>
      </c>
      <c r="H377" s="26">
        <f>LatticeLayout!H377</f>
        <v>36</v>
      </c>
      <c r="I377" s="26">
        <f>LatticeLayout!I377</f>
        <v>0</v>
      </c>
      <c r="J377" s="26">
        <f>LatticeLayout!J377</f>
        <v>0</v>
      </c>
      <c r="K377" s="26">
        <f>LatticeLayout!K377</f>
        <v>0.183363</v>
      </c>
      <c r="L377" s="26">
        <f>LatticeLayout!O377</f>
        <v>41.094000000000001</v>
      </c>
      <c r="M377" s="26">
        <f>LatticeLayout!P377</f>
        <v>423.0996045</v>
      </c>
      <c r="N377" s="26">
        <f>LatticeLayout!Q377</f>
        <v>353.39465576763217</v>
      </c>
      <c r="O377" s="26">
        <f t="shared" si="36"/>
        <v>353.48633726763217</v>
      </c>
      <c r="P377" s="26">
        <f t="shared" si="37"/>
        <v>423.0996045</v>
      </c>
      <c r="Q377" s="26">
        <f t="shared" si="38"/>
        <v>41.094000000000001</v>
      </c>
      <c r="R377" s="26">
        <f t="shared" si="34"/>
        <v>270</v>
      </c>
      <c r="S377" s="26">
        <f t="shared" si="35"/>
        <v>0</v>
      </c>
      <c r="T377" s="26">
        <v>0</v>
      </c>
      <c r="U377"/>
      <c r="V377"/>
      <c r="W377"/>
      <c r="X377"/>
    </row>
    <row r="378" spans="1:24" ht="12.75" hidden="1" customHeight="1">
      <c r="A378" s="26">
        <f>LatticeLayout!A378</f>
        <v>0</v>
      </c>
      <c r="B378" s="26">
        <f>LatticeLayout!B378</f>
        <v>0</v>
      </c>
      <c r="C378" s="26">
        <f>LatticeLayout!C378</f>
        <v>0</v>
      </c>
      <c r="D378" s="26">
        <f>LatticeLayout!D378</f>
        <v>0</v>
      </c>
      <c r="E378" s="26">
        <f>LatticeLayout!E378</f>
        <v>0</v>
      </c>
      <c r="F378" s="26">
        <f>LatticeLayout!F378</f>
        <v>0</v>
      </c>
      <c r="G378" s="26">
        <f>LatticeLayout!G378</f>
        <v>0</v>
      </c>
      <c r="H378" s="26">
        <f>LatticeLayout!H378</f>
        <v>0</v>
      </c>
      <c r="I378" s="26">
        <f>LatticeLayout!I378</f>
        <v>0</v>
      </c>
      <c r="J378" s="26">
        <f>LatticeLayout!J378</f>
        <v>0</v>
      </c>
      <c r="K378" s="26">
        <f>LatticeLayout!K378</f>
        <v>0</v>
      </c>
      <c r="L378" s="26">
        <f>LatticeLayout!O378</f>
        <v>41.094000000000001</v>
      </c>
      <c r="M378" s="26">
        <f>LatticeLayout!P378</f>
        <v>423.0996045</v>
      </c>
      <c r="N378" s="26">
        <f>LatticeLayout!Q378</f>
        <v>353.39465576763217</v>
      </c>
      <c r="O378" s="26">
        <f t="shared" si="36"/>
        <v>353.39465576763217</v>
      </c>
      <c r="P378" s="26">
        <f t="shared" si="37"/>
        <v>423.0996045</v>
      </c>
      <c r="Q378" s="26">
        <f t="shared" si="38"/>
        <v>41.094000000000001</v>
      </c>
      <c r="R378" s="26">
        <f t="shared" si="34"/>
        <v>270</v>
      </c>
      <c r="S378" s="26">
        <f t="shared" si="35"/>
        <v>0</v>
      </c>
      <c r="T378" s="26">
        <v>0</v>
      </c>
      <c r="U378"/>
      <c r="V378"/>
      <c r="W378"/>
      <c r="X378"/>
    </row>
    <row r="379" spans="1:24" ht="12.75" hidden="1" customHeight="1">
      <c r="A379" s="26">
        <f>LatticeLayout!A379</f>
        <v>0</v>
      </c>
      <c r="B379" s="26">
        <f>LatticeLayout!B379</f>
        <v>0</v>
      </c>
      <c r="C379" s="26">
        <f>LatticeLayout!C379</f>
        <v>0</v>
      </c>
      <c r="D379" s="26">
        <f>LatticeLayout!D379</f>
        <v>0</v>
      </c>
      <c r="E379" s="26">
        <f>LatticeLayout!E379</f>
        <v>0</v>
      </c>
      <c r="F379" s="26">
        <f>LatticeLayout!F379</f>
        <v>0</v>
      </c>
      <c r="G379" s="26">
        <f>LatticeLayout!G379</f>
        <v>0</v>
      </c>
      <c r="H379" s="26">
        <f>LatticeLayout!H379</f>
        <v>0</v>
      </c>
      <c r="I379" s="26">
        <f>LatticeLayout!I379</f>
        <v>0</v>
      </c>
      <c r="J379" s="26">
        <f>LatticeLayout!J379</f>
        <v>0</v>
      </c>
      <c r="K379" s="26">
        <f>LatticeLayout!K379</f>
        <v>0</v>
      </c>
      <c r="L379" s="26">
        <f>LatticeLayout!O379</f>
        <v>41.094000000000001</v>
      </c>
      <c r="M379" s="26">
        <f>LatticeLayout!P379</f>
        <v>423.0996045</v>
      </c>
      <c r="N379" s="26">
        <f>LatticeLayout!Q379</f>
        <v>353.39465576763217</v>
      </c>
      <c r="O379" s="26">
        <f t="shared" si="36"/>
        <v>353.39465576763217</v>
      </c>
      <c r="P379" s="26">
        <f t="shared" si="37"/>
        <v>423.0996045</v>
      </c>
      <c r="Q379" s="26">
        <f t="shared" si="38"/>
        <v>41.094000000000001</v>
      </c>
      <c r="R379" s="26">
        <f t="shared" si="34"/>
        <v>270</v>
      </c>
      <c r="S379" s="26">
        <f t="shared" si="35"/>
        <v>0</v>
      </c>
      <c r="T379" s="26">
        <v>0</v>
      </c>
      <c r="U379"/>
      <c r="V379"/>
      <c r="W379"/>
      <c r="X379"/>
    </row>
    <row r="380" spans="1:24" ht="12.75" hidden="1" customHeight="1">
      <c r="A380" s="26">
        <f>LatticeLayout!A380</f>
        <v>0</v>
      </c>
      <c r="B380" s="26">
        <f>LatticeLayout!B380</f>
        <v>0</v>
      </c>
      <c r="C380" s="26">
        <f>LatticeLayout!C380</f>
        <v>0</v>
      </c>
      <c r="D380" s="26">
        <f>LatticeLayout!D380</f>
        <v>0</v>
      </c>
      <c r="E380" s="26">
        <f>LatticeLayout!E380</f>
        <v>0</v>
      </c>
      <c r="F380" s="26">
        <f>LatticeLayout!F380</f>
        <v>0</v>
      </c>
      <c r="G380" s="26" t="str">
        <f>LatticeLayout!G380</f>
        <v>bellows</v>
      </c>
      <c r="H380" s="26">
        <f>LatticeLayout!H380</f>
        <v>0</v>
      </c>
      <c r="I380" s="26">
        <f>LatticeLayout!I380</f>
        <v>0</v>
      </c>
      <c r="J380" s="26">
        <f>LatticeLayout!J380</f>
        <v>0</v>
      </c>
      <c r="K380" s="26">
        <f>LatticeLayout!K380</f>
        <v>0.189001</v>
      </c>
      <c r="L380" s="26">
        <f>LatticeLayout!O380</f>
        <v>41.094000000000001</v>
      </c>
      <c r="M380" s="26">
        <f>LatticeLayout!P380</f>
        <v>423.0996045</v>
      </c>
      <c r="N380" s="26">
        <f>LatticeLayout!Q380</f>
        <v>353.20565476763215</v>
      </c>
      <c r="O380" s="26">
        <f t="shared" si="36"/>
        <v>353.30015526763214</v>
      </c>
      <c r="P380" s="26">
        <f t="shared" si="37"/>
        <v>423.0996045</v>
      </c>
      <c r="Q380" s="26">
        <f t="shared" si="38"/>
        <v>41.094000000000001</v>
      </c>
      <c r="R380" s="26">
        <f t="shared" si="34"/>
        <v>270</v>
      </c>
      <c r="S380" s="26">
        <f t="shared" si="35"/>
        <v>0</v>
      </c>
      <c r="T380" s="26">
        <v>0</v>
      </c>
      <c r="U380"/>
      <c r="V380"/>
      <c r="W380"/>
      <c r="X380"/>
    </row>
    <row r="381" spans="1:24" ht="12.75" hidden="1" customHeight="1">
      <c r="A381" s="26" t="str">
        <f>LatticeLayout!A381</f>
        <v>LS1</v>
      </c>
      <c r="B381" s="26" t="str">
        <f>LatticeLayout!B381</f>
        <v>CA01</v>
      </c>
      <c r="C381" s="26" t="str">
        <f>LatticeLayout!C381</f>
        <v>GV</v>
      </c>
      <c r="D381" s="26">
        <f>LatticeLayout!D381</f>
        <v>1153</v>
      </c>
      <c r="E381" s="26" t="str">
        <f>LatticeLayout!E381</f>
        <v>LS1_CA01:GV_D1153</v>
      </c>
      <c r="F381" s="26">
        <f>LatticeLayout!F381</f>
        <v>0</v>
      </c>
      <c r="G381" s="26" t="str">
        <f>LatticeLayout!G381</f>
        <v>gate valve</v>
      </c>
      <c r="H381" s="26">
        <f>LatticeLayout!H381</f>
        <v>40</v>
      </c>
      <c r="I381" s="26">
        <f>LatticeLayout!I381</f>
        <v>0</v>
      </c>
      <c r="J381" s="26">
        <f>LatticeLayout!J381</f>
        <v>0</v>
      </c>
      <c r="K381" s="26">
        <f>LatticeLayout!K381</f>
        <v>5.7403999999999997E-2</v>
      </c>
      <c r="L381" s="26">
        <f>LatticeLayout!O381</f>
        <v>41.094000000000001</v>
      </c>
      <c r="M381" s="26">
        <f>LatticeLayout!P381</f>
        <v>423.0996045</v>
      </c>
      <c r="N381" s="26">
        <f>LatticeLayout!Q381</f>
        <v>353.14825076763213</v>
      </c>
      <c r="O381" s="26">
        <f t="shared" si="36"/>
        <v>353.17695276763214</v>
      </c>
      <c r="P381" s="26">
        <f t="shared" si="37"/>
        <v>423.0996045</v>
      </c>
      <c r="Q381" s="26">
        <f t="shared" si="38"/>
        <v>41.094000000000001</v>
      </c>
      <c r="R381" s="26">
        <f t="shared" si="34"/>
        <v>270</v>
      </c>
      <c r="S381" s="26">
        <f t="shared" si="35"/>
        <v>0</v>
      </c>
      <c r="T381" s="26">
        <v>0</v>
      </c>
      <c r="U381"/>
      <c r="V381"/>
      <c r="W381"/>
      <c r="X381"/>
    </row>
    <row r="382" spans="1:24" ht="12.75" hidden="1" customHeight="1">
      <c r="A382" s="26">
        <f>LatticeLayout!A382</f>
        <v>0</v>
      </c>
      <c r="B382" s="26">
        <f>LatticeLayout!B382</f>
        <v>0</v>
      </c>
      <c r="C382" s="26">
        <f>LatticeLayout!C382</f>
        <v>0</v>
      </c>
      <c r="D382" s="26">
        <f>LatticeLayout!D382</f>
        <v>0</v>
      </c>
      <c r="E382" s="26">
        <f>LatticeLayout!E382</f>
        <v>0</v>
      </c>
      <c r="F382" s="26">
        <f>LatticeLayout!F382</f>
        <v>0</v>
      </c>
      <c r="G382" s="26" t="str">
        <f>LatticeLayout!G382</f>
        <v>bellow</v>
      </c>
      <c r="H382" s="26">
        <f>LatticeLayout!H382</f>
        <v>40</v>
      </c>
      <c r="I382" s="26">
        <f>LatticeLayout!I382</f>
        <v>0</v>
      </c>
      <c r="J382" s="26">
        <f>LatticeLayout!J382</f>
        <v>0</v>
      </c>
      <c r="K382" s="26">
        <f>LatticeLayout!K382</f>
        <v>0.103502</v>
      </c>
      <c r="L382" s="26">
        <f>LatticeLayout!O382</f>
        <v>41.094000000000001</v>
      </c>
      <c r="M382" s="26">
        <f>LatticeLayout!P382</f>
        <v>423.0996045</v>
      </c>
      <c r="N382" s="26">
        <f>LatticeLayout!Q382</f>
        <v>353.04474876763214</v>
      </c>
      <c r="O382" s="26">
        <f t="shared" si="36"/>
        <v>353.09649976763217</v>
      </c>
      <c r="P382" s="26">
        <f t="shared" si="37"/>
        <v>423.0996045</v>
      </c>
      <c r="Q382" s="26">
        <f t="shared" si="38"/>
        <v>41.094000000000001</v>
      </c>
      <c r="R382" s="26">
        <f t="shared" si="34"/>
        <v>270</v>
      </c>
      <c r="S382" s="26">
        <f t="shared" si="35"/>
        <v>0</v>
      </c>
      <c r="T382" s="26">
        <v>0</v>
      </c>
      <c r="U382"/>
      <c r="V382"/>
      <c r="W382"/>
      <c r="X382"/>
    </row>
    <row r="383" spans="1:24">
      <c r="A383" s="26" t="str">
        <f>LatticeLayout!A383</f>
        <v>LS1</v>
      </c>
      <c r="B383" s="26" t="str">
        <f>LatticeLayout!B383</f>
        <v>WA01</v>
      </c>
      <c r="C383" s="26" t="str">
        <f>LatticeLayout!C383</f>
        <v>BPM</v>
      </c>
      <c r="D383" s="26">
        <f>LatticeLayout!D383</f>
        <v>1155</v>
      </c>
      <c r="E383" s="26" t="str">
        <f>LatticeLayout!E383</f>
        <v>LS1_WA01:BPM_D1155</v>
      </c>
      <c r="F383" s="26" t="str">
        <f>LatticeLayout!F383</f>
        <v>BPM2</v>
      </c>
      <c r="G383" s="26" t="str">
        <f>LatticeLayout!G383</f>
        <v>position monitor</v>
      </c>
      <c r="H383" s="26">
        <f>LatticeLayout!H383</f>
        <v>0</v>
      </c>
      <c r="I383" s="26">
        <f>LatticeLayout!I383</f>
        <v>0</v>
      </c>
      <c r="J383" s="26">
        <f>LatticeLayout!J383</f>
        <v>0</v>
      </c>
      <c r="K383" s="26">
        <f>LatticeLayout!K383</f>
        <v>0</v>
      </c>
      <c r="L383" s="26">
        <f>LatticeLayout!O383</f>
        <v>41.094000000000001</v>
      </c>
      <c r="M383" s="26">
        <f>LatticeLayout!P383</f>
        <v>423.0996045</v>
      </c>
      <c r="N383" s="26">
        <f>LatticeLayout!Q383</f>
        <v>353.04474876763214</v>
      </c>
      <c r="O383" s="26">
        <f t="shared" si="36"/>
        <v>353.04474876763214</v>
      </c>
      <c r="P383" s="26">
        <f t="shared" si="37"/>
        <v>423.0996045</v>
      </c>
      <c r="Q383" s="26">
        <f t="shared" si="38"/>
        <v>41.094000000000001</v>
      </c>
      <c r="R383" s="26">
        <f t="shared" ref="R383:R446" si="39">R382</f>
        <v>270</v>
      </c>
      <c r="S383" s="26">
        <f t="shared" ref="S383:S446" si="40">S382</f>
        <v>0</v>
      </c>
      <c r="T383" s="26">
        <v>0</v>
      </c>
      <c r="U383"/>
      <c r="V383"/>
      <c r="W383"/>
      <c r="X383"/>
    </row>
    <row r="384" spans="1:24" ht="12.75" customHeight="1">
      <c r="A384" s="26">
        <f>LatticeLayout!A384</f>
        <v>0</v>
      </c>
      <c r="B384" s="26">
        <f>LatticeLayout!B384</f>
        <v>0</v>
      </c>
      <c r="C384" s="26">
        <f>LatticeLayout!C384</f>
        <v>0</v>
      </c>
      <c r="D384" s="26">
        <f>LatticeLayout!D384</f>
        <v>0</v>
      </c>
      <c r="E384" s="26">
        <f>LatticeLayout!E384</f>
        <v>0</v>
      </c>
      <c r="F384" s="26">
        <f>LatticeLayout!F384</f>
        <v>0</v>
      </c>
      <c r="G384" s="26" t="str">
        <f>LatticeLayout!G384</f>
        <v>diagnostic box</v>
      </c>
      <c r="H384" s="26">
        <f>LatticeLayout!H384</f>
        <v>0</v>
      </c>
      <c r="I384" s="26">
        <f>LatticeLayout!I384</f>
        <v>0</v>
      </c>
      <c r="J384" s="26">
        <f>LatticeLayout!J384</f>
        <v>0</v>
      </c>
      <c r="K384" s="26">
        <f>LatticeLayout!K384</f>
        <v>0.14528199999999999</v>
      </c>
      <c r="L384" s="26">
        <f>LatticeLayout!O384</f>
        <v>41.094000000000001</v>
      </c>
      <c r="M384" s="26">
        <f>LatticeLayout!P384</f>
        <v>423.0996045</v>
      </c>
      <c r="N384" s="26">
        <f>LatticeLayout!Q384</f>
        <v>352.89946676763213</v>
      </c>
      <c r="O384" s="26">
        <f t="shared" si="36"/>
        <v>352.97210776763211</v>
      </c>
      <c r="P384" s="26">
        <f t="shared" si="37"/>
        <v>423.0996045</v>
      </c>
      <c r="Q384" s="26">
        <f t="shared" si="38"/>
        <v>41.094000000000001</v>
      </c>
      <c r="R384" s="26">
        <f t="shared" si="39"/>
        <v>270</v>
      </c>
      <c r="S384" s="26">
        <f t="shared" si="40"/>
        <v>0</v>
      </c>
      <c r="T384" s="26">
        <v>0</v>
      </c>
      <c r="U384"/>
      <c r="V384"/>
      <c r="W384"/>
      <c r="X384"/>
    </row>
    <row r="385" spans="1:24" ht="12.75" hidden="1" customHeight="1">
      <c r="A385" s="26" t="str">
        <f>LatticeLayout!A385</f>
        <v>LS1</v>
      </c>
      <c r="B385" s="26" t="str">
        <f>LatticeLayout!B385</f>
        <v>WA01</v>
      </c>
      <c r="C385" s="26" t="str">
        <f>LatticeLayout!C385</f>
        <v>BL</v>
      </c>
      <c r="D385" s="26">
        <f>LatticeLayout!D385</f>
        <v>1156</v>
      </c>
      <c r="E385" s="26" t="str">
        <f>LatticeLayout!E385</f>
        <v>LS1_WA01:BL_D1156</v>
      </c>
      <c r="F385" s="26" t="str">
        <f>LatticeLayout!F385</f>
        <v>LPMx</v>
      </c>
      <c r="G385" s="26" t="str">
        <f>LatticeLayout!G385</f>
        <v>bunch length monitor  (not costed)</v>
      </c>
      <c r="H385" s="26" t="str">
        <f>LatticeLayout!H385</f>
        <v>future LPM</v>
      </c>
      <c r="I385" s="26">
        <f>LatticeLayout!I385</f>
        <v>0</v>
      </c>
      <c r="J385" s="26">
        <f>LatticeLayout!J385</f>
        <v>0</v>
      </c>
      <c r="K385" s="26">
        <f>LatticeLayout!K385</f>
        <v>0</v>
      </c>
      <c r="L385" s="26">
        <f>LatticeLayout!O385</f>
        <v>41.094000000000001</v>
      </c>
      <c r="M385" s="26">
        <f>LatticeLayout!P385</f>
        <v>423.0996045</v>
      </c>
      <c r="N385" s="26">
        <f>LatticeLayout!Q385</f>
        <v>352.89946676763213</v>
      </c>
      <c r="O385" s="26">
        <f t="shared" si="36"/>
        <v>352.89946676763213</v>
      </c>
      <c r="P385" s="26">
        <f t="shared" si="37"/>
        <v>423.0996045</v>
      </c>
      <c r="Q385" s="26">
        <f t="shared" si="38"/>
        <v>41.094000000000001</v>
      </c>
      <c r="R385" s="26">
        <f t="shared" si="39"/>
        <v>270</v>
      </c>
      <c r="S385" s="26">
        <f t="shared" si="40"/>
        <v>0</v>
      </c>
      <c r="T385" s="26">
        <v>0</v>
      </c>
      <c r="U385"/>
      <c r="V385"/>
      <c r="W385"/>
      <c r="X385"/>
    </row>
    <row r="386" spans="1:24" ht="12.75" customHeight="1">
      <c r="A386" s="26">
        <f>LatticeLayout!A386</f>
        <v>0</v>
      </c>
      <c r="B386" s="26">
        <f>LatticeLayout!B386</f>
        <v>0</v>
      </c>
      <c r="C386" s="26">
        <f>LatticeLayout!C386</f>
        <v>0</v>
      </c>
      <c r="D386" s="26">
        <f>LatticeLayout!D386</f>
        <v>0</v>
      </c>
      <c r="E386" s="26">
        <f>LatticeLayout!E386</f>
        <v>0</v>
      </c>
      <c r="F386" s="26">
        <f>LatticeLayout!F386</f>
        <v>0</v>
      </c>
      <c r="G386" s="26" t="str">
        <f>LatticeLayout!G386</f>
        <v>diagnostic box</v>
      </c>
      <c r="H386" s="26">
        <f>LatticeLayout!H386</f>
        <v>0</v>
      </c>
      <c r="I386" s="26">
        <f>LatticeLayout!I386</f>
        <v>0</v>
      </c>
      <c r="J386" s="26">
        <f>LatticeLayout!J386</f>
        <v>0</v>
      </c>
      <c r="K386" s="26">
        <f>LatticeLayout!K386</f>
        <v>0</v>
      </c>
      <c r="L386" s="26">
        <f>LatticeLayout!O386</f>
        <v>41.094000000000001</v>
      </c>
      <c r="M386" s="26">
        <f>LatticeLayout!P386</f>
        <v>423.0996045</v>
      </c>
      <c r="N386" s="26">
        <f>LatticeLayout!Q386</f>
        <v>352.89946676763213</v>
      </c>
      <c r="O386" s="26">
        <f t="shared" si="36"/>
        <v>352.89946676763213</v>
      </c>
      <c r="P386" s="26">
        <f t="shared" si="37"/>
        <v>423.0996045</v>
      </c>
      <c r="Q386" s="26">
        <f t="shared" si="38"/>
        <v>41.094000000000001</v>
      </c>
      <c r="R386" s="26">
        <f t="shared" si="39"/>
        <v>270</v>
      </c>
      <c r="S386" s="26">
        <f t="shared" si="40"/>
        <v>0</v>
      </c>
      <c r="T386" s="26">
        <v>0</v>
      </c>
      <c r="U386"/>
      <c r="V386"/>
      <c r="W386"/>
      <c r="X386"/>
    </row>
    <row r="387" spans="1:24" ht="12.75" hidden="1" customHeight="1">
      <c r="A387" s="26" t="str">
        <f>LatticeLayout!A387</f>
        <v>LS1</v>
      </c>
      <c r="B387" s="26" t="str">
        <f>LatticeLayout!B387</f>
        <v>WA01</v>
      </c>
      <c r="C387" s="26" t="str">
        <f>LatticeLayout!C387</f>
        <v>IP</v>
      </c>
      <c r="D387" s="26">
        <f>LatticeLayout!D387</f>
        <v>1156</v>
      </c>
      <c r="E387" s="26" t="str">
        <f>LatticeLayout!E387</f>
        <v>LS1_WA01:IP_D1156</v>
      </c>
      <c r="F387" s="26" t="str">
        <f>LatticeLayout!F387</f>
        <v>IP_S</v>
      </c>
      <c r="G387" s="26" t="str">
        <f>LatticeLayout!G387</f>
        <v>ion pump, 75 l/s</v>
      </c>
      <c r="H387" s="26">
        <f>LatticeLayout!H387</f>
        <v>0</v>
      </c>
      <c r="I387" s="26">
        <f>LatticeLayout!I387</f>
        <v>0</v>
      </c>
      <c r="J387" s="26">
        <f>LatticeLayout!J387</f>
        <v>0</v>
      </c>
      <c r="K387" s="26">
        <f>LatticeLayout!K387</f>
        <v>0</v>
      </c>
      <c r="L387" s="26">
        <f>LatticeLayout!O387</f>
        <v>41.094000000000001</v>
      </c>
      <c r="M387" s="26">
        <f>LatticeLayout!P387</f>
        <v>423.0996045</v>
      </c>
      <c r="N387" s="26">
        <f>LatticeLayout!Q387</f>
        <v>352.89946676763213</v>
      </c>
      <c r="O387" s="26">
        <f t="shared" si="36"/>
        <v>352.89946676763213</v>
      </c>
      <c r="P387" s="26">
        <f t="shared" si="37"/>
        <v>423.0996045</v>
      </c>
      <c r="Q387" s="26">
        <f t="shared" si="38"/>
        <v>41.094000000000001</v>
      </c>
      <c r="R387" s="26">
        <f t="shared" si="39"/>
        <v>270</v>
      </c>
      <c r="S387" s="26">
        <f t="shared" si="40"/>
        <v>0</v>
      </c>
      <c r="T387" s="26">
        <v>0</v>
      </c>
      <c r="U387"/>
      <c r="V387"/>
      <c r="W387"/>
      <c r="X387"/>
    </row>
    <row r="388" spans="1:24" hidden="1">
      <c r="A388" s="26">
        <f>LatticeLayout!A388</f>
        <v>0</v>
      </c>
      <c r="B388" s="26">
        <f>LatticeLayout!B388</f>
        <v>0</v>
      </c>
      <c r="C388" s="26">
        <f>LatticeLayout!C388</f>
        <v>0</v>
      </c>
      <c r="D388" s="26">
        <f>LatticeLayout!D388</f>
        <v>0</v>
      </c>
      <c r="E388" s="26">
        <f>LatticeLayout!E388</f>
        <v>0</v>
      </c>
      <c r="F388" s="26">
        <f>LatticeLayout!F388</f>
        <v>0</v>
      </c>
      <c r="G388" s="26" t="str">
        <f>LatticeLayout!G388</f>
        <v>bellow</v>
      </c>
      <c r="H388" s="26">
        <f>LatticeLayout!H388</f>
        <v>40</v>
      </c>
      <c r="I388" s="26">
        <f>LatticeLayout!I388</f>
        <v>0</v>
      </c>
      <c r="J388" s="26">
        <f>LatticeLayout!J388</f>
        <v>0</v>
      </c>
      <c r="K388" s="26">
        <f>LatticeLayout!K388</f>
        <v>0.131216</v>
      </c>
      <c r="L388" s="26">
        <f>LatticeLayout!O388</f>
        <v>41.094000000000001</v>
      </c>
      <c r="M388" s="26">
        <f>LatticeLayout!P388</f>
        <v>423.0996045</v>
      </c>
      <c r="N388" s="26">
        <f>LatticeLayout!Q388</f>
        <v>352.76825076763214</v>
      </c>
      <c r="O388" s="26">
        <f t="shared" si="36"/>
        <v>352.83385876763214</v>
      </c>
      <c r="P388" s="26">
        <f t="shared" si="37"/>
        <v>423.0996045</v>
      </c>
      <c r="Q388" s="26">
        <f t="shared" si="38"/>
        <v>41.094000000000001</v>
      </c>
      <c r="R388" s="26">
        <f t="shared" si="39"/>
        <v>270</v>
      </c>
      <c r="S388" s="26">
        <f t="shared" si="40"/>
        <v>0</v>
      </c>
      <c r="T388" s="26">
        <v>0</v>
      </c>
      <c r="U388"/>
      <c r="V388"/>
      <c r="W388"/>
      <c r="X388"/>
    </row>
    <row r="389" spans="1:24" ht="12.75" hidden="1" customHeight="1">
      <c r="A389" s="26" t="str">
        <f>LatticeLayout!A389</f>
        <v>LS1</v>
      </c>
      <c r="B389" s="26" t="str">
        <f>LatticeLayout!B389</f>
        <v>CA02</v>
      </c>
      <c r="C389" s="26" t="str">
        <f>LatticeLayout!C389</f>
        <v>GV</v>
      </c>
      <c r="D389" s="26">
        <f>LatticeLayout!D389</f>
        <v>1158</v>
      </c>
      <c r="E389" s="26" t="str">
        <f>LatticeLayout!E389</f>
        <v>LS1_CA02:GV_D1158</v>
      </c>
      <c r="F389" s="26">
        <f>LatticeLayout!F389</f>
        <v>0</v>
      </c>
      <c r="G389" s="26" t="str">
        <f>LatticeLayout!G389</f>
        <v>gate valve</v>
      </c>
      <c r="H389" s="26">
        <f>LatticeLayout!H389</f>
        <v>40</v>
      </c>
      <c r="I389" s="26">
        <f>LatticeLayout!I389</f>
        <v>0</v>
      </c>
      <c r="J389" s="26">
        <f>LatticeLayout!J389</f>
        <v>0</v>
      </c>
      <c r="K389" s="26">
        <f>LatticeLayout!K389</f>
        <v>5.7403999999999997E-2</v>
      </c>
      <c r="L389" s="26">
        <f>LatticeLayout!O389</f>
        <v>41.094000000000001</v>
      </c>
      <c r="M389" s="26">
        <f>LatticeLayout!P389</f>
        <v>423.0996045</v>
      </c>
      <c r="N389" s="26">
        <f>LatticeLayout!Q389</f>
        <v>352.71084676763212</v>
      </c>
      <c r="O389" s="26">
        <f t="shared" si="36"/>
        <v>352.73954876763213</v>
      </c>
      <c r="P389" s="26">
        <f t="shared" si="37"/>
        <v>423.0996045</v>
      </c>
      <c r="Q389" s="26">
        <f t="shared" si="38"/>
        <v>41.094000000000001</v>
      </c>
      <c r="R389" s="26">
        <f t="shared" si="39"/>
        <v>270</v>
      </c>
      <c r="S389" s="26">
        <f t="shared" si="40"/>
        <v>0</v>
      </c>
      <c r="T389" s="26">
        <v>0</v>
      </c>
      <c r="U389"/>
      <c r="V389"/>
      <c r="W389"/>
      <c r="X389"/>
    </row>
    <row r="390" spans="1:24" ht="12.75" hidden="1" customHeight="1">
      <c r="A390" s="26">
        <f>LatticeLayout!A390</f>
        <v>0</v>
      </c>
      <c r="B390" s="26">
        <f>LatticeLayout!B390</f>
        <v>0</v>
      </c>
      <c r="C390" s="26">
        <f>LatticeLayout!C390</f>
        <v>0</v>
      </c>
      <c r="D390" s="26">
        <f>LatticeLayout!D390</f>
        <v>0</v>
      </c>
      <c r="E390" s="26">
        <f>LatticeLayout!E390</f>
        <v>0</v>
      </c>
      <c r="F390" s="26">
        <f>LatticeLayout!F390</f>
        <v>0</v>
      </c>
      <c r="G390" s="26" t="str">
        <f>LatticeLayout!G390</f>
        <v>bellows</v>
      </c>
      <c r="H390" s="26">
        <f>LatticeLayout!H390</f>
        <v>40</v>
      </c>
      <c r="I390" s="26">
        <f>LatticeLayout!I390</f>
        <v>0</v>
      </c>
      <c r="J390" s="26">
        <f>LatticeLayout!J390</f>
        <v>0</v>
      </c>
      <c r="K390" s="26">
        <f>LatticeLayout!K390</f>
        <v>0.189001</v>
      </c>
      <c r="L390" s="26">
        <f>LatticeLayout!O390</f>
        <v>41.094000000000001</v>
      </c>
      <c r="M390" s="26">
        <f>LatticeLayout!P390</f>
        <v>423.0996045</v>
      </c>
      <c r="N390" s="26">
        <f>LatticeLayout!Q390</f>
        <v>352.5218457676321</v>
      </c>
      <c r="O390" s="26">
        <f t="shared" si="36"/>
        <v>352.61634626763214</v>
      </c>
      <c r="P390" s="26">
        <f t="shared" si="37"/>
        <v>423.0996045</v>
      </c>
      <c r="Q390" s="26">
        <f t="shared" si="38"/>
        <v>41.094000000000001</v>
      </c>
      <c r="R390" s="26">
        <f t="shared" si="39"/>
        <v>270</v>
      </c>
      <c r="S390" s="26">
        <f t="shared" si="40"/>
        <v>0</v>
      </c>
      <c r="T390" s="26">
        <v>0</v>
      </c>
      <c r="U390"/>
      <c r="V390"/>
      <c r="W390"/>
      <c r="X390"/>
    </row>
    <row r="391" spans="1:24" ht="12.75" customHeight="1">
      <c r="A391" s="26" t="str">
        <f>LatticeLayout!A391</f>
        <v>LS1</v>
      </c>
      <c r="B391" s="26" t="str">
        <f>LatticeLayout!B391</f>
        <v>CA02</v>
      </c>
      <c r="C391" s="26" t="str">
        <f>LatticeLayout!C391</f>
        <v>CAV1</v>
      </c>
      <c r="D391" s="26">
        <f>LatticeLayout!D391</f>
        <v>1161</v>
      </c>
      <c r="E391" s="26" t="str">
        <f>LatticeLayout!E391</f>
        <v>LS1_CA02:CAV1_D1161</v>
      </c>
      <c r="F391" s="26">
        <f>LatticeLayout!F391</f>
        <v>0</v>
      </c>
      <c r="G391" s="26" t="str">
        <f>LatticeLayout!G391</f>
        <v>b04 resonator</v>
      </c>
      <c r="H391" s="26">
        <f>LatticeLayout!H391</f>
        <v>36</v>
      </c>
      <c r="I391" s="26">
        <f>LatticeLayout!I391</f>
        <v>0</v>
      </c>
      <c r="J391" s="26">
        <f>LatticeLayout!J391</f>
        <v>0</v>
      </c>
      <c r="K391" s="26">
        <f>LatticeLayout!K391</f>
        <v>0.183363</v>
      </c>
      <c r="L391" s="26">
        <f>LatticeLayout!O391</f>
        <v>41.094000000000001</v>
      </c>
      <c r="M391" s="26">
        <f>LatticeLayout!P391</f>
        <v>423.0996045</v>
      </c>
      <c r="N391" s="26">
        <f>LatticeLayout!Q391</f>
        <v>352.33848276763212</v>
      </c>
      <c r="O391" s="26">
        <f t="shared" si="36"/>
        <v>352.43016426763211</v>
      </c>
      <c r="P391" s="26">
        <f t="shared" si="37"/>
        <v>423.0996045</v>
      </c>
      <c r="Q391" s="26">
        <f t="shared" si="38"/>
        <v>41.094000000000001</v>
      </c>
      <c r="R391" s="26">
        <f t="shared" si="39"/>
        <v>270</v>
      </c>
      <c r="S391" s="26">
        <f t="shared" si="40"/>
        <v>0</v>
      </c>
      <c r="T391" s="26">
        <v>0</v>
      </c>
      <c r="U391"/>
      <c r="V391"/>
      <c r="W391"/>
      <c r="X391"/>
    </row>
    <row r="392" spans="1:24" ht="12.75" hidden="1" customHeight="1">
      <c r="A392" s="26">
        <f>LatticeLayout!A392</f>
        <v>0</v>
      </c>
      <c r="B392" s="26">
        <f>LatticeLayout!B392</f>
        <v>0</v>
      </c>
      <c r="C392" s="26">
        <f>LatticeLayout!C392</f>
        <v>0</v>
      </c>
      <c r="D392" s="26">
        <f>LatticeLayout!D392</f>
        <v>0</v>
      </c>
      <c r="E392" s="26">
        <f>LatticeLayout!E392</f>
        <v>0</v>
      </c>
      <c r="F392" s="26">
        <f>LatticeLayout!F392</f>
        <v>0</v>
      </c>
      <c r="G392" s="26">
        <f>LatticeLayout!G392</f>
        <v>0</v>
      </c>
      <c r="H392" s="26">
        <f>LatticeLayout!H392</f>
        <v>0</v>
      </c>
      <c r="I392" s="26">
        <f>LatticeLayout!I392</f>
        <v>0</v>
      </c>
      <c r="J392" s="26">
        <f>LatticeLayout!J392</f>
        <v>0</v>
      </c>
      <c r="K392" s="26">
        <f>LatticeLayout!K392</f>
        <v>0</v>
      </c>
      <c r="L392" s="26">
        <f>LatticeLayout!O392</f>
        <v>41.094000000000001</v>
      </c>
      <c r="M392" s="26">
        <f>LatticeLayout!P392</f>
        <v>423.0996045</v>
      </c>
      <c r="N392" s="26">
        <f>LatticeLayout!Q392</f>
        <v>352.33848276763212</v>
      </c>
      <c r="O392" s="26">
        <f t="shared" si="36"/>
        <v>352.33848276763212</v>
      </c>
      <c r="P392" s="26">
        <f t="shared" si="37"/>
        <v>423.0996045</v>
      </c>
      <c r="Q392" s="26">
        <f t="shared" si="38"/>
        <v>41.094000000000001</v>
      </c>
      <c r="R392" s="26">
        <f t="shared" si="39"/>
        <v>270</v>
      </c>
      <c r="S392" s="26">
        <f t="shared" si="40"/>
        <v>0</v>
      </c>
      <c r="T392" s="26">
        <v>0</v>
      </c>
      <c r="U392"/>
      <c r="V392"/>
      <c r="W392"/>
      <c r="X392"/>
    </row>
    <row r="393" spans="1:24" hidden="1">
      <c r="A393" s="26" t="str">
        <f>LatticeLayout!A393</f>
        <v>LS1</v>
      </c>
      <c r="B393" s="26" t="str">
        <f>LatticeLayout!B393</f>
        <v>CA02</v>
      </c>
      <c r="C393" s="26" t="str">
        <f>LatticeLayout!C393</f>
        <v>BLM</v>
      </c>
      <c r="D393" s="26">
        <f>LatticeLayout!D393</f>
        <v>1162</v>
      </c>
      <c r="E393" s="26" t="str">
        <f>LatticeLayout!E393</f>
        <v>LS1_CA02:BLM_D1162</v>
      </c>
      <c r="F393" s="26">
        <f>LatticeLayout!F393</f>
        <v>0</v>
      </c>
      <c r="G393" s="26" t="str">
        <f>LatticeLayout!G393</f>
        <v>outside loss monitor</v>
      </c>
      <c r="H393" s="26">
        <f>LatticeLayout!H393</f>
        <v>0</v>
      </c>
      <c r="I393" s="26">
        <f>LatticeLayout!I393</f>
        <v>0</v>
      </c>
      <c r="J393" s="26">
        <f>LatticeLayout!J393</f>
        <v>0</v>
      </c>
      <c r="K393" s="26">
        <f>LatticeLayout!K393</f>
        <v>0</v>
      </c>
      <c r="L393" s="26">
        <f>LatticeLayout!O393</f>
        <v>41.094000000000001</v>
      </c>
      <c r="M393" s="26">
        <f>LatticeLayout!P393</f>
        <v>423.0996045</v>
      </c>
      <c r="N393" s="26">
        <f>LatticeLayout!Q393</f>
        <v>352.33848276763212</v>
      </c>
      <c r="O393" s="26">
        <f t="shared" si="36"/>
        <v>352.33848276763212</v>
      </c>
      <c r="P393" s="26">
        <f t="shared" si="37"/>
        <v>423.0996045</v>
      </c>
      <c r="Q393" s="26">
        <f t="shared" si="38"/>
        <v>41.094000000000001</v>
      </c>
      <c r="R393" s="26">
        <f t="shared" si="39"/>
        <v>270</v>
      </c>
      <c r="S393" s="26">
        <f t="shared" si="40"/>
        <v>0</v>
      </c>
      <c r="T393" s="26">
        <v>0</v>
      </c>
      <c r="U393"/>
      <c r="V393"/>
      <c r="W393"/>
      <c r="X393"/>
    </row>
    <row r="394" spans="1:24" ht="12.75" hidden="1" customHeight="1">
      <c r="A394" s="26">
        <f>LatticeLayout!A394</f>
        <v>0</v>
      </c>
      <c r="B394" s="26">
        <f>LatticeLayout!B394</f>
        <v>0</v>
      </c>
      <c r="C394" s="26">
        <f>LatticeLayout!C394</f>
        <v>0</v>
      </c>
      <c r="D394" s="26">
        <f>LatticeLayout!D394</f>
        <v>0</v>
      </c>
      <c r="E394" s="26">
        <f>LatticeLayout!E394</f>
        <v>0</v>
      </c>
      <c r="F394" s="26">
        <f>LatticeLayout!F394</f>
        <v>0</v>
      </c>
      <c r="G394" s="26" t="str">
        <f>LatticeLayout!G394</f>
        <v>bellow</v>
      </c>
      <c r="H394" s="26">
        <f>LatticeLayout!H394</f>
        <v>40</v>
      </c>
      <c r="I394" s="26">
        <f>LatticeLayout!I394</f>
        <v>0</v>
      </c>
      <c r="J394" s="26">
        <f>LatticeLayout!J394</f>
        <v>0</v>
      </c>
      <c r="K394" s="26">
        <f>LatticeLayout!K394</f>
        <v>9.6509999999999999E-2</v>
      </c>
      <c r="L394" s="26">
        <f>LatticeLayout!O394</f>
        <v>41.094000000000001</v>
      </c>
      <c r="M394" s="26">
        <f>LatticeLayout!P394</f>
        <v>423.0996045</v>
      </c>
      <c r="N394" s="26">
        <f>LatticeLayout!Q394</f>
        <v>352.24197276763209</v>
      </c>
      <c r="O394" s="26">
        <f t="shared" si="36"/>
        <v>352.29022776763213</v>
      </c>
      <c r="P394" s="26">
        <f t="shared" si="37"/>
        <v>423.0996045</v>
      </c>
      <c r="Q394" s="26">
        <f t="shared" si="38"/>
        <v>41.094000000000001</v>
      </c>
      <c r="R394" s="26">
        <f t="shared" si="39"/>
        <v>270</v>
      </c>
      <c r="S394" s="26">
        <f t="shared" si="40"/>
        <v>0</v>
      </c>
      <c r="T394" s="26">
        <v>0</v>
      </c>
      <c r="U394"/>
      <c r="V394"/>
      <c r="W394"/>
      <c r="X394"/>
    </row>
    <row r="395" spans="1:24" ht="12.75" customHeight="1">
      <c r="A395" s="26" t="str">
        <f>LatticeLayout!A395</f>
        <v>LS1</v>
      </c>
      <c r="B395" s="26" t="str">
        <f>LatticeLayout!B395</f>
        <v>CA02</v>
      </c>
      <c r="C395" s="26" t="str">
        <f>LatticeLayout!C395</f>
        <v>BPM</v>
      </c>
      <c r="D395" s="26">
        <f>LatticeLayout!D395</f>
        <v>1163</v>
      </c>
      <c r="E395" s="26" t="str">
        <f>LatticeLayout!E395</f>
        <v>LS1_CA02:BPM_D1163</v>
      </c>
      <c r="F395" s="26" t="str">
        <f>LatticeLayout!F395</f>
        <v>BPM6</v>
      </c>
      <c r="G395" s="26" t="str">
        <f>LatticeLayout!G395</f>
        <v>position monitor, BPMc</v>
      </c>
      <c r="H395" s="26">
        <f>LatticeLayout!H395</f>
        <v>40</v>
      </c>
      <c r="I395" s="26">
        <f>LatticeLayout!I395</f>
        <v>0</v>
      </c>
      <c r="J395" s="26">
        <f>LatticeLayout!J395</f>
        <v>0</v>
      </c>
      <c r="K395" s="26">
        <f>LatticeLayout!K395</f>
        <v>0</v>
      </c>
      <c r="L395" s="26">
        <f>LatticeLayout!O395</f>
        <v>41.094000000000001</v>
      </c>
      <c r="M395" s="26">
        <f>LatticeLayout!P395</f>
        <v>423.0996045</v>
      </c>
      <c r="N395" s="26">
        <f>LatticeLayout!Q395</f>
        <v>352.24197276763209</v>
      </c>
      <c r="O395" s="26">
        <f t="shared" si="36"/>
        <v>352.24197276763209</v>
      </c>
      <c r="P395" s="26">
        <f t="shared" si="37"/>
        <v>423.0996045</v>
      </c>
      <c r="Q395" s="26">
        <f t="shared" si="38"/>
        <v>41.094000000000001</v>
      </c>
      <c r="R395" s="26">
        <f t="shared" si="39"/>
        <v>270</v>
      </c>
      <c r="S395" s="26">
        <f t="shared" si="40"/>
        <v>0</v>
      </c>
      <c r="T395" s="26">
        <v>0</v>
      </c>
      <c r="U395"/>
      <c r="V395"/>
      <c r="W395"/>
      <c r="X395"/>
    </row>
    <row r="396" spans="1:24" ht="12.75" customHeight="1">
      <c r="A396" s="26">
        <f>LatticeLayout!A396</f>
        <v>0</v>
      </c>
      <c r="B396" s="26">
        <f>LatticeLayout!B396</f>
        <v>0</v>
      </c>
      <c r="C396" s="26">
        <f>LatticeLayout!C396</f>
        <v>0</v>
      </c>
      <c r="D396" s="26">
        <f>LatticeLayout!D396</f>
        <v>0</v>
      </c>
      <c r="E396" s="26">
        <f>LatticeLayout!E396</f>
        <v>0</v>
      </c>
      <c r="F396" s="26">
        <f>LatticeLayout!F396</f>
        <v>0</v>
      </c>
      <c r="G396" s="26" t="str">
        <f>LatticeLayout!G396</f>
        <v>BPM-box</v>
      </c>
      <c r="H396" s="26">
        <f>LatticeLayout!H396</f>
        <v>0</v>
      </c>
      <c r="I396" s="26">
        <f>LatticeLayout!I396</f>
        <v>0</v>
      </c>
      <c r="J396" s="26">
        <f>LatticeLayout!J396</f>
        <v>0</v>
      </c>
      <c r="K396" s="26">
        <f>LatticeLayout!K396</f>
        <v>5.5879999999999999E-2</v>
      </c>
      <c r="L396" s="26">
        <f>LatticeLayout!O396</f>
        <v>41.094000000000001</v>
      </c>
      <c r="M396" s="26">
        <f>LatticeLayout!P396</f>
        <v>423.0996045</v>
      </c>
      <c r="N396" s="26">
        <f>LatticeLayout!Q396</f>
        <v>352.18609276763209</v>
      </c>
      <c r="O396" s="26">
        <f t="shared" si="36"/>
        <v>352.21403276763209</v>
      </c>
      <c r="P396" s="26">
        <f t="shared" si="37"/>
        <v>423.0996045</v>
      </c>
      <c r="Q396" s="26">
        <f t="shared" si="38"/>
        <v>41.094000000000001</v>
      </c>
      <c r="R396" s="26">
        <f t="shared" si="39"/>
        <v>270</v>
      </c>
      <c r="S396" s="26">
        <f t="shared" si="40"/>
        <v>0</v>
      </c>
      <c r="T396" s="26">
        <v>0</v>
      </c>
      <c r="U396"/>
      <c r="V396"/>
      <c r="W396"/>
      <c r="X396"/>
    </row>
    <row r="397" spans="1:24" ht="12.75" hidden="1" customHeight="1">
      <c r="A397" s="26">
        <f>LatticeLayout!A397</f>
        <v>0</v>
      </c>
      <c r="B397" s="26">
        <f>LatticeLayout!B397</f>
        <v>0</v>
      </c>
      <c r="C397" s="26">
        <f>LatticeLayout!C397</f>
        <v>0</v>
      </c>
      <c r="D397" s="26">
        <f>LatticeLayout!D397</f>
        <v>0</v>
      </c>
      <c r="E397" s="26">
        <f>LatticeLayout!E397</f>
        <v>0</v>
      </c>
      <c r="F397" s="26">
        <f>LatticeLayout!F397</f>
        <v>0</v>
      </c>
      <c r="G397" s="26" t="str">
        <f>LatticeLayout!G397</f>
        <v>solenoid-entry</v>
      </c>
      <c r="H397" s="26">
        <f>LatticeLayout!H397</f>
        <v>40</v>
      </c>
      <c r="I397" s="26">
        <f>LatticeLayout!I397</f>
        <v>0</v>
      </c>
      <c r="J397" s="26">
        <f>LatticeLayout!J397</f>
        <v>0</v>
      </c>
      <c r="K397" s="26">
        <f>LatticeLayout!K397</f>
        <v>7.8206499999999998E-2</v>
      </c>
      <c r="L397" s="26">
        <f>LatticeLayout!O397</f>
        <v>41.094000000000001</v>
      </c>
      <c r="M397" s="26">
        <f>LatticeLayout!P397</f>
        <v>423.0996045</v>
      </c>
      <c r="N397" s="26">
        <f>LatticeLayout!Q397</f>
        <v>352.10788626763207</v>
      </c>
      <c r="O397" s="26">
        <f t="shared" si="36"/>
        <v>352.14698951763205</v>
      </c>
      <c r="P397" s="26">
        <f t="shared" si="37"/>
        <v>423.0996045</v>
      </c>
      <c r="Q397" s="26">
        <f t="shared" si="38"/>
        <v>41.094000000000001</v>
      </c>
      <c r="R397" s="26">
        <f t="shared" si="39"/>
        <v>270</v>
      </c>
      <c r="S397" s="26">
        <f t="shared" si="40"/>
        <v>0</v>
      </c>
      <c r="T397" s="26">
        <v>0</v>
      </c>
      <c r="U397"/>
      <c r="V397"/>
      <c r="W397"/>
      <c r="X397"/>
    </row>
    <row r="398" spans="1:24">
      <c r="A398" s="26" t="str">
        <f>LatticeLayout!A398</f>
        <v>LS1</v>
      </c>
      <c r="B398" s="26" t="str">
        <f>LatticeLayout!B398</f>
        <v>CA02</v>
      </c>
      <c r="C398" s="26" t="str">
        <f>LatticeLayout!C398</f>
        <v>SOL1</v>
      </c>
      <c r="D398" s="26">
        <f>LatticeLayout!D398</f>
        <v>1165</v>
      </c>
      <c r="E398" s="26" t="str">
        <f>LatticeLayout!E398</f>
        <v>LS1_CA02:SOL1_D1165</v>
      </c>
      <c r="F398" s="26" t="str">
        <f>LatticeLayout!F398</f>
        <v>S1</v>
      </c>
      <c r="G398" s="26" t="str">
        <f>LatticeLayout!G398</f>
        <v>solenoid+correctors</v>
      </c>
      <c r="H398" s="26">
        <f>LatticeLayout!H398</f>
        <v>40</v>
      </c>
      <c r="I398" s="26">
        <f>LatticeLayout!I398</f>
        <v>0</v>
      </c>
      <c r="J398" s="26">
        <f>LatticeLayout!J398</f>
        <v>0</v>
      </c>
      <c r="K398" s="26">
        <f>LatticeLayout!K398</f>
        <v>0.25</v>
      </c>
      <c r="L398" s="26">
        <f>LatticeLayout!O398</f>
        <v>41.094000000000001</v>
      </c>
      <c r="M398" s="26">
        <f>LatticeLayout!P398</f>
        <v>423.0996045</v>
      </c>
      <c r="N398" s="26">
        <f>LatticeLayout!Q398</f>
        <v>351.85788626763207</v>
      </c>
      <c r="O398" s="26">
        <f t="shared" si="36"/>
        <v>351.98288626763207</v>
      </c>
      <c r="P398" s="26">
        <f t="shared" si="37"/>
        <v>423.0996045</v>
      </c>
      <c r="Q398" s="26">
        <f t="shared" si="38"/>
        <v>41.094000000000001</v>
      </c>
      <c r="R398" s="26">
        <f t="shared" si="39"/>
        <v>270</v>
      </c>
      <c r="S398" s="26">
        <f t="shared" si="40"/>
        <v>0</v>
      </c>
      <c r="T398" s="26">
        <v>0</v>
      </c>
      <c r="U398"/>
      <c r="V398"/>
      <c r="W398"/>
      <c r="X398"/>
    </row>
    <row r="399" spans="1:24" ht="12.75" hidden="1" customHeight="1">
      <c r="A399" s="26">
        <f>LatticeLayout!A399</f>
        <v>0</v>
      </c>
      <c r="B399" s="26">
        <f>LatticeLayout!B399</f>
        <v>0</v>
      </c>
      <c r="C399" s="26">
        <f>LatticeLayout!C399</f>
        <v>0</v>
      </c>
      <c r="D399" s="26">
        <f>LatticeLayout!D399</f>
        <v>0</v>
      </c>
      <c r="E399" s="26">
        <f>LatticeLayout!E399</f>
        <v>0</v>
      </c>
      <c r="F399" s="26">
        <f>LatticeLayout!F399</f>
        <v>0</v>
      </c>
      <c r="G399" s="26" t="str">
        <f>LatticeLayout!G399</f>
        <v>solenoid-exit</v>
      </c>
      <c r="H399" s="26">
        <f>LatticeLayout!H399</f>
        <v>40</v>
      </c>
      <c r="I399" s="26">
        <f>LatticeLayout!I399</f>
        <v>0</v>
      </c>
      <c r="J399" s="26">
        <f>LatticeLayout!J399</f>
        <v>0</v>
      </c>
      <c r="K399" s="26">
        <f>LatticeLayout!K399</f>
        <v>7.8206499999999998E-2</v>
      </c>
      <c r="L399" s="26">
        <f>LatticeLayout!O399</f>
        <v>41.094000000000001</v>
      </c>
      <c r="M399" s="26">
        <f>LatticeLayout!P399</f>
        <v>423.0996045</v>
      </c>
      <c r="N399" s="26">
        <f>LatticeLayout!Q399</f>
        <v>351.77967976763205</v>
      </c>
      <c r="O399" s="26">
        <f t="shared" si="36"/>
        <v>351.81878301763209</v>
      </c>
      <c r="P399" s="26">
        <f t="shared" si="37"/>
        <v>423.0996045</v>
      </c>
      <c r="Q399" s="26">
        <f t="shared" si="38"/>
        <v>41.094000000000001</v>
      </c>
      <c r="R399" s="26">
        <f t="shared" si="39"/>
        <v>270</v>
      </c>
      <c r="S399" s="26">
        <f t="shared" si="40"/>
        <v>0</v>
      </c>
      <c r="T399" s="26">
        <v>0</v>
      </c>
      <c r="U399"/>
      <c r="V399"/>
      <c r="W399"/>
      <c r="X399"/>
    </row>
    <row r="400" spans="1:24" ht="12.75" hidden="1" customHeight="1">
      <c r="A400" s="26">
        <f>LatticeLayout!A400</f>
        <v>0</v>
      </c>
      <c r="B400" s="26">
        <f>LatticeLayout!B400</f>
        <v>0</v>
      </c>
      <c r="C400" s="26">
        <f>LatticeLayout!C400</f>
        <v>0</v>
      </c>
      <c r="D400" s="26">
        <f>LatticeLayout!D400</f>
        <v>0</v>
      </c>
      <c r="E400" s="26">
        <f>LatticeLayout!E400</f>
        <v>0</v>
      </c>
      <c r="F400" s="26">
        <f>LatticeLayout!F400</f>
        <v>0</v>
      </c>
      <c r="G400" s="26" t="str">
        <f>LatticeLayout!G400</f>
        <v>bellow</v>
      </c>
      <c r="H400" s="26">
        <f>LatticeLayout!H400</f>
        <v>40</v>
      </c>
      <c r="I400" s="26">
        <f>LatticeLayout!I400</f>
        <v>0</v>
      </c>
      <c r="J400" s="26">
        <f>LatticeLayout!J400</f>
        <v>0</v>
      </c>
      <c r="K400" s="26">
        <f>LatticeLayout!K400</f>
        <v>9.9516999999999994E-2</v>
      </c>
      <c r="L400" s="26">
        <f>LatticeLayout!O400</f>
        <v>41.094000000000001</v>
      </c>
      <c r="M400" s="26">
        <f>LatticeLayout!P400</f>
        <v>423.0996045</v>
      </c>
      <c r="N400" s="26">
        <f>LatticeLayout!Q400</f>
        <v>351.68016276763205</v>
      </c>
      <c r="O400" s="26">
        <f t="shared" si="36"/>
        <v>351.72992126763205</v>
      </c>
      <c r="P400" s="26">
        <f t="shared" si="37"/>
        <v>423.0996045</v>
      </c>
      <c r="Q400" s="26">
        <f t="shared" si="38"/>
        <v>41.094000000000001</v>
      </c>
      <c r="R400" s="26">
        <f t="shared" si="39"/>
        <v>270</v>
      </c>
      <c r="S400" s="26">
        <f t="shared" si="40"/>
        <v>0</v>
      </c>
      <c r="T400" s="26">
        <v>0</v>
      </c>
      <c r="U400"/>
      <c r="V400"/>
      <c r="W400"/>
      <c r="X400"/>
    </row>
    <row r="401" spans="1:24" ht="12.75" customHeight="1">
      <c r="A401" s="26" t="str">
        <f>LatticeLayout!A401</f>
        <v>LS1</v>
      </c>
      <c r="B401" s="26" t="str">
        <f>LatticeLayout!B401</f>
        <v>CA02</v>
      </c>
      <c r="C401" s="26" t="str">
        <f>LatticeLayout!C401</f>
        <v>CAV2</v>
      </c>
      <c r="D401" s="26">
        <f>LatticeLayout!D401</f>
        <v>1169</v>
      </c>
      <c r="E401" s="26" t="str">
        <f>LatticeLayout!E401</f>
        <v>LS1_CA02:CAV2_D1169</v>
      </c>
      <c r="F401" s="26">
        <f>LatticeLayout!F401</f>
        <v>0</v>
      </c>
      <c r="G401" s="26" t="str">
        <f>LatticeLayout!G401</f>
        <v>b04 resonator</v>
      </c>
      <c r="H401" s="26">
        <f>LatticeLayout!H401</f>
        <v>36</v>
      </c>
      <c r="I401" s="26">
        <f>LatticeLayout!I401</f>
        <v>0</v>
      </c>
      <c r="J401" s="26">
        <f>LatticeLayout!J401</f>
        <v>0</v>
      </c>
      <c r="K401" s="26">
        <f>LatticeLayout!K401</f>
        <v>0.183363</v>
      </c>
      <c r="L401" s="26">
        <f>LatticeLayout!O401</f>
        <v>41.094000000000001</v>
      </c>
      <c r="M401" s="26">
        <f>LatticeLayout!P401</f>
        <v>423.0996045</v>
      </c>
      <c r="N401" s="26">
        <f>LatticeLayout!Q401</f>
        <v>351.49679976763207</v>
      </c>
      <c r="O401" s="26">
        <f t="shared" si="36"/>
        <v>351.58848126763206</v>
      </c>
      <c r="P401" s="26">
        <f t="shared" si="37"/>
        <v>423.0996045</v>
      </c>
      <c r="Q401" s="26">
        <f t="shared" si="38"/>
        <v>41.094000000000001</v>
      </c>
      <c r="R401" s="26">
        <f t="shared" si="39"/>
        <v>270</v>
      </c>
      <c r="S401" s="26">
        <f t="shared" si="40"/>
        <v>0</v>
      </c>
      <c r="T401" s="26">
        <v>0</v>
      </c>
      <c r="U401"/>
      <c r="V401"/>
      <c r="W401"/>
      <c r="X401"/>
    </row>
    <row r="402" spans="1:24" ht="12.75" hidden="1" customHeight="1">
      <c r="A402" s="26">
        <f>LatticeLayout!A402</f>
        <v>0</v>
      </c>
      <c r="B402" s="26">
        <f>LatticeLayout!B402</f>
        <v>0</v>
      </c>
      <c r="C402" s="26">
        <f>LatticeLayout!C402</f>
        <v>0</v>
      </c>
      <c r="D402" s="26">
        <f>LatticeLayout!D402</f>
        <v>0</v>
      </c>
      <c r="E402" s="26">
        <f>LatticeLayout!E402</f>
        <v>0</v>
      </c>
      <c r="F402" s="26">
        <f>LatticeLayout!F402</f>
        <v>0</v>
      </c>
      <c r="G402" s="26">
        <f>LatticeLayout!G402</f>
        <v>0</v>
      </c>
      <c r="H402" s="26">
        <f>LatticeLayout!H402</f>
        <v>0</v>
      </c>
      <c r="I402" s="26">
        <f>LatticeLayout!I402</f>
        <v>0</v>
      </c>
      <c r="J402" s="26">
        <f>LatticeLayout!J402</f>
        <v>0</v>
      </c>
      <c r="K402" s="26">
        <f>LatticeLayout!K402</f>
        <v>0</v>
      </c>
      <c r="L402" s="26">
        <f>LatticeLayout!O402</f>
        <v>41.094000000000001</v>
      </c>
      <c r="M402" s="26">
        <f>LatticeLayout!P402</f>
        <v>423.0996045</v>
      </c>
      <c r="N402" s="26">
        <f>LatticeLayout!Q402</f>
        <v>351.49679976763207</v>
      </c>
      <c r="O402" s="26">
        <f t="shared" si="36"/>
        <v>351.49679976763207</v>
      </c>
      <c r="P402" s="26">
        <f t="shared" si="37"/>
        <v>423.0996045</v>
      </c>
      <c r="Q402" s="26">
        <f t="shared" si="38"/>
        <v>41.094000000000001</v>
      </c>
      <c r="R402" s="26">
        <f t="shared" si="39"/>
        <v>270</v>
      </c>
      <c r="S402" s="26">
        <f t="shared" si="40"/>
        <v>0</v>
      </c>
      <c r="T402" s="26">
        <v>0</v>
      </c>
      <c r="U402"/>
      <c r="V402"/>
      <c r="W402"/>
      <c r="X402"/>
    </row>
    <row r="403" spans="1:24" hidden="1">
      <c r="A403" s="26" t="str">
        <f>LatticeLayout!A403</f>
        <v xml:space="preserve"> </v>
      </c>
      <c r="B403" s="26" t="str">
        <f>LatticeLayout!B403</f>
        <v xml:space="preserve"> </v>
      </c>
      <c r="C403" s="26" t="str">
        <f>LatticeLayout!C403</f>
        <v xml:space="preserve"> </v>
      </c>
      <c r="D403" s="26" t="str">
        <f>LatticeLayout!D403</f>
        <v xml:space="preserve"> </v>
      </c>
      <c r="E403" s="26" t="str">
        <f>LatticeLayout!E403</f>
        <v xml:space="preserve"> </v>
      </c>
      <c r="F403" s="26">
        <f>LatticeLayout!F403</f>
        <v>0</v>
      </c>
      <c r="G403" s="26">
        <f>LatticeLayout!G403</f>
        <v>0</v>
      </c>
      <c r="H403" s="26">
        <f>LatticeLayout!H403</f>
        <v>0</v>
      </c>
      <c r="I403" s="26" t="str">
        <f>LatticeLayout!I403</f>
        <v xml:space="preserve"> </v>
      </c>
      <c r="J403" s="26">
        <f>LatticeLayout!J403</f>
        <v>0</v>
      </c>
      <c r="K403" s="26">
        <f>LatticeLayout!K403</f>
        <v>0</v>
      </c>
      <c r="L403" s="26">
        <f>LatticeLayout!O403</f>
        <v>41.094000000000001</v>
      </c>
      <c r="M403" s="26">
        <f>LatticeLayout!P403</f>
        <v>423.0996045</v>
      </c>
      <c r="N403" s="26">
        <f>LatticeLayout!Q403</f>
        <v>351.49679976763207</v>
      </c>
      <c r="O403" s="26">
        <f t="shared" si="36"/>
        <v>351.49679976763207</v>
      </c>
      <c r="P403" s="26">
        <f t="shared" si="37"/>
        <v>423.0996045</v>
      </c>
      <c r="Q403" s="26">
        <f t="shared" si="38"/>
        <v>41.094000000000001</v>
      </c>
      <c r="R403" s="26">
        <f t="shared" si="39"/>
        <v>270</v>
      </c>
      <c r="S403" s="26">
        <f t="shared" si="40"/>
        <v>0</v>
      </c>
      <c r="T403" s="26">
        <v>0</v>
      </c>
      <c r="U403"/>
      <c r="V403"/>
      <c r="W403"/>
      <c r="X403"/>
    </row>
    <row r="404" spans="1:24" ht="12.75" hidden="1" customHeight="1">
      <c r="A404" s="26">
        <f>LatticeLayout!A404</f>
        <v>0</v>
      </c>
      <c r="B404" s="26">
        <f>LatticeLayout!B404</f>
        <v>0</v>
      </c>
      <c r="C404" s="26">
        <f>LatticeLayout!C404</f>
        <v>0</v>
      </c>
      <c r="D404" s="26">
        <f>LatticeLayout!D404</f>
        <v>0</v>
      </c>
      <c r="E404" s="26">
        <f>LatticeLayout!E404</f>
        <v>0</v>
      </c>
      <c r="F404" s="26">
        <f>LatticeLayout!F404</f>
        <v>0</v>
      </c>
      <c r="G404" s="26" t="str">
        <f>LatticeLayout!G404</f>
        <v>2 bellows + tube</v>
      </c>
      <c r="H404" s="26">
        <f>LatticeLayout!H404</f>
        <v>36</v>
      </c>
      <c r="I404" s="26">
        <f>LatticeLayout!I404</f>
        <v>0</v>
      </c>
      <c r="J404" s="26">
        <f>LatticeLayout!J404</f>
        <v>0</v>
      </c>
      <c r="K404" s="26">
        <f>LatticeLayout!K404</f>
        <v>0.45019300000000001</v>
      </c>
      <c r="L404" s="26">
        <f>LatticeLayout!O404</f>
        <v>41.094000000000001</v>
      </c>
      <c r="M404" s="26">
        <f>LatticeLayout!P404</f>
        <v>423.0996045</v>
      </c>
      <c r="N404" s="26">
        <f>LatticeLayout!Q404</f>
        <v>351.04660676763206</v>
      </c>
      <c r="O404" s="26">
        <f t="shared" si="36"/>
        <v>351.27170326763206</v>
      </c>
      <c r="P404" s="26">
        <f t="shared" si="37"/>
        <v>423.0996045</v>
      </c>
      <c r="Q404" s="26">
        <f t="shared" si="38"/>
        <v>41.094000000000001</v>
      </c>
      <c r="R404" s="26">
        <f t="shared" si="39"/>
        <v>270</v>
      </c>
      <c r="S404" s="26">
        <f t="shared" si="40"/>
        <v>0</v>
      </c>
      <c r="T404" s="26">
        <v>0</v>
      </c>
      <c r="U404"/>
      <c r="V404"/>
      <c r="W404"/>
      <c r="X404"/>
    </row>
    <row r="405" spans="1:24" ht="12.75" hidden="1" customHeight="1">
      <c r="A405" s="26">
        <f>LatticeLayout!A405</f>
        <v>0</v>
      </c>
      <c r="B405" s="26">
        <f>LatticeLayout!B405</f>
        <v>0</v>
      </c>
      <c r="C405" s="26">
        <f>LatticeLayout!C405</f>
        <v>0</v>
      </c>
      <c r="D405" s="26">
        <f>LatticeLayout!D405</f>
        <v>0</v>
      </c>
      <c r="E405" s="26">
        <f>LatticeLayout!E405</f>
        <v>0</v>
      </c>
      <c r="F405" s="26">
        <f>LatticeLayout!F405</f>
        <v>0</v>
      </c>
      <c r="G405" s="26">
        <f>LatticeLayout!G405</f>
        <v>0</v>
      </c>
      <c r="H405" s="26">
        <f>LatticeLayout!H405</f>
        <v>0</v>
      </c>
      <c r="I405" s="26">
        <f>LatticeLayout!I405</f>
        <v>0</v>
      </c>
      <c r="J405" s="26">
        <f>LatticeLayout!J405</f>
        <v>0</v>
      </c>
      <c r="K405" s="26">
        <f>LatticeLayout!K405</f>
        <v>0</v>
      </c>
      <c r="L405" s="26">
        <f>LatticeLayout!O405</f>
        <v>41.094000000000001</v>
      </c>
      <c r="M405" s="26">
        <f>LatticeLayout!P405</f>
        <v>423.0996045</v>
      </c>
      <c r="N405" s="26">
        <f>LatticeLayout!Q405</f>
        <v>351.04660676763206</v>
      </c>
      <c r="O405" s="26">
        <f t="shared" si="36"/>
        <v>351.04660676763206</v>
      </c>
      <c r="P405" s="26">
        <f t="shared" si="37"/>
        <v>423.0996045</v>
      </c>
      <c r="Q405" s="26">
        <f t="shared" si="38"/>
        <v>41.094000000000001</v>
      </c>
      <c r="R405" s="26">
        <f t="shared" si="39"/>
        <v>270</v>
      </c>
      <c r="S405" s="26">
        <f t="shared" si="40"/>
        <v>0</v>
      </c>
      <c r="T405" s="26">
        <v>0</v>
      </c>
      <c r="U405"/>
      <c r="V405"/>
      <c r="W405"/>
      <c r="X405"/>
    </row>
    <row r="406" spans="1:24" ht="12.75" customHeight="1">
      <c r="A406" s="26" t="str">
        <f>LatticeLayout!A406</f>
        <v>LS1</v>
      </c>
      <c r="B406" s="26" t="str">
        <f>LatticeLayout!B406</f>
        <v>CA02</v>
      </c>
      <c r="C406" s="26" t="str">
        <f>LatticeLayout!C406</f>
        <v>CAV3</v>
      </c>
      <c r="D406" s="26">
        <f>LatticeLayout!D406</f>
        <v>1176</v>
      </c>
      <c r="E406" s="26" t="str">
        <f>LatticeLayout!E406</f>
        <v>LS1_CA02:CAV3_D1176</v>
      </c>
      <c r="F406" s="26">
        <f>LatticeLayout!F406</f>
        <v>0</v>
      </c>
      <c r="G406" s="26" t="str">
        <f>LatticeLayout!G406</f>
        <v>b04 resonator</v>
      </c>
      <c r="H406" s="26">
        <f>LatticeLayout!H406</f>
        <v>36</v>
      </c>
      <c r="I406" s="26">
        <f>LatticeLayout!I406</f>
        <v>0</v>
      </c>
      <c r="J406" s="26">
        <f>LatticeLayout!J406</f>
        <v>0</v>
      </c>
      <c r="K406" s="26">
        <f>LatticeLayout!K406</f>
        <v>0.183363</v>
      </c>
      <c r="L406" s="26">
        <f>LatticeLayout!O406</f>
        <v>41.094000000000001</v>
      </c>
      <c r="M406" s="26">
        <f>LatticeLayout!P406</f>
        <v>423.0996045</v>
      </c>
      <c r="N406" s="26">
        <f>LatticeLayout!Q406</f>
        <v>350.86324376763207</v>
      </c>
      <c r="O406" s="26">
        <f t="shared" si="36"/>
        <v>350.95492526763206</v>
      </c>
      <c r="P406" s="26">
        <f t="shared" si="37"/>
        <v>423.0996045</v>
      </c>
      <c r="Q406" s="26">
        <f t="shared" si="38"/>
        <v>41.094000000000001</v>
      </c>
      <c r="R406" s="26">
        <f t="shared" si="39"/>
        <v>270</v>
      </c>
      <c r="S406" s="26">
        <f t="shared" si="40"/>
        <v>0</v>
      </c>
      <c r="T406" s="26">
        <v>0</v>
      </c>
      <c r="U406"/>
      <c r="V406"/>
      <c r="W406"/>
      <c r="X406"/>
    </row>
    <row r="407" spans="1:24" ht="12.75" hidden="1" customHeight="1">
      <c r="A407" s="26">
        <f>LatticeLayout!A407</f>
        <v>0</v>
      </c>
      <c r="B407" s="26">
        <f>LatticeLayout!B407</f>
        <v>0</v>
      </c>
      <c r="C407" s="26">
        <f>LatticeLayout!C407</f>
        <v>0</v>
      </c>
      <c r="D407" s="26">
        <f>LatticeLayout!D407</f>
        <v>0</v>
      </c>
      <c r="E407" s="26">
        <f>LatticeLayout!E407</f>
        <v>0</v>
      </c>
      <c r="F407" s="26">
        <f>LatticeLayout!F407</f>
        <v>0</v>
      </c>
      <c r="G407" s="26">
        <f>LatticeLayout!G407</f>
        <v>0</v>
      </c>
      <c r="H407" s="26">
        <f>LatticeLayout!H407</f>
        <v>0</v>
      </c>
      <c r="I407" s="26">
        <f>LatticeLayout!I407</f>
        <v>0</v>
      </c>
      <c r="J407" s="26">
        <f>LatticeLayout!J407</f>
        <v>0</v>
      </c>
      <c r="K407" s="26">
        <f>LatticeLayout!K407</f>
        <v>0</v>
      </c>
      <c r="L407" s="26">
        <f>LatticeLayout!O407</f>
        <v>41.094000000000001</v>
      </c>
      <c r="M407" s="26">
        <f>LatticeLayout!P407</f>
        <v>423.0996045</v>
      </c>
      <c r="N407" s="26">
        <f>LatticeLayout!Q407</f>
        <v>350.86324376763207</v>
      </c>
      <c r="O407" s="26">
        <f t="shared" ref="O407:O470" si="41">(N407+N406)/2</f>
        <v>350.86324376763207</v>
      </c>
      <c r="P407" s="26">
        <f t="shared" ref="P407:P470" si="42">(M407+M406)/2</f>
        <v>423.0996045</v>
      </c>
      <c r="Q407" s="26">
        <f t="shared" ref="Q407:Q470" si="43">(L407+L406)/2</f>
        <v>41.094000000000001</v>
      </c>
      <c r="R407" s="26">
        <f t="shared" si="39"/>
        <v>270</v>
      </c>
      <c r="S407" s="26">
        <f t="shared" si="40"/>
        <v>0</v>
      </c>
      <c r="T407" s="26">
        <v>0</v>
      </c>
      <c r="U407"/>
      <c r="V407"/>
      <c r="W407"/>
      <c r="X407"/>
    </row>
    <row r="408" spans="1:24" hidden="1">
      <c r="A408" s="26" t="str">
        <f>LatticeLayout!A408</f>
        <v>LS1</v>
      </c>
      <c r="B408" s="26" t="str">
        <f>LatticeLayout!B408</f>
        <v>CA02</v>
      </c>
      <c r="C408" s="26" t="str">
        <f>LatticeLayout!C408</f>
        <v>BLM</v>
      </c>
      <c r="D408" s="26">
        <f>LatticeLayout!D408</f>
        <v>1177</v>
      </c>
      <c r="E408" s="26" t="str">
        <f>LatticeLayout!E408</f>
        <v>LS1_CA02:BLM_D1177</v>
      </c>
      <c r="F408" s="26">
        <f>LatticeLayout!F408</f>
        <v>0</v>
      </c>
      <c r="G408" s="26" t="str">
        <f>LatticeLayout!G408</f>
        <v>outside loss monitor</v>
      </c>
      <c r="H408" s="26">
        <f>LatticeLayout!H408</f>
        <v>0</v>
      </c>
      <c r="I408" s="26">
        <f>LatticeLayout!I408</f>
        <v>0</v>
      </c>
      <c r="J408" s="26">
        <f>LatticeLayout!J408</f>
        <v>0</v>
      </c>
      <c r="K408" s="26">
        <f>LatticeLayout!K408</f>
        <v>0</v>
      </c>
      <c r="L408" s="26">
        <f>LatticeLayout!O408</f>
        <v>41.094000000000001</v>
      </c>
      <c r="M408" s="26">
        <f>LatticeLayout!P408</f>
        <v>423.0996045</v>
      </c>
      <c r="N408" s="26">
        <f>LatticeLayout!Q408</f>
        <v>350.86324376763207</v>
      </c>
      <c r="O408" s="26">
        <f t="shared" si="41"/>
        <v>350.86324376763207</v>
      </c>
      <c r="P408" s="26">
        <f t="shared" si="42"/>
        <v>423.0996045</v>
      </c>
      <c r="Q408" s="26">
        <f t="shared" si="43"/>
        <v>41.094000000000001</v>
      </c>
      <c r="R408" s="26">
        <f t="shared" si="39"/>
        <v>270</v>
      </c>
      <c r="S408" s="26">
        <f t="shared" si="40"/>
        <v>0</v>
      </c>
      <c r="T408" s="26">
        <v>0</v>
      </c>
      <c r="U408"/>
      <c r="V408"/>
      <c r="W408"/>
      <c r="X408"/>
    </row>
    <row r="409" spans="1:24" ht="12.75" hidden="1" customHeight="1">
      <c r="A409" s="26">
        <f>LatticeLayout!A409</f>
        <v>0</v>
      </c>
      <c r="B409" s="26">
        <f>LatticeLayout!B409</f>
        <v>0</v>
      </c>
      <c r="C409" s="26">
        <f>LatticeLayout!C409</f>
        <v>0</v>
      </c>
      <c r="D409" s="26">
        <f>LatticeLayout!D409</f>
        <v>0</v>
      </c>
      <c r="E409" s="26">
        <f>LatticeLayout!E409</f>
        <v>0</v>
      </c>
      <c r="F409" s="26">
        <f>LatticeLayout!F409</f>
        <v>0</v>
      </c>
      <c r="G409" s="26" t="str">
        <f>LatticeLayout!G409</f>
        <v>bellow</v>
      </c>
      <c r="H409" s="26">
        <f>LatticeLayout!H409</f>
        <v>0</v>
      </c>
      <c r="I409" s="26">
        <f>LatticeLayout!I409</f>
        <v>0</v>
      </c>
      <c r="J409" s="26">
        <f>LatticeLayout!J409</f>
        <v>0</v>
      </c>
      <c r="K409" s="26">
        <f>LatticeLayout!K409</f>
        <v>9.6509999999999999E-2</v>
      </c>
      <c r="L409" s="26">
        <f>LatticeLayout!O409</f>
        <v>41.094000000000001</v>
      </c>
      <c r="M409" s="26">
        <f>LatticeLayout!P409</f>
        <v>423.0996045</v>
      </c>
      <c r="N409" s="26">
        <f>LatticeLayout!Q409</f>
        <v>350.76673376763205</v>
      </c>
      <c r="O409" s="26">
        <f t="shared" si="41"/>
        <v>350.81498876763203</v>
      </c>
      <c r="P409" s="26">
        <f t="shared" si="42"/>
        <v>423.0996045</v>
      </c>
      <c r="Q409" s="26">
        <f t="shared" si="43"/>
        <v>41.094000000000001</v>
      </c>
      <c r="R409" s="26">
        <f t="shared" si="39"/>
        <v>270</v>
      </c>
      <c r="S409" s="26">
        <f t="shared" si="40"/>
        <v>0</v>
      </c>
      <c r="T409" s="26">
        <v>0</v>
      </c>
      <c r="U409"/>
      <c r="V409"/>
      <c r="W409"/>
      <c r="X409"/>
    </row>
    <row r="410" spans="1:24" ht="12.75" customHeight="1">
      <c r="A410" s="26" t="str">
        <f>LatticeLayout!A410</f>
        <v>LS1</v>
      </c>
      <c r="B410" s="26" t="str">
        <f>LatticeLayout!B410</f>
        <v>CA02</v>
      </c>
      <c r="C410" s="26" t="str">
        <f>LatticeLayout!C410</f>
        <v>BPM</v>
      </c>
      <c r="D410" s="26">
        <f>LatticeLayout!D410</f>
        <v>1177</v>
      </c>
      <c r="E410" s="26" t="str">
        <f>LatticeLayout!E410</f>
        <v>LS1_CA02:BPM_D1177</v>
      </c>
      <c r="F410" s="26" t="str">
        <f>LatticeLayout!F410</f>
        <v>BPM6</v>
      </c>
      <c r="G410" s="26" t="str">
        <f>LatticeLayout!G410</f>
        <v>position monitor, BPMc</v>
      </c>
      <c r="H410" s="26">
        <f>LatticeLayout!H410</f>
        <v>40</v>
      </c>
      <c r="I410" s="26">
        <f>LatticeLayout!I410</f>
        <v>0</v>
      </c>
      <c r="J410" s="26">
        <f>LatticeLayout!J410</f>
        <v>0</v>
      </c>
      <c r="K410" s="26">
        <f>LatticeLayout!K410</f>
        <v>0</v>
      </c>
      <c r="L410" s="26">
        <f>LatticeLayout!O410</f>
        <v>41.094000000000001</v>
      </c>
      <c r="M410" s="26">
        <f>LatticeLayout!P410</f>
        <v>423.0996045</v>
      </c>
      <c r="N410" s="26">
        <f>LatticeLayout!Q410</f>
        <v>350.76673376763205</v>
      </c>
      <c r="O410" s="26">
        <f t="shared" si="41"/>
        <v>350.76673376763205</v>
      </c>
      <c r="P410" s="26">
        <f t="shared" si="42"/>
        <v>423.0996045</v>
      </c>
      <c r="Q410" s="26">
        <f t="shared" si="43"/>
        <v>41.094000000000001</v>
      </c>
      <c r="R410" s="26">
        <f t="shared" si="39"/>
        <v>270</v>
      </c>
      <c r="S410" s="26">
        <f t="shared" si="40"/>
        <v>0</v>
      </c>
      <c r="T410" s="26">
        <v>0</v>
      </c>
      <c r="U410"/>
      <c r="V410"/>
      <c r="W410"/>
      <c r="X410"/>
    </row>
    <row r="411" spans="1:24" ht="12.75" customHeight="1">
      <c r="A411" s="26">
        <f>LatticeLayout!A411</f>
        <v>0</v>
      </c>
      <c r="B411" s="26">
        <f>LatticeLayout!B411</f>
        <v>0</v>
      </c>
      <c r="C411" s="26">
        <f>LatticeLayout!C411</f>
        <v>0</v>
      </c>
      <c r="D411" s="26">
        <f>LatticeLayout!D411</f>
        <v>0</v>
      </c>
      <c r="E411" s="26">
        <f>LatticeLayout!E411</f>
        <v>0</v>
      </c>
      <c r="F411" s="26">
        <f>LatticeLayout!F411</f>
        <v>0</v>
      </c>
      <c r="G411" s="26" t="str">
        <f>LatticeLayout!G411</f>
        <v>BPM-box</v>
      </c>
      <c r="H411" s="26">
        <f>LatticeLayout!H411</f>
        <v>0</v>
      </c>
      <c r="I411" s="26">
        <f>LatticeLayout!I411</f>
        <v>0</v>
      </c>
      <c r="J411" s="26">
        <f>LatticeLayout!J411</f>
        <v>0</v>
      </c>
      <c r="K411" s="26">
        <f>LatticeLayout!K411</f>
        <v>5.5879999999999999E-2</v>
      </c>
      <c r="L411" s="26">
        <f>LatticeLayout!O411</f>
        <v>41.094000000000001</v>
      </c>
      <c r="M411" s="26">
        <f>LatticeLayout!P411</f>
        <v>423.0996045</v>
      </c>
      <c r="N411" s="26">
        <f>LatticeLayout!Q411</f>
        <v>350.71085376763205</v>
      </c>
      <c r="O411" s="26">
        <f t="shared" si="41"/>
        <v>350.73879376763205</v>
      </c>
      <c r="P411" s="26">
        <f t="shared" si="42"/>
        <v>423.0996045</v>
      </c>
      <c r="Q411" s="26">
        <f t="shared" si="43"/>
        <v>41.094000000000001</v>
      </c>
      <c r="R411" s="26">
        <f t="shared" si="39"/>
        <v>270</v>
      </c>
      <c r="S411" s="26">
        <f t="shared" si="40"/>
        <v>0</v>
      </c>
      <c r="T411" s="26">
        <v>0</v>
      </c>
      <c r="U411"/>
      <c r="V411"/>
      <c r="W411"/>
      <c r="X411"/>
    </row>
    <row r="412" spans="1:24" ht="12.75" hidden="1" customHeight="1">
      <c r="A412" s="26">
        <f>LatticeLayout!A412</f>
        <v>0</v>
      </c>
      <c r="B412" s="26">
        <f>LatticeLayout!B412</f>
        <v>0</v>
      </c>
      <c r="C412" s="26">
        <f>LatticeLayout!C412</f>
        <v>0</v>
      </c>
      <c r="D412" s="26">
        <f>LatticeLayout!D412</f>
        <v>0</v>
      </c>
      <c r="E412" s="26">
        <f>LatticeLayout!E412</f>
        <v>0</v>
      </c>
      <c r="F412" s="26">
        <f>LatticeLayout!F412</f>
        <v>0</v>
      </c>
      <c r="G412" s="26" t="str">
        <f>LatticeLayout!G412</f>
        <v>solenoid-entry</v>
      </c>
      <c r="H412" s="26">
        <f>LatticeLayout!H412</f>
        <v>0</v>
      </c>
      <c r="I412" s="26">
        <f>LatticeLayout!I412</f>
        <v>0</v>
      </c>
      <c r="J412" s="26">
        <f>LatticeLayout!J412</f>
        <v>0</v>
      </c>
      <c r="K412" s="26">
        <f>LatticeLayout!K412</f>
        <v>7.8206499999999998E-2</v>
      </c>
      <c r="L412" s="26">
        <f>LatticeLayout!O412</f>
        <v>41.094000000000001</v>
      </c>
      <c r="M412" s="26">
        <f>LatticeLayout!P412</f>
        <v>423.0996045</v>
      </c>
      <c r="N412" s="26">
        <f>LatticeLayout!Q412</f>
        <v>350.63264726763202</v>
      </c>
      <c r="O412" s="26">
        <f t="shared" si="41"/>
        <v>350.67175051763206</v>
      </c>
      <c r="P412" s="26">
        <f t="shared" si="42"/>
        <v>423.0996045</v>
      </c>
      <c r="Q412" s="26">
        <f t="shared" si="43"/>
        <v>41.094000000000001</v>
      </c>
      <c r="R412" s="26">
        <f t="shared" si="39"/>
        <v>270</v>
      </c>
      <c r="S412" s="26">
        <f t="shared" si="40"/>
        <v>0</v>
      </c>
      <c r="T412" s="26">
        <v>0</v>
      </c>
      <c r="U412"/>
      <c r="V412"/>
      <c r="W412"/>
      <c r="X412"/>
    </row>
    <row r="413" spans="1:24" ht="12.75" customHeight="1">
      <c r="A413" s="26" t="str">
        <f>LatticeLayout!A413</f>
        <v>LS1</v>
      </c>
      <c r="B413" s="26" t="str">
        <f>LatticeLayout!B413</f>
        <v>CA02</v>
      </c>
      <c r="C413" s="26" t="str">
        <f>LatticeLayout!C413</f>
        <v>SOL2</v>
      </c>
      <c r="D413" s="26">
        <f>LatticeLayout!D413</f>
        <v>1180</v>
      </c>
      <c r="E413" s="26" t="str">
        <f>LatticeLayout!E413</f>
        <v>LS1_CA02:SOL2_D1180</v>
      </c>
      <c r="F413" s="26" t="str">
        <f>LatticeLayout!F413</f>
        <v>S1</v>
      </c>
      <c r="G413" s="26" t="str">
        <f>LatticeLayout!G413</f>
        <v>solenoid+correctors</v>
      </c>
      <c r="H413" s="26">
        <f>LatticeLayout!H413</f>
        <v>40</v>
      </c>
      <c r="I413" s="26">
        <f>LatticeLayout!I413</f>
        <v>0</v>
      </c>
      <c r="J413" s="26">
        <f>LatticeLayout!J413</f>
        <v>0</v>
      </c>
      <c r="K413" s="26">
        <f>LatticeLayout!K413</f>
        <v>0.25</v>
      </c>
      <c r="L413" s="26">
        <f>LatticeLayout!O413</f>
        <v>41.094000000000001</v>
      </c>
      <c r="M413" s="26">
        <f>LatticeLayout!P413</f>
        <v>423.0996045</v>
      </c>
      <c r="N413" s="26">
        <f>LatticeLayout!Q413</f>
        <v>350.38264726763202</v>
      </c>
      <c r="O413" s="26">
        <f t="shared" si="41"/>
        <v>350.50764726763202</v>
      </c>
      <c r="P413" s="26">
        <f t="shared" si="42"/>
        <v>423.0996045</v>
      </c>
      <c r="Q413" s="26">
        <f t="shared" si="43"/>
        <v>41.094000000000001</v>
      </c>
      <c r="R413" s="26">
        <f t="shared" si="39"/>
        <v>270</v>
      </c>
      <c r="S413" s="26">
        <f t="shared" si="40"/>
        <v>0</v>
      </c>
      <c r="T413" s="26">
        <v>0</v>
      </c>
      <c r="U413"/>
      <c r="V413"/>
      <c r="W413"/>
      <c r="X413"/>
    </row>
    <row r="414" spans="1:24" ht="12.75" hidden="1" customHeight="1">
      <c r="A414" s="26">
        <f>LatticeLayout!A414</f>
        <v>0</v>
      </c>
      <c r="B414" s="26">
        <f>LatticeLayout!B414</f>
        <v>0</v>
      </c>
      <c r="C414" s="26">
        <f>LatticeLayout!C414</f>
        <v>0</v>
      </c>
      <c r="D414" s="26">
        <f>LatticeLayout!D414</f>
        <v>0</v>
      </c>
      <c r="E414" s="26">
        <f>LatticeLayout!E414</f>
        <v>0</v>
      </c>
      <c r="F414" s="26">
        <f>LatticeLayout!F414</f>
        <v>0</v>
      </c>
      <c r="G414" s="26" t="str">
        <f>LatticeLayout!G414</f>
        <v>solenoid-exit</v>
      </c>
      <c r="H414" s="26">
        <f>LatticeLayout!H414</f>
        <v>0</v>
      </c>
      <c r="I414" s="26">
        <f>LatticeLayout!I414</f>
        <v>0</v>
      </c>
      <c r="J414" s="26">
        <f>LatticeLayout!J414</f>
        <v>0</v>
      </c>
      <c r="K414" s="26">
        <f>LatticeLayout!K414</f>
        <v>7.8206499999999998E-2</v>
      </c>
      <c r="L414" s="26">
        <f>LatticeLayout!O414</f>
        <v>41.094000000000001</v>
      </c>
      <c r="M414" s="26">
        <f>LatticeLayout!P414</f>
        <v>423.0996045</v>
      </c>
      <c r="N414" s="26">
        <f>LatticeLayout!Q414</f>
        <v>350.304440767632</v>
      </c>
      <c r="O414" s="26">
        <f t="shared" si="41"/>
        <v>350.34354401763198</v>
      </c>
      <c r="P414" s="26">
        <f t="shared" si="42"/>
        <v>423.0996045</v>
      </c>
      <c r="Q414" s="26">
        <f t="shared" si="43"/>
        <v>41.094000000000001</v>
      </c>
      <c r="R414" s="26">
        <f t="shared" si="39"/>
        <v>270</v>
      </c>
      <c r="S414" s="26">
        <f t="shared" si="40"/>
        <v>0</v>
      </c>
      <c r="T414" s="26">
        <v>0</v>
      </c>
      <c r="U414"/>
      <c r="V414"/>
      <c r="W414"/>
      <c r="X414"/>
    </row>
    <row r="415" spans="1:24" ht="12.75" hidden="1" customHeight="1">
      <c r="A415" s="26">
        <f>LatticeLayout!A415</f>
        <v>0</v>
      </c>
      <c r="B415" s="26">
        <f>LatticeLayout!B415</f>
        <v>0</v>
      </c>
      <c r="C415" s="26">
        <f>LatticeLayout!C415</f>
        <v>0</v>
      </c>
      <c r="D415" s="26">
        <f>LatticeLayout!D415</f>
        <v>0</v>
      </c>
      <c r="E415" s="26">
        <f>LatticeLayout!E415</f>
        <v>0</v>
      </c>
      <c r="F415" s="26">
        <f>LatticeLayout!F415</f>
        <v>0</v>
      </c>
      <c r="G415" s="26" t="str">
        <f>LatticeLayout!G415</f>
        <v>bellow</v>
      </c>
      <c r="H415" s="26">
        <f>LatticeLayout!H415</f>
        <v>0</v>
      </c>
      <c r="I415" s="26">
        <f>LatticeLayout!I415</f>
        <v>0</v>
      </c>
      <c r="J415" s="26">
        <f>LatticeLayout!J415</f>
        <v>0</v>
      </c>
      <c r="K415" s="26">
        <f>LatticeLayout!K415</f>
        <v>9.9516999999999994E-2</v>
      </c>
      <c r="L415" s="26">
        <f>LatticeLayout!O415</f>
        <v>41.094000000000001</v>
      </c>
      <c r="M415" s="26">
        <f>LatticeLayout!P415</f>
        <v>423.0996045</v>
      </c>
      <c r="N415" s="26">
        <f>LatticeLayout!Q415</f>
        <v>350.20492376763201</v>
      </c>
      <c r="O415" s="26">
        <f t="shared" si="41"/>
        <v>350.25468226763201</v>
      </c>
      <c r="P415" s="26">
        <f t="shared" si="42"/>
        <v>423.0996045</v>
      </c>
      <c r="Q415" s="26">
        <f t="shared" si="43"/>
        <v>41.094000000000001</v>
      </c>
      <c r="R415" s="26">
        <f t="shared" si="39"/>
        <v>270</v>
      </c>
      <c r="S415" s="26">
        <f t="shared" si="40"/>
        <v>0</v>
      </c>
      <c r="T415" s="26">
        <v>0</v>
      </c>
      <c r="U415"/>
      <c r="V415"/>
      <c r="W415"/>
      <c r="X415"/>
    </row>
    <row r="416" spans="1:24" ht="12.75" customHeight="1">
      <c r="A416" s="26" t="str">
        <f>LatticeLayout!A416</f>
        <v>LS1</v>
      </c>
      <c r="B416" s="26" t="str">
        <f>LatticeLayout!B416</f>
        <v>CA02</v>
      </c>
      <c r="C416" s="26" t="str">
        <f>LatticeLayout!C416</f>
        <v>CAV4</v>
      </c>
      <c r="D416" s="26">
        <f>LatticeLayout!D416</f>
        <v>1184</v>
      </c>
      <c r="E416" s="26" t="str">
        <f>LatticeLayout!E416</f>
        <v>LS1_CA02:CAV4_D1184</v>
      </c>
      <c r="F416" s="26">
        <f>LatticeLayout!F416</f>
        <v>0</v>
      </c>
      <c r="G416" s="26" t="str">
        <f>LatticeLayout!G416</f>
        <v>b04 resonator</v>
      </c>
      <c r="H416" s="26">
        <f>LatticeLayout!H416</f>
        <v>36</v>
      </c>
      <c r="I416" s="26">
        <f>LatticeLayout!I416</f>
        <v>0</v>
      </c>
      <c r="J416" s="26">
        <f>LatticeLayout!J416</f>
        <v>0</v>
      </c>
      <c r="K416" s="26">
        <f>LatticeLayout!K416</f>
        <v>0.183363</v>
      </c>
      <c r="L416" s="26">
        <f>LatticeLayout!O416</f>
        <v>41.094000000000001</v>
      </c>
      <c r="M416" s="26">
        <f>LatticeLayout!P416</f>
        <v>423.0996045</v>
      </c>
      <c r="N416" s="26">
        <f>LatticeLayout!Q416</f>
        <v>350.02156076763202</v>
      </c>
      <c r="O416" s="26">
        <f t="shared" si="41"/>
        <v>350.11324226763202</v>
      </c>
      <c r="P416" s="26">
        <f t="shared" si="42"/>
        <v>423.0996045</v>
      </c>
      <c r="Q416" s="26">
        <f t="shared" si="43"/>
        <v>41.094000000000001</v>
      </c>
      <c r="R416" s="26">
        <f t="shared" si="39"/>
        <v>270</v>
      </c>
      <c r="S416" s="26">
        <f t="shared" si="40"/>
        <v>0</v>
      </c>
      <c r="T416" s="26">
        <v>0</v>
      </c>
      <c r="U416"/>
      <c r="V416"/>
      <c r="W416"/>
      <c r="X416"/>
    </row>
    <row r="417" spans="1:24" ht="12.75" hidden="1" customHeight="1">
      <c r="A417" s="26">
        <f>LatticeLayout!A417</f>
        <v>0</v>
      </c>
      <c r="B417" s="26">
        <f>LatticeLayout!B417</f>
        <v>0</v>
      </c>
      <c r="C417" s="26">
        <f>LatticeLayout!C417</f>
        <v>0</v>
      </c>
      <c r="D417" s="26">
        <f>LatticeLayout!D417</f>
        <v>0</v>
      </c>
      <c r="E417" s="26">
        <f>LatticeLayout!E417</f>
        <v>0</v>
      </c>
      <c r="F417" s="26">
        <f>LatticeLayout!F417</f>
        <v>0</v>
      </c>
      <c r="G417" s="26">
        <f>LatticeLayout!G417</f>
        <v>0</v>
      </c>
      <c r="H417" s="26">
        <f>LatticeLayout!H417</f>
        <v>0</v>
      </c>
      <c r="I417" s="26">
        <f>LatticeLayout!I417</f>
        <v>0</v>
      </c>
      <c r="J417" s="26">
        <f>LatticeLayout!J417</f>
        <v>0</v>
      </c>
      <c r="K417" s="26">
        <f>LatticeLayout!K417</f>
        <v>0</v>
      </c>
      <c r="L417" s="26">
        <f>LatticeLayout!O417</f>
        <v>41.094000000000001</v>
      </c>
      <c r="M417" s="26">
        <f>LatticeLayout!P417</f>
        <v>423.0996045</v>
      </c>
      <c r="N417" s="26">
        <f>LatticeLayout!Q417</f>
        <v>350.02156076763202</v>
      </c>
      <c r="O417" s="26">
        <f t="shared" si="41"/>
        <v>350.02156076763202</v>
      </c>
      <c r="P417" s="26">
        <f t="shared" si="42"/>
        <v>423.0996045</v>
      </c>
      <c r="Q417" s="26">
        <f t="shared" si="43"/>
        <v>41.094000000000001</v>
      </c>
      <c r="R417" s="26">
        <f t="shared" si="39"/>
        <v>270</v>
      </c>
      <c r="S417" s="26">
        <f t="shared" si="40"/>
        <v>0</v>
      </c>
      <c r="T417" s="26">
        <v>0</v>
      </c>
      <c r="U417"/>
      <c r="V417"/>
      <c r="W417"/>
      <c r="X417"/>
    </row>
    <row r="418" spans="1:24" ht="12.75" hidden="1" customHeight="1">
      <c r="A418" s="26">
        <f>LatticeLayout!A418</f>
        <v>0</v>
      </c>
      <c r="B418" s="26">
        <f>LatticeLayout!B418</f>
        <v>0</v>
      </c>
      <c r="C418" s="26">
        <f>LatticeLayout!C418</f>
        <v>0</v>
      </c>
      <c r="D418" s="26">
        <f>LatticeLayout!D418</f>
        <v>0</v>
      </c>
      <c r="E418" s="26">
        <f>LatticeLayout!E418</f>
        <v>0</v>
      </c>
      <c r="F418" s="26">
        <f>LatticeLayout!F418</f>
        <v>0</v>
      </c>
      <c r="G418" s="26">
        <f>LatticeLayout!G418</f>
        <v>0</v>
      </c>
      <c r="H418" s="26">
        <f>LatticeLayout!H418</f>
        <v>0</v>
      </c>
      <c r="I418" s="26">
        <f>LatticeLayout!I418</f>
        <v>0</v>
      </c>
      <c r="J418" s="26">
        <f>LatticeLayout!J418</f>
        <v>0</v>
      </c>
      <c r="K418" s="26">
        <f>LatticeLayout!K418</f>
        <v>0</v>
      </c>
      <c r="L418" s="26">
        <f>LatticeLayout!O418</f>
        <v>41.094000000000001</v>
      </c>
      <c r="M418" s="26">
        <f>LatticeLayout!P418</f>
        <v>423.0996045</v>
      </c>
      <c r="N418" s="26">
        <f>LatticeLayout!Q418</f>
        <v>350.02156076763202</v>
      </c>
      <c r="O418" s="26">
        <f t="shared" si="41"/>
        <v>350.02156076763202</v>
      </c>
      <c r="P418" s="26">
        <f t="shared" si="42"/>
        <v>423.0996045</v>
      </c>
      <c r="Q418" s="26">
        <f t="shared" si="43"/>
        <v>41.094000000000001</v>
      </c>
      <c r="R418" s="26">
        <f t="shared" si="39"/>
        <v>270</v>
      </c>
      <c r="S418" s="26">
        <f t="shared" si="40"/>
        <v>0</v>
      </c>
      <c r="T418" s="26">
        <v>0</v>
      </c>
      <c r="U418"/>
      <c r="V418"/>
      <c r="W418"/>
      <c r="X418"/>
    </row>
    <row r="419" spans="1:24" ht="12.75" hidden="1" customHeight="1">
      <c r="A419" s="26">
        <f>LatticeLayout!A419</f>
        <v>0</v>
      </c>
      <c r="B419" s="26">
        <f>LatticeLayout!B419</f>
        <v>0</v>
      </c>
      <c r="C419" s="26">
        <f>LatticeLayout!C419</f>
        <v>0</v>
      </c>
      <c r="D419" s="26">
        <f>LatticeLayout!D419</f>
        <v>0</v>
      </c>
      <c r="E419" s="26">
        <f>LatticeLayout!E419</f>
        <v>0</v>
      </c>
      <c r="F419" s="26">
        <f>LatticeLayout!F419</f>
        <v>0</v>
      </c>
      <c r="G419" s="26" t="str">
        <f>LatticeLayout!G419</f>
        <v>bellows</v>
      </c>
      <c r="H419" s="26">
        <f>LatticeLayout!H419</f>
        <v>0</v>
      </c>
      <c r="I419" s="26">
        <f>LatticeLayout!I419</f>
        <v>0</v>
      </c>
      <c r="J419" s="26">
        <f>LatticeLayout!J419</f>
        <v>0</v>
      </c>
      <c r="K419" s="26">
        <f>LatticeLayout!K419</f>
        <v>0.189001</v>
      </c>
      <c r="L419" s="26">
        <f>LatticeLayout!O419</f>
        <v>41.094000000000001</v>
      </c>
      <c r="M419" s="26">
        <f>LatticeLayout!P419</f>
        <v>423.0996045</v>
      </c>
      <c r="N419" s="26">
        <f>LatticeLayout!Q419</f>
        <v>349.83255976763201</v>
      </c>
      <c r="O419" s="26">
        <f t="shared" si="41"/>
        <v>349.92706026763199</v>
      </c>
      <c r="P419" s="26">
        <f t="shared" si="42"/>
        <v>423.0996045</v>
      </c>
      <c r="Q419" s="26">
        <f t="shared" si="43"/>
        <v>41.094000000000001</v>
      </c>
      <c r="R419" s="26">
        <f t="shared" si="39"/>
        <v>270</v>
      </c>
      <c r="S419" s="26">
        <f t="shared" si="40"/>
        <v>0</v>
      </c>
      <c r="T419" s="26">
        <v>0</v>
      </c>
      <c r="U419"/>
      <c r="V419"/>
      <c r="W419"/>
      <c r="X419"/>
    </row>
    <row r="420" spans="1:24" ht="12.75" hidden="1" customHeight="1">
      <c r="A420" s="26" t="str">
        <f>LatticeLayout!A420</f>
        <v>LS1</v>
      </c>
      <c r="B420" s="26" t="str">
        <f>LatticeLayout!B420</f>
        <v>CA02</v>
      </c>
      <c r="C420" s="26" t="str">
        <f>LatticeLayout!C420</f>
        <v>GV</v>
      </c>
      <c r="D420" s="26">
        <f>LatticeLayout!D420</f>
        <v>1187</v>
      </c>
      <c r="E420" s="26" t="str">
        <f>LatticeLayout!E420</f>
        <v>LS1_CA02:GV_D1187</v>
      </c>
      <c r="F420" s="26">
        <f>LatticeLayout!F420</f>
        <v>0</v>
      </c>
      <c r="G420" s="26" t="str">
        <f>LatticeLayout!G420</f>
        <v>gate valve</v>
      </c>
      <c r="H420" s="26">
        <f>LatticeLayout!H420</f>
        <v>40</v>
      </c>
      <c r="I420" s="26">
        <f>LatticeLayout!I420</f>
        <v>0</v>
      </c>
      <c r="J420" s="26">
        <f>LatticeLayout!J420</f>
        <v>0</v>
      </c>
      <c r="K420" s="26">
        <f>LatticeLayout!K420</f>
        <v>5.7403999999999997E-2</v>
      </c>
      <c r="L420" s="26">
        <f>LatticeLayout!O420</f>
        <v>41.094000000000001</v>
      </c>
      <c r="M420" s="26">
        <f>LatticeLayout!P420</f>
        <v>423.0996045</v>
      </c>
      <c r="N420" s="26">
        <f>LatticeLayout!Q420</f>
        <v>349.77515576763199</v>
      </c>
      <c r="O420" s="26">
        <f t="shared" si="41"/>
        <v>349.803857767632</v>
      </c>
      <c r="P420" s="26">
        <f t="shared" si="42"/>
        <v>423.0996045</v>
      </c>
      <c r="Q420" s="26">
        <f t="shared" si="43"/>
        <v>41.094000000000001</v>
      </c>
      <c r="R420" s="26">
        <f t="shared" si="39"/>
        <v>270</v>
      </c>
      <c r="S420" s="26">
        <f t="shared" si="40"/>
        <v>0</v>
      </c>
      <c r="T420" s="26">
        <v>0</v>
      </c>
      <c r="U420"/>
      <c r="V420"/>
      <c r="W420"/>
      <c r="X420"/>
    </row>
    <row r="421" spans="1:24" ht="12.75" hidden="1" customHeight="1">
      <c r="A421" s="26">
        <f>LatticeLayout!A421</f>
        <v>0</v>
      </c>
      <c r="B421" s="26">
        <f>LatticeLayout!B421</f>
        <v>0</v>
      </c>
      <c r="C421" s="26">
        <f>LatticeLayout!C421</f>
        <v>0</v>
      </c>
      <c r="D421" s="26">
        <f>LatticeLayout!D421</f>
        <v>0</v>
      </c>
      <c r="E421" s="26">
        <f>LatticeLayout!E421</f>
        <v>0</v>
      </c>
      <c r="F421" s="26">
        <f>LatticeLayout!F421</f>
        <v>0</v>
      </c>
      <c r="G421" s="26" t="str">
        <f>LatticeLayout!G421</f>
        <v>bellow</v>
      </c>
      <c r="H421" s="26">
        <f>LatticeLayout!H421</f>
        <v>40</v>
      </c>
      <c r="I421" s="26">
        <f>LatticeLayout!I421</f>
        <v>0</v>
      </c>
      <c r="J421" s="26">
        <f>LatticeLayout!J421</f>
        <v>0</v>
      </c>
      <c r="K421" s="26">
        <f>LatticeLayout!K421</f>
        <v>0.103502</v>
      </c>
      <c r="L421" s="26">
        <f>LatticeLayout!O421</f>
        <v>41.094000000000001</v>
      </c>
      <c r="M421" s="26">
        <f>LatticeLayout!P421</f>
        <v>423.0996045</v>
      </c>
      <c r="N421" s="26">
        <f>LatticeLayout!Q421</f>
        <v>349.67165376763199</v>
      </c>
      <c r="O421" s="26">
        <f t="shared" si="41"/>
        <v>349.72340476763202</v>
      </c>
      <c r="P421" s="26">
        <f t="shared" si="42"/>
        <v>423.0996045</v>
      </c>
      <c r="Q421" s="26">
        <f t="shared" si="43"/>
        <v>41.094000000000001</v>
      </c>
      <c r="R421" s="26">
        <f t="shared" si="39"/>
        <v>270</v>
      </c>
      <c r="S421" s="26">
        <f t="shared" si="40"/>
        <v>0</v>
      </c>
      <c r="T421" s="26">
        <v>0</v>
      </c>
      <c r="U421"/>
      <c r="V421"/>
      <c r="W421"/>
      <c r="X421"/>
    </row>
    <row r="422" spans="1:24">
      <c r="A422" s="26" t="str">
        <f>LatticeLayout!A422</f>
        <v>LS1</v>
      </c>
      <c r="B422" s="26" t="str">
        <f>LatticeLayout!B422</f>
        <v>WA02</v>
      </c>
      <c r="C422" s="26" t="str">
        <f>LatticeLayout!C422</f>
        <v>BPM</v>
      </c>
      <c r="D422" s="26">
        <f>LatticeLayout!D422</f>
        <v>1188</v>
      </c>
      <c r="E422" s="26" t="str">
        <f>LatticeLayout!E422</f>
        <v>LS1_WA02:BPM_D1188</v>
      </c>
      <c r="F422" s="26" t="str">
        <f>LatticeLayout!F422</f>
        <v>BPM2</v>
      </c>
      <c r="G422" s="26" t="str">
        <f>LatticeLayout!G422</f>
        <v>position monitor</v>
      </c>
      <c r="H422" s="26">
        <f>LatticeLayout!H422</f>
        <v>0</v>
      </c>
      <c r="I422" s="26">
        <f>LatticeLayout!I422</f>
        <v>0</v>
      </c>
      <c r="J422" s="26">
        <f>LatticeLayout!J422</f>
        <v>0</v>
      </c>
      <c r="K422" s="26">
        <f>LatticeLayout!K422</f>
        <v>0</v>
      </c>
      <c r="L422" s="26">
        <f>LatticeLayout!O422</f>
        <v>41.094000000000001</v>
      </c>
      <c r="M422" s="26">
        <f>LatticeLayout!P422</f>
        <v>423.0996045</v>
      </c>
      <c r="N422" s="26">
        <f>LatticeLayout!Q422</f>
        <v>349.67165376763199</v>
      </c>
      <c r="O422" s="26">
        <f t="shared" si="41"/>
        <v>349.67165376763199</v>
      </c>
      <c r="P422" s="26">
        <f t="shared" si="42"/>
        <v>423.0996045</v>
      </c>
      <c r="Q422" s="26">
        <f t="shared" si="43"/>
        <v>41.094000000000001</v>
      </c>
      <c r="R422" s="26">
        <f t="shared" si="39"/>
        <v>270</v>
      </c>
      <c r="S422" s="26">
        <f t="shared" si="40"/>
        <v>0</v>
      </c>
      <c r="T422" s="26">
        <v>0</v>
      </c>
      <c r="U422"/>
      <c r="V422"/>
      <c r="W422"/>
      <c r="X422"/>
    </row>
    <row r="423" spans="1:24" ht="12.75" customHeight="1">
      <c r="A423" s="26">
        <f>LatticeLayout!A423</f>
        <v>0</v>
      </c>
      <c r="B423" s="26">
        <f>LatticeLayout!B423</f>
        <v>0</v>
      </c>
      <c r="C423" s="26">
        <f>LatticeLayout!C423</f>
        <v>0</v>
      </c>
      <c r="D423" s="26">
        <f>LatticeLayout!D423</f>
        <v>0</v>
      </c>
      <c r="E423" s="26">
        <f>LatticeLayout!E423</f>
        <v>0</v>
      </c>
      <c r="F423" s="26">
        <f>LatticeLayout!F423</f>
        <v>0</v>
      </c>
      <c r="G423" s="26" t="str">
        <f>LatticeLayout!G423</f>
        <v>diagnostic box</v>
      </c>
      <c r="H423" s="26">
        <f>LatticeLayout!H423</f>
        <v>0</v>
      </c>
      <c r="I423" s="26">
        <f>LatticeLayout!I423</f>
        <v>0</v>
      </c>
      <c r="J423" s="26">
        <f>LatticeLayout!J423</f>
        <v>0</v>
      </c>
      <c r="K423" s="26">
        <f>LatticeLayout!K423</f>
        <v>0.14528199999999999</v>
      </c>
      <c r="L423" s="26">
        <f>LatticeLayout!O423</f>
        <v>41.094000000000001</v>
      </c>
      <c r="M423" s="26">
        <f>LatticeLayout!P423</f>
        <v>423.0996045</v>
      </c>
      <c r="N423" s="26">
        <f>LatticeLayout!Q423</f>
        <v>349.52637176763199</v>
      </c>
      <c r="O423" s="26">
        <f t="shared" si="41"/>
        <v>349.59901276763196</v>
      </c>
      <c r="P423" s="26">
        <f t="shared" si="42"/>
        <v>423.0996045</v>
      </c>
      <c r="Q423" s="26">
        <f t="shared" si="43"/>
        <v>41.094000000000001</v>
      </c>
      <c r="R423" s="26">
        <f t="shared" si="39"/>
        <v>270</v>
      </c>
      <c r="S423" s="26">
        <f t="shared" si="40"/>
        <v>0</v>
      </c>
      <c r="T423" s="26">
        <v>0</v>
      </c>
      <c r="U423"/>
      <c r="V423"/>
      <c r="W423"/>
      <c r="X423"/>
    </row>
    <row r="424" spans="1:24" ht="12.75" hidden="1" customHeight="1">
      <c r="A424" s="26" t="str">
        <f>LatticeLayout!A424</f>
        <v>LS1</v>
      </c>
      <c r="B424" s="26" t="str">
        <f>LatticeLayout!B424</f>
        <v>WA02</v>
      </c>
      <c r="C424" s="26" t="str">
        <f>LatticeLayout!C424</f>
        <v>PORT</v>
      </c>
      <c r="D424" s="26">
        <f>LatticeLayout!D424</f>
        <v>1190</v>
      </c>
      <c r="E424" s="26" t="str">
        <f>LatticeLayout!E424</f>
        <v>LS1_WA02:PORT_D1190</v>
      </c>
      <c r="F424" s="26">
        <f>LatticeLayout!F424</f>
        <v>0</v>
      </c>
      <c r="G424" s="26" t="str">
        <f>LatticeLayout!G424</f>
        <v>port for future diagnostics</v>
      </c>
      <c r="H424" s="26">
        <f>LatticeLayout!H424</f>
        <v>0</v>
      </c>
      <c r="I424" s="26">
        <f>LatticeLayout!I424</f>
        <v>0</v>
      </c>
      <c r="J424" s="26">
        <f>LatticeLayout!J424</f>
        <v>0</v>
      </c>
      <c r="K424" s="26">
        <f>LatticeLayout!K424</f>
        <v>0</v>
      </c>
      <c r="L424" s="26">
        <f>LatticeLayout!O424</f>
        <v>41.094000000000001</v>
      </c>
      <c r="M424" s="26">
        <f>LatticeLayout!P424</f>
        <v>423.0996045</v>
      </c>
      <c r="N424" s="26">
        <f>LatticeLayout!Q424</f>
        <v>349.52637176763199</v>
      </c>
      <c r="O424" s="26">
        <f t="shared" si="41"/>
        <v>349.52637176763199</v>
      </c>
      <c r="P424" s="26">
        <f t="shared" si="42"/>
        <v>423.0996045</v>
      </c>
      <c r="Q424" s="26">
        <f t="shared" si="43"/>
        <v>41.094000000000001</v>
      </c>
      <c r="R424" s="26">
        <f t="shared" si="39"/>
        <v>270</v>
      </c>
      <c r="S424" s="26">
        <f t="shared" si="40"/>
        <v>0</v>
      </c>
      <c r="T424" s="26">
        <v>0</v>
      </c>
      <c r="U424"/>
      <c r="V424"/>
      <c r="W424"/>
      <c r="X424"/>
    </row>
    <row r="425" spans="1:24" ht="12.75" customHeight="1">
      <c r="A425" s="26">
        <f>LatticeLayout!A425</f>
        <v>0</v>
      </c>
      <c r="B425" s="26">
        <f>LatticeLayout!B425</f>
        <v>0</v>
      </c>
      <c r="C425" s="26">
        <f>LatticeLayout!C425</f>
        <v>0</v>
      </c>
      <c r="D425" s="26">
        <f>LatticeLayout!D425</f>
        <v>0</v>
      </c>
      <c r="E425" s="26">
        <f>LatticeLayout!E425</f>
        <v>0</v>
      </c>
      <c r="F425" s="26">
        <f>LatticeLayout!F425</f>
        <v>0</v>
      </c>
      <c r="G425" s="26" t="str">
        <f>LatticeLayout!G425</f>
        <v>diagnostic box</v>
      </c>
      <c r="H425" s="26">
        <f>LatticeLayout!H425</f>
        <v>0</v>
      </c>
      <c r="I425" s="26">
        <f>LatticeLayout!I425</f>
        <v>0</v>
      </c>
      <c r="J425" s="26">
        <f>LatticeLayout!J425</f>
        <v>0</v>
      </c>
      <c r="K425" s="26">
        <f>LatticeLayout!K425</f>
        <v>0</v>
      </c>
      <c r="L425" s="26">
        <f>LatticeLayout!O425</f>
        <v>41.094000000000001</v>
      </c>
      <c r="M425" s="26">
        <f>LatticeLayout!P425</f>
        <v>423.0996045</v>
      </c>
      <c r="N425" s="26">
        <f>LatticeLayout!Q425</f>
        <v>349.52637176763199</v>
      </c>
      <c r="O425" s="26">
        <f t="shared" si="41"/>
        <v>349.52637176763199</v>
      </c>
      <c r="P425" s="26">
        <f t="shared" si="42"/>
        <v>423.0996045</v>
      </c>
      <c r="Q425" s="26">
        <f t="shared" si="43"/>
        <v>41.094000000000001</v>
      </c>
      <c r="R425" s="26">
        <f t="shared" si="39"/>
        <v>270</v>
      </c>
      <c r="S425" s="26">
        <f t="shared" si="40"/>
        <v>0</v>
      </c>
      <c r="T425" s="26">
        <v>0</v>
      </c>
      <c r="U425"/>
      <c r="V425"/>
      <c r="W425"/>
      <c r="X425"/>
    </row>
    <row r="426" spans="1:24" ht="12.75" hidden="1" customHeight="1">
      <c r="A426" s="26" t="str">
        <f>LatticeLayout!A426</f>
        <v>LS1</v>
      </c>
      <c r="B426" s="26" t="str">
        <f>LatticeLayout!B426</f>
        <v>WA02</v>
      </c>
      <c r="C426" s="26" t="str">
        <f>LatticeLayout!C426</f>
        <v>IP</v>
      </c>
      <c r="D426" s="26">
        <f>LatticeLayout!D426</f>
        <v>1190</v>
      </c>
      <c r="E426" s="26" t="str">
        <f>LatticeLayout!E426</f>
        <v>LS1_WA02:IP_D1190</v>
      </c>
      <c r="F426" s="26" t="str">
        <f>LatticeLayout!F426</f>
        <v>IP_S</v>
      </c>
      <c r="G426" s="26" t="str">
        <f>LatticeLayout!G426</f>
        <v>ion pump, 75 l/s</v>
      </c>
      <c r="H426" s="26">
        <f>LatticeLayout!H426</f>
        <v>0</v>
      </c>
      <c r="I426" s="26">
        <f>LatticeLayout!I426</f>
        <v>0</v>
      </c>
      <c r="J426" s="26">
        <f>LatticeLayout!J426</f>
        <v>0</v>
      </c>
      <c r="K426" s="26">
        <f>LatticeLayout!K426</f>
        <v>0</v>
      </c>
      <c r="L426" s="26">
        <f>LatticeLayout!O426</f>
        <v>41.094000000000001</v>
      </c>
      <c r="M426" s="26">
        <f>LatticeLayout!P426</f>
        <v>423.0996045</v>
      </c>
      <c r="N426" s="26">
        <f>LatticeLayout!Q426</f>
        <v>349.52637176763199</v>
      </c>
      <c r="O426" s="26">
        <f t="shared" si="41"/>
        <v>349.52637176763199</v>
      </c>
      <c r="P426" s="26">
        <f t="shared" si="42"/>
        <v>423.0996045</v>
      </c>
      <c r="Q426" s="26">
        <f t="shared" si="43"/>
        <v>41.094000000000001</v>
      </c>
      <c r="R426" s="26">
        <f t="shared" si="39"/>
        <v>270</v>
      </c>
      <c r="S426" s="26">
        <f t="shared" si="40"/>
        <v>0</v>
      </c>
      <c r="T426" s="26">
        <v>0</v>
      </c>
      <c r="U426"/>
      <c r="V426"/>
      <c r="W426"/>
      <c r="X426"/>
    </row>
    <row r="427" spans="1:24" hidden="1">
      <c r="A427" s="26">
        <f>LatticeLayout!A427</f>
        <v>0</v>
      </c>
      <c r="B427" s="26">
        <f>LatticeLayout!B427</f>
        <v>0</v>
      </c>
      <c r="C427" s="26">
        <f>LatticeLayout!C427</f>
        <v>0</v>
      </c>
      <c r="D427" s="26">
        <f>LatticeLayout!D427</f>
        <v>0</v>
      </c>
      <c r="E427" s="26">
        <f>LatticeLayout!E427</f>
        <v>0</v>
      </c>
      <c r="F427" s="26">
        <f>LatticeLayout!F427</f>
        <v>0</v>
      </c>
      <c r="G427" s="26" t="str">
        <f>LatticeLayout!G427</f>
        <v>bellow</v>
      </c>
      <c r="H427" s="26">
        <f>LatticeLayout!H427</f>
        <v>40</v>
      </c>
      <c r="I427" s="26">
        <f>LatticeLayout!I427</f>
        <v>0</v>
      </c>
      <c r="J427" s="26">
        <f>LatticeLayout!J427</f>
        <v>0</v>
      </c>
      <c r="K427" s="26">
        <f>LatticeLayout!K427</f>
        <v>0.131216</v>
      </c>
      <c r="L427" s="26">
        <f>LatticeLayout!O427</f>
        <v>41.094000000000001</v>
      </c>
      <c r="M427" s="26">
        <f>LatticeLayout!P427</f>
        <v>423.0996045</v>
      </c>
      <c r="N427" s="26">
        <f>LatticeLayout!Q427</f>
        <v>349.39515576763199</v>
      </c>
      <c r="O427" s="26">
        <f t="shared" si="41"/>
        <v>349.46076376763199</v>
      </c>
      <c r="P427" s="26">
        <f t="shared" si="42"/>
        <v>423.0996045</v>
      </c>
      <c r="Q427" s="26">
        <f t="shared" si="43"/>
        <v>41.094000000000001</v>
      </c>
      <c r="R427" s="26">
        <f t="shared" si="39"/>
        <v>270</v>
      </c>
      <c r="S427" s="26">
        <f t="shared" si="40"/>
        <v>0</v>
      </c>
      <c r="T427" s="26">
        <v>0</v>
      </c>
      <c r="U427"/>
      <c r="V427"/>
      <c r="W427"/>
      <c r="X427"/>
    </row>
    <row r="428" spans="1:24" ht="12.75" hidden="1" customHeight="1">
      <c r="A428" s="26" t="str">
        <f>LatticeLayout!A428</f>
        <v>LS1</v>
      </c>
      <c r="B428" s="26" t="str">
        <f>LatticeLayout!B428</f>
        <v>CA03</v>
      </c>
      <c r="C428" s="26" t="str">
        <f>LatticeLayout!C428</f>
        <v>GV</v>
      </c>
      <c r="D428" s="26">
        <f>LatticeLayout!D428</f>
        <v>1191</v>
      </c>
      <c r="E428" s="26" t="str">
        <f>LatticeLayout!E428</f>
        <v>LS1_CA03:GV_D1191</v>
      </c>
      <c r="F428" s="26">
        <f>LatticeLayout!F428</f>
        <v>0</v>
      </c>
      <c r="G428" s="26" t="str">
        <f>LatticeLayout!G428</f>
        <v>gate valve</v>
      </c>
      <c r="H428" s="26">
        <f>LatticeLayout!H428</f>
        <v>40</v>
      </c>
      <c r="I428" s="26">
        <f>LatticeLayout!I428</f>
        <v>0</v>
      </c>
      <c r="J428" s="26">
        <f>LatticeLayout!J428</f>
        <v>0</v>
      </c>
      <c r="K428" s="26">
        <f>LatticeLayout!K428</f>
        <v>5.7403999999999997E-2</v>
      </c>
      <c r="L428" s="26">
        <f>LatticeLayout!O428</f>
        <v>41.094000000000001</v>
      </c>
      <c r="M428" s="26">
        <f>LatticeLayout!P428</f>
        <v>423.0996045</v>
      </c>
      <c r="N428" s="26">
        <f>LatticeLayout!Q428</f>
        <v>349.33775176763197</v>
      </c>
      <c r="O428" s="26">
        <f t="shared" si="41"/>
        <v>349.36645376763198</v>
      </c>
      <c r="P428" s="26">
        <f t="shared" si="42"/>
        <v>423.0996045</v>
      </c>
      <c r="Q428" s="26">
        <f t="shared" si="43"/>
        <v>41.094000000000001</v>
      </c>
      <c r="R428" s="26">
        <f t="shared" si="39"/>
        <v>270</v>
      </c>
      <c r="S428" s="26">
        <f t="shared" si="40"/>
        <v>0</v>
      </c>
      <c r="T428" s="26">
        <v>0</v>
      </c>
      <c r="U428"/>
      <c r="V428"/>
      <c r="W428"/>
      <c r="X428"/>
    </row>
    <row r="429" spans="1:24" ht="12.75" hidden="1" customHeight="1">
      <c r="A429" s="26">
        <f>LatticeLayout!A429</f>
        <v>0</v>
      </c>
      <c r="B429" s="26">
        <f>LatticeLayout!B429</f>
        <v>0</v>
      </c>
      <c r="C429" s="26">
        <f>LatticeLayout!C429</f>
        <v>0</v>
      </c>
      <c r="D429" s="26">
        <f>LatticeLayout!D429</f>
        <v>0</v>
      </c>
      <c r="E429" s="26">
        <f>LatticeLayout!E429</f>
        <v>0</v>
      </c>
      <c r="F429" s="26">
        <f>LatticeLayout!F429</f>
        <v>0</v>
      </c>
      <c r="G429" s="26" t="str">
        <f>LatticeLayout!G429</f>
        <v>bellows</v>
      </c>
      <c r="H429" s="26">
        <f>LatticeLayout!H429</f>
        <v>40</v>
      </c>
      <c r="I429" s="26">
        <f>LatticeLayout!I429</f>
        <v>0</v>
      </c>
      <c r="J429" s="26">
        <f>LatticeLayout!J429</f>
        <v>0</v>
      </c>
      <c r="K429" s="26">
        <f>LatticeLayout!K429</f>
        <v>0.189001</v>
      </c>
      <c r="L429" s="26">
        <f>LatticeLayout!O429</f>
        <v>41.094000000000001</v>
      </c>
      <c r="M429" s="26">
        <f>LatticeLayout!P429</f>
        <v>423.0996045</v>
      </c>
      <c r="N429" s="26">
        <f>LatticeLayout!Q429</f>
        <v>349.14875076763195</v>
      </c>
      <c r="O429" s="26">
        <f t="shared" si="41"/>
        <v>349.24325126763199</v>
      </c>
      <c r="P429" s="26">
        <f t="shared" si="42"/>
        <v>423.0996045</v>
      </c>
      <c r="Q429" s="26">
        <f t="shared" si="43"/>
        <v>41.094000000000001</v>
      </c>
      <c r="R429" s="26">
        <f t="shared" si="39"/>
        <v>270</v>
      </c>
      <c r="S429" s="26">
        <f t="shared" si="40"/>
        <v>0</v>
      </c>
      <c r="T429" s="26">
        <v>0</v>
      </c>
      <c r="U429"/>
      <c r="V429"/>
      <c r="W429"/>
      <c r="X429"/>
    </row>
    <row r="430" spans="1:24" ht="12.75" customHeight="1">
      <c r="A430" s="26" t="str">
        <f>LatticeLayout!A430</f>
        <v>LS1</v>
      </c>
      <c r="B430" s="26" t="str">
        <f>LatticeLayout!B430</f>
        <v>CA03</v>
      </c>
      <c r="C430" s="26" t="str">
        <f>LatticeLayout!C430</f>
        <v>CAV1</v>
      </c>
      <c r="D430" s="26">
        <f>LatticeLayout!D430</f>
        <v>1195</v>
      </c>
      <c r="E430" s="26" t="str">
        <f>LatticeLayout!E430</f>
        <v>LS1_CA03:CAV1_D1195</v>
      </c>
      <c r="F430" s="26">
        <f>LatticeLayout!F430</f>
        <v>0</v>
      </c>
      <c r="G430" s="26" t="str">
        <f>LatticeLayout!G430</f>
        <v>b04 resonator</v>
      </c>
      <c r="H430" s="26">
        <f>LatticeLayout!H430</f>
        <v>36</v>
      </c>
      <c r="I430" s="26">
        <f>LatticeLayout!I430</f>
        <v>0</v>
      </c>
      <c r="J430" s="26">
        <f>LatticeLayout!J430</f>
        <v>0</v>
      </c>
      <c r="K430" s="26">
        <f>LatticeLayout!K430</f>
        <v>0.183363</v>
      </c>
      <c r="L430" s="26">
        <f>LatticeLayout!O430</f>
        <v>41.094000000000001</v>
      </c>
      <c r="M430" s="26">
        <f>LatticeLayout!P430</f>
        <v>423.0996045</v>
      </c>
      <c r="N430" s="26">
        <f>LatticeLayout!Q430</f>
        <v>348.96538776763197</v>
      </c>
      <c r="O430" s="26">
        <f t="shared" si="41"/>
        <v>349.05706926763196</v>
      </c>
      <c r="P430" s="26">
        <f t="shared" si="42"/>
        <v>423.0996045</v>
      </c>
      <c r="Q430" s="26">
        <f t="shared" si="43"/>
        <v>41.094000000000001</v>
      </c>
      <c r="R430" s="26">
        <f t="shared" si="39"/>
        <v>270</v>
      </c>
      <c r="S430" s="26">
        <f t="shared" si="40"/>
        <v>0</v>
      </c>
      <c r="T430" s="26">
        <v>0</v>
      </c>
      <c r="U430"/>
      <c r="V430"/>
      <c r="W430"/>
      <c r="X430"/>
    </row>
    <row r="431" spans="1:24" ht="12.75" hidden="1" customHeight="1">
      <c r="A431" s="26">
        <f>LatticeLayout!A431</f>
        <v>0</v>
      </c>
      <c r="B431" s="26">
        <f>LatticeLayout!B431</f>
        <v>0</v>
      </c>
      <c r="C431" s="26">
        <f>LatticeLayout!C431</f>
        <v>0</v>
      </c>
      <c r="D431" s="26">
        <f>LatticeLayout!D431</f>
        <v>0</v>
      </c>
      <c r="E431" s="26">
        <f>LatticeLayout!E431</f>
        <v>0</v>
      </c>
      <c r="F431" s="26">
        <f>LatticeLayout!F431</f>
        <v>0</v>
      </c>
      <c r="G431" s="26">
        <f>LatticeLayout!G431</f>
        <v>0</v>
      </c>
      <c r="H431" s="26">
        <f>LatticeLayout!H431</f>
        <v>0</v>
      </c>
      <c r="I431" s="26">
        <f>LatticeLayout!I431</f>
        <v>0</v>
      </c>
      <c r="J431" s="26">
        <f>LatticeLayout!J431</f>
        <v>0</v>
      </c>
      <c r="K431" s="26">
        <f>LatticeLayout!K431</f>
        <v>0</v>
      </c>
      <c r="L431" s="26">
        <f>LatticeLayout!O431</f>
        <v>41.094000000000001</v>
      </c>
      <c r="M431" s="26">
        <f>LatticeLayout!P431</f>
        <v>423.0996045</v>
      </c>
      <c r="N431" s="26">
        <f>LatticeLayout!Q431</f>
        <v>348.96538776763197</v>
      </c>
      <c r="O431" s="26">
        <f t="shared" si="41"/>
        <v>348.96538776763197</v>
      </c>
      <c r="P431" s="26">
        <f t="shared" si="42"/>
        <v>423.0996045</v>
      </c>
      <c r="Q431" s="26">
        <f t="shared" si="43"/>
        <v>41.094000000000001</v>
      </c>
      <c r="R431" s="26">
        <f t="shared" si="39"/>
        <v>270</v>
      </c>
      <c r="S431" s="26">
        <f t="shared" si="40"/>
        <v>0</v>
      </c>
      <c r="T431" s="26">
        <v>0</v>
      </c>
      <c r="U431"/>
      <c r="V431"/>
      <c r="W431"/>
      <c r="X431"/>
    </row>
    <row r="432" spans="1:24" hidden="1">
      <c r="A432" s="26" t="str">
        <f>LatticeLayout!A432</f>
        <v>LS1</v>
      </c>
      <c r="B432" s="26" t="str">
        <f>LatticeLayout!B432</f>
        <v>CA03</v>
      </c>
      <c r="C432" s="26" t="str">
        <f>LatticeLayout!C432</f>
        <v>BLM</v>
      </c>
      <c r="D432" s="26">
        <f>LatticeLayout!D432</f>
        <v>1195</v>
      </c>
      <c r="E432" s="26" t="str">
        <f>LatticeLayout!E432</f>
        <v>LS1_CA03:BLM_D1195</v>
      </c>
      <c r="F432" s="26">
        <f>LatticeLayout!F432</f>
        <v>0</v>
      </c>
      <c r="G432" s="26" t="str">
        <f>LatticeLayout!G432</f>
        <v>outside loss monitor</v>
      </c>
      <c r="H432" s="26">
        <f>LatticeLayout!H432</f>
        <v>0</v>
      </c>
      <c r="I432" s="26">
        <f>LatticeLayout!I432</f>
        <v>0</v>
      </c>
      <c r="J432" s="26">
        <f>LatticeLayout!J432</f>
        <v>0</v>
      </c>
      <c r="K432" s="26">
        <f>LatticeLayout!K432</f>
        <v>0</v>
      </c>
      <c r="L432" s="26">
        <f>LatticeLayout!O432</f>
        <v>41.094000000000001</v>
      </c>
      <c r="M432" s="26">
        <f>LatticeLayout!P432</f>
        <v>423.0996045</v>
      </c>
      <c r="N432" s="26">
        <f>LatticeLayout!Q432</f>
        <v>348.96538776763197</v>
      </c>
      <c r="O432" s="26">
        <f t="shared" si="41"/>
        <v>348.96538776763197</v>
      </c>
      <c r="P432" s="26">
        <f t="shared" si="42"/>
        <v>423.0996045</v>
      </c>
      <c r="Q432" s="26">
        <f t="shared" si="43"/>
        <v>41.094000000000001</v>
      </c>
      <c r="R432" s="26">
        <f t="shared" si="39"/>
        <v>270</v>
      </c>
      <c r="S432" s="26">
        <f t="shared" si="40"/>
        <v>0</v>
      </c>
      <c r="T432" s="26">
        <v>0</v>
      </c>
      <c r="U432"/>
      <c r="V432"/>
      <c r="W432"/>
      <c r="X432"/>
    </row>
    <row r="433" spans="1:24" ht="12.75" hidden="1" customHeight="1">
      <c r="A433" s="26">
        <f>LatticeLayout!A433</f>
        <v>0</v>
      </c>
      <c r="B433" s="26">
        <f>LatticeLayout!B433</f>
        <v>0</v>
      </c>
      <c r="C433" s="26">
        <f>LatticeLayout!C433</f>
        <v>0</v>
      </c>
      <c r="D433" s="26">
        <f>LatticeLayout!D433</f>
        <v>0</v>
      </c>
      <c r="E433" s="26">
        <f>LatticeLayout!E433</f>
        <v>0</v>
      </c>
      <c r="F433" s="26">
        <f>LatticeLayout!F433</f>
        <v>0</v>
      </c>
      <c r="G433" s="26" t="str">
        <f>LatticeLayout!G433</f>
        <v>bellow</v>
      </c>
      <c r="H433" s="26">
        <f>LatticeLayout!H433</f>
        <v>40</v>
      </c>
      <c r="I433" s="26">
        <f>LatticeLayout!I433</f>
        <v>0</v>
      </c>
      <c r="J433" s="26">
        <f>LatticeLayout!J433</f>
        <v>0</v>
      </c>
      <c r="K433" s="26">
        <f>LatticeLayout!K433</f>
        <v>9.6509999999999999E-2</v>
      </c>
      <c r="L433" s="26">
        <f>LatticeLayout!O433</f>
        <v>41.094000000000001</v>
      </c>
      <c r="M433" s="26">
        <f>LatticeLayout!P433</f>
        <v>423.0996045</v>
      </c>
      <c r="N433" s="26">
        <f>LatticeLayout!Q433</f>
        <v>348.86887776763194</v>
      </c>
      <c r="O433" s="26">
        <f t="shared" si="41"/>
        <v>348.91713276763198</v>
      </c>
      <c r="P433" s="26">
        <f t="shared" si="42"/>
        <v>423.0996045</v>
      </c>
      <c r="Q433" s="26">
        <f t="shared" si="43"/>
        <v>41.094000000000001</v>
      </c>
      <c r="R433" s="26">
        <f t="shared" si="39"/>
        <v>270</v>
      </c>
      <c r="S433" s="26">
        <f t="shared" si="40"/>
        <v>0</v>
      </c>
      <c r="T433" s="26">
        <v>0</v>
      </c>
      <c r="U433"/>
      <c r="V433"/>
      <c r="W433"/>
      <c r="X433"/>
    </row>
    <row r="434" spans="1:24" ht="12.75" customHeight="1">
      <c r="A434" s="26" t="str">
        <f>LatticeLayout!A434</f>
        <v>LS1</v>
      </c>
      <c r="B434" s="26" t="str">
        <f>LatticeLayout!B434</f>
        <v>CA03</v>
      </c>
      <c r="C434" s="26" t="str">
        <f>LatticeLayout!C434</f>
        <v>BPM</v>
      </c>
      <c r="D434" s="26">
        <f>LatticeLayout!D434</f>
        <v>1196</v>
      </c>
      <c r="E434" s="26" t="str">
        <f>LatticeLayout!E434</f>
        <v>LS1_CA03:BPM_D1196</v>
      </c>
      <c r="F434" s="26" t="str">
        <f>LatticeLayout!F434</f>
        <v>BPM6</v>
      </c>
      <c r="G434" s="26" t="str">
        <f>LatticeLayout!G434</f>
        <v>position monitor, BPMc</v>
      </c>
      <c r="H434" s="26">
        <f>LatticeLayout!H434</f>
        <v>40</v>
      </c>
      <c r="I434" s="26">
        <f>LatticeLayout!I434</f>
        <v>0</v>
      </c>
      <c r="J434" s="26">
        <f>LatticeLayout!J434</f>
        <v>0</v>
      </c>
      <c r="K434" s="26">
        <f>LatticeLayout!K434</f>
        <v>0</v>
      </c>
      <c r="L434" s="26">
        <f>LatticeLayout!O434</f>
        <v>41.094000000000001</v>
      </c>
      <c r="M434" s="26">
        <f>LatticeLayout!P434</f>
        <v>423.0996045</v>
      </c>
      <c r="N434" s="26">
        <f>LatticeLayout!Q434</f>
        <v>348.86887776763194</v>
      </c>
      <c r="O434" s="26">
        <f t="shared" si="41"/>
        <v>348.86887776763194</v>
      </c>
      <c r="P434" s="26">
        <f t="shared" si="42"/>
        <v>423.0996045</v>
      </c>
      <c r="Q434" s="26">
        <f t="shared" si="43"/>
        <v>41.094000000000001</v>
      </c>
      <c r="R434" s="26">
        <f t="shared" si="39"/>
        <v>270</v>
      </c>
      <c r="S434" s="26">
        <f t="shared" si="40"/>
        <v>0</v>
      </c>
      <c r="T434" s="26">
        <v>0</v>
      </c>
      <c r="U434"/>
      <c r="V434"/>
      <c r="W434"/>
      <c r="X434"/>
    </row>
    <row r="435" spans="1:24" ht="12.75" customHeight="1">
      <c r="A435" s="26">
        <f>LatticeLayout!A435</f>
        <v>0</v>
      </c>
      <c r="B435" s="26">
        <f>LatticeLayout!B435</f>
        <v>0</v>
      </c>
      <c r="C435" s="26">
        <f>LatticeLayout!C435</f>
        <v>0</v>
      </c>
      <c r="D435" s="26">
        <f>LatticeLayout!D435</f>
        <v>0</v>
      </c>
      <c r="E435" s="26">
        <f>LatticeLayout!E435</f>
        <v>0</v>
      </c>
      <c r="F435" s="26">
        <f>LatticeLayout!F435</f>
        <v>0</v>
      </c>
      <c r="G435" s="26" t="str">
        <f>LatticeLayout!G435</f>
        <v>BPM-box</v>
      </c>
      <c r="H435" s="26">
        <f>LatticeLayout!H435</f>
        <v>0</v>
      </c>
      <c r="I435" s="26">
        <f>LatticeLayout!I435</f>
        <v>0</v>
      </c>
      <c r="J435" s="26">
        <f>LatticeLayout!J435</f>
        <v>0</v>
      </c>
      <c r="K435" s="26">
        <f>LatticeLayout!K435</f>
        <v>5.5879999999999999E-2</v>
      </c>
      <c r="L435" s="26">
        <f>LatticeLayout!O435</f>
        <v>41.094000000000001</v>
      </c>
      <c r="M435" s="26">
        <f>LatticeLayout!P435</f>
        <v>423.0996045</v>
      </c>
      <c r="N435" s="26">
        <f>LatticeLayout!Q435</f>
        <v>348.81299776763194</v>
      </c>
      <c r="O435" s="26">
        <f t="shared" si="41"/>
        <v>348.84093776763194</v>
      </c>
      <c r="P435" s="26">
        <f t="shared" si="42"/>
        <v>423.0996045</v>
      </c>
      <c r="Q435" s="26">
        <f t="shared" si="43"/>
        <v>41.094000000000001</v>
      </c>
      <c r="R435" s="26">
        <f t="shared" si="39"/>
        <v>270</v>
      </c>
      <c r="S435" s="26">
        <f t="shared" si="40"/>
        <v>0</v>
      </c>
      <c r="T435" s="26">
        <v>0</v>
      </c>
      <c r="U435"/>
      <c r="V435"/>
      <c r="W435"/>
      <c r="X435"/>
    </row>
    <row r="436" spans="1:24" ht="12.75" hidden="1" customHeight="1">
      <c r="A436" s="26">
        <f>LatticeLayout!A436</f>
        <v>0</v>
      </c>
      <c r="B436" s="26">
        <f>LatticeLayout!B436</f>
        <v>0</v>
      </c>
      <c r="C436" s="26">
        <f>LatticeLayout!C436</f>
        <v>0</v>
      </c>
      <c r="D436" s="26">
        <f>LatticeLayout!D436</f>
        <v>0</v>
      </c>
      <c r="E436" s="26">
        <f>LatticeLayout!E436</f>
        <v>0</v>
      </c>
      <c r="F436" s="26">
        <f>LatticeLayout!F436</f>
        <v>0</v>
      </c>
      <c r="G436" s="26" t="str">
        <f>LatticeLayout!G436</f>
        <v>solenoid-entry</v>
      </c>
      <c r="H436" s="26">
        <f>LatticeLayout!H436</f>
        <v>40</v>
      </c>
      <c r="I436" s="26">
        <f>LatticeLayout!I436</f>
        <v>0</v>
      </c>
      <c r="J436" s="26">
        <f>LatticeLayout!J436</f>
        <v>0</v>
      </c>
      <c r="K436" s="26">
        <f>LatticeLayout!K436</f>
        <v>7.8206499999999998E-2</v>
      </c>
      <c r="L436" s="26">
        <f>LatticeLayout!O436</f>
        <v>41.094000000000001</v>
      </c>
      <c r="M436" s="26">
        <f>LatticeLayout!P436</f>
        <v>423.0996045</v>
      </c>
      <c r="N436" s="26">
        <f>LatticeLayout!Q436</f>
        <v>348.73479126763192</v>
      </c>
      <c r="O436" s="26">
        <f t="shared" si="41"/>
        <v>348.7738945176319</v>
      </c>
      <c r="P436" s="26">
        <f t="shared" si="42"/>
        <v>423.0996045</v>
      </c>
      <c r="Q436" s="26">
        <f t="shared" si="43"/>
        <v>41.094000000000001</v>
      </c>
      <c r="R436" s="26">
        <f t="shared" si="39"/>
        <v>270</v>
      </c>
      <c r="S436" s="26">
        <f t="shared" si="40"/>
        <v>0</v>
      </c>
      <c r="T436" s="26">
        <v>0</v>
      </c>
      <c r="U436"/>
      <c r="V436"/>
      <c r="W436"/>
      <c r="X436"/>
    </row>
    <row r="437" spans="1:24">
      <c r="A437" s="26" t="str">
        <f>LatticeLayout!A437</f>
        <v>LS1</v>
      </c>
      <c r="B437" s="26" t="str">
        <f>LatticeLayout!B437</f>
        <v>CA03</v>
      </c>
      <c r="C437" s="26" t="str">
        <f>LatticeLayout!C437</f>
        <v>SOL1</v>
      </c>
      <c r="D437" s="26">
        <f>LatticeLayout!D437</f>
        <v>1199</v>
      </c>
      <c r="E437" s="26" t="str">
        <f>LatticeLayout!E437</f>
        <v>LS1_CA03:SOL1_D1199</v>
      </c>
      <c r="F437" s="26" t="str">
        <f>LatticeLayout!F437</f>
        <v>S1</v>
      </c>
      <c r="G437" s="26" t="str">
        <f>LatticeLayout!G437</f>
        <v>solenoid+correctors</v>
      </c>
      <c r="H437" s="26">
        <f>LatticeLayout!H437</f>
        <v>40</v>
      </c>
      <c r="I437" s="26">
        <f>LatticeLayout!I437</f>
        <v>0</v>
      </c>
      <c r="J437" s="26">
        <f>LatticeLayout!J437</f>
        <v>0</v>
      </c>
      <c r="K437" s="26">
        <f>LatticeLayout!K437</f>
        <v>0.25</v>
      </c>
      <c r="L437" s="26">
        <f>LatticeLayout!O437</f>
        <v>41.094000000000001</v>
      </c>
      <c r="M437" s="26">
        <f>LatticeLayout!P437</f>
        <v>423.0996045</v>
      </c>
      <c r="N437" s="26">
        <f>LatticeLayout!Q437</f>
        <v>348.48479126763192</v>
      </c>
      <c r="O437" s="26">
        <f t="shared" si="41"/>
        <v>348.60979126763192</v>
      </c>
      <c r="P437" s="26">
        <f t="shared" si="42"/>
        <v>423.0996045</v>
      </c>
      <c r="Q437" s="26">
        <f t="shared" si="43"/>
        <v>41.094000000000001</v>
      </c>
      <c r="R437" s="26">
        <f t="shared" si="39"/>
        <v>270</v>
      </c>
      <c r="S437" s="26">
        <f t="shared" si="40"/>
        <v>0</v>
      </c>
      <c r="T437" s="26">
        <v>0</v>
      </c>
      <c r="U437"/>
      <c r="V437"/>
      <c r="W437"/>
      <c r="X437"/>
    </row>
    <row r="438" spans="1:24" ht="12.75" hidden="1" customHeight="1">
      <c r="A438" s="26">
        <f>LatticeLayout!A438</f>
        <v>0</v>
      </c>
      <c r="B438" s="26">
        <f>LatticeLayout!B438</f>
        <v>0</v>
      </c>
      <c r="C438" s="26">
        <f>LatticeLayout!C438</f>
        <v>0</v>
      </c>
      <c r="D438" s="26">
        <f>LatticeLayout!D438</f>
        <v>0</v>
      </c>
      <c r="E438" s="26">
        <f>LatticeLayout!E438</f>
        <v>0</v>
      </c>
      <c r="F438" s="26">
        <f>LatticeLayout!F438</f>
        <v>0</v>
      </c>
      <c r="G438" s="26" t="str">
        <f>LatticeLayout!G438</f>
        <v>solenoid-exit</v>
      </c>
      <c r="H438" s="26">
        <f>LatticeLayout!H438</f>
        <v>40</v>
      </c>
      <c r="I438" s="26">
        <f>LatticeLayout!I438</f>
        <v>0</v>
      </c>
      <c r="J438" s="26">
        <f>LatticeLayout!J438</f>
        <v>0</v>
      </c>
      <c r="K438" s="26">
        <f>LatticeLayout!K438</f>
        <v>7.8206499999999998E-2</v>
      </c>
      <c r="L438" s="26">
        <f>LatticeLayout!O438</f>
        <v>41.094000000000001</v>
      </c>
      <c r="M438" s="26">
        <f>LatticeLayout!P438</f>
        <v>423.0996045</v>
      </c>
      <c r="N438" s="26">
        <f>LatticeLayout!Q438</f>
        <v>348.4065847676319</v>
      </c>
      <c r="O438" s="26">
        <f t="shared" si="41"/>
        <v>348.44568801763194</v>
      </c>
      <c r="P438" s="26">
        <f t="shared" si="42"/>
        <v>423.0996045</v>
      </c>
      <c r="Q438" s="26">
        <f t="shared" si="43"/>
        <v>41.094000000000001</v>
      </c>
      <c r="R438" s="26">
        <f t="shared" si="39"/>
        <v>270</v>
      </c>
      <c r="S438" s="26">
        <f t="shared" si="40"/>
        <v>0</v>
      </c>
      <c r="T438" s="26">
        <v>0</v>
      </c>
      <c r="U438"/>
      <c r="V438"/>
      <c r="W438"/>
      <c r="X438"/>
    </row>
    <row r="439" spans="1:24" ht="12.75" hidden="1" customHeight="1">
      <c r="A439" s="26">
        <f>LatticeLayout!A439</f>
        <v>0</v>
      </c>
      <c r="B439" s="26">
        <f>LatticeLayout!B439</f>
        <v>0</v>
      </c>
      <c r="C439" s="26">
        <f>LatticeLayout!C439</f>
        <v>0</v>
      </c>
      <c r="D439" s="26">
        <f>LatticeLayout!D439</f>
        <v>0</v>
      </c>
      <c r="E439" s="26">
        <f>LatticeLayout!E439</f>
        <v>0</v>
      </c>
      <c r="F439" s="26">
        <f>LatticeLayout!F439</f>
        <v>0</v>
      </c>
      <c r="G439" s="26" t="str">
        <f>LatticeLayout!G439</f>
        <v>bellow</v>
      </c>
      <c r="H439" s="26">
        <f>LatticeLayout!H439</f>
        <v>40</v>
      </c>
      <c r="I439" s="26">
        <f>LatticeLayout!I439</f>
        <v>0</v>
      </c>
      <c r="J439" s="26">
        <f>LatticeLayout!J439</f>
        <v>0</v>
      </c>
      <c r="K439" s="26">
        <f>LatticeLayout!K439</f>
        <v>9.9516999999999994E-2</v>
      </c>
      <c r="L439" s="26">
        <f>LatticeLayout!O439</f>
        <v>41.094000000000001</v>
      </c>
      <c r="M439" s="26">
        <f>LatticeLayout!P439</f>
        <v>423.0996045</v>
      </c>
      <c r="N439" s="26">
        <f>LatticeLayout!Q439</f>
        <v>348.30706776763191</v>
      </c>
      <c r="O439" s="26">
        <f t="shared" si="41"/>
        <v>348.3568262676319</v>
      </c>
      <c r="P439" s="26">
        <f t="shared" si="42"/>
        <v>423.0996045</v>
      </c>
      <c r="Q439" s="26">
        <f t="shared" si="43"/>
        <v>41.094000000000001</v>
      </c>
      <c r="R439" s="26">
        <f t="shared" si="39"/>
        <v>270</v>
      </c>
      <c r="S439" s="26">
        <f t="shared" si="40"/>
        <v>0</v>
      </c>
      <c r="T439" s="26">
        <v>0</v>
      </c>
      <c r="U439"/>
      <c r="V439"/>
      <c r="W439"/>
      <c r="X439"/>
    </row>
    <row r="440" spans="1:24" ht="12.75" customHeight="1">
      <c r="A440" s="26" t="str">
        <f>LatticeLayout!A440</f>
        <v>LS1</v>
      </c>
      <c r="B440" s="26" t="str">
        <f>LatticeLayout!B440</f>
        <v>CA03</v>
      </c>
      <c r="C440" s="26" t="str">
        <f>LatticeLayout!C440</f>
        <v>CAV2</v>
      </c>
      <c r="D440" s="26">
        <f>LatticeLayout!D440</f>
        <v>1203</v>
      </c>
      <c r="E440" s="26" t="str">
        <f>LatticeLayout!E440</f>
        <v>LS1_CA03:CAV2_D1203</v>
      </c>
      <c r="F440" s="26">
        <f>LatticeLayout!F440</f>
        <v>0</v>
      </c>
      <c r="G440" s="26" t="str">
        <f>LatticeLayout!G440</f>
        <v>b04 resonator</v>
      </c>
      <c r="H440" s="26">
        <f>LatticeLayout!H440</f>
        <v>36</v>
      </c>
      <c r="I440" s="26">
        <f>LatticeLayout!I440</f>
        <v>0</v>
      </c>
      <c r="J440" s="26">
        <f>LatticeLayout!J440</f>
        <v>0</v>
      </c>
      <c r="K440" s="26">
        <f>LatticeLayout!K440</f>
        <v>0.183363</v>
      </c>
      <c r="L440" s="26">
        <f>LatticeLayout!O440</f>
        <v>41.094000000000001</v>
      </c>
      <c r="M440" s="26">
        <f>LatticeLayout!P440</f>
        <v>423.0996045</v>
      </c>
      <c r="N440" s="26">
        <f>LatticeLayout!Q440</f>
        <v>348.12370476763192</v>
      </c>
      <c r="O440" s="26">
        <f t="shared" si="41"/>
        <v>348.21538626763191</v>
      </c>
      <c r="P440" s="26">
        <f t="shared" si="42"/>
        <v>423.0996045</v>
      </c>
      <c r="Q440" s="26">
        <f t="shared" si="43"/>
        <v>41.094000000000001</v>
      </c>
      <c r="R440" s="26">
        <f t="shared" si="39"/>
        <v>270</v>
      </c>
      <c r="S440" s="26">
        <f t="shared" si="40"/>
        <v>0</v>
      </c>
      <c r="T440" s="26">
        <v>0</v>
      </c>
      <c r="U440"/>
      <c r="V440"/>
      <c r="W440"/>
      <c r="X440"/>
    </row>
    <row r="441" spans="1:24" ht="12.75" hidden="1" customHeight="1">
      <c r="A441" s="26">
        <f>LatticeLayout!A441</f>
        <v>0</v>
      </c>
      <c r="B441" s="26">
        <f>LatticeLayout!B441</f>
        <v>0</v>
      </c>
      <c r="C441" s="26">
        <f>LatticeLayout!C441</f>
        <v>0</v>
      </c>
      <c r="D441" s="26">
        <f>LatticeLayout!D441</f>
        <v>0</v>
      </c>
      <c r="E441" s="26">
        <f>LatticeLayout!E441</f>
        <v>0</v>
      </c>
      <c r="F441" s="26">
        <f>LatticeLayout!F441</f>
        <v>0</v>
      </c>
      <c r="G441" s="26">
        <f>LatticeLayout!G441</f>
        <v>0</v>
      </c>
      <c r="H441" s="26">
        <f>LatticeLayout!H441</f>
        <v>0</v>
      </c>
      <c r="I441" s="26">
        <f>LatticeLayout!I441</f>
        <v>0</v>
      </c>
      <c r="J441" s="26">
        <f>LatticeLayout!J441</f>
        <v>0</v>
      </c>
      <c r="K441" s="26">
        <f>LatticeLayout!K441</f>
        <v>0</v>
      </c>
      <c r="L441" s="26">
        <f>LatticeLayout!O441</f>
        <v>41.094000000000001</v>
      </c>
      <c r="M441" s="26">
        <f>LatticeLayout!P441</f>
        <v>423.0996045</v>
      </c>
      <c r="N441" s="26">
        <f>LatticeLayout!Q441</f>
        <v>348.12370476763192</v>
      </c>
      <c r="O441" s="26">
        <f t="shared" si="41"/>
        <v>348.12370476763192</v>
      </c>
      <c r="P441" s="26">
        <f t="shared" si="42"/>
        <v>423.0996045</v>
      </c>
      <c r="Q441" s="26">
        <f t="shared" si="43"/>
        <v>41.094000000000001</v>
      </c>
      <c r="R441" s="26">
        <f t="shared" si="39"/>
        <v>270</v>
      </c>
      <c r="S441" s="26">
        <f t="shared" si="40"/>
        <v>0</v>
      </c>
      <c r="T441" s="26">
        <v>0</v>
      </c>
      <c r="U441"/>
      <c r="V441"/>
      <c r="W441"/>
      <c r="X441"/>
    </row>
    <row r="442" spans="1:24" hidden="1">
      <c r="A442" s="26" t="str">
        <f>LatticeLayout!A442</f>
        <v xml:space="preserve"> </v>
      </c>
      <c r="B442" s="26" t="str">
        <f>LatticeLayout!B442</f>
        <v xml:space="preserve"> </v>
      </c>
      <c r="C442" s="26" t="str">
        <f>LatticeLayout!C442</f>
        <v xml:space="preserve"> </v>
      </c>
      <c r="D442" s="26" t="str">
        <f>LatticeLayout!D442</f>
        <v xml:space="preserve"> </v>
      </c>
      <c r="E442" s="26" t="str">
        <f>LatticeLayout!E442</f>
        <v xml:space="preserve"> </v>
      </c>
      <c r="F442" s="26">
        <f>LatticeLayout!F442</f>
        <v>0</v>
      </c>
      <c r="G442" s="26">
        <f>LatticeLayout!G442</f>
        <v>0</v>
      </c>
      <c r="H442" s="26">
        <f>LatticeLayout!H442</f>
        <v>0</v>
      </c>
      <c r="I442" s="26" t="str">
        <f>LatticeLayout!I442</f>
        <v xml:space="preserve"> </v>
      </c>
      <c r="J442" s="26">
        <f>LatticeLayout!J442</f>
        <v>0</v>
      </c>
      <c r="K442" s="26">
        <f>LatticeLayout!K442</f>
        <v>0</v>
      </c>
      <c r="L442" s="26">
        <f>LatticeLayout!O442</f>
        <v>41.094000000000001</v>
      </c>
      <c r="M442" s="26">
        <f>LatticeLayout!P442</f>
        <v>423.0996045</v>
      </c>
      <c r="N442" s="26">
        <f>LatticeLayout!Q442</f>
        <v>348.12370476763192</v>
      </c>
      <c r="O442" s="26">
        <f t="shared" si="41"/>
        <v>348.12370476763192</v>
      </c>
      <c r="P442" s="26">
        <f t="shared" si="42"/>
        <v>423.0996045</v>
      </c>
      <c r="Q442" s="26">
        <f t="shared" si="43"/>
        <v>41.094000000000001</v>
      </c>
      <c r="R442" s="26">
        <f t="shared" si="39"/>
        <v>270</v>
      </c>
      <c r="S442" s="26">
        <f t="shared" si="40"/>
        <v>0</v>
      </c>
      <c r="T442" s="26">
        <v>0</v>
      </c>
      <c r="U442"/>
      <c r="V442"/>
      <c r="W442"/>
      <c r="X442"/>
    </row>
    <row r="443" spans="1:24" ht="12.75" hidden="1" customHeight="1">
      <c r="A443" s="26">
        <f>LatticeLayout!A443</f>
        <v>0</v>
      </c>
      <c r="B443" s="26">
        <f>LatticeLayout!B443</f>
        <v>0</v>
      </c>
      <c r="C443" s="26">
        <f>LatticeLayout!C443</f>
        <v>0</v>
      </c>
      <c r="D443" s="26">
        <f>LatticeLayout!D443</f>
        <v>0</v>
      </c>
      <c r="E443" s="26">
        <f>LatticeLayout!E443</f>
        <v>0</v>
      </c>
      <c r="F443" s="26">
        <f>LatticeLayout!F443</f>
        <v>0</v>
      </c>
      <c r="G443" s="26" t="str">
        <f>LatticeLayout!G443</f>
        <v>2 bellows + tube</v>
      </c>
      <c r="H443" s="26">
        <f>LatticeLayout!H443</f>
        <v>36</v>
      </c>
      <c r="I443" s="26">
        <f>LatticeLayout!I443</f>
        <v>0</v>
      </c>
      <c r="J443" s="26">
        <f>LatticeLayout!J443</f>
        <v>0</v>
      </c>
      <c r="K443" s="26">
        <f>LatticeLayout!K443</f>
        <v>0.45019300000000001</v>
      </c>
      <c r="L443" s="26">
        <f>LatticeLayout!O443</f>
        <v>41.094000000000001</v>
      </c>
      <c r="M443" s="26">
        <f>LatticeLayout!P443</f>
        <v>423.0996045</v>
      </c>
      <c r="N443" s="26">
        <f>LatticeLayout!Q443</f>
        <v>347.67351176763191</v>
      </c>
      <c r="O443" s="26">
        <f t="shared" si="41"/>
        <v>347.89860826763191</v>
      </c>
      <c r="P443" s="26">
        <f t="shared" si="42"/>
        <v>423.0996045</v>
      </c>
      <c r="Q443" s="26">
        <f t="shared" si="43"/>
        <v>41.094000000000001</v>
      </c>
      <c r="R443" s="26">
        <f t="shared" si="39"/>
        <v>270</v>
      </c>
      <c r="S443" s="26">
        <f t="shared" si="40"/>
        <v>0</v>
      </c>
      <c r="T443" s="26">
        <v>0</v>
      </c>
      <c r="U443"/>
      <c r="V443"/>
      <c r="W443"/>
      <c r="X443"/>
    </row>
    <row r="444" spans="1:24" ht="12.75" hidden="1" customHeight="1">
      <c r="A444" s="26">
        <f>LatticeLayout!A444</f>
        <v>0</v>
      </c>
      <c r="B444" s="26">
        <f>LatticeLayout!B444</f>
        <v>0</v>
      </c>
      <c r="C444" s="26">
        <f>LatticeLayout!C444</f>
        <v>0</v>
      </c>
      <c r="D444" s="26">
        <f>LatticeLayout!D444</f>
        <v>0</v>
      </c>
      <c r="E444" s="26">
        <f>LatticeLayout!E444</f>
        <v>0</v>
      </c>
      <c r="F444" s="26">
        <f>LatticeLayout!F444</f>
        <v>0</v>
      </c>
      <c r="G444" s="26">
        <f>LatticeLayout!G444</f>
        <v>0</v>
      </c>
      <c r="H444" s="26">
        <f>LatticeLayout!H444</f>
        <v>0</v>
      </c>
      <c r="I444" s="26">
        <f>LatticeLayout!I444</f>
        <v>0</v>
      </c>
      <c r="J444" s="26">
        <f>LatticeLayout!J444</f>
        <v>0</v>
      </c>
      <c r="K444" s="26">
        <f>LatticeLayout!K444</f>
        <v>0</v>
      </c>
      <c r="L444" s="26">
        <f>LatticeLayout!O444</f>
        <v>41.094000000000001</v>
      </c>
      <c r="M444" s="26">
        <f>LatticeLayout!P444</f>
        <v>423.0996045</v>
      </c>
      <c r="N444" s="26">
        <f>LatticeLayout!Q444</f>
        <v>347.67351176763191</v>
      </c>
      <c r="O444" s="26">
        <f t="shared" si="41"/>
        <v>347.67351176763191</v>
      </c>
      <c r="P444" s="26">
        <f t="shared" si="42"/>
        <v>423.0996045</v>
      </c>
      <c r="Q444" s="26">
        <f t="shared" si="43"/>
        <v>41.094000000000001</v>
      </c>
      <c r="R444" s="26">
        <f t="shared" si="39"/>
        <v>270</v>
      </c>
      <c r="S444" s="26">
        <f t="shared" si="40"/>
        <v>0</v>
      </c>
      <c r="T444" s="26">
        <v>0</v>
      </c>
      <c r="U444"/>
      <c r="V444"/>
      <c r="W444"/>
      <c r="X444"/>
    </row>
    <row r="445" spans="1:24" ht="12.75" customHeight="1">
      <c r="A445" s="26" t="str">
        <f>LatticeLayout!A445</f>
        <v>LS1</v>
      </c>
      <c r="B445" s="26" t="str">
        <f>LatticeLayout!B445</f>
        <v>CA03</v>
      </c>
      <c r="C445" s="26" t="str">
        <f>LatticeLayout!C445</f>
        <v>CAV3</v>
      </c>
      <c r="D445" s="26">
        <f>LatticeLayout!D445</f>
        <v>1209</v>
      </c>
      <c r="E445" s="26" t="str">
        <f>LatticeLayout!E445</f>
        <v>LS1_CA03:CAV3_D1209</v>
      </c>
      <c r="F445" s="26">
        <f>LatticeLayout!F445</f>
        <v>0</v>
      </c>
      <c r="G445" s="26" t="str">
        <f>LatticeLayout!G445</f>
        <v>b04 resonator</v>
      </c>
      <c r="H445" s="26">
        <f>LatticeLayout!H445</f>
        <v>36</v>
      </c>
      <c r="I445" s="26">
        <f>LatticeLayout!I445</f>
        <v>0</v>
      </c>
      <c r="J445" s="26">
        <f>LatticeLayout!J445</f>
        <v>0</v>
      </c>
      <c r="K445" s="26">
        <f>LatticeLayout!K445</f>
        <v>0.183363</v>
      </c>
      <c r="L445" s="26">
        <f>LatticeLayout!O445</f>
        <v>41.094000000000001</v>
      </c>
      <c r="M445" s="26">
        <f>LatticeLayout!P445</f>
        <v>423.0996045</v>
      </c>
      <c r="N445" s="26">
        <f>LatticeLayout!Q445</f>
        <v>347.49014876763192</v>
      </c>
      <c r="O445" s="26">
        <f t="shared" si="41"/>
        <v>347.58183026763191</v>
      </c>
      <c r="P445" s="26">
        <f t="shared" si="42"/>
        <v>423.0996045</v>
      </c>
      <c r="Q445" s="26">
        <f t="shared" si="43"/>
        <v>41.094000000000001</v>
      </c>
      <c r="R445" s="26">
        <f t="shared" si="39"/>
        <v>270</v>
      </c>
      <c r="S445" s="26">
        <f t="shared" si="40"/>
        <v>0</v>
      </c>
      <c r="T445" s="26">
        <v>0</v>
      </c>
      <c r="U445"/>
      <c r="V445"/>
      <c r="W445"/>
      <c r="X445"/>
    </row>
    <row r="446" spans="1:24" ht="12.75" hidden="1" customHeight="1">
      <c r="A446" s="26">
        <f>LatticeLayout!A446</f>
        <v>0</v>
      </c>
      <c r="B446" s="26">
        <f>LatticeLayout!B446</f>
        <v>0</v>
      </c>
      <c r="C446" s="26">
        <f>LatticeLayout!C446</f>
        <v>0</v>
      </c>
      <c r="D446" s="26">
        <f>LatticeLayout!D446</f>
        <v>0</v>
      </c>
      <c r="E446" s="26">
        <f>LatticeLayout!E446</f>
        <v>0</v>
      </c>
      <c r="F446" s="26">
        <f>LatticeLayout!F446</f>
        <v>0</v>
      </c>
      <c r="G446" s="26">
        <f>LatticeLayout!G446</f>
        <v>0</v>
      </c>
      <c r="H446" s="26">
        <f>LatticeLayout!H446</f>
        <v>0</v>
      </c>
      <c r="I446" s="26">
        <f>LatticeLayout!I446</f>
        <v>0</v>
      </c>
      <c r="J446" s="26">
        <f>LatticeLayout!J446</f>
        <v>0</v>
      </c>
      <c r="K446" s="26">
        <f>LatticeLayout!K446</f>
        <v>0</v>
      </c>
      <c r="L446" s="26">
        <f>LatticeLayout!O446</f>
        <v>41.094000000000001</v>
      </c>
      <c r="M446" s="26">
        <f>LatticeLayout!P446</f>
        <v>423.0996045</v>
      </c>
      <c r="N446" s="26">
        <f>LatticeLayout!Q446</f>
        <v>347.49014876763192</v>
      </c>
      <c r="O446" s="26">
        <f t="shared" si="41"/>
        <v>347.49014876763192</v>
      </c>
      <c r="P446" s="26">
        <f t="shared" si="42"/>
        <v>423.0996045</v>
      </c>
      <c r="Q446" s="26">
        <f t="shared" si="43"/>
        <v>41.094000000000001</v>
      </c>
      <c r="R446" s="26">
        <f t="shared" si="39"/>
        <v>270</v>
      </c>
      <c r="S446" s="26">
        <f t="shared" si="40"/>
        <v>0</v>
      </c>
      <c r="T446" s="26">
        <v>0</v>
      </c>
      <c r="U446"/>
      <c r="V446"/>
      <c r="W446"/>
      <c r="X446"/>
    </row>
    <row r="447" spans="1:24" hidden="1">
      <c r="A447" s="26" t="str">
        <f>LatticeLayout!A447</f>
        <v>LS1</v>
      </c>
      <c r="B447" s="26" t="str">
        <f>LatticeLayout!B447</f>
        <v>CA03</v>
      </c>
      <c r="C447" s="26" t="str">
        <f>LatticeLayout!C447</f>
        <v>BLM</v>
      </c>
      <c r="D447" s="26">
        <f>LatticeLayout!D447</f>
        <v>1210</v>
      </c>
      <c r="E447" s="26" t="str">
        <f>LatticeLayout!E447</f>
        <v>LS1_CA03:BLM_D1210</v>
      </c>
      <c r="F447" s="26">
        <f>LatticeLayout!F447</f>
        <v>0</v>
      </c>
      <c r="G447" s="26" t="str">
        <f>LatticeLayout!G447</f>
        <v>outside loss monitor</v>
      </c>
      <c r="H447" s="26">
        <f>LatticeLayout!H447</f>
        <v>0</v>
      </c>
      <c r="I447" s="26">
        <f>LatticeLayout!I447</f>
        <v>0</v>
      </c>
      <c r="J447" s="26">
        <f>LatticeLayout!J447</f>
        <v>0</v>
      </c>
      <c r="K447" s="26">
        <f>LatticeLayout!K447</f>
        <v>0</v>
      </c>
      <c r="L447" s="26">
        <f>LatticeLayout!O447</f>
        <v>41.094000000000001</v>
      </c>
      <c r="M447" s="26">
        <f>LatticeLayout!P447</f>
        <v>423.0996045</v>
      </c>
      <c r="N447" s="26">
        <f>LatticeLayout!Q447</f>
        <v>347.49014876763192</v>
      </c>
      <c r="O447" s="26">
        <f t="shared" si="41"/>
        <v>347.49014876763192</v>
      </c>
      <c r="P447" s="26">
        <f t="shared" si="42"/>
        <v>423.0996045</v>
      </c>
      <c r="Q447" s="26">
        <f t="shared" si="43"/>
        <v>41.094000000000001</v>
      </c>
      <c r="R447" s="26">
        <f t="shared" ref="R447:R510" si="44">R446</f>
        <v>270</v>
      </c>
      <c r="S447" s="26">
        <f t="shared" ref="S447:S510" si="45">S446</f>
        <v>0</v>
      </c>
      <c r="T447" s="26">
        <v>0</v>
      </c>
      <c r="U447"/>
      <c r="V447"/>
      <c r="W447"/>
      <c r="X447"/>
    </row>
    <row r="448" spans="1:24" ht="12.75" hidden="1" customHeight="1">
      <c r="A448" s="26">
        <f>LatticeLayout!A448</f>
        <v>0</v>
      </c>
      <c r="B448" s="26">
        <f>LatticeLayout!B448</f>
        <v>0</v>
      </c>
      <c r="C448" s="26">
        <f>LatticeLayout!C448</f>
        <v>0</v>
      </c>
      <c r="D448" s="26">
        <f>LatticeLayout!D448</f>
        <v>0</v>
      </c>
      <c r="E448" s="26">
        <f>LatticeLayout!E448</f>
        <v>0</v>
      </c>
      <c r="F448" s="26">
        <f>LatticeLayout!F448</f>
        <v>0</v>
      </c>
      <c r="G448" s="26" t="str">
        <f>LatticeLayout!G448</f>
        <v>bellow</v>
      </c>
      <c r="H448" s="26">
        <f>LatticeLayout!H448</f>
        <v>0</v>
      </c>
      <c r="I448" s="26">
        <f>LatticeLayout!I448</f>
        <v>0</v>
      </c>
      <c r="J448" s="26">
        <f>LatticeLayout!J448</f>
        <v>0</v>
      </c>
      <c r="K448" s="26">
        <f>LatticeLayout!K448</f>
        <v>9.6509999999999999E-2</v>
      </c>
      <c r="L448" s="26">
        <f>LatticeLayout!O448</f>
        <v>41.094000000000001</v>
      </c>
      <c r="M448" s="26">
        <f>LatticeLayout!P448</f>
        <v>423.0996045</v>
      </c>
      <c r="N448" s="26">
        <f>LatticeLayout!Q448</f>
        <v>347.3936387676319</v>
      </c>
      <c r="O448" s="26">
        <f t="shared" si="41"/>
        <v>347.44189376763188</v>
      </c>
      <c r="P448" s="26">
        <f t="shared" si="42"/>
        <v>423.0996045</v>
      </c>
      <c r="Q448" s="26">
        <f t="shared" si="43"/>
        <v>41.094000000000001</v>
      </c>
      <c r="R448" s="26">
        <f t="shared" si="44"/>
        <v>270</v>
      </c>
      <c r="S448" s="26">
        <f t="shared" si="45"/>
        <v>0</v>
      </c>
      <c r="T448" s="26">
        <v>0</v>
      </c>
      <c r="U448"/>
      <c r="V448"/>
      <c r="W448"/>
      <c r="X448"/>
    </row>
    <row r="449" spans="1:24" ht="12.75" customHeight="1">
      <c r="A449" s="26" t="str">
        <f>LatticeLayout!A449</f>
        <v>LS1</v>
      </c>
      <c r="B449" s="26" t="str">
        <f>LatticeLayout!B449</f>
        <v>CA03</v>
      </c>
      <c r="C449" s="26" t="str">
        <f>LatticeLayout!C449</f>
        <v>BPM</v>
      </c>
      <c r="D449" s="26">
        <f>LatticeLayout!D449</f>
        <v>1211</v>
      </c>
      <c r="E449" s="26" t="str">
        <f>LatticeLayout!E449</f>
        <v>LS1_CA03:BPM_D1211</v>
      </c>
      <c r="F449" s="26" t="str">
        <f>LatticeLayout!F449</f>
        <v>BPM6</v>
      </c>
      <c r="G449" s="26" t="str">
        <f>LatticeLayout!G449</f>
        <v>position monitor, BPMc</v>
      </c>
      <c r="H449" s="26">
        <f>LatticeLayout!H449</f>
        <v>40</v>
      </c>
      <c r="I449" s="26">
        <f>LatticeLayout!I449</f>
        <v>0</v>
      </c>
      <c r="J449" s="26">
        <f>LatticeLayout!J449</f>
        <v>0</v>
      </c>
      <c r="K449" s="26">
        <f>LatticeLayout!K449</f>
        <v>0</v>
      </c>
      <c r="L449" s="26">
        <f>LatticeLayout!O449</f>
        <v>41.094000000000001</v>
      </c>
      <c r="M449" s="26">
        <f>LatticeLayout!P449</f>
        <v>423.0996045</v>
      </c>
      <c r="N449" s="26">
        <f>LatticeLayout!Q449</f>
        <v>347.3936387676319</v>
      </c>
      <c r="O449" s="26">
        <f t="shared" si="41"/>
        <v>347.3936387676319</v>
      </c>
      <c r="P449" s="26">
        <f t="shared" si="42"/>
        <v>423.0996045</v>
      </c>
      <c r="Q449" s="26">
        <f t="shared" si="43"/>
        <v>41.094000000000001</v>
      </c>
      <c r="R449" s="26">
        <f t="shared" si="44"/>
        <v>270</v>
      </c>
      <c r="S449" s="26">
        <f t="shared" si="45"/>
        <v>0</v>
      </c>
      <c r="T449" s="26">
        <v>0</v>
      </c>
      <c r="U449"/>
      <c r="V449"/>
      <c r="W449"/>
      <c r="X449"/>
    </row>
    <row r="450" spans="1:24" ht="12.75" customHeight="1">
      <c r="A450" s="26">
        <f>LatticeLayout!A450</f>
        <v>0</v>
      </c>
      <c r="B450" s="26">
        <f>LatticeLayout!B450</f>
        <v>0</v>
      </c>
      <c r="C450" s="26">
        <f>LatticeLayout!C450</f>
        <v>0</v>
      </c>
      <c r="D450" s="26">
        <f>LatticeLayout!D450</f>
        <v>0</v>
      </c>
      <c r="E450" s="26">
        <f>LatticeLayout!E450</f>
        <v>0</v>
      </c>
      <c r="F450" s="26">
        <f>LatticeLayout!F450</f>
        <v>0</v>
      </c>
      <c r="G450" s="26" t="str">
        <f>LatticeLayout!G450</f>
        <v>BPM-box</v>
      </c>
      <c r="H450" s="26">
        <f>LatticeLayout!H450</f>
        <v>0</v>
      </c>
      <c r="I450" s="26">
        <f>LatticeLayout!I450</f>
        <v>0</v>
      </c>
      <c r="J450" s="26">
        <f>LatticeLayout!J450</f>
        <v>0</v>
      </c>
      <c r="K450" s="26">
        <f>LatticeLayout!K450</f>
        <v>5.5879999999999999E-2</v>
      </c>
      <c r="L450" s="26">
        <f>LatticeLayout!O450</f>
        <v>41.094000000000001</v>
      </c>
      <c r="M450" s="26">
        <f>LatticeLayout!P450</f>
        <v>423.0996045</v>
      </c>
      <c r="N450" s="26">
        <f>LatticeLayout!Q450</f>
        <v>347.3377587676319</v>
      </c>
      <c r="O450" s="26">
        <f t="shared" si="41"/>
        <v>347.3656987676319</v>
      </c>
      <c r="P450" s="26">
        <f t="shared" si="42"/>
        <v>423.0996045</v>
      </c>
      <c r="Q450" s="26">
        <f t="shared" si="43"/>
        <v>41.094000000000001</v>
      </c>
      <c r="R450" s="26">
        <f t="shared" si="44"/>
        <v>270</v>
      </c>
      <c r="S450" s="26">
        <f t="shared" si="45"/>
        <v>0</v>
      </c>
      <c r="T450" s="26">
        <v>0</v>
      </c>
      <c r="U450"/>
      <c r="V450"/>
      <c r="W450"/>
      <c r="X450"/>
    </row>
    <row r="451" spans="1:24" ht="12.75" hidden="1" customHeight="1">
      <c r="A451" s="26">
        <f>LatticeLayout!A451</f>
        <v>0</v>
      </c>
      <c r="B451" s="26">
        <f>LatticeLayout!B451</f>
        <v>0</v>
      </c>
      <c r="C451" s="26">
        <f>LatticeLayout!C451</f>
        <v>0</v>
      </c>
      <c r="D451" s="26">
        <f>LatticeLayout!D451</f>
        <v>0</v>
      </c>
      <c r="E451" s="26">
        <f>LatticeLayout!E451</f>
        <v>0</v>
      </c>
      <c r="F451" s="26">
        <f>LatticeLayout!F451</f>
        <v>0</v>
      </c>
      <c r="G451" s="26" t="str">
        <f>LatticeLayout!G451</f>
        <v>solenoid-entry</v>
      </c>
      <c r="H451" s="26">
        <f>LatticeLayout!H451</f>
        <v>0</v>
      </c>
      <c r="I451" s="26">
        <f>LatticeLayout!I451</f>
        <v>0</v>
      </c>
      <c r="J451" s="26">
        <f>LatticeLayout!J451</f>
        <v>0</v>
      </c>
      <c r="K451" s="26">
        <f>LatticeLayout!K451</f>
        <v>7.8206499999999998E-2</v>
      </c>
      <c r="L451" s="26">
        <f>LatticeLayout!O451</f>
        <v>41.094000000000001</v>
      </c>
      <c r="M451" s="26">
        <f>LatticeLayout!P451</f>
        <v>423.0996045</v>
      </c>
      <c r="N451" s="26">
        <f>LatticeLayout!Q451</f>
        <v>347.25955226763188</v>
      </c>
      <c r="O451" s="26">
        <f t="shared" si="41"/>
        <v>347.29865551763191</v>
      </c>
      <c r="P451" s="26">
        <f t="shared" si="42"/>
        <v>423.0996045</v>
      </c>
      <c r="Q451" s="26">
        <f t="shared" si="43"/>
        <v>41.094000000000001</v>
      </c>
      <c r="R451" s="26">
        <f t="shared" si="44"/>
        <v>270</v>
      </c>
      <c r="S451" s="26">
        <f t="shared" si="45"/>
        <v>0</v>
      </c>
      <c r="T451" s="26">
        <v>0</v>
      </c>
      <c r="U451"/>
      <c r="V451"/>
      <c r="W451"/>
      <c r="X451"/>
    </row>
    <row r="452" spans="1:24" ht="12.75" customHeight="1">
      <c r="A452" s="26" t="str">
        <f>LatticeLayout!A452</f>
        <v>LS1</v>
      </c>
      <c r="B452" s="26" t="str">
        <f>LatticeLayout!B452</f>
        <v>CA03</v>
      </c>
      <c r="C452" s="26" t="str">
        <f>LatticeLayout!C452</f>
        <v>SOL2</v>
      </c>
      <c r="D452" s="26">
        <f>LatticeLayout!D452</f>
        <v>1214</v>
      </c>
      <c r="E452" s="26" t="str">
        <f>LatticeLayout!E452</f>
        <v>LS1_CA03:SOL2_D1214</v>
      </c>
      <c r="F452" s="26" t="str">
        <f>LatticeLayout!F452</f>
        <v>S1</v>
      </c>
      <c r="G452" s="26" t="str">
        <f>LatticeLayout!G452</f>
        <v>solenoid+correctors</v>
      </c>
      <c r="H452" s="26">
        <f>LatticeLayout!H452</f>
        <v>40</v>
      </c>
      <c r="I452" s="26">
        <f>LatticeLayout!I452</f>
        <v>0</v>
      </c>
      <c r="J452" s="26">
        <f>LatticeLayout!J452</f>
        <v>0</v>
      </c>
      <c r="K452" s="26">
        <f>LatticeLayout!K452</f>
        <v>0.25</v>
      </c>
      <c r="L452" s="26">
        <f>LatticeLayout!O452</f>
        <v>41.094000000000001</v>
      </c>
      <c r="M452" s="26">
        <f>LatticeLayout!P452</f>
        <v>423.0996045</v>
      </c>
      <c r="N452" s="26">
        <f>LatticeLayout!Q452</f>
        <v>347.00955226763188</v>
      </c>
      <c r="O452" s="26">
        <f t="shared" si="41"/>
        <v>347.13455226763188</v>
      </c>
      <c r="P452" s="26">
        <f t="shared" si="42"/>
        <v>423.0996045</v>
      </c>
      <c r="Q452" s="26">
        <f t="shared" si="43"/>
        <v>41.094000000000001</v>
      </c>
      <c r="R452" s="26">
        <f t="shared" si="44"/>
        <v>270</v>
      </c>
      <c r="S452" s="26">
        <f t="shared" si="45"/>
        <v>0</v>
      </c>
      <c r="T452" s="26">
        <v>0</v>
      </c>
      <c r="U452"/>
      <c r="V452"/>
      <c r="W452"/>
      <c r="X452"/>
    </row>
    <row r="453" spans="1:24" ht="12.75" hidden="1" customHeight="1">
      <c r="A453" s="26">
        <f>LatticeLayout!A453</f>
        <v>0</v>
      </c>
      <c r="B453" s="26">
        <f>LatticeLayout!B453</f>
        <v>0</v>
      </c>
      <c r="C453" s="26">
        <f>LatticeLayout!C453</f>
        <v>0</v>
      </c>
      <c r="D453" s="26">
        <f>LatticeLayout!D453</f>
        <v>0</v>
      </c>
      <c r="E453" s="26">
        <f>LatticeLayout!E453</f>
        <v>0</v>
      </c>
      <c r="F453" s="26">
        <f>LatticeLayout!F453</f>
        <v>0</v>
      </c>
      <c r="G453" s="26" t="str">
        <f>LatticeLayout!G453</f>
        <v>solenoid-exit</v>
      </c>
      <c r="H453" s="26">
        <f>LatticeLayout!H453</f>
        <v>0</v>
      </c>
      <c r="I453" s="26">
        <f>LatticeLayout!I453</f>
        <v>0</v>
      </c>
      <c r="J453" s="26">
        <f>LatticeLayout!J453</f>
        <v>0</v>
      </c>
      <c r="K453" s="26">
        <f>LatticeLayout!K453</f>
        <v>7.8206499999999998E-2</v>
      </c>
      <c r="L453" s="26">
        <f>LatticeLayout!O453</f>
        <v>41.094000000000001</v>
      </c>
      <c r="M453" s="26">
        <f>LatticeLayout!P453</f>
        <v>423.0996045</v>
      </c>
      <c r="N453" s="26">
        <f>LatticeLayout!Q453</f>
        <v>346.93134576763185</v>
      </c>
      <c r="O453" s="26">
        <f t="shared" si="41"/>
        <v>346.97044901763184</v>
      </c>
      <c r="P453" s="26">
        <f t="shared" si="42"/>
        <v>423.0996045</v>
      </c>
      <c r="Q453" s="26">
        <f t="shared" si="43"/>
        <v>41.094000000000001</v>
      </c>
      <c r="R453" s="26">
        <f t="shared" si="44"/>
        <v>270</v>
      </c>
      <c r="S453" s="26">
        <f t="shared" si="45"/>
        <v>0</v>
      </c>
      <c r="T453" s="26">
        <v>0</v>
      </c>
      <c r="U453"/>
      <c r="V453"/>
      <c r="W453"/>
      <c r="X453"/>
    </row>
    <row r="454" spans="1:24" ht="12.75" hidden="1" customHeight="1">
      <c r="A454" s="26">
        <f>LatticeLayout!A454</f>
        <v>0</v>
      </c>
      <c r="B454" s="26">
        <f>LatticeLayout!B454</f>
        <v>0</v>
      </c>
      <c r="C454" s="26">
        <f>LatticeLayout!C454</f>
        <v>0</v>
      </c>
      <c r="D454" s="26">
        <f>LatticeLayout!D454</f>
        <v>0</v>
      </c>
      <c r="E454" s="26">
        <f>LatticeLayout!E454</f>
        <v>0</v>
      </c>
      <c r="F454" s="26">
        <f>LatticeLayout!F454</f>
        <v>0</v>
      </c>
      <c r="G454" s="26" t="str">
        <f>LatticeLayout!G454</f>
        <v>bellow</v>
      </c>
      <c r="H454" s="26">
        <f>LatticeLayout!H454</f>
        <v>0</v>
      </c>
      <c r="I454" s="26">
        <f>LatticeLayout!I454</f>
        <v>0</v>
      </c>
      <c r="J454" s="26">
        <f>LatticeLayout!J454</f>
        <v>0</v>
      </c>
      <c r="K454" s="26">
        <f>LatticeLayout!K454</f>
        <v>9.9516999999999994E-2</v>
      </c>
      <c r="L454" s="26">
        <f>LatticeLayout!O454</f>
        <v>41.094000000000001</v>
      </c>
      <c r="M454" s="26">
        <f>LatticeLayout!P454</f>
        <v>423.0996045</v>
      </c>
      <c r="N454" s="26">
        <f>LatticeLayout!Q454</f>
        <v>346.83182876763186</v>
      </c>
      <c r="O454" s="26">
        <f t="shared" si="41"/>
        <v>346.88158726763186</v>
      </c>
      <c r="P454" s="26">
        <f t="shared" si="42"/>
        <v>423.0996045</v>
      </c>
      <c r="Q454" s="26">
        <f t="shared" si="43"/>
        <v>41.094000000000001</v>
      </c>
      <c r="R454" s="26">
        <f t="shared" si="44"/>
        <v>270</v>
      </c>
      <c r="S454" s="26">
        <f t="shared" si="45"/>
        <v>0</v>
      </c>
      <c r="T454" s="26">
        <v>0</v>
      </c>
      <c r="U454"/>
      <c r="V454"/>
      <c r="W454"/>
      <c r="X454"/>
    </row>
    <row r="455" spans="1:24" ht="12.75" customHeight="1">
      <c r="A455" s="26" t="str">
        <f>LatticeLayout!A455</f>
        <v>LS1</v>
      </c>
      <c r="B455" s="26" t="str">
        <f>LatticeLayout!B455</f>
        <v>CA03</v>
      </c>
      <c r="C455" s="26" t="str">
        <f>LatticeLayout!C455</f>
        <v>CAV4</v>
      </c>
      <c r="D455" s="26">
        <f>LatticeLayout!D455</f>
        <v>1218</v>
      </c>
      <c r="E455" s="26" t="str">
        <f>LatticeLayout!E455</f>
        <v>LS1_CA03:CAV4_D1218</v>
      </c>
      <c r="F455" s="26">
        <f>LatticeLayout!F455</f>
        <v>0</v>
      </c>
      <c r="G455" s="26" t="str">
        <f>LatticeLayout!G455</f>
        <v>b04 resonator</v>
      </c>
      <c r="H455" s="26">
        <f>LatticeLayout!H455</f>
        <v>36</v>
      </c>
      <c r="I455" s="26">
        <f>LatticeLayout!I455</f>
        <v>0</v>
      </c>
      <c r="J455" s="26">
        <f>LatticeLayout!J455</f>
        <v>0</v>
      </c>
      <c r="K455" s="26">
        <f>LatticeLayout!K455</f>
        <v>0.183363</v>
      </c>
      <c r="L455" s="26">
        <f>LatticeLayout!O455</f>
        <v>41.094000000000001</v>
      </c>
      <c r="M455" s="26">
        <f>LatticeLayout!P455</f>
        <v>423.0996045</v>
      </c>
      <c r="N455" s="26">
        <f>LatticeLayout!Q455</f>
        <v>346.64846576763188</v>
      </c>
      <c r="O455" s="26">
        <f t="shared" si="41"/>
        <v>346.74014726763187</v>
      </c>
      <c r="P455" s="26">
        <f t="shared" si="42"/>
        <v>423.0996045</v>
      </c>
      <c r="Q455" s="26">
        <f t="shared" si="43"/>
        <v>41.094000000000001</v>
      </c>
      <c r="R455" s="26">
        <f t="shared" si="44"/>
        <v>270</v>
      </c>
      <c r="S455" s="26">
        <f t="shared" si="45"/>
        <v>0</v>
      </c>
      <c r="T455" s="26">
        <v>0</v>
      </c>
      <c r="U455"/>
      <c r="V455"/>
      <c r="W455"/>
      <c r="X455"/>
    </row>
    <row r="456" spans="1:24" ht="12.75" hidden="1" customHeight="1">
      <c r="A456" s="26">
        <f>LatticeLayout!A456</f>
        <v>0</v>
      </c>
      <c r="B456" s="26">
        <f>LatticeLayout!B456</f>
        <v>0</v>
      </c>
      <c r="C456" s="26">
        <f>LatticeLayout!C456</f>
        <v>0</v>
      </c>
      <c r="D456" s="26">
        <f>LatticeLayout!D456</f>
        <v>0</v>
      </c>
      <c r="E456" s="26">
        <f>LatticeLayout!E456</f>
        <v>0</v>
      </c>
      <c r="F456" s="26">
        <f>LatticeLayout!F456</f>
        <v>0</v>
      </c>
      <c r="G456" s="26">
        <f>LatticeLayout!G456</f>
        <v>0</v>
      </c>
      <c r="H456" s="26">
        <f>LatticeLayout!H456</f>
        <v>0</v>
      </c>
      <c r="I456" s="26">
        <f>LatticeLayout!I456</f>
        <v>0</v>
      </c>
      <c r="J456" s="26">
        <f>LatticeLayout!J456</f>
        <v>0</v>
      </c>
      <c r="K456" s="26">
        <f>LatticeLayout!K456</f>
        <v>0</v>
      </c>
      <c r="L456" s="26">
        <f>LatticeLayout!O456</f>
        <v>41.094000000000001</v>
      </c>
      <c r="M456" s="26">
        <f>LatticeLayout!P456</f>
        <v>423.0996045</v>
      </c>
      <c r="N456" s="26">
        <f>LatticeLayout!Q456</f>
        <v>346.64846576763188</v>
      </c>
      <c r="O456" s="26">
        <f t="shared" si="41"/>
        <v>346.64846576763188</v>
      </c>
      <c r="P456" s="26">
        <f t="shared" si="42"/>
        <v>423.0996045</v>
      </c>
      <c r="Q456" s="26">
        <f t="shared" si="43"/>
        <v>41.094000000000001</v>
      </c>
      <c r="R456" s="26">
        <f t="shared" si="44"/>
        <v>270</v>
      </c>
      <c r="S456" s="26">
        <f t="shared" si="45"/>
        <v>0</v>
      </c>
      <c r="T456" s="26">
        <v>0</v>
      </c>
      <c r="U456"/>
      <c r="V456"/>
      <c r="W456"/>
      <c r="X456"/>
    </row>
    <row r="457" spans="1:24" ht="12.75" hidden="1" customHeight="1">
      <c r="A457" s="26">
        <f>LatticeLayout!A457</f>
        <v>0</v>
      </c>
      <c r="B457" s="26">
        <f>LatticeLayout!B457</f>
        <v>0</v>
      </c>
      <c r="C457" s="26">
        <f>LatticeLayout!C457</f>
        <v>0</v>
      </c>
      <c r="D457" s="26">
        <f>LatticeLayout!D457</f>
        <v>0</v>
      </c>
      <c r="E457" s="26">
        <f>LatticeLayout!E457</f>
        <v>0</v>
      </c>
      <c r="F457" s="26">
        <f>LatticeLayout!F457</f>
        <v>0</v>
      </c>
      <c r="G457" s="26">
        <f>LatticeLayout!G457</f>
        <v>0</v>
      </c>
      <c r="H457" s="26">
        <f>LatticeLayout!H457</f>
        <v>0</v>
      </c>
      <c r="I457" s="26">
        <f>LatticeLayout!I457</f>
        <v>0</v>
      </c>
      <c r="J457" s="26">
        <f>LatticeLayout!J457</f>
        <v>0</v>
      </c>
      <c r="K457" s="26">
        <f>LatticeLayout!K457</f>
        <v>0</v>
      </c>
      <c r="L457" s="26">
        <f>LatticeLayout!O457</f>
        <v>41.094000000000001</v>
      </c>
      <c r="M457" s="26">
        <f>LatticeLayout!P457</f>
        <v>423.0996045</v>
      </c>
      <c r="N457" s="26">
        <f>LatticeLayout!Q457</f>
        <v>346.64846576763188</v>
      </c>
      <c r="O457" s="26">
        <f t="shared" si="41"/>
        <v>346.64846576763188</v>
      </c>
      <c r="P457" s="26">
        <f t="shared" si="42"/>
        <v>423.0996045</v>
      </c>
      <c r="Q457" s="26">
        <f t="shared" si="43"/>
        <v>41.094000000000001</v>
      </c>
      <c r="R457" s="26">
        <f t="shared" si="44"/>
        <v>270</v>
      </c>
      <c r="S457" s="26">
        <f t="shared" si="45"/>
        <v>0</v>
      </c>
      <c r="T457" s="26">
        <v>0</v>
      </c>
      <c r="U457"/>
      <c r="V457"/>
      <c r="W457"/>
      <c r="X457"/>
    </row>
    <row r="458" spans="1:24" ht="12.75" hidden="1" customHeight="1">
      <c r="A458" s="26">
        <f>LatticeLayout!A458</f>
        <v>0</v>
      </c>
      <c r="B458" s="26">
        <f>LatticeLayout!B458</f>
        <v>0</v>
      </c>
      <c r="C458" s="26">
        <f>LatticeLayout!C458</f>
        <v>0</v>
      </c>
      <c r="D458" s="26">
        <f>LatticeLayout!D458</f>
        <v>0</v>
      </c>
      <c r="E458" s="26">
        <f>LatticeLayout!E458</f>
        <v>0</v>
      </c>
      <c r="F458" s="26">
        <f>LatticeLayout!F458</f>
        <v>0</v>
      </c>
      <c r="G458" s="26" t="str">
        <f>LatticeLayout!G458</f>
        <v>bellows</v>
      </c>
      <c r="H458" s="26">
        <f>LatticeLayout!H458</f>
        <v>0</v>
      </c>
      <c r="I458" s="26">
        <f>LatticeLayout!I458</f>
        <v>0</v>
      </c>
      <c r="J458" s="26">
        <f>LatticeLayout!J458</f>
        <v>0</v>
      </c>
      <c r="K458" s="26">
        <f>LatticeLayout!K458</f>
        <v>0.189001</v>
      </c>
      <c r="L458" s="26">
        <f>LatticeLayout!O458</f>
        <v>41.094000000000001</v>
      </c>
      <c r="M458" s="26">
        <f>LatticeLayout!P458</f>
        <v>423.0996045</v>
      </c>
      <c r="N458" s="26">
        <f>LatticeLayout!Q458</f>
        <v>346.45946476763186</v>
      </c>
      <c r="O458" s="26">
        <f t="shared" si="41"/>
        <v>346.55396526763184</v>
      </c>
      <c r="P458" s="26">
        <f t="shared" si="42"/>
        <v>423.0996045</v>
      </c>
      <c r="Q458" s="26">
        <f t="shared" si="43"/>
        <v>41.094000000000001</v>
      </c>
      <c r="R458" s="26">
        <f t="shared" si="44"/>
        <v>270</v>
      </c>
      <c r="S458" s="26">
        <f t="shared" si="45"/>
        <v>0</v>
      </c>
      <c r="T458" s="26">
        <v>0</v>
      </c>
      <c r="U458"/>
      <c r="V458"/>
      <c r="W458"/>
      <c r="X458"/>
    </row>
    <row r="459" spans="1:24" ht="12.75" hidden="1" customHeight="1">
      <c r="A459" s="26" t="str">
        <f>LatticeLayout!A459</f>
        <v>LS1</v>
      </c>
      <c r="B459" s="26" t="str">
        <f>LatticeLayout!B459</f>
        <v>CA03</v>
      </c>
      <c r="C459" s="26" t="str">
        <f>LatticeLayout!C459</f>
        <v>GV</v>
      </c>
      <c r="D459" s="26">
        <f>LatticeLayout!D459</f>
        <v>1221</v>
      </c>
      <c r="E459" s="26" t="str">
        <f>LatticeLayout!E459</f>
        <v>LS1_CA03:GV_D1221</v>
      </c>
      <c r="F459" s="26">
        <f>LatticeLayout!F459</f>
        <v>0</v>
      </c>
      <c r="G459" s="26" t="str">
        <f>LatticeLayout!G459</f>
        <v>gate valve</v>
      </c>
      <c r="H459" s="26">
        <f>LatticeLayout!H459</f>
        <v>40</v>
      </c>
      <c r="I459" s="26">
        <f>LatticeLayout!I459</f>
        <v>0</v>
      </c>
      <c r="J459" s="26">
        <f>LatticeLayout!J459</f>
        <v>0</v>
      </c>
      <c r="K459" s="26">
        <f>LatticeLayout!K459</f>
        <v>5.7403999999999997E-2</v>
      </c>
      <c r="L459" s="26">
        <f>LatticeLayout!O459</f>
        <v>41.094000000000001</v>
      </c>
      <c r="M459" s="26">
        <f>LatticeLayout!P459</f>
        <v>423.0996045</v>
      </c>
      <c r="N459" s="26">
        <f>LatticeLayout!Q459</f>
        <v>346.40206076763184</v>
      </c>
      <c r="O459" s="26">
        <f t="shared" si="41"/>
        <v>346.43076276763185</v>
      </c>
      <c r="P459" s="26">
        <f t="shared" si="42"/>
        <v>423.0996045</v>
      </c>
      <c r="Q459" s="26">
        <f t="shared" si="43"/>
        <v>41.094000000000001</v>
      </c>
      <c r="R459" s="26">
        <f t="shared" si="44"/>
        <v>270</v>
      </c>
      <c r="S459" s="26">
        <f t="shared" si="45"/>
        <v>0</v>
      </c>
      <c r="T459" s="26">
        <v>0</v>
      </c>
      <c r="U459"/>
      <c r="V459"/>
      <c r="W459"/>
      <c r="X459"/>
    </row>
    <row r="460" spans="1:24" ht="12.75" hidden="1" customHeight="1">
      <c r="A460" s="26">
        <f>LatticeLayout!A460</f>
        <v>0</v>
      </c>
      <c r="B460" s="26">
        <f>LatticeLayout!B460</f>
        <v>0</v>
      </c>
      <c r="C460" s="26">
        <f>LatticeLayout!C460</f>
        <v>0</v>
      </c>
      <c r="D460" s="26">
        <f>LatticeLayout!D460</f>
        <v>0</v>
      </c>
      <c r="E460" s="26">
        <f>LatticeLayout!E460</f>
        <v>0</v>
      </c>
      <c r="F460" s="26">
        <f>LatticeLayout!F460</f>
        <v>0</v>
      </c>
      <c r="G460" s="26" t="str">
        <f>LatticeLayout!G460</f>
        <v>bellow</v>
      </c>
      <c r="H460" s="26">
        <f>LatticeLayout!H460</f>
        <v>40</v>
      </c>
      <c r="I460" s="26">
        <f>LatticeLayout!I460</f>
        <v>0</v>
      </c>
      <c r="J460" s="26">
        <f>LatticeLayout!J460</f>
        <v>0</v>
      </c>
      <c r="K460" s="26">
        <f>LatticeLayout!K460</f>
        <v>0.103502</v>
      </c>
      <c r="L460" s="26">
        <f>LatticeLayout!O460</f>
        <v>41.094000000000001</v>
      </c>
      <c r="M460" s="26">
        <f>LatticeLayout!P460</f>
        <v>423.0996045</v>
      </c>
      <c r="N460" s="26">
        <f>LatticeLayout!Q460</f>
        <v>346.29855876763185</v>
      </c>
      <c r="O460" s="26">
        <f t="shared" si="41"/>
        <v>346.35030976763187</v>
      </c>
      <c r="P460" s="26">
        <f t="shared" si="42"/>
        <v>423.0996045</v>
      </c>
      <c r="Q460" s="26">
        <f t="shared" si="43"/>
        <v>41.094000000000001</v>
      </c>
      <c r="R460" s="26">
        <f t="shared" si="44"/>
        <v>270</v>
      </c>
      <c r="S460" s="26">
        <f t="shared" si="45"/>
        <v>0</v>
      </c>
      <c r="T460" s="26">
        <v>0</v>
      </c>
      <c r="U460"/>
      <c r="V460"/>
      <c r="W460"/>
      <c r="X460"/>
    </row>
    <row r="461" spans="1:24" ht="12.75" customHeight="1">
      <c r="A461" s="26" t="str">
        <f>LatticeLayout!A461</f>
        <v>LS1</v>
      </c>
      <c r="B461" s="26" t="str">
        <f>LatticeLayout!B461</f>
        <v>WA03</v>
      </c>
      <c r="C461" s="26" t="str">
        <f>LatticeLayout!C461</f>
        <v>BPM</v>
      </c>
      <c r="D461" s="26">
        <f>LatticeLayout!D461</f>
        <v>1222</v>
      </c>
      <c r="E461" s="26" t="str">
        <f>LatticeLayout!E461</f>
        <v>LS1_WA03:BPM_D1222</v>
      </c>
      <c r="F461" s="26" t="str">
        <f>LatticeLayout!F461</f>
        <v>BPM2</v>
      </c>
      <c r="G461" s="26" t="str">
        <f>LatticeLayout!G461</f>
        <v>position monitor</v>
      </c>
      <c r="H461" s="26">
        <f>LatticeLayout!H461</f>
        <v>0</v>
      </c>
      <c r="I461" s="26">
        <f>LatticeLayout!I461</f>
        <v>0</v>
      </c>
      <c r="J461" s="26">
        <f>LatticeLayout!J461</f>
        <v>0</v>
      </c>
      <c r="K461" s="26">
        <f>LatticeLayout!K461</f>
        <v>0</v>
      </c>
      <c r="L461" s="26">
        <f>LatticeLayout!O461</f>
        <v>41.094000000000001</v>
      </c>
      <c r="M461" s="26">
        <f>LatticeLayout!P461</f>
        <v>423.0996045</v>
      </c>
      <c r="N461" s="26">
        <f>LatticeLayout!Q461</f>
        <v>346.29855876763185</v>
      </c>
      <c r="O461" s="26">
        <f t="shared" si="41"/>
        <v>346.29855876763185</v>
      </c>
      <c r="P461" s="26">
        <f t="shared" si="42"/>
        <v>423.0996045</v>
      </c>
      <c r="Q461" s="26">
        <f t="shared" si="43"/>
        <v>41.094000000000001</v>
      </c>
      <c r="R461" s="26">
        <f t="shared" si="44"/>
        <v>270</v>
      </c>
      <c r="S461" s="26">
        <f t="shared" si="45"/>
        <v>0</v>
      </c>
      <c r="T461" s="26">
        <v>0</v>
      </c>
      <c r="U461"/>
      <c r="V461"/>
      <c r="W461"/>
      <c r="X461"/>
    </row>
    <row r="462" spans="1:24">
      <c r="A462" s="26">
        <f>LatticeLayout!A462</f>
        <v>0</v>
      </c>
      <c r="B462" s="26">
        <f>LatticeLayout!B462</f>
        <v>0</v>
      </c>
      <c r="C462" s="26">
        <f>LatticeLayout!C462</f>
        <v>0</v>
      </c>
      <c r="D462" s="26">
        <f>LatticeLayout!D462</f>
        <v>0</v>
      </c>
      <c r="E462" s="26">
        <f>LatticeLayout!E462</f>
        <v>0</v>
      </c>
      <c r="F462" s="26">
        <f>LatticeLayout!F462</f>
        <v>0</v>
      </c>
      <c r="G462" s="26" t="str">
        <f>LatticeLayout!G462</f>
        <v>diagnostic box</v>
      </c>
      <c r="H462" s="26">
        <f>LatticeLayout!H462</f>
        <v>0</v>
      </c>
      <c r="I462" s="26">
        <f>LatticeLayout!I462</f>
        <v>0</v>
      </c>
      <c r="J462" s="26">
        <f>LatticeLayout!J462</f>
        <v>0</v>
      </c>
      <c r="K462" s="26">
        <f>LatticeLayout!K462</f>
        <v>0.14528199999999999</v>
      </c>
      <c r="L462" s="26">
        <f>LatticeLayout!O462</f>
        <v>41.094000000000001</v>
      </c>
      <c r="M462" s="26">
        <f>LatticeLayout!P462</f>
        <v>423.0996045</v>
      </c>
      <c r="N462" s="26">
        <f>LatticeLayout!Q462</f>
        <v>346.15327676763184</v>
      </c>
      <c r="O462" s="26">
        <f t="shared" si="41"/>
        <v>346.22591776763181</v>
      </c>
      <c r="P462" s="26">
        <f t="shared" si="42"/>
        <v>423.0996045</v>
      </c>
      <c r="Q462" s="26">
        <f t="shared" si="43"/>
        <v>41.094000000000001</v>
      </c>
      <c r="R462" s="26">
        <f t="shared" si="44"/>
        <v>270</v>
      </c>
      <c r="S462" s="26">
        <f t="shared" si="45"/>
        <v>0</v>
      </c>
      <c r="T462" s="26">
        <v>0</v>
      </c>
      <c r="U462"/>
      <c r="V462"/>
      <c r="W462"/>
      <c r="X462"/>
    </row>
    <row r="463" spans="1:24" ht="12.75" hidden="1" customHeight="1">
      <c r="A463" s="26" t="str">
        <f>LatticeLayout!A463</f>
        <v>LS1</v>
      </c>
      <c r="B463" s="26" t="str">
        <f>LatticeLayout!B463</f>
        <v>WA03</v>
      </c>
      <c r="C463" s="26" t="str">
        <f>LatticeLayout!C463</f>
        <v>PM</v>
      </c>
      <c r="D463" s="26">
        <f>LatticeLayout!D463</f>
        <v>1224</v>
      </c>
      <c r="E463" s="26" t="str">
        <f>LatticeLayout!E463</f>
        <v>LS1_WA03:PM_D1224</v>
      </c>
      <c r="F463" s="26" t="str">
        <f>LatticeLayout!F463</f>
        <v>PMx</v>
      </c>
      <c r="G463" s="26" t="str">
        <f>LatticeLayout!G463</f>
        <v>profile monitor  (not costed)</v>
      </c>
      <c r="H463" s="26" t="str">
        <f>LatticeLayout!H463</f>
        <v>future PM</v>
      </c>
      <c r="I463" s="26">
        <f>LatticeLayout!I463</f>
        <v>0</v>
      </c>
      <c r="J463" s="26">
        <f>LatticeLayout!J463</f>
        <v>0</v>
      </c>
      <c r="K463" s="26">
        <f>LatticeLayout!K463</f>
        <v>0</v>
      </c>
      <c r="L463" s="26">
        <f>LatticeLayout!O463</f>
        <v>41.094000000000001</v>
      </c>
      <c r="M463" s="26">
        <f>LatticeLayout!P463</f>
        <v>423.0996045</v>
      </c>
      <c r="N463" s="26">
        <f>LatticeLayout!Q463</f>
        <v>346.15327676763184</v>
      </c>
      <c r="O463" s="26">
        <f t="shared" si="41"/>
        <v>346.15327676763184</v>
      </c>
      <c r="P463" s="26">
        <f t="shared" si="42"/>
        <v>423.0996045</v>
      </c>
      <c r="Q463" s="26">
        <f t="shared" si="43"/>
        <v>41.094000000000001</v>
      </c>
      <c r="R463" s="26">
        <f t="shared" si="44"/>
        <v>270</v>
      </c>
      <c r="S463" s="26">
        <f t="shared" si="45"/>
        <v>0</v>
      </c>
      <c r="T463" s="26">
        <v>0</v>
      </c>
      <c r="U463"/>
      <c r="V463"/>
      <c r="W463"/>
      <c r="X463"/>
    </row>
    <row r="464" spans="1:24" ht="12.75" customHeight="1">
      <c r="A464" s="26">
        <f>LatticeLayout!A464</f>
        <v>0</v>
      </c>
      <c r="B464" s="26">
        <f>LatticeLayout!B464</f>
        <v>0</v>
      </c>
      <c r="C464" s="26">
        <f>LatticeLayout!C464</f>
        <v>0</v>
      </c>
      <c r="D464" s="26">
        <f>LatticeLayout!D464</f>
        <v>0</v>
      </c>
      <c r="E464" s="26">
        <f>LatticeLayout!E464</f>
        <v>0</v>
      </c>
      <c r="F464" s="26">
        <f>LatticeLayout!F464</f>
        <v>0</v>
      </c>
      <c r="G464" s="26" t="str">
        <f>LatticeLayout!G464</f>
        <v>diagnostic box</v>
      </c>
      <c r="H464" s="26">
        <f>LatticeLayout!H464</f>
        <v>0</v>
      </c>
      <c r="I464" s="26">
        <f>LatticeLayout!I464</f>
        <v>0</v>
      </c>
      <c r="J464" s="26">
        <f>LatticeLayout!J464</f>
        <v>0</v>
      </c>
      <c r="K464" s="26">
        <f>LatticeLayout!K464</f>
        <v>0</v>
      </c>
      <c r="L464" s="26">
        <f>LatticeLayout!O464</f>
        <v>41.094000000000001</v>
      </c>
      <c r="M464" s="26">
        <f>LatticeLayout!P464</f>
        <v>423.0996045</v>
      </c>
      <c r="N464" s="26">
        <f>LatticeLayout!Q464</f>
        <v>346.15327676763184</v>
      </c>
      <c r="O464" s="26">
        <f t="shared" si="41"/>
        <v>346.15327676763184</v>
      </c>
      <c r="P464" s="26">
        <f t="shared" si="42"/>
        <v>423.0996045</v>
      </c>
      <c r="Q464" s="26">
        <f t="shared" si="43"/>
        <v>41.094000000000001</v>
      </c>
      <c r="R464" s="26">
        <f t="shared" si="44"/>
        <v>270</v>
      </c>
      <c r="S464" s="26">
        <f t="shared" si="45"/>
        <v>0</v>
      </c>
      <c r="T464" s="26">
        <v>0</v>
      </c>
      <c r="U464"/>
      <c r="V464"/>
      <c r="W464"/>
      <c r="X464"/>
    </row>
    <row r="465" spans="1:24" ht="12.75" hidden="1" customHeight="1">
      <c r="A465" s="26" t="str">
        <f>LatticeLayout!A465</f>
        <v>LS1</v>
      </c>
      <c r="B465" s="26" t="str">
        <f>LatticeLayout!B465</f>
        <v>WA03</v>
      </c>
      <c r="C465" s="26" t="str">
        <f>LatticeLayout!C465</f>
        <v>IP</v>
      </c>
      <c r="D465" s="26">
        <f>LatticeLayout!D465</f>
        <v>1224</v>
      </c>
      <c r="E465" s="26" t="str">
        <f>LatticeLayout!E465</f>
        <v>LS1_WA03:IP_D1224</v>
      </c>
      <c r="F465" s="26" t="str">
        <f>LatticeLayout!F465</f>
        <v>IP_S</v>
      </c>
      <c r="G465" s="26" t="str">
        <f>LatticeLayout!G465</f>
        <v>ion pump, 75 l/s</v>
      </c>
      <c r="H465" s="26">
        <f>LatticeLayout!H465</f>
        <v>0</v>
      </c>
      <c r="I465" s="26">
        <f>LatticeLayout!I465</f>
        <v>0</v>
      </c>
      <c r="J465" s="26">
        <f>LatticeLayout!J465</f>
        <v>0</v>
      </c>
      <c r="K465" s="26">
        <f>LatticeLayout!K465</f>
        <v>0</v>
      </c>
      <c r="L465" s="26">
        <f>LatticeLayout!O465</f>
        <v>41.094000000000001</v>
      </c>
      <c r="M465" s="26">
        <f>LatticeLayout!P465</f>
        <v>423.0996045</v>
      </c>
      <c r="N465" s="26">
        <f>LatticeLayout!Q465</f>
        <v>346.15327676763184</v>
      </c>
      <c r="O465" s="26">
        <f t="shared" si="41"/>
        <v>346.15327676763184</v>
      </c>
      <c r="P465" s="26">
        <f t="shared" si="42"/>
        <v>423.0996045</v>
      </c>
      <c r="Q465" s="26">
        <f t="shared" si="43"/>
        <v>41.094000000000001</v>
      </c>
      <c r="R465" s="26">
        <f t="shared" si="44"/>
        <v>270</v>
      </c>
      <c r="S465" s="26">
        <f t="shared" si="45"/>
        <v>0</v>
      </c>
      <c r="T465" s="26">
        <v>0</v>
      </c>
      <c r="U465"/>
      <c r="V465"/>
      <c r="W465"/>
      <c r="X465"/>
    </row>
    <row r="466" spans="1:24" ht="12.75" hidden="1" customHeight="1">
      <c r="A466" s="26">
        <f>LatticeLayout!A466</f>
        <v>0</v>
      </c>
      <c r="B466" s="26">
        <f>LatticeLayout!B466</f>
        <v>0</v>
      </c>
      <c r="C466" s="26">
        <f>LatticeLayout!C466</f>
        <v>0</v>
      </c>
      <c r="D466" s="26">
        <f>LatticeLayout!D466</f>
        <v>0</v>
      </c>
      <c r="E466" s="26">
        <f>LatticeLayout!E466</f>
        <v>0</v>
      </c>
      <c r="F466" s="26">
        <f>LatticeLayout!F466</f>
        <v>0</v>
      </c>
      <c r="G466" s="26" t="str">
        <f>LatticeLayout!G466</f>
        <v>bellow</v>
      </c>
      <c r="H466" s="26">
        <f>LatticeLayout!H466</f>
        <v>40</v>
      </c>
      <c r="I466" s="26">
        <f>LatticeLayout!I466</f>
        <v>0</v>
      </c>
      <c r="J466" s="26">
        <f>LatticeLayout!J466</f>
        <v>0</v>
      </c>
      <c r="K466" s="26">
        <f>LatticeLayout!K466</f>
        <v>0.131216</v>
      </c>
      <c r="L466" s="26">
        <f>LatticeLayout!O466</f>
        <v>41.094000000000001</v>
      </c>
      <c r="M466" s="26">
        <f>LatticeLayout!P466</f>
        <v>423.0996045</v>
      </c>
      <c r="N466" s="26">
        <f>LatticeLayout!Q466</f>
        <v>346.02206076763184</v>
      </c>
      <c r="O466" s="26">
        <f t="shared" si="41"/>
        <v>346.08766876763184</v>
      </c>
      <c r="P466" s="26">
        <f t="shared" si="42"/>
        <v>423.0996045</v>
      </c>
      <c r="Q466" s="26">
        <f t="shared" si="43"/>
        <v>41.094000000000001</v>
      </c>
      <c r="R466" s="26">
        <f t="shared" si="44"/>
        <v>270</v>
      </c>
      <c r="S466" s="26">
        <f t="shared" si="45"/>
        <v>0</v>
      </c>
      <c r="T466" s="26">
        <v>0</v>
      </c>
      <c r="U466"/>
      <c r="V466"/>
      <c r="W466"/>
      <c r="X466"/>
    </row>
    <row r="467" spans="1:24" hidden="1">
      <c r="A467" s="26" t="str">
        <f>LatticeLayout!A467</f>
        <v>beta=0.085 QWR cryomodules START</v>
      </c>
      <c r="B467" s="26">
        <f>LatticeLayout!B467</f>
        <v>0</v>
      </c>
      <c r="C467" s="26">
        <f>LatticeLayout!C467</f>
        <v>0</v>
      </c>
      <c r="D467" s="26">
        <f>LatticeLayout!D467</f>
        <v>0</v>
      </c>
      <c r="E467" s="26">
        <f>LatticeLayout!E467</f>
        <v>0</v>
      </c>
      <c r="F467" s="26">
        <f>LatticeLayout!F467</f>
        <v>0</v>
      </c>
      <c r="G467" s="26">
        <f>LatticeLayout!G467</f>
        <v>0</v>
      </c>
      <c r="H467" s="26">
        <f>LatticeLayout!H467</f>
        <v>0</v>
      </c>
      <c r="I467" s="26">
        <f>LatticeLayout!I467</f>
        <v>0</v>
      </c>
      <c r="J467" s="26">
        <f>LatticeLayout!J467</f>
        <v>0</v>
      </c>
      <c r="K467" s="26">
        <f>LatticeLayout!K467</f>
        <v>0</v>
      </c>
      <c r="L467" s="26">
        <f>LatticeLayout!O467</f>
        <v>41.094000000000001</v>
      </c>
      <c r="M467" s="26">
        <f>LatticeLayout!P467</f>
        <v>423.0996045</v>
      </c>
      <c r="N467" s="26">
        <f>LatticeLayout!Q467</f>
        <v>346.02206076763184</v>
      </c>
      <c r="O467" s="26">
        <f t="shared" si="41"/>
        <v>346.02206076763184</v>
      </c>
      <c r="P467" s="26">
        <f t="shared" si="42"/>
        <v>423.0996045</v>
      </c>
      <c r="Q467" s="26">
        <f t="shared" si="43"/>
        <v>41.094000000000001</v>
      </c>
      <c r="R467" s="26">
        <f t="shared" si="44"/>
        <v>270</v>
      </c>
      <c r="S467" s="26">
        <f t="shared" si="45"/>
        <v>0</v>
      </c>
      <c r="T467" s="26">
        <v>0</v>
      </c>
      <c r="U467"/>
      <c r="V467"/>
      <c r="W467"/>
      <c r="X467"/>
    </row>
    <row r="468" spans="1:24" ht="12.75" hidden="1" customHeight="1">
      <c r="A468" s="26" t="str">
        <f>LatticeLayout!A468</f>
        <v>LS1</v>
      </c>
      <c r="B468" s="26" t="str">
        <f>LatticeLayout!B468</f>
        <v>CB01</v>
      </c>
      <c r="C468" s="26" t="str">
        <f>LatticeLayout!C468</f>
        <v>GV</v>
      </c>
      <c r="D468" s="26">
        <f>LatticeLayout!D468</f>
        <v>1225</v>
      </c>
      <c r="E468" s="26" t="str">
        <f>LatticeLayout!E468</f>
        <v>LS1_CB01:GV_D1225</v>
      </c>
      <c r="F468" s="26">
        <f>LatticeLayout!F468</f>
        <v>0</v>
      </c>
      <c r="G468" s="26" t="str">
        <f>LatticeLayout!G468</f>
        <v>gate valve</v>
      </c>
      <c r="H468" s="26">
        <f>LatticeLayout!H468</f>
        <v>40</v>
      </c>
      <c r="I468" s="26">
        <f>LatticeLayout!I468</f>
        <v>0</v>
      </c>
      <c r="J468" s="26">
        <f>LatticeLayout!J468</f>
        <v>0</v>
      </c>
      <c r="K468" s="26">
        <f>LatticeLayout!K468</f>
        <v>5.7403999999999997E-2</v>
      </c>
      <c r="L468" s="26">
        <f>LatticeLayout!O468</f>
        <v>41.094000000000001</v>
      </c>
      <c r="M468" s="26">
        <f>LatticeLayout!P468</f>
        <v>423.0996045</v>
      </c>
      <c r="N468" s="26">
        <f>LatticeLayout!Q468</f>
        <v>345.96465676763182</v>
      </c>
      <c r="O468" s="26">
        <f t="shared" si="41"/>
        <v>345.99335876763183</v>
      </c>
      <c r="P468" s="26">
        <f t="shared" si="42"/>
        <v>423.0996045</v>
      </c>
      <c r="Q468" s="26">
        <f t="shared" si="43"/>
        <v>41.094000000000001</v>
      </c>
      <c r="R468" s="26">
        <f t="shared" si="44"/>
        <v>270</v>
      </c>
      <c r="S468" s="26">
        <f t="shared" si="45"/>
        <v>0</v>
      </c>
      <c r="T468" s="26">
        <v>0</v>
      </c>
      <c r="U468"/>
      <c r="V468"/>
      <c r="W468"/>
      <c r="X468"/>
    </row>
    <row r="469" spans="1:24" ht="12.75" hidden="1" customHeight="1">
      <c r="A469" s="26">
        <f>LatticeLayout!A469</f>
        <v>0</v>
      </c>
      <c r="B469" s="26">
        <f>LatticeLayout!B469</f>
        <v>0</v>
      </c>
      <c r="C469" s="26">
        <f>LatticeLayout!C469</f>
        <v>0</v>
      </c>
      <c r="D469" s="26">
        <f>LatticeLayout!D469</f>
        <v>0</v>
      </c>
      <c r="E469" s="26">
        <f>LatticeLayout!E469</f>
        <v>0</v>
      </c>
      <c r="F469" s="26">
        <f>LatticeLayout!F469</f>
        <v>0</v>
      </c>
      <c r="G469" s="26" t="str">
        <f>LatticeLayout!G469</f>
        <v>bellows</v>
      </c>
      <c r="H469" s="26">
        <f>LatticeLayout!H469</f>
        <v>0</v>
      </c>
      <c r="I469" s="26">
        <f>LatticeLayout!I469</f>
        <v>0</v>
      </c>
      <c r="J469" s="26">
        <f>LatticeLayout!J469</f>
        <v>0</v>
      </c>
      <c r="K469" s="26">
        <f>LatticeLayout!K469</f>
        <v>0.19082199999999999</v>
      </c>
      <c r="L469" s="26">
        <f>LatticeLayout!O469</f>
        <v>41.094000000000001</v>
      </c>
      <c r="M469" s="26">
        <f>LatticeLayout!P469</f>
        <v>423.0996045</v>
      </c>
      <c r="N469" s="26">
        <f>LatticeLayout!Q469</f>
        <v>345.7738347676318</v>
      </c>
      <c r="O469" s="26">
        <f t="shared" si="41"/>
        <v>345.86924576763181</v>
      </c>
      <c r="P469" s="26">
        <f t="shared" si="42"/>
        <v>423.0996045</v>
      </c>
      <c r="Q469" s="26">
        <f t="shared" si="43"/>
        <v>41.094000000000001</v>
      </c>
      <c r="R469" s="26">
        <f t="shared" si="44"/>
        <v>270</v>
      </c>
      <c r="S469" s="26">
        <f t="shared" si="45"/>
        <v>0</v>
      </c>
      <c r="T469" s="26">
        <v>0</v>
      </c>
      <c r="U469"/>
      <c r="V469"/>
      <c r="W469"/>
      <c r="X469"/>
    </row>
    <row r="470" spans="1:24" ht="12.75" customHeight="1">
      <c r="A470" s="26" t="str">
        <f>LatticeLayout!A470</f>
        <v>LS1</v>
      </c>
      <c r="B470" s="26" t="str">
        <f>LatticeLayout!B470</f>
        <v>CB01</v>
      </c>
      <c r="C470" s="26" t="str">
        <f>LatticeLayout!C470</f>
        <v>CAV1</v>
      </c>
      <c r="D470" s="26">
        <f>LatticeLayout!D470</f>
        <v>1229</v>
      </c>
      <c r="E470" s="26" t="str">
        <f>LatticeLayout!E470</f>
        <v>LS1_CB01:CAV1_D1229</v>
      </c>
      <c r="F470" s="26">
        <f>LatticeLayout!F470</f>
        <v>0</v>
      </c>
      <c r="G470" s="26" t="str">
        <f>LatticeLayout!G470</f>
        <v>b08 resonator</v>
      </c>
      <c r="H470" s="26">
        <f>LatticeLayout!H470</f>
        <v>34</v>
      </c>
      <c r="I470" s="26">
        <f>LatticeLayout!I470</f>
        <v>0</v>
      </c>
      <c r="J470" s="26">
        <f>LatticeLayout!J470</f>
        <v>0</v>
      </c>
      <c r="K470" s="26">
        <f>LatticeLayout!K470</f>
        <v>0.29817100000000002</v>
      </c>
      <c r="L470" s="26">
        <f>LatticeLayout!O470</f>
        <v>41.094000000000001</v>
      </c>
      <c r="M470" s="26">
        <f>LatticeLayout!P470</f>
        <v>423.0996045</v>
      </c>
      <c r="N470" s="26">
        <f>LatticeLayout!Q470</f>
        <v>345.47566376763177</v>
      </c>
      <c r="O470" s="26">
        <f t="shared" si="41"/>
        <v>345.62474926763178</v>
      </c>
      <c r="P470" s="26">
        <f t="shared" si="42"/>
        <v>423.0996045</v>
      </c>
      <c r="Q470" s="26">
        <f t="shared" si="43"/>
        <v>41.094000000000001</v>
      </c>
      <c r="R470" s="26">
        <f t="shared" si="44"/>
        <v>270</v>
      </c>
      <c r="S470" s="26">
        <f t="shared" si="45"/>
        <v>0</v>
      </c>
      <c r="T470" s="26">
        <v>0</v>
      </c>
      <c r="U470"/>
      <c r="V470"/>
      <c r="W470"/>
      <c r="X470"/>
    </row>
    <row r="471" spans="1:24" ht="12.75" hidden="1" customHeight="1">
      <c r="A471" s="26">
        <f>LatticeLayout!A471</f>
        <v>0</v>
      </c>
      <c r="B471" s="26">
        <f>LatticeLayout!B471</f>
        <v>0</v>
      </c>
      <c r="C471" s="26">
        <f>LatticeLayout!C471</f>
        <v>0</v>
      </c>
      <c r="D471" s="26">
        <f>LatticeLayout!D471</f>
        <v>0</v>
      </c>
      <c r="E471" s="26">
        <f>LatticeLayout!E471</f>
        <v>0</v>
      </c>
      <c r="F471" s="26">
        <f>LatticeLayout!F471</f>
        <v>0</v>
      </c>
      <c r="G471" s="26">
        <f>LatticeLayout!G471</f>
        <v>0</v>
      </c>
      <c r="H471" s="26">
        <f>LatticeLayout!H471</f>
        <v>0</v>
      </c>
      <c r="I471" s="26">
        <f>LatticeLayout!I471</f>
        <v>0</v>
      </c>
      <c r="J471" s="26">
        <f>LatticeLayout!J471</f>
        <v>0</v>
      </c>
      <c r="K471" s="26">
        <f>LatticeLayout!K471</f>
        <v>0</v>
      </c>
      <c r="L471" s="26">
        <f>LatticeLayout!O471</f>
        <v>41.094000000000001</v>
      </c>
      <c r="M471" s="26">
        <f>LatticeLayout!P471</f>
        <v>423.0996045</v>
      </c>
      <c r="N471" s="26">
        <f>LatticeLayout!Q471</f>
        <v>345.47566376763177</v>
      </c>
      <c r="O471" s="26">
        <f t="shared" ref="O471:O534" si="46">(N471+N470)/2</f>
        <v>345.47566376763177</v>
      </c>
      <c r="P471" s="26">
        <f t="shared" ref="P471:P534" si="47">(M471+M470)/2</f>
        <v>423.0996045</v>
      </c>
      <c r="Q471" s="26">
        <f t="shared" ref="Q471:Q534" si="48">(L471+L470)/2</f>
        <v>41.094000000000001</v>
      </c>
      <c r="R471" s="26">
        <f t="shared" si="44"/>
        <v>270</v>
      </c>
      <c r="S471" s="26">
        <f t="shared" si="45"/>
        <v>0</v>
      </c>
      <c r="T471" s="26">
        <v>0</v>
      </c>
      <c r="U471"/>
      <c r="V471"/>
      <c r="W471"/>
      <c r="X471"/>
    </row>
    <row r="472" spans="1:24" hidden="1">
      <c r="A472" s="26" t="str">
        <f>LatticeLayout!A472</f>
        <v>LS1</v>
      </c>
      <c r="B472" s="26" t="str">
        <f>LatticeLayout!B472</f>
        <v>CB01</v>
      </c>
      <c r="C472" s="26" t="str">
        <f>LatticeLayout!C472</f>
        <v>BLM</v>
      </c>
      <c r="D472" s="26">
        <f>LatticeLayout!D472</f>
        <v>1230</v>
      </c>
      <c r="E472" s="26" t="str">
        <f>LatticeLayout!E472</f>
        <v>LS1_CB01:BLM_D1230</v>
      </c>
      <c r="F472" s="26">
        <f>LatticeLayout!F472</f>
        <v>0</v>
      </c>
      <c r="G472" s="26" t="str">
        <f>LatticeLayout!G472</f>
        <v>outside loss monitor</v>
      </c>
      <c r="H472" s="26">
        <f>LatticeLayout!H472</f>
        <v>0</v>
      </c>
      <c r="I472" s="26">
        <f>LatticeLayout!I472</f>
        <v>0</v>
      </c>
      <c r="J472" s="26">
        <f>LatticeLayout!J472</f>
        <v>0</v>
      </c>
      <c r="K472" s="26">
        <f>LatticeLayout!K472</f>
        <v>0</v>
      </c>
      <c r="L472" s="26">
        <f>LatticeLayout!O472</f>
        <v>41.094000000000001</v>
      </c>
      <c r="M472" s="26">
        <f>LatticeLayout!P472</f>
        <v>423.0996045</v>
      </c>
      <c r="N472" s="26">
        <f>LatticeLayout!Q472</f>
        <v>345.47566376763177</v>
      </c>
      <c r="O472" s="26">
        <f t="shared" si="46"/>
        <v>345.47566376763177</v>
      </c>
      <c r="P472" s="26">
        <f t="shared" si="47"/>
        <v>423.0996045</v>
      </c>
      <c r="Q472" s="26">
        <f t="shared" si="48"/>
        <v>41.094000000000001</v>
      </c>
      <c r="R472" s="26">
        <f t="shared" si="44"/>
        <v>270</v>
      </c>
      <c r="S472" s="26">
        <f t="shared" si="45"/>
        <v>0</v>
      </c>
      <c r="T472" s="26">
        <v>0</v>
      </c>
      <c r="U472"/>
      <c r="V472"/>
      <c r="W472"/>
      <c r="X472"/>
    </row>
    <row r="473" spans="1:24" ht="12.75" hidden="1" customHeight="1">
      <c r="A473" s="26">
        <f>LatticeLayout!A473</f>
        <v>0</v>
      </c>
      <c r="B473" s="26">
        <f>LatticeLayout!B473</f>
        <v>0</v>
      </c>
      <c r="C473" s="26">
        <f>LatticeLayout!C473</f>
        <v>0</v>
      </c>
      <c r="D473" s="26">
        <f>LatticeLayout!D473</f>
        <v>0</v>
      </c>
      <c r="E473" s="26">
        <f>LatticeLayout!E473</f>
        <v>0</v>
      </c>
      <c r="F473" s="26">
        <f>LatticeLayout!F473</f>
        <v>0</v>
      </c>
      <c r="G473" s="26" t="str">
        <f>LatticeLayout!G473</f>
        <v>bellow</v>
      </c>
      <c r="H473" s="26">
        <f>LatticeLayout!H473</f>
        <v>40</v>
      </c>
      <c r="I473" s="26">
        <f>LatticeLayout!I473</f>
        <v>0</v>
      </c>
      <c r="J473" s="26">
        <f>LatticeLayout!J473</f>
        <v>0</v>
      </c>
      <c r="K473" s="26">
        <f>LatticeLayout!K473</f>
        <v>9.650984E-2</v>
      </c>
      <c r="L473" s="26">
        <f>LatticeLayout!O473</f>
        <v>41.094000000000001</v>
      </c>
      <c r="M473" s="26">
        <f>LatticeLayout!P473</f>
        <v>423.0996045</v>
      </c>
      <c r="N473" s="26">
        <f>LatticeLayout!Q473</f>
        <v>345.37915392763176</v>
      </c>
      <c r="O473" s="26">
        <f t="shared" si="46"/>
        <v>345.4274088476318</v>
      </c>
      <c r="P473" s="26">
        <f t="shared" si="47"/>
        <v>423.0996045</v>
      </c>
      <c r="Q473" s="26">
        <f t="shared" si="48"/>
        <v>41.094000000000001</v>
      </c>
      <c r="R473" s="26">
        <f t="shared" si="44"/>
        <v>270</v>
      </c>
      <c r="S473" s="26">
        <f t="shared" si="45"/>
        <v>0</v>
      </c>
      <c r="T473" s="26">
        <v>0</v>
      </c>
      <c r="U473"/>
      <c r="V473"/>
      <c r="W473"/>
      <c r="X473"/>
    </row>
    <row r="474" spans="1:24" ht="12.75" customHeight="1">
      <c r="A474" s="26" t="str">
        <f>LatticeLayout!A474</f>
        <v>LS1</v>
      </c>
      <c r="B474" s="26" t="str">
        <f>LatticeLayout!B474</f>
        <v>CB01</v>
      </c>
      <c r="C474" s="26" t="str">
        <f>LatticeLayout!C474</f>
        <v>BPM</v>
      </c>
      <c r="D474" s="26">
        <f>LatticeLayout!D474</f>
        <v>1231</v>
      </c>
      <c r="E474" s="26" t="str">
        <f>LatticeLayout!E474</f>
        <v>LS1_CB01:BPM_D1231</v>
      </c>
      <c r="F474" s="26" t="str">
        <f>LatticeLayout!F474</f>
        <v>BPM6</v>
      </c>
      <c r="G474" s="26" t="str">
        <f>LatticeLayout!G474</f>
        <v>position monitor, BPMc</v>
      </c>
      <c r="H474" s="26">
        <f>LatticeLayout!H474</f>
        <v>0</v>
      </c>
      <c r="I474" s="26">
        <f>LatticeLayout!I474</f>
        <v>0</v>
      </c>
      <c r="J474" s="26">
        <f>LatticeLayout!J474</f>
        <v>0</v>
      </c>
      <c r="K474" s="26">
        <f>LatticeLayout!K474</f>
        <v>0</v>
      </c>
      <c r="L474" s="26">
        <f>LatticeLayout!O474</f>
        <v>41.094000000000001</v>
      </c>
      <c r="M474" s="26">
        <f>LatticeLayout!P474</f>
        <v>423.0996045</v>
      </c>
      <c r="N474" s="26">
        <f>LatticeLayout!Q474</f>
        <v>345.37915392763176</v>
      </c>
      <c r="O474" s="26">
        <f t="shared" si="46"/>
        <v>345.37915392763176</v>
      </c>
      <c r="P474" s="26">
        <f t="shared" si="47"/>
        <v>423.0996045</v>
      </c>
      <c r="Q474" s="26">
        <f t="shared" si="48"/>
        <v>41.094000000000001</v>
      </c>
      <c r="R474" s="26">
        <f t="shared" si="44"/>
        <v>270</v>
      </c>
      <c r="S474" s="26">
        <f t="shared" si="45"/>
        <v>0</v>
      </c>
      <c r="T474" s="26">
        <v>0</v>
      </c>
      <c r="U474"/>
      <c r="V474"/>
      <c r="W474"/>
      <c r="X474"/>
    </row>
    <row r="475" spans="1:24" ht="12.75" customHeight="1">
      <c r="A475" s="26">
        <f>LatticeLayout!A475</f>
        <v>0</v>
      </c>
      <c r="B475" s="26">
        <f>LatticeLayout!B475</f>
        <v>0</v>
      </c>
      <c r="C475" s="26">
        <f>LatticeLayout!C475</f>
        <v>0</v>
      </c>
      <c r="D475" s="26">
        <f>LatticeLayout!D475</f>
        <v>0</v>
      </c>
      <c r="E475" s="26">
        <f>LatticeLayout!E475</f>
        <v>0</v>
      </c>
      <c r="F475" s="26">
        <f>LatticeLayout!F475</f>
        <v>0</v>
      </c>
      <c r="G475" s="26" t="str">
        <f>LatticeLayout!G475</f>
        <v>BPM-box</v>
      </c>
      <c r="H475" s="26">
        <f>LatticeLayout!H475</f>
        <v>40</v>
      </c>
      <c r="I475" s="26">
        <f>LatticeLayout!I475</f>
        <v>0</v>
      </c>
      <c r="J475" s="26">
        <f>LatticeLayout!J475</f>
        <v>0</v>
      </c>
      <c r="K475" s="26">
        <f>LatticeLayout!K475</f>
        <v>5.5879999999999999E-2</v>
      </c>
      <c r="L475" s="26">
        <f>LatticeLayout!O475</f>
        <v>41.094000000000001</v>
      </c>
      <c r="M475" s="26">
        <f>LatticeLayout!P475</f>
        <v>423.0996045</v>
      </c>
      <c r="N475" s="26">
        <f>LatticeLayout!Q475</f>
        <v>345.32327392763176</v>
      </c>
      <c r="O475" s="26">
        <f t="shared" si="46"/>
        <v>345.35121392763176</v>
      </c>
      <c r="P475" s="26">
        <f t="shared" si="47"/>
        <v>423.0996045</v>
      </c>
      <c r="Q475" s="26">
        <f t="shared" si="48"/>
        <v>41.094000000000001</v>
      </c>
      <c r="R475" s="26">
        <f t="shared" si="44"/>
        <v>270</v>
      </c>
      <c r="S475" s="26">
        <f t="shared" si="45"/>
        <v>0</v>
      </c>
      <c r="T475" s="26">
        <v>0</v>
      </c>
      <c r="U475"/>
      <c r="V475"/>
      <c r="W475"/>
      <c r="X475"/>
    </row>
    <row r="476" spans="1:24" hidden="1">
      <c r="A476" s="26">
        <f>LatticeLayout!A476</f>
        <v>0</v>
      </c>
      <c r="B476" s="26">
        <f>LatticeLayout!B476</f>
        <v>0</v>
      </c>
      <c r="C476" s="26">
        <f>LatticeLayout!C476</f>
        <v>0</v>
      </c>
      <c r="D476" s="26">
        <f>LatticeLayout!D476</f>
        <v>0</v>
      </c>
      <c r="E476" s="26">
        <f>LatticeLayout!E476</f>
        <v>0</v>
      </c>
      <c r="F476" s="26">
        <f>LatticeLayout!F476</f>
        <v>0</v>
      </c>
      <c r="G476" s="26" t="str">
        <f>LatticeLayout!G476</f>
        <v>solenoid-entry</v>
      </c>
      <c r="H476" s="26">
        <f>LatticeLayout!H476</f>
        <v>40</v>
      </c>
      <c r="I476" s="26">
        <f>LatticeLayout!I476</f>
        <v>0</v>
      </c>
      <c r="J476" s="26">
        <f>LatticeLayout!J476</f>
        <v>0</v>
      </c>
      <c r="K476" s="26">
        <f>LatticeLayout!K476</f>
        <v>7.6135999999999995E-2</v>
      </c>
      <c r="L476" s="26">
        <f>LatticeLayout!O476</f>
        <v>41.094000000000001</v>
      </c>
      <c r="M476" s="26">
        <f>LatticeLayout!P476</f>
        <v>423.0996045</v>
      </c>
      <c r="N476" s="26">
        <f>LatticeLayout!Q476</f>
        <v>345.24713792763174</v>
      </c>
      <c r="O476" s="26">
        <f t="shared" si="46"/>
        <v>345.28520592763175</v>
      </c>
      <c r="P476" s="26">
        <f t="shared" si="47"/>
        <v>423.0996045</v>
      </c>
      <c r="Q476" s="26">
        <f t="shared" si="48"/>
        <v>41.094000000000001</v>
      </c>
      <c r="R476" s="26">
        <f t="shared" si="44"/>
        <v>270</v>
      </c>
      <c r="S476" s="26">
        <f t="shared" si="45"/>
        <v>0</v>
      </c>
      <c r="T476" s="26">
        <v>0</v>
      </c>
      <c r="U476"/>
      <c r="V476"/>
      <c r="W476"/>
      <c r="X476"/>
    </row>
    <row r="477" spans="1:24" ht="12.75" customHeight="1">
      <c r="A477" s="26" t="str">
        <f>LatticeLayout!A477</f>
        <v>LS1</v>
      </c>
      <c r="B477" s="26" t="str">
        <f>LatticeLayout!B477</f>
        <v>CB01</v>
      </c>
      <c r="C477" s="26" t="str">
        <f>LatticeLayout!C477</f>
        <v>SOL1</v>
      </c>
      <c r="D477" s="26">
        <f>LatticeLayout!D477</f>
        <v>1235</v>
      </c>
      <c r="E477" s="26" t="str">
        <f>LatticeLayout!E477</f>
        <v>LS1_CB01:SOL1_D1235</v>
      </c>
      <c r="F477" s="26" t="str">
        <f>LatticeLayout!F477</f>
        <v>S2</v>
      </c>
      <c r="G477" s="26" t="str">
        <f>LatticeLayout!G477</f>
        <v>solenoid+correctors</v>
      </c>
      <c r="H477" s="26">
        <f>LatticeLayout!H477</f>
        <v>40</v>
      </c>
      <c r="I477" s="26">
        <f>LatticeLayout!I477</f>
        <v>0</v>
      </c>
      <c r="J477" s="26">
        <f>LatticeLayout!J477</f>
        <v>0</v>
      </c>
      <c r="K477" s="26">
        <f>LatticeLayout!K477</f>
        <v>0.5</v>
      </c>
      <c r="L477" s="26">
        <f>LatticeLayout!O477</f>
        <v>41.094000000000001</v>
      </c>
      <c r="M477" s="26">
        <f>LatticeLayout!P477</f>
        <v>423.0996045</v>
      </c>
      <c r="N477" s="26">
        <f>LatticeLayout!Q477</f>
        <v>344.74713792763174</v>
      </c>
      <c r="O477" s="26">
        <f t="shared" si="46"/>
        <v>344.99713792763174</v>
      </c>
      <c r="P477" s="26">
        <f t="shared" si="47"/>
        <v>423.0996045</v>
      </c>
      <c r="Q477" s="26">
        <f t="shared" si="48"/>
        <v>41.094000000000001</v>
      </c>
      <c r="R477" s="26">
        <f t="shared" si="44"/>
        <v>270</v>
      </c>
      <c r="S477" s="26">
        <f t="shared" si="45"/>
        <v>0</v>
      </c>
      <c r="T477" s="26">
        <v>0</v>
      </c>
      <c r="U477"/>
      <c r="V477"/>
      <c r="W477"/>
      <c r="X477"/>
    </row>
    <row r="478" spans="1:24" ht="12.75" hidden="1" customHeight="1">
      <c r="A478" s="26">
        <f>LatticeLayout!A478</f>
        <v>0</v>
      </c>
      <c r="B478" s="26">
        <f>LatticeLayout!B478</f>
        <v>0</v>
      </c>
      <c r="C478" s="26">
        <f>LatticeLayout!C478</f>
        <v>0</v>
      </c>
      <c r="D478" s="26">
        <f>LatticeLayout!D478</f>
        <v>0</v>
      </c>
      <c r="E478" s="26">
        <f>LatticeLayout!E478</f>
        <v>0</v>
      </c>
      <c r="F478" s="26">
        <f>LatticeLayout!F478</f>
        <v>0</v>
      </c>
      <c r="G478" s="26" t="str">
        <f>LatticeLayout!G478</f>
        <v>solenoid-exit</v>
      </c>
      <c r="H478" s="26">
        <f>LatticeLayout!H478</f>
        <v>40</v>
      </c>
      <c r="I478" s="26">
        <f>LatticeLayout!I478</f>
        <v>0</v>
      </c>
      <c r="J478" s="26">
        <f>LatticeLayout!J478</f>
        <v>0</v>
      </c>
      <c r="K478" s="26">
        <f>LatticeLayout!K478</f>
        <v>7.6135999999999995E-2</v>
      </c>
      <c r="L478" s="26">
        <f>LatticeLayout!O478</f>
        <v>41.094000000000001</v>
      </c>
      <c r="M478" s="26">
        <f>LatticeLayout!P478</f>
        <v>423.0996045</v>
      </c>
      <c r="N478" s="26">
        <f>LatticeLayout!Q478</f>
        <v>344.67100192763172</v>
      </c>
      <c r="O478" s="26">
        <f t="shared" si="46"/>
        <v>344.70906992763173</v>
      </c>
      <c r="P478" s="26">
        <f t="shared" si="47"/>
        <v>423.0996045</v>
      </c>
      <c r="Q478" s="26">
        <f t="shared" si="48"/>
        <v>41.094000000000001</v>
      </c>
      <c r="R478" s="26">
        <f t="shared" si="44"/>
        <v>270</v>
      </c>
      <c r="S478" s="26">
        <f t="shared" si="45"/>
        <v>0</v>
      </c>
      <c r="T478" s="26">
        <v>0</v>
      </c>
      <c r="U478"/>
      <c r="V478"/>
      <c r="W478"/>
      <c r="X478"/>
    </row>
    <row r="479" spans="1:24" ht="12.75" hidden="1" customHeight="1">
      <c r="A479" s="26">
        <f>LatticeLayout!A479</f>
        <v>0</v>
      </c>
      <c r="B479" s="26">
        <f>LatticeLayout!B479</f>
        <v>0</v>
      </c>
      <c r="C479" s="26">
        <f>LatticeLayout!C479</f>
        <v>0</v>
      </c>
      <c r="D479" s="26">
        <f>LatticeLayout!D479</f>
        <v>0</v>
      </c>
      <c r="E479" s="26">
        <f>LatticeLayout!E479</f>
        <v>0</v>
      </c>
      <c r="F479" s="26">
        <f>LatticeLayout!F479</f>
        <v>0</v>
      </c>
      <c r="G479" s="26" t="str">
        <f>LatticeLayout!G479</f>
        <v>bellow</v>
      </c>
      <c r="H479" s="26">
        <f>LatticeLayout!H479</f>
        <v>0</v>
      </c>
      <c r="I479" s="26">
        <f>LatticeLayout!I479</f>
        <v>0</v>
      </c>
      <c r="J479" s="26">
        <f>LatticeLayout!J479</f>
        <v>0</v>
      </c>
      <c r="K479" s="26">
        <f>LatticeLayout!K479</f>
        <v>9.9516999999999994E-2</v>
      </c>
      <c r="L479" s="26">
        <f>LatticeLayout!O479</f>
        <v>41.094000000000001</v>
      </c>
      <c r="M479" s="26">
        <f>LatticeLayout!P479</f>
        <v>423.0996045</v>
      </c>
      <c r="N479" s="26">
        <f>LatticeLayout!Q479</f>
        <v>344.57148492763173</v>
      </c>
      <c r="O479" s="26">
        <f t="shared" si="46"/>
        <v>344.62124342763173</v>
      </c>
      <c r="P479" s="26">
        <f t="shared" si="47"/>
        <v>423.0996045</v>
      </c>
      <c r="Q479" s="26">
        <f t="shared" si="48"/>
        <v>41.094000000000001</v>
      </c>
      <c r="R479" s="26">
        <f t="shared" si="44"/>
        <v>270</v>
      </c>
      <c r="S479" s="26">
        <f t="shared" si="45"/>
        <v>0</v>
      </c>
      <c r="T479" s="26">
        <v>0</v>
      </c>
      <c r="U479"/>
      <c r="V479"/>
      <c r="W479"/>
      <c r="X479"/>
    </row>
    <row r="480" spans="1:24">
      <c r="A480" s="26" t="str">
        <f>LatticeLayout!A480</f>
        <v>LS1</v>
      </c>
      <c r="B480" s="26" t="str">
        <f>LatticeLayout!B480</f>
        <v>CB01</v>
      </c>
      <c r="C480" s="26" t="str">
        <f>LatticeLayout!C480</f>
        <v>CAV2</v>
      </c>
      <c r="D480" s="26">
        <f>LatticeLayout!D480</f>
        <v>1241</v>
      </c>
      <c r="E480" s="26" t="str">
        <f>LatticeLayout!E480</f>
        <v>LS1_CB01:CAV2_D1241</v>
      </c>
      <c r="F480" s="26">
        <f>LatticeLayout!F480</f>
        <v>0</v>
      </c>
      <c r="G480" s="26" t="str">
        <f>LatticeLayout!G480</f>
        <v>b08 resonator</v>
      </c>
      <c r="H480" s="26">
        <f>LatticeLayout!H480</f>
        <v>34</v>
      </c>
      <c r="I480" s="26">
        <f>LatticeLayout!I480</f>
        <v>0</v>
      </c>
      <c r="J480" s="26">
        <f>LatticeLayout!J480</f>
        <v>0</v>
      </c>
      <c r="K480" s="26">
        <f>LatticeLayout!K480</f>
        <v>0.29817100000000002</v>
      </c>
      <c r="L480" s="26">
        <f>LatticeLayout!O480</f>
        <v>41.094000000000001</v>
      </c>
      <c r="M480" s="26">
        <f>LatticeLayout!P480</f>
        <v>423.0996045</v>
      </c>
      <c r="N480" s="26">
        <f>LatticeLayout!Q480</f>
        <v>344.2733139276317</v>
      </c>
      <c r="O480" s="26">
        <f t="shared" si="46"/>
        <v>344.42239942763172</v>
      </c>
      <c r="P480" s="26">
        <f t="shared" si="47"/>
        <v>423.0996045</v>
      </c>
      <c r="Q480" s="26">
        <f t="shared" si="48"/>
        <v>41.094000000000001</v>
      </c>
      <c r="R480" s="26">
        <f t="shared" si="44"/>
        <v>270</v>
      </c>
      <c r="S480" s="26">
        <f t="shared" si="45"/>
        <v>0</v>
      </c>
      <c r="T480" s="26">
        <v>0</v>
      </c>
      <c r="U480"/>
      <c r="V480"/>
      <c r="W480"/>
      <c r="X480"/>
    </row>
    <row r="481" spans="1:24" ht="12.75" hidden="1" customHeight="1">
      <c r="A481" s="26">
        <f>LatticeLayout!A481</f>
        <v>0</v>
      </c>
      <c r="B481" s="26">
        <f>LatticeLayout!B481</f>
        <v>0</v>
      </c>
      <c r="C481" s="26">
        <f>LatticeLayout!C481</f>
        <v>0</v>
      </c>
      <c r="D481" s="26">
        <f>LatticeLayout!D481</f>
        <v>0</v>
      </c>
      <c r="E481" s="26">
        <f>LatticeLayout!E481</f>
        <v>0</v>
      </c>
      <c r="F481" s="26">
        <f>LatticeLayout!F481</f>
        <v>0</v>
      </c>
      <c r="G481" s="26">
        <f>LatticeLayout!G481</f>
        <v>0</v>
      </c>
      <c r="H481" s="26">
        <f>LatticeLayout!H481</f>
        <v>0</v>
      </c>
      <c r="I481" s="26">
        <f>LatticeLayout!I481</f>
        <v>0</v>
      </c>
      <c r="J481" s="26">
        <f>LatticeLayout!J481</f>
        <v>0</v>
      </c>
      <c r="K481" s="26">
        <f>LatticeLayout!K481</f>
        <v>0</v>
      </c>
      <c r="L481" s="26">
        <f>LatticeLayout!O481</f>
        <v>41.094000000000001</v>
      </c>
      <c r="M481" s="26">
        <f>LatticeLayout!P481</f>
        <v>423.0996045</v>
      </c>
      <c r="N481" s="26">
        <f>LatticeLayout!Q481</f>
        <v>344.2733139276317</v>
      </c>
      <c r="O481" s="26">
        <f t="shared" si="46"/>
        <v>344.2733139276317</v>
      </c>
      <c r="P481" s="26">
        <f t="shared" si="47"/>
        <v>423.0996045</v>
      </c>
      <c r="Q481" s="26">
        <f t="shared" si="48"/>
        <v>41.094000000000001</v>
      </c>
      <c r="R481" s="26">
        <f t="shared" si="44"/>
        <v>270</v>
      </c>
      <c r="S481" s="26">
        <f t="shared" si="45"/>
        <v>0</v>
      </c>
      <c r="T481" s="26">
        <v>0</v>
      </c>
      <c r="U481"/>
      <c r="V481"/>
      <c r="W481"/>
      <c r="X481"/>
    </row>
    <row r="482" spans="1:24" ht="12.75" hidden="1" customHeight="1">
      <c r="A482" s="26">
        <f>LatticeLayout!A482</f>
        <v>0</v>
      </c>
      <c r="B482" s="26">
        <f>LatticeLayout!B482</f>
        <v>0</v>
      </c>
      <c r="C482" s="26">
        <f>LatticeLayout!C482</f>
        <v>0</v>
      </c>
      <c r="D482" s="26">
        <f>LatticeLayout!D482</f>
        <v>0</v>
      </c>
      <c r="E482" s="26">
        <f>LatticeLayout!E482</f>
        <v>0</v>
      </c>
      <c r="F482" s="26">
        <f>LatticeLayout!F482</f>
        <v>0</v>
      </c>
      <c r="G482" s="26">
        <f>LatticeLayout!G482</f>
        <v>0</v>
      </c>
      <c r="H482" s="26">
        <f>LatticeLayout!H482</f>
        <v>0</v>
      </c>
      <c r="I482" s="26">
        <f>LatticeLayout!I482</f>
        <v>0</v>
      </c>
      <c r="J482" s="26">
        <f>LatticeLayout!J482</f>
        <v>0</v>
      </c>
      <c r="K482" s="26">
        <f>LatticeLayout!K482</f>
        <v>0</v>
      </c>
      <c r="L482" s="26">
        <f>LatticeLayout!O482</f>
        <v>41.094000000000001</v>
      </c>
      <c r="M482" s="26">
        <f>LatticeLayout!P482</f>
        <v>423.0996045</v>
      </c>
      <c r="N482" s="26">
        <f>LatticeLayout!Q482</f>
        <v>344.2733139276317</v>
      </c>
      <c r="O482" s="26">
        <f t="shared" si="46"/>
        <v>344.2733139276317</v>
      </c>
      <c r="P482" s="26">
        <f t="shared" si="47"/>
        <v>423.0996045</v>
      </c>
      <c r="Q482" s="26">
        <f t="shared" si="48"/>
        <v>41.094000000000001</v>
      </c>
      <c r="R482" s="26">
        <f t="shared" si="44"/>
        <v>270</v>
      </c>
      <c r="S482" s="26">
        <f t="shared" si="45"/>
        <v>0</v>
      </c>
      <c r="T482" s="26">
        <v>0</v>
      </c>
      <c r="U482"/>
      <c r="V482"/>
      <c r="W482"/>
      <c r="X482"/>
    </row>
    <row r="483" spans="1:24" ht="12.75" hidden="1" customHeight="1">
      <c r="A483" s="26">
        <f>LatticeLayout!A483</f>
        <v>0</v>
      </c>
      <c r="B483" s="26">
        <f>LatticeLayout!B483</f>
        <v>0</v>
      </c>
      <c r="C483" s="26">
        <f>LatticeLayout!C483</f>
        <v>0</v>
      </c>
      <c r="D483" s="26">
        <f>LatticeLayout!D483</f>
        <v>0</v>
      </c>
      <c r="E483" s="26">
        <f>LatticeLayout!E483</f>
        <v>0</v>
      </c>
      <c r="F483" s="26">
        <f>LatticeLayout!F483</f>
        <v>0</v>
      </c>
      <c r="G483" s="26" t="str">
        <f>LatticeLayout!G483</f>
        <v>bellow</v>
      </c>
      <c r="H483" s="26">
        <f>LatticeLayout!H483</f>
        <v>0</v>
      </c>
      <c r="I483" s="26">
        <f>LatticeLayout!I483</f>
        <v>0</v>
      </c>
      <c r="J483" s="26">
        <f>LatticeLayout!J483</f>
        <v>0</v>
      </c>
      <c r="K483" s="26">
        <f>LatticeLayout!K483</f>
        <v>9.9516999999999994E-2</v>
      </c>
      <c r="L483" s="26">
        <f>LatticeLayout!O483</f>
        <v>41.094000000000001</v>
      </c>
      <c r="M483" s="26">
        <f>LatticeLayout!P483</f>
        <v>423.0996045</v>
      </c>
      <c r="N483" s="26">
        <f>LatticeLayout!Q483</f>
        <v>344.17379692763171</v>
      </c>
      <c r="O483" s="26">
        <f t="shared" si="46"/>
        <v>344.22355542763171</v>
      </c>
      <c r="P483" s="26">
        <f t="shared" si="47"/>
        <v>423.0996045</v>
      </c>
      <c r="Q483" s="26">
        <f t="shared" si="48"/>
        <v>41.094000000000001</v>
      </c>
      <c r="R483" s="26">
        <f t="shared" si="44"/>
        <v>270</v>
      </c>
      <c r="S483" s="26">
        <f t="shared" si="45"/>
        <v>0</v>
      </c>
      <c r="T483" s="26">
        <v>0</v>
      </c>
      <c r="U483"/>
      <c r="V483"/>
      <c r="W483"/>
      <c r="X483"/>
    </row>
    <row r="484" spans="1:24" ht="12.75" customHeight="1">
      <c r="A484" s="26" t="str">
        <f>LatticeLayout!A484</f>
        <v>LS1</v>
      </c>
      <c r="B484" s="26" t="str">
        <f>LatticeLayout!B484</f>
        <v>CB01</v>
      </c>
      <c r="C484" s="26" t="str">
        <f>LatticeLayout!C484</f>
        <v>CAV3</v>
      </c>
      <c r="D484" s="26">
        <f>LatticeLayout!D484</f>
        <v>1245</v>
      </c>
      <c r="E484" s="26" t="str">
        <f>LatticeLayout!E484</f>
        <v>LS1_CB01:CAV3_D1245</v>
      </c>
      <c r="F484" s="26">
        <f>LatticeLayout!F484</f>
        <v>0</v>
      </c>
      <c r="G484" s="26" t="str">
        <f>LatticeLayout!G484</f>
        <v>b08 resonator</v>
      </c>
      <c r="H484" s="26">
        <f>LatticeLayout!H484</f>
        <v>34</v>
      </c>
      <c r="I484" s="26">
        <f>LatticeLayout!I484</f>
        <v>0</v>
      </c>
      <c r="J484" s="26">
        <f>LatticeLayout!J484</f>
        <v>0</v>
      </c>
      <c r="K484" s="26">
        <f>LatticeLayout!K484</f>
        <v>0.29817100000000002</v>
      </c>
      <c r="L484" s="26">
        <f>LatticeLayout!O484</f>
        <v>41.094000000000001</v>
      </c>
      <c r="M484" s="26">
        <f>LatticeLayout!P484</f>
        <v>423.0996045</v>
      </c>
      <c r="N484" s="26">
        <f>LatticeLayout!Q484</f>
        <v>343.87562592763169</v>
      </c>
      <c r="O484" s="26">
        <f t="shared" si="46"/>
        <v>344.0247114276317</v>
      </c>
      <c r="P484" s="26">
        <f t="shared" si="47"/>
        <v>423.0996045</v>
      </c>
      <c r="Q484" s="26">
        <f t="shared" si="48"/>
        <v>41.094000000000001</v>
      </c>
      <c r="R484" s="26">
        <f t="shared" si="44"/>
        <v>270</v>
      </c>
      <c r="S484" s="26">
        <f t="shared" si="45"/>
        <v>0</v>
      </c>
      <c r="T484" s="26">
        <v>0</v>
      </c>
      <c r="U484"/>
      <c r="V484"/>
      <c r="W484"/>
      <c r="X484"/>
    </row>
    <row r="485" spans="1:24" hidden="1">
      <c r="A485" s="26">
        <f>LatticeLayout!A485</f>
        <v>0</v>
      </c>
      <c r="B485" s="26">
        <f>LatticeLayout!B485</f>
        <v>0</v>
      </c>
      <c r="C485" s="26">
        <f>LatticeLayout!C485</f>
        <v>0</v>
      </c>
      <c r="D485" s="26">
        <f>LatticeLayout!D485</f>
        <v>0</v>
      </c>
      <c r="E485" s="26">
        <f>LatticeLayout!E485</f>
        <v>0</v>
      </c>
      <c r="F485" s="26">
        <f>LatticeLayout!F485</f>
        <v>0</v>
      </c>
      <c r="G485" s="26">
        <f>LatticeLayout!G485</f>
        <v>0</v>
      </c>
      <c r="H485" s="26">
        <f>LatticeLayout!H485</f>
        <v>0</v>
      </c>
      <c r="I485" s="26">
        <f>LatticeLayout!I485</f>
        <v>0</v>
      </c>
      <c r="J485" s="26">
        <f>LatticeLayout!J485</f>
        <v>0</v>
      </c>
      <c r="K485" s="26">
        <f>LatticeLayout!K485</f>
        <v>0</v>
      </c>
      <c r="L485" s="26">
        <f>LatticeLayout!O485</f>
        <v>41.094000000000001</v>
      </c>
      <c r="M485" s="26">
        <f>LatticeLayout!P485</f>
        <v>423.0996045</v>
      </c>
      <c r="N485" s="26">
        <f>LatticeLayout!Q485</f>
        <v>343.87562592763169</v>
      </c>
      <c r="O485" s="26">
        <f t="shared" si="46"/>
        <v>343.87562592763169</v>
      </c>
      <c r="P485" s="26">
        <f t="shared" si="47"/>
        <v>423.0996045</v>
      </c>
      <c r="Q485" s="26">
        <f t="shared" si="48"/>
        <v>41.094000000000001</v>
      </c>
      <c r="R485" s="26">
        <f t="shared" si="44"/>
        <v>270</v>
      </c>
      <c r="S485" s="26">
        <f t="shared" si="45"/>
        <v>0</v>
      </c>
      <c r="T485" s="26">
        <v>0</v>
      </c>
      <c r="U485"/>
      <c r="V485"/>
      <c r="W485"/>
      <c r="X485"/>
    </row>
    <row r="486" spans="1:24" ht="12.75" hidden="1" customHeight="1">
      <c r="A486" s="26">
        <f>LatticeLayout!A486</f>
        <v>0</v>
      </c>
      <c r="B486" s="26">
        <f>LatticeLayout!B486</f>
        <v>0</v>
      </c>
      <c r="C486" s="26">
        <f>LatticeLayout!C486</f>
        <v>0</v>
      </c>
      <c r="D486" s="26">
        <f>LatticeLayout!D486</f>
        <v>0</v>
      </c>
      <c r="E486" s="26">
        <f>LatticeLayout!E486</f>
        <v>0</v>
      </c>
      <c r="F486" s="26">
        <f>LatticeLayout!F486</f>
        <v>0</v>
      </c>
      <c r="G486" s="26">
        <f>LatticeLayout!G486</f>
        <v>0</v>
      </c>
      <c r="H486" s="26">
        <f>LatticeLayout!H486</f>
        <v>0</v>
      </c>
      <c r="I486" s="26">
        <f>LatticeLayout!I486</f>
        <v>0</v>
      </c>
      <c r="J486" s="26">
        <f>LatticeLayout!J486</f>
        <v>0</v>
      </c>
      <c r="K486" s="26">
        <f>LatticeLayout!K486</f>
        <v>0</v>
      </c>
      <c r="L486" s="26">
        <f>LatticeLayout!O486</f>
        <v>41.094000000000001</v>
      </c>
      <c r="M486" s="26">
        <f>LatticeLayout!P486</f>
        <v>423.0996045</v>
      </c>
      <c r="N486" s="26">
        <f>LatticeLayout!Q486</f>
        <v>343.87562592763169</v>
      </c>
      <c r="O486" s="26">
        <f t="shared" si="46"/>
        <v>343.87562592763169</v>
      </c>
      <c r="P486" s="26">
        <f t="shared" si="47"/>
        <v>423.0996045</v>
      </c>
      <c r="Q486" s="26">
        <f t="shared" si="48"/>
        <v>41.094000000000001</v>
      </c>
      <c r="R486" s="26">
        <f t="shared" si="44"/>
        <v>270</v>
      </c>
      <c r="S486" s="26">
        <f t="shared" si="45"/>
        <v>0</v>
      </c>
      <c r="T486" s="26">
        <v>0</v>
      </c>
      <c r="U486"/>
      <c r="V486"/>
      <c r="W486"/>
      <c r="X486"/>
    </row>
    <row r="487" spans="1:24" ht="12.75" hidden="1" customHeight="1">
      <c r="A487" s="26">
        <f>LatticeLayout!A487</f>
        <v>0</v>
      </c>
      <c r="B487" s="26">
        <f>LatticeLayout!B487</f>
        <v>0</v>
      </c>
      <c r="C487" s="26">
        <f>LatticeLayout!C487</f>
        <v>0</v>
      </c>
      <c r="D487" s="26">
        <f>LatticeLayout!D487</f>
        <v>0</v>
      </c>
      <c r="E487" s="26">
        <f>LatticeLayout!E487</f>
        <v>0</v>
      </c>
      <c r="F487" s="26">
        <f>LatticeLayout!F487</f>
        <v>0</v>
      </c>
      <c r="G487" s="26" t="str">
        <f>LatticeLayout!G487</f>
        <v>bellow</v>
      </c>
      <c r="H487" s="26">
        <f>LatticeLayout!H487</f>
        <v>0</v>
      </c>
      <c r="I487" s="26">
        <f>LatticeLayout!I487</f>
        <v>0</v>
      </c>
      <c r="J487" s="26">
        <f>LatticeLayout!J487</f>
        <v>0</v>
      </c>
      <c r="K487" s="26">
        <f>LatticeLayout!K487</f>
        <v>9.9516999999999994E-2</v>
      </c>
      <c r="L487" s="26">
        <f>LatticeLayout!O487</f>
        <v>41.094000000000001</v>
      </c>
      <c r="M487" s="26">
        <f>LatticeLayout!P487</f>
        <v>423.0996045</v>
      </c>
      <c r="N487" s="26">
        <f>LatticeLayout!Q487</f>
        <v>343.7761089276317</v>
      </c>
      <c r="O487" s="26">
        <f t="shared" si="46"/>
        <v>343.82586742763169</v>
      </c>
      <c r="P487" s="26">
        <f t="shared" si="47"/>
        <v>423.0996045</v>
      </c>
      <c r="Q487" s="26">
        <f t="shared" si="48"/>
        <v>41.094000000000001</v>
      </c>
      <c r="R487" s="26">
        <f t="shared" si="44"/>
        <v>270</v>
      </c>
      <c r="S487" s="26">
        <f t="shared" si="45"/>
        <v>0</v>
      </c>
      <c r="T487" s="26">
        <v>0</v>
      </c>
      <c r="U487"/>
      <c r="V487"/>
      <c r="W487"/>
      <c r="X487"/>
    </row>
    <row r="488" spans="1:24" ht="12.75" customHeight="1">
      <c r="A488" s="26" t="str">
        <f>LatticeLayout!A488</f>
        <v>LS1</v>
      </c>
      <c r="B488" s="26" t="str">
        <f>LatticeLayout!B488</f>
        <v>CB01</v>
      </c>
      <c r="C488" s="26" t="str">
        <f>LatticeLayout!C488</f>
        <v>CAV4</v>
      </c>
      <c r="D488" s="26">
        <f>LatticeLayout!D488</f>
        <v>1249</v>
      </c>
      <c r="E488" s="26" t="str">
        <f>LatticeLayout!E488</f>
        <v>LS1_CB01:CAV4_D1249</v>
      </c>
      <c r="F488" s="26">
        <f>LatticeLayout!F488</f>
        <v>0</v>
      </c>
      <c r="G488" s="26" t="str">
        <f>LatticeLayout!G488</f>
        <v>b08 resonator</v>
      </c>
      <c r="H488" s="26">
        <f>LatticeLayout!H488</f>
        <v>34</v>
      </c>
      <c r="I488" s="26">
        <f>LatticeLayout!I488</f>
        <v>0</v>
      </c>
      <c r="J488" s="26">
        <f>LatticeLayout!J488</f>
        <v>0</v>
      </c>
      <c r="K488" s="26">
        <f>LatticeLayout!K488</f>
        <v>0.29817100000000002</v>
      </c>
      <c r="L488" s="26">
        <f>LatticeLayout!O488</f>
        <v>41.094000000000001</v>
      </c>
      <c r="M488" s="26">
        <f>LatticeLayout!P488</f>
        <v>423.0996045</v>
      </c>
      <c r="N488" s="26">
        <f>LatticeLayout!Q488</f>
        <v>343.47793792763167</v>
      </c>
      <c r="O488" s="26">
        <f t="shared" si="46"/>
        <v>343.62702342763168</v>
      </c>
      <c r="P488" s="26">
        <f t="shared" si="47"/>
        <v>423.0996045</v>
      </c>
      <c r="Q488" s="26">
        <f t="shared" si="48"/>
        <v>41.094000000000001</v>
      </c>
      <c r="R488" s="26">
        <f t="shared" si="44"/>
        <v>270</v>
      </c>
      <c r="S488" s="26">
        <f t="shared" si="45"/>
        <v>0</v>
      </c>
      <c r="T488" s="26">
        <v>0</v>
      </c>
      <c r="U488"/>
      <c r="V488"/>
      <c r="W488"/>
      <c r="X488"/>
    </row>
    <row r="489" spans="1:24" ht="12.75" hidden="1" customHeight="1">
      <c r="A489" s="26">
        <f>LatticeLayout!A489</f>
        <v>0</v>
      </c>
      <c r="B489" s="26">
        <f>LatticeLayout!B489</f>
        <v>0</v>
      </c>
      <c r="C489" s="26">
        <f>LatticeLayout!C489</f>
        <v>0</v>
      </c>
      <c r="D489" s="26">
        <f>LatticeLayout!D489</f>
        <v>0</v>
      </c>
      <c r="E489" s="26">
        <f>LatticeLayout!E489</f>
        <v>0</v>
      </c>
      <c r="F489" s="26">
        <f>LatticeLayout!F489</f>
        <v>0</v>
      </c>
      <c r="G489" s="26">
        <f>LatticeLayout!G489</f>
        <v>0</v>
      </c>
      <c r="H489" s="26">
        <f>LatticeLayout!H489</f>
        <v>0</v>
      </c>
      <c r="I489" s="26">
        <f>LatticeLayout!I489</f>
        <v>0</v>
      </c>
      <c r="J489" s="26">
        <f>LatticeLayout!J489</f>
        <v>0</v>
      </c>
      <c r="K489" s="26">
        <f>LatticeLayout!K489</f>
        <v>0</v>
      </c>
      <c r="L489" s="26">
        <f>LatticeLayout!O489</f>
        <v>41.094000000000001</v>
      </c>
      <c r="M489" s="26">
        <f>LatticeLayout!P489</f>
        <v>423.0996045</v>
      </c>
      <c r="N489" s="26">
        <f>LatticeLayout!Q489</f>
        <v>343.47793792763167</v>
      </c>
      <c r="O489" s="26">
        <f t="shared" si="46"/>
        <v>343.47793792763167</v>
      </c>
      <c r="P489" s="26">
        <f t="shared" si="47"/>
        <v>423.0996045</v>
      </c>
      <c r="Q489" s="26">
        <f t="shared" si="48"/>
        <v>41.094000000000001</v>
      </c>
      <c r="R489" s="26">
        <f t="shared" si="44"/>
        <v>270</v>
      </c>
      <c r="S489" s="26">
        <f t="shared" si="45"/>
        <v>0</v>
      </c>
      <c r="T489" s="26">
        <v>0</v>
      </c>
      <c r="U489"/>
      <c r="V489"/>
      <c r="W489"/>
      <c r="X489"/>
    </row>
    <row r="490" spans="1:24" hidden="1">
      <c r="A490" s="26" t="str">
        <f>LatticeLayout!A490</f>
        <v>LS1</v>
      </c>
      <c r="B490" s="26" t="str">
        <f>LatticeLayout!B490</f>
        <v>CB01</v>
      </c>
      <c r="C490" s="26" t="str">
        <f>LatticeLayout!C490</f>
        <v>BLM</v>
      </c>
      <c r="D490" s="26">
        <f>LatticeLayout!D490</f>
        <v>1250</v>
      </c>
      <c r="E490" s="26" t="str">
        <f>LatticeLayout!E490</f>
        <v>LS1_CB01:BLM_D1250</v>
      </c>
      <c r="F490" s="26">
        <f>LatticeLayout!F490</f>
        <v>0</v>
      </c>
      <c r="G490" s="26" t="str">
        <f>LatticeLayout!G490</f>
        <v>outside loss monitor</v>
      </c>
      <c r="H490" s="26">
        <f>LatticeLayout!H490</f>
        <v>0</v>
      </c>
      <c r="I490" s="26">
        <f>LatticeLayout!I490</f>
        <v>0</v>
      </c>
      <c r="J490" s="26">
        <f>LatticeLayout!J490</f>
        <v>0</v>
      </c>
      <c r="K490" s="26">
        <f>LatticeLayout!K490</f>
        <v>0</v>
      </c>
      <c r="L490" s="26">
        <f>LatticeLayout!O490</f>
        <v>41.094000000000001</v>
      </c>
      <c r="M490" s="26">
        <f>LatticeLayout!P490</f>
        <v>423.0996045</v>
      </c>
      <c r="N490" s="26">
        <f>LatticeLayout!Q490</f>
        <v>343.47793792763167</v>
      </c>
      <c r="O490" s="26">
        <f t="shared" si="46"/>
        <v>343.47793792763167</v>
      </c>
      <c r="P490" s="26">
        <f t="shared" si="47"/>
        <v>423.0996045</v>
      </c>
      <c r="Q490" s="26">
        <f t="shared" si="48"/>
        <v>41.094000000000001</v>
      </c>
      <c r="R490" s="26">
        <f t="shared" si="44"/>
        <v>270</v>
      </c>
      <c r="S490" s="26">
        <f t="shared" si="45"/>
        <v>0</v>
      </c>
      <c r="T490" s="26">
        <v>0</v>
      </c>
      <c r="U490"/>
      <c r="V490"/>
      <c r="W490"/>
      <c r="X490"/>
    </row>
    <row r="491" spans="1:24" ht="12.75" hidden="1" customHeight="1">
      <c r="A491" s="26">
        <f>LatticeLayout!A491</f>
        <v>0</v>
      </c>
      <c r="B491" s="26">
        <f>LatticeLayout!B491</f>
        <v>0</v>
      </c>
      <c r="C491" s="26">
        <f>LatticeLayout!C491</f>
        <v>0</v>
      </c>
      <c r="D491" s="26">
        <f>LatticeLayout!D491</f>
        <v>0</v>
      </c>
      <c r="E491" s="26">
        <f>LatticeLayout!E491</f>
        <v>0</v>
      </c>
      <c r="F491" s="26">
        <f>LatticeLayout!F491</f>
        <v>0</v>
      </c>
      <c r="G491" s="26" t="str">
        <f>LatticeLayout!G491</f>
        <v>bellow</v>
      </c>
      <c r="H491" s="26">
        <f>LatticeLayout!H491</f>
        <v>0</v>
      </c>
      <c r="I491" s="26">
        <f>LatticeLayout!I491</f>
        <v>0</v>
      </c>
      <c r="J491" s="26">
        <f>LatticeLayout!J491</f>
        <v>0</v>
      </c>
      <c r="K491" s="26">
        <f>LatticeLayout!K491</f>
        <v>9.650984E-2</v>
      </c>
      <c r="L491" s="26">
        <f>LatticeLayout!O491</f>
        <v>41.094000000000001</v>
      </c>
      <c r="M491" s="26">
        <f>LatticeLayout!P491</f>
        <v>423.0996045</v>
      </c>
      <c r="N491" s="26">
        <f>LatticeLayout!Q491</f>
        <v>343.38142808763166</v>
      </c>
      <c r="O491" s="26">
        <f t="shared" si="46"/>
        <v>343.42968300763164</v>
      </c>
      <c r="P491" s="26">
        <f t="shared" si="47"/>
        <v>423.0996045</v>
      </c>
      <c r="Q491" s="26">
        <f t="shared" si="48"/>
        <v>41.094000000000001</v>
      </c>
      <c r="R491" s="26">
        <f t="shared" si="44"/>
        <v>270</v>
      </c>
      <c r="S491" s="26">
        <f t="shared" si="45"/>
        <v>0</v>
      </c>
      <c r="T491" s="26">
        <v>0</v>
      </c>
      <c r="U491"/>
      <c r="V491"/>
      <c r="W491"/>
      <c r="X491"/>
    </row>
    <row r="492" spans="1:24" ht="12.75" customHeight="1">
      <c r="A492" s="26" t="str">
        <f>LatticeLayout!A492</f>
        <v>LS1</v>
      </c>
      <c r="B492" s="26" t="str">
        <f>LatticeLayout!B492</f>
        <v>CB01</v>
      </c>
      <c r="C492" s="26" t="str">
        <f>LatticeLayout!C492</f>
        <v>BPM</v>
      </c>
      <c r="D492" s="26">
        <f>LatticeLayout!D492</f>
        <v>1251</v>
      </c>
      <c r="E492" s="26" t="str">
        <f>LatticeLayout!E492</f>
        <v>LS1_CB01:BPM_D1251</v>
      </c>
      <c r="F492" s="26" t="str">
        <f>LatticeLayout!F492</f>
        <v>BPM6</v>
      </c>
      <c r="G492" s="26" t="str">
        <f>LatticeLayout!G492</f>
        <v>position monitor, BPMc</v>
      </c>
      <c r="H492" s="26">
        <f>LatticeLayout!H492</f>
        <v>40</v>
      </c>
      <c r="I492" s="26">
        <f>LatticeLayout!I492</f>
        <v>0</v>
      </c>
      <c r="J492" s="26">
        <f>LatticeLayout!J492</f>
        <v>0</v>
      </c>
      <c r="K492" s="26">
        <f>LatticeLayout!K492</f>
        <v>0</v>
      </c>
      <c r="L492" s="26">
        <f>LatticeLayout!O492</f>
        <v>41.094000000000001</v>
      </c>
      <c r="M492" s="26">
        <f>LatticeLayout!P492</f>
        <v>423.0996045</v>
      </c>
      <c r="N492" s="26">
        <f>LatticeLayout!Q492</f>
        <v>343.38142808763166</v>
      </c>
      <c r="O492" s="26">
        <f t="shared" si="46"/>
        <v>343.38142808763166</v>
      </c>
      <c r="P492" s="26">
        <f t="shared" si="47"/>
        <v>423.0996045</v>
      </c>
      <c r="Q492" s="26">
        <f t="shared" si="48"/>
        <v>41.094000000000001</v>
      </c>
      <c r="R492" s="26">
        <f t="shared" si="44"/>
        <v>270</v>
      </c>
      <c r="S492" s="26">
        <f t="shared" si="45"/>
        <v>0</v>
      </c>
      <c r="T492" s="26">
        <v>0</v>
      </c>
      <c r="U492"/>
      <c r="V492"/>
      <c r="W492"/>
      <c r="X492"/>
    </row>
    <row r="493" spans="1:24" ht="12.75" customHeight="1">
      <c r="A493" s="26">
        <f>LatticeLayout!A493</f>
        <v>0</v>
      </c>
      <c r="B493" s="26">
        <f>LatticeLayout!B493</f>
        <v>0</v>
      </c>
      <c r="C493" s="26">
        <f>LatticeLayout!C493</f>
        <v>0</v>
      </c>
      <c r="D493" s="26">
        <f>LatticeLayout!D493</f>
        <v>0</v>
      </c>
      <c r="E493" s="26">
        <f>LatticeLayout!E493</f>
        <v>0</v>
      </c>
      <c r="F493" s="26">
        <f>LatticeLayout!F493</f>
        <v>0</v>
      </c>
      <c r="G493" s="26" t="str">
        <f>LatticeLayout!G493</f>
        <v>BPM-box</v>
      </c>
      <c r="H493" s="26">
        <f>LatticeLayout!H493</f>
        <v>0</v>
      </c>
      <c r="I493" s="26">
        <f>LatticeLayout!I493</f>
        <v>0</v>
      </c>
      <c r="J493" s="26">
        <f>LatticeLayout!J493</f>
        <v>0</v>
      </c>
      <c r="K493" s="26">
        <f>LatticeLayout!K493</f>
        <v>5.5879999999999999E-2</v>
      </c>
      <c r="L493" s="26">
        <f>LatticeLayout!O493</f>
        <v>41.094000000000001</v>
      </c>
      <c r="M493" s="26">
        <f>LatticeLayout!P493</f>
        <v>423.0996045</v>
      </c>
      <c r="N493" s="26">
        <f>LatticeLayout!Q493</f>
        <v>343.32554808763166</v>
      </c>
      <c r="O493" s="26">
        <f t="shared" si="46"/>
        <v>343.35348808763166</v>
      </c>
      <c r="P493" s="26">
        <f t="shared" si="47"/>
        <v>423.0996045</v>
      </c>
      <c r="Q493" s="26">
        <f t="shared" si="48"/>
        <v>41.094000000000001</v>
      </c>
      <c r="R493" s="26">
        <f t="shared" si="44"/>
        <v>270</v>
      </c>
      <c r="S493" s="26">
        <f t="shared" si="45"/>
        <v>0</v>
      </c>
      <c r="T493" s="26">
        <v>0</v>
      </c>
      <c r="U493"/>
      <c r="V493"/>
      <c r="W493"/>
      <c r="X493"/>
    </row>
    <row r="494" spans="1:24" hidden="1">
      <c r="A494" s="26">
        <f>LatticeLayout!A494</f>
        <v>0</v>
      </c>
      <c r="B494" s="26">
        <f>LatticeLayout!B494</f>
        <v>0</v>
      </c>
      <c r="C494" s="26">
        <f>LatticeLayout!C494</f>
        <v>0</v>
      </c>
      <c r="D494" s="26">
        <f>LatticeLayout!D494</f>
        <v>0</v>
      </c>
      <c r="E494" s="26">
        <f>LatticeLayout!E494</f>
        <v>0</v>
      </c>
      <c r="F494" s="26">
        <f>LatticeLayout!F494</f>
        <v>0</v>
      </c>
      <c r="G494" s="26" t="str">
        <f>LatticeLayout!G494</f>
        <v>solenoid-entry</v>
      </c>
      <c r="H494" s="26">
        <f>LatticeLayout!H494</f>
        <v>40</v>
      </c>
      <c r="I494" s="26">
        <f>LatticeLayout!I494</f>
        <v>0</v>
      </c>
      <c r="J494" s="26">
        <f>LatticeLayout!J494</f>
        <v>0</v>
      </c>
      <c r="K494" s="26">
        <f>LatticeLayout!K494</f>
        <v>7.6135999999999995E-2</v>
      </c>
      <c r="L494" s="26">
        <f>LatticeLayout!O494</f>
        <v>41.094000000000001</v>
      </c>
      <c r="M494" s="26">
        <f>LatticeLayout!P494</f>
        <v>423.0996045</v>
      </c>
      <c r="N494" s="26">
        <f>LatticeLayout!Q494</f>
        <v>343.24941208763164</v>
      </c>
      <c r="O494" s="26">
        <f t="shared" si="46"/>
        <v>343.28748008763165</v>
      </c>
      <c r="P494" s="26">
        <f t="shared" si="47"/>
        <v>423.0996045</v>
      </c>
      <c r="Q494" s="26">
        <f t="shared" si="48"/>
        <v>41.094000000000001</v>
      </c>
      <c r="R494" s="26">
        <f t="shared" si="44"/>
        <v>270</v>
      </c>
      <c r="S494" s="26">
        <f t="shared" si="45"/>
        <v>0</v>
      </c>
      <c r="T494" s="26">
        <v>0</v>
      </c>
      <c r="U494"/>
      <c r="V494"/>
      <c r="W494"/>
      <c r="X494"/>
    </row>
    <row r="495" spans="1:24" ht="12.75" customHeight="1">
      <c r="A495" s="26" t="str">
        <f>LatticeLayout!A495</f>
        <v>LS1</v>
      </c>
      <c r="B495" s="26" t="str">
        <f>LatticeLayout!B495</f>
        <v>CB01</v>
      </c>
      <c r="C495" s="26" t="str">
        <f>LatticeLayout!C495</f>
        <v>SOL2</v>
      </c>
      <c r="D495" s="26">
        <f>LatticeLayout!D495</f>
        <v>1255</v>
      </c>
      <c r="E495" s="26" t="str">
        <f>LatticeLayout!E495</f>
        <v>LS1_CB01:SOL2_D1255</v>
      </c>
      <c r="F495" s="26" t="str">
        <f>LatticeLayout!F495</f>
        <v>S2</v>
      </c>
      <c r="G495" s="26" t="str">
        <f>LatticeLayout!G495</f>
        <v>solenoid+correctors</v>
      </c>
      <c r="H495" s="26">
        <f>LatticeLayout!H495</f>
        <v>40</v>
      </c>
      <c r="I495" s="26">
        <f>LatticeLayout!I495</f>
        <v>0</v>
      </c>
      <c r="J495" s="26">
        <f>LatticeLayout!J495</f>
        <v>0</v>
      </c>
      <c r="K495" s="26">
        <f>LatticeLayout!K495</f>
        <v>0.5</v>
      </c>
      <c r="L495" s="26">
        <f>LatticeLayout!O495</f>
        <v>41.094000000000001</v>
      </c>
      <c r="M495" s="26">
        <f>LatticeLayout!P495</f>
        <v>423.0996045</v>
      </c>
      <c r="N495" s="26">
        <f>LatticeLayout!Q495</f>
        <v>342.74941208763164</v>
      </c>
      <c r="O495" s="26">
        <f t="shared" si="46"/>
        <v>342.99941208763164</v>
      </c>
      <c r="P495" s="26">
        <f t="shared" si="47"/>
        <v>423.0996045</v>
      </c>
      <c r="Q495" s="26">
        <f t="shared" si="48"/>
        <v>41.094000000000001</v>
      </c>
      <c r="R495" s="26">
        <f t="shared" si="44"/>
        <v>270</v>
      </c>
      <c r="S495" s="26">
        <f t="shared" si="45"/>
        <v>0</v>
      </c>
      <c r="T495" s="26">
        <v>0</v>
      </c>
      <c r="U495"/>
      <c r="V495"/>
      <c r="W495"/>
      <c r="X495"/>
    </row>
    <row r="496" spans="1:24" ht="12.75" hidden="1" customHeight="1">
      <c r="A496" s="26">
        <f>LatticeLayout!A496</f>
        <v>0</v>
      </c>
      <c r="B496" s="26">
        <f>LatticeLayout!B496</f>
        <v>0</v>
      </c>
      <c r="C496" s="26">
        <f>LatticeLayout!C496</f>
        <v>0</v>
      </c>
      <c r="D496" s="26">
        <f>LatticeLayout!D496</f>
        <v>0</v>
      </c>
      <c r="E496" s="26">
        <f>LatticeLayout!E496</f>
        <v>0</v>
      </c>
      <c r="F496" s="26">
        <f>LatticeLayout!F496</f>
        <v>0</v>
      </c>
      <c r="G496" s="26" t="str">
        <f>LatticeLayout!G496</f>
        <v>solenoid-exit</v>
      </c>
      <c r="H496" s="26">
        <f>LatticeLayout!H496</f>
        <v>40</v>
      </c>
      <c r="I496" s="26">
        <f>LatticeLayout!I496</f>
        <v>0</v>
      </c>
      <c r="J496" s="26">
        <f>LatticeLayout!J496</f>
        <v>0</v>
      </c>
      <c r="K496" s="26">
        <f>LatticeLayout!K496</f>
        <v>7.6135999999999995E-2</v>
      </c>
      <c r="L496" s="26">
        <f>LatticeLayout!O496</f>
        <v>41.094000000000001</v>
      </c>
      <c r="M496" s="26">
        <f>LatticeLayout!P496</f>
        <v>423.0996045</v>
      </c>
      <c r="N496" s="26">
        <f>LatticeLayout!Q496</f>
        <v>342.67327608763162</v>
      </c>
      <c r="O496" s="26">
        <f t="shared" si="46"/>
        <v>342.71134408763163</v>
      </c>
      <c r="P496" s="26">
        <f t="shared" si="47"/>
        <v>423.0996045</v>
      </c>
      <c r="Q496" s="26">
        <f t="shared" si="48"/>
        <v>41.094000000000001</v>
      </c>
      <c r="R496" s="26">
        <f t="shared" si="44"/>
        <v>270</v>
      </c>
      <c r="S496" s="26">
        <f t="shared" si="45"/>
        <v>0</v>
      </c>
      <c r="T496" s="26">
        <v>0</v>
      </c>
      <c r="U496"/>
      <c r="V496"/>
      <c r="W496"/>
      <c r="X496"/>
    </row>
    <row r="497" spans="1:24" ht="12.75" hidden="1" customHeight="1">
      <c r="A497" s="26">
        <f>LatticeLayout!A497</f>
        <v>0</v>
      </c>
      <c r="B497" s="26">
        <f>LatticeLayout!B497</f>
        <v>0</v>
      </c>
      <c r="C497" s="26">
        <f>LatticeLayout!C497</f>
        <v>0</v>
      </c>
      <c r="D497" s="26">
        <f>LatticeLayout!D497</f>
        <v>0</v>
      </c>
      <c r="E497" s="26">
        <f>LatticeLayout!E497</f>
        <v>0</v>
      </c>
      <c r="F497" s="26">
        <f>LatticeLayout!F497</f>
        <v>0</v>
      </c>
      <c r="G497" s="26" t="str">
        <f>LatticeLayout!G497</f>
        <v>bellow</v>
      </c>
      <c r="H497" s="26">
        <f>LatticeLayout!H497</f>
        <v>0</v>
      </c>
      <c r="I497" s="26">
        <f>LatticeLayout!I497</f>
        <v>0</v>
      </c>
      <c r="J497" s="26">
        <f>LatticeLayout!J497</f>
        <v>0</v>
      </c>
      <c r="K497" s="26">
        <f>LatticeLayout!K497</f>
        <v>9.9516999999999994E-2</v>
      </c>
      <c r="L497" s="26">
        <f>LatticeLayout!O497</f>
        <v>41.094000000000001</v>
      </c>
      <c r="M497" s="26">
        <f>LatticeLayout!P497</f>
        <v>423.0996045</v>
      </c>
      <c r="N497" s="26">
        <f>LatticeLayout!Q497</f>
        <v>342.57375908763163</v>
      </c>
      <c r="O497" s="26">
        <f t="shared" si="46"/>
        <v>342.62351758763162</v>
      </c>
      <c r="P497" s="26">
        <f t="shared" si="47"/>
        <v>423.0996045</v>
      </c>
      <c r="Q497" s="26">
        <f t="shared" si="48"/>
        <v>41.094000000000001</v>
      </c>
      <c r="R497" s="26">
        <f t="shared" si="44"/>
        <v>270</v>
      </c>
      <c r="S497" s="26">
        <f t="shared" si="45"/>
        <v>0</v>
      </c>
      <c r="T497" s="26">
        <v>0</v>
      </c>
      <c r="U497"/>
      <c r="V497"/>
      <c r="W497"/>
      <c r="X497"/>
    </row>
    <row r="498" spans="1:24">
      <c r="A498" s="26" t="str">
        <f>LatticeLayout!A498</f>
        <v>LS1</v>
      </c>
      <c r="B498" s="26" t="str">
        <f>LatticeLayout!B498</f>
        <v>CB01</v>
      </c>
      <c r="C498" s="26" t="str">
        <f>LatticeLayout!C498</f>
        <v>CAV5</v>
      </c>
      <c r="D498" s="26">
        <f>LatticeLayout!D498</f>
        <v>1261</v>
      </c>
      <c r="E498" s="26" t="str">
        <f>LatticeLayout!E498</f>
        <v>LS1_CB01:CAV5_D1261</v>
      </c>
      <c r="F498" s="26">
        <f>LatticeLayout!F498</f>
        <v>0</v>
      </c>
      <c r="G498" s="26" t="str">
        <f>LatticeLayout!G498</f>
        <v>b08 resonator</v>
      </c>
      <c r="H498" s="26">
        <f>LatticeLayout!H498</f>
        <v>34</v>
      </c>
      <c r="I498" s="26">
        <f>LatticeLayout!I498</f>
        <v>0</v>
      </c>
      <c r="J498" s="26">
        <f>LatticeLayout!J498</f>
        <v>0</v>
      </c>
      <c r="K498" s="26">
        <f>LatticeLayout!K498</f>
        <v>0.29817100000000002</v>
      </c>
      <c r="L498" s="26">
        <f>LatticeLayout!O498</f>
        <v>41.094000000000001</v>
      </c>
      <c r="M498" s="26">
        <f>LatticeLayout!P498</f>
        <v>423.0996045</v>
      </c>
      <c r="N498" s="26">
        <f>LatticeLayout!Q498</f>
        <v>342.2755880876316</v>
      </c>
      <c r="O498" s="26">
        <f t="shared" si="46"/>
        <v>342.42467358763162</v>
      </c>
      <c r="P498" s="26">
        <f t="shared" si="47"/>
        <v>423.0996045</v>
      </c>
      <c r="Q498" s="26">
        <f t="shared" si="48"/>
        <v>41.094000000000001</v>
      </c>
      <c r="R498" s="26">
        <f t="shared" si="44"/>
        <v>270</v>
      </c>
      <c r="S498" s="26">
        <f t="shared" si="45"/>
        <v>0</v>
      </c>
      <c r="T498" s="26">
        <v>0</v>
      </c>
      <c r="U498"/>
      <c r="V498"/>
      <c r="W498"/>
      <c r="X498"/>
    </row>
    <row r="499" spans="1:24" ht="12.75" hidden="1" customHeight="1">
      <c r="A499" s="26">
        <f>LatticeLayout!A499</f>
        <v>0</v>
      </c>
      <c r="B499" s="26">
        <f>LatticeLayout!B499</f>
        <v>0</v>
      </c>
      <c r="C499" s="26">
        <f>LatticeLayout!C499</f>
        <v>0</v>
      </c>
      <c r="D499" s="26">
        <f>LatticeLayout!D499</f>
        <v>0</v>
      </c>
      <c r="E499" s="26">
        <f>LatticeLayout!E499</f>
        <v>0</v>
      </c>
      <c r="F499" s="26">
        <f>LatticeLayout!F499</f>
        <v>0</v>
      </c>
      <c r="G499" s="26">
        <f>LatticeLayout!G499</f>
        <v>0</v>
      </c>
      <c r="H499" s="26">
        <f>LatticeLayout!H499</f>
        <v>0</v>
      </c>
      <c r="I499" s="26">
        <f>LatticeLayout!I499</f>
        <v>0</v>
      </c>
      <c r="J499" s="26">
        <f>LatticeLayout!J499</f>
        <v>0</v>
      </c>
      <c r="K499" s="26">
        <f>LatticeLayout!K499</f>
        <v>0</v>
      </c>
      <c r="L499" s="26">
        <f>LatticeLayout!O499</f>
        <v>41.094000000000001</v>
      </c>
      <c r="M499" s="26">
        <f>LatticeLayout!P499</f>
        <v>423.0996045</v>
      </c>
      <c r="N499" s="26">
        <f>LatticeLayout!Q499</f>
        <v>342.2755880876316</v>
      </c>
      <c r="O499" s="26">
        <f t="shared" si="46"/>
        <v>342.2755880876316</v>
      </c>
      <c r="P499" s="26">
        <f t="shared" si="47"/>
        <v>423.0996045</v>
      </c>
      <c r="Q499" s="26">
        <f t="shared" si="48"/>
        <v>41.094000000000001</v>
      </c>
      <c r="R499" s="26">
        <f t="shared" si="44"/>
        <v>270</v>
      </c>
      <c r="S499" s="26">
        <f t="shared" si="45"/>
        <v>0</v>
      </c>
      <c r="T499" s="26">
        <v>0</v>
      </c>
      <c r="U499"/>
      <c r="V499"/>
      <c r="W499"/>
      <c r="X499"/>
    </row>
    <row r="500" spans="1:24" ht="12.75" hidden="1" customHeight="1">
      <c r="A500" s="26">
        <f>LatticeLayout!A500</f>
        <v>0</v>
      </c>
      <c r="B500" s="26">
        <f>LatticeLayout!B500</f>
        <v>0</v>
      </c>
      <c r="C500" s="26">
        <f>LatticeLayout!C500</f>
        <v>0</v>
      </c>
      <c r="D500" s="26">
        <f>LatticeLayout!D500</f>
        <v>0</v>
      </c>
      <c r="E500" s="26">
        <f>LatticeLayout!E500</f>
        <v>0</v>
      </c>
      <c r="F500" s="26">
        <f>LatticeLayout!F500</f>
        <v>0</v>
      </c>
      <c r="G500" s="26">
        <f>LatticeLayout!G500</f>
        <v>0</v>
      </c>
      <c r="H500" s="26">
        <f>LatticeLayout!H500</f>
        <v>0</v>
      </c>
      <c r="I500" s="26">
        <f>LatticeLayout!I500</f>
        <v>0</v>
      </c>
      <c r="J500" s="26">
        <f>LatticeLayout!J500</f>
        <v>0</v>
      </c>
      <c r="K500" s="26">
        <f>LatticeLayout!K500</f>
        <v>0</v>
      </c>
      <c r="L500" s="26">
        <f>LatticeLayout!O500</f>
        <v>41.094000000000001</v>
      </c>
      <c r="M500" s="26">
        <f>LatticeLayout!P500</f>
        <v>423.0996045</v>
      </c>
      <c r="N500" s="26">
        <f>LatticeLayout!Q500</f>
        <v>342.2755880876316</v>
      </c>
      <c r="O500" s="26">
        <f t="shared" si="46"/>
        <v>342.2755880876316</v>
      </c>
      <c r="P500" s="26">
        <f t="shared" si="47"/>
        <v>423.0996045</v>
      </c>
      <c r="Q500" s="26">
        <f t="shared" si="48"/>
        <v>41.094000000000001</v>
      </c>
      <c r="R500" s="26">
        <f t="shared" si="44"/>
        <v>270</v>
      </c>
      <c r="S500" s="26">
        <f t="shared" si="45"/>
        <v>0</v>
      </c>
      <c r="T500" s="26">
        <v>0</v>
      </c>
      <c r="U500"/>
      <c r="V500"/>
      <c r="W500"/>
      <c r="X500"/>
    </row>
    <row r="501" spans="1:24" ht="12.75" hidden="1" customHeight="1">
      <c r="A501" s="26">
        <f>LatticeLayout!A501</f>
        <v>0</v>
      </c>
      <c r="B501" s="26">
        <f>LatticeLayout!B501</f>
        <v>0</v>
      </c>
      <c r="C501" s="26">
        <f>LatticeLayout!C501</f>
        <v>0</v>
      </c>
      <c r="D501" s="26">
        <f>LatticeLayout!D501</f>
        <v>0</v>
      </c>
      <c r="E501" s="26">
        <f>LatticeLayout!E501</f>
        <v>0</v>
      </c>
      <c r="F501" s="26">
        <f>LatticeLayout!F501</f>
        <v>0</v>
      </c>
      <c r="G501" s="26" t="str">
        <f>LatticeLayout!G501</f>
        <v>bellow</v>
      </c>
      <c r="H501" s="26">
        <f>LatticeLayout!H501</f>
        <v>0</v>
      </c>
      <c r="I501" s="26">
        <f>LatticeLayout!I501</f>
        <v>0</v>
      </c>
      <c r="J501" s="26">
        <f>LatticeLayout!J501</f>
        <v>0</v>
      </c>
      <c r="K501" s="26">
        <f>LatticeLayout!K501</f>
        <v>9.9516999999999994E-2</v>
      </c>
      <c r="L501" s="26">
        <f>LatticeLayout!O501</f>
        <v>41.094000000000001</v>
      </c>
      <c r="M501" s="26">
        <f>LatticeLayout!P501</f>
        <v>423.0996045</v>
      </c>
      <c r="N501" s="26">
        <f>LatticeLayout!Q501</f>
        <v>342.17607108763161</v>
      </c>
      <c r="O501" s="26">
        <f t="shared" si="46"/>
        <v>342.22582958763161</v>
      </c>
      <c r="P501" s="26">
        <f t="shared" si="47"/>
        <v>423.0996045</v>
      </c>
      <c r="Q501" s="26">
        <f t="shared" si="48"/>
        <v>41.094000000000001</v>
      </c>
      <c r="R501" s="26">
        <f t="shared" si="44"/>
        <v>270</v>
      </c>
      <c r="S501" s="26">
        <f t="shared" si="45"/>
        <v>0</v>
      </c>
      <c r="T501" s="26">
        <v>0</v>
      </c>
      <c r="U501"/>
      <c r="V501"/>
      <c r="W501"/>
      <c r="X501"/>
    </row>
    <row r="502" spans="1:24" ht="12.75" customHeight="1">
      <c r="A502" s="26" t="str">
        <f>LatticeLayout!A502</f>
        <v>LS1</v>
      </c>
      <c r="B502" s="26" t="str">
        <f>LatticeLayout!B502</f>
        <v>CB01</v>
      </c>
      <c r="C502" s="26" t="str">
        <f>LatticeLayout!C502</f>
        <v>CAV6</v>
      </c>
      <c r="D502" s="26">
        <f>LatticeLayout!D502</f>
        <v>1265</v>
      </c>
      <c r="E502" s="26" t="str">
        <f>LatticeLayout!E502</f>
        <v>LS1_CB01:CAV6_D1265</v>
      </c>
      <c r="F502" s="26">
        <f>LatticeLayout!F502</f>
        <v>0</v>
      </c>
      <c r="G502" s="26" t="str">
        <f>LatticeLayout!G502</f>
        <v>b08 resonator</v>
      </c>
      <c r="H502" s="26">
        <f>LatticeLayout!H502</f>
        <v>34</v>
      </c>
      <c r="I502" s="26">
        <f>LatticeLayout!I502</f>
        <v>0</v>
      </c>
      <c r="J502" s="26">
        <f>LatticeLayout!J502</f>
        <v>0</v>
      </c>
      <c r="K502" s="26">
        <f>LatticeLayout!K502</f>
        <v>0.29817100000000002</v>
      </c>
      <c r="L502" s="26">
        <f>LatticeLayout!O502</f>
        <v>41.094000000000001</v>
      </c>
      <c r="M502" s="26">
        <f>LatticeLayout!P502</f>
        <v>423.0996045</v>
      </c>
      <c r="N502" s="26">
        <f>LatticeLayout!Q502</f>
        <v>341.87790008763159</v>
      </c>
      <c r="O502" s="26">
        <f t="shared" si="46"/>
        <v>342.0269855876316</v>
      </c>
      <c r="P502" s="26">
        <f t="shared" si="47"/>
        <v>423.0996045</v>
      </c>
      <c r="Q502" s="26">
        <f t="shared" si="48"/>
        <v>41.094000000000001</v>
      </c>
      <c r="R502" s="26">
        <f t="shared" si="44"/>
        <v>270</v>
      </c>
      <c r="S502" s="26">
        <f t="shared" si="45"/>
        <v>0</v>
      </c>
      <c r="T502" s="26">
        <v>0</v>
      </c>
      <c r="U502"/>
      <c r="V502"/>
      <c r="W502"/>
      <c r="X502"/>
    </row>
    <row r="503" spans="1:24" hidden="1">
      <c r="A503" s="26">
        <f>LatticeLayout!A503</f>
        <v>0</v>
      </c>
      <c r="B503" s="26">
        <f>LatticeLayout!B503</f>
        <v>0</v>
      </c>
      <c r="C503" s="26">
        <f>LatticeLayout!C503</f>
        <v>0</v>
      </c>
      <c r="D503" s="26">
        <f>LatticeLayout!D503</f>
        <v>0</v>
      </c>
      <c r="E503" s="26">
        <f>LatticeLayout!E503</f>
        <v>0</v>
      </c>
      <c r="F503" s="26">
        <f>LatticeLayout!F503</f>
        <v>0</v>
      </c>
      <c r="G503" s="26">
        <f>LatticeLayout!G503</f>
        <v>0</v>
      </c>
      <c r="H503" s="26">
        <f>LatticeLayout!H503</f>
        <v>0</v>
      </c>
      <c r="I503" s="26">
        <f>LatticeLayout!I503</f>
        <v>0</v>
      </c>
      <c r="J503" s="26">
        <f>LatticeLayout!J503</f>
        <v>0</v>
      </c>
      <c r="K503" s="26">
        <f>LatticeLayout!K503</f>
        <v>0</v>
      </c>
      <c r="L503" s="26">
        <f>LatticeLayout!O503</f>
        <v>41.094000000000001</v>
      </c>
      <c r="M503" s="26">
        <f>LatticeLayout!P503</f>
        <v>423.0996045</v>
      </c>
      <c r="N503" s="26">
        <f>LatticeLayout!Q503</f>
        <v>341.87790008763159</v>
      </c>
      <c r="O503" s="26">
        <f t="shared" si="46"/>
        <v>341.87790008763159</v>
      </c>
      <c r="P503" s="26">
        <f t="shared" si="47"/>
        <v>423.0996045</v>
      </c>
      <c r="Q503" s="26">
        <f t="shared" si="48"/>
        <v>41.094000000000001</v>
      </c>
      <c r="R503" s="26">
        <f t="shared" si="44"/>
        <v>270</v>
      </c>
      <c r="S503" s="26">
        <f t="shared" si="45"/>
        <v>0</v>
      </c>
      <c r="T503" s="26">
        <v>0</v>
      </c>
      <c r="U503"/>
      <c r="V503"/>
      <c r="W503"/>
      <c r="X503"/>
    </row>
    <row r="504" spans="1:24" ht="12.75" hidden="1" customHeight="1">
      <c r="A504" s="26">
        <f>LatticeLayout!A504</f>
        <v>0</v>
      </c>
      <c r="B504" s="26">
        <f>LatticeLayout!B504</f>
        <v>0</v>
      </c>
      <c r="C504" s="26">
        <f>LatticeLayout!C504</f>
        <v>0</v>
      </c>
      <c r="D504" s="26">
        <f>LatticeLayout!D504</f>
        <v>0</v>
      </c>
      <c r="E504" s="26">
        <f>LatticeLayout!E504</f>
        <v>0</v>
      </c>
      <c r="F504" s="26">
        <f>LatticeLayout!F504</f>
        <v>0</v>
      </c>
      <c r="G504" s="26">
        <f>LatticeLayout!G504</f>
        <v>0</v>
      </c>
      <c r="H504" s="26">
        <f>LatticeLayout!H504</f>
        <v>0</v>
      </c>
      <c r="I504" s="26">
        <f>LatticeLayout!I504</f>
        <v>0</v>
      </c>
      <c r="J504" s="26">
        <f>LatticeLayout!J504</f>
        <v>0</v>
      </c>
      <c r="K504" s="26">
        <f>LatticeLayout!K504</f>
        <v>0</v>
      </c>
      <c r="L504" s="26">
        <f>LatticeLayout!O504</f>
        <v>41.094000000000001</v>
      </c>
      <c r="M504" s="26">
        <f>LatticeLayout!P504</f>
        <v>423.0996045</v>
      </c>
      <c r="N504" s="26">
        <f>LatticeLayout!Q504</f>
        <v>341.87790008763159</v>
      </c>
      <c r="O504" s="26">
        <f t="shared" si="46"/>
        <v>341.87790008763159</v>
      </c>
      <c r="P504" s="26">
        <f t="shared" si="47"/>
        <v>423.0996045</v>
      </c>
      <c r="Q504" s="26">
        <f t="shared" si="48"/>
        <v>41.094000000000001</v>
      </c>
      <c r="R504" s="26">
        <f t="shared" si="44"/>
        <v>270</v>
      </c>
      <c r="S504" s="26">
        <f t="shared" si="45"/>
        <v>0</v>
      </c>
      <c r="T504" s="26">
        <v>0</v>
      </c>
      <c r="U504"/>
      <c r="V504"/>
      <c r="W504"/>
      <c r="X504"/>
    </row>
    <row r="505" spans="1:24" ht="12.75" hidden="1" customHeight="1">
      <c r="A505" s="26">
        <f>LatticeLayout!A505</f>
        <v>0</v>
      </c>
      <c r="B505" s="26">
        <f>LatticeLayout!B505</f>
        <v>0</v>
      </c>
      <c r="C505" s="26">
        <f>LatticeLayout!C505</f>
        <v>0</v>
      </c>
      <c r="D505" s="26">
        <f>LatticeLayout!D505</f>
        <v>0</v>
      </c>
      <c r="E505" s="26">
        <f>LatticeLayout!E505</f>
        <v>0</v>
      </c>
      <c r="F505" s="26">
        <f>LatticeLayout!F505</f>
        <v>0</v>
      </c>
      <c r="G505" s="26" t="str">
        <f>LatticeLayout!G505</f>
        <v>bellow</v>
      </c>
      <c r="H505" s="26">
        <f>LatticeLayout!H505</f>
        <v>0</v>
      </c>
      <c r="I505" s="26">
        <f>LatticeLayout!I505</f>
        <v>0</v>
      </c>
      <c r="J505" s="26">
        <f>LatticeLayout!J505</f>
        <v>0</v>
      </c>
      <c r="K505" s="26">
        <f>LatticeLayout!K505</f>
        <v>9.9516999999999994E-2</v>
      </c>
      <c r="L505" s="26">
        <f>LatticeLayout!O505</f>
        <v>41.094000000000001</v>
      </c>
      <c r="M505" s="26">
        <f>LatticeLayout!P505</f>
        <v>423.0996045</v>
      </c>
      <c r="N505" s="26">
        <f>LatticeLayout!Q505</f>
        <v>341.7783830876316</v>
      </c>
      <c r="O505" s="26">
        <f t="shared" si="46"/>
        <v>341.82814158763159</v>
      </c>
      <c r="P505" s="26">
        <f t="shared" si="47"/>
        <v>423.0996045</v>
      </c>
      <c r="Q505" s="26">
        <f t="shared" si="48"/>
        <v>41.094000000000001</v>
      </c>
      <c r="R505" s="26">
        <f t="shared" si="44"/>
        <v>270</v>
      </c>
      <c r="S505" s="26">
        <f t="shared" si="45"/>
        <v>0</v>
      </c>
      <c r="T505" s="26">
        <v>0</v>
      </c>
      <c r="U505"/>
      <c r="V505"/>
      <c r="W505"/>
      <c r="X505"/>
    </row>
    <row r="506" spans="1:24" ht="12.75" customHeight="1">
      <c r="A506" s="26" t="str">
        <f>LatticeLayout!A506</f>
        <v>LS1</v>
      </c>
      <c r="B506" s="26" t="str">
        <f>LatticeLayout!B506</f>
        <v>CB01</v>
      </c>
      <c r="C506" s="26" t="str">
        <f>LatticeLayout!C506</f>
        <v>CAV7</v>
      </c>
      <c r="D506" s="26">
        <f>LatticeLayout!D506</f>
        <v>1269</v>
      </c>
      <c r="E506" s="26" t="str">
        <f>LatticeLayout!E506</f>
        <v>LS1_CB01:CAV7_D1269</v>
      </c>
      <c r="F506" s="26">
        <f>LatticeLayout!F506</f>
        <v>0</v>
      </c>
      <c r="G506" s="26" t="str">
        <f>LatticeLayout!G506</f>
        <v>b08 resonator</v>
      </c>
      <c r="H506" s="26">
        <f>LatticeLayout!H506</f>
        <v>34</v>
      </c>
      <c r="I506" s="26">
        <f>LatticeLayout!I506</f>
        <v>0</v>
      </c>
      <c r="J506" s="26">
        <f>LatticeLayout!J506</f>
        <v>0</v>
      </c>
      <c r="K506" s="26">
        <f>LatticeLayout!K506</f>
        <v>0.29817100000000002</v>
      </c>
      <c r="L506" s="26">
        <f>LatticeLayout!O506</f>
        <v>41.094000000000001</v>
      </c>
      <c r="M506" s="26">
        <f>LatticeLayout!P506</f>
        <v>423.0996045</v>
      </c>
      <c r="N506" s="26">
        <f>LatticeLayout!Q506</f>
        <v>341.48021208763157</v>
      </c>
      <c r="O506" s="26">
        <f t="shared" si="46"/>
        <v>341.62929758763158</v>
      </c>
      <c r="P506" s="26">
        <f t="shared" si="47"/>
        <v>423.0996045</v>
      </c>
      <c r="Q506" s="26">
        <f t="shared" si="48"/>
        <v>41.094000000000001</v>
      </c>
      <c r="R506" s="26">
        <f t="shared" si="44"/>
        <v>270</v>
      </c>
      <c r="S506" s="26">
        <f t="shared" si="45"/>
        <v>0</v>
      </c>
      <c r="T506" s="26">
        <v>0</v>
      </c>
      <c r="U506"/>
      <c r="V506"/>
      <c r="W506"/>
      <c r="X506"/>
    </row>
    <row r="507" spans="1:24" ht="12.75" hidden="1" customHeight="1">
      <c r="A507" s="26">
        <f>LatticeLayout!A507</f>
        <v>0</v>
      </c>
      <c r="B507" s="26">
        <f>LatticeLayout!B507</f>
        <v>0</v>
      </c>
      <c r="C507" s="26">
        <f>LatticeLayout!C507</f>
        <v>0</v>
      </c>
      <c r="D507" s="26">
        <f>LatticeLayout!D507</f>
        <v>0</v>
      </c>
      <c r="E507" s="26">
        <f>LatticeLayout!E507</f>
        <v>0</v>
      </c>
      <c r="F507" s="26">
        <f>LatticeLayout!F507</f>
        <v>0</v>
      </c>
      <c r="G507" s="26">
        <f>LatticeLayout!G507</f>
        <v>0</v>
      </c>
      <c r="H507" s="26">
        <f>LatticeLayout!H507</f>
        <v>0</v>
      </c>
      <c r="I507" s="26">
        <f>LatticeLayout!I507</f>
        <v>0</v>
      </c>
      <c r="J507" s="26">
        <f>LatticeLayout!J507</f>
        <v>0</v>
      </c>
      <c r="K507" s="26">
        <f>LatticeLayout!K507</f>
        <v>0</v>
      </c>
      <c r="L507" s="26">
        <f>LatticeLayout!O507</f>
        <v>41.094000000000001</v>
      </c>
      <c r="M507" s="26">
        <f>LatticeLayout!P507</f>
        <v>423.0996045</v>
      </c>
      <c r="N507" s="26">
        <f>LatticeLayout!Q507</f>
        <v>341.48021208763157</v>
      </c>
      <c r="O507" s="26">
        <f t="shared" si="46"/>
        <v>341.48021208763157</v>
      </c>
      <c r="P507" s="26">
        <f t="shared" si="47"/>
        <v>423.0996045</v>
      </c>
      <c r="Q507" s="26">
        <f t="shared" si="48"/>
        <v>41.094000000000001</v>
      </c>
      <c r="R507" s="26">
        <f t="shared" si="44"/>
        <v>270</v>
      </c>
      <c r="S507" s="26">
        <f t="shared" si="45"/>
        <v>0</v>
      </c>
      <c r="T507" s="26">
        <v>0</v>
      </c>
      <c r="U507"/>
      <c r="V507"/>
      <c r="W507"/>
      <c r="X507"/>
    </row>
    <row r="508" spans="1:24" hidden="1">
      <c r="A508" s="26" t="str">
        <f>LatticeLayout!A508</f>
        <v>LS1</v>
      </c>
      <c r="B508" s="26" t="str">
        <f>LatticeLayout!B508</f>
        <v>CB01</v>
      </c>
      <c r="C508" s="26" t="str">
        <f>LatticeLayout!C508</f>
        <v>BLM</v>
      </c>
      <c r="D508" s="26">
        <f>LatticeLayout!D508</f>
        <v>1270</v>
      </c>
      <c r="E508" s="26" t="str">
        <f>LatticeLayout!E508</f>
        <v>LS1_CB01:BLM_D1270</v>
      </c>
      <c r="F508" s="26">
        <f>LatticeLayout!F508</f>
        <v>0</v>
      </c>
      <c r="G508" s="26" t="str">
        <f>LatticeLayout!G508</f>
        <v>outside loss monitor</v>
      </c>
      <c r="H508" s="26">
        <f>LatticeLayout!H508</f>
        <v>0</v>
      </c>
      <c r="I508" s="26">
        <f>LatticeLayout!I508</f>
        <v>0</v>
      </c>
      <c r="J508" s="26">
        <f>LatticeLayout!J508</f>
        <v>0</v>
      </c>
      <c r="K508" s="26">
        <f>LatticeLayout!K508</f>
        <v>0</v>
      </c>
      <c r="L508" s="26">
        <f>LatticeLayout!O508</f>
        <v>41.094000000000001</v>
      </c>
      <c r="M508" s="26">
        <f>LatticeLayout!P508</f>
        <v>423.0996045</v>
      </c>
      <c r="N508" s="26">
        <f>LatticeLayout!Q508</f>
        <v>341.48021208763157</v>
      </c>
      <c r="O508" s="26">
        <f t="shared" si="46"/>
        <v>341.48021208763157</v>
      </c>
      <c r="P508" s="26">
        <f t="shared" si="47"/>
        <v>423.0996045</v>
      </c>
      <c r="Q508" s="26">
        <f t="shared" si="48"/>
        <v>41.094000000000001</v>
      </c>
      <c r="R508" s="26">
        <f t="shared" si="44"/>
        <v>270</v>
      </c>
      <c r="S508" s="26">
        <f t="shared" si="45"/>
        <v>0</v>
      </c>
      <c r="T508" s="26">
        <v>0</v>
      </c>
      <c r="U508"/>
      <c r="V508"/>
      <c r="W508"/>
      <c r="X508"/>
    </row>
    <row r="509" spans="1:24" ht="12.75" hidden="1" customHeight="1">
      <c r="A509" s="26">
        <f>LatticeLayout!A509</f>
        <v>0</v>
      </c>
      <c r="B509" s="26">
        <f>LatticeLayout!B509</f>
        <v>0</v>
      </c>
      <c r="C509" s="26">
        <f>LatticeLayout!C509</f>
        <v>0</v>
      </c>
      <c r="D509" s="26">
        <f>LatticeLayout!D509</f>
        <v>0</v>
      </c>
      <c r="E509" s="26">
        <f>LatticeLayout!E509</f>
        <v>0</v>
      </c>
      <c r="F509" s="26">
        <f>LatticeLayout!F509</f>
        <v>0</v>
      </c>
      <c r="G509" s="26" t="str">
        <f>LatticeLayout!G509</f>
        <v>bellow</v>
      </c>
      <c r="H509" s="26">
        <f>LatticeLayout!H509</f>
        <v>0</v>
      </c>
      <c r="I509" s="26">
        <f>LatticeLayout!I509</f>
        <v>0</v>
      </c>
      <c r="J509" s="26">
        <f>LatticeLayout!J509</f>
        <v>0</v>
      </c>
      <c r="K509" s="26">
        <f>LatticeLayout!K509</f>
        <v>9.650984E-2</v>
      </c>
      <c r="L509" s="26">
        <f>LatticeLayout!O509</f>
        <v>41.094000000000001</v>
      </c>
      <c r="M509" s="26">
        <f>LatticeLayout!P509</f>
        <v>423.0996045</v>
      </c>
      <c r="N509" s="26">
        <f>LatticeLayout!Q509</f>
        <v>341.38370224763156</v>
      </c>
      <c r="O509" s="26">
        <f t="shared" si="46"/>
        <v>341.43195716763159</v>
      </c>
      <c r="P509" s="26">
        <f t="shared" si="47"/>
        <v>423.0996045</v>
      </c>
      <c r="Q509" s="26">
        <f t="shared" si="48"/>
        <v>41.094000000000001</v>
      </c>
      <c r="R509" s="26">
        <f t="shared" si="44"/>
        <v>270</v>
      </c>
      <c r="S509" s="26">
        <f t="shared" si="45"/>
        <v>0</v>
      </c>
      <c r="T509" s="26">
        <v>0</v>
      </c>
      <c r="U509"/>
      <c r="V509"/>
      <c r="W509"/>
      <c r="X509"/>
    </row>
    <row r="510" spans="1:24" ht="12.75" customHeight="1">
      <c r="A510" s="26" t="str">
        <f>LatticeLayout!A510</f>
        <v>LS1</v>
      </c>
      <c r="B510" s="26" t="str">
        <f>LatticeLayout!B510</f>
        <v>CB01</v>
      </c>
      <c r="C510" s="26" t="str">
        <f>LatticeLayout!C510</f>
        <v>BPM</v>
      </c>
      <c r="D510" s="26">
        <f>LatticeLayout!D510</f>
        <v>1271</v>
      </c>
      <c r="E510" s="26" t="str">
        <f>LatticeLayout!E510</f>
        <v>LS1_CB01:BPM_D1271</v>
      </c>
      <c r="F510" s="26" t="str">
        <f>LatticeLayout!F510</f>
        <v>BPM6</v>
      </c>
      <c r="G510" s="26" t="str">
        <f>LatticeLayout!G510</f>
        <v>position monitor, BPMc</v>
      </c>
      <c r="H510" s="26">
        <f>LatticeLayout!H510</f>
        <v>40</v>
      </c>
      <c r="I510" s="26">
        <f>LatticeLayout!I510</f>
        <v>0</v>
      </c>
      <c r="J510" s="26">
        <f>LatticeLayout!J510</f>
        <v>0</v>
      </c>
      <c r="K510" s="26">
        <f>LatticeLayout!K510</f>
        <v>0</v>
      </c>
      <c r="L510" s="26">
        <f>LatticeLayout!O510</f>
        <v>41.094000000000001</v>
      </c>
      <c r="M510" s="26">
        <f>LatticeLayout!P510</f>
        <v>423.0996045</v>
      </c>
      <c r="N510" s="26">
        <f>LatticeLayout!Q510</f>
        <v>341.38370224763156</v>
      </c>
      <c r="O510" s="26">
        <f t="shared" si="46"/>
        <v>341.38370224763156</v>
      </c>
      <c r="P510" s="26">
        <f t="shared" si="47"/>
        <v>423.0996045</v>
      </c>
      <c r="Q510" s="26">
        <f t="shared" si="48"/>
        <v>41.094000000000001</v>
      </c>
      <c r="R510" s="26">
        <f t="shared" si="44"/>
        <v>270</v>
      </c>
      <c r="S510" s="26">
        <f t="shared" si="45"/>
        <v>0</v>
      </c>
      <c r="T510" s="26">
        <v>0</v>
      </c>
      <c r="U510"/>
      <c r="V510"/>
      <c r="W510"/>
      <c r="X510"/>
    </row>
    <row r="511" spans="1:24" ht="12.75" customHeight="1">
      <c r="A511" s="26">
        <f>LatticeLayout!A511</f>
        <v>0</v>
      </c>
      <c r="B511" s="26">
        <f>LatticeLayout!B511</f>
        <v>0</v>
      </c>
      <c r="C511" s="26">
        <f>LatticeLayout!C511</f>
        <v>0</v>
      </c>
      <c r="D511" s="26">
        <f>LatticeLayout!D511</f>
        <v>0</v>
      </c>
      <c r="E511" s="26">
        <f>LatticeLayout!E511</f>
        <v>0</v>
      </c>
      <c r="F511" s="26">
        <f>LatticeLayout!F511</f>
        <v>0</v>
      </c>
      <c r="G511" s="26" t="str">
        <f>LatticeLayout!G511</f>
        <v>BPM-box</v>
      </c>
      <c r="H511" s="26">
        <f>LatticeLayout!H511</f>
        <v>0</v>
      </c>
      <c r="I511" s="26">
        <f>LatticeLayout!I511</f>
        <v>0</v>
      </c>
      <c r="J511" s="26">
        <f>LatticeLayout!J511</f>
        <v>0</v>
      </c>
      <c r="K511" s="26">
        <f>LatticeLayout!K511</f>
        <v>5.5879999999999999E-2</v>
      </c>
      <c r="L511" s="26">
        <f>LatticeLayout!O511</f>
        <v>41.094000000000001</v>
      </c>
      <c r="M511" s="26">
        <f>LatticeLayout!P511</f>
        <v>423.0996045</v>
      </c>
      <c r="N511" s="26">
        <f>LatticeLayout!Q511</f>
        <v>341.32782224763156</v>
      </c>
      <c r="O511" s="26">
        <f t="shared" si="46"/>
        <v>341.35576224763156</v>
      </c>
      <c r="P511" s="26">
        <f t="shared" si="47"/>
        <v>423.0996045</v>
      </c>
      <c r="Q511" s="26">
        <f t="shared" si="48"/>
        <v>41.094000000000001</v>
      </c>
      <c r="R511" s="26">
        <f t="shared" ref="R511:R574" si="49">R510</f>
        <v>270</v>
      </c>
      <c r="S511" s="26">
        <f t="shared" ref="S511:S574" si="50">S510</f>
        <v>0</v>
      </c>
      <c r="T511" s="26">
        <v>0</v>
      </c>
      <c r="U511"/>
      <c r="V511"/>
      <c r="W511"/>
      <c r="X511"/>
    </row>
    <row r="512" spans="1:24" ht="12.75" hidden="1" customHeight="1">
      <c r="A512" s="26">
        <f>LatticeLayout!A512</f>
        <v>0</v>
      </c>
      <c r="B512" s="26">
        <f>LatticeLayout!B512</f>
        <v>0</v>
      </c>
      <c r="C512" s="26">
        <f>LatticeLayout!C512</f>
        <v>0</v>
      </c>
      <c r="D512" s="26">
        <f>LatticeLayout!D512</f>
        <v>0</v>
      </c>
      <c r="E512" s="26">
        <f>LatticeLayout!E512</f>
        <v>0</v>
      </c>
      <c r="F512" s="26">
        <f>LatticeLayout!F512</f>
        <v>0</v>
      </c>
      <c r="G512" s="26" t="str">
        <f>LatticeLayout!G512</f>
        <v>solenoid-entry</v>
      </c>
      <c r="H512" s="26">
        <f>LatticeLayout!H512</f>
        <v>0</v>
      </c>
      <c r="I512" s="26">
        <f>LatticeLayout!I512</f>
        <v>0</v>
      </c>
      <c r="J512" s="26">
        <f>LatticeLayout!J512</f>
        <v>0</v>
      </c>
      <c r="K512" s="26">
        <f>LatticeLayout!K512</f>
        <v>7.6135999999999995E-2</v>
      </c>
      <c r="L512" s="26">
        <f>LatticeLayout!O512</f>
        <v>41.094000000000001</v>
      </c>
      <c r="M512" s="26">
        <f>LatticeLayout!P512</f>
        <v>423.0996045</v>
      </c>
      <c r="N512" s="26">
        <f>LatticeLayout!Q512</f>
        <v>341.25168624763154</v>
      </c>
      <c r="O512" s="26">
        <f t="shared" si="46"/>
        <v>341.28975424763155</v>
      </c>
      <c r="P512" s="26">
        <f t="shared" si="47"/>
        <v>423.0996045</v>
      </c>
      <c r="Q512" s="26">
        <f t="shared" si="48"/>
        <v>41.094000000000001</v>
      </c>
      <c r="R512" s="26">
        <f t="shared" si="49"/>
        <v>270</v>
      </c>
      <c r="S512" s="26">
        <f t="shared" si="50"/>
        <v>0</v>
      </c>
      <c r="T512" s="26">
        <v>0</v>
      </c>
      <c r="U512"/>
      <c r="V512"/>
      <c r="W512"/>
      <c r="X512"/>
    </row>
    <row r="513" spans="1:24" ht="12.75" customHeight="1">
      <c r="A513" s="26" t="str">
        <f>LatticeLayout!A513</f>
        <v>LS1</v>
      </c>
      <c r="B513" s="26" t="str">
        <f>LatticeLayout!B513</f>
        <v>CB01</v>
      </c>
      <c r="C513" s="26" t="str">
        <f>LatticeLayout!C513</f>
        <v>SOL3</v>
      </c>
      <c r="D513" s="26">
        <f>LatticeLayout!D513</f>
        <v>1275</v>
      </c>
      <c r="E513" s="26" t="str">
        <f>LatticeLayout!E513</f>
        <v>LS1_CB01:SOL3_D1275</v>
      </c>
      <c r="F513" s="26" t="str">
        <f>LatticeLayout!F513</f>
        <v>S2</v>
      </c>
      <c r="G513" s="26" t="str">
        <f>LatticeLayout!G513</f>
        <v>solenoid+correctors</v>
      </c>
      <c r="H513" s="26">
        <f>LatticeLayout!H513</f>
        <v>40</v>
      </c>
      <c r="I513" s="26">
        <f>LatticeLayout!I513</f>
        <v>0</v>
      </c>
      <c r="J513" s="26">
        <f>LatticeLayout!J513</f>
        <v>0</v>
      </c>
      <c r="K513" s="26">
        <f>LatticeLayout!K513</f>
        <v>0.5</v>
      </c>
      <c r="L513" s="26">
        <f>LatticeLayout!O513</f>
        <v>41.094000000000001</v>
      </c>
      <c r="M513" s="26">
        <f>LatticeLayout!P513</f>
        <v>423.0996045</v>
      </c>
      <c r="N513" s="26">
        <f>LatticeLayout!Q513</f>
        <v>340.75168624763154</v>
      </c>
      <c r="O513" s="26">
        <f t="shared" si="46"/>
        <v>341.00168624763154</v>
      </c>
      <c r="P513" s="26">
        <f t="shared" si="47"/>
        <v>423.0996045</v>
      </c>
      <c r="Q513" s="26">
        <f t="shared" si="48"/>
        <v>41.094000000000001</v>
      </c>
      <c r="R513" s="26">
        <f t="shared" si="49"/>
        <v>270</v>
      </c>
      <c r="S513" s="26">
        <f t="shared" si="50"/>
        <v>0</v>
      </c>
      <c r="T513" s="26">
        <v>0</v>
      </c>
      <c r="U513"/>
      <c r="V513"/>
      <c r="W513"/>
      <c r="X513"/>
    </row>
    <row r="514" spans="1:24" ht="12.75" hidden="1" customHeight="1">
      <c r="A514" s="26">
        <f>LatticeLayout!A514</f>
        <v>0</v>
      </c>
      <c r="B514" s="26">
        <f>LatticeLayout!B514</f>
        <v>0</v>
      </c>
      <c r="C514" s="26">
        <f>LatticeLayout!C514</f>
        <v>0</v>
      </c>
      <c r="D514" s="26">
        <f>LatticeLayout!D514</f>
        <v>0</v>
      </c>
      <c r="E514" s="26">
        <f>LatticeLayout!E514</f>
        <v>0</v>
      </c>
      <c r="F514" s="26">
        <f>LatticeLayout!F514</f>
        <v>0</v>
      </c>
      <c r="G514" s="26" t="str">
        <f>LatticeLayout!G514</f>
        <v>solenoid-exit</v>
      </c>
      <c r="H514" s="26">
        <f>LatticeLayout!H514</f>
        <v>0</v>
      </c>
      <c r="I514" s="26">
        <f>LatticeLayout!I514</f>
        <v>0</v>
      </c>
      <c r="J514" s="26">
        <f>LatticeLayout!J514</f>
        <v>0</v>
      </c>
      <c r="K514" s="26">
        <f>LatticeLayout!K514</f>
        <v>7.6135999999999995E-2</v>
      </c>
      <c r="L514" s="26">
        <f>LatticeLayout!O514</f>
        <v>41.094000000000001</v>
      </c>
      <c r="M514" s="26">
        <f>LatticeLayout!P514</f>
        <v>423.0996045</v>
      </c>
      <c r="N514" s="26">
        <f>LatticeLayout!Q514</f>
        <v>340.67555024763152</v>
      </c>
      <c r="O514" s="26">
        <f t="shared" si="46"/>
        <v>340.71361824763153</v>
      </c>
      <c r="P514" s="26">
        <f t="shared" si="47"/>
        <v>423.0996045</v>
      </c>
      <c r="Q514" s="26">
        <f t="shared" si="48"/>
        <v>41.094000000000001</v>
      </c>
      <c r="R514" s="26">
        <f t="shared" si="49"/>
        <v>270</v>
      </c>
      <c r="S514" s="26">
        <f t="shared" si="50"/>
        <v>0</v>
      </c>
      <c r="T514" s="26">
        <v>0</v>
      </c>
      <c r="U514"/>
      <c r="V514"/>
      <c r="W514"/>
      <c r="X514"/>
    </row>
    <row r="515" spans="1:24" ht="12.75" hidden="1" customHeight="1">
      <c r="A515" s="26">
        <f>LatticeLayout!A515</f>
        <v>0</v>
      </c>
      <c r="B515" s="26">
        <f>LatticeLayout!B515</f>
        <v>0</v>
      </c>
      <c r="C515" s="26">
        <f>LatticeLayout!C515</f>
        <v>0</v>
      </c>
      <c r="D515" s="26">
        <f>LatticeLayout!D515</f>
        <v>0</v>
      </c>
      <c r="E515" s="26">
        <f>LatticeLayout!E515</f>
        <v>0</v>
      </c>
      <c r="F515" s="26">
        <f>LatticeLayout!F515</f>
        <v>0</v>
      </c>
      <c r="G515" s="26" t="str">
        <f>LatticeLayout!G515</f>
        <v>bellow</v>
      </c>
      <c r="H515" s="26">
        <f>LatticeLayout!H515</f>
        <v>0</v>
      </c>
      <c r="I515" s="26">
        <f>LatticeLayout!I515</f>
        <v>0</v>
      </c>
      <c r="J515" s="26">
        <f>LatticeLayout!J515</f>
        <v>0</v>
      </c>
      <c r="K515" s="26">
        <f>LatticeLayout!K515</f>
        <v>9.9516999999999994E-2</v>
      </c>
      <c r="L515" s="26">
        <f>LatticeLayout!O515</f>
        <v>41.094000000000001</v>
      </c>
      <c r="M515" s="26">
        <f>LatticeLayout!P515</f>
        <v>423.0996045</v>
      </c>
      <c r="N515" s="26">
        <f>LatticeLayout!Q515</f>
        <v>340.57603324763153</v>
      </c>
      <c r="O515" s="26">
        <f t="shared" si="46"/>
        <v>340.62579174763152</v>
      </c>
      <c r="P515" s="26">
        <f t="shared" si="47"/>
        <v>423.0996045</v>
      </c>
      <c r="Q515" s="26">
        <f t="shared" si="48"/>
        <v>41.094000000000001</v>
      </c>
      <c r="R515" s="26">
        <f t="shared" si="49"/>
        <v>270</v>
      </c>
      <c r="S515" s="26">
        <f t="shared" si="50"/>
        <v>0</v>
      </c>
      <c r="T515" s="26">
        <v>0</v>
      </c>
      <c r="U515"/>
      <c r="V515"/>
      <c r="W515"/>
      <c r="X515"/>
    </row>
    <row r="516" spans="1:24" ht="12.75" customHeight="1">
      <c r="A516" s="26" t="str">
        <f>LatticeLayout!A516</f>
        <v>LS1</v>
      </c>
      <c r="B516" s="26" t="str">
        <f>LatticeLayout!B516</f>
        <v>CB01</v>
      </c>
      <c r="C516" s="26" t="str">
        <f>LatticeLayout!C516</f>
        <v>CAV8</v>
      </c>
      <c r="D516" s="26">
        <f>LatticeLayout!D516</f>
        <v>1281</v>
      </c>
      <c r="E516" s="26" t="str">
        <f>LatticeLayout!E516</f>
        <v>LS1_CB01:CAV8_D1281</v>
      </c>
      <c r="F516" s="26">
        <f>LatticeLayout!F516</f>
        <v>0</v>
      </c>
      <c r="G516" s="26" t="str">
        <f>LatticeLayout!G516</f>
        <v>b08 resonator</v>
      </c>
      <c r="H516" s="26">
        <f>LatticeLayout!H516</f>
        <v>34</v>
      </c>
      <c r="I516" s="26">
        <f>LatticeLayout!I516</f>
        <v>0</v>
      </c>
      <c r="J516" s="26">
        <f>LatticeLayout!J516</f>
        <v>0</v>
      </c>
      <c r="K516" s="26">
        <f>LatticeLayout!K516</f>
        <v>0.29817100000000002</v>
      </c>
      <c r="L516" s="26">
        <f>LatticeLayout!O516</f>
        <v>41.094000000000001</v>
      </c>
      <c r="M516" s="26">
        <f>LatticeLayout!P516</f>
        <v>423.0996045</v>
      </c>
      <c r="N516" s="26">
        <f>LatticeLayout!Q516</f>
        <v>340.2778622476315</v>
      </c>
      <c r="O516" s="26">
        <f t="shared" si="46"/>
        <v>340.42694774763152</v>
      </c>
      <c r="P516" s="26">
        <f t="shared" si="47"/>
        <v>423.0996045</v>
      </c>
      <c r="Q516" s="26">
        <f t="shared" si="48"/>
        <v>41.094000000000001</v>
      </c>
      <c r="R516" s="26">
        <f t="shared" si="49"/>
        <v>270</v>
      </c>
      <c r="S516" s="26">
        <f t="shared" si="50"/>
        <v>0</v>
      </c>
      <c r="T516" s="26">
        <v>0</v>
      </c>
      <c r="U516"/>
      <c r="V516"/>
      <c r="W516"/>
      <c r="X516"/>
    </row>
    <row r="517" spans="1:24" ht="12.75" hidden="1" customHeight="1">
      <c r="A517" s="26">
        <f>LatticeLayout!A517</f>
        <v>0</v>
      </c>
      <c r="B517" s="26">
        <f>LatticeLayout!B517</f>
        <v>0</v>
      </c>
      <c r="C517" s="26">
        <f>LatticeLayout!C517</f>
        <v>0</v>
      </c>
      <c r="D517" s="26">
        <f>LatticeLayout!D517</f>
        <v>0</v>
      </c>
      <c r="E517" s="26">
        <f>LatticeLayout!E517</f>
        <v>0</v>
      </c>
      <c r="F517" s="26">
        <f>LatticeLayout!F517</f>
        <v>0</v>
      </c>
      <c r="G517" s="26">
        <f>LatticeLayout!G517</f>
        <v>0</v>
      </c>
      <c r="H517" s="26">
        <f>LatticeLayout!H517</f>
        <v>0</v>
      </c>
      <c r="I517" s="26">
        <f>LatticeLayout!I517</f>
        <v>0</v>
      </c>
      <c r="J517" s="26">
        <f>LatticeLayout!J517</f>
        <v>0</v>
      </c>
      <c r="K517" s="26">
        <f>LatticeLayout!K517</f>
        <v>0</v>
      </c>
      <c r="L517" s="26">
        <f>LatticeLayout!O517</f>
        <v>41.094000000000001</v>
      </c>
      <c r="M517" s="26">
        <f>LatticeLayout!P517</f>
        <v>423.0996045</v>
      </c>
      <c r="N517" s="26">
        <f>LatticeLayout!Q517</f>
        <v>340.2778622476315</v>
      </c>
      <c r="O517" s="26">
        <f t="shared" si="46"/>
        <v>340.2778622476315</v>
      </c>
      <c r="P517" s="26">
        <f t="shared" si="47"/>
        <v>423.0996045</v>
      </c>
      <c r="Q517" s="26">
        <f t="shared" si="48"/>
        <v>41.094000000000001</v>
      </c>
      <c r="R517" s="26">
        <f t="shared" si="49"/>
        <v>270</v>
      </c>
      <c r="S517" s="26">
        <f t="shared" si="50"/>
        <v>0</v>
      </c>
      <c r="T517" s="26">
        <v>0</v>
      </c>
      <c r="U517"/>
      <c r="V517"/>
      <c r="W517"/>
      <c r="X517"/>
    </row>
    <row r="518" spans="1:24" ht="12.75" hidden="1" customHeight="1">
      <c r="A518" s="26">
        <f>LatticeLayout!A518</f>
        <v>0</v>
      </c>
      <c r="B518" s="26">
        <f>LatticeLayout!B518</f>
        <v>0</v>
      </c>
      <c r="C518" s="26">
        <f>LatticeLayout!C518</f>
        <v>0</v>
      </c>
      <c r="D518" s="26">
        <f>LatticeLayout!D518</f>
        <v>0</v>
      </c>
      <c r="E518" s="26">
        <f>LatticeLayout!E518</f>
        <v>0</v>
      </c>
      <c r="F518" s="26">
        <f>LatticeLayout!F518</f>
        <v>0</v>
      </c>
      <c r="G518" s="26">
        <f>LatticeLayout!G518</f>
        <v>0</v>
      </c>
      <c r="H518" s="26">
        <f>LatticeLayout!H518</f>
        <v>0</v>
      </c>
      <c r="I518" s="26">
        <f>LatticeLayout!I518</f>
        <v>0</v>
      </c>
      <c r="J518" s="26">
        <f>LatticeLayout!J518</f>
        <v>0</v>
      </c>
      <c r="K518" s="26">
        <f>LatticeLayout!K518</f>
        <v>0</v>
      </c>
      <c r="L518" s="26">
        <f>LatticeLayout!O518</f>
        <v>41.094000000000001</v>
      </c>
      <c r="M518" s="26">
        <f>LatticeLayout!P518</f>
        <v>423.0996045</v>
      </c>
      <c r="N518" s="26">
        <f>LatticeLayout!Q518</f>
        <v>340.2778622476315</v>
      </c>
      <c r="O518" s="26">
        <f t="shared" si="46"/>
        <v>340.2778622476315</v>
      </c>
      <c r="P518" s="26">
        <f t="shared" si="47"/>
        <v>423.0996045</v>
      </c>
      <c r="Q518" s="26">
        <f t="shared" si="48"/>
        <v>41.094000000000001</v>
      </c>
      <c r="R518" s="26">
        <f t="shared" si="49"/>
        <v>270</v>
      </c>
      <c r="S518" s="26">
        <f t="shared" si="50"/>
        <v>0</v>
      </c>
      <c r="T518" s="26">
        <v>0</v>
      </c>
      <c r="U518"/>
      <c r="V518"/>
      <c r="W518"/>
      <c r="X518"/>
    </row>
    <row r="519" spans="1:24" ht="12.75" hidden="1" customHeight="1">
      <c r="A519" s="26">
        <f>LatticeLayout!A519</f>
        <v>0</v>
      </c>
      <c r="B519" s="26">
        <f>LatticeLayout!B519</f>
        <v>0</v>
      </c>
      <c r="C519" s="26">
        <f>LatticeLayout!C519</f>
        <v>0</v>
      </c>
      <c r="D519" s="26">
        <f>LatticeLayout!D519</f>
        <v>0</v>
      </c>
      <c r="E519" s="26">
        <f>LatticeLayout!E519</f>
        <v>0</v>
      </c>
      <c r="F519" s="26">
        <f>LatticeLayout!F519</f>
        <v>0</v>
      </c>
      <c r="G519" s="26" t="str">
        <f>LatticeLayout!G519</f>
        <v>bellows</v>
      </c>
      <c r="H519" s="26">
        <f>LatticeLayout!H519</f>
        <v>0</v>
      </c>
      <c r="I519" s="26">
        <f>LatticeLayout!I519</f>
        <v>0</v>
      </c>
      <c r="J519" s="26">
        <f>LatticeLayout!J519</f>
        <v>0</v>
      </c>
      <c r="K519" s="26">
        <f>LatticeLayout!K519</f>
        <v>0.19082199999999999</v>
      </c>
      <c r="L519" s="26">
        <f>LatticeLayout!O519</f>
        <v>41.094000000000001</v>
      </c>
      <c r="M519" s="26">
        <f>LatticeLayout!P519</f>
        <v>423.0996045</v>
      </c>
      <c r="N519" s="26">
        <f>LatticeLayout!Q519</f>
        <v>340.08704024763148</v>
      </c>
      <c r="O519" s="26">
        <f t="shared" si="46"/>
        <v>340.18245124763149</v>
      </c>
      <c r="P519" s="26">
        <f t="shared" si="47"/>
        <v>423.0996045</v>
      </c>
      <c r="Q519" s="26">
        <f t="shared" si="48"/>
        <v>41.094000000000001</v>
      </c>
      <c r="R519" s="26">
        <f t="shared" si="49"/>
        <v>270</v>
      </c>
      <c r="S519" s="26">
        <f t="shared" si="50"/>
        <v>0</v>
      </c>
      <c r="T519" s="26">
        <v>0</v>
      </c>
      <c r="U519"/>
      <c r="V519"/>
      <c r="W519"/>
      <c r="X519"/>
    </row>
    <row r="520" spans="1:24" ht="12.75" hidden="1" customHeight="1">
      <c r="A520" s="26" t="str">
        <f>LatticeLayout!A520</f>
        <v>LS1</v>
      </c>
      <c r="B520" s="26" t="str">
        <f>LatticeLayout!B520</f>
        <v>CB01</v>
      </c>
      <c r="C520" s="26" t="str">
        <f>LatticeLayout!C520</f>
        <v>GV</v>
      </c>
      <c r="D520" s="26">
        <f>LatticeLayout!D520</f>
        <v>1285</v>
      </c>
      <c r="E520" s="26" t="str">
        <f>LatticeLayout!E520</f>
        <v>LS1_CB01:GV_D1285</v>
      </c>
      <c r="F520" s="26">
        <f>LatticeLayout!F520</f>
        <v>0</v>
      </c>
      <c r="G520" s="26" t="str">
        <f>LatticeLayout!G520</f>
        <v>gate valve</v>
      </c>
      <c r="H520" s="26">
        <f>LatticeLayout!H520</f>
        <v>40</v>
      </c>
      <c r="I520" s="26">
        <f>LatticeLayout!I520</f>
        <v>0</v>
      </c>
      <c r="J520" s="26">
        <f>LatticeLayout!J520</f>
        <v>0</v>
      </c>
      <c r="K520" s="26">
        <f>LatticeLayout!K520</f>
        <v>5.7403999999999997E-2</v>
      </c>
      <c r="L520" s="26">
        <f>LatticeLayout!O520</f>
        <v>41.094000000000001</v>
      </c>
      <c r="M520" s="26">
        <f>LatticeLayout!P520</f>
        <v>423.0996045</v>
      </c>
      <c r="N520" s="26">
        <f>LatticeLayout!Q520</f>
        <v>340.02963624763146</v>
      </c>
      <c r="O520" s="26">
        <f t="shared" si="46"/>
        <v>340.05833824763147</v>
      </c>
      <c r="P520" s="26">
        <f t="shared" si="47"/>
        <v>423.0996045</v>
      </c>
      <c r="Q520" s="26">
        <f t="shared" si="48"/>
        <v>41.094000000000001</v>
      </c>
      <c r="R520" s="26">
        <f t="shared" si="49"/>
        <v>270</v>
      </c>
      <c r="S520" s="26">
        <f t="shared" si="50"/>
        <v>0</v>
      </c>
      <c r="T520" s="26">
        <v>0</v>
      </c>
      <c r="U520"/>
      <c r="V520"/>
      <c r="W520"/>
      <c r="X520"/>
    </row>
    <row r="521" spans="1:24" ht="12.75" hidden="1" customHeight="1">
      <c r="A521" s="26">
        <f>LatticeLayout!A521</f>
        <v>0</v>
      </c>
      <c r="B521" s="26">
        <f>LatticeLayout!B521</f>
        <v>0</v>
      </c>
      <c r="C521" s="26">
        <f>LatticeLayout!C521</f>
        <v>0</v>
      </c>
      <c r="D521" s="26">
        <f>LatticeLayout!D521</f>
        <v>0</v>
      </c>
      <c r="E521" s="26">
        <f>LatticeLayout!E521</f>
        <v>0</v>
      </c>
      <c r="F521" s="26">
        <f>LatticeLayout!F521</f>
        <v>0</v>
      </c>
      <c r="G521" s="26" t="str">
        <f>LatticeLayout!G521</f>
        <v>bellow</v>
      </c>
      <c r="H521" s="26">
        <f>LatticeLayout!H521</f>
        <v>40</v>
      </c>
      <c r="I521" s="26">
        <f>LatticeLayout!I521</f>
        <v>0</v>
      </c>
      <c r="J521" s="26">
        <f>LatticeLayout!J521</f>
        <v>0</v>
      </c>
      <c r="K521" s="26">
        <f>LatticeLayout!K521</f>
        <v>0.103502</v>
      </c>
      <c r="L521" s="26">
        <f>LatticeLayout!O521</f>
        <v>41.094000000000001</v>
      </c>
      <c r="M521" s="26">
        <f>LatticeLayout!P521</f>
        <v>423.0996045</v>
      </c>
      <c r="N521" s="26">
        <f>LatticeLayout!Q521</f>
        <v>339.92613424763147</v>
      </c>
      <c r="O521" s="26">
        <f t="shared" si="46"/>
        <v>339.97788524763143</v>
      </c>
      <c r="P521" s="26">
        <f t="shared" si="47"/>
        <v>423.0996045</v>
      </c>
      <c r="Q521" s="26">
        <f t="shared" si="48"/>
        <v>41.094000000000001</v>
      </c>
      <c r="R521" s="26">
        <f t="shared" si="49"/>
        <v>270</v>
      </c>
      <c r="S521" s="26">
        <f t="shared" si="50"/>
        <v>0</v>
      </c>
      <c r="T521" s="26">
        <v>0</v>
      </c>
      <c r="U521"/>
      <c r="V521"/>
      <c r="W521"/>
      <c r="X521"/>
    </row>
    <row r="522" spans="1:24">
      <c r="A522" s="26" t="str">
        <f>LatticeLayout!A522</f>
        <v>LS1</v>
      </c>
      <c r="B522" s="26" t="str">
        <f>LatticeLayout!B522</f>
        <v>WB01</v>
      </c>
      <c r="C522" s="26" t="str">
        <f>LatticeLayout!C522</f>
        <v>BPM</v>
      </c>
      <c r="D522" s="26">
        <f>LatticeLayout!D522</f>
        <v>1286</v>
      </c>
      <c r="E522" s="26" t="str">
        <f>LatticeLayout!E522</f>
        <v>LS1_WB01:BPM_D1286</v>
      </c>
      <c r="F522" s="26" t="str">
        <f>LatticeLayout!F522</f>
        <v>BPM2</v>
      </c>
      <c r="G522" s="26" t="str">
        <f>LatticeLayout!G522</f>
        <v>position monitor</v>
      </c>
      <c r="H522" s="26">
        <f>LatticeLayout!H522</f>
        <v>0</v>
      </c>
      <c r="I522" s="26">
        <f>LatticeLayout!I522</f>
        <v>0</v>
      </c>
      <c r="J522" s="26">
        <f>LatticeLayout!J522</f>
        <v>0</v>
      </c>
      <c r="K522" s="26">
        <f>LatticeLayout!K522</f>
        <v>0</v>
      </c>
      <c r="L522" s="26">
        <f>LatticeLayout!O522</f>
        <v>41.094000000000001</v>
      </c>
      <c r="M522" s="26">
        <f>LatticeLayout!P522</f>
        <v>423.0996045</v>
      </c>
      <c r="N522" s="26">
        <f>LatticeLayout!Q522</f>
        <v>339.92613424763147</v>
      </c>
      <c r="O522" s="26">
        <f t="shared" si="46"/>
        <v>339.92613424763147</v>
      </c>
      <c r="P522" s="26">
        <f t="shared" si="47"/>
        <v>423.0996045</v>
      </c>
      <c r="Q522" s="26">
        <f t="shared" si="48"/>
        <v>41.094000000000001</v>
      </c>
      <c r="R522" s="26">
        <f t="shared" si="49"/>
        <v>270</v>
      </c>
      <c r="S522" s="26">
        <f t="shared" si="50"/>
        <v>0</v>
      </c>
      <c r="T522" s="26">
        <v>0</v>
      </c>
      <c r="U522"/>
      <c r="V522"/>
      <c r="W522"/>
      <c r="X522"/>
    </row>
    <row r="523" spans="1:24" ht="12.75" customHeight="1">
      <c r="A523" s="26">
        <f>LatticeLayout!A523</f>
        <v>0</v>
      </c>
      <c r="B523" s="26">
        <f>LatticeLayout!B523</f>
        <v>0</v>
      </c>
      <c r="C523" s="26">
        <f>LatticeLayout!C523</f>
        <v>0</v>
      </c>
      <c r="D523" s="26">
        <f>LatticeLayout!D523</f>
        <v>0</v>
      </c>
      <c r="E523" s="26">
        <f>LatticeLayout!E523</f>
        <v>0</v>
      </c>
      <c r="F523" s="26">
        <f>LatticeLayout!F523</f>
        <v>0</v>
      </c>
      <c r="G523" s="26" t="str">
        <f>LatticeLayout!G523</f>
        <v>diagnostic box</v>
      </c>
      <c r="H523" s="26">
        <f>LatticeLayout!H523</f>
        <v>0</v>
      </c>
      <c r="I523" s="26">
        <f>LatticeLayout!I523</f>
        <v>0</v>
      </c>
      <c r="J523" s="26">
        <f>LatticeLayout!J523</f>
        <v>0</v>
      </c>
      <c r="K523" s="26">
        <f>LatticeLayout!K523</f>
        <v>0.14528199999999999</v>
      </c>
      <c r="L523" s="26">
        <f>LatticeLayout!O523</f>
        <v>41.094000000000001</v>
      </c>
      <c r="M523" s="26">
        <f>LatticeLayout!P523</f>
        <v>423.0996045</v>
      </c>
      <c r="N523" s="26">
        <f>LatticeLayout!Q523</f>
        <v>339.78085224763146</v>
      </c>
      <c r="O523" s="26">
        <f t="shared" si="46"/>
        <v>339.85349324763149</v>
      </c>
      <c r="P523" s="26">
        <f t="shared" si="47"/>
        <v>423.0996045</v>
      </c>
      <c r="Q523" s="26">
        <f t="shared" si="48"/>
        <v>41.094000000000001</v>
      </c>
      <c r="R523" s="26">
        <f t="shared" si="49"/>
        <v>270</v>
      </c>
      <c r="S523" s="26">
        <f t="shared" si="50"/>
        <v>0</v>
      </c>
      <c r="T523" s="26">
        <v>0</v>
      </c>
      <c r="U523"/>
      <c r="V523"/>
      <c r="W523"/>
      <c r="X523"/>
    </row>
    <row r="524" spans="1:24" ht="12.75" hidden="1" customHeight="1">
      <c r="A524" s="26" t="str">
        <f>LatticeLayout!A524</f>
        <v>LS1</v>
      </c>
      <c r="B524" s="26" t="str">
        <f>LatticeLayout!B524</f>
        <v>WB01</v>
      </c>
      <c r="C524" s="26" t="str">
        <f>LatticeLayout!C524</f>
        <v>PM</v>
      </c>
      <c r="D524" s="26">
        <f>LatticeLayout!D524</f>
        <v>1287</v>
      </c>
      <c r="E524" s="26" t="str">
        <f>LatticeLayout!E524</f>
        <v>LS1_WB01:PM_D1287</v>
      </c>
      <c r="F524" s="26" t="str">
        <f>LatticeLayout!F524</f>
        <v>PMx</v>
      </c>
      <c r="G524" s="26" t="str">
        <f>LatticeLayout!G524</f>
        <v>profile monitor  (not costed)</v>
      </c>
      <c r="H524" s="26" t="str">
        <f>LatticeLayout!H524</f>
        <v>future PM</v>
      </c>
      <c r="I524" s="26">
        <f>LatticeLayout!I524</f>
        <v>0</v>
      </c>
      <c r="J524" s="26">
        <f>LatticeLayout!J524</f>
        <v>0</v>
      </c>
      <c r="K524" s="26">
        <f>LatticeLayout!K524</f>
        <v>0</v>
      </c>
      <c r="L524" s="26">
        <f>LatticeLayout!O524</f>
        <v>41.094000000000001</v>
      </c>
      <c r="M524" s="26">
        <f>LatticeLayout!P524</f>
        <v>423.0996045</v>
      </c>
      <c r="N524" s="26">
        <f>LatticeLayout!Q524</f>
        <v>339.78085224763146</v>
      </c>
      <c r="O524" s="26">
        <f t="shared" si="46"/>
        <v>339.78085224763146</v>
      </c>
      <c r="P524" s="26">
        <f t="shared" si="47"/>
        <v>423.0996045</v>
      </c>
      <c r="Q524" s="26">
        <f t="shared" si="48"/>
        <v>41.094000000000001</v>
      </c>
      <c r="R524" s="26">
        <f t="shared" si="49"/>
        <v>270</v>
      </c>
      <c r="S524" s="26">
        <f t="shared" si="50"/>
        <v>0</v>
      </c>
      <c r="T524" s="26">
        <v>0</v>
      </c>
      <c r="U524"/>
      <c r="V524"/>
      <c r="W524"/>
      <c r="X524"/>
    </row>
    <row r="525" spans="1:24" ht="12.75" customHeight="1">
      <c r="A525" s="26">
        <f>LatticeLayout!A525</f>
        <v>0</v>
      </c>
      <c r="B525" s="26">
        <f>LatticeLayout!B525</f>
        <v>0</v>
      </c>
      <c r="C525" s="26">
        <f>LatticeLayout!C525</f>
        <v>0</v>
      </c>
      <c r="D525" s="26">
        <f>LatticeLayout!D525</f>
        <v>0</v>
      </c>
      <c r="E525" s="26">
        <f>LatticeLayout!E525</f>
        <v>0</v>
      </c>
      <c r="F525" s="26">
        <f>LatticeLayout!F525</f>
        <v>0</v>
      </c>
      <c r="G525" s="26" t="str">
        <f>LatticeLayout!G525</f>
        <v>diagnostic box</v>
      </c>
      <c r="H525" s="26">
        <f>LatticeLayout!H525</f>
        <v>0</v>
      </c>
      <c r="I525" s="26">
        <f>LatticeLayout!I525</f>
        <v>0</v>
      </c>
      <c r="J525" s="26">
        <f>LatticeLayout!J525</f>
        <v>0</v>
      </c>
      <c r="K525" s="26">
        <f>LatticeLayout!K525</f>
        <v>0</v>
      </c>
      <c r="L525" s="26">
        <f>LatticeLayout!O525</f>
        <v>41.094000000000001</v>
      </c>
      <c r="M525" s="26">
        <f>LatticeLayout!P525</f>
        <v>423.0996045</v>
      </c>
      <c r="N525" s="26">
        <f>LatticeLayout!Q525</f>
        <v>339.78085224763146</v>
      </c>
      <c r="O525" s="26">
        <f t="shared" si="46"/>
        <v>339.78085224763146</v>
      </c>
      <c r="P525" s="26">
        <f t="shared" si="47"/>
        <v>423.0996045</v>
      </c>
      <c r="Q525" s="26">
        <f t="shared" si="48"/>
        <v>41.094000000000001</v>
      </c>
      <c r="R525" s="26">
        <f t="shared" si="49"/>
        <v>270</v>
      </c>
      <c r="S525" s="26">
        <f t="shared" si="50"/>
        <v>0</v>
      </c>
      <c r="T525" s="26">
        <v>0</v>
      </c>
      <c r="U525"/>
      <c r="V525"/>
      <c r="W525"/>
      <c r="X525"/>
    </row>
    <row r="526" spans="1:24" ht="12.75" hidden="1" customHeight="1">
      <c r="A526" s="26" t="str">
        <f>LatticeLayout!A526</f>
        <v>LS1</v>
      </c>
      <c r="B526" s="26" t="str">
        <f>LatticeLayout!B526</f>
        <v>WB01</v>
      </c>
      <c r="C526" s="26" t="str">
        <f>LatticeLayout!C526</f>
        <v>IP</v>
      </c>
      <c r="D526" s="26">
        <f>LatticeLayout!D526</f>
        <v>1287</v>
      </c>
      <c r="E526" s="26" t="str">
        <f>LatticeLayout!E526</f>
        <v>LS1_WB01:IP_D1287</v>
      </c>
      <c r="F526" s="26" t="str">
        <f>LatticeLayout!F526</f>
        <v>IP_S</v>
      </c>
      <c r="G526" s="26" t="str">
        <f>LatticeLayout!G526</f>
        <v>ion pump, 75 l/s</v>
      </c>
      <c r="H526" s="26">
        <f>LatticeLayout!H526</f>
        <v>0</v>
      </c>
      <c r="I526" s="26">
        <f>LatticeLayout!I526</f>
        <v>0</v>
      </c>
      <c r="J526" s="26">
        <f>LatticeLayout!J526</f>
        <v>0</v>
      </c>
      <c r="K526" s="26">
        <f>LatticeLayout!K526</f>
        <v>0</v>
      </c>
      <c r="L526" s="26">
        <f>LatticeLayout!O526</f>
        <v>41.094000000000001</v>
      </c>
      <c r="M526" s="26">
        <f>LatticeLayout!P526</f>
        <v>423.0996045</v>
      </c>
      <c r="N526" s="26">
        <f>LatticeLayout!Q526</f>
        <v>339.78085224763146</v>
      </c>
      <c r="O526" s="26">
        <f t="shared" si="46"/>
        <v>339.78085224763146</v>
      </c>
      <c r="P526" s="26">
        <f t="shared" si="47"/>
        <v>423.0996045</v>
      </c>
      <c r="Q526" s="26">
        <f t="shared" si="48"/>
        <v>41.094000000000001</v>
      </c>
      <c r="R526" s="26">
        <f t="shared" si="49"/>
        <v>270</v>
      </c>
      <c r="S526" s="26">
        <f t="shared" si="50"/>
        <v>0</v>
      </c>
      <c r="T526" s="26">
        <v>0</v>
      </c>
      <c r="U526"/>
      <c r="V526"/>
      <c r="W526"/>
      <c r="X526"/>
    </row>
    <row r="527" spans="1:24" hidden="1">
      <c r="A527" s="26">
        <f>LatticeLayout!A527</f>
        <v>0</v>
      </c>
      <c r="B527" s="26">
        <f>LatticeLayout!B527</f>
        <v>0</v>
      </c>
      <c r="C527" s="26">
        <f>LatticeLayout!C527</f>
        <v>0</v>
      </c>
      <c r="D527" s="26">
        <f>LatticeLayout!D527</f>
        <v>0</v>
      </c>
      <c r="E527" s="26">
        <f>LatticeLayout!E527</f>
        <v>0</v>
      </c>
      <c r="F527" s="26">
        <f>LatticeLayout!F527</f>
        <v>0</v>
      </c>
      <c r="G527" s="26" t="str">
        <f>LatticeLayout!G527</f>
        <v>bellow</v>
      </c>
      <c r="H527" s="26">
        <f>LatticeLayout!H527</f>
        <v>40</v>
      </c>
      <c r="I527" s="26">
        <f>LatticeLayout!I527</f>
        <v>0</v>
      </c>
      <c r="J527" s="26">
        <f>LatticeLayout!J527</f>
        <v>0</v>
      </c>
      <c r="K527" s="26">
        <f>LatticeLayout!K527</f>
        <v>0.131216</v>
      </c>
      <c r="L527" s="26">
        <f>LatticeLayout!O527</f>
        <v>41.094000000000001</v>
      </c>
      <c r="M527" s="26">
        <f>LatticeLayout!P527</f>
        <v>423.0996045</v>
      </c>
      <c r="N527" s="26">
        <f>LatticeLayout!Q527</f>
        <v>339.64963624763146</v>
      </c>
      <c r="O527" s="26">
        <f t="shared" si="46"/>
        <v>339.71524424763146</v>
      </c>
      <c r="P527" s="26">
        <f t="shared" si="47"/>
        <v>423.0996045</v>
      </c>
      <c r="Q527" s="26">
        <f t="shared" si="48"/>
        <v>41.094000000000001</v>
      </c>
      <c r="R527" s="26">
        <f t="shared" si="49"/>
        <v>270</v>
      </c>
      <c r="S527" s="26">
        <f t="shared" si="50"/>
        <v>0</v>
      </c>
      <c r="T527" s="26">
        <v>0</v>
      </c>
      <c r="U527"/>
      <c r="V527"/>
      <c r="W527"/>
      <c r="X527"/>
    </row>
    <row r="528" spans="1:24" ht="12.75" hidden="1" customHeight="1">
      <c r="A528" s="26" t="str">
        <f>LatticeLayout!A528</f>
        <v>LS1</v>
      </c>
      <c r="B528" s="26" t="str">
        <f>LatticeLayout!B528</f>
        <v>CB02</v>
      </c>
      <c r="C528" s="26" t="str">
        <f>LatticeLayout!C528</f>
        <v>GV</v>
      </c>
      <c r="D528" s="26">
        <f>LatticeLayout!D528</f>
        <v>1289</v>
      </c>
      <c r="E528" s="26" t="str">
        <f>LatticeLayout!E528</f>
        <v>LS1_CB02:GV_D1289</v>
      </c>
      <c r="F528" s="26">
        <f>LatticeLayout!F528</f>
        <v>0</v>
      </c>
      <c r="G528" s="26" t="str">
        <f>LatticeLayout!G528</f>
        <v>gate valve</v>
      </c>
      <c r="H528" s="26">
        <f>LatticeLayout!H528</f>
        <v>40</v>
      </c>
      <c r="I528" s="26">
        <f>LatticeLayout!I528</f>
        <v>0</v>
      </c>
      <c r="J528" s="26">
        <f>LatticeLayout!J528</f>
        <v>0</v>
      </c>
      <c r="K528" s="26">
        <f>LatticeLayout!K528</f>
        <v>5.7403999999999997E-2</v>
      </c>
      <c r="L528" s="26">
        <f>LatticeLayout!O528</f>
        <v>41.094000000000001</v>
      </c>
      <c r="M528" s="26">
        <f>LatticeLayout!P528</f>
        <v>423.0996045</v>
      </c>
      <c r="N528" s="26">
        <f>LatticeLayout!Q528</f>
        <v>339.59223224763144</v>
      </c>
      <c r="O528" s="26">
        <f t="shared" si="46"/>
        <v>339.62093424763145</v>
      </c>
      <c r="P528" s="26">
        <f t="shared" si="47"/>
        <v>423.0996045</v>
      </c>
      <c r="Q528" s="26">
        <f t="shared" si="48"/>
        <v>41.094000000000001</v>
      </c>
      <c r="R528" s="26">
        <f t="shared" si="49"/>
        <v>270</v>
      </c>
      <c r="S528" s="26">
        <f t="shared" si="50"/>
        <v>0</v>
      </c>
      <c r="T528" s="26">
        <v>0</v>
      </c>
      <c r="U528"/>
      <c r="V528"/>
      <c r="W528"/>
      <c r="X528"/>
    </row>
    <row r="529" spans="1:24" ht="12.75" hidden="1" customHeight="1">
      <c r="A529" s="26">
        <f>LatticeLayout!A529</f>
        <v>0</v>
      </c>
      <c r="B529" s="26">
        <f>LatticeLayout!B529</f>
        <v>0</v>
      </c>
      <c r="C529" s="26">
        <f>LatticeLayout!C529</f>
        <v>0</v>
      </c>
      <c r="D529" s="26">
        <f>LatticeLayout!D529</f>
        <v>0</v>
      </c>
      <c r="E529" s="26">
        <f>LatticeLayout!E529</f>
        <v>0</v>
      </c>
      <c r="F529" s="26">
        <f>LatticeLayout!F529</f>
        <v>0</v>
      </c>
      <c r="G529" s="26" t="str">
        <f>LatticeLayout!G529</f>
        <v>bellows</v>
      </c>
      <c r="H529" s="26">
        <f>LatticeLayout!H529</f>
        <v>0</v>
      </c>
      <c r="I529" s="26">
        <f>LatticeLayout!I529</f>
        <v>0</v>
      </c>
      <c r="J529" s="26">
        <f>LatticeLayout!J529</f>
        <v>0</v>
      </c>
      <c r="K529" s="26">
        <f>LatticeLayout!K529</f>
        <v>0.19082199999999999</v>
      </c>
      <c r="L529" s="26">
        <f>LatticeLayout!O529</f>
        <v>41.094000000000001</v>
      </c>
      <c r="M529" s="26">
        <f>LatticeLayout!P529</f>
        <v>423.0996045</v>
      </c>
      <c r="N529" s="26">
        <f>LatticeLayout!Q529</f>
        <v>339.40141024763142</v>
      </c>
      <c r="O529" s="26">
        <f t="shared" si="46"/>
        <v>339.49682124763143</v>
      </c>
      <c r="P529" s="26">
        <f t="shared" si="47"/>
        <v>423.0996045</v>
      </c>
      <c r="Q529" s="26">
        <f t="shared" si="48"/>
        <v>41.094000000000001</v>
      </c>
      <c r="R529" s="26">
        <f t="shared" si="49"/>
        <v>270</v>
      </c>
      <c r="S529" s="26">
        <f t="shared" si="50"/>
        <v>0</v>
      </c>
      <c r="T529" s="26">
        <v>0</v>
      </c>
      <c r="U529"/>
      <c r="V529"/>
      <c r="W529"/>
      <c r="X529"/>
    </row>
    <row r="530" spans="1:24" ht="12.75" customHeight="1">
      <c r="A530" s="26" t="str">
        <f>LatticeLayout!A530</f>
        <v>LS1</v>
      </c>
      <c r="B530" s="26" t="str">
        <f>LatticeLayout!B530</f>
        <v>CB02</v>
      </c>
      <c r="C530" s="26" t="str">
        <f>LatticeLayout!C530</f>
        <v>CAV1</v>
      </c>
      <c r="D530" s="26">
        <f>LatticeLayout!D530</f>
        <v>1293</v>
      </c>
      <c r="E530" s="26" t="str">
        <f>LatticeLayout!E530</f>
        <v>LS1_CB02:CAV1_D1293</v>
      </c>
      <c r="F530" s="26">
        <f>LatticeLayout!F530</f>
        <v>0</v>
      </c>
      <c r="G530" s="26" t="str">
        <f>LatticeLayout!G530</f>
        <v>b08 resonator</v>
      </c>
      <c r="H530" s="26">
        <f>LatticeLayout!H530</f>
        <v>34</v>
      </c>
      <c r="I530" s="26">
        <f>LatticeLayout!I530</f>
        <v>0</v>
      </c>
      <c r="J530" s="26">
        <f>LatticeLayout!J530</f>
        <v>0</v>
      </c>
      <c r="K530" s="26">
        <f>LatticeLayout!K530</f>
        <v>0.29817100000000002</v>
      </c>
      <c r="L530" s="26">
        <f>LatticeLayout!O530</f>
        <v>41.094000000000001</v>
      </c>
      <c r="M530" s="26">
        <f>LatticeLayout!P530</f>
        <v>423.0996045</v>
      </c>
      <c r="N530" s="26">
        <f>LatticeLayout!Q530</f>
        <v>339.10323924763139</v>
      </c>
      <c r="O530" s="26">
        <f t="shared" si="46"/>
        <v>339.25232474763141</v>
      </c>
      <c r="P530" s="26">
        <f t="shared" si="47"/>
        <v>423.0996045</v>
      </c>
      <c r="Q530" s="26">
        <f t="shared" si="48"/>
        <v>41.094000000000001</v>
      </c>
      <c r="R530" s="26">
        <f t="shared" si="49"/>
        <v>270</v>
      </c>
      <c r="S530" s="26">
        <f t="shared" si="50"/>
        <v>0</v>
      </c>
      <c r="T530" s="26">
        <v>0</v>
      </c>
      <c r="U530"/>
      <c r="V530"/>
      <c r="W530"/>
      <c r="X530"/>
    </row>
    <row r="531" spans="1:24" ht="12.75" hidden="1" customHeight="1">
      <c r="A531" s="26">
        <f>LatticeLayout!A531</f>
        <v>0</v>
      </c>
      <c r="B531" s="26">
        <f>LatticeLayout!B531</f>
        <v>0</v>
      </c>
      <c r="C531" s="26">
        <f>LatticeLayout!C531</f>
        <v>0</v>
      </c>
      <c r="D531" s="26">
        <f>LatticeLayout!D531</f>
        <v>0</v>
      </c>
      <c r="E531" s="26">
        <f>LatticeLayout!E531</f>
        <v>0</v>
      </c>
      <c r="F531" s="26">
        <f>LatticeLayout!F531</f>
        <v>0</v>
      </c>
      <c r="G531" s="26">
        <f>LatticeLayout!G531</f>
        <v>0</v>
      </c>
      <c r="H531" s="26">
        <f>LatticeLayout!H531</f>
        <v>0</v>
      </c>
      <c r="I531" s="26">
        <f>LatticeLayout!I531</f>
        <v>0</v>
      </c>
      <c r="J531" s="26">
        <f>LatticeLayout!J531</f>
        <v>0</v>
      </c>
      <c r="K531" s="26">
        <f>LatticeLayout!K531</f>
        <v>0</v>
      </c>
      <c r="L531" s="26">
        <f>LatticeLayout!O531</f>
        <v>41.094000000000001</v>
      </c>
      <c r="M531" s="26">
        <f>LatticeLayout!P531</f>
        <v>423.0996045</v>
      </c>
      <c r="N531" s="26">
        <f>LatticeLayout!Q531</f>
        <v>339.10323924763139</v>
      </c>
      <c r="O531" s="26">
        <f t="shared" si="46"/>
        <v>339.10323924763139</v>
      </c>
      <c r="P531" s="26">
        <f t="shared" si="47"/>
        <v>423.0996045</v>
      </c>
      <c r="Q531" s="26">
        <f t="shared" si="48"/>
        <v>41.094000000000001</v>
      </c>
      <c r="R531" s="26">
        <f t="shared" si="49"/>
        <v>270</v>
      </c>
      <c r="S531" s="26">
        <f t="shared" si="50"/>
        <v>0</v>
      </c>
      <c r="T531" s="26">
        <v>0</v>
      </c>
      <c r="U531"/>
      <c r="V531"/>
      <c r="W531"/>
      <c r="X531"/>
    </row>
    <row r="532" spans="1:24" hidden="1">
      <c r="A532" s="26" t="str">
        <f>LatticeLayout!A532</f>
        <v>LS1</v>
      </c>
      <c r="B532" s="26" t="str">
        <f>LatticeLayout!B532</f>
        <v>CB02</v>
      </c>
      <c r="C532" s="26" t="str">
        <f>LatticeLayout!C532</f>
        <v>BLM</v>
      </c>
      <c r="D532" s="26">
        <f>LatticeLayout!D532</f>
        <v>1294</v>
      </c>
      <c r="E532" s="26" t="str">
        <f>LatticeLayout!E532</f>
        <v>LS1_CB02:BLM_D1294</v>
      </c>
      <c r="F532" s="26">
        <f>LatticeLayout!F532</f>
        <v>0</v>
      </c>
      <c r="G532" s="26" t="str">
        <f>LatticeLayout!G532</f>
        <v>outside loss monitor</v>
      </c>
      <c r="H532" s="26">
        <f>LatticeLayout!H532</f>
        <v>0</v>
      </c>
      <c r="I532" s="26">
        <f>LatticeLayout!I532</f>
        <v>0</v>
      </c>
      <c r="J532" s="26">
        <f>LatticeLayout!J532</f>
        <v>0</v>
      </c>
      <c r="K532" s="26">
        <f>LatticeLayout!K532</f>
        <v>0</v>
      </c>
      <c r="L532" s="26">
        <f>LatticeLayout!O532</f>
        <v>41.094000000000001</v>
      </c>
      <c r="M532" s="26">
        <f>LatticeLayout!P532</f>
        <v>423.0996045</v>
      </c>
      <c r="N532" s="26">
        <f>LatticeLayout!Q532</f>
        <v>339.10323924763139</v>
      </c>
      <c r="O532" s="26">
        <f t="shared" si="46"/>
        <v>339.10323924763139</v>
      </c>
      <c r="P532" s="26">
        <f t="shared" si="47"/>
        <v>423.0996045</v>
      </c>
      <c r="Q532" s="26">
        <f t="shared" si="48"/>
        <v>41.094000000000001</v>
      </c>
      <c r="R532" s="26">
        <f t="shared" si="49"/>
        <v>270</v>
      </c>
      <c r="S532" s="26">
        <f t="shared" si="50"/>
        <v>0</v>
      </c>
      <c r="T532" s="26">
        <v>0</v>
      </c>
      <c r="U532"/>
      <c r="V532"/>
      <c r="W532"/>
      <c r="X532"/>
    </row>
    <row r="533" spans="1:24" ht="12.75" hidden="1" customHeight="1">
      <c r="A533" s="26">
        <f>LatticeLayout!A533</f>
        <v>0</v>
      </c>
      <c r="B533" s="26">
        <f>LatticeLayout!B533</f>
        <v>0</v>
      </c>
      <c r="C533" s="26">
        <f>LatticeLayout!C533</f>
        <v>0</v>
      </c>
      <c r="D533" s="26">
        <f>LatticeLayout!D533</f>
        <v>0</v>
      </c>
      <c r="E533" s="26">
        <f>LatticeLayout!E533</f>
        <v>0</v>
      </c>
      <c r="F533" s="26">
        <f>LatticeLayout!F533</f>
        <v>0</v>
      </c>
      <c r="G533" s="26" t="str">
        <f>LatticeLayout!G533</f>
        <v>bellow</v>
      </c>
      <c r="H533" s="26">
        <f>LatticeLayout!H533</f>
        <v>40</v>
      </c>
      <c r="I533" s="26">
        <f>LatticeLayout!I533</f>
        <v>0</v>
      </c>
      <c r="J533" s="26">
        <f>LatticeLayout!J533</f>
        <v>0</v>
      </c>
      <c r="K533" s="26">
        <f>LatticeLayout!K533</f>
        <v>9.650984E-2</v>
      </c>
      <c r="L533" s="26">
        <f>LatticeLayout!O533</f>
        <v>41.094000000000001</v>
      </c>
      <c r="M533" s="26">
        <f>LatticeLayout!P533</f>
        <v>423.0996045</v>
      </c>
      <c r="N533" s="26">
        <f>LatticeLayout!Q533</f>
        <v>339.00672940763138</v>
      </c>
      <c r="O533" s="26">
        <f t="shared" si="46"/>
        <v>339.05498432763136</v>
      </c>
      <c r="P533" s="26">
        <f t="shared" si="47"/>
        <v>423.0996045</v>
      </c>
      <c r="Q533" s="26">
        <f t="shared" si="48"/>
        <v>41.094000000000001</v>
      </c>
      <c r="R533" s="26">
        <f t="shared" si="49"/>
        <v>270</v>
      </c>
      <c r="S533" s="26">
        <f t="shared" si="50"/>
        <v>0</v>
      </c>
      <c r="T533" s="26">
        <v>0</v>
      </c>
      <c r="U533"/>
      <c r="V533"/>
      <c r="W533"/>
      <c r="X533"/>
    </row>
    <row r="534" spans="1:24" ht="12.75" customHeight="1">
      <c r="A534" s="26" t="str">
        <f>LatticeLayout!A534</f>
        <v>LS1</v>
      </c>
      <c r="B534" s="26" t="str">
        <f>LatticeLayout!B534</f>
        <v>CB02</v>
      </c>
      <c r="C534" s="26" t="str">
        <f>LatticeLayout!C534</f>
        <v>BPM</v>
      </c>
      <c r="D534" s="26">
        <f>LatticeLayout!D534</f>
        <v>1295</v>
      </c>
      <c r="E534" s="26" t="str">
        <f>LatticeLayout!E534</f>
        <v>LS1_CB02:BPM_D1295</v>
      </c>
      <c r="F534" s="26" t="str">
        <f>LatticeLayout!F534</f>
        <v>BPM6</v>
      </c>
      <c r="G534" s="26" t="str">
        <f>LatticeLayout!G534</f>
        <v>position monitor, BPMc</v>
      </c>
      <c r="H534" s="26">
        <f>LatticeLayout!H534</f>
        <v>0</v>
      </c>
      <c r="I534" s="26">
        <f>LatticeLayout!I534</f>
        <v>0</v>
      </c>
      <c r="J534" s="26">
        <f>LatticeLayout!J534</f>
        <v>0</v>
      </c>
      <c r="K534" s="26">
        <f>LatticeLayout!K534</f>
        <v>0</v>
      </c>
      <c r="L534" s="26">
        <f>LatticeLayout!O534</f>
        <v>41.094000000000001</v>
      </c>
      <c r="M534" s="26">
        <f>LatticeLayout!P534</f>
        <v>423.0996045</v>
      </c>
      <c r="N534" s="26">
        <f>LatticeLayout!Q534</f>
        <v>339.00672940763138</v>
      </c>
      <c r="O534" s="26">
        <f t="shared" si="46"/>
        <v>339.00672940763138</v>
      </c>
      <c r="P534" s="26">
        <f t="shared" si="47"/>
        <v>423.0996045</v>
      </c>
      <c r="Q534" s="26">
        <f t="shared" si="48"/>
        <v>41.094000000000001</v>
      </c>
      <c r="R534" s="26">
        <f t="shared" si="49"/>
        <v>270</v>
      </c>
      <c r="S534" s="26">
        <f t="shared" si="50"/>
        <v>0</v>
      </c>
      <c r="T534" s="26">
        <v>0</v>
      </c>
      <c r="U534"/>
      <c r="V534"/>
      <c r="W534"/>
      <c r="X534"/>
    </row>
    <row r="535" spans="1:24" ht="12.75" customHeight="1">
      <c r="A535" s="26">
        <f>LatticeLayout!A535</f>
        <v>0</v>
      </c>
      <c r="B535" s="26">
        <f>LatticeLayout!B535</f>
        <v>0</v>
      </c>
      <c r="C535" s="26">
        <f>LatticeLayout!C535</f>
        <v>0</v>
      </c>
      <c r="D535" s="26">
        <f>LatticeLayout!D535</f>
        <v>0</v>
      </c>
      <c r="E535" s="26">
        <f>LatticeLayout!E535</f>
        <v>0</v>
      </c>
      <c r="F535" s="26">
        <f>LatticeLayout!F535</f>
        <v>0</v>
      </c>
      <c r="G535" s="26" t="str">
        <f>LatticeLayout!G535</f>
        <v>BPM-box</v>
      </c>
      <c r="H535" s="26">
        <f>LatticeLayout!H535</f>
        <v>40</v>
      </c>
      <c r="I535" s="26">
        <f>LatticeLayout!I535</f>
        <v>0</v>
      </c>
      <c r="J535" s="26">
        <f>LatticeLayout!J535</f>
        <v>0</v>
      </c>
      <c r="K535" s="26">
        <f>LatticeLayout!K535</f>
        <v>5.5879999999999999E-2</v>
      </c>
      <c r="L535" s="26">
        <f>LatticeLayout!O535</f>
        <v>41.094000000000001</v>
      </c>
      <c r="M535" s="26">
        <f>LatticeLayout!P535</f>
        <v>423.0996045</v>
      </c>
      <c r="N535" s="26">
        <f>LatticeLayout!Q535</f>
        <v>338.95084940763138</v>
      </c>
      <c r="O535" s="26">
        <f t="shared" ref="O535:O598" si="51">(N535+N534)/2</f>
        <v>338.97878940763138</v>
      </c>
      <c r="P535" s="26">
        <f t="shared" ref="P535:P598" si="52">(M535+M534)/2</f>
        <v>423.0996045</v>
      </c>
      <c r="Q535" s="26">
        <f t="shared" ref="Q535:Q598" si="53">(L535+L534)/2</f>
        <v>41.094000000000001</v>
      </c>
      <c r="R535" s="26">
        <f t="shared" si="49"/>
        <v>270</v>
      </c>
      <c r="S535" s="26">
        <f t="shared" si="50"/>
        <v>0</v>
      </c>
      <c r="T535" s="26">
        <v>0</v>
      </c>
      <c r="U535"/>
      <c r="V535"/>
      <c r="W535"/>
      <c r="X535"/>
    </row>
    <row r="536" spans="1:24" hidden="1">
      <c r="A536" s="26">
        <f>LatticeLayout!A536</f>
        <v>0</v>
      </c>
      <c r="B536" s="26">
        <f>LatticeLayout!B536</f>
        <v>0</v>
      </c>
      <c r="C536" s="26">
        <f>LatticeLayout!C536</f>
        <v>0</v>
      </c>
      <c r="D536" s="26">
        <f>LatticeLayout!D536</f>
        <v>0</v>
      </c>
      <c r="E536" s="26">
        <f>LatticeLayout!E536</f>
        <v>0</v>
      </c>
      <c r="F536" s="26">
        <f>LatticeLayout!F536</f>
        <v>0</v>
      </c>
      <c r="G536" s="26" t="str">
        <f>LatticeLayout!G536</f>
        <v>solenoid-entry</v>
      </c>
      <c r="H536" s="26">
        <f>LatticeLayout!H536</f>
        <v>40</v>
      </c>
      <c r="I536" s="26">
        <f>LatticeLayout!I536</f>
        <v>0</v>
      </c>
      <c r="J536" s="26">
        <f>LatticeLayout!J536</f>
        <v>0</v>
      </c>
      <c r="K536" s="26">
        <f>LatticeLayout!K536</f>
        <v>7.6135999999999995E-2</v>
      </c>
      <c r="L536" s="26">
        <f>LatticeLayout!O536</f>
        <v>41.094000000000001</v>
      </c>
      <c r="M536" s="26">
        <f>LatticeLayout!P536</f>
        <v>423.0996045</v>
      </c>
      <c r="N536" s="26">
        <f>LatticeLayout!Q536</f>
        <v>338.87471340763136</v>
      </c>
      <c r="O536" s="26">
        <f t="shared" si="51"/>
        <v>338.91278140763137</v>
      </c>
      <c r="P536" s="26">
        <f t="shared" si="52"/>
        <v>423.0996045</v>
      </c>
      <c r="Q536" s="26">
        <f t="shared" si="53"/>
        <v>41.094000000000001</v>
      </c>
      <c r="R536" s="26">
        <f t="shared" si="49"/>
        <v>270</v>
      </c>
      <c r="S536" s="26">
        <f t="shared" si="50"/>
        <v>0</v>
      </c>
      <c r="T536" s="26">
        <v>0</v>
      </c>
      <c r="U536"/>
      <c r="V536"/>
      <c r="W536"/>
      <c r="X536"/>
    </row>
    <row r="537" spans="1:24" ht="12.75" customHeight="1">
      <c r="A537" s="26" t="str">
        <f>LatticeLayout!A537</f>
        <v>LS1</v>
      </c>
      <c r="B537" s="26" t="str">
        <f>LatticeLayout!B537</f>
        <v>CB02</v>
      </c>
      <c r="C537" s="26" t="str">
        <f>LatticeLayout!C537</f>
        <v>SOL1</v>
      </c>
      <c r="D537" s="26">
        <f>LatticeLayout!D537</f>
        <v>1299</v>
      </c>
      <c r="E537" s="26" t="str">
        <f>LatticeLayout!E537</f>
        <v>LS1_CB02:SOL1_D1299</v>
      </c>
      <c r="F537" s="26" t="str">
        <f>LatticeLayout!F537</f>
        <v>S2</v>
      </c>
      <c r="G537" s="26" t="str">
        <f>LatticeLayout!G537</f>
        <v>solenoid+correctors</v>
      </c>
      <c r="H537" s="26">
        <f>LatticeLayout!H537</f>
        <v>40</v>
      </c>
      <c r="I537" s="26">
        <f>LatticeLayout!I537</f>
        <v>0</v>
      </c>
      <c r="J537" s="26">
        <f>LatticeLayout!J537</f>
        <v>0</v>
      </c>
      <c r="K537" s="26">
        <f>LatticeLayout!K537</f>
        <v>0.5</v>
      </c>
      <c r="L537" s="26">
        <f>LatticeLayout!O537</f>
        <v>41.094000000000001</v>
      </c>
      <c r="M537" s="26">
        <f>LatticeLayout!P537</f>
        <v>423.0996045</v>
      </c>
      <c r="N537" s="26">
        <f>LatticeLayout!Q537</f>
        <v>338.37471340763136</v>
      </c>
      <c r="O537" s="26">
        <f t="shared" si="51"/>
        <v>338.62471340763136</v>
      </c>
      <c r="P537" s="26">
        <f t="shared" si="52"/>
        <v>423.0996045</v>
      </c>
      <c r="Q537" s="26">
        <f t="shared" si="53"/>
        <v>41.094000000000001</v>
      </c>
      <c r="R537" s="26">
        <f t="shared" si="49"/>
        <v>270</v>
      </c>
      <c r="S537" s="26">
        <f t="shared" si="50"/>
        <v>0</v>
      </c>
      <c r="T537" s="26">
        <v>0</v>
      </c>
      <c r="U537"/>
      <c r="V537"/>
      <c r="W537"/>
      <c r="X537"/>
    </row>
    <row r="538" spans="1:24" ht="12.75" hidden="1" customHeight="1">
      <c r="A538" s="26">
        <f>LatticeLayout!A538</f>
        <v>0</v>
      </c>
      <c r="B538" s="26">
        <f>LatticeLayout!B538</f>
        <v>0</v>
      </c>
      <c r="C538" s="26">
        <f>LatticeLayout!C538</f>
        <v>0</v>
      </c>
      <c r="D538" s="26">
        <f>LatticeLayout!D538</f>
        <v>0</v>
      </c>
      <c r="E538" s="26">
        <f>LatticeLayout!E538</f>
        <v>0</v>
      </c>
      <c r="F538" s="26">
        <f>LatticeLayout!F538</f>
        <v>0</v>
      </c>
      <c r="G538" s="26" t="str">
        <f>LatticeLayout!G538</f>
        <v>solenoid-exit</v>
      </c>
      <c r="H538" s="26">
        <f>LatticeLayout!H538</f>
        <v>40</v>
      </c>
      <c r="I538" s="26">
        <f>LatticeLayout!I538</f>
        <v>0</v>
      </c>
      <c r="J538" s="26">
        <f>LatticeLayout!J538</f>
        <v>0</v>
      </c>
      <c r="K538" s="26">
        <f>LatticeLayout!K538</f>
        <v>7.6135999999999995E-2</v>
      </c>
      <c r="L538" s="26">
        <f>LatticeLayout!O538</f>
        <v>41.094000000000001</v>
      </c>
      <c r="M538" s="26">
        <f>LatticeLayout!P538</f>
        <v>423.0996045</v>
      </c>
      <c r="N538" s="26">
        <f>LatticeLayout!Q538</f>
        <v>338.29857740763134</v>
      </c>
      <c r="O538" s="26">
        <f t="shared" si="51"/>
        <v>338.33664540763135</v>
      </c>
      <c r="P538" s="26">
        <f t="shared" si="52"/>
        <v>423.0996045</v>
      </c>
      <c r="Q538" s="26">
        <f t="shared" si="53"/>
        <v>41.094000000000001</v>
      </c>
      <c r="R538" s="26">
        <f t="shared" si="49"/>
        <v>270</v>
      </c>
      <c r="S538" s="26">
        <f t="shared" si="50"/>
        <v>0</v>
      </c>
      <c r="T538" s="26">
        <v>0</v>
      </c>
      <c r="U538"/>
      <c r="V538"/>
      <c r="W538"/>
      <c r="X538"/>
    </row>
    <row r="539" spans="1:24" ht="12.75" hidden="1" customHeight="1">
      <c r="A539" s="26">
        <f>LatticeLayout!A539</f>
        <v>0</v>
      </c>
      <c r="B539" s="26">
        <f>LatticeLayout!B539</f>
        <v>0</v>
      </c>
      <c r="C539" s="26">
        <f>LatticeLayout!C539</f>
        <v>0</v>
      </c>
      <c r="D539" s="26">
        <f>LatticeLayout!D539</f>
        <v>0</v>
      </c>
      <c r="E539" s="26">
        <f>LatticeLayout!E539</f>
        <v>0</v>
      </c>
      <c r="F539" s="26">
        <f>LatticeLayout!F539</f>
        <v>0</v>
      </c>
      <c r="G539" s="26" t="str">
        <f>LatticeLayout!G539</f>
        <v>bellow</v>
      </c>
      <c r="H539" s="26">
        <f>LatticeLayout!H539</f>
        <v>0</v>
      </c>
      <c r="I539" s="26">
        <f>LatticeLayout!I539</f>
        <v>0</v>
      </c>
      <c r="J539" s="26">
        <f>LatticeLayout!J539</f>
        <v>0</v>
      </c>
      <c r="K539" s="26">
        <f>LatticeLayout!K539</f>
        <v>9.9516999999999994E-2</v>
      </c>
      <c r="L539" s="26">
        <f>LatticeLayout!O539</f>
        <v>41.094000000000001</v>
      </c>
      <c r="M539" s="26">
        <f>LatticeLayout!P539</f>
        <v>423.0996045</v>
      </c>
      <c r="N539" s="26">
        <f>LatticeLayout!Q539</f>
        <v>338.19906040763135</v>
      </c>
      <c r="O539" s="26">
        <f t="shared" si="51"/>
        <v>338.24881890763135</v>
      </c>
      <c r="P539" s="26">
        <f t="shared" si="52"/>
        <v>423.0996045</v>
      </c>
      <c r="Q539" s="26">
        <f t="shared" si="53"/>
        <v>41.094000000000001</v>
      </c>
      <c r="R539" s="26">
        <f t="shared" si="49"/>
        <v>270</v>
      </c>
      <c r="S539" s="26">
        <f t="shared" si="50"/>
        <v>0</v>
      </c>
      <c r="T539" s="26">
        <v>0</v>
      </c>
      <c r="U539"/>
      <c r="V539"/>
      <c r="W539"/>
      <c r="X539"/>
    </row>
    <row r="540" spans="1:24">
      <c r="A540" s="26" t="str">
        <f>LatticeLayout!A540</f>
        <v>LS1</v>
      </c>
      <c r="B540" s="26" t="str">
        <f>LatticeLayout!B540</f>
        <v>CB02</v>
      </c>
      <c r="C540" s="26" t="str">
        <f>LatticeLayout!C540</f>
        <v>CAV2</v>
      </c>
      <c r="D540" s="26">
        <f>LatticeLayout!D540</f>
        <v>1305</v>
      </c>
      <c r="E540" s="26" t="str">
        <f>LatticeLayout!E540</f>
        <v>LS1_CB02:CAV2_D1305</v>
      </c>
      <c r="F540" s="26">
        <f>LatticeLayout!F540</f>
        <v>0</v>
      </c>
      <c r="G540" s="26" t="str">
        <f>LatticeLayout!G540</f>
        <v>b08 resonator</v>
      </c>
      <c r="H540" s="26">
        <f>LatticeLayout!H540</f>
        <v>34</v>
      </c>
      <c r="I540" s="26">
        <f>LatticeLayout!I540</f>
        <v>0</v>
      </c>
      <c r="J540" s="26">
        <f>LatticeLayout!J540</f>
        <v>0</v>
      </c>
      <c r="K540" s="26">
        <f>LatticeLayout!K540</f>
        <v>0.29817100000000002</v>
      </c>
      <c r="L540" s="26">
        <f>LatticeLayout!O540</f>
        <v>41.094000000000001</v>
      </c>
      <c r="M540" s="26">
        <f>LatticeLayout!P540</f>
        <v>423.0996045</v>
      </c>
      <c r="N540" s="26">
        <f>LatticeLayout!Q540</f>
        <v>337.90088940763133</v>
      </c>
      <c r="O540" s="26">
        <f t="shared" si="51"/>
        <v>338.04997490763134</v>
      </c>
      <c r="P540" s="26">
        <f t="shared" si="52"/>
        <v>423.0996045</v>
      </c>
      <c r="Q540" s="26">
        <f t="shared" si="53"/>
        <v>41.094000000000001</v>
      </c>
      <c r="R540" s="26">
        <f t="shared" si="49"/>
        <v>270</v>
      </c>
      <c r="S540" s="26">
        <f t="shared" si="50"/>
        <v>0</v>
      </c>
      <c r="T540" s="26">
        <v>0</v>
      </c>
      <c r="U540"/>
      <c r="V540"/>
      <c r="W540"/>
      <c r="X540"/>
    </row>
    <row r="541" spans="1:24" ht="12.75" hidden="1" customHeight="1">
      <c r="A541" s="26">
        <f>LatticeLayout!A541</f>
        <v>0</v>
      </c>
      <c r="B541" s="26">
        <f>LatticeLayout!B541</f>
        <v>0</v>
      </c>
      <c r="C541" s="26">
        <f>LatticeLayout!C541</f>
        <v>0</v>
      </c>
      <c r="D541" s="26">
        <f>LatticeLayout!D541</f>
        <v>0</v>
      </c>
      <c r="E541" s="26">
        <f>LatticeLayout!E541</f>
        <v>0</v>
      </c>
      <c r="F541" s="26">
        <f>LatticeLayout!F541</f>
        <v>0</v>
      </c>
      <c r="G541" s="26">
        <f>LatticeLayout!G541</f>
        <v>0</v>
      </c>
      <c r="H541" s="26">
        <f>LatticeLayout!H541</f>
        <v>0</v>
      </c>
      <c r="I541" s="26">
        <f>LatticeLayout!I541</f>
        <v>0</v>
      </c>
      <c r="J541" s="26">
        <f>LatticeLayout!J541</f>
        <v>0</v>
      </c>
      <c r="K541" s="26">
        <f>LatticeLayout!K541</f>
        <v>0</v>
      </c>
      <c r="L541" s="26">
        <f>LatticeLayout!O541</f>
        <v>41.094000000000001</v>
      </c>
      <c r="M541" s="26">
        <f>LatticeLayout!P541</f>
        <v>423.0996045</v>
      </c>
      <c r="N541" s="26">
        <f>LatticeLayout!Q541</f>
        <v>337.90088940763133</v>
      </c>
      <c r="O541" s="26">
        <f t="shared" si="51"/>
        <v>337.90088940763133</v>
      </c>
      <c r="P541" s="26">
        <f t="shared" si="52"/>
        <v>423.0996045</v>
      </c>
      <c r="Q541" s="26">
        <f t="shared" si="53"/>
        <v>41.094000000000001</v>
      </c>
      <c r="R541" s="26">
        <f t="shared" si="49"/>
        <v>270</v>
      </c>
      <c r="S541" s="26">
        <f t="shared" si="50"/>
        <v>0</v>
      </c>
      <c r="T541" s="26">
        <v>0</v>
      </c>
      <c r="U541"/>
      <c r="V541"/>
      <c r="W541"/>
      <c r="X541"/>
    </row>
    <row r="542" spans="1:24" ht="12.75" hidden="1" customHeight="1">
      <c r="A542" s="26">
        <f>LatticeLayout!A542</f>
        <v>0</v>
      </c>
      <c r="B542" s="26">
        <f>LatticeLayout!B542</f>
        <v>0</v>
      </c>
      <c r="C542" s="26">
        <f>LatticeLayout!C542</f>
        <v>0</v>
      </c>
      <c r="D542" s="26">
        <f>LatticeLayout!D542</f>
        <v>0</v>
      </c>
      <c r="E542" s="26">
        <f>LatticeLayout!E542</f>
        <v>0</v>
      </c>
      <c r="F542" s="26">
        <f>LatticeLayout!F542</f>
        <v>0</v>
      </c>
      <c r="G542" s="26">
        <f>LatticeLayout!G542</f>
        <v>0</v>
      </c>
      <c r="H542" s="26">
        <f>LatticeLayout!H542</f>
        <v>0</v>
      </c>
      <c r="I542" s="26">
        <f>LatticeLayout!I542</f>
        <v>0</v>
      </c>
      <c r="J542" s="26">
        <f>LatticeLayout!J542</f>
        <v>0</v>
      </c>
      <c r="K542" s="26">
        <f>LatticeLayout!K542</f>
        <v>0</v>
      </c>
      <c r="L542" s="26">
        <f>LatticeLayout!O542</f>
        <v>41.094000000000001</v>
      </c>
      <c r="M542" s="26">
        <f>LatticeLayout!P542</f>
        <v>423.0996045</v>
      </c>
      <c r="N542" s="26">
        <f>LatticeLayout!Q542</f>
        <v>337.90088940763133</v>
      </c>
      <c r="O542" s="26">
        <f t="shared" si="51"/>
        <v>337.90088940763133</v>
      </c>
      <c r="P542" s="26">
        <f t="shared" si="52"/>
        <v>423.0996045</v>
      </c>
      <c r="Q542" s="26">
        <f t="shared" si="53"/>
        <v>41.094000000000001</v>
      </c>
      <c r="R542" s="26">
        <f t="shared" si="49"/>
        <v>270</v>
      </c>
      <c r="S542" s="26">
        <f t="shared" si="50"/>
        <v>0</v>
      </c>
      <c r="T542" s="26">
        <v>0</v>
      </c>
      <c r="U542"/>
      <c r="V542"/>
      <c r="W542"/>
      <c r="X542"/>
    </row>
    <row r="543" spans="1:24" ht="12.75" hidden="1" customHeight="1">
      <c r="A543" s="26">
        <f>LatticeLayout!A543</f>
        <v>0</v>
      </c>
      <c r="B543" s="26">
        <f>LatticeLayout!B543</f>
        <v>0</v>
      </c>
      <c r="C543" s="26">
        <f>LatticeLayout!C543</f>
        <v>0</v>
      </c>
      <c r="D543" s="26">
        <f>LatticeLayout!D543</f>
        <v>0</v>
      </c>
      <c r="E543" s="26">
        <f>LatticeLayout!E543</f>
        <v>0</v>
      </c>
      <c r="F543" s="26">
        <f>LatticeLayout!F543</f>
        <v>0</v>
      </c>
      <c r="G543" s="26" t="str">
        <f>LatticeLayout!G543</f>
        <v>bellow</v>
      </c>
      <c r="H543" s="26">
        <f>LatticeLayout!H543</f>
        <v>0</v>
      </c>
      <c r="I543" s="26">
        <f>LatticeLayout!I543</f>
        <v>0</v>
      </c>
      <c r="J543" s="26">
        <f>LatticeLayout!J543</f>
        <v>0</v>
      </c>
      <c r="K543" s="26">
        <f>LatticeLayout!K543</f>
        <v>9.9516999999999994E-2</v>
      </c>
      <c r="L543" s="26">
        <f>LatticeLayout!O543</f>
        <v>41.094000000000001</v>
      </c>
      <c r="M543" s="26">
        <f>LatticeLayout!P543</f>
        <v>423.0996045</v>
      </c>
      <c r="N543" s="26">
        <f>LatticeLayout!Q543</f>
        <v>337.80137240763133</v>
      </c>
      <c r="O543" s="26">
        <f t="shared" si="51"/>
        <v>337.85113090763133</v>
      </c>
      <c r="P543" s="26">
        <f t="shared" si="52"/>
        <v>423.0996045</v>
      </c>
      <c r="Q543" s="26">
        <f t="shared" si="53"/>
        <v>41.094000000000001</v>
      </c>
      <c r="R543" s="26">
        <f t="shared" si="49"/>
        <v>270</v>
      </c>
      <c r="S543" s="26">
        <f t="shared" si="50"/>
        <v>0</v>
      </c>
      <c r="T543" s="26">
        <v>0</v>
      </c>
      <c r="U543"/>
      <c r="V543"/>
      <c r="W543"/>
      <c r="X543"/>
    </row>
    <row r="544" spans="1:24" ht="12.75" customHeight="1">
      <c r="A544" s="26" t="str">
        <f>LatticeLayout!A544</f>
        <v>LS1</v>
      </c>
      <c r="B544" s="26" t="str">
        <f>LatticeLayout!B544</f>
        <v>CB02</v>
      </c>
      <c r="C544" s="26" t="str">
        <f>LatticeLayout!C544</f>
        <v>CAV3</v>
      </c>
      <c r="D544" s="26">
        <f>LatticeLayout!D544</f>
        <v>1309</v>
      </c>
      <c r="E544" s="26" t="str">
        <f>LatticeLayout!E544</f>
        <v>LS1_CB02:CAV3_D1309</v>
      </c>
      <c r="F544" s="26">
        <f>LatticeLayout!F544</f>
        <v>0</v>
      </c>
      <c r="G544" s="26" t="str">
        <f>LatticeLayout!G544</f>
        <v>b08 resonator</v>
      </c>
      <c r="H544" s="26">
        <f>LatticeLayout!H544</f>
        <v>34</v>
      </c>
      <c r="I544" s="26">
        <f>LatticeLayout!I544</f>
        <v>0</v>
      </c>
      <c r="J544" s="26">
        <f>LatticeLayout!J544</f>
        <v>0</v>
      </c>
      <c r="K544" s="26">
        <f>LatticeLayout!K544</f>
        <v>0.29817100000000002</v>
      </c>
      <c r="L544" s="26">
        <f>LatticeLayout!O544</f>
        <v>41.094000000000001</v>
      </c>
      <c r="M544" s="26">
        <f>LatticeLayout!P544</f>
        <v>423.0996045</v>
      </c>
      <c r="N544" s="26">
        <f>LatticeLayout!Q544</f>
        <v>337.50320140763131</v>
      </c>
      <c r="O544" s="26">
        <f t="shared" si="51"/>
        <v>337.65228690763132</v>
      </c>
      <c r="P544" s="26">
        <f t="shared" si="52"/>
        <v>423.0996045</v>
      </c>
      <c r="Q544" s="26">
        <f t="shared" si="53"/>
        <v>41.094000000000001</v>
      </c>
      <c r="R544" s="26">
        <f t="shared" si="49"/>
        <v>270</v>
      </c>
      <c r="S544" s="26">
        <f t="shared" si="50"/>
        <v>0</v>
      </c>
      <c r="T544" s="26">
        <v>0</v>
      </c>
      <c r="U544"/>
      <c r="V544"/>
      <c r="W544"/>
      <c r="X544"/>
    </row>
    <row r="545" spans="1:24" hidden="1">
      <c r="A545" s="26">
        <f>LatticeLayout!A545</f>
        <v>0</v>
      </c>
      <c r="B545" s="26">
        <f>LatticeLayout!B545</f>
        <v>0</v>
      </c>
      <c r="C545" s="26">
        <f>LatticeLayout!C545</f>
        <v>0</v>
      </c>
      <c r="D545" s="26">
        <f>LatticeLayout!D545</f>
        <v>0</v>
      </c>
      <c r="E545" s="26">
        <f>LatticeLayout!E545</f>
        <v>0</v>
      </c>
      <c r="F545" s="26">
        <f>LatticeLayout!F545</f>
        <v>0</v>
      </c>
      <c r="G545" s="26">
        <f>LatticeLayout!G545</f>
        <v>0</v>
      </c>
      <c r="H545" s="26">
        <f>LatticeLayout!H545</f>
        <v>0</v>
      </c>
      <c r="I545" s="26">
        <f>LatticeLayout!I545</f>
        <v>0</v>
      </c>
      <c r="J545" s="26">
        <f>LatticeLayout!J545</f>
        <v>0</v>
      </c>
      <c r="K545" s="26">
        <f>LatticeLayout!K545</f>
        <v>0</v>
      </c>
      <c r="L545" s="26">
        <f>LatticeLayout!O545</f>
        <v>41.094000000000001</v>
      </c>
      <c r="M545" s="26">
        <f>LatticeLayout!P545</f>
        <v>423.0996045</v>
      </c>
      <c r="N545" s="26">
        <f>LatticeLayout!Q545</f>
        <v>337.50320140763131</v>
      </c>
      <c r="O545" s="26">
        <f t="shared" si="51"/>
        <v>337.50320140763131</v>
      </c>
      <c r="P545" s="26">
        <f t="shared" si="52"/>
        <v>423.0996045</v>
      </c>
      <c r="Q545" s="26">
        <f t="shared" si="53"/>
        <v>41.094000000000001</v>
      </c>
      <c r="R545" s="26">
        <f t="shared" si="49"/>
        <v>270</v>
      </c>
      <c r="S545" s="26">
        <f t="shared" si="50"/>
        <v>0</v>
      </c>
      <c r="T545" s="26">
        <v>0</v>
      </c>
      <c r="U545"/>
      <c r="V545"/>
      <c r="W545"/>
      <c r="X545"/>
    </row>
    <row r="546" spans="1:24" ht="12.75" hidden="1" customHeight="1">
      <c r="A546" s="26">
        <f>LatticeLayout!A546</f>
        <v>0</v>
      </c>
      <c r="B546" s="26">
        <f>LatticeLayout!B546</f>
        <v>0</v>
      </c>
      <c r="C546" s="26">
        <f>LatticeLayout!C546</f>
        <v>0</v>
      </c>
      <c r="D546" s="26">
        <f>LatticeLayout!D546</f>
        <v>0</v>
      </c>
      <c r="E546" s="26">
        <f>LatticeLayout!E546</f>
        <v>0</v>
      </c>
      <c r="F546" s="26">
        <f>LatticeLayout!F546</f>
        <v>0</v>
      </c>
      <c r="G546" s="26">
        <f>LatticeLayout!G546</f>
        <v>0</v>
      </c>
      <c r="H546" s="26">
        <f>LatticeLayout!H546</f>
        <v>0</v>
      </c>
      <c r="I546" s="26">
        <f>LatticeLayout!I546</f>
        <v>0</v>
      </c>
      <c r="J546" s="26">
        <f>LatticeLayout!J546</f>
        <v>0</v>
      </c>
      <c r="K546" s="26">
        <f>LatticeLayout!K546</f>
        <v>0</v>
      </c>
      <c r="L546" s="26">
        <f>LatticeLayout!O546</f>
        <v>41.094000000000001</v>
      </c>
      <c r="M546" s="26">
        <f>LatticeLayout!P546</f>
        <v>423.0996045</v>
      </c>
      <c r="N546" s="26">
        <f>LatticeLayout!Q546</f>
        <v>337.50320140763131</v>
      </c>
      <c r="O546" s="26">
        <f t="shared" si="51"/>
        <v>337.50320140763131</v>
      </c>
      <c r="P546" s="26">
        <f t="shared" si="52"/>
        <v>423.0996045</v>
      </c>
      <c r="Q546" s="26">
        <f t="shared" si="53"/>
        <v>41.094000000000001</v>
      </c>
      <c r="R546" s="26">
        <f t="shared" si="49"/>
        <v>270</v>
      </c>
      <c r="S546" s="26">
        <f t="shared" si="50"/>
        <v>0</v>
      </c>
      <c r="T546" s="26">
        <v>0</v>
      </c>
      <c r="U546"/>
      <c r="V546"/>
      <c r="W546"/>
      <c r="X546"/>
    </row>
    <row r="547" spans="1:24" ht="12.75" hidden="1" customHeight="1">
      <c r="A547" s="26">
        <f>LatticeLayout!A547</f>
        <v>0</v>
      </c>
      <c r="B547" s="26">
        <f>LatticeLayout!B547</f>
        <v>0</v>
      </c>
      <c r="C547" s="26">
        <f>LatticeLayout!C547</f>
        <v>0</v>
      </c>
      <c r="D547" s="26">
        <f>LatticeLayout!D547</f>
        <v>0</v>
      </c>
      <c r="E547" s="26">
        <f>LatticeLayout!E547</f>
        <v>0</v>
      </c>
      <c r="F547" s="26">
        <f>LatticeLayout!F547</f>
        <v>0</v>
      </c>
      <c r="G547" s="26" t="str">
        <f>LatticeLayout!G547</f>
        <v>bellow</v>
      </c>
      <c r="H547" s="26">
        <f>LatticeLayout!H547</f>
        <v>0</v>
      </c>
      <c r="I547" s="26">
        <f>LatticeLayout!I547</f>
        <v>0</v>
      </c>
      <c r="J547" s="26">
        <f>LatticeLayout!J547</f>
        <v>0</v>
      </c>
      <c r="K547" s="26">
        <f>LatticeLayout!K547</f>
        <v>9.9516999999999994E-2</v>
      </c>
      <c r="L547" s="26">
        <f>LatticeLayout!O547</f>
        <v>41.094000000000001</v>
      </c>
      <c r="M547" s="26">
        <f>LatticeLayout!P547</f>
        <v>423.0996045</v>
      </c>
      <c r="N547" s="26">
        <f>LatticeLayout!Q547</f>
        <v>337.40368440763132</v>
      </c>
      <c r="O547" s="26">
        <f t="shared" si="51"/>
        <v>337.45344290763131</v>
      </c>
      <c r="P547" s="26">
        <f t="shared" si="52"/>
        <v>423.0996045</v>
      </c>
      <c r="Q547" s="26">
        <f t="shared" si="53"/>
        <v>41.094000000000001</v>
      </c>
      <c r="R547" s="26">
        <f t="shared" si="49"/>
        <v>270</v>
      </c>
      <c r="S547" s="26">
        <f t="shared" si="50"/>
        <v>0</v>
      </c>
      <c r="T547" s="26">
        <v>0</v>
      </c>
      <c r="U547"/>
      <c r="V547"/>
      <c r="W547"/>
      <c r="X547"/>
    </row>
    <row r="548" spans="1:24" ht="12.75" customHeight="1">
      <c r="A548" s="26" t="str">
        <f>LatticeLayout!A548</f>
        <v>LS1</v>
      </c>
      <c r="B548" s="26" t="str">
        <f>LatticeLayout!B548</f>
        <v>CB02</v>
      </c>
      <c r="C548" s="26" t="str">
        <f>LatticeLayout!C548</f>
        <v>CAV4</v>
      </c>
      <c r="D548" s="26">
        <f>LatticeLayout!D548</f>
        <v>1313</v>
      </c>
      <c r="E548" s="26" t="str">
        <f>LatticeLayout!E548</f>
        <v>LS1_CB02:CAV4_D1313</v>
      </c>
      <c r="F548" s="26">
        <f>LatticeLayout!F548</f>
        <v>0</v>
      </c>
      <c r="G548" s="26" t="str">
        <f>LatticeLayout!G548</f>
        <v>b08 resonator</v>
      </c>
      <c r="H548" s="26">
        <f>LatticeLayout!H548</f>
        <v>34</v>
      </c>
      <c r="I548" s="26">
        <f>LatticeLayout!I548</f>
        <v>0</v>
      </c>
      <c r="J548" s="26">
        <f>LatticeLayout!J548</f>
        <v>0</v>
      </c>
      <c r="K548" s="26">
        <f>LatticeLayout!K548</f>
        <v>0.29817100000000002</v>
      </c>
      <c r="L548" s="26">
        <f>LatticeLayout!O548</f>
        <v>41.094000000000001</v>
      </c>
      <c r="M548" s="26">
        <f>LatticeLayout!P548</f>
        <v>423.0996045</v>
      </c>
      <c r="N548" s="26">
        <f>LatticeLayout!Q548</f>
        <v>337.10551340763129</v>
      </c>
      <c r="O548" s="26">
        <f t="shared" si="51"/>
        <v>337.2545989076313</v>
      </c>
      <c r="P548" s="26">
        <f t="shared" si="52"/>
        <v>423.0996045</v>
      </c>
      <c r="Q548" s="26">
        <f t="shared" si="53"/>
        <v>41.094000000000001</v>
      </c>
      <c r="R548" s="26">
        <f t="shared" si="49"/>
        <v>270</v>
      </c>
      <c r="S548" s="26">
        <f t="shared" si="50"/>
        <v>0</v>
      </c>
      <c r="T548" s="26">
        <v>0</v>
      </c>
      <c r="U548"/>
      <c r="V548"/>
      <c r="W548"/>
      <c r="X548"/>
    </row>
    <row r="549" spans="1:24" ht="12.75" hidden="1" customHeight="1">
      <c r="A549" s="26">
        <f>LatticeLayout!A549</f>
        <v>0</v>
      </c>
      <c r="B549" s="26">
        <f>LatticeLayout!B549</f>
        <v>0</v>
      </c>
      <c r="C549" s="26">
        <f>LatticeLayout!C549</f>
        <v>0</v>
      </c>
      <c r="D549" s="26">
        <f>LatticeLayout!D549</f>
        <v>0</v>
      </c>
      <c r="E549" s="26">
        <f>LatticeLayout!E549</f>
        <v>0</v>
      </c>
      <c r="F549" s="26">
        <f>LatticeLayout!F549</f>
        <v>0</v>
      </c>
      <c r="G549" s="26">
        <f>LatticeLayout!G549</f>
        <v>0</v>
      </c>
      <c r="H549" s="26">
        <f>LatticeLayout!H549</f>
        <v>0</v>
      </c>
      <c r="I549" s="26">
        <f>LatticeLayout!I549</f>
        <v>0</v>
      </c>
      <c r="J549" s="26">
        <f>LatticeLayout!J549</f>
        <v>0</v>
      </c>
      <c r="K549" s="26">
        <f>LatticeLayout!K549</f>
        <v>0</v>
      </c>
      <c r="L549" s="26">
        <f>LatticeLayout!O549</f>
        <v>41.094000000000001</v>
      </c>
      <c r="M549" s="26">
        <f>LatticeLayout!P549</f>
        <v>423.0996045</v>
      </c>
      <c r="N549" s="26">
        <f>LatticeLayout!Q549</f>
        <v>337.10551340763129</v>
      </c>
      <c r="O549" s="26">
        <f t="shared" si="51"/>
        <v>337.10551340763129</v>
      </c>
      <c r="P549" s="26">
        <f t="shared" si="52"/>
        <v>423.0996045</v>
      </c>
      <c r="Q549" s="26">
        <f t="shared" si="53"/>
        <v>41.094000000000001</v>
      </c>
      <c r="R549" s="26">
        <f t="shared" si="49"/>
        <v>270</v>
      </c>
      <c r="S549" s="26">
        <f t="shared" si="50"/>
        <v>0</v>
      </c>
      <c r="T549" s="26">
        <v>0</v>
      </c>
      <c r="U549"/>
      <c r="V549"/>
      <c r="W549"/>
      <c r="X549"/>
    </row>
    <row r="550" spans="1:24" hidden="1">
      <c r="A550" s="26" t="str">
        <f>LatticeLayout!A550</f>
        <v>LS1</v>
      </c>
      <c r="B550" s="26" t="str">
        <f>LatticeLayout!B550</f>
        <v>CB02</v>
      </c>
      <c r="C550" s="26" t="str">
        <f>LatticeLayout!C550</f>
        <v>BLM</v>
      </c>
      <c r="D550" s="26">
        <f>LatticeLayout!D550</f>
        <v>1314</v>
      </c>
      <c r="E550" s="26" t="str">
        <f>LatticeLayout!E550</f>
        <v>LS1_CB02:BLM_D1314</v>
      </c>
      <c r="F550" s="26">
        <f>LatticeLayout!F550</f>
        <v>0</v>
      </c>
      <c r="G550" s="26" t="str">
        <f>LatticeLayout!G550</f>
        <v>outside loss monitor</v>
      </c>
      <c r="H550" s="26">
        <f>LatticeLayout!H550</f>
        <v>0</v>
      </c>
      <c r="I550" s="26">
        <f>LatticeLayout!I550</f>
        <v>0</v>
      </c>
      <c r="J550" s="26">
        <f>LatticeLayout!J550</f>
        <v>0</v>
      </c>
      <c r="K550" s="26">
        <f>LatticeLayout!K550</f>
        <v>0</v>
      </c>
      <c r="L550" s="26">
        <f>LatticeLayout!O550</f>
        <v>41.094000000000001</v>
      </c>
      <c r="M550" s="26">
        <f>LatticeLayout!P550</f>
        <v>423.0996045</v>
      </c>
      <c r="N550" s="26">
        <f>LatticeLayout!Q550</f>
        <v>337.10551340763129</v>
      </c>
      <c r="O550" s="26">
        <f t="shared" si="51"/>
        <v>337.10551340763129</v>
      </c>
      <c r="P550" s="26">
        <f t="shared" si="52"/>
        <v>423.0996045</v>
      </c>
      <c r="Q550" s="26">
        <f t="shared" si="53"/>
        <v>41.094000000000001</v>
      </c>
      <c r="R550" s="26">
        <f t="shared" si="49"/>
        <v>270</v>
      </c>
      <c r="S550" s="26">
        <f t="shared" si="50"/>
        <v>0</v>
      </c>
      <c r="T550" s="26">
        <v>0</v>
      </c>
      <c r="U550"/>
      <c r="V550"/>
      <c r="W550"/>
      <c r="X550"/>
    </row>
    <row r="551" spans="1:24" ht="12.75" hidden="1" customHeight="1">
      <c r="A551" s="26">
        <f>LatticeLayout!A551</f>
        <v>0</v>
      </c>
      <c r="B551" s="26">
        <f>LatticeLayout!B551</f>
        <v>0</v>
      </c>
      <c r="C551" s="26">
        <f>LatticeLayout!C551</f>
        <v>0</v>
      </c>
      <c r="D551" s="26">
        <f>LatticeLayout!D551</f>
        <v>0</v>
      </c>
      <c r="E551" s="26">
        <f>LatticeLayout!E551</f>
        <v>0</v>
      </c>
      <c r="F551" s="26">
        <f>LatticeLayout!F551</f>
        <v>0</v>
      </c>
      <c r="G551" s="26" t="str">
        <f>LatticeLayout!G551</f>
        <v>bellow</v>
      </c>
      <c r="H551" s="26">
        <f>LatticeLayout!H551</f>
        <v>0</v>
      </c>
      <c r="I551" s="26">
        <f>LatticeLayout!I551</f>
        <v>0</v>
      </c>
      <c r="J551" s="26">
        <f>LatticeLayout!J551</f>
        <v>0</v>
      </c>
      <c r="K551" s="26">
        <f>LatticeLayout!K551</f>
        <v>9.650984E-2</v>
      </c>
      <c r="L551" s="26">
        <f>LatticeLayout!O551</f>
        <v>41.094000000000001</v>
      </c>
      <c r="M551" s="26">
        <f>LatticeLayout!P551</f>
        <v>423.0996045</v>
      </c>
      <c r="N551" s="26">
        <f>LatticeLayout!Q551</f>
        <v>337.00900356763128</v>
      </c>
      <c r="O551" s="26">
        <f t="shared" si="51"/>
        <v>337.05725848763132</v>
      </c>
      <c r="P551" s="26">
        <f t="shared" si="52"/>
        <v>423.0996045</v>
      </c>
      <c r="Q551" s="26">
        <f t="shared" si="53"/>
        <v>41.094000000000001</v>
      </c>
      <c r="R551" s="26">
        <f t="shared" si="49"/>
        <v>270</v>
      </c>
      <c r="S551" s="26">
        <f t="shared" si="50"/>
        <v>0</v>
      </c>
      <c r="T551" s="26">
        <v>0</v>
      </c>
      <c r="U551"/>
      <c r="V551"/>
      <c r="W551"/>
      <c r="X551"/>
    </row>
    <row r="552" spans="1:24" ht="12.75" customHeight="1">
      <c r="A552" s="26" t="str">
        <f>LatticeLayout!A552</f>
        <v>LS1</v>
      </c>
      <c r="B552" s="26" t="str">
        <f>LatticeLayout!B552</f>
        <v>CB02</v>
      </c>
      <c r="C552" s="26" t="str">
        <f>LatticeLayout!C552</f>
        <v>BPM</v>
      </c>
      <c r="D552" s="26">
        <f>LatticeLayout!D552</f>
        <v>1315</v>
      </c>
      <c r="E552" s="26" t="str">
        <f>LatticeLayout!E552</f>
        <v>LS1_CB02:BPM_D1315</v>
      </c>
      <c r="F552" s="26" t="str">
        <f>LatticeLayout!F552</f>
        <v>BPM6</v>
      </c>
      <c r="G552" s="26" t="str">
        <f>LatticeLayout!G552</f>
        <v>position monitor, BPMc</v>
      </c>
      <c r="H552" s="26">
        <f>LatticeLayout!H552</f>
        <v>40</v>
      </c>
      <c r="I552" s="26">
        <f>LatticeLayout!I552</f>
        <v>0</v>
      </c>
      <c r="J552" s="26">
        <f>LatticeLayout!J552</f>
        <v>0</v>
      </c>
      <c r="K552" s="26">
        <f>LatticeLayout!K552</f>
        <v>0</v>
      </c>
      <c r="L552" s="26">
        <f>LatticeLayout!O552</f>
        <v>41.094000000000001</v>
      </c>
      <c r="M552" s="26">
        <f>LatticeLayout!P552</f>
        <v>423.0996045</v>
      </c>
      <c r="N552" s="26">
        <f>LatticeLayout!Q552</f>
        <v>337.00900356763128</v>
      </c>
      <c r="O552" s="26">
        <f t="shared" si="51"/>
        <v>337.00900356763128</v>
      </c>
      <c r="P552" s="26">
        <f t="shared" si="52"/>
        <v>423.0996045</v>
      </c>
      <c r="Q552" s="26">
        <f t="shared" si="53"/>
        <v>41.094000000000001</v>
      </c>
      <c r="R552" s="26">
        <f t="shared" si="49"/>
        <v>270</v>
      </c>
      <c r="S552" s="26">
        <f t="shared" si="50"/>
        <v>0</v>
      </c>
      <c r="T552" s="26">
        <v>0</v>
      </c>
      <c r="U552"/>
      <c r="V552"/>
      <c r="W552"/>
      <c r="X552"/>
    </row>
    <row r="553" spans="1:24" ht="12.75" customHeight="1">
      <c r="A553" s="26">
        <f>LatticeLayout!A553</f>
        <v>0</v>
      </c>
      <c r="B553" s="26">
        <f>LatticeLayout!B553</f>
        <v>0</v>
      </c>
      <c r="C553" s="26">
        <f>LatticeLayout!C553</f>
        <v>0</v>
      </c>
      <c r="D553" s="26">
        <f>LatticeLayout!D553</f>
        <v>0</v>
      </c>
      <c r="E553" s="26">
        <f>LatticeLayout!E553</f>
        <v>0</v>
      </c>
      <c r="F553" s="26">
        <f>LatticeLayout!F553</f>
        <v>0</v>
      </c>
      <c r="G553" s="26" t="str">
        <f>LatticeLayout!G553</f>
        <v>BPM-box</v>
      </c>
      <c r="H553" s="26">
        <f>LatticeLayout!H553</f>
        <v>0</v>
      </c>
      <c r="I553" s="26">
        <f>LatticeLayout!I553</f>
        <v>0</v>
      </c>
      <c r="J553" s="26">
        <f>LatticeLayout!J553</f>
        <v>0</v>
      </c>
      <c r="K553" s="26">
        <f>LatticeLayout!K553</f>
        <v>5.5879999999999999E-2</v>
      </c>
      <c r="L553" s="26">
        <f>LatticeLayout!O553</f>
        <v>41.094000000000001</v>
      </c>
      <c r="M553" s="26">
        <f>LatticeLayout!P553</f>
        <v>423.0996045</v>
      </c>
      <c r="N553" s="26">
        <f>LatticeLayout!Q553</f>
        <v>336.95312356763128</v>
      </c>
      <c r="O553" s="26">
        <f t="shared" si="51"/>
        <v>336.98106356763128</v>
      </c>
      <c r="P553" s="26">
        <f t="shared" si="52"/>
        <v>423.0996045</v>
      </c>
      <c r="Q553" s="26">
        <f t="shared" si="53"/>
        <v>41.094000000000001</v>
      </c>
      <c r="R553" s="26">
        <f t="shared" si="49"/>
        <v>270</v>
      </c>
      <c r="S553" s="26">
        <f t="shared" si="50"/>
        <v>0</v>
      </c>
      <c r="T553" s="26">
        <v>0</v>
      </c>
      <c r="U553"/>
      <c r="V553"/>
      <c r="W553"/>
      <c r="X553"/>
    </row>
    <row r="554" spans="1:24" hidden="1">
      <c r="A554" s="26">
        <f>LatticeLayout!A554</f>
        <v>0</v>
      </c>
      <c r="B554" s="26">
        <f>LatticeLayout!B554</f>
        <v>0</v>
      </c>
      <c r="C554" s="26">
        <f>LatticeLayout!C554</f>
        <v>0</v>
      </c>
      <c r="D554" s="26">
        <f>LatticeLayout!D554</f>
        <v>0</v>
      </c>
      <c r="E554" s="26">
        <f>LatticeLayout!E554</f>
        <v>0</v>
      </c>
      <c r="F554" s="26">
        <f>LatticeLayout!F554</f>
        <v>0</v>
      </c>
      <c r="G554" s="26" t="str">
        <f>LatticeLayout!G554</f>
        <v>solenoid-entry</v>
      </c>
      <c r="H554" s="26">
        <f>LatticeLayout!H554</f>
        <v>40</v>
      </c>
      <c r="I554" s="26">
        <f>LatticeLayout!I554</f>
        <v>0</v>
      </c>
      <c r="J554" s="26">
        <f>LatticeLayout!J554</f>
        <v>0</v>
      </c>
      <c r="K554" s="26">
        <f>LatticeLayout!K554</f>
        <v>7.6135999999999995E-2</v>
      </c>
      <c r="L554" s="26">
        <f>LatticeLayout!O554</f>
        <v>41.094000000000001</v>
      </c>
      <c r="M554" s="26">
        <f>LatticeLayout!P554</f>
        <v>423.0996045</v>
      </c>
      <c r="N554" s="26">
        <f>LatticeLayout!Q554</f>
        <v>336.87698756763126</v>
      </c>
      <c r="O554" s="26">
        <f t="shared" si="51"/>
        <v>336.91505556763127</v>
      </c>
      <c r="P554" s="26">
        <f t="shared" si="52"/>
        <v>423.0996045</v>
      </c>
      <c r="Q554" s="26">
        <f t="shared" si="53"/>
        <v>41.094000000000001</v>
      </c>
      <c r="R554" s="26">
        <f t="shared" si="49"/>
        <v>270</v>
      </c>
      <c r="S554" s="26">
        <f t="shared" si="50"/>
        <v>0</v>
      </c>
      <c r="T554" s="26">
        <v>0</v>
      </c>
      <c r="U554"/>
      <c r="V554"/>
      <c r="W554"/>
      <c r="X554"/>
    </row>
    <row r="555" spans="1:24" ht="12.75" customHeight="1">
      <c r="A555" s="26" t="str">
        <f>LatticeLayout!A555</f>
        <v>LS1</v>
      </c>
      <c r="B555" s="26" t="str">
        <f>LatticeLayout!B555</f>
        <v>CB02</v>
      </c>
      <c r="C555" s="26" t="str">
        <f>LatticeLayout!C555</f>
        <v>SOL2</v>
      </c>
      <c r="D555" s="26">
        <f>LatticeLayout!D555</f>
        <v>1319</v>
      </c>
      <c r="E555" s="26" t="str">
        <f>LatticeLayout!E555</f>
        <v>LS1_CB02:SOL2_D1319</v>
      </c>
      <c r="F555" s="26" t="str">
        <f>LatticeLayout!F555</f>
        <v>S2</v>
      </c>
      <c r="G555" s="26" t="str">
        <f>LatticeLayout!G555</f>
        <v>solenoid+correctors</v>
      </c>
      <c r="H555" s="26">
        <f>LatticeLayout!H555</f>
        <v>40</v>
      </c>
      <c r="I555" s="26">
        <f>LatticeLayout!I555</f>
        <v>0</v>
      </c>
      <c r="J555" s="26">
        <f>LatticeLayout!J555</f>
        <v>0</v>
      </c>
      <c r="K555" s="26">
        <f>LatticeLayout!K555</f>
        <v>0.5</v>
      </c>
      <c r="L555" s="26">
        <f>LatticeLayout!O555</f>
        <v>41.094000000000001</v>
      </c>
      <c r="M555" s="26">
        <f>LatticeLayout!P555</f>
        <v>423.0996045</v>
      </c>
      <c r="N555" s="26">
        <f>LatticeLayout!Q555</f>
        <v>336.37698756763126</v>
      </c>
      <c r="O555" s="26">
        <f t="shared" si="51"/>
        <v>336.62698756763126</v>
      </c>
      <c r="P555" s="26">
        <f t="shared" si="52"/>
        <v>423.0996045</v>
      </c>
      <c r="Q555" s="26">
        <f t="shared" si="53"/>
        <v>41.094000000000001</v>
      </c>
      <c r="R555" s="26">
        <f t="shared" si="49"/>
        <v>270</v>
      </c>
      <c r="S555" s="26">
        <f t="shared" si="50"/>
        <v>0</v>
      </c>
      <c r="T555" s="26">
        <v>0</v>
      </c>
      <c r="U555"/>
      <c r="V555"/>
      <c r="W555"/>
      <c r="X555"/>
    </row>
    <row r="556" spans="1:24" ht="12.75" hidden="1" customHeight="1">
      <c r="A556" s="26">
        <f>LatticeLayout!A556</f>
        <v>0</v>
      </c>
      <c r="B556" s="26">
        <f>LatticeLayout!B556</f>
        <v>0</v>
      </c>
      <c r="C556" s="26">
        <f>LatticeLayout!C556</f>
        <v>0</v>
      </c>
      <c r="D556" s="26">
        <f>LatticeLayout!D556</f>
        <v>0</v>
      </c>
      <c r="E556" s="26">
        <f>LatticeLayout!E556</f>
        <v>0</v>
      </c>
      <c r="F556" s="26">
        <f>LatticeLayout!F556</f>
        <v>0</v>
      </c>
      <c r="G556" s="26" t="str">
        <f>LatticeLayout!G556</f>
        <v>solenoid-exit</v>
      </c>
      <c r="H556" s="26">
        <f>LatticeLayout!H556</f>
        <v>40</v>
      </c>
      <c r="I556" s="26">
        <f>LatticeLayout!I556</f>
        <v>0</v>
      </c>
      <c r="J556" s="26">
        <f>LatticeLayout!J556</f>
        <v>0</v>
      </c>
      <c r="K556" s="26">
        <f>LatticeLayout!K556</f>
        <v>7.6135999999999995E-2</v>
      </c>
      <c r="L556" s="26">
        <f>LatticeLayout!O556</f>
        <v>41.094000000000001</v>
      </c>
      <c r="M556" s="26">
        <f>LatticeLayout!P556</f>
        <v>423.0996045</v>
      </c>
      <c r="N556" s="26">
        <f>LatticeLayout!Q556</f>
        <v>336.30085156763124</v>
      </c>
      <c r="O556" s="26">
        <f t="shared" si="51"/>
        <v>336.33891956763125</v>
      </c>
      <c r="P556" s="26">
        <f t="shared" si="52"/>
        <v>423.0996045</v>
      </c>
      <c r="Q556" s="26">
        <f t="shared" si="53"/>
        <v>41.094000000000001</v>
      </c>
      <c r="R556" s="26">
        <f t="shared" si="49"/>
        <v>270</v>
      </c>
      <c r="S556" s="26">
        <f t="shared" si="50"/>
        <v>0</v>
      </c>
      <c r="T556" s="26">
        <v>0</v>
      </c>
      <c r="U556"/>
      <c r="V556"/>
      <c r="W556"/>
      <c r="X556"/>
    </row>
    <row r="557" spans="1:24" ht="12.75" hidden="1" customHeight="1">
      <c r="A557" s="26">
        <f>LatticeLayout!A557</f>
        <v>0</v>
      </c>
      <c r="B557" s="26">
        <f>LatticeLayout!B557</f>
        <v>0</v>
      </c>
      <c r="C557" s="26">
        <f>LatticeLayout!C557</f>
        <v>0</v>
      </c>
      <c r="D557" s="26">
        <f>LatticeLayout!D557</f>
        <v>0</v>
      </c>
      <c r="E557" s="26">
        <f>LatticeLayout!E557</f>
        <v>0</v>
      </c>
      <c r="F557" s="26">
        <f>LatticeLayout!F557</f>
        <v>0</v>
      </c>
      <c r="G557" s="26" t="str">
        <f>LatticeLayout!G557</f>
        <v>bellow</v>
      </c>
      <c r="H557" s="26">
        <f>LatticeLayout!H557</f>
        <v>0</v>
      </c>
      <c r="I557" s="26">
        <f>LatticeLayout!I557</f>
        <v>0</v>
      </c>
      <c r="J557" s="26">
        <f>LatticeLayout!J557</f>
        <v>0</v>
      </c>
      <c r="K557" s="26">
        <f>LatticeLayout!K557</f>
        <v>9.9516999999999994E-2</v>
      </c>
      <c r="L557" s="26">
        <f>LatticeLayout!O557</f>
        <v>41.094000000000001</v>
      </c>
      <c r="M557" s="26">
        <f>LatticeLayout!P557</f>
        <v>423.0996045</v>
      </c>
      <c r="N557" s="26">
        <f>LatticeLayout!Q557</f>
        <v>336.20133456763125</v>
      </c>
      <c r="O557" s="26">
        <f t="shared" si="51"/>
        <v>336.25109306763125</v>
      </c>
      <c r="P557" s="26">
        <f t="shared" si="52"/>
        <v>423.0996045</v>
      </c>
      <c r="Q557" s="26">
        <f t="shared" si="53"/>
        <v>41.094000000000001</v>
      </c>
      <c r="R557" s="26">
        <f t="shared" si="49"/>
        <v>270</v>
      </c>
      <c r="S557" s="26">
        <f t="shared" si="50"/>
        <v>0</v>
      </c>
      <c r="T557" s="26">
        <v>0</v>
      </c>
      <c r="U557"/>
      <c r="V557"/>
      <c r="W557"/>
      <c r="X557"/>
    </row>
    <row r="558" spans="1:24">
      <c r="A558" s="26" t="str">
        <f>LatticeLayout!A558</f>
        <v>LS1</v>
      </c>
      <c r="B558" s="26" t="str">
        <f>LatticeLayout!B558</f>
        <v>CB02</v>
      </c>
      <c r="C558" s="26" t="str">
        <f>LatticeLayout!C558</f>
        <v>CAV5</v>
      </c>
      <c r="D558" s="26">
        <f>LatticeLayout!D558</f>
        <v>1325</v>
      </c>
      <c r="E558" s="26" t="str">
        <f>LatticeLayout!E558</f>
        <v>LS1_CB02:CAV5_D1325</v>
      </c>
      <c r="F558" s="26">
        <f>LatticeLayout!F558</f>
        <v>0</v>
      </c>
      <c r="G558" s="26" t="str">
        <f>LatticeLayout!G558</f>
        <v>b08 resonator</v>
      </c>
      <c r="H558" s="26">
        <f>LatticeLayout!H558</f>
        <v>34</v>
      </c>
      <c r="I558" s="26">
        <f>LatticeLayout!I558</f>
        <v>0</v>
      </c>
      <c r="J558" s="26">
        <f>LatticeLayout!J558</f>
        <v>0</v>
      </c>
      <c r="K558" s="26">
        <f>LatticeLayout!K558</f>
        <v>0.29817100000000002</v>
      </c>
      <c r="L558" s="26">
        <f>LatticeLayout!O558</f>
        <v>41.094000000000001</v>
      </c>
      <c r="M558" s="26">
        <f>LatticeLayout!P558</f>
        <v>423.0996045</v>
      </c>
      <c r="N558" s="26">
        <f>LatticeLayout!Q558</f>
        <v>335.90316356763122</v>
      </c>
      <c r="O558" s="26">
        <f t="shared" si="51"/>
        <v>336.05224906763124</v>
      </c>
      <c r="P558" s="26">
        <f t="shared" si="52"/>
        <v>423.0996045</v>
      </c>
      <c r="Q558" s="26">
        <f t="shared" si="53"/>
        <v>41.094000000000001</v>
      </c>
      <c r="R558" s="26">
        <f t="shared" si="49"/>
        <v>270</v>
      </c>
      <c r="S558" s="26">
        <f t="shared" si="50"/>
        <v>0</v>
      </c>
      <c r="T558" s="26">
        <v>0</v>
      </c>
      <c r="U558"/>
      <c r="V558"/>
      <c r="W558"/>
      <c r="X558"/>
    </row>
    <row r="559" spans="1:24" ht="12.75" hidden="1" customHeight="1">
      <c r="A559" s="26">
        <f>LatticeLayout!A559</f>
        <v>0</v>
      </c>
      <c r="B559" s="26">
        <f>LatticeLayout!B559</f>
        <v>0</v>
      </c>
      <c r="C559" s="26">
        <f>LatticeLayout!C559</f>
        <v>0</v>
      </c>
      <c r="D559" s="26">
        <f>LatticeLayout!D559</f>
        <v>0</v>
      </c>
      <c r="E559" s="26">
        <f>LatticeLayout!E559</f>
        <v>0</v>
      </c>
      <c r="F559" s="26">
        <f>LatticeLayout!F559</f>
        <v>0</v>
      </c>
      <c r="G559" s="26">
        <f>LatticeLayout!G559</f>
        <v>0</v>
      </c>
      <c r="H559" s="26">
        <f>LatticeLayout!H559</f>
        <v>0</v>
      </c>
      <c r="I559" s="26">
        <f>LatticeLayout!I559</f>
        <v>0</v>
      </c>
      <c r="J559" s="26">
        <f>LatticeLayout!J559</f>
        <v>0</v>
      </c>
      <c r="K559" s="26">
        <f>LatticeLayout!K559</f>
        <v>0</v>
      </c>
      <c r="L559" s="26">
        <f>LatticeLayout!O559</f>
        <v>41.094000000000001</v>
      </c>
      <c r="M559" s="26">
        <f>LatticeLayout!P559</f>
        <v>423.0996045</v>
      </c>
      <c r="N559" s="26">
        <f>LatticeLayout!Q559</f>
        <v>335.90316356763122</v>
      </c>
      <c r="O559" s="26">
        <f t="shared" si="51"/>
        <v>335.90316356763122</v>
      </c>
      <c r="P559" s="26">
        <f t="shared" si="52"/>
        <v>423.0996045</v>
      </c>
      <c r="Q559" s="26">
        <f t="shared" si="53"/>
        <v>41.094000000000001</v>
      </c>
      <c r="R559" s="26">
        <f t="shared" si="49"/>
        <v>270</v>
      </c>
      <c r="S559" s="26">
        <f t="shared" si="50"/>
        <v>0</v>
      </c>
      <c r="T559" s="26">
        <v>0</v>
      </c>
      <c r="U559"/>
      <c r="V559"/>
      <c r="W559"/>
      <c r="X559"/>
    </row>
    <row r="560" spans="1:24" ht="12.75" hidden="1" customHeight="1">
      <c r="A560" s="26">
        <f>LatticeLayout!A560</f>
        <v>0</v>
      </c>
      <c r="B560" s="26">
        <f>LatticeLayout!B560</f>
        <v>0</v>
      </c>
      <c r="C560" s="26">
        <f>LatticeLayout!C560</f>
        <v>0</v>
      </c>
      <c r="D560" s="26">
        <f>LatticeLayout!D560</f>
        <v>0</v>
      </c>
      <c r="E560" s="26">
        <f>LatticeLayout!E560</f>
        <v>0</v>
      </c>
      <c r="F560" s="26">
        <f>LatticeLayout!F560</f>
        <v>0</v>
      </c>
      <c r="G560" s="26">
        <f>LatticeLayout!G560</f>
        <v>0</v>
      </c>
      <c r="H560" s="26">
        <f>LatticeLayout!H560</f>
        <v>0</v>
      </c>
      <c r="I560" s="26">
        <f>LatticeLayout!I560</f>
        <v>0</v>
      </c>
      <c r="J560" s="26">
        <f>LatticeLayout!J560</f>
        <v>0</v>
      </c>
      <c r="K560" s="26">
        <f>LatticeLayout!K560</f>
        <v>0</v>
      </c>
      <c r="L560" s="26">
        <f>LatticeLayout!O560</f>
        <v>41.094000000000001</v>
      </c>
      <c r="M560" s="26">
        <f>LatticeLayout!P560</f>
        <v>423.0996045</v>
      </c>
      <c r="N560" s="26">
        <f>LatticeLayout!Q560</f>
        <v>335.90316356763122</v>
      </c>
      <c r="O560" s="26">
        <f t="shared" si="51"/>
        <v>335.90316356763122</v>
      </c>
      <c r="P560" s="26">
        <f t="shared" si="52"/>
        <v>423.0996045</v>
      </c>
      <c r="Q560" s="26">
        <f t="shared" si="53"/>
        <v>41.094000000000001</v>
      </c>
      <c r="R560" s="26">
        <f t="shared" si="49"/>
        <v>270</v>
      </c>
      <c r="S560" s="26">
        <f t="shared" si="50"/>
        <v>0</v>
      </c>
      <c r="T560" s="26">
        <v>0</v>
      </c>
      <c r="U560"/>
      <c r="V560"/>
      <c r="W560"/>
      <c r="X560"/>
    </row>
    <row r="561" spans="1:24" ht="12.75" hidden="1" customHeight="1">
      <c r="A561" s="26">
        <f>LatticeLayout!A561</f>
        <v>0</v>
      </c>
      <c r="B561" s="26">
        <f>LatticeLayout!B561</f>
        <v>0</v>
      </c>
      <c r="C561" s="26">
        <f>LatticeLayout!C561</f>
        <v>0</v>
      </c>
      <c r="D561" s="26">
        <f>LatticeLayout!D561</f>
        <v>0</v>
      </c>
      <c r="E561" s="26">
        <f>LatticeLayout!E561</f>
        <v>0</v>
      </c>
      <c r="F561" s="26">
        <f>LatticeLayout!F561</f>
        <v>0</v>
      </c>
      <c r="G561" s="26" t="str">
        <f>LatticeLayout!G561</f>
        <v>bellow</v>
      </c>
      <c r="H561" s="26">
        <f>LatticeLayout!H561</f>
        <v>0</v>
      </c>
      <c r="I561" s="26">
        <f>LatticeLayout!I561</f>
        <v>0</v>
      </c>
      <c r="J561" s="26">
        <f>LatticeLayout!J561</f>
        <v>0</v>
      </c>
      <c r="K561" s="26">
        <f>LatticeLayout!K561</f>
        <v>9.9516999999999994E-2</v>
      </c>
      <c r="L561" s="26">
        <f>LatticeLayout!O561</f>
        <v>41.094000000000001</v>
      </c>
      <c r="M561" s="26">
        <f>LatticeLayout!P561</f>
        <v>423.0996045</v>
      </c>
      <c r="N561" s="26">
        <f>LatticeLayout!Q561</f>
        <v>335.80364656763123</v>
      </c>
      <c r="O561" s="26">
        <f t="shared" si="51"/>
        <v>335.85340506763123</v>
      </c>
      <c r="P561" s="26">
        <f t="shared" si="52"/>
        <v>423.0996045</v>
      </c>
      <c r="Q561" s="26">
        <f t="shared" si="53"/>
        <v>41.094000000000001</v>
      </c>
      <c r="R561" s="26">
        <f t="shared" si="49"/>
        <v>270</v>
      </c>
      <c r="S561" s="26">
        <f t="shared" si="50"/>
        <v>0</v>
      </c>
      <c r="T561" s="26">
        <v>0</v>
      </c>
      <c r="U561"/>
      <c r="V561"/>
      <c r="W561"/>
      <c r="X561"/>
    </row>
    <row r="562" spans="1:24" ht="12.75" customHeight="1">
      <c r="A562" s="26" t="str">
        <f>LatticeLayout!A562</f>
        <v>LS1</v>
      </c>
      <c r="B562" s="26" t="str">
        <f>LatticeLayout!B562</f>
        <v>CB02</v>
      </c>
      <c r="C562" s="26" t="str">
        <f>LatticeLayout!C562</f>
        <v>CAV6</v>
      </c>
      <c r="D562" s="26">
        <f>LatticeLayout!D562</f>
        <v>1329</v>
      </c>
      <c r="E562" s="26" t="str">
        <f>LatticeLayout!E562</f>
        <v>LS1_CB02:CAV6_D1329</v>
      </c>
      <c r="F562" s="26">
        <f>LatticeLayout!F562</f>
        <v>0</v>
      </c>
      <c r="G562" s="26" t="str">
        <f>LatticeLayout!G562</f>
        <v>b08 resonator</v>
      </c>
      <c r="H562" s="26">
        <f>LatticeLayout!H562</f>
        <v>34</v>
      </c>
      <c r="I562" s="26">
        <f>LatticeLayout!I562</f>
        <v>0</v>
      </c>
      <c r="J562" s="26">
        <f>LatticeLayout!J562</f>
        <v>0</v>
      </c>
      <c r="K562" s="26">
        <f>LatticeLayout!K562</f>
        <v>0.29817100000000002</v>
      </c>
      <c r="L562" s="26">
        <f>LatticeLayout!O562</f>
        <v>41.094000000000001</v>
      </c>
      <c r="M562" s="26">
        <f>LatticeLayout!P562</f>
        <v>423.0996045</v>
      </c>
      <c r="N562" s="26">
        <f>LatticeLayout!Q562</f>
        <v>335.50547556763121</v>
      </c>
      <c r="O562" s="26">
        <f t="shared" si="51"/>
        <v>335.65456106763122</v>
      </c>
      <c r="P562" s="26">
        <f t="shared" si="52"/>
        <v>423.0996045</v>
      </c>
      <c r="Q562" s="26">
        <f t="shared" si="53"/>
        <v>41.094000000000001</v>
      </c>
      <c r="R562" s="26">
        <f t="shared" si="49"/>
        <v>270</v>
      </c>
      <c r="S562" s="26">
        <f t="shared" si="50"/>
        <v>0</v>
      </c>
      <c r="T562" s="26">
        <v>0</v>
      </c>
      <c r="U562"/>
      <c r="V562"/>
      <c r="W562"/>
      <c r="X562"/>
    </row>
    <row r="563" spans="1:24" hidden="1">
      <c r="A563" s="26">
        <f>LatticeLayout!A563</f>
        <v>0</v>
      </c>
      <c r="B563" s="26">
        <f>LatticeLayout!B563</f>
        <v>0</v>
      </c>
      <c r="C563" s="26">
        <f>LatticeLayout!C563</f>
        <v>0</v>
      </c>
      <c r="D563" s="26">
        <f>LatticeLayout!D563</f>
        <v>0</v>
      </c>
      <c r="E563" s="26">
        <f>LatticeLayout!E563</f>
        <v>0</v>
      </c>
      <c r="F563" s="26">
        <f>LatticeLayout!F563</f>
        <v>0</v>
      </c>
      <c r="G563" s="26">
        <f>LatticeLayout!G563</f>
        <v>0</v>
      </c>
      <c r="H563" s="26">
        <f>LatticeLayout!H563</f>
        <v>0</v>
      </c>
      <c r="I563" s="26">
        <f>LatticeLayout!I563</f>
        <v>0</v>
      </c>
      <c r="J563" s="26">
        <f>LatticeLayout!J563</f>
        <v>0</v>
      </c>
      <c r="K563" s="26">
        <f>LatticeLayout!K563</f>
        <v>0</v>
      </c>
      <c r="L563" s="26">
        <f>LatticeLayout!O563</f>
        <v>41.094000000000001</v>
      </c>
      <c r="M563" s="26">
        <f>LatticeLayout!P563</f>
        <v>423.0996045</v>
      </c>
      <c r="N563" s="26">
        <f>LatticeLayout!Q563</f>
        <v>335.50547556763121</v>
      </c>
      <c r="O563" s="26">
        <f t="shared" si="51"/>
        <v>335.50547556763121</v>
      </c>
      <c r="P563" s="26">
        <f t="shared" si="52"/>
        <v>423.0996045</v>
      </c>
      <c r="Q563" s="26">
        <f t="shared" si="53"/>
        <v>41.094000000000001</v>
      </c>
      <c r="R563" s="26">
        <f t="shared" si="49"/>
        <v>270</v>
      </c>
      <c r="S563" s="26">
        <f t="shared" si="50"/>
        <v>0</v>
      </c>
      <c r="T563" s="26">
        <v>0</v>
      </c>
      <c r="U563"/>
      <c r="V563"/>
      <c r="W563"/>
      <c r="X563"/>
    </row>
    <row r="564" spans="1:24" ht="12.75" hidden="1" customHeight="1">
      <c r="A564" s="26">
        <f>LatticeLayout!A564</f>
        <v>0</v>
      </c>
      <c r="B564" s="26">
        <f>LatticeLayout!B564</f>
        <v>0</v>
      </c>
      <c r="C564" s="26">
        <f>LatticeLayout!C564</f>
        <v>0</v>
      </c>
      <c r="D564" s="26">
        <f>LatticeLayout!D564</f>
        <v>0</v>
      </c>
      <c r="E564" s="26">
        <f>LatticeLayout!E564</f>
        <v>0</v>
      </c>
      <c r="F564" s="26">
        <f>LatticeLayout!F564</f>
        <v>0</v>
      </c>
      <c r="G564" s="26">
        <f>LatticeLayout!G564</f>
        <v>0</v>
      </c>
      <c r="H564" s="26">
        <f>LatticeLayout!H564</f>
        <v>0</v>
      </c>
      <c r="I564" s="26">
        <f>LatticeLayout!I564</f>
        <v>0</v>
      </c>
      <c r="J564" s="26">
        <f>LatticeLayout!J564</f>
        <v>0</v>
      </c>
      <c r="K564" s="26">
        <f>LatticeLayout!K564</f>
        <v>0</v>
      </c>
      <c r="L564" s="26">
        <f>LatticeLayout!O564</f>
        <v>41.094000000000001</v>
      </c>
      <c r="M564" s="26">
        <f>LatticeLayout!P564</f>
        <v>423.0996045</v>
      </c>
      <c r="N564" s="26">
        <f>LatticeLayout!Q564</f>
        <v>335.50547556763121</v>
      </c>
      <c r="O564" s="26">
        <f t="shared" si="51"/>
        <v>335.50547556763121</v>
      </c>
      <c r="P564" s="26">
        <f t="shared" si="52"/>
        <v>423.0996045</v>
      </c>
      <c r="Q564" s="26">
        <f t="shared" si="53"/>
        <v>41.094000000000001</v>
      </c>
      <c r="R564" s="26">
        <f t="shared" si="49"/>
        <v>270</v>
      </c>
      <c r="S564" s="26">
        <f t="shared" si="50"/>
        <v>0</v>
      </c>
      <c r="T564" s="26">
        <v>0</v>
      </c>
      <c r="U564"/>
      <c r="V564"/>
      <c r="W564"/>
      <c r="X564"/>
    </row>
    <row r="565" spans="1:24" ht="12.75" hidden="1" customHeight="1">
      <c r="A565" s="26">
        <f>LatticeLayout!A565</f>
        <v>0</v>
      </c>
      <c r="B565" s="26">
        <f>LatticeLayout!B565</f>
        <v>0</v>
      </c>
      <c r="C565" s="26">
        <f>LatticeLayout!C565</f>
        <v>0</v>
      </c>
      <c r="D565" s="26">
        <f>LatticeLayout!D565</f>
        <v>0</v>
      </c>
      <c r="E565" s="26">
        <f>LatticeLayout!E565</f>
        <v>0</v>
      </c>
      <c r="F565" s="26">
        <f>LatticeLayout!F565</f>
        <v>0</v>
      </c>
      <c r="G565" s="26" t="str">
        <f>LatticeLayout!G565</f>
        <v>bellow</v>
      </c>
      <c r="H565" s="26">
        <f>LatticeLayout!H565</f>
        <v>0</v>
      </c>
      <c r="I565" s="26">
        <f>LatticeLayout!I565</f>
        <v>0</v>
      </c>
      <c r="J565" s="26">
        <f>LatticeLayout!J565</f>
        <v>0</v>
      </c>
      <c r="K565" s="26">
        <f>LatticeLayout!K565</f>
        <v>9.9516999999999994E-2</v>
      </c>
      <c r="L565" s="26">
        <f>LatticeLayout!O565</f>
        <v>41.094000000000001</v>
      </c>
      <c r="M565" s="26">
        <f>LatticeLayout!P565</f>
        <v>423.0996045</v>
      </c>
      <c r="N565" s="26">
        <f>LatticeLayout!Q565</f>
        <v>335.40595856763122</v>
      </c>
      <c r="O565" s="26">
        <f t="shared" si="51"/>
        <v>335.45571706763121</v>
      </c>
      <c r="P565" s="26">
        <f t="shared" si="52"/>
        <v>423.0996045</v>
      </c>
      <c r="Q565" s="26">
        <f t="shared" si="53"/>
        <v>41.094000000000001</v>
      </c>
      <c r="R565" s="26">
        <f t="shared" si="49"/>
        <v>270</v>
      </c>
      <c r="S565" s="26">
        <f t="shared" si="50"/>
        <v>0</v>
      </c>
      <c r="T565" s="26">
        <v>0</v>
      </c>
      <c r="U565"/>
      <c r="V565"/>
      <c r="W565"/>
      <c r="X565"/>
    </row>
    <row r="566" spans="1:24" ht="12.75" customHeight="1">
      <c r="A566" s="26" t="str">
        <f>LatticeLayout!A566</f>
        <v>LS1</v>
      </c>
      <c r="B566" s="26" t="str">
        <f>LatticeLayout!B566</f>
        <v>CB02</v>
      </c>
      <c r="C566" s="26" t="str">
        <f>LatticeLayout!C566</f>
        <v>CAV7</v>
      </c>
      <c r="D566" s="26">
        <f>LatticeLayout!D566</f>
        <v>1333</v>
      </c>
      <c r="E566" s="26" t="str">
        <f>LatticeLayout!E566</f>
        <v>LS1_CB02:CAV7_D1333</v>
      </c>
      <c r="F566" s="26">
        <f>LatticeLayout!F566</f>
        <v>0</v>
      </c>
      <c r="G566" s="26" t="str">
        <f>LatticeLayout!G566</f>
        <v>b08 resonator</v>
      </c>
      <c r="H566" s="26">
        <f>LatticeLayout!H566</f>
        <v>34</v>
      </c>
      <c r="I566" s="26">
        <f>LatticeLayout!I566</f>
        <v>0</v>
      </c>
      <c r="J566" s="26">
        <f>LatticeLayout!J566</f>
        <v>0</v>
      </c>
      <c r="K566" s="26">
        <f>LatticeLayout!K566</f>
        <v>0.29817100000000002</v>
      </c>
      <c r="L566" s="26">
        <f>LatticeLayout!O566</f>
        <v>41.094000000000001</v>
      </c>
      <c r="M566" s="26">
        <f>LatticeLayout!P566</f>
        <v>423.0996045</v>
      </c>
      <c r="N566" s="26">
        <f>LatticeLayout!Q566</f>
        <v>335.10778756763119</v>
      </c>
      <c r="O566" s="26">
        <f t="shared" si="51"/>
        <v>335.2568730676312</v>
      </c>
      <c r="P566" s="26">
        <f t="shared" si="52"/>
        <v>423.0996045</v>
      </c>
      <c r="Q566" s="26">
        <f t="shared" si="53"/>
        <v>41.094000000000001</v>
      </c>
      <c r="R566" s="26">
        <f t="shared" si="49"/>
        <v>270</v>
      </c>
      <c r="S566" s="26">
        <f t="shared" si="50"/>
        <v>0</v>
      </c>
      <c r="T566" s="26">
        <v>0</v>
      </c>
      <c r="U566"/>
      <c r="V566"/>
      <c r="W566"/>
      <c r="X566"/>
    </row>
    <row r="567" spans="1:24" ht="12.75" hidden="1" customHeight="1">
      <c r="A567" s="26">
        <f>LatticeLayout!A567</f>
        <v>0</v>
      </c>
      <c r="B567" s="26">
        <f>LatticeLayout!B567</f>
        <v>0</v>
      </c>
      <c r="C567" s="26">
        <f>LatticeLayout!C567</f>
        <v>0</v>
      </c>
      <c r="D567" s="26">
        <f>LatticeLayout!D567</f>
        <v>0</v>
      </c>
      <c r="E567" s="26">
        <f>LatticeLayout!E567</f>
        <v>0</v>
      </c>
      <c r="F567" s="26">
        <f>LatticeLayout!F567</f>
        <v>0</v>
      </c>
      <c r="G567" s="26">
        <f>LatticeLayout!G567</f>
        <v>0</v>
      </c>
      <c r="H567" s="26">
        <f>LatticeLayout!H567</f>
        <v>0</v>
      </c>
      <c r="I567" s="26">
        <f>LatticeLayout!I567</f>
        <v>0</v>
      </c>
      <c r="J567" s="26">
        <f>LatticeLayout!J567</f>
        <v>0</v>
      </c>
      <c r="K567" s="26">
        <f>LatticeLayout!K567</f>
        <v>0</v>
      </c>
      <c r="L567" s="26">
        <f>LatticeLayout!O567</f>
        <v>41.094000000000001</v>
      </c>
      <c r="M567" s="26">
        <f>LatticeLayout!P567</f>
        <v>423.0996045</v>
      </c>
      <c r="N567" s="26">
        <f>LatticeLayout!Q567</f>
        <v>335.10778756763119</v>
      </c>
      <c r="O567" s="26">
        <f t="shared" si="51"/>
        <v>335.10778756763119</v>
      </c>
      <c r="P567" s="26">
        <f t="shared" si="52"/>
        <v>423.0996045</v>
      </c>
      <c r="Q567" s="26">
        <f t="shared" si="53"/>
        <v>41.094000000000001</v>
      </c>
      <c r="R567" s="26">
        <f t="shared" si="49"/>
        <v>270</v>
      </c>
      <c r="S567" s="26">
        <f t="shared" si="50"/>
        <v>0</v>
      </c>
      <c r="T567" s="26">
        <v>0</v>
      </c>
      <c r="U567"/>
      <c r="V567"/>
      <c r="W567"/>
      <c r="X567"/>
    </row>
    <row r="568" spans="1:24" hidden="1">
      <c r="A568" s="26" t="str">
        <f>LatticeLayout!A568</f>
        <v>LS1</v>
      </c>
      <c r="B568" s="26" t="str">
        <f>LatticeLayout!B568</f>
        <v>CB02</v>
      </c>
      <c r="C568" s="26" t="str">
        <f>LatticeLayout!C568</f>
        <v>BLM</v>
      </c>
      <c r="D568" s="26">
        <f>LatticeLayout!D568</f>
        <v>1334</v>
      </c>
      <c r="E568" s="26" t="str">
        <f>LatticeLayout!E568</f>
        <v>LS1_CB02:BLM_D1334</v>
      </c>
      <c r="F568" s="26">
        <f>LatticeLayout!F568</f>
        <v>0</v>
      </c>
      <c r="G568" s="26" t="str">
        <f>LatticeLayout!G568</f>
        <v>outside loss monitor</v>
      </c>
      <c r="H568" s="26">
        <f>LatticeLayout!H568</f>
        <v>0</v>
      </c>
      <c r="I568" s="26">
        <f>LatticeLayout!I568</f>
        <v>0</v>
      </c>
      <c r="J568" s="26">
        <f>LatticeLayout!J568</f>
        <v>0</v>
      </c>
      <c r="K568" s="26">
        <f>LatticeLayout!K568</f>
        <v>0</v>
      </c>
      <c r="L568" s="26">
        <f>LatticeLayout!O568</f>
        <v>41.094000000000001</v>
      </c>
      <c r="M568" s="26">
        <f>LatticeLayout!P568</f>
        <v>423.0996045</v>
      </c>
      <c r="N568" s="26">
        <f>LatticeLayout!Q568</f>
        <v>335.10778756763119</v>
      </c>
      <c r="O568" s="26">
        <f t="shared" si="51"/>
        <v>335.10778756763119</v>
      </c>
      <c r="P568" s="26">
        <f t="shared" si="52"/>
        <v>423.0996045</v>
      </c>
      <c r="Q568" s="26">
        <f t="shared" si="53"/>
        <v>41.094000000000001</v>
      </c>
      <c r="R568" s="26">
        <f t="shared" si="49"/>
        <v>270</v>
      </c>
      <c r="S568" s="26">
        <f t="shared" si="50"/>
        <v>0</v>
      </c>
      <c r="T568" s="26">
        <v>0</v>
      </c>
      <c r="U568"/>
      <c r="V568"/>
      <c r="W568"/>
      <c r="X568"/>
    </row>
    <row r="569" spans="1:24" ht="12.75" hidden="1" customHeight="1">
      <c r="A569" s="26">
        <f>LatticeLayout!A569</f>
        <v>0</v>
      </c>
      <c r="B569" s="26">
        <f>LatticeLayout!B569</f>
        <v>0</v>
      </c>
      <c r="C569" s="26">
        <f>LatticeLayout!C569</f>
        <v>0</v>
      </c>
      <c r="D569" s="26">
        <f>LatticeLayout!D569</f>
        <v>0</v>
      </c>
      <c r="E569" s="26">
        <f>LatticeLayout!E569</f>
        <v>0</v>
      </c>
      <c r="F569" s="26">
        <f>LatticeLayout!F569</f>
        <v>0</v>
      </c>
      <c r="G569" s="26" t="str">
        <f>LatticeLayout!G569</f>
        <v>bellow</v>
      </c>
      <c r="H569" s="26">
        <f>LatticeLayout!H569</f>
        <v>0</v>
      </c>
      <c r="I569" s="26">
        <f>LatticeLayout!I569</f>
        <v>0</v>
      </c>
      <c r="J569" s="26">
        <f>LatticeLayout!J569</f>
        <v>0</v>
      </c>
      <c r="K569" s="26">
        <f>LatticeLayout!K569</f>
        <v>9.650984E-2</v>
      </c>
      <c r="L569" s="26">
        <f>LatticeLayout!O569</f>
        <v>41.094000000000001</v>
      </c>
      <c r="M569" s="26">
        <f>LatticeLayout!P569</f>
        <v>423.0996045</v>
      </c>
      <c r="N569" s="26">
        <f>LatticeLayout!Q569</f>
        <v>335.01127772763118</v>
      </c>
      <c r="O569" s="26">
        <f t="shared" si="51"/>
        <v>335.05953264763116</v>
      </c>
      <c r="P569" s="26">
        <f t="shared" si="52"/>
        <v>423.0996045</v>
      </c>
      <c r="Q569" s="26">
        <f t="shared" si="53"/>
        <v>41.094000000000001</v>
      </c>
      <c r="R569" s="26">
        <f t="shared" si="49"/>
        <v>270</v>
      </c>
      <c r="S569" s="26">
        <f t="shared" si="50"/>
        <v>0</v>
      </c>
      <c r="T569" s="26">
        <v>0</v>
      </c>
      <c r="U569"/>
      <c r="V569"/>
      <c r="W569"/>
      <c r="X569"/>
    </row>
    <row r="570" spans="1:24" ht="12.75" customHeight="1">
      <c r="A570" s="26" t="str">
        <f>LatticeLayout!A570</f>
        <v>LS1</v>
      </c>
      <c r="B570" s="26" t="str">
        <f>LatticeLayout!B570</f>
        <v>CB02</v>
      </c>
      <c r="C570" s="26" t="str">
        <f>LatticeLayout!C570</f>
        <v>BPM</v>
      </c>
      <c r="D570" s="26">
        <f>LatticeLayout!D570</f>
        <v>1335</v>
      </c>
      <c r="E570" s="26" t="str">
        <f>LatticeLayout!E570</f>
        <v>LS1_CB02:BPM_D1335</v>
      </c>
      <c r="F570" s="26" t="str">
        <f>LatticeLayout!F570</f>
        <v>BPM6</v>
      </c>
      <c r="G570" s="26" t="str">
        <f>LatticeLayout!G570</f>
        <v>position monitor, BPMc</v>
      </c>
      <c r="H570" s="26">
        <f>LatticeLayout!H570</f>
        <v>40</v>
      </c>
      <c r="I570" s="26">
        <f>LatticeLayout!I570</f>
        <v>0</v>
      </c>
      <c r="J570" s="26">
        <f>LatticeLayout!J570</f>
        <v>0</v>
      </c>
      <c r="K570" s="26">
        <f>LatticeLayout!K570</f>
        <v>0</v>
      </c>
      <c r="L570" s="26">
        <f>LatticeLayout!O570</f>
        <v>41.094000000000001</v>
      </c>
      <c r="M570" s="26">
        <f>LatticeLayout!P570</f>
        <v>423.0996045</v>
      </c>
      <c r="N570" s="26">
        <f>LatticeLayout!Q570</f>
        <v>335.01127772763118</v>
      </c>
      <c r="O570" s="26">
        <f t="shared" si="51"/>
        <v>335.01127772763118</v>
      </c>
      <c r="P570" s="26">
        <f t="shared" si="52"/>
        <v>423.0996045</v>
      </c>
      <c r="Q570" s="26">
        <f t="shared" si="53"/>
        <v>41.094000000000001</v>
      </c>
      <c r="R570" s="26">
        <f t="shared" si="49"/>
        <v>270</v>
      </c>
      <c r="S570" s="26">
        <f t="shared" si="50"/>
        <v>0</v>
      </c>
      <c r="T570" s="26">
        <v>0</v>
      </c>
      <c r="U570"/>
      <c r="V570"/>
      <c r="W570"/>
      <c r="X570"/>
    </row>
    <row r="571" spans="1:24" ht="12.75" customHeight="1">
      <c r="A571" s="26">
        <f>LatticeLayout!A571</f>
        <v>0</v>
      </c>
      <c r="B571" s="26">
        <f>LatticeLayout!B571</f>
        <v>0</v>
      </c>
      <c r="C571" s="26">
        <f>LatticeLayout!C571</f>
        <v>0</v>
      </c>
      <c r="D571" s="26">
        <f>LatticeLayout!D571</f>
        <v>0</v>
      </c>
      <c r="E571" s="26">
        <f>LatticeLayout!E571</f>
        <v>0</v>
      </c>
      <c r="F571" s="26">
        <f>LatticeLayout!F571</f>
        <v>0</v>
      </c>
      <c r="G571" s="26" t="str">
        <f>LatticeLayout!G571</f>
        <v>BPM-box</v>
      </c>
      <c r="H571" s="26">
        <f>LatticeLayout!H571</f>
        <v>0</v>
      </c>
      <c r="I571" s="26">
        <f>LatticeLayout!I571</f>
        <v>0</v>
      </c>
      <c r="J571" s="26">
        <f>LatticeLayout!J571</f>
        <v>0</v>
      </c>
      <c r="K571" s="26">
        <f>LatticeLayout!K571</f>
        <v>5.5879999999999999E-2</v>
      </c>
      <c r="L571" s="26">
        <f>LatticeLayout!O571</f>
        <v>41.094000000000001</v>
      </c>
      <c r="M571" s="26">
        <f>LatticeLayout!P571</f>
        <v>423.0996045</v>
      </c>
      <c r="N571" s="26">
        <f>LatticeLayout!Q571</f>
        <v>334.95539772763118</v>
      </c>
      <c r="O571" s="26">
        <f t="shared" si="51"/>
        <v>334.98333772763118</v>
      </c>
      <c r="P571" s="26">
        <f t="shared" si="52"/>
        <v>423.0996045</v>
      </c>
      <c r="Q571" s="26">
        <f t="shared" si="53"/>
        <v>41.094000000000001</v>
      </c>
      <c r="R571" s="26">
        <f t="shared" si="49"/>
        <v>270</v>
      </c>
      <c r="S571" s="26">
        <f t="shared" si="50"/>
        <v>0</v>
      </c>
      <c r="T571" s="26">
        <v>0</v>
      </c>
      <c r="U571"/>
      <c r="V571"/>
      <c r="W571"/>
      <c r="X571"/>
    </row>
    <row r="572" spans="1:24" ht="12.75" hidden="1" customHeight="1">
      <c r="A572" s="26">
        <f>LatticeLayout!A572</f>
        <v>0</v>
      </c>
      <c r="B572" s="26">
        <f>LatticeLayout!B572</f>
        <v>0</v>
      </c>
      <c r="C572" s="26">
        <f>LatticeLayout!C572</f>
        <v>0</v>
      </c>
      <c r="D572" s="26">
        <f>LatticeLayout!D572</f>
        <v>0</v>
      </c>
      <c r="E572" s="26">
        <f>LatticeLayout!E572</f>
        <v>0</v>
      </c>
      <c r="F572" s="26">
        <f>LatticeLayout!F572</f>
        <v>0</v>
      </c>
      <c r="G572" s="26" t="str">
        <f>LatticeLayout!G572</f>
        <v>solenoid-entry</v>
      </c>
      <c r="H572" s="26">
        <f>LatticeLayout!H572</f>
        <v>0</v>
      </c>
      <c r="I572" s="26">
        <f>LatticeLayout!I572</f>
        <v>0</v>
      </c>
      <c r="J572" s="26">
        <f>LatticeLayout!J572</f>
        <v>0</v>
      </c>
      <c r="K572" s="26">
        <f>LatticeLayout!K572</f>
        <v>7.6135999999999995E-2</v>
      </c>
      <c r="L572" s="26">
        <f>LatticeLayout!O572</f>
        <v>41.094000000000001</v>
      </c>
      <c r="M572" s="26">
        <f>LatticeLayout!P572</f>
        <v>423.0996045</v>
      </c>
      <c r="N572" s="26">
        <f>LatticeLayout!Q572</f>
        <v>334.87926172763116</v>
      </c>
      <c r="O572" s="26">
        <f t="shared" si="51"/>
        <v>334.91732972763117</v>
      </c>
      <c r="P572" s="26">
        <f t="shared" si="52"/>
        <v>423.0996045</v>
      </c>
      <c r="Q572" s="26">
        <f t="shared" si="53"/>
        <v>41.094000000000001</v>
      </c>
      <c r="R572" s="26">
        <f t="shared" si="49"/>
        <v>270</v>
      </c>
      <c r="S572" s="26">
        <f t="shared" si="50"/>
        <v>0</v>
      </c>
      <c r="T572" s="26">
        <v>0</v>
      </c>
      <c r="U572"/>
      <c r="V572"/>
      <c r="W572"/>
      <c r="X572"/>
    </row>
    <row r="573" spans="1:24" ht="12.75" customHeight="1">
      <c r="A573" s="26" t="str">
        <f>LatticeLayout!A573</f>
        <v>LS1</v>
      </c>
      <c r="B573" s="26" t="str">
        <f>LatticeLayout!B573</f>
        <v>CB02</v>
      </c>
      <c r="C573" s="26" t="str">
        <f>LatticeLayout!C573</f>
        <v>SOL3</v>
      </c>
      <c r="D573" s="26">
        <f>LatticeLayout!D573</f>
        <v>1339</v>
      </c>
      <c r="E573" s="26" t="str">
        <f>LatticeLayout!E573</f>
        <v>LS1_CB02:SOL3_D1339</v>
      </c>
      <c r="F573" s="26" t="str">
        <f>LatticeLayout!F573</f>
        <v>S2</v>
      </c>
      <c r="G573" s="26" t="str">
        <f>LatticeLayout!G573</f>
        <v>solenoid+correctors</v>
      </c>
      <c r="H573" s="26">
        <f>LatticeLayout!H573</f>
        <v>40</v>
      </c>
      <c r="I573" s="26">
        <f>LatticeLayout!I573</f>
        <v>0</v>
      </c>
      <c r="J573" s="26">
        <f>LatticeLayout!J573</f>
        <v>0</v>
      </c>
      <c r="K573" s="26">
        <f>LatticeLayout!K573</f>
        <v>0.5</v>
      </c>
      <c r="L573" s="26">
        <f>LatticeLayout!O573</f>
        <v>41.094000000000001</v>
      </c>
      <c r="M573" s="26">
        <f>LatticeLayout!P573</f>
        <v>423.0996045</v>
      </c>
      <c r="N573" s="26">
        <f>LatticeLayout!Q573</f>
        <v>334.37926172763116</v>
      </c>
      <c r="O573" s="26">
        <f t="shared" si="51"/>
        <v>334.62926172763116</v>
      </c>
      <c r="P573" s="26">
        <f t="shared" si="52"/>
        <v>423.0996045</v>
      </c>
      <c r="Q573" s="26">
        <f t="shared" si="53"/>
        <v>41.094000000000001</v>
      </c>
      <c r="R573" s="26">
        <f t="shared" si="49"/>
        <v>270</v>
      </c>
      <c r="S573" s="26">
        <f t="shared" si="50"/>
        <v>0</v>
      </c>
      <c r="T573" s="26">
        <v>0</v>
      </c>
      <c r="U573"/>
      <c r="V573"/>
      <c r="W573"/>
      <c r="X573"/>
    </row>
    <row r="574" spans="1:24" ht="12.75" hidden="1" customHeight="1">
      <c r="A574" s="26">
        <f>LatticeLayout!A574</f>
        <v>0</v>
      </c>
      <c r="B574" s="26">
        <f>LatticeLayout!B574</f>
        <v>0</v>
      </c>
      <c r="C574" s="26">
        <f>LatticeLayout!C574</f>
        <v>0</v>
      </c>
      <c r="D574" s="26">
        <f>LatticeLayout!D574</f>
        <v>0</v>
      </c>
      <c r="E574" s="26">
        <f>LatticeLayout!E574</f>
        <v>0</v>
      </c>
      <c r="F574" s="26">
        <f>LatticeLayout!F574</f>
        <v>0</v>
      </c>
      <c r="G574" s="26" t="str">
        <f>LatticeLayout!G574</f>
        <v>solenoid-exit</v>
      </c>
      <c r="H574" s="26">
        <f>LatticeLayout!H574</f>
        <v>0</v>
      </c>
      <c r="I574" s="26">
        <f>LatticeLayout!I574</f>
        <v>0</v>
      </c>
      <c r="J574" s="26">
        <f>LatticeLayout!J574</f>
        <v>0</v>
      </c>
      <c r="K574" s="26">
        <f>LatticeLayout!K574</f>
        <v>7.6135999999999995E-2</v>
      </c>
      <c r="L574" s="26">
        <f>LatticeLayout!O574</f>
        <v>41.094000000000001</v>
      </c>
      <c r="M574" s="26">
        <f>LatticeLayout!P574</f>
        <v>423.0996045</v>
      </c>
      <c r="N574" s="26">
        <f>LatticeLayout!Q574</f>
        <v>334.30312572763114</v>
      </c>
      <c r="O574" s="26">
        <f t="shared" si="51"/>
        <v>334.34119372763115</v>
      </c>
      <c r="P574" s="26">
        <f t="shared" si="52"/>
        <v>423.0996045</v>
      </c>
      <c r="Q574" s="26">
        <f t="shared" si="53"/>
        <v>41.094000000000001</v>
      </c>
      <c r="R574" s="26">
        <f t="shared" si="49"/>
        <v>270</v>
      </c>
      <c r="S574" s="26">
        <f t="shared" si="50"/>
        <v>0</v>
      </c>
      <c r="T574" s="26">
        <v>0</v>
      </c>
      <c r="U574"/>
      <c r="V574"/>
      <c r="W574"/>
      <c r="X574"/>
    </row>
    <row r="575" spans="1:24" ht="12.75" hidden="1" customHeight="1">
      <c r="A575" s="26">
        <f>LatticeLayout!A575</f>
        <v>0</v>
      </c>
      <c r="B575" s="26">
        <f>LatticeLayout!B575</f>
        <v>0</v>
      </c>
      <c r="C575" s="26">
        <f>LatticeLayout!C575</f>
        <v>0</v>
      </c>
      <c r="D575" s="26">
        <f>LatticeLayout!D575</f>
        <v>0</v>
      </c>
      <c r="E575" s="26">
        <f>LatticeLayout!E575</f>
        <v>0</v>
      </c>
      <c r="F575" s="26">
        <f>LatticeLayout!F575</f>
        <v>0</v>
      </c>
      <c r="G575" s="26" t="str">
        <f>LatticeLayout!G575</f>
        <v>bellow</v>
      </c>
      <c r="H575" s="26">
        <f>LatticeLayout!H575</f>
        <v>0</v>
      </c>
      <c r="I575" s="26">
        <f>LatticeLayout!I575</f>
        <v>0</v>
      </c>
      <c r="J575" s="26">
        <f>LatticeLayout!J575</f>
        <v>0</v>
      </c>
      <c r="K575" s="26">
        <f>LatticeLayout!K575</f>
        <v>9.9516999999999994E-2</v>
      </c>
      <c r="L575" s="26">
        <f>LatticeLayout!O575</f>
        <v>41.094000000000001</v>
      </c>
      <c r="M575" s="26">
        <f>LatticeLayout!P575</f>
        <v>423.0996045</v>
      </c>
      <c r="N575" s="26">
        <f>LatticeLayout!Q575</f>
        <v>334.20360872763115</v>
      </c>
      <c r="O575" s="26">
        <f t="shared" si="51"/>
        <v>334.25336722763114</v>
      </c>
      <c r="P575" s="26">
        <f t="shared" si="52"/>
        <v>423.0996045</v>
      </c>
      <c r="Q575" s="26">
        <f t="shared" si="53"/>
        <v>41.094000000000001</v>
      </c>
      <c r="R575" s="26">
        <f t="shared" ref="R575:R638" si="54">R574</f>
        <v>270</v>
      </c>
      <c r="S575" s="26">
        <f t="shared" ref="S575:S638" si="55">S574</f>
        <v>0</v>
      </c>
      <c r="T575" s="26">
        <v>0</v>
      </c>
      <c r="U575"/>
      <c r="V575"/>
      <c r="W575"/>
      <c r="X575"/>
    </row>
    <row r="576" spans="1:24" ht="12.75" customHeight="1">
      <c r="A576" s="26" t="str">
        <f>LatticeLayout!A576</f>
        <v>LS1</v>
      </c>
      <c r="B576" s="26" t="str">
        <f>LatticeLayout!B576</f>
        <v>CB02</v>
      </c>
      <c r="C576" s="26" t="str">
        <f>LatticeLayout!C576</f>
        <v>CAV8</v>
      </c>
      <c r="D576" s="26">
        <f>LatticeLayout!D576</f>
        <v>1345</v>
      </c>
      <c r="E576" s="26" t="str">
        <f>LatticeLayout!E576</f>
        <v>LS1_CB02:CAV8_D1345</v>
      </c>
      <c r="F576" s="26">
        <f>LatticeLayout!F576</f>
        <v>0</v>
      </c>
      <c r="G576" s="26" t="str">
        <f>LatticeLayout!G576</f>
        <v>b08 resonator</v>
      </c>
      <c r="H576" s="26">
        <f>LatticeLayout!H576</f>
        <v>34</v>
      </c>
      <c r="I576" s="26">
        <f>LatticeLayout!I576</f>
        <v>0</v>
      </c>
      <c r="J576" s="26">
        <f>LatticeLayout!J576</f>
        <v>0</v>
      </c>
      <c r="K576" s="26">
        <f>LatticeLayout!K576</f>
        <v>0.29817100000000002</v>
      </c>
      <c r="L576" s="26">
        <f>LatticeLayout!O576</f>
        <v>41.094000000000001</v>
      </c>
      <c r="M576" s="26">
        <f>LatticeLayout!P576</f>
        <v>423.0996045</v>
      </c>
      <c r="N576" s="26">
        <f>LatticeLayout!Q576</f>
        <v>333.90543772763112</v>
      </c>
      <c r="O576" s="26">
        <f t="shared" si="51"/>
        <v>334.05452322763114</v>
      </c>
      <c r="P576" s="26">
        <f t="shared" si="52"/>
        <v>423.0996045</v>
      </c>
      <c r="Q576" s="26">
        <f t="shared" si="53"/>
        <v>41.094000000000001</v>
      </c>
      <c r="R576" s="26">
        <f t="shared" si="54"/>
        <v>270</v>
      </c>
      <c r="S576" s="26">
        <f t="shared" si="55"/>
        <v>0</v>
      </c>
      <c r="T576" s="26">
        <v>0</v>
      </c>
      <c r="U576"/>
      <c r="V576"/>
      <c r="W576"/>
      <c r="X576"/>
    </row>
    <row r="577" spans="1:24" ht="12.75" hidden="1" customHeight="1">
      <c r="A577" s="26">
        <f>LatticeLayout!A577</f>
        <v>0</v>
      </c>
      <c r="B577" s="26">
        <f>LatticeLayout!B577</f>
        <v>0</v>
      </c>
      <c r="C577" s="26">
        <f>LatticeLayout!C577</f>
        <v>0</v>
      </c>
      <c r="D577" s="26">
        <f>LatticeLayout!D577</f>
        <v>0</v>
      </c>
      <c r="E577" s="26">
        <f>LatticeLayout!E577</f>
        <v>0</v>
      </c>
      <c r="F577" s="26">
        <f>LatticeLayout!F577</f>
        <v>0</v>
      </c>
      <c r="G577" s="26">
        <f>LatticeLayout!G577</f>
        <v>0</v>
      </c>
      <c r="H577" s="26">
        <f>LatticeLayout!H577</f>
        <v>0</v>
      </c>
      <c r="I577" s="26">
        <f>LatticeLayout!I577</f>
        <v>0</v>
      </c>
      <c r="J577" s="26">
        <f>LatticeLayout!J577</f>
        <v>0</v>
      </c>
      <c r="K577" s="26">
        <f>LatticeLayout!K577</f>
        <v>0</v>
      </c>
      <c r="L577" s="26">
        <f>LatticeLayout!O577</f>
        <v>41.094000000000001</v>
      </c>
      <c r="M577" s="26">
        <f>LatticeLayout!P577</f>
        <v>423.0996045</v>
      </c>
      <c r="N577" s="26">
        <f>LatticeLayout!Q577</f>
        <v>333.90543772763112</v>
      </c>
      <c r="O577" s="26">
        <f t="shared" si="51"/>
        <v>333.90543772763112</v>
      </c>
      <c r="P577" s="26">
        <f t="shared" si="52"/>
        <v>423.0996045</v>
      </c>
      <c r="Q577" s="26">
        <f t="shared" si="53"/>
        <v>41.094000000000001</v>
      </c>
      <c r="R577" s="26">
        <f t="shared" si="54"/>
        <v>270</v>
      </c>
      <c r="S577" s="26">
        <f t="shared" si="55"/>
        <v>0</v>
      </c>
      <c r="T577" s="26">
        <v>0</v>
      </c>
      <c r="U577"/>
      <c r="V577"/>
      <c r="W577"/>
      <c r="X577"/>
    </row>
    <row r="578" spans="1:24" ht="12.75" hidden="1" customHeight="1">
      <c r="A578" s="26">
        <f>LatticeLayout!A578</f>
        <v>0</v>
      </c>
      <c r="B578" s="26">
        <f>LatticeLayout!B578</f>
        <v>0</v>
      </c>
      <c r="C578" s="26">
        <f>LatticeLayout!C578</f>
        <v>0</v>
      </c>
      <c r="D578" s="26">
        <f>LatticeLayout!D578</f>
        <v>0</v>
      </c>
      <c r="E578" s="26">
        <f>LatticeLayout!E578</f>
        <v>0</v>
      </c>
      <c r="F578" s="26">
        <f>LatticeLayout!F578</f>
        <v>0</v>
      </c>
      <c r="G578" s="26">
        <f>LatticeLayout!G578</f>
        <v>0</v>
      </c>
      <c r="H578" s="26">
        <f>LatticeLayout!H578</f>
        <v>0</v>
      </c>
      <c r="I578" s="26">
        <f>LatticeLayout!I578</f>
        <v>0</v>
      </c>
      <c r="J578" s="26">
        <f>LatticeLayout!J578</f>
        <v>0</v>
      </c>
      <c r="K578" s="26">
        <f>LatticeLayout!K578</f>
        <v>0</v>
      </c>
      <c r="L578" s="26">
        <f>LatticeLayout!O578</f>
        <v>41.094000000000001</v>
      </c>
      <c r="M578" s="26">
        <f>LatticeLayout!P578</f>
        <v>423.0996045</v>
      </c>
      <c r="N578" s="26">
        <f>LatticeLayout!Q578</f>
        <v>333.90543772763112</v>
      </c>
      <c r="O578" s="26">
        <f t="shared" si="51"/>
        <v>333.90543772763112</v>
      </c>
      <c r="P578" s="26">
        <f t="shared" si="52"/>
        <v>423.0996045</v>
      </c>
      <c r="Q578" s="26">
        <f t="shared" si="53"/>
        <v>41.094000000000001</v>
      </c>
      <c r="R578" s="26">
        <f t="shared" si="54"/>
        <v>270</v>
      </c>
      <c r="S578" s="26">
        <f t="shared" si="55"/>
        <v>0</v>
      </c>
      <c r="T578" s="26">
        <v>0</v>
      </c>
      <c r="U578"/>
      <c r="V578"/>
      <c r="W578"/>
      <c r="X578"/>
    </row>
    <row r="579" spans="1:24" ht="12.75" hidden="1" customHeight="1">
      <c r="A579" s="26">
        <f>LatticeLayout!A579</f>
        <v>0</v>
      </c>
      <c r="B579" s="26">
        <f>LatticeLayout!B579</f>
        <v>0</v>
      </c>
      <c r="C579" s="26">
        <f>LatticeLayout!C579</f>
        <v>0</v>
      </c>
      <c r="D579" s="26">
        <f>LatticeLayout!D579</f>
        <v>0</v>
      </c>
      <c r="E579" s="26">
        <f>LatticeLayout!E579</f>
        <v>0</v>
      </c>
      <c r="F579" s="26">
        <f>LatticeLayout!F579</f>
        <v>0</v>
      </c>
      <c r="G579" s="26" t="str">
        <f>LatticeLayout!G579</f>
        <v>bellows</v>
      </c>
      <c r="H579" s="26">
        <f>LatticeLayout!H579</f>
        <v>0</v>
      </c>
      <c r="I579" s="26">
        <f>LatticeLayout!I579</f>
        <v>0</v>
      </c>
      <c r="J579" s="26">
        <f>LatticeLayout!J579</f>
        <v>0</v>
      </c>
      <c r="K579" s="26">
        <f>LatticeLayout!K579</f>
        <v>0.19082199999999999</v>
      </c>
      <c r="L579" s="26">
        <f>LatticeLayout!O579</f>
        <v>41.094000000000001</v>
      </c>
      <c r="M579" s="26">
        <f>LatticeLayout!P579</f>
        <v>423.0996045</v>
      </c>
      <c r="N579" s="26">
        <f>LatticeLayout!Q579</f>
        <v>333.7146157276311</v>
      </c>
      <c r="O579" s="26">
        <f t="shared" si="51"/>
        <v>333.81002672763111</v>
      </c>
      <c r="P579" s="26">
        <f t="shared" si="52"/>
        <v>423.0996045</v>
      </c>
      <c r="Q579" s="26">
        <f t="shared" si="53"/>
        <v>41.094000000000001</v>
      </c>
      <c r="R579" s="26">
        <f t="shared" si="54"/>
        <v>270</v>
      </c>
      <c r="S579" s="26">
        <f t="shared" si="55"/>
        <v>0</v>
      </c>
      <c r="T579" s="26">
        <v>0</v>
      </c>
      <c r="U579"/>
      <c r="V579"/>
      <c r="W579"/>
      <c r="X579"/>
    </row>
    <row r="580" spans="1:24" ht="12.75" hidden="1" customHeight="1">
      <c r="A580" s="26" t="str">
        <f>LatticeLayout!A580</f>
        <v>LS1</v>
      </c>
      <c r="B580" s="26" t="str">
        <f>LatticeLayout!B580</f>
        <v>CB02</v>
      </c>
      <c r="C580" s="26" t="str">
        <f>LatticeLayout!C580</f>
        <v>GV</v>
      </c>
      <c r="D580" s="26">
        <f>LatticeLayout!D580</f>
        <v>1348</v>
      </c>
      <c r="E580" s="26" t="str">
        <f>LatticeLayout!E580</f>
        <v>LS1_CB02:GV_D1348</v>
      </c>
      <c r="F580" s="26">
        <f>LatticeLayout!F580</f>
        <v>0</v>
      </c>
      <c r="G580" s="26" t="str">
        <f>LatticeLayout!G580</f>
        <v>gate valve</v>
      </c>
      <c r="H580" s="26">
        <f>LatticeLayout!H580</f>
        <v>40</v>
      </c>
      <c r="I580" s="26">
        <f>LatticeLayout!I580</f>
        <v>0</v>
      </c>
      <c r="J580" s="26">
        <f>LatticeLayout!J580</f>
        <v>0</v>
      </c>
      <c r="K580" s="26">
        <f>LatticeLayout!K580</f>
        <v>5.7403999999999997E-2</v>
      </c>
      <c r="L580" s="26">
        <f>LatticeLayout!O580</f>
        <v>41.094000000000001</v>
      </c>
      <c r="M580" s="26">
        <f>LatticeLayout!P580</f>
        <v>423.0996045</v>
      </c>
      <c r="N580" s="26">
        <f>LatticeLayout!Q580</f>
        <v>333.65721172763108</v>
      </c>
      <c r="O580" s="26">
        <f t="shared" si="51"/>
        <v>333.68591372763109</v>
      </c>
      <c r="P580" s="26">
        <f t="shared" si="52"/>
        <v>423.0996045</v>
      </c>
      <c r="Q580" s="26">
        <f t="shared" si="53"/>
        <v>41.094000000000001</v>
      </c>
      <c r="R580" s="26">
        <f t="shared" si="54"/>
        <v>270</v>
      </c>
      <c r="S580" s="26">
        <f t="shared" si="55"/>
        <v>0</v>
      </c>
      <c r="T580" s="26">
        <v>0</v>
      </c>
      <c r="U580"/>
      <c r="V580"/>
      <c r="W580"/>
      <c r="X580"/>
    </row>
    <row r="581" spans="1:24" ht="12.75" hidden="1" customHeight="1">
      <c r="A581" s="26">
        <f>LatticeLayout!A581</f>
        <v>0</v>
      </c>
      <c r="B581" s="26">
        <f>LatticeLayout!B581</f>
        <v>0</v>
      </c>
      <c r="C581" s="26">
        <f>LatticeLayout!C581</f>
        <v>0</v>
      </c>
      <c r="D581" s="26">
        <f>LatticeLayout!D581</f>
        <v>0</v>
      </c>
      <c r="E581" s="26">
        <f>LatticeLayout!E581</f>
        <v>0</v>
      </c>
      <c r="F581" s="26">
        <f>LatticeLayout!F581</f>
        <v>0</v>
      </c>
      <c r="G581" s="26" t="str">
        <f>LatticeLayout!G581</f>
        <v>bellow</v>
      </c>
      <c r="H581" s="26">
        <f>LatticeLayout!H581</f>
        <v>40</v>
      </c>
      <c r="I581" s="26">
        <f>LatticeLayout!I581</f>
        <v>0</v>
      </c>
      <c r="J581" s="26">
        <f>LatticeLayout!J581</f>
        <v>0</v>
      </c>
      <c r="K581" s="26">
        <f>LatticeLayout!K581</f>
        <v>0.103502</v>
      </c>
      <c r="L581" s="26">
        <f>LatticeLayout!O581</f>
        <v>41.094000000000001</v>
      </c>
      <c r="M581" s="26">
        <f>LatticeLayout!P581</f>
        <v>423.0996045</v>
      </c>
      <c r="N581" s="26">
        <f>LatticeLayout!Q581</f>
        <v>333.55370972763109</v>
      </c>
      <c r="O581" s="26">
        <f t="shared" si="51"/>
        <v>333.60546072763111</v>
      </c>
      <c r="P581" s="26">
        <f t="shared" si="52"/>
        <v>423.0996045</v>
      </c>
      <c r="Q581" s="26">
        <f t="shared" si="53"/>
        <v>41.094000000000001</v>
      </c>
      <c r="R581" s="26">
        <f t="shared" si="54"/>
        <v>270</v>
      </c>
      <c r="S581" s="26">
        <f t="shared" si="55"/>
        <v>0</v>
      </c>
      <c r="T581" s="26">
        <v>0</v>
      </c>
      <c r="U581"/>
      <c r="V581"/>
      <c r="W581"/>
      <c r="X581"/>
    </row>
    <row r="582" spans="1:24">
      <c r="A582" s="26" t="str">
        <f>LatticeLayout!A582</f>
        <v>LS1</v>
      </c>
      <c r="B582" s="26" t="str">
        <f>LatticeLayout!B582</f>
        <v>WB02</v>
      </c>
      <c r="C582" s="26" t="str">
        <f>LatticeLayout!C582</f>
        <v>BPM</v>
      </c>
      <c r="D582" s="26">
        <f>LatticeLayout!D582</f>
        <v>1350</v>
      </c>
      <c r="E582" s="26" t="str">
        <f>LatticeLayout!E582</f>
        <v>LS1_WB02:BPM_D1350</v>
      </c>
      <c r="F582" s="26" t="str">
        <f>LatticeLayout!F582</f>
        <v>BPM2</v>
      </c>
      <c r="G582" s="26" t="str">
        <f>LatticeLayout!G582</f>
        <v>position monitor</v>
      </c>
      <c r="H582" s="26">
        <f>LatticeLayout!H582</f>
        <v>0</v>
      </c>
      <c r="I582" s="26">
        <f>LatticeLayout!I582</f>
        <v>0</v>
      </c>
      <c r="J582" s="26">
        <f>LatticeLayout!J582</f>
        <v>0</v>
      </c>
      <c r="K582" s="26">
        <f>LatticeLayout!K582</f>
        <v>0</v>
      </c>
      <c r="L582" s="26">
        <f>LatticeLayout!O582</f>
        <v>41.094000000000001</v>
      </c>
      <c r="M582" s="26">
        <f>LatticeLayout!P582</f>
        <v>423.0996045</v>
      </c>
      <c r="N582" s="26">
        <f>LatticeLayout!Q582</f>
        <v>333.55370972763109</v>
      </c>
      <c r="O582" s="26">
        <f t="shared" si="51"/>
        <v>333.55370972763109</v>
      </c>
      <c r="P582" s="26">
        <f t="shared" si="52"/>
        <v>423.0996045</v>
      </c>
      <c r="Q582" s="26">
        <f t="shared" si="53"/>
        <v>41.094000000000001</v>
      </c>
      <c r="R582" s="26">
        <f t="shared" si="54"/>
        <v>270</v>
      </c>
      <c r="S582" s="26">
        <f t="shared" si="55"/>
        <v>0</v>
      </c>
      <c r="T582" s="26">
        <v>0</v>
      </c>
      <c r="U582"/>
      <c r="V582"/>
      <c r="W582"/>
      <c r="X582"/>
    </row>
    <row r="583" spans="1:24" ht="12.75" customHeight="1">
      <c r="A583" s="26">
        <f>LatticeLayout!A583</f>
        <v>0</v>
      </c>
      <c r="B583" s="26">
        <f>LatticeLayout!B583</f>
        <v>0</v>
      </c>
      <c r="C583" s="26">
        <f>LatticeLayout!C583</f>
        <v>0</v>
      </c>
      <c r="D583" s="26">
        <f>LatticeLayout!D583</f>
        <v>0</v>
      </c>
      <c r="E583" s="26">
        <f>LatticeLayout!E583</f>
        <v>0</v>
      </c>
      <c r="F583" s="26">
        <f>LatticeLayout!F583</f>
        <v>0</v>
      </c>
      <c r="G583" s="26" t="str">
        <f>LatticeLayout!G583</f>
        <v>diagnostic box</v>
      </c>
      <c r="H583" s="26">
        <f>LatticeLayout!H583</f>
        <v>0</v>
      </c>
      <c r="I583" s="26">
        <f>LatticeLayout!I583</f>
        <v>0</v>
      </c>
      <c r="J583" s="26">
        <f>LatticeLayout!J583</f>
        <v>0</v>
      </c>
      <c r="K583" s="26">
        <f>LatticeLayout!K583</f>
        <v>0.14528199999999999</v>
      </c>
      <c r="L583" s="26">
        <f>LatticeLayout!O583</f>
        <v>41.094000000000001</v>
      </c>
      <c r="M583" s="26">
        <f>LatticeLayout!P583</f>
        <v>423.0996045</v>
      </c>
      <c r="N583" s="26">
        <f>LatticeLayout!Q583</f>
        <v>333.40842772763108</v>
      </c>
      <c r="O583" s="26">
        <f t="shared" si="51"/>
        <v>333.48106872763105</v>
      </c>
      <c r="P583" s="26">
        <f t="shared" si="52"/>
        <v>423.0996045</v>
      </c>
      <c r="Q583" s="26">
        <f t="shared" si="53"/>
        <v>41.094000000000001</v>
      </c>
      <c r="R583" s="26">
        <f t="shared" si="54"/>
        <v>270</v>
      </c>
      <c r="S583" s="26">
        <f t="shared" si="55"/>
        <v>0</v>
      </c>
      <c r="T583" s="26">
        <v>0</v>
      </c>
      <c r="U583"/>
      <c r="V583"/>
      <c r="W583"/>
      <c r="X583"/>
    </row>
    <row r="584" spans="1:24" ht="12.75" hidden="1" customHeight="1">
      <c r="A584" s="26" t="str">
        <f>LatticeLayout!A584</f>
        <v>LS1</v>
      </c>
      <c r="B584" s="26" t="str">
        <f>LatticeLayout!B584</f>
        <v>WB02</v>
      </c>
      <c r="C584" s="26" t="str">
        <f>LatticeLayout!C584</f>
        <v>PM</v>
      </c>
      <c r="D584" s="26">
        <f>LatticeLayout!D584</f>
        <v>1351</v>
      </c>
      <c r="E584" s="26" t="str">
        <f>LatticeLayout!E584</f>
        <v>LS1_WB02:PM_D1351</v>
      </c>
      <c r="F584" s="26" t="str">
        <f>LatticeLayout!F584</f>
        <v>PMx</v>
      </c>
      <c r="G584" s="26" t="str">
        <f>LatticeLayout!G584</f>
        <v>profile monitor  (not costed)</v>
      </c>
      <c r="H584" s="26" t="str">
        <f>LatticeLayout!H584</f>
        <v>future PM</v>
      </c>
      <c r="I584" s="26">
        <f>LatticeLayout!I584</f>
        <v>0</v>
      </c>
      <c r="J584" s="26">
        <f>LatticeLayout!J584</f>
        <v>0</v>
      </c>
      <c r="K584" s="26">
        <f>LatticeLayout!K584</f>
        <v>0</v>
      </c>
      <c r="L584" s="26">
        <f>LatticeLayout!O584</f>
        <v>41.094000000000001</v>
      </c>
      <c r="M584" s="26">
        <f>LatticeLayout!P584</f>
        <v>423.0996045</v>
      </c>
      <c r="N584" s="26">
        <f>LatticeLayout!Q584</f>
        <v>333.40842772763108</v>
      </c>
      <c r="O584" s="26">
        <f t="shared" si="51"/>
        <v>333.40842772763108</v>
      </c>
      <c r="P584" s="26">
        <f t="shared" si="52"/>
        <v>423.0996045</v>
      </c>
      <c r="Q584" s="26">
        <f t="shared" si="53"/>
        <v>41.094000000000001</v>
      </c>
      <c r="R584" s="26">
        <f t="shared" si="54"/>
        <v>270</v>
      </c>
      <c r="S584" s="26">
        <f t="shared" si="55"/>
        <v>0</v>
      </c>
      <c r="T584" s="26">
        <v>0</v>
      </c>
      <c r="U584"/>
      <c r="V584"/>
      <c r="W584"/>
      <c r="X584"/>
    </row>
    <row r="585" spans="1:24" ht="12.75" customHeight="1">
      <c r="A585" s="26">
        <f>LatticeLayout!A585</f>
        <v>0</v>
      </c>
      <c r="B585" s="26">
        <f>LatticeLayout!B585</f>
        <v>0</v>
      </c>
      <c r="C585" s="26">
        <f>LatticeLayout!C585</f>
        <v>0</v>
      </c>
      <c r="D585" s="26">
        <f>LatticeLayout!D585</f>
        <v>0</v>
      </c>
      <c r="E585" s="26">
        <f>LatticeLayout!E585</f>
        <v>0</v>
      </c>
      <c r="F585" s="26">
        <f>LatticeLayout!F585</f>
        <v>0</v>
      </c>
      <c r="G585" s="26" t="str">
        <f>LatticeLayout!G585</f>
        <v>diagnostic box</v>
      </c>
      <c r="H585" s="26">
        <f>LatticeLayout!H585</f>
        <v>0</v>
      </c>
      <c r="I585" s="26">
        <f>LatticeLayout!I585</f>
        <v>0</v>
      </c>
      <c r="J585" s="26">
        <f>LatticeLayout!J585</f>
        <v>0</v>
      </c>
      <c r="K585" s="26">
        <f>LatticeLayout!K585</f>
        <v>0</v>
      </c>
      <c r="L585" s="26">
        <f>LatticeLayout!O585</f>
        <v>41.094000000000001</v>
      </c>
      <c r="M585" s="26">
        <f>LatticeLayout!P585</f>
        <v>423.0996045</v>
      </c>
      <c r="N585" s="26">
        <f>LatticeLayout!Q585</f>
        <v>333.40842772763108</v>
      </c>
      <c r="O585" s="26">
        <f t="shared" si="51"/>
        <v>333.40842772763108</v>
      </c>
      <c r="P585" s="26">
        <f t="shared" si="52"/>
        <v>423.0996045</v>
      </c>
      <c r="Q585" s="26">
        <f t="shared" si="53"/>
        <v>41.094000000000001</v>
      </c>
      <c r="R585" s="26">
        <f t="shared" si="54"/>
        <v>270</v>
      </c>
      <c r="S585" s="26">
        <f t="shared" si="55"/>
        <v>0</v>
      </c>
      <c r="T585" s="26">
        <v>0</v>
      </c>
      <c r="U585"/>
      <c r="V585"/>
      <c r="W585"/>
      <c r="X585"/>
    </row>
    <row r="586" spans="1:24" ht="12.75" hidden="1" customHeight="1">
      <c r="A586" s="26" t="str">
        <f>LatticeLayout!A586</f>
        <v>LS1</v>
      </c>
      <c r="B586" s="26" t="str">
        <f>LatticeLayout!B586</f>
        <v>WB02</v>
      </c>
      <c r="C586" s="26" t="str">
        <f>LatticeLayout!C586</f>
        <v>IP</v>
      </c>
      <c r="D586" s="26">
        <f>LatticeLayout!D586</f>
        <v>1351</v>
      </c>
      <c r="E586" s="26" t="str">
        <f>LatticeLayout!E586</f>
        <v>LS1_WB02:IP_D1351</v>
      </c>
      <c r="F586" s="26" t="str">
        <f>LatticeLayout!F586</f>
        <v>IP_S</v>
      </c>
      <c r="G586" s="26" t="str">
        <f>LatticeLayout!G586</f>
        <v>ion pump, 75 l/s</v>
      </c>
      <c r="H586" s="26">
        <f>LatticeLayout!H586</f>
        <v>0</v>
      </c>
      <c r="I586" s="26">
        <f>LatticeLayout!I586</f>
        <v>0</v>
      </c>
      <c r="J586" s="26">
        <f>LatticeLayout!J586</f>
        <v>0</v>
      </c>
      <c r="K586" s="26">
        <f>LatticeLayout!K586</f>
        <v>0</v>
      </c>
      <c r="L586" s="26">
        <f>LatticeLayout!O586</f>
        <v>41.094000000000001</v>
      </c>
      <c r="M586" s="26">
        <f>LatticeLayout!P586</f>
        <v>423.0996045</v>
      </c>
      <c r="N586" s="26">
        <f>LatticeLayout!Q586</f>
        <v>333.40842772763108</v>
      </c>
      <c r="O586" s="26">
        <f t="shared" si="51"/>
        <v>333.40842772763108</v>
      </c>
      <c r="P586" s="26">
        <f t="shared" si="52"/>
        <v>423.0996045</v>
      </c>
      <c r="Q586" s="26">
        <f t="shared" si="53"/>
        <v>41.094000000000001</v>
      </c>
      <c r="R586" s="26">
        <f t="shared" si="54"/>
        <v>270</v>
      </c>
      <c r="S586" s="26">
        <f t="shared" si="55"/>
        <v>0</v>
      </c>
      <c r="T586" s="26">
        <v>0</v>
      </c>
      <c r="U586"/>
      <c r="V586"/>
      <c r="W586"/>
      <c r="X586"/>
    </row>
    <row r="587" spans="1:24" hidden="1">
      <c r="A587" s="26">
        <f>LatticeLayout!A587</f>
        <v>0</v>
      </c>
      <c r="B587" s="26">
        <f>LatticeLayout!B587</f>
        <v>0</v>
      </c>
      <c r="C587" s="26">
        <f>LatticeLayout!C587</f>
        <v>0</v>
      </c>
      <c r="D587" s="26">
        <f>LatticeLayout!D587</f>
        <v>0</v>
      </c>
      <c r="E587" s="26">
        <f>LatticeLayout!E587</f>
        <v>0</v>
      </c>
      <c r="F587" s="26">
        <f>LatticeLayout!F587</f>
        <v>0</v>
      </c>
      <c r="G587" s="26" t="str">
        <f>LatticeLayout!G587</f>
        <v>bellow</v>
      </c>
      <c r="H587" s="26">
        <f>LatticeLayout!H587</f>
        <v>40</v>
      </c>
      <c r="I587" s="26">
        <f>LatticeLayout!I587</f>
        <v>0</v>
      </c>
      <c r="J587" s="26">
        <f>LatticeLayout!J587</f>
        <v>0</v>
      </c>
      <c r="K587" s="26">
        <f>LatticeLayout!K587</f>
        <v>0.131216</v>
      </c>
      <c r="L587" s="26">
        <f>LatticeLayout!O587</f>
        <v>41.094000000000001</v>
      </c>
      <c r="M587" s="26">
        <f>LatticeLayout!P587</f>
        <v>423.0996045</v>
      </c>
      <c r="N587" s="26">
        <f>LatticeLayout!Q587</f>
        <v>333.27721172763108</v>
      </c>
      <c r="O587" s="26">
        <f t="shared" si="51"/>
        <v>333.34281972763108</v>
      </c>
      <c r="P587" s="26">
        <f t="shared" si="52"/>
        <v>423.0996045</v>
      </c>
      <c r="Q587" s="26">
        <f t="shared" si="53"/>
        <v>41.094000000000001</v>
      </c>
      <c r="R587" s="26">
        <f t="shared" si="54"/>
        <v>270</v>
      </c>
      <c r="S587" s="26">
        <f t="shared" si="55"/>
        <v>0</v>
      </c>
      <c r="T587" s="26">
        <v>0</v>
      </c>
      <c r="U587"/>
      <c r="V587"/>
      <c r="W587"/>
      <c r="X587"/>
    </row>
    <row r="588" spans="1:24" ht="12.75" hidden="1" customHeight="1">
      <c r="A588" s="26" t="str">
        <f>LatticeLayout!A588</f>
        <v>LS1</v>
      </c>
      <c r="B588" s="26" t="str">
        <f>LatticeLayout!B588</f>
        <v>CB03</v>
      </c>
      <c r="C588" s="26" t="str">
        <f>LatticeLayout!C588</f>
        <v>GV</v>
      </c>
      <c r="D588" s="26">
        <f>LatticeLayout!D588</f>
        <v>1353</v>
      </c>
      <c r="E588" s="26" t="str">
        <f>LatticeLayout!E588</f>
        <v>LS1_CB03:GV_D1353</v>
      </c>
      <c r="F588" s="26">
        <f>LatticeLayout!F588</f>
        <v>0</v>
      </c>
      <c r="G588" s="26" t="str">
        <f>LatticeLayout!G588</f>
        <v>gate valve</v>
      </c>
      <c r="H588" s="26">
        <f>LatticeLayout!H588</f>
        <v>40</v>
      </c>
      <c r="I588" s="26">
        <f>LatticeLayout!I588</f>
        <v>0</v>
      </c>
      <c r="J588" s="26">
        <f>LatticeLayout!J588</f>
        <v>0</v>
      </c>
      <c r="K588" s="26">
        <f>LatticeLayout!K588</f>
        <v>5.7403999999999997E-2</v>
      </c>
      <c r="L588" s="26">
        <f>LatticeLayout!O588</f>
        <v>41.094000000000001</v>
      </c>
      <c r="M588" s="26">
        <f>LatticeLayout!P588</f>
        <v>423.0996045</v>
      </c>
      <c r="N588" s="26">
        <f>LatticeLayout!Q588</f>
        <v>333.21980772763106</v>
      </c>
      <c r="O588" s="26">
        <f t="shared" si="51"/>
        <v>333.24850972763107</v>
      </c>
      <c r="P588" s="26">
        <f t="shared" si="52"/>
        <v>423.0996045</v>
      </c>
      <c r="Q588" s="26">
        <f t="shared" si="53"/>
        <v>41.094000000000001</v>
      </c>
      <c r="R588" s="26">
        <f t="shared" si="54"/>
        <v>270</v>
      </c>
      <c r="S588" s="26">
        <f t="shared" si="55"/>
        <v>0</v>
      </c>
      <c r="T588" s="26">
        <v>0</v>
      </c>
      <c r="U588"/>
      <c r="V588"/>
      <c r="W588"/>
      <c r="X588"/>
    </row>
    <row r="589" spans="1:24" ht="12.75" hidden="1" customHeight="1">
      <c r="A589" s="26">
        <f>LatticeLayout!A589</f>
        <v>0</v>
      </c>
      <c r="B589" s="26">
        <f>LatticeLayout!B589</f>
        <v>0</v>
      </c>
      <c r="C589" s="26">
        <f>LatticeLayout!C589</f>
        <v>0</v>
      </c>
      <c r="D589" s="26">
        <f>LatticeLayout!D589</f>
        <v>0</v>
      </c>
      <c r="E589" s="26">
        <f>LatticeLayout!E589</f>
        <v>0</v>
      </c>
      <c r="F589" s="26">
        <f>LatticeLayout!F589</f>
        <v>0</v>
      </c>
      <c r="G589" s="26" t="str">
        <f>LatticeLayout!G589</f>
        <v>bellows</v>
      </c>
      <c r="H589" s="26">
        <f>LatticeLayout!H589</f>
        <v>0</v>
      </c>
      <c r="I589" s="26">
        <f>LatticeLayout!I589</f>
        <v>0</v>
      </c>
      <c r="J589" s="26">
        <f>LatticeLayout!J589</f>
        <v>0</v>
      </c>
      <c r="K589" s="26">
        <f>LatticeLayout!K589</f>
        <v>0.19082199999999999</v>
      </c>
      <c r="L589" s="26">
        <f>LatticeLayout!O589</f>
        <v>41.094000000000001</v>
      </c>
      <c r="M589" s="26">
        <f>LatticeLayout!P589</f>
        <v>423.0996045</v>
      </c>
      <c r="N589" s="26">
        <f>LatticeLayout!Q589</f>
        <v>333.02898572763104</v>
      </c>
      <c r="O589" s="26">
        <f t="shared" si="51"/>
        <v>333.12439672763105</v>
      </c>
      <c r="P589" s="26">
        <f t="shared" si="52"/>
        <v>423.0996045</v>
      </c>
      <c r="Q589" s="26">
        <f t="shared" si="53"/>
        <v>41.094000000000001</v>
      </c>
      <c r="R589" s="26">
        <f t="shared" si="54"/>
        <v>270</v>
      </c>
      <c r="S589" s="26">
        <f t="shared" si="55"/>
        <v>0</v>
      </c>
      <c r="T589" s="26">
        <v>0</v>
      </c>
      <c r="U589"/>
      <c r="V589"/>
      <c r="W589"/>
      <c r="X589"/>
    </row>
    <row r="590" spans="1:24" ht="12.75" customHeight="1">
      <c r="A590" s="26" t="str">
        <f>LatticeLayout!A590</f>
        <v>LS1</v>
      </c>
      <c r="B590" s="26" t="str">
        <f>LatticeLayout!B590</f>
        <v>CB03</v>
      </c>
      <c r="C590" s="26" t="str">
        <f>LatticeLayout!C590</f>
        <v>CAV1</v>
      </c>
      <c r="D590" s="26">
        <f>LatticeLayout!D590</f>
        <v>1356</v>
      </c>
      <c r="E590" s="26" t="str">
        <f>LatticeLayout!E590</f>
        <v>LS1_CB03:CAV1_D1356</v>
      </c>
      <c r="F590" s="26">
        <f>LatticeLayout!F590</f>
        <v>0</v>
      </c>
      <c r="G590" s="26" t="str">
        <f>LatticeLayout!G590</f>
        <v>b08 resonator</v>
      </c>
      <c r="H590" s="26">
        <f>LatticeLayout!H590</f>
        <v>34</v>
      </c>
      <c r="I590" s="26">
        <f>LatticeLayout!I590</f>
        <v>0</v>
      </c>
      <c r="J590" s="26">
        <f>LatticeLayout!J590</f>
        <v>0</v>
      </c>
      <c r="K590" s="26">
        <f>LatticeLayout!K590</f>
        <v>0.29817100000000002</v>
      </c>
      <c r="L590" s="26">
        <f>LatticeLayout!O590</f>
        <v>41.094000000000001</v>
      </c>
      <c r="M590" s="26">
        <f>LatticeLayout!P590</f>
        <v>423.0996045</v>
      </c>
      <c r="N590" s="26">
        <f>LatticeLayout!Q590</f>
        <v>332.73081472763101</v>
      </c>
      <c r="O590" s="26">
        <f t="shared" si="51"/>
        <v>332.87990022763103</v>
      </c>
      <c r="P590" s="26">
        <f t="shared" si="52"/>
        <v>423.0996045</v>
      </c>
      <c r="Q590" s="26">
        <f t="shared" si="53"/>
        <v>41.094000000000001</v>
      </c>
      <c r="R590" s="26">
        <f t="shared" si="54"/>
        <v>270</v>
      </c>
      <c r="S590" s="26">
        <f t="shared" si="55"/>
        <v>0</v>
      </c>
      <c r="T590" s="26">
        <v>0</v>
      </c>
      <c r="U590"/>
      <c r="V590"/>
      <c r="W590"/>
      <c r="X590"/>
    </row>
    <row r="591" spans="1:24" ht="12.75" hidden="1" customHeight="1">
      <c r="A591" s="26">
        <f>LatticeLayout!A591</f>
        <v>0</v>
      </c>
      <c r="B591" s="26">
        <f>LatticeLayout!B591</f>
        <v>0</v>
      </c>
      <c r="C591" s="26">
        <f>LatticeLayout!C591</f>
        <v>0</v>
      </c>
      <c r="D591" s="26">
        <f>LatticeLayout!D591</f>
        <v>0</v>
      </c>
      <c r="E591" s="26">
        <f>LatticeLayout!E591</f>
        <v>0</v>
      </c>
      <c r="F591" s="26">
        <f>LatticeLayout!F591</f>
        <v>0</v>
      </c>
      <c r="G591" s="26">
        <f>LatticeLayout!G591</f>
        <v>0</v>
      </c>
      <c r="H591" s="26">
        <f>LatticeLayout!H591</f>
        <v>0</v>
      </c>
      <c r="I591" s="26">
        <f>LatticeLayout!I591</f>
        <v>0</v>
      </c>
      <c r="J591" s="26">
        <f>LatticeLayout!J591</f>
        <v>0</v>
      </c>
      <c r="K591" s="26">
        <f>LatticeLayout!K591</f>
        <v>0</v>
      </c>
      <c r="L591" s="26">
        <f>LatticeLayout!O591</f>
        <v>41.094000000000001</v>
      </c>
      <c r="M591" s="26">
        <f>LatticeLayout!P591</f>
        <v>423.0996045</v>
      </c>
      <c r="N591" s="26">
        <f>LatticeLayout!Q591</f>
        <v>332.73081472763101</v>
      </c>
      <c r="O591" s="26">
        <f t="shared" si="51"/>
        <v>332.73081472763101</v>
      </c>
      <c r="P591" s="26">
        <f t="shared" si="52"/>
        <v>423.0996045</v>
      </c>
      <c r="Q591" s="26">
        <f t="shared" si="53"/>
        <v>41.094000000000001</v>
      </c>
      <c r="R591" s="26">
        <f t="shared" si="54"/>
        <v>270</v>
      </c>
      <c r="S591" s="26">
        <f t="shared" si="55"/>
        <v>0</v>
      </c>
      <c r="T591" s="26">
        <v>0</v>
      </c>
      <c r="U591"/>
      <c r="V591"/>
      <c r="W591"/>
      <c r="X591"/>
    </row>
    <row r="592" spans="1:24" hidden="1">
      <c r="A592" s="26" t="str">
        <f>LatticeLayout!A592</f>
        <v>LS1</v>
      </c>
      <c r="B592" s="26" t="str">
        <f>LatticeLayout!B592</f>
        <v>CB03</v>
      </c>
      <c r="C592" s="26" t="str">
        <f>LatticeLayout!C592</f>
        <v>BLM</v>
      </c>
      <c r="D592" s="26">
        <f>LatticeLayout!D592</f>
        <v>1358</v>
      </c>
      <c r="E592" s="26" t="str">
        <f>LatticeLayout!E592</f>
        <v>LS1_CB03:BLM_D1358</v>
      </c>
      <c r="F592" s="26">
        <f>LatticeLayout!F592</f>
        <v>0</v>
      </c>
      <c r="G592" s="26" t="str">
        <f>LatticeLayout!G592</f>
        <v>outside loss monitor</v>
      </c>
      <c r="H592" s="26">
        <f>LatticeLayout!H592</f>
        <v>0</v>
      </c>
      <c r="I592" s="26">
        <f>LatticeLayout!I592</f>
        <v>0</v>
      </c>
      <c r="J592" s="26">
        <f>LatticeLayout!J592</f>
        <v>0</v>
      </c>
      <c r="K592" s="26">
        <f>LatticeLayout!K592</f>
        <v>0</v>
      </c>
      <c r="L592" s="26">
        <f>LatticeLayout!O592</f>
        <v>41.094000000000001</v>
      </c>
      <c r="M592" s="26">
        <f>LatticeLayout!P592</f>
        <v>423.0996045</v>
      </c>
      <c r="N592" s="26">
        <f>LatticeLayout!Q592</f>
        <v>332.73081472763101</v>
      </c>
      <c r="O592" s="26">
        <f t="shared" si="51"/>
        <v>332.73081472763101</v>
      </c>
      <c r="P592" s="26">
        <f t="shared" si="52"/>
        <v>423.0996045</v>
      </c>
      <c r="Q592" s="26">
        <f t="shared" si="53"/>
        <v>41.094000000000001</v>
      </c>
      <c r="R592" s="26">
        <f t="shared" si="54"/>
        <v>270</v>
      </c>
      <c r="S592" s="26">
        <f t="shared" si="55"/>
        <v>0</v>
      </c>
      <c r="T592" s="26">
        <v>0</v>
      </c>
      <c r="U592"/>
      <c r="V592"/>
      <c r="W592"/>
      <c r="X592"/>
    </row>
    <row r="593" spans="1:24" ht="12.75" hidden="1" customHeight="1">
      <c r="A593" s="26">
        <f>LatticeLayout!A593</f>
        <v>0</v>
      </c>
      <c r="B593" s="26">
        <f>LatticeLayout!B593</f>
        <v>0</v>
      </c>
      <c r="C593" s="26">
        <f>LatticeLayout!C593</f>
        <v>0</v>
      </c>
      <c r="D593" s="26">
        <f>LatticeLayout!D593</f>
        <v>0</v>
      </c>
      <c r="E593" s="26">
        <f>LatticeLayout!E593</f>
        <v>0</v>
      </c>
      <c r="F593" s="26">
        <f>LatticeLayout!F593</f>
        <v>0</v>
      </c>
      <c r="G593" s="26" t="str">
        <f>LatticeLayout!G593</f>
        <v>bellow</v>
      </c>
      <c r="H593" s="26">
        <f>LatticeLayout!H593</f>
        <v>40</v>
      </c>
      <c r="I593" s="26">
        <f>LatticeLayout!I593</f>
        <v>0</v>
      </c>
      <c r="J593" s="26">
        <f>LatticeLayout!J593</f>
        <v>0</v>
      </c>
      <c r="K593" s="26">
        <f>LatticeLayout!K593</f>
        <v>9.650984E-2</v>
      </c>
      <c r="L593" s="26">
        <f>LatticeLayout!O593</f>
        <v>41.094000000000001</v>
      </c>
      <c r="M593" s="26">
        <f>LatticeLayout!P593</f>
        <v>423.0996045</v>
      </c>
      <c r="N593" s="26">
        <f>LatticeLayout!Q593</f>
        <v>332.634304887631</v>
      </c>
      <c r="O593" s="26">
        <f t="shared" si="51"/>
        <v>332.68255980763104</v>
      </c>
      <c r="P593" s="26">
        <f t="shared" si="52"/>
        <v>423.0996045</v>
      </c>
      <c r="Q593" s="26">
        <f t="shared" si="53"/>
        <v>41.094000000000001</v>
      </c>
      <c r="R593" s="26">
        <f t="shared" si="54"/>
        <v>270</v>
      </c>
      <c r="S593" s="26">
        <f t="shared" si="55"/>
        <v>0</v>
      </c>
      <c r="T593" s="26">
        <v>0</v>
      </c>
      <c r="U593"/>
      <c r="V593"/>
      <c r="W593"/>
      <c r="X593"/>
    </row>
    <row r="594" spans="1:24" ht="12.75" customHeight="1">
      <c r="A594" s="26" t="str">
        <f>LatticeLayout!A594</f>
        <v>LS1</v>
      </c>
      <c r="B594" s="26" t="str">
        <f>LatticeLayout!B594</f>
        <v>CB03</v>
      </c>
      <c r="C594" s="26" t="str">
        <f>LatticeLayout!C594</f>
        <v>BPM</v>
      </c>
      <c r="D594" s="26">
        <f>LatticeLayout!D594</f>
        <v>1359</v>
      </c>
      <c r="E594" s="26" t="str">
        <f>LatticeLayout!E594</f>
        <v>LS1_CB03:BPM_D1359</v>
      </c>
      <c r="F594" s="26" t="str">
        <f>LatticeLayout!F594</f>
        <v>BPM6</v>
      </c>
      <c r="G594" s="26" t="str">
        <f>LatticeLayout!G594</f>
        <v>position monitor, BPMc</v>
      </c>
      <c r="H594" s="26">
        <f>LatticeLayout!H594</f>
        <v>0</v>
      </c>
      <c r="I594" s="26">
        <f>LatticeLayout!I594</f>
        <v>0</v>
      </c>
      <c r="J594" s="26">
        <f>LatticeLayout!J594</f>
        <v>0</v>
      </c>
      <c r="K594" s="26">
        <f>LatticeLayout!K594</f>
        <v>0</v>
      </c>
      <c r="L594" s="26">
        <f>LatticeLayout!O594</f>
        <v>41.094000000000001</v>
      </c>
      <c r="M594" s="26">
        <f>LatticeLayout!P594</f>
        <v>423.0996045</v>
      </c>
      <c r="N594" s="26">
        <f>LatticeLayout!Q594</f>
        <v>332.634304887631</v>
      </c>
      <c r="O594" s="26">
        <f t="shared" si="51"/>
        <v>332.634304887631</v>
      </c>
      <c r="P594" s="26">
        <f t="shared" si="52"/>
        <v>423.0996045</v>
      </c>
      <c r="Q594" s="26">
        <f t="shared" si="53"/>
        <v>41.094000000000001</v>
      </c>
      <c r="R594" s="26">
        <f t="shared" si="54"/>
        <v>270</v>
      </c>
      <c r="S594" s="26">
        <f t="shared" si="55"/>
        <v>0</v>
      </c>
      <c r="T594" s="26">
        <v>0</v>
      </c>
      <c r="U594"/>
      <c r="V594"/>
      <c r="W594"/>
      <c r="X594"/>
    </row>
    <row r="595" spans="1:24" ht="12.75" customHeight="1">
      <c r="A595" s="26">
        <f>LatticeLayout!A595</f>
        <v>0</v>
      </c>
      <c r="B595" s="26">
        <f>LatticeLayout!B595</f>
        <v>0</v>
      </c>
      <c r="C595" s="26">
        <f>LatticeLayout!C595</f>
        <v>0</v>
      </c>
      <c r="D595" s="26">
        <f>LatticeLayout!D595</f>
        <v>0</v>
      </c>
      <c r="E595" s="26">
        <f>LatticeLayout!E595</f>
        <v>0</v>
      </c>
      <c r="F595" s="26">
        <f>LatticeLayout!F595</f>
        <v>0</v>
      </c>
      <c r="G595" s="26" t="str">
        <f>LatticeLayout!G595</f>
        <v>BPM-box</v>
      </c>
      <c r="H595" s="26">
        <f>LatticeLayout!H595</f>
        <v>40</v>
      </c>
      <c r="I595" s="26">
        <f>LatticeLayout!I595</f>
        <v>0</v>
      </c>
      <c r="J595" s="26">
        <f>LatticeLayout!J595</f>
        <v>0</v>
      </c>
      <c r="K595" s="26">
        <f>LatticeLayout!K595</f>
        <v>5.5879999999999999E-2</v>
      </c>
      <c r="L595" s="26">
        <f>LatticeLayout!O595</f>
        <v>41.094000000000001</v>
      </c>
      <c r="M595" s="26">
        <f>LatticeLayout!P595</f>
        <v>423.0996045</v>
      </c>
      <c r="N595" s="26">
        <f>LatticeLayout!Q595</f>
        <v>332.578424887631</v>
      </c>
      <c r="O595" s="26">
        <f t="shared" si="51"/>
        <v>332.606364887631</v>
      </c>
      <c r="P595" s="26">
        <f t="shared" si="52"/>
        <v>423.0996045</v>
      </c>
      <c r="Q595" s="26">
        <f t="shared" si="53"/>
        <v>41.094000000000001</v>
      </c>
      <c r="R595" s="26">
        <f t="shared" si="54"/>
        <v>270</v>
      </c>
      <c r="S595" s="26">
        <f t="shared" si="55"/>
        <v>0</v>
      </c>
      <c r="T595" s="26">
        <v>0</v>
      </c>
      <c r="U595"/>
      <c r="V595"/>
      <c r="W595"/>
      <c r="X595"/>
    </row>
    <row r="596" spans="1:24" hidden="1">
      <c r="A596" s="26">
        <f>LatticeLayout!A596</f>
        <v>0</v>
      </c>
      <c r="B596" s="26">
        <f>LatticeLayout!B596</f>
        <v>0</v>
      </c>
      <c r="C596" s="26">
        <f>LatticeLayout!C596</f>
        <v>0</v>
      </c>
      <c r="D596" s="26">
        <f>LatticeLayout!D596</f>
        <v>0</v>
      </c>
      <c r="E596" s="26">
        <f>LatticeLayout!E596</f>
        <v>0</v>
      </c>
      <c r="F596" s="26">
        <f>LatticeLayout!F596</f>
        <v>0</v>
      </c>
      <c r="G596" s="26" t="str">
        <f>LatticeLayout!G596</f>
        <v>solenoid-entry</v>
      </c>
      <c r="H596" s="26">
        <f>LatticeLayout!H596</f>
        <v>40</v>
      </c>
      <c r="I596" s="26">
        <f>LatticeLayout!I596</f>
        <v>0</v>
      </c>
      <c r="J596" s="26">
        <f>LatticeLayout!J596</f>
        <v>0</v>
      </c>
      <c r="K596" s="26">
        <f>LatticeLayout!K596</f>
        <v>7.6135999999999995E-2</v>
      </c>
      <c r="L596" s="26">
        <f>LatticeLayout!O596</f>
        <v>41.094000000000001</v>
      </c>
      <c r="M596" s="26">
        <f>LatticeLayout!P596</f>
        <v>423.0996045</v>
      </c>
      <c r="N596" s="26">
        <f>LatticeLayout!Q596</f>
        <v>332.50228888763098</v>
      </c>
      <c r="O596" s="26">
        <f t="shared" si="51"/>
        <v>332.54035688763099</v>
      </c>
      <c r="P596" s="26">
        <f t="shared" si="52"/>
        <v>423.0996045</v>
      </c>
      <c r="Q596" s="26">
        <f t="shared" si="53"/>
        <v>41.094000000000001</v>
      </c>
      <c r="R596" s="26">
        <f t="shared" si="54"/>
        <v>270</v>
      </c>
      <c r="S596" s="26">
        <f t="shared" si="55"/>
        <v>0</v>
      </c>
      <c r="T596" s="26">
        <v>0</v>
      </c>
      <c r="U596"/>
      <c r="V596"/>
      <c r="W596"/>
      <c r="X596"/>
    </row>
    <row r="597" spans="1:24" ht="12.75" customHeight="1">
      <c r="A597" s="26" t="str">
        <f>LatticeLayout!A597</f>
        <v>LS1</v>
      </c>
      <c r="B597" s="26" t="str">
        <f>LatticeLayout!B597</f>
        <v>CB03</v>
      </c>
      <c r="C597" s="26" t="str">
        <f>LatticeLayout!C597</f>
        <v>SOL1</v>
      </c>
      <c r="D597" s="26">
        <f>LatticeLayout!D597</f>
        <v>1363</v>
      </c>
      <c r="E597" s="26" t="str">
        <f>LatticeLayout!E597</f>
        <v>LS1_CB03:SOL1_D1363</v>
      </c>
      <c r="F597" s="26" t="str">
        <f>LatticeLayout!F597</f>
        <v>S2</v>
      </c>
      <c r="G597" s="26" t="str">
        <f>LatticeLayout!G597</f>
        <v>solenoid+correctors</v>
      </c>
      <c r="H597" s="26">
        <f>LatticeLayout!H597</f>
        <v>40</v>
      </c>
      <c r="I597" s="26">
        <f>LatticeLayout!I597</f>
        <v>0</v>
      </c>
      <c r="J597" s="26">
        <f>LatticeLayout!J597</f>
        <v>0</v>
      </c>
      <c r="K597" s="26">
        <f>LatticeLayout!K597</f>
        <v>0.5</v>
      </c>
      <c r="L597" s="26">
        <f>LatticeLayout!O597</f>
        <v>41.094000000000001</v>
      </c>
      <c r="M597" s="26">
        <f>LatticeLayout!P597</f>
        <v>423.0996045</v>
      </c>
      <c r="N597" s="26">
        <f>LatticeLayout!Q597</f>
        <v>332.00228888763098</v>
      </c>
      <c r="O597" s="26">
        <f t="shared" si="51"/>
        <v>332.25228888763098</v>
      </c>
      <c r="P597" s="26">
        <f t="shared" si="52"/>
        <v>423.0996045</v>
      </c>
      <c r="Q597" s="26">
        <f t="shared" si="53"/>
        <v>41.094000000000001</v>
      </c>
      <c r="R597" s="26">
        <f t="shared" si="54"/>
        <v>270</v>
      </c>
      <c r="S597" s="26">
        <f t="shared" si="55"/>
        <v>0</v>
      </c>
      <c r="T597" s="26">
        <v>0</v>
      </c>
      <c r="U597"/>
      <c r="V597"/>
      <c r="W597"/>
      <c r="X597"/>
    </row>
    <row r="598" spans="1:24" ht="12.75" hidden="1" customHeight="1">
      <c r="A598" s="26">
        <f>LatticeLayout!A598</f>
        <v>0</v>
      </c>
      <c r="B598" s="26">
        <f>LatticeLayout!B598</f>
        <v>0</v>
      </c>
      <c r="C598" s="26">
        <f>LatticeLayout!C598</f>
        <v>0</v>
      </c>
      <c r="D598" s="26">
        <f>LatticeLayout!D598</f>
        <v>0</v>
      </c>
      <c r="E598" s="26">
        <f>LatticeLayout!E598</f>
        <v>0</v>
      </c>
      <c r="F598" s="26">
        <f>LatticeLayout!F598</f>
        <v>0</v>
      </c>
      <c r="G598" s="26" t="str">
        <f>LatticeLayout!G598</f>
        <v>solenoid-exit</v>
      </c>
      <c r="H598" s="26">
        <f>LatticeLayout!H598</f>
        <v>40</v>
      </c>
      <c r="I598" s="26">
        <f>LatticeLayout!I598</f>
        <v>0</v>
      </c>
      <c r="J598" s="26">
        <f>LatticeLayout!J598</f>
        <v>0</v>
      </c>
      <c r="K598" s="26">
        <f>LatticeLayout!K598</f>
        <v>7.6135999999999995E-2</v>
      </c>
      <c r="L598" s="26">
        <f>LatticeLayout!O598</f>
        <v>41.094000000000001</v>
      </c>
      <c r="M598" s="26">
        <f>LatticeLayout!P598</f>
        <v>423.0996045</v>
      </c>
      <c r="N598" s="26">
        <f>LatticeLayout!Q598</f>
        <v>331.92615288763096</v>
      </c>
      <c r="O598" s="26">
        <f t="shared" si="51"/>
        <v>331.96422088763097</v>
      </c>
      <c r="P598" s="26">
        <f t="shared" si="52"/>
        <v>423.0996045</v>
      </c>
      <c r="Q598" s="26">
        <f t="shared" si="53"/>
        <v>41.094000000000001</v>
      </c>
      <c r="R598" s="26">
        <f t="shared" si="54"/>
        <v>270</v>
      </c>
      <c r="S598" s="26">
        <f t="shared" si="55"/>
        <v>0</v>
      </c>
      <c r="T598" s="26">
        <v>0</v>
      </c>
      <c r="U598"/>
      <c r="V598"/>
      <c r="W598"/>
      <c r="X598"/>
    </row>
    <row r="599" spans="1:24" ht="12.75" hidden="1" customHeight="1">
      <c r="A599" s="26">
        <f>LatticeLayout!A599</f>
        <v>0</v>
      </c>
      <c r="B599" s="26">
        <f>LatticeLayout!B599</f>
        <v>0</v>
      </c>
      <c r="C599" s="26">
        <f>LatticeLayout!C599</f>
        <v>0</v>
      </c>
      <c r="D599" s="26">
        <f>LatticeLayout!D599</f>
        <v>0</v>
      </c>
      <c r="E599" s="26">
        <f>LatticeLayout!E599</f>
        <v>0</v>
      </c>
      <c r="F599" s="26">
        <f>LatticeLayout!F599</f>
        <v>0</v>
      </c>
      <c r="G599" s="26" t="str">
        <f>LatticeLayout!G599</f>
        <v>bellow</v>
      </c>
      <c r="H599" s="26">
        <f>LatticeLayout!H599</f>
        <v>0</v>
      </c>
      <c r="I599" s="26">
        <f>LatticeLayout!I599</f>
        <v>0</v>
      </c>
      <c r="J599" s="26">
        <f>LatticeLayout!J599</f>
        <v>0</v>
      </c>
      <c r="K599" s="26">
        <f>LatticeLayout!K599</f>
        <v>9.9516999999999994E-2</v>
      </c>
      <c r="L599" s="26">
        <f>LatticeLayout!O599</f>
        <v>41.094000000000001</v>
      </c>
      <c r="M599" s="26">
        <f>LatticeLayout!P599</f>
        <v>423.0996045</v>
      </c>
      <c r="N599" s="26">
        <f>LatticeLayout!Q599</f>
        <v>331.82663588763097</v>
      </c>
      <c r="O599" s="26">
        <f t="shared" ref="O599:O662" si="56">(N599+N598)/2</f>
        <v>331.87639438763097</v>
      </c>
      <c r="P599" s="26">
        <f t="shared" ref="P599:P662" si="57">(M599+M598)/2</f>
        <v>423.0996045</v>
      </c>
      <c r="Q599" s="26">
        <f t="shared" ref="Q599:Q662" si="58">(L599+L598)/2</f>
        <v>41.094000000000001</v>
      </c>
      <c r="R599" s="26">
        <f t="shared" si="54"/>
        <v>270</v>
      </c>
      <c r="S599" s="26">
        <f t="shared" si="55"/>
        <v>0</v>
      </c>
      <c r="T599" s="26">
        <v>0</v>
      </c>
      <c r="U599"/>
      <c r="V599"/>
      <c r="W599"/>
      <c r="X599"/>
    </row>
    <row r="600" spans="1:24">
      <c r="A600" s="26" t="str">
        <f>LatticeLayout!A600</f>
        <v>LS1</v>
      </c>
      <c r="B600" s="26" t="str">
        <f>LatticeLayout!B600</f>
        <v>CB03</v>
      </c>
      <c r="C600" s="26" t="str">
        <f>LatticeLayout!C600</f>
        <v>CAV2</v>
      </c>
      <c r="D600" s="26">
        <f>LatticeLayout!D600</f>
        <v>1368</v>
      </c>
      <c r="E600" s="26" t="str">
        <f>LatticeLayout!E600</f>
        <v>LS1_CB03:CAV2_D1368</v>
      </c>
      <c r="F600" s="26">
        <f>LatticeLayout!F600</f>
        <v>0</v>
      </c>
      <c r="G600" s="26" t="str">
        <f>LatticeLayout!G600</f>
        <v>b08 resonator</v>
      </c>
      <c r="H600" s="26">
        <f>LatticeLayout!H600</f>
        <v>34</v>
      </c>
      <c r="I600" s="26">
        <f>LatticeLayout!I600</f>
        <v>0</v>
      </c>
      <c r="J600" s="26">
        <f>LatticeLayout!J600</f>
        <v>0</v>
      </c>
      <c r="K600" s="26">
        <f>LatticeLayout!K600</f>
        <v>0.29817100000000002</v>
      </c>
      <c r="L600" s="26">
        <f>LatticeLayout!O600</f>
        <v>41.094000000000001</v>
      </c>
      <c r="M600" s="26">
        <f>LatticeLayout!P600</f>
        <v>423.0996045</v>
      </c>
      <c r="N600" s="26">
        <f>LatticeLayout!Q600</f>
        <v>331.52846488763095</v>
      </c>
      <c r="O600" s="26">
        <f t="shared" si="56"/>
        <v>331.67755038763096</v>
      </c>
      <c r="P600" s="26">
        <f t="shared" si="57"/>
        <v>423.0996045</v>
      </c>
      <c r="Q600" s="26">
        <f t="shared" si="58"/>
        <v>41.094000000000001</v>
      </c>
      <c r="R600" s="26">
        <f t="shared" si="54"/>
        <v>270</v>
      </c>
      <c r="S600" s="26">
        <f t="shared" si="55"/>
        <v>0</v>
      </c>
      <c r="T600" s="26">
        <v>0</v>
      </c>
      <c r="U600"/>
      <c r="V600"/>
      <c r="W600"/>
      <c r="X600"/>
    </row>
    <row r="601" spans="1:24" ht="12.75" hidden="1" customHeight="1">
      <c r="A601" s="26">
        <f>LatticeLayout!A601</f>
        <v>0</v>
      </c>
      <c r="B601" s="26">
        <f>LatticeLayout!B601</f>
        <v>0</v>
      </c>
      <c r="C601" s="26">
        <f>LatticeLayout!C601</f>
        <v>0</v>
      </c>
      <c r="D601" s="26">
        <f>LatticeLayout!D601</f>
        <v>0</v>
      </c>
      <c r="E601" s="26">
        <f>LatticeLayout!E601</f>
        <v>0</v>
      </c>
      <c r="F601" s="26">
        <f>LatticeLayout!F601</f>
        <v>0</v>
      </c>
      <c r="G601" s="26">
        <f>LatticeLayout!G601</f>
        <v>0</v>
      </c>
      <c r="H601" s="26">
        <f>LatticeLayout!H601</f>
        <v>0</v>
      </c>
      <c r="I601" s="26">
        <f>LatticeLayout!I601</f>
        <v>0</v>
      </c>
      <c r="J601" s="26">
        <f>LatticeLayout!J601</f>
        <v>0</v>
      </c>
      <c r="K601" s="26">
        <f>LatticeLayout!K601</f>
        <v>0</v>
      </c>
      <c r="L601" s="26">
        <f>LatticeLayout!O601</f>
        <v>41.094000000000001</v>
      </c>
      <c r="M601" s="26">
        <f>LatticeLayout!P601</f>
        <v>423.0996045</v>
      </c>
      <c r="N601" s="26">
        <f>LatticeLayout!Q601</f>
        <v>331.52846488763095</v>
      </c>
      <c r="O601" s="26">
        <f t="shared" si="56"/>
        <v>331.52846488763095</v>
      </c>
      <c r="P601" s="26">
        <f t="shared" si="57"/>
        <v>423.0996045</v>
      </c>
      <c r="Q601" s="26">
        <f t="shared" si="58"/>
        <v>41.094000000000001</v>
      </c>
      <c r="R601" s="26">
        <f t="shared" si="54"/>
        <v>270</v>
      </c>
      <c r="S601" s="26">
        <f t="shared" si="55"/>
        <v>0</v>
      </c>
      <c r="T601" s="26">
        <v>0</v>
      </c>
      <c r="U601"/>
      <c r="V601"/>
      <c r="W601"/>
      <c r="X601"/>
    </row>
    <row r="602" spans="1:24" ht="12.75" hidden="1" customHeight="1">
      <c r="A602" s="26">
        <f>LatticeLayout!A602</f>
        <v>0</v>
      </c>
      <c r="B602" s="26">
        <f>LatticeLayout!B602</f>
        <v>0</v>
      </c>
      <c r="C602" s="26">
        <f>LatticeLayout!C602</f>
        <v>0</v>
      </c>
      <c r="D602" s="26">
        <f>LatticeLayout!D602</f>
        <v>0</v>
      </c>
      <c r="E602" s="26">
        <f>LatticeLayout!E602</f>
        <v>0</v>
      </c>
      <c r="F602" s="26">
        <f>LatticeLayout!F602</f>
        <v>0</v>
      </c>
      <c r="G602" s="26">
        <f>LatticeLayout!G602</f>
        <v>0</v>
      </c>
      <c r="H602" s="26">
        <f>LatticeLayout!H602</f>
        <v>0</v>
      </c>
      <c r="I602" s="26">
        <f>LatticeLayout!I602</f>
        <v>0</v>
      </c>
      <c r="J602" s="26">
        <f>LatticeLayout!J602</f>
        <v>0</v>
      </c>
      <c r="K602" s="26">
        <f>LatticeLayout!K602</f>
        <v>0</v>
      </c>
      <c r="L602" s="26">
        <f>LatticeLayout!O602</f>
        <v>41.094000000000001</v>
      </c>
      <c r="M602" s="26">
        <f>LatticeLayout!P602</f>
        <v>423.0996045</v>
      </c>
      <c r="N602" s="26">
        <f>LatticeLayout!Q602</f>
        <v>331.52846488763095</v>
      </c>
      <c r="O602" s="26">
        <f t="shared" si="56"/>
        <v>331.52846488763095</v>
      </c>
      <c r="P602" s="26">
        <f t="shared" si="57"/>
        <v>423.0996045</v>
      </c>
      <c r="Q602" s="26">
        <f t="shared" si="58"/>
        <v>41.094000000000001</v>
      </c>
      <c r="R602" s="26">
        <f t="shared" si="54"/>
        <v>270</v>
      </c>
      <c r="S602" s="26">
        <f t="shared" si="55"/>
        <v>0</v>
      </c>
      <c r="T602" s="26">
        <v>0</v>
      </c>
      <c r="U602"/>
      <c r="V602"/>
      <c r="W602"/>
      <c r="X602"/>
    </row>
    <row r="603" spans="1:24" ht="12.75" hidden="1" customHeight="1">
      <c r="A603" s="26">
        <f>LatticeLayout!A603</f>
        <v>0</v>
      </c>
      <c r="B603" s="26">
        <f>LatticeLayout!B603</f>
        <v>0</v>
      </c>
      <c r="C603" s="26">
        <f>LatticeLayout!C603</f>
        <v>0</v>
      </c>
      <c r="D603" s="26">
        <f>LatticeLayout!D603</f>
        <v>0</v>
      </c>
      <c r="E603" s="26">
        <f>LatticeLayout!E603</f>
        <v>0</v>
      </c>
      <c r="F603" s="26">
        <f>LatticeLayout!F603</f>
        <v>0</v>
      </c>
      <c r="G603" s="26" t="str">
        <f>LatticeLayout!G603</f>
        <v>bellow</v>
      </c>
      <c r="H603" s="26">
        <f>LatticeLayout!H603</f>
        <v>0</v>
      </c>
      <c r="I603" s="26">
        <f>LatticeLayout!I603</f>
        <v>0</v>
      </c>
      <c r="J603" s="26">
        <f>LatticeLayout!J603</f>
        <v>0</v>
      </c>
      <c r="K603" s="26">
        <f>LatticeLayout!K603</f>
        <v>9.9516999999999994E-2</v>
      </c>
      <c r="L603" s="26">
        <f>LatticeLayout!O603</f>
        <v>41.094000000000001</v>
      </c>
      <c r="M603" s="26">
        <f>LatticeLayout!P603</f>
        <v>423.0996045</v>
      </c>
      <c r="N603" s="26">
        <f>LatticeLayout!Q603</f>
        <v>331.42894788763095</v>
      </c>
      <c r="O603" s="26">
        <f t="shared" si="56"/>
        <v>331.47870638763095</v>
      </c>
      <c r="P603" s="26">
        <f t="shared" si="57"/>
        <v>423.0996045</v>
      </c>
      <c r="Q603" s="26">
        <f t="shared" si="58"/>
        <v>41.094000000000001</v>
      </c>
      <c r="R603" s="26">
        <f t="shared" si="54"/>
        <v>270</v>
      </c>
      <c r="S603" s="26">
        <f t="shared" si="55"/>
        <v>0</v>
      </c>
      <c r="T603" s="26">
        <v>0</v>
      </c>
      <c r="U603"/>
      <c r="V603"/>
      <c r="W603"/>
      <c r="X603"/>
    </row>
    <row r="604" spans="1:24" ht="12.75" customHeight="1">
      <c r="A604" s="26" t="str">
        <f>LatticeLayout!A604</f>
        <v>LS1</v>
      </c>
      <c r="B604" s="26" t="str">
        <f>LatticeLayout!B604</f>
        <v>CB03</v>
      </c>
      <c r="C604" s="26" t="str">
        <f>LatticeLayout!C604</f>
        <v>CAV3</v>
      </c>
      <c r="D604" s="26">
        <f>LatticeLayout!D604</f>
        <v>1372</v>
      </c>
      <c r="E604" s="26" t="str">
        <f>LatticeLayout!E604</f>
        <v>LS1_CB03:CAV3_D1372</v>
      </c>
      <c r="F604" s="26">
        <f>LatticeLayout!F604</f>
        <v>0</v>
      </c>
      <c r="G604" s="26" t="str">
        <f>LatticeLayout!G604</f>
        <v>b08 resonator</v>
      </c>
      <c r="H604" s="26">
        <f>LatticeLayout!H604</f>
        <v>34</v>
      </c>
      <c r="I604" s="26">
        <f>LatticeLayout!I604</f>
        <v>0</v>
      </c>
      <c r="J604" s="26">
        <f>LatticeLayout!J604</f>
        <v>0</v>
      </c>
      <c r="K604" s="26">
        <f>LatticeLayout!K604</f>
        <v>0.29817100000000002</v>
      </c>
      <c r="L604" s="26">
        <f>LatticeLayout!O604</f>
        <v>41.094000000000001</v>
      </c>
      <c r="M604" s="26">
        <f>LatticeLayout!P604</f>
        <v>423.0996045</v>
      </c>
      <c r="N604" s="26">
        <f>LatticeLayout!Q604</f>
        <v>331.13077688763093</v>
      </c>
      <c r="O604" s="26">
        <f t="shared" si="56"/>
        <v>331.27986238763094</v>
      </c>
      <c r="P604" s="26">
        <f t="shared" si="57"/>
        <v>423.0996045</v>
      </c>
      <c r="Q604" s="26">
        <f t="shared" si="58"/>
        <v>41.094000000000001</v>
      </c>
      <c r="R604" s="26">
        <f t="shared" si="54"/>
        <v>270</v>
      </c>
      <c r="S604" s="26">
        <f t="shared" si="55"/>
        <v>0</v>
      </c>
      <c r="T604" s="26">
        <v>0</v>
      </c>
      <c r="U604"/>
      <c r="V604"/>
      <c r="W604"/>
      <c r="X604"/>
    </row>
    <row r="605" spans="1:24" hidden="1">
      <c r="A605" s="26">
        <f>LatticeLayout!A605</f>
        <v>0</v>
      </c>
      <c r="B605" s="26">
        <f>LatticeLayout!B605</f>
        <v>0</v>
      </c>
      <c r="C605" s="26">
        <f>LatticeLayout!C605</f>
        <v>0</v>
      </c>
      <c r="D605" s="26">
        <f>LatticeLayout!D605</f>
        <v>0</v>
      </c>
      <c r="E605" s="26">
        <f>LatticeLayout!E605</f>
        <v>0</v>
      </c>
      <c r="F605" s="26">
        <f>LatticeLayout!F605</f>
        <v>0</v>
      </c>
      <c r="G605" s="26">
        <f>LatticeLayout!G605</f>
        <v>0</v>
      </c>
      <c r="H605" s="26">
        <f>LatticeLayout!H605</f>
        <v>0</v>
      </c>
      <c r="I605" s="26">
        <f>LatticeLayout!I605</f>
        <v>0</v>
      </c>
      <c r="J605" s="26">
        <f>LatticeLayout!J605</f>
        <v>0</v>
      </c>
      <c r="K605" s="26">
        <f>LatticeLayout!K605</f>
        <v>0</v>
      </c>
      <c r="L605" s="26">
        <f>LatticeLayout!O605</f>
        <v>41.094000000000001</v>
      </c>
      <c r="M605" s="26">
        <f>LatticeLayout!P605</f>
        <v>423.0996045</v>
      </c>
      <c r="N605" s="26">
        <f>LatticeLayout!Q605</f>
        <v>331.13077688763093</v>
      </c>
      <c r="O605" s="26">
        <f t="shared" si="56"/>
        <v>331.13077688763093</v>
      </c>
      <c r="P605" s="26">
        <f t="shared" si="57"/>
        <v>423.0996045</v>
      </c>
      <c r="Q605" s="26">
        <f t="shared" si="58"/>
        <v>41.094000000000001</v>
      </c>
      <c r="R605" s="26">
        <f t="shared" si="54"/>
        <v>270</v>
      </c>
      <c r="S605" s="26">
        <f t="shared" si="55"/>
        <v>0</v>
      </c>
      <c r="T605" s="26">
        <v>0</v>
      </c>
      <c r="U605"/>
      <c r="V605"/>
      <c r="W605"/>
      <c r="X605"/>
    </row>
    <row r="606" spans="1:24" ht="12.75" hidden="1" customHeight="1">
      <c r="A606" s="26">
        <f>LatticeLayout!A606</f>
        <v>0</v>
      </c>
      <c r="B606" s="26">
        <f>LatticeLayout!B606</f>
        <v>0</v>
      </c>
      <c r="C606" s="26">
        <f>LatticeLayout!C606</f>
        <v>0</v>
      </c>
      <c r="D606" s="26">
        <f>LatticeLayout!D606</f>
        <v>0</v>
      </c>
      <c r="E606" s="26">
        <f>LatticeLayout!E606</f>
        <v>0</v>
      </c>
      <c r="F606" s="26">
        <f>LatticeLayout!F606</f>
        <v>0</v>
      </c>
      <c r="G606" s="26">
        <f>LatticeLayout!G606</f>
        <v>0</v>
      </c>
      <c r="H606" s="26">
        <f>LatticeLayout!H606</f>
        <v>0</v>
      </c>
      <c r="I606" s="26">
        <f>LatticeLayout!I606</f>
        <v>0</v>
      </c>
      <c r="J606" s="26">
        <f>LatticeLayout!J606</f>
        <v>0</v>
      </c>
      <c r="K606" s="26">
        <f>LatticeLayout!K606</f>
        <v>0</v>
      </c>
      <c r="L606" s="26">
        <f>LatticeLayout!O606</f>
        <v>41.094000000000001</v>
      </c>
      <c r="M606" s="26">
        <f>LatticeLayout!P606</f>
        <v>423.0996045</v>
      </c>
      <c r="N606" s="26">
        <f>LatticeLayout!Q606</f>
        <v>331.13077688763093</v>
      </c>
      <c r="O606" s="26">
        <f t="shared" si="56"/>
        <v>331.13077688763093</v>
      </c>
      <c r="P606" s="26">
        <f t="shared" si="57"/>
        <v>423.0996045</v>
      </c>
      <c r="Q606" s="26">
        <f t="shared" si="58"/>
        <v>41.094000000000001</v>
      </c>
      <c r="R606" s="26">
        <f t="shared" si="54"/>
        <v>270</v>
      </c>
      <c r="S606" s="26">
        <f t="shared" si="55"/>
        <v>0</v>
      </c>
      <c r="T606" s="26">
        <v>0</v>
      </c>
      <c r="U606"/>
      <c r="V606"/>
      <c r="W606"/>
      <c r="X606"/>
    </row>
    <row r="607" spans="1:24" ht="12.75" hidden="1" customHeight="1">
      <c r="A607" s="26">
        <f>LatticeLayout!A607</f>
        <v>0</v>
      </c>
      <c r="B607" s="26">
        <f>LatticeLayout!B607</f>
        <v>0</v>
      </c>
      <c r="C607" s="26">
        <f>LatticeLayout!C607</f>
        <v>0</v>
      </c>
      <c r="D607" s="26">
        <f>LatticeLayout!D607</f>
        <v>0</v>
      </c>
      <c r="E607" s="26">
        <f>LatticeLayout!E607</f>
        <v>0</v>
      </c>
      <c r="F607" s="26">
        <f>LatticeLayout!F607</f>
        <v>0</v>
      </c>
      <c r="G607" s="26" t="str">
        <f>LatticeLayout!G607</f>
        <v>bellow</v>
      </c>
      <c r="H607" s="26">
        <f>LatticeLayout!H607</f>
        <v>0</v>
      </c>
      <c r="I607" s="26">
        <f>LatticeLayout!I607</f>
        <v>0</v>
      </c>
      <c r="J607" s="26">
        <f>LatticeLayout!J607</f>
        <v>0</v>
      </c>
      <c r="K607" s="26">
        <f>LatticeLayout!K607</f>
        <v>9.9516999999999994E-2</v>
      </c>
      <c r="L607" s="26">
        <f>LatticeLayout!O607</f>
        <v>41.094000000000001</v>
      </c>
      <c r="M607" s="26">
        <f>LatticeLayout!P607</f>
        <v>423.0996045</v>
      </c>
      <c r="N607" s="26">
        <f>LatticeLayout!Q607</f>
        <v>331.03125988763094</v>
      </c>
      <c r="O607" s="26">
        <f t="shared" si="56"/>
        <v>331.08101838763093</v>
      </c>
      <c r="P607" s="26">
        <f t="shared" si="57"/>
        <v>423.0996045</v>
      </c>
      <c r="Q607" s="26">
        <f t="shared" si="58"/>
        <v>41.094000000000001</v>
      </c>
      <c r="R607" s="26">
        <f t="shared" si="54"/>
        <v>270</v>
      </c>
      <c r="S607" s="26">
        <f t="shared" si="55"/>
        <v>0</v>
      </c>
      <c r="T607" s="26">
        <v>0</v>
      </c>
      <c r="U607"/>
      <c r="V607"/>
      <c r="W607"/>
      <c r="X607"/>
    </row>
    <row r="608" spans="1:24" ht="12.75" customHeight="1">
      <c r="A608" s="26" t="str">
        <f>LatticeLayout!A608</f>
        <v>LS1</v>
      </c>
      <c r="B608" s="26" t="str">
        <f>LatticeLayout!B608</f>
        <v>CB03</v>
      </c>
      <c r="C608" s="26" t="str">
        <f>LatticeLayout!C608</f>
        <v>CAV4</v>
      </c>
      <c r="D608" s="26">
        <f>LatticeLayout!D608</f>
        <v>1376</v>
      </c>
      <c r="E608" s="26" t="str">
        <f>LatticeLayout!E608</f>
        <v>LS1_CB03:CAV4_D1376</v>
      </c>
      <c r="F608" s="26">
        <f>LatticeLayout!F608</f>
        <v>0</v>
      </c>
      <c r="G608" s="26" t="str">
        <f>LatticeLayout!G608</f>
        <v>b08 resonator</v>
      </c>
      <c r="H608" s="26">
        <f>LatticeLayout!H608</f>
        <v>34</v>
      </c>
      <c r="I608" s="26">
        <f>LatticeLayout!I608</f>
        <v>0</v>
      </c>
      <c r="J608" s="26">
        <f>LatticeLayout!J608</f>
        <v>0</v>
      </c>
      <c r="K608" s="26">
        <f>LatticeLayout!K608</f>
        <v>0.29817100000000002</v>
      </c>
      <c r="L608" s="26">
        <f>LatticeLayout!O608</f>
        <v>41.094000000000001</v>
      </c>
      <c r="M608" s="26">
        <f>LatticeLayout!P608</f>
        <v>423.0996045</v>
      </c>
      <c r="N608" s="26">
        <f>LatticeLayout!Q608</f>
        <v>330.73308888763091</v>
      </c>
      <c r="O608" s="26">
        <f t="shared" si="56"/>
        <v>330.88217438763093</v>
      </c>
      <c r="P608" s="26">
        <f t="shared" si="57"/>
        <v>423.0996045</v>
      </c>
      <c r="Q608" s="26">
        <f t="shared" si="58"/>
        <v>41.094000000000001</v>
      </c>
      <c r="R608" s="26">
        <f t="shared" si="54"/>
        <v>270</v>
      </c>
      <c r="S608" s="26">
        <f t="shared" si="55"/>
        <v>0</v>
      </c>
      <c r="T608" s="26">
        <v>0</v>
      </c>
      <c r="U608"/>
      <c r="V608"/>
      <c r="W608"/>
      <c r="X608"/>
    </row>
    <row r="609" spans="1:24" ht="12.75" hidden="1" customHeight="1">
      <c r="A609" s="26">
        <f>LatticeLayout!A609</f>
        <v>0</v>
      </c>
      <c r="B609" s="26">
        <f>LatticeLayout!B609</f>
        <v>0</v>
      </c>
      <c r="C609" s="26">
        <f>LatticeLayout!C609</f>
        <v>0</v>
      </c>
      <c r="D609" s="26">
        <f>LatticeLayout!D609</f>
        <v>0</v>
      </c>
      <c r="E609" s="26">
        <f>LatticeLayout!E609</f>
        <v>0</v>
      </c>
      <c r="F609" s="26">
        <f>LatticeLayout!F609</f>
        <v>0</v>
      </c>
      <c r="G609" s="26">
        <f>LatticeLayout!G609</f>
        <v>0</v>
      </c>
      <c r="H609" s="26">
        <f>LatticeLayout!H609</f>
        <v>0</v>
      </c>
      <c r="I609" s="26">
        <f>LatticeLayout!I609</f>
        <v>0</v>
      </c>
      <c r="J609" s="26">
        <f>LatticeLayout!J609</f>
        <v>0</v>
      </c>
      <c r="K609" s="26">
        <f>LatticeLayout!K609</f>
        <v>0</v>
      </c>
      <c r="L609" s="26">
        <f>LatticeLayout!O609</f>
        <v>41.094000000000001</v>
      </c>
      <c r="M609" s="26">
        <f>LatticeLayout!P609</f>
        <v>423.0996045</v>
      </c>
      <c r="N609" s="26">
        <f>LatticeLayout!Q609</f>
        <v>330.73308888763091</v>
      </c>
      <c r="O609" s="26">
        <f t="shared" si="56"/>
        <v>330.73308888763091</v>
      </c>
      <c r="P609" s="26">
        <f t="shared" si="57"/>
        <v>423.0996045</v>
      </c>
      <c r="Q609" s="26">
        <f t="shared" si="58"/>
        <v>41.094000000000001</v>
      </c>
      <c r="R609" s="26">
        <f t="shared" si="54"/>
        <v>270</v>
      </c>
      <c r="S609" s="26">
        <f t="shared" si="55"/>
        <v>0</v>
      </c>
      <c r="T609" s="26">
        <v>0</v>
      </c>
      <c r="U609"/>
      <c r="V609"/>
      <c r="W609"/>
      <c r="X609"/>
    </row>
    <row r="610" spans="1:24" hidden="1">
      <c r="A610" s="26" t="str">
        <f>LatticeLayout!A610</f>
        <v>LS1</v>
      </c>
      <c r="B610" s="26" t="str">
        <f>LatticeLayout!B610</f>
        <v>CB03</v>
      </c>
      <c r="C610" s="26" t="str">
        <f>LatticeLayout!C610</f>
        <v>BLM</v>
      </c>
      <c r="D610" s="26">
        <f>LatticeLayout!D610</f>
        <v>1378</v>
      </c>
      <c r="E610" s="26" t="str">
        <f>LatticeLayout!E610</f>
        <v>LS1_CB03:BLM_D1378</v>
      </c>
      <c r="F610" s="26">
        <f>LatticeLayout!F610</f>
        <v>0</v>
      </c>
      <c r="G610" s="26" t="str">
        <f>LatticeLayout!G610</f>
        <v>outside loss monitor</v>
      </c>
      <c r="H610" s="26">
        <f>LatticeLayout!H610</f>
        <v>0</v>
      </c>
      <c r="I610" s="26">
        <f>LatticeLayout!I610</f>
        <v>0</v>
      </c>
      <c r="J610" s="26">
        <f>LatticeLayout!J610</f>
        <v>0</v>
      </c>
      <c r="K610" s="26">
        <f>LatticeLayout!K610</f>
        <v>0</v>
      </c>
      <c r="L610" s="26">
        <f>LatticeLayout!O610</f>
        <v>41.094000000000001</v>
      </c>
      <c r="M610" s="26">
        <f>LatticeLayout!P610</f>
        <v>423.0996045</v>
      </c>
      <c r="N610" s="26">
        <f>LatticeLayout!Q610</f>
        <v>330.73308888763091</v>
      </c>
      <c r="O610" s="26">
        <f t="shared" si="56"/>
        <v>330.73308888763091</v>
      </c>
      <c r="P610" s="26">
        <f t="shared" si="57"/>
        <v>423.0996045</v>
      </c>
      <c r="Q610" s="26">
        <f t="shared" si="58"/>
        <v>41.094000000000001</v>
      </c>
      <c r="R610" s="26">
        <f t="shared" si="54"/>
        <v>270</v>
      </c>
      <c r="S610" s="26">
        <f t="shared" si="55"/>
        <v>0</v>
      </c>
      <c r="T610" s="26">
        <v>0</v>
      </c>
      <c r="U610"/>
      <c r="V610"/>
      <c r="W610"/>
      <c r="X610"/>
    </row>
    <row r="611" spans="1:24" ht="12.75" hidden="1" customHeight="1">
      <c r="A611" s="26">
        <f>LatticeLayout!A611</f>
        <v>0</v>
      </c>
      <c r="B611" s="26">
        <f>LatticeLayout!B611</f>
        <v>0</v>
      </c>
      <c r="C611" s="26">
        <f>LatticeLayout!C611</f>
        <v>0</v>
      </c>
      <c r="D611" s="26">
        <f>LatticeLayout!D611</f>
        <v>0</v>
      </c>
      <c r="E611" s="26">
        <f>LatticeLayout!E611</f>
        <v>0</v>
      </c>
      <c r="F611" s="26">
        <f>LatticeLayout!F611</f>
        <v>0</v>
      </c>
      <c r="G611" s="26" t="str">
        <f>LatticeLayout!G611</f>
        <v>bellow</v>
      </c>
      <c r="H611" s="26">
        <f>LatticeLayout!H611</f>
        <v>0</v>
      </c>
      <c r="I611" s="26">
        <f>LatticeLayout!I611</f>
        <v>0</v>
      </c>
      <c r="J611" s="26">
        <f>LatticeLayout!J611</f>
        <v>0</v>
      </c>
      <c r="K611" s="26">
        <f>LatticeLayout!K611</f>
        <v>9.650984E-2</v>
      </c>
      <c r="L611" s="26">
        <f>LatticeLayout!O611</f>
        <v>41.094000000000001</v>
      </c>
      <c r="M611" s="26">
        <f>LatticeLayout!P611</f>
        <v>423.0996045</v>
      </c>
      <c r="N611" s="26">
        <f>LatticeLayout!Q611</f>
        <v>330.6365790476309</v>
      </c>
      <c r="O611" s="26">
        <f t="shared" si="56"/>
        <v>330.68483396763088</v>
      </c>
      <c r="P611" s="26">
        <f t="shared" si="57"/>
        <v>423.0996045</v>
      </c>
      <c r="Q611" s="26">
        <f t="shared" si="58"/>
        <v>41.094000000000001</v>
      </c>
      <c r="R611" s="26">
        <f t="shared" si="54"/>
        <v>270</v>
      </c>
      <c r="S611" s="26">
        <f t="shared" si="55"/>
        <v>0</v>
      </c>
      <c r="T611" s="26">
        <v>0</v>
      </c>
      <c r="U611"/>
      <c r="V611"/>
      <c r="W611"/>
      <c r="X611"/>
    </row>
    <row r="612" spans="1:24" ht="12.75" customHeight="1">
      <c r="A612" s="26" t="str">
        <f>LatticeLayout!A612</f>
        <v>LS1</v>
      </c>
      <c r="B612" s="26" t="str">
        <f>LatticeLayout!B612</f>
        <v>CB03</v>
      </c>
      <c r="C612" s="26" t="str">
        <f>LatticeLayout!C612</f>
        <v>BPM</v>
      </c>
      <c r="D612" s="26">
        <f>LatticeLayout!D612</f>
        <v>1379</v>
      </c>
      <c r="E612" s="26" t="str">
        <f>LatticeLayout!E612</f>
        <v>LS1_CB03:BPM_D1379</v>
      </c>
      <c r="F612" s="26" t="str">
        <f>LatticeLayout!F612</f>
        <v>BPM6</v>
      </c>
      <c r="G612" s="26" t="str">
        <f>LatticeLayout!G612</f>
        <v>position monitor, BPMc</v>
      </c>
      <c r="H612" s="26">
        <f>LatticeLayout!H612</f>
        <v>40</v>
      </c>
      <c r="I612" s="26">
        <f>LatticeLayout!I612</f>
        <v>0</v>
      </c>
      <c r="J612" s="26">
        <f>LatticeLayout!J612</f>
        <v>0</v>
      </c>
      <c r="K612" s="26">
        <f>LatticeLayout!K612</f>
        <v>0</v>
      </c>
      <c r="L612" s="26">
        <f>LatticeLayout!O612</f>
        <v>41.094000000000001</v>
      </c>
      <c r="M612" s="26">
        <f>LatticeLayout!P612</f>
        <v>423.0996045</v>
      </c>
      <c r="N612" s="26">
        <f>LatticeLayout!Q612</f>
        <v>330.6365790476309</v>
      </c>
      <c r="O612" s="26">
        <f t="shared" si="56"/>
        <v>330.6365790476309</v>
      </c>
      <c r="P612" s="26">
        <f t="shared" si="57"/>
        <v>423.0996045</v>
      </c>
      <c r="Q612" s="26">
        <f t="shared" si="58"/>
        <v>41.094000000000001</v>
      </c>
      <c r="R612" s="26">
        <f t="shared" si="54"/>
        <v>270</v>
      </c>
      <c r="S612" s="26">
        <f t="shared" si="55"/>
        <v>0</v>
      </c>
      <c r="T612" s="26">
        <v>0</v>
      </c>
      <c r="U612"/>
      <c r="V612"/>
      <c r="W612"/>
      <c r="X612"/>
    </row>
    <row r="613" spans="1:24" ht="12.75" customHeight="1">
      <c r="A613" s="26">
        <f>LatticeLayout!A613</f>
        <v>0</v>
      </c>
      <c r="B613" s="26">
        <f>LatticeLayout!B613</f>
        <v>0</v>
      </c>
      <c r="C613" s="26">
        <f>LatticeLayout!C613</f>
        <v>0</v>
      </c>
      <c r="D613" s="26">
        <f>LatticeLayout!D613</f>
        <v>0</v>
      </c>
      <c r="E613" s="26">
        <f>LatticeLayout!E613</f>
        <v>0</v>
      </c>
      <c r="F613" s="26">
        <f>LatticeLayout!F613</f>
        <v>0</v>
      </c>
      <c r="G613" s="26" t="str">
        <f>LatticeLayout!G613</f>
        <v>BPM-box</v>
      </c>
      <c r="H613" s="26">
        <f>LatticeLayout!H613</f>
        <v>0</v>
      </c>
      <c r="I613" s="26">
        <f>LatticeLayout!I613</f>
        <v>0</v>
      </c>
      <c r="J613" s="26">
        <f>LatticeLayout!J613</f>
        <v>0</v>
      </c>
      <c r="K613" s="26">
        <f>LatticeLayout!K613</f>
        <v>5.5879999999999999E-2</v>
      </c>
      <c r="L613" s="26">
        <f>LatticeLayout!O613</f>
        <v>41.094000000000001</v>
      </c>
      <c r="M613" s="26">
        <f>LatticeLayout!P613</f>
        <v>423.0996045</v>
      </c>
      <c r="N613" s="26">
        <f>LatticeLayout!Q613</f>
        <v>330.5806990476309</v>
      </c>
      <c r="O613" s="26">
        <f t="shared" si="56"/>
        <v>330.6086390476309</v>
      </c>
      <c r="P613" s="26">
        <f t="shared" si="57"/>
        <v>423.0996045</v>
      </c>
      <c r="Q613" s="26">
        <f t="shared" si="58"/>
        <v>41.094000000000001</v>
      </c>
      <c r="R613" s="26">
        <f t="shared" si="54"/>
        <v>270</v>
      </c>
      <c r="S613" s="26">
        <f t="shared" si="55"/>
        <v>0</v>
      </c>
      <c r="T613" s="26">
        <v>0</v>
      </c>
      <c r="U613"/>
      <c r="V613"/>
      <c r="W613"/>
      <c r="X613"/>
    </row>
    <row r="614" spans="1:24" hidden="1">
      <c r="A614" s="26">
        <f>LatticeLayout!A614</f>
        <v>0</v>
      </c>
      <c r="B614" s="26">
        <f>LatticeLayout!B614</f>
        <v>0</v>
      </c>
      <c r="C614" s="26">
        <f>LatticeLayout!C614</f>
        <v>0</v>
      </c>
      <c r="D614" s="26">
        <f>LatticeLayout!D614</f>
        <v>0</v>
      </c>
      <c r="E614" s="26">
        <f>LatticeLayout!E614</f>
        <v>0</v>
      </c>
      <c r="F614" s="26">
        <f>LatticeLayout!F614</f>
        <v>0</v>
      </c>
      <c r="G614" s="26" t="str">
        <f>LatticeLayout!G614</f>
        <v>solenoid-entry</v>
      </c>
      <c r="H614" s="26">
        <f>LatticeLayout!H614</f>
        <v>40</v>
      </c>
      <c r="I614" s="26">
        <f>LatticeLayout!I614</f>
        <v>0</v>
      </c>
      <c r="J614" s="26">
        <f>LatticeLayout!J614</f>
        <v>0</v>
      </c>
      <c r="K614" s="26">
        <f>LatticeLayout!K614</f>
        <v>7.6135999999999995E-2</v>
      </c>
      <c r="L614" s="26">
        <f>LatticeLayout!O614</f>
        <v>41.094000000000001</v>
      </c>
      <c r="M614" s="26">
        <f>LatticeLayout!P614</f>
        <v>423.0996045</v>
      </c>
      <c r="N614" s="26">
        <f>LatticeLayout!Q614</f>
        <v>330.50456304763088</v>
      </c>
      <c r="O614" s="26">
        <f t="shared" si="56"/>
        <v>330.54263104763089</v>
      </c>
      <c r="P614" s="26">
        <f t="shared" si="57"/>
        <v>423.0996045</v>
      </c>
      <c r="Q614" s="26">
        <f t="shared" si="58"/>
        <v>41.094000000000001</v>
      </c>
      <c r="R614" s="26">
        <f t="shared" si="54"/>
        <v>270</v>
      </c>
      <c r="S614" s="26">
        <f t="shared" si="55"/>
        <v>0</v>
      </c>
      <c r="T614" s="26">
        <v>0</v>
      </c>
      <c r="U614"/>
      <c r="V614"/>
      <c r="W614"/>
      <c r="X614"/>
    </row>
    <row r="615" spans="1:24" ht="12.75" customHeight="1">
      <c r="A615" s="26" t="str">
        <f>LatticeLayout!A615</f>
        <v>LS1</v>
      </c>
      <c r="B615" s="26" t="str">
        <f>LatticeLayout!B615</f>
        <v>CB03</v>
      </c>
      <c r="C615" s="26" t="str">
        <f>LatticeLayout!C615</f>
        <v>SOL2</v>
      </c>
      <c r="D615" s="26">
        <f>LatticeLayout!D615</f>
        <v>1383</v>
      </c>
      <c r="E615" s="26" t="str">
        <f>LatticeLayout!E615</f>
        <v>LS1_CB03:SOL2_D1383</v>
      </c>
      <c r="F615" s="26" t="str">
        <f>LatticeLayout!F615</f>
        <v>S2</v>
      </c>
      <c r="G615" s="26" t="str">
        <f>LatticeLayout!G615</f>
        <v>solenoid+correctors</v>
      </c>
      <c r="H615" s="26">
        <f>LatticeLayout!H615</f>
        <v>40</v>
      </c>
      <c r="I615" s="26">
        <f>LatticeLayout!I615</f>
        <v>0</v>
      </c>
      <c r="J615" s="26">
        <f>LatticeLayout!J615</f>
        <v>0</v>
      </c>
      <c r="K615" s="26">
        <f>LatticeLayout!K615</f>
        <v>0.5</v>
      </c>
      <c r="L615" s="26">
        <f>LatticeLayout!O615</f>
        <v>41.094000000000001</v>
      </c>
      <c r="M615" s="26">
        <f>LatticeLayout!P615</f>
        <v>423.0996045</v>
      </c>
      <c r="N615" s="26">
        <f>LatticeLayout!Q615</f>
        <v>330.00456304763088</v>
      </c>
      <c r="O615" s="26">
        <f t="shared" si="56"/>
        <v>330.25456304763088</v>
      </c>
      <c r="P615" s="26">
        <f t="shared" si="57"/>
        <v>423.0996045</v>
      </c>
      <c r="Q615" s="26">
        <f t="shared" si="58"/>
        <v>41.094000000000001</v>
      </c>
      <c r="R615" s="26">
        <f t="shared" si="54"/>
        <v>270</v>
      </c>
      <c r="S615" s="26">
        <f t="shared" si="55"/>
        <v>0</v>
      </c>
      <c r="T615" s="26">
        <v>0</v>
      </c>
      <c r="U615"/>
      <c r="V615"/>
      <c r="W615"/>
      <c r="X615"/>
    </row>
    <row r="616" spans="1:24" ht="12.75" hidden="1" customHeight="1">
      <c r="A616" s="26">
        <f>LatticeLayout!A616</f>
        <v>0</v>
      </c>
      <c r="B616" s="26">
        <f>LatticeLayout!B616</f>
        <v>0</v>
      </c>
      <c r="C616" s="26">
        <f>LatticeLayout!C616</f>
        <v>0</v>
      </c>
      <c r="D616" s="26">
        <f>LatticeLayout!D616</f>
        <v>0</v>
      </c>
      <c r="E616" s="26">
        <f>LatticeLayout!E616</f>
        <v>0</v>
      </c>
      <c r="F616" s="26">
        <f>LatticeLayout!F616</f>
        <v>0</v>
      </c>
      <c r="G616" s="26" t="str">
        <f>LatticeLayout!G616</f>
        <v>solenoid-exit</v>
      </c>
      <c r="H616" s="26">
        <f>LatticeLayout!H616</f>
        <v>40</v>
      </c>
      <c r="I616" s="26">
        <f>LatticeLayout!I616</f>
        <v>0</v>
      </c>
      <c r="J616" s="26">
        <f>LatticeLayout!J616</f>
        <v>0</v>
      </c>
      <c r="K616" s="26">
        <f>LatticeLayout!K616</f>
        <v>7.6135999999999995E-2</v>
      </c>
      <c r="L616" s="26">
        <f>LatticeLayout!O616</f>
        <v>41.094000000000001</v>
      </c>
      <c r="M616" s="26">
        <f>LatticeLayout!P616</f>
        <v>423.0996045</v>
      </c>
      <c r="N616" s="26">
        <f>LatticeLayout!Q616</f>
        <v>329.92842704763086</v>
      </c>
      <c r="O616" s="26">
        <f t="shared" si="56"/>
        <v>329.96649504763087</v>
      </c>
      <c r="P616" s="26">
        <f t="shared" si="57"/>
        <v>423.0996045</v>
      </c>
      <c r="Q616" s="26">
        <f t="shared" si="58"/>
        <v>41.094000000000001</v>
      </c>
      <c r="R616" s="26">
        <f t="shared" si="54"/>
        <v>270</v>
      </c>
      <c r="S616" s="26">
        <f t="shared" si="55"/>
        <v>0</v>
      </c>
      <c r="T616" s="26">
        <v>0</v>
      </c>
      <c r="U616"/>
      <c r="V616"/>
      <c r="W616"/>
      <c r="X616"/>
    </row>
    <row r="617" spans="1:24" ht="12.75" hidden="1" customHeight="1">
      <c r="A617" s="26">
        <f>LatticeLayout!A617</f>
        <v>0</v>
      </c>
      <c r="B617" s="26">
        <f>LatticeLayout!B617</f>
        <v>0</v>
      </c>
      <c r="C617" s="26">
        <f>LatticeLayout!C617</f>
        <v>0</v>
      </c>
      <c r="D617" s="26">
        <f>LatticeLayout!D617</f>
        <v>0</v>
      </c>
      <c r="E617" s="26">
        <f>LatticeLayout!E617</f>
        <v>0</v>
      </c>
      <c r="F617" s="26">
        <f>LatticeLayout!F617</f>
        <v>0</v>
      </c>
      <c r="G617" s="26" t="str">
        <f>LatticeLayout!G617</f>
        <v>bellow</v>
      </c>
      <c r="H617" s="26">
        <f>LatticeLayout!H617</f>
        <v>0</v>
      </c>
      <c r="I617" s="26">
        <f>LatticeLayout!I617</f>
        <v>0</v>
      </c>
      <c r="J617" s="26">
        <f>LatticeLayout!J617</f>
        <v>0</v>
      </c>
      <c r="K617" s="26">
        <f>LatticeLayout!K617</f>
        <v>9.9516999999999994E-2</v>
      </c>
      <c r="L617" s="26">
        <f>LatticeLayout!O617</f>
        <v>41.094000000000001</v>
      </c>
      <c r="M617" s="26">
        <f>LatticeLayout!P617</f>
        <v>423.0996045</v>
      </c>
      <c r="N617" s="26">
        <f>LatticeLayout!Q617</f>
        <v>329.82891004763087</v>
      </c>
      <c r="O617" s="26">
        <f t="shared" si="56"/>
        <v>329.87866854763087</v>
      </c>
      <c r="P617" s="26">
        <f t="shared" si="57"/>
        <v>423.0996045</v>
      </c>
      <c r="Q617" s="26">
        <f t="shared" si="58"/>
        <v>41.094000000000001</v>
      </c>
      <c r="R617" s="26">
        <f t="shared" si="54"/>
        <v>270</v>
      </c>
      <c r="S617" s="26">
        <f t="shared" si="55"/>
        <v>0</v>
      </c>
      <c r="T617" s="26">
        <v>0</v>
      </c>
      <c r="U617"/>
      <c r="V617"/>
      <c r="W617"/>
      <c r="X617"/>
    </row>
    <row r="618" spans="1:24">
      <c r="A618" s="26" t="str">
        <f>LatticeLayout!A618</f>
        <v>LS1</v>
      </c>
      <c r="B618" s="26" t="str">
        <f>LatticeLayout!B618</f>
        <v>CB03</v>
      </c>
      <c r="C618" s="26" t="str">
        <f>LatticeLayout!C618</f>
        <v>CAV5</v>
      </c>
      <c r="D618" s="26">
        <f>LatticeLayout!D618</f>
        <v>1388</v>
      </c>
      <c r="E618" s="26" t="str">
        <f>LatticeLayout!E618</f>
        <v>LS1_CB03:CAV5_D1388</v>
      </c>
      <c r="F618" s="26">
        <f>LatticeLayout!F618</f>
        <v>0</v>
      </c>
      <c r="G618" s="26" t="str">
        <f>LatticeLayout!G618</f>
        <v>b08 resonator</v>
      </c>
      <c r="H618" s="26">
        <f>LatticeLayout!H618</f>
        <v>34</v>
      </c>
      <c r="I618" s="26">
        <f>LatticeLayout!I618</f>
        <v>0</v>
      </c>
      <c r="J618" s="26">
        <f>LatticeLayout!J618</f>
        <v>0</v>
      </c>
      <c r="K618" s="26">
        <f>LatticeLayout!K618</f>
        <v>0.29817100000000002</v>
      </c>
      <c r="L618" s="26">
        <f>LatticeLayout!O618</f>
        <v>41.094000000000001</v>
      </c>
      <c r="M618" s="26">
        <f>LatticeLayout!P618</f>
        <v>423.0996045</v>
      </c>
      <c r="N618" s="26">
        <f>LatticeLayout!Q618</f>
        <v>329.53073904763085</v>
      </c>
      <c r="O618" s="26">
        <f t="shared" si="56"/>
        <v>329.67982454763086</v>
      </c>
      <c r="P618" s="26">
        <f t="shared" si="57"/>
        <v>423.0996045</v>
      </c>
      <c r="Q618" s="26">
        <f t="shared" si="58"/>
        <v>41.094000000000001</v>
      </c>
      <c r="R618" s="26">
        <f t="shared" si="54"/>
        <v>270</v>
      </c>
      <c r="S618" s="26">
        <f t="shared" si="55"/>
        <v>0</v>
      </c>
      <c r="T618" s="26">
        <v>0</v>
      </c>
      <c r="U618"/>
      <c r="V618"/>
      <c r="W618"/>
      <c r="X618"/>
    </row>
    <row r="619" spans="1:24" ht="12.75" hidden="1" customHeight="1">
      <c r="A619" s="26">
        <f>LatticeLayout!A619</f>
        <v>0</v>
      </c>
      <c r="B619" s="26">
        <f>LatticeLayout!B619</f>
        <v>0</v>
      </c>
      <c r="C619" s="26">
        <f>LatticeLayout!C619</f>
        <v>0</v>
      </c>
      <c r="D619" s="26">
        <f>LatticeLayout!D619</f>
        <v>0</v>
      </c>
      <c r="E619" s="26">
        <f>LatticeLayout!E619</f>
        <v>0</v>
      </c>
      <c r="F619" s="26">
        <f>LatticeLayout!F619</f>
        <v>0</v>
      </c>
      <c r="G619" s="26">
        <f>LatticeLayout!G619</f>
        <v>0</v>
      </c>
      <c r="H619" s="26">
        <f>LatticeLayout!H619</f>
        <v>0</v>
      </c>
      <c r="I619" s="26">
        <f>LatticeLayout!I619</f>
        <v>0</v>
      </c>
      <c r="J619" s="26">
        <f>LatticeLayout!J619</f>
        <v>0</v>
      </c>
      <c r="K619" s="26">
        <f>LatticeLayout!K619</f>
        <v>0</v>
      </c>
      <c r="L619" s="26">
        <f>LatticeLayout!O619</f>
        <v>41.094000000000001</v>
      </c>
      <c r="M619" s="26">
        <f>LatticeLayout!P619</f>
        <v>423.0996045</v>
      </c>
      <c r="N619" s="26">
        <f>LatticeLayout!Q619</f>
        <v>329.53073904763085</v>
      </c>
      <c r="O619" s="26">
        <f t="shared" si="56"/>
        <v>329.53073904763085</v>
      </c>
      <c r="P619" s="26">
        <f t="shared" si="57"/>
        <v>423.0996045</v>
      </c>
      <c r="Q619" s="26">
        <f t="shared" si="58"/>
        <v>41.094000000000001</v>
      </c>
      <c r="R619" s="26">
        <f t="shared" si="54"/>
        <v>270</v>
      </c>
      <c r="S619" s="26">
        <f t="shared" si="55"/>
        <v>0</v>
      </c>
      <c r="T619" s="26">
        <v>0</v>
      </c>
      <c r="U619"/>
      <c r="V619"/>
      <c r="W619"/>
      <c r="X619"/>
    </row>
    <row r="620" spans="1:24" ht="12.75" hidden="1" customHeight="1">
      <c r="A620" s="26">
        <f>LatticeLayout!A620</f>
        <v>0</v>
      </c>
      <c r="B620" s="26">
        <f>LatticeLayout!B620</f>
        <v>0</v>
      </c>
      <c r="C620" s="26">
        <f>LatticeLayout!C620</f>
        <v>0</v>
      </c>
      <c r="D620" s="26">
        <f>LatticeLayout!D620</f>
        <v>0</v>
      </c>
      <c r="E620" s="26">
        <f>LatticeLayout!E620</f>
        <v>0</v>
      </c>
      <c r="F620" s="26">
        <f>LatticeLayout!F620</f>
        <v>0</v>
      </c>
      <c r="G620" s="26">
        <f>LatticeLayout!G620</f>
        <v>0</v>
      </c>
      <c r="H620" s="26">
        <f>LatticeLayout!H620</f>
        <v>0</v>
      </c>
      <c r="I620" s="26">
        <f>LatticeLayout!I620</f>
        <v>0</v>
      </c>
      <c r="J620" s="26">
        <f>LatticeLayout!J620</f>
        <v>0</v>
      </c>
      <c r="K620" s="26">
        <f>LatticeLayout!K620</f>
        <v>0</v>
      </c>
      <c r="L620" s="26">
        <f>LatticeLayout!O620</f>
        <v>41.094000000000001</v>
      </c>
      <c r="M620" s="26">
        <f>LatticeLayout!P620</f>
        <v>423.0996045</v>
      </c>
      <c r="N620" s="26">
        <f>LatticeLayout!Q620</f>
        <v>329.53073904763085</v>
      </c>
      <c r="O620" s="26">
        <f t="shared" si="56"/>
        <v>329.53073904763085</v>
      </c>
      <c r="P620" s="26">
        <f t="shared" si="57"/>
        <v>423.0996045</v>
      </c>
      <c r="Q620" s="26">
        <f t="shared" si="58"/>
        <v>41.094000000000001</v>
      </c>
      <c r="R620" s="26">
        <f t="shared" si="54"/>
        <v>270</v>
      </c>
      <c r="S620" s="26">
        <f t="shared" si="55"/>
        <v>0</v>
      </c>
      <c r="T620" s="26">
        <v>0</v>
      </c>
      <c r="U620"/>
      <c r="V620"/>
      <c r="W620"/>
      <c r="X620"/>
    </row>
    <row r="621" spans="1:24" ht="12.75" hidden="1" customHeight="1">
      <c r="A621" s="26">
        <f>LatticeLayout!A621</f>
        <v>0</v>
      </c>
      <c r="B621" s="26">
        <f>LatticeLayout!B621</f>
        <v>0</v>
      </c>
      <c r="C621" s="26">
        <f>LatticeLayout!C621</f>
        <v>0</v>
      </c>
      <c r="D621" s="26">
        <f>LatticeLayout!D621</f>
        <v>0</v>
      </c>
      <c r="E621" s="26">
        <f>LatticeLayout!E621</f>
        <v>0</v>
      </c>
      <c r="F621" s="26">
        <f>LatticeLayout!F621</f>
        <v>0</v>
      </c>
      <c r="G621" s="26" t="str">
        <f>LatticeLayout!G621</f>
        <v>bellow</v>
      </c>
      <c r="H621" s="26">
        <f>LatticeLayout!H621</f>
        <v>0</v>
      </c>
      <c r="I621" s="26">
        <f>LatticeLayout!I621</f>
        <v>0</v>
      </c>
      <c r="J621" s="26">
        <f>LatticeLayout!J621</f>
        <v>0</v>
      </c>
      <c r="K621" s="26">
        <f>LatticeLayout!K621</f>
        <v>9.9516999999999994E-2</v>
      </c>
      <c r="L621" s="26">
        <f>LatticeLayout!O621</f>
        <v>41.094000000000001</v>
      </c>
      <c r="M621" s="26">
        <f>LatticeLayout!P621</f>
        <v>423.0996045</v>
      </c>
      <c r="N621" s="26">
        <f>LatticeLayout!Q621</f>
        <v>329.43122204763085</v>
      </c>
      <c r="O621" s="26">
        <f t="shared" si="56"/>
        <v>329.48098054763085</v>
      </c>
      <c r="P621" s="26">
        <f t="shared" si="57"/>
        <v>423.0996045</v>
      </c>
      <c r="Q621" s="26">
        <f t="shared" si="58"/>
        <v>41.094000000000001</v>
      </c>
      <c r="R621" s="26">
        <f t="shared" si="54"/>
        <v>270</v>
      </c>
      <c r="S621" s="26">
        <f t="shared" si="55"/>
        <v>0</v>
      </c>
      <c r="T621" s="26">
        <v>0</v>
      </c>
      <c r="U621"/>
      <c r="V621"/>
      <c r="W621"/>
      <c r="X621"/>
    </row>
    <row r="622" spans="1:24" ht="12.75" customHeight="1">
      <c r="A622" s="26" t="str">
        <f>LatticeLayout!A622</f>
        <v>LS1</v>
      </c>
      <c r="B622" s="26" t="str">
        <f>LatticeLayout!B622</f>
        <v>CB03</v>
      </c>
      <c r="C622" s="26" t="str">
        <f>LatticeLayout!C622</f>
        <v>CAV6</v>
      </c>
      <c r="D622" s="26">
        <f>LatticeLayout!D622</f>
        <v>1392</v>
      </c>
      <c r="E622" s="26" t="str">
        <f>LatticeLayout!E622</f>
        <v>LS1_CB03:CAV6_D1392</v>
      </c>
      <c r="F622" s="26">
        <f>LatticeLayout!F622</f>
        <v>0</v>
      </c>
      <c r="G622" s="26" t="str">
        <f>LatticeLayout!G622</f>
        <v>b08 resonator</v>
      </c>
      <c r="H622" s="26">
        <f>LatticeLayout!H622</f>
        <v>34</v>
      </c>
      <c r="I622" s="26">
        <f>LatticeLayout!I622</f>
        <v>0</v>
      </c>
      <c r="J622" s="26">
        <f>LatticeLayout!J622</f>
        <v>0</v>
      </c>
      <c r="K622" s="26">
        <f>LatticeLayout!K622</f>
        <v>0.29817100000000002</v>
      </c>
      <c r="L622" s="26">
        <f>LatticeLayout!O622</f>
        <v>41.094000000000001</v>
      </c>
      <c r="M622" s="26">
        <f>LatticeLayout!P622</f>
        <v>423.0996045</v>
      </c>
      <c r="N622" s="26">
        <f>LatticeLayout!Q622</f>
        <v>329.13305104763083</v>
      </c>
      <c r="O622" s="26">
        <f t="shared" si="56"/>
        <v>329.28213654763084</v>
      </c>
      <c r="P622" s="26">
        <f t="shared" si="57"/>
        <v>423.0996045</v>
      </c>
      <c r="Q622" s="26">
        <f t="shared" si="58"/>
        <v>41.094000000000001</v>
      </c>
      <c r="R622" s="26">
        <f t="shared" si="54"/>
        <v>270</v>
      </c>
      <c r="S622" s="26">
        <f t="shared" si="55"/>
        <v>0</v>
      </c>
      <c r="T622" s="26">
        <v>0</v>
      </c>
      <c r="U622"/>
      <c r="V622"/>
      <c r="W622"/>
      <c r="X622"/>
    </row>
    <row r="623" spans="1:24" hidden="1">
      <c r="A623" s="26">
        <f>LatticeLayout!A623</f>
        <v>0</v>
      </c>
      <c r="B623" s="26">
        <f>LatticeLayout!B623</f>
        <v>0</v>
      </c>
      <c r="C623" s="26">
        <f>LatticeLayout!C623</f>
        <v>0</v>
      </c>
      <c r="D623" s="26">
        <f>LatticeLayout!D623</f>
        <v>0</v>
      </c>
      <c r="E623" s="26">
        <f>LatticeLayout!E623</f>
        <v>0</v>
      </c>
      <c r="F623" s="26">
        <f>LatticeLayout!F623</f>
        <v>0</v>
      </c>
      <c r="G623" s="26">
        <f>LatticeLayout!G623</f>
        <v>0</v>
      </c>
      <c r="H623" s="26">
        <f>LatticeLayout!H623</f>
        <v>0</v>
      </c>
      <c r="I623" s="26">
        <f>LatticeLayout!I623</f>
        <v>0</v>
      </c>
      <c r="J623" s="26">
        <f>LatticeLayout!J623</f>
        <v>0</v>
      </c>
      <c r="K623" s="26">
        <f>LatticeLayout!K623</f>
        <v>0</v>
      </c>
      <c r="L623" s="26">
        <f>LatticeLayout!O623</f>
        <v>41.094000000000001</v>
      </c>
      <c r="M623" s="26">
        <f>LatticeLayout!P623</f>
        <v>423.0996045</v>
      </c>
      <c r="N623" s="26">
        <f>LatticeLayout!Q623</f>
        <v>329.13305104763083</v>
      </c>
      <c r="O623" s="26">
        <f t="shared" si="56"/>
        <v>329.13305104763083</v>
      </c>
      <c r="P623" s="26">
        <f t="shared" si="57"/>
        <v>423.0996045</v>
      </c>
      <c r="Q623" s="26">
        <f t="shared" si="58"/>
        <v>41.094000000000001</v>
      </c>
      <c r="R623" s="26">
        <f t="shared" si="54"/>
        <v>270</v>
      </c>
      <c r="S623" s="26">
        <f t="shared" si="55"/>
        <v>0</v>
      </c>
      <c r="T623" s="26">
        <v>0</v>
      </c>
      <c r="U623"/>
      <c r="V623"/>
      <c r="W623"/>
      <c r="X623"/>
    </row>
    <row r="624" spans="1:24" ht="12.75" hidden="1" customHeight="1">
      <c r="A624" s="26">
        <f>LatticeLayout!A624</f>
        <v>0</v>
      </c>
      <c r="B624" s="26">
        <f>LatticeLayout!B624</f>
        <v>0</v>
      </c>
      <c r="C624" s="26">
        <f>LatticeLayout!C624</f>
        <v>0</v>
      </c>
      <c r="D624" s="26">
        <f>LatticeLayout!D624</f>
        <v>0</v>
      </c>
      <c r="E624" s="26">
        <f>LatticeLayout!E624</f>
        <v>0</v>
      </c>
      <c r="F624" s="26">
        <f>LatticeLayout!F624</f>
        <v>0</v>
      </c>
      <c r="G624" s="26">
        <f>LatticeLayout!G624</f>
        <v>0</v>
      </c>
      <c r="H624" s="26">
        <f>LatticeLayout!H624</f>
        <v>0</v>
      </c>
      <c r="I624" s="26">
        <f>LatticeLayout!I624</f>
        <v>0</v>
      </c>
      <c r="J624" s="26">
        <f>LatticeLayout!J624</f>
        <v>0</v>
      </c>
      <c r="K624" s="26">
        <f>LatticeLayout!K624</f>
        <v>0</v>
      </c>
      <c r="L624" s="26">
        <f>LatticeLayout!O624</f>
        <v>41.094000000000001</v>
      </c>
      <c r="M624" s="26">
        <f>LatticeLayout!P624</f>
        <v>423.0996045</v>
      </c>
      <c r="N624" s="26">
        <f>LatticeLayout!Q624</f>
        <v>329.13305104763083</v>
      </c>
      <c r="O624" s="26">
        <f t="shared" si="56"/>
        <v>329.13305104763083</v>
      </c>
      <c r="P624" s="26">
        <f t="shared" si="57"/>
        <v>423.0996045</v>
      </c>
      <c r="Q624" s="26">
        <f t="shared" si="58"/>
        <v>41.094000000000001</v>
      </c>
      <c r="R624" s="26">
        <f t="shared" si="54"/>
        <v>270</v>
      </c>
      <c r="S624" s="26">
        <f t="shared" si="55"/>
        <v>0</v>
      </c>
      <c r="T624" s="26">
        <v>0</v>
      </c>
      <c r="U624"/>
      <c r="V624"/>
      <c r="W624"/>
      <c r="X624"/>
    </row>
    <row r="625" spans="1:24" ht="12.75" hidden="1" customHeight="1">
      <c r="A625" s="26">
        <f>LatticeLayout!A625</f>
        <v>0</v>
      </c>
      <c r="B625" s="26">
        <f>LatticeLayout!B625</f>
        <v>0</v>
      </c>
      <c r="C625" s="26">
        <f>LatticeLayout!C625</f>
        <v>0</v>
      </c>
      <c r="D625" s="26">
        <f>LatticeLayout!D625</f>
        <v>0</v>
      </c>
      <c r="E625" s="26">
        <f>LatticeLayout!E625</f>
        <v>0</v>
      </c>
      <c r="F625" s="26">
        <f>LatticeLayout!F625</f>
        <v>0</v>
      </c>
      <c r="G625" s="26" t="str">
        <f>LatticeLayout!G625</f>
        <v>bellow</v>
      </c>
      <c r="H625" s="26">
        <f>LatticeLayout!H625</f>
        <v>0</v>
      </c>
      <c r="I625" s="26">
        <f>LatticeLayout!I625</f>
        <v>0</v>
      </c>
      <c r="J625" s="26">
        <f>LatticeLayout!J625</f>
        <v>0</v>
      </c>
      <c r="K625" s="26">
        <f>LatticeLayout!K625</f>
        <v>9.9516999999999994E-2</v>
      </c>
      <c r="L625" s="26">
        <f>LatticeLayout!O625</f>
        <v>41.094000000000001</v>
      </c>
      <c r="M625" s="26">
        <f>LatticeLayout!P625</f>
        <v>423.0996045</v>
      </c>
      <c r="N625" s="26">
        <f>LatticeLayout!Q625</f>
        <v>329.03353404763084</v>
      </c>
      <c r="O625" s="26">
        <f t="shared" si="56"/>
        <v>329.08329254763083</v>
      </c>
      <c r="P625" s="26">
        <f t="shared" si="57"/>
        <v>423.0996045</v>
      </c>
      <c r="Q625" s="26">
        <f t="shared" si="58"/>
        <v>41.094000000000001</v>
      </c>
      <c r="R625" s="26">
        <f t="shared" si="54"/>
        <v>270</v>
      </c>
      <c r="S625" s="26">
        <f t="shared" si="55"/>
        <v>0</v>
      </c>
      <c r="T625" s="26">
        <v>0</v>
      </c>
      <c r="U625"/>
      <c r="V625"/>
      <c r="W625"/>
      <c r="X625"/>
    </row>
    <row r="626" spans="1:24" ht="12.75" customHeight="1">
      <c r="A626" s="26" t="str">
        <f>LatticeLayout!A626</f>
        <v>LS1</v>
      </c>
      <c r="B626" s="26" t="str">
        <f>LatticeLayout!B626</f>
        <v>CB03</v>
      </c>
      <c r="C626" s="26" t="str">
        <f>LatticeLayout!C626</f>
        <v>CAV7</v>
      </c>
      <c r="D626" s="26">
        <f>LatticeLayout!D626</f>
        <v>1396</v>
      </c>
      <c r="E626" s="26" t="str">
        <f>LatticeLayout!E626</f>
        <v>LS1_CB03:CAV7_D1396</v>
      </c>
      <c r="F626" s="26">
        <f>LatticeLayout!F626</f>
        <v>0</v>
      </c>
      <c r="G626" s="26" t="str">
        <f>LatticeLayout!G626</f>
        <v>b08 resonator</v>
      </c>
      <c r="H626" s="26">
        <f>LatticeLayout!H626</f>
        <v>34</v>
      </c>
      <c r="I626" s="26">
        <f>LatticeLayout!I626</f>
        <v>0</v>
      </c>
      <c r="J626" s="26">
        <f>LatticeLayout!J626</f>
        <v>0</v>
      </c>
      <c r="K626" s="26">
        <f>LatticeLayout!K626</f>
        <v>0.29817100000000002</v>
      </c>
      <c r="L626" s="26">
        <f>LatticeLayout!O626</f>
        <v>41.094000000000001</v>
      </c>
      <c r="M626" s="26">
        <f>LatticeLayout!P626</f>
        <v>423.0996045</v>
      </c>
      <c r="N626" s="26">
        <f>LatticeLayout!Q626</f>
        <v>328.73536304763081</v>
      </c>
      <c r="O626" s="26">
        <f t="shared" si="56"/>
        <v>328.88444854763083</v>
      </c>
      <c r="P626" s="26">
        <f t="shared" si="57"/>
        <v>423.0996045</v>
      </c>
      <c r="Q626" s="26">
        <f t="shared" si="58"/>
        <v>41.094000000000001</v>
      </c>
      <c r="R626" s="26">
        <f t="shared" si="54"/>
        <v>270</v>
      </c>
      <c r="S626" s="26">
        <f t="shared" si="55"/>
        <v>0</v>
      </c>
      <c r="T626" s="26">
        <v>0</v>
      </c>
      <c r="U626"/>
      <c r="V626"/>
      <c r="W626"/>
      <c r="X626"/>
    </row>
    <row r="627" spans="1:24" ht="12.75" hidden="1" customHeight="1">
      <c r="A627" s="26">
        <f>LatticeLayout!A627</f>
        <v>0</v>
      </c>
      <c r="B627" s="26">
        <f>LatticeLayout!B627</f>
        <v>0</v>
      </c>
      <c r="C627" s="26">
        <f>LatticeLayout!C627</f>
        <v>0</v>
      </c>
      <c r="D627" s="26">
        <f>LatticeLayout!D627</f>
        <v>0</v>
      </c>
      <c r="E627" s="26">
        <f>LatticeLayout!E627</f>
        <v>0</v>
      </c>
      <c r="F627" s="26">
        <f>LatticeLayout!F627</f>
        <v>0</v>
      </c>
      <c r="G627" s="26">
        <f>LatticeLayout!G627</f>
        <v>0</v>
      </c>
      <c r="H627" s="26">
        <f>LatticeLayout!H627</f>
        <v>0</v>
      </c>
      <c r="I627" s="26">
        <f>LatticeLayout!I627</f>
        <v>0</v>
      </c>
      <c r="J627" s="26">
        <f>LatticeLayout!J627</f>
        <v>0</v>
      </c>
      <c r="K627" s="26">
        <f>LatticeLayout!K627</f>
        <v>0</v>
      </c>
      <c r="L627" s="26">
        <f>LatticeLayout!O627</f>
        <v>41.094000000000001</v>
      </c>
      <c r="M627" s="26">
        <f>LatticeLayout!P627</f>
        <v>423.0996045</v>
      </c>
      <c r="N627" s="26">
        <f>LatticeLayout!Q627</f>
        <v>328.73536304763081</v>
      </c>
      <c r="O627" s="26">
        <f t="shared" si="56"/>
        <v>328.73536304763081</v>
      </c>
      <c r="P627" s="26">
        <f t="shared" si="57"/>
        <v>423.0996045</v>
      </c>
      <c r="Q627" s="26">
        <f t="shared" si="58"/>
        <v>41.094000000000001</v>
      </c>
      <c r="R627" s="26">
        <f t="shared" si="54"/>
        <v>270</v>
      </c>
      <c r="S627" s="26">
        <f t="shared" si="55"/>
        <v>0</v>
      </c>
      <c r="T627" s="26">
        <v>0</v>
      </c>
      <c r="U627"/>
      <c r="V627"/>
      <c r="W627"/>
      <c r="X627"/>
    </row>
    <row r="628" spans="1:24" hidden="1">
      <c r="A628" s="26" t="str">
        <f>LatticeLayout!A628</f>
        <v>LS1</v>
      </c>
      <c r="B628" s="26" t="str">
        <f>LatticeLayout!B628</f>
        <v>CB03</v>
      </c>
      <c r="C628" s="26" t="str">
        <f>LatticeLayout!C628</f>
        <v>BLM</v>
      </c>
      <c r="D628" s="26">
        <f>LatticeLayout!D628</f>
        <v>1398</v>
      </c>
      <c r="E628" s="26" t="str">
        <f>LatticeLayout!E628</f>
        <v>LS1_CB03:BLM_D1398</v>
      </c>
      <c r="F628" s="26">
        <f>LatticeLayout!F628</f>
        <v>0</v>
      </c>
      <c r="G628" s="26" t="str">
        <f>LatticeLayout!G628</f>
        <v>outside loss monitor</v>
      </c>
      <c r="H628" s="26">
        <f>LatticeLayout!H628</f>
        <v>0</v>
      </c>
      <c r="I628" s="26">
        <f>LatticeLayout!I628</f>
        <v>0</v>
      </c>
      <c r="J628" s="26">
        <f>LatticeLayout!J628</f>
        <v>0</v>
      </c>
      <c r="K628" s="26">
        <f>LatticeLayout!K628</f>
        <v>0</v>
      </c>
      <c r="L628" s="26">
        <f>LatticeLayout!O628</f>
        <v>41.094000000000001</v>
      </c>
      <c r="M628" s="26">
        <f>LatticeLayout!P628</f>
        <v>423.0996045</v>
      </c>
      <c r="N628" s="26">
        <f>LatticeLayout!Q628</f>
        <v>328.73536304763081</v>
      </c>
      <c r="O628" s="26">
        <f t="shared" si="56"/>
        <v>328.73536304763081</v>
      </c>
      <c r="P628" s="26">
        <f t="shared" si="57"/>
        <v>423.0996045</v>
      </c>
      <c r="Q628" s="26">
        <f t="shared" si="58"/>
        <v>41.094000000000001</v>
      </c>
      <c r="R628" s="26">
        <f t="shared" si="54"/>
        <v>270</v>
      </c>
      <c r="S628" s="26">
        <f t="shared" si="55"/>
        <v>0</v>
      </c>
      <c r="T628" s="26">
        <v>0</v>
      </c>
      <c r="U628"/>
      <c r="V628"/>
      <c r="W628"/>
      <c r="X628"/>
    </row>
    <row r="629" spans="1:24" ht="12.75" hidden="1" customHeight="1">
      <c r="A629" s="26">
        <f>LatticeLayout!A629</f>
        <v>0</v>
      </c>
      <c r="B629" s="26">
        <f>LatticeLayout!B629</f>
        <v>0</v>
      </c>
      <c r="C629" s="26">
        <f>LatticeLayout!C629</f>
        <v>0</v>
      </c>
      <c r="D629" s="26">
        <f>LatticeLayout!D629</f>
        <v>0</v>
      </c>
      <c r="E629" s="26">
        <f>LatticeLayout!E629</f>
        <v>0</v>
      </c>
      <c r="F629" s="26">
        <f>LatticeLayout!F629</f>
        <v>0</v>
      </c>
      <c r="G629" s="26" t="str">
        <f>LatticeLayout!G629</f>
        <v>bellow</v>
      </c>
      <c r="H629" s="26">
        <f>LatticeLayout!H629</f>
        <v>0</v>
      </c>
      <c r="I629" s="26">
        <f>LatticeLayout!I629</f>
        <v>0</v>
      </c>
      <c r="J629" s="26">
        <f>LatticeLayout!J629</f>
        <v>0</v>
      </c>
      <c r="K629" s="26">
        <f>LatticeLayout!K629</f>
        <v>9.650984E-2</v>
      </c>
      <c r="L629" s="26">
        <f>LatticeLayout!O629</f>
        <v>41.094000000000001</v>
      </c>
      <c r="M629" s="26">
        <f>LatticeLayout!P629</f>
        <v>423.0996045</v>
      </c>
      <c r="N629" s="26">
        <f>LatticeLayout!Q629</f>
        <v>328.6388532076308</v>
      </c>
      <c r="O629" s="26">
        <f t="shared" si="56"/>
        <v>328.68710812763084</v>
      </c>
      <c r="P629" s="26">
        <f t="shared" si="57"/>
        <v>423.0996045</v>
      </c>
      <c r="Q629" s="26">
        <f t="shared" si="58"/>
        <v>41.094000000000001</v>
      </c>
      <c r="R629" s="26">
        <f t="shared" si="54"/>
        <v>270</v>
      </c>
      <c r="S629" s="26">
        <f t="shared" si="55"/>
        <v>0</v>
      </c>
      <c r="T629" s="26">
        <v>0</v>
      </c>
      <c r="U629"/>
      <c r="V629"/>
      <c r="W629"/>
      <c r="X629"/>
    </row>
    <row r="630" spans="1:24" ht="12.75" customHeight="1">
      <c r="A630" s="26" t="str">
        <f>LatticeLayout!A630</f>
        <v>LS1</v>
      </c>
      <c r="B630" s="26" t="str">
        <f>LatticeLayout!B630</f>
        <v>CB03</v>
      </c>
      <c r="C630" s="26" t="str">
        <f>LatticeLayout!C630</f>
        <v>BPM</v>
      </c>
      <c r="D630" s="26">
        <f>LatticeLayout!D630</f>
        <v>1399</v>
      </c>
      <c r="E630" s="26" t="str">
        <f>LatticeLayout!E630</f>
        <v>LS1_CB03:BPM_D1399</v>
      </c>
      <c r="F630" s="26" t="str">
        <f>LatticeLayout!F630</f>
        <v>BPM6</v>
      </c>
      <c r="G630" s="26" t="str">
        <f>LatticeLayout!G630</f>
        <v>position monitor, BPMc</v>
      </c>
      <c r="H630" s="26">
        <f>LatticeLayout!H630</f>
        <v>40</v>
      </c>
      <c r="I630" s="26">
        <f>LatticeLayout!I630</f>
        <v>0</v>
      </c>
      <c r="J630" s="26">
        <f>LatticeLayout!J630</f>
        <v>0</v>
      </c>
      <c r="K630" s="26">
        <f>LatticeLayout!K630</f>
        <v>0</v>
      </c>
      <c r="L630" s="26">
        <f>LatticeLayout!O630</f>
        <v>41.094000000000001</v>
      </c>
      <c r="M630" s="26">
        <f>LatticeLayout!P630</f>
        <v>423.0996045</v>
      </c>
      <c r="N630" s="26">
        <f>LatticeLayout!Q630</f>
        <v>328.6388532076308</v>
      </c>
      <c r="O630" s="26">
        <f t="shared" si="56"/>
        <v>328.6388532076308</v>
      </c>
      <c r="P630" s="26">
        <f t="shared" si="57"/>
        <v>423.0996045</v>
      </c>
      <c r="Q630" s="26">
        <f t="shared" si="58"/>
        <v>41.094000000000001</v>
      </c>
      <c r="R630" s="26">
        <f t="shared" si="54"/>
        <v>270</v>
      </c>
      <c r="S630" s="26">
        <f t="shared" si="55"/>
        <v>0</v>
      </c>
      <c r="T630" s="26">
        <v>0</v>
      </c>
      <c r="U630"/>
      <c r="V630"/>
      <c r="W630"/>
      <c r="X630"/>
    </row>
    <row r="631" spans="1:24" ht="12.75" customHeight="1">
      <c r="A631" s="26">
        <f>LatticeLayout!A631</f>
        <v>0</v>
      </c>
      <c r="B631" s="26">
        <f>LatticeLayout!B631</f>
        <v>0</v>
      </c>
      <c r="C631" s="26">
        <f>LatticeLayout!C631</f>
        <v>0</v>
      </c>
      <c r="D631" s="26">
        <f>LatticeLayout!D631</f>
        <v>0</v>
      </c>
      <c r="E631" s="26">
        <f>LatticeLayout!E631</f>
        <v>0</v>
      </c>
      <c r="F631" s="26">
        <f>LatticeLayout!F631</f>
        <v>0</v>
      </c>
      <c r="G631" s="26" t="str">
        <f>LatticeLayout!G631</f>
        <v>BPM-box</v>
      </c>
      <c r="H631" s="26">
        <f>LatticeLayout!H631</f>
        <v>0</v>
      </c>
      <c r="I631" s="26">
        <f>LatticeLayout!I631</f>
        <v>0</v>
      </c>
      <c r="J631" s="26">
        <f>LatticeLayout!J631</f>
        <v>0</v>
      </c>
      <c r="K631" s="26">
        <f>LatticeLayout!K631</f>
        <v>5.5879999999999999E-2</v>
      </c>
      <c r="L631" s="26">
        <f>LatticeLayout!O631</f>
        <v>41.094000000000001</v>
      </c>
      <c r="M631" s="26">
        <f>LatticeLayout!P631</f>
        <v>423.0996045</v>
      </c>
      <c r="N631" s="26">
        <f>LatticeLayout!Q631</f>
        <v>328.5829732076308</v>
      </c>
      <c r="O631" s="26">
        <f t="shared" si="56"/>
        <v>328.6109132076308</v>
      </c>
      <c r="P631" s="26">
        <f t="shared" si="57"/>
        <v>423.0996045</v>
      </c>
      <c r="Q631" s="26">
        <f t="shared" si="58"/>
        <v>41.094000000000001</v>
      </c>
      <c r="R631" s="26">
        <f t="shared" si="54"/>
        <v>270</v>
      </c>
      <c r="S631" s="26">
        <f t="shared" si="55"/>
        <v>0</v>
      </c>
      <c r="T631" s="26">
        <v>0</v>
      </c>
      <c r="U631"/>
      <c r="V631"/>
      <c r="W631"/>
      <c r="X631"/>
    </row>
    <row r="632" spans="1:24" ht="12.75" hidden="1" customHeight="1">
      <c r="A632" s="26">
        <f>LatticeLayout!A632</f>
        <v>0</v>
      </c>
      <c r="B632" s="26">
        <f>LatticeLayout!B632</f>
        <v>0</v>
      </c>
      <c r="C632" s="26">
        <f>LatticeLayout!C632</f>
        <v>0</v>
      </c>
      <c r="D632" s="26">
        <f>LatticeLayout!D632</f>
        <v>0</v>
      </c>
      <c r="E632" s="26">
        <f>LatticeLayout!E632</f>
        <v>0</v>
      </c>
      <c r="F632" s="26">
        <f>LatticeLayout!F632</f>
        <v>0</v>
      </c>
      <c r="G632" s="26" t="str">
        <f>LatticeLayout!G632</f>
        <v>solenoid-entry</v>
      </c>
      <c r="H632" s="26">
        <f>LatticeLayout!H632</f>
        <v>0</v>
      </c>
      <c r="I632" s="26">
        <f>LatticeLayout!I632</f>
        <v>0</v>
      </c>
      <c r="J632" s="26">
        <f>LatticeLayout!J632</f>
        <v>0</v>
      </c>
      <c r="K632" s="26">
        <f>LatticeLayout!K632</f>
        <v>7.6135999999999995E-2</v>
      </c>
      <c r="L632" s="26">
        <f>LatticeLayout!O632</f>
        <v>41.094000000000001</v>
      </c>
      <c r="M632" s="26">
        <f>LatticeLayout!P632</f>
        <v>423.0996045</v>
      </c>
      <c r="N632" s="26">
        <f>LatticeLayout!Q632</f>
        <v>328.50683720763078</v>
      </c>
      <c r="O632" s="26">
        <f t="shared" si="56"/>
        <v>328.54490520763079</v>
      </c>
      <c r="P632" s="26">
        <f t="shared" si="57"/>
        <v>423.0996045</v>
      </c>
      <c r="Q632" s="26">
        <f t="shared" si="58"/>
        <v>41.094000000000001</v>
      </c>
      <c r="R632" s="26">
        <f t="shared" si="54"/>
        <v>270</v>
      </c>
      <c r="S632" s="26">
        <f t="shared" si="55"/>
        <v>0</v>
      </c>
      <c r="T632" s="26">
        <v>0</v>
      </c>
      <c r="U632"/>
      <c r="V632"/>
      <c r="W632"/>
      <c r="X632"/>
    </row>
    <row r="633" spans="1:24" ht="12.75" customHeight="1">
      <c r="A633" s="26" t="str">
        <f>LatticeLayout!A633</f>
        <v>LS1</v>
      </c>
      <c r="B633" s="26" t="str">
        <f>LatticeLayout!B633</f>
        <v>CB03</v>
      </c>
      <c r="C633" s="26" t="str">
        <f>LatticeLayout!C633</f>
        <v>SOL3</v>
      </c>
      <c r="D633" s="26">
        <f>LatticeLayout!D633</f>
        <v>1403</v>
      </c>
      <c r="E633" s="26" t="str">
        <f>LatticeLayout!E633</f>
        <v>LS1_CB03:SOL3_D1403</v>
      </c>
      <c r="F633" s="26" t="str">
        <f>LatticeLayout!F633</f>
        <v>S2</v>
      </c>
      <c r="G633" s="26" t="str">
        <f>LatticeLayout!G633</f>
        <v>solenoid+correctors</v>
      </c>
      <c r="H633" s="26">
        <f>LatticeLayout!H633</f>
        <v>40</v>
      </c>
      <c r="I633" s="26">
        <f>LatticeLayout!I633</f>
        <v>0</v>
      </c>
      <c r="J633" s="26">
        <f>LatticeLayout!J633</f>
        <v>0</v>
      </c>
      <c r="K633" s="26">
        <f>LatticeLayout!K633</f>
        <v>0.5</v>
      </c>
      <c r="L633" s="26">
        <f>LatticeLayout!O633</f>
        <v>41.094000000000001</v>
      </c>
      <c r="M633" s="26">
        <f>LatticeLayout!P633</f>
        <v>423.0996045</v>
      </c>
      <c r="N633" s="26">
        <f>LatticeLayout!Q633</f>
        <v>328.00683720763078</v>
      </c>
      <c r="O633" s="26">
        <f t="shared" si="56"/>
        <v>328.25683720763078</v>
      </c>
      <c r="P633" s="26">
        <f t="shared" si="57"/>
        <v>423.0996045</v>
      </c>
      <c r="Q633" s="26">
        <f t="shared" si="58"/>
        <v>41.094000000000001</v>
      </c>
      <c r="R633" s="26">
        <f t="shared" si="54"/>
        <v>270</v>
      </c>
      <c r="S633" s="26">
        <f t="shared" si="55"/>
        <v>0</v>
      </c>
      <c r="T633" s="26">
        <v>0</v>
      </c>
      <c r="U633"/>
      <c r="V633"/>
      <c r="W633"/>
      <c r="X633"/>
    </row>
    <row r="634" spans="1:24" ht="12.75" hidden="1" customHeight="1">
      <c r="A634" s="26">
        <f>LatticeLayout!A634</f>
        <v>0</v>
      </c>
      <c r="B634" s="26">
        <f>LatticeLayout!B634</f>
        <v>0</v>
      </c>
      <c r="C634" s="26">
        <f>LatticeLayout!C634</f>
        <v>0</v>
      </c>
      <c r="D634" s="26">
        <f>LatticeLayout!D634</f>
        <v>0</v>
      </c>
      <c r="E634" s="26">
        <f>LatticeLayout!E634</f>
        <v>0</v>
      </c>
      <c r="F634" s="26">
        <f>LatticeLayout!F634</f>
        <v>0</v>
      </c>
      <c r="G634" s="26" t="str">
        <f>LatticeLayout!G634</f>
        <v>solenoid-exit</v>
      </c>
      <c r="H634" s="26">
        <f>LatticeLayout!H634</f>
        <v>0</v>
      </c>
      <c r="I634" s="26">
        <f>LatticeLayout!I634</f>
        <v>0</v>
      </c>
      <c r="J634" s="26">
        <f>LatticeLayout!J634</f>
        <v>0</v>
      </c>
      <c r="K634" s="26">
        <f>LatticeLayout!K634</f>
        <v>7.6135999999999995E-2</v>
      </c>
      <c r="L634" s="26">
        <f>LatticeLayout!O634</f>
        <v>41.094000000000001</v>
      </c>
      <c r="M634" s="26">
        <f>LatticeLayout!P634</f>
        <v>423.0996045</v>
      </c>
      <c r="N634" s="26">
        <f>LatticeLayout!Q634</f>
        <v>327.93070120763076</v>
      </c>
      <c r="O634" s="26">
        <f t="shared" si="56"/>
        <v>327.96876920763077</v>
      </c>
      <c r="P634" s="26">
        <f t="shared" si="57"/>
        <v>423.0996045</v>
      </c>
      <c r="Q634" s="26">
        <f t="shared" si="58"/>
        <v>41.094000000000001</v>
      </c>
      <c r="R634" s="26">
        <f t="shared" si="54"/>
        <v>270</v>
      </c>
      <c r="S634" s="26">
        <f t="shared" si="55"/>
        <v>0</v>
      </c>
      <c r="T634" s="26">
        <v>0</v>
      </c>
      <c r="U634"/>
      <c r="V634"/>
      <c r="W634"/>
      <c r="X634"/>
    </row>
    <row r="635" spans="1:24" ht="12.75" hidden="1" customHeight="1">
      <c r="A635" s="26">
        <f>LatticeLayout!A635</f>
        <v>0</v>
      </c>
      <c r="B635" s="26">
        <f>LatticeLayout!B635</f>
        <v>0</v>
      </c>
      <c r="C635" s="26">
        <f>LatticeLayout!C635</f>
        <v>0</v>
      </c>
      <c r="D635" s="26">
        <f>LatticeLayout!D635</f>
        <v>0</v>
      </c>
      <c r="E635" s="26">
        <f>LatticeLayout!E635</f>
        <v>0</v>
      </c>
      <c r="F635" s="26">
        <f>LatticeLayout!F635</f>
        <v>0</v>
      </c>
      <c r="G635" s="26" t="str">
        <f>LatticeLayout!G635</f>
        <v>bellow</v>
      </c>
      <c r="H635" s="26">
        <f>LatticeLayout!H635</f>
        <v>0</v>
      </c>
      <c r="I635" s="26">
        <f>LatticeLayout!I635</f>
        <v>0</v>
      </c>
      <c r="J635" s="26">
        <f>LatticeLayout!J635</f>
        <v>0</v>
      </c>
      <c r="K635" s="26">
        <f>LatticeLayout!K635</f>
        <v>9.9516999999999994E-2</v>
      </c>
      <c r="L635" s="26">
        <f>LatticeLayout!O635</f>
        <v>41.094000000000001</v>
      </c>
      <c r="M635" s="26">
        <f>LatticeLayout!P635</f>
        <v>423.0996045</v>
      </c>
      <c r="N635" s="26">
        <f>LatticeLayout!Q635</f>
        <v>327.83118420763077</v>
      </c>
      <c r="O635" s="26">
        <f t="shared" si="56"/>
        <v>327.88094270763077</v>
      </c>
      <c r="P635" s="26">
        <f t="shared" si="57"/>
        <v>423.0996045</v>
      </c>
      <c r="Q635" s="26">
        <f t="shared" si="58"/>
        <v>41.094000000000001</v>
      </c>
      <c r="R635" s="26">
        <f t="shared" si="54"/>
        <v>270</v>
      </c>
      <c r="S635" s="26">
        <f t="shared" si="55"/>
        <v>0</v>
      </c>
      <c r="T635" s="26">
        <v>0</v>
      </c>
      <c r="U635"/>
      <c r="V635"/>
      <c r="W635"/>
      <c r="X635"/>
    </row>
    <row r="636" spans="1:24" ht="12.75" customHeight="1">
      <c r="A636" s="26" t="str">
        <f>LatticeLayout!A636</f>
        <v>LS1</v>
      </c>
      <c r="B636" s="26" t="str">
        <f>LatticeLayout!B636</f>
        <v>CB03</v>
      </c>
      <c r="C636" s="26" t="str">
        <f>LatticeLayout!C636</f>
        <v>CAV8</v>
      </c>
      <c r="D636" s="26">
        <f>LatticeLayout!D636</f>
        <v>1408</v>
      </c>
      <c r="E636" s="26" t="str">
        <f>LatticeLayout!E636</f>
        <v>LS1_CB03:CAV8_D1408</v>
      </c>
      <c r="F636" s="26">
        <f>LatticeLayout!F636</f>
        <v>0</v>
      </c>
      <c r="G636" s="26" t="str">
        <f>LatticeLayout!G636</f>
        <v>b08 resonator</v>
      </c>
      <c r="H636" s="26">
        <f>LatticeLayout!H636</f>
        <v>34</v>
      </c>
      <c r="I636" s="26">
        <f>LatticeLayout!I636</f>
        <v>0</v>
      </c>
      <c r="J636" s="26">
        <f>LatticeLayout!J636</f>
        <v>0</v>
      </c>
      <c r="K636" s="26">
        <f>LatticeLayout!K636</f>
        <v>0.29817100000000002</v>
      </c>
      <c r="L636" s="26">
        <f>LatticeLayout!O636</f>
        <v>41.094000000000001</v>
      </c>
      <c r="M636" s="26">
        <f>LatticeLayout!P636</f>
        <v>423.0996045</v>
      </c>
      <c r="N636" s="26">
        <f>LatticeLayout!Q636</f>
        <v>327.53301320763075</v>
      </c>
      <c r="O636" s="26">
        <f t="shared" si="56"/>
        <v>327.68209870763076</v>
      </c>
      <c r="P636" s="26">
        <f t="shared" si="57"/>
        <v>423.0996045</v>
      </c>
      <c r="Q636" s="26">
        <f t="shared" si="58"/>
        <v>41.094000000000001</v>
      </c>
      <c r="R636" s="26">
        <f t="shared" si="54"/>
        <v>270</v>
      </c>
      <c r="S636" s="26">
        <f t="shared" si="55"/>
        <v>0</v>
      </c>
      <c r="T636" s="26">
        <v>0</v>
      </c>
      <c r="U636"/>
      <c r="V636"/>
      <c r="W636"/>
      <c r="X636"/>
    </row>
    <row r="637" spans="1:24" ht="12.75" hidden="1" customHeight="1">
      <c r="A637" s="26">
        <f>LatticeLayout!A637</f>
        <v>0</v>
      </c>
      <c r="B637" s="26">
        <f>LatticeLayout!B637</f>
        <v>0</v>
      </c>
      <c r="C637" s="26">
        <f>LatticeLayout!C637</f>
        <v>0</v>
      </c>
      <c r="D637" s="26">
        <f>LatticeLayout!D637</f>
        <v>0</v>
      </c>
      <c r="E637" s="26">
        <f>LatticeLayout!E637</f>
        <v>0</v>
      </c>
      <c r="F637" s="26">
        <f>LatticeLayout!F637</f>
        <v>0</v>
      </c>
      <c r="G637" s="26">
        <f>LatticeLayout!G637</f>
        <v>0</v>
      </c>
      <c r="H637" s="26">
        <f>LatticeLayout!H637</f>
        <v>0</v>
      </c>
      <c r="I637" s="26">
        <f>LatticeLayout!I637</f>
        <v>0</v>
      </c>
      <c r="J637" s="26">
        <f>LatticeLayout!J637</f>
        <v>0</v>
      </c>
      <c r="K637" s="26">
        <f>LatticeLayout!K637</f>
        <v>0</v>
      </c>
      <c r="L637" s="26">
        <f>LatticeLayout!O637</f>
        <v>41.094000000000001</v>
      </c>
      <c r="M637" s="26">
        <f>LatticeLayout!P637</f>
        <v>423.0996045</v>
      </c>
      <c r="N637" s="26">
        <f>LatticeLayout!Q637</f>
        <v>327.53301320763075</v>
      </c>
      <c r="O637" s="26">
        <f t="shared" si="56"/>
        <v>327.53301320763075</v>
      </c>
      <c r="P637" s="26">
        <f t="shared" si="57"/>
        <v>423.0996045</v>
      </c>
      <c r="Q637" s="26">
        <f t="shared" si="58"/>
        <v>41.094000000000001</v>
      </c>
      <c r="R637" s="26">
        <f t="shared" si="54"/>
        <v>270</v>
      </c>
      <c r="S637" s="26">
        <f t="shared" si="55"/>
        <v>0</v>
      </c>
      <c r="T637" s="26">
        <v>0</v>
      </c>
      <c r="U637"/>
      <c r="V637"/>
      <c r="W637"/>
      <c r="X637"/>
    </row>
    <row r="638" spans="1:24" ht="12.75" hidden="1" customHeight="1">
      <c r="A638" s="26">
        <f>LatticeLayout!A638</f>
        <v>0</v>
      </c>
      <c r="B638" s="26">
        <f>LatticeLayout!B638</f>
        <v>0</v>
      </c>
      <c r="C638" s="26">
        <f>LatticeLayout!C638</f>
        <v>0</v>
      </c>
      <c r="D638" s="26">
        <f>LatticeLayout!D638</f>
        <v>0</v>
      </c>
      <c r="E638" s="26">
        <f>LatticeLayout!E638</f>
        <v>0</v>
      </c>
      <c r="F638" s="26">
        <f>LatticeLayout!F638</f>
        <v>0</v>
      </c>
      <c r="G638" s="26">
        <f>LatticeLayout!G638</f>
        <v>0</v>
      </c>
      <c r="H638" s="26">
        <f>LatticeLayout!H638</f>
        <v>0</v>
      </c>
      <c r="I638" s="26">
        <f>LatticeLayout!I638</f>
        <v>0</v>
      </c>
      <c r="J638" s="26">
        <f>LatticeLayout!J638</f>
        <v>0</v>
      </c>
      <c r="K638" s="26">
        <f>LatticeLayout!K638</f>
        <v>0</v>
      </c>
      <c r="L638" s="26">
        <f>LatticeLayout!O638</f>
        <v>41.094000000000001</v>
      </c>
      <c r="M638" s="26">
        <f>LatticeLayout!P638</f>
        <v>423.0996045</v>
      </c>
      <c r="N638" s="26">
        <f>LatticeLayout!Q638</f>
        <v>327.53301320763075</v>
      </c>
      <c r="O638" s="26">
        <f t="shared" si="56"/>
        <v>327.53301320763075</v>
      </c>
      <c r="P638" s="26">
        <f t="shared" si="57"/>
        <v>423.0996045</v>
      </c>
      <c r="Q638" s="26">
        <f t="shared" si="58"/>
        <v>41.094000000000001</v>
      </c>
      <c r="R638" s="26">
        <f t="shared" si="54"/>
        <v>270</v>
      </c>
      <c r="S638" s="26">
        <f t="shared" si="55"/>
        <v>0</v>
      </c>
      <c r="T638" s="26">
        <v>0</v>
      </c>
      <c r="U638"/>
      <c r="V638"/>
      <c r="W638"/>
      <c r="X638"/>
    </row>
    <row r="639" spans="1:24" ht="12.75" hidden="1" customHeight="1">
      <c r="A639" s="26">
        <f>LatticeLayout!A639</f>
        <v>0</v>
      </c>
      <c r="B639" s="26">
        <f>LatticeLayout!B639</f>
        <v>0</v>
      </c>
      <c r="C639" s="26">
        <f>LatticeLayout!C639</f>
        <v>0</v>
      </c>
      <c r="D639" s="26">
        <f>LatticeLayout!D639</f>
        <v>0</v>
      </c>
      <c r="E639" s="26">
        <f>LatticeLayout!E639</f>
        <v>0</v>
      </c>
      <c r="F639" s="26">
        <f>LatticeLayout!F639</f>
        <v>0</v>
      </c>
      <c r="G639" s="26" t="str">
        <f>LatticeLayout!G639</f>
        <v>bellows</v>
      </c>
      <c r="H639" s="26">
        <f>LatticeLayout!H639</f>
        <v>0</v>
      </c>
      <c r="I639" s="26">
        <f>LatticeLayout!I639</f>
        <v>0</v>
      </c>
      <c r="J639" s="26">
        <f>LatticeLayout!J639</f>
        <v>0</v>
      </c>
      <c r="K639" s="26">
        <f>LatticeLayout!K639</f>
        <v>0.19082199999999999</v>
      </c>
      <c r="L639" s="26">
        <f>LatticeLayout!O639</f>
        <v>41.094000000000001</v>
      </c>
      <c r="M639" s="26">
        <f>LatticeLayout!P639</f>
        <v>423.0996045</v>
      </c>
      <c r="N639" s="26">
        <f>LatticeLayout!Q639</f>
        <v>327.34219120763072</v>
      </c>
      <c r="O639" s="26">
        <f t="shared" si="56"/>
        <v>327.43760220763073</v>
      </c>
      <c r="P639" s="26">
        <f t="shared" si="57"/>
        <v>423.0996045</v>
      </c>
      <c r="Q639" s="26">
        <f t="shared" si="58"/>
        <v>41.094000000000001</v>
      </c>
      <c r="R639" s="26">
        <f t="shared" ref="R639:R702" si="59">R638</f>
        <v>270</v>
      </c>
      <c r="S639" s="26">
        <f t="shared" ref="S639:S702" si="60">S638</f>
        <v>0</v>
      </c>
      <c r="T639" s="26">
        <v>0</v>
      </c>
      <c r="U639"/>
      <c r="V639"/>
      <c r="W639"/>
      <c r="X639"/>
    </row>
    <row r="640" spans="1:24" ht="12.75" hidden="1" customHeight="1">
      <c r="A640" s="26" t="str">
        <f>LatticeLayout!A640</f>
        <v>LS1</v>
      </c>
      <c r="B640" s="26" t="str">
        <f>LatticeLayout!B640</f>
        <v>CB03</v>
      </c>
      <c r="C640" s="26" t="str">
        <f>LatticeLayout!C640</f>
        <v>GV</v>
      </c>
      <c r="D640" s="26">
        <f>LatticeLayout!D640</f>
        <v>1412</v>
      </c>
      <c r="E640" s="26" t="str">
        <f>LatticeLayout!E640</f>
        <v>LS1_CB03:GV_D1412</v>
      </c>
      <c r="F640" s="26">
        <f>LatticeLayout!F640</f>
        <v>0</v>
      </c>
      <c r="G640" s="26" t="str">
        <f>LatticeLayout!G640</f>
        <v>gate valve</v>
      </c>
      <c r="H640" s="26">
        <f>LatticeLayout!H640</f>
        <v>40</v>
      </c>
      <c r="I640" s="26">
        <f>LatticeLayout!I640</f>
        <v>0</v>
      </c>
      <c r="J640" s="26">
        <f>LatticeLayout!J640</f>
        <v>0</v>
      </c>
      <c r="K640" s="26">
        <f>LatticeLayout!K640</f>
        <v>5.7403999999999997E-2</v>
      </c>
      <c r="L640" s="26">
        <f>LatticeLayout!O640</f>
        <v>41.094000000000001</v>
      </c>
      <c r="M640" s="26">
        <f>LatticeLayout!P640</f>
        <v>423.0996045</v>
      </c>
      <c r="N640" s="26">
        <f>LatticeLayout!Q640</f>
        <v>327.2847872076307</v>
      </c>
      <c r="O640" s="26">
        <f t="shared" si="56"/>
        <v>327.31348920763071</v>
      </c>
      <c r="P640" s="26">
        <f t="shared" si="57"/>
        <v>423.0996045</v>
      </c>
      <c r="Q640" s="26">
        <f t="shared" si="58"/>
        <v>41.094000000000001</v>
      </c>
      <c r="R640" s="26">
        <f t="shared" si="59"/>
        <v>270</v>
      </c>
      <c r="S640" s="26">
        <f t="shared" si="60"/>
        <v>0</v>
      </c>
      <c r="T640" s="26">
        <v>0</v>
      </c>
      <c r="U640"/>
      <c r="V640"/>
      <c r="W640"/>
      <c r="X640"/>
    </row>
    <row r="641" spans="1:24" ht="12.75" hidden="1" customHeight="1">
      <c r="A641" s="26">
        <f>LatticeLayout!A641</f>
        <v>0</v>
      </c>
      <c r="B641" s="26">
        <f>LatticeLayout!B641</f>
        <v>0</v>
      </c>
      <c r="C641" s="26">
        <f>LatticeLayout!C641</f>
        <v>0</v>
      </c>
      <c r="D641" s="26">
        <f>LatticeLayout!D641</f>
        <v>0</v>
      </c>
      <c r="E641" s="26">
        <f>LatticeLayout!E641</f>
        <v>0</v>
      </c>
      <c r="F641" s="26">
        <f>LatticeLayout!F641</f>
        <v>0</v>
      </c>
      <c r="G641" s="26" t="str">
        <f>LatticeLayout!G641</f>
        <v>bellow</v>
      </c>
      <c r="H641" s="26">
        <f>LatticeLayout!H641</f>
        <v>40</v>
      </c>
      <c r="I641" s="26">
        <f>LatticeLayout!I641</f>
        <v>0</v>
      </c>
      <c r="J641" s="26">
        <f>LatticeLayout!J641</f>
        <v>0</v>
      </c>
      <c r="K641" s="26">
        <f>LatticeLayout!K641</f>
        <v>0.103502</v>
      </c>
      <c r="L641" s="26">
        <f>LatticeLayout!O641</f>
        <v>41.094000000000001</v>
      </c>
      <c r="M641" s="26">
        <f>LatticeLayout!P641</f>
        <v>423.0996045</v>
      </c>
      <c r="N641" s="26">
        <f>LatticeLayout!Q641</f>
        <v>327.18128520763071</v>
      </c>
      <c r="O641" s="26">
        <f t="shared" si="56"/>
        <v>327.23303620763068</v>
      </c>
      <c r="P641" s="26">
        <f t="shared" si="57"/>
        <v>423.0996045</v>
      </c>
      <c r="Q641" s="26">
        <f t="shared" si="58"/>
        <v>41.094000000000001</v>
      </c>
      <c r="R641" s="26">
        <f t="shared" si="59"/>
        <v>270</v>
      </c>
      <c r="S641" s="26">
        <f t="shared" si="60"/>
        <v>0</v>
      </c>
      <c r="T641" s="26">
        <v>0</v>
      </c>
      <c r="U641"/>
      <c r="V641"/>
      <c r="W641"/>
      <c r="X641"/>
    </row>
    <row r="642" spans="1:24">
      <c r="A642" s="26" t="str">
        <f>LatticeLayout!A642</f>
        <v>LS1</v>
      </c>
      <c r="B642" s="26" t="str">
        <f>LatticeLayout!B642</f>
        <v>WB03</v>
      </c>
      <c r="C642" s="26" t="str">
        <f>LatticeLayout!C642</f>
        <v>BPM</v>
      </c>
      <c r="D642" s="26">
        <f>LatticeLayout!D642</f>
        <v>1413</v>
      </c>
      <c r="E642" s="26" t="str">
        <f>LatticeLayout!E642</f>
        <v>LS1_WB03:BPM_D1413</v>
      </c>
      <c r="F642" s="26" t="str">
        <f>LatticeLayout!F642</f>
        <v>BPM2</v>
      </c>
      <c r="G642" s="26" t="str">
        <f>LatticeLayout!G642</f>
        <v>position monitor</v>
      </c>
      <c r="H642" s="26">
        <f>LatticeLayout!H642</f>
        <v>0</v>
      </c>
      <c r="I642" s="26">
        <f>LatticeLayout!I642</f>
        <v>0</v>
      </c>
      <c r="J642" s="26">
        <f>LatticeLayout!J642</f>
        <v>0</v>
      </c>
      <c r="K642" s="26">
        <f>LatticeLayout!K642</f>
        <v>0</v>
      </c>
      <c r="L642" s="26">
        <f>LatticeLayout!O642</f>
        <v>41.094000000000001</v>
      </c>
      <c r="M642" s="26">
        <f>LatticeLayout!P642</f>
        <v>423.0996045</v>
      </c>
      <c r="N642" s="26">
        <f>LatticeLayout!Q642</f>
        <v>327.18128520763071</v>
      </c>
      <c r="O642" s="26">
        <f t="shared" si="56"/>
        <v>327.18128520763071</v>
      </c>
      <c r="P642" s="26">
        <f t="shared" si="57"/>
        <v>423.0996045</v>
      </c>
      <c r="Q642" s="26">
        <f t="shared" si="58"/>
        <v>41.094000000000001</v>
      </c>
      <c r="R642" s="26">
        <f t="shared" si="59"/>
        <v>270</v>
      </c>
      <c r="S642" s="26">
        <f t="shared" si="60"/>
        <v>0</v>
      </c>
      <c r="T642" s="26">
        <v>0</v>
      </c>
      <c r="U642"/>
      <c r="V642"/>
      <c r="W642"/>
      <c r="X642"/>
    </row>
    <row r="643" spans="1:24" ht="12.75" customHeight="1">
      <c r="A643" s="26">
        <f>LatticeLayout!A643</f>
        <v>0</v>
      </c>
      <c r="B643" s="26">
        <f>LatticeLayout!B643</f>
        <v>0</v>
      </c>
      <c r="C643" s="26">
        <f>LatticeLayout!C643</f>
        <v>0</v>
      </c>
      <c r="D643" s="26">
        <f>LatticeLayout!D643</f>
        <v>0</v>
      </c>
      <c r="E643" s="26">
        <f>LatticeLayout!E643</f>
        <v>0</v>
      </c>
      <c r="F643" s="26">
        <f>LatticeLayout!F643</f>
        <v>0</v>
      </c>
      <c r="G643" s="26" t="str">
        <f>LatticeLayout!G643</f>
        <v>diagnostic box</v>
      </c>
      <c r="H643" s="26">
        <f>LatticeLayout!H643</f>
        <v>0</v>
      </c>
      <c r="I643" s="26">
        <f>LatticeLayout!I643</f>
        <v>0</v>
      </c>
      <c r="J643" s="26">
        <f>LatticeLayout!J643</f>
        <v>0</v>
      </c>
      <c r="K643" s="26">
        <f>LatticeLayout!K643</f>
        <v>0.14528199999999999</v>
      </c>
      <c r="L643" s="26">
        <f>LatticeLayout!O643</f>
        <v>41.094000000000001</v>
      </c>
      <c r="M643" s="26">
        <f>LatticeLayout!P643</f>
        <v>423.0996045</v>
      </c>
      <c r="N643" s="26">
        <f>LatticeLayout!Q643</f>
        <v>327.0360032076307</v>
      </c>
      <c r="O643" s="26">
        <f t="shared" si="56"/>
        <v>327.10864420763073</v>
      </c>
      <c r="P643" s="26">
        <f t="shared" si="57"/>
        <v>423.0996045</v>
      </c>
      <c r="Q643" s="26">
        <f t="shared" si="58"/>
        <v>41.094000000000001</v>
      </c>
      <c r="R643" s="26">
        <f t="shared" si="59"/>
        <v>270</v>
      </c>
      <c r="S643" s="26">
        <f t="shared" si="60"/>
        <v>0</v>
      </c>
      <c r="T643" s="26">
        <v>0</v>
      </c>
      <c r="U643"/>
      <c r="V643"/>
      <c r="W643"/>
      <c r="X643"/>
    </row>
    <row r="644" spans="1:24" ht="12.75" hidden="1" customHeight="1">
      <c r="A644" s="26" t="str">
        <f>LatticeLayout!A644</f>
        <v>LS1</v>
      </c>
      <c r="B644" s="26" t="str">
        <f>LatticeLayout!B644</f>
        <v>WB03</v>
      </c>
      <c r="C644" s="26" t="str">
        <f>LatticeLayout!C644</f>
        <v>PM</v>
      </c>
      <c r="D644" s="26">
        <f>LatticeLayout!D644</f>
        <v>1415</v>
      </c>
      <c r="E644" s="26" t="str">
        <f>LatticeLayout!E644</f>
        <v>LS1_WB03:PM_D1415</v>
      </c>
      <c r="F644" s="26" t="str">
        <f>LatticeLayout!F644</f>
        <v>PMx</v>
      </c>
      <c r="G644" s="26" t="str">
        <f>LatticeLayout!G644</f>
        <v>profile monitor  (not costed)</v>
      </c>
      <c r="H644" s="26" t="str">
        <f>LatticeLayout!H644</f>
        <v>future PM</v>
      </c>
      <c r="I644" s="26">
        <f>LatticeLayout!I644</f>
        <v>0</v>
      </c>
      <c r="J644" s="26">
        <f>LatticeLayout!J644</f>
        <v>0</v>
      </c>
      <c r="K644" s="26">
        <f>LatticeLayout!K644</f>
        <v>0</v>
      </c>
      <c r="L644" s="26">
        <f>LatticeLayout!O644</f>
        <v>41.094000000000001</v>
      </c>
      <c r="M644" s="26">
        <f>LatticeLayout!P644</f>
        <v>423.0996045</v>
      </c>
      <c r="N644" s="26">
        <f>LatticeLayout!Q644</f>
        <v>327.0360032076307</v>
      </c>
      <c r="O644" s="26">
        <f t="shared" si="56"/>
        <v>327.0360032076307</v>
      </c>
      <c r="P644" s="26">
        <f t="shared" si="57"/>
        <v>423.0996045</v>
      </c>
      <c r="Q644" s="26">
        <f t="shared" si="58"/>
        <v>41.094000000000001</v>
      </c>
      <c r="R644" s="26">
        <f t="shared" si="59"/>
        <v>270</v>
      </c>
      <c r="S644" s="26">
        <f t="shared" si="60"/>
        <v>0</v>
      </c>
      <c r="T644" s="26">
        <v>0</v>
      </c>
      <c r="U644"/>
      <c r="V644"/>
      <c r="W644"/>
      <c r="X644"/>
    </row>
    <row r="645" spans="1:24" ht="12.75" customHeight="1">
      <c r="A645" s="26">
        <f>LatticeLayout!A645</f>
        <v>0</v>
      </c>
      <c r="B645" s="26">
        <f>LatticeLayout!B645</f>
        <v>0</v>
      </c>
      <c r="C645" s="26">
        <f>LatticeLayout!C645</f>
        <v>0</v>
      </c>
      <c r="D645" s="26">
        <f>LatticeLayout!D645</f>
        <v>0</v>
      </c>
      <c r="E645" s="26">
        <f>LatticeLayout!E645</f>
        <v>0</v>
      </c>
      <c r="F645" s="26">
        <f>LatticeLayout!F645</f>
        <v>0</v>
      </c>
      <c r="G645" s="26" t="str">
        <f>LatticeLayout!G645</f>
        <v>diagnostic box</v>
      </c>
      <c r="H645" s="26">
        <f>LatticeLayout!H645</f>
        <v>0</v>
      </c>
      <c r="I645" s="26">
        <f>LatticeLayout!I645</f>
        <v>0</v>
      </c>
      <c r="J645" s="26">
        <f>LatticeLayout!J645</f>
        <v>0</v>
      </c>
      <c r="K645" s="26">
        <f>LatticeLayout!K645</f>
        <v>0</v>
      </c>
      <c r="L645" s="26">
        <f>LatticeLayout!O645</f>
        <v>41.094000000000001</v>
      </c>
      <c r="M645" s="26">
        <f>LatticeLayout!P645</f>
        <v>423.0996045</v>
      </c>
      <c r="N645" s="26">
        <f>LatticeLayout!Q645</f>
        <v>327.0360032076307</v>
      </c>
      <c r="O645" s="26">
        <f t="shared" si="56"/>
        <v>327.0360032076307</v>
      </c>
      <c r="P645" s="26">
        <f t="shared" si="57"/>
        <v>423.0996045</v>
      </c>
      <c r="Q645" s="26">
        <f t="shared" si="58"/>
        <v>41.094000000000001</v>
      </c>
      <c r="R645" s="26">
        <f t="shared" si="59"/>
        <v>270</v>
      </c>
      <c r="S645" s="26">
        <f t="shared" si="60"/>
        <v>0</v>
      </c>
      <c r="T645" s="26">
        <v>0</v>
      </c>
      <c r="U645"/>
      <c r="V645"/>
      <c r="W645"/>
      <c r="X645"/>
    </row>
    <row r="646" spans="1:24" ht="12.75" hidden="1" customHeight="1">
      <c r="A646" s="26" t="str">
        <f>LatticeLayout!A646</f>
        <v>LS1</v>
      </c>
      <c r="B646" s="26" t="str">
        <f>LatticeLayout!B646</f>
        <v>WB03</v>
      </c>
      <c r="C646" s="26" t="str">
        <f>LatticeLayout!C646</f>
        <v>IP</v>
      </c>
      <c r="D646" s="26">
        <f>LatticeLayout!D646</f>
        <v>1415</v>
      </c>
      <c r="E646" s="26" t="str">
        <f>LatticeLayout!E646</f>
        <v>LS1_WB03:IP_D1415</v>
      </c>
      <c r="F646" s="26" t="str">
        <f>LatticeLayout!F646</f>
        <v>IP_S</v>
      </c>
      <c r="G646" s="26" t="str">
        <f>LatticeLayout!G646</f>
        <v>ion pump, 75 l/s</v>
      </c>
      <c r="H646" s="26">
        <f>LatticeLayout!H646</f>
        <v>0</v>
      </c>
      <c r="I646" s="26">
        <f>LatticeLayout!I646</f>
        <v>0</v>
      </c>
      <c r="J646" s="26">
        <f>LatticeLayout!J646</f>
        <v>0</v>
      </c>
      <c r="K646" s="26">
        <f>LatticeLayout!K646</f>
        <v>0</v>
      </c>
      <c r="L646" s="26">
        <f>LatticeLayout!O646</f>
        <v>41.094000000000001</v>
      </c>
      <c r="M646" s="26">
        <f>LatticeLayout!P646</f>
        <v>423.0996045</v>
      </c>
      <c r="N646" s="26">
        <f>LatticeLayout!Q646</f>
        <v>327.0360032076307</v>
      </c>
      <c r="O646" s="26">
        <f t="shared" si="56"/>
        <v>327.0360032076307</v>
      </c>
      <c r="P646" s="26">
        <f t="shared" si="57"/>
        <v>423.0996045</v>
      </c>
      <c r="Q646" s="26">
        <f t="shared" si="58"/>
        <v>41.094000000000001</v>
      </c>
      <c r="R646" s="26">
        <f t="shared" si="59"/>
        <v>270</v>
      </c>
      <c r="S646" s="26">
        <f t="shared" si="60"/>
        <v>0</v>
      </c>
      <c r="T646" s="26">
        <v>0</v>
      </c>
      <c r="U646"/>
      <c r="V646"/>
      <c r="W646"/>
      <c r="X646"/>
    </row>
    <row r="647" spans="1:24" hidden="1">
      <c r="A647" s="26">
        <f>LatticeLayout!A647</f>
        <v>0</v>
      </c>
      <c r="B647" s="26">
        <f>LatticeLayout!B647</f>
        <v>0</v>
      </c>
      <c r="C647" s="26">
        <f>LatticeLayout!C647</f>
        <v>0</v>
      </c>
      <c r="D647" s="26">
        <f>LatticeLayout!D647</f>
        <v>0</v>
      </c>
      <c r="E647" s="26">
        <f>LatticeLayout!E647</f>
        <v>0</v>
      </c>
      <c r="F647" s="26">
        <f>LatticeLayout!F647</f>
        <v>0</v>
      </c>
      <c r="G647" s="26" t="str">
        <f>LatticeLayout!G647</f>
        <v>bellow</v>
      </c>
      <c r="H647" s="26">
        <f>LatticeLayout!H647</f>
        <v>40</v>
      </c>
      <c r="I647" s="26">
        <f>LatticeLayout!I647</f>
        <v>0</v>
      </c>
      <c r="J647" s="26">
        <f>LatticeLayout!J647</f>
        <v>0</v>
      </c>
      <c r="K647" s="26">
        <f>LatticeLayout!K647</f>
        <v>0.131216</v>
      </c>
      <c r="L647" s="26">
        <f>LatticeLayout!O647</f>
        <v>41.094000000000001</v>
      </c>
      <c r="M647" s="26">
        <f>LatticeLayout!P647</f>
        <v>423.0996045</v>
      </c>
      <c r="N647" s="26">
        <f>LatticeLayout!Q647</f>
        <v>326.9047872076307</v>
      </c>
      <c r="O647" s="26">
        <f t="shared" si="56"/>
        <v>326.9703952076307</v>
      </c>
      <c r="P647" s="26">
        <f t="shared" si="57"/>
        <v>423.0996045</v>
      </c>
      <c r="Q647" s="26">
        <f t="shared" si="58"/>
        <v>41.094000000000001</v>
      </c>
      <c r="R647" s="26">
        <f t="shared" si="59"/>
        <v>270</v>
      </c>
      <c r="S647" s="26">
        <f t="shared" si="60"/>
        <v>0</v>
      </c>
      <c r="T647" s="26">
        <v>0</v>
      </c>
      <c r="U647"/>
      <c r="V647"/>
      <c r="W647"/>
      <c r="X647"/>
    </row>
    <row r="648" spans="1:24" ht="12.75" hidden="1" customHeight="1">
      <c r="A648" s="26" t="str">
        <f>LatticeLayout!A648</f>
        <v>LS1</v>
      </c>
      <c r="B648" s="26" t="str">
        <f>LatticeLayout!B648</f>
        <v>CB04</v>
      </c>
      <c r="C648" s="26" t="str">
        <f>LatticeLayout!C648</f>
        <v>GV</v>
      </c>
      <c r="D648" s="26">
        <f>LatticeLayout!D648</f>
        <v>1416</v>
      </c>
      <c r="E648" s="26" t="str">
        <f>LatticeLayout!E648</f>
        <v>LS1_CB04:GV_D1416</v>
      </c>
      <c r="F648" s="26">
        <f>LatticeLayout!F648</f>
        <v>0</v>
      </c>
      <c r="G648" s="26" t="str">
        <f>LatticeLayout!G648</f>
        <v>gate valve</v>
      </c>
      <c r="H648" s="26">
        <f>LatticeLayout!H648</f>
        <v>40</v>
      </c>
      <c r="I648" s="26">
        <f>LatticeLayout!I648</f>
        <v>0</v>
      </c>
      <c r="J648" s="26">
        <f>LatticeLayout!J648</f>
        <v>0</v>
      </c>
      <c r="K648" s="26">
        <f>LatticeLayout!K648</f>
        <v>5.7403999999999997E-2</v>
      </c>
      <c r="L648" s="26">
        <f>LatticeLayout!O648</f>
        <v>41.094000000000001</v>
      </c>
      <c r="M648" s="26">
        <f>LatticeLayout!P648</f>
        <v>423.0996045</v>
      </c>
      <c r="N648" s="26">
        <f>LatticeLayout!Q648</f>
        <v>326.84738320763068</v>
      </c>
      <c r="O648" s="26">
        <f t="shared" si="56"/>
        <v>326.87608520763069</v>
      </c>
      <c r="P648" s="26">
        <f t="shared" si="57"/>
        <v>423.0996045</v>
      </c>
      <c r="Q648" s="26">
        <f t="shared" si="58"/>
        <v>41.094000000000001</v>
      </c>
      <c r="R648" s="26">
        <f t="shared" si="59"/>
        <v>270</v>
      </c>
      <c r="S648" s="26">
        <f t="shared" si="60"/>
        <v>0</v>
      </c>
      <c r="T648" s="26">
        <v>0</v>
      </c>
      <c r="U648"/>
      <c r="V648"/>
      <c r="W648"/>
      <c r="X648"/>
    </row>
    <row r="649" spans="1:24" ht="12.75" hidden="1" customHeight="1">
      <c r="A649" s="26">
        <f>LatticeLayout!A649</f>
        <v>0</v>
      </c>
      <c r="B649" s="26">
        <f>LatticeLayout!B649</f>
        <v>0</v>
      </c>
      <c r="C649" s="26">
        <f>LatticeLayout!C649</f>
        <v>0</v>
      </c>
      <c r="D649" s="26">
        <f>LatticeLayout!D649</f>
        <v>0</v>
      </c>
      <c r="E649" s="26">
        <f>LatticeLayout!E649</f>
        <v>0</v>
      </c>
      <c r="F649" s="26">
        <f>LatticeLayout!F649</f>
        <v>0</v>
      </c>
      <c r="G649" s="26" t="str">
        <f>LatticeLayout!G649</f>
        <v>bellows</v>
      </c>
      <c r="H649" s="26">
        <f>LatticeLayout!H649</f>
        <v>0</v>
      </c>
      <c r="I649" s="26">
        <f>LatticeLayout!I649</f>
        <v>0</v>
      </c>
      <c r="J649" s="26">
        <f>LatticeLayout!J649</f>
        <v>0</v>
      </c>
      <c r="K649" s="26">
        <f>LatticeLayout!K649</f>
        <v>0.19082199999999999</v>
      </c>
      <c r="L649" s="26">
        <f>LatticeLayout!O649</f>
        <v>41.094000000000001</v>
      </c>
      <c r="M649" s="26">
        <f>LatticeLayout!P649</f>
        <v>423.0996045</v>
      </c>
      <c r="N649" s="26">
        <f>LatticeLayout!Q649</f>
        <v>326.65656120763066</v>
      </c>
      <c r="O649" s="26">
        <f t="shared" si="56"/>
        <v>326.75197220763067</v>
      </c>
      <c r="P649" s="26">
        <f t="shared" si="57"/>
        <v>423.0996045</v>
      </c>
      <c r="Q649" s="26">
        <f t="shared" si="58"/>
        <v>41.094000000000001</v>
      </c>
      <c r="R649" s="26">
        <f t="shared" si="59"/>
        <v>270</v>
      </c>
      <c r="S649" s="26">
        <f t="shared" si="60"/>
        <v>0</v>
      </c>
      <c r="T649" s="26">
        <v>0</v>
      </c>
      <c r="U649"/>
      <c r="V649"/>
      <c r="W649"/>
      <c r="X649"/>
    </row>
    <row r="650" spans="1:24" ht="12.75" customHeight="1">
      <c r="A650" s="26" t="str">
        <f>LatticeLayout!A650</f>
        <v>LS1</v>
      </c>
      <c r="B650" s="26" t="str">
        <f>LatticeLayout!B650</f>
        <v>CB04</v>
      </c>
      <c r="C650" s="26" t="str">
        <f>LatticeLayout!C650</f>
        <v>CAV1</v>
      </c>
      <c r="D650" s="26">
        <f>LatticeLayout!D650</f>
        <v>1420</v>
      </c>
      <c r="E650" s="26" t="str">
        <f>LatticeLayout!E650</f>
        <v>LS1_CB04:CAV1_D1420</v>
      </c>
      <c r="F650" s="26">
        <f>LatticeLayout!F650</f>
        <v>0</v>
      </c>
      <c r="G650" s="26" t="str">
        <f>LatticeLayout!G650</f>
        <v>b08 resonator</v>
      </c>
      <c r="H650" s="26">
        <f>LatticeLayout!H650</f>
        <v>34</v>
      </c>
      <c r="I650" s="26">
        <f>LatticeLayout!I650</f>
        <v>0</v>
      </c>
      <c r="J650" s="26">
        <f>LatticeLayout!J650</f>
        <v>0</v>
      </c>
      <c r="K650" s="26">
        <f>LatticeLayout!K650</f>
        <v>0.29817100000000002</v>
      </c>
      <c r="L650" s="26">
        <f>LatticeLayout!O650</f>
        <v>41.094000000000001</v>
      </c>
      <c r="M650" s="26">
        <f>LatticeLayout!P650</f>
        <v>423.0996045</v>
      </c>
      <c r="N650" s="26">
        <f>LatticeLayout!Q650</f>
        <v>326.35839020763063</v>
      </c>
      <c r="O650" s="26">
        <f t="shared" si="56"/>
        <v>326.50747570763065</v>
      </c>
      <c r="P650" s="26">
        <f t="shared" si="57"/>
        <v>423.0996045</v>
      </c>
      <c r="Q650" s="26">
        <f t="shared" si="58"/>
        <v>41.094000000000001</v>
      </c>
      <c r="R650" s="26">
        <f t="shared" si="59"/>
        <v>270</v>
      </c>
      <c r="S650" s="26">
        <f t="shared" si="60"/>
        <v>0</v>
      </c>
      <c r="T650" s="26">
        <v>0</v>
      </c>
      <c r="U650"/>
      <c r="V650"/>
      <c r="W650"/>
      <c r="X650"/>
    </row>
    <row r="651" spans="1:24" ht="12.75" hidden="1" customHeight="1">
      <c r="A651" s="26">
        <f>LatticeLayout!A651</f>
        <v>0</v>
      </c>
      <c r="B651" s="26">
        <f>LatticeLayout!B651</f>
        <v>0</v>
      </c>
      <c r="C651" s="26">
        <f>LatticeLayout!C651</f>
        <v>0</v>
      </c>
      <c r="D651" s="26">
        <f>LatticeLayout!D651</f>
        <v>0</v>
      </c>
      <c r="E651" s="26">
        <f>LatticeLayout!E651</f>
        <v>0</v>
      </c>
      <c r="F651" s="26">
        <f>LatticeLayout!F651</f>
        <v>0</v>
      </c>
      <c r="G651" s="26">
        <f>LatticeLayout!G651</f>
        <v>0</v>
      </c>
      <c r="H651" s="26">
        <f>LatticeLayout!H651</f>
        <v>0</v>
      </c>
      <c r="I651" s="26">
        <f>LatticeLayout!I651</f>
        <v>0</v>
      </c>
      <c r="J651" s="26">
        <f>LatticeLayout!J651</f>
        <v>0</v>
      </c>
      <c r="K651" s="26">
        <f>LatticeLayout!K651</f>
        <v>0</v>
      </c>
      <c r="L651" s="26">
        <f>LatticeLayout!O651</f>
        <v>41.094000000000001</v>
      </c>
      <c r="M651" s="26">
        <f>LatticeLayout!P651</f>
        <v>423.0996045</v>
      </c>
      <c r="N651" s="26">
        <f>LatticeLayout!Q651</f>
        <v>326.35839020763063</v>
      </c>
      <c r="O651" s="26">
        <f t="shared" si="56"/>
        <v>326.35839020763063</v>
      </c>
      <c r="P651" s="26">
        <f t="shared" si="57"/>
        <v>423.0996045</v>
      </c>
      <c r="Q651" s="26">
        <f t="shared" si="58"/>
        <v>41.094000000000001</v>
      </c>
      <c r="R651" s="26">
        <f t="shared" si="59"/>
        <v>270</v>
      </c>
      <c r="S651" s="26">
        <f t="shared" si="60"/>
        <v>0</v>
      </c>
      <c r="T651" s="26">
        <v>0</v>
      </c>
      <c r="U651"/>
      <c r="V651"/>
      <c r="W651"/>
      <c r="X651"/>
    </row>
    <row r="652" spans="1:24" hidden="1">
      <c r="A652" s="26" t="str">
        <f>LatticeLayout!A652</f>
        <v>LS1</v>
      </c>
      <c r="B652" s="26" t="str">
        <f>LatticeLayout!B652</f>
        <v>CB04</v>
      </c>
      <c r="C652" s="26" t="str">
        <f>LatticeLayout!C652</f>
        <v>BLM</v>
      </c>
      <c r="D652" s="26">
        <f>LatticeLayout!D652</f>
        <v>1422</v>
      </c>
      <c r="E652" s="26" t="str">
        <f>LatticeLayout!E652</f>
        <v>LS1_CB04:BLM_D1422</v>
      </c>
      <c r="F652" s="26">
        <f>LatticeLayout!F652</f>
        <v>0</v>
      </c>
      <c r="G652" s="26" t="str">
        <f>LatticeLayout!G652</f>
        <v>outside loss monitor</v>
      </c>
      <c r="H652" s="26">
        <f>LatticeLayout!H652</f>
        <v>0</v>
      </c>
      <c r="I652" s="26">
        <f>LatticeLayout!I652</f>
        <v>0</v>
      </c>
      <c r="J652" s="26">
        <f>LatticeLayout!J652</f>
        <v>0</v>
      </c>
      <c r="K652" s="26">
        <f>LatticeLayout!K652</f>
        <v>0</v>
      </c>
      <c r="L652" s="26">
        <f>LatticeLayout!O652</f>
        <v>41.094000000000001</v>
      </c>
      <c r="M652" s="26">
        <f>LatticeLayout!P652</f>
        <v>423.0996045</v>
      </c>
      <c r="N652" s="26">
        <f>LatticeLayout!Q652</f>
        <v>326.35839020763063</v>
      </c>
      <c r="O652" s="26">
        <f t="shared" si="56"/>
        <v>326.35839020763063</v>
      </c>
      <c r="P652" s="26">
        <f t="shared" si="57"/>
        <v>423.0996045</v>
      </c>
      <c r="Q652" s="26">
        <f t="shared" si="58"/>
        <v>41.094000000000001</v>
      </c>
      <c r="R652" s="26">
        <f t="shared" si="59"/>
        <v>270</v>
      </c>
      <c r="S652" s="26">
        <f t="shared" si="60"/>
        <v>0</v>
      </c>
      <c r="T652" s="26">
        <v>0</v>
      </c>
      <c r="U652"/>
      <c r="V652"/>
      <c r="W652"/>
      <c r="X652"/>
    </row>
    <row r="653" spans="1:24" ht="12.75" hidden="1" customHeight="1">
      <c r="A653" s="26">
        <f>LatticeLayout!A653</f>
        <v>0</v>
      </c>
      <c r="B653" s="26">
        <f>LatticeLayout!B653</f>
        <v>0</v>
      </c>
      <c r="C653" s="26">
        <f>LatticeLayout!C653</f>
        <v>0</v>
      </c>
      <c r="D653" s="26">
        <f>LatticeLayout!D653</f>
        <v>0</v>
      </c>
      <c r="E653" s="26">
        <f>LatticeLayout!E653</f>
        <v>0</v>
      </c>
      <c r="F653" s="26">
        <f>LatticeLayout!F653</f>
        <v>0</v>
      </c>
      <c r="G653" s="26" t="str">
        <f>LatticeLayout!G653</f>
        <v>bellow</v>
      </c>
      <c r="H653" s="26">
        <f>LatticeLayout!H653</f>
        <v>40</v>
      </c>
      <c r="I653" s="26">
        <f>LatticeLayout!I653</f>
        <v>0</v>
      </c>
      <c r="J653" s="26">
        <f>LatticeLayout!J653</f>
        <v>0</v>
      </c>
      <c r="K653" s="26">
        <f>LatticeLayout!K653</f>
        <v>9.650984E-2</v>
      </c>
      <c r="L653" s="26">
        <f>LatticeLayout!O653</f>
        <v>41.094000000000001</v>
      </c>
      <c r="M653" s="26">
        <f>LatticeLayout!P653</f>
        <v>423.0996045</v>
      </c>
      <c r="N653" s="26">
        <f>LatticeLayout!Q653</f>
        <v>326.26188036763062</v>
      </c>
      <c r="O653" s="26">
        <f t="shared" si="56"/>
        <v>326.3101352876306</v>
      </c>
      <c r="P653" s="26">
        <f t="shared" si="57"/>
        <v>423.0996045</v>
      </c>
      <c r="Q653" s="26">
        <f t="shared" si="58"/>
        <v>41.094000000000001</v>
      </c>
      <c r="R653" s="26">
        <f t="shared" si="59"/>
        <v>270</v>
      </c>
      <c r="S653" s="26">
        <f t="shared" si="60"/>
        <v>0</v>
      </c>
      <c r="T653" s="26">
        <v>0</v>
      </c>
      <c r="U653"/>
      <c r="V653"/>
      <c r="W653"/>
      <c r="X653"/>
    </row>
    <row r="654" spans="1:24" ht="12.75" customHeight="1">
      <c r="A654" s="26" t="str">
        <f>LatticeLayout!A654</f>
        <v>LS1</v>
      </c>
      <c r="B654" s="26" t="str">
        <f>LatticeLayout!B654</f>
        <v>CB04</v>
      </c>
      <c r="C654" s="26" t="str">
        <f>LatticeLayout!C654</f>
        <v>BPM</v>
      </c>
      <c r="D654" s="26">
        <f>LatticeLayout!D654</f>
        <v>1423</v>
      </c>
      <c r="E654" s="26" t="str">
        <f>LatticeLayout!E654</f>
        <v>LS1_CB04:BPM_D1423</v>
      </c>
      <c r="F654" s="26" t="str">
        <f>LatticeLayout!F654</f>
        <v>BPM6</v>
      </c>
      <c r="G654" s="26" t="str">
        <f>LatticeLayout!G654</f>
        <v>position monitor, BPMc</v>
      </c>
      <c r="H654" s="26">
        <f>LatticeLayout!H654</f>
        <v>0</v>
      </c>
      <c r="I654" s="26">
        <f>LatticeLayout!I654</f>
        <v>0</v>
      </c>
      <c r="J654" s="26">
        <f>LatticeLayout!J654</f>
        <v>0</v>
      </c>
      <c r="K654" s="26">
        <f>LatticeLayout!K654</f>
        <v>0</v>
      </c>
      <c r="L654" s="26">
        <f>LatticeLayout!O654</f>
        <v>41.094000000000001</v>
      </c>
      <c r="M654" s="26">
        <f>LatticeLayout!P654</f>
        <v>423.0996045</v>
      </c>
      <c r="N654" s="26">
        <f>LatticeLayout!Q654</f>
        <v>326.26188036763062</v>
      </c>
      <c r="O654" s="26">
        <f t="shared" si="56"/>
        <v>326.26188036763062</v>
      </c>
      <c r="P654" s="26">
        <f t="shared" si="57"/>
        <v>423.0996045</v>
      </c>
      <c r="Q654" s="26">
        <f t="shared" si="58"/>
        <v>41.094000000000001</v>
      </c>
      <c r="R654" s="26">
        <f t="shared" si="59"/>
        <v>270</v>
      </c>
      <c r="S654" s="26">
        <f t="shared" si="60"/>
        <v>0</v>
      </c>
      <c r="T654" s="26">
        <v>0</v>
      </c>
      <c r="U654"/>
      <c r="V654"/>
      <c r="W654"/>
      <c r="X654"/>
    </row>
    <row r="655" spans="1:24" ht="12.75" customHeight="1">
      <c r="A655" s="26">
        <f>LatticeLayout!A655</f>
        <v>0</v>
      </c>
      <c r="B655" s="26">
        <f>LatticeLayout!B655</f>
        <v>0</v>
      </c>
      <c r="C655" s="26">
        <f>LatticeLayout!C655</f>
        <v>0</v>
      </c>
      <c r="D655" s="26">
        <f>LatticeLayout!D655</f>
        <v>0</v>
      </c>
      <c r="E655" s="26">
        <f>LatticeLayout!E655</f>
        <v>0</v>
      </c>
      <c r="F655" s="26">
        <f>LatticeLayout!F655</f>
        <v>0</v>
      </c>
      <c r="G655" s="26" t="str">
        <f>LatticeLayout!G655</f>
        <v>BPM-box</v>
      </c>
      <c r="H655" s="26">
        <f>LatticeLayout!H655</f>
        <v>40</v>
      </c>
      <c r="I655" s="26">
        <f>LatticeLayout!I655</f>
        <v>0</v>
      </c>
      <c r="J655" s="26">
        <f>LatticeLayout!J655</f>
        <v>0</v>
      </c>
      <c r="K655" s="26">
        <f>LatticeLayout!K655</f>
        <v>5.5879999999999999E-2</v>
      </c>
      <c r="L655" s="26">
        <f>LatticeLayout!O655</f>
        <v>41.094000000000001</v>
      </c>
      <c r="M655" s="26">
        <f>LatticeLayout!P655</f>
        <v>423.0996045</v>
      </c>
      <c r="N655" s="26">
        <f>LatticeLayout!Q655</f>
        <v>326.20600036763062</v>
      </c>
      <c r="O655" s="26">
        <f t="shared" si="56"/>
        <v>326.23394036763062</v>
      </c>
      <c r="P655" s="26">
        <f t="shared" si="57"/>
        <v>423.0996045</v>
      </c>
      <c r="Q655" s="26">
        <f t="shared" si="58"/>
        <v>41.094000000000001</v>
      </c>
      <c r="R655" s="26">
        <f t="shared" si="59"/>
        <v>270</v>
      </c>
      <c r="S655" s="26">
        <f t="shared" si="60"/>
        <v>0</v>
      </c>
      <c r="T655" s="26">
        <v>0</v>
      </c>
      <c r="U655"/>
      <c r="V655"/>
      <c r="W655"/>
      <c r="X655"/>
    </row>
    <row r="656" spans="1:24" hidden="1">
      <c r="A656" s="26">
        <f>LatticeLayout!A656</f>
        <v>0</v>
      </c>
      <c r="B656" s="26">
        <f>LatticeLayout!B656</f>
        <v>0</v>
      </c>
      <c r="C656" s="26">
        <f>LatticeLayout!C656</f>
        <v>0</v>
      </c>
      <c r="D656" s="26">
        <f>LatticeLayout!D656</f>
        <v>0</v>
      </c>
      <c r="E656" s="26">
        <f>LatticeLayout!E656</f>
        <v>0</v>
      </c>
      <c r="F656" s="26">
        <f>LatticeLayout!F656</f>
        <v>0</v>
      </c>
      <c r="G656" s="26" t="str">
        <f>LatticeLayout!G656</f>
        <v>solenoid-entry</v>
      </c>
      <c r="H656" s="26">
        <f>LatticeLayout!H656</f>
        <v>40</v>
      </c>
      <c r="I656" s="26">
        <f>LatticeLayout!I656</f>
        <v>0</v>
      </c>
      <c r="J656" s="26">
        <f>LatticeLayout!J656</f>
        <v>0</v>
      </c>
      <c r="K656" s="26">
        <f>LatticeLayout!K656</f>
        <v>7.6135999999999995E-2</v>
      </c>
      <c r="L656" s="26">
        <f>LatticeLayout!O656</f>
        <v>41.094000000000001</v>
      </c>
      <c r="M656" s="26">
        <f>LatticeLayout!P656</f>
        <v>423.0996045</v>
      </c>
      <c r="N656" s="26">
        <f>LatticeLayout!Q656</f>
        <v>326.1298643676306</v>
      </c>
      <c r="O656" s="26">
        <f t="shared" si="56"/>
        <v>326.16793236763061</v>
      </c>
      <c r="P656" s="26">
        <f t="shared" si="57"/>
        <v>423.0996045</v>
      </c>
      <c r="Q656" s="26">
        <f t="shared" si="58"/>
        <v>41.094000000000001</v>
      </c>
      <c r="R656" s="26">
        <f t="shared" si="59"/>
        <v>270</v>
      </c>
      <c r="S656" s="26">
        <f t="shared" si="60"/>
        <v>0</v>
      </c>
      <c r="T656" s="26">
        <v>0</v>
      </c>
      <c r="U656"/>
      <c r="V656"/>
      <c r="W656"/>
      <c r="X656"/>
    </row>
    <row r="657" spans="1:24" ht="12.75" customHeight="1">
      <c r="A657" s="26" t="str">
        <f>LatticeLayout!A657</f>
        <v>LS1</v>
      </c>
      <c r="B657" s="26" t="str">
        <f>LatticeLayout!B657</f>
        <v>CB04</v>
      </c>
      <c r="C657" s="26" t="str">
        <f>LatticeLayout!C657</f>
        <v>SOL1</v>
      </c>
      <c r="D657" s="26">
        <f>LatticeLayout!D657</f>
        <v>1426</v>
      </c>
      <c r="E657" s="26" t="str">
        <f>LatticeLayout!E657</f>
        <v>LS1_CB04:SOL1_D1426</v>
      </c>
      <c r="F657" s="26" t="str">
        <f>LatticeLayout!F657</f>
        <v>S2</v>
      </c>
      <c r="G657" s="26" t="str">
        <f>LatticeLayout!G657</f>
        <v>solenoid+correctors</v>
      </c>
      <c r="H657" s="26">
        <f>LatticeLayout!H657</f>
        <v>40</v>
      </c>
      <c r="I657" s="26">
        <f>LatticeLayout!I657</f>
        <v>0</v>
      </c>
      <c r="J657" s="26">
        <f>LatticeLayout!J657</f>
        <v>0</v>
      </c>
      <c r="K657" s="26">
        <f>LatticeLayout!K657</f>
        <v>0.5</v>
      </c>
      <c r="L657" s="26">
        <f>LatticeLayout!O657</f>
        <v>41.094000000000001</v>
      </c>
      <c r="M657" s="26">
        <f>LatticeLayout!P657</f>
        <v>423.0996045</v>
      </c>
      <c r="N657" s="26">
        <f>LatticeLayout!Q657</f>
        <v>325.6298643676306</v>
      </c>
      <c r="O657" s="26">
        <f t="shared" si="56"/>
        <v>325.8798643676306</v>
      </c>
      <c r="P657" s="26">
        <f t="shared" si="57"/>
        <v>423.0996045</v>
      </c>
      <c r="Q657" s="26">
        <f t="shared" si="58"/>
        <v>41.094000000000001</v>
      </c>
      <c r="R657" s="26">
        <f t="shared" si="59"/>
        <v>270</v>
      </c>
      <c r="S657" s="26">
        <f t="shared" si="60"/>
        <v>0</v>
      </c>
      <c r="T657" s="26">
        <v>0</v>
      </c>
      <c r="U657"/>
      <c r="V657"/>
      <c r="W657"/>
      <c r="X657"/>
    </row>
    <row r="658" spans="1:24" ht="12.75" hidden="1" customHeight="1">
      <c r="A658" s="26">
        <f>LatticeLayout!A658</f>
        <v>0</v>
      </c>
      <c r="B658" s="26">
        <f>LatticeLayout!B658</f>
        <v>0</v>
      </c>
      <c r="C658" s="26">
        <f>LatticeLayout!C658</f>
        <v>0</v>
      </c>
      <c r="D658" s="26">
        <f>LatticeLayout!D658</f>
        <v>0</v>
      </c>
      <c r="E658" s="26">
        <f>LatticeLayout!E658</f>
        <v>0</v>
      </c>
      <c r="F658" s="26">
        <f>LatticeLayout!F658</f>
        <v>0</v>
      </c>
      <c r="G658" s="26" t="str">
        <f>LatticeLayout!G658</f>
        <v>solenoid-exit</v>
      </c>
      <c r="H658" s="26">
        <f>LatticeLayout!H658</f>
        <v>40</v>
      </c>
      <c r="I658" s="26">
        <f>LatticeLayout!I658</f>
        <v>0</v>
      </c>
      <c r="J658" s="26">
        <f>LatticeLayout!J658</f>
        <v>0</v>
      </c>
      <c r="K658" s="26">
        <f>LatticeLayout!K658</f>
        <v>7.6135999999999995E-2</v>
      </c>
      <c r="L658" s="26">
        <f>LatticeLayout!O658</f>
        <v>41.094000000000001</v>
      </c>
      <c r="M658" s="26">
        <f>LatticeLayout!P658</f>
        <v>423.0996045</v>
      </c>
      <c r="N658" s="26">
        <f>LatticeLayout!Q658</f>
        <v>325.55372836763058</v>
      </c>
      <c r="O658" s="26">
        <f t="shared" si="56"/>
        <v>325.59179636763059</v>
      </c>
      <c r="P658" s="26">
        <f t="shared" si="57"/>
        <v>423.0996045</v>
      </c>
      <c r="Q658" s="26">
        <f t="shared" si="58"/>
        <v>41.094000000000001</v>
      </c>
      <c r="R658" s="26">
        <f t="shared" si="59"/>
        <v>270</v>
      </c>
      <c r="S658" s="26">
        <f t="shared" si="60"/>
        <v>0</v>
      </c>
      <c r="T658" s="26">
        <v>0</v>
      </c>
      <c r="U658"/>
      <c r="V658"/>
      <c r="W658"/>
      <c r="X658"/>
    </row>
    <row r="659" spans="1:24" ht="12.75" hidden="1" customHeight="1">
      <c r="A659" s="26">
        <f>LatticeLayout!A659</f>
        <v>0</v>
      </c>
      <c r="B659" s="26">
        <f>LatticeLayout!B659</f>
        <v>0</v>
      </c>
      <c r="C659" s="26">
        <f>LatticeLayout!C659</f>
        <v>0</v>
      </c>
      <c r="D659" s="26">
        <f>LatticeLayout!D659</f>
        <v>0</v>
      </c>
      <c r="E659" s="26">
        <f>LatticeLayout!E659</f>
        <v>0</v>
      </c>
      <c r="F659" s="26">
        <f>LatticeLayout!F659</f>
        <v>0</v>
      </c>
      <c r="G659" s="26" t="str">
        <f>LatticeLayout!G659</f>
        <v>bellow</v>
      </c>
      <c r="H659" s="26">
        <f>LatticeLayout!H659</f>
        <v>0</v>
      </c>
      <c r="I659" s="26">
        <f>LatticeLayout!I659</f>
        <v>0</v>
      </c>
      <c r="J659" s="26">
        <f>LatticeLayout!J659</f>
        <v>0</v>
      </c>
      <c r="K659" s="26">
        <f>LatticeLayout!K659</f>
        <v>9.9516999999999994E-2</v>
      </c>
      <c r="L659" s="26">
        <f>LatticeLayout!O659</f>
        <v>41.094000000000001</v>
      </c>
      <c r="M659" s="26">
        <f>LatticeLayout!P659</f>
        <v>423.0996045</v>
      </c>
      <c r="N659" s="26">
        <f>LatticeLayout!Q659</f>
        <v>325.45421136763059</v>
      </c>
      <c r="O659" s="26">
        <f t="shared" si="56"/>
        <v>325.50396986763059</v>
      </c>
      <c r="P659" s="26">
        <f t="shared" si="57"/>
        <v>423.0996045</v>
      </c>
      <c r="Q659" s="26">
        <f t="shared" si="58"/>
        <v>41.094000000000001</v>
      </c>
      <c r="R659" s="26">
        <f t="shared" si="59"/>
        <v>270</v>
      </c>
      <c r="S659" s="26">
        <f t="shared" si="60"/>
        <v>0</v>
      </c>
      <c r="T659" s="26">
        <v>0</v>
      </c>
      <c r="U659"/>
      <c r="V659"/>
      <c r="W659"/>
      <c r="X659"/>
    </row>
    <row r="660" spans="1:24">
      <c r="A660" s="26" t="str">
        <f>LatticeLayout!A660</f>
        <v>LS1</v>
      </c>
      <c r="B660" s="26" t="str">
        <f>LatticeLayout!B660</f>
        <v>CB04</v>
      </c>
      <c r="C660" s="26" t="str">
        <f>LatticeLayout!C660</f>
        <v>CAV2</v>
      </c>
      <c r="D660" s="26">
        <f>LatticeLayout!D660</f>
        <v>1432</v>
      </c>
      <c r="E660" s="26" t="str">
        <f>LatticeLayout!E660</f>
        <v>LS1_CB04:CAV2_D1432</v>
      </c>
      <c r="F660" s="26">
        <f>LatticeLayout!F660</f>
        <v>0</v>
      </c>
      <c r="G660" s="26" t="str">
        <f>LatticeLayout!G660</f>
        <v>b08 resonator</v>
      </c>
      <c r="H660" s="26">
        <f>LatticeLayout!H660</f>
        <v>34</v>
      </c>
      <c r="I660" s="26">
        <f>LatticeLayout!I660</f>
        <v>0</v>
      </c>
      <c r="J660" s="26">
        <f>LatticeLayout!J660</f>
        <v>0</v>
      </c>
      <c r="K660" s="26">
        <f>LatticeLayout!K660</f>
        <v>0.29817100000000002</v>
      </c>
      <c r="L660" s="26">
        <f>LatticeLayout!O660</f>
        <v>41.094000000000001</v>
      </c>
      <c r="M660" s="26">
        <f>LatticeLayout!P660</f>
        <v>423.0996045</v>
      </c>
      <c r="N660" s="26">
        <f>LatticeLayout!Q660</f>
        <v>325.15604036763057</v>
      </c>
      <c r="O660" s="26">
        <f t="shared" si="56"/>
        <v>325.30512586763058</v>
      </c>
      <c r="P660" s="26">
        <f t="shared" si="57"/>
        <v>423.0996045</v>
      </c>
      <c r="Q660" s="26">
        <f t="shared" si="58"/>
        <v>41.094000000000001</v>
      </c>
      <c r="R660" s="26">
        <f t="shared" si="59"/>
        <v>270</v>
      </c>
      <c r="S660" s="26">
        <f t="shared" si="60"/>
        <v>0</v>
      </c>
      <c r="T660" s="26">
        <v>0</v>
      </c>
      <c r="U660"/>
      <c r="V660"/>
      <c r="W660"/>
      <c r="X660"/>
    </row>
    <row r="661" spans="1:24" ht="12.75" hidden="1" customHeight="1">
      <c r="A661" s="26">
        <f>LatticeLayout!A661</f>
        <v>0</v>
      </c>
      <c r="B661" s="26">
        <f>LatticeLayout!B661</f>
        <v>0</v>
      </c>
      <c r="C661" s="26">
        <f>LatticeLayout!C661</f>
        <v>0</v>
      </c>
      <c r="D661" s="26">
        <f>LatticeLayout!D661</f>
        <v>0</v>
      </c>
      <c r="E661" s="26">
        <f>LatticeLayout!E661</f>
        <v>0</v>
      </c>
      <c r="F661" s="26">
        <f>LatticeLayout!F661</f>
        <v>0</v>
      </c>
      <c r="G661" s="26">
        <f>LatticeLayout!G661</f>
        <v>0</v>
      </c>
      <c r="H661" s="26">
        <f>LatticeLayout!H661</f>
        <v>0</v>
      </c>
      <c r="I661" s="26">
        <f>LatticeLayout!I661</f>
        <v>0</v>
      </c>
      <c r="J661" s="26">
        <f>LatticeLayout!J661</f>
        <v>0</v>
      </c>
      <c r="K661" s="26">
        <f>LatticeLayout!K661</f>
        <v>0</v>
      </c>
      <c r="L661" s="26">
        <f>LatticeLayout!O661</f>
        <v>41.094000000000001</v>
      </c>
      <c r="M661" s="26">
        <f>LatticeLayout!P661</f>
        <v>423.0996045</v>
      </c>
      <c r="N661" s="26">
        <f>LatticeLayout!Q661</f>
        <v>325.15604036763057</v>
      </c>
      <c r="O661" s="26">
        <f t="shared" si="56"/>
        <v>325.15604036763057</v>
      </c>
      <c r="P661" s="26">
        <f t="shared" si="57"/>
        <v>423.0996045</v>
      </c>
      <c r="Q661" s="26">
        <f t="shared" si="58"/>
        <v>41.094000000000001</v>
      </c>
      <c r="R661" s="26">
        <f t="shared" si="59"/>
        <v>270</v>
      </c>
      <c r="S661" s="26">
        <f t="shared" si="60"/>
        <v>0</v>
      </c>
      <c r="T661" s="26">
        <v>0</v>
      </c>
      <c r="U661"/>
      <c r="V661"/>
      <c r="W661"/>
      <c r="X661"/>
    </row>
    <row r="662" spans="1:24" ht="12.75" hidden="1" customHeight="1">
      <c r="A662" s="26">
        <f>LatticeLayout!A662</f>
        <v>0</v>
      </c>
      <c r="B662" s="26">
        <f>LatticeLayout!B662</f>
        <v>0</v>
      </c>
      <c r="C662" s="26">
        <f>LatticeLayout!C662</f>
        <v>0</v>
      </c>
      <c r="D662" s="26">
        <f>LatticeLayout!D662</f>
        <v>0</v>
      </c>
      <c r="E662" s="26">
        <f>LatticeLayout!E662</f>
        <v>0</v>
      </c>
      <c r="F662" s="26">
        <f>LatticeLayout!F662</f>
        <v>0</v>
      </c>
      <c r="G662" s="26">
        <f>LatticeLayout!G662</f>
        <v>0</v>
      </c>
      <c r="H662" s="26">
        <f>LatticeLayout!H662</f>
        <v>0</v>
      </c>
      <c r="I662" s="26">
        <f>LatticeLayout!I662</f>
        <v>0</v>
      </c>
      <c r="J662" s="26">
        <f>LatticeLayout!J662</f>
        <v>0</v>
      </c>
      <c r="K662" s="26">
        <f>LatticeLayout!K662</f>
        <v>0</v>
      </c>
      <c r="L662" s="26">
        <f>LatticeLayout!O662</f>
        <v>41.094000000000001</v>
      </c>
      <c r="M662" s="26">
        <f>LatticeLayout!P662</f>
        <v>423.0996045</v>
      </c>
      <c r="N662" s="26">
        <f>LatticeLayout!Q662</f>
        <v>325.15604036763057</v>
      </c>
      <c r="O662" s="26">
        <f t="shared" si="56"/>
        <v>325.15604036763057</v>
      </c>
      <c r="P662" s="26">
        <f t="shared" si="57"/>
        <v>423.0996045</v>
      </c>
      <c r="Q662" s="26">
        <f t="shared" si="58"/>
        <v>41.094000000000001</v>
      </c>
      <c r="R662" s="26">
        <f t="shared" si="59"/>
        <v>270</v>
      </c>
      <c r="S662" s="26">
        <f t="shared" si="60"/>
        <v>0</v>
      </c>
      <c r="T662" s="26">
        <v>0</v>
      </c>
      <c r="U662"/>
      <c r="V662"/>
      <c r="W662"/>
      <c r="X662"/>
    </row>
    <row r="663" spans="1:24" ht="12.75" hidden="1" customHeight="1">
      <c r="A663" s="26">
        <f>LatticeLayout!A663</f>
        <v>0</v>
      </c>
      <c r="B663" s="26">
        <f>LatticeLayout!B663</f>
        <v>0</v>
      </c>
      <c r="C663" s="26">
        <f>LatticeLayout!C663</f>
        <v>0</v>
      </c>
      <c r="D663" s="26">
        <f>LatticeLayout!D663</f>
        <v>0</v>
      </c>
      <c r="E663" s="26">
        <f>LatticeLayout!E663</f>
        <v>0</v>
      </c>
      <c r="F663" s="26">
        <f>LatticeLayout!F663</f>
        <v>0</v>
      </c>
      <c r="G663" s="26" t="str">
        <f>LatticeLayout!G663</f>
        <v>bellow</v>
      </c>
      <c r="H663" s="26">
        <f>LatticeLayout!H663</f>
        <v>0</v>
      </c>
      <c r="I663" s="26">
        <f>LatticeLayout!I663</f>
        <v>0</v>
      </c>
      <c r="J663" s="26">
        <f>LatticeLayout!J663</f>
        <v>0</v>
      </c>
      <c r="K663" s="26">
        <f>LatticeLayout!K663</f>
        <v>9.9516999999999994E-2</v>
      </c>
      <c r="L663" s="26">
        <f>LatticeLayout!O663</f>
        <v>41.094000000000001</v>
      </c>
      <c r="M663" s="26">
        <f>LatticeLayout!P663</f>
        <v>423.0996045</v>
      </c>
      <c r="N663" s="26">
        <f>LatticeLayout!Q663</f>
        <v>325.05652336763058</v>
      </c>
      <c r="O663" s="26">
        <f t="shared" ref="O663:O726" si="61">(N663+N662)/2</f>
        <v>325.10628186763057</v>
      </c>
      <c r="P663" s="26">
        <f t="shared" ref="P663:P726" si="62">(M663+M662)/2</f>
        <v>423.0996045</v>
      </c>
      <c r="Q663" s="26">
        <f t="shared" ref="Q663:Q726" si="63">(L663+L662)/2</f>
        <v>41.094000000000001</v>
      </c>
      <c r="R663" s="26">
        <f t="shared" si="59"/>
        <v>270</v>
      </c>
      <c r="S663" s="26">
        <f t="shared" si="60"/>
        <v>0</v>
      </c>
      <c r="T663" s="26">
        <v>0</v>
      </c>
      <c r="U663"/>
      <c r="V663"/>
      <c r="W663"/>
      <c r="X663"/>
    </row>
    <row r="664" spans="1:24" ht="12.75" customHeight="1">
      <c r="A664" s="26" t="str">
        <f>LatticeLayout!A664</f>
        <v>LS1</v>
      </c>
      <c r="B664" s="26" t="str">
        <f>LatticeLayout!B664</f>
        <v>CB04</v>
      </c>
      <c r="C664" s="26" t="str">
        <f>LatticeLayout!C664</f>
        <v>CAV3</v>
      </c>
      <c r="D664" s="26">
        <f>LatticeLayout!D664</f>
        <v>1436</v>
      </c>
      <c r="E664" s="26" t="str">
        <f>LatticeLayout!E664</f>
        <v>LS1_CB04:CAV3_D1436</v>
      </c>
      <c r="F664" s="26">
        <f>LatticeLayout!F664</f>
        <v>0</v>
      </c>
      <c r="G664" s="26" t="str">
        <f>LatticeLayout!G664</f>
        <v>b08 resonator</v>
      </c>
      <c r="H664" s="26">
        <f>LatticeLayout!H664</f>
        <v>34</v>
      </c>
      <c r="I664" s="26">
        <f>LatticeLayout!I664</f>
        <v>0</v>
      </c>
      <c r="J664" s="26">
        <f>LatticeLayout!J664</f>
        <v>0</v>
      </c>
      <c r="K664" s="26">
        <f>LatticeLayout!K664</f>
        <v>0.29817100000000002</v>
      </c>
      <c r="L664" s="26">
        <f>LatticeLayout!O664</f>
        <v>41.094000000000001</v>
      </c>
      <c r="M664" s="26">
        <f>LatticeLayout!P664</f>
        <v>423.0996045</v>
      </c>
      <c r="N664" s="26">
        <f>LatticeLayout!Q664</f>
        <v>324.75835236763055</v>
      </c>
      <c r="O664" s="26">
        <f t="shared" si="61"/>
        <v>324.90743786763056</v>
      </c>
      <c r="P664" s="26">
        <f t="shared" si="62"/>
        <v>423.0996045</v>
      </c>
      <c r="Q664" s="26">
        <f t="shared" si="63"/>
        <v>41.094000000000001</v>
      </c>
      <c r="R664" s="26">
        <f t="shared" si="59"/>
        <v>270</v>
      </c>
      <c r="S664" s="26">
        <f t="shared" si="60"/>
        <v>0</v>
      </c>
      <c r="T664" s="26">
        <v>0</v>
      </c>
      <c r="U664"/>
      <c r="V664"/>
      <c r="W664"/>
      <c r="X664"/>
    </row>
    <row r="665" spans="1:24" hidden="1">
      <c r="A665" s="26">
        <f>LatticeLayout!A665</f>
        <v>0</v>
      </c>
      <c r="B665" s="26">
        <f>LatticeLayout!B665</f>
        <v>0</v>
      </c>
      <c r="C665" s="26">
        <f>LatticeLayout!C665</f>
        <v>0</v>
      </c>
      <c r="D665" s="26">
        <f>LatticeLayout!D665</f>
        <v>0</v>
      </c>
      <c r="E665" s="26">
        <f>LatticeLayout!E665</f>
        <v>0</v>
      </c>
      <c r="F665" s="26">
        <f>LatticeLayout!F665</f>
        <v>0</v>
      </c>
      <c r="G665" s="26">
        <f>LatticeLayout!G665</f>
        <v>0</v>
      </c>
      <c r="H665" s="26">
        <f>LatticeLayout!H665</f>
        <v>0</v>
      </c>
      <c r="I665" s="26">
        <f>LatticeLayout!I665</f>
        <v>0</v>
      </c>
      <c r="J665" s="26">
        <f>LatticeLayout!J665</f>
        <v>0</v>
      </c>
      <c r="K665" s="26">
        <f>LatticeLayout!K665</f>
        <v>0</v>
      </c>
      <c r="L665" s="26">
        <f>LatticeLayout!O665</f>
        <v>41.094000000000001</v>
      </c>
      <c r="M665" s="26">
        <f>LatticeLayout!P665</f>
        <v>423.0996045</v>
      </c>
      <c r="N665" s="26">
        <f>LatticeLayout!Q665</f>
        <v>324.75835236763055</v>
      </c>
      <c r="O665" s="26">
        <f t="shared" si="61"/>
        <v>324.75835236763055</v>
      </c>
      <c r="P665" s="26">
        <f t="shared" si="62"/>
        <v>423.0996045</v>
      </c>
      <c r="Q665" s="26">
        <f t="shared" si="63"/>
        <v>41.094000000000001</v>
      </c>
      <c r="R665" s="26">
        <f t="shared" si="59"/>
        <v>270</v>
      </c>
      <c r="S665" s="26">
        <f t="shared" si="60"/>
        <v>0</v>
      </c>
      <c r="T665" s="26">
        <v>0</v>
      </c>
      <c r="U665"/>
      <c r="V665"/>
      <c r="W665"/>
      <c r="X665"/>
    </row>
    <row r="666" spans="1:24" ht="12.75" hidden="1" customHeight="1">
      <c r="A666" s="26">
        <f>LatticeLayout!A666</f>
        <v>0</v>
      </c>
      <c r="B666" s="26">
        <f>LatticeLayout!B666</f>
        <v>0</v>
      </c>
      <c r="C666" s="26">
        <f>LatticeLayout!C666</f>
        <v>0</v>
      </c>
      <c r="D666" s="26">
        <f>LatticeLayout!D666</f>
        <v>0</v>
      </c>
      <c r="E666" s="26">
        <f>LatticeLayout!E666</f>
        <v>0</v>
      </c>
      <c r="F666" s="26">
        <f>LatticeLayout!F666</f>
        <v>0</v>
      </c>
      <c r="G666" s="26">
        <f>LatticeLayout!G666</f>
        <v>0</v>
      </c>
      <c r="H666" s="26">
        <f>LatticeLayout!H666</f>
        <v>0</v>
      </c>
      <c r="I666" s="26">
        <f>LatticeLayout!I666</f>
        <v>0</v>
      </c>
      <c r="J666" s="26">
        <f>LatticeLayout!J666</f>
        <v>0</v>
      </c>
      <c r="K666" s="26">
        <f>LatticeLayout!K666</f>
        <v>0</v>
      </c>
      <c r="L666" s="26">
        <f>LatticeLayout!O666</f>
        <v>41.094000000000001</v>
      </c>
      <c r="M666" s="26">
        <f>LatticeLayout!P666</f>
        <v>423.0996045</v>
      </c>
      <c r="N666" s="26">
        <f>LatticeLayout!Q666</f>
        <v>324.75835236763055</v>
      </c>
      <c r="O666" s="26">
        <f t="shared" si="61"/>
        <v>324.75835236763055</v>
      </c>
      <c r="P666" s="26">
        <f t="shared" si="62"/>
        <v>423.0996045</v>
      </c>
      <c r="Q666" s="26">
        <f t="shared" si="63"/>
        <v>41.094000000000001</v>
      </c>
      <c r="R666" s="26">
        <f t="shared" si="59"/>
        <v>270</v>
      </c>
      <c r="S666" s="26">
        <f t="shared" si="60"/>
        <v>0</v>
      </c>
      <c r="T666" s="26">
        <v>0</v>
      </c>
      <c r="U666"/>
      <c r="V666"/>
      <c r="W666"/>
      <c r="X666"/>
    </row>
    <row r="667" spans="1:24" ht="12.75" hidden="1" customHeight="1">
      <c r="A667" s="26">
        <f>LatticeLayout!A667</f>
        <v>0</v>
      </c>
      <c r="B667" s="26">
        <f>LatticeLayout!B667</f>
        <v>0</v>
      </c>
      <c r="C667" s="26">
        <f>LatticeLayout!C667</f>
        <v>0</v>
      </c>
      <c r="D667" s="26">
        <f>LatticeLayout!D667</f>
        <v>0</v>
      </c>
      <c r="E667" s="26">
        <f>LatticeLayout!E667</f>
        <v>0</v>
      </c>
      <c r="F667" s="26">
        <f>LatticeLayout!F667</f>
        <v>0</v>
      </c>
      <c r="G667" s="26" t="str">
        <f>LatticeLayout!G667</f>
        <v>bellow</v>
      </c>
      <c r="H667" s="26">
        <f>LatticeLayout!H667</f>
        <v>0</v>
      </c>
      <c r="I667" s="26">
        <f>LatticeLayout!I667</f>
        <v>0</v>
      </c>
      <c r="J667" s="26">
        <f>LatticeLayout!J667</f>
        <v>0</v>
      </c>
      <c r="K667" s="26">
        <f>LatticeLayout!K667</f>
        <v>9.9516999999999994E-2</v>
      </c>
      <c r="L667" s="26">
        <f>LatticeLayout!O667</f>
        <v>41.094000000000001</v>
      </c>
      <c r="M667" s="26">
        <f>LatticeLayout!P667</f>
        <v>423.0996045</v>
      </c>
      <c r="N667" s="26">
        <f>LatticeLayout!Q667</f>
        <v>324.65883536763056</v>
      </c>
      <c r="O667" s="26">
        <f t="shared" si="61"/>
        <v>324.70859386763055</v>
      </c>
      <c r="P667" s="26">
        <f t="shared" si="62"/>
        <v>423.0996045</v>
      </c>
      <c r="Q667" s="26">
        <f t="shared" si="63"/>
        <v>41.094000000000001</v>
      </c>
      <c r="R667" s="26">
        <f t="shared" si="59"/>
        <v>270</v>
      </c>
      <c r="S667" s="26">
        <f t="shared" si="60"/>
        <v>0</v>
      </c>
      <c r="T667" s="26">
        <v>0</v>
      </c>
      <c r="U667"/>
      <c r="V667"/>
      <c r="W667"/>
      <c r="X667"/>
    </row>
    <row r="668" spans="1:24" ht="12.75" customHeight="1">
      <c r="A668" s="26" t="str">
        <f>LatticeLayout!A668</f>
        <v>LS1</v>
      </c>
      <c r="B668" s="26" t="str">
        <f>LatticeLayout!B668</f>
        <v>CB04</v>
      </c>
      <c r="C668" s="26" t="str">
        <f>LatticeLayout!C668</f>
        <v>CAV4</v>
      </c>
      <c r="D668" s="26">
        <f>LatticeLayout!D668</f>
        <v>1440</v>
      </c>
      <c r="E668" s="26" t="str">
        <f>LatticeLayout!E668</f>
        <v>LS1_CB04:CAV4_D1440</v>
      </c>
      <c r="F668" s="26">
        <f>LatticeLayout!F668</f>
        <v>0</v>
      </c>
      <c r="G668" s="26" t="str">
        <f>LatticeLayout!G668</f>
        <v>b08 resonator</v>
      </c>
      <c r="H668" s="26">
        <f>LatticeLayout!H668</f>
        <v>34</v>
      </c>
      <c r="I668" s="26">
        <f>LatticeLayout!I668</f>
        <v>0</v>
      </c>
      <c r="J668" s="26">
        <f>LatticeLayout!J668</f>
        <v>0</v>
      </c>
      <c r="K668" s="26">
        <f>LatticeLayout!K668</f>
        <v>0.29817100000000002</v>
      </c>
      <c r="L668" s="26">
        <f>LatticeLayout!O668</f>
        <v>41.094000000000001</v>
      </c>
      <c r="M668" s="26">
        <f>LatticeLayout!P668</f>
        <v>423.0996045</v>
      </c>
      <c r="N668" s="26">
        <f>LatticeLayout!Q668</f>
        <v>324.36066436763053</v>
      </c>
      <c r="O668" s="26">
        <f t="shared" si="61"/>
        <v>324.50974986763055</v>
      </c>
      <c r="P668" s="26">
        <f t="shared" si="62"/>
        <v>423.0996045</v>
      </c>
      <c r="Q668" s="26">
        <f t="shared" si="63"/>
        <v>41.094000000000001</v>
      </c>
      <c r="R668" s="26">
        <f t="shared" si="59"/>
        <v>270</v>
      </c>
      <c r="S668" s="26">
        <f t="shared" si="60"/>
        <v>0</v>
      </c>
      <c r="T668" s="26">
        <v>0</v>
      </c>
      <c r="U668"/>
      <c r="V668"/>
      <c r="W668"/>
      <c r="X668"/>
    </row>
    <row r="669" spans="1:24" ht="12.75" hidden="1" customHeight="1">
      <c r="A669" s="26">
        <f>LatticeLayout!A669</f>
        <v>0</v>
      </c>
      <c r="B669" s="26">
        <f>LatticeLayout!B669</f>
        <v>0</v>
      </c>
      <c r="C669" s="26">
        <f>LatticeLayout!C669</f>
        <v>0</v>
      </c>
      <c r="D669" s="26">
        <f>LatticeLayout!D669</f>
        <v>0</v>
      </c>
      <c r="E669" s="26">
        <f>LatticeLayout!E669</f>
        <v>0</v>
      </c>
      <c r="F669" s="26">
        <f>LatticeLayout!F669</f>
        <v>0</v>
      </c>
      <c r="G669" s="26">
        <f>LatticeLayout!G669</f>
        <v>0</v>
      </c>
      <c r="H669" s="26">
        <f>LatticeLayout!H669</f>
        <v>0</v>
      </c>
      <c r="I669" s="26">
        <f>LatticeLayout!I669</f>
        <v>0</v>
      </c>
      <c r="J669" s="26">
        <f>LatticeLayout!J669</f>
        <v>0</v>
      </c>
      <c r="K669" s="26">
        <f>LatticeLayout!K669</f>
        <v>0</v>
      </c>
      <c r="L669" s="26">
        <f>LatticeLayout!O669</f>
        <v>41.094000000000001</v>
      </c>
      <c r="M669" s="26">
        <f>LatticeLayout!P669</f>
        <v>423.0996045</v>
      </c>
      <c r="N669" s="26">
        <f>LatticeLayout!Q669</f>
        <v>324.36066436763053</v>
      </c>
      <c r="O669" s="26">
        <f t="shared" si="61"/>
        <v>324.36066436763053</v>
      </c>
      <c r="P669" s="26">
        <f t="shared" si="62"/>
        <v>423.0996045</v>
      </c>
      <c r="Q669" s="26">
        <f t="shared" si="63"/>
        <v>41.094000000000001</v>
      </c>
      <c r="R669" s="26">
        <f t="shared" si="59"/>
        <v>270</v>
      </c>
      <c r="S669" s="26">
        <f t="shared" si="60"/>
        <v>0</v>
      </c>
      <c r="T669" s="26">
        <v>0</v>
      </c>
      <c r="U669"/>
      <c r="V669"/>
      <c r="W669"/>
      <c r="X669"/>
    </row>
    <row r="670" spans="1:24" hidden="1">
      <c r="A670" s="26" t="str">
        <f>LatticeLayout!A670</f>
        <v>LS1</v>
      </c>
      <c r="B670" s="26" t="str">
        <f>LatticeLayout!B670</f>
        <v>CB04</v>
      </c>
      <c r="C670" s="26" t="str">
        <f>LatticeLayout!C670</f>
        <v>BLM</v>
      </c>
      <c r="D670" s="26">
        <f>LatticeLayout!D670</f>
        <v>1442</v>
      </c>
      <c r="E670" s="26" t="str">
        <f>LatticeLayout!E670</f>
        <v>LS1_CB04:BLM_D1442</v>
      </c>
      <c r="F670" s="26">
        <f>LatticeLayout!F670</f>
        <v>0</v>
      </c>
      <c r="G670" s="26" t="str">
        <f>LatticeLayout!G670</f>
        <v>outside loss monitor</v>
      </c>
      <c r="H670" s="26">
        <f>LatticeLayout!H670</f>
        <v>0</v>
      </c>
      <c r="I670" s="26">
        <f>LatticeLayout!I670</f>
        <v>0</v>
      </c>
      <c r="J670" s="26">
        <f>LatticeLayout!J670</f>
        <v>0</v>
      </c>
      <c r="K670" s="26">
        <f>LatticeLayout!K670</f>
        <v>0</v>
      </c>
      <c r="L670" s="26">
        <f>LatticeLayout!O670</f>
        <v>41.094000000000001</v>
      </c>
      <c r="M670" s="26">
        <f>LatticeLayout!P670</f>
        <v>423.0996045</v>
      </c>
      <c r="N670" s="26">
        <f>LatticeLayout!Q670</f>
        <v>324.36066436763053</v>
      </c>
      <c r="O670" s="26">
        <f t="shared" si="61"/>
        <v>324.36066436763053</v>
      </c>
      <c r="P670" s="26">
        <f t="shared" si="62"/>
        <v>423.0996045</v>
      </c>
      <c r="Q670" s="26">
        <f t="shared" si="63"/>
        <v>41.094000000000001</v>
      </c>
      <c r="R670" s="26">
        <f t="shared" si="59"/>
        <v>270</v>
      </c>
      <c r="S670" s="26">
        <f t="shared" si="60"/>
        <v>0</v>
      </c>
      <c r="T670" s="26">
        <v>0</v>
      </c>
      <c r="U670"/>
      <c r="V670"/>
      <c r="W670"/>
      <c r="X670"/>
    </row>
    <row r="671" spans="1:24" ht="12.75" hidden="1" customHeight="1">
      <c r="A671" s="26">
        <f>LatticeLayout!A671</f>
        <v>0</v>
      </c>
      <c r="B671" s="26">
        <f>LatticeLayout!B671</f>
        <v>0</v>
      </c>
      <c r="C671" s="26">
        <f>LatticeLayout!C671</f>
        <v>0</v>
      </c>
      <c r="D671" s="26">
        <f>LatticeLayout!D671</f>
        <v>0</v>
      </c>
      <c r="E671" s="26">
        <f>LatticeLayout!E671</f>
        <v>0</v>
      </c>
      <c r="F671" s="26">
        <f>LatticeLayout!F671</f>
        <v>0</v>
      </c>
      <c r="G671" s="26" t="str">
        <f>LatticeLayout!G671</f>
        <v>bellow</v>
      </c>
      <c r="H671" s="26">
        <f>LatticeLayout!H671</f>
        <v>0</v>
      </c>
      <c r="I671" s="26">
        <f>LatticeLayout!I671</f>
        <v>0</v>
      </c>
      <c r="J671" s="26">
        <f>LatticeLayout!J671</f>
        <v>0</v>
      </c>
      <c r="K671" s="26">
        <f>LatticeLayout!K671</f>
        <v>9.650984E-2</v>
      </c>
      <c r="L671" s="26">
        <f>LatticeLayout!O671</f>
        <v>41.094000000000001</v>
      </c>
      <c r="M671" s="26">
        <f>LatticeLayout!P671</f>
        <v>423.0996045</v>
      </c>
      <c r="N671" s="26">
        <f>LatticeLayout!Q671</f>
        <v>324.26415452763052</v>
      </c>
      <c r="O671" s="26">
        <f t="shared" si="61"/>
        <v>324.31240944763056</v>
      </c>
      <c r="P671" s="26">
        <f t="shared" si="62"/>
        <v>423.0996045</v>
      </c>
      <c r="Q671" s="26">
        <f t="shared" si="63"/>
        <v>41.094000000000001</v>
      </c>
      <c r="R671" s="26">
        <f t="shared" si="59"/>
        <v>270</v>
      </c>
      <c r="S671" s="26">
        <f t="shared" si="60"/>
        <v>0</v>
      </c>
      <c r="T671" s="26">
        <v>0</v>
      </c>
      <c r="U671"/>
      <c r="V671"/>
      <c r="W671"/>
      <c r="X671"/>
    </row>
    <row r="672" spans="1:24" ht="12.75" customHeight="1">
      <c r="A672" s="26" t="str">
        <f>LatticeLayout!A672</f>
        <v>LS1</v>
      </c>
      <c r="B672" s="26" t="str">
        <f>LatticeLayout!B672</f>
        <v>CB04</v>
      </c>
      <c r="C672" s="26" t="str">
        <f>LatticeLayout!C672</f>
        <v>BPM</v>
      </c>
      <c r="D672" s="26">
        <f>LatticeLayout!D672</f>
        <v>1442</v>
      </c>
      <c r="E672" s="26" t="str">
        <f>LatticeLayout!E672</f>
        <v>LS1_CB04:BPM_D1442</v>
      </c>
      <c r="F672" s="26" t="str">
        <f>LatticeLayout!F672</f>
        <v>BPM6</v>
      </c>
      <c r="G672" s="26" t="str">
        <f>LatticeLayout!G672</f>
        <v>position monitor, BPMc</v>
      </c>
      <c r="H672" s="26">
        <f>LatticeLayout!H672</f>
        <v>40</v>
      </c>
      <c r="I672" s="26">
        <f>LatticeLayout!I672</f>
        <v>0</v>
      </c>
      <c r="J672" s="26">
        <f>LatticeLayout!J672</f>
        <v>0</v>
      </c>
      <c r="K672" s="26">
        <f>LatticeLayout!K672</f>
        <v>0</v>
      </c>
      <c r="L672" s="26">
        <f>LatticeLayout!O672</f>
        <v>41.094000000000001</v>
      </c>
      <c r="M672" s="26">
        <f>LatticeLayout!P672</f>
        <v>423.0996045</v>
      </c>
      <c r="N672" s="26">
        <f>LatticeLayout!Q672</f>
        <v>324.26415452763052</v>
      </c>
      <c r="O672" s="26">
        <f t="shared" si="61"/>
        <v>324.26415452763052</v>
      </c>
      <c r="P672" s="26">
        <f t="shared" si="62"/>
        <v>423.0996045</v>
      </c>
      <c r="Q672" s="26">
        <f t="shared" si="63"/>
        <v>41.094000000000001</v>
      </c>
      <c r="R672" s="26">
        <f t="shared" si="59"/>
        <v>270</v>
      </c>
      <c r="S672" s="26">
        <f t="shared" si="60"/>
        <v>0</v>
      </c>
      <c r="T672" s="26">
        <v>0</v>
      </c>
      <c r="U672"/>
      <c r="V672"/>
      <c r="W672"/>
      <c r="X672"/>
    </row>
    <row r="673" spans="1:24" ht="12.75" customHeight="1">
      <c r="A673" s="26">
        <f>LatticeLayout!A673</f>
        <v>0</v>
      </c>
      <c r="B673" s="26">
        <f>LatticeLayout!B673</f>
        <v>0</v>
      </c>
      <c r="C673" s="26">
        <f>LatticeLayout!C673</f>
        <v>0</v>
      </c>
      <c r="D673" s="26">
        <f>LatticeLayout!D673</f>
        <v>0</v>
      </c>
      <c r="E673" s="26">
        <f>LatticeLayout!E673</f>
        <v>0</v>
      </c>
      <c r="F673" s="26">
        <f>LatticeLayout!F673</f>
        <v>0</v>
      </c>
      <c r="G673" s="26" t="str">
        <f>LatticeLayout!G673</f>
        <v>BPM-box</v>
      </c>
      <c r="H673" s="26">
        <f>LatticeLayout!H673</f>
        <v>0</v>
      </c>
      <c r="I673" s="26">
        <f>LatticeLayout!I673</f>
        <v>0</v>
      </c>
      <c r="J673" s="26">
        <f>LatticeLayout!J673</f>
        <v>0</v>
      </c>
      <c r="K673" s="26">
        <f>LatticeLayout!K673</f>
        <v>5.5879999999999999E-2</v>
      </c>
      <c r="L673" s="26">
        <f>LatticeLayout!O673</f>
        <v>41.094000000000001</v>
      </c>
      <c r="M673" s="26">
        <f>LatticeLayout!P673</f>
        <v>423.0996045</v>
      </c>
      <c r="N673" s="26">
        <f>LatticeLayout!Q673</f>
        <v>324.20827452763052</v>
      </c>
      <c r="O673" s="26">
        <f t="shared" si="61"/>
        <v>324.23621452763052</v>
      </c>
      <c r="P673" s="26">
        <f t="shared" si="62"/>
        <v>423.0996045</v>
      </c>
      <c r="Q673" s="26">
        <f t="shared" si="63"/>
        <v>41.094000000000001</v>
      </c>
      <c r="R673" s="26">
        <f t="shared" si="59"/>
        <v>270</v>
      </c>
      <c r="S673" s="26">
        <f t="shared" si="60"/>
        <v>0</v>
      </c>
      <c r="T673" s="26">
        <v>0</v>
      </c>
      <c r="U673"/>
      <c r="V673"/>
      <c r="W673"/>
      <c r="X673"/>
    </row>
    <row r="674" spans="1:24" hidden="1">
      <c r="A674" s="26">
        <f>LatticeLayout!A674</f>
        <v>0</v>
      </c>
      <c r="B674" s="26">
        <f>LatticeLayout!B674</f>
        <v>0</v>
      </c>
      <c r="C674" s="26">
        <f>LatticeLayout!C674</f>
        <v>0</v>
      </c>
      <c r="D674" s="26">
        <f>LatticeLayout!D674</f>
        <v>0</v>
      </c>
      <c r="E674" s="26">
        <f>LatticeLayout!E674</f>
        <v>0</v>
      </c>
      <c r="F674" s="26">
        <f>LatticeLayout!F674</f>
        <v>0</v>
      </c>
      <c r="G674" s="26" t="str">
        <f>LatticeLayout!G674</f>
        <v>solenoid-entry</v>
      </c>
      <c r="H674" s="26">
        <f>LatticeLayout!H674</f>
        <v>40</v>
      </c>
      <c r="I674" s="26">
        <f>LatticeLayout!I674</f>
        <v>0</v>
      </c>
      <c r="J674" s="26">
        <f>LatticeLayout!J674</f>
        <v>0</v>
      </c>
      <c r="K674" s="26">
        <f>LatticeLayout!K674</f>
        <v>7.6135999999999995E-2</v>
      </c>
      <c r="L674" s="26">
        <f>LatticeLayout!O674</f>
        <v>41.094000000000001</v>
      </c>
      <c r="M674" s="26">
        <f>LatticeLayout!P674</f>
        <v>423.0996045</v>
      </c>
      <c r="N674" s="26">
        <f>LatticeLayout!Q674</f>
        <v>324.1321385276305</v>
      </c>
      <c r="O674" s="26">
        <f t="shared" si="61"/>
        <v>324.17020652763051</v>
      </c>
      <c r="P674" s="26">
        <f t="shared" si="62"/>
        <v>423.0996045</v>
      </c>
      <c r="Q674" s="26">
        <f t="shared" si="63"/>
        <v>41.094000000000001</v>
      </c>
      <c r="R674" s="26">
        <f t="shared" si="59"/>
        <v>270</v>
      </c>
      <c r="S674" s="26">
        <f t="shared" si="60"/>
        <v>0</v>
      </c>
      <c r="T674" s="26">
        <v>0</v>
      </c>
      <c r="U674"/>
      <c r="V674"/>
      <c r="W674"/>
      <c r="X674"/>
    </row>
    <row r="675" spans="1:24" ht="12.75" customHeight="1">
      <c r="A675" s="26" t="str">
        <f>LatticeLayout!A675</f>
        <v>LS1</v>
      </c>
      <c r="B675" s="26" t="str">
        <f>LatticeLayout!B675</f>
        <v>CB04</v>
      </c>
      <c r="C675" s="26" t="str">
        <f>LatticeLayout!C675</f>
        <v>SOL2</v>
      </c>
      <c r="D675" s="26">
        <f>LatticeLayout!D675</f>
        <v>1446</v>
      </c>
      <c r="E675" s="26" t="str">
        <f>LatticeLayout!E675</f>
        <v>LS1_CB04:SOL2_D1446</v>
      </c>
      <c r="F675" s="26" t="str">
        <f>LatticeLayout!F675</f>
        <v>S2</v>
      </c>
      <c r="G675" s="26" t="str">
        <f>LatticeLayout!G675</f>
        <v>solenoid+correctors</v>
      </c>
      <c r="H675" s="26">
        <f>LatticeLayout!H675</f>
        <v>40</v>
      </c>
      <c r="I675" s="26">
        <f>LatticeLayout!I675</f>
        <v>0</v>
      </c>
      <c r="J675" s="26">
        <f>LatticeLayout!J675</f>
        <v>0</v>
      </c>
      <c r="K675" s="26">
        <f>LatticeLayout!K675</f>
        <v>0.5</v>
      </c>
      <c r="L675" s="26">
        <f>LatticeLayout!O675</f>
        <v>41.094000000000001</v>
      </c>
      <c r="M675" s="26">
        <f>LatticeLayout!P675</f>
        <v>423.0996045</v>
      </c>
      <c r="N675" s="26">
        <f>LatticeLayout!Q675</f>
        <v>323.6321385276305</v>
      </c>
      <c r="O675" s="26">
        <f t="shared" si="61"/>
        <v>323.8821385276305</v>
      </c>
      <c r="P675" s="26">
        <f t="shared" si="62"/>
        <v>423.0996045</v>
      </c>
      <c r="Q675" s="26">
        <f t="shared" si="63"/>
        <v>41.094000000000001</v>
      </c>
      <c r="R675" s="26">
        <f t="shared" si="59"/>
        <v>270</v>
      </c>
      <c r="S675" s="26">
        <f t="shared" si="60"/>
        <v>0</v>
      </c>
      <c r="T675" s="26">
        <v>0</v>
      </c>
      <c r="U675"/>
      <c r="V675"/>
      <c r="W675"/>
      <c r="X675"/>
    </row>
    <row r="676" spans="1:24" ht="12.75" hidden="1" customHeight="1">
      <c r="A676" s="26">
        <f>LatticeLayout!A676</f>
        <v>0</v>
      </c>
      <c r="B676" s="26">
        <f>LatticeLayout!B676</f>
        <v>0</v>
      </c>
      <c r="C676" s="26">
        <f>LatticeLayout!C676</f>
        <v>0</v>
      </c>
      <c r="D676" s="26">
        <f>LatticeLayout!D676</f>
        <v>0</v>
      </c>
      <c r="E676" s="26">
        <f>LatticeLayout!E676</f>
        <v>0</v>
      </c>
      <c r="F676" s="26">
        <f>LatticeLayout!F676</f>
        <v>0</v>
      </c>
      <c r="G676" s="26" t="str">
        <f>LatticeLayout!G676</f>
        <v>solenoid-exit</v>
      </c>
      <c r="H676" s="26">
        <f>LatticeLayout!H676</f>
        <v>40</v>
      </c>
      <c r="I676" s="26">
        <f>LatticeLayout!I676</f>
        <v>0</v>
      </c>
      <c r="J676" s="26">
        <f>LatticeLayout!J676</f>
        <v>0</v>
      </c>
      <c r="K676" s="26">
        <f>LatticeLayout!K676</f>
        <v>7.6135999999999995E-2</v>
      </c>
      <c r="L676" s="26">
        <f>LatticeLayout!O676</f>
        <v>41.094000000000001</v>
      </c>
      <c r="M676" s="26">
        <f>LatticeLayout!P676</f>
        <v>423.0996045</v>
      </c>
      <c r="N676" s="26">
        <f>LatticeLayout!Q676</f>
        <v>323.55600252763048</v>
      </c>
      <c r="O676" s="26">
        <f t="shared" si="61"/>
        <v>323.59407052763049</v>
      </c>
      <c r="P676" s="26">
        <f t="shared" si="62"/>
        <v>423.0996045</v>
      </c>
      <c r="Q676" s="26">
        <f t="shared" si="63"/>
        <v>41.094000000000001</v>
      </c>
      <c r="R676" s="26">
        <f t="shared" si="59"/>
        <v>270</v>
      </c>
      <c r="S676" s="26">
        <f t="shared" si="60"/>
        <v>0</v>
      </c>
      <c r="T676" s="26">
        <v>0</v>
      </c>
      <c r="U676"/>
      <c r="V676"/>
      <c r="W676"/>
      <c r="X676"/>
    </row>
    <row r="677" spans="1:24" ht="12.75" hidden="1" customHeight="1">
      <c r="A677" s="26">
        <f>LatticeLayout!A677</f>
        <v>0</v>
      </c>
      <c r="B677" s="26">
        <f>LatticeLayout!B677</f>
        <v>0</v>
      </c>
      <c r="C677" s="26">
        <f>LatticeLayout!C677</f>
        <v>0</v>
      </c>
      <c r="D677" s="26">
        <f>LatticeLayout!D677</f>
        <v>0</v>
      </c>
      <c r="E677" s="26">
        <f>LatticeLayout!E677</f>
        <v>0</v>
      </c>
      <c r="F677" s="26">
        <f>LatticeLayout!F677</f>
        <v>0</v>
      </c>
      <c r="G677" s="26" t="str">
        <f>LatticeLayout!G677</f>
        <v>bellow</v>
      </c>
      <c r="H677" s="26">
        <f>LatticeLayout!H677</f>
        <v>0</v>
      </c>
      <c r="I677" s="26">
        <f>LatticeLayout!I677</f>
        <v>0</v>
      </c>
      <c r="J677" s="26">
        <f>LatticeLayout!J677</f>
        <v>0</v>
      </c>
      <c r="K677" s="26">
        <f>LatticeLayout!K677</f>
        <v>9.9516999999999994E-2</v>
      </c>
      <c r="L677" s="26">
        <f>LatticeLayout!O677</f>
        <v>41.094000000000001</v>
      </c>
      <c r="M677" s="26">
        <f>LatticeLayout!P677</f>
        <v>423.0996045</v>
      </c>
      <c r="N677" s="26">
        <f>LatticeLayout!Q677</f>
        <v>323.45648552763049</v>
      </c>
      <c r="O677" s="26">
        <f t="shared" si="61"/>
        <v>323.50624402763049</v>
      </c>
      <c r="P677" s="26">
        <f t="shared" si="62"/>
        <v>423.0996045</v>
      </c>
      <c r="Q677" s="26">
        <f t="shared" si="63"/>
        <v>41.094000000000001</v>
      </c>
      <c r="R677" s="26">
        <f t="shared" si="59"/>
        <v>270</v>
      </c>
      <c r="S677" s="26">
        <f t="shared" si="60"/>
        <v>0</v>
      </c>
      <c r="T677" s="26">
        <v>0</v>
      </c>
      <c r="U677"/>
      <c r="V677"/>
      <c r="W677"/>
      <c r="X677"/>
    </row>
    <row r="678" spans="1:24">
      <c r="A678" s="26" t="str">
        <f>LatticeLayout!A678</f>
        <v>LS1</v>
      </c>
      <c r="B678" s="26" t="str">
        <f>LatticeLayout!B678</f>
        <v>CB04</v>
      </c>
      <c r="C678" s="26" t="str">
        <f>LatticeLayout!C678</f>
        <v>CAV5</v>
      </c>
      <c r="D678" s="26">
        <f>LatticeLayout!D678</f>
        <v>1452</v>
      </c>
      <c r="E678" s="26" t="str">
        <f>LatticeLayout!E678</f>
        <v>LS1_CB04:CAV5_D1452</v>
      </c>
      <c r="F678" s="26">
        <f>LatticeLayout!F678</f>
        <v>0</v>
      </c>
      <c r="G678" s="26" t="str">
        <f>LatticeLayout!G678</f>
        <v>b08 resonator</v>
      </c>
      <c r="H678" s="26">
        <f>LatticeLayout!H678</f>
        <v>34</v>
      </c>
      <c r="I678" s="26">
        <f>LatticeLayout!I678</f>
        <v>0</v>
      </c>
      <c r="J678" s="26">
        <f>LatticeLayout!J678</f>
        <v>0</v>
      </c>
      <c r="K678" s="26">
        <f>LatticeLayout!K678</f>
        <v>0.29817100000000002</v>
      </c>
      <c r="L678" s="26">
        <f>LatticeLayout!O678</f>
        <v>41.094000000000001</v>
      </c>
      <c r="M678" s="26">
        <f>LatticeLayout!P678</f>
        <v>423.0996045</v>
      </c>
      <c r="N678" s="26">
        <f>LatticeLayout!Q678</f>
        <v>323.15831452763047</v>
      </c>
      <c r="O678" s="26">
        <f t="shared" si="61"/>
        <v>323.30740002763048</v>
      </c>
      <c r="P678" s="26">
        <f t="shared" si="62"/>
        <v>423.0996045</v>
      </c>
      <c r="Q678" s="26">
        <f t="shared" si="63"/>
        <v>41.094000000000001</v>
      </c>
      <c r="R678" s="26">
        <f t="shared" si="59"/>
        <v>270</v>
      </c>
      <c r="S678" s="26">
        <f t="shared" si="60"/>
        <v>0</v>
      </c>
      <c r="T678" s="26">
        <v>0</v>
      </c>
      <c r="U678"/>
      <c r="V678"/>
      <c r="W678"/>
      <c r="X678"/>
    </row>
    <row r="679" spans="1:24" ht="12.75" hidden="1" customHeight="1">
      <c r="A679" s="26">
        <f>LatticeLayout!A679</f>
        <v>0</v>
      </c>
      <c r="B679" s="26">
        <f>LatticeLayout!B679</f>
        <v>0</v>
      </c>
      <c r="C679" s="26">
        <f>LatticeLayout!C679</f>
        <v>0</v>
      </c>
      <c r="D679" s="26">
        <f>LatticeLayout!D679</f>
        <v>0</v>
      </c>
      <c r="E679" s="26">
        <f>LatticeLayout!E679</f>
        <v>0</v>
      </c>
      <c r="F679" s="26">
        <f>LatticeLayout!F679</f>
        <v>0</v>
      </c>
      <c r="G679" s="26">
        <f>LatticeLayout!G679</f>
        <v>0</v>
      </c>
      <c r="H679" s="26">
        <f>LatticeLayout!H679</f>
        <v>0</v>
      </c>
      <c r="I679" s="26">
        <f>LatticeLayout!I679</f>
        <v>0</v>
      </c>
      <c r="J679" s="26">
        <f>LatticeLayout!J679</f>
        <v>0</v>
      </c>
      <c r="K679" s="26">
        <f>LatticeLayout!K679</f>
        <v>0</v>
      </c>
      <c r="L679" s="26">
        <f>LatticeLayout!O679</f>
        <v>41.094000000000001</v>
      </c>
      <c r="M679" s="26">
        <f>LatticeLayout!P679</f>
        <v>423.0996045</v>
      </c>
      <c r="N679" s="26">
        <f>LatticeLayout!Q679</f>
        <v>323.15831452763047</v>
      </c>
      <c r="O679" s="26">
        <f t="shared" si="61"/>
        <v>323.15831452763047</v>
      </c>
      <c r="P679" s="26">
        <f t="shared" si="62"/>
        <v>423.0996045</v>
      </c>
      <c r="Q679" s="26">
        <f t="shared" si="63"/>
        <v>41.094000000000001</v>
      </c>
      <c r="R679" s="26">
        <f t="shared" si="59"/>
        <v>270</v>
      </c>
      <c r="S679" s="26">
        <f t="shared" si="60"/>
        <v>0</v>
      </c>
      <c r="T679" s="26">
        <v>0</v>
      </c>
      <c r="U679"/>
      <c r="V679"/>
      <c r="W679"/>
      <c r="X679"/>
    </row>
    <row r="680" spans="1:24" ht="12.75" hidden="1" customHeight="1">
      <c r="A680" s="26">
        <f>LatticeLayout!A680</f>
        <v>0</v>
      </c>
      <c r="B680" s="26">
        <f>LatticeLayout!B680</f>
        <v>0</v>
      </c>
      <c r="C680" s="26">
        <f>LatticeLayout!C680</f>
        <v>0</v>
      </c>
      <c r="D680" s="26">
        <f>LatticeLayout!D680</f>
        <v>0</v>
      </c>
      <c r="E680" s="26">
        <f>LatticeLayout!E680</f>
        <v>0</v>
      </c>
      <c r="F680" s="26">
        <f>LatticeLayout!F680</f>
        <v>0</v>
      </c>
      <c r="G680" s="26">
        <f>LatticeLayout!G680</f>
        <v>0</v>
      </c>
      <c r="H680" s="26">
        <f>LatticeLayout!H680</f>
        <v>0</v>
      </c>
      <c r="I680" s="26">
        <f>LatticeLayout!I680</f>
        <v>0</v>
      </c>
      <c r="J680" s="26">
        <f>LatticeLayout!J680</f>
        <v>0</v>
      </c>
      <c r="K680" s="26">
        <f>LatticeLayout!K680</f>
        <v>0</v>
      </c>
      <c r="L680" s="26">
        <f>LatticeLayout!O680</f>
        <v>41.094000000000001</v>
      </c>
      <c r="M680" s="26">
        <f>LatticeLayout!P680</f>
        <v>423.0996045</v>
      </c>
      <c r="N680" s="26">
        <f>LatticeLayout!Q680</f>
        <v>323.15831452763047</v>
      </c>
      <c r="O680" s="26">
        <f t="shared" si="61"/>
        <v>323.15831452763047</v>
      </c>
      <c r="P680" s="26">
        <f t="shared" si="62"/>
        <v>423.0996045</v>
      </c>
      <c r="Q680" s="26">
        <f t="shared" si="63"/>
        <v>41.094000000000001</v>
      </c>
      <c r="R680" s="26">
        <f t="shared" si="59"/>
        <v>270</v>
      </c>
      <c r="S680" s="26">
        <f t="shared" si="60"/>
        <v>0</v>
      </c>
      <c r="T680" s="26">
        <v>0</v>
      </c>
      <c r="U680"/>
      <c r="V680"/>
      <c r="W680"/>
      <c r="X680"/>
    </row>
    <row r="681" spans="1:24" ht="12.75" hidden="1" customHeight="1">
      <c r="A681" s="26">
        <f>LatticeLayout!A681</f>
        <v>0</v>
      </c>
      <c r="B681" s="26">
        <f>LatticeLayout!B681</f>
        <v>0</v>
      </c>
      <c r="C681" s="26">
        <f>LatticeLayout!C681</f>
        <v>0</v>
      </c>
      <c r="D681" s="26">
        <f>LatticeLayout!D681</f>
        <v>0</v>
      </c>
      <c r="E681" s="26">
        <f>LatticeLayout!E681</f>
        <v>0</v>
      </c>
      <c r="F681" s="26">
        <f>LatticeLayout!F681</f>
        <v>0</v>
      </c>
      <c r="G681" s="26" t="str">
        <f>LatticeLayout!G681</f>
        <v>bellow</v>
      </c>
      <c r="H681" s="26">
        <f>LatticeLayout!H681</f>
        <v>0</v>
      </c>
      <c r="I681" s="26">
        <f>LatticeLayout!I681</f>
        <v>0</v>
      </c>
      <c r="J681" s="26">
        <f>LatticeLayout!J681</f>
        <v>0</v>
      </c>
      <c r="K681" s="26">
        <f>LatticeLayout!K681</f>
        <v>9.9516999999999994E-2</v>
      </c>
      <c r="L681" s="26">
        <f>LatticeLayout!O681</f>
        <v>41.094000000000001</v>
      </c>
      <c r="M681" s="26">
        <f>LatticeLayout!P681</f>
        <v>423.0996045</v>
      </c>
      <c r="N681" s="26">
        <f>LatticeLayout!Q681</f>
        <v>323.05879752763047</v>
      </c>
      <c r="O681" s="26">
        <f t="shared" si="61"/>
        <v>323.10855602763047</v>
      </c>
      <c r="P681" s="26">
        <f t="shared" si="62"/>
        <v>423.0996045</v>
      </c>
      <c r="Q681" s="26">
        <f t="shared" si="63"/>
        <v>41.094000000000001</v>
      </c>
      <c r="R681" s="26">
        <f t="shared" si="59"/>
        <v>270</v>
      </c>
      <c r="S681" s="26">
        <f t="shared" si="60"/>
        <v>0</v>
      </c>
      <c r="T681" s="26">
        <v>0</v>
      </c>
      <c r="U681"/>
      <c r="V681"/>
      <c r="W681"/>
      <c r="X681"/>
    </row>
    <row r="682" spans="1:24" ht="12.75" customHeight="1">
      <c r="A682" s="26" t="str">
        <f>LatticeLayout!A682</f>
        <v>LS1</v>
      </c>
      <c r="B682" s="26" t="str">
        <f>LatticeLayout!B682</f>
        <v>CB04</v>
      </c>
      <c r="C682" s="26" t="str">
        <f>LatticeLayout!C682</f>
        <v>CAV6</v>
      </c>
      <c r="D682" s="26">
        <f>LatticeLayout!D682</f>
        <v>1456</v>
      </c>
      <c r="E682" s="26" t="str">
        <f>LatticeLayout!E682</f>
        <v>LS1_CB04:CAV6_D1456</v>
      </c>
      <c r="F682" s="26">
        <f>LatticeLayout!F682</f>
        <v>0</v>
      </c>
      <c r="G682" s="26" t="str">
        <f>LatticeLayout!G682</f>
        <v>b08 resonator</v>
      </c>
      <c r="H682" s="26">
        <f>LatticeLayout!H682</f>
        <v>34</v>
      </c>
      <c r="I682" s="26">
        <f>LatticeLayout!I682</f>
        <v>0</v>
      </c>
      <c r="J682" s="26">
        <f>LatticeLayout!J682</f>
        <v>0</v>
      </c>
      <c r="K682" s="26">
        <f>LatticeLayout!K682</f>
        <v>0.29817100000000002</v>
      </c>
      <c r="L682" s="26">
        <f>LatticeLayout!O682</f>
        <v>41.094000000000001</v>
      </c>
      <c r="M682" s="26">
        <f>LatticeLayout!P682</f>
        <v>423.0996045</v>
      </c>
      <c r="N682" s="26">
        <f>LatticeLayout!Q682</f>
        <v>322.76062652763045</v>
      </c>
      <c r="O682" s="26">
        <f t="shared" si="61"/>
        <v>322.90971202763046</v>
      </c>
      <c r="P682" s="26">
        <f t="shared" si="62"/>
        <v>423.0996045</v>
      </c>
      <c r="Q682" s="26">
        <f t="shared" si="63"/>
        <v>41.094000000000001</v>
      </c>
      <c r="R682" s="26">
        <f t="shared" si="59"/>
        <v>270</v>
      </c>
      <c r="S682" s="26">
        <f t="shared" si="60"/>
        <v>0</v>
      </c>
      <c r="T682" s="26">
        <v>0</v>
      </c>
      <c r="U682"/>
      <c r="V682"/>
      <c r="W682"/>
      <c r="X682"/>
    </row>
    <row r="683" spans="1:24" hidden="1">
      <c r="A683" s="26">
        <f>LatticeLayout!A683</f>
        <v>0</v>
      </c>
      <c r="B683" s="26">
        <f>LatticeLayout!B683</f>
        <v>0</v>
      </c>
      <c r="C683" s="26">
        <f>LatticeLayout!C683</f>
        <v>0</v>
      </c>
      <c r="D683" s="26">
        <f>LatticeLayout!D683</f>
        <v>0</v>
      </c>
      <c r="E683" s="26">
        <f>LatticeLayout!E683</f>
        <v>0</v>
      </c>
      <c r="F683" s="26">
        <f>LatticeLayout!F683</f>
        <v>0</v>
      </c>
      <c r="G683" s="26">
        <f>LatticeLayout!G683</f>
        <v>0</v>
      </c>
      <c r="H683" s="26">
        <f>LatticeLayout!H683</f>
        <v>0</v>
      </c>
      <c r="I683" s="26">
        <f>LatticeLayout!I683</f>
        <v>0</v>
      </c>
      <c r="J683" s="26">
        <f>LatticeLayout!J683</f>
        <v>0</v>
      </c>
      <c r="K683" s="26">
        <f>LatticeLayout!K683</f>
        <v>0</v>
      </c>
      <c r="L683" s="26">
        <f>LatticeLayout!O683</f>
        <v>41.094000000000001</v>
      </c>
      <c r="M683" s="26">
        <f>LatticeLayout!P683</f>
        <v>423.0996045</v>
      </c>
      <c r="N683" s="26">
        <f>LatticeLayout!Q683</f>
        <v>322.76062652763045</v>
      </c>
      <c r="O683" s="26">
        <f t="shared" si="61"/>
        <v>322.76062652763045</v>
      </c>
      <c r="P683" s="26">
        <f t="shared" si="62"/>
        <v>423.0996045</v>
      </c>
      <c r="Q683" s="26">
        <f t="shared" si="63"/>
        <v>41.094000000000001</v>
      </c>
      <c r="R683" s="26">
        <f t="shared" si="59"/>
        <v>270</v>
      </c>
      <c r="S683" s="26">
        <f t="shared" si="60"/>
        <v>0</v>
      </c>
      <c r="T683" s="26">
        <v>0</v>
      </c>
      <c r="U683"/>
      <c r="V683"/>
      <c r="W683"/>
      <c r="X683"/>
    </row>
    <row r="684" spans="1:24" ht="12.75" hidden="1" customHeight="1">
      <c r="A684" s="26">
        <f>LatticeLayout!A684</f>
        <v>0</v>
      </c>
      <c r="B684" s="26">
        <f>LatticeLayout!B684</f>
        <v>0</v>
      </c>
      <c r="C684" s="26">
        <f>LatticeLayout!C684</f>
        <v>0</v>
      </c>
      <c r="D684" s="26">
        <f>LatticeLayout!D684</f>
        <v>0</v>
      </c>
      <c r="E684" s="26">
        <f>LatticeLayout!E684</f>
        <v>0</v>
      </c>
      <c r="F684" s="26">
        <f>LatticeLayout!F684</f>
        <v>0</v>
      </c>
      <c r="G684" s="26">
        <f>LatticeLayout!G684</f>
        <v>0</v>
      </c>
      <c r="H684" s="26">
        <f>LatticeLayout!H684</f>
        <v>0</v>
      </c>
      <c r="I684" s="26">
        <f>LatticeLayout!I684</f>
        <v>0</v>
      </c>
      <c r="J684" s="26">
        <f>LatticeLayout!J684</f>
        <v>0</v>
      </c>
      <c r="K684" s="26">
        <f>LatticeLayout!K684</f>
        <v>0</v>
      </c>
      <c r="L684" s="26">
        <f>LatticeLayout!O684</f>
        <v>41.094000000000001</v>
      </c>
      <c r="M684" s="26">
        <f>LatticeLayout!P684</f>
        <v>423.0996045</v>
      </c>
      <c r="N684" s="26">
        <f>LatticeLayout!Q684</f>
        <v>322.76062652763045</v>
      </c>
      <c r="O684" s="26">
        <f t="shared" si="61"/>
        <v>322.76062652763045</v>
      </c>
      <c r="P684" s="26">
        <f t="shared" si="62"/>
        <v>423.0996045</v>
      </c>
      <c r="Q684" s="26">
        <f t="shared" si="63"/>
        <v>41.094000000000001</v>
      </c>
      <c r="R684" s="26">
        <f t="shared" si="59"/>
        <v>270</v>
      </c>
      <c r="S684" s="26">
        <f t="shared" si="60"/>
        <v>0</v>
      </c>
      <c r="T684" s="26">
        <v>0</v>
      </c>
      <c r="U684"/>
      <c r="V684"/>
      <c r="W684"/>
      <c r="X684"/>
    </row>
    <row r="685" spans="1:24" ht="12.75" hidden="1" customHeight="1">
      <c r="A685" s="26">
        <f>LatticeLayout!A685</f>
        <v>0</v>
      </c>
      <c r="B685" s="26">
        <f>LatticeLayout!B685</f>
        <v>0</v>
      </c>
      <c r="C685" s="26">
        <f>LatticeLayout!C685</f>
        <v>0</v>
      </c>
      <c r="D685" s="26">
        <f>LatticeLayout!D685</f>
        <v>0</v>
      </c>
      <c r="E685" s="26">
        <f>LatticeLayout!E685</f>
        <v>0</v>
      </c>
      <c r="F685" s="26">
        <f>LatticeLayout!F685</f>
        <v>0</v>
      </c>
      <c r="G685" s="26" t="str">
        <f>LatticeLayout!G685</f>
        <v>bellow</v>
      </c>
      <c r="H685" s="26">
        <f>LatticeLayout!H685</f>
        <v>0</v>
      </c>
      <c r="I685" s="26">
        <f>LatticeLayout!I685</f>
        <v>0</v>
      </c>
      <c r="J685" s="26">
        <f>LatticeLayout!J685</f>
        <v>0</v>
      </c>
      <c r="K685" s="26">
        <f>LatticeLayout!K685</f>
        <v>9.9516999999999994E-2</v>
      </c>
      <c r="L685" s="26">
        <f>LatticeLayout!O685</f>
        <v>41.094000000000001</v>
      </c>
      <c r="M685" s="26">
        <f>LatticeLayout!P685</f>
        <v>423.0996045</v>
      </c>
      <c r="N685" s="26">
        <f>LatticeLayout!Q685</f>
        <v>322.66110952763046</v>
      </c>
      <c r="O685" s="26">
        <f t="shared" si="61"/>
        <v>322.71086802763045</v>
      </c>
      <c r="P685" s="26">
        <f t="shared" si="62"/>
        <v>423.0996045</v>
      </c>
      <c r="Q685" s="26">
        <f t="shared" si="63"/>
        <v>41.094000000000001</v>
      </c>
      <c r="R685" s="26">
        <f t="shared" si="59"/>
        <v>270</v>
      </c>
      <c r="S685" s="26">
        <f t="shared" si="60"/>
        <v>0</v>
      </c>
      <c r="T685" s="26">
        <v>0</v>
      </c>
      <c r="U685"/>
      <c r="V685"/>
      <c r="W685"/>
      <c r="X685"/>
    </row>
    <row r="686" spans="1:24" ht="12.75" customHeight="1">
      <c r="A686" s="26" t="str">
        <f>LatticeLayout!A686</f>
        <v>LS1</v>
      </c>
      <c r="B686" s="26" t="str">
        <f>LatticeLayout!B686</f>
        <v>CB04</v>
      </c>
      <c r="C686" s="26" t="str">
        <f>LatticeLayout!C686</f>
        <v>CAV7</v>
      </c>
      <c r="D686" s="26">
        <f>LatticeLayout!D686</f>
        <v>1460</v>
      </c>
      <c r="E686" s="26" t="str">
        <f>LatticeLayout!E686</f>
        <v>LS1_CB04:CAV7_D1460</v>
      </c>
      <c r="F686" s="26">
        <f>LatticeLayout!F686</f>
        <v>0</v>
      </c>
      <c r="G686" s="26" t="str">
        <f>LatticeLayout!G686</f>
        <v>b08 resonator</v>
      </c>
      <c r="H686" s="26">
        <f>LatticeLayout!H686</f>
        <v>34</v>
      </c>
      <c r="I686" s="26">
        <f>LatticeLayout!I686</f>
        <v>0</v>
      </c>
      <c r="J686" s="26">
        <f>LatticeLayout!J686</f>
        <v>0</v>
      </c>
      <c r="K686" s="26">
        <f>LatticeLayout!K686</f>
        <v>0.29817100000000002</v>
      </c>
      <c r="L686" s="26">
        <f>LatticeLayout!O686</f>
        <v>41.094000000000001</v>
      </c>
      <c r="M686" s="26">
        <f>LatticeLayout!P686</f>
        <v>423.0996045</v>
      </c>
      <c r="N686" s="26">
        <f>LatticeLayout!Q686</f>
        <v>322.36293852763043</v>
      </c>
      <c r="O686" s="26">
        <f t="shared" si="61"/>
        <v>322.51202402763045</v>
      </c>
      <c r="P686" s="26">
        <f t="shared" si="62"/>
        <v>423.0996045</v>
      </c>
      <c r="Q686" s="26">
        <f t="shared" si="63"/>
        <v>41.094000000000001</v>
      </c>
      <c r="R686" s="26">
        <f t="shared" si="59"/>
        <v>270</v>
      </c>
      <c r="S686" s="26">
        <f t="shared" si="60"/>
        <v>0</v>
      </c>
      <c r="T686" s="26">
        <v>0</v>
      </c>
      <c r="U686"/>
      <c r="V686"/>
      <c r="W686"/>
      <c r="X686"/>
    </row>
    <row r="687" spans="1:24" ht="12.75" hidden="1" customHeight="1">
      <c r="A687" s="26">
        <f>LatticeLayout!A687</f>
        <v>0</v>
      </c>
      <c r="B687" s="26">
        <f>LatticeLayout!B687</f>
        <v>0</v>
      </c>
      <c r="C687" s="26">
        <f>LatticeLayout!C687</f>
        <v>0</v>
      </c>
      <c r="D687" s="26">
        <f>LatticeLayout!D687</f>
        <v>0</v>
      </c>
      <c r="E687" s="26">
        <f>LatticeLayout!E687</f>
        <v>0</v>
      </c>
      <c r="F687" s="26">
        <f>LatticeLayout!F687</f>
        <v>0</v>
      </c>
      <c r="G687" s="26">
        <f>LatticeLayout!G687</f>
        <v>0</v>
      </c>
      <c r="H687" s="26">
        <f>LatticeLayout!H687</f>
        <v>0</v>
      </c>
      <c r="I687" s="26">
        <f>LatticeLayout!I687</f>
        <v>0</v>
      </c>
      <c r="J687" s="26">
        <f>LatticeLayout!J687</f>
        <v>0</v>
      </c>
      <c r="K687" s="26">
        <f>LatticeLayout!K687</f>
        <v>0</v>
      </c>
      <c r="L687" s="26">
        <f>LatticeLayout!O687</f>
        <v>41.094000000000001</v>
      </c>
      <c r="M687" s="26">
        <f>LatticeLayout!P687</f>
        <v>423.0996045</v>
      </c>
      <c r="N687" s="26">
        <f>LatticeLayout!Q687</f>
        <v>322.36293852763043</v>
      </c>
      <c r="O687" s="26">
        <f t="shared" si="61"/>
        <v>322.36293852763043</v>
      </c>
      <c r="P687" s="26">
        <f t="shared" si="62"/>
        <v>423.0996045</v>
      </c>
      <c r="Q687" s="26">
        <f t="shared" si="63"/>
        <v>41.094000000000001</v>
      </c>
      <c r="R687" s="26">
        <f t="shared" si="59"/>
        <v>270</v>
      </c>
      <c r="S687" s="26">
        <f t="shared" si="60"/>
        <v>0</v>
      </c>
      <c r="T687" s="26">
        <v>0</v>
      </c>
      <c r="U687"/>
      <c r="V687"/>
      <c r="W687"/>
      <c r="X687"/>
    </row>
    <row r="688" spans="1:24" hidden="1">
      <c r="A688" s="26" t="str">
        <f>LatticeLayout!A688</f>
        <v>LS1</v>
      </c>
      <c r="B688" s="26" t="str">
        <f>LatticeLayout!B688</f>
        <v>CB04</v>
      </c>
      <c r="C688" s="26" t="str">
        <f>LatticeLayout!C688</f>
        <v>BLM</v>
      </c>
      <c r="D688" s="26">
        <f>LatticeLayout!D688</f>
        <v>1462</v>
      </c>
      <c r="E688" s="26" t="str">
        <f>LatticeLayout!E688</f>
        <v>LS1_CB04:BLM_D1462</v>
      </c>
      <c r="F688" s="26">
        <f>LatticeLayout!F688</f>
        <v>0</v>
      </c>
      <c r="G688" s="26" t="str">
        <f>LatticeLayout!G688</f>
        <v>outside loss monitor</v>
      </c>
      <c r="H688" s="26">
        <f>LatticeLayout!H688</f>
        <v>0</v>
      </c>
      <c r="I688" s="26">
        <f>LatticeLayout!I688</f>
        <v>0</v>
      </c>
      <c r="J688" s="26">
        <f>LatticeLayout!J688</f>
        <v>0</v>
      </c>
      <c r="K688" s="26">
        <f>LatticeLayout!K688</f>
        <v>0</v>
      </c>
      <c r="L688" s="26">
        <f>LatticeLayout!O688</f>
        <v>41.094000000000001</v>
      </c>
      <c r="M688" s="26">
        <f>LatticeLayout!P688</f>
        <v>423.0996045</v>
      </c>
      <c r="N688" s="26">
        <f>LatticeLayout!Q688</f>
        <v>322.36293852763043</v>
      </c>
      <c r="O688" s="26">
        <f t="shared" si="61"/>
        <v>322.36293852763043</v>
      </c>
      <c r="P688" s="26">
        <f t="shared" si="62"/>
        <v>423.0996045</v>
      </c>
      <c r="Q688" s="26">
        <f t="shared" si="63"/>
        <v>41.094000000000001</v>
      </c>
      <c r="R688" s="26">
        <f t="shared" si="59"/>
        <v>270</v>
      </c>
      <c r="S688" s="26">
        <f t="shared" si="60"/>
        <v>0</v>
      </c>
      <c r="T688" s="26">
        <v>0</v>
      </c>
      <c r="U688"/>
      <c r="V688"/>
      <c r="W688"/>
      <c r="X688"/>
    </row>
    <row r="689" spans="1:24" ht="12.75" hidden="1" customHeight="1">
      <c r="A689" s="26">
        <f>LatticeLayout!A689</f>
        <v>0</v>
      </c>
      <c r="B689" s="26">
        <f>LatticeLayout!B689</f>
        <v>0</v>
      </c>
      <c r="C689" s="26">
        <f>LatticeLayout!C689</f>
        <v>0</v>
      </c>
      <c r="D689" s="26">
        <f>LatticeLayout!D689</f>
        <v>0</v>
      </c>
      <c r="E689" s="26">
        <f>LatticeLayout!E689</f>
        <v>0</v>
      </c>
      <c r="F689" s="26">
        <f>LatticeLayout!F689</f>
        <v>0</v>
      </c>
      <c r="G689" s="26" t="str">
        <f>LatticeLayout!G689</f>
        <v>bellow</v>
      </c>
      <c r="H689" s="26">
        <f>LatticeLayout!H689</f>
        <v>0</v>
      </c>
      <c r="I689" s="26">
        <f>LatticeLayout!I689</f>
        <v>0</v>
      </c>
      <c r="J689" s="26">
        <f>LatticeLayout!J689</f>
        <v>0</v>
      </c>
      <c r="K689" s="26">
        <f>LatticeLayout!K689</f>
        <v>9.650984E-2</v>
      </c>
      <c r="L689" s="26">
        <f>LatticeLayout!O689</f>
        <v>41.094000000000001</v>
      </c>
      <c r="M689" s="26">
        <f>LatticeLayout!P689</f>
        <v>423.0996045</v>
      </c>
      <c r="N689" s="26">
        <f>LatticeLayout!Q689</f>
        <v>322.26642868763042</v>
      </c>
      <c r="O689" s="26">
        <f t="shared" si="61"/>
        <v>322.3146836076304</v>
      </c>
      <c r="P689" s="26">
        <f t="shared" si="62"/>
        <v>423.0996045</v>
      </c>
      <c r="Q689" s="26">
        <f t="shared" si="63"/>
        <v>41.094000000000001</v>
      </c>
      <c r="R689" s="26">
        <f t="shared" si="59"/>
        <v>270</v>
      </c>
      <c r="S689" s="26">
        <f t="shared" si="60"/>
        <v>0</v>
      </c>
      <c r="T689" s="26">
        <v>0</v>
      </c>
      <c r="U689"/>
      <c r="V689"/>
      <c r="W689"/>
      <c r="X689"/>
    </row>
    <row r="690" spans="1:24" ht="12.75" customHeight="1">
      <c r="A690" s="26" t="str">
        <f>LatticeLayout!A690</f>
        <v>LS1</v>
      </c>
      <c r="B690" s="26" t="str">
        <f>LatticeLayout!B690</f>
        <v>CB04</v>
      </c>
      <c r="C690" s="26" t="str">
        <f>LatticeLayout!C690</f>
        <v>BPM</v>
      </c>
      <c r="D690" s="26">
        <f>LatticeLayout!D690</f>
        <v>1462</v>
      </c>
      <c r="E690" s="26" t="str">
        <f>LatticeLayout!E690</f>
        <v>LS1_CB04:BPM_D1462</v>
      </c>
      <c r="F690" s="26" t="str">
        <f>LatticeLayout!F690</f>
        <v>BPM6</v>
      </c>
      <c r="G690" s="26" t="str">
        <f>LatticeLayout!G690</f>
        <v>position monitor, BPMc</v>
      </c>
      <c r="H690" s="26">
        <f>LatticeLayout!H690</f>
        <v>40</v>
      </c>
      <c r="I690" s="26">
        <f>LatticeLayout!I690</f>
        <v>0</v>
      </c>
      <c r="J690" s="26">
        <f>LatticeLayout!J690</f>
        <v>0</v>
      </c>
      <c r="K690" s="26">
        <f>LatticeLayout!K690</f>
        <v>0</v>
      </c>
      <c r="L690" s="26">
        <f>LatticeLayout!O690</f>
        <v>41.094000000000001</v>
      </c>
      <c r="M690" s="26">
        <f>LatticeLayout!P690</f>
        <v>423.0996045</v>
      </c>
      <c r="N690" s="26">
        <f>LatticeLayout!Q690</f>
        <v>322.26642868763042</v>
      </c>
      <c r="O690" s="26">
        <f t="shared" si="61"/>
        <v>322.26642868763042</v>
      </c>
      <c r="P690" s="26">
        <f t="shared" si="62"/>
        <v>423.0996045</v>
      </c>
      <c r="Q690" s="26">
        <f t="shared" si="63"/>
        <v>41.094000000000001</v>
      </c>
      <c r="R690" s="26">
        <f t="shared" si="59"/>
        <v>270</v>
      </c>
      <c r="S690" s="26">
        <f t="shared" si="60"/>
        <v>0</v>
      </c>
      <c r="T690" s="26">
        <v>0</v>
      </c>
      <c r="U690"/>
      <c r="V690"/>
      <c r="W690"/>
      <c r="X690"/>
    </row>
    <row r="691" spans="1:24" ht="12.75" customHeight="1">
      <c r="A691" s="26">
        <f>LatticeLayout!A691</f>
        <v>0</v>
      </c>
      <c r="B691" s="26">
        <f>LatticeLayout!B691</f>
        <v>0</v>
      </c>
      <c r="C691" s="26">
        <f>LatticeLayout!C691</f>
        <v>0</v>
      </c>
      <c r="D691" s="26">
        <f>LatticeLayout!D691</f>
        <v>0</v>
      </c>
      <c r="E691" s="26">
        <f>LatticeLayout!E691</f>
        <v>0</v>
      </c>
      <c r="F691" s="26">
        <f>LatticeLayout!F691</f>
        <v>0</v>
      </c>
      <c r="G691" s="26" t="str">
        <f>LatticeLayout!G691</f>
        <v>BPM-box</v>
      </c>
      <c r="H691" s="26">
        <f>LatticeLayout!H691</f>
        <v>0</v>
      </c>
      <c r="I691" s="26">
        <f>LatticeLayout!I691</f>
        <v>0</v>
      </c>
      <c r="J691" s="26">
        <f>LatticeLayout!J691</f>
        <v>0</v>
      </c>
      <c r="K691" s="26">
        <f>LatticeLayout!K691</f>
        <v>5.5879999999999999E-2</v>
      </c>
      <c r="L691" s="26">
        <f>LatticeLayout!O691</f>
        <v>41.094000000000001</v>
      </c>
      <c r="M691" s="26">
        <f>LatticeLayout!P691</f>
        <v>423.0996045</v>
      </c>
      <c r="N691" s="26">
        <f>LatticeLayout!Q691</f>
        <v>322.21054868763042</v>
      </c>
      <c r="O691" s="26">
        <f t="shared" si="61"/>
        <v>322.23848868763042</v>
      </c>
      <c r="P691" s="26">
        <f t="shared" si="62"/>
        <v>423.0996045</v>
      </c>
      <c r="Q691" s="26">
        <f t="shared" si="63"/>
        <v>41.094000000000001</v>
      </c>
      <c r="R691" s="26">
        <f t="shared" si="59"/>
        <v>270</v>
      </c>
      <c r="S691" s="26">
        <f t="shared" si="60"/>
        <v>0</v>
      </c>
      <c r="T691" s="26">
        <v>0</v>
      </c>
      <c r="U691"/>
      <c r="V691"/>
      <c r="W691"/>
      <c r="X691"/>
    </row>
    <row r="692" spans="1:24" ht="12.75" hidden="1" customHeight="1">
      <c r="A692" s="26">
        <f>LatticeLayout!A692</f>
        <v>0</v>
      </c>
      <c r="B692" s="26">
        <f>LatticeLayout!B692</f>
        <v>0</v>
      </c>
      <c r="C692" s="26">
        <f>LatticeLayout!C692</f>
        <v>0</v>
      </c>
      <c r="D692" s="26">
        <f>LatticeLayout!D692</f>
        <v>0</v>
      </c>
      <c r="E692" s="26">
        <f>LatticeLayout!E692</f>
        <v>0</v>
      </c>
      <c r="F692" s="26">
        <f>LatticeLayout!F692</f>
        <v>0</v>
      </c>
      <c r="G692" s="26" t="str">
        <f>LatticeLayout!G692</f>
        <v>solenoid-entry</v>
      </c>
      <c r="H692" s="26">
        <f>LatticeLayout!H692</f>
        <v>0</v>
      </c>
      <c r="I692" s="26">
        <f>LatticeLayout!I692</f>
        <v>0</v>
      </c>
      <c r="J692" s="26">
        <f>LatticeLayout!J692</f>
        <v>0</v>
      </c>
      <c r="K692" s="26">
        <f>LatticeLayout!K692</f>
        <v>7.6135999999999995E-2</v>
      </c>
      <c r="L692" s="26">
        <f>LatticeLayout!O692</f>
        <v>41.094000000000001</v>
      </c>
      <c r="M692" s="26">
        <f>LatticeLayout!P692</f>
        <v>423.0996045</v>
      </c>
      <c r="N692" s="26">
        <f>LatticeLayout!Q692</f>
        <v>322.1344126876304</v>
      </c>
      <c r="O692" s="26">
        <f t="shared" si="61"/>
        <v>322.17248068763041</v>
      </c>
      <c r="P692" s="26">
        <f t="shared" si="62"/>
        <v>423.0996045</v>
      </c>
      <c r="Q692" s="26">
        <f t="shared" si="63"/>
        <v>41.094000000000001</v>
      </c>
      <c r="R692" s="26">
        <f t="shared" si="59"/>
        <v>270</v>
      </c>
      <c r="S692" s="26">
        <f t="shared" si="60"/>
        <v>0</v>
      </c>
      <c r="T692" s="26">
        <v>0</v>
      </c>
      <c r="U692"/>
      <c r="V692"/>
      <c r="W692"/>
      <c r="X692"/>
    </row>
    <row r="693" spans="1:24" ht="12.75" customHeight="1">
      <c r="A693" s="26" t="str">
        <f>LatticeLayout!A693</f>
        <v>LS1</v>
      </c>
      <c r="B693" s="26" t="str">
        <f>LatticeLayout!B693</f>
        <v>CB04</v>
      </c>
      <c r="C693" s="26" t="str">
        <f>LatticeLayout!C693</f>
        <v>SOL3</v>
      </c>
      <c r="D693" s="26">
        <f>LatticeLayout!D693</f>
        <v>1466</v>
      </c>
      <c r="E693" s="26" t="str">
        <f>LatticeLayout!E693</f>
        <v>LS1_CB04:SOL3_D1466</v>
      </c>
      <c r="F693" s="26" t="str">
        <f>LatticeLayout!F693</f>
        <v>S2</v>
      </c>
      <c r="G693" s="26" t="str">
        <f>LatticeLayout!G693</f>
        <v>solenoid+correctors</v>
      </c>
      <c r="H693" s="26">
        <f>LatticeLayout!H693</f>
        <v>40</v>
      </c>
      <c r="I693" s="26">
        <f>LatticeLayout!I693</f>
        <v>0</v>
      </c>
      <c r="J693" s="26">
        <f>LatticeLayout!J693</f>
        <v>0</v>
      </c>
      <c r="K693" s="26">
        <f>LatticeLayout!K693</f>
        <v>0.5</v>
      </c>
      <c r="L693" s="26">
        <f>LatticeLayout!O693</f>
        <v>41.094000000000001</v>
      </c>
      <c r="M693" s="26">
        <f>LatticeLayout!P693</f>
        <v>423.0996045</v>
      </c>
      <c r="N693" s="26">
        <f>LatticeLayout!Q693</f>
        <v>321.6344126876304</v>
      </c>
      <c r="O693" s="26">
        <f t="shared" si="61"/>
        <v>321.8844126876304</v>
      </c>
      <c r="P693" s="26">
        <f t="shared" si="62"/>
        <v>423.0996045</v>
      </c>
      <c r="Q693" s="26">
        <f t="shared" si="63"/>
        <v>41.094000000000001</v>
      </c>
      <c r="R693" s="26">
        <f t="shared" si="59"/>
        <v>270</v>
      </c>
      <c r="S693" s="26">
        <f t="shared" si="60"/>
        <v>0</v>
      </c>
      <c r="T693" s="26">
        <v>0</v>
      </c>
      <c r="U693"/>
      <c r="V693"/>
      <c r="W693"/>
      <c r="X693"/>
    </row>
    <row r="694" spans="1:24" ht="12.75" hidden="1" customHeight="1">
      <c r="A694" s="26">
        <f>LatticeLayout!A694</f>
        <v>0</v>
      </c>
      <c r="B694" s="26">
        <f>LatticeLayout!B694</f>
        <v>0</v>
      </c>
      <c r="C694" s="26">
        <f>LatticeLayout!C694</f>
        <v>0</v>
      </c>
      <c r="D694" s="26">
        <f>LatticeLayout!D694</f>
        <v>0</v>
      </c>
      <c r="E694" s="26">
        <f>LatticeLayout!E694</f>
        <v>0</v>
      </c>
      <c r="F694" s="26">
        <f>LatticeLayout!F694</f>
        <v>0</v>
      </c>
      <c r="G694" s="26" t="str">
        <f>LatticeLayout!G694</f>
        <v>solenoid-exit</v>
      </c>
      <c r="H694" s="26">
        <f>LatticeLayout!H694</f>
        <v>0</v>
      </c>
      <c r="I694" s="26">
        <f>LatticeLayout!I694</f>
        <v>0</v>
      </c>
      <c r="J694" s="26">
        <f>LatticeLayout!J694</f>
        <v>0</v>
      </c>
      <c r="K694" s="26">
        <f>LatticeLayout!K694</f>
        <v>7.6135999999999995E-2</v>
      </c>
      <c r="L694" s="26">
        <f>LatticeLayout!O694</f>
        <v>41.094000000000001</v>
      </c>
      <c r="M694" s="26">
        <f>LatticeLayout!P694</f>
        <v>423.0996045</v>
      </c>
      <c r="N694" s="26">
        <f>LatticeLayout!Q694</f>
        <v>321.55827668763038</v>
      </c>
      <c r="O694" s="26">
        <f t="shared" si="61"/>
        <v>321.59634468763039</v>
      </c>
      <c r="P694" s="26">
        <f t="shared" si="62"/>
        <v>423.0996045</v>
      </c>
      <c r="Q694" s="26">
        <f t="shared" si="63"/>
        <v>41.094000000000001</v>
      </c>
      <c r="R694" s="26">
        <f t="shared" si="59"/>
        <v>270</v>
      </c>
      <c r="S694" s="26">
        <f t="shared" si="60"/>
        <v>0</v>
      </c>
      <c r="T694" s="26">
        <v>0</v>
      </c>
      <c r="U694"/>
      <c r="V694"/>
      <c r="W694"/>
      <c r="X694"/>
    </row>
    <row r="695" spans="1:24" ht="12.75" hidden="1" customHeight="1">
      <c r="A695" s="26">
        <f>LatticeLayout!A695</f>
        <v>0</v>
      </c>
      <c r="B695" s="26">
        <f>LatticeLayout!B695</f>
        <v>0</v>
      </c>
      <c r="C695" s="26">
        <f>LatticeLayout!C695</f>
        <v>0</v>
      </c>
      <c r="D695" s="26">
        <f>LatticeLayout!D695</f>
        <v>0</v>
      </c>
      <c r="E695" s="26">
        <f>LatticeLayout!E695</f>
        <v>0</v>
      </c>
      <c r="F695" s="26">
        <f>LatticeLayout!F695</f>
        <v>0</v>
      </c>
      <c r="G695" s="26" t="str">
        <f>LatticeLayout!G695</f>
        <v>bellow</v>
      </c>
      <c r="H695" s="26">
        <f>LatticeLayout!H695</f>
        <v>0</v>
      </c>
      <c r="I695" s="26">
        <f>LatticeLayout!I695</f>
        <v>0</v>
      </c>
      <c r="J695" s="26">
        <f>LatticeLayout!J695</f>
        <v>0</v>
      </c>
      <c r="K695" s="26">
        <f>LatticeLayout!K695</f>
        <v>9.9516999999999994E-2</v>
      </c>
      <c r="L695" s="26">
        <f>LatticeLayout!O695</f>
        <v>41.094000000000001</v>
      </c>
      <c r="M695" s="26">
        <f>LatticeLayout!P695</f>
        <v>423.0996045</v>
      </c>
      <c r="N695" s="26">
        <f>LatticeLayout!Q695</f>
        <v>321.45875968763039</v>
      </c>
      <c r="O695" s="26">
        <f t="shared" si="61"/>
        <v>321.50851818763039</v>
      </c>
      <c r="P695" s="26">
        <f t="shared" si="62"/>
        <v>423.0996045</v>
      </c>
      <c r="Q695" s="26">
        <f t="shared" si="63"/>
        <v>41.094000000000001</v>
      </c>
      <c r="R695" s="26">
        <f t="shared" si="59"/>
        <v>270</v>
      </c>
      <c r="S695" s="26">
        <f t="shared" si="60"/>
        <v>0</v>
      </c>
      <c r="T695" s="26">
        <v>0</v>
      </c>
      <c r="U695"/>
      <c r="V695"/>
      <c r="W695"/>
      <c r="X695"/>
    </row>
    <row r="696" spans="1:24" ht="12.75" customHeight="1">
      <c r="A696" s="26" t="str">
        <f>LatticeLayout!A696</f>
        <v>LS1</v>
      </c>
      <c r="B696" s="26" t="str">
        <f>LatticeLayout!B696</f>
        <v>CB04</v>
      </c>
      <c r="C696" s="26" t="str">
        <f>LatticeLayout!C696</f>
        <v>CAV8</v>
      </c>
      <c r="D696" s="26">
        <f>LatticeLayout!D696</f>
        <v>1472</v>
      </c>
      <c r="E696" s="26" t="str">
        <f>LatticeLayout!E696</f>
        <v>LS1_CB04:CAV8_D1472</v>
      </c>
      <c r="F696" s="26">
        <f>LatticeLayout!F696</f>
        <v>0</v>
      </c>
      <c r="G696" s="26" t="str">
        <f>LatticeLayout!G696</f>
        <v>b08 resonator</v>
      </c>
      <c r="H696" s="26">
        <f>LatticeLayout!H696</f>
        <v>34</v>
      </c>
      <c r="I696" s="26">
        <f>LatticeLayout!I696</f>
        <v>0</v>
      </c>
      <c r="J696" s="26">
        <f>LatticeLayout!J696</f>
        <v>0</v>
      </c>
      <c r="K696" s="26">
        <f>LatticeLayout!K696</f>
        <v>0.29817100000000002</v>
      </c>
      <c r="L696" s="26">
        <f>LatticeLayout!O696</f>
        <v>41.094000000000001</v>
      </c>
      <c r="M696" s="26">
        <f>LatticeLayout!P696</f>
        <v>423.0996045</v>
      </c>
      <c r="N696" s="26">
        <f>LatticeLayout!Q696</f>
        <v>321.16058868763037</v>
      </c>
      <c r="O696" s="26">
        <f t="shared" si="61"/>
        <v>321.30967418763038</v>
      </c>
      <c r="P696" s="26">
        <f t="shared" si="62"/>
        <v>423.0996045</v>
      </c>
      <c r="Q696" s="26">
        <f t="shared" si="63"/>
        <v>41.094000000000001</v>
      </c>
      <c r="R696" s="26">
        <f t="shared" si="59"/>
        <v>270</v>
      </c>
      <c r="S696" s="26">
        <f t="shared" si="60"/>
        <v>0</v>
      </c>
      <c r="T696" s="26">
        <v>0</v>
      </c>
      <c r="U696"/>
      <c r="V696"/>
      <c r="W696"/>
      <c r="X696"/>
    </row>
    <row r="697" spans="1:24" ht="12.75" hidden="1" customHeight="1">
      <c r="A697" s="26">
        <f>LatticeLayout!A697</f>
        <v>0</v>
      </c>
      <c r="B697" s="26">
        <f>LatticeLayout!B697</f>
        <v>0</v>
      </c>
      <c r="C697" s="26">
        <f>LatticeLayout!C697</f>
        <v>0</v>
      </c>
      <c r="D697" s="26">
        <f>LatticeLayout!D697</f>
        <v>0</v>
      </c>
      <c r="E697" s="26">
        <f>LatticeLayout!E697</f>
        <v>0</v>
      </c>
      <c r="F697" s="26">
        <f>LatticeLayout!F697</f>
        <v>0</v>
      </c>
      <c r="G697" s="26">
        <f>LatticeLayout!G697</f>
        <v>0</v>
      </c>
      <c r="H697" s="26">
        <f>LatticeLayout!H697</f>
        <v>0</v>
      </c>
      <c r="I697" s="26">
        <f>LatticeLayout!I697</f>
        <v>0</v>
      </c>
      <c r="J697" s="26">
        <f>LatticeLayout!J697</f>
        <v>0</v>
      </c>
      <c r="K697" s="26">
        <f>LatticeLayout!K697</f>
        <v>0</v>
      </c>
      <c r="L697" s="26">
        <f>LatticeLayout!O697</f>
        <v>41.094000000000001</v>
      </c>
      <c r="M697" s="26">
        <f>LatticeLayout!P697</f>
        <v>423.0996045</v>
      </c>
      <c r="N697" s="26">
        <f>LatticeLayout!Q697</f>
        <v>321.16058868763037</v>
      </c>
      <c r="O697" s="26">
        <f t="shared" si="61"/>
        <v>321.16058868763037</v>
      </c>
      <c r="P697" s="26">
        <f t="shared" si="62"/>
        <v>423.0996045</v>
      </c>
      <c r="Q697" s="26">
        <f t="shared" si="63"/>
        <v>41.094000000000001</v>
      </c>
      <c r="R697" s="26">
        <f t="shared" si="59"/>
        <v>270</v>
      </c>
      <c r="S697" s="26">
        <f t="shared" si="60"/>
        <v>0</v>
      </c>
      <c r="T697" s="26">
        <v>0</v>
      </c>
      <c r="U697"/>
      <c r="V697"/>
      <c r="W697"/>
      <c r="X697"/>
    </row>
    <row r="698" spans="1:24" ht="12.75" hidden="1" customHeight="1">
      <c r="A698" s="26">
        <f>LatticeLayout!A698</f>
        <v>0</v>
      </c>
      <c r="B698" s="26">
        <f>LatticeLayout!B698</f>
        <v>0</v>
      </c>
      <c r="C698" s="26">
        <f>LatticeLayout!C698</f>
        <v>0</v>
      </c>
      <c r="D698" s="26">
        <f>LatticeLayout!D698</f>
        <v>0</v>
      </c>
      <c r="E698" s="26">
        <f>LatticeLayout!E698</f>
        <v>0</v>
      </c>
      <c r="F698" s="26">
        <f>LatticeLayout!F698</f>
        <v>0</v>
      </c>
      <c r="G698" s="26">
        <f>LatticeLayout!G698</f>
        <v>0</v>
      </c>
      <c r="H698" s="26">
        <f>LatticeLayout!H698</f>
        <v>0</v>
      </c>
      <c r="I698" s="26">
        <f>LatticeLayout!I698</f>
        <v>0</v>
      </c>
      <c r="J698" s="26">
        <f>LatticeLayout!J698</f>
        <v>0</v>
      </c>
      <c r="K698" s="26">
        <f>LatticeLayout!K698</f>
        <v>0</v>
      </c>
      <c r="L698" s="26">
        <f>LatticeLayout!O698</f>
        <v>41.094000000000001</v>
      </c>
      <c r="M698" s="26">
        <f>LatticeLayout!P698</f>
        <v>423.0996045</v>
      </c>
      <c r="N698" s="26">
        <f>LatticeLayout!Q698</f>
        <v>321.16058868763037</v>
      </c>
      <c r="O698" s="26">
        <f t="shared" si="61"/>
        <v>321.16058868763037</v>
      </c>
      <c r="P698" s="26">
        <f t="shared" si="62"/>
        <v>423.0996045</v>
      </c>
      <c r="Q698" s="26">
        <f t="shared" si="63"/>
        <v>41.094000000000001</v>
      </c>
      <c r="R698" s="26">
        <f t="shared" si="59"/>
        <v>270</v>
      </c>
      <c r="S698" s="26">
        <f t="shared" si="60"/>
        <v>0</v>
      </c>
      <c r="T698" s="26">
        <v>0</v>
      </c>
      <c r="U698"/>
      <c r="V698"/>
      <c r="W698"/>
      <c r="X698"/>
    </row>
    <row r="699" spans="1:24" ht="12.75" hidden="1" customHeight="1">
      <c r="A699" s="26">
        <f>LatticeLayout!A699</f>
        <v>0</v>
      </c>
      <c r="B699" s="26">
        <f>LatticeLayout!B699</f>
        <v>0</v>
      </c>
      <c r="C699" s="26">
        <f>LatticeLayout!C699</f>
        <v>0</v>
      </c>
      <c r="D699" s="26">
        <f>LatticeLayout!D699</f>
        <v>0</v>
      </c>
      <c r="E699" s="26">
        <f>LatticeLayout!E699</f>
        <v>0</v>
      </c>
      <c r="F699" s="26">
        <f>LatticeLayout!F699</f>
        <v>0</v>
      </c>
      <c r="G699" s="26" t="str">
        <f>LatticeLayout!G699</f>
        <v>bellows</v>
      </c>
      <c r="H699" s="26">
        <f>LatticeLayout!H699</f>
        <v>0</v>
      </c>
      <c r="I699" s="26">
        <f>LatticeLayout!I699</f>
        <v>0</v>
      </c>
      <c r="J699" s="26">
        <f>LatticeLayout!J699</f>
        <v>0</v>
      </c>
      <c r="K699" s="26">
        <f>LatticeLayout!K699</f>
        <v>0.19082199999999999</v>
      </c>
      <c r="L699" s="26">
        <f>LatticeLayout!O699</f>
        <v>41.094000000000001</v>
      </c>
      <c r="M699" s="26">
        <f>LatticeLayout!P699</f>
        <v>423.0996045</v>
      </c>
      <c r="N699" s="26">
        <f>LatticeLayout!Q699</f>
        <v>320.96976668763034</v>
      </c>
      <c r="O699" s="26">
        <f t="shared" si="61"/>
        <v>321.06517768763035</v>
      </c>
      <c r="P699" s="26">
        <f t="shared" si="62"/>
        <v>423.0996045</v>
      </c>
      <c r="Q699" s="26">
        <f t="shared" si="63"/>
        <v>41.094000000000001</v>
      </c>
      <c r="R699" s="26">
        <f t="shared" si="59"/>
        <v>270</v>
      </c>
      <c r="S699" s="26">
        <f t="shared" si="60"/>
        <v>0</v>
      </c>
      <c r="T699" s="26">
        <v>0</v>
      </c>
      <c r="U699"/>
      <c r="V699"/>
      <c r="W699"/>
      <c r="X699"/>
    </row>
    <row r="700" spans="1:24" ht="12.75" hidden="1" customHeight="1">
      <c r="A700" s="26" t="str">
        <f>LatticeLayout!A700</f>
        <v>LS1</v>
      </c>
      <c r="B700" s="26" t="str">
        <f>LatticeLayout!B700</f>
        <v>CB04</v>
      </c>
      <c r="C700" s="26" t="str">
        <f>LatticeLayout!C700</f>
        <v>GV</v>
      </c>
      <c r="D700" s="26">
        <f>LatticeLayout!D700</f>
        <v>1476</v>
      </c>
      <c r="E700" s="26" t="str">
        <f>LatticeLayout!E700</f>
        <v>LS1_CB04:GV_D1476</v>
      </c>
      <c r="F700" s="26">
        <f>LatticeLayout!F700</f>
        <v>0</v>
      </c>
      <c r="G700" s="26" t="str">
        <f>LatticeLayout!G700</f>
        <v>gate valve</v>
      </c>
      <c r="H700" s="26">
        <f>LatticeLayout!H700</f>
        <v>40</v>
      </c>
      <c r="I700" s="26">
        <f>LatticeLayout!I700</f>
        <v>0</v>
      </c>
      <c r="J700" s="26">
        <f>LatticeLayout!J700</f>
        <v>0</v>
      </c>
      <c r="K700" s="26">
        <f>LatticeLayout!K700</f>
        <v>5.7403999999999997E-2</v>
      </c>
      <c r="L700" s="26">
        <f>LatticeLayout!O700</f>
        <v>41.094000000000001</v>
      </c>
      <c r="M700" s="26">
        <f>LatticeLayout!P700</f>
        <v>423.0996045</v>
      </c>
      <c r="N700" s="26">
        <f>LatticeLayout!Q700</f>
        <v>320.91236268763032</v>
      </c>
      <c r="O700" s="26">
        <f t="shared" si="61"/>
        <v>320.94106468763033</v>
      </c>
      <c r="P700" s="26">
        <f t="shared" si="62"/>
        <v>423.0996045</v>
      </c>
      <c r="Q700" s="26">
        <f t="shared" si="63"/>
        <v>41.094000000000001</v>
      </c>
      <c r="R700" s="26">
        <f t="shared" si="59"/>
        <v>270</v>
      </c>
      <c r="S700" s="26">
        <f t="shared" si="60"/>
        <v>0</v>
      </c>
      <c r="T700" s="26">
        <v>0</v>
      </c>
      <c r="U700"/>
      <c r="V700"/>
      <c r="W700"/>
      <c r="X700"/>
    </row>
    <row r="701" spans="1:24" ht="12.75" hidden="1" customHeight="1">
      <c r="A701" s="26">
        <f>LatticeLayout!A701</f>
        <v>0</v>
      </c>
      <c r="B701" s="26">
        <f>LatticeLayout!B701</f>
        <v>0</v>
      </c>
      <c r="C701" s="26">
        <f>LatticeLayout!C701</f>
        <v>0</v>
      </c>
      <c r="D701" s="26">
        <f>LatticeLayout!D701</f>
        <v>0</v>
      </c>
      <c r="E701" s="26">
        <f>LatticeLayout!E701</f>
        <v>0</v>
      </c>
      <c r="F701" s="26">
        <f>LatticeLayout!F701</f>
        <v>0</v>
      </c>
      <c r="G701" s="26" t="str">
        <f>LatticeLayout!G701</f>
        <v>bellow</v>
      </c>
      <c r="H701" s="26">
        <f>LatticeLayout!H701</f>
        <v>40</v>
      </c>
      <c r="I701" s="26">
        <f>LatticeLayout!I701</f>
        <v>0</v>
      </c>
      <c r="J701" s="26">
        <f>LatticeLayout!J701</f>
        <v>0</v>
      </c>
      <c r="K701" s="26">
        <f>LatticeLayout!K701</f>
        <v>0.103502</v>
      </c>
      <c r="L701" s="26">
        <f>LatticeLayout!O701</f>
        <v>41.094000000000001</v>
      </c>
      <c r="M701" s="26">
        <f>LatticeLayout!P701</f>
        <v>423.0996045</v>
      </c>
      <c r="N701" s="26">
        <f>LatticeLayout!Q701</f>
        <v>320.80886068763033</v>
      </c>
      <c r="O701" s="26">
        <f t="shared" si="61"/>
        <v>320.86061168763035</v>
      </c>
      <c r="P701" s="26">
        <f t="shared" si="62"/>
        <v>423.0996045</v>
      </c>
      <c r="Q701" s="26">
        <f t="shared" si="63"/>
        <v>41.094000000000001</v>
      </c>
      <c r="R701" s="26">
        <f t="shared" si="59"/>
        <v>270</v>
      </c>
      <c r="S701" s="26">
        <f t="shared" si="60"/>
        <v>0</v>
      </c>
      <c r="T701" s="26">
        <v>0</v>
      </c>
      <c r="U701"/>
      <c r="V701"/>
      <c r="W701"/>
      <c r="X701"/>
    </row>
    <row r="702" spans="1:24">
      <c r="A702" s="26" t="str">
        <f>LatticeLayout!A702</f>
        <v>LS1</v>
      </c>
      <c r="B702" s="26" t="str">
        <f>LatticeLayout!B702</f>
        <v>WB04</v>
      </c>
      <c r="C702" s="26" t="str">
        <f>LatticeLayout!C702</f>
        <v>BPM</v>
      </c>
      <c r="D702" s="26">
        <f>LatticeLayout!D702</f>
        <v>1477</v>
      </c>
      <c r="E702" s="26" t="str">
        <f>LatticeLayout!E702</f>
        <v>LS1_WB04:BPM_D1477</v>
      </c>
      <c r="F702" s="26" t="str">
        <f>LatticeLayout!F702</f>
        <v>BPM2</v>
      </c>
      <c r="G702" s="26" t="str">
        <f>LatticeLayout!G702</f>
        <v>position monitor</v>
      </c>
      <c r="H702" s="26">
        <f>LatticeLayout!H702</f>
        <v>0</v>
      </c>
      <c r="I702" s="26">
        <f>LatticeLayout!I702</f>
        <v>0</v>
      </c>
      <c r="J702" s="26">
        <f>LatticeLayout!J702</f>
        <v>0</v>
      </c>
      <c r="K702" s="26">
        <f>LatticeLayout!K702</f>
        <v>0</v>
      </c>
      <c r="L702" s="26">
        <f>LatticeLayout!O702</f>
        <v>41.094000000000001</v>
      </c>
      <c r="M702" s="26">
        <f>LatticeLayout!P702</f>
        <v>423.0996045</v>
      </c>
      <c r="N702" s="26">
        <f>LatticeLayout!Q702</f>
        <v>320.80886068763033</v>
      </c>
      <c r="O702" s="26">
        <f t="shared" si="61"/>
        <v>320.80886068763033</v>
      </c>
      <c r="P702" s="26">
        <f t="shared" si="62"/>
        <v>423.0996045</v>
      </c>
      <c r="Q702" s="26">
        <f t="shared" si="63"/>
        <v>41.094000000000001</v>
      </c>
      <c r="R702" s="26">
        <f t="shared" si="59"/>
        <v>270</v>
      </c>
      <c r="S702" s="26">
        <f t="shared" si="60"/>
        <v>0</v>
      </c>
      <c r="T702" s="26">
        <v>0</v>
      </c>
      <c r="U702"/>
      <c r="V702"/>
      <c r="W702"/>
      <c r="X702"/>
    </row>
    <row r="703" spans="1:24" ht="12.75" customHeight="1">
      <c r="A703" s="26">
        <f>LatticeLayout!A703</f>
        <v>0</v>
      </c>
      <c r="B703" s="26">
        <f>LatticeLayout!B703</f>
        <v>0</v>
      </c>
      <c r="C703" s="26">
        <f>LatticeLayout!C703</f>
        <v>0</v>
      </c>
      <c r="D703" s="26">
        <f>LatticeLayout!D703</f>
        <v>0</v>
      </c>
      <c r="E703" s="26">
        <f>LatticeLayout!E703</f>
        <v>0</v>
      </c>
      <c r="F703" s="26">
        <f>LatticeLayout!F703</f>
        <v>0</v>
      </c>
      <c r="G703" s="26" t="str">
        <f>LatticeLayout!G703</f>
        <v>diagnostic box</v>
      </c>
      <c r="H703" s="26">
        <f>LatticeLayout!H703</f>
        <v>0</v>
      </c>
      <c r="I703" s="26">
        <f>LatticeLayout!I703</f>
        <v>0</v>
      </c>
      <c r="J703" s="26">
        <f>LatticeLayout!J703</f>
        <v>0</v>
      </c>
      <c r="K703" s="26">
        <f>LatticeLayout!K703</f>
        <v>0.14528199999999999</v>
      </c>
      <c r="L703" s="26">
        <f>LatticeLayout!O703</f>
        <v>41.094000000000001</v>
      </c>
      <c r="M703" s="26">
        <f>LatticeLayout!P703</f>
        <v>423.0996045</v>
      </c>
      <c r="N703" s="26">
        <f>LatticeLayout!Q703</f>
        <v>320.66357868763032</v>
      </c>
      <c r="O703" s="26">
        <f t="shared" si="61"/>
        <v>320.7362196876303</v>
      </c>
      <c r="P703" s="26">
        <f t="shared" si="62"/>
        <v>423.0996045</v>
      </c>
      <c r="Q703" s="26">
        <f t="shared" si="63"/>
        <v>41.094000000000001</v>
      </c>
      <c r="R703" s="26">
        <f t="shared" ref="R703:R766" si="64">R702</f>
        <v>270</v>
      </c>
      <c r="S703" s="26">
        <f t="shared" ref="S703:S766" si="65">S702</f>
        <v>0</v>
      </c>
      <c r="T703" s="26">
        <v>0</v>
      </c>
      <c r="U703"/>
      <c r="V703"/>
      <c r="W703"/>
      <c r="X703"/>
    </row>
    <row r="704" spans="1:24" ht="12.75" hidden="1" customHeight="1">
      <c r="A704" s="26" t="str">
        <f>LatticeLayout!A704</f>
        <v>LS1</v>
      </c>
      <c r="B704" s="26" t="str">
        <f>LatticeLayout!B704</f>
        <v>WB04</v>
      </c>
      <c r="C704" s="26" t="str">
        <f>LatticeLayout!C704</f>
        <v>PORT</v>
      </c>
      <c r="D704" s="26">
        <f>LatticeLayout!D704</f>
        <v>1478</v>
      </c>
      <c r="E704" s="26" t="str">
        <f>LatticeLayout!E704</f>
        <v>LS1_WB04:PORT_D1478</v>
      </c>
      <c r="F704" s="26">
        <f>LatticeLayout!F704</f>
        <v>0</v>
      </c>
      <c r="G704" s="26" t="str">
        <f>LatticeLayout!G704</f>
        <v>port for future diagnostics</v>
      </c>
      <c r="H704" s="26">
        <f>LatticeLayout!H704</f>
        <v>0</v>
      </c>
      <c r="I704" s="26">
        <f>LatticeLayout!I704</f>
        <v>0</v>
      </c>
      <c r="J704" s="26">
        <f>LatticeLayout!J704</f>
        <v>0</v>
      </c>
      <c r="K704" s="26">
        <f>LatticeLayout!K704</f>
        <v>0</v>
      </c>
      <c r="L704" s="26">
        <f>LatticeLayout!O704</f>
        <v>41.094000000000001</v>
      </c>
      <c r="M704" s="26">
        <f>LatticeLayout!P704</f>
        <v>423.0996045</v>
      </c>
      <c r="N704" s="26">
        <f>LatticeLayout!Q704</f>
        <v>320.66357868763032</v>
      </c>
      <c r="O704" s="26">
        <f t="shared" si="61"/>
        <v>320.66357868763032</v>
      </c>
      <c r="P704" s="26">
        <f t="shared" si="62"/>
        <v>423.0996045</v>
      </c>
      <c r="Q704" s="26">
        <f t="shared" si="63"/>
        <v>41.094000000000001</v>
      </c>
      <c r="R704" s="26">
        <f t="shared" si="64"/>
        <v>270</v>
      </c>
      <c r="S704" s="26">
        <f t="shared" si="65"/>
        <v>0</v>
      </c>
      <c r="T704" s="26">
        <v>0</v>
      </c>
      <c r="U704"/>
      <c r="V704"/>
      <c r="W704"/>
      <c r="X704"/>
    </row>
    <row r="705" spans="1:24" ht="12.75" customHeight="1">
      <c r="A705" s="26">
        <f>LatticeLayout!A705</f>
        <v>0</v>
      </c>
      <c r="B705" s="26">
        <f>LatticeLayout!B705</f>
        <v>0</v>
      </c>
      <c r="C705" s="26">
        <f>LatticeLayout!C705</f>
        <v>0</v>
      </c>
      <c r="D705" s="26">
        <f>LatticeLayout!D705</f>
        <v>0</v>
      </c>
      <c r="E705" s="26">
        <f>LatticeLayout!E705</f>
        <v>0</v>
      </c>
      <c r="F705" s="26">
        <f>LatticeLayout!F705</f>
        <v>0</v>
      </c>
      <c r="G705" s="26" t="str">
        <f>LatticeLayout!G705</f>
        <v>diagnostic box</v>
      </c>
      <c r="H705" s="26">
        <f>LatticeLayout!H705</f>
        <v>0</v>
      </c>
      <c r="I705" s="26">
        <f>LatticeLayout!I705</f>
        <v>0</v>
      </c>
      <c r="J705" s="26">
        <f>LatticeLayout!J705</f>
        <v>0</v>
      </c>
      <c r="K705" s="26">
        <f>LatticeLayout!K705</f>
        <v>0</v>
      </c>
      <c r="L705" s="26">
        <f>LatticeLayout!O705</f>
        <v>41.094000000000001</v>
      </c>
      <c r="M705" s="26">
        <f>LatticeLayout!P705</f>
        <v>423.0996045</v>
      </c>
      <c r="N705" s="26">
        <f>LatticeLayout!Q705</f>
        <v>320.66357868763032</v>
      </c>
      <c r="O705" s="26">
        <f t="shared" si="61"/>
        <v>320.66357868763032</v>
      </c>
      <c r="P705" s="26">
        <f t="shared" si="62"/>
        <v>423.0996045</v>
      </c>
      <c r="Q705" s="26">
        <f t="shared" si="63"/>
        <v>41.094000000000001</v>
      </c>
      <c r="R705" s="26">
        <f t="shared" si="64"/>
        <v>270</v>
      </c>
      <c r="S705" s="26">
        <f t="shared" si="65"/>
        <v>0</v>
      </c>
      <c r="T705" s="26">
        <v>0</v>
      </c>
      <c r="U705"/>
      <c r="V705"/>
      <c r="W705"/>
      <c r="X705"/>
    </row>
    <row r="706" spans="1:24" ht="12.75" hidden="1" customHeight="1">
      <c r="A706" s="26" t="str">
        <f>LatticeLayout!A706</f>
        <v>LS1</v>
      </c>
      <c r="B706" s="26" t="str">
        <f>LatticeLayout!B706</f>
        <v>WB04</v>
      </c>
      <c r="C706" s="26" t="str">
        <f>LatticeLayout!C706</f>
        <v>IP</v>
      </c>
      <c r="D706" s="26">
        <f>LatticeLayout!D706</f>
        <v>1478</v>
      </c>
      <c r="E706" s="26" t="str">
        <f>LatticeLayout!E706</f>
        <v>LS1_WB04:IP_D1478</v>
      </c>
      <c r="F706" s="26" t="str">
        <f>LatticeLayout!F706</f>
        <v>IP_S</v>
      </c>
      <c r="G706" s="26" t="str">
        <f>LatticeLayout!G706</f>
        <v>ion pump, 75 l/s</v>
      </c>
      <c r="H706" s="26">
        <f>LatticeLayout!H706</f>
        <v>0</v>
      </c>
      <c r="I706" s="26">
        <f>LatticeLayout!I706</f>
        <v>0</v>
      </c>
      <c r="J706" s="26">
        <f>LatticeLayout!J706</f>
        <v>0</v>
      </c>
      <c r="K706" s="26">
        <f>LatticeLayout!K706</f>
        <v>0</v>
      </c>
      <c r="L706" s="26">
        <f>LatticeLayout!O706</f>
        <v>41.094000000000001</v>
      </c>
      <c r="M706" s="26">
        <f>LatticeLayout!P706</f>
        <v>423.0996045</v>
      </c>
      <c r="N706" s="26">
        <f>LatticeLayout!Q706</f>
        <v>320.66357868763032</v>
      </c>
      <c r="O706" s="26">
        <f t="shared" si="61"/>
        <v>320.66357868763032</v>
      </c>
      <c r="P706" s="26">
        <f t="shared" si="62"/>
        <v>423.0996045</v>
      </c>
      <c r="Q706" s="26">
        <f t="shared" si="63"/>
        <v>41.094000000000001</v>
      </c>
      <c r="R706" s="26">
        <f t="shared" si="64"/>
        <v>270</v>
      </c>
      <c r="S706" s="26">
        <f t="shared" si="65"/>
        <v>0</v>
      </c>
      <c r="T706" s="26">
        <v>0</v>
      </c>
      <c r="U706"/>
      <c r="V706"/>
      <c r="W706"/>
      <c r="X706"/>
    </row>
    <row r="707" spans="1:24" hidden="1">
      <c r="A707" s="26">
        <f>LatticeLayout!A707</f>
        <v>0</v>
      </c>
      <c r="B707" s="26">
        <f>LatticeLayout!B707</f>
        <v>0</v>
      </c>
      <c r="C707" s="26">
        <f>LatticeLayout!C707</f>
        <v>0</v>
      </c>
      <c r="D707" s="26">
        <f>LatticeLayout!D707</f>
        <v>0</v>
      </c>
      <c r="E707" s="26">
        <f>LatticeLayout!E707</f>
        <v>0</v>
      </c>
      <c r="F707" s="26">
        <f>LatticeLayout!F707</f>
        <v>0</v>
      </c>
      <c r="G707" s="26" t="str">
        <f>LatticeLayout!G707</f>
        <v>bellow</v>
      </c>
      <c r="H707" s="26">
        <f>LatticeLayout!H707</f>
        <v>40</v>
      </c>
      <c r="I707" s="26">
        <f>LatticeLayout!I707</f>
        <v>0</v>
      </c>
      <c r="J707" s="26">
        <f>LatticeLayout!J707</f>
        <v>0</v>
      </c>
      <c r="K707" s="26">
        <f>LatticeLayout!K707</f>
        <v>0.131216</v>
      </c>
      <c r="L707" s="26">
        <f>LatticeLayout!O707</f>
        <v>41.094000000000001</v>
      </c>
      <c r="M707" s="26">
        <f>LatticeLayout!P707</f>
        <v>423.0996045</v>
      </c>
      <c r="N707" s="26">
        <f>LatticeLayout!Q707</f>
        <v>320.53236268763033</v>
      </c>
      <c r="O707" s="26">
        <f t="shared" si="61"/>
        <v>320.59797068763032</v>
      </c>
      <c r="P707" s="26">
        <f t="shared" si="62"/>
        <v>423.0996045</v>
      </c>
      <c r="Q707" s="26">
        <f t="shared" si="63"/>
        <v>41.094000000000001</v>
      </c>
      <c r="R707" s="26">
        <f t="shared" si="64"/>
        <v>270</v>
      </c>
      <c r="S707" s="26">
        <f t="shared" si="65"/>
        <v>0</v>
      </c>
      <c r="T707" s="26">
        <v>0</v>
      </c>
      <c r="U707"/>
      <c r="V707"/>
      <c r="W707"/>
      <c r="X707"/>
    </row>
    <row r="708" spans="1:24" ht="12.75" hidden="1" customHeight="1">
      <c r="A708" s="26" t="str">
        <f>LatticeLayout!A708</f>
        <v>LS1</v>
      </c>
      <c r="B708" s="26" t="str">
        <f>LatticeLayout!B708</f>
        <v>CB05</v>
      </c>
      <c r="C708" s="26" t="str">
        <f>LatticeLayout!C708</f>
        <v>GV</v>
      </c>
      <c r="D708" s="26">
        <f>LatticeLayout!D708</f>
        <v>1480</v>
      </c>
      <c r="E708" s="26" t="str">
        <f>LatticeLayout!E708</f>
        <v>LS1_CB05:GV_D1480</v>
      </c>
      <c r="F708" s="26">
        <f>LatticeLayout!F708</f>
        <v>0</v>
      </c>
      <c r="G708" s="26" t="str">
        <f>LatticeLayout!G708</f>
        <v>gate valve</v>
      </c>
      <c r="H708" s="26">
        <f>LatticeLayout!H708</f>
        <v>40</v>
      </c>
      <c r="I708" s="26">
        <f>LatticeLayout!I708</f>
        <v>0</v>
      </c>
      <c r="J708" s="26">
        <f>LatticeLayout!J708</f>
        <v>0</v>
      </c>
      <c r="K708" s="26">
        <f>LatticeLayout!K708</f>
        <v>5.7403999999999997E-2</v>
      </c>
      <c r="L708" s="26">
        <f>LatticeLayout!O708</f>
        <v>41.094000000000001</v>
      </c>
      <c r="M708" s="26">
        <f>LatticeLayout!P708</f>
        <v>423.0996045</v>
      </c>
      <c r="N708" s="26">
        <f>LatticeLayout!Q708</f>
        <v>320.47495868763031</v>
      </c>
      <c r="O708" s="26">
        <f t="shared" si="61"/>
        <v>320.50366068763032</v>
      </c>
      <c r="P708" s="26">
        <f t="shared" si="62"/>
        <v>423.0996045</v>
      </c>
      <c r="Q708" s="26">
        <f t="shared" si="63"/>
        <v>41.094000000000001</v>
      </c>
      <c r="R708" s="26">
        <f t="shared" si="64"/>
        <v>270</v>
      </c>
      <c r="S708" s="26">
        <f t="shared" si="65"/>
        <v>0</v>
      </c>
      <c r="T708" s="26">
        <v>0</v>
      </c>
      <c r="U708"/>
      <c r="V708"/>
      <c r="W708"/>
      <c r="X708"/>
    </row>
    <row r="709" spans="1:24" ht="12.75" hidden="1" customHeight="1">
      <c r="A709" s="26">
        <f>LatticeLayout!A709</f>
        <v>0</v>
      </c>
      <c r="B709" s="26">
        <f>LatticeLayout!B709</f>
        <v>0</v>
      </c>
      <c r="C709" s="26">
        <f>LatticeLayout!C709</f>
        <v>0</v>
      </c>
      <c r="D709" s="26">
        <f>LatticeLayout!D709</f>
        <v>0</v>
      </c>
      <c r="E709" s="26">
        <f>LatticeLayout!E709</f>
        <v>0</v>
      </c>
      <c r="F709" s="26">
        <f>LatticeLayout!F709</f>
        <v>0</v>
      </c>
      <c r="G709" s="26" t="str">
        <f>LatticeLayout!G709</f>
        <v>bellows</v>
      </c>
      <c r="H709" s="26">
        <f>LatticeLayout!H709</f>
        <v>0</v>
      </c>
      <c r="I709" s="26">
        <f>LatticeLayout!I709</f>
        <v>0</v>
      </c>
      <c r="J709" s="26">
        <f>LatticeLayout!J709</f>
        <v>0</v>
      </c>
      <c r="K709" s="26">
        <f>LatticeLayout!K709</f>
        <v>0.19082199999999999</v>
      </c>
      <c r="L709" s="26">
        <f>LatticeLayout!O709</f>
        <v>41.094000000000001</v>
      </c>
      <c r="M709" s="26">
        <f>LatticeLayout!P709</f>
        <v>423.0996045</v>
      </c>
      <c r="N709" s="26">
        <f>LatticeLayout!Q709</f>
        <v>320.28413668763028</v>
      </c>
      <c r="O709" s="26">
        <f t="shared" si="61"/>
        <v>320.37954768763029</v>
      </c>
      <c r="P709" s="26">
        <f t="shared" si="62"/>
        <v>423.0996045</v>
      </c>
      <c r="Q709" s="26">
        <f t="shared" si="63"/>
        <v>41.094000000000001</v>
      </c>
      <c r="R709" s="26">
        <f t="shared" si="64"/>
        <v>270</v>
      </c>
      <c r="S709" s="26">
        <f t="shared" si="65"/>
        <v>0</v>
      </c>
      <c r="T709" s="26">
        <v>0</v>
      </c>
      <c r="U709"/>
      <c r="V709"/>
      <c r="W709"/>
      <c r="X709"/>
    </row>
    <row r="710" spans="1:24" ht="12.75" customHeight="1">
      <c r="A710" s="26" t="str">
        <f>LatticeLayout!A710</f>
        <v>LS1</v>
      </c>
      <c r="B710" s="26" t="str">
        <f>LatticeLayout!B710</f>
        <v>CB05</v>
      </c>
      <c r="C710" s="26" t="str">
        <f>LatticeLayout!C710</f>
        <v>CAV1</v>
      </c>
      <c r="D710" s="26">
        <f>LatticeLayout!D710</f>
        <v>1484</v>
      </c>
      <c r="E710" s="26" t="str">
        <f>LatticeLayout!E710</f>
        <v>LS1_CB05:CAV1_D1484</v>
      </c>
      <c r="F710" s="26">
        <f>LatticeLayout!F710</f>
        <v>0</v>
      </c>
      <c r="G710" s="26" t="str">
        <f>LatticeLayout!G710</f>
        <v>b08 resonator</v>
      </c>
      <c r="H710" s="26">
        <f>LatticeLayout!H710</f>
        <v>34</v>
      </c>
      <c r="I710" s="26">
        <f>LatticeLayout!I710</f>
        <v>0</v>
      </c>
      <c r="J710" s="26">
        <f>LatticeLayout!J710</f>
        <v>0</v>
      </c>
      <c r="K710" s="26">
        <f>LatticeLayout!K710</f>
        <v>0.29817100000000002</v>
      </c>
      <c r="L710" s="26">
        <f>LatticeLayout!O710</f>
        <v>41.094000000000001</v>
      </c>
      <c r="M710" s="26">
        <f>LatticeLayout!P710</f>
        <v>423.0996045</v>
      </c>
      <c r="N710" s="26">
        <f>LatticeLayout!Q710</f>
        <v>319.98596568763026</v>
      </c>
      <c r="O710" s="26">
        <f t="shared" si="61"/>
        <v>320.13505118763027</v>
      </c>
      <c r="P710" s="26">
        <f t="shared" si="62"/>
        <v>423.0996045</v>
      </c>
      <c r="Q710" s="26">
        <f t="shared" si="63"/>
        <v>41.094000000000001</v>
      </c>
      <c r="R710" s="26">
        <f t="shared" si="64"/>
        <v>270</v>
      </c>
      <c r="S710" s="26">
        <f t="shared" si="65"/>
        <v>0</v>
      </c>
      <c r="T710" s="26">
        <v>0</v>
      </c>
      <c r="U710"/>
      <c r="V710"/>
      <c r="W710"/>
      <c r="X710"/>
    </row>
    <row r="711" spans="1:24" ht="12.75" hidden="1" customHeight="1">
      <c r="A711" s="26">
        <f>LatticeLayout!A711</f>
        <v>0</v>
      </c>
      <c r="B711" s="26">
        <f>LatticeLayout!B711</f>
        <v>0</v>
      </c>
      <c r="C711" s="26">
        <f>LatticeLayout!C711</f>
        <v>0</v>
      </c>
      <c r="D711" s="26">
        <f>LatticeLayout!D711</f>
        <v>0</v>
      </c>
      <c r="E711" s="26">
        <f>LatticeLayout!E711</f>
        <v>0</v>
      </c>
      <c r="F711" s="26">
        <f>LatticeLayout!F711</f>
        <v>0</v>
      </c>
      <c r="G711" s="26">
        <f>LatticeLayout!G711</f>
        <v>0</v>
      </c>
      <c r="H711" s="26">
        <f>LatticeLayout!H711</f>
        <v>0</v>
      </c>
      <c r="I711" s="26">
        <f>LatticeLayout!I711</f>
        <v>0</v>
      </c>
      <c r="J711" s="26">
        <f>LatticeLayout!J711</f>
        <v>0</v>
      </c>
      <c r="K711" s="26">
        <f>LatticeLayout!K711</f>
        <v>0</v>
      </c>
      <c r="L711" s="26">
        <f>LatticeLayout!O711</f>
        <v>41.094000000000001</v>
      </c>
      <c r="M711" s="26">
        <f>LatticeLayout!P711</f>
        <v>423.0996045</v>
      </c>
      <c r="N711" s="26">
        <f>LatticeLayout!Q711</f>
        <v>319.98596568763026</v>
      </c>
      <c r="O711" s="26">
        <f t="shared" si="61"/>
        <v>319.98596568763026</v>
      </c>
      <c r="P711" s="26">
        <f t="shared" si="62"/>
        <v>423.0996045</v>
      </c>
      <c r="Q711" s="26">
        <f t="shared" si="63"/>
        <v>41.094000000000001</v>
      </c>
      <c r="R711" s="26">
        <f t="shared" si="64"/>
        <v>270</v>
      </c>
      <c r="S711" s="26">
        <f t="shared" si="65"/>
        <v>0</v>
      </c>
      <c r="T711" s="26">
        <v>0</v>
      </c>
      <c r="U711"/>
      <c r="V711"/>
      <c r="W711"/>
      <c r="X711"/>
    </row>
    <row r="712" spans="1:24" hidden="1">
      <c r="A712" s="26" t="str">
        <f>LatticeLayout!A712</f>
        <v>LS1</v>
      </c>
      <c r="B712" s="26" t="str">
        <f>LatticeLayout!B712</f>
        <v>CB05</v>
      </c>
      <c r="C712" s="26" t="str">
        <f>LatticeLayout!C712</f>
        <v>BLM</v>
      </c>
      <c r="D712" s="26">
        <f>LatticeLayout!D712</f>
        <v>1485</v>
      </c>
      <c r="E712" s="26" t="str">
        <f>LatticeLayout!E712</f>
        <v>LS1_CB05:BLM_D1485</v>
      </c>
      <c r="F712" s="26">
        <f>LatticeLayout!F712</f>
        <v>0</v>
      </c>
      <c r="G712" s="26" t="str">
        <f>LatticeLayout!G712</f>
        <v>outside loss monitor</v>
      </c>
      <c r="H712" s="26">
        <f>LatticeLayout!H712</f>
        <v>0</v>
      </c>
      <c r="I712" s="26">
        <f>LatticeLayout!I712</f>
        <v>0</v>
      </c>
      <c r="J712" s="26">
        <f>LatticeLayout!J712</f>
        <v>0</v>
      </c>
      <c r="K712" s="26">
        <f>LatticeLayout!K712</f>
        <v>0</v>
      </c>
      <c r="L712" s="26">
        <f>LatticeLayout!O712</f>
        <v>41.094000000000001</v>
      </c>
      <c r="M712" s="26">
        <f>LatticeLayout!P712</f>
        <v>423.0996045</v>
      </c>
      <c r="N712" s="26">
        <f>LatticeLayout!Q712</f>
        <v>319.98596568763026</v>
      </c>
      <c r="O712" s="26">
        <f t="shared" si="61"/>
        <v>319.98596568763026</v>
      </c>
      <c r="P712" s="26">
        <f t="shared" si="62"/>
        <v>423.0996045</v>
      </c>
      <c r="Q712" s="26">
        <f t="shared" si="63"/>
        <v>41.094000000000001</v>
      </c>
      <c r="R712" s="26">
        <f t="shared" si="64"/>
        <v>270</v>
      </c>
      <c r="S712" s="26">
        <f t="shared" si="65"/>
        <v>0</v>
      </c>
      <c r="T712" s="26">
        <v>0</v>
      </c>
      <c r="U712"/>
      <c r="V712"/>
      <c r="W712"/>
      <c r="X712"/>
    </row>
    <row r="713" spans="1:24" ht="12.75" hidden="1" customHeight="1">
      <c r="A713" s="26">
        <f>LatticeLayout!A713</f>
        <v>0</v>
      </c>
      <c r="B713" s="26">
        <f>LatticeLayout!B713</f>
        <v>0</v>
      </c>
      <c r="C713" s="26">
        <f>LatticeLayout!C713</f>
        <v>0</v>
      </c>
      <c r="D713" s="26">
        <f>LatticeLayout!D713</f>
        <v>0</v>
      </c>
      <c r="E713" s="26">
        <f>LatticeLayout!E713</f>
        <v>0</v>
      </c>
      <c r="F713" s="26">
        <f>LatticeLayout!F713</f>
        <v>0</v>
      </c>
      <c r="G713" s="26" t="str">
        <f>LatticeLayout!G713</f>
        <v>bellow</v>
      </c>
      <c r="H713" s="26">
        <f>LatticeLayout!H713</f>
        <v>40</v>
      </c>
      <c r="I713" s="26">
        <f>LatticeLayout!I713</f>
        <v>0</v>
      </c>
      <c r="J713" s="26">
        <f>LatticeLayout!J713</f>
        <v>0</v>
      </c>
      <c r="K713" s="26">
        <f>LatticeLayout!K713</f>
        <v>9.650984E-2</v>
      </c>
      <c r="L713" s="26">
        <f>LatticeLayout!O713</f>
        <v>41.094000000000001</v>
      </c>
      <c r="M713" s="26">
        <f>LatticeLayout!P713</f>
        <v>423.0996045</v>
      </c>
      <c r="N713" s="26">
        <f>LatticeLayout!Q713</f>
        <v>319.88945584763024</v>
      </c>
      <c r="O713" s="26">
        <f t="shared" si="61"/>
        <v>319.93771076763028</v>
      </c>
      <c r="P713" s="26">
        <f t="shared" si="62"/>
        <v>423.0996045</v>
      </c>
      <c r="Q713" s="26">
        <f t="shared" si="63"/>
        <v>41.094000000000001</v>
      </c>
      <c r="R713" s="26">
        <f t="shared" si="64"/>
        <v>270</v>
      </c>
      <c r="S713" s="26">
        <f t="shared" si="65"/>
        <v>0</v>
      </c>
      <c r="T713" s="26">
        <v>0</v>
      </c>
      <c r="U713"/>
      <c r="V713"/>
      <c r="W713"/>
      <c r="X713"/>
    </row>
    <row r="714" spans="1:24" ht="12.75" customHeight="1">
      <c r="A714" s="26" t="str">
        <f>LatticeLayout!A714</f>
        <v>LS1</v>
      </c>
      <c r="B714" s="26" t="str">
        <f>LatticeLayout!B714</f>
        <v>CB05</v>
      </c>
      <c r="C714" s="26" t="str">
        <f>LatticeLayout!C714</f>
        <v>BPM</v>
      </c>
      <c r="D714" s="26">
        <f>LatticeLayout!D714</f>
        <v>1486</v>
      </c>
      <c r="E714" s="26" t="str">
        <f>LatticeLayout!E714</f>
        <v>LS1_CB05:BPM_D1486</v>
      </c>
      <c r="F714" s="26" t="str">
        <f>LatticeLayout!F714</f>
        <v>BPM6</v>
      </c>
      <c r="G714" s="26" t="str">
        <f>LatticeLayout!G714</f>
        <v>position monitor, BPMc</v>
      </c>
      <c r="H714" s="26">
        <f>LatticeLayout!H714</f>
        <v>0</v>
      </c>
      <c r="I714" s="26">
        <f>LatticeLayout!I714</f>
        <v>0</v>
      </c>
      <c r="J714" s="26">
        <f>LatticeLayout!J714</f>
        <v>0</v>
      </c>
      <c r="K714" s="26">
        <f>LatticeLayout!K714</f>
        <v>0</v>
      </c>
      <c r="L714" s="26">
        <f>LatticeLayout!O714</f>
        <v>41.094000000000001</v>
      </c>
      <c r="M714" s="26">
        <f>LatticeLayout!P714</f>
        <v>423.0996045</v>
      </c>
      <c r="N714" s="26">
        <f>LatticeLayout!Q714</f>
        <v>319.88945584763024</v>
      </c>
      <c r="O714" s="26">
        <f t="shared" si="61"/>
        <v>319.88945584763024</v>
      </c>
      <c r="P714" s="26">
        <f t="shared" si="62"/>
        <v>423.0996045</v>
      </c>
      <c r="Q714" s="26">
        <f t="shared" si="63"/>
        <v>41.094000000000001</v>
      </c>
      <c r="R714" s="26">
        <f t="shared" si="64"/>
        <v>270</v>
      </c>
      <c r="S714" s="26">
        <f t="shared" si="65"/>
        <v>0</v>
      </c>
      <c r="T714" s="26">
        <v>0</v>
      </c>
      <c r="U714"/>
      <c r="V714"/>
      <c r="W714"/>
      <c r="X714"/>
    </row>
    <row r="715" spans="1:24" ht="12.75" customHeight="1">
      <c r="A715" s="26">
        <f>LatticeLayout!A715</f>
        <v>0</v>
      </c>
      <c r="B715" s="26">
        <f>LatticeLayout!B715</f>
        <v>0</v>
      </c>
      <c r="C715" s="26">
        <f>LatticeLayout!C715</f>
        <v>0</v>
      </c>
      <c r="D715" s="26">
        <f>LatticeLayout!D715</f>
        <v>0</v>
      </c>
      <c r="E715" s="26">
        <f>LatticeLayout!E715</f>
        <v>0</v>
      </c>
      <c r="F715" s="26">
        <f>LatticeLayout!F715</f>
        <v>0</v>
      </c>
      <c r="G715" s="26" t="str">
        <f>LatticeLayout!G715</f>
        <v>BPM-box</v>
      </c>
      <c r="H715" s="26">
        <f>LatticeLayout!H715</f>
        <v>40</v>
      </c>
      <c r="I715" s="26">
        <f>LatticeLayout!I715</f>
        <v>0</v>
      </c>
      <c r="J715" s="26">
        <f>LatticeLayout!J715</f>
        <v>0</v>
      </c>
      <c r="K715" s="26">
        <f>LatticeLayout!K715</f>
        <v>5.5879999999999999E-2</v>
      </c>
      <c r="L715" s="26">
        <f>LatticeLayout!O715</f>
        <v>41.094000000000001</v>
      </c>
      <c r="M715" s="26">
        <f>LatticeLayout!P715</f>
        <v>423.0996045</v>
      </c>
      <c r="N715" s="26">
        <f>LatticeLayout!Q715</f>
        <v>319.83357584763024</v>
      </c>
      <c r="O715" s="26">
        <f t="shared" si="61"/>
        <v>319.86151584763024</v>
      </c>
      <c r="P715" s="26">
        <f t="shared" si="62"/>
        <v>423.0996045</v>
      </c>
      <c r="Q715" s="26">
        <f t="shared" si="63"/>
        <v>41.094000000000001</v>
      </c>
      <c r="R715" s="26">
        <f t="shared" si="64"/>
        <v>270</v>
      </c>
      <c r="S715" s="26">
        <f t="shared" si="65"/>
        <v>0</v>
      </c>
      <c r="T715" s="26">
        <v>0</v>
      </c>
      <c r="U715"/>
      <c r="V715"/>
      <c r="W715"/>
      <c r="X715"/>
    </row>
    <row r="716" spans="1:24" hidden="1">
      <c r="A716" s="26">
        <f>LatticeLayout!A716</f>
        <v>0</v>
      </c>
      <c r="B716" s="26">
        <f>LatticeLayout!B716</f>
        <v>0</v>
      </c>
      <c r="C716" s="26">
        <f>LatticeLayout!C716</f>
        <v>0</v>
      </c>
      <c r="D716" s="26">
        <f>LatticeLayout!D716</f>
        <v>0</v>
      </c>
      <c r="E716" s="26">
        <f>LatticeLayout!E716</f>
        <v>0</v>
      </c>
      <c r="F716" s="26">
        <f>LatticeLayout!F716</f>
        <v>0</v>
      </c>
      <c r="G716" s="26" t="str">
        <f>LatticeLayout!G716</f>
        <v>solenoid-entry</v>
      </c>
      <c r="H716" s="26">
        <f>LatticeLayout!H716</f>
        <v>40</v>
      </c>
      <c r="I716" s="26">
        <f>LatticeLayout!I716</f>
        <v>0</v>
      </c>
      <c r="J716" s="26">
        <f>LatticeLayout!J716</f>
        <v>0</v>
      </c>
      <c r="K716" s="26">
        <f>LatticeLayout!K716</f>
        <v>7.6135999999999995E-2</v>
      </c>
      <c r="L716" s="26">
        <f>LatticeLayout!O716</f>
        <v>41.094000000000001</v>
      </c>
      <c r="M716" s="26">
        <f>LatticeLayout!P716</f>
        <v>423.0996045</v>
      </c>
      <c r="N716" s="26">
        <f>LatticeLayout!Q716</f>
        <v>319.75743984763022</v>
      </c>
      <c r="O716" s="26">
        <f t="shared" si="61"/>
        <v>319.79550784763023</v>
      </c>
      <c r="P716" s="26">
        <f t="shared" si="62"/>
        <v>423.0996045</v>
      </c>
      <c r="Q716" s="26">
        <f t="shared" si="63"/>
        <v>41.094000000000001</v>
      </c>
      <c r="R716" s="26">
        <f t="shared" si="64"/>
        <v>270</v>
      </c>
      <c r="S716" s="26">
        <f t="shared" si="65"/>
        <v>0</v>
      </c>
      <c r="T716" s="26">
        <v>0</v>
      </c>
      <c r="U716"/>
      <c r="V716"/>
      <c r="W716"/>
      <c r="X716"/>
    </row>
    <row r="717" spans="1:24" ht="12.75" customHeight="1">
      <c r="A717" s="26" t="str">
        <f>LatticeLayout!A717</f>
        <v>LS1</v>
      </c>
      <c r="B717" s="26" t="str">
        <f>LatticeLayout!B717</f>
        <v>CB05</v>
      </c>
      <c r="C717" s="26" t="str">
        <f>LatticeLayout!C717</f>
        <v>SOL1</v>
      </c>
      <c r="D717" s="26">
        <f>LatticeLayout!D717</f>
        <v>1490</v>
      </c>
      <c r="E717" s="26" t="str">
        <f>LatticeLayout!E717</f>
        <v>LS1_CB05:SOL1_D1490</v>
      </c>
      <c r="F717" s="26" t="str">
        <f>LatticeLayout!F717</f>
        <v>S2</v>
      </c>
      <c r="G717" s="26" t="str">
        <f>LatticeLayout!G717</f>
        <v>solenoid+correctors</v>
      </c>
      <c r="H717" s="26">
        <f>LatticeLayout!H717</f>
        <v>40</v>
      </c>
      <c r="I717" s="26">
        <f>LatticeLayout!I717</f>
        <v>0</v>
      </c>
      <c r="J717" s="26">
        <f>LatticeLayout!J717</f>
        <v>0</v>
      </c>
      <c r="K717" s="26">
        <f>LatticeLayout!K717</f>
        <v>0.5</v>
      </c>
      <c r="L717" s="26">
        <f>LatticeLayout!O717</f>
        <v>41.094000000000001</v>
      </c>
      <c r="M717" s="26">
        <f>LatticeLayout!P717</f>
        <v>423.0996045</v>
      </c>
      <c r="N717" s="26">
        <f>LatticeLayout!Q717</f>
        <v>319.25743984763022</v>
      </c>
      <c r="O717" s="26">
        <f t="shared" si="61"/>
        <v>319.50743984763022</v>
      </c>
      <c r="P717" s="26">
        <f t="shared" si="62"/>
        <v>423.0996045</v>
      </c>
      <c r="Q717" s="26">
        <f t="shared" si="63"/>
        <v>41.094000000000001</v>
      </c>
      <c r="R717" s="26">
        <f t="shared" si="64"/>
        <v>270</v>
      </c>
      <c r="S717" s="26">
        <f t="shared" si="65"/>
        <v>0</v>
      </c>
      <c r="T717" s="26">
        <v>0</v>
      </c>
      <c r="U717"/>
      <c r="V717"/>
      <c r="W717"/>
      <c r="X717"/>
    </row>
    <row r="718" spans="1:24" ht="12.75" hidden="1" customHeight="1">
      <c r="A718" s="26">
        <f>LatticeLayout!A718</f>
        <v>0</v>
      </c>
      <c r="B718" s="26">
        <f>LatticeLayout!B718</f>
        <v>0</v>
      </c>
      <c r="C718" s="26">
        <f>LatticeLayout!C718</f>
        <v>0</v>
      </c>
      <c r="D718" s="26">
        <f>LatticeLayout!D718</f>
        <v>0</v>
      </c>
      <c r="E718" s="26">
        <f>LatticeLayout!E718</f>
        <v>0</v>
      </c>
      <c r="F718" s="26">
        <f>LatticeLayout!F718</f>
        <v>0</v>
      </c>
      <c r="G718" s="26" t="str">
        <f>LatticeLayout!G718</f>
        <v>solenoid-exit</v>
      </c>
      <c r="H718" s="26">
        <f>LatticeLayout!H718</f>
        <v>40</v>
      </c>
      <c r="I718" s="26">
        <f>LatticeLayout!I718</f>
        <v>0</v>
      </c>
      <c r="J718" s="26">
        <f>LatticeLayout!J718</f>
        <v>0</v>
      </c>
      <c r="K718" s="26">
        <f>LatticeLayout!K718</f>
        <v>7.6135999999999995E-2</v>
      </c>
      <c r="L718" s="26">
        <f>LatticeLayout!O718</f>
        <v>41.094000000000001</v>
      </c>
      <c r="M718" s="26">
        <f>LatticeLayout!P718</f>
        <v>423.0996045</v>
      </c>
      <c r="N718" s="26">
        <f>LatticeLayout!Q718</f>
        <v>319.1813038476302</v>
      </c>
      <c r="O718" s="26">
        <f t="shared" si="61"/>
        <v>319.21937184763021</v>
      </c>
      <c r="P718" s="26">
        <f t="shared" si="62"/>
        <v>423.0996045</v>
      </c>
      <c r="Q718" s="26">
        <f t="shared" si="63"/>
        <v>41.094000000000001</v>
      </c>
      <c r="R718" s="26">
        <f t="shared" si="64"/>
        <v>270</v>
      </c>
      <c r="S718" s="26">
        <f t="shared" si="65"/>
        <v>0</v>
      </c>
      <c r="T718" s="26">
        <v>0</v>
      </c>
      <c r="U718"/>
      <c r="V718"/>
      <c r="W718"/>
      <c r="X718"/>
    </row>
    <row r="719" spans="1:24" ht="12.75" hidden="1" customHeight="1">
      <c r="A719" s="26">
        <f>LatticeLayout!A719</f>
        <v>0</v>
      </c>
      <c r="B719" s="26">
        <f>LatticeLayout!B719</f>
        <v>0</v>
      </c>
      <c r="C719" s="26">
        <f>LatticeLayout!C719</f>
        <v>0</v>
      </c>
      <c r="D719" s="26">
        <f>LatticeLayout!D719</f>
        <v>0</v>
      </c>
      <c r="E719" s="26">
        <f>LatticeLayout!E719</f>
        <v>0</v>
      </c>
      <c r="F719" s="26">
        <f>LatticeLayout!F719</f>
        <v>0</v>
      </c>
      <c r="G719" s="26" t="str">
        <f>LatticeLayout!G719</f>
        <v>bellow</v>
      </c>
      <c r="H719" s="26">
        <f>LatticeLayout!H719</f>
        <v>0</v>
      </c>
      <c r="I719" s="26">
        <f>LatticeLayout!I719</f>
        <v>0</v>
      </c>
      <c r="J719" s="26">
        <f>LatticeLayout!J719</f>
        <v>0</v>
      </c>
      <c r="K719" s="26">
        <f>LatticeLayout!K719</f>
        <v>9.9516999999999994E-2</v>
      </c>
      <c r="L719" s="26">
        <f>LatticeLayout!O719</f>
        <v>41.094000000000001</v>
      </c>
      <c r="M719" s="26">
        <f>LatticeLayout!P719</f>
        <v>423.0996045</v>
      </c>
      <c r="N719" s="26">
        <f>LatticeLayout!Q719</f>
        <v>319.08178684763021</v>
      </c>
      <c r="O719" s="26">
        <f t="shared" si="61"/>
        <v>319.13154534763021</v>
      </c>
      <c r="P719" s="26">
        <f t="shared" si="62"/>
        <v>423.0996045</v>
      </c>
      <c r="Q719" s="26">
        <f t="shared" si="63"/>
        <v>41.094000000000001</v>
      </c>
      <c r="R719" s="26">
        <f t="shared" si="64"/>
        <v>270</v>
      </c>
      <c r="S719" s="26">
        <f t="shared" si="65"/>
        <v>0</v>
      </c>
      <c r="T719" s="26">
        <v>0</v>
      </c>
      <c r="U719"/>
      <c r="V719"/>
      <c r="W719"/>
      <c r="X719"/>
    </row>
    <row r="720" spans="1:24">
      <c r="A720" s="26" t="str">
        <f>LatticeLayout!A720</f>
        <v>LS1</v>
      </c>
      <c r="B720" s="26" t="str">
        <f>LatticeLayout!B720</f>
        <v>CB05</v>
      </c>
      <c r="C720" s="26" t="str">
        <f>LatticeLayout!C720</f>
        <v>CAV2</v>
      </c>
      <c r="D720" s="26">
        <f>LatticeLayout!D720</f>
        <v>1496</v>
      </c>
      <c r="E720" s="26" t="str">
        <f>LatticeLayout!E720</f>
        <v>LS1_CB05:CAV2_D1496</v>
      </c>
      <c r="F720" s="26">
        <f>LatticeLayout!F720</f>
        <v>0</v>
      </c>
      <c r="G720" s="26" t="str">
        <f>LatticeLayout!G720</f>
        <v>b08 resonator</v>
      </c>
      <c r="H720" s="26">
        <f>LatticeLayout!H720</f>
        <v>34</v>
      </c>
      <c r="I720" s="26">
        <f>LatticeLayout!I720</f>
        <v>0</v>
      </c>
      <c r="J720" s="26">
        <f>LatticeLayout!J720</f>
        <v>0</v>
      </c>
      <c r="K720" s="26">
        <f>LatticeLayout!K720</f>
        <v>0.29817100000000002</v>
      </c>
      <c r="L720" s="26">
        <f>LatticeLayout!O720</f>
        <v>41.094000000000001</v>
      </c>
      <c r="M720" s="26">
        <f>LatticeLayout!P720</f>
        <v>423.0996045</v>
      </c>
      <c r="N720" s="26">
        <f>LatticeLayout!Q720</f>
        <v>318.78361584763019</v>
      </c>
      <c r="O720" s="26">
        <f t="shared" si="61"/>
        <v>318.9327013476302</v>
      </c>
      <c r="P720" s="26">
        <f t="shared" si="62"/>
        <v>423.0996045</v>
      </c>
      <c r="Q720" s="26">
        <f t="shared" si="63"/>
        <v>41.094000000000001</v>
      </c>
      <c r="R720" s="26">
        <f t="shared" si="64"/>
        <v>270</v>
      </c>
      <c r="S720" s="26">
        <f t="shared" si="65"/>
        <v>0</v>
      </c>
      <c r="T720" s="26">
        <v>0</v>
      </c>
      <c r="U720"/>
      <c r="V720"/>
      <c r="W720"/>
      <c r="X720"/>
    </row>
    <row r="721" spans="1:24" ht="12.75" hidden="1" customHeight="1">
      <c r="A721" s="26">
        <f>LatticeLayout!A721</f>
        <v>0</v>
      </c>
      <c r="B721" s="26">
        <f>LatticeLayout!B721</f>
        <v>0</v>
      </c>
      <c r="C721" s="26">
        <f>LatticeLayout!C721</f>
        <v>0</v>
      </c>
      <c r="D721" s="26">
        <f>LatticeLayout!D721</f>
        <v>0</v>
      </c>
      <c r="E721" s="26">
        <f>LatticeLayout!E721</f>
        <v>0</v>
      </c>
      <c r="F721" s="26">
        <f>LatticeLayout!F721</f>
        <v>0</v>
      </c>
      <c r="G721" s="26">
        <f>LatticeLayout!G721</f>
        <v>0</v>
      </c>
      <c r="H721" s="26">
        <f>LatticeLayout!H721</f>
        <v>0</v>
      </c>
      <c r="I721" s="26">
        <f>LatticeLayout!I721</f>
        <v>0</v>
      </c>
      <c r="J721" s="26">
        <f>LatticeLayout!J721</f>
        <v>0</v>
      </c>
      <c r="K721" s="26">
        <f>LatticeLayout!K721</f>
        <v>0</v>
      </c>
      <c r="L721" s="26">
        <f>LatticeLayout!O721</f>
        <v>41.094000000000001</v>
      </c>
      <c r="M721" s="26">
        <f>LatticeLayout!P721</f>
        <v>423.0996045</v>
      </c>
      <c r="N721" s="26">
        <f>LatticeLayout!Q721</f>
        <v>318.78361584763019</v>
      </c>
      <c r="O721" s="26">
        <f t="shared" si="61"/>
        <v>318.78361584763019</v>
      </c>
      <c r="P721" s="26">
        <f t="shared" si="62"/>
        <v>423.0996045</v>
      </c>
      <c r="Q721" s="26">
        <f t="shared" si="63"/>
        <v>41.094000000000001</v>
      </c>
      <c r="R721" s="26">
        <f t="shared" si="64"/>
        <v>270</v>
      </c>
      <c r="S721" s="26">
        <f t="shared" si="65"/>
        <v>0</v>
      </c>
      <c r="T721" s="26">
        <v>0</v>
      </c>
      <c r="U721"/>
      <c r="V721"/>
      <c r="W721"/>
      <c r="X721"/>
    </row>
    <row r="722" spans="1:24" ht="12.75" hidden="1" customHeight="1">
      <c r="A722" s="26">
        <f>LatticeLayout!A722</f>
        <v>0</v>
      </c>
      <c r="B722" s="26">
        <f>LatticeLayout!B722</f>
        <v>0</v>
      </c>
      <c r="C722" s="26">
        <f>LatticeLayout!C722</f>
        <v>0</v>
      </c>
      <c r="D722" s="26">
        <f>LatticeLayout!D722</f>
        <v>0</v>
      </c>
      <c r="E722" s="26">
        <f>LatticeLayout!E722</f>
        <v>0</v>
      </c>
      <c r="F722" s="26">
        <f>LatticeLayout!F722</f>
        <v>0</v>
      </c>
      <c r="G722" s="26">
        <f>LatticeLayout!G722</f>
        <v>0</v>
      </c>
      <c r="H722" s="26">
        <f>LatticeLayout!H722</f>
        <v>0</v>
      </c>
      <c r="I722" s="26">
        <f>LatticeLayout!I722</f>
        <v>0</v>
      </c>
      <c r="J722" s="26">
        <f>LatticeLayout!J722</f>
        <v>0</v>
      </c>
      <c r="K722" s="26">
        <f>LatticeLayout!K722</f>
        <v>0</v>
      </c>
      <c r="L722" s="26">
        <f>LatticeLayout!O722</f>
        <v>41.094000000000001</v>
      </c>
      <c r="M722" s="26">
        <f>LatticeLayout!P722</f>
        <v>423.0996045</v>
      </c>
      <c r="N722" s="26">
        <f>LatticeLayout!Q722</f>
        <v>318.78361584763019</v>
      </c>
      <c r="O722" s="26">
        <f t="shared" si="61"/>
        <v>318.78361584763019</v>
      </c>
      <c r="P722" s="26">
        <f t="shared" si="62"/>
        <v>423.0996045</v>
      </c>
      <c r="Q722" s="26">
        <f t="shared" si="63"/>
        <v>41.094000000000001</v>
      </c>
      <c r="R722" s="26">
        <f t="shared" si="64"/>
        <v>270</v>
      </c>
      <c r="S722" s="26">
        <f t="shared" si="65"/>
        <v>0</v>
      </c>
      <c r="T722" s="26">
        <v>0</v>
      </c>
      <c r="U722"/>
      <c r="V722"/>
      <c r="W722"/>
      <c r="X722"/>
    </row>
    <row r="723" spans="1:24" ht="12.75" hidden="1" customHeight="1">
      <c r="A723" s="26">
        <f>LatticeLayout!A723</f>
        <v>0</v>
      </c>
      <c r="B723" s="26">
        <f>LatticeLayout!B723</f>
        <v>0</v>
      </c>
      <c r="C723" s="26">
        <f>LatticeLayout!C723</f>
        <v>0</v>
      </c>
      <c r="D723" s="26">
        <f>LatticeLayout!D723</f>
        <v>0</v>
      </c>
      <c r="E723" s="26">
        <f>LatticeLayout!E723</f>
        <v>0</v>
      </c>
      <c r="F723" s="26">
        <f>LatticeLayout!F723</f>
        <v>0</v>
      </c>
      <c r="G723" s="26" t="str">
        <f>LatticeLayout!G723</f>
        <v>bellow</v>
      </c>
      <c r="H723" s="26">
        <f>LatticeLayout!H723</f>
        <v>0</v>
      </c>
      <c r="I723" s="26">
        <f>LatticeLayout!I723</f>
        <v>0</v>
      </c>
      <c r="J723" s="26">
        <f>LatticeLayout!J723</f>
        <v>0</v>
      </c>
      <c r="K723" s="26">
        <f>LatticeLayout!K723</f>
        <v>9.9516999999999994E-2</v>
      </c>
      <c r="L723" s="26">
        <f>LatticeLayout!O723</f>
        <v>41.094000000000001</v>
      </c>
      <c r="M723" s="26">
        <f>LatticeLayout!P723</f>
        <v>423.0996045</v>
      </c>
      <c r="N723" s="26">
        <f>LatticeLayout!Q723</f>
        <v>318.6840988476302</v>
      </c>
      <c r="O723" s="26">
        <f t="shared" si="61"/>
        <v>318.73385734763019</v>
      </c>
      <c r="P723" s="26">
        <f t="shared" si="62"/>
        <v>423.0996045</v>
      </c>
      <c r="Q723" s="26">
        <f t="shared" si="63"/>
        <v>41.094000000000001</v>
      </c>
      <c r="R723" s="26">
        <f t="shared" si="64"/>
        <v>270</v>
      </c>
      <c r="S723" s="26">
        <f t="shared" si="65"/>
        <v>0</v>
      </c>
      <c r="T723" s="26">
        <v>0</v>
      </c>
      <c r="U723"/>
      <c r="V723"/>
      <c r="W723"/>
      <c r="X723"/>
    </row>
    <row r="724" spans="1:24" ht="12.75" customHeight="1">
      <c r="A724" s="26" t="str">
        <f>LatticeLayout!A724</f>
        <v>LS1</v>
      </c>
      <c r="B724" s="26" t="str">
        <f>LatticeLayout!B724</f>
        <v>CB05</v>
      </c>
      <c r="C724" s="26" t="str">
        <f>LatticeLayout!C724</f>
        <v>CAV3</v>
      </c>
      <c r="D724" s="26">
        <f>LatticeLayout!D724</f>
        <v>1500</v>
      </c>
      <c r="E724" s="26" t="str">
        <f>LatticeLayout!E724</f>
        <v>LS1_CB05:CAV3_D1500</v>
      </c>
      <c r="F724" s="26">
        <f>LatticeLayout!F724</f>
        <v>0</v>
      </c>
      <c r="G724" s="26" t="str">
        <f>LatticeLayout!G724</f>
        <v>b08 resonator</v>
      </c>
      <c r="H724" s="26">
        <f>LatticeLayout!H724</f>
        <v>34</v>
      </c>
      <c r="I724" s="26">
        <f>LatticeLayout!I724</f>
        <v>0</v>
      </c>
      <c r="J724" s="26">
        <f>LatticeLayout!J724</f>
        <v>0</v>
      </c>
      <c r="K724" s="26">
        <f>LatticeLayout!K724</f>
        <v>0.29817100000000002</v>
      </c>
      <c r="L724" s="26">
        <f>LatticeLayout!O724</f>
        <v>41.094000000000001</v>
      </c>
      <c r="M724" s="26">
        <f>LatticeLayout!P724</f>
        <v>423.0996045</v>
      </c>
      <c r="N724" s="26">
        <f>LatticeLayout!Q724</f>
        <v>318.38592784763017</v>
      </c>
      <c r="O724" s="26">
        <f t="shared" si="61"/>
        <v>318.53501334763018</v>
      </c>
      <c r="P724" s="26">
        <f t="shared" si="62"/>
        <v>423.0996045</v>
      </c>
      <c r="Q724" s="26">
        <f t="shared" si="63"/>
        <v>41.094000000000001</v>
      </c>
      <c r="R724" s="26">
        <f t="shared" si="64"/>
        <v>270</v>
      </c>
      <c r="S724" s="26">
        <f t="shared" si="65"/>
        <v>0</v>
      </c>
      <c r="T724" s="26">
        <v>0</v>
      </c>
      <c r="U724"/>
      <c r="V724"/>
      <c r="W724"/>
      <c r="X724"/>
    </row>
    <row r="725" spans="1:24" hidden="1">
      <c r="A725" s="26">
        <f>LatticeLayout!A725</f>
        <v>0</v>
      </c>
      <c r="B725" s="26">
        <f>LatticeLayout!B725</f>
        <v>0</v>
      </c>
      <c r="C725" s="26">
        <f>LatticeLayout!C725</f>
        <v>0</v>
      </c>
      <c r="D725" s="26">
        <f>LatticeLayout!D725</f>
        <v>0</v>
      </c>
      <c r="E725" s="26">
        <f>LatticeLayout!E725</f>
        <v>0</v>
      </c>
      <c r="F725" s="26">
        <f>LatticeLayout!F725</f>
        <v>0</v>
      </c>
      <c r="G725" s="26">
        <f>LatticeLayout!G725</f>
        <v>0</v>
      </c>
      <c r="H725" s="26">
        <f>LatticeLayout!H725</f>
        <v>0</v>
      </c>
      <c r="I725" s="26">
        <f>LatticeLayout!I725</f>
        <v>0</v>
      </c>
      <c r="J725" s="26">
        <f>LatticeLayout!J725</f>
        <v>0</v>
      </c>
      <c r="K725" s="26">
        <f>LatticeLayout!K725</f>
        <v>0</v>
      </c>
      <c r="L725" s="26">
        <f>LatticeLayout!O725</f>
        <v>41.094000000000001</v>
      </c>
      <c r="M725" s="26">
        <f>LatticeLayout!P725</f>
        <v>423.0996045</v>
      </c>
      <c r="N725" s="26">
        <f>LatticeLayout!Q725</f>
        <v>318.38592784763017</v>
      </c>
      <c r="O725" s="26">
        <f t="shared" si="61"/>
        <v>318.38592784763017</v>
      </c>
      <c r="P725" s="26">
        <f t="shared" si="62"/>
        <v>423.0996045</v>
      </c>
      <c r="Q725" s="26">
        <f t="shared" si="63"/>
        <v>41.094000000000001</v>
      </c>
      <c r="R725" s="26">
        <f t="shared" si="64"/>
        <v>270</v>
      </c>
      <c r="S725" s="26">
        <f t="shared" si="65"/>
        <v>0</v>
      </c>
      <c r="T725" s="26">
        <v>0</v>
      </c>
      <c r="U725"/>
      <c r="V725"/>
      <c r="W725"/>
      <c r="X725"/>
    </row>
    <row r="726" spans="1:24" ht="12.75" hidden="1" customHeight="1">
      <c r="A726" s="26">
        <f>LatticeLayout!A726</f>
        <v>0</v>
      </c>
      <c r="B726" s="26">
        <f>LatticeLayout!B726</f>
        <v>0</v>
      </c>
      <c r="C726" s="26">
        <f>LatticeLayout!C726</f>
        <v>0</v>
      </c>
      <c r="D726" s="26">
        <f>LatticeLayout!D726</f>
        <v>0</v>
      </c>
      <c r="E726" s="26">
        <f>LatticeLayout!E726</f>
        <v>0</v>
      </c>
      <c r="F726" s="26">
        <f>LatticeLayout!F726</f>
        <v>0</v>
      </c>
      <c r="G726" s="26">
        <f>LatticeLayout!G726</f>
        <v>0</v>
      </c>
      <c r="H726" s="26">
        <f>LatticeLayout!H726</f>
        <v>0</v>
      </c>
      <c r="I726" s="26">
        <f>LatticeLayout!I726</f>
        <v>0</v>
      </c>
      <c r="J726" s="26">
        <f>LatticeLayout!J726</f>
        <v>0</v>
      </c>
      <c r="K726" s="26">
        <f>LatticeLayout!K726</f>
        <v>0</v>
      </c>
      <c r="L726" s="26">
        <f>LatticeLayout!O726</f>
        <v>41.094000000000001</v>
      </c>
      <c r="M726" s="26">
        <f>LatticeLayout!P726</f>
        <v>423.0996045</v>
      </c>
      <c r="N726" s="26">
        <f>LatticeLayout!Q726</f>
        <v>318.38592784763017</v>
      </c>
      <c r="O726" s="26">
        <f t="shared" si="61"/>
        <v>318.38592784763017</v>
      </c>
      <c r="P726" s="26">
        <f t="shared" si="62"/>
        <v>423.0996045</v>
      </c>
      <c r="Q726" s="26">
        <f t="shared" si="63"/>
        <v>41.094000000000001</v>
      </c>
      <c r="R726" s="26">
        <f t="shared" si="64"/>
        <v>270</v>
      </c>
      <c r="S726" s="26">
        <f t="shared" si="65"/>
        <v>0</v>
      </c>
      <c r="T726" s="26">
        <v>0</v>
      </c>
      <c r="U726"/>
      <c r="V726"/>
      <c r="W726"/>
      <c r="X726"/>
    </row>
    <row r="727" spans="1:24" ht="12.75" hidden="1" customHeight="1">
      <c r="A727" s="26">
        <f>LatticeLayout!A727</f>
        <v>0</v>
      </c>
      <c r="B727" s="26">
        <f>LatticeLayout!B727</f>
        <v>0</v>
      </c>
      <c r="C727" s="26">
        <f>LatticeLayout!C727</f>
        <v>0</v>
      </c>
      <c r="D727" s="26">
        <f>LatticeLayout!D727</f>
        <v>0</v>
      </c>
      <c r="E727" s="26">
        <f>LatticeLayout!E727</f>
        <v>0</v>
      </c>
      <c r="F727" s="26">
        <f>LatticeLayout!F727</f>
        <v>0</v>
      </c>
      <c r="G727" s="26" t="str">
        <f>LatticeLayout!G727</f>
        <v>bellow</v>
      </c>
      <c r="H727" s="26">
        <f>LatticeLayout!H727</f>
        <v>0</v>
      </c>
      <c r="I727" s="26">
        <f>LatticeLayout!I727</f>
        <v>0</v>
      </c>
      <c r="J727" s="26">
        <f>LatticeLayout!J727</f>
        <v>0</v>
      </c>
      <c r="K727" s="26">
        <f>LatticeLayout!K727</f>
        <v>9.9516999999999994E-2</v>
      </c>
      <c r="L727" s="26">
        <f>LatticeLayout!O727</f>
        <v>41.094000000000001</v>
      </c>
      <c r="M727" s="26">
        <f>LatticeLayout!P727</f>
        <v>423.0996045</v>
      </c>
      <c r="N727" s="26">
        <f>LatticeLayout!Q727</f>
        <v>318.28641084763018</v>
      </c>
      <c r="O727" s="26">
        <f t="shared" ref="O727:O790" si="66">(N727+N726)/2</f>
        <v>318.33616934763018</v>
      </c>
      <c r="P727" s="26">
        <f t="shared" ref="P727:P790" si="67">(M727+M726)/2</f>
        <v>423.0996045</v>
      </c>
      <c r="Q727" s="26">
        <f t="shared" ref="Q727:Q790" si="68">(L727+L726)/2</f>
        <v>41.094000000000001</v>
      </c>
      <c r="R727" s="26">
        <f t="shared" si="64"/>
        <v>270</v>
      </c>
      <c r="S727" s="26">
        <f t="shared" si="65"/>
        <v>0</v>
      </c>
      <c r="T727" s="26">
        <v>0</v>
      </c>
      <c r="U727"/>
      <c r="V727"/>
      <c r="W727"/>
      <c r="X727"/>
    </row>
    <row r="728" spans="1:24" ht="12.75" customHeight="1">
      <c r="A728" s="26" t="str">
        <f>LatticeLayout!A728</f>
        <v>LS1</v>
      </c>
      <c r="B728" s="26" t="str">
        <f>LatticeLayout!B728</f>
        <v>CB05</v>
      </c>
      <c r="C728" s="26" t="str">
        <f>LatticeLayout!C728</f>
        <v>CAV4</v>
      </c>
      <c r="D728" s="26">
        <f>LatticeLayout!D728</f>
        <v>1504</v>
      </c>
      <c r="E728" s="26" t="str">
        <f>LatticeLayout!E728</f>
        <v>LS1_CB05:CAV4_D1504</v>
      </c>
      <c r="F728" s="26">
        <f>LatticeLayout!F728</f>
        <v>0</v>
      </c>
      <c r="G728" s="26" t="str">
        <f>LatticeLayout!G728</f>
        <v>b08 resonator</v>
      </c>
      <c r="H728" s="26">
        <f>LatticeLayout!H728</f>
        <v>34</v>
      </c>
      <c r="I728" s="26">
        <f>LatticeLayout!I728</f>
        <v>0</v>
      </c>
      <c r="J728" s="26">
        <f>LatticeLayout!J728</f>
        <v>0</v>
      </c>
      <c r="K728" s="26">
        <f>LatticeLayout!K728</f>
        <v>0.29817100000000002</v>
      </c>
      <c r="L728" s="26">
        <f>LatticeLayout!O728</f>
        <v>41.094000000000001</v>
      </c>
      <c r="M728" s="26">
        <f>LatticeLayout!P728</f>
        <v>423.0996045</v>
      </c>
      <c r="N728" s="26">
        <f>LatticeLayout!Q728</f>
        <v>317.98823984763015</v>
      </c>
      <c r="O728" s="26">
        <f t="shared" si="66"/>
        <v>318.13732534763017</v>
      </c>
      <c r="P728" s="26">
        <f t="shared" si="67"/>
        <v>423.0996045</v>
      </c>
      <c r="Q728" s="26">
        <f t="shared" si="68"/>
        <v>41.094000000000001</v>
      </c>
      <c r="R728" s="26">
        <f t="shared" si="64"/>
        <v>270</v>
      </c>
      <c r="S728" s="26">
        <f t="shared" si="65"/>
        <v>0</v>
      </c>
      <c r="T728" s="26">
        <v>0</v>
      </c>
      <c r="U728"/>
      <c r="V728"/>
      <c r="W728"/>
      <c r="X728"/>
    </row>
    <row r="729" spans="1:24" ht="12.75" hidden="1" customHeight="1">
      <c r="A729" s="26">
        <f>LatticeLayout!A729</f>
        <v>0</v>
      </c>
      <c r="B729" s="26">
        <f>LatticeLayout!B729</f>
        <v>0</v>
      </c>
      <c r="C729" s="26">
        <f>LatticeLayout!C729</f>
        <v>0</v>
      </c>
      <c r="D729" s="26">
        <f>LatticeLayout!D729</f>
        <v>0</v>
      </c>
      <c r="E729" s="26">
        <f>LatticeLayout!E729</f>
        <v>0</v>
      </c>
      <c r="F729" s="26">
        <f>LatticeLayout!F729</f>
        <v>0</v>
      </c>
      <c r="G729" s="26">
        <f>LatticeLayout!G729</f>
        <v>0</v>
      </c>
      <c r="H729" s="26">
        <f>LatticeLayout!H729</f>
        <v>0</v>
      </c>
      <c r="I729" s="26">
        <f>LatticeLayout!I729</f>
        <v>0</v>
      </c>
      <c r="J729" s="26">
        <f>LatticeLayout!J729</f>
        <v>0</v>
      </c>
      <c r="K729" s="26">
        <f>LatticeLayout!K729</f>
        <v>0</v>
      </c>
      <c r="L729" s="26">
        <f>LatticeLayout!O729</f>
        <v>41.094000000000001</v>
      </c>
      <c r="M729" s="26">
        <f>LatticeLayout!P729</f>
        <v>423.0996045</v>
      </c>
      <c r="N729" s="26">
        <f>LatticeLayout!Q729</f>
        <v>317.98823984763015</v>
      </c>
      <c r="O729" s="26">
        <f t="shared" si="66"/>
        <v>317.98823984763015</v>
      </c>
      <c r="P729" s="26">
        <f t="shared" si="67"/>
        <v>423.0996045</v>
      </c>
      <c r="Q729" s="26">
        <f t="shared" si="68"/>
        <v>41.094000000000001</v>
      </c>
      <c r="R729" s="26">
        <f t="shared" si="64"/>
        <v>270</v>
      </c>
      <c r="S729" s="26">
        <f t="shared" si="65"/>
        <v>0</v>
      </c>
      <c r="T729" s="26">
        <v>0</v>
      </c>
      <c r="U729"/>
      <c r="V729"/>
      <c r="W729"/>
      <c r="X729"/>
    </row>
    <row r="730" spans="1:24" hidden="1">
      <c r="A730" s="26" t="str">
        <f>LatticeLayout!A730</f>
        <v>LS1</v>
      </c>
      <c r="B730" s="26" t="str">
        <f>LatticeLayout!B730</f>
        <v>CB05</v>
      </c>
      <c r="C730" s="26" t="str">
        <f>LatticeLayout!C730</f>
        <v>BLM</v>
      </c>
      <c r="D730" s="26">
        <f>LatticeLayout!D730</f>
        <v>1505</v>
      </c>
      <c r="E730" s="26" t="str">
        <f>LatticeLayout!E730</f>
        <v>LS1_CB05:BLM_D1505</v>
      </c>
      <c r="F730" s="26">
        <f>LatticeLayout!F730</f>
        <v>0</v>
      </c>
      <c r="G730" s="26" t="str">
        <f>LatticeLayout!G730</f>
        <v>outside loss monitor</v>
      </c>
      <c r="H730" s="26">
        <f>LatticeLayout!H730</f>
        <v>0</v>
      </c>
      <c r="I730" s="26">
        <f>LatticeLayout!I730</f>
        <v>0</v>
      </c>
      <c r="J730" s="26">
        <f>LatticeLayout!J730</f>
        <v>0</v>
      </c>
      <c r="K730" s="26">
        <f>LatticeLayout!K730</f>
        <v>0</v>
      </c>
      <c r="L730" s="26">
        <f>LatticeLayout!O730</f>
        <v>41.094000000000001</v>
      </c>
      <c r="M730" s="26">
        <f>LatticeLayout!P730</f>
        <v>423.0996045</v>
      </c>
      <c r="N730" s="26">
        <f>LatticeLayout!Q730</f>
        <v>317.98823984763015</v>
      </c>
      <c r="O730" s="26">
        <f t="shared" si="66"/>
        <v>317.98823984763015</v>
      </c>
      <c r="P730" s="26">
        <f t="shared" si="67"/>
        <v>423.0996045</v>
      </c>
      <c r="Q730" s="26">
        <f t="shared" si="68"/>
        <v>41.094000000000001</v>
      </c>
      <c r="R730" s="26">
        <f t="shared" si="64"/>
        <v>270</v>
      </c>
      <c r="S730" s="26">
        <f t="shared" si="65"/>
        <v>0</v>
      </c>
      <c r="T730" s="26">
        <v>0</v>
      </c>
      <c r="U730"/>
      <c r="V730"/>
      <c r="W730"/>
      <c r="X730"/>
    </row>
    <row r="731" spans="1:24" ht="12.75" hidden="1" customHeight="1">
      <c r="A731" s="26">
        <f>LatticeLayout!A731</f>
        <v>0</v>
      </c>
      <c r="B731" s="26">
        <f>LatticeLayout!B731</f>
        <v>0</v>
      </c>
      <c r="C731" s="26">
        <f>LatticeLayout!C731</f>
        <v>0</v>
      </c>
      <c r="D731" s="26">
        <f>LatticeLayout!D731</f>
        <v>0</v>
      </c>
      <c r="E731" s="26">
        <f>LatticeLayout!E731</f>
        <v>0</v>
      </c>
      <c r="F731" s="26">
        <f>LatticeLayout!F731</f>
        <v>0</v>
      </c>
      <c r="G731" s="26" t="str">
        <f>LatticeLayout!G731</f>
        <v>bellow</v>
      </c>
      <c r="H731" s="26">
        <f>LatticeLayout!H731</f>
        <v>0</v>
      </c>
      <c r="I731" s="26">
        <f>LatticeLayout!I731</f>
        <v>0</v>
      </c>
      <c r="J731" s="26">
        <f>LatticeLayout!J731</f>
        <v>0</v>
      </c>
      <c r="K731" s="26">
        <f>LatticeLayout!K731</f>
        <v>9.650984E-2</v>
      </c>
      <c r="L731" s="26">
        <f>LatticeLayout!O731</f>
        <v>41.094000000000001</v>
      </c>
      <c r="M731" s="26">
        <f>LatticeLayout!P731</f>
        <v>423.0996045</v>
      </c>
      <c r="N731" s="26">
        <f>LatticeLayout!Q731</f>
        <v>317.89173000763014</v>
      </c>
      <c r="O731" s="26">
        <f t="shared" si="66"/>
        <v>317.93998492763012</v>
      </c>
      <c r="P731" s="26">
        <f t="shared" si="67"/>
        <v>423.0996045</v>
      </c>
      <c r="Q731" s="26">
        <f t="shared" si="68"/>
        <v>41.094000000000001</v>
      </c>
      <c r="R731" s="26">
        <f t="shared" si="64"/>
        <v>270</v>
      </c>
      <c r="S731" s="26">
        <f t="shared" si="65"/>
        <v>0</v>
      </c>
      <c r="T731" s="26">
        <v>0</v>
      </c>
      <c r="U731"/>
      <c r="V731"/>
      <c r="W731"/>
      <c r="X731"/>
    </row>
    <row r="732" spans="1:24" ht="12.75" customHeight="1">
      <c r="A732" s="26" t="str">
        <f>LatticeLayout!A732</f>
        <v>LS1</v>
      </c>
      <c r="B732" s="26" t="str">
        <f>LatticeLayout!B732</f>
        <v>CB05</v>
      </c>
      <c r="C732" s="26" t="str">
        <f>LatticeLayout!C732</f>
        <v>BPM</v>
      </c>
      <c r="D732" s="26">
        <f>LatticeLayout!D732</f>
        <v>1506</v>
      </c>
      <c r="E732" s="26" t="str">
        <f>LatticeLayout!E732</f>
        <v>LS1_CB05:BPM_D1506</v>
      </c>
      <c r="F732" s="26" t="str">
        <f>LatticeLayout!F732</f>
        <v>BPM6</v>
      </c>
      <c r="G732" s="26" t="str">
        <f>LatticeLayout!G732</f>
        <v>position monitor, BPMc</v>
      </c>
      <c r="H732" s="26">
        <f>LatticeLayout!H732</f>
        <v>40</v>
      </c>
      <c r="I732" s="26">
        <f>LatticeLayout!I732</f>
        <v>0</v>
      </c>
      <c r="J732" s="26">
        <f>LatticeLayout!J732</f>
        <v>0</v>
      </c>
      <c r="K732" s="26">
        <f>LatticeLayout!K732</f>
        <v>0</v>
      </c>
      <c r="L732" s="26">
        <f>LatticeLayout!O732</f>
        <v>41.094000000000001</v>
      </c>
      <c r="M732" s="26">
        <f>LatticeLayout!P732</f>
        <v>423.0996045</v>
      </c>
      <c r="N732" s="26">
        <f>LatticeLayout!Q732</f>
        <v>317.89173000763014</v>
      </c>
      <c r="O732" s="26">
        <f t="shared" si="66"/>
        <v>317.89173000763014</v>
      </c>
      <c r="P732" s="26">
        <f t="shared" si="67"/>
        <v>423.0996045</v>
      </c>
      <c r="Q732" s="26">
        <f t="shared" si="68"/>
        <v>41.094000000000001</v>
      </c>
      <c r="R732" s="26">
        <f t="shared" si="64"/>
        <v>270</v>
      </c>
      <c r="S732" s="26">
        <f t="shared" si="65"/>
        <v>0</v>
      </c>
      <c r="T732" s="26">
        <v>0</v>
      </c>
      <c r="U732"/>
      <c r="V732"/>
      <c r="W732"/>
      <c r="X732"/>
    </row>
    <row r="733" spans="1:24" ht="12.75" customHeight="1">
      <c r="A733" s="26">
        <f>LatticeLayout!A733</f>
        <v>0</v>
      </c>
      <c r="B733" s="26">
        <f>LatticeLayout!B733</f>
        <v>0</v>
      </c>
      <c r="C733" s="26">
        <f>LatticeLayout!C733</f>
        <v>0</v>
      </c>
      <c r="D733" s="26">
        <f>LatticeLayout!D733</f>
        <v>0</v>
      </c>
      <c r="E733" s="26">
        <f>LatticeLayout!E733</f>
        <v>0</v>
      </c>
      <c r="F733" s="26">
        <f>LatticeLayout!F733</f>
        <v>0</v>
      </c>
      <c r="G733" s="26" t="str">
        <f>LatticeLayout!G733</f>
        <v>BPM-box</v>
      </c>
      <c r="H733" s="26">
        <f>LatticeLayout!H733</f>
        <v>0</v>
      </c>
      <c r="I733" s="26">
        <f>LatticeLayout!I733</f>
        <v>0</v>
      </c>
      <c r="J733" s="26">
        <f>LatticeLayout!J733</f>
        <v>0</v>
      </c>
      <c r="K733" s="26">
        <f>LatticeLayout!K733</f>
        <v>5.5879999999999999E-2</v>
      </c>
      <c r="L733" s="26">
        <f>LatticeLayout!O733</f>
        <v>41.094000000000001</v>
      </c>
      <c r="M733" s="26">
        <f>LatticeLayout!P733</f>
        <v>423.0996045</v>
      </c>
      <c r="N733" s="26">
        <f>LatticeLayout!Q733</f>
        <v>317.83585000763014</v>
      </c>
      <c r="O733" s="26">
        <f t="shared" si="66"/>
        <v>317.86379000763014</v>
      </c>
      <c r="P733" s="26">
        <f t="shared" si="67"/>
        <v>423.0996045</v>
      </c>
      <c r="Q733" s="26">
        <f t="shared" si="68"/>
        <v>41.094000000000001</v>
      </c>
      <c r="R733" s="26">
        <f t="shared" si="64"/>
        <v>270</v>
      </c>
      <c r="S733" s="26">
        <f t="shared" si="65"/>
        <v>0</v>
      </c>
      <c r="T733" s="26">
        <v>0</v>
      </c>
      <c r="U733"/>
      <c r="V733"/>
      <c r="W733"/>
      <c r="X733"/>
    </row>
    <row r="734" spans="1:24" hidden="1">
      <c r="A734" s="26">
        <f>LatticeLayout!A734</f>
        <v>0</v>
      </c>
      <c r="B734" s="26">
        <f>LatticeLayout!B734</f>
        <v>0</v>
      </c>
      <c r="C734" s="26">
        <f>LatticeLayout!C734</f>
        <v>0</v>
      </c>
      <c r="D734" s="26">
        <f>LatticeLayout!D734</f>
        <v>0</v>
      </c>
      <c r="E734" s="26">
        <f>LatticeLayout!E734</f>
        <v>0</v>
      </c>
      <c r="F734" s="26">
        <f>LatticeLayout!F734</f>
        <v>0</v>
      </c>
      <c r="G734" s="26" t="str">
        <f>LatticeLayout!G734</f>
        <v>solenoid-entry</v>
      </c>
      <c r="H734" s="26">
        <f>LatticeLayout!H734</f>
        <v>40</v>
      </c>
      <c r="I734" s="26">
        <f>LatticeLayout!I734</f>
        <v>0</v>
      </c>
      <c r="J734" s="26">
        <f>LatticeLayout!J734</f>
        <v>0</v>
      </c>
      <c r="K734" s="26">
        <f>LatticeLayout!K734</f>
        <v>7.6135999999999995E-2</v>
      </c>
      <c r="L734" s="26">
        <f>LatticeLayout!O734</f>
        <v>41.094000000000001</v>
      </c>
      <c r="M734" s="26">
        <f>LatticeLayout!P734</f>
        <v>423.0996045</v>
      </c>
      <c r="N734" s="26">
        <f>LatticeLayout!Q734</f>
        <v>317.75971400763012</v>
      </c>
      <c r="O734" s="26">
        <f t="shared" si="66"/>
        <v>317.79778200763013</v>
      </c>
      <c r="P734" s="26">
        <f t="shared" si="67"/>
        <v>423.0996045</v>
      </c>
      <c r="Q734" s="26">
        <f t="shared" si="68"/>
        <v>41.094000000000001</v>
      </c>
      <c r="R734" s="26">
        <f t="shared" si="64"/>
        <v>270</v>
      </c>
      <c r="S734" s="26">
        <f t="shared" si="65"/>
        <v>0</v>
      </c>
      <c r="T734" s="26">
        <v>0</v>
      </c>
      <c r="U734"/>
      <c r="V734"/>
      <c r="W734"/>
      <c r="X734"/>
    </row>
    <row r="735" spans="1:24" ht="12.75" customHeight="1">
      <c r="A735" s="26" t="str">
        <f>LatticeLayout!A735</f>
        <v>LS1</v>
      </c>
      <c r="B735" s="26" t="str">
        <f>LatticeLayout!B735</f>
        <v>CB05</v>
      </c>
      <c r="C735" s="26" t="str">
        <f>LatticeLayout!C735</f>
        <v>SOL2</v>
      </c>
      <c r="D735" s="26">
        <f>LatticeLayout!D735</f>
        <v>1510</v>
      </c>
      <c r="E735" s="26" t="str">
        <f>LatticeLayout!E735</f>
        <v>LS1_CB05:SOL2_D1510</v>
      </c>
      <c r="F735" s="26" t="str">
        <f>LatticeLayout!F735</f>
        <v>S2</v>
      </c>
      <c r="G735" s="26" t="str">
        <f>LatticeLayout!G735</f>
        <v>solenoid+correctors</v>
      </c>
      <c r="H735" s="26">
        <f>LatticeLayout!H735</f>
        <v>40</v>
      </c>
      <c r="I735" s="26">
        <f>LatticeLayout!I735</f>
        <v>0</v>
      </c>
      <c r="J735" s="26">
        <f>LatticeLayout!J735</f>
        <v>0</v>
      </c>
      <c r="K735" s="26">
        <f>LatticeLayout!K735</f>
        <v>0.5</v>
      </c>
      <c r="L735" s="26">
        <f>LatticeLayout!O735</f>
        <v>41.094000000000001</v>
      </c>
      <c r="M735" s="26">
        <f>LatticeLayout!P735</f>
        <v>423.0996045</v>
      </c>
      <c r="N735" s="26">
        <f>LatticeLayout!Q735</f>
        <v>317.25971400763012</v>
      </c>
      <c r="O735" s="26">
        <f t="shared" si="66"/>
        <v>317.50971400763012</v>
      </c>
      <c r="P735" s="26">
        <f t="shared" si="67"/>
        <v>423.0996045</v>
      </c>
      <c r="Q735" s="26">
        <f t="shared" si="68"/>
        <v>41.094000000000001</v>
      </c>
      <c r="R735" s="26">
        <f t="shared" si="64"/>
        <v>270</v>
      </c>
      <c r="S735" s="26">
        <f t="shared" si="65"/>
        <v>0</v>
      </c>
      <c r="T735" s="26">
        <v>0</v>
      </c>
      <c r="U735"/>
      <c r="V735"/>
      <c r="W735"/>
      <c r="X735"/>
    </row>
    <row r="736" spans="1:24" ht="12.75" hidden="1" customHeight="1">
      <c r="A736" s="26">
        <f>LatticeLayout!A736</f>
        <v>0</v>
      </c>
      <c r="B736" s="26">
        <f>LatticeLayout!B736</f>
        <v>0</v>
      </c>
      <c r="C736" s="26">
        <f>LatticeLayout!C736</f>
        <v>0</v>
      </c>
      <c r="D736" s="26">
        <f>LatticeLayout!D736</f>
        <v>0</v>
      </c>
      <c r="E736" s="26">
        <f>LatticeLayout!E736</f>
        <v>0</v>
      </c>
      <c r="F736" s="26">
        <f>LatticeLayout!F736</f>
        <v>0</v>
      </c>
      <c r="G736" s="26" t="str">
        <f>LatticeLayout!G736</f>
        <v>solenoid-exit</v>
      </c>
      <c r="H736" s="26">
        <f>LatticeLayout!H736</f>
        <v>40</v>
      </c>
      <c r="I736" s="26">
        <f>LatticeLayout!I736</f>
        <v>0</v>
      </c>
      <c r="J736" s="26">
        <f>LatticeLayout!J736</f>
        <v>0</v>
      </c>
      <c r="K736" s="26">
        <f>LatticeLayout!K736</f>
        <v>7.6135999999999995E-2</v>
      </c>
      <c r="L736" s="26">
        <f>LatticeLayout!O736</f>
        <v>41.094000000000001</v>
      </c>
      <c r="M736" s="26">
        <f>LatticeLayout!P736</f>
        <v>423.0996045</v>
      </c>
      <c r="N736" s="26">
        <f>LatticeLayout!Q736</f>
        <v>317.1835780076301</v>
      </c>
      <c r="O736" s="26">
        <f t="shared" si="66"/>
        <v>317.22164600763011</v>
      </c>
      <c r="P736" s="26">
        <f t="shared" si="67"/>
        <v>423.0996045</v>
      </c>
      <c r="Q736" s="26">
        <f t="shared" si="68"/>
        <v>41.094000000000001</v>
      </c>
      <c r="R736" s="26">
        <f t="shared" si="64"/>
        <v>270</v>
      </c>
      <c r="S736" s="26">
        <f t="shared" si="65"/>
        <v>0</v>
      </c>
      <c r="T736" s="26">
        <v>0</v>
      </c>
      <c r="U736"/>
      <c r="V736"/>
      <c r="W736"/>
      <c r="X736"/>
    </row>
    <row r="737" spans="1:24" ht="12.75" hidden="1" customHeight="1">
      <c r="A737" s="26">
        <f>LatticeLayout!A737</f>
        <v>0</v>
      </c>
      <c r="B737" s="26">
        <f>LatticeLayout!B737</f>
        <v>0</v>
      </c>
      <c r="C737" s="26">
        <f>LatticeLayout!C737</f>
        <v>0</v>
      </c>
      <c r="D737" s="26">
        <f>LatticeLayout!D737</f>
        <v>0</v>
      </c>
      <c r="E737" s="26">
        <f>LatticeLayout!E737</f>
        <v>0</v>
      </c>
      <c r="F737" s="26">
        <f>LatticeLayout!F737</f>
        <v>0</v>
      </c>
      <c r="G737" s="26" t="str">
        <f>LatticeLayout!G737</f>
        <v>bellow</v>
      </c>
      <c r="H737" s="26">
        <f>LatticeLayout!H737</f>
        <v>0</v>
      </c>
      <c r="I737" s="26">
        <f>LatticeLayout!I737</f>
        <v>0</v>
      </c>
      <c r="J737" s="26">
        <f>LatticeLayout!J737</f>
        <v>0</v>
      </c>
      <c r="K737" s="26">
        <f>LatticeLayout!K737</f>
        <v>9.9516999999999994E-2</v>
      </c>
      <c r="L737" s="26">
        <f>LatticeLayout!O737</f>
        <v>41.094000000000001</v>
      </c>
      <c r="M737" s="26">
        <f>LatticeLayout!P737</f>
        <v>423.0996045</v>
      </c>
      <c r="N737" s="26">
        <f>LatticeLayout!Q737</f>
        <v>317.08406100763011</v>
      </c>
      <c r="O737" s="26">
        <f t="shared" si="66"/>
        <v>317.13381950763011</v>
      </c>
      <c r="P737" s="26">
        <f t="shared" si="67"/>
        <v>423.0996045</v>
      </c>
      <c r="Q737" s="26">
        <f t="shared" si="68"/>
        <v>41.094000000000001</v>
      </c>
      <c r="R737" s="26">
        <f t="shared" si="64"/>
        <v>270</v>
      </c>
      <c r="S737" s="26">
        <f t="shared" si="65"/>
        <v>0</v>
      </c>
      <c r="T737" s="26">
        <v>0</v>
      </c>
      <c r="U737"/>
      <c r="V737"/>
      <c r="W737"/>
      <c r="X737"/>
    </row>
    <row r="738" spans="1:24">
      <c r="A738" s="26" t="str">
        <f>LatticeLayout!A738</f>
        <v>LS1</v>
      </c>
      <c r="B738" s="26" t="str">
        <f>LatticeLayout!B738</f>
        <v>CB05</v>
      </c>
      <c r="C738" s="26" t="str">
        <f>LatticeLayout!C738</f>
        <v>CAV5</v>
      </c>
      <c r="D738" s="26">
        <f>LatticeLayout!D738</f>
        <v>1516</v>
      </c>
      <c r="E738" s="26" t="str">
        <f>LatticeLayout!E738</f>
        <v>LS1_CB05:CAV5_D1516</v>
      </c>
      <c r="F738" s="26">
        <f>LatticeLayout!F738</f>
        <v>0</v>
      </c>
      <c r="G738" s="26" t="str">
        <f>LatticeLayout!G738</f>
        <v>b08 resonator</v>
      </c>
      <c r="H738" s="26">
        <f>LatticeLayout!H738</f>
        <v>34</v>
      </c>
      <c r="I738" s="26">
        <f>LatticeLayout!I738</f>
        <v>0</v>
      </c>
      <c r="J738" s="26">
        <f>LatticeLayout!J738</f>
        <v>0</v>
      </c>
      <c r="K738" s="26">
        <f>LatticeLayout!K738</f>
        <v>0.29817100000000002</v>
      </c>
      <c r="L738" s="26">
        <f>LatticeLayout!O738</f>
        <v>41.094000000000001</v>
      </c>
      <c r="M738" s="26">
        <f>LatticeLayout!P738</f>
        <v>423.0996045</v>
      </c>
      <c r="N738" s="26">
        <f>LatticeLayout!Q738</f>
        <v>316.78589000763009</v>
      </c>
      <c r="O738" s="26">
        <f t="shared" si="66"/>
        <v>316.9349755076301</v>
      </c>
      <c r="P738" s="26">
        <f t="shared" si="67"/>
        <v>423.0996045</v>
      </c>
      <c r="Q738" s="26">
        <f t="shared" si="68"/>
        <v>41.094000000000001</v>
      </c>
      <c r="R738" s="26">
        <f t="shared" si="64"/>
        <v>270</v>
      </c>
      <c r="S738" s="26">
        <f t="shared" si="65"/>
        <v>0</v>
      </c>
      <c r="T738" s="26">
        <v>0</v>
      </c>
      <c r="U738"/>
      <c r="V738"/>
      <c r="W738"/>
      <c r="X738"/>
    </row>
    <row r="739" spans="1:24" ht="12.75" hidden="1" customHeight="1">
      <c r="A739" s="26">
        <f>LatticeLayout!A739</f>
        <v>0</v>
      </c>
      <c r="B739" s="26">
        <f>LatticeLayout!B739</f>
        <v>0</v>
      </c>
      <c r="C739" s="26">
        <f>LatticeLayout!C739</f>
        <v>0</v>
      </c>
      <c r="D739" s="26">
        <f>LatticeLayout!D739</f>
        <v>0</v>
      </c>
      <c r="E739" s="26">
        <f>LatticeLayout!E739</f>
        <v>0</v>
      </c>
      <c r="F739" s="26">
        <f>LatticeLayout!F739</f>
        <v>0</v>
      </c>
      <c r="G739" s="26">
        <f>LatticeLayout!G739</f>
        <v>0</v>
      </c>
      <c r="H739" s="26">
        <f>LatticeLayout!H739</f>
        <v>0</v>
      </c>
      <c r="I739" s="26">
        <f>LatticeLayout!I739</f>
        <v>0</v>
      </c>
      <c r="J739" s="26">
        <f>LatticeLayout!J739</f>
        <v>0</v>
      </c>
      <c r="K739" s="26">
        <f>LatticeLayout!K739</f>
        <v>0</v>
      </c>
      <c r="L739" s="26">
        <f>LatticeLayout!O739</f>
        <v>41.094000000000001</v>
      </c>
      <c r="M739" s="26">
        <f>LatticeLayout!P739</f>
        <v>423.0996045</v>
      </c>
      <c r="N739" s="26">
        <f>LatticeLayout!Q739</f>
        <v>316.78589000763009</v>
      </c>
      <c r="O739" s="26">
        <f t="shared" si="66"/>
        <v>316.78589000763009</v>
      </c>
      <c r="P739" s="26">
        <f t="shared" si="67"/>
        <v>423.0996045</v>
      </c>
      <c r="Q739" s="26">
        <f t="shared" si="68"/>
        <v>41.094000000000001</v>
      </c>
      <c r="R739" s="26">
        <f t="shared" si="64"/>
        <v>270</v>
      </c>
      <c r="S739" s="26">
        <f t="shared" si="65"/>
        <v>0</v>
      </c>
      <c r="T739" s="26">
        <v>0</v>
      </c>
      <c r="U739"/>
      <c r="V739"/>
      <c r="W739"/>
      <c r="X739"/>
    </row>
    <row r="740" spans="1:24" ht="12.75" hidden="1" customHeight="1">
      <c r="A740" s="26">
        <f>LatticeLayout!A740</f>
        <v>0</v>
      </c>
      <c r="B740" s="26">
        <f>LatticeLayout!B740</f>
        <v>0</v>
      </c>
      <c r="C740" s="26">
        <f>LatticeLayout!C740</f>
        <v>0</v>
      </c>
      <c r="D740" s="26">
        <f>LatticeLayout!D740</f>
        <v>0</v>
      </c>
      <c r="E740" s="26">
        <f>LatticeLayout!E740</f>
        <v>0</v>
      </c>
      <c r="F740" s="26">
        <f>LatticeLayout!F740</f>
        <v>0</v>
      </c>
      <c r="G740" s="26">
        <f>LatticeLayout!G740</f>
        <v>0</v>
      </c>
      <c r="H740" s="26">
        <f>LatticeLayout!H740</f>
        <v>0</v>
      </c>
      <c r="I740" s="26">
        <f>LatticeLayout!I740</f>
        <v>0</v>
      </c>
      <c r="J740" s="26">
        <f>LatticeLayout!J740</f>
        <v>0</v>
      </c>
      <c r="K740" s="26">
        <f>LatticeLayout!K740</f>
        <v>0</v>
      </c>
      <c r="L740" s="26">
        <f>LatticeLayout!O740</f>
        <v>41.094000000000001</v>
      </c>
      <c r="M740" s="26">
        <f>LatticeLayout!P740</f>
        <v>423.0996045</v>
      </c>
      <c r="N740" s="26">
        <f>LatticeLayout!Q740</f>
        <v>316.78589000763009</v>
      </c>
      <c r="O740" s="26">
        <f t="shared" si="66"/>
        <v>316.78589000763009</v>
      </c>
      <c r="P740" s="26">
        <f t="shared" si="67"/>
        <v>423.0996045</v>
      </c>
      <c r="Q740" s="26">
        <f t="shared" si="68"/>
        <v>41.094000000000001</v>
      </c>
      <c r="R740" s="26">
        <f t="shared" si="64"/>
        <v>270</v>
      </c>
      <c r="S740" s="26">
        <f t="shared" si="65"/>
        <v>0</v>
      </c>
      <c r="T740" s="26">
        <v>0</v>
      </c>
      <c r="U740"/>
      <c r="V740"/>
      <c r="W740"/>
      <c r="X740"/>
    </row>
    <row r="741" spans="1:24" ht="12.75" hidden="1" customHeight="1">
      <c r="A741" s="26">
        <f>LatticeLayout!A741</f>
        <v>0</v>
      </c>
      <c r="B741" s="26">
        <f>LatticeLayout!B741</f>
        <v>0</v>
      </c>
      <c r="C741" s="26">
        <f>LatticeLayout!C741</f>
        <v>0</v>
      </c>
      <c r="D741" s="26">
        <f>LatticeLayout!D741</f>
        <v>0</v>
      </c>
      <c r="E741" s="26">
        <f>LatticeLayout!E741</f>
        <v>0</v>
      </c>
      <c r="F741" s="26">
        <f>LatticeLayout!F741</f>
        <v>0</v>
      </c>
      <c r="G741" s="26" t="str">
        <f>LatticeLayout!G741</f>
        <v>bellow</v>
      </c>
      <c r="H741" s="26">
        <f>LatticeLayout!H741</f>
        <v>0</v>
      </c>
      <c r="I741" s="26">
        <f>LatticeLayout!I741</f>
        <v>0</v>
      </c>
      <c r="J741" s="26">
        <f>LatticeLayout!J741</f>
        <v>0</v>
      </c>
      <c r="K741" s="26">
        <f>LatticeLayout!K741</f>
        <v>9.9516999999999994E-2</v>
      </c>
      <c r="L741" s="26">
        <f>LatticeLayout!O741</f>
        <v>41.094000000000001</v>
      </c>
      <c r="M741" s="26">
        <f>LatticeLayout!P741</f>
        <v>423.0996045</v>
      </c>
      <c r="N741" s="26">
        <f>LatticeLayout!Q741</f>
        <v>316.6863730076301</v>
      </c>
      <c r="O741" s="26">
        <f t="shared" si="66"/>
        <v>316.73613150763009</v>
      </c>
      <c r="P741" s="26">
        <f t="shared" si="67"/>
        <v>423.0996045</v>
      </c>
      <c r="Q741" s="26">
        <f t="shared" si="68"/>
        <v>41.094000000000001</v>
      </c>
      <c r="R741" s="26">
        <f t="shared" si="64"/>
        <v>270</v>
      </c>
      <c r="S741" s="26">
        <f t="shared" si="65"/>
        <v>0</v>
      </c>
      <c r="T741" s="26">
        <v>0</v>
      </c>
      <c r="U741"/>
      <c r="V741"/>
      <c r="W741"/>
      <c r="X741"/>
    </row>
    <row r="742" spans="1:24" ht="12.75" customHeight="1">
      <c r="A742" s="26" t="str">
        <f>LatticeLayout!A742</f>
        <v>LS1</v>
      </c>
      <c r="B742" s="26" t="str">
        <f>LatticeLayout!B742</f>
        <v>CB05</v>
      </c>
      <c r="C742" s="26" t="str">
        <f>LatticeLayout!C742</f>
        <v>CAV6</v>
      </c>
      <c r="D742" s="26">
        <f>LatticeLayout!D742</f>
        <v>1520</v>
      </c>
      <c r="E742" s="26" t="str">
        <f>LatticeLayout!E742</f>
        <v>LS1_CB05:CAV6_D1520</v>
      </c>
      <c r="F742" s="26">
        <f>LatticeLayout!F742</f>
        <v>0</v>
      </c>
      <c r="G742" s="26" t="str">
        <f>LatticeLayout!G742</f>
        <v>b08 resonator</v>
      </c>
      <c r="H742" s="26">
        <f>LatticeLayout!H742</f>
        <v>34</v>
      </c>
      <c r="I742" s="26">
        <f>LatticeLayout!I742</f>
        <v>0</v>
      </c>
      <c r="J742" s="26">
        <f>LatticeLayout!J742</f>
        <v>0</v>
      </c>
      <c r="K742" s="26">
        <f>LatticeLayout!K742</f>
        <v>0.29817100000000002</v>
      </c>
      <c r="L742" s="26">
        <f>LatticeLayout!O742</f>
        <v>41.094000000000001</v>
      </c>
      <c r="M742" s="26">
        <f>LatticeLayout!P742</f>
        <v>423.0996045</v>
      </c>
      <c r="N742" s="26">
        <f>LatticeLayout!Q742</f>
        <v>316.38820200763007</v>
      </c>
      <c r="O742" s="26">
        <f t="shared" si="66"/>
        <v>316.53728750763008</v>
      </c>
      <c r="P742" s="26">
        <f t="shared" si="67"/>
        <v>423.0996045</v>
      </c>
      <c r="Q742" s="26">
        <f t="shared" si="68"/>
        <v>41.094000000000001</v>
      </c>
      <c r="R742" s="26">
        <f t="shared" si="64"/>
        <v>270</v>
      </c>
      <c r="S742" s="26">
        <f t="shared" si="65"/>
        <v>0</v>
      </c>
      <c r="T742" s="26">
        <v>0</v>
      </c>
      <c r="U742"/>
      <c r="V742"/>
      <c r="W742"/>
      <c r="X742"/>
    </row>
    <row r="743" spans="1:24" hidden="1">
      <c r="A743" s="26">
        <f>LatticeLayout!A743</f>
        <v>0</v>
      </c>
      <c r="B743" s="26">
        <f>LatticeLayout!B743</f>
        <v>0</v>
      </c>
      <c r="C743" s="26">
        <f>LatticeLayout!C743</f>
        <v>0</v>
      </c>
      <c r="D743" s="26">
        <f>LatticeLayout!D743</f>
        <v>0</v>
      </c>
      <c r="E743" s="26">
        <f>LatticeLayout!E743</f>
        <v>0</v>
      </c>
      <c r="F743" s="26">
        <f>LatticeLayout!F743</f>
        <v>0</v>
      </c>
      <c r="G743" s="26">
        <f>LatticeLayout!G743</f>
        <v>0</v>
      </c>
      <c r="H743" s="26">
        <f>LatticeLayout!H743</f>
        <v>0</v>
      </c>
      <c r="I743" s="26">
        <f>LatticeLayout!I743</f>
        <v>0</v>
      </c>
      <c r="J743" s="26">
        <f>LatticeLayout!J743</f>
        <v>0</v>
      </c>
      <c r="K743" s="26">
        <f>LatticeLayout!K743</f>
        <v>0</v>
      </c>
      <c r="L743" s="26">
        <f>LatticeLayout!O743</f>
        <v>41.094000000000001</v>
      </c>
      <c r="M743" s="26">
        <f>LatticeLayout!P743</f>
        <v>423.0996045</v>
      </c>
      <c r="N743" s="26">
        <f>LatticeLayout!Q743</f>
        <v>316.38820200763007</v>
      </c>
      <c r="O743" s="26">
        <f t="shared" si="66"/>
        <v>316.38820200763007</v>
      </c>
      <c r="P743" s="26">
        <f t="shared" si="67"/>
        <v>423.0996045</v>
      </c>
      <c r="Q743" s="26">
        <f t="shared" si="68"/>
        <v>41.094000000000001</v>
      </c>
      <c r="R743" s="26">
        <f t="shared" si="64"/>
        <v>270</v>
      </c>
      <c r="S743" s="26">
        <f t="shared" si="65"/>
        <v>0</v>
      </c>
      <c r="T743" s="26">
        <v>0</v>
      </c>
      <c r="U743"/>
      <c r="V743"/>
      <c r="W743"/>
      <c r="X743"/>
    </row>
    <row r="744" spans="1:24" ht="12.75" hidden="1" customHeight="1">
      <c r="A744" s="26">
        <f>LatticeLayout!A744</f>
        <v>0</v>
      </c>
      <c r="B744" s="26">
        <f>LatticeLayout!B744</f>
        <v>0</v>
      </c>
      <c r="C744" s="26">
        <f>LatticeLayout!C744</f>
        <v>0</v>
      </c>
      <c r="D744" s="26">
        <f>LatticeLayout!D744</f>
        <v>0</v>
      </c>
      <c r="E744" s="26">
        <f>LatticeLayout!E744</f>
        <v>0</v>
      </c>
      <c r="F744" s="26">
        <f>LatticeLayout!F744</f>
        <v>0</v>
      </c>
      <c r="G744" s="26">
        <f>LatticeLayout!G744</f>
        <v>0</v>
      </c>
      <c r="H744" s="26">
        <f>LatticeLayout!H744</f>
        <v>0</v>
      </c>
      <c r="I744" s="26">
        <f>LatticeLayout!I744</f>
        <v>0</v>
      </c>
      <c r="J744" s="26">
        <f>LatticeLayout!J744</f>
        <v>0</v>
      </c>
      <c r="K744" s="26">
        <f>LatticeLayout!K744</f>
        <v>0</v>
      </c>
      <c r="L744" s="26">
        <f>LatticeLayout!O744</f>
        <v>41.094000000000001</v>
      </c>
      <c r="M744" s="26">
        <f>LatticeLayout!P744</f>
        <v>423.0996045</v>
      </c>
      <c r="N744" s="26">
        <f>LatticeLayout!Q744</f>
        <v>316.38820200763007</v>
      </c>
      <c r="O744" s="26">
        <f t="shared" si="66"/>
        <v>316.38820200763007</v>
      </c>
      <c r="P744" s="26">
        <f t="shared" si="67"/>
        <v>423.0996045</v>
      </c>
      <c r="Q744" s="26">
        <f t="shared" si="68"/>
        <v>41.094000000000001</v>
      </c>
      <c r="R744" s="26">
        <f t="shared" si="64"/>
        <v>270</v>
      </c>
      <c r="S744" s="26">
        <f t="shared" si="65"/>
        <v>0</v>
      </c>
      <c r="T744" s="26">
        <v>0</v>
      </c>
      <c r="U744"/>
      <c r="V744"/>
      <c r="W744"/>
      <c r="X744"/>
    </row>
    <row r="745" spans="1:24" ht="12.75" hidden="1" customHeight="1">
      <c r="A745" s="26">
        <f>LatticeLayout!A745</f>
        <v>0</v>
      </c>
      <c r="B745" s="26">
        <f>LatticeLayout!B745</f>
        <v>0</v>
      </c>
      <c r="C745" s="26">
        <f>LatticeLayout!C745</f>
        <v>0</v>
      </c>
      <c r="D745" s="26">
        <f>LatticeLayout!D745</f>
        <v>0</v>
      </c>
      <c r="E745" s="26">
        <f>LatticeLayout!E745</f>
        <v>0</v>
      </c>
      <c r="F745" s="26">
        <f>LatticeLayout!F745</f>
        <v>0</v>
      </c>
      <c r="G745" s="26" t="str">
        <f>LatticeLayout!G745</f>
        <v>bellow</v>
      </c>
      <c r="H745" s="26">
        <f>LatticeLayout!H745</f>
        <v>0</v>
      </c>
      <c r="I745" s="26">
        <f>LatticeLayout!I745</f>
        <v>0</v>
      </c>
      <c r="J745" s="26">
        <f>LatticeLayout!J745</f>
        <v>0</v>
      </c>
      <c r="K745" s="26">
        <f>LatticeLayout!K745</f>
        <v>9.9516999999999994E-2</v>
      </c>
      <c r="L745" s="26">
        <f>LatticeLayout!O745</f>
        <v>41.094000000000001</v>
      </c>
      <c r="M745" s="26">
        <f>LatticeLayout!P745</f>
        <v>423.0996045</v>
      </c>
      <c r="N745" s="26">
        <f>LatticeLayout!Q745</f>
        <v>316.28868500763008</v>
      </c>
      <c r="O745" s="26">
        <f t="shared" si="66"/>
        <v>316.33844350763007</v>
      </c>
      <c r="P745" s="26">
        <f t="shared" si="67"/>
        <v>423.0996045</v>
      </c>
      <c r="Q745" s="26">
        <f t="shared" si="68"/>
        <v>41.094000000000001</v>
      </c>
      <c r="R745" s="26">
        <f t="shared" si="64"/>
        <v>270</v>
      </c>
      <c r="S745" s="26">
        <f t="shared" si="65"/>
        <v>0</v>
      </c>
      <c r="T745" s="26">
        <v>0</v>
      </c>
      <c r="U745"/>
      <c r="V745"/>
      <c r="W745"/>
      <c r="X745"/>
    </row>
    <row r="746" spans="1:24" ht="12.75" customHeight="1">
      <c r="A746" s="26" t="str">
        <f>LatticeLayout!A746</f>
        <v>LS1</v>
      </c>
      <c r="B746" s="26" t="str">
        <f>LatticeLayout!B746</f>
        <v>CB05</v>
      </c>
      <c r="C746" s="26" t="str">
        <f>LatticeLayout!C746</f>
        <v>CAV7</v>
      </c>
      <c r="D746" s="26">
        <f>LatticeLayout!D746</f>
        <v>1524</v>
      </c>
      <c r="E746" s="26" t="str">
        <f>LatticeLayout!E746</f>
        <v>LS1_CB05:CAV7_D1524</v>
      </c>
      <c r="F746" s="26">
        <f>LatticeLayout!F746</f>
        <v>0</v>
      </c>
      <c r="G746" s="26" t="str">
        <f>LatticeLayout!G746</f>
        <v>b08 resonator</v>
      </c>
      <c r="H746" s="26">
        <f>LatticeLayout!H746</f>
        <v>34</v>
      </c>
      <c r="I746" s="26">
        <f>LatticeLayout!I746</f>
        <v>0</v>
      </c>
      <c r="J746" s="26">
        <f>LatticeLayout!J746</f>
        <v>0</v>
      </c>
      <c r="K746" s="26">
        <f>LatticeLayout!K746</f>
        <v>0.29817100000000002</v>
      </c>
      <c r="L746" s="26">
        <f>LatticeLayout!O746</f>
        <v>41.094000000000001</v>
      </c>
      <c r="M746" s="26">
        <f>LatticeLayout!P746</f>
        <v>423.0996045</v>
      </c>
      <c r="N746" s="26">
        <f>LatticeLayout!Q746</f>
        <v>315.99051400763005</v>
      </c>
      <c r="O746" s="26">
        <f t="shared" si="66"/>
        <v>316.13959950763007</v>
      </c>
      <c r="P746" s="26">
        <f t="shared" si="67"/>
        <v>423.0996045</v>
      </c>
      <c r="Q746" s="26">
        <f t="shared" si="68"/>
        <v>41.094000000000001</v>
      </c>
      <c r="R746" s="26">
        <f t="shared" si="64"/>
        <v>270</v>
      </c>
      <c r="S746" s="26">
        <f t="shared" si="65"/>
        <v>0</v>
      </c>
      <c r="T746" s="26">
        <v>0</v>
      </c>
      <c r="U746"/>
      <c r="V746"/>
      <c r="W746"/>
      <c r="X746"/>
    </row>
    <row r="747" spans="1:24" ht="12.75" hidden="1" customHeight="1">
      <c r="A747" s="26">
        <f>LatticeLayout!A747</f>
        <v>0</v>
      </c>
      <c r="B747" s="26">
        <f>LatticeLayout!B747</f>
        <v>0</v>
      </c>
      <c r="C747" s="26">
        <f>LatticeLayout!C747</f>
        <v>0</v>
      </c>
      <c r="D747" s="26">
        <f>LatticeLayout!D747</f>
        <v>0</v>
      </c>
      <c r="E747" s="26">
        <f>LatticeLayout!E747</f>
        <v>0</v>
      </c>
      <c r="F747" s="26">
        <f>LatticeLayout!F747</f>
        <v>0</v>
      </c>
      <c r="G747" s="26">
        <f>LatticeLayout!G747</f>
        <v>0</v>
      </c>
      <c r="H747" s="26">
        <f>LatticeLayout!H747</f>
        <v>0</v>
      </c>
      <c r="I747" s="26">
        <f>LatticeLayout!I747</f>
        <v>0</v>
      </c>
      <c r="J747" s="26">
        <f>LatticeLayout!J747</f>
        <v>0</v>
      </c>
      <c r="K747" s="26">
        <f>LatticeLayout!K747</f>
        <v>0</v>
      </c>
      <c r="L747" s="26">
        <f>LatticeLayout!O747</f>
        <v>41.094000000000001</v>
      </c>
      <c r="M747" s="26">
        <f>LatticeLayout!P747</f>
        <v>423.0996045</v>
      </c>
      <c r="N747" s="26">
        <f>LatticeLayout!Q747</f>
        <v>315.99051400763005</v>
      </c>
      <c r="O747" s="26">
        <f t="shared" si="66"/>
        <v>315.99051400763005</v>
      </c>
      <c r="P747" s="26">
        <f t="shared" si="67"/>
        <v>423.0996045</v>
      </c>
      <c r="Q747" s="26">
        <f t="shared" si="68"/>
        <v>41.094000000000001</v>
      </c>
      <c r="R747" s="26">
        <f t="shared" si="64"/>
        <v>270</v>
      </c>
      <c r="S747" s="26">
        <f t="shared" si="65"/>
        <v>0</v>
      </c>
      <c r="T747" s="26">
        <v>0</v>
      </c>
      <c r="U747"/>
      <c r="V747"/>
      <c r="W747"/>
      <c r="X747"/>
    </row>
    <row r="748" spans="1:24" hidden="1">
      <c r="A748" s="26" t="str">
        <f>LatticeLayout!A748</f>
        <v>LS1</v>
      </c>
      <c r="B748" s="26" t="str">
        <f>LatticeLayout!B748</f>
        <v>CB05</v>
      </c>
      <c r="C748" s="26" t="str">
        <f>LatticeLayout!C748</f>
        <v>BLM</v>
      </c>
      <c r="D748" s="26">
        <f>LatticeLayout!D748</f>
        <v>1525</v>
      </c>
      <c r="E748" s="26" t="str">
        <f>LatticeLayout!E748</f>
        <v>LS1_CB05:BLM_D1525</v>
      </c>
      <c r="F748" s="26">
        <f>LatticeLayout!F748</f>
        <v>0</v>
      </c>
      <c r="G748" s="26" t="str">
        <f>LatticeLayout!G748</f>
        <v>outside loss monitor</v>
      </c>
      <c r="H748" s="26">
        <f>LatticeLayout!H748</f>
        <v>0</v>
      </c>
      <c r="I748" s="26">
        <f>LatticeLayout!I748</f>
        <v>0</v>
      </c>
      <c r="J748" s="26">
        <f>LatticeLayout!J748</f>
        <v>0</v>
      </c>
      <c r="K748" s="26">
        <f>LatticeLayout!K748</f>
        <v>0</v>
      </c>
      <c r="L748" s="26">
        <f>LatticeLayout!O748</f>
        <v>41.094000000000001</v>
      </c>
      <c r="M748" s="26">
        <f>LatticeLayout!P748</f>
        <v>423.0996045</v>
      </c>
      <c r="N748" s="26">
        <f>LatticeLayout!Q748</f>
        <v>315.99051400763005</v>
      </c>
      <c r="O748" s="26">
        <f t="shared" si="66"/>
        <v>315.99051400763005</v>
      </c>
      <c r="P748" s="26">
        <f t="shared" si="67"/>
        <v>423.0996045</v>
      </c>
      <c r="Q748" s="26">
        <f t="shared" si="68"/>
        <v>41.094000000000001</v>
      </c>
      <c r="R748" s="26">
        <f t="shared" si="64"/>
        <v>270</v>
      </c>
      <c r="S748" s="26">
        <f t="shared" si="65"/>
        <v>0</v>
      </c>
      <c r="T748" s="26">
        <v>0</v>
      </c>
      <c r="U748"/>
      <c r="V748"/>
      <c r="W748"/>
      <c r="X748"/>
    </row>
    <row r="749" spans="1:24" ht="12.75" hidden="1" customHeight="1">
      <c r="A749" s="26">
        <f>LatticeLayout!A749</f>
        <v>0</v>
      </c>
      <c r="B749" s="26">
        <f>LatticeLayout!B749</f>
        <v>0</v>
      </c>
      <c r="C749" s="26">
        <f>LatticeLayout!C749</f>
        <v>0</v>
      </c>
      <c r="D749" s="26">
        <f>LatticeLayout!D749</f>
        <v>0</v>
      </c>
      <c r="E749" s="26">
        <f>LatticeLayout!E749</f>
        <v>0</v>
      </c>
      <c r="F749" s="26">
        <f>LatticeLayout!F749</f>
        <v>0</v>
      </c>
      <c r="G749" s="26" t="str">
        <f>LatticeLayout!G749</f>
        <v>bellow</v>
      </c>
      <c r="H749" s="26">
        <f>LatticeLayout!H749</f>
        <v>0</v>
      </c>
      <c r="I749" s="26">
        <f>LatticeLayout!I749</f>
        <v>0</v>
      </c>
      <c r="J749" s="26">
        <f>LatticeLayout!J749</f>
        <v>0</v>
      </c>
      <c r="K749" s="26">
        <f>LatticeLayout!K749</f>
        <v>9.650984E-2</v>
      </c>
      <c r="L749" s="26">
        <f>LatticeLayout!O749</f>
        <v>41.094000000000001</v>
      </c>
      <c r="M749" s="26">
        <f>LatticeLayout!P749</f>
        <v>423.0996045</v>
      </c>
      <c r="N749" s="26">
        <f>LatticeLayout!Q749</f>
        <v>315.89400416763004</v>
      </c>
      <c r="O749" s="26">
        <f t="shared" si="66"/>
        <v>315.94225908763008</v>
      </c>
      <c r="P749" s="26">
        <f t="shared" si="67"/>
        <v>423.0996045</v>
      </c>
      <c r="Q749" s="26">
        <f t="shared" si="68"/>
        <v>41.094000000000001</v>
      </c>
      <c r="R749" s="26">
        <f t="shared" si="64"/>
        <v>270</v>
      </c>
      <c r="S749" s="26">
        <f t="shared" si="65"/>
        <v>0</v>
      </c>
      <c r="T749" s="26">
        <v>0</v>
      </c>
      <c r="U749"/>
      <c r="V749"/>
      <c r="W749"/>
      <c r="X749"/>
    </row>
    <row r="750" spans="1:24" ht="12.75" customHeight="1">
      <c r="A750" s="26" t="str">
        <f>LatticeLayout!A750</f>
        <v>LS1</v>
      </c>
      <c r="B750" s="26" t="str">
        <f>LatticeLayout!B750</f>
        <v>CB05</v>
      </c>
      <c r="C750" s="26" t="str">
        <f>LatticeLayout!C750</f>
        <v>BPM</v>
      </c>
      <c r="D750" s="26">
        <f>LatticeLayout!D750</f>
        <v>1526</v>
      </c>
      <c r="E750" s="26" t="str">
        <f>LatticeLayout!E750</f>
        <v>LS1_CB05:BPM_D1526</v>
      </c>
      <c r="F750" s="26" t="str">
        <f>LatticeLayout!F750</f>
        <v>BPM6</v>
      </c>
      <c r="G750" s="26" t="str">
        <f>LatticeLayout!G750</f>
        <v>position monitor, BPMc</v>
      </c>
      <c r="H750" s="26">
        <f>LatticeLayout!H750</f>
        <v>40</v>
      </c>
      <c r="I750" s="26">
        <f>LatticeLayout!I750</f>
        <v>0</v>
      </c>
      <c r="J750" s="26">
        <f>LatticeLayout!J750</f>
        <v>0</v>
      </c>
      <c r="K750" s="26">
        <f>LatticeLayout!K750</f>
        <v>0</v>
      </c>
      <c r="L750" s="26">
        <f>LatticeLayout!O750</f>
        <v>41.094000000000001</v>
      </c>
      <c r="M750" s="26">
        <f>LatticeLayout!P750</f>
        <v>423.0996045</v>
      </c>
      <c r="N750" s="26">
        <f>LatticeLayout!Q750</f>
        <v>315.89400416763004</v>
      </c>
      <c r="O750" s="26">
        <f t="shared" si="66"/>
        <v>315.89400416763004</v>
      </c>
      <c r="P750" s="26">
        <f t="shared" si="67"/>
        <v>423.0996045</v>
      </c>
      <c r="Q750" s="26">
        <f t="shared" si="68"/>
        <v>41.094000000000001</v>
      </c>
      <c r="R750" s="26">
        <f t="shared" si="64"/>
        <v>270</v>
      </c>
      <c r="S750" s="26">
        <f t="shared" si="65"/>
        <v>0</v>
      </c>
      <c r="T750" s="26">
        <v>0</v>
      </c>
      <c r="U750"/>
      <c r="V750"/>
      <c r="W750"/>
      <c r="X750"/>
    </row>
    <row r="751" spans="1:24" ht="12.75" customHeight="1">
      <c r="A751" s="26">
        <f>LatticeLayout!A751</f>
        <v>0</v>
      </c>
      <c r="B751" s="26">
        <f>LatticeLayout!B751</f>
        <v>0</v>
      </c>
      <c r="C751" s="26">
        <f>LatticeLayout!C751</f>
        <v>0</v>
      </c>
      <c r="D751" s="26">
        <f>LatticeLayout!D751</f>
        <v>0</v>
      </c>
      <c r="E751" s="26">
        <f>LatticeLayout!E751</f>
        <v>0</v>
      </c>
      <c r="F751" s="26">
        <f>LatticeLayout!F751</f>
        <v>0</v>
      </c>
      <c r="G751" s="26" t="str">
        <f>LatticeLayout!G751</f>
        <v>BPM-box</v>
      </c>
      <c r="H751" s="26">
        <f>LatticeLayout!H751</f>
        <v>0</v>
      </c>
      <c r="I751" s="26">
        <f>LatticeLayout!I751</f>
        <v>0</v>
      </c>
      <c r="J751" s="26">
        <f>LatticeLayout!J751</f>
        <v>0</v>
      </c>
      <c r="K751" s="26">
        <f>LatticeLayout!K751</f>
        <v>5.5879999999999999E-2</v>
      </c>
      <c r="L751" s="26">
        <f>LatticeLayout!O751</f>
        <v>41.094000000000001</v>
      </c>
      <c r="M751" s="26">
        <f>LatticeLayout!P751</f>
        <v>423.0996045</v>
      </c>
      <c r="N751" s="26">
        <f>LatticeLayout!Q751</f>
        <v>315.83812416763004</v>
      </c>
      <c r="O751" s="26">
        <f t="shared" si="66"/>
        <v>315.86606416763004</v>
      </c>
      <c r="P751" s="26">
        <f t="shared" si="67"/>
        <v>423.0996045</v>
      </c>
      <c r="Q751" s="26">
        <f t="shared" si="68"/>
        <v>41.094000000000001</v>
      </c>
      <c r="R751" s="26">
        <f t="shared" si="64"/>
        <v>270</v>
      </c>
      <c r="S751" s="26">
        <f t="shared" si="65"/>
        <v>0</v>
      </c>
      <c r="T751" s="26">
        <v>0</v>
      </c>
      <c r="U751"/>
      <c r="V751"/>
      <c r="W751"/>
      <c r="X751"/>
    </row>
    <row r="752" spans="1:24" ht="12.75" hidden="1" customHeight="1">
      <c r="A752" s="26">
        <f>LatticeLayout!A752</f>
        <v>0</v>
      </c>
      <c r="B752" s="26">
        <f>LatticeLayout!B752</f>
        <v>0</v>
      </c>
      <c r="C752" s="26">
        <f>LatticeLayout!C752</f>
        <v>0</v>
      </c>
      <c r="D752" s="26">
        <f>LatticeLayout!D752</f>
        <v>0</v>
      </c>
      <c r="E752" s="26">
        <f>LatticeLayout!E752</f>
        <v>0</v>
      </c>
      <c r="F752" s="26">
        <f>LatticeLayout!F752</f>
        <v>0</v>
      </c>
      <c r="G752" s="26" t="str">
        <f>LatticeLayout!G752</f>
        <v>solenoid-entry</v>
      </c>
      <c r="H752" s="26">
        <f>LatticeLayout!H752</f>
        <v>0</v>
      </c>
      <c r="I752" s="26">
        <f>LatticeLayout!I752</f>
        <v>0</v>
      </c>
      <c r="J752" s="26">
        <f>LatticeLayout!J752</f>
        <v>0</v>
      </c>
      <c r="K752" s="26">
        <f>LatticeLayout!K752</f>
        <v>7.6135999999999995E-2</v>
      </c>
      <c r="L752" s="26">
        <f>LatticeLayout!O752</f>
        <v>41.094000000000001</v>
      </c>
      <c r="M752" s="26">
        <f>LatticeLayout!P752</f>
        <v>423.0996045</v>
      </c>
      <c r="N752" s="26">
        <f>LatticeLayout!Q752</f>
        <v>315.76198816763002</v>
      </c>
      <c r="O752" s="26">
        <f t="shared" si="66"/>
        <v>315.80005616763003</v>
      </c>
      <c r="P752" s="26">
        <f t="shared" si="67"/>
        <v>423.0996045</v>
      </c>
      <c r="Q752" s="26">
        <f t="shared" si="68"/>
        <v>41.094000000000001</v>
      </c>
      <c r="R752" s="26">
        <f t="shared" si="64"/>
        <v>270</v>
      </c>
      <c r="S752" s="26">
        <f t="shared" si="65"/>
        <v>0</v>
      </c>
      <c r="T752" s="26">
        <v>0</v>
      </c>
      <c r="U752"/>
      <c r="V752"/>
      <c r="W752"/>
      <c r="X752"/>
    </row>
    <row r="753" spans="1:24" ht="12.75" customHeight="1">
      <c r="A753" s="26" t="str">
        <f>LatticeLayout!A753</f>
        <v>LS1</v>
      </c>
      <c r="B753" s="26" t="str">
        <f>LatticeLayout!B753</f>
        <v>CB05</v>
      </c>
      <c r="C753" s="26" t="str">
        <f>LatticeLayout!C753</f>
        <v>SOL3</v>
      </c>
      <c r="D753" s="26">
        <f>LatticeLayout!D753</f>
        <v>1530</v>
      </c>
      <c r="E753" s="26" t="str">
        <f>LatticeLayout!E753</f>
        <v>LS1_CB05:SOL3_D1530</v>
      </c>
      <c r="F753" s="26" t="str">
        <f>LatticeLayout!F753</f>
        <v>S2</v>
      </c>
      <c r="G753" s="26" t="str">
        <f>LatticeLayout!G753</f>
        <v>solenoid+correctors</v>
      </c>
      <c r="H753" s="26">
        <f>LatticeLayout!H753</f>
        <v>40</v>
      </c>
      <c r="I753" s="26">
        <f>LatticeLayout!I753</f>
        <v>0</v>
      </c>
      <c r="J753" s="26">
        <f>LatticeLayout!J753</f>
        <v>0</v>
      </c>
      <c r="K753" s="26">
        <f>LatticeLayout!K753</f>
        <v>0.5</v>
      </c>
      <c r="L753" s="26">
        <f>LatticeLayout!O753</f>
        <v>41.094000000000001</v>
      </c>
      <c r="M753" s="26">
        <f>LatticeLayout!P753</f>
        <v>423.0996045</v>
      </c>
      <c r="N753" s="26">
        <f>LatticeLayout!Q753</f>
        <v>315.26198816763002</v>
      </c>
      <c r="O753" s="26">
        <f t="shared" si="66"/>
        <v>315.51198816763002</v>
      </c>
      <c r="P753" s="26">
        <f t="shared" si="67"/>
        <v>423.0996045</v>
      </c>
      <c r="Q753" s="26">
        <f t="shared" si="68"/>
        <v>41.094000000000001</v>
      </c>
      <c r="R753" s="26">
        <f t="shared" si="64"/>
        <v>270</v>
      </c>
      <c r="S753" s="26">
        <f t="shared" si="65"/>
        <v>0</v>
      </c>
      <c r="T753" s="26">
        <v>0</v>
      </c>
      <c r="U753"/>
      <c r="V753"/>
      <c r="W753"/>
      <c r="X753"/>
    </row>
    <row r="754" spans="1:24" ht="12.75" hidden="1" customHeight="1">
      <c r="A754" s="26">
        <f>LatticeLayout!A754</f>
        <v>0</v>
      </c>
      <c r="B754" s="26">
        <f>LatticeLayout!B754</f>
        <v>0</v>
      </c>
      <c r="C754" s="26">
        <f>LatticeLayout!C754</f>
        <v>0</v>
      </c>
      <c r="D754" s="26">
        <f>LatticeLayout!D754</f>
        <v>0</v>
      </c>
      <c r="E754" s="26">
        <f>LatticeLayout!E754</f>
        <v>0</v>
      </c>
      <c r="F754" s="26">
        <f>LatticeLayout!F754</f>
        <v>0</v>
      </c>
      <c r="G754" s="26" t="str">
        <f>LatticeLayout!G754</f>
        <v>solenoid-exit</v>
      </c>
      <c r="H754" s="26">
        <f>LatticeLayout!H754</f>
        <v>0</v>
      </c>
      <c r="I754" s="26">
        <f>LatticeLayout!I754</f>
        <v>0</v>
      </c>
      <c r="J754" s="26">
        <f>LatticeLayout!J754</f>
        <v>0</v>
      </c>
      <c r="K754" s="26">
        <f>LatticeLayout!K754</f>
        <v>7.6135999999999995E-2</v>
      </c>
      <c r="L754" s="26">
        <f>LatticeLayout!O754</f>
        <v>41.094000000000001</v>
      </c>
      <c r="M754" s="26">
        <f>LatticeLayout!P754</f>
        <v>423.0996045</v>
      </c>
      <c r="N754" s="26">
        <f>LatticeLayout!Q754</f>
        <v>315.18585216763</v>
      </c>
      <c r="O754" s="26">
        <f t="shared" si="66"/>
        <v>315.22392016763001</v>
      </c>
      <c r="P754" s="26">
        <f t="shared" si="67"/>
        <v>423.0996045</v>
      </c>
      <c r="Q754" s="26">
        <f t="shared" si="68"/>
        <v>41.094000000000001</v>
      </c>
      <c r="R754" s="26">
        <f t="shared" si="64"/>
        <v>270</v>
      </c>
      <c r="S754" s="26">
        <f t="shared" si="65"/>
        <v>0</v>
      </c>
      <c r="T754" s="26">
        <v>0</v>
      </c>
      <c r="U754"/>
      <c r="V754"/>
      <c r="W754"/>
      <c r="X754"/>
    </row>
    <row r="755" spans="1:24" ht="12.75" hidden="1" customHeight="1">
      <c r="A755" s="26">
        <f>LatticeLayout!A755</f>
        <v>0</v>
      </c>
      <c r="B755" s="26">
        <f>LatticeLayout!B755</f>
        <v>0</v>
      </c>
      <c r="C755" s="26">
        <f>LatticeLayout!C755</f>
        <v>0</v>
      </c>
      <c r="D755" s="26">
        <f>LatticeLayout!D755</f>
        <v>0</v>
      </c>
      <c r="E755" s="26">
        <f>LatticeLayout!E755</f>
        <v>0</v>
      </c>
      <c r="F755" s="26">
        <f>LatticeLayout!F755</f>
        <v>0</v>
      </c>
      <c r="G755" s="26" t="str">
        <f>LatticeLayout!G755</f>
        <v>bellow</v>
      </c>
      <c r="H755" s="26">
        <f>LatticeLayout!H755</f>
        <v>0</v>
      </c>
      <c r="I755" s="26">
        <f>LatticeLayout!I755</f>
        <v>0</v>
      </c>
      <c r="J755" s="26">
        <f>LatticeLayout!J755</f>
        <v>0</v>
      </c>
      <c r="K755" s="26">
        <f>LatticeLayout!K755</f>
        <v>9.9516999999999994E-2</v>
      </c>
      <c r="L755" s="26">
        <f>LatticeLayout!O755</f>
        <v>41.094000000000001</v>
      </c>
      <c r="M755" s="26">
        <f>LatticeLayout!P755</f>
        <v>423.0996045</v>
      </c>
      <c r="N755" s="26">
        <f>LatticeLayout!Q755</f>
        <v>315.08633516763001</v>
      </c>
      <c r="O755" s="26">
        <f t="shared" si="66"/>
        <v>315.13609366763001</v>
      </c>
      <c r="P755" s="26">
        <f t="shared" si="67"/>
        <v>423.0996045</v>
      </c>
      <c r="Q755" s="26">
        <f t="shared" si="68"/>
        <v>41.094000000000001</v>
      </c>
      <c r="R755" s="26">
        <f t="shared" si="64"/>
        <v>270</v>
      </c>
      <c r="S755" s="26">
        <f t="shared" si="65"/>
        <v>0</v>
      </c>
      <c r="T755" s="26">
        <v>0</v>
      </c>
      <c r="U755"/>
      <c r="V755"/>
      <c r="W755"/>
      <c r="X755"/>
    </row>
    <row r="756" spans="1:24" ht="12.75" customHeight="1">
      <c r="A756" s="26" t="str">
        <f>LatticeLayout!A756</f>
        <v>LS1</v>
      </c>
      <c r="B756" s="26" t="str">
        <f>LatticeLayout!B756</f>
        <v>CB05</v>
      </c>
      <c r="C756" s="26" t="str">
        <f>LatticeLayout!C756</f>
        <v>CAV8</v>
      </c>
      <c r="D756" s="26">
        <f>LatticeLayout!D756</f>
        <v>1536</v>
      </c>
      <c r="E756" s="26" t="str">
        <f>LatticeLayout!E756</f>
        <v>LS1_CB05:CAV8_D1536</v>
      </c>
      <c r="F756" s="26">
        <f>LatticeLayout!F756</f>
        <v>0</v>
      </c>
      <c r="G756" s="26" t="str">
        <f>LatticeLayout!G756</f>
        <v>b08 resonator</v>
      </c>
      <c r="H756" s="26">
        <f>LatticeLayout!H756</f>
        <v>34</v>
      </c>
      <c r="I756" s="26">
        <f>LatticeLayout!I756</f>
        <v>0</v>
      </c>
      <c r="J756" s="26">
        <f>LatticeLayout!J756</f>
        <v>0</v>
      </c>
      <c r="K756" s="26">
        <f>LatticeLayout!K756</f>
        <v>0.29817100000000002</v>
      </c>
      <c r="L756" s="26">
        <f>LatticeLayout!O756</f>
        <v>41.094000000000001</v>
      </c>
      <c r="M756" s="26">
        <f>LatticeLayout!P756</f>
        <v>423.0996045</v>
      </c>
      <c r="N756" s="26">
        <f>LatticeLayout!Q756</f>
        <v>314.78816416762999</v>
      </c>
      <c r="O756" s="26">
        <f t="shared" si="66"/>
        <v>314.93724966763</v>
      </c>
      <c r="P756" s="26">
        <f t="shared" si="67"/>
        <v>423.0996045</v>
      </c>
      <c r="Q756" s="26">
        <f t="shared" si="68"/>
        <v>41.094000000000001</v>
      </c>
      <c r="R756" s="26">
        <f t="shared" si="64"/>
        <v>270</v>
      </c>
      <c r="S756" s="26">
        <f t="shared" si="65"/>
        <v>0</v>
      </c>
      <c r="T756" s="26">
        <v>0</v>
      </c>
      <c r="U756"/>
      <c r="V756"/>
      <c r="W756"/>
      <c r="X756"/>
    </row>
    <row r="757" spans="1:24" ht="12.75" hidden="1" customHeight="1">
      <c r="A757" s="26">
        <f>LatticeLayout!A757</f>
        <v>0</v>
      </c>
      <c r="B757" s="26">
        <f>LatticeLayout!B757</f>
        <v>0</v>
      </c>
      <c r="C757" s="26">
        <f>LatticeLayout!C757</f>
        <v>0</v>
      </c>
      <c r="D757" s="26">
        <f>LatticeLayout!D757</f>
        <v>0</v>
      </c>
      <c r="E757" s="26">
        <f>LatticeLayout!E757</f>
        <v>0</v>
      </c>
      <c r="F757" s="26">
        <f>LatticeLayout!F757</f>
        <v>0</v>
      </c>
      <c r="G757" s="26">
        <f>LatticeLayout!G757</f>
        <v>0</v>
      </c>
      <c r="H757" s="26">
        <f>LatticeLayout!H757</f>
        <v>0</v>
      </c>
      <c r="I757" s="26">
        <f>LatticeLayout!I757</f>
        <v>0</v>
      </c>
      <c r="J757" s="26">
        <f>LatticeLayout!J757</f>
        <v>0</v>
      </c>
      <c r="K757" s="26">
        <f>LatticeLayout!K757</f>
        <v>0</v>
      </c>
      <c r="L757" s="26">
        <f>LatticeLayout!O757</f>
        <v>41.094000000000001</v>
      </c>
      <c r="M757" s="26">
        <f>LatticeLayout!P757</f>
        <v>423.0996045</v>
      </c>
      <c r="N757" s="26">
        <f>LatticeLayout!Q757</f>
        <v>314.78816416762999</v>
      </c>
      <c r="O757" s="26">
        <f t="shared" si="66"/>
        <v>314.78816416762999</v>
      </c>
      <c r="P757" s="26">
        <f t="shared" si="67"/>
        <v>423.0996045</v>
      </c>
      <c r="Q757" s="26">
        <f t="shared" si="68"/>
        <v>41.094000000000001</v>
      </c>
      <c r="R757" s="26">
        <f t="shared" si="64"/>
        <v>270</v>
      </c>
      <c r="S757" s="26">
        <f t="shared" si="65"/>
        <v>0</v>
      </c>
      <c r="T757" s="26">
        <v>0</v>
      </c>
      <c r="U757"/>
      <c r="V757"/>
      <c r="W757"/>
      <c r="X757"/>
    </row>
    <row r="758" spans="1:24" ht="12.75" hidden="1" customHeight="1">
      <c r="A758" s="26">
        <f>LatticeLayout!A758</f>
        <v>0</v>
      </c>
      <c r="B758" s="26">
        <f>LatticeLayout!B758</f>
        <v>0</v>
      </c>
      <c r="C758" s="26">
        <f>LatticeLayout!C758</f>
        <v>0</v>
      </c>
      <c r="D758" s="26">
        <f>LatticeLayout!D758</f>
        <v>0</v>
      </c>
      <c r="E758" s="26">
        <f>LatticeLayout!E758</f>
        <v>0</v>
      </c>
      <c r="F758" s="26">
        <f>LatticeLayout!F758</f>
        <v>0</v>
      </c>
      <c r="G758" s="26">
        <f>LatticeLayout!G758</f>
        <v>0</v>
      </c>
      <c r="H758" s="26">
        <f>LatticeLayout!H758</f>
        <v>0</v>
      </c>
      <c r="I758" s="26">
        <f>LatticeLayout!I758</f>
        <v>0</v>
      </c>
      <c r="J758" s="26">
        <f>LatticeLayout!J758</f>
        <v>0</v>
      </c>
      <c r="K758" s="26">
        <f>LatticeLayout!K758</f>
        <v>0</v>
      </c>
      <c r="L758" s="26">
        <f>LatticeLayout!O758</f>
        <v>41.094000000000001</v>
      </c>
      <c r="M758" s="26">
        <f>LatticeLayout!P758</f>
        <v>423.0996045</v>
      </c>
      <c r="N758" s="26">
        <f>LatticeLayout!Q758</f>
        <v>314.78816416762999</v>
      </c>
      <c r="O758" s="26">
        <f t="shared" si="66"/>
        <v>314.78816416762999</v>
      </c>
      <c r="P758" s="26">
        <f t="shared" si="67"/>
        <v>423.0996045</v>
      </c>
      <c r="Q758" s="26">
        <f t="shared" si="68"/>
        <v>41.094000000000001</v>
      </c>
      <c r="R758" s="26">
        <f t="shared" si="64"/>
        <v>270</v>
      </c>
      <c r="S758" s="26">
        <f t="shared" si="65"/>
        <v>0</v>
      </c>
      <c r="T758" s="26">
        <v>0</v>
      </c>
      <c r="U758"/>
      <c r="V758"/>
      <c r="W758"/>
      <c r="X758"/>
    </row>
    <row r="759" spans="1:24" ht="12.75" hidden="1" customHeight="1">
      <c r="A759" s="26">
        <f>LatticeLayout!A759</f>
        <v>0</v>
      </c>
      <c r="B759" s="26">
        <f>LatticeLayout!B759</f>
        <v>0</v>
      </c>
      <c r="C759" s="26">
        <f>LatticeLayout!C759</f>
        <v>0</v>
      </c>
      <c r="D759" s="26">
        <f>LatticeLayout!D759</f>
        <v>0</v>
      </c>
      <c r="E759" s="26">
        <f>LatticeLayout!E759</f>
        <v>0</v>
      </c>
      <c r="F759" s="26">
        <f>LatticeLayout!F759</f>
        <v>0</v>
      </c>
      <c r="G759" s="26" t="str">
        <f>LatticeLayout!G759</f>
        <v>bellows</v>
      </c>
      <c r="H759" s="26">
        <f>LatticeLayout!H759</f>
        <v>0</v>
      </c>
      <c r="I759" s="26">
        <f>LatticeLayout!I759</f>
        <v>0</v>
      </c>
      <c r="J759" s="26">
        <f>LatticeLayout!J759</f>
        <v>0</v>
      </c>
      <c r="K759" s="26">
        <f>LatticeLayout!K759</f>
        <v>0.19082199999999999</v>
      </c>
      <c r="L759" s="26">
        <f>LatticeLayout!O759</f>
        <v>41.094000000000001</v>
      </c>
      <c r="M759" s="26">
        <f>LatticeLayout!P759</f>
        <v>423.0996045</v>
      </c>
      <c r="N759" s="26">
        <f>LatticeLayout!Q759</f>
        <v>314.59734216762996</v>
      </c>
      <c r="O759" s="26">
        <f t="shared" si="66"/>
        <v>314.69275316762997</v>
      </c>
      <c r="P759" s="26">
        <f t="shared" si="67"/>
        <v>423.0996045</v>
      </c>
      <c r="Q759" s="26">
        <f t="shared" si="68"/>
        <v>41.094000000000001</v>
      </c>
      <c r="R759" s="26">
        <f t="shared" si="64"/>
        <v>270</v>
      </c>
      <c r="S759" s="26">
        <f t="shared" si="65"/>
        <v>0</v>
      </c>
      <c r="T759" s="26">
        <v>0</v>
      </c>
      <c r="U759"/>
      <c r="V759"/>
      <c r="W759"/>
      <c r="X759"/>
    </row>
    <row r="760" spans="1:24" ht="12.75" hidden="1" customHeight="1">
      <c r="A760" s="26" t="str">
        <f>LatticeLayout!A760</f>
        <v>LS1</v>
      </c>
      <c r="B760" s="26" t="str">
        <f>LatticeLayout!B760</f>
        <v>CB05</v>
      </c>
      <c r="C760" s="26" t="str">
        <f>LatticeLayout!C760</f>
        <v>GV</v>
      </c>
      <c r="D760" s="26">
        <f>LatticeLayout!D760</f>
        <v>1539</v>
      </c>
      <c r="E760" s="26" t="str">
        <f>LatticeLayout!E760</f>
        <v>LS1_CB05:GV_D1539</v>
      </c>
      <c r="F760" s="26">
        <f>LatticeLayout!F760</f>
        <v>0</v>
      </c>
      <c r="G760" s="26" t="str">
        <f>LatticeLayout!G760</f>
        <v>gate valve</v>
      </c>
      <c r="H760" s="26">
        <f>LatticeLayout!H760</f>
        <v>40</v>
      </c>
      <c r="I760" s="26">
        <f>LatticeLayout!I760</f>
        <v>0</v>
      </c>
      <c r="J760" s="26">
        <f>LatticeLayout!J760</f>
        <v>0</v>
      </c>
      <c r="K760" s="26">
        <f>LatticeLayout!K760</f>
        <v>5.7403999999999997E-2</v>
      </c>
      <c r="L760" s="26">
        <f>LatticeLayout!O760</f>
        <v>41.094000000000001</v>
      </c>
      <c r="M760" s="26">
        <f>LatticeLayout!P760</f>
        <v>423.0996045</v>
      </c>
      <c r="N760" s="26">
        <f>LatticeLayout!Q760</f>
        <v>314.53993816762994</v>
      </c>
      <c r="O760" s="26">
        <f t="shared" si="66"/>
        <v>314.56864016762995</v>
      </c>
      <c r="P760" s="26">
        <f t="shared" si="67"/>
        <v>423.0996045</v>
      </c>
      <c r="Q760" s="26">
        <f t="shared" si="68"/>
        <v>41.094000000000001</v>
      </c>
      <c r="R760" s="26">
        <f t="shared" si="64"/>
        <v>270</v>
      </c>
      <c r="S760" s="26">
        <f t="shared" si="65"/>
        <v>0</v>
      </c>
      <c r="T760" s="26">
        <v>0</v>
      </c>
      <c r="U760"/>
      <c r="V760"/>
      <c r="W760"/>
      <c r="X760"/>
    </row>
    <row r="761" spans="1:24" ht="12.75" hidden="1" customHeight="1">
      <c r="A761" s="26">
        <f>LatticeLayout!A761</f>
        <v>0</v>
      </c>
      <c r="B761" s="26">
        <f>LatticeLayout!B761</f>
        <v>0</v>
      </c>
      <c r="C761" s="26">
        <f>LatticeLayout!C761</f>
        <v>0</v>
      </c>
      <c r="D761" s="26">
        <f>LatticeLayout!D761</f>
        <v>0</v>
      </c>
      <c r="E761" s="26">
        <f>LatticeLayout!E761</f>
        <v>0</v>
      </c>
      <c r="F761" s="26">
        <f>LatticeLayout!F761</f>
        <v>0</v>
      </c>
      <c r="G761" s="26" t="str">
        <f>LatticeLayout!G761</f>
        <v>bellow</v>
      </c>
      <c r="H761" s="26">
        <f>LatticeLayout!H761</f>
        <v>40</v>
      </c>
      <c r="I761" s="26">
        <f>LatticeLayout!I761</f>
        <v>0</v>
      </c>
      <c r="J761" s="26">
        <f>LatticeLayout!J761</f>
        <v>0</v>
      </c>
      <c r="K761" s="26">
        <f>LatticeLayout!K761</f>
        <v>0.103502</v>
      </c>
      <c r="L761" s="26">
        <f>LatticeLayout!O761</f>
        <v>41.094000000000001</v>
      </c>
      <c r="M761" s="26">
        <f>LatticeLayout!P761</f>
        <v>423.0996045</v>
      </c>
      <c r="N761" s="26">
        <f>LatticeLayout!Q761</f>
        <v>314.43643616762995</v>
      </c>
      <c r="O761" s="26">
        <f t="shared" si="66"/>
        <v>314.48818716762992</v>
      </c>
      <c r="P761" s="26">
        <f t="shared" si="67"/>
        <v>423.0996045</v>
      </c>
      <c r="Q761" s="26">
        <f t="shared" si="68"/>
        <v>41.094000000000001</v>
      </c>
      <c r="R761" s="26">
        <f t="shared" si="64"/>
        <v>270</v>
      </c>
      <c r="S761" s="26">
        <f t="shared" si="65"/>
        <v>0</v>
      </c>
      <c r="T761" s="26">
        <v>0</v>
      </c>
      <c r="U761"/>
      <c r="V761"/>
      <c r="W761"/>
      <c r="X761"/>
    </row>
    <row r="762" spans="1:24">
      <c r="A762" s="26" t="str">
        <f>LatticeLayout!A762</f>
        <v>LS1</v>
      </c>
      <c r="B762" s="26" t="str">
        <f>LatticeLayout!B762</f>
        <v>WB05</v>
      </c>
      <c r="C762" s="26" t="str">
        <f>LatticeLayout!C762</f>
        <v>BPM</v>
      </c>
      <c r="D762" s="26">
        <f>LatticeLayout!D762</f>
        <v>1541</v>
      </c>
      <c r="E762" s="26" t="str">
        <f>LatticeLayout!E762</f>
        <v>LS1_WB05:BPM_D1541</v>
      </c>
      <c r="F762" s="26" t="str">
        <f>LatticeLayout!F762</f>
        <v>BPM2</v>
      </c>
      <c r="G762" s="26" t="str">
        <f>LatticeLayout!G762</f>
        <v>position monitor</v>
      </c>
      <c r="H762" s="26">
        <f>LatticeLayout!H762</f>
        <v>0</v>
      </c>
      <c r="I762" s="26">
        <f>LatticeLayout!I762</f>
        <v>0</v>
      </c>
      <c r="J762" s="26">
        <f>LatticeLayout!J762</f>
        <v>0</v>
      </c>
      <c r="K762" s="26">
        <f>LatticeLayout!K762</f>
        <v>0</v>
      </c>
      <c r="L762" s="26">
        <f>LatticeLayout!O762</f>
        <v>41.094000000000001</v>
      </c>
      <c r="M762" s="26">
        <f>LatticeLayout!P762</f>
        <v>423.0996045</v>
      </c>
      <c r="N762" s="26">
        <f>LatticeLayout!Q762</f>
        <v>314.43643616762995</v>
      </c>
      <c r="O762" s="26">
        <f t="shared" si="66"/>
        <v>314.43643616762995</v>
      </c>
      <c r="P762" s="26">
        <f t="shared" si="67"/>
        <v>423.0996045</v>
      </c>
      <c r="Q762" s="26">
        <f t="shared" si="68"/>
        <v>41.094000000000001</v>
      </c>
      <c r="R762" s="26">
        <f t="shared" si="64"/>
        <v>270</v>
      </c>
      <c r="S762" s="26">
        <f t="shared" si="65"/>
        <v>0</v>
      </c>
      <c r="T762" s="26">
        <v>0</v>
      </c>
      <c r="U762"/>
      <c r="V762"/>
      <c r="W762"/>
      <c r="X762"/>
    </row>
    <row r="763" spans="1:24" ht="12.75" customHeight="1">
      <c r="A763" s="26">
        <f>LatticeLayout!A763</f>
        <v>0</v>
      </c>
      <c r="B763" s="26">
        <f>LatticeLayout!B763</f>
        <v>0</v>
      </c>
      <c r="C763" s="26">
        <f>LatticeLayout!C763</f>
        <v>0</v>
      </c>
      <c r="D763" s="26">
        <f>LatticeLayout!D763</f>
        <v>0</v>
      </c>
      <c r="E763" s="26">
        <f>LatticeLayout!E763</f>
        <v>0</v>
      </c>
      <c r="F763" s="26">
        <f>LatticeLayout!F763</f>
        <v>0</v>
      </c>
      <c r="G763" s="26" t="str">
        <f>LatticeLayout!G763</f>
        <v>diagnostic box</v>
      </c>
      <c r="H763" s="26">
        <f>LatticeLayout!H763</f>
        <v>0</v>
      </c>
      <c r="I763" s="26">
        <f>LatticeLayout!I763</f>
        <v>0</v>
      </c>
      <c r="J763" s="26">
        <f>LatticeLayout!J763</f>
        <v>0</v>
      </c>
      <c r="K763" s="26">
        <f>LatticeLayout!K763</f>
        <v>0.14528199999999999</v>
      </c>
      <c r="L763" s="26">
        <f>LatticeLayout!O763</f>
        <v>41.094000000000001</v>
      </c>
      <c r="M763" s="26">
        <f>LatticeLayout!P763</f>
        <v>423.0996045</v>
      </c>
      <c r="N763" s="26">
        <f>LatticeLayout!Q763</f>
        <v>314.29115416762994</v>
      </c>
      <c r="O763" s="26">
        <f t="shared" si="66"/>
        <v>314.36379516762997</v>
      </c>
      <c r="P763" s="26">
        <f t="shared" si="67"/>
        <v>423.0996045</v>
      </c>
      <c r="Q763" s="26">
        <f t="shared" si="68"/>
        <v>41.094000000000001</v>
      </c>
      <c r="R763" s="26">
        <f t="shared" si="64"/>
        <v>270</v>
      </c>
      <c r="S763" s="26">
        <f t="shared" si="65"/>
        <v>0</v>
      </c>
      <c r="T763" s="26">
        <v>0</v>
      </c>
      <c r="U763"/>
      <c r="V763"/>
      <c r="W763"/>
      <c r="X763"/>
    </row>
    <row r="764" spans="1:24" ht="12.75" hidden="1" customHeight="1">
      <c r="A764" s="26" t="str">
        <f>LatticeLayout!A764</f>
        <v>LS1</v>
      </c>
      <c r="B764" s="26" t="str">
        <f>LatticeLayout!B764</f>
        <v>WB05</v>
      </c>
      <c r="C764" s="26" t="str">
        <f>LatticeLayout!C764</f>
        <v>PORT</v>
      </c>
      <c r="D764" s="26">
        <f>LatticeLayout!D764</f>
        <v>1542</v>
      </c>
      <c r="E764" s="26" t="str">
        <f>LatticeLayout!E764</f>
        <v>LS1_WB05:PORT_D1542</v>
      </c>
      <c r="F764" s="26">
        <f>LatticeLayout!F764</f>
        <v>0</v>
      </c>
      <c r="G764" s="26" t="str">
        <f>LatticeLayout!G764</f>
        <v>port for future diagnostics</v>
      </c>
      <c r="H764" s="26">
        <f>LatticeLayout!H764</f>
        <v>0</v>
      </c>
      <c r="I764" s="26">
        <f>LatticeLayout!I764</f>
        <v>0</v>
      </c>
      <c r="J764" s="26">
        <f>LatticeLayout!J764</f>
        <v>0</v>
      </c>
      <c r="K764" s="26">
        <f>LatticeLayout!K764</f>
        <v>0</v>
      </c>
      <c r="L764" s="26">
        <f>LatticeLayout!O764</f>
        <v>41.094000000000001</v>
      </c>
      <c r="M764" s="26">
        <f>LatticeLayout!P764</f>
        <v>423.0996045</v>
      </c>
      <c r="N764" s="26">
        <f>LatticeLayout!Q764</f>
        <v>314.29115416762994</v>
      </c>
      <c r="O764" s="26">
        <f t="shared" si="66"/>
        <v>314.29115416762994</v>
      </c>
      <c r="P764" s="26">
        <f t="shared" si="67"/>
        <v>423.0996045</v>
      </c>
      <c r="Q764" s="26">
        <f t="shared" si="68"/>
        <v>41.094000000000001</v>
      </c>
      <c r="R764" s="26">
        <f t="shared" si="64"/>
        <v>270</v>
      </c>
      <c r="S764" s="26">
        <f t="shared" si="65"/>
        <v>0</v>
      </c>
      <c r="T764" s="26">
        <v>0</v>
      </c>
      <c r="U764"/>
      <c r="V764"/>
      <c r="W764"/>
      <c r="X764"/>
    </row>
    <row r="765" spans="1:24" ht="12.75" customHeight="1">
      <c r="A765" s="26">
        <f>LatticeLayout!A765</f>
        <v>0</v>
      </c>
      <c r="B765" s="26">
        <f>LatticeLayout!B765</f>
        <v>0</v>
      </c>
      <c r="C765" s="26">
        <f>LatticeLayout!C765</f>
        <v>0</v>
      </c>
      <c r="D765" s="26">
        <f>LatticeLayout!D765</f>
        <v>0</v>
      </c>
      <c r="E765" s="26">
        <f>LatticeLayout!E765</f>
        <v>0</v>
      </c>
      <c r="F765" s="26">
        <f>LatticeLayout!F765</f>
        <v>0</v>
      </c>
      <c r="G765" s="26" t="str">
        <f>LatticeLayout!G765</f>
        <v>diagnostic box</v>
      </c>
      <c r="H765" s="26">
        <f>LatticeLayout!H765</f>
        <v>0</v>
      </c>
      <c r="I765" s="26">
        <f>LatticeLayout!I765</f>
        <v>0</v>
      </c>
      <c r="J765" s="26">
        <f>LatticeLayout!J765</f>
        <v>0</v>
      </c>
      <c r="K765" s="26">
        <f>LatticeLayout!K765</f>
        <v>0</v>
      </c>
      <c r="L765" s="26">
        <f>LatticeLayout!O765</f>
        <v>41.094000000000001</v>
      </c>
      <c r="M765" s="26">
        <f>LatticeLayout!P765</f>
        <v>423.0996045</v>
      </c>
      <c r="N765" s="26">
        <f>LatticeLayout!Q765</f>
        <v>314.29115416762994</v>
      </c>
      <c r="O765" s="26">
        <f t="shared" si="66"/>
        <v>314.29115416762994</v>
      </c>
      <c r="P765" s="26">
        <f t="shared" si="67"/>
        <v>423.0996045</v>
      </c>
      <c r="Q765" s="26">
        <f t="shared" si="68"/>
        <v>41.094000000000001</v>
      </c>
      <c r="R765" s="26">
        <f t="shared" si="64"/>
        <v>270</v>
      </c>
      <c r="S765" s="26">
        <f t="shared" si="65"/>
        <v>0</v>
      </c>
      <c r="T765" s="26">
        <v>0</v>
      </c>
      <c r="U765"/>
      <c r="V765"/>
      <c r="W765"/>
      <c r="X765"/>
    </row>
    <row r="766" spans="1:24" ht="12.75" hidden="1" customHeight="1">
      <c r="A766" s="26" t="str">
        <f>LatticeLayout!A766</f>
        <v>LS1</v>
      </c>
      <c r="B766" s="26" t="str">
        <f>LatticeLayout!B766</f>
        <v>WB05</v>
      </c>
      <c r="C766" s="26" t="str">
        <f>LatticeLayout!C766</f>
        <v>IP</v>
      </c>
      <c r="D766" s="26">
        <f>LatticeLayout!D766</f>
        <v>1542</v>
      </c>
      <c r="E766" s="26" t="str">
        <f>LatticeLayout!E766</f>
        <v>LS1_WB05:IP_D1542</v>
      </c>
      <c r="F766" s="26" t="str">
        <f>LatticeLayout!F766</f>
        <v>IP_S</v>
      </c>
      <c r="G766" s="26" t="str">
        <f>LatticeLayout!G766</f>
        <v>ion pump, 75 l/s</v>
      </c>
      <c r="H766" s="26">
        <f>LatticeLayout!H766</f>
        <v>0</v>
      </c>
      <c r="I766" s="26">
        <f>LatticeLayout!I766</f>
        <v>0</v>
      </c>
      <c r="J766" s="26">
        <f>LatticeLayout!J766</f>
        <v>0</v>
      </c>
      <c r="K766" s="26">
        <f>LatticeLayout!K766</f>
        <v>0</v>
      </c>
      <c r="L766" s="26">
        <f>LatticeLayout!O766</f>
        <v>41.094000000000001</v>
      </c>
      <c r="M766" s="26">
        <f>LatticeLayout!P766</f>
        <v>423.0996045</v>
      </c>
      <c r="N766" s="26">
        <f>LatticeLayout!Q766</f>
        <v>314.29115416762994</v>
      </c>
      <c r="O766" s="26">
        <f t="shared" si="66"/>
        <v>314.29115416762994</v>
      </c>
      <c r="P766" s="26">
        <f t="shared" si="67"/>
        <v>423.0996045</v>
      </c>
      <c r="Q766" s="26">
        <f t="shared" si="68"/>
        <v>41.094000000000001</v>
      </c>
      <c r="R766" s="26">
        <f t="shared" si="64"/>
        <v>270</v>
      </c>
      <c r="S766" s="26">
        <f t="shared" si="65"/>
        <v>0</v>
      </c>
      <c r="T766" s="26">
        <v>0</v>
      </c>
      <c r="U766"/>
      <c r="V766"/>
      <c r="W766"/>
      <c r="X766"/>
    </row>
    <row r="767" spans="1:24" hidden="1">
      <c r="A767" s="26">
        <f>LatticeLayout!A767</f>
        <v>0</v>
      </c>
      <c r="B767" s="26">
        <f>LatticeLayout!B767</f>
        <v>0</v>
      </c>
      <c r="C767" s="26">
        <f>LatticeLayout!C767</f>
        <v>0</v>
      </c>
      <c r="D767" s="26">
        <f>LatticeLayout!D767</f>
        <v>0</v>
      </c>
      <c r="E767" s="26">
        <f>LatticeLayout!E767</f>
        <v>0</v>
      </c>
      <c r="F767" s="26">
        <f>LatticeLayout!F767</f>
        <v>0</v>
      </c>
      <c r="G767" s="26" t="str">
        <f>LatticeLayout!G767</f>
        <v>bellow</v>
      </c>
      <c r="H767" s="26">
        <f>LatticeLayout!H767</f>
        <v>40</v>
      </c>
      <c r="I767" s="26">
        <f>LatticeLayout!I767</f>
        <v>0</v>
      </c>
      <c r="J767" s="26">
        <f>LatticeLayout!J767</f>
        <v>0</v>
      </c>
      <c r="K767" s="26">
        <f>LatticeLayout!K767</f>
        <v>0.131216</v>
      </c>
      <c r="L767" s="26">
        <f>LatticeLayout!O767</f>
        <v>41.094000000000001</v>
      </c>
      <c r="M767" s="26">
        <f>LatticeLayout!P767</f>
        <v>423.0996045</v>
      </c>
      <c r="N767" s="26">
        <f>LatticeLayout!Q767</f>
        <v>314.15993816762995</v>
      </c>
      <c r="O767" s="26">
        <f t="shared" si="66"/>
        <v>314.22554616762994</v>
      </c>
      <c r="P767" s="26">
        <f t="shared" si="67"/>
        <v>423.0996045</v>
      </c>
      <c r="Q767" s="26">
        <f t="shared" si="68"/>
        <v>41.094000000000001</v>
      </c>
      <c r="R767" s="26">
        <f t="shared" ref="R767:R830" si="69">R766</f>
        <v>270</v>
      </c>
      <c r="S767" s="26">
        <f t="shared" ref="S767:S830" si="70">S766</f>
        <v>0</v>
      </c>
      <c r="T767" s="26">
        <v>0</v>
      </c>
      <c r="U767"/>
      <c r="V767"/>
      <c r="W767"/>
      <c r="X767"/>
    </row>
    <row r="768" spans="1:24" ht="12.75" hidden="1" customHeight="1">
      <c r="A768" s="26" t="str">
        <f>LatticeLayout!A768</f>
        <v>LS1</v>
      </c>
      <c r="B768" s="26" t="str">
        <f>LatticeLayout!B768</f>
        <v>CB06</v>
      </c>
      <c r="C768" s="26" t="str">
        <f>LatticeLayout!C768</f>
        <v>GV</v>
      </c>
      <c r="D768" s="26">
        <f>LatticeLayout!D768</f>
        <v>1544</v>
      </c>
      <c r="E768" s="26" t="str">
        <f>LatticeLayout!E768</f>
        <v>LS1_CB06:GV_D1544</v>
      </c>
      <c r="F768" s="26">
        <f>LatticeLayout!F768</f>
        <v>0</v>
      </c>
      <c r="G768" s="26" t="str">
        <f>LatticeLayout!G768</f>
        <v>gate valve</v>
      </c>
      <c r="H768" s="26">
        <f>LatticeLayout!H768</f>
        <v>40</v>
      </c>
      <c r="I768" s="26">
        <f>LatticeLayout!I768</f>
        <v>0</v>
      </c>
      <c r="J768" s="26">
        <f>LatticeLayout!J768</f>
        <v>0</v>
      </c>
      <c r="K768" s="26">
        <f>LatticeLayout!K768</f>
        <v>5.7403999999999997E-2</v>
      </c>
      <c r="L768" s="26">
        <f>LatticeLayout!O768</f>
        <v>41.094000000000001</v>
      </c>
      <c r="M768" s="26">
        <f>LatticeLayout!P768</f>
        <v>423.0996045</v>
      </c>
      <c r="N768" s="26">
        <f>LatticeLayout!Q768</f>
        <v>314.10253416762993</v>
      </c>
      <c r="O768" s="26">
        <f t="shared" si="66"/>
        <v>314.13123616762994</v>
      </c>
      <c r="P768" s="26">
        <f t="shared" si="67"/>
        <v>423.0996045</v>
      </c>
      <c r="Q768" s="26">
        <f t="shared" si="68"/>
        <v>41.094000000000001</v>
      </c>
      <c r="R768" s="26">
        <f t="shared" si="69"/>
        <v>270</v>
      </c>
      <c r="S768" s="26">
        <f t="shared" si="70"/>
        <v>0</v>
      </c>
      <c r="T768" s="26">
        <v>0</v>
      </c>
      <c r="U768"/>
      <c r="V768"/>
      <c r="W768"/>
      <c r="X768"/>
    </row>
    <row r="769" spans="1:24" ht="12.75" hidden="1" customHeight="1">
      <c r="A769" s="26">
        <f>LatticeLayout!A769</f>
        <v>0</v>
      </c>
      <c r="B769" s="26">
        <f>LatticeLayout!B769</f>
        <v>0</v>
      </c>
      <c r="C769" s="26">
        <f>LatticeLayout!C769</f>
        <v>0</v>
      </c>
      <c r="D769" s="26">
        <f>LatticeLayout!D769</f>
        <v>0</v>
      </c>
      <c r="E769" s="26">
        <f>LatticeLayout!E769</f>
        <v>0</v>
      </c>
      <c r="F769" s="26">
        <f>LatticeLayout!F769</f>
        <v>0</v>
      </c>
      <c r="G769" s="26" t="str">
        <f>LatticeLayout!G769</f>
        <v>bellows</v>
      </c>
      <c r="H769" s="26">
        <f>LatticeLayout!H769</f>
        <v>0</v>
      </c>
      <c r="I769" s="26">
        <f>LatticeLayout!I769</f>
        <v>0</v>
      </c>
      <c r="J769" s="26">
        <f>LatticeLayout!J769</f>
        <v>0</v>
      </c>
      <c r="K769" s="26">
        <f>LatticeLayout!K769</f>
        <v>0.19082199999999999</v>
      </c>
      <c r="L769" s="26">
        <f>LatticeLayout!O769</f>
        <v>41.094000000000001</v>
      </c>
      <c r="M769" s="26">
        <f>LatticeLayout!P769</f>
        <v>423.0996045</v>
      </c>
      <c r="N769" s="26">
        <f>LatticeLayout!Q769</f>
        <v>313.9117121676299</v>
      </c>
      <c r="O769" s="26">
        <f t="shared" si="66"/>
        <v>314.00712316762991</v>
      </c>
      <c r="P769" s="26">
        <f t="shared" si="67"/>
        <v>423.0996045</v>
      </c>
      <c r="Q769" s="26">
        <f t="shared" si="68"/>
        <v>41.094000000000001</v>
      </c>
      <c r="R769" s="26">
        <f t="shared" si="69"/>
        <v>270</v>
      </c>
      <c r="S769" s="26">
        <f t="shared" si="70"/>
        <v>0</v>
      </c>
      <c r="T769" s="26">
        <v>0</v>
      </c>
      <c r="U769"/>
      <c r="V769"/>
      <c r="W769"/>
      <c r="X769"/>
    </row>
    <row r="770" spans="1:24" ht="12.75" customHeight="1">
      <c r="A770" s="26" t="str">
        <f>LatticeLayout!A770</f>
        <v>LS1</v>
      </c>
      <c r="B770" s="26" t="str">
        <f>LatticeLayout!B770</f>
        <v>CB06</v>
      </c>
      <c r="C770" s="26" t="str">
        <f>LatticeLayout!C770</f>
        <v>CAV1</v>
      </c>
      <c r="D770" s="26">
        <f>LatticeLayout!D770</f>
        <v>1548</v>
      </c>
      <c r="E770" s="26" t="str">
        <f>LatticeLayout!E770</f>
        <v>LS1_CB06:CAV1_D1548</v>
      </c>
      <c r="F770" s="26">
        <f>LatticeLayout!F770</f>
        <v>0</v>
      </c>
      <c r="G770" s="26" t="str">
        <f>LatticeLayout!G770</f>
        <v>b08 resonator</v>
      </c>
      <c r="H770" s="26">
        <f>LatticeLayout!H770</f>
        <v>34</v>
      </c>
      <c r="I770" s="26">
        <f>LatticeLayout!I770</f>
        <v>0</v>
      </c>
      <c r="J770" s="26">
        <f>LatticeLayout!J770</f>
        <v>0</v>
      </c>
      <c r="K770" s="26">
        <f>LatticeLayout!K770</f>
        <v>0.29817100000000002</v>
      </c>
      <c r="L770" s="26">
        <f>LatticeLayout!O770</f>
        <v>41.094000000000001</v>
      </c>
      <c r="M770" s="26">
        <f>LatticeLayout!P770</f>
        <v>423.0996045</v>
      </c>
      <c r="N770" s="26">
        <f>LatticeLayout!Q770</f>
        <v>313.61354116762988</v>
      </c>
      <c r="O770" s="26">
        <f t="shared" si="66"/>
        <v>313.76262666762989</v>
      </c>
      <c r="P770" s="26">
        <f t="shared" si="67"/>
        <v>423.0996045</v>
      </c>
      <c r="Q770" s="26">
        <f t="shared" si="68"/>
        <v>41.094000000000001</v>
      </c>
      <c r="R770" s="26">
        <f t="shared" si="69"/>
        <v>270</v>
      </c>
      <c r="S770" s="26">
        <f t="shared" si="70"/>
        <v>0</v>
      </c>
      <c r="T770" s="26">
        <v>0</v>
      </c>
      <c r="U770"/>
      <c r="V770"/>
      <c r="W770"/>
      <c r="X770"/>
    </row>
    <row r="771" spans="1:24" ht="12.75" hidden="1" customHeight="1">
      <c r="A771" s="26">
        <f>LatticeLayout!A771</f>
        <v>0</v>
      </c>
      <c r="B771" s="26">
        <f>LatticeLayout!B771</f>
        <v>0</v>
      </c>
      <c r="C771" s="26">
        <f>LatticeLayout!C771</f>
        <v>0</v>
      </c>
      <c r="D771" s="26">
        <f>LatticeLayout!D771</f>
        <v>0</v>
      </c>
      <c r="E771" s="26">
        <f>LatticeLayout!E771</f>
        <v>0</v>
      </c>
      <c r="F771" s="26">
        <f>LatticeLayout!F771</f>
        <v>0</v>
      </c>
      <c r="G771" s="26">
        <f>LatticeLayout!G771</f>
        <v>0</v>
      </c>
      <c r="H771" s="26">
        <f>LatticeLayout!H771</f>
        <v>0</v>
      </c>
      <c r="I771" s="26">
        <f>LatticeLayout!I771</f>
        <v>0</v>
      </c>
      <c r="J771" s="26">
        <f>LatticeLayout!J771</f>
        <v>0</v>
      </c>
      <c r="K771" s="26">
        <f>LatticeLayout!K771</f>
        <v>0</v>
      </c>
      <c r="L771" s="26">
        <f>LatticeLayout!O771</f>
        <v>41.094000000000001</v>
      </c>
      <c r="M771" s="26">
        <f>LatticeLayout!P771</f>
        <v>423.0996045</v>
      </c>
      <c r="N771" s="26">
        <f>LatticeLayout!Q771</f>
        <v>313.61354116762988</v>
      </c>
      <c r="O771" s="26">
        <f t="shared" si="66"/>
        <v>313.61354116762988</v>
      </c>
      <c r="P771" s="26">
        <f t="shared" si="67"/>
        <v>423.0996045</v>
      </c>
      <c r="Q771" s="26">
        <f t="shared" si="68"/>
        <v>41.094000000000001</v>
      </c>
      <c r="R771" s="26">
        <f t="shared" si="69"/>
        <v>270</v>
      </c>
      <c r="S771" s="26">
        <f t="shared" si="70"/>
        <v>0</v>
      </c>
      <c r="T771" s="26">
        <v>0</v>
      </c>
      <c r="U771"/>
      <c r="V771"/>
      <c r="W771"/>
      <c r="X771"/>
    </row>
    <row r="772" spans="1:24" hidden="1">
      <c r="A772" s="26" t="str">
        <f>LatticeLayout!A772</f>
        <v>LS1</v>
      </c>
      <c r="B772" s="26" t="str">
        <f>LatticeLayout!B772</f>
        <v>CB06</v>
      </c>
      <c r="C772" s="26" t="str">
        <f>LatticeLayout!C772</f>
        <v>BLM</v>
      </c>
      <c r="D772" s="26">
        <f>LatticeLayout!D772</f>
        <v>1549</v>
      </c>
      <c r="E772" s="26" t="str">
        <f>LatticeLayout!E772</f>
        <v>LS1_CB06:BLM_D1549</v>
      </c>
      <c r="F772" s="26">
        <f>LatticeLayout!F772</f>
        <v>0</v>
      </c>
      <c r="G772" s="26" t="str">
        <f>LatticeLayout!G772</f>
        <v>outside loss monitor</v>
      </c>
      <c r="H772" s="26">
        <f>LatticeLayout!H772</f>
        <v>0</v>
      </c>
      <c r="I772" s="26">
        <f>LatticeLayout!I772</f>
        <v>0</v>
      </c>
      <c r="J772" s="26">
        <f>LatticeLayout!J772</f>
        <v>0</v>
      </c>
      <c r="K772" s="26">
        <f>LatticeLayout!K772</f>
        <v>0</v>
      </c>
      <c r="L772" s="26">
        <f>LatticeLayout!O772</f>
        <v>41.094000000000001</v>
      </c>
      <c r="M772" s="26">
        <f>LatticeLayout!P772</f>
        <v>423.0996045</v>
      </c>
      <c r="N772" s="26">
        <f>LatticeLayout!Q772</f>
        <v>313.61354116762988</v>
      </c>
      <c r="O772" s="26">
        <f t="shared" si="66"/>
        <v>313.61354116762988</v>
      </c>
      <c r="P772" s="26">
        <f t="shared" si="67"/>
        <v>423.0996045</v>
      </c>
      <c r="Q772" s="26">
        <f t="shared" si="68"/>
        <v>41.094000000000001</v>
      </c>
      <c r="R772" s="26">
        <f t="shared" si="69"/>
        <v>270</v>
      </c>
      <c r="S772" s="26">
        <f t="shared" si="70"/>
        <v>0</v>
      </c>
      <c r="T772" s="26">
        <v>0</v>
      </c>
      <c r="U772"/>
      <c r="V772"/>
      <c r="W772"/>
      <c r="X772"/>
    </row>
    <row r="773" spans="1:24" ht="12.75" hidden="1" customHeight="1">
      <c r="A773" s="26">
        <f>LatticeLayout!A773</f>
        <v>0</v>
      </c>
      <c r="B773" s="26">
        <f>LatticeLayout!B773</f>
        <v>0</v>
      </c>
      <c r="C773" s="26">
        <f>LatticeLayout!C773</f>
        <v>0</v>
      </c>
      <c r="D773" s="26">
        <f>LatticeLayout!D773</f>
        <v>0</v>
      </c>
      <c r="E773" s="26">
        <f>LatticeLayout!E773</f>
        <v>0</v>
      </c>
      <c r="F773" s="26">
        <f>LatticeLayout!F773</f>
        <v>0</v>
      </c>
      <c r="G773" s="26" t="str">
        <f>LatticeLayout!G773</f>
        <v>bellow</v>
      </c>
      <c r="H773" s="26">
        <f>LatticeLayout!H773</f>
        <v>40</v>
      </c>
      <c r="I773" s="26">
        <f>LatticeLayout!I773</f>
        <v>0</v>
      </c>
      <c r="J773" s="26">
        <f>LatticeLayout!J773</f>
        <v>0</v>
      </c>
      <c r="K773" s="26">
        <f>LatticeLayout!K773</f>
        <v>9.650984E-2</v>
      </c>
      <c r="L773" s="26">
        <f>LatticeLayout!O773</f>
        <v>41.094000000000001</v>
      </c>
      <c r="M773" s="26">
        <f>LatticeLayout!P773</f>
        <v>423.0996045</v>
      </c>
      <c r="N773" s="26">
        <f>LatticeLayout!Q773</f>
        <v>313.51703132762987</v>
      </c>
      <c r="O773" s="26">
        <f t="shared" si="66"/>
        <v>313.56528624762984</v>
      </c>
      <c r="P773" s="26">
        <f t="shared" si="67"/>
        <v>423.0996045</v>
      </c>
      <c r="Q773" s="26">
        <f t="shared" si="68"/>
        <v>41.094000000000001</v>
      </c>
      <c r="R773" s="26">
        <f t="shared" si="69"/>
        <v>270</v>
      </c>
      <c r="S773" s="26">
        <f t="shared" si="70"/>
        <v>0</v>
      </c>
      <c r="T773" s="26">
        <v>0</v>
      </c>
      <c r="U773"/>
      <c r="V773"/>
      <c r="W773"/>
      <c r="X773"/>
    </row>
    <row r="774" spans="1:24" ht="12.75" customHeight="1">
      <c r="A774" s="26" t="str">
        <f>LatticeLayout!A774</f>
        <v>LS1</v>
      </c>
      <c r="B774" s="26" t="str">
        <f>LatticeLayout!B774</f>
        <v>CB06</v>
      </c>
      <c r="C774" s="26" t="str">
        <f>LatticeLayout!C774</f>
        <v>BPM</v>
      </c>
      <c r="D774" s="26">
        <f>LatticeLayout!D774</f>
        <v>1550</v>
      </c>
      <c r="E774" s="26" t="str">
        <f>LatticeLayout!E774</f>
        <v>LS1_CB06:BPM_D1550</v>
      </c>
      <c r="F774" s="26" t="str">
        <f>LatticeLayout!F774</f>
        <v>BPM6</v>
      </c>
      <c r="G774" s="26" t="str">
        <f>LatticeLayout!G774</f>
        <v>position monitor, BPMc</v>
      </c>
      <c r="H774" s="26">
        <f>LatticeLayout!H774</f>
        <v>0</v>
      </c>
      <c r="I774" s="26">
        <f>LatticeLayout!I774</f>
        <v>0</v>
      </c>
      <c r="J774" s="26">
        <f>LatticeLayout!J774</f>
        <v>0</v>
      </c>
      <c r="K774" s="26">
        <f>LatticeLayout!K774</f>
        <v>0</v>
      </c>
      <c r="L774" s="26">
        <f>LatticeLayout!O774</f>
        <v>41.094000000000001</v>
      </c>
      <c r="M774" s="26">
        <f>LatticeLayout!P774</f>
        <v>423.0996045</v>
      </c>
      <c r="N774" s="26">
        <f>LatticeLayout!Q774</f>
        <v>313.51703132762987</v>
      </c>
      <c r="O774" s="26">
        <f t="shared" si="66"/>
        <v>313.51703132762987</v>
      </c>
      <c r="P774" s="26">
        <f t="shared" si="67"/>
        <v>423.0996045</v>
      </c>
      <c r="Q774" s="26">
        <f t="shared" si="68"/>
        <v>41.094000000000001</v>
      </c>
      <c r="R774" s="26">
        <f t="shared" si="69"/>
        <v>270</v>
      </c>
      <c r="S774" s="26">
        <f t="shared" si="70"/>
        <v>0</v>
      </c>
      <c r="T774" s="26">
        <v>0</v>
      </c>
      <c r="U774"/>
      <c r="V774"/>
      <c r="W774"/>
      <c r="X774"/>
    </row>
    <row r="775" spans="1:24" ht="12.75" customHeight="1">
      <c r="A775" s="26">
        <f>LatticeLayout!A775</f>
        <v>0</v>
      </c>
      <c r="B775" s="26">
        <f>LatticeLayout!B775</f>
        <v>0</v>
      </c>
      <c r="C775" s="26">
        <f>LatticeLayout!C775</f>
        <v>0</v>
      </c>
      <c r="D775" s="26">
        <f>LatticeLayout!D775</f>
        <v>0</v>
      </c>
      <c r="E775" s="26">
        <f>LatticeLayout!E775</f>
        <v>0</v>
      </c>
      <c r="F775" s="26">
        <f>LatticeLayout!F775</f>
        <v>0</v>
      </c>
      <c r="G775" s="26" t="str">
        <f>LatticeLayout!G775</f>
        <v>BPM-box</v>
      </c>
      <c r="H775" s="26">
        <f>LatticeLayout!H775</f>
        <v>40</v>
      </c>
      <c r="I775" s="26">
        <f>LatticeLayout!I775</f>
        <v>0</v>
      </c>
      <c r="J775" s="26">
        <f>LatticeLayout!J775</f>
        <v>0</v>
      </c>
      <c r="K775" s="26">
        <f>LatticeLayout!K775</f>
        <v>5.5879999999999999E-2</v>
      </c>
      <c r="L775" s="26">
        <f>LatticeLayout!O775</f>
        <v>41.094000000000001</v>
      </c>
      <c r="M775" s="26">
        <f>LatticeLayout!P775</f>
        <v>423.0996045</v>
      </c>
      <c r="N775" s="26">
        <f>LatticeLayout!Q775</f>
        <v>313.46115132762986</v>
      </c>
      <c r="O775" s="26">
        <f t="shared" si="66"/>
        <v>313.48909132762986</v>
      </c>
      <c r="P775" s="26">
        <f t="shared" si="67"/>
        <v>423.0996045</v>
      </c>
      <c r="Q775" s="26">
        <f t="shared" si="68"/>
        <v>41.094000000000001</v>
      </c>
      <c r="R775" s="26">
        <f t="shared" si="69"/>
        <v>270</v>
      </c>
      <c r="S775" s="26">
        <f t="shared" si="70"/>
        <v>0</v>
      </c>
      <c r="T775" s="26">
        <v>0</v>
      </c>
      <c r="U775"/>
      <c r="V775"/>
      <c r="W775"/>
      <c r="X775"/>
    </row>
    <row r="776" spans="1:24" hidden="1">
      <c r="A776" s="26">
        <f>LatticeLayout!A776</f>
        <v>0</v>
      </c>
      <c r="B776" s="26">
        <f>LatticeLayout!B776</f>
        <v>0</v>
      </c>
      <c r="C776" s="26">
        <f>LatticeLayout!C776</f>
        <v>0</v>
      </c>
      <c r="D776" s="26">
        <f>LatticeLayout!D776</f>
        <v>0</v>
      </c>
      <c r="E776" s="26">
        <f>LatticeLayout!E776</f>
        <v>0</v>
      </c>
      <c r="F776" s="26">
        <f>LatticeLayout!F776</f>
        <v>0</v>
      </c>
      <c r="G776" s="26" t="str">
        <f>LatticeLayout!G776</f>
        <v>solenoid-entry</v>
      </c>
      <c r="H776" s="26">
        <f>LatticeLayout!H776</f>
        <v>40</v>
      </c>
      <c r="I776" s="26">
        <f>LatticeLayout!I776</f>
        <v>0</v>
      </c>
      <c r="J776" s="26">
        <f>LatticeLayout!J776</f>
        <v>0</v>
      </c>
      <c r="K776" s="26">
        <f>LatticeLayout!K776</f>
        <v>7.6135999999999995E-2</v>
      </c>
      <c r="L776" s="26">
        <f>LatticeLayout!O776</f>
        <v>41.094000000000001</v>
      </c>
      <c r="M776" s="26">
        <f>LatticeLayout!P776</f>
        <v>423.0996045</v>
      </c>
      <c r="N776" s="26">
        <f>LatticeLayout!Q776</f>
        <v>313.38501532762984</v>
      </c>
      <c r="O776" s="26">
        <f t="shared" si="66"/>
        <v>313.42308332762985</v>
      </c>
      <c r="P776" s="26">
        <f t="shared" si="67"/>
        <v>423.0996045</v>
      </c>
      <c r="Q776" s="26">
        <f t="shared" si="68"/>
        <v>41.094000000000001</v>
      </c>
      <c r="R776" s="26">
        <f t="shared" si="69"/>
        <v>270</v>
      </c>
      <c r="S776" s="26">
        <f t="shared" si="70"/>
        <v>0</v>
      </c>
      <c r="T776" s="26">
        <v>0</v>
      </c>
      <c r="U776"/>
      <c r="V776"/>
      <c r="W776"/>
      <c r="X776"/>
    </row>
    <row r="777" spans="1:24" ht="12.75" customHeight="1">
      <c r="A777" s="26" t="str">
        <f>LatticeLayout!A777</f>
        <v>LS1</v>
      </c>
      <c r="B777" s="26" t="str">
        <f>LatticeLayout!B777</f>
        <v>CB06</v>
      </c>
      <c r="C777" s="26" t="str">
        <f>LatticeLayout!C777</f>
        <v>SOL1</v>
      </c>
      <c r="D777" s="26">
        <f>LatticeLayout!D777</f>
        <v>1554</v>
      </c>
      <c r="E777" s="26" t="str">
        <f>LatticeLayout!E777</f>
        <v>LS1_CB06:SOL1_D1554</v>
      </c>
      <c r="F777" s="26" t="str">
        <f>LatticeLayout!F777</f>
        <v>S2</v>
      </c>
      <c r="G777" s="26" t="str">
        <f>LatticeLayout!G777</f>
        <v>solenoid+correctors</v>
      </c>
      <c r="H777" s="26">
        <f>LatticeLayout!H777</f>
        <v>40</v>
      </c>
      <c r="I777" s="26">
        <f>LatticeLayout!I777</f>
        <v>0</v>
      </c>
      <c r="J777" s="26">
        <f>LatticeLayout!J777</f>
        <v>0</v>
      </c>
      <c r="K777" s="26">
        <f>LatticeLayout!K777</f>
        <v>0.5</v>
      </c>
      <c r="L777" s="26">
        <f>LatticeLayout!O777</f>
        <v>41.094000000000001</v>
      </c>
      <c r="M777" s="26">
        <f>LatticeLayout!P777</f>
        <v>423.0996045</v>
      </c>
      <c r="N777" s="26">
        <f>LatticeLayout!Q777</f>
        <v>312.88501532762984</v>
      </c>
      <c r="O777" s="26">
        <f t="shared" si="66"/>
        <v>313.13501532762984</v>
      </c>
      <c r="P777" s="26">
        <f t="shared" si="67"/>
        <v>423.0996045</v>
      </c>
      <c r="Q777" s="26">
        <f t="shared" si="68"/>
        <v>41.094000000000001</v>
      </c>
      <c r="R777" s="26">
        <f t="shared" si="69"/>
        <v>270</v>
      </c>
      <c r="S777" s="26">
        <f t="shared" si="70"/>
        <v>0</v>
      </c>
      <c r="T777" s="26">
        <v>0</v>
      </c>
      <c r="U777"/>
      <c r="V777"/>
      <c r="W777"/>
      <c r="X777"/>
    </row>
    <row r="778" spans="1:24" ht="12.75" hidden="1" customHeight="1">
      <c r="A778" s="26">
        <f>LatticeLayout!A778</f>
        <v>0</v>
      </c>
      <c r="B778" s="26">
        <f>LatticeLayout!B778</f>
        <v>0</v>
      </c>
      <c r="C778" s="26">
        <f>LatticeLayout!C778</f>
        <v>0</v>
      </c>
      <c r="D778" s="26">
        <f>LatticeLayout!D778</f>
        <v>0</v>
      </c>
      <c r="E778" s="26">
        <f>LatticeLayout!E778</f>
        <v>0</v>
      </c>
      <c r="F778" s="26">
        <f>LatticeLayout!F778</f>
        <v>0</v>
      </c>
      <c r="G778" s="26" t="str">
        <f>LatticeLayout!G778</f>
        <v>solenoid-exit</v>
      </c>
      <c r="H778" s="26">
        <f>LatticeLayout!H778</f>
        <v>40</v>
      </c>
      <c r="I778" s="26">
        <f>LatticeLayout!I778</f>
        <v>0</v>
      </c>
      <c r="J778" s="26">
        <f>LatticeLayout!J778</f>
        <v>0</v>
      </c>
      <c r="K778" s="26">
        <f>LatticeLayout!K778</f>
        <v>7.6135999999999995E-2</v>
      </c>
      <c r="L778" s="26">
        <f>LatticeLayout!O778</f>
        <v>41.094000000000001</v>
      </c>
      <c r="M778" s="26">
        <f>LatticeLayout!P778</f>
        <v>423.0996045</v>
      </c>
      <c r="N778" s="26">
        <f>LatticeLayout!Q778</f>
        <v>312.80887932762982</v>
      </c>
      <c r="O778" s="26">
        <f t="shared" si="66"/>
        <v>312.84694732762983</v>
      </c>
      <c r="P778" s="26">
        <f t="shared" si="67"/>
        <v>423.0996045</v>
      </c>
      <c r="Q778" s="26">
        <f t="shared" si="68"/>
        <v>41.094000000000001</v>
      </c>
      <c r="R778" s="26">
        <f t="shared" si="69"/>
        <v>270</v>
      </c>
      <c r="S778" s="26">
        <f t="shared" si="70"/>
        <v>0</v>
      </c>
      <c r="T778" s="26">
        <v>0</v>
      </c>
      <c r="U778"/>
      <c r="V778"/>
      <c r="W778"/>
      <c r="X778"/>
    </row>
    <row r="779" spans="1:24" ht="12.75" hidden="1" customHeight="1">
      <c r="A779" s="26">
        <f>LatticeLayout!A779</f>
        <v>0</v>
      </c>
      <c r="B779" s="26">
        <f>LatticeLayout!B779</f>
        <v>0</v>
      </c>
      <c r="C779" s="26">
        <f>LatticeLayout!C779</f>
        <v>0</v>
      </c>
      <c r="D779" s="26">
        <f>LatticeLayout!D779</f>
        <v>0</v>
      </c>
      <c r="E779" s="26">
        <f>LatticeLayout!E779</f>
        <v>0</v>
      </c>
      <c r="F779" s="26">
        <f>LatticeLayout!F779</f>
        <v>0</v>
      </c>
      <c r="G779" s="26" t="str">
        <f>LatticeLayout!G779</f>
        <v>bellow</v>
      </c>
      <c r="H779" s="26">
        <f>LatticeLayout!H779</f>
        <v>0</v>
      </c>
      <c r="I779" s="26">
        <f>LatticeLayout!I779</f>
        <v>0</v>
      </c>
      <c r="J779" s="26">
        <f>LatticeLayout!J779</f>
        <v>0</v>
      </c>
      <c r="K779" s="26">
        <f>LatticeLayout!K779</f>
        <v>9.9516999999999994E-2</v>
      </c>
      <c r="L779" s="26">
        <f>LatticeLayout!O779</f>
        <v>41.094000000000001</v>
      </c>
      <c r="M779" s="26">
        <f>LatticeLayout!P779</f>
        <v>423.0996045</v>
      </c>
      <c r="N779" s="26">
        <f>LatticeLayout!Q779</f>
        <v>312.70936232762983</v>
      </c>
      <c r="O779" s="26">
        <f t="shared" si="66"/>
        <v>312.75912082762983</v>
      </c>
      <c r="P779" s="26">
        <f t="shared" si="67"/>
        <v>423.0996045</v>
      </c>
      <c r="Q779" s="26">
        <f t="shared" si="68"/>
        <v>41.094000000000001</v>
      </c>
      <c r="R779" s="26">
        <f t="shared" si="69"/>
        <v>270</v>
      </c>
      <c r="S779" s="26">
        <f t="shared" si="70"/>
        <v>0</v>
      </c>
      <c r="T779" s="26">
        <v>0</v>
      </c>
      <c r="U779"/>
      <c r="V779"/>
      <c r="W779"/>
      <c r="X779"/>
    </row>
    <row r="780" spans="1:24">
      <c r="A780" s="26" t="str">
        <f>LatticeLayout!A780</f>
        <v>LS1</v>
      </c>
      <c r="B780" s="26" t="str">
        <f>LatticeLayout!B780</f>
        <v>CB06</v>
      </c>
      <c r="C780" s="26" t="str">
        <f>LatticeLayout!C780</f>
        <v>CAV2</v>
      </c>
      <c r="D780" s="26">
        <f>LatticeLayout!D780</f>
        <v>1560</v>
      </c>
      <c r="E780" s="26" t="str">
        <f>LatticeLayout!E780</f>
        <v>LS1_CB06:CAV2_D1560</v>
      </c>
      <c r="F780" s="26">
        <f>LatticeLayout!F780</f>
        <v>0</v>
      </c>
      <c r="G780" s="26" t="str">
        <f>LatticeLayout!G780</f>
        <v>b08 resonator</v>
      </c>
      <c r="H780" s="26">
        <f>LatticeLayout!H780</f>
        <v>34</v>
      </c>
      <c r="I780" s="26">
        <f>LatticeLayout!I780</f>
        <v>0</v>
      </c>
      <c r="J780" s="26">
        <f>LatticeLayout!J780</f>
        <v>0</v>
      </c>
      <c r="K780" s="26">
        <f>LatticeLayout!K780</f>
        <v>0.29817100000000002</v>
      </c>
      <c r="L780" s="26">
        <f>LatticeLayout!O780</f>
        <v>41.094000000000001</v>
      </c>
      <c r="M780" s="26">
        <f>LatticeLayout!P780</f>
        <v>423.0996045</v>
      </c>
      <c r="N780" s="26">
        <f>LatticeLayout!Q780</f>
        <v>312.41119132762981</v>
      </c>
      <c r="O780" s="26">
        <f t="shared" si="66"/>
        <v>312.56027682762982</v>
      </c>
      <c r="P780" s="26">
        <f t="shared" si="67"/>
        <v>423.0996045</v>
      </c>
      <c r="Q780" s="26">
        <f t="shared" si="68"/>
        <v>41.094000000000001</v>
      </c>
      <c r="R780" s="26">
        <f t="shared" si="69"/>
        <v>270</v>
      </c>
      <c r="S780" s="26">
        <f t="shared" si="70"/>
        <v>0</v>
      </c>
      <c r="T780" s="26">
        <v>0</v>
      </c>
      <c r="U780"/>
      <c r="V780"/>
      <c r="W780"/>
      <c r="X780"/>
    </row>
    <row r="781" spans="1:24" ht="12.75" hidden="1" customHeight="1">
      <c r="A781" s="26">
        <f>LatticeLayout!A781</f>
        <v>0</v>
      </c>
      <c r="B781" s="26">
        <f>LatticeLayout!B781</f>
        <v>0</v>
      </c>
      <c r="C781" s="26">
        <f>LatticeLayout!C781</f>
        <v>0</v>
      </c>
      <c r="D781" s="26">
        <f>LatticeLayout!D781</f>
        <v>0</v>
      </c>
      <c r="E781" s="26">
        <f>LatticeLayout!E781</f>
        <v>0</v>
      </c>
      <c r="F781" s="26">
        <f>LatticeLayout!F781</f>
        <v>0</v>
      </c>
      <c r="G781" s="26">
        <f>LatticeLayout!G781</f>
        <v>0</v>
      </c>
      <c r="H781" s="26">
        <f>LatticeLayout!H781</f>
        <v>0</v>
      </c>
      <c r="I781" s="26">
        <f>LatticeLayout!I781</f>
        <v>0</v>
      </c>
      <c r="J781" s="26">
        <f>LatticeLayout!J781</f>
        <v>0</v>
      </c>
      <c r="K781" s="26">
        <f>LatticeLayout!K781</f>
        <v>0</v>
      </c>
      <c r="L781" s="26">
        <f>LatticeLayout!O781</f>
        <v>41.094000000000001</v>
      </c>
      <c r="M781" s="26">
        <f>LatticeLayout!P781</f>
        <v>423.0996045</v>
      </c>
      <c r="N781" s="26">
        <f>LatticeLayout!Q781</f>
        <v>312.41119132762981</v>
      </c>
      <c r="O781" s="26">
        <f t="shared" si="66"/>
        <v>312.41119132762981</v>
      </c>
      <c r="P781" s="26">
        <f t="shared" si="67"/>
        <v>423.0996045</v>
      </c>
      <c r="Q781" s="26">
        <f t="shared" si="68"/>
        <v>41.094000000000001</v>
      </c>
      <c r="R781" s="26">
        <f t="shared" si="69"/>
        <v>270</v>
      </c>
      <c r="S781" s="26">
        <f t="shared" si="70"/>
        <v>0</v>
      </c>
      <c r="T781" s="26">
        <v>0</v>
      </c>
      <c r="U781"/>
      <c r="V781"/>
      <c r="W781"/>
      <c r="X781"/>
    </row>
    <row r="782" spans="1:24" ht="12.75" hidden="1" customHeight="1">
      <c r="A782" s="26">
        <f>LatticeLayout!A782</f>
        <v>0</v>
      </c>
      <c r="B782" s="26">
        <f>LatticeLayout!B782</f>
        <v>0</v>
      </c>
      <c r="C782" s="26">
        <f>LatticeLayout!C782</f>
        <v>0</v>
      </c>
      <c r="D782" s="26">
        <f>LatticeLayout!D782</f>
        <v>0</v>
      </c>
      <c r="E782" s="26">
        <f>LatticeLayout!E782</f>
        <v>0</v>
      </c>
      <c r="F782" s="26">
        <f>LatticeLayout!F782</f>
        <v>0</v>
      </c>
      <c r="G782" s="26">
        <f>LatticeLayout!G782</f>
        <v>0</v>
      </c>
      <c r="H782" s="26">
        <f>LatticeLayout!H782</f>
        <v>0</v>
      </c>
      <c r="I782" s="26">
        <f>LatticeLayout!I782</f>
        <v>0</v>
      </c>
      <c r="J782" s="26">
        <f>LatticeLayout!J782</f>
        <v>0</v>
      </c>
      <c r="K782" s="26">
        <f>LatticeLayout!K782</f>
        <v>0</v>
      </c>
      <c r="L782" s="26">
        <f>LatticeLayout!O782</f>
        <v>41.094000000000001</v>
      </c>
      <c r="M782" s="26">
        <f>LatticeLayout!P782</f>
        <v>423.0996045</v>
      </c>
      <c r="N782" s="26">
        <f>LatticeLayout!Q782</f>
        <v>312.41119132762981</v>
      </c>
      <c r="O782" s="26">
        <f t="shared" si="66"/>
        <v>312.41119132762981</v>
      </c>
      <c r="P782" s="26">
        <f t="shared" si="67"/>
        <v>423.0996045</v>
      </c>
      <c r="Q782" s="26">
        <f t="shared" si="68"/>
        <v>41.094000000000001</v>
      </c>
      <c r="R782" s="26">
        <f t="shared" si="69"/>
        <v>270</v>
      </c>
      <c r="S782" s="26">
        <f t="shared" si="70"/>
        <v>0</v>
      </c>
      <c r="T782" s="26">
        <v>0</v>
      </c>
      <c r="U782"/>
      <c r="V782"/>
      <c r="W782"/>
      <c r="X782"/>
    </row>
    <row r="783" spans="1:24" ht="12.75" hidden="1" customHeight="1">
      <c r="A783" s="26">
        <f>LatticeLayout!A783</f>
        <v>0</v>
      </c>
      <c r="B783" s="26">
        <f>LatticeLayout!B783</f>
        <v>0</v>
      </c>
      <c r="C783" s="26">
        <f>LatticeLayout!C783</f>
        <v>0</v>
      </c>
      <c r="D783" s="26">
        <f>LatticeLayout!D783</f>
        <v>0</v>
      </c>
      <c r="E783" s="26">
        <f>LatticeLayout!E783</f>
        <v>0</v>
      </c>
      <c r="F783" s="26">
        <f>LatticeLayout!F783</f>
        <v>0</v>
      </c>
      <c r="G783" s="26" t="str">
        <f>LatticeLayout!G783</f>
        <v>bellow</v>
      </c>
      <c r="H783" s="26">
        <f>LatticeLayout!H783</f>
        <v>0</v>
      </c>
      <c r="I783" s="26">
        <f>LatticeLayout!I783</f>
        <v>0</v>
      </c>
      <c r="J783" s="26">
        <f>LatticeLayout!J783</f>
        <v>0</v>
      </c>
      <c r="K783" s="26">
        <f>LatticeLayout!K783</f>
        <v>9.9516999999999994E-2</v>
      </c>
      <c r="L783" s="26">
        <f>LatticeLayout!O783</f>
        <v>41.094000000000001</v>
      </c>
      <c r="M783" s="26">
        <f>LatticeLayout!P783</f>
        <v>423.0996045</v>
      </c>
      <c r="N783" s="26">
        <f>LatticeLayout!Q783</f>
        <v>312.31167432762982</v>
      </c>
      <c r="O783" s="26">
        <f t="shared" si="66"/>
        <v>312.36143282762981</v>
      </c>
      <c r="P783" s="26">
        <f t="shared" si="67"/>
        <v>423.0996045</v>
      </c>
      <c r="Q783" s="26">
        <f t="shared" si="68"/>
        <v>41.094000000000001</v>
      </c>
      <c r="R783" s="26">
        <f t="shared" si="69"/>
        <v>270</v>
      </c>
      <c r="S783" s="26">
        <f t="shared" si="70"/>
        <v>0</v>
      </c>
      <c r="T783" s="26">
        <v>0</v>
      </c>
      <c r="U783"/>
      <c r="V783"/>
      <c r="W783"/>
      <c r="X783"/>
    </row>
    <row r="784" spans="1:24" ht="12.75" customHeight="1">
      <c r="A784" s="26" t="str">
        <f>LatticeLayout!A784</f>
        <v>LS1</v>
      </c>
      <c r="B784" s="26" t="str">
        <f>LatticeLayout!B784</f>
        <v>CB06</v>
      </c>
      <c r="C784" s="26" t="str">
        <f>LatticeLayout!C784</f>
        <v>CAV3</v>
      </c>
      <c r="D784" s="26">
        <f>LatticeLayout!D784</f>
        <v>1564</v>
      </c>
      <c r="E784" s="26" t="str">
        <f>LatticeLayout!E784</f>
        <v>LS1_CB06:CAV3_D1564</v>
      </c>
      <c r="F784" s="26">
        <f>LatticeLayout!F784</f>
        <v>0</v>
      </c>
      <c r="G784" s="26" t="str">
        <f>LatticeLayout!G784</f>
        <v>b08 resonator</v>
      </c>
      <c r="H784" s="26">
        <f>LatticeLayout!H784</f>
        <v>34</v>
      </c>
      <c r="I784" s="26">
        <f>LatticeLayout!I784</f>
        <v>0</v>
      </c>
      <c r="J784" s="26">
        <f>LatticeLayout!J784</f>
        <v>0</v>
      </c>
      <c r="K784" s="26">
        <f>LatticeLayout!K784</f>
        <v>0.29817100000000002</v>
      </c>
      <c r="L784" s="26">
        <f>LatticeLayout!O784</f>
        <v>41.094000000000001</v>
      </c>
      <c r="M784" s="26">
        <f>LatticeLayout!P784</f>
        <v>423.0996045</v>
      </c>
      <c r="N784" s="26">
        <f>LatticeLayout!Q784</f>
        <v>312.01350332762979</v>
      </c>
      <c r="O784" s="26">
        <f t="shared" si="66"/>
        <v>312.1625888276298</v>
      </c>
      <c r="P784" s="26">
        <f t="shared" si="67"/>
        <v>423.0996045</v>
      </c>
      <c r="Q784" s="26">
        <f t="shared" si="68"/>
        <v>41.094000000000001</v>
      </c>
      <c r="R784" s="26">
        <f t="shared" si="69"/>
        <v>270</v>
      </c>
      <c r="S784" s="26">
        <f t="shared" si="70"/>
        <v>0</v>
      </c>
      <c r="T784" s="26">
        <v>0</v>
      </c>
      <c r="U784"/>
      <c r="V784"/>
      <c r="W784"/>
      <c r="X784"/>
    </row>
    <row r="785" spans="1:24" hidden="1">
      <c r="A785" s="26">
        <f>LatticeLayout!A785</f>
        <v>0</v>
      </c>
      <c r="B785" s="26">
        <f>LatticeLayout!B785</f>
        <v>0</v>
      </c>
      <c r="C785" s="26">
        <f>LatticeLayout!C785</f>
        <v>0</v>
      </c>
      <c r="D785" s="26">
        <f>LatticeLayout!D785</f>
        <v>0</v>
      </c>
      <c r="E785" s="26">
        <f>LatticeLayout!E785</f>
        <v>0</v>
      </c>
      <c r="F785" s="26">
        <f>LatticeLayout!F785</f>
        <v>0</v>
      </c>
      <c r="G785" s="26">
        <f>LatticeLayout!G785</f>
        <v>0</v>
      </c>
      <c r="H785" s="26">
        <f>LatticeLayout!H785</f>
        <v>0</v>
      </c>
      <c r="I785" s="26">
        <f>LatticeLayout!I785</f>
        <v>0</v>
      </c>
      <c r="J785" s="26">
        <f>LatticeLayout!J785</f>
        <v>0</v>
      </c>
      <c r="K785" s="26">
        <f>LatticeLayout!K785</f>
        <v>0</v>
      </c>
      <c r="L785" s="26">
        <f>LatticeLayout!O785</f>
        <v>41.094000000000001</v>
      </c>
      <c r="M785" s="26">
        <f>LatticeLayout!P785</f>
        <v>423.0996045</v>
      </c>
      <c r="N785" s="26">
        <f>LatticeLayout!Q785</f>
        <v>312.01350332762979</v>
      </c>
      <c r="O785" s="26">
        <f t="shared" si="66"/>
        <v>312.01350332762979</v>
      </c>
      <c r="P785" s="26">
        <f t="shared" si="67"/>
        <v>423.0996045</v>
      </c>
      <c r="Q785" s="26">
        <f t="shared" si="68"/>
        <v>41.094000000000001</v>
      </c>
      <c r="R785" s="26">
        <f t="shared" si="69"/>
        <v>270</v>
      </c>
      <c r="S785" s="26">
        <f t="shared" si="70"/>
        <v>0</v>
      </c>
      <c r="T785" s="26">
        <v>0</v>
      </c>
      <c r="U785"/>
      <c r="V785"/>
      <c r="W785"/>
      <c r="X785"/>
    </row>
    <row r="786" spans="1:24" ht="12.75" hidden="1" customHeight="1">
      <c r="A786" s="26">
        <f>LatticeLayout!A786</f>
        <v>0</v>
      </c>
      <c r="B786" s="26">
        <f>LatticeLayout!B786</f>
        <v>0</v>
      </c>
      <c r="C786" s="26">
        <f>LatticeLayout!C786</f>
        <v>0</v>
      </c>
      <c r="D786" s="26">
        <f>LatticeLayout!D786</f>
        <v>0</v>
      </c>
      <c r="E786" s="26">
        <f>LatticeLayout!E786</f>
        <v>0</v>
      </c>
      <c r="F786" s="26">
        <f>LatticeLayout!F786</f>
        <v>0</v>
      </c>
      <c r="G786" s="26">
        <f>LatticeLayout!G786</f>
        <v>0</v>
      </c>
      <c r="H786" s="26">
        <f>LatticeLayout!H786</f>
        <v>0</v>
      </c>
      <c r="I786" s="26">
        <f>LatticeLayout!I786</f>
        <v>0</v>
      </c>
      <c r="J786" s="26">
        <f>LatticeLayout!J786</f>
        <v>0</v>
      </c>
      <c r="K786" s="26">
        <f>LatticeLayout!K786</f>
        <v>0</v>
      </c>
      <c r="L786" s="26">
        <f>LatticeLayout!O786</f>
        <v>41.094000000000001</v>
      </c>
      <c r="M786" s="26">
        <f>LatticeLayout!P786</f>
        <v>423.0996045</v>
      </c>
      <c r="N786" s="26">
        <f>LatticeLayout!Q786</f>
        <v>312.01350332762979</v>
      </c>
      <c r="O786" s="26">
        <f t="shared" si="66"/>
        <v>312.01350332762979</v>
      </c>
      <c r="P786" s="26">
        <f t="shared" si="67"/>
        <v>423.0996045</v>
      </c>
      <c r="Q786" s="26">
        <f t="shared" si="68"/>
        <v>41.094000000000001</v>
      </c>
      <c r="R786" s="26">
        <f t="shared" si="69"/>
        <v>270</v>
      </c>
      <c r="S786" s="26">
        <f t="shared" si="70"/>
        <v>0</v>
      </c>
      <c r="T786" s="26">
        <v>0</v>
      </c>
      <c r="U786"/>
      <c r="V786"/>
      <c r="W786"/>
      <c r="X786"/>
    </row>
    <row r="787" spans="1:24" ht="12.75" hidden="1" customHeight="1">
      <c r="A787" s="26">
        <f>LatticeLayout!A787</f>
        <v>0</v>
      </c>
      <c r="B787" s="26">
        <f>LatticeLayout!B787</f>
        <v>0</v>
      </c>
      <c r="C787" s="26">
        <f>LatticeLayout!C787</f>
        <v>0</v>
      </c>
      <c r="D787" s="26">
        <f>LatticeLayout!D787</f>
        <v>0</v>
      </c>
      <c r="E787" s="26">
        <f>LatticeLayout!E787</f>
        <v>0</v>
      </c>
      <c r="F787" s="26">
        <f>LatticeLayout!F787</f>
        <v>0</v>
      </c>
      <c r="G787" s="26" t="str">
        <f>LatticeLayout!G787</f>
        <v>bellow</v>
      </c>
      <c r="H787" s="26">
        <f>LatticeLayout!H787</f>
        <v>0</v>
      </c>
      <c r="I787" s="26">
        <f>LatticeLayout!I787</f>
        <v>0</v>
      </c>
      <c r="J787" s="26">
        <f>LatticeLayout!J787</f>
        <v>0</v>
      </c>
      <c r="K787" s="26">
        <f>LatticeLayout!K787</f>
        <v>9.9516999999999994E-2</v>
      </c>
      <c r="L787" s="26">
        <f>LatticeLayout!O787</f>
        <v>41.094000000000001</v>
      </c>
      <c r="M787" s="26">
        <f>LatticeLayout!P787</f>
        <v>423.0996045</v>
      </c>
      <c r="N787" s="26">
        <f>LatticeLayout!Q787</f>
        <v>311.9139863276298</v>
      </c>
      <c r="O787" s="26">
        <f t="shared" si="66"/>
        <v>311.9637448276298</v>
      </c>
      <c r="P787" s="26">
        <f t="shared" si="67"/>
        <v>423.0996045</v>
      </c>
      <c r="Q787" s="26">
        <f t="shared" si="68"/>
        <v>41.094000000000001</v>
      </c>
      <c r="R787" s="26">
        <f t="shared" si="69"/>
        <v>270</v>
      </c>
      <c r="S787" s="26">
        <f t="shared" si="70"/>
        <v>0</v>
      </c>
      <c r="T787" s="26">
        <v>0</v>
      </c>
      <c r="U787"/>
      <c r="V787"/>
      <c r="W787"/>
      <c r="X787"/>
    </row>
    <row r="788" spans="1:24" ht="12.75" customHeight="1">
      <c r="A788" s="26" t="str">
        <f>LatticeLayout!A788</f>
        <v>LS1</v>
      </c>
      <c r="B788" s="26" t="str">
        <f>LatticeLayout!B788</f>
        <v>CB06</v>
      </c>
      <c r="C788" s="26" t="str">
        <f>LatticeLayout!C788</f>
        <v>CAV4</v>
      </c>
      <c r="D788" s="26">
        <f>LatticeLayout!D788</f>
        <v>1567</v>
      </c>
      <c r="E788" s="26" t="str">
        <f>LatticeLayout!E788</f>
        <v>LS1_CB06:CAV4_D1567</v>
      </c>
      <c r="F788" s="26">
        <f>LatticeLayout!F788</f>
        <v>0</v>
      </c>
      <c r="G788" s="26" t="str">
        <f>LatticeLayout!G788</f>
        <v>b08 resonator</v>
      </c>
      <c r="H788" s="26">
        <f>LatticeLayout!H788</f>
        <v>34</v>
      </c>
      <c r="I788" s="26">
        <f>LatticeLayout!I788</f>
        <v>0</v>
      </c>
      <c r="J788" s="26">
        <f>LatticeLayout!J788</f>
        <v>0</v>
      </c>
      <c r="K788" s="26">
        <f>LatticeLayout!K788</f>
        <v>0.29817100000000002</v>
      </c>
      <c r="L788" s="26">
        <f>LatticeLayout!O788</f>
        <v>41.094000000000001</v>
      </c>
      <c r="M788" s="26">
        <f>LatticeLayout!P788</f>
        <v>423.0996045</v>
      </c>
      <c r="N788" s="26">
        <f>LatticeLayout!Q788</f>
        <v>311.61581532762978</v>
      </c>
      <c r="O788" s="26">
        <f t="shared" si="66"/>
        <v>311.76490082762979</v>
      </c>
      <c r="P788" s="26">
        <f t="shared" si="67"/>
        <v>423.0996045</v>
      </c>
      <c r="Q788" s="26">
        <f t="shared" si="68"/>
        <v>41.094000000000001</v>
      </c>
      <c r="R788" s="26">
        <f t="shared" si="69"/>
        <v>270</v>
      </c>
      <c r="S788" s="26">
        <f t="shared" si="70"/>
        <v>0</v>
      </c>
      <c r="T788" s="26">
        <v>0</v>
      </c>
      <c r="U788"/>
      <c r="V788"/>
      <c r="W788"/>
      <c r="X788"/>
    </row>
    <row r="789" spans="1:24" ht="12.75" hidden="1" customHeight="1">
      <c r="A789" s="26">
        <f>LatticeLayout!A789</f>
        <v>0</v>
      </c>
      <c r="B789" s="26">
        <f>LatticeLayout!B789</f>
        <v>0</v>
      </c>
      <c r="C789" s="26">
        <f>LatticeLayout!C789</f>
        <v>0</v>
      </c>
      <c r="D789" s="26">
        <f>LatticeLayout!D789</f>
        <v>0</v>
      </c>
      <c r="E789" s="26">
        <f>LatticeLayout!E789</f>
        <v>0</v>
      </c>
      <c r="F789" s="26">
        <f>LatticeLayout!F789</f>
        <v>0</v>
      </c>
      <c r="G789" s="26">
        <f>LatticeLayout!G789</f>
        <v>0</v>
      </c>
      <c r="H789" s="26">
        <f>LatticeLayout!H789</f>
        <v>0</v>
      </c>
      <c r="I789" s="26">
        <f>LatticeLayout!I789</f>
        <v>0</v>
      </c>
      <c r="J789" s="26">
        <f>LatticeLayout!J789</f>
        <v>0</v>
      </c>
      <c r="K789" s="26">
        <f>LatticeLayout!K789</f>
        <v>0</v>
      </c>
      <c r="L789" s="26">
        <f>LatticeLayout!O789</f>
        <v>41.094000000000001</v>
      </c>
      <c r="M789" s="26">
        <f>LatticeLayout!P789</f>
        <v>423.0996045</v>
      </c>
      <c r="N789" s="26">
        <f>LatticeLayout!Q789</f>
        <v>311.61581532762978</v>
      </c>
      <c r="O789" s="26">
        <f t="shared" si="66"/>
        <v>311.61581532762978</v>
      </c>
      <c r="P789" s="26">
        <f t="shared" si="67"/>
        <v>423.0996045</v>
      </c>
      <c r="Q789" s="26">
        <f t="shared" si="68"/>
        <v>41.094000000000001</v>
      </c>
      <c r="R789" s="26">
        <f t="shared" si="69"/>
        <v>270</v>
      </c>
      <c r="S789" s="26">
        <f t="shared" si="70"/>
        <v>0</v>
      </c>
      <c r="T789" s="26">
        <v>0</v>
      </c>
      <c r="U789"/>
      <c r="V789"/>
      <c r="W789"/>
      <c r="X789"/>
    </row>
    <row r="790" spans="1:24" hidden="1">
      <c r="A790" s="26" t="str">
        <f>LatticeLayout!A790</f>
        <v>LS1</v>
      </c>
      <c r="B790" s="26" t="str">
        <f>LatticeLayout!B790</f>
        <v>CB06</v>
      </c>
      <c r="C790" s="26" t="str">
        <f>LatticeLayout!C790</f>
        <v>BLM</v>
      </c>
      <c r="D790" s="26">
        <f>LatticeLayout!D790</f>
        <v>1569</v>
      </c>
      <c r="E790" s="26" t="str">
        <f>LatticeLayout!E790</f>
        <v>LS1_CB06:BLM_D1569</v>
      </c>
      <c r="F790" s="26">
        <f>LatticeLayout!F790</f>
        <v>0</v>
      </c>
      <c r="G790" s="26" t="str">
        <f>LatticeLayout!G790</f>
        <v>outside loss monitor</v>
      </c>
      <c r="H790" s="26">
        <f>LatticeLayout!H790</f>
        <v>0</v>
      </c>
      <c r="I790" s="26">
        <f>LatticeLayout!I790</f>
        <v>0</v>
      </c>
      <c r="J790" s="26">
        <f>LatticeLayout!J790</f>
        <v>0</v>
      </c>
      <c r="K790" s="26">
        <f>LatticeLayout!K790</f>
        <v>0</v>
      </c>
      <c r="L790" s="26">
        <f>LatticeLayout!O790</f>
        <v>41.094000000000001</v>
      </c>
      <c r="M790" s="26">
        <f>LatticeLayout!P790</f>
        <v>423.0996045</v>
      </c>
      <c r="N790" s="26">
        <f>LatticeLayout!Q790</f>
        <v>311.61581532762978</v>
      </c>
      <c r="O790" s="26">
        <f t="shared" si="66"/>
        <v>311.61581532762978</v>
      </c>
      <c r="P790" s="26">
        <f t="shared" si="67"/>
        <v>423.0996045</v>
      </c>
      <c r="Q790" s="26">
        <f t="shared" si="68"/>
        <v>41.094000000000001</v>
      </c>
      <c r="R790" s="26">
        <f t="shared" si="69"/>
        <v>270</v>
      </c>
      <c r="S790" s="26">
        <f t="shared" si="70"/>
        <v>0</v>
      </c>
      <c r="T790" s="26">
        <v>0</v>
      </c>
      <c r="U790"/>
      <c r="V790"/>
      <c r="W790"/>
      <c r="X790"/>
    </row>
    <row r="791" spans="1:24" ht="12.75" hidden="1" customHeight="1">
      <c r="A791" s="26">
        <f>LatticeLayout!A791</f>
        <v>0</v>
      </c>
      <c r="B791" s="26">
        <f>LatticeLayout!B791</f>
        <v>0</v>
      </c>
      <c r="C791" s="26">
        <f>LatticeLayout!C791</f>
        <v>0</v>
      </c>
      <c r="D791" s="26">
        <f>LatticeLayout!D791</f>
        <v>0</v>
      </c>
      <c r="E791" s="26">
        <f>LatticeLayout!E791</f>
        <v>0</v>
      </c>
      <c r="F791" s="26">
        <f>LatticeLayout!F791</f>
        <v>0</v>
      </c>
      <c r="G791" s="26" t="str">
        <f>LatticeLayout!G791</f>
        <v>bellow</v>
      </c>
      <c r="H791" s="26">
        <f>LatticeLayout!H791</f>
        <v>0</v>
      </c>
      <c r="I791" s="26">
        <f>LatticeLayout!I791</f>
        <v>0</v>
      </c>
      <c r="J791" s="26">
        <f>LatticeLayout!J791</f>
        <v>0</v>
      </c>
      <c r="K791" s="26">
        <f>LatticeLayout!K791</f>
        <v>9.650984E-2</v>
      </c>
      <c r="L791" s="26">
        <f>LatticeLayout!O791</f>
        <v>41.094000000000001</v>
      </c>
      <c r="M791" s="26">
        <f>LatticeLayout!P791</f>
        <v>423.0996045</v>
      </c>
      <c r="N791" s="26">
        <f>LatticeLayout!Q791</f>
        <v>311.51930548762977</v>
      </c>
      <c r="O791" s="26">
        <f t="shared" ref="O791:O854" si="71">(N791+N790)/2</f>
        <v>311.5675604076298</v>
      </c>
      <c r="P791" s="26">
        <f t="shared" ref="P791:P854" si="72">(M791+M790)/2</f>
        <v>423.0996045</v>
      </c>
      <c r="Q791" s="26">
        <f t="shared" ref="Q791:Q854" si="73">(L791+L790)/2</f>
        <v>41.094000000000001</v>
      </c>
      <c r="R791" s="26">
        <f t="shared" si="69"/>
        <v>270</v>
      </c>
      <c r="S791" s="26">
        <f t="shared" si="70"/>
        <v>0</v>
      </c>
      <c r="T791" s="26">
        <v>0</v>
      </c>
      <c r="U791"/>
      <c r="V791"/>
      <c r="W791"/>
      <c r="X791"/>
    </row>
    <row r="792" spans="1:24" ht="12.75" customHeight="1">
      <c r="A792" s="26" t="str">
        <f>LatticeLayout!A792</f>
        <v>LS1</v>
      </c>
      <c r="B792" s="26" t="str">
        <f>LatticeLayout!B792</f>
        <v>CB06</v>
      </c>
      <c r="C792" s="26" t="str">
        <f>LatticeLayout!C792</f>
        <v>BPM</v>
      </c>
      <c r="D792" s="26">
        <f>LatticeLayout!D792</f>
        <v>1570</v>
      </c>
      <c r="E792" s="26" t="str">
        <f>LatticeLayout!E792</f>
        <v>LS1_CB06:BPM_D1570</v>
      </c>
      <c r="F792" s="26" t="str">
        <f>LatticeLayout!F792</f>
        <v>BPM6</v>
      </c>
      <c r="G792" s="26" t="str">
        <f>LatticeLayout!G792</f>
        <v>position monitor, BPMc</v>
      </c>
      <c r="H792" s="26">
        <f>LatticeLayout!H792</f>
        <v>40</v>
      </c>
      <c r="I792" s="26">
        <f>LatticeLayout!I792</f>
        <v>0</v>
      </c>
      <c r="J792" s="26">
        <f>LatticeLayout!J792</f>
        <v>0</v>
      </c>
      <c r="K792" s="26">
        <f>LatticeLayout!K792</f>
        <v>0</v>
      </c>
      <c r="L792" s="26">
        <f>LatticeLayout!O792</f>
        <v>41.094000000000001</v>
      </c>
      <c r="M792" s="26">
        <f>LatticeLayout!P792</f>
        <v>423.0996045</v>
      </c>
      <c r="N792" s="26">
        <f>LatticeLayout!Q792</f>
        <v>311.51930548762977</v>
      </c>
      <c r="O792" s="26">
        <f t="shared" si="71"/>
        <v>311.51930548762977</v>
      </c>
      <c r="P792" s="26">
        <f t="shared" si="72"/>
        <v>423.0996045</v>
      </c>
      <c r="Q792" s="26">
        <f t="shared" si="73"/>
        <v>41.094000000000001</v>
      </c>
      <c r="R792" s="26">
        <f t="shared" si="69"/>
        <v>270</v>
      </c>
      <c r="S792" s="26">
        <f t="shared" si="70"/>
        <v>0</v>
      </c>
      <c r="T792" s="26">
        <v>0</v>
      </c>
      <c r="U792"/>
      <c r="V792"/>
      <c r="W792"/>
      <c r="X792"/>
    </row>
    <row r="793" spans="1:24" ht="12.75" customHeight="1">
      <c r="A793" s="26">
        <f>LatticeLayout!A793</f>
        <v>0</v>
      </c>
      <c r="B793" s="26">
        <f>LatticeLayout!B793</f>
        <v>0</v>
      </c>
      <c r="C793" s="26">
        <f>LatticeLayout!C793</f>
        <v>0</v>
      </c>
      <c r="D793" s="26">
        <f>LatticeLayout!D793</f>
        <v>0</v>
      </c>
      <c r="E793" s="26">
        <f>LatticeLayout!E793</f>
        <v>0</v>
      </c>
      <c r="F793" s="26">
        <f>LatticeLayout!F793</f>
        <v>0</v>
      </c>
      <c r="G793" s="26" t="str">
        <f>LatticeLayout!G793</f>
        <v>BPM-box</v>
      </c>
      <c r="H793" s="26">
        <f>LatticeLayout!H793</f>
        <v>0</v>
      </c>
      <c r="I793" s="26">
        <f>LatticeLayout!I793</f>
        <v>0</v>
      </c>
      <c r="J793" s="26">
        <f>LatticeLayout!J793</f>
        <v>0</v>
      </c>
      <c r="K793" s="26">
        <f>LatticeLayout!K793</f>
        <v>5.5879999999999999E-2</v>
      </c>
      <c r="L793" s="26">
        <f>LatticeLayout!O793</f>
        <v>41.094000000000001</v>
      </c>
      <c r="M793" s="26">
        <f>LatticeLayout!P793</f>
        <v>423.0996045</v>
      </c>
      <c r="N793" s="26">
        <f>LatticeLayout!Q793</f>
        <v>311.46342548762976</v>
      </c>
      <c r="O793" s="26">
        <f t="shared" si="71"/>
        <v>311.49136548762976</v>
      </c>
      <c r="P793" s="26">
        <f t="shared" si="72"/>
        <v>423.0996045</v>
      </c>
      <c r="Q793" s="26">
        <f t="shared" si="73"/>
        <v>41.094000000000001</v>
      </c>
      <c r="R793" s="26">
        <f t="shared" si="69"/>
        <v>270</v>
      </c>
      <c r="S793" s="26">
        <f t="shared" si="70"/>
        <v>0</v>
      </c>
      <c r="T793" s="26">
        <v>0</v>
      </c>
      <c r="U793"/>
      <c r="V793"/>
      <c r="W793"/>
      <c r="X793"/>
    </row>
    <row r="794" spans="1:24" hidden="1">
      <c r="A794" s="26">
        <f>LatticeLayout!A794</f>
        <v>0</v>
      </c>
      <c r="B794" s="26">
        <f>LatticeLayout!B794</f>
        <v>0</v>
      </c>
      <c r="C794" s="26">
        <f>LatticeLayout!C794</f>
        <v>0</v>
      </c>
      <c r="D794" s="26">
        <f>LatticeLayout!D794</f>
        <v>0</v>
      </c>
      <c r="E794" s="26">
        <f>LatticeLayout!E794</f>
        <v>0</v>
      </c>
      <c r="F794" s="26">
        <f>LatticeLayout!F794</f>
        <v>0</v>
      </c>
      <c r="G794" s="26" t="str">
        <f>LatticeLayout!G794</f>
        <v>solenoid-entry</v>
      </c>
      <c r="H794" s="26">
        <f>LatticeLayout!H794</f>
        <v>40</v>
      </c>
      <c r="I794" s="26">
        <f>LatticeLayout!I794</f>
        <v>0</v>
      </c>
      <c r="J794" s="26">
        <f>LatticeLayout!J794</f>
        <v>0</v>
      </c>
      <c r="K794" s="26">
        <f>LatticeLayout!K794</f>
        <v>7.6135999999999995E-2</v>
      </c>
      <c r="L794" s="26">
        <f>LatticeLayout!O794</f>
        <v>41.094000000000001</v>
      </c>
      <c r="M794" s="26">
        <f>LatticeLayout!P794</f>
        <v>423.0996045</v>
      </c>
      <c r="N794" s="26">
        <f>LatticeLayout!Q794</f>
        <v>311.38728948762974</v>
      </c>
      <c r="O794" s="26">
        <f t="shared" si="71"/>
        <v>311.42535748762975</v>
      </c>
      <c r="P794" s="26">
        <f t="shared" si="72"/>
        <v>423.0996045</v>
      </c>
      <c r="Q794" s="26">
        <f t="shared" si="73"/>
        <v>41.094000000000001</v>
      </c>
      <c r="R794" s="26">
        <f t="shared" si="69"/>
        <v>270</v>
      </c>
      <c r="S794" s="26">
        <f t="shared" si="70"/>
        <v>0</v>
      </c>
      <c r="T794" s="26">
        <v>0</v>
      </c>
      <c r="U794"/>
      <c r="V794"/>
      <c r="W794"/>
      <c r="X794"/>
    </row>
    <row r="795" spans="1:24" ht="12.75" customHeight="1">
      <c r="A795" s="26" t="str">
        <f>LatticeLayout!A795</f>
        <v>LS1</v>
      </c>
      <c r="B795" s="26" t="str">
        <f>LatticeLayout!B795</f>
        <v>CB06</v>
      </c>
      <c r="C795" s="26" t="str">
        <f>LatticeLayout!C795</f>
        <v>SOL2</v>
      </c>
      <c r="D795" s="26">
        <f>LatticeLayout!D795</f>
        <v>1574</v>
      </c>
      <c r="E795" s="26" t="str">
        <f>LatticeLayout!E795</f>
        <v>LS1_CB06:SOL2_D1574</v>
      </c>
      <c r="F795" s="26" t="str">
        <f>LatticeLayout!F795</f>
        <v>S2</v>
      </c>
      <c r="G795" s="26" t="str">
        <f>LatticeLayout!G795</f>
        <v>solenoid+correctors</v>
      </c>
      <c r="H795" s="26">
        <f>LatticeLayout!H795</f>
        <v>40</v>
      </c>
      <c r="I795" s="26">
        <f>LatticeLayout!I795</f>
        <v>0</v>
      </c>
      <c r="J795" s="26">
        <f>LatticeLayout!J795</f>
        <v>0</v>
      </c>
      <c r="K795" s="26">
        <f>LatticeLayout!K795</f>
        <v>0.5</v>
      </c>
      <c r="L795" s="26">
        <f>LatticeLayout!O795</f>
        <v>41.094000000000001</v>
      </c>
      <c r="M795" s="26">
        <f>LatticeLayout!P795</f>
        <v>423.0996045</v>
      </c>
      <c r="N795" s="26">
        <f>LatticeLayout!Q795</f>
        <v>310.88728948762974</v>
      </c>
      <c r="O795" s="26">
        <f t="shared" si="71"/>
        <v>311.13728948762974</v>
      </c>
      <c r="P795" s="26">
        <f t="shared" si="72"/>
        <v>423.0996045</v>
      </c>
      <c r="Q795" s="26">
        <f t="shared" si="73"/>
        <v>41.094000000000001</v>
      </c>
      <c r="R795" s="26">
        <f t="shared" si="69"/>
        <v>270</v>
      </c>
      <c r="S795" s="26">
        <f t="shared" si="70"/>
        <v>0</v>
      </c>
      <c r="T795" s="26">
        <v>0</v>
      </c>
      <c r="U795"/>
      <c r="V795"/>
      <c r="W795"/>
      <c r="X795"/>
    </row>
    <row r="796" spans="1:24" ht="12.75" hidden="1" customHeight="1">
      <c r="A796" s="26">
        <f>LatticeLayout!A796</f>
        <v>0</v>
      </c>
      <c r="B796" s="26">
        <f>LatticeLayout!B796</f>
        <v>0</v>
      </c>
      <c r="C796" s="26">
        <f>LatticeLayout!C796</f>
        <v>0</v>
      </c>
      <c r="D796" s="26">
        <f>LatticeLayout!D796</f>
        <v>0</v>
      </c>
      <c r="E796" s="26">
        <f>LatticeLayout!E796</f>
        <v>0</v>
      </c>
      <c r="F796" s="26">
        <f>LatticeLayout!F796</f>
        <v>0</v>
      </c>
      <c r="G796" s="26" t="str">
        <f>LatticeLayout!G796</f>
        <v>solenoid-exit</v>
      </c>
      <c r="H796" s="26">
        <f>LatticeLayout!H796</f>
        <v>40</v>
      </c>
      <c r="I796" s="26">
        <f>LatticeLayout!I796</f>
        <v>0</v>
      </c>
      <c r="J796" s="26">
        <f>LatticeLayout!J796</f>
        <v>0</v>
      </c>
      <c r="K796" s="26">
        <f>LatticeLayout!K796</f>
        <v>7.6135999999999995E-2</v>
      </c>
      <c r="L796" s="26">
        <f>LatticeLayout!O796</f>
        <v>41.094000000000001</v>
      </c>
      <c r="M796" s="26">
        <f>LatticeLayout!P796</f>
        <v>423.0996045</v>
      </c>
      <c r="N796" s="26">
        <f>LatticeLayout!Q796</f>
        <v>310.81115348762972</v>
      </c>
      <c r="O796" s="26">
        <f t="shared" si="71"/>
        <v>310.84922148762973</v>
      </c>
      <c r="P796" s="26">
        <f t="shared" si="72"/>
        <v>423.0996045</v>
      </c>
      <c r="Q796" s="26">
        <f t="shared" si="73"/>
        <v>41.094000000000001</v>
      </c>
      <c r="R796" s="26">
        <f t="shared" si="69"/>
        <v>270</v>
      </c>
      <c r="S796" s="26">
        <f t="shared" si="70"/>
        <v>0</v>
      </c>
      <c r="T796" s="26">
        <v>0</v>
      </c>
      <c r="U796"/>
      <c r="V796"/>
      <c r="W796"/>
      <c r="X796"/>
    </row>
    <row r="797" spans="1:24" ht="12.75" hidden="1" customHeight="1">
      <c r="A797" s="26">
        <f>LatticeLayout!A797</f>
        <v>0</v>
      </c>
      <c r="B797" s="26">
        <f>LatticeLayout!B797</f>
        <v>0</v>
      </c>
      <c r="C797" s="26">
        <f>LatticeLayout!C797</f>
        <v>0</v>
      </c>
      <c r="D797" s="26">
        <f>LatticeLayout!D797</f>
        <v>0</v>
      </c>
      <c r="E797" s="26">
        <f>LatticeLayout!E797</f>
        <v>0</v>
      </c>
      <c r="F797" s="26">
        <f>LatticeLayout!F797</f>
        <v>0</v>
      </c>
      <c r="G797" s="26" t="str">
        <f>LatticeLayout!G797</f>
        <v>bellow</v>
      </c>
      <c r="H797" s="26">
        <f>LatticeLayout!H797</f>
        <v>0</v>
      </c>
      <c r="I797" s="26">
        <f>LatticeLayout!I797</f>
        <v>0</v>
      </c>
      <c r="J797" s="26">
        <f>LatticeLayout!J797</f>
        <v>0</v>
      </c>
      <c r="K797" s="26">
        <f>LatticeLayout!K797</f>
        <v>9.9516999999999994E-2</v>
      </c>
      <c r="L797" s="26">
        <f>LatticeLayout!O797</f>
        <v>41.094000000000001</v>
      </c>
      <c r="M797" s="26">
        <f>LatticeLayout!P797</f>
        <v>423.0996045</v>
      </c>
      <c r="N797" s="26">
        <f>LatticeLayout!Q797</f>
        <v>310.71163648762973</v>
      </c>
      <c r="O797" s="26">
        <f t="shared" si="71"/>
        <v>310.76139498762973</v>
      </c>
      <c r="P797" s="26">
        <f t="shared" si="72"/>
        <v>423.0996045</v>
      </c>
      <c r="Q797" s="26">
        <f t="shared" si="73"/>
        <v>41.094000000000001</v>
      </c>
      <c r="R797" s="26">
        <f t="shared" si="69"/>
        <v>270</v>
      </c>
      <c r="S797" s="26">
        <f t="shared" si="70"/>
        <v>0</v>
      </c>
      <c r="T797" s="26">
        <v>0</v>
      </c>
      <c r="U797"/>
      <c r="V797"/>
      <c r="W797"/>
      <c r="X797"/>
    </row>
    <row r="798" spans="1:24">
      <c r="A798" s="26" t="str">
        <f>LatticeLayout!A798</f>
        <v>LS1</v>
      </c>
      <c r="B798" s="26" t="str">
        <f>LatticeLayout!B798</f>
        <v>CB06</v>
      </c>
      <c r="C798" s="26" t="str">
        <f>LatticeLayout!C798</f>
        <v>CAV5</v>
      </c>
      <c r="D798" s="26">
        <f>LatticeLayout!D798</f>
        <v>1580</v>
      </c>
      <c r="E798" s="26" t="str">
        <f>LatticeLayout!E798</f>
        <v>LS1_CB06:CAV5_D1580</v>
      </c>
      <c r="F798" s="26">
        <f>LatticeLayout!F798</f>
        <v>0</v>
      </c>
      <c r="G798" s="26" t="str">
        <f>LatticeLayout!G798</f>
        <v>b08 resonator</v>
      </c>
      <c r="H798" s="26">
        <f>LatticeLayout!H798</f>
        <v>34</v>
      </c>
      <c r="I798" s="26">
        <f>LatticeLayout!I798</f>
        <v>0</v>
      </c>
      <c r="J798" s="26">
        <f>LatticeLayout!J798</f>
        <v>0</v>
      </c>
      <c r="K798" s="26">
        <f>LatticeLayout!K798</f>
        <v>0.29817100000000002</v>
      </c>
      <c r="L798" s="26">
        <f>LatticeLayout!O798</f>
        <v>41.094000000000001</v>
      </c>
      <c r="M798" s="26">
        <f>LatticeLayout!P798</f>
        <v>423.0996045</v>
      </c>
      <c r="N798" s="26">
        <f>LatticeLayout!Q798</f>
        <v>310.41346548762971</v>
      </c>
      <c r="O798" s="26">
        <f t="shared" si="71"/>
        <v>310.56255098762972</v>
      </c>
      <c r="P798" s="26">
        <f t="shared" si="72"/>
        <v>423.0996045</v>
      </c>
      <c r="Q798" s="26">
        <f t="shared" si="73"/>
        <v>41.094000000000001</v>
      </c>
      <c r="R798" s="26">
        <f t="shared" si="69"/>
        <v>270</v>
      </c>
      <c r="S798" s="26">
        <f t="shared" si="70"/>
        <v>0</v>
      </c>
      <c r="T798" s="26">
        <v>0</v>
      </c>
      <c r="U798"/>
      <c r="V798"/>
      <c r="W798"/>
      <c r="X798"/>
    </row>
    <row r="799" spans="1:24" ht="12.75" hidden="1" customHeight="1">
      <c r="A799" s="26">
        <f>LatticeLayout!A799</f>
        <v>0</v>
      </c>
      <c r="B799" s="26">
        <f>LatticeLayout!B799</f>
        <v>0</v>
      </c>
      <c r="C799" s="26">
        <f>LatticeLayout!C799</f>
        <v>0</v>
      </c>
      <c r="D799" s="26">
        <f>LatticeLayout!D799</f>
        <v>0</v>
      </c>
      <c r="E799" s="26">
        <f>LatticeLayout!E799</f>
        <v>0</v>
      </c>
      <c r="F799" s="26">
        <f>LatticeLayout!F799</f>
        <v>0</v>
      </c>
      <c r="G799" s="26">
        <f>LatticeLayout!G799</f>
        <v>0</v>
      </c>
      <c r="H799" s="26">
        <f>LatticeLayout!H799</f>
        <v>0</v>
      </c>
      <c r="I799" s="26">
        <f>LatticeLayout!I799</f>
        <v>0</v>
      </c>
      <c r="J799" s="26">
        <f>LatticeLayout!J799</f>
        <v>0</v>
      </c>
      <c r="K799" s="26">
        <f>LatticeLayout!K799</f>
        <v>0</v>
      </c>
      <c r="L799" s="26">
        <f>LatticeLayout!O799</f>
        <v>41.094000000000001</v>
      </c>
      <c r="M799" s="26">
        <f>LatticeLayout!P799</f>
        <v>423.0996045</v>
      </c>
      <c r="N799" s="26">
        <f>LatticeLayout!Q799</f>
        <v>310.41346548762971</v>
      </c>
      <c r="O799" s="26">
        <f t="shared" si="71"/>
        <v>310.41346548762971</v>
      </c>
      <c r="P799" s="26">
        <f t="shared" si="72"/>
        <v>423.0996045</v>
      </c>
      <c r="Q799" s="26">
        <f t="shared" si="73"/>
        <v>41.094000000000001</v>
      </c>
      <c r="R799" s="26">
        <f t="shared" si="69"/>
        <v>270</v>
      </c>
      <c r="S799" s="26">
        <f t="shared" si="70"/>
        <v>0</v>
      </c>
      <c r="T799" s="26">
        <v>0</v>
      </c>
      <c r="U799"/>
      <c r="V799"/>
      <c r="W799"/>
      <c r="X799"/>
    </row>
    <row r="800" spans="1:24" ht="12.75" hidden="1" customHeight="1">
      <c r="A800" s="26">
        <f>LatticeLayout!A800</f>
        <v>0</v>
      </c>
      <c r="B800" s="26">
        <f>LatticeLayout!B800</f>
        <v>0</v>
      </c>
      <c r="C800" s="26">
        <f>LatticeLayout!C800</f>
        <v>0</v>
      </c>
      <c r="D800" s="26">
        <f>LatticeLayout!D800</f>
        <v>0</v>
      </c>
      <c r="E800" s="26">
        <f>LatticeLayout!E800</f>
        <v>0</v>
      </c>
      <c r="F800" s="26">
        <f>LatticeLayout!F800</f>
        <v>0</v>
      </c>
      <c r="G800" s="26">
        <f>LatticeLayout!G800</f>
        <v>0</v>
      </c>
      <c r="H800" s="26">
        <f>LatticeLayout!H800</f>
        <v>0</v>
      </c>
      <c r="I800" s="26">
        <f>LatticeLayout!I800</f>
        <v>0</v>
      </c>
      <c r="J800" s="26">
        <f>LatticeLayout!J800</f>
        <v>0</v>
      </c>
      <c r="K800" s="26">
        <f>LatticeLayout!K800</f>
        <v>0</v>
      </c>
      <c r="L800" s="26">
        <f>LatticeLayout!O800</f>
        <v>41.094000000000001</v>
      </c>
      <c r="M800" s="26">
        <f>LatticeLayout!P800</f>
        <v>423.0996045</v>
      </c>
      <c r="N800" s="26">
        <f>LatticeLayout!Q800</f>
        <v>310.41346548762971</v>
      </c>
      <c r="O800" s="26">
        <f t="shared" si="71"/>
        <v>310.41346548762971</v>
      </c>
      <c r="P800" s="26">
        <f t="shared" si="72"/>
        <v>423.0996045</v>
      </c>
      <c r="Q800" s="26">
        <f t="shared" si="73"/>
        <v>41.094000000000001</v>
      </c>
      <c r="R800" s="26">
        <f t="shared" si="69"/>
        <v>270</v>
      </c>
      <c r="S800" s="26">
        <f t="shared" si="70"/>
        <v>0</v>
      </c>
      <c r="T800" s="26">
        <v>0</v>
      </c>
      <c r="U800"/>
      <c r="V800"/>
      <c r="W800"/>
      <c r="X800"/>
    </row>
    <row r="801" spans="1:24" ht="12.75" hidden="1" customHeight="1">
      <c r="A801" s="26">
        <f>LatticeLayout!A801</f>
        <v>0</v>
      </c>
      <c r="B801" s="26">
        <f>LatticeLayout!B801</f>
        <v>0</v>
      </c>
      <c r="C801" s="26">
        <f>LatticeLayout!C801</f>
        <v>0</v>
      </c>
      <c r="D801" s="26">
        <f>LatticeLayout!D801</f>
        <v>0</v>
      </c>
      <c r="E801" s="26">
        <f>LatticeLayout!E801</f>
        <v>0</v>
      </c>
      <c r="F801" s="26">
        <f>LatticeLayout!F801</f>
        <v>0</v>
      </c>
      <c r="G801" s="26" t="str">
        <f>LatticeLayout!G801</f>
        <v>bellow</v>
      </c>
      <c r="H801" s="26">
        <f>LatticeLayout!H801</f>
        <v>0</v>
      </c>
      <c r="I801" s="26">
        <f>LatticeLayout!I801</f>
        <v>0</v>
      </c>
      <c r="J801" s="26">
        <f>LatticeLayout!J801</f>
        <v>0</v>
      </c>
      <c r="K801" s="26">
        <f>LatticeLayout!K801</f>
        <v>9.9516999999999994E-2</v>
      </c>
      <c r="L801" s="26">
        <f>LatticeLayout!O801</f>
        <v>41.094000000000001</v>
      </c>
      <c r="M801" s="26">
        <f>LatticeLayout!P801</f>
        <v>423.0996045</v>
      </c>
      <c r="N801" s="26">
        <f>LatticeLayout!Q801</f>
        <v>310.31394848762972</v>
      </c>
      <c r="O801" s="26">
        <f t="shared" si="71"/>
        <v>310.36370698762971</v>
      </c>
      <c r="P801" s="26">
        <f t="shared" si="72"/>
        <v>423.0996045</v>
      </c>
      <c r="Q801" s="26">
        <f t="shared" si="73"/>
        <v>41.094000000000001</v>
      </c>
      <c r="R801" s="26">
        <f t="shared" si="69"/>
        <v>270</v>
      </c>
      <c r="S801" s="26">
        <f t="shared" si="70"/>
        <v>0</v>
      </c>
      <c r="T801" s="26">
        <v>0</v>
      </c>
      <c r="U801"/>
      <c r="V801"/>
      <c r="W801"/>
      <c r="X801"/>
    </row>
    <row r="802" spans="1:24" ht="12.75" customHeight="1">
      <c r="A802" s="26" t="str">
        <f>LatticeLayout!A802</f>
        <v>LS1</v>
      </c>
      <c r="B802" s="26" t="str">
        <f>LatticeLayout!B802</f>
        <v>CB06</v>
      </c>
      <c r="C802" s="26" t="str">
        <f>LatticeLayout!C802</f>
        <v>CAV6</v>
      </c>
      <c r="D802" s="26">
        <f>LatticeLayout!D802</f>
        <v>1583</v>
      </c>
      <c r="E802" s="26" t="str">
        <f>LatticeLayout!E802</f>
        <v>LS1_CB06:CAV6_D1583</v>
      </c>
      <c r="F802" s="26">
        <f>LatticeLayout!F802</f>
        <v>0</v>
      </c>
      <c r="G802" s="26" t="str">
        <f>LatticeLayout!G802</f>
        <v>b08 resonator</v>
      </c>
      <c r="H802" s="26">
        <f>LatticeLayout!H802</f>
        <v>34</v>
      </c>
      <c r="I802" s="26">
        <f>LatticeLayout!I802</f>
        <v>0</v>
      </c>
      <c r="J802" s="26">
        <f>LatticeLayout!J802</f>
        <v>0</v>
      </c>
      <c r="K802" s="26">
        <f>LatticeLayout!K802</f>
        <v>0.29817100000000002</v>
      </c>
      <c r="L802" s="26">
        <f>LatticeLayout!O802</f>
        <v>41.094000000000001</v>
      </c>
      <c r="M802" s="26">
        <f>LatticeLayout!P802</f>
        <v>423.0996045</v>
      </c>
      <c r="N802" s="26">
        <f>LatticeLayout!Q802</f>
        <v>310.01577748762969</v>
      </c>
      <c r="O802" s="26">
        <f t="shared" si="71"/>
        <v>310.1648629876297</v>
      </c>
      <c r="P802" s="26">
        <f t="shared" si="72"/>
        <v>423.0996045</v>
      </c>
      <c r="Q802" s="26">
        <f t="shared" si="73"/>
        <v>41.094000000000001</v>
      </c>
      <c r="R802" s="26">
        <f t="shared" si="69"/>
        <v>270</v>
      </c>
      <c r="S802" s="26">
        <f t="shared" si="70"/>
        <v>0</v>
      </c>
      <c r="T802" s="26">
        <v>0</v>
      </c>
      <c r="U802"/>
      <c r="V802"/>
      <c r="W802"/>
      <c r="X802"/>
    </row>
    <row r="803" spans="1:24" hidden="1">
      <c r="A803" s="26">
        <f>LatticeLayout!A803</f>
        <v>0</v>
      </c>
      <c r="B803" s="26">
        <f>LatticeLayout!B803</f>
        <v>0</v>
      </c>
      <c r="C803" s="26">
        <f>LatticeLayout!C803</f>
        <v>0</v>
      </c>
      <c r="D803" s="26">
        <f>LatticeLayout!D803</f>
        <v>0</v>
      </c>
      <c r="E803" s="26">
        <f>LatticeLayout!E803</f>
        <v>0</v>
      </c>
      <c r="F803" s="26">
        <f>LatticeLayout!F803</f>
        <v>0</v>
      </c>
      <c r="G803" s="26">
        <f>LatticeLayout!G803</f>
        <v>0</v>
      </c>
      <c r="H803" s="26">
        <f>LatticeLayout!H803</f>
        <v>0</v>
      </c>
      <c r="I803" s="26">
        <f>LatticeLayout!I803</f>
        <v>0</v>
      </c>
      <c r="J803" s="26">
        <f>LatticeLayout!J803</f>
        <v>0</v>
      </c>
      <c r="K803" s="26">
        <f>LatticeLayout!K803</f>
        <v>0</v>
      </c>
      <c r="L803" s="26">
        <f>LatticeLayout!O803</f>
        <v>41.094000000000001</v>
      </c>
      <c r="M803" s="26">
        <f>LatticeLayout!P803</f>
        <v>423.0996045</v>
      </c>
      <c r="N803" s="26">
        <f>LatticeLayout!Q803</f>
        <v>310.01577748762969</v>
      </c>
      <c r="O803" s="26">
        <f t="shared" si="71"/>
        <v>310.01577748762969</v>
      </c>
      <c r="P803" s="26">
        <f t="shared" si="72"/>
        <v>423.0996045</v>
      </c>
      <c r="Q803" s="26">
        <f t="shared" si="73"/>
        <v>41.094000000000001</v>
      </c>
      <c r="R803" s="26">
        <f t="shared" si="69"/>
        <v>270</v>
      </c>
      <c r="S803" s="26">
        <f t="shared" si="70"/>
        <v>0</v>
      </c>
      <c r="T803" s="26">
        <v>0</v>
      </c>
      <c r="U803"/>
      <c r="V803"/>
      <c r="W803"/>
      <c r="X803"/>
    </row>
    <row r="804" spans="1:24" ht="12.75" hidden="1" customHeight="1">
      <c r="A804" s="26">
        <f>LatticeLayout!A804</f>
        <v>0</v>
      </c>
      <c r="B804" s="26">
        <f>LatticeLayout!B804</f>
        <v>0</v>
      </c>
      <c r="C804" s="26">
        <f>LatticeLayout!C804</f>
        <v>0</v>
      </c>
      <c r="D804" s="26">
        <f>LatticeLayout!D804</f>
        <v>0</v>
      </c>
      <c r="E804" s="26">
        <f>LatticeLayout!E804</f>
        <v>0</v>
      </c>
      <c r="F804" s="26">
        <f>LatticeLayout!F804</f>
        <v>0</v>
      </c>
      <c r="G804" s="26">
        <f>LatticeLayout!G804</f>
        <v>0</v>
      </c>
      <c r="H804" s="26">
        <f>LatticeLayout!H804</f>
        <v>0</v>
      </c>
      <c r="I804" s="26">
        <f>LatticeLayout!I804</f>
        <v>0</v>
      </c>
      <c r="J804" s="26">
        <f>LatticeLayout!J804</f>
        <v>0</v>
      </c>
      <c r="K804" s="26">
        <f>LatticeLayout!K804</f>
        <v>0</v>
      </c>
      <c r="L804" s="26">
        <f>LatticeLayout!O804</f>
        <v>41.094000000000001</v>
      </c>
      <c r="M804" s="26">
        <f>LatticeLayout!P804</f>
        <v>423.0996045</v>
      </c>
      <c r="N804" s="26">
        <f>LatticeLayout!Q804</f>
        <v>310.01577748762969</v>
      </c>
      <c r="O804" s="26">
        <f t="shared" si="71"/>
        <v>310.01577748762969</v>
      </c>
      <c r="P804" s="26">
        <f t="shared" si="72"/>
        <v>423.0996045</v>
      </c>
      <c r="Q804" s="26">
        <f t="shared" si="73"/>
        <v>41.094000000000001</v>
      </c>
      <c r="R804" s="26">
        <f t="shared" si="69"/>
        <v>270</v>
      </c>
      <c r="S804" s="26">
        <f t="shared" si="70"/>
        <v>0</v>
      </c>
      <c r="T804" s="26">
        <v>0</v>
      </c>
      <c r="U804"/>
      <c r="V804"/>
      <c r="W804"/>
      <c r="X804"/>
    </row>
    <row r="805" spans="1:24" ht="12.75" hidden="1" customHeight="1">
      <c r="A805" s="26">
        <f>LatticeLayout!A805</f>
        <v>0</v>
      </c>
      <c r="B805" s="26">
        <f>LatticeLayout!B805</f>
        <v>0</v>
      </c>
      <c r="C805" s="26">
        <f>LatticeLayout!C805</f>
        <v>0</v>
      </c>
      <c r="D805" s="26">
        <f>LatticeLayout!D805</f>
        <v>0</v>
      </c>
      <c r="E805" s="26">
        <f>LatticeLayout!E805</f>
        <v>0</v>
      </c>
      <c r="F805" s="26">
        <f>LatticeLayout!F805</f>
        <v>0</v>
      </c>
      <c r="G805" s="26" t="str">
        <f>LatticeLayout!G805</f>
        <v>bellow</v>
      </c>
      <c r="H805" s="26">
        <f>LatticeLayout!H805</f>
        <v>0</v>
      </c>
      <c r="I805" s="26">
        <f>LatticeLayout!I805</f>
        <v>0</v>
      </c>
      <c r="J805" s="26">
        <f>LatticeLayout!J805</f>
        <v>0</v>
      </c>
      <c r="K805" s="26">
        <f>LatticeLayout!K805</f>
        <v>9.9516999999999994E-2</v>
      </c>
      <c r="L805" s="26">
        <f>LatticeLayout!O805</f>
        <v>41.094000000000001</v>
      </c>
      <c r="M805" s="26">
        <f>LatticeLayout!P805</f>
        <v>423.0996045</v>
      </c>
      <c r="N805" s="26">
        <f>LatticeLayout!Q805</f>
        <v>309.9162604876297</v>
      </c>
      <c r="O805" s="26">
        <f t="shared" si="71"/>
        <v>309.9660189876297</v>
      </c>
      <c r="P805" s="26">
        <f t="shared" si="72"/>
        <v>423.0996045</v>
      </c>
      <c r="Q805" s="26">
        <f t="shared" si="73"/>
        <v>41.094000000000001</v>
      </c>
      <c r="R805" s="26">
        <f t="shared" si="69"/>
        <v>270</v>
      </c>
      <c r="S805" s="26">
        <f t="shared" si="70"/>
        <v>0</v>
      </c>
      <c r="T805" s="26">
        <v>0</v>
      </c>
      <c r="U805"/>
      <c r="V805"/>
      <c r="W805"/>
      <c r="X805"/>
    </row>
    <row r="806" spans="1:24" ht="12.75" customHeight="1">
      <c r="A806" s="26" t="str">
        <f>LatticeLayout!A806</f>
        <v>LS1</v>
      </c>
      <c r="B806" s="26" t="str">
        <f>LatticeLayout!B806</f>
        <v>CB06</v>
      </c>
      <c r="C806" s="26" t="str">
        <f>LatticeLayout!C806</f>
        <v>CAV7</v>
      </c>
      <c r="D806" s="26">
        <f>LatticeLayout!D806</f>
        <v>1587</v>
      </c>
      <c r="E806" s="26" t="str">
        <f>LatticeLayout!E806</f>
        <v>LS1_CB06:CAV7_D1587</v>
      </c>
      <c r="F806" s="26">
        <f>LatticeLayout!F806</f>
        <v>0</v>
      </c>
      <c r="G806" s="26" t="str">
        <f>LatticeLayout!G806</f>
        <v>b08 resonator</v>
      </c>
      <c r="H806" s="26">
        <f>LatticeLayout!H806</f>
        <v>34</v>
      </c>
      <c r="I806" s="26">
        <f>LatticeLayout!I806</f>
        <v>0</v>
      </c>
      <c r="J806" s="26">
        <f>LatticeLayout!J806</f>
        <v>0</v>
      </c>
      <c r="K806" s="26">
        <f>LatticeLayout!K806</f>
        <v>0.29817100000000002</v>
      </c>
      <c r="L806" s="26">
        <f>LatticeLayout!O806</f>
        <v>41.094000000000001</v>
      </c>
      <c r="M806" s="26">
        <f>LatticeLayout!P806</f>
        <v>423.0996045</v>
      </c>
      <c r="N806" s="26">
        <f>LatticeLayout!Q806</f>
        <v>309.61808948762967</v>
      </c>
      <c r="O806" s="26">
        <f t="shared" si="71"/>
        <v>309.76717498762969</v>
      </c>
      <c r="P806" s="26">
        <f t="shared" si="72"/>
        <v>423.0996045</v>
      </c>
      <c r="Q806" s="26">
        <f t="shared" si="73"/>
        <v>41.094000000000001</v>
      </c>
      <c r="R806" s="26">
        <f t="shared" si="69"/>
        <v>270</v>
      </c>
      <c r="S806" s="26">
        <f t="shared" si="70"/>
        <v>0</v>
      </c>
      <c r="T806" s="26">
        <v>0</v>
      </c>
      <c r="U806"/>
      <c r="V806"/>
      <c r="W806"/>
      <c r="X806"/>
    </row>
    <row r="807" spans="1:24" ht="12.75" hidden="1" customHeight="1">
      <c r="A807" s="26">
        <f>LatticeLayout!A807</f>
        <v>0</v>
      </c>
      <c r="B807" s="26">
        <f>LatticeLayout!B807</f>
        <v>0</v>
      </c>
      <c r="C807" s="26">
        <f>LatticeLayout!C807</f>
        <v>0</v>
      </c>
      <c r="D807" s="26">
        <f>LatticeLayout!D807</f>
        <v>0</v>
      </c>
      <c r="E807" s="26">
        <f>LatticeLayout!E807</f>
        <v>0</v>
      </c>
      <c r="F807" s="26">
        <f>LatticeLayout!F807</f>
        <v>0</v>
      </c>
      <c r="G807" s="26">
        <f>LatticeLayout!G807</f>
        <v>0</v>
      </c>
      <c r="H807" s="26">
        <f>LatticeLayout!H807</f>
        <v>0</v>
      </c>
      <c r="I807" s="26">
        <f>LatticeLayout!I807</f>
        <v>0</v>
      </c>
      <c r="J807" s="26">
        <f>LatticeLayout!J807</f>
        <v>0</v>
      </c>
      <c r="K807" s="26">
        <f>LatticeLayout!K807</f>
        <v>0</v>
      </c>
      <c r="L807" s="26">
        <f>LatticeLayout!O807</f>
        <v>41.094000000000001</v>
      </c>
      <c r="M807" s="26">
        <f>LatticeLayout!P807</f>
        <v>423.0996045</v>
      </c>
      <c r="N807" s="26">
        <f>LatticeLayout!Q807</f>
        <v>309.61808948762967</v>
      </c>
      <c r="O807" s="26">
        <f t="shared" si="71"/>
        <v>309.61808948762967</v>
      </c>
      <c r="P807" s="26">
        <f t="shared" si="72"/>
        <v>423.0996045</v>
      </c>
      <c r="Q807" s="26">
        <f t="shared" si="73"/>
        <v>41.094000000000001</v>
      </c>
      <c r="R807" s="26">
        <f t="shared" si="69"/>
        <v>270</v>
      </c>
      <c r="S807" s="26">
        <f t="shared" si="70"/>
        <v>0</v>
      </c>
      <c r="T807" s="26">
        <v>0</v>
      </c>
      <c r="U807"/>
      <c r="V807"/>
      <c r="W807"/>
      <c r="X807"/>
    </row>
    <row r="808" spans="1:24" hidden="1">
      <c r="A808" s="26" t="str">
        <f>LatticeLayout!A808</f>
        <v>LS1</v>
      </c>
      <c r="B808" s="26" t="str">
        <f>LatticeLayout!B808</f>
        <v>CB06</v>
      </c>
      <c r="C808" s="26" t="str">
        <f>LatticeLayout!C808</f>
        <v>BLM</v>
      </c>
      <c r="D808" s="26">
        <f>LatticeLayout!D808</f>
        <v>1589</v>
      </c>
      <c r="E808" s="26" t="str">
        <f>LatticeLayout!E808</f>
        <v>LS1_CB06:BLM_D1589</v>
      </c>
      <c r="F808" s="26">
        <f>LatticeLayout!F808</f>
        <v>0</v>
      </c>
      <c r="G808" s="26" t="str">
        <f>LatticeLayout!G808</f>
        <v>outside loss monitor</v>
      </c>
      <c r="H808" s="26">
        <f>LatticeLayout!H808</f>
        <v>0</v>
      </c>
      <c r="I808" s="26">
        <f>LatticeLayout!I808</f>
        <v>0</v>
      </c>
      <c r="J808" s="26">
        <f>LatticeLayout!J808</f>
        <v>0</v>
      </c>
      <c r="K808" s="26">
        <f>LatticeLayout!K808</f>
        <v>0</v>
      </c>
      <c r="L808" s="26">
        <f>LatticeLayout!O808</f>
        <v>41.094000000000001</v>
      </c>
      <c r="M808" s="26">
        <f>LatticeLayout!P808</f>
        <v>423.0996045</v>
      </c>
      <c r="N808" s="26">
        <f>LatticeLayout!Q808</f>
        <v>309.61808948762967</v>
      </c>
      <c r="O808" s="26">
        <f t="shared" si="71"/>
        <v>309.61808948762967</v>
      </c>
      <c r="P808" s="26">
        <f t="shared" si="72"/>
        <v>423.0996045</v>
      </c>
      <c r="Q808" s="26">
        <f t="shared" si="73"/>
        <v>41.094000000000001</v>
      </c>
      <c r="R808" s="26">
        <f t="shared" si="69"/>
        <v>270</v>
      </c>
      <c r="S808" s="26">
        <f t="shared" si="70"/>
        <v>0</v>
      </c>
      <c r="T808" s="26">
        <v>0</v>
      </c>
      <c r="U808"/>
      <c r="V808"/>
      <c r="W808"/>
      <c r="X808"/>
    </row>
    <row r="809" spans="1:24" ht="12.75" hidden="1" customHeight="1">
      <c r="A809" s="26">
        <f>LatticeLayout!A809</f>
        <v>0</v>
      </c>
      <c r="B809" s="26">
        <f>LatticeLayout!B809</f>
        <v>0</v>
      </c>
      <c r="C809" s="26">
        <f>LatticeLayout!C809</f>
        <v>0</v>
      </c>
      <c r="D809" s="26">
        <f>LatticeLayout!D809</f>
        <v>0</v>
      </c>
      <c r="E809" s="26">
        <f>LatticeLayout!E809</f>
        <v>0</v>
      </c>
      <c r="F809" s="26">
        <f>LatticeLayout!F809</f>
        <v>0</v>
      </c>
      <c r="G809" s="26" t="str">
        <f>LatticeLayout!G809</f>
        <v>bellow</v>
      </c>
      <c r="H809" s="26">
        <f>LatticeLayout!H809</f>
        <v>0</v>
      </c>
      <c r="I809" s="26">
        <f>LatticeLayout!I809</f>
        <v>0</v>
      </c>
      <c r="J809" s="26">
        <f>LatticeLayout!J809</f>
        <v>0</v>
      </c>
      <c r="K809" s="26">
        <f>LatticeLayout!K809</f>
        <v>9.650984E-2</v>
      </c>
      <c r="L809" s="26">
        <f>LatticeLayout!O809</f>
        <v>41.094000000000001</v>
      </c>
      <c r="M809" s="26">
        <f>LatticeLayout!P809</f>
        <v>423.0996045</v>
      </c>
      <c r="N809" s="26">
        <f>LatticeLayout!Q809</f>
        <v>309.52157964762966</v>
      </c>
      <c r="O809" s="26">
        <f t="shared" si="71"/>
        <v>309.56983456762964</v>
      </c>
      <c r="P809" s="26">
        <f t="shared" si="72"/>
        <v>423.0996045</v>
      </c>
      <c r="Q809" s="26">
        <f t="shared" si="73"/>
        <v>41.094000000000001</v>
      </c>
      <c r="R809" s="26">
        <f t="shared" si="69"/>
        <v>270</v>
      </c>
      <c r="S809" s="26">
        <f t="shared" si="70"/>
        <v>0</v>
      </c>
      <c r="T809" s="26">
        <v>0</v>
      </c>
      <c r="U809"/>
      <c r="V809"/>
      <c r="W809"/>
      <c r="X809"/>
    </row>
    <row r="810" spans="1:24" ht="12.75" customHeight="1">
      <c r="A810" s="26" t="str">
        <f>LatticeLayout!A810</f>
        <v>LS1</v>
      </c>
      <c r="B810" s="26" t="str">
        <f>LatticeLayout!B810</f>
        <v>CB06</v>
      </c>
      <c r="C810" s="26" t="str">
        <f>LatticeLayout!C810</f>
        <v>BPM</v>
      </c>
      <c r="D810" s="26">
        <f>LatticeLayout!D810</f>
        <v>1590</v>
      </c>
      <c r="E810" s="26" t="str">
        <f>LatticeLayout!E810</f>
        <v>LS1_CB06:BPM_D1590</v>
      </c>
      <c r="F810" s="26" t="str">
        <f>LatticeLayout!F810</f>
        <v>BPM6</v>
      </c>
      <c r="G810" s="26" t="str">
        <f>LatticeLayout!G810</f>
        <v>position monitor, BPMc</v>
      </c>
      <c r="H810" s="26">
        <f>LatticeLayout!H810</f>
        <v>40</v>
      </c>
      <c r="I810" s="26">
        <f>LatticeLayout!I810</f>
        <v>0</v>
      </c>
      <c r="J810" s="26">
        <f>LatticeLayout!J810</f>
        <v>0</v>
      </c>
      <c r="K810" s="26">
        <f>LatticeLayout!K810</f>
        <v>0</v>
      </c>
      <c r="L810" s="26">
        <f>LatticeLayout!O810</f>
        <v>41.094000000000001</v>
      </c>
      <c r="M810" s="26">
        <f>LatticeLayout!P810</f>
        <v>423.0996045</v>
      </c>
      <c r="N810" s="26">
        <f>LatticeLayout!Q810</f>
        <v>309.52157964762966</v>
      </c>
      <c r="O810" s="26">
        <f t="shared" si="71"/>
        <v>309.52157964762966</v>
      </c>
      <c r="P810" s="26">
        <f t="shared" si="72"/>
        <v>423.0996045</v>
      </c>
      <c r="Q810" s="26">
        <f t="shared" si="73"/>
        <v>41.094000000000001</v>
      </c>
      <c r="R810" s="26">
        <f t="shared" si="69"/>
        <v>270</v>
      </c>
      <c r="S810" s="26">
        <f t="shared" si="70"/>
        <v>0</v>
      </c>
      <c r="T810" s="26">
        <v>0</v>
      </c>
      <c r="U810"/>
      <c r="V810"/>
      <c r="W810"/>
      <c r="X810"/>
    </row>
    <row r="811" spans="1:24" ht="12.75" customHeight="1">
      <c r="A811" s="26">
        <f>LatticeLayout!A811</f>
        <v>0</v>
      </c>
      <c r="B811" s="26">
        <f>LatticeLayout!B811</f>
        <v>0</v>
      </c>
      <c r="C811" s="26">
        <f>LatticeLayout!C811</f>
        <v>0</v>
      </c>
      <c r="D811" s="26">
        <f>LatticeLayout!D811</f>
        <v>0</v>
      </c>
      <c r="E811" s="26">
        <f>LatticeLayout!E811</f>
        <v>0</v>
      </c>
      <c r="F811" s="26">
        <f>LatticeLayout!F811</f>
        <v>0</v>
      </c>
      <c r="G811" s="26" t="str">
        <f>LatticeLayout!G811</f>
        <v>BPM-box</v>
      </c>
      <c r="H811" s="26">
        <f>LatticeLayout!H811</f>
        <v>0</v>
      </c>
      <c r="I811" s="26">
        <f>LatticeLayout!I811</f>
        <v>0</v>
      </c>
      <c r="J811" s="26">
        <f>LatticeLayout!J811</f>
        <v>0</v>
      </c>
      <c r="K811" s="26">
        <f>LatticeLayout!K811</f>
        <v>5.5879999999999999E-2</v>
      </c>
      <c r="L811" s="26">
        <f>LatticeLayout!O811</f>
        <v>41.094000000000001</v>
      </c>
      <c r="M811" s="26">
        <f>LatticeLayout!P811</f>
        <v>423.0996045</v>
      </c>
      <c r="N811" s="26">
        <f>LatticeLayout!Q811</f>
        <v>309.46569964762966</v>
      </c>
      <c r="O811" s="26">
        <f t="shared" si="71"/>
        <v>309.49363964762966</v>
      </c>
      <c r="P811" s="26">
        <f t="shared" si="72"/>
        <v>423.0996045</v>
      </c>
      <c r="Q811" s="26">
        <f t="shared" si="73"/>
        <v>41.094000000000001</v>
      </c>
      <c r="R811" s="26">
        <f t="shared" si="69"/>
        <v>270</v>
      </c>
      <c r="S811" s="26">
        <f t="shared" si="70"/>
        <v>0</v>
      </c>
      <c r="T811" s="26">
        <v>0</v>
      </c>
      <c r="U811"/>
      <c r="V811"/>
      <c r="W811"/>
      <c r="X811"/>
    </row>
    <row r="812" spans="1:24" ht="12.75" hidden="1" customHeight="1">
      <c r="A812" s="26">
        <f>LatticeLayout!A812</f>
        <v>0</v>
      </c>
      <c r="B812" s="26">
        <f>LatticeLayout!B812</f>
        <v>0</v>
      </c>
      <c r="C812" s="26">
        <f>LatticeLayout!C812</f>
        <v>0</v>
      </c>
      <c r="D812" s="26">
        <f>LatticeLayout!D812</f>
        <v>0</v>
      </c>
      <c r="E812" s="26">
        <f>LatticeLayout!E812</f>
        <v>0</v>
      </c>
      <c r="F812" s="26">
        <f>LatticeLayout!F812</f>
        <v>0</v>
      </c>
      <c r="G812" s="26" t="str">
        <f>LatticeLayout!G812</f>
        <v>solenoid-entry</v>
      </c>
      <c r="H812" s="26">
        <f>LatticeLayout!H812</f>
        <v>0</v>
      </c>
      <c r="I812" s="26">
        <f>LatticeLayout!I812</f>
        <v>0</v>
      </c>
      <c r="J812" s="26">
        <f>LatticeLayout!J812</f>
        <v>0</v>
      </c>
      <c r="K812" s="26">
        <f>LatticeLayout!K812</f>
        <v>7.6135999999999995E-2</v>
      </c>
      <c r="L812" s="26">
        <f>LatticeLayout!O812</f>
        <v>41.094000000000001</v>
      </c>
      <c r="M812" s="26">
        <f>LatticeLayout!P812</f>
        <v>423.0996045</v>
      </c>
      <c r="N812" s="26">
        <f>LatticeLayout!Q812</f>
        <v>309.38956364762964</v>
      </c>
      <c r="O812" s="26">
        <f t="shared" si="71"/>
        <v>309.42763164762965</v>
      </c>
      <c r="P812" s="26">
        <f t="shared" si="72"/>
        <v>423.0996045</v>
      </c>
      <c r="Q812" s="26">
        <f t="shared" si="73"/>
        <v>41.094000000000001</v>
      </c>
      <c r="R812" s="26">
        <f t="shared" si="69"/>
        <v>270</v>
      </c>
      <c r="S812" s="26">
        <f t="shared" si="70"/>
        <v>0</v>
      </c>
      <c r="T812" s="26">
        <v>0</v>
      </c>
      <c r="U812"/>
      <c r="V812"/>
      <c r="W812"/>
      <c r="X812"/>
    </row>
    <row r="813" spans="1:24" ht="12.75" customHeight="1">
      <c r="A813" s="26" t="str">
        <f>LatticeLayout!A813</f>
        <v>LS1</v>
      </c>
      <c r="B813" s="26" t="str">
        <f>LatticeLayout!B813</f>
        <v>CB06</v>
      </c>
      <c r="C813" s="26" t="str">
        <f>LatticeLayout!C813</f>
        <v>SOL3</v>
      </c>
      <c r="D813" s="26">
        <f>LatticeLayout!D813</f>
        <v>1594</v>
      </c>
      <c r="E813" s="26" t="str">
        <f>LatticeLayout!E813</f>
        <v>LS1_CB06:SOL3_D1594</v>
      </c>
      <c r="F813" s="26" t="str">
        <f>LatticeLayout!F813</f>
        <v>S2</v>
      </c>
      <c r="G813" s="26" t="str">
        <f>LatticeLayout!G813</f>
        <v>solenoid+correctors</v>
      </c>
      <c r="H813" s="26">
        <f>LatticeLayout!H813</f>
        <v>40</v>
      </c>
      <c r="I813" s="26">
        <f>LatticeLayout!I813</f>
        <v>0</v>
      </c>
      <c r="J813" s="26">
        <f>LatticeLayout!J813</f>
        <v>0</v>
      </c>
      <c r="K813" s="26">
        <f>LatticeLayout!K813</f>
        <v>0.5</v>
      </c>
      <c r="L813" s="26">
        <f>LatticeLayout!O813</f>
        <v>41.094000000000001</v>
      </c>
      <c r="M813" s="26">
        <f>LatticeLayout!P813</f>
        <v>423.0996045</v>
      </c>
      <c r="N813" s="26">
        <f>LatticeLayout!Q813</f>
        <v>308.88956364762964</v>
      </c>
      <c r="O813" s="26">
        <f t="shared" si="71"/>
        <v>309.13956364762964</v>
      </c>
      <c r="P813" s="26">
        <f t="shared" si="72"/>
        <v>423.0996045</v>
      </c>
      <c r="Q813" s="26">
        <f t="shared" si="73"/>
        <v>41.094000000000001</v>
      </c>
      <c r="R813" s="26">
        <f t="shared" si="69"/>
        <v>270</v>
      </c>
      <c r="S813" s="26">
        <f t="shared" si="70"/>
        <v>0</v>
      </c>
      <c r="T813" s="26">
        <v>0</v>
      </c>
      <c r="U813"/>
      <c r="V813"/>
      <c r="W813"/>
      <c r="X813"/>
    </row>
    <row r="814" spans="1:24" ht="12.75" hidden="1" customHeight="1">
      <c r="A814" s="26">
        <f>LatticeLayout!A814</f>
        <v>0</v>
      </c>
      <c r="B814" s="26">
        <f>LatticeLayout!B814</f>
        <v>0</v>
      </c>
      <c r="C814" s="26">
        <f>LatticeLayout!C814</f>
        <v>0</v>
      </c>
      <c r="D814" s="26">
        <f>LatticeLayout!D814</f>
        <v>0</v>
      </c>
      <c r="E814" s="26">
        <f>LatticeLayout!E814</f>
        <v>0</v>
      </c>
      <c r="F814" s="26">
        <f>LatticeLayout!F814</f>
        <v>0</v>
      </c>
      <c r="G814" s="26" t="str">
        <f>LatticeLayout!G814</f>
        <v>solenoid-exit</v>
      </c>
      <c r="H814" s="26">
        <f>LatticeLayout!H814</f>
        <v>0</v>
      </c>
      <c r="I814" s="26">
        <f>LatticeLayout!I814</f>
        <v>0</v>
      </c>
      <c r="J814" s="26">
        <f>LatticeLayout!J814</f>
        <v>0</v>
      </c>
      <c r="K814" s="26">
        <f>LatticeLayout!K814</f>
        <v>7.6135999999999995E-2</v>
      </c>
      <c r="L814" s="26">
        <f>LatticeLayout!O814</f>
        <v>41.094000000000001</v>
      </c>
      <c r="M814" s="26">
        <f>LatticeLayout!P814</f>
        <v>423.0996045</v>
      </c>
      <c r="N814" s="26">
        <f>LatticeLayout!Q814</f>
        <v>308.81342764762962</v>
      </c>
      <c r="O814" s="26">
        <f t="shared" si="71"/>
        <v>308.85149564762963</v>
      </c>
      <c r="P814" s="26">
        <f t="shared" si="72"/>
        <v>423.0996045</v>
      </c>
      <c r="Q814" s="26">
        <f t="shared" si="73"/>
        <v>41.094000000000001</v>
      </c>
      <c r="R814" s="26">
        <f t="shared" si="69"/>
        <v>270</v>
      </c>
      <c r="S814" s="26">
        <f t="shared" si="70"/>
        <v>0</v>
      </c>
      <c r="T814" s="26">
        <v>0</v>
      </c>
      <c r="U814"/>
      <c r="V814"/>
      <c r="W814"/>
      <c r="X814"/>
    </row>
    <row r="815" spans="1:24" ht="12.75" hidden="1" customHeight="1">
      <c r="A815" s="26">
        <f>LatticeLayout!A815</f>
        <v>0</v>
      </c>
      <c r="B815" s="26">
        <f>LatticeLayout!B815</f>
        <v>0</v>
      </c>
      <c r="C815" s="26">
        <f>LatticeLayout!C815</f>
        <v>0</v>
      </c>
      <c r="D815" s="26">
        <f>LatticeLayout!D815</f>
        <v>0</v>
      </c>
      <c r="E815" s="26">
        <f>LatticeLayout!E815</f>
        <v>0</v>
      </c>
      <c r="F815" s="26">
        <f>LatticeLayout!F815</f>
        <v>0</v>
      </c>
      <c r="G815" s="26" t="str">
        <f>LatticeLayout!G815</f>
        <v>bellow</v>
      </c>
      <c r="H815" s="26">
        <f>LatticeLayout!H815</f>
        <v>0</v>
      </c>
      <c r="I815" s="26">
        <f>LatticeLayout!I815</f>
        <v>0</v>
      </c>
      <c r="J815" s="26">
        <f>LatticeLayout!J815</f>
        <v>0</v>
      </c>
      <c r="K815" s="26">
        <f>LatticeLayout!K815</f>
        <v>9.9516999999999994E-2</v>
      </c>
      <c r="L815" s="26">
        <f>LatticeLayout!O815</f>
        <v>41.094000000000001</v>
      </c>
      <c r="M815" s="26">
        <f>LatticeLayout!P815</f>
        <v>423.0996045</v>
      </c>
      <c r="N815" s="26">
        <f>LatticeLayout!Q815</f>
        <v>308.71391064762963</v>
      </c>
      <c r="O815" s="26">
        <f t="shared" si="71"/>
        <v>308.76366914762963</v>
      </c>
      <c r="P815" s="26">
        <f t="shared" si="72"/>
        <v>423.0996045</v>
      </c>
      <c r="Q815" s="26">
        <f t="shared" si="73"/>
        <v>41.094000000000001</v>
      </c>
      <c r="R815" s="26">
        <f t="shared" si="69"/>
        <v>270</v>
      </c>
      <c r="S815" s="26">
        <f t="shared" si="70"/>
        <v>0</v>
      </c>
      <c r="T815" s="26">
        <v>0</v>
      </c>
      <c r="U815"/>
      <c r="V815"/>
      <c r="W815"/>
      <c r="X815"/>
    </row>
    <row r="816" spans="1:24" ht="12.75" customHeight="1">
      <c r="A816" s="26" t="str">
        <f>LatticeLayout!A816</f>
        <v>LS1</v>
      </c>
      <c r="B816" s="26" t="str">
        <f>LatticeLayout!B816</f>
        <v>CB06</v>
      </c>
      <c r="C816" s="26" t="str">
        <f>LatticeLayout!C816</f>
        <v>CAV8</v>
      </c>
      <c r="D816" s="26">
        <f>LatticeLayout!D816</f>
        <v>1599</v>
      </c>
      <c r="E816" s="26" t="str">
        <f>LatticeLayout!E816</f>
        <v>LS1_CB06:CAV8_D1599</v>
      </c>
      <c r="F816" s="26">
        <f>LatticeLayout!F816</f>
        <v>0</v>
      </c>
      <c r="G816" s="26" t="str">
        <f>LatticeLayout!G816</f>
        <v>b08 resonator</v>
      </c>
      <c r="H816" s="26">
        <f>LatticeLayout!H816</f>
        <v>34</v>
      </c>
      <c r="I816" s="26">
        <f>LatticeLayout!I816</f>
        <v>0</v>
      </c>
      <c r="J816" s="26">
        <f>LatticeLayout!J816</f>
        <v>0</v>
      </c>
      <c r="K816" s="26">
        <f>LatticeLayout!K816</f>
        <v>0.29817100000000002</v>
      </c>
      <c r="L816" s="26">
        <f>LatticeLayout!O816</f>
        <v>41.094000000000001</v>
      </c>
      <c r="M816" s="26">
        <f>LatticeLayout!P816</f>
        <v>423.0996045</v>
      </c>
      <c r="N816" s="26">
        <f>LatticeLayout!Q816</f>
        <v>308.41573964762961</v>
      </c>
      <c r="O816" s="26">
        <f t="shared" si="71"/>
        <v>308.56482514762962</v>
      </c>
      <c r="P816" s="26">
        <f t="shared" si="72"/>
        <v>423.0996045</v>
      </c>
      <c r="Q816" s="26">
        <f t="shared" si="73"/>
        <v>41.094000000000001</v>
      </c>
      <c r="R816" s="26">
        <f t="shared" si="69"/>
        <v>270</v>
      </c>
      <c r="S816" s="26">
        <f t="shared" si="70"/>
        <v>0</v>
      </c>
      <c r="T816" s="26">
        <v>0</v>
      </c>
      <c r="U816"/>
      <c r="V816"/>
      <c r="W816"/>
      <c r="X816"/>
    </row>
    <row r="817" spans="1:24" ht="12.75" hidden="1" customHeight="1">
      <c r="A817" s="26">
        <f>LatticeLayout!A817</f>
        <v>0</v>
      </c>
      <c r="B817" s="26">
        <f>LatticeLayout!B817</f>
        <v>0</v>
      </c>
      <c r="C817" s="26">
        <f>LatticeLayout!C817</f>
        <v>0</v>
      </c>
      <c r="D817" s="26">
        <f>LatticeLayout!D817</f>
        <v>0</v>
      </c>
      <c r="E817" s="26">
        <f>LatticeLayout!E817</f>
        <v>0</v>
      </c>
      <c r="F817" s="26">
        <f>LatticeLayout!F817</f>
        <v>0</v>
      </c>
      <c r="G817" s="26">
        <f>LatticeLayout!G817</f>
        <v>0</v>
      </c>
      <c r="H817" s="26">
        <f>LatticeLayout!H817</f>
        <v>0</v>
      </c>
      <c r="I817" s="26">
        <f>LatticeLayout!I817</f>
        <v>0</v>
      </c>
      <c r="J817" s="26">
        <f>LatticeLayout!J817</f>
        <v>0</v>
      </c>
      <c r="K817" s="26">
        <f>LatticeLayout!K817</f>
        <v>0</v>
      </c>
      <c r="L817" s="26">
        <f>LatticeLayout!O817</f>
        <v>41.094000000000001</v>
      </c>
      <c r="M817" s="26">
        <f>LatticeLayout!P817</f>
        <v>423.0996045</v>
      </c>
      <c r="N817" s="26">
        <f>LatticeLayout!Q817</f>
        <v>308.41573964762961</v>
      </c>
      <c r="O817" s="26">
        <f t="shared" si="71"/>
        <v>308.41573964762961</v>
      </c>
      <c r="P817" s="26">
        <f t="shared" si="72"/>
        <v>423.0996045</v>
      </c>
      <c r="Q817" s="26">
        <f t="shared" si="73"/>
        <v>41.094000000000001</v>
      </c>
      <c r="R817" s="26">
        <f t="shared" si="69"/>
        <v>270</v>
      </c>
      <c r="S817" s="26">
        <f t="shared" si="70"/>
        <v>0</v>
      </c>
      <c r="T817" s="26">
        <v>0</v>
      </c>
      <c r="U817"/>
      <c r="V817"/>
      <c r="W817"/>
      <c r="X817"/>
    </row>
    <row r="818" spans="1:24" ht="12.75" hidden="1" customHeight="1">
      <c r="A818" s="26">
        <f>LatticeLayout!A818</f>
        <v>0</v>
      </c>
      <c r="B818" s="26">
        <f>LatticeLayout!B818</f>
        <v>0</v>
      </c>
      <c r="C818" s="26">
        <f>LatticeLayout!C818</f>
        <v>0</v>
      </c>
      <c r="D818" s="26">
        <f>LatticeLayout!D818</f>
        <v>0</v>
      </c>
      <c r="E818" s="26">
        <f>LatticeLayout!E818</f>
        <v>0</v>
      </c>
      <c r="F818" s="26">
        <f>LatticeLayout!F818</f>
        <v>0</v>
      </c>
      <c r="G818" s="26">
        <f>LatticeLayout!G818</f>
        <v>0</v>
      </c>
      <c r="H818" s="26">
        <f>LatticeLayout!H818</f>
        <v>0</v>
      </c>
      <c r="I818" s="26">
        <f>LatticeLayout!I818</f>
        <v>0</v>
      </c>
      <c r="J818" s="26">
        <f>LatticeLayout!J818</f>
        <v>0</v>
      </c>
      <c r="K818" s="26">
        <f>LatticeLayout!K818</f>
        <v>0</v>
      </c>
      <c r="L818" s="26">
        <f>LatticeLayout!O818</f>
        <v>41.094000000000001</v>
      </c>
      <c r="M818" s="26">
        <f>LatticeLayout!P818</f>
        <v>423.0996045</v>
      </c>
      <c r="N818" s="26">
        <f>LatticeLayout!Q818</f>
        <v>308.41573964762961</v>
      </c>
      <c r="O818" s="26">
        <f t="shared" si="71"/>
        <v>308.41573964762961</v>
      </c>
      <c r="P818" s="26">
        <f t="shared" si="72"/>
        <v>423.0996045</v>
      </c>
      <c r="Q818" s="26">
        <f t="shared" si="73"/>
        <v>41.094000000000001</v>
      </c>
      <c r="R818" s="26">
        <f t="shared" si="69"/>
        <v>270</v>
      </c>
      <c r="S818" s="26">
        <f t="shared" si="70"/>
        <v>0</v>
      </c>
      <c r="T818" s="26">
        <v>0</v>
      </c>
      <c r="U818"/>
      <c r="V818"/>
      <c r="W818"/>
      <c r="X818"/>
    </row>
    <row r="819" spans="1:24" ht="12.75" hidden="1" customHeight="1">
      <c r="A819" s="26">
        <f>LatticeLayout!A819</f>
        <v>0</v>
      </c>
      <c r="B819" s="26">
        <f>LatticeLayout!B819</f>
        <v>0</v>
      </c>
      <c r="C819" s="26">
        <f>LatticeLayout!C819</f>
        <v>0</v>
      </c>
      <c r="D819" s="26">
        <f>LatticeLayout!D819</f>
        <v>0</v>
      </c>
      <c r="E819" s="26">
        <f>LatticeLayout!E819</f>
        <v>0</v>
      </c>
      <c r="F819" s="26">
        <f>LatticeLayout!F819</f>
        <v>0</v>
      </c>
      <c r="G819" s="26" t="str">
        <f>LatticeLayout!G819</f>
        <v>bellows</v>
      </c>
      <c r="H819" s="26">
        <f>LatticeLayout!H819</f>
        <v>0</v>
      </c>
      <c r="I819" s="26">
        <f>LatticeLayout!I819</f>
        <v>0</v>
      </c>
      <c r="J819" s="26">
        <f>LatticeLayout!J819</f>
        <v>0</v>
      </c>
      <c r="K819" s="26">
        <f>LatticeLayout!K819</f>
        <v>0.19082199999999999</v>
      </c>
      <c r="L819" s="26">
        <f>LatticeLayout!O819</f>
        <v>41.094000000000001</v>
      </c>
      <c r="M819" s="26">
        <f>LatticeLayout!P819</f>
        <v>423.0996045</v>
      </c>
      <c r="N819" s="26">
        <f>LatticeLayout!Q819</f>
        <v>308.22491764762958</v>
      </c>
      <c r="O819" s="26">
        <f t="shared" si="71"/>
        <v>308.32032864762959</v>
      </c>
      <c r="P819" s="26">
        <f t="shared" si="72"/>
        <v>423.0996045</v>
      </c>
      <c r="Q819" s="26">
        <f t="shared" si="73"/>
        <v>41.094000000000001</v>
      </c>
      <c r="R819" s="26">
        <f t="shared" si="69"/>
        <v>270</v>
      </c>
      <c r="S819" s="26">
        <f t="shared" si="70"/>
        <v>0</v>
      </c>
      <c r="T819" s="26">
        <v>0</v>
      </c>
      <c r="U819"/>
      <c r="V819"/>
      <c r="W819"/>
      <c r="X819"/>
    </row>
    <row r="820" spans="1:24" ht="12.75" hidden="1" customHeight="1">
      <c r="A820" s="26" t="str">
        <f>LatticeLayout!A820</f>
        <v>LS1</v>
      </c>
      <c r="B820" s="26" t="str">
        <f>LatticeLayout!B820</f>
        <v>CB06</v>
      </c>
      <c r="C820" s="26" t="str">
        <f>LatticeLayout!C820</f>
        <v>GV</v>
      </c>
      <c r="D820" s="26">
        <f>LatticeLayout!D820</f>
        <v>1603</v>
      </c>
      <c r="E820" s="26" t="str">
        <f>LatticeLayout!E820</f>
        <v>LS1_CB06:GV_D1603</v>
      </c>
      <c r="F820" s="26">
        <f>LatticeLayout!F820</f>
        <v>0</v>
      </c>
      <c r="G820" s="26" t="str">
        <f>LatticeLayout!G820</f>
        <v>gate valve</v>
      </c>
      <c r="H820" s="26">
        <f>LatticeLayout!H820</f>
        <v>40</v>
      </c>
      <c r="I820" s="26">
        <f>LatticeLayout!I820</f>
        <v>0</v>
      </c>
      <c r="J820" s="26">
        <f>LatticeLayout!J820</f>
        <v>0</v>
      </c>
      <c r="K820" s="26">
        <f>LatticeLayout!K820</f>
        <v>5.7403999999999997E-2</v>
      </c>
      <c r="L820" s="26">
        <f>LatticeLayout!O820</f>
        <v>41.094000000000001</v>
      </c>
      <c r="M820" s="26">
        <f>LatticeLayout!P820</f>
        <v>423.0996045</v>
      </c>
      <c r="N820" s="26">
        <f>LatticeLayout!Q820</f>
        <v>308.16751364762956</v>
      </c>
      <c r="O820" s="26">
        <f t="shared" si="71"/>
        <v>308.19621564762957</v>
      </c>
      <c r="P820" s="26">
        <f t="shared" si="72"/>
        <v>423.0996045</v>
      </c>
      <c r="Q820" s="26">
        <f t="shared" si="73"/>
        <v>41.094000000000001</v>
      </c>
      <c r="R820" s="26">
        <f t="shared" si="69"/>
        <v>270</v>
      </c>
      <c r="S820" s="26">
        <f t="shared" si="70"/>
        <v>0</v>
      </c>
      <c r="T820" s="26">
        <v>0</v>
      </c>
      <c r="U820"/>
      <c r="V820"/>
      <c r="W820"/>
      <c r="X820"/>
    </row>
    <row r="821" spans="1:24" ht="12.75" hidden="1" customHeight="1">
      <c r="A821" s="26">
        <f>LatticeLayout!A821</f>
        <v>0</v>
      </c>
      <c r="B821" s="26">
        <f>LatticeLayout!B821</f>
        <v>0</v>
      </c>
      <c r="C821" s="26">
        <f>LatticeLayout!C821</f>
        <v>0</v>
      </c>
      <c r="D821" s="26">
        <f>LatticeLayout!D821</f>
        <v>0</v>
      </c>
      <c r="E821" s="26">
        <f>LatticeLayout!E821</f>
        <v>0</v>
      </c>
      <c r="F821" s="26">
        <f>LatticeLayout!F821</f>
        <v>0</v>
      </c>
      <c r="G821" s="26" t="str">
        <f>LatticeLayout!G821</f>
        <v>bellow</v>
      </c>
      <c r="H821" s="26">
        <f>LatticeLayout!H821</f>
        <v>40</v>
      </c>
      <c r="I821" s="26">
        <f>LatticeLayout!I821</f>
        <v>0</v>
      </c>
      <c r="J821" s="26">
        <f>LatticeLayout!J821</f>
        <v>0</v>
      </c>
      <c r="K821" s="26">
        <f>LatticeLayout!K821</f>
        <v>0.103502</v>
      </c>
      <c r="L821" s="26">
        <f>LatticeLayout!O821</f>
        <v>41.094000000000001</v>
      </c>
      <c r="M821" s="26">
        <f>LatticeLayout!P821</f>
        <v>423.0996045</v>
      </c>
      <c r="N821" s="26">
        <f>LatticeLayout!Q821</f>
        <v>308.06401164762957</v>
      </c>
      <c r="O821" s="26">
        <f t="shared" si="71"/>
        <v>308.11576264762959</v>
      </c>
      <c r="P821" s="26">
        <f t="shared" si="72"/>
        <v>423.0996045</v>
      </c>
      <c r="Q821" s="26">
        <f t="shared" si="73"/>
        <v>41.094000000000001</v>
      </c>
      <c r="R821" s="26">
        <f t="shared" si="69"/>
        <v>270</v>
      </c>
      <c r="S821" s="26">
        <f t="shared" si="70"/>
        <v>0</v>
      </c>
      <c r="T821" s="26">
        <v>0</v>
      </c>
      <c r="U821"/>
      <c r="V821"/>
      <c r="W821"/>
      <c r="X821"/>
    </row>
    <row r="822" spans="1:24">
      <c r="A822" s="26" t="str">
        <f>LatticeLayout!A822</f>
        <v>LS1</v>
      </c>
      <c r="B822" s="26" t="str">
        <f>LatticeLayout!B822</f>
        <v>WB06</v>
      </c>
      <c r="C822" s="26" t="str">
        <f>LatticeLayout!C822</f>
        <v>BPM</v>
      </c>
      <c r="D822" s="26">
        <f>LatticeLayout!D822</f>
        <v>1604</v>
      </c>
      <c r="E822" s="26" t="str">
        <f>LatticeLayout!E822</f>
        <v>LS1_WB06:BPM_D1604</v>
      </c>
      <c r="F822" s="26" t="str">
        <f>LatticeLayout!F822</f>
        <v>BPM2</v>
      </c>
      <c r="G822" s="26" t="str">
        <f>LatticeLayout!G822</f>
        <v>position monitor</v>
      </c>
      <c r="H822" s="26">
        <f>LatticeLayout!H822</f>
        <v>0</v>
      </c>
      <c r="I822" s="26">
        <f>LatticeLayout!I822</f>
        <v>0</v>
      </c>
      <c r="J822" s="26">
        <f>LatticeLayout!J822</f>
        <v>0</v>
      </c>
      <c r="K822" s="26">
        <f>LatticeLayout!K822</f>
        <v>0</v>
      </c>
      <c r="L822" s="26">
        <f>LatticeLayout!O822</f>
        <v>41.094000000000001</v>
      </c>
      <c r="M822" s="26">
        <f>LatticeLayout!P822</f>
        <v>423.0996045</v>
      </c>
      <c r="N822" s="26">
        <f>LatticeLayout!Q822</f>
        <v>308.06401164762957</v>
      </c>
      <c r="O822" s="26">
        <f t="shared" si="71"/>
        <v>308.06401164762957</v>
      </c>
      <c r="P822" s="26">
        <f t="shared" si="72"/>
        <v>423.0996045</v>
      </c>
      <c r="Q822" s="26">
        <f t="shared" si="73"/>
        <v>41.094000000000001</v>
      </c>
      <c r="R822" s="26">
        <f t="shared" si="69"/>
        <v>270</v>
      </c>
      <c r="S822" s="26">
        <f t="shared" si="70"/>
        <v>0</v>
      </c>
      <c r="T822" s="26">
        <v>0</v>
      </c>
      <c r="U822"/>
      <c r="V822"/>
      <c r="W822"/>
      <c r="X822"/>
    </row>
    <row r="823" spans="1:24" ht="12.75" customHeight="1">
      <c r="A823" s="26">
        <f>LatticeLayout!A823</f>
        <v>0</v>
      </c>
      <c r="B823" s="26">
        <f>LatticeLayout!B823</f>
        <v>0</v>
      </c>
      <c r="C823" s="26">
        <f>LatticeLayout!C823</f>
        <v>0</v>
      </c>
      <c r="D823" s="26">
        <f>LatticeLayout!D823</f>
        <v>0</v>
      </c>
      <c r="E823" s="26">
        <f>LatticeLayout!E823</f>
        <v>0</v>
      </c>
      <c r="F823" s="26">
        <f>LatticeLayout!F823</f>
        <v>0</v>
      </c>
      <c r="G823" s="26" t="str">
        <f>LatticeLayout!G823</f>
        <v>diagnostic box</v>
      </c>
      <c r="H823" s="26">
        <f>LatticeLayout!H823</f>
        <v>0</v>
      </c>
      <c r="I823" s="26">
        <f>LatticeLayout!I823</f>
        <v>0</v>
      </c>
      <c r="J823" s="26">
        <f>LatticeLayout!J823</f>
        <v>0</v>
      </c>
      <c r="K823" s="26">
        <f>LatticeLayout!K823</f>
        <v>0.14528199999999999</v>
      </c>
      <c r="L823" s="26">
        <f>LatticeLayout!O823</f>
        <v>41.094000000000001</v>
      </c>
      <c r="M823" s="26">
        <f>LatticeLayout!P823</f>
        <v>423.0996045</v>
      </c>
      <c r="N823" s="26">
        <f>LatticeLayout!Q823</f>
        <v>307.91872964762956</v>
      </c>
      <c r="O823" s="26">
        <f t="shared" si="71"/>
        <v>307.99137064762954</v>
      </c>
      <c r="P823" s="26">
        <f t="shared" si="72"/>
        <v>423.0996045</v>
      </c>
      <c r="Q823" s="26">
        <f t="shared" si="73"/>
        <v>41.094000000000001</v>
      </c>
      <c r="R823" s="26">
        <f t="shared" si="69"/>
        <v>270</v>
      </c>
      <c r="S823" s="26">
        <f t="shared" si="70"/>
        <v>0</v>
      </c>
      <c r="T823" s="26">
        <v>0</v>
      </c>
      <c r="U823"/>
      <c r="V823"/>
      <c r="W823"/>
      <c r="X823"/>
    </row>
    <row r="824" spans="1:24" ht="12.75" hidden="1" customHeight="1">
      <c r="A824" s="26" t="str">
        <f>LatticeLayout!A824</f>
        <v>LS1</v>
      </c>
      <c r="B824" s="26" t="str">
        <f>LatticeLayout!B824</f>
        <v>WB06</v>
      </c>
      <c r="C824" s="26" t="str">
        <f>LatticeLayout!C824</f>
        <v>PORT</v>
      </c>
      <c r="D824" s="26">
        <f>LatticeLayout!D824</f>
        <v>1606</v>
      </c>
      <c r="E824" s="26" t="str">
        <f>LatticeLayout!E824</f>
        <v>LS1_WB06:PORT_D1606</v>
      </c>
      <c r="F824" s="26">
        <f>LatticeLayout!F824</f>
        <v>0</v>
      </c>
      <c r="G824" s="26" t="str">
        <f>LatticeLayout!G824</f>
        <v>port for future diagnostics</v>
      </c>
      <c r="H824" s="26">
        <f>LatticeLayout!H824</f>
        <v>0</v>
      </c>
      <c r="I824" s="26">
        <f>LatticeLayout!I824</f>
        <v>0</v>
      </c>
      <c r="J824" s="26">
        <f>LatticeLayout!J824</f>
        <v>0</v>
      </c>
      <c r="K824" s="26">
        <f>LatticeLayout!K824</f>
        <v>0</v>
      </c>
      <c r="L824" s="26">
        <f>LatticeLayout!O824</f>
        <v>41.094000000000001</v>
      </c>
      <c r="M824" s="26">
        <f>LatticeLayout!P824</f>
        <v>423.0996045</v>
      </c>
      <c r="N824" s="26">
        <f>LatticeLayout!Q824</f>
        <v>307.91872964762956</v>
      </c>
      <c r="O824" s="26">
        <f t="shared" si="71"/>
        <v>307.91872964762956</v>
      </c>
      <c r="P824" s="26">
        <f t="shared" si="72"/>
        <v>423.0996045</v>
      </c>
      <c r="Q824" s="26">
        <f t="shared" si="73"/>
        <v>41.094000000000001</v>
      </c>
      <c r="R824" s="26">
        <f t="shared" si="69"/>
        <v>270</v>
      </c>
      <c r="S824" s="26">
        <f t="shared" si="70"/>
        <v>0</v>
      </c>
      <c r="T824" s="26">
        <v>0</v>
      </c>
      <c r="U824"/>
      <c r="V824"/>
      <c r="W824"/>
      <c r="X824"/>
    </row>
    <row r="825" spans="1:24" ht="12.75" customHeight="1">
      <c r="A825" s="26">
        <f>LatticeLayout!A825</f>
        <v>0</v>
      </c>
      <c r="B825" s="26">
        <f>LatticeLayout!B825</f>
        <v>0</v>
      </c>
      <c r="C825" s="26">
        <f>LatticeLayout!C825</f>
        <v>0</v>
      </c>
      <c r="D825" s="26">
        <f>LatticeLayout!D825</f>
        <v>0</v>
      </c>
      <c r="E825" s="26">
        <f>LatticeLayout!E825</f>
        <v>0</v>
      </c>
      <c r="F825" s="26">
        <f>LatticeLayout!F825</f>
        <v>0</v>
      </c>
      <c r="G825" s="26" t="str">
        <f>LatticeLayout!G825</f>
        <v>diagnostic box</v>
      </c>
      <c r="H825" s="26">
        <f>LatticeLayout!H825</f>
        <v>0</v>
      </c>
      <c r="I825" s="26">
        <f>LatticeLayout!I825</f>
        <v>0</v>
      </c>
      <c r="J825" s="26">
        <f>LatticeLayout!J825</f>
        <v>0</v>
      </c>
      <c r="K825" s="26">
        <f>LatticeLayout!K825</f>
        <v>0</v>
      </c>
      <c r="L825" s="26">
        <f>LatticeLayout!O825</f>
        <v>41.094000000000001</v>
      </c>
      <c r="M825" s="26">
        <f>LatticeLayout!P825</f>
        <v>423.0996045</v>
      </c>
      <c r="N825" s="26">
        <f>LatticeLayout!Q825</f>
        <v>307.91872964762956</v>
      </c>
      <c r="O825" s="26">
        <f t="shared" si="71"/>
        <v>307.91872964762956</v>
      </c>
      <c r="P825" s="26">
        <f t="shared" si="72"/>
        <v>423.0996045</v>
      </c>
      <c r="Q825" s="26">
        <f t="shared" si="73"/>
        <v>41.094000000000001</v>
      </c>
      <c r="R825" s="26">
        <f t="shared" si="69"/>
        <v>270</v>
      </c>
      <c r="S825" s="26">
        <f t="shared" si="70"/>
        <v>0</v>
      </c>
      <c r="T825" s="26">
        <v>0</v>
      </c>
      <c r="U825"/>
      <c r="V825"/>
      <c r="W825"/>
      <c r="X825"/>
    </row>
    <row r="826" spans="1:24" ht="12.75" hidden="1" customHeight="1">
      <c r="A826" s="26" t="str">
        <f>LatticeLayout!A826</f>
        <v>LS1</v>
      </c>
      <c r="B826" s="26" t="str">
        <f>LatticeLayout!B826</f>
        <v>WB06</v>
      </c>
      <c r="C826" s="26" t="str">
        <f>LatticeLayout!C826</f>
        <v>IP</v>
      </c>
      <c r="D826" s="26">
        <f>LatticeLayout!D826</f>
        <v>1606</v>
      </c>
      <c r="E826" s="26" t="str">
        <f>LatticeLayout!E826</f>
        <v>LS1_WB06:IP_D1606</v>
      </c>
      <c r="F826" s="26" t="str">
        <f>LatticeLayout!F826</f>
        <v>IP_S</v>
      </c>
      <c r="G826" s="26" t="str">
        <f>LatticeLayout!G826</f>
        <v>ion pump, 75 l/s</v>
      </c>
      <c r="H826" s="26">
        <f>LatticeLayout!H826</f>
        <v>0</v>
      </c>
      <c r="I826" s="26">
        <f>LatticeLayout!I826</f>
        <v>0</v>
      </c>
      <c r="J826" s="26">
        <f>LatticeLayout!J826</f>
        <v>0</v>
      </c>
      <c r="K826" s="26">
        <f>LatticeLayout!K826</f>
        <v>0</v>
      </c>
      <c r="L826" s="26">
        <f>LatticeLayout!O826</f>
        <v>41.094000000000001</v>
      </c>
      <c r="M826" s="26">
        <f>LatticeLayout!P826</f>
        <v>423.0996045</v>
      </c>
      <c r="N826" s="26">
        <f>LatticeLayout!Q826</f>
        <v>307.91872964762956</v>
      </c>
      <c r="O826" s="26">
        <f t="shared" si="71"/>
        <v>307.91872964762956</v>
      </c>
      <c r="P826" s="26">
        <f t="shared" si="72"/>
        <v>423.0996045</v>
      </c>
      <c r="Q826" s="26">
        <f t="shared" si="73"/>
        <v>41.094000000000001</v>
      </c>
      <c r="R826" s="26">
        <f t="shared" si="69"/>
        <v>270</v>
      </c>
      <c r="S826" s="26">
        <f t="shared" si="70"/>
        <v>0</v>
      </c>
      <c r="T826" s="26">
        <v>0</v>
      </c>
      <c r="U826"/>
      <c r="V826"/>
      <c r="W826"/>
      <c r="X826"/>
    </row>
    <row r="827" spans="1:24" hidden="1">
      <c r="A827" s="26">
        <f>LatticeLayout!A827</f>
        <v>0</v>
      </c>
      <c r="B827" s="26">
        <f>LatticeLayout!B827</f>
        <v>0</v>
      </c>
      <c r="C827" s="26">
        <f>LatticeLayout!C827</f>
        <v>0</v>
      </c>
      <c r="D827" s="26">
        <f>LatticeLayout!D827</f>
        <v>0</v>
      </c>
      <c r="E827" s="26">
        <f>LatticeLayout!E827</f>
        <v>0</v>
      </c>
      <c r="F827" s="26">
        <f>LatticeLayout!F827</f>
        <v>0</v>
      </c>
      <c r="G827" s="26" t="str">
        <f>LatticeLayout!G827</f>
        <v>bellow</v>
      </c>
      <c r="H827" s="26">
        <f>LatticeLayout!H827</f>
        <v>40</v>
      </c>
      <c r="I827" s="26">
        <f>LatticeLayout!I827</f>
        <v>0</v>
      </c>
      <c r="J827" s="26">
        <f>LatticeLayout!J827</f>
        <v>0</v>
      </c>
      <c r="K827" s="26">
        <f>LatticeLayout!K827</f>
        <v>0.131216</v>
      </c>
      <c r="L827" s="26">
        <f>LatticeLayout!O827</f>
        <v>41.094000000000001</v>
      </c>
      <c r="M827" s="26">
        <f>LatticeLayout!P827</f>
        <v>423.0996045</v>
      </c>
      <c r="N827" s="26">
        <f>LatticeLayout!Q827</f>
        <v>307.78751364762957</v>
      </c>
      <c r="O827" s="26">
        <f t="shared" si="71"/>
        <v>307.85312164762956</v>
      </c>
      <c r="P827" s="26">
        <f t="shared" si="72"/>
        <v>423.0996045</v>
      </c>
      <c r="Q827" s="26">
        <f t="shared" si="73"/>
        <v>41.094000000000001</v>
      </c>
      <c r="R827" s="26">
        <f t="shared" si="69"/>
        <v>270</v>
      </c>
      <c r="S827" s="26">
        <f t="shared" si="70"/>
        <v>0</v>
      </c>
      <c r="T827" s="26">
        <v>0</v>
      </c>
      <c r="U827"/>
      <c r="V827"/>
      <c r="W827"/>
      <c r="X827"/>
    </row>
    <row r="828" spans="1:24" ht="12.75" hidden="1" customHeight="1">
      <c r="A828" s="26" t="str">
        <f>LatticeLayout!A828</f>
        <v>LS1</v>
      </c>
      <c r="B828" s="26" t="str">
        <f>LatticeLayout!B828</f>
        <v>CB07</v>
      </c>
      <c r="C828" s="26" t="str">
        <f>LatticeLayout!C828</f>
        <v>GV</v>
      </c>
      <c r="D828" s="26">
        <f>LatticeLayout!D828</f>
        <v>1608</v>
      </c>
      <c r="E828" s="26" t="str">
        <f>LatticeLayout!E828</f>
        <v>LS1_CB07:GV_D1608</v>
      </c>
      <c r="F828" s="26">
        <f>LatticeLayout!F828</f>
        <v>0</v>
      </c>
      <c r="G828" s="26" t="str">
        <f>LatticeLayout!G828</f>
        <v>gate valve</v>
      </c>
      <c r="H828" s="26">
        <f>LatticeLayout!H828</f>
        <v>40</v>
      </c>
      <c r="I828" s="26">
        <f>LatticeLayout!I828</f>
        <v>0</v>
      </c>
      <c r="J828" s="26">
        <f>LatticeLayout!J828</f>
        <v>0</v>
      </c>
      <c r="K828" s="26">
        <f>LatticeLayout!K828</f>
        <v>5.7403999999999997E-2</v>
      </c>
      <c r="L828" s="26">
        <f>LatticeLayout!O828</f>
        <v>41.094000000000001</v>
      </c>
      <c r="M828" s="26">
        <f>LatticeLayout!P828</f>
        <v>423.0996045</v>
      </c>
      <c r="N828" s="26">
        <f>LatticeLayout!Q828</f>
        <v>307.73010964762955</v>
      </c>
      <c r="O828" s="26">
        <f t="shared" si="71"/>
        <v>307.75881164762956</v>
      </c>
      <c r="P828" s="26">
        <f t="shared" si="72"/>
        <v>423.0996045</v>
      </c>
      <c r="Q828" s="26">
        <f t="shared" si="73"/>
        <v>41.094000000000001</v>
      </c>
      <c r="R828" s="26">
        <f t="shared" si="69"/>
        <v>270</v>
      </c>
      <c r="S828" s="26">
        <f t="shared" si="70"/>
        <v>0</v>
      </c>
      <c r="T828" s="26">
        <v>0</v>
      </c>
      <c r="U828"/>
      <c r="V828"/>
      <c r="W828"/>
      <c r="X828"/>
    </row>
    <row r="829" spans="1:24" ht="12.75" hidden="1" customHeight="1">
      <c r="A829" s="26">
        <f>LatticeLayout!A829</f>
        <v>0</v>
      </c>
      <c r="B829" s="26">
        <f>LatticeLayout!B829</f>
        <v>0</v>
      </c>
      <c r="C829" s="26">
        <f>LatticeLayout!C829</f>
        <v>0</v>
      </c>
      <c r="D829" s="26">
        <f>LatticeLayout!D829</f>
        <v>0</v>
      </c>
      <c r="E829" s="26">
        <f>LatticeLayout!E829</f>
        <v>0</v>
      </c>
      <c r="F829" s="26">
        <f>LatticeLayout!F829</f>
        <v>0</v>
      </c>
      <c r="G829" s="26" t="str">
        <f>LatticeLayout!G829</f>
        <v>bellows</v>
      </c>
      <c r="H829" s="26">
        <f>LatticeLayout!H829</f>
        <v>0</v>
      </c>
      <c r="I829" s="26">
        <f>LatticeLayout!I829</f>
        <v>0</v>
      </c>
      <c r="J829" s="26">
        <f>LatticeLayout!J829</f>
        <v>0</v>
      </c>
      <c r="K829" s="26">
        <f>LatticeLayout!K829</f>
        <v>0.19082199999999999</v>
      </c>
      <c r="L829" s="26">
        <f>LatticeLayout!O829</f>
        <v>41.094000000000001</v>
      </c>
      <c r="M829" s="26">
        <f>LatticeLayout!P829</f>
        <v>423.0996045</v>
      </c>
      <c r="N829" s="26">
        <f>LatticeLayout!Q829</f>
        <v>307.53928764762952</v>
      </c>
      <c r="O829" s="26">
        <f t="shared" si="71"/>
        <v>307.63469864762953</v>
      </c>
      <c r="P829" s="26">
        <f t="shared" si="72"/>
        <v>423.0996045</v>
      </c>
      <c r="Q829" s="26">
        <f t="shared" si="73"/>
        <v>41.094000000000001</v>
      </c>
      <c r="R829" s="26">
        <f t="shared" si="69"/>
        <v>270</v>
      </c>
      <c r="S829" s="26">
        <f t="shared" si="70"/>
        <v>0</v>
      </c>
      <c r="T829" s="26">
        <v>0</v>
      </c>
      <c r="U829"/>
      <c r="V829"/>
      <c r="W829"/>
      <c r="X829"/>
    </row>
    <row r="830" spans="1:24" ht="12.75" customHeight="1">
      <c r="A830" s="26" t="str">
        <f>LatticeLayout!A830</f>
        <v>LS1</v>
      </c>
      <c r="B830" s="26" t="str">
        <f>LatticeLayout!B830</f>
        <v>CB07</v>
      </c>
      <c r="C830" s="26" t="str">
        <f>LatticeLayout!C830</f>
        <v>CAV1</v>
      </c>
      <c r="D830" s="26">
        <f>LatticeLayout!D830</f>
        <v>1611</v>
      </c>
      <c r="E830" s="26" t="str">
        <f>LatticeLayout!E830</f>
        <v>LS1_CB07:CAV1_D1611</v>
      </c>
      <c r="F830" s="26">
        <f>LatticeLayout!F830</f>
        <v>0</v>
      </c>
      <c r="G830" s="26" t="str">
        <f>LatticeLayout!G830</f>
        <v>b08 resonator</v>
      </c>
      <c r="H830" s="26">
        <f>LatticeLayout!H830</f>
        <v>34</v>
      </c>
      <c r="I830" s="26">
        <f>LatticeLayout!I830</f>
        <v>0</v>
      </c>
      <c r="J830" s="26">
        <f>LatticeLayout!J830</f>
        <v>0</v>
      </c>
      <c r="K830" s="26">
        <f>LatticeLayout!K830</f>
        <v>0.29817100000000002</v>
      </c>
      <c r="L830" s="26">
        <f>LatticeLayout!O830</f>
        <v>41.094000000000001</v>
      </c>
      <c r="M830" s="26">
        <f>LatticeLayout!P830</f>
        <v>423.0996045</v>
      </c>
      <c r="N830" s="26">
        <f>LatticeLayout!Q830</f>
        <v>307.2411166476295</v>
      </c>
      <c r="O830" s="26">
        <f t="shared" si="71"/>
        <v>307.39020214762951</v>
      </c>
      <c r="P830" s="26">
        <f t="shared" si="72"/>
        <v>423.0996045</v>
      </c>
      <c r="Q830" s="26">
        <f t="shared" si="73"/>
        <v>41.094000000000001</v>
      </c>
      <c r="R830" s="26">
        <f t="shared" si="69"/>
        <v>270</v>
      </c>
      <c r="S830" s="26">
        <f t="shared" si="70"/>
        <v>0</v>
      </c>
      <c r="T830" s="26">
        <v>0</v>
      </c>
      <c r="U830"/>
      <c r="V830"/>
      <c r="W830"/>
      <c r="X830"/>
    </row>
    <row r="831" spans="1:24" ht="12.75" hidden="1" customHeight="1">
      <c r="A831" s="26">
        <f>LatticeLayout!A831</f>
        <v>0</v>
      </c>
      <c r="B831" s="26">
        <f>LatticeLayout!B831</f>
        <v>0</v>
      </c>
      <c r="C831" s="26">
        <f>LatticeLayout!C831</f>
        <v>0</v>
      </c>
      <c r="D831" s="26">
        <f>LatticeLayout!D831</f>
        <v>0</v>
      </c>
      <c r="E831" s="26">
        <f>LatticeLayout!E831</f>
        <v>0</v>
      </c>
      <c r="F831" s="26">
        <f>LatticeLayout!F831</f>
        <v>0</v>
      </c>
      <c r="G831" s="26">
        <f>LatticeLayout!G831</f>
        <v>0</v>
      </c>
      <c r="H831" s="26">
        <f>LatticeLayout!H831</f>
        <v>0</v>
      </c>
      <c r="I831" s="26">
        <f>LatticeLayout!I831</f>
        <v>0</v>
      </c>
      <c r="J831" s="26">
        <f>LatticeLayout!J831</f>
        <v>0</v>
      </c>
      <c r="K831" s="26">
        <f>LatticeLayout!K831</f>
        <v>0</v>
      </c>
      <c r="L831" s="26">
        <f>LatticeLayout!O831</f>
        <v>41.094000000000001</v>
      </c>
      <c r="M831" s="26">
        <f>LatticeLayout!P831</f>
        <v>423.0996045</v>
      </c>
      <c r="N831" s="26">
        <f>LatticeLayout!Q831</f>
        <v>307.2411166476295</v>
      </c>
      <c r="O831" s="26">
        <f t="shared" si="71"/>
        <v>307.2411166476295</v>
      </c>
      <c r="P831" s="26">
        <f t="shared" si="72"/>
        <v>423.0996045</v>
      </c>
      <c r="Q831" s="26">
        <f t="shared" si="73"/>
        <v>41.094000000000001</v>
      </c>
      <c r="R831" s="26">
        <f t="shared" ref="R831:R894" si="74">R830</f>
        <v>270</v>
      </c>
      <c r="S831" s="26">
        <f t="shared" ref="S831:S894" si="75">S830</f>
        <v>0</v>
      </c>
      <c r="T831" s="26">
        <v>0</v>
      </c>
      <c r="U831"/>
      <c r="V831"/>
      <c r="W831"/>
      <c r="X831"/>
    </row>
    <row r="832" spans="1:24" hidden="1">
      <c r="A832" s="26" t="str">
        <f>LatticeLayout!A832</f>
        <v>LS1</v>
      </c>
      <c r="B832" s="26" t="str">
        <f>LatticeLayout!B832</f>
        <v>CB07</v>
      </c>
      <c r="C832" s="26" t="str">
        <f>LatticeLayout!C832</f>
        <v>BLM</v>
      </c>
      <c r="D832" s="26">
        <f>LatticeLayout!D832</f>
        <v>1613</v>
      </c>
      <c r="E832" s="26" t="str">
        <f>LatticeLayout!E832</f>
        <v>LS1_CB07:BLM_D1613</v>
      </c>
      <c r="F832" s="26">
        <f>LatticeLayout!F832</f>
        <v>0</v>
      </c>
      <c r="G832" s="26" t="str">
        <f>LatticeLayout!G832</f>
        <v>outside loss monitor</v>
      </c>
      <c r="H832" s="26">
        <f>LatticeLayout!H832</f>
        <v>0</v>
      </c>
      <c r="I832" s="26">
        <f>LatticeLayout!I832</f>
        <v>0</v>
      </c>
      <c r="J832" s="26">
        <f>LatticeLayout!J832</f>
        <v>0</v>
      </c>
      <c r="K832" s="26">
        <f>LatticeLayout!K832</f>
        <v>0</v>
      </c>
      <c r="L832" s="26">
        <f>LatticeLayout!O832</f>
        <v>41.094000000000001</v>
      </c>
      <c r="M832" s="26">
        <f>LatticeLayout!P832</f>
        <v>423.0996045</v>
      </c>
      <c r="N832" s="26">
        <f>LatticeLayout!Q832</f>
        <v>307.2411166476295</v>
      </c>
      <c r="O832" s="26">
        <f t="shared" si="71"/>
        <v>307.2411166476295</v>
      </c>
      <c r="P832" s="26">
        <f t="shared" si="72"/>
        <v>423.0996045</v>
      </c>
      <c r="Q832" s="26">
        <f t="shared" si="73"/>
        <v>41.094000000000001</v>
      </c>
      <c r="R832" s="26">
        <f t="shared" si="74"/>
        <v>270</v>
      </c>
      <c r="S832" s="26">
        <f t="shared" si="75"/>
        <v>0</v>
      </c>
      <c r="T832" s="26">
        <v>0</v>
      </c>
      <c r="U832"/>
      <c r="V832"/>
      <c r="W832"/>
      <c r="X832"/>
    </row>
    <row r="833" spans="1:24" ht="12.75" hidden="1" customHeight="1">
      <c r="A833" s="26">
        <f>LatticeLayout!A833</f>
        <v>0</v>
      </c>
      <c r="B833" s="26">
        <f>LatticeLayout!B833</f>
        <v>0</v>
      </c>
      <c r="C833" s="26">
        <f>LatticeLayout!C833</f>
        <v>0</v>
      </c>
      <c r="D833" s="26">
        <f>LatticeLayout!D833</f>
        <v>0</v>
      </c>
      <c r="E833" s="26">
        <f>LatticeLayout!E833</f>
        <v>0</v>
      </c>
      <c r="F833" s="26">
        <f>LatticeLayout!F833</f>
        <v>0</v>
      </c>
      <c r="G833" s="26" t="str">
        <f>LatticeLayout!G833</f>
        <v>bellow</v>
      </c>
      <c r="H833" s="26">
        <f>LatticeLayout!H833</f>
        <v>40</v>
      </c>
      <c r="I833" s="26">
        <f>LatticeLayout!I833</f>
        <v>0</v>
      </c>
      <c r="J833" s="26">
        <f>LatticeLayout!J833</f>
        <v>0</v>
      </c>
      <c r="K833" s="26">
        <f>LatticeLayout!K833</f>
        <v>9.650984E-2</v>
      </c>
      <c r="L833" s="26">
        <f>LatticeLayout!O833</f>
        <v>41.094000000000001</v>
      </c>
      <c r="M833" s="26">
        <f>LatticeLayout!P833</f>
        <v>423.0996045</v>
      </c>
      <c r="N833" s="26">
        <f>LatticeLayout!Q833</f>
        <v>307.14460680762949</v>
      </c>
      <c r="O833" s="26">
        <f t="shared" si="71"/>
        <v>307.19286172762952</v>
      </c>
      <c r="P833" s="26">
        <f t="shared" si="72"/>
        <v>423.0996045</v>
      </c>
      <c r="Q833" s="26">
        <f t="shared" si="73"/>
        <v>41.094000000000001</v>
      </c>
      <c r="R833" s="26">
        <f t="shared" si="74"/>
        <v>270</v>
      </c>
      <c r="S833" s="26">
        <f t="shared" si="75"/>
        <v>0</v>
      </c>
      <c r="T833" s="26">
        <v>0</v>
      </c>
      <c r="U833"/>
      <c r="V833"/>
      <c r="W833"/>
      <c r="X833"/>
    </row>
    <row r="834" spans="1:24" ht="12.75" customHeight="1">
      <c r="A834" s="26" t="str">
        <f>LatticeLayout!A834</f>
        <v>LS1</v>
      </c>
      <c r="B834" s="26" t="str">
        <f>LatticeLayout!B834</f>
        <v>CB07</v>
      </c>
      <c r="C834" s="26" t="str">
        <f>LatticeLayout!C834</f>
        <v>BPM</v>
      </c>
      <c r="D834" s="26">
        <f>LatticeLayout!D834</f>
        <v>1614</v>
      </c>
      <c r="E834" s="26" t="str">
        <f>LatticeLayout!E834</f>
        <v>LS1_CB07:BPM_D1614</v>
      </c>
      <c r="F834" s="26" t="str">
        <f>LatticeLayout!F834</f>
        <v>BPM6</v>
      </c>
      <c r="G834" s="26" t="str">
        <f>LatticeLayout!G834</f>
        <v>position monitor, BPMc</v>
      </c>
      <c r="H834" s="26">
        <f>LatticeLayout!H834</f>
        <v>0</v>
      </c>
      <c r="I834" s="26">
        <f>LatticeLayout!I834</f>
        <v>0</v>
      </c>
      <c r="J834" s="26">
        <f>LatticeLayout!J834</f>
        <v>0</v>
      </c>
      <c r="K834" s="26">
        <f>LatticeLayout!K834</f>
        <v>0</v>
      </c>
      <c r="L834" s="26">
        <f>LatticeLayout!O834</f>
        <v>41.094000000000001</v>
      </c>
      <c r="M834" s="26">
        <f>LatticeLayout!P834</f>
        <v>423.0996045</v>
      </c>
      <c r="N834" s="26">
        <f>LatticeLayout!Q834</f>
        <v>307.14460680762949</v>
      </c>
      <c r="O834" s="26">
        <f t="shared" si="71"/>
        <v>307.14460680762949</v>
      </c>
      <c r="P834" s="26">
        <f t="shared" si="72"/>
        <v>423.0996045</v>
      </c>
      <c r="Q834" s="26">
        <f t="shared" si="73"/>
        <v>41.094000000000001</v>
      </c>
      <c r="R834" s="26">
        <f t="shared" si="74"/>
        <v>270</v>
      </c>
      <c r="S834" s="26">
        <f t="shared" si="75"/>
        <v>0</v>
      </c>
      <c r="T834" s="26">
        <v>0</v>
      </c>
      <c r="U834"/>
      <c r="V834"/>
      <c r="W834"/>
      <c r="X834"/>
    </row>
    <row r="835" spans="1:24" ht="12.75" customHeight="1">
      <c r="A835" s="26">
        <f>LatticeLayout!A835</f>
        <v>0</v>
      </c>
      <c r="B835" s="26">
        <f>LatticeLayout!B835</f>
        <v>0</v>
      </c>
      <c r="C835" s="26">
        <f>LatticeLayout!C835</f>
        <v>0</v>
      </c>
      <c r="D835" s="26">
        <f>LatticeLayout!D835</f>
        <v>0</v>
      </c>
      <c r="E835" s="26">
        <f>LatticeLayout!E835</f>
        <v>0</v>
      </c>
      <c r="F835" s="26">
        <f>LatticeLayout!F835</f>
        <v>0</v>
      </c>
      <c r="G835" s="26" t="str">
        <f>LatticeLayout!G835</f>
        <v>BPM-box</v>
      </c>
      <c r="H835" s="26">
        <f>LatticeLayout!H835</f>
        <v>40</v>
      </c>
      <c r="I835" s="26">
        <f>LatticeLayout!I835</f>
        <v>0</v>
      </c>
      <c r="J835" s="26">
        <f>LatticeLayout!J835</f>
        <v>0</v>
      </c>
      <c r="K835" s="26">
        <f>LatticeLayout!K835</f>
        <v>5.5879999999999999E-2</v>
      </c>
      <c r="L835" s="26">
        <f>LatticeLayout!O835</f>
        <v>41.094000000000001</v>
      </c>
      <c r="M835" s="26">
        <f>LatticeLayout!P835</f>
        <v>423.0996045</v>
      </c>
      <c r="N835" s="26">
        <f>LatticeLayout!Q835</f>
        <v>307.08872680762948</v>
      </c>
      <c r="O835" s="26">
        <f t="shared" si="71"/>
        <v>307.11666680762949</v>
      </c>
      <c r="P835" s="26">
        <f t="shared" si="72"/>
        <v>423.0996045</v>
      </c>
      <c r="Q835" s="26">
        <f t="shared" si="73"/>
        <v>41.094000000000001</v>
      </c>
      <c r="R835" s="26">
        <f t="shared" si="74"/>
        <v>270</v>
      </c>
      <c r="S835" s="26">
        <f t="shared" si="75"/>
        <v>0</v>
      </c>
      <c r="T835" s="26">
        <v>0</v>
      </c>
      <c r="U835"/>
      <c r="V835"/>
      <c r="W835"/>
      <c r="X835"/>
    </row>
    <row r="836" spans="1:24" hidden="1">
      <c r="A836" s="26">
        <f>LatticeLayout!A836</f>
        <v>0</v>
      </c>
      <c r="B836" s="26">
        <f>LatticeLayout!B836</f>
        <v>0</v>
      </c>
      <c r="C836" s="26">
        <f>LatticeLayout!C836</f>
        <v>0</v>
      </c>
      <c r="D836" s="26">
        <f>LatticeLayout!D836</f>
        <v>0</v>
      </c>
      <c r="E836" s="26">
        <f>LatticeLayout!E836</f>
        <v>0</v>
      </c>
      <c r="F836" s="26">
        <f>LatticeLayout!F836</f>
        <v>0</v>
      </c>
      <c r="G836" s="26" t="str">
        <f>LatticeLayout!G836</f>
        <v>solenoid-entry</v>
      </c>
      <c r="H836" s="26">
        <f>LatticeLayout!H836</f>
        <v>40</v>
      </c>
      <c r="I836" s="26">
        <f>LatticeLayout!I836</f>
        <v>0</v>
      </c>
      <c r="J836" s="26">
        <f>LatticeLayout!J836</f>
        <v>0</v>
      </c>
      <c r="K836" s="26">
        <f>LatticeLayout!K836</f>
        <v>7.6135999999999995E-2</v>
      </c>
      <c r="L836" s="26">
        <f>LatticeLayout!O836</f>
        <v>41.094000000000001</v>
      </c>
      <c r="M836" s="26">
        <f>LatticeLayout!P836</f>
        <v>423.0996045</v>
      </c>
      <c r="N836" s="26">
        <f>LatticeLayout!Q836</f>
        <v>307.01259080762946</v>
      </c>
      <c r="O836" s="26">
        <f t="shared" si="71"/>
        <v>307.05065880762947</v>
      </c>
      <c r="P836" s="26">
        <f t="shared" si="72"/>
        <v>423.0996045</v>
      </c>
      <c r="Q836" s="26">
        <f t="shared" si="73"/>
        <v>41.094000000000001</v>
      </c>
      <c r="R836" s="26">
        <f t="shared" si="74"/>
        <v>270</v>
      </c>
      <c r="S836" s="26">
        <f t="shared" si="75"/>
        <v>0</v>
      </c>
      <c r="T836" s="26">
        <v>0</v>
      </c>
      <c r="U836"/>
      <c r="V836"/>
      <c r="W836"/>
      <c r="X836"/>
    </row>
    <row r="837" spans="1:24" ht="12.75" customHeight="1">
      <c r="A837" s="26" t="str">
        <f>LatticeLayout!A837</f>
        <v>LS1</v>
      </c>
      <c r="B837" s="26" t="str">
        <f>LatticeLayout!B837</f>
        <v>CB07</v>
      </c>
      <c r="C837" s="26" t="str">
        <f>LatticeLayout!C837</f>
        <v>SOL1</v>
      </c>
      <c r="D837" s="26">
        <f>LatticeLayout!D837</f>
        <v>1618</v>
      </c>
      <c r="E837" s="26" t="str">
        <f>LatticeLayout!E837</f>
        <v>LS1_CB07:SOL1_D1618</v>
      </c>
      <c r="F837" s="26" t="str">
        <f>LatticeLayout!F837</f>
        <v>S2</v>
      </c>
      <c r="G837" s="26" t="str">
        <f>LatticeLayout!G837</f>
        <v>solenoid+correctors</v>
      </c>
      <c r="H837" s="26">
        <f>LatticeLayout!H837</f>
        <v>40</v>
      </c>
      <c r="I837" s="26">
        <f>LatticeLayout!I837</f>
        <v>0</v>
      </c>
      <c r="J837" s="26">
        <f>LatticeLayout!J837</f>
        <v>0</v>
      </c>
      <c r="K837" s="26">
        <f>LatticeLayout!K837</f>
        <v>0.5</v>
      </c>
      <c r="L837" s="26">
        <f>LatticeLayout!O837</f>
        <v>41.094000000000001</v>
      </c>
      <c r="M837" s="26">
        <f>LatticeLayout!P837</f>
        <v>423.0996045</v>
      </c>
      <c r="N837" s="26">
        <f>LatticeLayout!Q837</f>
        <v>306.51259080762946</v>
      </c>
      <c r="O837" s="26">
        <f t="shared" si="71"/>
        <v>306.76259080762946</v>
      </c>
      <c r="P837" s="26">
        <f t="shared" si="72"/>
        <v>423.0996045</v>
      </c>
      <c r="Q837" s="26">
        <f t="shared" si="73"/>
        <v>41.094000000000001</v>
      </c>
      <c r="R837" s="26">
        <f t="shared" si="74"/>
        <v>270</v>
      </c>
      <c r="S837" s="26">
        <f t="shared" si="75"/>
        <v>0</v>
      </c>
      <c r="T837" s="26">
        <v>0</v>
      </c>
      <c r="U837"/>
      <c r="V837"/>
      <c r="W837"/>
      <c r="X837"/>
    </row>
    <row r="838" spans="1:24" ht="12.75" hidden="1" customHeight="1">
      <c r="A838" s="26">
        <f>LatticeLayout!A838</f>
        <v>0</v>
      </c>
      <c r="B838" s="26">
        <f>LatticeLayout!B838</f>
        <v>0</v>
      </c>
      <c r="C838" s="26">
        <f>LatticeLayout!C838</f>
        <v>0</v>
      </c>
      <c r="D838" s="26">
        <f>LatticeLayout!D838</f>
        <v>0</v>
      </c>
      <c r="E838" s="26">
        <f>LatticeLayout!E838</f>
        <v>0</v>
      </c>
      <c r="F838" s="26">
        <f>LatticeLayout!F838</f>
        <v>0</v>
      </c>
      <c r="G838" s="26" t="str">
        <f>LatticeLayout!G838</f>
        <v>solenoid-exit</v>
      </c>
      <c r="H838" s="26">
        <f>LatticeLayout!H838</f>
        <v>40</v>
      </c>
      <c r="I838" s="26">
        <f>LatticeLayout!I838</f>
        <v>0</v>
      </c>
      <c r="J838" s="26">
        <f>LatticeLayout!J838</f>
        <v>0</v>
      </c>
      <c r="K838" s="26">
        <f>LatticeLayout!K838</f>
        <v>7.6135999999999995E-2</v>
      </c>
      <c r="L838" s="26">
        <f>LatticeLayout!O838</f>
        <v>41.094000000000001</v>
      </c>
      <c r="M838" s="26">
        <f>LatticeLayout!P838</f>
        <v>423.0996045</v>
      </c>
      <c r="N838" s="26">
        <f>LatticeLayout!Q838</f>
        <v>306.43645480762945</v>
      </c>
      <c r="O838" s="26">
        <f t="shared" si="71"/>
        <v>306.47452280762946</v>
      </c>
      <c r="P838" s="26">
        <f t="shared" si="72"/>
        <v>423.0996045</v>
      </c>
      <c r="Q838" s="26">
        <f t="shared" si="73"/>
        <v>41.094000000000001</v>
      </c>
      <c r="R838" s="26">
        <f t="shared" si="74"/>
        <v>270</v>
      </c>
      <c r="S838" s="26">
        <f t="shared" si="75"/>
        <v>0</v>
      </c>
      <c r="T838" s="26">
        <v>0</v>
      </c>
      <c r="U838"/>
      <c r="V838"/>
      <c r="W838"/>
      <c r="X838"/>
    </row>
    <row r="839" spans="1:24" ht="12.75" hidden="1" customHeight="1">
      <c r="A839" s="26">
        <f>LatticeLayout!A839</f>
        <v>0</v>
      </c>
      <c r="B839" s="26">
        <f>LatticeLayout!B839</f>
        <v>0</v>
      </c>
      <c r="C839" s="26">
        <f>LatticeLayout!C839</f>
        <v>0</v>
      </c>
      <c r="D839" s="26">
        <f>LatticeLayout!D839</f>
        <v>0</v>
      </c>
      <c r="E839" s="26">
        <f>LatticeLayout!E839</f>
        <v>0</v>
      </c>
      <c r="F839" s="26">
        <f>LatticeLayout!F839</f>
        <v>0</v>
      </c>
      <c r="G839" s="26" t="str">
        <f>LatticeLayout!G839</f>
        <v>bellow</v>
      </c>
      <c r="H839" s="26">
        <f>LatticeLayout!H839</f>
        <v>0</v>
      </c>
      <c r="I839" s="26">
        <f>LatticeLayout!I839</f>
        <v>0</v>
      </c>
      <c r="J839" s="26">
        <f>LatticeLayout!J839</f>
        <v>0</v>
      </c>
      <c r="K839" s="26">
        <f>LatticeLayout!K839</f>
        <v>9.9516999999999994E-2</v>
      </c>
      <c r="L839" s="26">
        <f>LatticeLayout!O839</f>
        <v>41.094000000000001</v>
      </c>
      <c r="M839" s="26">
        <f>LatticeLayout!P839</f>
        <v>423.0996045</v>
      </c>
      <c r="N839" s="26">
        <f>LatticeLayout!Q839</f>
        <v>306.33693780762945</v>
      </c>
      <c r="O839" s="26">
        <f t="shared" si="71"/>
        <v>306.38669630762945</v>
      </c>
      <c r="P839" s="26">
        <f t="shared" si="72"/>
        <v>423.0996045</v>
      </c>
      <c r="Q839" s="26">
        <f t="shared" si="73"/>
        <v>41.094000000000001</v>
      </c>
      <c r="R839" s="26">
        <f t="shared" si="74"/>
        <v>270</v>
      </c>
      <c r="S839" s="26">
        <f t="shared" si="75"/>
        <v>0</v>
      </c>
      <c r="T839" s="26">
        <v>0</v>
      </c>
      <c r="U839"/>
      <c r="V839"/>
      <c r="W839"/>
      <c r="X839"/>
    </row>
    <row r="840" spans="1:24">
      <c r="A840" s="26" t="str">
        <f>LatticeLayout!A840</f>
        <v>LS1</v>
      </c>
      <c r="B840" s="26" t="str">
        <f>LatticeLayout!B840</f>
        <v>CB07</v>
      </c>
      <c r="C840" s="26" t="str">
        <f>LatticeLayout!C840</f>
        <v>CAV2</v>
      </c>
      <c r="D840" s="26">
        <f>LatticeLayout!D840</f>
        <v>1623</v>
      </c>
      <c r="E840" s="26" t="str">
        <f>LatticeLayout!E840</f>
        <v>LS1_CB07:CAV2_D1623</v>
      </c>
      <c r="F840" s="26">
        <f>LatticeLayout!F840</f>
        <v>0</v>
      </c>
      <c r="G840" s="26" t="str">
        <f>LatticeLayout!G840</f>
        <v>b08 resonator</v>
      </c>
      <c r="H840" s="26">
        <f>LatticeLayout!H840</f>
        <v>34</v>
      </c>
      <c r="I840" s="26">
        <f>LatticeLayout!I840</f>
        <v>0</v>
      </c>
      <c r="J840" s="26">
        <f>LatticeLayout!J840</f>
        <v>0</v>
      </c>
      <c r="K840" s="26">
        <f>LatticeLayout!K840</f>
        <v>0.29817100000000002</v>
      </c>
      <c r="L840" s="26">
        <f>LatticeLayout!O840</f>
        <v>41.094000000000001</v>
      </c>
      <c r="M840" s="26">
        <f>LatticeLayout!P840</f>
        <v>423.0996045</v>
      </c>
      <c r="N840" s="26">
        <f>LatticeLayout!Q840</f>
        <v>306.03876680762943</v>
      </c>
      <c r="O840" s="26">
        <f t="shared" si="71"/>
        <v>306.18785230762944</v>
      </c>
      <c r="P840" s="26">
        <f t="shared" si="72"/>
        <v>423.0996045</v>
      </c>
      <c r="Q840" s="26">
        <f t="shared" si="73"/>
        <v>41.094000000000001</v>
      </c>
      <c r="R840" s="26">
        <f t="shared" si="74"/>
        <v>270</v>
      </c>
      <c r="S840" s="26">
        <f t="shared" si="75"/>
        <v>0</v>
      </c>
      <c r="T840" s="26">
        <v>0</v>
      </c>
      <c r="U840"/>
      <c r="V840"/>
      <c r="W840"/>
      <c r="X840"/>
    </row>
    <row r="841" spans="1:24" ht="12.75" hidden="1" customHeight="1">
      <c r="A841" s="26">
        <f>LatticeLayout!A841</f>
        <v>0</v>
      </c>
      <c r="B841" s="26">
        <f>LatticeLayout!B841</f>
        <v>0</v>
      </c>
      <c r="C841" s="26">
        <f>LatticeLayout!C841</f>
        <v>0</v>
      </c>
      <c r="D841" s="26">
        <f>LatticeLayout!D841</f>
        <v>0</v>
      </c>
      <c r="E841" s="26">
        <f>LatticeLayout!E841</f>
        <v>0</v>
      </c>
      <c r="F841" s="26">
        <f>LatticeLayout!F841</f>
        <v>0</v>
      </c>
      <c r="G841" s="26">
        <f>LatticeLayout!G841</f>
        <v>0</v>
      </c>
      <c r="H841" s="26">
        <f>LatticeLayout!H841</f>
        <v>0</v>
      </c>
      <c r="I841" s="26">
        <f>LatticeLayout!I841</f>
        <v>0</v>
      </c>
      <c r="J841" s="26">
        <f>LatticeLayout!J841</f>
        <v>0</v>
      </c>
      <c r="K841" s="26">
        <f>LatticeLayout!K841</f>
        <v>0</v>
      </c>
      <c r="L841" s="26">
        <f>LatticeLayout!O841</f>
        <v>41.094000000000001</v>
      </c>
      <c r="M841" s="26">
        <f>LatticeLayout!P841</f>
        <v>423.0996045</v>
      </c>
      <c r="N841" s="26">
        <f>LatticeLayout!Q841</f>
        <v>306.03876680762943</v>
      </c>
      <c r="O841" s="26">
        <f t="shared" si="71"/>
        <v>306.03876680762943</v>
      </c>
      <c r="P841" s="26">
        <f t="shared" si="72"/>
        <v>423.0996045</v>
      </c>
      <c r="Q841" s="26">
        <f t="shared" si="73"/>
        <v>41.094000000000001</v>
      </c>
      <c r="R841" s="26">
        <f t="shared" si="74"/>
        <v>270</v>
      </c>
      <c r="S841" s="26">
        <f t="shared" si="75"/>
        <v>0</v>
      </c>
      <c r="T841" s="26">
        <v>0</v>
      </c>
      <c r="U841"/>
      <c r="V841"/>
      <c r="W841"/>
      <c r="X841"/>
    </row>
    <row r="842" spans="1:24" ht="12.75" hidden="1" customHeight="1">
      <c r="A842" s="26">
        <f>LatticeLayout!A842</f>
        <v>0</v>
      </c>
      <c r="B842" s="26">
        <f>LatticeLayout!B842</f>
        <v>0</v>
      </c>
      <c r="C842" s="26">
        <f>LatticeLayout!C842</f>
        <v>0</v>
      </c>
      <c r="D842" s="26">
        <f>LatticeLayout!D842</f>
        <v>0</v>
      </c>
      <c r="E842" s="26">
        <f>LatticeLayout!E842</f>
        <v>0</v>
      </c>
      <c r="F842" s="26">
        <f>LatticeLayout!F842</f>
        <v>0</v>
      </c>
      <c r="G842" s="26">
        <f>LatticeLayout!G842</f>
        <v>0</v>
      </c>
      <c r="H842" s="26">
        <f>LatticeLayout!H842</f>
        <v>0</v>
      </c>
      <c r="I842" s="26">
        <f>LatticeLayout!I842</f>
        <v>0</v>
      </c>
      <c r="J842" s="26">
        <f>LatticeLayout!J842</f>
        <v>0</v>
      </c>
      <c r="K842" s="26">
        <f>LatticeLayout!K842</f>
        <v>0</v>
      </c>
      <c r="L842" s="26">
        <f>LatticeLayout!O842</f>
        <v>41.094000000000001</v>
      </c>
      <c r="M842" s="26">
        <f>LatticeLayout!P842</f>
        <v>423.0996045</v>
      </c>
      <c r="N842" s="26">
        <f>LatticeLayout!Q842</f>
        <v>306.03876680762943</v>
      </c>
      <c r="O842" s="26">
        <f t="shared" si="71"/>
        <v>306.03876680762943</v>
      </c>
      <c r="P842" s="26">
        <f t="shared" si="72"/>
        <v>423.0996045</v>
      </c>
      <c r="Q842" s="26">
        <f t="shared" si="73"/>
        <v>41.094000000000001</v>
      </c>
      <c r="R842" s="26">
        <f t="shared" si="74"/>
        <v>270</v>
      </c>
      <c r="S842" s="26">
        <f t="shared" si="75"/>
        <v>0</v>
      </c>
      <c r="T842" s="26">
        <v>0</v>
      </c>
      <c r="U842"/>
      <c r="V842"/>
      <c r="W842"/>
      <c r="X842"/>
    </row>
    <row r="843" spans="1:24" ht="12.75" hidden="1" customHeight="1">
      <c r="A843" s="26">
        <f>LatticeLayout!A843</f>
        <v>0</v>
      </c>
      <c r="B843" s="26">
        <f>LatticeLayout!B843</f>
        <v>0</v>
      </c>
      <c r="C843" s="26">
        <f>LatticeLayout!C843</f>
        <v>0</v>
      </c>
      <c r="D843" s="26">
        <f>LatticeLayout!D843</f>
        <v>0</v>
      </c>
      <c r="E843" s="26">
        <f>LatticeLayout!E843</f>
        <v>0</v>
      </c>
      <c r="F843" s="26">
        <f>LatticeLayout!F843</f>
        <v>0</v>
      </c>
      <c r="G843" s="26" t="str">
        <f>LatticeLayout!G843</f>
        <v>bellow</v>
      </c>
      <c r="H843" s="26">
        <f>LatticeLayout!H843</f>
        <v>0</v>
      </c>
      <c r="I843" s="26">
        <f>LatticeLayout!I843</f>
        <v>0</v>
      </c>
      <c r="J843" s="26">
        <f>LatticeLayout!J843</f>
        <v>0</v>
      </c>
      <c r="K843" s="26">
        <f>LatticeLayout!K843</f>
        <v>9.9516999999999994E-2</v>
      </c>
      <c r="L843" s="26">
        <f>LatticeLayout!O843</f>
        <v>41.094000000000001</v>
      </c>
      <c r="M843" s="26">
        <f>LatticeLayout!P843</f>
        <v>423.0996045</v>
      </c>
      <c r="N843" s="26">
        <f>LatticeLayout!Q843</f>
        <v>305.93924980762944</v>
      </c>
      <c r="O843" s="26">
        <f t="shared" si="71"/>
        <v>305.98900830762943</v>
      </c>
      <c r="P843" s="26">
        <f t="shared" si="72"/>
        <v>423.0996045</v>
      </c>
      <c r="Q843" s="26">
        <f t="shared" si="73"/>
        <v>41.094000000000001</v>
      </c>
      <c r="R843" s="26">
        <f t="shared" si="74"/>
        <v>270</v>
      </c>
      <c r="S843" s="26">
        <f t="shared" si="75"/>
        <v>0</v>
      </c>
      <c r="T843" s="26">
        <v>0</v>
      </c>
      <c r="U843"/>
      <c r="V843"/>
      <c r="W843"/>
      <c r="X843"/>
    </row>
    <row r="844" spans="1:24" ht="12.75" customHeight="1">
      <c r="A844" s="26" t="str">
        <f>LatticeLayout!A844</f>
        <v>LS1</v>
      </c>
      <c r="B844" s="26" t="str">
        <f>LatticeLayout!B844</f>
        <v>CB07</v>
      </c>
      <c r="C844" s="26" t="str">
        <f>LatticeLayout!C844</f>
        <v>CAV3</v>
      </c>
      <c r="D844" s="26">
        <f>LatticeLayout!D844</f>
        <v>1627</v>
      </c>
      <c r="E844" s="26" t="str">
        <f>LatticeLayout!E844</f>
        <v>LS1_CB07:CAV3_D1627</v>
      </c>
      <c r="F844" s="26">
        <f>LatticeLayout!F844</f>
        <v>0</v>
      </c>
      <c r="G844" s="26" t="str">
        <f>LatticeLayout!G844</f>
        <v>b08 resonator</v>
      </c>
      <c r="H844" s="26">
        <f>LatticeLayout!H844</f>
        <v>34</v>
      </c>
      <c r="I844" s="26">
        <f>LatticeLayout!I844</f>
        <v>0</v>
      </c>
      <c r="J844" s="26">
        <f>LatticeLayout!J844</f>
        <v>0</v>
      </c>
      <c r="K844" s="26">
        <f>LatticeLayout!K844</f>
        <v>0.29817100000000002</v>
      </c>
      <c r="L844" s="26">
        <f>LatticeLayout!O844</f>
        <v>41.094000000000001</v>
      </c>
      <c r="M844" s="26">
        <f>LatticeLayout!P844</f>
        <v>423.0996045</v>
      </c>
      <c r="N844" s="26">
        <f>LatticeLayout!Q844</f>
        <v>305.64107880762941</v>
      </c>
      <c r="O844" s="26">
        <f t="shared" si="71"/>
        <v>305.79016430762942</v>
      </c>
      <c r="P844" s="26">
        <f t="shared" si="72"/>
        <v>423.0996045</v>
      </c>
      <c r="Q844" s="26">
        <f t="shared" si="73"/>
        <v>41.094000000000001</v>
      </c>
      <c r="R844" s="26">
        <f t="shared" si="74"/>
        <v>270</v>
      </c>
      <c r="S844" s="26">
        <f t="shared" si="75"/>
        <v>0</v>
      </c>
      <c r="T844" s="26">
        <v>0</v>
      </c>
      <c r="U844"/>
      <c r="V844"/>
      <c r="W844"/>
      <c r="X844"/>
    </row>
    <row r="845" spans="1:24" hidden="1">
      <c r="A845" s="26">
        <f>LatticeLayout!A845</f>
        <v>0</v>
      </c>
      <c r="B845" s="26">
        <f>LatticeLayout!B845</f>
        <v>0</v>
      </c>
      <c r="C845" s="26">
        <f>LatticeLayout!C845</f>
        <v>0</v>
      </c>
      <c r="D845" s="26">
        <f>LatticeLayout!D845</f>
        <v>0</v>
      </c>
      <c r="E845" s="26">
        <f>LatticeLayout!E845</f>
        <v>0</v>
      </c>
      <c r="F845" s="26">
        <f>LatticeLayout!F845</f>
        <v>0</v>
      </c>
      <c r="G845" s="26">
        <f>LatticeLayout!G845</f>
        <v>0</v>
      </c>
      <c r="H845" s="26">
        <f>LatticeLayout!H845</f>
        <v>0</v>
      </c>
      <c r="I845" s="26">
        <f>LatticeLayout!I845</f>
        <v>0</v>
      </c>
      <c r="J845" s="26">
        <f>LatticeLayout!J845</f>
        <v>0</v>
      </c>
      <c r="K845" s="26">
        <f>LatticeLayout!K845</f>
        <v>0</v>
      </c>
      <c r="L845" s="26">
        <f>LatticeLayout!O845</f>
        <v>41.094000000000001</v>
      </c>
      <c r="M845" s="26">
        <f>LatticeLayout!P845</f>
        <v>423.0996045</v>
      </c>
      <c r="N845" s="26">
        <f>LatticeLayout!Q845</f>
        <v>305.64107880762941</v>
      </c>
      <c r="O845" s="26">
        <f t="shared" si="71"/>
        <v>305.64107880762941</v>
      </c>
      <c r="P845" s="26">
        <f t="shared" si="72"/>
        <v>423.0996045</v>
      </c>
      <c r="Q845" s="26">
        <f t="shared" si="73"/>
        <v>41.094000000000001</v>
      </c>
      <c r="R845" s="26">
        <f t="shared" si="74"/>
        <v>270</v>
      </c>
      <c r="S845" s="26">
        <f t="shared" si="75"/>
        <v>0</v>
      </c>
      <c r="T845" s="26">
        <v>0</v>
      </c>
      <c r="U845"/>
      <c r="V845"/>
      <c r="W845"/>
      <c r="X845"/>
    </row>
    <row r="846" spans="1:24" ht="12.75" hidden="1" customHeight="1">
      <c r="A846" s="26">
        <f>LatticeLayout!A846</f>
        <v>0</v>
      </c>
      <c r="B846" s="26">
        <f>LatticeLayout!B846</f>
        <v>0</v>
      </c>
      <c r="C846" s="26">
        <f>LatticeLayout!C846</f>
        <v>0</v>
      </c>
      <c r="D846" s="26">
        <f>LatticeLayout!D846</f>
        <v>0</v>
      </c>
      <c r="E846" s="26">
        <f>LatticeLayout!E846</f>
        <v>0</v>
      </c>
      <c r="F846" s="26">
        <f>LatticeLayout!F846</f>
        <v>0</v>
      </c>
      <c r="G846" s="26">
        <f>LatticeLayout!G846</f>
        <v>0</v>
      </c>
      <c r="H846" s="26">
        <f>LatticeLayout!H846</f>
        <v>0</v>
      </c>
      <c r="I846" s="26">
        <f>LatticeLayout!I846</f>
        <v>0</v>
      </c>
      <c r="J846" s="26">
        <f>LatticeLayout!J846</f>
        <v>0</v>
      </c>
      <c r="K846" s="26">
        <f>LatticeLayout!K846</f>
        <v>0</v>
      </c>
      <c r="L846" s="26">
        <f>LatticeLayout!O846</f>
        <v>41.094000000000001</v>
      </c>
      <c r="M846" s="26">
        <f>LatticeLayout!P846</f>
        <v>423.0996045</v>
      </c>
      <c r="N846" s="26">
        <f>LatticeLayout!Q846</f>
        <v>305.64107880762941</v>
      </c>
      <c r="O846" s="26">
        <f t="shared" si="71"/>
        <v>305.64107880762941</v>
      </c>
      <c r="P846" s="26">
        <f t="shared" si="72"/>
        <v>423.0996045</v>
      </c>
      <c r="Q846" s="26">
        <f t="shared" si="73"/>
        <v>41.094000000000001</v>
      </c>
      <c r="R846" s="26">
        <f t="shared" si="74"/>
        <v>270</v>
      </c>
      <c r="S846" s="26">
        <f t="shared" si="75"/>
        <v>0</v>
      </c>
      <c r="T846" s="26">
        <v>0</v>
      </c>
      <c r="U846"/>
      <c r="V846"/>
      <c r="W846"/>
      <c r="X846"/>
    </row>
    <row r="847" spans="1:24" ht="12.75" hidden="1" customHeight="1">
      <c r="A847" s="26">
        <f>LatticeLayout!A847</f>
        <v>0</v>
      </c>
      <c r="B847" s="26">
        <f>LatticeLayout!B847</f>
        <v>0</v>
      </c>
      <c r="C847" s="26">
        <f>LatticeLayout!C847</f>
        <v>0</v>
      </c>
      <c r="D847" s="26">
        <f>LatticeLayout!D847</f>
        <v>0</v>
      </c>
      <c r="E847" s="26">
        <f>LatticeLayout!E847</f>
        <v>0</v>
      </c>
      <c r="F847" s="26">
        <f>LatticeLayout!F847</f>
        <v>0</v>
      </c>
      <c r="G847" s="26" t="str">
        <f>LatticeLayout!G847</f>
        <v>bellow</v>
      </c>
      <c r="H847" s="26">
        <f>LatticeLayout!H847</f>
        <v>0</v>
      </c>
      <c r="I847" s="26">
        <f>LatticeLayout!I847</f>
        <v>0</v>
      </c>
      <c r="J847" s="26">
        <f>LatticeLayout!J847</f>
        <v>0</v>
      </c>
      <c r="K847" s="26">
        <f>LatticeLayout!K847</f>
        <v>9.9516999999999994E-2</v>
      </c>
      <c r="L847" s="26">
        <f>LatticeLayout!O847</f>
        <v>41.094000000000001</v>
      </c>
      <c r="M847" s="26">
        <f>LatticeLayout!P847</f>
        <v>423.0996045</v>
      </c>
      <c r="N847" s="26">
        <f>LatticeLayout!Q847</f>
        <v>305.54156180762942</v>
      </c>
      <c r="O847" s="26">
        <f t="shared" si="71"/>
        <v>305.59132030762942</v>
      </c>
      <c r="P847" s="26">
        <f t="shared" si="72"/>
        <v>423.0996045</v>
      </c>
      <c r="Q847" s="26">
        <f t="shared" si="73"/>
        <v>41.094000000000001</v>
      </c>
      <c r="R847" s="26">
        <f t="shared" si="74"/>
        <v>270</v>
      </c>
      <c r="S847" s="26">
        <f t="shared" si="75"/>
        <v>0</v>
      </c>
      <c r="T847" s="26">
        <v>0</v>
      </c>
      <c r="U847"/>
      <c r="V847"/>
      <c r="W847"/>
      <c r="X847"/>
    </row>
    <row r="848" spans="1:24" ht="12.75" customHeight="1">
      <c r="A848" s="26" t="str">
        <f>LatticeLayout!A848</f>
        <v>LS1</v>
      </c>
      <c r="B848" s="26" t="str">
        <f>LatticeLayout!B848</f>
        <v>CB07</v>
      </c>
      <c r="C848" s="26" t="str">
        <f>LatticeLayout!C848</f>
        <v>CAV4</v>
      </c>
      <c r="D848" s="26">
        <f>LatticeLayout!D848</f>
        <v>1631</v>
      </c>
      <c r="E848" s="26" t="str">
        <f>LatticeLayout!E848</f>
        <v>LS1_CB07:CAV4_D1631</v>
      </c>
      <c r="F848" s="26">
        <f>LatticeLayout!F848</f>
        <v>0</v>
      </c>
      <c r="G848" s="26" t="str">
        <f>LatticeLayout!G848</f>
        <v>b08 resonator</v>
      </c>
      <c r="H848" s="26">
        <f>LatticeLayout!H848</f>
        <v>34</v>
      </c>
      <c r="I848" s="26">
        <f>LatticeLayout!I848</f>
        <v>0</v>
      </c>
      <c r="J848" s="26">
        <f>LatticeLayout!J848</f>
        <v>0</v>
      </c>
      <c r="K848" s="26">
        <f>LatticeLayout!K848</f>
        <v>0.29817100000000002</v>
      </c>
      <c r="L848" s="26">
        <f>LatticeLayout!O848</f>
        <v>41.094000000000001</v>
      </c>
      <c r="M848" s="26">
        <f>LatticeLayout!P848</f>
        <v>423.0996045</v>
      </c>
      <c r="N848" s="26">
        <f>LatticeLayout!Q848</f>
        <v>305.2433908076294</v>
      </c>
      <c r="O848" s="26">
        <f t="shared" si="71"/>
        <v>305.39247630762941</v>
      </c>
      <c r="P848" s="26">
        <f t="shared" si="72"/>
        <v>423.0996045</v>
      </c>
      <c r="Q848" s="26">
        <f t="shared" si="73"/>
        <v>41.094000000000001</v>
      </c>
      <c r="R848" s="26">
        <f t="shared" si="74"/>
        <v>270</v>
      </c>
      <c r="S848" s="26">
        <f t="shared" si="75"/>
        <v>0</v>
      </c>
      <c r="T848" s="26">
        <v>0</v>
      </c>
      <c r="U848"/>
      <c r="V848"/>
      <c r="W848"/>
      <c r="X848"/>
    </row>
    <row r="849" spans="1:24" ht="12.75" hidden="1" customHeight="1">
      <c r="A849" s="26">
        <f>LatticeLayout!A849</f>
        <v>0</v>
      </c>
      <c r="B849" s="26">
        <f>LatticeLayout!B849</f>
        <v>0</v>
      </c>
      <c r="C849" s="26">
        <f>LatticeLayout!C849</f>
        <v>0</v>
      </c>
      <c r="D849" s="26">
        <f>LatticeLayout!D849</f>
        <v>0</v>
      </c>
      <c r="E849" s="26">
        <f>LatticeLayout!E849</f>
        <v>0</v>
      </c>
      <c r="F849" s="26">
        <f>LatticeLayout!F849</f>
        <v>0</v>
      </c>
      <c r="G849" s="26">
        <f>LatticeLayout!G849</f>
        <v>0</v>
      </c>
      <c r="H849" s="26">
        <f>LatticeLayout!H849</f>
        <v>0</v>
      </c>
      <c r="I849" s="26">
        <f>LatticeLayout!I849</f>
        <v>0</v>
      </c>
      <c r="J849" s="26">
        <f>LatticeLayout!J849</f>
        <v>0</v>
      </c>
      <c r="K849" s="26">
        <f>LatticeLayout!K849</f>
        <v>0</v>
      </c>
      <c r="L849" s="26">
        <f>LatticeLayout!O849</f>
        <v>41.094000000000001</v>
      </c>
      <c r="M849" s="26">
        <f>LatticeLayout!P849</f>
        <v>423.0996045</v>
      </c>
      <c r="N849" s="26">
        <f>LatticeLayout!Q849</f>
        <v>305.2433908076294</v>
      </c>
      <c r="O849" s="26">
        <f t="shared" si="71"/>
        <v>305.2433908076294</v>
      </c>
      <c r="P849" s="26">
        <f t="shared" si="72"/>
        <v>423.0996045</v>
      </c>
      <c r="Q849" s="26">
        <f t="shared" si="73"/>
        <v>41.094000000000001</v>
      </c>
      <c r="R849" s="26">
        <f t="shared" si="74"/>
        <v>270</v>
      </c>
      <c r="S849" s="26">
        <f t="shared" si="75"/>
        <v>0</v>
      </c>
      <c r="T849" s="26">
        <v>0</v>
      </c>
      <c r="U849"/>
      <c r="V849"/>
      <c r="W849"/>
      <c r="X849"/>
    </row>
    <row r="850" spans="1:24" hidden="1">
      <c r="A850" s="26" t="str">
        <f>LatticeLayout!A850</f>
        <v>LS1</v>
      </c>
      <c r="B850" s="26" t="str">
        <f>LatticeLayout!B850</f>
        <v>CB07</v>
      </c>
      <c r="C850" s="26" t="str">
        <f>LatticeLayout!C850</f>
        <v>BLM</v>
      </c>
      <c r="D850" s="26">
        <f>LatticeLayout!D850</f>
        <v>1633</v>
      </c>
      <c r="E850" s="26" t="str">
        <f>LatticeLayout!E850</f>
        <v>LS1_CB07:BLM_D1633</v>
      </c>
      <c r="F850" s="26">
        <f>LatticeLayout!F850</f>
        <v>0</v>
      </c>
      <c r="G850" s="26" t="str">
        <f>LatticeLayout!G850</f>
        <v>outside loss monitor</v>
      </c>
      <c r="H850" s="26">
        <f>LatticeLayout!H850</f>
        <v>0</v>
      </c>
      <c r="I850" s="26">
        <f>LatticeLayout!I850</f>
        <v>0</v>
      </c>
      <c r="J850" s="26">
        <f>LatticeLayout!J850</f>
        <v>0</v>
      </c>
      <c r="K850" s="26">
        <f>LatticeLayout!K850</f>
        <v>0</v>
      </c>
      <c r="L850" s="26">
        <f>LatticeLayout!O850</f>
        <v>41.094000000000001</v>
      </c>
      <c r="M850" s="26">
        <f>LatticeLayout!P850</f>
        <v>423.0996045</v>
      </c>
      <c r="N850" s="26">
        <f>LatticeLayout!Q850</f>
        <v>305.2433908076294</v>
      </c>
      <c r="O850" s="26">
        <f t="shared" si="71"/>
        <v>305.2433908076294</v>
      </c>
      <c r="P850" s="26">
        <f t="shared" si="72"/>
        <v>423.0996045</v>
      </c>
      <c r="Q850" s="26">
        <f t="shared" si="73"/>
        <v>41.094000000000001</v>
      </c>
      <c r="R850" s="26">
        <f t="shared" si="74"/>
        <v>270</v>
      </c>
      <c r="S850" s="26">
        <f t="shared" si="75"/>
        <v>0</v>
      </c>
      <c r="T850" s="26">
        <v>0</v>
      </c>
      <c r="U850"/>
      <c r="V850"/>
      <c r="W850"/>
      <c r="X850"/>
    </row>
    <row r="851" spans="1:24" ht="12.75" hidden="1" customHeight="1">
      <c r="A851" s="26">
        <f>LatticeLayout!A851</f>
        <v>0</v>
      </c>
      <c r="B851" s="26">
        <f>LatticeLayout!B851</f>
        <v>0</v>
      </c>
      <c r="C851" s="26">
        <f>LatticeLayout!C851</f>
        <v>0</v>
      </c>
      <c r="D851" s="26">
        <f>LatticeLayout!D851</f>
        <v>0</v>
      </c>
      <c r="E851" s="26">
        <f>LatticeLayout!E851</f>
        <v>0</v>
      </c>
      <c r="F851" s="26">
        <f>LatticeLayout!F851</f>
        <v>0</v>
      </c>
      <c r="G851" s="26" t="str">
        <f>LatticeLayout!G851</f>
        <v>bellow</v>
      </c>
      <c r="H851" s="26">
        <f>LatticeLayout!H851</f>
        <v>0</v>
      </c>
      <c r="I851" s="26">
        <f>LatticeLayout!I851</f>
        <v>0</v>
      </c>
      <c r="J851" s="26">
        <f>LatticeLayout!J851</f>
        <v>0</v>
      </c>
      <c r="K851" s="26">
        <f>LatticeLayout!K851</f>
        <v>9.650984E-2</v>
      </c>
      <c r="L851" s="26">
        <f>LatticeLayout!O851</f>
        <v>41.094000000000001</v>
      </c>
      <c r="M851" s="26">
        <f>LatticeLayout!P851</f>
        <v>423.0996045</v>
      </c>
      <c r="N851" s="26">
        <f>LatticeLayout!Q851</f>
        <v>305.14688096762939</v>
      </c>
      <c r="O851" s="26">
        <f t="shared" si="71"/>
        <v>305.19513588762936</v>
      </c>
      <c r="P851" s="26">
        <f t="shared" si="72"/>
        <v>423.0996045</v>
      </c>
      <c r="Q851" s="26">
        <f t="shared" si="73"/>
        <v>41.094000000000001</v>
      </c>
      <c r="R851" s="26">
        <f t="shared" si="74"/>
        <v>270</v>
      </c>
      <c r="S851" s="26">
        <f t="shared" si="75"/>
        <v>0</v>
      </c>
      <c r="T851" s="26">
        <v>0</v>
      </c>
      <c r="U851"/>
      <c r="V851"/>
      <c r="W851"/>
      <c r="X851"/>
    </row>
    <row r="852" spans="1:24" ht="12.75" customHeight="1">
      <c r="A852" s="26" t="str">
        <f>LatticeLayout!A852</f>
        <v>LS1</v>
      </c>
      <c r="B852" s="26" t="str">
        <f>LatticeLayout!B852</f>
        <v>CB07</v>
      </c>
      <c r="C852" s="26" t="str">
        <f>LatticeLayout!C852</f>
        <v>BPM</v>
      </c>
      <c r="D852" s="26">
        <f>LatticeLayout!D852</f>
        <v>1634</v>
      </c>
      <c r="E852" s="26" t="str">
        <f>LatticeLayout!E852</f>
        <v>LS1_CB07:BPM_D1634</v>
      </c>
      <c r="F852" s="26" t="str">
        <f>LatticeLayout!F852</f>
        <v>BPM6</v>
      </c>
      <c r="G852" s="26" t="str">
        <f>LatticeLayout!G852</f>
        <v>position monitor, BPMc</v>
      </c>
      <c r="H852" s="26">
        <f>LatticeLayout!H852</f>
        <v>40</v>
      </c>
      <c r="I852" s="26">
        <f>LatticeLayout!I852</f>
        <v>0</v>
      </c>
      <c r="J852" s="26">
        <f>LatticeLayout!J852</f>
        <v>0</v>
      </c>
      <c r="K852" s="26">
        <f>LatticeLayout!K852</f>
        <v>0</v>
      </c>
      <c r="L852" s="26">
        <f>LatticeLayout!O852</f>
        <v>41.094000000000001</v>
      </c>
      <c r="M852" s="26">
        <f>LatticeLayout!P852</f>
        <v>423.0996045</v>
      </c>
      <c r="N852" s="26">
        <f>LatticeLayout!Q852</f>
        <v>305.14688096762939</v>
      </c>
      <c r="O852" s="26">
        <f t="shared" si="71"/>
        <v>305.14688096762939</v>
      </c>
      <c r="P852" s="26">
        <f t="shared" si="72"/>
        <v>423.0996045</v>
      </c>
      <c r="Q852" s="26">
        <f t="shared" si="73"/>
        <v>41.094000000000001</v>
      </c>
      <c r="R852" s="26">
        <f t="shared" si="74"/>
        <v>270</v>
      </c>
      <c r="S852" s="26">
        <f t="shared" si="75"/>
        <v>0</v>
      </c>
      <c r="T852" s="26">
        <v>0</v>
      </c>
      <c r="U852"/>
      <c r="V852"/>
      <c r="W852"/>
      <c r="X852"/>
    </row>
    <row r="853" spans="1:24" ht="12.75" customHeight="1">
      <c r="A853" s="26">
        <f>LatticeLayout!A853</f>
        <v>0</v>
      </c>
      <c r="B853" s="26">
        <f>LatticeLayout!B853</f>
        <v>0</v>
      </c>
      <c r="C853" s="26">
        <f>LatticeLayout!C853</f>
        <v>0</v>
      </c>
      <c r="D853" s="26">
        <f>LatticeLayout!D853</f>
        <v>0</v>
      </c>
      <c r="E853" s="26">
        <f>LatticeLayout!E853</f>
        <v>0</v>
      </c>
      <c r="F853" s="26">
        <f>LatticeLayout!F853</f>
        <v>0</v>
      </c>
      <c r="G853" s="26" t="str">
        <f>LatticeLayout!G853</f>
        <v>BPM-box</v>
      </c>
      <c r="H853" s="26">
        <f>LatticeLayout!H853</f>
        <v>0</v>
      </c>
      <c r="I853" s="26">
        <f>LatticeLayout!I853</f>
        <v>0</v>
      </c>
      <c r="J853" s="26">
        <f>LatticeLayout!J853</f>
        <v>0</v>
      </c>
      <c r="K853" s="26">
        <f>LatticeLayout!K853</f>
        <v>5.5879999999999999E-2</v>
      </c>
      <c r="L853" s="26">
        <f>LatticeLayout!O853</f>
        <v>41.094000000000001</v>
      </c>
      <c r="M853" s="26">
        <f>LatticeLayout!P853</f>
        <v>423.0996045</v>
      </c>
      <c r="N853" s="26">
        <f>LatticeLayout!Q853</f>
        <v>305.09100096762938</v>
      </c>
      <c r="O853" s="26">
        <f t="shared" si="71"/>
        <v>305.11894096762938</v>
      </c>
      <c r="P853" s="26">
        <f t="shared" si="72"/>
        <v>423.0996045</v>
      </c>
      <c r="Q853" s="26">
        <f t="shared" si="73"/>
        <v>41.094000000000001</v>
      </c>
      <c r="R853" s="26">
        <f t="shared" si="74"/>
        <v>270</v>
      </c>
      <c r="S853" s="26">
        <f t="shared" si="75"/>
        <v>0</v>
      </c>
      <c r="T853" s="26">
        <v>0</v>
      </c>
      <c r="U853"/>
      <c r="V853"/>
      <c r="W853"/>
      <c r="X853"/>
    </row>
    <row r="854" spans="1:24" hidden="1">
      <c r="A854" s="26">
        <f>LatticeLayout!A854</f>
        <v>0</v>
      </c>
      <c r="B854" s="26">
        <f>LatticeLayout!B854</f>
        <v>0</v>
      </c>
      <c r="C854" s="26">
        <f>LatticeLayout!C854</f>
        <v>0</v>
      </c>
      <c r="D854" s="26">
        <f>LatticeLayout!D854</f>
        <v>0</v>
      </c>
      <c r="E854" s="26">
        <f>LatticeLayout!E854</f>
        <v>0</v>
      </c>
      <c r="F854" s="26">
        <f>LatticeLayout!F854</f>
        <v>0</v>
      </c>
      <c r="G854" s="26" t="str">
        <f>LatticeLayout!G854</f>
        <v>solenoid-entry</v>
      </c>
      <c r="H854" s="26">
        <f>LatticeLayout!H854</f>
        <v>40</v>
      </c>
      <c r="I854" s="26">
        <f>LatticeLayout!I854</f>
        <v>0</v>
      </c>
      <c r="J854" s="26">
        <f>LatticeLayout!J854</f>
        <v>0</v>
      </c>
      <c r="K854" s="26">
        <f>LatticeLayout!K854</f>
        <v>7.6135999999999995E-2</v>
      </c>
      <c r="L854" s="26">
        <f>LatticeLayout!O854</f>
        <v>41.094000000000001</v>
      </c>
      <c r="M854" s="26">
        <f>LatticeLayout!P854</f>
        <v>423.0996045</v>
      </c>
      <c r="N854" s="26">
        <f>LatticeLayout!Q854</f>
        <v>305.01486496762936</v>
      </c>
      <c r="O854" s="26">
        <f t="shared" si="71"/>
        <v>305.05293296762937</v>
      </c>
      <c r="P854" s="26">
        <f t="shared" si="72"/>
        <v>423.0996045</v>
      </c>
      <c r="Q854" s="26">
        <f t="shared" si="73"/>
        <v>41.094000000000001</v>
      </c>
      <c r="R854" s="26">
        <f t="shared" si="74"/>
        <v>270</v>
      </c>
      <c r="S854" s="26">
        <f t="shared" si="75"/>
        <v>0</v>
      </c>
      <c r="T854" s="26">
        <v>0</v>
      </c>
      <c r="U854"/>
      <c r="V854"/>
      <c r="W854"/>
      <c r="X854"/>
    </row>
    <row r="855" spans="1:24" ht="12.75" customHeight="1">
      <c r="A855" s="26" t="str">
        <f>LatticeLayout!A855</f>
        <v>LS1</v>
      </c>
      <c r="B855" s="26" t="str">
        <f>LatticeLayout!B855</f>
        <v>CB07</v>
      </c>
      <c r="C855" s="26" t="str">
        <f>LatticeLayout!C855</f>
        <v>SOL2</v>
      </c>
      <c r="D855" s="26">
        <f>LatticeLayout!D855</f>
        <v>1637</v>
      </c>
      <c r="E855" s="26" t="str">
        <f>LatticeLayout!E855</f>
        <v>LS1_CB07:SOL2_D1637</v>
      </c>
      <c r="F855" s="26" t="str">
        <f>LatticeLayout!F855</f>
        <v>S2</v>
      </c>
      <c r="G855" s="26" t="str">
        <f>LatticeLayout!G855</f>
        <v>solenoid+correctors</v>
      </c>
      <c r="H855" s="26">
        <f>LatticeLayout!H855</f>
        <v>40</v>
      </c>
      <c r="I855" s="26">
        <f>LatticeLayout!I855</f>
        <v>0</v>
      </c>
      <c r="J855" s="26">
        <f>LatticeLayout!J855</f>
        <v>0</v>
      </c>
      <c r="K855" s="26">
        <f>LatticeLayout!K855</f>
        <v>0.5</v>
      </c>
      <c r="L855" s="26">
        <f>LatticeLayout!O855</f>
        <v>41.094000000000001</v>
      </c>
      <c r="M855" s="26">
        <f>LatticeLayout!P855</f>
        <v>423.0996045</v>
      </c>
      <c r="N855" s="26">
        <f>LatticeLayout!Q855</f>
        <v>304.51486496762936</v>
      </c>
      <c r="O855" s="26">
        <f t="shared" ref="O855:O918" si="76">(N855+N854)/2</f>
        <v>304.76486496762936</v>
      </c>
      <c r="P855" s="26">
        <f t="shared" ref="P855:P918" si="77">(M855+M854)/2</f>
        <v>423.0996045</v>
      </c>
      <c r="Q855" s="26">
        <f t="shared" ref="Q855:Q918" si="78">(L855+L854)/2</f>
        <v>41.094000000000001</v>
      </c>
      <c r="R855" s="26">
        <f t="shared" si="74"/>
        <v>270</v>
      </c>
      <c r="S855" s="26">
        <f t="shared" si="75"/>
        <v>0</v>
      </c>
      <c r="T855" s="26">
        <v>0</v>
      </c>
      <c r="U855"/>
      <c r="V855"/>
      <c r="W855"/>
      <c r="X855"/>
    </row>
    <row r="856" spans="1:24" ht="12.75" hidden="1" customHeight="1">
      <c r="A856" s="26">
        <f>LatticeLayout!A856</f>
        <v>0</v>
      </c>
      <c r="B856" s="26">
        <f>LatticeLayout!B856</f>
        <v>0</v>
      </c>
      <c r="C856" s="26">
        <f>LatticeLayout!C856</f>
        <v>0</v>
      </c>
      <c r="D856" s="26">
        <f>LatticeLayout!D856</f>
        <v>0</v>
      </c>
      <c r="E856" s="26">
        <f>LatticeLayout!E856</f>
        <v>0</v>
      </c>
      <c r="F856" s="26">
        <f>LatticeLayout!F856</f>
        <v>0</v>
      </c>
      <c r="G856" s="26" t="str">
        <f>LatticeLayout!G856</f>
        <v>solenoid-exit</v>
      </c>
      <c r="H856" s="26">
        <f>LatticeLayout!H856</f>
        <v>40</v>
      </c>
      <c r="I856" s="26">
        <f>LatticeLayout!I856</f>
        <v>0</v>
      </c>
      <c r="J856" s="26">
        <f>LatticeLayout!J856</f>
        <v>0</v>
      </c>
      <c r="K856" s="26">
        <f>LatticeLayout!K856</f>
        <v>7.6135999999999995E-2</v>
      </c>
      <c r="L856" s="26">
        <f>LatticeLayout!O856</f>
        <v>41.094000000000001</v>
      </c>
      <c r="M856" s="26">
        <f>LatticeLayout!P856</f>
        <v>423.0996045</v>
      </c>
      <c r="N856" s="26">
        <f>LatticeLayout!Q856</f>
        <v>304.43872896762934</v>
      </c>
      <c r="O856" s="26">
        <f t="shared" si="76"/>
        <v>304.47679696762935</v>
      </c>
      <c r="P856" s="26">
        <f t="shared" si="77"/>
        <v>423.0996045</v>
      </c>
      <c r="Q856" s="26">
        <f t="shared" si="78"/>
        <v>41.094000000000001</v>
      </c>
      <c r="R856" s="26">
        <f t="shared" si="74"/>
        <v>270</v>
      </c>
      <c r="S856" s="26">
        <f t="shared" si="75"/>
        <v>0</v>
      </c>
      <c r="T856" s="26">
        <v>0</v>
      </c>
      <c r="U856"/>
      <c r="V856"/>
      <c r="W856"/>
      <c r="X856"/>
    </row>
    <row r="857" spans="1:24" ht="12.75" hidden="1" customHeight="1">
      <c r="A857" s="26">
        <f>LatticeLayout!A857</f>
        <v>0</v>
      </c>
      <c r="B857" s="26">
        <f>LatticeLayout!B857</f>
        <v>0</v>
      </c>
      <c r="C857" s="26">
        <f>LatticeLayout!C857</f>
        <v>0</v>
      </c>
      <c r="D857" s="26">
        <f>LatticeLayout!D857</f>
        <v>0</v>
      </c>
      <c r="E857" s="26">
        <f>LatticeLayout!E857</f>
        <v>0</v>
      </c>
      <c r="F857" s="26">
        <f>LatticeLayout!F857</f>
        <v>0</v>
      </c>
      <c r="G857" s="26" t="str">
        <f>LatticeLayout!G857</f>
        <v>bellow</v>
      </c>
      <c r="H857" s="26">
        <f>LatticeLayout!H857</f>
        <v>0</v>
      </c>
      <c r="I857" s="26">
        <f>LatticeLayout!I857</f>
        <v>0</v>
      </c>
      <c r="J857" s="26">
        <f>LatticeLayout!J857</f>
        <v>0</v>
      </c>
      <c r="K857" s="26">
        <f>LatticeLayout!K857</f>
        <v>9.9516999999999994E-2</v>
      </c>
      <c r="L857" s="26">
        <f>LatticeLayout!O857</f>
        <v>41.094000000000001</v>
      </c>
      <c r="M857" s="26">
        <f>LatticeLayout!P857</f>
        <v>423.0996045</v>
      </c>
      <c r="N857" s="26">
        <f>LatticeLayout!Q857</f>
        <v>304.33921196762935</v>
      </c>
      <c r="O857" s="26">
        <f t="shared" si="76"/>
        <v>304.38897046762935</v>
      </c>
      <c r="P857" s="26">
        <f t="shared" si="77"/>
        <v>423.0996045</v>
      </c>
      <c r="Q857" s="26">
        <f t="shared" si="78"/>
        <v>41.094000000000001</v>
      </c>
      <c r="R857" s="26">
        <f t="shared" si="74"/>
        <v>270</v>
      </c>
      <c r="S857" s="26">
        <f t="shared" si="75"/>
        <v>0</v>
      </c>
      <c r="T857" s="26">
        <v>0</v>
      </c>
      <c r="U857"/>
      <c r="V857"/>
      <c r="W857"/>
      <c r="X857"/>
    </row>
    <row r="858" spans="1:24">
      <c r="A858" s="26" t="str">
        <f>LatticeLayout!A858</f>
        <v>LS1</v>
      </c>
      <c r="B858" s="26" t="str">
        <f>LatticeLayout!B858</f>
        <v>CB07</v>
      </c>
      <c r="C858" s="26" t="str">
        <f>LatticeLayout!C858</f>
        <v>CAV5</v>
      </c>
      <c r="D858" s="26">
        <f>LatticeLayout!D858</f>
        <v>1643</v>
      </c>
      <c r="E858" s="26" t="str">
        <f>LatticeLayout!E858</f>
        <v>LS1_CB07:CAV5_D1643</v>
      </c>
      <c r="F858" s="26">
        <f>LatticeLayout!F858</f>
        <v>0</v>
      </c>
      <c r="G858" s="26" t="str">
        <f>LatticeLayout!G858</f>
        <v>b08 resonator</v>
      </c>
      <c r="H858" s="26">
        <f>LatticeLayout!H858</f>
        <v>34</v>
      </c>
      <c r="I858" s="26">
        <f>LatticeLayout!I858</f>
        <v>0</v>
      </c>
      <c r="J858" s="26">
        <f>LatticeLayout!J858</f>
        <v>0</v>
      </c>
      <c r="K858" s="26">
        <f>LatticeLayout!K858</f>
        <v>0.29817100000000002</v>
      </c>
      <c r="L858" s="26">
        <f>LatticeLayout!O858</f>
        <v>41.094000000000001</v>
      </c>
      <c r="M858" s="26">
        <f>LatticeLayout!P858</f>
        <v>423.0996045</v>
      </c>
      <c r="N858" s="26">
        <f>LatticeLayout!Q858</f>
        <v>304.04104096762933</v>
      </c>
      <c r="O858" s="26">
        <f t="shared" si="76"/>
        <v>304.19012646762934</v>
      </c>
      <c r="P858" s="26">
        <f t="shared" si="77"/>
        <v>423.0996045</v>
      </c>
      <c r="Q858" s="26">
        <f t="shared" si="78"/>
        <v>41.094000000000001</v>
      </c>
      <c r="R858" s="26">
        <f t="shared" si="74"/>
        <v>270</v>
      </c>
      <c r="S858" s="26">
        <f t="shared" si="75"/>
        <v>0</v>
      </c>
      <c r="T858" s="26">
        <v>0</v>
      </c>
      <c r="U858"/>
      <c r="V858"/>
      <c r="W858"/>
      <c r="X858"/>
    </row>
    <row r="859" spans="1:24" ht="12.75" hidden="1" customHeight="1">
      <c r="A859" s="26">
        <f>LatticeLayout!A859</f>
        <v>0</v>
      </c>
      <c r="B859" s="26">
        <f>LatticeLayout!B859</f>
        <v>0</v>
      </c>
      <c r="C859" s="26">
        <f>LatticeLayout!C859</f>
        <v>0</v>
      </c>
      <c r="D859" s="26">
        <f>LatticeLayout!D859</f>
        <v>0</v>
      </c>
      <c r="E859" s="26">
        <f>LatticeLayout!E859</f>
        <v>0</v>
      </c>
      <c r="F859" s="26">
        <f>LatticeLayout!F859</f>
        <v>0</v>
      </c>
      <c r="G859" s="26">
        <f>LatticeLayout!G859</f>
        <v>0</v>
      </c>
      <c r="H859" s="26">
        <f>LatticeLayout!H859</f>
        <v>0</v>
      </c>
      <c r="I859" s="26">
        <f>LatticeLayout!I859</f>
        <v>0</v>
      </c>
      <c r="J859" s="26">
        <f>LatticeLayout!J859</f>
        <v>0</v>
      </c>
      <c r="K859" s="26">
        <f>LatticeLayout!K859</f>
        <v>0</v>
      </c>
      <c r="L859" s="26">
        <f>LatticeLayout!O859</f>
        <v>41.094000000000001</v>
      </c>
      <c r="M859" s="26">
        <f>LatticeLayout!P859</f>
        <v>423.0996045</v>
      </c>
      <c r="N859" s="26">
        <f>LatticeLayout!Q859</f>
        <v>304.04104096762933</v>
      </c>
      <c r="O859" s="26">
        <f t="shared" si="76"/>
        <v>304.04104096762933</v>
      </c>
      <c r="P859" s="26">
        <f t="shared" si="77"/>
        <v>423.0996045</v>
      </c>
      <c r="Q859" s="26">
        <f t="shared" si="78"/>
        <v>41.094000000000001</v>
      </c>
      <c r="R859" s="26">
        <f t="shared" si="74"/>
        <v>270</v>
      </c>
      <c r="S859" s="26">
        <f t="shared" si="75"/>
        <v>0</v>
      </c>
      <c r="T859" s="26">
        <v>0</v>
      </c>
      <c r="U859"/>
      <c r="V859"/>
      <c r="W859"/>
      <c r="X859"/>
    </row>
    <row r="860" spans="1:24" ht="12.75" hidden="1" customHeight="1">
      <c r="A860" s="26">
        <f>LatticeLayout!A860</f>
        <v>0</v>
      </c>
      <c r="B860" s="26">
        <f>LatticeLayout!B860</f>
        <v>0</v>
      </c>
      <c r="C860" s="26">
        <f>LatticeLayout!C860</f>
        <v>0</v>
      </c>
      <c r="D860" s="26">
        <f>LatticeLayout!D860</f>
        <v>0</v>
      </c>
      <c r="E860" s="26">
        <f>LatticeLayout!E860</f>
        <v>0</v>
      </c>
      <c r="F860" s="26">
        <f>LatticeLayout!F860</f>
        <v>0</v>
      </c>
      <c r="G860" s="26">
        <f>LatticeLayout!G860</f>
        <v>0</v>
      </c>
      <c r="H860" s="26">
        <f>LatticeLayout!H860</f>
        <v>0</v>
      </c>
      <c r="I860" s="26">
        <f>LatticeLayout!I860</f>
        <v>0</v>
      </c>
      <c r="J860" s="26">
        <f>LatticeLayout!J860</f>
        <v>0</v>
      </c>
      <c r="K860" s="26">
        <f>LatticeLayout!K860</f>
        <v>0</v>
      </c>
      <c r="L860" s="26">
        <f>LatticeLayout!O860</f>
        <v>41.094000000000001</v>
      </c>
      <c r="M860" s="26">
        <f>LatticeLayout!P860</f>
        <v>423.0996045</v>
      </c>
      <c r="N860" s="26">
        <f>LatticeLayout!Q860</f>
        <v>304.04104096762933</v>
      </c>
      <c r="O860" s="26">
        <f t="shared" si="76"/>
        <v>304.04104096762933</v>
      </c>
      <c r="P860" s="26">
        <f t="shared" si="77"/>
        <v>423.0996045</v>
      </c>
      <c r="Q860" s="26">
        <f t="shared" si="78"/>
        <v>41.094000000000001</v>
      </c>
      <c r="R860" s="26">
        <f t="shared" si="74"/>
        <v>270</v>
      </c>
      <c r="S860" s="26">
        <f t="shared" si="75"/>
        <v>0</v>
      </c>
      <c r="T860" s="26">
        <v>0</v>
      </c>
      <c r="U860"/>
      <c r="V860"/>
      <c r="W860"/>
      <c r="X860"/>
    </row>
    <row r="861" spans="1:24" ht="12.75" hidden="1" customHeight="1">
      <c r="A861" s="26">
        <f>LatticeLayout!A861</f>
        <v>0</v>
      </c>
      <c r="B861" s="26">
        <f>LatticeLayout!B861</f>
        <v>0</v>
      </c>
      <c r="C861" s="26">
        <f>LatticeLayout!C861</f>
        <v>0</v>
      </c>
      <c r="D861" s="26">
        <f>LatticeLayout!D861</f>
        <v>0</v>
      </c>
      <c r="E861" s="26">
        <f>LatticeLayout!E861</f>
        <v>0</v>
      </c>
      <c r="F861" s="26">
        <f>LatticeLayout!F861</f>
        <v>0</v>
      </c>
      <c r="G861" s="26" t="str">
        <f>LatticeLayout!G861</f>
        <v>bellow</v>
      </c>
      <c r="H861" s="26">
        <f>LatticeLayout!H861</f>
        <v>0</v>
      </c>
      <c r="I861" s="26">
        <f>LatticeLayout!I861</f>
        <v>0</v>
      </c>
      <c r="J861" s="26">
        <f>LatticeLayout!J861</f>
        <v>0</v>
      </c>
      <c r="K861" s="26">
        <f>LatticeLayout!K861</f>
        <v>9.9516999999999994E-2</v>
      </c>
      <c r="L861" s="26">
        <f>LatticeLayout!O861</f>
        <v>41.094000000000001</v>
      </c>
      <c r="M861" s="26">
        <f>LatticeLayout!P861</f>
        <v>423.0996045</v>
      </c>
      <c r="N861" s="26">
        <f>LatticeLayout!Q861</f>
        <v>303.94152396762934</v>
      </c>
      <c r="O861" s="26">
        <f t="shared" si="76"/>
        <v>303.99128246762933</v>
      </c>
      <c r="P861" s="26">
        <f t="shared" si="77"/>
        <v>423.0996045</v>
      </c>
      <c r="Q861" s="26">
        <f t="shared" si="78"/>
        <v>41.094000000000001</v>
      </c>
      <c r="R861" s="26">
        <f t="shared" si="74"/>
        <v>270</v>
      </c>
      <c r="S861" s="26">
        <f t="shared" si="75"/>
        <v>0</v>
      </c>
      <c r="T861" s="26">
        <v>0</v>
      </c>
      <c r="U861"/>
      <c r="V861"/>
      <c r="W861"/>
      <c r="X861"/>
    </row>
    <row r="862" spans="1:24" ht="12.75" customHeight="1">
      <c r="A862" s="26" t="str">
        <f>LatticeLayout!A862</f>
        <v>LS1</v>
      </c>
      <c r="B862" s="26" t="str">
        <f>LatticeLayout!B862</f>
        <v>CB07</v>
      </c>
      <c r="C862" s="26" t="str">
        <f>LatticeLayout!C862</f>
        <v>CAV6</v>
      </c>
      <c r="D862" s="26">
        <f>LatticeLayout!D862</f>
        <v>1647</v>
      </c>
      <c r="E862" s="26" t="str">
        <f>LatticeLayout!E862</f>
        <v>LS1_CB07:CAV6_D1647</v>
      </c>
      <c r="F862" s="26">
        <f>LatticeLayout!F862</f>
        <v>0</v>
      </c>
      <c r="G862" s="26" t="str">
        <f>LatticeLayout!G862</f>
        <v>b08 resonator</v>
      </c>
      <c r="H862" s="26">
        <f>LatticeLayout!H862</f>
        <v>34</v>
      </c>
      <c r="I862" s="26">
        <f>LatticeLayout!I862</f>
        <v>0</v>
      </c>
      <c r="J862" s="26">
        <f>LatticeLayout!J862</f>
        <v>0</v>
      </c>
      <c r="K862" s="26">
        <f>LatticeLayout!K862</f>
        <v>0.29817100000000002</v>
      </c>
      <c r="L862" s="26">
        <f>LatticeLayout!O862</f>
        <v>41.094000000000001</v>
      </c>
      <c r="M862" s="26">
        <f>LatticeLayout!P862</f>
        <v>423.0996045</v>
      </c>
      <c r="N862" s="26">
        <f>LatticeLayout!Q862</f>
        <v>303.64335296762931</v>
      </c>
      <c r="O862" s="26">
        <f t="shared" si="76"/>
        <v>303.79243846762932</v>
      </c>
      <c r="P862" s="26">
        <f t="shared" si="77"/>
        <v>423.0996045</v>
      </c>
      <c r="Q862" s="26">
        <f t="shared" si="78"/>
        <v>41.094000000000001</v>
      </c>
      <c r="R862" s="26">
        <f t="shared" si="74"/>
        <v>270</v>
      </c>
      <c r="S862" s="26">
        <f t="shared" si="75"/>
        <v>0</v>
      </c>
      <c r="T862" s="26">
        <v>0</v>
      </c>
      <c r="U862"/>
      <c r="V862"/>
      <c r="W862"/>
      <c r="X862"/>
    </row>
    <row r="863" spans="1:24" hidden="1">
      <c r="A863" s="26">
        <f>LatticeLayout!A863</f>
        <v>0</v>
      </c>
      <c r="B863" s="26">
        <f>LatticeLayout!B863</f>
        <v>0</v>
      </c>
      <c r="C863" s="26">
        <f>LatticeLayout!C863</f>
        <v>0</v>
      </c>
      <c r="D863" s="26">
        <f>LatticeLayout!D863</f>
        <v>0</v>
      </c>
      <c r="E863" s="26">
        <f>LatticeLayout!E863</f>
        <v>0</v>
      </c>
      <c r="F863" s="26">
        <f>LatticeLayout!F863</f>
        <v>0</v>
      </c>
      <c r="G863" s="26">
        <f>LatticeLayout!G863</f>
        <v>0</v>
      </c>
      <c r="H863" s="26">
        <f>LatticeLayout!H863</f>
        <v>0</v>
      </c>
      <c r="I863" s="26">
        <f>LatticeLayout!I863</f>
        <v>0</v>
      </c>
      <c r="J863" s="26">
        <f>LatticeLayout!J863</f>
        <v>0</v>
      </c>
      <c r="K863" s="26">
        <f>LatticeLayout!K863</f>
        <v>0</v>
      </c>
      <c r="L863" s="26">
        <f>LatticeLayout!O863</f>
        <v>41.094000000000001</v>
      </c>
      <c r="M863" s="26">
        <f>LatticeLayout!P863</f>
        <v>423.0996045</v>
      </c>
      <c r="N863" s="26">
        <f>LatticeLayout!Q863</f>
        <v>303.64335296762931</v>
      </c>
      <c r="O863" s="26">
        <f t="shared" si="76"/>
        <v>303.64335296762931</v>
      </c>
      <c r="P863" s="26">
        <f t="shared" si="77"/>
        <v>423.0996045</v>
      </c>
      <c r="Q863" s="26">
        <f t="shared" si="78"/>
        <v>41.094000000000001</v>
      </c>
      <c r="R863" s="26">
        <f t="shared" si="74"/>
        <v>270</v>
      </c>
      <c r="S863" s="26">
        <f t="shared" si="75"/>
        <v>0</v>
      </c>
      <c r="T863" s="26">
        <v>0</v>
      </c>
      <c r="U863"/>
      <c r="V863"/>
      <c r="W863"/>
      <c r="X863"/>
    </row>
    <row r="864" spans="1:24" ht="12.75" hidden="1" customHeight="1">
      <c r="A864" s="26">
        <f>LatticeLayout!A864</f>
        <v>0</v>
      </c>
      <c r="B864" s="26">
        <f>LatticeLayout!B864</f>
        <v>0</v>
      </c>
      <c r="C864" s="26">
        <f>LatticeLayout!C864</f>
        <v>0</v>
      </c>
      <c r="D864" s="26">
        <f>LatticeLayout!D864</f>
        <v>0</v>
      </c>
      <c r="E864" s="26">
        <f>LatticeLayout!E864</f>
        <v>0</v>
      </c>
      <c r="F864" s="26">
        <f>LatticeLayout!F864</f>
        <v>0</v>
      </c>
      <c r="G864" s="26">
        <f>LatticeLayout!G864</f>
        <v>0</v>
      </c>
      <c r="H864" s="26">
        <f>LatticeLayout!H864</f>
        <v>0</v>
      </c>
      <c r="I864" s="26">
        <f>LatticeLayout!I864</f>
        <v>0</v>
      </c>
      <c r="J864" s="26">
        <f>LatticeLayout!J864</f>
        <v>0</v>
      </c>
      <c r="K864" s="26">
        <f>LatticeLayout!K864</f>
        <v>0</v>
      </c>
      <c r="L864" s="26">
        <f>LatticeLayout!O864</f>
        <v>41.094000000000001</v>
      </c>
      <c r="M864" s="26">
        <f>LatticeLayout!P864</f>
        <v>423.0996045</v>
      </c>
      <c r="N864" s="26">
        <f>LatticeLayout!Q864</f>
        <v>303.64335296762931</v>
      </c>
      <c r="O864" s="26">
        <f t="shared" si="76"/>
        <v>303.64335296762931</v>
      </c>
      <c r="P864" s="26">
        <f t="shared" si="77"/>
        <v>423.0996045</v>
      </c>
      <c r="Q864" s="26">
        <f t="shared" si="78"/>
        <v>41.094000000000001</v>
      </c>
      <c r="R864" s="26">
        <f t="shared" si="74"/>
        <v>270</v>
      </c>
      <c r="S864" s="26">
        <f t="shared" si="75"/>
        <v>0</v>
      </c>
      <c r="T864" s="26">
        <v>0</v>
      </c>
      <c r="U864"/>
      <c r="V864"/>
      <c r="W864"/>
      <c r="X864"/>
    </row>
    <row r="865" spans="1:24" ht="12.75" hidden="1" customHeight="1">
      <c r="A865" s="26">
        <f>LatticeLayout!A865</f>
        <v>0</v>
      </c>
      <c r="B865" s="26">
        <f>LatticeLayout!B865</f>
        <v>0</v>
      </c>
      <c r="C865" s="26">
        <f>LatticeLayout!C865</f>
        <v>0</v>
      </c>
      <c r="D865" s="26">
        <f>LatticeLayout!D865</f>
        <v>0</v>
      </c>
      <c r="E865" s="26">
        <f>LatticeLayout!E865</f>
        <v>0</v>
      </c>
      <c r="F865" s="26">
        <f>LatticeLayout!F865</f>
        <v>0</v>
      </c>
      <c r="G865" s="26" t="str">
        <f>LatticeLayout!G865</f>
        <v>bellow</v>
      </c>
      <c r="H865" s="26">
        <f>LatticeLayout!H865</f>
        <v>0</v>
      </c>
      <c r="I865" s="26">
        <f>LatticeLayout!I865</f>
        <v>0</v>
      </c>
      <c r="J865" s="26">
        <f>LatticeLayout!J865</f>
        <v>0</v>
      </c>
      <c r="K865" s="26">
        <f>LatticeLayout!K865</f>
        <v>9.9516999999999994E-2</v>
      </c>
      <c r="L865" s="26">
        <f>LatticeLayout!O865</f>
        <v>41.094000000000001</v>
      </c>
      <c r="M865" s="26">
        <f>LatticeLayout!P865</f>
        <v>423.0996045</v>
      </c>
      <c r="N865" s="26">
        <f>LatticeLayout!Q865</f>
        <v>303.54383596762932</v>
      </c>
      <c r="O865" s="26">
        <f t="shared" si="76"/>
        <v>303.59359446762932</v>
      </c>
      <c r="P865" s="26">
        <f t="shared" si="77"/>
        <v>423.0996045</v>
      </c>
      <c r="Q865" s="26">
        <f t="shared" si="78"/>
        <v>41.094000000000001</v>
      </c>
      <c r="R865" s="26">
        <f t="shared" si="74"/>
        <v>270</v>
      </c>
      <c r="S865" s="26">
        <f t="shared" si="75"/>
        <v>0</v>
      </c>
      <c r="T865" s="26">
        <v>0</v>
      </c>
      <c r="U865"/>
      <c r="V865"/>
      <c r="W865"/>
      <c r="X865"/>
    </row>
    <row r="866" spans="1:24" ht="12.75" customHeight="1">
      <c r="A866" s="26" t="str">
        <f>LatticeLayout!A866</f>
        <v>LS1</v>
      </c>
      <c r="B866" s="26" t="str">
        <f>LatticeLayout!B866</f>
        <v>CB07</v>
      </c>
      <c r="C866" s="26" t="str">
        <f>LatticeLayout!C866</f>
        <v>CAV7</v>
      </c>
      <c r="D866" s="26">
        <f>LatticeLayout!D866</f>
        <v>1651</v>
      </c>
      <c r="E866" s="26" t="str">
        <f>LatticeLayout!E866</f>
        <v>LS1_CB07:CAV7_D1651</v>
      </c>
      <c r="F866" s="26">
        <f>LatticeLayout!F866</f>
        <v>0</v>
      </c>
      <c r="G866" s="26" t="str">
        <f>LatticeLayout!G866</f>
        <v>b08 resonator</v>
      </c>
      <c r="H866" s="26">
        <f>LatticeLayout!H866</f>
        <v>34</v>
      </c>
      <c r="I866" s="26">
        <f>LatticeLayout!I866</f>
        <v>0</v>
      </c>
      <c r="J866" s="26">
        <f>LatticeLayout!J866</f>
        <v>0</v>
      </c>
      <c r="K866" s="26">
        <f>LatticeLayout!K866</f>
        <v>0.29817100000000002</v>
      </c>
      <c r="L866" s="26">
        <f>LatticeLayout!O866</f>
        <v>41.094000000000001</v>
      </c>
      <c r="M866" s="26">
        <f>LatticeLayout!P866</f>
        <v>423.0996045</v>
      </c>
      <c r="N866" s="26">
        <f>LatticeLayout!Q866</f>
        <v>303.2456649676293</v>
      </c>
      <c r="O866" s="26">
        <f t="shared" si="76"/>
        <v>303.39475046762931</v>
      </c>
      <c r="P866" s="26">
        <f t="shared" si="77"/>
        <v>423.0996045</v>
      </c>
      <c r="Q866" s="26">
        <f t="shared" si="78"/>
        <v>41.094000000000001</v>
      </c>
      <c r="R866" s="26">
        <f t="shared" si="74"/>
        <v>270</v>
      </c>
      <c r="S866" s="26">
        <f t="shared" si="75"/>
        <v>0</v>
      </c>
      <c r="T866" s="26">
        <v>0</v>
      </c>
      <c r="U866"/>
      <c r="V866"/>
      <c r="W866"/>
      <c r="X866"/>
    </row>
    <row r="867" spans="1:24" ht="12.75" hidden="1" customHeight="1">
      <c r="A867" s="26">
        <f>LatticeLayout!A867</f>
        <v>0</v>
      </c>
      <c r="B867" s="26">
        <f>LatticeLayout!B867</f>
        <v>0</v>
      </c>
      <c r="C867" s="26">
        <f>LatticeLayout!C867</f>
        <v>0</v>
      </c>
      <c r="D867" s="26">
        <f>LatticeLayout!D867</f>
        <v>0</v>
      </c>
      <c r="E867" s="26">
        <f>LatticeLayout!E867</f>
        <v>0</v>
      </c>
      <c r="F867" s="26">
        <f>LatticeLayout!F867</f>
        <v>0</v>
      </c>
      <c r="G867" s="26">
        <f>LatticeLayout!G867</f>
        <v>0</v>
      </c>
      <c r="H867" s="26">
        <f>LatticeLayout!H867</f>
        <v>0</v>
      </c>
      <c r="I867" s="26">
        <f>LatticeLayout!I867</f>
        <v>0</v>
      </c>
      <c r="J867" s="26">
        <f>LatticeLayout!J867</f>
        <v>0</v>
      </c>
      <c r="K867" s="26">
        <f>LatticeLayout!K867</f>
        <v>0</v>
      </c>
      <c r="L867" s="26">
        <f>LatticeLayout!O867</f>
        <v>41.094000000000001</v>
      </c>
      <c r="M867" s="26">
        <f>LatticeLayout!P867</f>
        <v>423.0996045</v>
      </c>
      <c r="N867" s="26">
        <f>LatticeLayout!Q867</f>
        <v>303.2456649676293</v>
      </c>
      <c r="O867" s="26">
        <f t="shared" si="76"/>
        <v>303.2456649676293</v>
      </c>
      <c r="P867" s="26">
        <f t="shared" si="77"/>
        <v>423.0996045</v>
      </c>
      <c r="Q867" s="26">
        <f t="shared" si="78"/>
        <v>41.094000000000001</v>
      </c>
      <c r="R867" s="26">
        <f t="shared" si="74"/>
        <v>270</v>
      </c>
      <c r="S867" s="26">
        <f t="shared" si="75"/>
        <v>0</v>
      </c>
      <c r="T867" s="26">
        <v>0</v>
      </c>
      <c r="U867"/>
      <c r="V867"/>
      <c r="W867"/>
      <c r="X867"/>
    </row>
    <row r="868" spans="1:24" hidden="1">
      <c r="A868" s="26" t="str">
        <f>LatticeLayout!A868</f>
        <v>LS1</v>
      </c>
      <c r="B868" s="26" t="str">
        <f>LatticeLayout!B868</f>
        <v>CB07</v>
      </c>
      <c r="C868" s="26" t="str">
        <f>LatticeLayout!C868</f>
        <v>BLM</v>
      </c>
      <c r="D868" s="26">
        <f>LatticeLayout!D868</f>
        <v>1653</v>
      </c>
      <c r="E868" s="26" t="str">
        <f>LatticeLayout!E868</f>
        <v>LS1_CB07:BLM_D1653</v>
      </c>
      <c r="F868" s="26">
        <f>LatticeLayout!F868</f>
        <v>0</v>
      </c>
      <c r="G868" s="26" t="str">
        <f>LatticeLayout!G868</f>
        <v>outside loss monitor</v>
      </c>
      <c r="H868" s="26">
        <f>LatticeLayout!H868</f>
        <v>0</v>
      </c>
      <c r="I868" s="26">
        <f>LatticeLayout!I868</f>
        <v>0</v>
      </c>
      <c r="J868" s="26">
        <f>LatticeLayout!J868</f>
        <v>0</v>
      </c>
      <c r="K868" s="26">
        <f>LatticeLayout!K868</f>
        <v>0</v>
      </c>
      <c r="L868" s="26">
        <f>LatticeLayout!O868</f>
        <v>41.094000000000001</v>
      </c>
      <c r="M868" s="26">
        <f>LatticeLayout!P868</f>
        <v>423.0996045</v>
      </c>
      <c r="N868" s="26">
        <f>LatticeLayout!Q868</f>
        <v>303.2456649676293</v>
      </c>
      <c r="O868" s="26">
        <f t="shared" si="76"/>
        <v>303.2456649676293</v>
      </c>
      <c r="P868" s="26">
        <f t="shared" si="77"/>
        <v>423.0996045</v>
      </c>
      <c r="Q868" s="26">
        <f t="shared" si="78"/>
        <v>41.094000000000001</v>
      </c>
      <c r="R868" s="26">
        <f t="shared" si="74"/>
        <v>270</v>
      </c>
      <c r="S868" s="26">
        <f t="shared" si="75"/>
        <v>0</v>
      </c>
      <c r="T868" s="26">
        <v>0</v>
      </c>
      <c r="U868"/>
      <c r="V868"/>
      <c r="W868"/>
      <c r="X868"/>
    </row>
    <row r="869" spans="1:24" ht="12.75" hidden="1" customHeight="1">
      <c r="A869" s="26">
        <f>LatticeLayout!A869</f>
        <v>0</v>
      </c>
      <c r="B869" s="26">
        <f>LatticeLayout!B869</f>
        <v>0</v>
      </c>
      <c r="C869" s="26">
        <f>LatticeLayout!C869</f>
        <v>0</v>
      </c>
      <c r="D869" s="26">
        <f>LatticeLayout!D869</f>
        <v>0</v>
      </c>
      <c r="E869" s="26">
        <f>LatticeLayout!E869</f>
        <v>0</v>
      </c>
      <c r="F869" s="26">
        <f>LatticeLayout!F869</f>
        <v>0</v>
      </c>
      <c r="G869" s="26" t="str">
        <f>LatticeLayout!G869</f>
        <v>bellow</v>
      </c>
      <c r="H869" s="26">
        <f>LatticeLayout!H869</f>
        <v>0</v>
      </c>
      <c r="I869" s="26">
        <f>LatticeLayout!I869</f>
        <v>0</v>
      </c>
      <c r="J869" s="26">
        <f>LatticeLayout!J869</f>
        <v>0</v>
      </c>
      <c r="K869" s="26">
        <f>LatticeLayout!K869</f>
        <v>9.650984E-2</v>
      </c>
      <c r="L869" s="26">
        <f>LatticeLayout!O869</f>
        <v>41.094000000000001</v>
      </c>
      <c r="M869" s="26">
        <f>LatticeLayout!P869</f>
        <v>423.0996045</v>
      </c>
      <c r="N869" s="26">
        <f>LatticeLayout!Q869</f>
        <v>303.14915512762929</v>
      </c>
      <c r="O869" s="26">
        <f t="shared" si="76"/>
        <v>303.19741004762932</v>
      </c>
      <c r="P869" s="26">
        <f t="shared" si="77"/>
        <v>423.0996045</v>
      </c>
      <c r="Q869" s="26">
        <f t="shared" si="78"/>
        <v>41.094000000000001</v>
      </c>
      <c r="R869" s="26">
        <f t="shared" si="74"/>
        <v>270</v>
      </c>
      <c r="S869" s="26">
        <f t="shared" si="75"/>
        <v>0</v>
      </c>
      <c r="T869" s="26">
        <v>0</v>
      </c>
      <c r="U869"/>
      <c r="V869"/>
      <c r="W869"/>
      <c r="X869"/>
    </row>
    <row r="870" spans="1:24" ht="12.75" customHeight="1">
      <c r="A870" s="26" t="str">
        <f>LatticeLayout!A870</f>
        <v>LS1</v>
      </c>
      <c r="B870" s="26" t="str">
        <f>LatticeLayout!B870</f>
        <v>CB07</v>
      </c>
      <c r="C870" s="26" t="str">
        <f>LatticeLayout!C870</f>
        <v>BPM</v>
      </c>
      <c r="D870" s="26">
        <f>LatticeLayout!D870</f>
        <v>1654</v>
      </c>
      <c r="E870" s="26" t="str">
        <f>LatticeLayout!E870</f>
        <v>LS1_CB07:BPM_D1654</v>
      </c>
      <c r="F870" s="26" t="str">
        <f>LatticeLayout!F870</f>
        <v>BPM6</v>
      </c>
      <c r="G870" s="26" t="str">
        <f>LatticeLayout!G870</f>
        <v>position monitor, BPMc</v>
      </c>
      <c r="H870" s="26">
        <f>LatticeLayout!H870</f>
        <v>40</v>
      </c>
      <c r="I870" s="26">
        <f>LatticeLayout!I870</f>
        <v>0</v>
      </c>
      <c r="J870" s="26">
        <f>LatticeLayout!J870</f>
        <v>0</v>
      </c>
      <c r="K870" s="26">
        <f>LatticeLayout!K870</f>
        <v>0</v>
      </c>
      <c r="L870" s="26">
        <f>LatticeLayout!O870</f>
        <v>41.094000000000001</v>
      </c>
      <c r="M870" s="26">
        <f>LatticeLayout!P870</f>
        <v>423.0996045</v>
      </c>
      <c r="N870" s="26">
        <f>LatticeLayout!Q870</f>
        <v>303.14915512762929</v>
      </c>
      <c r="O870" s="26">
        <f t="shared" si="76"/>
        <v>303.14915512762929</v>
      </c>
      <c r="P870" s="26">
        <f t="shared" si="77"/>
        <v>423.0996045</v>
      </c>
      <c r="Q870" s="26">
        <f t="shared" si="78"/>
        <v>41.094000000000001</v>
      </c>
      <c r="R870" s="26">
        <f t="shared" si="74"/>
        <v>270</v>
      </c>
      <c r="S870" s="26">
        <f t="shared" si="75"/>
        <v>0</v>
      </c>
      <c r="T870" s="26">
        <v>0</v>
      </c>
      <c r="U870"/>
      <c r="V870"/>
      <c r="W870"/>
      <c r="X870"/>
    </row>
    <row r="871" spans="1:24" ht="12.75" customHeight="1">
      <c r="A871" s="26">
        <f>LatticeLayout!A871</f>
        <v>0</v>
      </c>
      <c r="B871" s="26">
        <f>LatticeLayout!B871</f>
        <v>0</v>
      </c>
      <c r="C871" s="26">
        <f>LatticeLayout!C871</f>
        <v>0</v>
      </c>
      <c r="D871" s="26">
        <f>LatticeLayout!D871</f>
        <v>0</v>
      </c>
      <c r="E871" s="26">
        <f>LatticeLayout!E871</f>
        <v>0</v>
      </c>
      <c r="F871" s="26">
        <f>LatticeLayout!F871</f>
        <v>0</v>
      </c>
      <c r="G871" s="26" t="str">
        <f>LatticeLayout!G871</f>
        <v>BPM-box</v>
      </c>
      <c r="H871" s="26">
        <f>LatticeLayout!H871</f>
        <v>0</v>
      </c>
      <c r="I871" s="26">
        <f>LatticeLayout!I871</f>
        <v>0</v>
      </c>
      <c r="J871" s="26">
        <f>LatticeLayout!J871</f>
        <v>0</v>
      </c>
      <c r="K871" s="26">
        <f>LatticeLayout!K871</f>
        <v>5.5879999999999999E-2</v>
      </c>
      <c r="L871" s="26">
        <f>LatticeLayout!O871</f>
        <v>41.094000000000001</v>
      </c>
      <c r="M871" s="26">
        <f>LatticeLayout!P871</f>
        <v>423.0996045</v>
      </c>
      <c r="N871" s="26">
        <f>LatticeLayout!Q871</f>
        <v>303.09327512762928</v>
      </c>
      <c r="O871" s="26">
        <f t="shared" si="76"/>
        <v>303.12121512762928</v>
      </c>
      <c r="P871" s="26">
        <f t="shared" si="77"/>
        <v>423.0996045</v>
      </c>
      <c r="Q871" s="26">
        <f t="shared" si="78"/>
        <v>41.094000000000001</v>
      </c>
      <c r="R871" s="26">
        <f t="shared" si="74"/>
        <v>270</v>
      </c>
      <c r="S871" s="26">
        <f t="shared" si="75"/>
        <v>0</v>
      </c>
      <c r="T871" s="26">
        <v>0</v>
      </c>
      <c r="U871"/>
      <c r="V871"/>
      <c r="W871"/>
      <c r="X871"/>
    </row>
    <row r="872" spans="1:24" ht="12.75" hidden="1" customHeight="1">
      <c r="A872" s="26">
        <f>LatticeLayout!A872</f>
        <v>0</v>
      </c>
      <c r="B872" s="26">
        <f>LatticeLayout!B872</f>
        <v>0</v>
      </c>
      <c r="C872" s="26">
        <f>LatticeLayout!C872</f>
        <v>0</v>
      </c>
      <c r="D872" s="26">
        <f>LatticeLayout!D872</f>
        <v>0</v>
      </c>
      <c r="E872" s="26">
        <f>LatticeLayout!E872</f>
        <v>0</v>
      </c>
      <c r="F872" s="26">
        <f>LatticeLayout!F872</f>
        <v>0</v>
      </c>
      <c r="G872" s="26" t="str">
        <f>LatticeLayout!G872</f>
        <v>solenoid-entry</v>
      </c>
      <c r="H872" s="26">
        <f>LatticeLayout!H872</f>
        <v>0</v>
      </c>
      <c r="I872" s="26">
        <f>LatticeLayout!I872</f>
        <v>0</v>
      </c>
      <c r="J872" s="26">
        <f>LatticeLayout!J872</f>
        <v>0</v>
      </c>
      <c r="K872" s="26">
        <f>LatticeLayout!K872</f>
        <v>7.6135999999999995E-2</v>
      </c>
      <c r="L872" s="26">
        <f>LatticeLayout!O872</f>
        <v>41.094000000000001</v>
      </c>
      <c r="M872" s="26">
        <f>LatticeLayout!P872</f>
        <v>423.0996045</v>
      </c>
      <c r="N872" s="26">
        <f>LatticeLayout!Q872</f>
        <v>303.01713912762926</v>
      </c>
      <c r="O872" s="26">
        <f t="shared" si="76"/>
        <v>303.05520712762927</v>
      </c>
      <c r="P872" s="26">
        <f t="shared" si="77"/>
        <v>423.0996045</v>
      </c>
      <c r="Q872" s="26">
        <f t="shared" si="78"/>
        <v>41.094000000000001</v>
      </c>
      <c r="R872" s="26">
        <f t="shared" si="74"/>
        <v>270</v>
      </c>
      <c r="S872" s="26">
        <f t="shared" si="75"/>
        <v>0</v>
      </c>
      <c r="T872" s="26">
        <v>0</v>
      </c>
      <c r="U872"/>
      <c r="V872"/>
      <c r="W872"/>
      <c r="X872"/>
    </row>
    <row r="873" spans="1:24" ht="12.75" customHeight="1">
      <c r="A873" s="26" t="str">
        <f>LatticeLayout!A873</f>
        <v>LS1</v>
      </c>
      <c r="B873" s="26" t="str">
        <f>LatticeLayout!B873</f>
        <v>CB07</v>
      </c>
      <c r="C873" s="26" t="str">
        <f>LatticeLayout!C873</f>
        <v>SOL3</v>
      </c>
      <c r="D873" s="26">
        <f>LatticeLayout!D873</f>
        <v>1657</v>
      </c>
      <c r="E873" s="26" t="str">
        <f>LatticeLayout!E873</f>
        <v>LS1_CB07:SOL3_D1657</v>
      </c>
      <c r="F873" s="26" t="str">
        <f>LatticeLayout!F873</f>
        <v>S2</v>
      </c>
      <c r="G873" s="26" t="str">
        <f>LatticeLayout!G873</f>
        <v>solenoid+correctors</v>
      </c>
      <c r="H873" s="26">
        <f>LatticeLayout!H873</f>
        <v>40</v>
      </c>
      <c r="I873" s="26">
        <f>LatticeLayout!I873</f>
        <v>0</v>
      </c>
      <c r="J873" s="26">
        <f>LatticeLayout!J873</f>
        <v>0</v>
      </c>
      <c r="K873" s="26">
        <f>LatticeLayout!K873</f>
        <v>0.5</v>
      </c>
      <c r="L873" s="26">
        <f>LatticeLayout!O873</f>
        <v>41.094000000000001</v>
      </c>
      <c r="M873" s="26">
        <f>LatticeLayout!P873</f>
        <v>423.0996045</v>
      </c>
      <c r="N873" s="26">
        <f>LatticeLayout!Q873</f>
        <v>302.51713912762926</v>
      </c>
      <c r="O873" s="26">
        <f t="shared" si="76"/>
        <v>302.76713912762926</v>
      </c>
      <c r="P873" s="26">
        <f t="shared" si="77"/>
        <v>423.0996045</v>
      </c>
      <c r="Q873" s="26">
        <f t="shared" si="78"/>
        <v>41.094000000000001</v>
      </c>
      <c r="R873" s="26">
        <f t="shared" si="74"/>
        <v>270</v>
      </c>
      <c r="S873" s="26">
        <f t="shared" si="75"/>
        <v>0</v>
      </c>
      <c r="T873" s="26">
        <v>0</v>
      </c>
      <c r="U873"/>
      <c r="V873"/>
      <c r="W873"/>
      <c r="X873"/>
    </row>
    <row r="874" spans="1:24" ht="12.75" hidden="1" customHeight="1">
      <c r="A874" s="26">
        <f>LatticeLayout!A874</f>
        <v>0</v>
      </c>
      <c r="B874" s="26">
        <f>LatticeLayout!B874</f>
        <v>0</v>
      </c>
      <c r="C874" s="26">
        <f>LatticeLayout!C874</f>
        <v>0</v>
      </c>
      <c r="D874" s="26">
        <f>LatticeLayout!D874</f>
        <v>0</v>
      </c>
      <c r="E874" s="26">
        <f>LatticeLayout!E874</f>
        <v>0</v>
      </c>
      <c r="F874" s="26">
        <f>LatticeLayout!F874</f>
        <v>0</v>
      </c>
      <c r="G874" s="26" t="str">
        <f>LatticeLayout!G874</f>
        <v>solenoid-exit</v>
      </c>
      <c r="H874" s="26">
        <f>LatticeLayout!H874</f>
        <v>0</v>
      </c>
      <c r="I874" s="26">
        <f>LatticeLayout!I874</f>
        <v>0</v>
      </c>
      <c r="J874" s="26">
        <f>LatticeLayout!J874</f>
        <v>0</v>
      </c>
      <c r="K874" s="26">
        <f>LatticeLayout!K874</f>
        <v>7.6135999999999995E-2</v>
      </c>
      <c r="L874" s="26">
        <f>LatticeLayout!O874</f>
        <v>41.094000000000001</v>
      </c>
      <c r="M874" s="26">
        <f>LatticeLayout!P874</f>
        <v>423.0996045</v>
      </c>
      <c r="N874" s="26">
        <f>LatticeLayout!Q874</f>
        <v>302.44100312762924</v>
      </c>
      <c r="O874" s="26">
        <f t="shared" si="76"/>
        <v>302.47907112762925</v>
      </c>
      <c r="P874" s="26">
        <f t="shared" si="77"/>
        <v>423.0996045</v>
      </c>
      <c r="Q874" s="26">
        <f t="shared" si="78"/>
        <v>41.094000000000001</v>
      </c>
      <c r="R874" s="26">
        <f t="shared" si="74"/>
        <v>270</v>
      </c>
      <c r="S874" s="26">
        <f t="shared" si="75"/>
        <v>0</v>
      </c>
      <c r="T874" s="26">
        <v>0</v>
      </c>
      <c r="U874"/>
      <c r="V874"/>
      <c r="W874"/>
      <c r="X874"/>
    </row>
    <row r="875" spans="1:24" ht="12.75" hidden="1" customHeight="1">
      <c r="A875" s="26">
        <f>LatticeLayout!A875</f>
        <v>0</v>
      </c>
      <c r="B875" s="26">
        <f>LatticeLayout!B875</f>
        <v>0</v>
      </c>
      <c r="C875" s="26">
        <f>LatticeLayout!C875</f>
        <v>0</v>
      </c>
      <c r="D875" s="26">
        <f>LatticeLayout!D875</f>
        <v>0</v>
      </c>
      <c r="E875" s="26">
        <f>LatticeLayout!E875</f>
        <v>0</v>
      </c>
      <c r="F875" s="26">
        <f>LatticeLayout!F875</f>
        <v>0</v>
      </c>
      <c r="G875" s="26" t="str">
        <f>LatticeLayout!G875</f>
        <v>bellow</v>
      </c>
      <c r="H875" s="26">
        <f>LatticeLayout!H875</f>
        <v>0</v>
      </c>
      <c r="I875" s="26">
        <f>LatticeLayout!I875</f>
        <v>0</v>
      </c>
      <c r="J875" s="26">
        <f>LatticeLayout!J875</f>
        <v>0</v>
      </c>
      <c r="K875" s="26">
        <f>LatticeLayout!K875</f>
        <v>9.9516999999999994E-2</v>
      </c>
      <c r="L875" s="26">
        <f>LatticeLayout!O875</f>
        <v>41.094000000000001</v>
      </c>
      <c r="M875" s="26">
        <f>LatticeLayout!P875</f>
        <v>423.0996045</v>
      </c>
      <c r="N875" s="26">
        <f>LatticeLayout!Q875</f>
        <v>302.34148612762925</v>
      </c>
      <c r="O875" s="26">
        <f t="shared" si="76"/>
        <v>302.39124462762925</v>
      </c>
      <c r="P875" s="26">
        <f t="shared" si="77"/>
        <v>423.0996045</v>
      </c>
      <c r="Q875" s="26">
        <f t="shared" si="78"/>
        <v>41.094000000000001</v>
      </c>
      <c r="R875" s="26">
        <f t="shared" si="74"/>
        <v>270</v>
      </c>
      <c r="S875" s="26">
        <f t="shared" si="75"/>
        <v>0</v>
      </c>
      <c r="T875" s="26">
        <v>0</v>
      </c>
      <c r="U875"/>
      <c r="V875"/>
      <c r="W875"/>
      <c r="X875"/>
    </row>
    <row r="876" spans="1:24" ht="12.75" customHeight="1">
      <c r="A876" s="26" t="str">
        <f>LatticeLayout!A876</f>
        <v>LS1</v>
      </c>
      <c r="B876" s="26" t="str">
        <f>LatticeLayout!B876</f>
        <v>CB07</v>
      </c>
      <c r="C876" s="26" t="str">
        <f>LatticeLayout!C876</f>
        <v>CAV8</v>
      </c>
      <c r="D876" s="26">
        <f>LatticeLayout!D876</f>
        <v>1663</v>
      </c>
      <c r="E876" s="26" t="str">
        <f>LatticeLayout!E876</f>
        <v>LS1_CB07:CAV8_D1663</v>
      </c>
      <c r="F876" s="26">
        <f>LatticeLayout!F876</f>
        <v>0</v>
      </c>
      <c r="G876" s="26" t="str">
        <f>LatticeLayout!G876</f>
        <v>b08 resonator</v>
      </c>
      <c r="H876" s="26">
        <f>LatticeLayout!H876</f>
        <v>34</v>
      </c>
      <c r="I876" s="26">
        <f>LatticeLayout!I876</f>
        <v>0</v>
      </c>
      <c r="J876" s="26">
        <f>LatticeLayout!J876</f>
        <v>0</v>
      </c>
      <c r="K876" s="26">
        <f>LatticeLayout!K876</f>
        <v>0.29817100000000002</v>
      </c>
      <c r="L876" s="26">
        <f>LatticeLayout!O876</f>
        <v>41.094000000000001</v>
      </c>
      <c r="M876" s="26">
        <f>LatticeLayout!P876</f>
        <v>423.0996045</v>
      </c>
      <c r="N876" s="26">
        <f>LatticeLayout!Q876</f>
        <v>302.04331512762923</v>
      </c>
      <c r="O876" s="26">
        <f t="shared" si="76"/>
        <v>302.19240062762924</v>
      </c>
      <c r="P876" s="26">
        <f t="shared" si="77"/>
        <v>423.0996045</v>
      </c>
      <c r="Q876" s="26">
        <f t="shared" si="78"/>
        <v>41.094000000000001</v>
      </c>
      <c r="R876" s="26">
        <f t="shared" si="74"/>
        <v>270</v>
      </c>
      <c r="S876" s="26">
        <f t="shared" si="75"/>
        <v>0</v>
      </c>
      <c r="T876" s="26">
        <v>0</v>
      </c>
      <c r="U876"/>
      <c r="V876"/>
      <c r="W876"/>
      <c r="X876"/>
    </row>
    <row r="877" spans="1:24" ht="12.75" hidden="1" customHeight="1">
      <c r="A877" s="26">
        <f>LatticeLayout!A877</f>
        <v>0</v>
      </c>
      <c r="B877" s="26">
        <f>LatticeLayout!B877</f>
        <v>0</v>
      </c>
      <c r="C877" s="26">
        <f>LatticeLayout!C877</f>
        <v>0</v>
      </c>
      <c r="D877" s="26">
        <f>LatticeLayout!D877</f>
        <v>0</v>
      </c>
      <c r="E877" s="26">
        <f>LatticeLayout!E877</f>
        <v>0</v>
      </c>
      <c r="F877" s="26">
        <f>LatticeLayout!F877</f>
        <v>0</v>
      </c>
      <c r="G877" s="26">
        <f>LatticeLayout!G877</f>
        <v>0</v>
      </c>
      <c r="H877" s="26">
        <f>LatticeLayout!H877</f>
        <v>0</v>
      </c>
      <c r="I877" s="26">
        <f>LatticeLayout!I877</f>
        <v>0</v>
      </c>
      <c r="J877" s="26">
        <f>LatticeLayout!J877</f>
        <v>0</v>
      </c>
      <c r="K877" s="26">
        <f>LatticeLayout!K877</f>
        <v>0</v>
      </c>
      <c r="L877" s="26">
        <f>LatticeLayout!O877</f>
        <v>41.094000000000001</v>
      </c>
      <c r="M877" s="26">
        <f>LatticeLayout!P877</f>
        <v>423.0996045</v>
      </c>
      <c r="N877" s="26">
        <f>LatticeLayout!Q877</f>
        <v>302.04331512762923</v>
      </c>
      <c r="O877" s="26">
        <f t="shared" si="76"/>
        <v>302.04331512762923</v>
      </c>
      <c r="P877" s="26">
        <f t="shared" si="77"/>
        <v>423.0996045</v>
      </c>
      <c r="Q877" s="26">
        <f t="shared" si="78"/>
        <v>41.094000000000001</v>
      </c>
      <c r="R877" s="26">
        <f t="shared" si="74"/>
        <v>270</v>
      </c>
      <c r="S877" s="26">
        <f t="shared" si="75"/>
        <v>0</v>
      </c>
      <c r="T877" s="26">
        <v>0</v>
      </c>
      <c r="U877"/>
      <c r="V877"/>
      <c r="W877"/>
      <c r="X877"/>
    </row>
    <row r="878" spans="1:24" ht="12.75" hidden="1" customHeight="1">
      <c r="A878" s="26">
        <f>LatticeLayout!A878</f>
        <v>0</v>
      </c>
      <c r="B878" s="26">
        <f>LatticeLayout!B878</f>
        <v>0</v>
      </c>
      <c r="C878" s="26">
        <f>LatticeLayout!C878</f>
        <v>0</v>
      </c>
      <c r="D878" s="26">
        <f>LatticeLayout!D878</f>
        <v>0</v>
      </c>
      <c r="E878" s="26">
        <f>LatticeLayout!E878</f>
        <v>0</v>
      </c>
      <c r="F878" s="26">
        <f>LatticeLayout!F878</f>
        <v>0</v>
      </c>
      <c r="G878" s="26">
        <f>LatticeLayout!G878</f>
        <v>0</v>
      </c>
      <c r="H878" s="26">
        <f>LatticeLayout!H878</f>
        <v>0</v>
      </c>
      <c r="I878" s="26">
        <f>LatticeLayout!I878</f>
        <v>0</v>
      </c>
      <c r="J878" s="26">
        <f>LatticeLayout!J878</f>
        <v>0</v>
      </c>
      <c r="K878" s="26">
        <f>LatticeLayout!K878</f>
        <v>0</v>
      </c>
      <c r="L878" s="26">
        <f>LatticeLayout!O878</f>
        <v>41.094000000000001</v>
      </c>
      <c r="M878" s="26">
        <f>LatticeLayout!P878</f>
        <v>423.0996045</v>
      </c>
      <c r="N878" s="26">
        <f>LatticeLayout!Q878</f>
        <v>302.04331512762923</v>
      </c>
      <c r="O878" s="26">
        <f t="shared" si="76"/>
        <v>302.04331512762923</v>
      </c>
      <c r="P878" s="26">
        <f t="shared" si="77"/>
        <v>423.0996045</v>
      </c>
      <c r="Q878" s="26">
        <f t="shared" si="78"/>
        <v>41.094000000000001</v>
      </c>
      <c r="R878" s="26">
        <f t="shared" si="74"/>
        <v>270</v>
      </c>
      <c r="S878" s="26">
        <f t="shared" si="75"/>
        <v>0</v>
      </c>
      <c r="T878" s="26">
        <v>0</v>
      </c>
      <c r="U878"/>
      <c r="V878"/>
      <c r="W878"/>
      <c r="X878"/>
    </row>
    <row r="879" spans="1:24" ht="12.75" hidden="1" customHeight="1">
      <c r="A879" s="26">
        <f>LatticeLayout!A879</f>
        <v>0</v>
      </c>
      <c r="B879" s="26">
        <f>LatticeLayout!B879</f>
        <v>0</v>
      </c>
      <c r="C879" s="26">
        <f>LatticeLayout!C879</f>
        <v>0</v>
      </c>
      <c r="D879" s="26">
        <f>LatticeLayout!D879</f>
        <v>0</v>
      </c>
      <c r="E879" s="26">
        <f>LatticeLayout!E879</f>
        <v>0</v>
      </c>
      <c r="F879" s="26">
        <f>LatticeLayout!F879</f>
        <v>0</v>
      </c>
      <c r="G879" s="26" t="str">
        <f>LatticeLayout!G879</f>
        <v>bellows</v>
      </c>
      <c r="H879" s="26">
        <f>LatticeLayout!H879</f>
        <v>0</v>
      </c>
      <c r="I879" s="26">
        <f>LatticeLayout!I879</f>
        <v>0</v>
      </c>
      <c r="J879" s="26">
        <f>LatticeLayout!J879</f>
        <v>0</v>
      </c>
      <c r="K879" s="26">
        <f>LatticeLayout!K879</f>
        <v>0.19082199999999999</v>
      </c>
      <c r="L879" s="26">
        <f>LatticeLayout!O879</f>
        <v>41.094000000000001</v>
      </c>
      <c r="M879" s="26">
        <f>LatticeLayout!P879</f>
        <v>423.0996045</v>
      </c>
      <c r="N879" s="26">
        <f>LatticeLayout!Q879</f>
        <v>301.8524931276292</v>
      </c>
      <c r="O879" s="26">
        <f t="shared" si="76"/>
        <v>301.94790412762922</v>
      </c>
      <c r="P879" s="26">
        <f t="shared" si="77"/>
        <v>423.0996045</v>
      </c>
      <c r="Q879" s="26">
        <f t="shared" si="78"/>
        <v>41.094000000000001</v>
      </c>
      <c r="R879" s="26">
        <f t="shared" si="74"/>
        <v>270</v>
      </c>
      <c r="S879" s="26">
        <f t="shared" si="75"/>
        <v>0</v>
      </c>
      <c r="T879" s="26">
        <v>0</v>
      </c>
      <c r="U879"/>
      <c r="V879"/>
      <c r="W879"/>
      <c r="X879"/>
    </row>
    <row r="880" spans="1:24" ht="12.75" hidden="1" customHeight="1">
      <c r="A880" s="26" t="str">
        <f>LatticeLayout!A880</f>
        <v>LS1</v>
      </c>
      <c r="B880" s="26" t="str">
        <f>LatticeLayout!B880</f>
        <v>CB07</v>
      </c>
      <c r="C880" s="26" t="str">
        <f>LatticeLayout!C880</f>
        <v>GV</v>
      </c>
      <c r="D880" s="26">
        <f>LatticeLayout!D880</f>
        <v>1667</v>
      </c>
      <c r="E880" s="26" t="str">
        <f>LatticeLayout!E880</f>
        <v>LS1_CB07:GV_D1667</v>
      </c>
      <c r="F880" s="26">
        <f>LatticeLayout!F880</f>
        <v>0</v>
      </c>
      <c r="G880" s="26" t="str">
        <f>LatticeLayout!G880</f>
        <v>gate valve</v>
      </c>
      <c r="H880" s="26">
        <f>LatticeLayout!H880</f>
        <v>40</v>
      </c>
      <c r="I880" s="26">
        <f>LatticeLayout!I880</f>
        <v>0</v>
      </c>
      <c r="J880" s="26">
        <f>LatticeLayout!J880</f>
        <v>0</v>
      </c>
      <c r="K880" s="26">
        <f>LatticeLayout!K880</f>
        <v>5.7403999999999997E-2</v>
      </c>
      <c r="L880" s="26">
        <f>LatticeLayout!O880</f>
        <v>41.094000000000001</v>
      </c>
      <c r="M880" s="26">
        <f>LatticeLayout!P880</f>
        <v>423.0996045</v>
      </c>
      <c r="N880" s="26">
        <f>LatticeLayout!Q880</f>
        <v>301.79508912762918</v>
      </c>
      <c r="O880" s="26">
        <f t="shared" si="76"/>
        <v>301.82379112762919</v>
      </c>
      <c r="P880" s="26">
        <f t="shared" si="77"/>
        <v>423.0996045</v>
      </c>
      <c r="Q880" s="26">
        <f t="shared" si="78"/>
        <v>41.094000000000001</v>
      </c>
      <c r="R880" s="26">
        <f t="shared" si="74"/>
        <v>270</v>
      </c>
      <c r="S880" s="26">
        <f t="shared" si="75"/>
        <v>0</v>
      </c>
      <c r="T880" s="26">
        <v>0</v>
      </c>
      <c r="U880"/>
      <c r="V880"/>
      <c r="W880"/>
      <c r="X880"/>
    </row>
    <row r="881" spans="1:24" ht="12.75" hidden="1" customHeight="1">
      <c r="A881" s="26">
        <f>LatticeLayout!A881</f>
        <v>0</v>
      </c>
      <c r="B881" s="26">
        <f>LatticeLayout!B881</f>
        <v>0</v>
      </c>
      <c r="C881" s="26">
        <f>LatticeLayout!C881</f>
        <v>0</v>
      </c>
      <c r="D881" s="26">
        <f>LatticeLayout!D881</f>
        <v>0</v>
      </c>
      <c r="E881" s="26">
        <f>LatticeLayout!E881</f>
        <v>0</v>
      </c>
      <c r="F881" s="26">
        <f>LatticeLayout!F881</f>
        <v>0</v>
      </c>
      <c r="G881" s="26" t="str">
        <f>LatticeLayout!G881</f>
        <v>bellow</v>
      </c>
      <c r="H881" s="26">
        <f>LatticeLayout!H881</f>
        <v>40</v>
      </c>
      <c r="I881" s="26">
        <f>LatticeLayout!I881</f>
        <v>0</v>
      </c>
      <c r="J881" s="26">
        <f>LatticeLayout!J881</f>
        <v>0</v>
      </c>
      <c r="K881" s="26">
        <f>LatticeLayout!K881</f>
        <v>0.103502</v>
      </c>
      <c r="L881" s="26">
        <f>LatticeLayout!O881</f>
        <v>41.094000000000001</v>
      </c>
      <c r="M881" s="26">
        <f>LatticeLayout!P881</f>
        <v>423.0996045</v>
      </c>
      <c r="N881" s="26">
        <f>LatticeLayout!Q881</f>
        <v>301.69158712762919</v>
      </c>
      <c r="O881" s="26">
        <f t="shared" si="76"/>
        <v>301.74333812762916</v>
      </c>
      <c r="P881" s="26">
        <f t="shared" si="77"/>
        <v>423.0996045</v>
      </c>
      <c r="Q881" s="26">
        <f t="shared" si="78"/>
        <v>41.094000000000001</v>
      </c>
      <c r="R881" s="26">
        <f t="shared" si="74"/>
        <v>270</v>
      </c>
      <c r="S881" s="26">
        <f t="shared" si="75"/>
        <v>0</v>
      </c>
      <c r="T881" s="26">
        <v>0</v>
      </c>
      <c r="U881"/>
      <c r="V881"/>
      <c r="W881"/>
      <c r="X881"/>
    </row>
    <row r="882" spans="1:24">
      <c r="A882" s="26" t="str">
        <f>LatticeLayout!A882</f>
        <v>LS1</v>
      </c>
      <c r="B882" s="26" t="str">
        <f>LatticeLayout!B882</f>
        <v>WB07</v>
      </c>
      <c r="C882" s="26" t="str">
        <f>LatticeLayout!C882</f>
        <v>BPM</v>
      </c>
      <c r="D882" s="26">
        <f>LatticeLayout!D882</f>
        <v>1668</v>
      </c>
      <c r="E882" s="26" t="str">
        <f>LatticeLayout!E882</f>
        <v>LS1_WB07:BPM_D1668</v>
      </c>
      <c r="F882" s="26" t="str">
        <f>LatticeLayout!F882</f>
        <v>BPM2</v>
      </c>
      <c r="G882" s="26" t="str">
        <f>LatticeLayout!G882</f>
        <v>position monitor</v>
      </c>
      <c r="H882" s="26">
        <f>LatticeLayout!H882</f>
        <v>0</v>
      </c>
      <c r="I882" s="26">
        <f>LatticeLayout!I882</f>
        <v>0</v>
      </c>
      <c r="J882" s="26">
        <f>LatticeLayout!J882</f>
        <v>0</v>
      </c>
      <c r="K882" s="26">
        <f>LatticeLayout!K882</f>
        <v>0</v>
      </c>
      <c r="L882" s="26">
        <f>LatticeLayout!O882</f>
        <v>41.094000000000001</v>
      </c>
      <c r="M882" s="26">
        <f>LatticeLayout!P882</f>
        <v>423.0996045</v>
      </c>
      <c r="N882" s="26">
        <f>LatticeLayout!Q882</f>
        <v>301.69158712762919</v>
      </c>
      <c r="O882" s="26">
        <f t="shared" si="76"/>
        <v>301.69158712762919</v>
      </c>
      <c r="P882" s="26">
        <f t="shared" si="77"/>
        <v>423.0996045</v>
      </c>
      <c r="Q882" s="26">
        <f t="shared" si="78"/>
        <v>41.094000000000001</v>
      </c>
      <c r="R882" s="26">
        <f t="shared" si="74"/>
        <v>270</v>
      </c>
      <c r="S882" s="26">
        <f t="shared" si="75"/>
        <v>0</v>
      </c>
      <c r="T882" s="26">
        <v>0</v>
      </c>
      <c r="U882"/>
      <c r="V882"/>
      <c r="W882"/>
      <c r="X882"/>
    </row>
    <row r="883" spans="1:24" ht="12.75" customHeight="1">
      <c r="A883" s="26">
        <f>LatticeLayout!A883</f>
        <v>0</v>
      </c>
      <c r="B883" s="26">
        <f>LatticeLayout!B883</f>
        <v>0</v>
      </c>
      <c r="C883" s="26">
        <f>LatticeLayout!C883</f>
        <v>0</v>
      </c>
      <c r="D883" s="26">
        <f>LatticeLayout!D883</f>
        <v>0</v>
      </c>
      <c r="E883" s="26">
        <f>LatticeLayout!E883</f>
        <v>0</v>
      </c>
      <c r="F883" s="26">
        <f>LatticeLayout!F883</f>
        <v>0</v>
      </c>
      <c r="G883" s="26" t="str">
        <f>LatticeLayout!G883</f>
        <v>diagnostic box</v>
      </c>
      <c r="H883" s="26">
        <f>LatticeLayout!H883</f>
        <v>0</v>
      </c>
      <c r="I883" s="26">
        <f>LatticeLayout!I883</f>
        <v>0</v>
      </c>
      <c r="J883" s="26">
        <f>LatticeLayout!J883</f>
        <v>0</v>
      </c>
      <c r="K883" s="26">
        <f>LatticeLayout!K883</f>
        <v>0.14528199999999999</v>
      </c>
      <c r="L883" s="26">
        <f>LatticeLayout!O883</f>
        <v>41.094000000000001</v>
      </c>
      <c r="M883" s="26">
        <f>LatticeLayout!P883</f>
        <v>423.0996045</v>
      </c>
      <c r="N883" s="26">
        <f>LatticeLayout!Q883</f>
        <v>301.54630512762918</v>
      </c>
      <c r="O883" s="26">
        <f t="shared" si="76"/>
        <v>301.61894612762921</v>
      </c>
      <c r="P883" s="26">
        <f t="shared" si="77"/>
        <v>423.0996045</v>
      </c>
      <c r="Q883" s="26">
        <f t="shared" si="78"/>
        <v>41.094000000000001</v>
      </c>
      <c r="R883" s="26">
        <f t="shared" si="74"/>
        <v>270</v>
      </c>
      <c r="S883" s="26">
        <f t="shared" si="75"/>
        <v>0</v>
      </c>
      <c r="T883" s="26">
        <v>0</v>
      </c>
      <c r="U883"/>
      <c r="V883"/>
      <c r="W883"/>
      <c r="X883"/>
    </row>
    <row r="884" spans="1:24" ht="12.75" hidden="1" customHeight="1">
      <c r="A884" s="26" t="str">
        <f>LatticeLayout!A884</f>
        <v>LS1</v>
      </c>
      <c r="B884" s="26" t="str">
        <f>LatticeLayout!B884</f>
        <v>WB07</v>
      </c>
      <c r="C884" s="26" t="str">
        <f>LatticeLayout!C884</f>
        <v>PORT</v>
      </c>
      <c r="D884" s="26">
        <f>LatticeLayout!D884</f>
        <v>1670</v>
      </c>
      <c r="E884" s="26" t="str">
        <f>LatticeLayout!E884</f>
        <v>LS1_WB07:PORT_D1670</v>
      </c>
      <c r="F884" s="26">
        <f>LatticeLayout!F884</f>
        <v>0</v>
      </c>
      <c r="G884" s="26" t="str">
        <f>LatticeLayout!G884</f>
        <v>port for future diagnostics</v>
      </c>
      <c r="H884" s="26">
        <f>LatticeLayout!H884</f>
        <v>0</v>
      </c>
      <c r="I884" s="26">
        <f>LatticeLayout!I884</f>
        <v>0</v>
      </c>
      <c r="J884" s="26">
        <f>LatticeLayout!J884</f>
        <v>0</v>
      </c>
      <c r="K884" s="26">
        <f>LatticeLayout!K884</f>
        <v>0</v>
      </c>
      <c r="L884" s="26">
        <f>LatticeLayout!O884</f>
        <v>41.094000000000001</v>
      </c>
      <c r="M884" s="26">
        <f>LatticeLayout!P884</f>
        <v>423.0996045</v>
      </c>
      <c r="N884" s="26">
        <f>LatticeLayout!Q884</f>
        <v>301.54630512762918</v>
      </c>
      <c r="O884" s="26">
        <f t="shared" si="76"/>
        <v>301.54630512762918</v>
      </c>
      <c r="P884" s="26">
        <f t="shared" si="77"/>
        <v>423.0996045</v>
      </c>
      <c r="Q884" s="26">
        <f t="shared" si="78"/>
        <v>41.094000000000001</v>
      </c>
      <c r="R884" s="26">
        <f t="shared" si="74"/>
        <v>270</v>
      </c>
      <c r="S884" s="26">
        <f t="shared" si="75"/>
        <v>0</v>
      </c>
      <c r="T884" s="26">
        <v>0</v>
      </c>
      <c r="U884"/>
      <c r="V884"/>
      <c r="W884"/>
      <c r="X884"/>
    </row>
    <row r="885" spans="1:24" ht="12.75" customHeight="1">
      <c r="A885" s="26">
        <f>LatticeLayout!A885</f>
        <v>0</v>
      </c>
      <c r="B885" s="26">
        <f>LatticeLayout!B885</f>
        <v>0</v>
      </c>
      <c r="C885" s="26">
        <f>LatticeLayout!C885</f>
        <v>0</v>
      </c>
      <c r="D885" s="26">
        <f>LatticeLayout!D885</f>
        <v>0</v>
      </c>
      <c r="E885" s="26">
        <f>LatticeLayout!E885</f>
        <v>0</v>
      </c>
      <c r="F885" s="26">
        <f>LatticeLayout!F885</f>
        <v>0</v>
      </c>
      <c r="G885" s="26" t="str">
        <f>LatticeLayout!G885</f>
        <v>diagnostic box</v>
      </c>
      <c r="H885" s="26">
        <f>LatticeLayout!H885</f>
        <v>0</v>
      </c>
      <c r="I885" s="26">
        <f>LatticeLayout!I885</f>
        <v>0</v>
      </c>
      <c r="J885" s="26">
        <f>LatticeLayout!J885</f>
        <v>0</v>
      </c>
      <c r="K885" s="26">
        <f>LatticeLayout!K885</f>
        <v>0</v>
      </c>
      <c r="L885" s="26">
        <f>LatticeLayout!O885</f>
        <v>41.094000000000001</v>
      </c>
      <c r="M885" s="26">
        <f>LatticeLayout!P885</f>
        <v>423.0996045</v>
      </c>
      <c r="N885" s="26">
        <f>LatticeLayout!Q885</f>
        <v>301.54630512762918</v>
      </c>
      <c r="O885" s="26">
        <f t="shared" si="76"/>
        <v>301.54630512762918</v>
      </c>
      <c r="P885" s="26">
        <f t="shared" si="77"/>
        <v>423.0996045</v>
      </c>
      <c r="Q885" s="26">
        <f t="shared" si="78"/>
        <v>41.094000000000001</v>
      </c>
      <c r="R885" s="26">
        <f t="shared" si="74"/>
        <v>270</v>
      </c>
      <c r="S885" s="26">
        <f t="shared" si="75"/>
        <v>0</v>
      </c>
      <c r="T885" s="26">
        <v>0</v>
      </c>
      <c r="U885"/>
      <c r="V885"/>
      <c r="W885"/>
      <c r="X885"/>
    </row>
    <row r="886" spans="1:24" ht="12.75" hidden="1" customHeight="1">
      <c r="A886" s="26" t="str">
        <f>LatticeLayout!A886</f>
        <v>LS1</v>
      </c>
      <c r="B886" s="26" t="str">
        <f>LatticeLayout!B886</f>
        <v>WB07</v>
      </c>
      <c r="C886" s="26" t="str">
        <f>LatticeLayout!C886</f>
        <v>IP</v>
      </c>
      <c r="D886" s="26">
        <f>LatticeLayout!D886</f>
        <v>1670</v>
      </c>
      <c r="E886" s="26" t="str">
        <f>LatticeLayout!E886</f>
        <v>LS1_WB07:IP_D1670</v>
      </c>
      <c r="F886" s="26" t="str">
        <f>LatticeLayout!F886</f>
        <v>IP_S</v>
      </c>
      <c r="G886" s="26" t="str">
        <f>LatticeLayout!G886</f>
        <v>ion pump, 75 l/s</v>
      </c>
      <c r="H886" s="26">
        <f>LatticeLayout!H886</f>
        <v>0</v>
      </c>
      <c r="I886" s="26">
        <f>LatticeLayout!I886</f>
        <v>0</v>
      </c>
      <c r="J886" s="26">
        <f>LatticeLayout!J886</f>
        <v>0</v>
      </c>
      <c r="K886" s="26">
        <f>LatticeLayout!K886</f>
        <v>0</v>
      </c>
      <c r="L886" s="26">
        <f>LatticeLayout!O886</f>
        <v>41.094000000000001</v>
      </c>
      <c r="M886" s="26">
        <f>LatticeLayout!P886</f>
        <v>423.0996045</v>
      </c>
      <c r="N886" s="26">
        <f>LatticeLayout!Q886</f>
        <v>301.54630512762918</v>
      </c>
      <c r="O886" s="26">
        <f t="shared" si="76"/>
        <v>301.54630512762918</v>
      </c>
      <c r="P886" s="26">
        <f t="shared" si="77"/>
        <v>423.0996045</v>
      </c>
      <c r="Q886" s="26">
        <f t="shared" si="78"/>
        <v>41.094000000000001</v>
      </c>
      <c r="R886" s="26">
        <f t="shared" si="74"/>
        <v>270</v>
      </c>
      <c r="S886" s="26">
        <f t="shared" si="75"/>
        <v>0</v>
      </c>
      <c r="T886" s="26">
        <v>0</v>
      </c>
      <c r="U886"/>
      <c r="V886"/>
      <c r="W886"/>
      <c r="X886"/>
    </row>
    <row r="887" spans="1:24" hidden="1">
      <c r="A887" s="26">
        <f>LatticeLayout!A887</f>
        <v>0</v>
      </c>
      <c r="B887" s="26">
        <f>LatticeLayout!B887</f>
        <v>0</v>
      </c>
      <c r="C887" s="26">
        <f>LatticeLayout!C887</f>
        <v>0</v>
      </c>
      <c r="D887" s="26">
        <f>LatticeLayout!D887</f>
        <v>0</v>
      </c>
      <c r="E887" s="26">
        <f>LatticeLayout!E887</f>
        <v>0</v>
      </c>
      <c r="F887" s="26">
        <f>LatticeLayout!F887</f>
        <v>0</v>
      </c>
      <c r="G887" s="26" t="str">
        <f>LatticeLayout!G887</f>
        <v>bellow</v>
      </c>
      <c r="H887" s="26">
        <f>LatticeLayout!H887</f>
        <v>40</v>
      </c>
      <c r="I887" s="26">
        <f>LatticeLayout!I887</f>
        <v>0</v>
      </c>
      <c r="J887" s="26">
        <f>LatticeLayout!J887</f>
        <v>0</v>
      </c>
      <c r="K887" s="26">
        <f>LatticeLayout!K887</f>
        <v>0.131216</v>
      </c>
      <c r="L887" s="26">
        <f>LatticeLayout!O887</f>
        <v>41.094000000000001</v>
      </c>
      <c r="M887" s="26">
        <f>LatticeLayout!P887</f>
        <v>423.0996045</v>
      </c>
      <c r="N887" s="26">
        <f>LatticeLayout!Q887</f>
        <v>301.41508912762919</v>
      </c>
      <c r="O887" s="26">
        <f t="shared" si="76"/>
        <v>301.48069712762918</v>
      </c>
      <c r="P887" s="26">
        <f t="shared" si="77"/>
        <v>423.0996045</v>
      </c>
      <c r="Q887" s="26">
        <f t="shared" si="78"/>
        <v>41.094000000000001</v>
      </c>
      <c r="R887" s="26">
        <f t="shared" si="74"/>
        <v>270</v>
      </c>
      <c r="S887" s="26">
        <f t="shared" si="75"/>
        <v>0</v>
      </c>
      <c r="T887" s="26">
        <v>0</v>
      </c>
      <c r="U887"/>
      <c r="V887"/>
      <c r="W887"/>
      <c r="X887"/>
    </row>
    <row r="888" spans="1:24" ht="12.75" hidden="1" customHeight="1">
      <c r="A888" s="26" t="str">
        <f>LatticeLayout!A888</f>
        <v>LS1</v>
      </c>
      <c r="B888" s="26" t="str">
        <f>LatticeLayout!B888</f>
        <v>CB08</v>
      </c>
      <c r="C888" s="26" t="str">
        <f>LatticeLayout!C888</f>
        <v>GV</v>
      </c>
      <c r="D888" s="26">
        <f>LatticeLayout!D888</f>
        <v>1671</v>
      </c>
      <c r="E888" s="26" t="str">
        <f>LatticeLayout!E888</f>
        <v>LS1_CB08:GV_D1671</v>
      </c>
      <c r="F888" s="26">
        <f>LatticeLayout!F888</f>
        <v>0</v>
      </c>
      <c r="G888" s="26" t="str">
        <f>LatticeLayout!G888</f>
        <v>gate valve</v>
      </c>
      <c r="H888" s="26">
        <f>LatticeLayout!H888</f>
        <v>40</v>
      </c>
      <c r="I888" s="26">
        <f>LatticeLayout!I888</f>
        <v>0</v>
      </c>
      <c r="J888" s="26">
        <f>LatticeLayout!J888</f>
        <v>0</v>
      </c>
      <c r="K888" s="26">
        <f>LatticeLayout!K888</f>
        <v>5.7403999999999997E-2</v>
      </c>
      <c r="L888" s="26">
        <f>LatticeLayout!O888</f>
        <v>41.094000000000001</v>
      </c>
      <c r="M888" s="26">
        <f>LatticeLayout!P888</f>
        <v>423.0996045</v>
      </c>
      <c r="N888" s="26">
        <f>LatticeLayout!Q888</f>
        <v>301.35768512762917</v>
      </c>
      <c r="O888" s="26">
        <f t="shared" si="76"/>
        <v>301.38638712762918</v>
      </c>
      <c r="P888" s="26">
        <f t="shared" si="77"/>
        <v>423.0996045</v>
      </c>
      <c r="Q888" s="26">
        <f t="shared" si="78"/>
        <v>41.094000000000001</v>
      </c>
      <c r="R888" s="26">
        <f t="shared" si="74"/>
        <v>270</v>
      </c>
      <c r="S888" s="26">
        <f t="shared" si="75"/>
        <v>0</v>
      </c>
      <c r="T888" s="26">
        <v>0</v>
      </c>
      <c r="U888"/>
      <c r="V888"/>
      <c r="W888"/>
      <c r="X888"/>
    </row>
    <row r="889" spans="1:24" ht="12.75" hidden="1" customHeight="1">
      <c r="A889" s="26">
        <f>LatticeLayout!A889</f>
        <v>0</v>
      </c>
      <c r="B889" s="26">
        <f>LatticeLayout!B889</f>
        <v>0</v>
      </c>
      <c r="C889" s="26">
        <f>LatticeLayout!C889</f>
        <v>0</v>
      </c>
      <c r="D889" s="26">
        <f>LatticeLayout!D889</f>
        <v>0</v>
      </c>
      <c r="E889" s="26">
        <f>LatticeLayout!E889</f>
        <v>0</v>
      </c>
      <c r="F889" s="26">
        <f>LatticeLayout!F889</f>
        <v>0</v>
      </c>
      <c r="G889" s="26" t="str">
        <f>LatticeLayout!G889</f>
        <v>bellows</v>
      </c>
      <c r="H889" s="26">
        <f>LatticeLayout!H889</f>
        <v>0</v>
      </c>
      <c r="I889" s="26">
        <f>LatticeLayout!I889</f>
        <v>0</v>
      </c>
      <c r="J889" s="26">
        <f>LatticeLayout!J889</f>
        <v>0</v>
      </c>
      <c r="K889" s="26">
        <f>LatticeLayout!K889</f>
        <v>0.19082199999999999</v>
      </c>
      <c r="L889" s="26">
        <f>LatticeLayout!O889</f>
        <v>41.094000000000001</v>
      </c>
      <c r="M889" s="26">
        <f>LatticeLayout!P889</f>
        <v>423.0996045</v>
      </c>
      <c r="N889" s="26">
        <f>LatticeLayout!Q889</f>
        <v>301.16686312762914</v>
      </c>
      <c r="O889" s="26">
        <f t="shared" si="76"/>
        <v>301.26227412762915</v>
      </c>
      <c r="P889" s="26">
        <f t="shared" si="77"/>
        <v>423.0996045</v>
      </c>
      <c r="Q889" s="26">
        <f t="shared" si="78"/>
        <v>41.094000000000001</v>
      </c>
      <c r="R889" s="26">
        <f t="shared" si="74"/>
        <v>270</v>
      </c>
      <c r="S889" s="26">
        <f t="shared" si="75"/>
        <v>0</v>
      </c>
      <c r="T889" s="26">
        <v>0</v>
      </c>
      <c r="U889"/>
      <c r="V889"/>
      <c r="W889"/>
      <c r="X889"/>
    </row>
    <row r="890" spans="1:24" ht="12.75" customHeight="1">
      <c r="A890" s="26" t="str">
        <f>LatticeLayout!A890</f>
        <v>LS1</v>
      </c>
      <c r="B890" s="26" t="str">
        <f>LatticeLayout!B890</f>
        <v>CB08</v>
      </c>
      <c r="C890" s="26" t="str">
        <f>LatticeLayout!C890</f>
        <v>CAV1</v>
      </c>
      <c r="D890" s="26">
        <f>LatticeLayout!D890</f>
        <v>1675</v>
      </c>
      <c r="E890" s="26" t="str">
        <f>LatticeLayout!E890</f>
        <v>LS1_CB08:CAV1_D1675</v>
      </c>
      <c r="F890" s="26">
        <f>LatticeLayout!F890</f>
        <v>0</v>
      </c>
      <c r="G890" s="26" t="str">
        <f>LatticeLayout!G890</f>
        <v>b08 resonator</v>
      </c>
      <c r="H890" s="26">
        <f>LatticeLayout!H890</f>
        <v>34</v>
      </c>
      <c r="I890" s="26">
        <f>LatticeLayout!I890</f>
        <v>0</v>
      </c>
      <c r="J890" s="26">
        <f>LatticeLayout!J890</f>
        <v>0</v>
      </c>
      <c r="K890" s="26">
        <f>LatticeLayout!K890</f>
        <v>0.29817100000000002</v>
      </c>
      <c r="L890" s="26">
        <f>LatticeLayout!O890</f>
        <v>41.094000000000001</v>
      </c>
      <c r="M890" s="26">
        <f>LatticeLayout!P890</f>
        <v>423.0996045</v>
      </c>
      <c r="N890" s="26">
        <f>LatticeLayout!Q890</f>
        <v>300.86869212762912</v>
      </c>
      <c r="O890" s="26">
        <f t="shared" si="76"/>
        <v>301.01777762762913</v>
      </c>
      <c r="P890" s="26">
        <f t="shared" si="77"/>
        <v>423.0996045</v>
      </c>
      <c r="Q890" s="26">
        <f t="shared" si="78"/>
        <v>41.094000000000001</v>
      </c>
      <c r="R890" s="26">
        <f t="shared" si="74"/>
        <v>270</v>
      </c>
      <c r="S890" s="26">
        <f t="shared" si="75"/>
        <v>0</v>
      </c>
      <c r="T890" s="26">
        <v>0</v>
      </c>
      <c r="U890"/>
      <c r="V890"/>
      <c r="W890"/>
      <c r="X890"/>
    </row>
    <row r="891" spans="1:24" ht="12.75" hidden="1" customHeight="1">
      <c r="A891" s="26">
        <f>LatticeLayout!A891</f>
        <v>0</v>
      </c>
      <c r="B891" s="26">
        <f>LatticeLayout!B891</f>
        <v>0</v>
      </c>
      <c r="C891" s="26">
        <f>LatticeLayout!C891</f>
        <v>0</v>
      </c>
      <c r="D891" s="26">
        <f>LatticeLayout!D891</f>
        <v>0</v>
      </c>
      <c r="E891" s="26">
        <f>LatticeLayout!E891</f>
        <v>0</v>
      </c>
      <c r="F891" s="26">
        <f>LatticeLayout!F891</f>
        <v>0</v>
      </c>
      <c r="G891" s="26">
        <f>LatticeLayout!G891</f>
        <v>0</v>
      </c>
      <c r="H891" s="26">
        <f>LatticeLayout!H891</f>
        <v>0</v>
      </c>
      <c r="I891" s="26">
        <f>LatticeLayout!I891</f>
        <v>0</v>
      </c>
      <c r="J891" s="26">
        <f>LatticeLayout!J891</f>
        <v>0</v>
      </c>
      <c r="K891" s="26">
        <f>LatticeLayout!K891</f>
        <v>0</v>
      </c>
      <c r="L891" s="26">
        <f>LatticeLayout!O891</f>
        <v>41.094000000000001</v>
      </c>
      <c r="M891" s="26">
        <f>LatticeLayout!P891</f>
        <v>423.0996045</v>
      </c>
      <c r="N891" s="26">
        <f>LatticeLayout!Q891</f>
        <v>300.86869212762912</v>
      </c>
      <c r="O891" s="26">
        <f t="shared" si="76"/>
        <v>300.86869212762912</v>
      </c>
      <c r="P891" s="26">
        <f t="shared" si="77"/>
        <v>423.0996045</v>
      </c>
      <c r="Q891" s="26">
        <f t="shared" si="78"/>
        <v>41.094000000000001</v>
      </c>
      <c r="R891" s="26">
        <f t="shared" si="74"/>
        <v>270</v>
      </c>
      <c r="S891" s="26">
        <f t="shared" si="75"/>
        <v>0</v>
      </c>
      <c r="T891" s="26">
        <v>0</v>
      </c>
      <c r="U891"/>
      <c r="V891"/>
      <c r="W891"/>
      <c r="X891"/>
    </row>
    <row r="892" spans="1:24" hidden="1">
      <c r="A892" s="26" t="str">
        <f>LatticeLayout!A892</f>
        <v>LS1</v>
      </c>
      <c r="B892" s="26" t="str">
        <f>LatticeLayout!B892</f>
        <v>CB08</v>
      </c>
      <c r="C892" s="26" t="str">
        <f>LatticeLayout!C892</f>
        <v>BLM</v>
      </c>
      <c r="D892" s="26">
        <f>LatticeLayout!D892</f>
        <v>1676</v>
      </c>
      <c r="E892" s="26" t="str">
        <f>LatticeLayout!E892</f>
        <v>LS1_CB08:BLM_D1676</v>
      </c>
      <c r="F892" s="26">
        <f>LatticeLayout!F892</f>
        <v>0</v>
      </c>
      <c r="G892" s="26" t="str">
        <f>LatticeLayout!G892</f>
        <v>outside loss monitor</v>
      </c>
      <c r="H892" s="26">
        <f>LatticeLayout!H892</f>
        <v>0</v>
      </c>
      <c r="I892" s="26">
        <f>LatticeLayout!I892</f>
        <v>0</v>
      </c>
      <c r="J892" s="26">
        <f>LatticeLayout!J892</f>
        <v>0</v>
      </c>
      <c r="K892" s="26">
        <f>LatticeLayout!K892</f>
        <v>0</v>
      </c>
      <c r="L892" s="26">
        <f>LatticeLayout!O892</f>
        <v>41.094000000000001</v>
      </c>
      <c r="M892" s="26">
        <f>LatticeLayout!P892</f>
        <v>423.0996045</v>
      </c>
      <c r="N892" s="26">
        <f>LatticeLayout!Q892</f>
        <v>300.86869212762912</v>
      </c>
      <c r="O892" s="26">
        <f t="shared" si="76"/>
        <v>300.86869212762912</v>
      </c>
      <c r="P892" s="26">
        <f t="shared" si="77"/>
        <v>423.0996045</v>
      </c>
      <c r="Q892" s="26">
        <f t="shared" si="78"/>
        <v>41.094000000000001</v>
      </c>
      <c r="R892" s="26">
        <f t="shared" si="74"/>
        <v>270</v>
      </c>
      <c r="S892" s="26">
        <f t="shared" si="75"/>
        <v>0</v>
      </c>
      <c r="T892" s="26">
        <v>0</v>
      </c>
      <c r="U892"/>
      <c r="V892"/>
      <c r="W892"/>
      <c r="X892"/>
    </row>
    <row r="893" spans="1:24" ht="12.75" hidden="1" customHeight="1">
      <c r="A893" s="26">
        <f>LatticeLayout!A893</f>
        <v>0</v>
      </c>
      <c r="B893" s="26">
        <f>LatticeLayout!B893</f>
        <v>0</v>
      </c>
      <c r="C893" s="26">
        <f>LatticeLayout!C893</f>
        <v>0</v>
      </c>
      <c r="D893" s="26">
        <f>LatticeLayout!D893</f>
        <v>0</v>
      </c>
      <c r="E893" s="26">
        <f>LatticeLayout!E893</f>
        <v>0</v>
      </c>
      <c r="F893" s="26">
        <f>LatticeLayout!F893</f>
        <v>0</v>
      </c>
      <c r="G893" s="26" t="str">
        <f>LatticeLayout!G893</f>
        <v>bellow</v>
      </c>
      <c r="H893" s="26">
        <f>LatticeLayout!H893</f>
        <v>40</v>
      </c>
      <c r="I893" s="26">
        <f>LatticeLayout!I893</f>
        <v>0</v>
      </c>
      <c r="J893" s="26">
        <f>LatticeLayout!J893</f>
        <v>0</v>
      </c>
      <c r="K893" s="26">
        <f>LatticeLayout!K893</f>
        <v>9.650984E-2</v>
      </c>
      <c r="L893" s="26">
        <f>LatticeLayout!O893</f>
        <v>41.094000000000001</v>
      </c>
      <c r="M893" s="26">
        <f>LatticeLayout!P893</f>
        <v>423.0996045</v>
      </c>
      <c r="N893" s="26">
        <f>LatticeLayout!Q893</f>
        <v>300.77218228762911</v>
      </c>
      <c r="O893" s="26">
        <f t="shared" si="76"/>
        <v>300.82043720762908</v>
      </c>
      <c r="P893" s="26">
        <f t="shared" si="77"/>
        <v>423.0996045</v>
      </c>
      <c r="Q893" s="26">
        <f t="shared" si="78"/>
        <v>41.094000000000001</v>
      </c>
      <c r="R893" s="26">
        <f t="shared" si="74"/>
        <v>270</v>
      </c>
      <c r="S893" s="26">
        <f t="shared" si="75"/>
        <v>0</v>
      </c>
      <c r="T893" s="26">
        <v>0</v>
      </c>
      <c r="U893"/>
      <c r="V893"/>
      <c r="W893"/>
      <c r="X893"/>
    </row>
    <row r="894" spans="1:24" ht="12.75" customHeight="1">
      <c r="A894" s="26" t="str">
        <f>LatticeLayout!A894</f>
        <v>LS1</v>
      </c>
      <c r="B894" s="26" t="str">
        <f>LatticeLayout!B894</f>
        <v>CB08</v>
      </c>
      <c r="C894" s="26" t="str">
        <f>LatticeLayout!C894</f>
        <v>BPM</v>
      </c>
      <c r="D894" s="26">
        <f>LatticeLayout!D894</f>
        <v>1677</v>
      </c>
      <c r="E894" s="26" t="str">
        <f>LatticeLayout!E894</f>
        <v>LS1_CB08:BPM_D1677</v>
      </c>
      <c r="F894" s="26" t="str">
        <f>LatticeLayout!F894</f>
        <v>BPM6</v>
      </c>
      <c r="G894" s="26" t="str">
        <f>LatticeLayout!G894</f>
        <v>position monitor, BPMc</v>
      </c>
      <c r="H894" s="26">
        <f>LatticeLayout!H894</f>
        <v>0</v>
      </c>
      <c r="I894" s="26">
        <f>LatticeLayout!I894</f>
        <v>0</v>
      </c>
      <c r="J894" s="26">
        <f>LatticeLayout!J894</f>
        <v>0</v>
      </c>
      <c r="K894" s="26">
        <f>LatticeLayout!K894</f>
        <v>0</v>
      </c>
      <c r="L894" s="26">
        <f>LatticeLayout!O894</f>
        <v>41.094000000000001</v>
      </c>
      <c r="M894" s="26">
        <f>LatticeLayout!P894</f>
        <v>423.0996045</v>
      </c>
      <c r="N894" s="26">
        <f>LatticeLayout!Q894</f>
        <v>300.77218228762911</v>
      </c>
      <c r="O894" s="26">
        <f t="shared" si="76"/>
        <v>300.77218228762911</v>
      </c>
      <c r="P894" s="26">
        <f t="shared" si="77"/>
        <v>423.0996045</v>
      </c>
      <c r="Q894" s="26">
        <f t="shared" si="78"/>
        <v>41.094000000000001</v>
      </c>
      <c r="R894" s="26">
        <f t="shared" si="74"/>
        <v>270</v>
      </c>
      <c r="S894" s="26">
        <f t="shared" si="75"/>
        <v>0</v>
      </c>
      <c r="T894" s="26">
        <v>0</v>
      </c>
      <c r="U894"/>
      <c r="V894"/>
      <c r="W894"/>
      <c r="X894"/>
    </row>
    <row r="895" spans="1:24" ht="12.75" customHeight="1">
      <c r="A895" s="26">
        <f>LatticeLayout!A895</f>
        <v>0</v>
      </c>
      <c r="B895" s="26">
        <f>LatticeLayout!B895</f>
        <v>0</v>
      </c>
      <c r="C895" s="26">
        <f>LatticeLayout!C895</f>
        <v>0</v>
      </c>
      <c r="D895" s="26">
        <f>LatticeLayout!D895</f>
        <v>0</v>
      </c>
      <c r="E895" s="26">
        <f>LatticeLayout!E895</f>
        <v>0</v>
      </c>
      <c r="F895" s="26">
        <f>LatticeLayout!F895</f>
        <v>0</v>
      </c>
      <c r="G895" s="26" t="str">
        <f>LatticeLayout!G895</f>
        <v>BPM-box</v>
      </c>
      <c r="H895" s="26">
        <f>LatticeLayout!H895</f>
        <v>40</v>
      </c>
      <c r="I895" s="26">
        <f>LatticeLayout!I895</f>
        <v>0</v>
      </c>
      <c r="J895" s="26">
        <f>LatticeLayout!J895</f>
        <v>0</v>
      </c>
      <c r="K895" s="26">
        <f>LatticeLayout!K895</f>
        <v>5.5879999999999999E-2</v>
      </c>
      <c r="L895" s="26">
        <f>LatticeLayout!O895</f>
        <v>41.094000000000001</v>
      </c>
      <c r="M895" s="26">
        <f>LatticeLayout!P895</f>
        <v>423.0996045</v>
      </c>
      <c r="N895" s="26">
        <f>LatticeLayout!Q895</f>
        <v>300.71630228762911</v>
      </c>
      <c r="O895" s="26">
        <f t="shared" si="76"/>
        <v>300.74424228762911</v>
      </c>
      <c r="P895" s="26">
        <f t="shared" si="77"/>
        <v>423.0996045</v>
      </c>
      <c r="Q895" s="26">
        <f t="shared" si="78"/>
        <v>41.094000000000001</v>
      </c>
      <c r="R895" s="26">
        <f t="shared" ref="R895:R958" si="79">R894</f>
        <v>270</v>
      </c>
      <c r="S895" s="26">
        <f t="shared" ref="S895:S958" si="80">S894</f>
        <v>0</v>
      </c>
      <c r="T895" s="26">
        <v>0</v>
      </c>
      <c r="U895"/>
      <c r="V895"/>
      <c r="W895"/>
      <c r="X895"/>
    </row>
    <row r="896" spans="1:24" hidden="1">
      <c r="A896" s="26">
        <f>LatticeLayout!A896</f>
        <v>0</v>
      </c>
      <c r="B896" s="26">
        <f>LatticeLayout!B896</f>
        <v>0</v>
      </c>
      <c r="C896" s="26">
        <f>LatticeLayout!C896</f>
        <v>0</v>
      </c>
      <c r="D896" s="26">
        <f>LatticeLayout!D896</f>
        <v>0</v>
      </c>
      <c r="E896" s="26">
        <f>LatticeLayout!E896</f>
        <v>0</v>
      </c>
      <c r="F896" s="26">
        <f>LatticeLayout!F896</f>
        <v>0</v>
      </c>
      <c r="G896" s="26" t="str">
        <f>LatticeLayout!G896</f>
        <v>solenoid-entry</v>
      </c>
      <c r="H896" s="26">
        <f>LatticeLayout!H896</f>
        <v>40</v>
      </c>
      <c r="I896" s="26">
        <f>LatticeLayout!I896</f>
        <v>0</v>
      </c>
      <c r="J896" s="26">
        <f>LatticeLayout!J896</f>
        <v>0</v>
      </c>
      <c r="K896" s="26">
        <f>LatticeLayout!K896</f>
        <v>7.6135999999999995E-2</v>
      </c>
      <c r="L896" s="26">
        <f>LatticeLayout!O896</f>
        <v>41.094000000000001</v>
      </c>
      <c r="M896" s="26">
        <f>LatticeLayout!P896</f>
        <v>423.0996045</v>
      </c>
      <c r="N896" s="26">
        <f>LatticeLayout!Q896</f>
        <v>300.64016628762909</v>
      </c>
      <c r="O896" s="26">
        <f t="shared" si="76"/>
        <v>300.6782342876291</v>
      </c>
      <c r="P896" s="26">
        <f t="shared" si="77"/>
        <v>423.0996045</v>
      </c>
      <c r="Q896" s="26">
        <f t="shared" si="78"/>
        <v>41.094000000000001</v>
      </c>
      <c r="R896" s="26">
        <f t="shared" si="79"/>
        <v>270</v>
      </c>
      <c r="S896" s="26">
        <f t="shared" si="80"/>
        <v>0</v>
      </c>
      <c r="T896" s="26">
        <v>0</v>
      </c>
      <c r="U896"/>
      <c r="V896"/>
      <c r="W896"/>
      <c r="X896"/>
    </row>
    <row r="897" spans="1:24" ht="12.75" customHeight="1">
      <c r="A897" s="26" t="str">
        <f>LatticeLayout!A897</f>
        <v>LS1</v>
      </c>
      <c r="B897" s="26" t="str">
        <f>LatticeLayout!B897</f>
        <v>CB08</v>
      </c>
      <c r="C897" s="26" t="str">
        <f>LatticeLayout!C897</f>
        <v>SOL1</v>
      </c>
      <c r="D897" s="26">
        <f>LatticeLayout!D897</f>
        <v>1681</v>
      </c>
      <c r="E897" s="26" t="str">
        <f>LatticeLayout!E897</f>
        <v>LS1_CB08:SOL1_D1681</v>
      </c>
      <c r="F897" s="26" t="str">
        <f>LatticeLayout!F897</f>
        <v>S2</v>
      </c>
      <c r="G897" s="26" t="str">
        <f>LatticeLayout!G897</f>
        <v>solenoid+correctors</v>
      </c>
      <c r="H897" s="26">
        <f>LatticeLayout!H897</f>
        <v>40</v>
      </c>
      <c r="I897" s="26">
        <f>LatticeLayout!I897</f>
        <v>0</v>
      </c>
      <c r="J897" s="26">
        <f>LatticeLayout!J897</f>
        <v>0</v>
      </c>
      <c r="K897" s="26">
        <f>LatticeLayout!K897</f>
        <v>0.5</v>
      </c>
      <c r="L897" s="26">
        <f>LatticeLayout!O897</f>
        <v>41.094000000000001</v>
      </c>
      <c r="M897" s="26">
        <f>LatticeLayout!P897</f>
        <v>423.0996045</v>
      </c>
      <c r="N897" s="26">
        <f>LatticeLayout!Q897</f>
        <v>300.14016628762909</v>
      </c>
      <c r="O897" s="26">
        <f t="shared" si="76"/>
        <v>300.39016628762909</v>
      </c>
      <c r="P897" s="26">
        <f t="shared" si="77"/>
        <v>423.0996045</v>
      </c>
      <c r="Q897" s="26">
        <f t="shared" si="78"/>
        <v>41.094000000000001</v>
      </c>
      <c r="R897" s="26">
        <f t="shared" si="79"/>
        <v>270</v>
      </c>
      <c r="S897" s="26">
        <f t="shared" si="80"/>
        <v>0</v>
      </c>
      <c r="T897" s="26">
        <v>0</v>
      </c>
      <c r="U897"/>
      <c r="V897"/>
      <c r="W897"/>
      <c r="X897"/>
    </row>
    <row r="898" spans="1:24" ht="12.75" hidden="1" customHeight="1">
      <c r="A898" s="26">
        <f>LatticeLayout!A898</f>
        <v>0</v>
      </c>
      <c r="B898" s="26">
        <f>LatticeLayout!B898</f>
        <v>0</v>
      </c>
      <c r="C898" s="26">
        <f>LatticeLayout!C898</f>
        <v>0</v>
      </c>
      <c r="D898" s="26">
        <f>LatticeLayout!D898</f>
        <v>0</v>
      </c>
      <c r="E898" s="26">
        <f>LatticeLayout!E898</f>
        <v>0</v>
      </c>
      <c r="F898" s="26">
        <f>LatticeLayout!F898</f>
        <v>0</v>
      </c>
      <c r="G898" s="26" t="str">
        <f>LatticeLayout!G898</f>
        <v>solenoid-exit</v>
      </c>
      <c r="H898" s="26">
        <f>LatticeLayout!H898</f>
        <v>40</v>
      </c>
      <c r="I898" s="26">
        <f>LatticeLayout!I898</f>
        <v>0</v>
      </c>
      <c r="J898" s="26">
        <f>LatticeLayout!J898</f>
        <v>0</v>
      </c>
      <c r="K898" s="26">
        <f>LatticeLayout!K898</f>
        <v>7.6135999999999995E-2</v>
      </c>
      <c r="L898" s="26">
        <f>LatticeLayout!O898</f>
        <v>41.094000000000001</v>
      </c>
      <c r="M898" s="26">
        <f>LatticeLayout!P898</f>
        <v>423.0996045</v>
      </c>
      <c r="N898" s="26">
        <f>LatticeLayout!Q898</f>
        <v>300.06403028762907</v>
      </c>
      <c r="O898" s="26">
        <f t="shared" si="76"/>
        <v>300.10209828762908</v>
      </c>
      <c r="P898" s="26">
        <f t="shared" si="77"/>
        <v>423.0996045</v>
      </c>
      <c r="Q898" s="26">
        <f t="shared" si="78"/>
        <v>41.094000000000001</v>
      </c>
      <c r="R898" s="26">
        <f t="shared" si="79"/>
        <v>270</v>
      </c>
      <c r="S898" s="26">
        <f t="shared" si="80"/>
        <v>0</v>
      </c>
      <c r="T898" s="26">
        <v>0</v>
      </c>
      <c r="U898"/>
      <c r="V898"/>
      <c r="W898"/>
      <c r="X898"/>
    </row>
    <row r="899" spans="1:24" ht="12.75" hidden="1" customHeight="1">
      <c r="A899" s="26">
        <f>LatticeLayout!A899</f>
        <v>0</v>
      </c>
      <c r="B899" s="26">
        <f>LatticeLayout!B899</f>
        <v>0</v>
      </c>
      <c r="C899" s="26">
        <f>LatticeLayout!C899</f>
        <v>0</v>
      </c>
      <c r="D899" s="26">
        <f>LatticeLayout!D899</f>
        <v>0</v>
      </c>
      <c r="E899" s="26">
        <f>LatticeLayout!E899</f>
        <v>0</v>
      </c>
      <c r="F899" s="26">
        <f>LatticeLayout!F899</f>
        <v>0</v>
      </c>
      <c r="G899" s="26" t="str">
        <f>LatticeLayout!G899</f>
        <v>bellow</v>
      </c>
      <c r="H899" s="26">
        <f>LatticeLayout!H899</f>
        <v>0</v>
      </c>
      <c r="I899" s="26">
        <f>LatticeLayout!I899</f>
        <v>0</v>
      </c>
      <c r="J899" s="26">
        <f>LatticeLayout!J899</f>
        <v>0</v>
      </c>
      <c r="K899" s="26">
        <f>LatticeLayout!K899</f>
        <v>9.9516999999999994E-2</v>
      </c>
      <c r="L899" s="26">
        <f>LatticeLayout!O899</f>
        <v>41.094000000000001</v>
      </c>
      <c r="M899" s="26">
        <f>LatticeLayout!P899</f>
        <v>423.0996045</v>
      </c>
      <c r="N899" s="26">
        <f>LatticeLayout!Q899</f>
        <v>299.96451328762907</v>
      </c>
      <c r="O899" s="26">
        <f t="shared" si="76"/>
        <v>300.01427178762907</v>
      </c>
      <c r="P899" s="26">
        <f t="shared" si="77"/>
        <v>423.0996045</v>
      </c>
      <c r="Q899" s="26">
        <f t="shared" si="78"/>
        <v>41.094000000000001</v>
      </c>
      <c r="R899" s="26">
        <f t="shared" si="79"/>
        <v>270</v>
      </c>
      <c r="S899" s="26">
        <f t="shared" si="80"/>
        <v>0</v>
      </c>
      <c r="T899" s="26">
        <v>0</v>
      </c>
      <c r="U899"/>
      <c r="V899"/>
      <c r="W899"/>
      <c r="X899"/>
    </row>
    <row r="900" spans="1:24">
      <c r="A900" s="26" t="str">
        <f>LatticeLayout!A900</f>
        <v>LS1</v>
      </c>
      <c r="B900" s="26" t="str">
        <f>LatticeLayout!B900</f>
        <v>CB08</v>
      </c>
      <c r="C900" s="26" t="str">
        <f>LatticeLayout!C900</f>
        <v>CAV2</v>
      </c>
      <c r="D900" s="26">
        <f>LatticeLayout!D900</f>
        <v>1687</v>
      </c>
      <c r="E900" s="26" t="str">
        <f>LatticeLayout!E900</f>
        <v>LS1_CB08:CAV2_D1687</v>
      </c>
      <c r="F900" s="26">
        <f>LatticeLayout!F900</f>
        <v>0</v>
      </c>
      <c r="G900" s="26" t="str">
        <f>LatticeLayout!G900</f>
        <v>b08 resonator</v>
      </c>
      <c r="H900" s="26">
        <f>LatticeLayout!H900</f>
        <v>34</v>
      </c>
      <c r="I900" s="26">
        <f>LatticeLayout!I900</f>
        <v>0</v>
      </c>
      <c r="J900" s="26">
        <f>LatticeLayout!J900</f>
        <v>0</v>
      </c>
      <c r="K900" s="26">
        <f>LatticeLayout!K900</f>
        <v>0.29817100000000002</v>
      </c>
      <c r="L900" s="26">
        <f>LatticeLayout!O900</f>
        <v>41.094000000000001</v>
      </c>
      <c r="M900" s="26">
        <f>LatticeLayout!P900</f>
        <v>423.0996045</v>
      </c>
      <c r="N900" s="26">
        <f>LatticeLayout!Q900</f>
        <v>299.66634228762905</v>
      </c>
      <c r="O900" s="26">
        <f t="shared" si="76"/>
        <v>299.81542778762906</v>
      </c>
      <c r="P900" s="26">
        <f t="shared" si="77"/>
        <v>423.0996045</v>
      </c>
      <c r="Q900" s="26">
        <f t="shared" si="78"/>
        <v>41.094000000000001</v>
      </c>
      <c r="R900" s="26">
        <f t="shared" si="79"/>
        <v>270</v>
      </c>
      <c r="S900" s="26">
        <f t="shared" si="80"/>
        <v>0</v>
      </c>
      <c r="T900" s="26">
        <v>0</v>
      </c>
      <c r="U900"/>
      <c r="V900"/>
      <c r="W900"/>
      <c r="X900"/>
    </row>
    <row r="901" spans="1:24" ht="12.75" hidden="1" customHeight="1">
      <c r="A901" s="26">
        <f>LatticeLayout!A901</f>
        <v>0</v>
      </c>
      <c r="B901" s="26">
        <f>LatticeLayout!B901</f>
        <v>0</v>
      </c>
      <c r="C901" s="26">
        <f>LatticeLayout!C901</f>
        <v>0</v>
      </c>
      <c r="D901" s="26">
        <f>LatticeLayout!D901</f>
        <v>0</v>
      </c>
      <c r="E901" s="26">
        <f>LatticeLayout!E901</f>
        <v>0</v>
      </c>
      <c r="F901" s="26">
        <f>LatticeLayout!F901</f>
        <v>0</v>
      </c>
      <c r="G901" s="26">
        <f>LatticeLayout!G901</f>
        <v>0</v>
      </c>
      <c r="H901" s="26">
        <f>LatticeLayout!H901</f>
        <v>0</v>
      </c>
      <c r="I901" s="26">
        <f>LatticeLayout!I901</f>
        <v>0</v>
      </c>
      <c r="J901" s="26">
        <f>LatticeLayout!J901</f>
        <v>0</v>
      </c>
      <c r="K901" s="26">
        <f>LatticeLayout!K901</f>
        <v>0</v>
      </c>
      <c r="L901" s="26">
        <f>LatticeLayout!O901</f>
        <v>41.094000000000001</v>
      </c>
      <c r="M901" s="26">
        <f>LatticeLayout!P901</f>
        <v>423.0996045</v>
      </c>
      <c r="N901" s="26">
        <f>LatticeLayout!Q901</f>
        <v>299.66634228762905</v>
      </c>
      <c r="O901" s="26">
        <f t="shared" si="76"/>
        <v>299.66634228762905</v>
      </c>
      <c r="P901" s="26">
        <f t="shared" si="77"/>
        <v>423.0996045</v>
      </c>
      <c r="Q901" s="26">
        <f t="shared" si="78"/>
        <v>41.094000000000001</v>
      </c>
      <c r="R901" s="26">
        <f t="shared" si="79"/>
        <v>270</v>
      </c>
      <c r="S901" s="26">
        <f t="shared" si="80"/>
        <v>0</v>
      </c>
      <c r="T901" s="26">
        <v>0</v>
      </c>
      <c r="U901"/>
      <c r="V901"/>
      <c r="W901"/>
      <c r="X901"/>
    </row>
    <row r="902" spans="1:24" ht="12.75" hidden="1" customHeight="1">
      <c r="A902" s="26">
        <f>LatticeLayout!A902</f>
        <v>0</v>
      </c>
      <c r="B902" s="26">
        <f>LatticeLayout!B902</f>
        <v>0</v>
      </c>
      <c r="C902" s="26">
        <f>LatticeLayout!C902</f>
        <v>0</v>
      </c>
      <c r="D902" s="26">
        <f>LatticeLayout!D902</f>
        <v>0</v>
      </c>
      <c r="E902" s="26">
        <f>LatticeLayout!E902</f>
        <v>0</v>
      </c>
      <c r="F902" s="26">
        <f>LatticeLayout!F902</f>
        <v>0</v>
      </c>
      <c r="G902" s="26">
        <f>LatticeLayout!G902</f>
        <v>0</v>
      </c>
      <c r="H902" s="26">
        <f>LatticeLayout!H902</f>
        <v>0</v>
      </c>
      <c r="I902" s="26">
        <f>LatticeLayout!I902</f>
        <v>0</v>
      </c>
      <c r="J902" s="26">
        <f>LatticeLayout!J902</f>
        <v>0</v>
      </c>
      <c r="K902" s="26">
        <f>LatticeLayout!K902</f>
        <v>0</v>
      </c>
      <c r="L902" s="26">
        <f>LatticeLayout!O902</f>
        <v>41.094000000000001</v>
      </c>
      <c r="M902" s="26">
        <f>LatticeLayout!P902</f>
        <v>423.0996045</v>
      </c>
      <c r="N902" s="26">
        <f>LatticeLayout!Q902</f>
        <v>299.66634228762905</v>
      </c>
      <c r="O902" s="26">
        <f t="shared" si="76"/>
        <v>299.66634228762905</v>
      </c>
      <c r="P902" s="26">
        <f t="shared" si="77"/>
        <v>423.0996045</v>
      </c>
      <c r="Q902" s="26">
        <f t="shared" si="78"/>
        <v>41.094000000000001</v>
      </c>
      <c r="R902" s="26">
        <f t="shared" si="79"/>
        <v>270</v>
      </c>
      <c r="S902" s="26">
        <f t="shared" si="80"/>
        <v>0</v>
      </c>
      <c r="T902" s="26">
        <v>0</v>
      </c>
      <c r="U902"/>
      <c r="V902"/>
      <c r="W902"/>
      <c r="X902"/>
    </row>
    <row r="903" spans="1:24" ht="12.75" hidden="1" customHeight="1">
      <c r="A903" s="26">
        <f>LatticeLayout!A903</f>
        <v>0</v>
      </c>
      <c r="B903" s="26">
        <f>LatticeLayout!B903</f>
        <v>0</v>
      </c>
      <c r="C903" s="26">
        <f>LatticeLayout!C903</f>
        <v>0</v>
      </c>
      <c r="D903" s="26">
        <f>LatticeLayout!D903</f>
        <v>0</v>
      </c>
      <c r="E903" s="26">
        <f>LatticeLayout!E903</f>
        <v>0</v>
      </c>
      <c r="F903" s="26">
        <f>LatticeLayout!F903</f>
        <v>0</v>
      </c>
      <c r="G903" s="26" t="str">
        <f>LatticeLayout!G903</f>
        <v>bellow</v>
      </c>
      <c r="H903" s="26">
        <f>LatticeLayout!H903</f>
        <v>0</v>
      </c>
      <c r="I903" s="26">
        <f>LatticeLayout!I903</f>
        <v>0</v>
      </c>
      <c r="J903" s="26">
        <f>LatticeLayout!J903</f>
        <v>0</v>
      </c>
      <c r="K903" s="26">
        <f>LatticeLayout!K903</f>
        <v>9.9516999999999994E-2</v>
      </c>
      <c r="L903" s="26">
        <f>LatticeLayout!O903</f>
        <v>41.094000000000001</v>
      </c>
      <c r="M903" s="26">
        <f>LatticeLayout!P903</f>
        <v>423.0996045</v>
      </c>
      <c r="N903" s="26">
        <f>LatticeLayout!Q903</f>
        <v>299.56682528762906</v>
      </c>
      <c r="O903" s="26">
        <f t="shared" si="76"/>
        <v>299.61658378762905</v>
      </c>
      <c r="P903" s="26">
        <f t="shared" si="77"/>
        <v>423.0996045</v>
      </c>
      <c r="Q903" s="26">
        <f t="shared" si="78"/>
        <v>41.094000000000001</v>
      </c>
      <c r="R903" s="26">
        <f t="shared" si="79"/>
        <v>270</v>
      </c>
      <c r="S903" s="26">
        <f t="shared" si="80"/>
        <v>0</v>
      </c>
      <c r="T903" s="26">
        <v>0</v>
      </c>
      <c r="U903"/>
      <c r="V903"/>
      <c r="W903"/>
      <c r="X903"/>
    </row>
    <row r="904" spans="1:24" ht="12.75" customHeight="1">
      <c r="A904" s="26" t="str">
        <f>LatticeLayout!A904</f>
        <v>LS1</v>
      </c>
      <c r="B904" s="26" t="str">
        <f>LatticeLayout!B904</f>
        <v>CB08</v>
      </c>
      <c r="C904" s="26" t="str">
        <f>LatticeLayout!C904</f>
        <v>CAV3</v>
      </c>
      <c r="D904" s="26">
        <f>LatticeLayout!D904</f>
        <v>1691</v>
      </c>
      <c r="E904" s="26" t="str">
        <f>LatticeLayout!E904</f>
        <v>LS1_CB08:CAV3_D1691</v>
      </c>
      <c r="F904" s="26">
        <f>LatticeLayout!F904</f>
        <v>0</v>
      </c>
      <c r="G904" s="26" t="str">
        <f>LatticeLayout!G904</f>
        <v>b08 resonator</v>
      </c>
      <c r="H904" s="26">
        <f>LatticeLayout!H904</f>
        <v>34</v>
      </c>
      <c r="I904" s="26">
        <f>LatticeLayout!I904</f>
        <v>0</v>
      </c>
      <c r="J904" s="26">
        <f>LatticeLayout!J904</f>
        <v>0</v>
      </c>
      <c r="K904" s="26">
        <f>LatticeLayout!K904</f>
        <v>0.29817100000000002</v>
      </c>
      <c r="L904" s="26">
        <f>LatticeLayout!O904</f>
        <v>41.094000000000001</v>
      </c>
      <c r="M904" s="26">
        <f>LatticeLayout!P904</f>
        <v>423.0996045</v>
      </c>
      <c r="N904" s="26">
        <f>LatticeLayout!Q904</f>
        <v>299.26865428762903</v>
      </c>
      <c r="O904" s="26">
        <f t="shared" si="76"/>
        <v>299.41773978762905</v>
      </c>
      <c r="P904" s="26">
        <f t="shared" si="77"/>
        <v>423.0996045</v>
      </c>
      <c r="Q904" s="26">
        <f t="shared" si="78"/>
        <v>41.094000000000001</v>
      </c>
      <c r="R904" s="26">
        <f t="shared" si="79"/>
        <v>270</v>
      </c>
      <c r="S904" s="26">
        <f t="shared" si="80"/>
        <v>0</v>
      </c>
      <c r="T904" s="26">
        <v>0</v>
      </c>
      <c r="U904"/>
      <c r="V904"/>
      <c r="W904"/>
      <c r="X904"/>
    </row>
    <row r="905" spans="1:24" hidden="1">
      <c r="A905" s="26">
        <f>LatticeLayout!A905</f>
        <v>0</v>
      </c>
      <c r="B905" s="26">
        <f>LatticeLayout!B905</f>
        <v>0</v>
      </c>
      <c r="C905" s="26">
        <f>LatticeLayout!C905</f>
        <v>0</v>
      </c>
      <c r="D905" s="26">
        <f>LatticeLayout!D905</f>
        <v>0</v>
      </c>
      <c r="E905" s="26">
        <f>LatticeLayout!E905</f>
        <v>0</v>
      </c>
      <c r="F905" s="26">
        <f>LatticeLayout!F905</f>
        <v>0</v>
      </c>
      <c r="G905" s="26">
        <f>LatticeLayout!G905</f>
        <v>0</v>
      </c>
      <c r="H905" s="26">
        <f>LatticeLayout!H905</f>
        <v>0</v>
      </c>
      <c r="I905" s="26">
        <f>LatticeLayout!I905</f>
        <v>0</v>
      </c>
      <c r="J905" s="26">
        <f>LatticeLayout!J905</f>
        <v>0</v>
      </c>
      <c r="K905" s="26">
        <f>LatticeLayout!K905</f>
        <v>0</v>
      </c>
      <c r="L905" s="26">
        <f>LatticeLayout!O905</f>
        <v>41.094000000000001</v>
      </c>
      <c r="M905" s="26">
        <f>LatticeLayout!P905</f>
        <v>423.0996045</v>
      </c>
      <c r="N905" s="26">
        <f>LatticeLayout!Q905</f>
        <v>299.26865428762903</v>
      </c>
      <c r="O905" s="26">
        <f t="shared" si="76"/>
        <v>299.26865428762903</v>
      </c>
      <c r="P905" s="26">
        <f t="shared" si="77"/>
        <v>423.0996045</v>
      </c>
      <c r="Q905" s="26">
        <f t="shared" si="78"/>
        <v>41.094000000000001</v>
      </c>
      <c r="R905" s="26">
        <f t="shared" si="79"/>
        <v>270</v>
      </c>
      <c r="S905" s="26">
        <f t="shared" si="80"/>
        <v>0</v>
      </c>
      <c r="T905" s="26">
        <v>0</v>
      </c>
      <c r="U905"/>
      <c r="V905"/>
      <c r="W905"/>
      <c r="X905"/>
    </row>
    <row r="906" spans="1:24" ht="12.75" hidden="1" customHeight="1">
      <c r="A906" s="26">
        <f>LatticeLayout!A906</f>
        <v>0</v>
      </c>
      <c r="B906" s="26">
        <f>LatticeLayout!B906</f>
        <v>0</v>
      </c>
      <c r="C906" s="26">
        <f>LatticeLayout!C906</f>
        <v>0</v>
      </c>
      <c r="D906" s="26">
        <f>LatticeLayout!D906</f>
        <v>0</v>
      </c>
      <c r="E906" s="26">
        <f>LatticeLayout!E906</f>
        <v>0</v>
      </c>
      <c r="F906" s="26">
        <f>LatticeLayout!F906</f>
        <v>0</v>
      </c>
      <c r="G906" s="26">
        <f>LatticeLayout!G906</f>
        <v>0</v>
      </c>
      <c r="H906" s="26">
        <f>LatticeLayout!H906</f>
        <v>0</v>
      </c>
      <c r="I906" s="26">
        <f>LatticeLayout!I906</f>
        <v>0</v>
      </c>
      <c r="J906" s="26">
        <f>LatticeLayout!J906</f>
        <v>0</v>
      </c>
      <c r="K906" s="26">
        <f>LatticeLayout!K906</f>
        <v>0</v>
      </c>
      <c r="L906" s="26">
        <f>LatticeLayout!O906</f>
        <v>41.094000000000001</v>
      </c>
      <c r="M906" s="26">
        <f>LatticeLayout!P906</f>
        <v>423.0996045</v>
      </c>
      <c r="N906" s="26">
        <f>LatticeLayout!Q906</f>
        <v>299.26865428762903</v>
      </c>
      <c r="O906" s="26">
        <f t="shared" si="76"/>
        <v>299.26865428762903</v>
      </c>
      <c r="P906" s="26">
        <f t="shared" si="77"/>
        <v>423.0996045</v>
      </c>
      <c r="Q906" s="26">
        <f t="shared" si="78"/>
        <v>41.094000000000001</v>
      </c>
      <c r="R906" s="26">
        <f t="shared" si="79"/>
        <v>270</v>
      </c>
      <c r="S906" s="26">
        <f t="shared" si="80"/>
        <v>0</v>
      </c>
      <c r="T906" s="26">
        <v>0</v>
      </c>
      <c r="U906"/>
      <c r="V906"/>
      <c r="W906"/>
      <c r="X906"/>
    </row>
    <row r="907" spans="1:24" ht="12.75" hidden="1" customHeight="1">
      <c r="A907" s="26">
        <f>LatticeLayout!A907</f>
        <v>0</v>
      </c>
      <c r="B907" s="26">
        <f>LatticeLayout!B907</f>
        <v>0</v>
      </c>
      <c r="C907" s="26">
        <f>LatticeLayout!C907</f>
        <v>0</v>
      </c>
      <c r="D907" s="26">
        <f>LatticeLayout!D907</f>
        <v>0</v>
      </c>
      <c r="E907" s="26">
        <f>LatticeLayout!E907</f>
        <v>0</v>
      </c>
      <c r="F907" s="26">
        <f>LatticeLayout!F907</f>
        <v>0</v>
      </c>
      <c r="G907" s="26" t="str">
        <f>LatticeLayout!G907</f>
        <v>bellow</v>
      </c>
      <c r="H907" s="26">
        <f>LatticeLayout!H907</f>
        <v>0</v>
      </c>
      <c r="I907" s="26">
        <f>LatticeLayout!I907</f>
        <v>0</v>
      </c>
      <c r="J907" s="26">
        <f>LatticeLayout!J907</f>
        <v>0</v>
      </c>
      <c r="K907" s="26">
        <f>LatticeLayout!K907</f>
        <v>9.9516999999999994E-2</v>
      </c>
      <c r="L907" s="26">
        <f>LatticeLayout!O907</f>
        <v>41.094000000000001</v>
      </c>
      <c r="M907" s="26">
        <f>LatticeLayout!P907</f>
        <v>423.0996045</v>
      </c>
      <c r="N907" s="26">
        <f>LatticeLayout!Q907</f>
        <v>299.16913728762904</v>
      </c>
      <c r="O907" s="26">
        <f t="shared" si="76"/>
        <v>299.21889578762904</v>
      </c>
      <c r="P907" s="26">
        <f t="shared" si="77"/>
        <v>423.0996045</v>
      </c>
      <c r="Q907" s="26">
        <f t="shared" si="78"/>
        <v>41.094000000000001</v>
      </c>
      <c r="R907" s="26">
        <f t="shared" si="79"/>
        <v>270</v>
      </c>
      <c r="S907" s="26">
        <f t="shared" si="80"/>
        <v>0</v>
      </c>
      <c r="T907" s="26">
        <v>0</v>
      </c>
      <c r="U907"/>
      <c r="V907"/>
      <c r="W907"/>
      <c r="X907"/>
    </row>
    <row r="908" spans="1:24" ht="12.75" customHeight="1">
      <c r="A908" s="26" t="str">
        <f>LatticeLayout!A908</f>
        <v>LS1</v>
      </c>
      <c r="B908" s="26" t="str">
        <f>LatticeLayout!B908</f>
        <v>CB08</v>
      </c>
      <c r="C908" s="26" t="str">
        <f>LatticeLayout!C908</f>
        <v>CAV4</v>
      </c>
      <c r="D908" s="26">
        <f>LatticeLayout!D908</f>
        <v>1695</v>
      </c>
      <c r="E908" s="26" t="str">
        <f>LatticeLayout!E908</f>
        <v>LS1_CB08:CAV4_D1695</v>
      </c>
      <c r="F908" s="26">
        <f>LatticeLayout!F908</f>
        <v>0</v>
      </c>
      <c r="G908" s="26" t="str">
        <f>LatticeLayout!G908</f>
        <v>b08 resonator</v>
      </c>
      <c r="H908" s="26">
        <f>LatticeLayout!H908</f>
        <v>34</v>
      </c>
      <c r="I908" s="26">
        <f>LatticeLayout!I908</f>
        <v>0</v>
      </c>
      <c r="J908" s="26">
        <f>LatticeLayout!J908</f>
        <v>0</v>
      </c>
      <c r="K908" s="26">
        <f>LatticeLayout!K908</f>
        <v>0.29817100000000002</v>
      </c>
      <c r="L908" s="26">
        <f>LatticeLayout!O908</f>
        <v>41.094000000000001</v>
      </c>
      <c r="M908" s="26">
        <f>LatticeLayout!P908</f>
        <v>423.0996045</v>
      </c>
      <c r="N908" s="26">
        <f>LatticeLayout!Q908</f>
        <v>298.87096628762902</v>
      </c>
      <c r="O908" s="26">
        <f t="shared" si="76"/>
        <v>299.02005178762903</v>
      </c>
      <c r="P908" s="26">
        <f t="shared" si="77"/>
        <v>423.0996045</v>
      </c>
      <c r="Q908" s="26">
        <f t="shared" si="78"/>
        <v>41.094000000000001</v>
      </c>
      <c r="R908" s="26">
        <f t="shared" si="79"/>
        <v>270</v>
      </c>
      <c r="S908" s="26">
        <f t="shared" si="80"/>
        <v>0</v>
      </c>
      <c r="T908" s="26">
        <v>0</v>
      </c>
      <c r="U908"/>
      <c r="V908"/>
      <c r="W908"/>
      <c r="X908"/>
    </row>
    <row r="909" spans="1:24" ht="12.75" hidden="1" customHeight="1">
      <c r="A909" s="26">
        <f>LatticeLayout!A909</f>
        <v>0</v>
      </c>
      <c r="B909" s="26">
        <f>LatticeLayout!B909</f>
        <v>0</v>
      </c>
      <c r="C909" s="26">
        <f>LatticeLayout!C909</f>
        <v>0</v>
      </c>
      <c r="D909" s="26">
        <f>LatticeLayout!D909</f>
        <v>0</v>
      </c>
      <c r="E909" s="26">
        <f>LatticeLayout!E909</f>
        <v>0</v>
      </c>
      <c r="F909" s="26">
        <f>LatticeLayout!F909</f>
        <v>0</v>
      </c>
      <c r="G909" s="26">
        <f>LatticeLayout!G909</f>
        <v>0</v>
      </c>
      <c r="H909" s="26">
        <f>LatticeLayout!H909</f>
        <v>0</v>
      </c>
      <c r="I909" s="26">
        <f>LatticeLayout!I909</f>
        <v>0</v>
      </c>
      <c r="J909" s="26">
        <f>LatticeLayout!J909</f>
        <v>0</v>
      </c>
      <c r="K909" s="26">
        <f>LatticeLayout!K909</f>
        <v>0</v>
      </c>
      <c r="L909" s="26">
        <f>LatticeLayout!O909</f>
        <v>41.094000000000001</v>
      </c>
      <c r="M909" s="26">
        <f>LatticeLayout!P909</f>
        <v>423.0996045</v>
      </c>
      <c r="N909" s="26">
        <f>LatticeLayout!Q909</f>
        <v>298.87096628762902</v>
      </c>
      <c r="O909" s="26">
        <f t="shared" si="76"/>
        <v>298.87096628762902</v>
      </c>
      <c r="P909" s="26">
        <f t="shared" si="77"/>
        <v>423.0996045</v>
      </c>
      <c r="Q909" s="26">
        <f t="shared" si="78"/>
        <v>41.094000000000001</v>
      </c>
      <c r="R909" s="26">
        <f t="shared" si="79"/>
        <v>270</v>
      </c>
      <c r="S909" s="26">
        <f t="shared" si="80"/>
        <v>0</v>
      </c>
      <c r="T909" s="26">
        <v>0</v>
      </c>
      <c r="U909"/>
      <c r="V909"/>
      <c r="W909"/>
      <c r="X909"/>
    </row>
    <row r="910" spans="1:24" hidden="1">
      <c r="A910" s="26" t="str">
        <f>LatticeLayout!A910</f>
        <v>LS1</v>
      </c>
      <c r="B910" s="26" t="str">
        <f>LatticeLayout!B910</f>
        <v>CB08</v>
      </c>
      <c r="C910" s="26" t="str">
        <f>LatticeLayout!C910</f>
        <v>BLM</v>
      </c>
      <c r="D910" s="26">
        <f>LatticeLayout!D910</f>
        <v>1696</v>
      </c>
      <c r="E910" s="26" t="str">
        <f>LatticeLayout!E910</f>
        <v>LS1_CB08:BLM_D1696</v>
      </c>
      <c r="F910" s="26">
        <f>LatticeLayout!F910</f>
        <v>0</v>
      </c>
      <c r="G910" s="26" t="str">
        <f>LatticeLayout!G910</f>
        <v>outside loss monitor</v>
      </c>
      <c r="H910" s="26">
        <f>LatticeLayout!H910</f>
        <v>0</v>
      </c>
      <c r="I910" s="26">
        <f>LatticeLayout!I910</f>
        <v>0</v>
      </c>
      <c r="J910" s="26">
        <f>LatticeLayout!J910</f>
        <v>0</v>
      </c>
      <c r="K910" s="26">
        <f>LatticeLayout!K910</f>
        <v>0</v>
      </c>
      <c r="L910" s="26">
        <f>LatticeLayout!O910</f>
        <v>41.094000000000001</v>
      </c>
      <c r="M910" s="26">
        <f>LatticeLayout!P910</f>
        <v>423.0996045</v>
      </c>
      <c r="N910" s="26">
        <f>LatticeLayout!Q910</f>
        <v>298.87096628762902</v>
      </c>
      <c r="O910" s="26">
        <f t="shared" si="76"/>
        <v>298.87096628762902</v>
      </c>
      <c r="P910" s="26">
        <f t="shared" si="77"/>
        <v>423.0996045</v>
      </c>
      <c r="Q910" s="26">
        <f t="shared" si="78"/>
        <v>41.094000000000001</v>
      </c>
      <c r="R910" s="26">
        <f t="shared" si="79"/>
        <v>270</v>
      </c>
      <c r="S910" s="26">
        <f t="shared" si="80"/>
        <v>0</v>
      </c>
      <c r="T910" s="26">
        <v>0</v>
      </c>
      <c r="U910"/>
      <c r="V910"/>
      <c r="W910"/>
      <c r="X910"/>
    </row>
    <row r="911" spans="1:24" ht="12.75" hidden="1" customHeight="1">
      <c r="A911" s="26">
        <f>LatticeLayout!A911</f>
        <v>0</v>
      </c>
      <c r="B911" s="26">
        <f>LatticeLayout!B911</f>
        <v>0</v>
      </c>
      <c r="C911" s="26">
        <f>LatticeLayout!C911</f>
        <v>0</v>
      </c>
      <c r="D911" s="26">
        <f>LatticeLayout!D911</f>
        <v>0</v>
      </c>
      <c r="E911" s="26">
        <f>LatticeLayout!E911</f>
        <v>0</v>
      </c>
      <c r="F911" s="26">
        <f>LatticeLayout!F911</f>
        <v>0</v>
      </c>
      <c r="G911" s="26" t="str">
        <f>LatticeLayout!G911</f>
        <v>bellow</v>
      </c>
      <c r="H911" s="26">
        <f>LatticeLayout!H911</f>
        <v>0</v>
      </c>
      <c r="I911" s="26">
        <f>LatticeLayout!I911</f>
        <v>0</v>
      </c>
      <c r="J911" s="26">
        <f>LatticeLayout!J911</f>
        <v>0</v>
      </c>
      <c r="K911" s="26">
        <f>LatticeLayout!K911</f>
        <v>9.650984E-2</v>
      </c>
      <c r="L911" s="26">
        <f>LatticeLayout!O911</f>
        <v>41.094000000000001</v>
      </c>
      <c r="M911" s="26">
        <f>LatticeLayout!P911</f>
        <v>423.0996045</v>
      </c>
      <c r="N911" s="26">
        <f>LatticeLayout!Q911</f>
        <v>298.77445644762901</v>
      </c>
      <c r="O911" s="26">
        <f t="shared" si="76"/>
        <v>298.82271136762904</v>
      </c>
      <c r="P911" s="26">
        <f t="shared" si="77"/>
        <v>423.0996045</v>
      </c>
      <c r="Q911" s="26">
        <f t="shared" si="78"/>
        <v>41.094000000000001</v>
      </c>
      <c r="R911" s="26">
        <f t="shared" si="79"/>
        <v>270</v>
      </c>
      <c r="S911" s="26">
        <f t="shared" si="80"/>
        <v>0</v>
      </c>
      <c r="T911" s="26">
        <v>0</v>
      </c>
      <c r="U911"/>
      <c r="V911"/>
      <c r="W911"/>
      <c r="X911"/>
    </row>
    <row r="912" spans="1:24" ht="12.75" customHeight="1">
      <c r="A912" s="26" t="str">
        <f>LatticeLayout!A912</f>
        <v>LS1</v>
      </c>
      <c r="B912" s="26" t="str">
        <f>LatticeLayout!B912</f>
        <v>CB08</v>
      </c>
      <c r="C912" s="26" t="str">
        <f>LatticeLayout!C912</f>
        <v>BPM</v>
      </c>
      <c r="D912" s="26">
        <f>LatticeLayout!D912</f>
        <v>1697</v>
      </c>
      <c r="E912" s="26" t="str">
        <f>LatticeLayout!E912</f>
        <v>LS1_CB08:BPM_D1697</v>
      </c>
      <c r="F912" s="26" t="str">
        <f>LatticeLayout!F912</f>
        <v>BPM6</v>
      </c>
      <c r="G912" s="26" t="str">
        <f>LatticeLayout!G912</f>
        <v>position monitor, BPMc</v>
      </c>
      <c r="H912" s="26">
        <f>LatticeLayout!H912</f>
        <v>40</v>
      </c>
      <c r="I912" s="26">
        <f>LatticeLayout!I912</f>
        <v>0</v>
      </c>
      <c r="J912" s="26">
        <f>LatticeLayout!J912</f>
        <v>0</v>
      </c>
      <c r="K912" s="26">
        <f>LatticeLayout!K912</f>
        <v>0</v>
      </c>
      <c r="L912" s="26">
        <f>LatticeLayout!O912</f>
        <v>41.094000000000001</v>
      </c>
      <c r="M912" s="26">
        <f>LatticeLayout!P912</f>
        <v>423.0996045</v>
      </c>
      <c r="N912" s="26">
        <f>LatticeLayout!Q912</f>
        <v>298.77445644762901</v>
      </c>
      <c r="O912" s="26">
        <f t="shared" si="76"/>
        <v>298.77445644762901</v>
      </c>
      <c r="P912" s="26">
        <f t="shared" si="77"/>
        <v>423.0996045</v>
      </c>
      <c r="Q912" s="26">
        <f t="shared" si="78"/>
        <v>41.094000000000001</v>
      </c>
      <c r="R912" s="26">
        <f t="shared" si="79"/>
        <v>270</v>
      </c>
      <c r="S912" s="26">
        <f t="shared" si="80"/>
        <v>0</v>
      </c>
      <c r="T912" s="26">
        <v>0</v>
      </c>
      <c r="U912"/>
      <c r="V912"/>
      <c r="W912"/>
      <c r="X912"/>
    </row>
    <row r="913" spans="1:24" ht="12.75" customHeight="1">
      <c r="A913" s="26">
        <f>LatticeLayout!A913</f>
        <v>0</v>
      </c>
      <c r="B913" s="26">
        <f>LatticeLayout!B913</f>
        <v>0</v>
      </c>
      <c r="C913" s="26">
        <f>LatticeLayout!C913</f>
        <v>0</v>
      </c>
      <c r="D913" s="26">
        <f>LatticeLayout!D913</f>
        <v>0</v>
      </c>
      <c r="E913" s="26">
        <f>LatticeLayout!E913</f>
        <v>0</v>
      </c>
      <c r="F913" s="26">
        <f>LatticeLayout!F913</f>
        <v>0</v>
      </c>
      <c r="G913" s="26" t="str">
        <f>LatticeLayout!G913</f>
        <v>BPM-box</v>
      </c>
      <c r="H913" s="26">
        <f>LatticeLayout!H913</f>
        <v>0</v>
      </c>
      <c r="I913" s="26">
        <f>LatticeLayout!I913</f>
        <v>0</v>
      </c>
      <c r="J913" s="26">
        <f>LatticeLayout!J913</f>
        <v>0</v>
      </c>
      <c r="K913" s="26">
        <f>LatticeLayout!K913</f>
        <v>5.5879999999999999E-2</v>
      </c>
      <c r="L913" s="26">
        <f>LatticeLayout!O913</f>
        <v>41.094000000000001</v>
      </c>
      <c r="M913" s="26">
        <f>LatticeLayout!P913</f>
        <v>423.0996045</v>
      </c>
      <c r="N913" s="26">
        <f>LatticeLayout!Q913</f>
        <v>298.718576447629</v>
      </c>
      <c r="O913" s="26">
        <f t="shared" si="76"/>
        <v>298.74651644762901</v>
      </c>
      <c r="P913" s="26">
        <f t="shared" si="77"/>
        <v>423.0996045</v>
      </c>
      <c r="Q913" s="26">
        <f t="shared" si="78"/>
        <v>41.094000000000001</v>
      </c>
      <c r="R913" s="26">
        <f t="shared" si="79"/>
        <v>270</v>
      </c>
      <c r="S913" s="26">
        <f t="shared" si="80"/>
        <v>0</v>
      </c>
      <c r="T913" s="26">
        <v>0</v>
      </c>
      <c r="U913"/>
      <c r="V913"/>
      <c r="W913"/>
      <c r="X913"/>
    </row>
    <row r="914" spans="1:24" hidden="1">
      <c r="A914" s="26">
        <f>LatticeLayout!A914</f>
        <v>0</v>
      </c>
      <c r="B914" s="26">
        <f>LatticeLayout!B914</f>
        <v>0</v>
      </c>
      <c r="C914" s="26">
        <f>LatticeLayout!C914</f>
        <v>0</v>
      </c>
      <c r="D914" s="26">
        <f>LatticeLayout!D914</f>
        <v>0</v>
      </c>
      <c r="E914" s="26">
        <f>LatticeLayout!E914</f>
        <v>0</v>
      </c>
      <c r="F914" s="26">
        <f>LatticeLayout!F914</f>
        <v>0</v>
      </c>
      <c r="G914" s="26" t="str">
        <f>LatticeLayout!G914</f>
        <v>solenoid-entry</v>
      </c>
      <c r="H914" s="26">
        <f>LatticeLayout!H914</f>
        <v>40</v>
      </c>
      <c r="I914" s="26">
        <f>LatticeLayout!I914</f>
        <v>0</v>
      </c>
      <c r="J914" s="26">
        <f>LatticeLayout!J914</f>
        <v>0</v>
      </c>
      <c r="K914" s="26">
        <f>LatticeLayout!K914</f>
        <v>7.6135999999999995E-2</v>
      </c>
      <c r="L914" s="26">
        <f>LatticeLayout!O914</f>
        <v>41.094000000000001</v>
      </c>
      <c r="M914" s="26">
        <f>LatticeLayout!P914</f>
        <v>423.0996045</v>
      </c>
      <c r="N914" s="26">
        <f>LatticeLayout!Q914</f>
        <v>298.64244044762899</v>
      </c>
      <c r="O914" s="26">
        <f t="shared" si="76"/>
        <v>298.68050844762899</v>
      </c>
      <c r="P914" s="26">
        <f t="shared" si="77"/>
        <v>423.0996045</v>
      </c>
      <c r="Q914" s="26">
        <f t="shared" si="78"/>
        <v>41.094000000000001</v>
      </c>
      <c r="R914" s="26">
        <f t="shared" si="79"/>
        <v>270</v>
      </c>
      <c r="S914" s="26">
        <f t="shared" si="80"/>
        <v>0</v>
      </c>
      <c r="T914" s="26">
        <v>0</v>
      </c>
      <c r="U914"/>
      <c r="V914"/>
      <c r="W914"/>
      <c r="X914"/>
    </row>
    <row r="915" spans="1:24" ht="12.75" customHeight="1">
      <c r="A915" s="26" t="str">
        <f>LatticeLayout!A915</f>
        <v>LS1</v>
      </c>
      <c r="B915" s="26" t="str">
        <f>LatticeLayout!B915</f>
        <v>CB08</v>
      </c>
      <c r="C915" s="26" t="str">
        <f>LatticeLayout!C915</f>
        <v>SOL2</v>
      </c>
      <c r="D915" s="26">
        <f>LatticeLayout!D915</f>
        <v>1701</v>
      </c>
      <c r="E915" s="26" t="str">
        <f>LatticeLayout!E915</f>
        <v>LS1_CB08:SOL2_D1701</v>
      </c>
      <c r="F915" s="26" t="str">
        <f>LatticeLayout!F915</f>
        <v>S2</v>
      </c>
      <c r="G915" s="26" t="str">
        <f>LatticeLayout!G915</f>
        <v>solenoid+correctors</v>
      </c>
      <c r="H915" s="26">
        <f>LatticeLayout!H915</f>
        <v>40</v>
      </c>
      <c r="I915" s="26">
        <f>LatticeLayout!I915</f>
        <v>0</v>
      </c>
      <c r="J915" s="26">
        <f>LatticeLayout!J915</f>
        <v>0</v>
      </c>
      <c r="K915" s="26">
        <f>LatticeLayout!K915</f>
        <v>0.5</v>
      </c>
      <c r="L915" s="26">
        <f>LatticeLayout!O915</f>
        <v>41.094000000000001</v>
      </c>
      <c r="M915" s="26">
        <f>LatticeLayout!P915</f>
        <v>423.0996045</v>
      </c>
      <c r="N915" s="26">
        <f>LatticeLayout!Q915</f>
        <v>298.14244044762899</v>
      </c>
      <c r="O915" s="26">
        <f t="shared" si="76"/>
        <v>298.39244044762899</v>
      </c>
      <c r="P915" s="26">
        <f t="shared" si="77"/>
        <v>423.0996045</v>
      </c>
      <c r="Q915" s="26">
        <f t="shared" si="78"/>
        <v>41.094000000000001</v>
      </c>
      <c r="R915" s="26">
        <f t="shared" si="79"/>
        <v>270</v>
      </c>
      <c r="S915" s="26">
        <f t="shared" si="80"/>
        <v>0</v>
      </c>
      <c r="T915" s="26">
        <v>0</v>
      </c>
      <c r="U915"/>
      <c r="V915"/>
      <c r="W915"/>
      <c r="X915"/>
    </row>
    <row r="916" spans="1:24" ht="12.75" hidden="1" customHeight="1">
      <c r="A916" s="26">
        <f>LatticeLayout!A916</f>
        <v>0</v>
      </c>
      <c r="B916" s="26">
        <f>LatticeLayout!B916</f>
        <v>0</v>
      </c>
      <c r="C916" s="26">
        <f>LatticeLayout!C916</f>
        <v>0</v>
      </c>
      <c r="D916" s="26">
        <f>LatticeLayout!D916</f>
        <v>0</v>
      </c>
      <c r="E916" s="26">
        <f>LatticeLayout!E916</f>
        <v>0</v>
      </c>
      <c r="F916" s="26">
        <f>LatticeLayout!F916</f>
        <v>0</v>
      </c>
      <c r="G916" s="26" t="str">
        <f>LatticeLayout!G916</f>
        <v>solenoid-exit</v>
      </c>
      <c r="H916" s="26">
        <f>LatticeLayout!H916</f>
        <v>40</v>
      </c>
      <c r="I916" s="26">
        <f>LatticeLayout!I916</f>
        <v>0</v>
      </c>
      <c r="J916" s="26">
        <f>LatticeLayout!J916</f>
        <v>0</v>
      </c>
      <c r="K916" s="26">
        <f>LatticeLayout!K916</f>
        <v>7.6135999999999995E-2</v>
      </c>
      <c r="L916" s="26">
        <f>LatticeLayout!O916</f>
        <v>41.094000000000001</v>
      </c>
      <c r="M916" s="26">
        <f>LatticeLayout!P916</f>
        <v>423.0996045</v>
      </c>
      <c r="N916" s="26">
        <f>LatticeLayout!Q916</f>
        <v>298.06630444762897</v>
      </c>
      <c r="O916" s="26">
        <f t="shared" si="76"/>
        <v>298.10437244762898</v>
      </c>
      <c r="P916" s="26">
        <f t="shared" si="77"/>
        <v>423.0996045</v>
      </c>
      <c r="Q916" s="26">
        <f t="shared" si="78"/>
        <v>41.094000000000001</v>
      </c>
      <c r="R916" s="26">
        <f t="shared" si="79"/>
        <v>270</v>
      </c>
      <c r="S916" s="26">
        <f t="shared" si="80"/>
        <v>0</v>
      </c>
      <c r="T916" s="26">
        <v>0</v>
      </c>
      <c r="U916"/>
      <c r="V916"/>
      <c r="W916"/>
      <c r="X916"/>
    </row>
    <row r="917" spans="1:24" ht="12.75" hidden="1" customHeight="1">
      <c r="A917" s="26">
        <f>LatticeLayout!A917</f>
        <v>0</v>
      </c>
      <c r="B917" s="26">
        <f>LatticeLayout!B917</f>
        <v>0</v>
      </c>
      <c r="C917" s="26">
        <f>LatticeLayout!C917</f>
        <v>0</v>
      </c>
      <c r="D917" s="26">
        <f>LatticeLayout!D917</f>
        <v>0</v>
      </c>
      <c r="E917" s="26">
        <f>LatticeLayout!E917</f>
        <v>0</v>
      </c>
      <c r="F917" s="26">
        <f>LatticeLayout!F917</f>
        <v>0</v>
      </c>
      <c r="G917" s="26" t="str">
        <f>LatticeLayout!G917</f>
        <v>bellow</v>
      </c>
      <c r="H917" s="26">
        <f>LatticeLayout!H917</f>
        <v>0</v>
      </c>
      <c r="I917" s="26">
        <f>LatticeLayout!I917</f>
        <v>0</v>
      </c>
      <c r="J917" s="26">
        <f>LatticeLayout!J917</f>
        <v>0</v>
      </c>
      <c r="K917" s="26">
        <f>LatticeLayout!K917</f>
        <v>9.9516999999999994E-2</v>
      </c>
      <c r="L917" s="26">
        <f>LatticeLayout!O917</f>
        <v>41.094000000000001</v>
      </c>
      <c r="M917" s="26">
        <f>LatticeLayout!P917</f>
        <v>423.0996045</v>
      </c>
      <c r="N917" s="26">
        <f>LatticeLayout!Q917</f>
        <v>297.96678744762897</v>
      </c>
      <c r="O917" s="26">
        <f t="shared" si="76"/>
        <v>298.01654594762897</v>
      </c>
      <c r="P917" s="26">
        <f t="shared" si="77"/>
        <v>423.0996045</v>
      </c>
      <c r="Q917" s="26">
        <f t="shared" si="78"/>
        <v>41.094000000000001</v>
      </c>
      <c r="R917" s="26">
        <f t="shared" si="79"/>
        <v>270</v>
      </c>
      <c r="S917" s="26">
        <f t="shared" si="80"/>
        <v>0</v>
      </c>
      <c r="T917" s="26">
        <v>0</v>
      </c>
      <c r="U917"/>
      <c r="V917"/>
      <c r="W917"/>
      <c r="X917"/>
    </row>
    <row r="918" spans="1:24">
      <c r="A918" s="26" t="str">
        <f>LatticeLayout!A918</f>
        <v>LS1</v>
      </c>
      <c r="B918" s="26" t="str">
        <f>LatticeLayout!B918</f>
        <v>CB08</v>
      </c>
      <c r="C918" s="26" t="str">
        <f>LatticeLayout!C918</f>
        <v>CAV5</v>
      </c>
      <c r="D918" s="26">
        <f>LatticeLayout!D918</f>
        <v>1707</v>
      </c>
      <c r="E918" s="26" t="str">
        <f>LatticeLayout!E918</f>
        <v>LS1_CB08:CAV5_D1707</v>
      </c>
      <c r="F918" s="26">
        <f>LatticeLayout!F918</f>
        <v>0</v>
      </c>
      <c r="G918" s="26" t="str">
        <f>LatticeLayout!G918</f>
        <v>b08 resonator</v>
      </c>
      <c r="H918" s="26">
        <f>LatticeLayout!H918</f>
        <v>34</v>
      </c>
      <c r="I918" s="26">
        <f>LatticeLayout!I918</f>
        <v>0</v>
      </c>
      <c r="J918" s="26">
        <f>LatticeLayout!J918</f>
        <v>0</v>
      </c>
      <c r="K918" s="26">
        <f>LatticeLayout!K918</f>
        <v>0.29817100000000002</v>
      </c>
      <c r="L918" s="26">
        <f>LatticeLayout!O918</f>
        <v>41.094000000000001</v>
      </c>
      <c r="M918" s="26">
        <f>LatticeLayout!P918</f>
        <v>423.0996045</v>
      </c>
      <c r="N918" s="26">
        <f>LatticeLayout!Q918</f>
        <v>297.66861644762895</v>
      </c>
      <c r="O918" s="26">
        <f t="shared" si="76"/>
        <v>297.81770194762896</v>
      </c>
      <c r="P918" s="26">
        <f t="shared" si="77"/>
        <v>423.0996045</v>
      </c>
      <c r="Q918" s="26">
        <f t="shared" si="78"/>
        <v>41.094000000000001</v>
      </c>
      <c r="R918" s="26">
        <f t="shared" si="79"/>
        <v>270</v>
      </c>
      <c r="S918" s="26">
        <f t="shared" si="80"/>
        <v>0</v>
      </c>
      <c r="T918" s="26">
        <v>0</v>
      </c>
      <c r="U918"/>
      <c r="V918"/>
      <c r="W918"/>
      <c r="X918"/>
    </row>
    <row r="919" spans="1:24" ht="12.75" hidden="1" customHeight="1">
      <c r="A919" s="26">
        <f>LatticeLayout!A919</f>
        <v>0</v>
      </c>
      <c r="B919" s="26">
        <f>LatticeLayout!B919</f>
        <v>0</v>
      </c>
      <c r="C919" s="26">
        <f>LatticeLayout!C919</f>
        <v>0</v>
      </c>
      <c r="D919" s="26">
        <f>LatticeLayout!D919</f>
        <v>0</v>
      </c>
      <c r="E919" s="26">
        <f>LatticeLayout!E919</f>
        <v>0</v>
      </c>
      <c r="F919" s="26">
        <f>LatticeLayout!F919</f>
        <v>0</v>
      </c>
      <c r="G919" s="26">
        <f>LatticeLayout!G919</f>
        <v>0</v>
      </c>
      <c r="H919" s="26">
        <f>LatticeLayout!H919</f>
        <v>0</v>
      </c>
      <c r="I919" s="26">
        <f>LatticeLayout!I919</f>
        <v>0</v>
      </c>
      <c r="J919" s="26">
        <f>LatticeLayout!J919</f>
        <v>0</v>
      </c>
      <c r="K919" s="26">
        <f>LatticeLayout!K919</f>
        <v>0</v>
      </c>
      <c r="L919" s="26">
        <f>LatticeLayout!O919</f>
        <v>41.094000000000001</v>
      </c>
      <c r="M919" s="26">
        <f>LatticeLayout!P919</f>
        <v>423.0996045</v>
      </c>
      <c r="N919" s="26">
        <f>LatticeLayout!Q919</f>
        <v>297.66861644762895</v>
      </c>
      <c r="O919" s="26">
        <f t="shared" ref="O919:O982" si="81">(N919+N918)/2</f>
        <v>297.66861644762895</v>
      </c>
      <c r="P919" s="26">
        <f t="shared" ref="P919:P982" si="82">(M919+M918)/2</f>
        <v>423.0996045</v>
      </c>
      <c r="Q919" s="26">
        <f t="shared" ref="Q919:Q982" si="83">(L919+L918)/2</f>
        <v>41.094000000000001</v>
      </c>
      <c r="R919" s="26">
        <f t="shared" si="79"/>
        <v>270</v>
      </c>
      <c r="S919" s="26">
        <f t="shared" si="80"/>
        <v>0</v>
      </c>
      <c r="T919" s="26">
        <v>0</v>
      </c>
      <c r="U919"/>
      <c r="V919"/>
      <c r="W919"/>
      <c r="X919"/>
    </row>
    <row r="920" spans="1:24" ht="12.75" hidden="1" customHeight="1">
      <c r="A920" s="26">
        <f>LatticeLayout!A920</f>
        <v>0</v>
      </c>
      <c r="B920" s="26">
        <f>LatticeLayout!B920</f>
        <v>0</v>
      </c>
      <c r="C920" s="26">
        <f>LatticeLayout!C920</f>
        <v>0</v>
      </c>
      <c r="D920" s="26">
        <f>LatticeLayout!D920</f>
        <v>0</v>
      </c>
      <c r="E920" s="26">
        <f>LatticeLayout!E920</f>
        <v>0</v>
      </c>
      <c r="F920" s="26">
        <f>LatticeLayout!F920</f>
        <v>0</v>
      </c>
      <c r="G920" s="26">
        <f>LatticeLayout!G920</f>
        <v>0</v>
      </c>
      <c r="H920" s="26">
        <f>LatticeLayout!H920</f>
        <v>0</v>
      </c>
      <c r="I920" s="26">
        <f>LatticeLayout!I920</f>
        <v>0</v>
      </c>
      <c r="J920" s="26">
        <f>LatticeLayout!J920</f>
        <v>0</v>
      </c>
      <c r="K920" s="26">
        <f>LatticeLayout!K920</f>
        <v>0</v>
      </c>
      <c r="L920" s="26">
        <f>LatticeLayout!O920</f>
        <v>41.094000000000001</v>
      </c>
      <c r="M920" s="26">
        <f>LatticeLayout!P920</f>
        <v>423.0996045</v>
      </c>
      <c r="N920" s="26">
        <f>LatticeLayout!Q920</f>
        <v>297.66861644762895</v>
      </c>
      <c r="O920" s="26">
        <f t="shared" si="81"/>
        <v>297.66861644762895</v>
      </c>
      <c r="P920" s="26">
        <f t="shared" si="82"/>
        <v>423.0996045</v>
      </c>
      <c r="Q920" s="26">
        <f t="shared" si="83"/>
        <v>41.094000000000001</v>
      </c>
      <c r="R920" s="26">
        <f t="shared" si="79"/>
        <v>270</v>
      </c>
      <c r="S920" s="26">
        <f t="shared" si="80"/>
        <v>0</v>
      </c>
      <c r="T920" s="26">
        <v>0</v>
      </c>
      <c r="U920"/>
      <c r="V920"/>
      <c r="W920"/>
      <c r="X920"/>
    </row>
    <row r="921" spans="1:24" ht="12.75" hidden="1" customHeight="1">
      <c r="A921" s="26">
        <f>LatticeLayout!A921</f>
        <v>0</v>
      </c>
      <c r="B921" s="26">
        <f>LatticeLayout!B921</f>
        <v>0</v>
      </c>
      <c r="C921" s="26">
        <f>LatticeLayout!C921</f>
        <v>0</v>
      </c>
      <c r="D921" s="26">
        <f>LatticeLayout!D921</f>
        <v>0</v>
      </c>
      <c r="E921" s="26">
        <f>LatticeLayout!E921</f>
        <v>0</v>
      </c>
      <c r="F921" s="26">
        <f>LatticeLayout!F921</f>
        <v>0</v>
      </c>
      <c r="G921" s="26" t="str">
        <f>LatticeLayout!G921</f>
        <v>bellow</v>
      </c>
      <c r="H921" s="26">
        <f>LatticeLayout!H921</f>
        <v>0</v>
      </c>
      <c r="I921" s="26">
        <f>LatticeLayout!I921</f>
        <v>0</v>
      </c>
      <c r="J921" s="26">
        <f>LatticeLayout!J921</f>
        <v>0</v>
      </c>
      <c r="K921" s="26">
        <f>LatticeLayout!K921</f>
        <v>9.9516999999999994E-2</v>
      </c>
      <c r="L921" s="26">
        <f>LatticeLayout!O921</f>
        <v>41.094000000000001</v>
      </c>
      <c r="M921" s="26">
        <f>LatticeLayout!P921</f>
        <v>423.0996045</v>
      </c>
      <c r="N921" s="26">
        <f>LatticeLayout!Q921</f>
        <v>297.56909944762896</v>
      </c>
      <c r="O921" s="26">
        <f t="shared" si="81"/>
        <v>297.61885794762895</v>
      </c>
      <c r="P921" s="26">
        <f t="shared" si="82"/>
        <v>423.0996045</v>
      </c>
      <c r="Q921" s="26">
        <f t="shared" si="83"/>
        <v>41.094000000000001</v>
      </c>
      <c r="R921" s="26">
        <f t="shared" si="79"/>
        <v>270</v>
      </c>
      <c r="S921" s="26">
        <f t="shared" si="80"/>
        <v>0</v>
      </c>
      <c r="T921" s="26">
        <v>0</v>
      </c>
      <c r="U921"/>
      <c r="V921"/>
      <c r="W921"/>
      <c r="X921"/>
    </row>
    <row r="922" spans="1:24" ht="12.75" customHeight="1">
      <c r="A922" s="26" t="str">
        <f>LatticeLayout!A922</f>
        <v>LS1</v>
      </c>
      <c r="B922" s="26" t="str">
        <f>LatticeLayout!B922</f>
        <v>CB08</v>
      </c>
      <c r="C922" s="26" t="str">
        <f>LatticeLayout!C922</f>
        <v>CAV6</v>
      </c>
      <c r="D922" s="26">
        <f>LatticeLayout!D922</f>
        <v>1711</v>
      </c>
      <c r="E922" s="26" t="str">
        <f>LatticeLayout!E922</f>
        <v>LS1_CB08:CAV6_D1711</v>
      </c>
      <c r="F922" s="26">
        <f>LatticeLayout!F922</f>
        <v>0</v>
      </c>
      <c r="G922" s="26" t="str">
        <f>LatticeLayout!G922</f>
        <v>b08 resonator</v>
      </c>
      <c r="H922" s="26">
        <f>LatticeLayout!H922</f>
        <v>34</v>
      </c>
      <c r="I922" s="26">
        <f>LatticeLayout!I922</f>
        <v>0</v>
      </c>
      <c r="J922" s="26">
        <f>LatticeLayout!J922</f>
        <v>0</v>
      </c>
      <c r="K922" s="26">
        <f>LatticeLayout!K922</f>
        <v>0.29817100000000002</v>
      </c>
      <c r="L922" s="26">
        <f>LatticeLayout!O922</f>
        <v>41.094000000000001</v>
      </c>
      <c r="M922" s="26">
        <f>LatticeLayout!P922</f>
        <v>423.0996045</v>
      </c>
      <c r="N922" s="26">
        <f>LatticeLayout!Q922</f>
        <v>297.27092844762893</v>
      </c>
      <c r="O922" s="26">
        <f t="shared" si="81"/>
        <v>297.42001394762895</v>
      </c>
      <c r="P922" s="26">
        <f t="shared" si="82"/>
        <v>423.0996045</v>
      </c>
      <c r="Q922" s="26">
        <f t="shared" si="83"/>
        <v>41.094000000000001</v>
      </c>
      <c r="R922" s="26">
        <f t="shared" si="79"/>
        <v>270</v>
      </c>
      <c r="S922" s="26">
        <f t="shared" si="80"/>
        <v>0</v>
      </c>
      <c r="T922" s="26">
        <v>0</v>
      </c>
      <c r="U922"/>
      <c r="V922"/>
      <c r="W922"/>
      <c r="X922"/>
    </row>
    <row r="923" spans="1:24" hidden="1">
      <c r="A923" s="26">
        <f>LatticeLayout!A923</f>
        <v>0</v>
      </c>
      <c r="B923" s="26">
        <f>LatticeLayout!B923</f>
        <v>0</v>
      </c>
      <c r="C923" s="26">
        <f>LatticeLayout!C923</f>
        <v>0</v>
      </c>
      <c r="D923" s="26">
        <f>LatticeLayout!D923</f>
        <v>0</v>
      </c>
      <c r="E923" s="26">
        <f>LatticeLayout!E923</f>
        <v>0</v>
      </c>
      <c r="F923" s="26">
        <f>LatticeLayout!F923</f>
        <v>0</v>
      </c>
      <c r="G923" s="26">
        <f>LatticeLayout!G923</f>
        <v>0</v>
      </c>
      <c r="H923" s="26">
        <f>LatticeLayout!H923</f>
        <v>0</v>
      </c>
      <c r="I923" s="26">
        <f>LatticeLayout!I923</f>
        <v>0</v>
      </c>
      <c r="J923" s="26">
        <f>LatticeLayout!J923</f>
        <v>0</v>
      </c>
      <c r="K923" s="26">
        <f>LatticeLayout!K923</f>
        <v>0</v>
      </c>
      <c r="L923" s="26">
        <f>LatticeLayout!O923</f>
        <v>41.094000000000001</v>
      </c>
      <c r="M923" s="26">
        <f>LatticeLayout!P923</f>
        <v>423.0996045</v>
      </c>
      <c r="N923" s="26">
        <f>LatticeLayout!Q923</f>
        <v>297.27092844762893</v>
      </c>
      <c r="O923" s="26">
        <f t="shared" si="81"/>
        <v>297.27092844762893</v>
      </c>
      <c r="P923" s="26">
        <f t="shared" si="82"/>
        <v>423.0996045</v>
      </c>
      <c r="Q923" s="26">
        <f t="shared" si="83"/>
        <v>41.094000000000001</v>
      </c>
      <c r="R923" s="26">
        <f t="shared" si="79"/>
        <v>270</v>
      </c>
      <c r="S923" s="26">
        <f t="shared" si="80"/>
        <v>0</v>
      </c>
      <c r="T923" s="26">
        <v>0</v>
      </c>
      <c r="U923"/>
      <c r="V923"/>
      <c r="W923"/>
      <c r="X923"/>
    </row>
    <row r="924" spans="1:24" ht="12.75" hidden="1" customHeight="1">
      <c r="A924" s="26">
        <f>LatticeLayout!A924</f>
        <v>0</v>
      </c>
      <c r="B924" s="26">
        <f>LatticeLayout!B924</f>
        <v>0</v>
      </c>
      <c r="C924" s="26">
        <f>LatticeLayout!C924</f>
        <v>0</v>
      </c>
      <c r="D924" s="26">
        <f>LatticeLayout!D924</f>
        <v>0</v>
      </c>
      <c r="E924" s="26">
        <f>LatticeLayout!E924</f>
        <v>0</v>
      </c>
      <c r="F924" s="26">
        <f>LatticeLayout!F924</f>
        <v>0</v>
      </c>
      <c r="G924" s="26">
        <f>LatticeLayout!G924</f>
        <v>0</v>
      </c>
      <c r="H924" s="26">
        <f>LatticeLayout!H924</f>
        <v>0</v>
      </c>
      <c r="I924" s="26">
        <f>LatticeLayout!I924</f>
        <v>0</v>
      </c>
      <c r="J924" s="26">
        <f>LatticeLayout!J924</f>
        <v>0</v>
      </c>
      <c r="K924" s="26">
        <f>LatticeLayout!K924</f>
        <v>0</v>
      </c>
      <c r="L924" s="26">
        <f>LatticeLayout!O924</f>
        <v>41.094000000000001</v>
      </c>
      <c r="M924" s="26">
        <f>LatticeLayout!P924</f>
        <v>423.0996045</v>
      </c>
      <c r="N924" s="26">
        <f>LatticeLayout!Q924</f>
        <v>297.27092844762893</v>
      </c>
      <c r="O924" s="26">
        <f t="shared" si="81"/>
        <v>297.27092844762893</v>
      </c>
      <c r="P924" s="26">
        <f t="shared" si="82"/>
        <v>423.0996045</v>
      </c>
      <c r="Q924" s="26">
        <f t="shared" si="83"/>
        <v>41.094000000000001</v>
      </c>
      <c r="R924" s="26">
        <f t="shared" si="79"/>
        <v>270</v>
      </c>
      <c r="S924" s="26">
        <f t="shared" si="80"/>
        <v>0</v>
      </c>
      <c r="T924" s="26">
        <v>0</v>
      </c>
      <c r="U924"/>
      <c r="V924"/>
      <c r="W924"/>
      <c r="X924"/>
    </row>
    <row r="925" spans="1:24" ht="12.75" hidden="1" customHeight="1">
      <c r="A925" s="26">
        <f>LatticeLayout!A925</f>
        <v>0</v>
      </c>
      <c r="B925" s="26">
        <f>LatticeLayout!B925</f>
        <v>0</v>
      </c>
      <c r="C925" s="26">
        <f>LatticeLayout!C925</f>
        <v>0</v>
      </c>
      <c r="D925" s="26">
        <f>LatticeLayout!D925</f>
        <v>0</v>
      </c>
      <c r="E925" s="26">
        <f>LatticeLayout!E925</f>
        <v>0</v>
      </c>
      <c r="F925" s="26">
        <f>LatticeLayout!F925</f>
        <v>0</v>
      </c>
      <c r="G925" s="26" t="str">
        <f>LatticeLayout!G925</f>
        <v>bellow</v>
      </c>
      <c r="H925" s="26">
        <f>LatticeLayout!H925</f>
        <v>0</v>
      </c>
      <c r="I925" s="26">
        <f>LatticeLayout!I925</f>
        <v>0</v>
      </c>
      <c r="J925" s="26">
        <f>LatticeLayout!J925</f>
        <v>0</v>
      </c>
      <c r="K925" s="26">
        <f>LatticeLayout!K925</f>
        <v>9.9516999999999994E-2</v>
      </c>
      <c r="L925" s="26">
        <f>LatticeLayout!O925</f>
        <v>41.094000000000001</v>
      </c>
      <c r="M925" s="26">
        <f>LatticeLayout!P925</f>
        <v>423.0996045</v>
      </c>
      <c r="N925" s="26">
        <f>LatticeLayout!Q925</f>
        <v>297.17141144762894</v>
      </c>
      <c r="O925" s="26">
        <f t="shared" si="81"/>
        <v>297.22116994762894</v>
      </c>
      <c r="P925" s="26">
        <f t="shared" si="82"/>
        <v>423.0996045</v>
      </c>
      <c r="Q925" s="26">
        <f t="shared" si="83"/>
        <v>41.094000000000001</v>
      </c>
      <c r="R925" s="26">
        <f t="shared" si="79"/>
        <v>270</v>
      </c>
      <c r="S925" s="26">
        <f t="shared" si="80"/>
        <v>0</v>
      </c>
      <c r="T925" s="26">
        <v>0</v>
      </c>
      <c r="U925"/>
      <c r="V925"/>
      <c r="W925"/>
      <c r="X925"/>
    </row>
    <row r="926" spans="1:24" ht="12.75" customHeight="1">
      <c r="A926" s="26" t="str">
        <f>LatticeLayout!A926</f>
        <v>LS1</v>
      </c>
      <c r="B926" s="26" t="str">
        <f>LatticeLayout!B926</f>
        <v>CB08</v>
      </c>
      <c r="C926" s="26" t="str">
        <f>LatticeLayout!C926</f>
        <v>CAV7</v>
      </c>
      <c r="D926" s="26">
        <f>LatticeLayout!D926</f>
        <v>1715</v>
      </c>
      <c r="E926" s="26" t="str">
        <f>LatticeLayout!E926</f>
        <v>LS1_CB08:CAV7_D1715</v>
      </c>
      <c r="F926" s="26">
        <f>LatticeLayout!F926</f>
        <v>0</v>
      </c>
      <c r="G926" s="26" t="str">
        <f>LatticeLayout!G926</f>
        <v>b08 resonator</v>
      </c>
      <c r="H926" s="26">
        <f>LatticeLayout!H926</f>
        <v>34</v>
      </c>
      <c r="I926" s="26">
        <f>LatticeLayout!I926</f>
        <v>0</v>
      </c>
      <c r="J926" s="26">
        <f>LatticeLayout!J926</f>
        <v>0</v>
      </c>
      <c r="K926" s="26">
        <f>LatticeLayout!K926</f>
        <v>0.29817100000000002</v>
      </c>
      <c r="L926" s="26">
        <f>LatticeLayout!O926</f>
        <v>41.094000000000001</v>
      </c>
      <c r="M926" s="26">
        <f>LatticeLayout!P926</f>
        <v>423.0996045</v>
      </c>
      <c r="N926" s="26">
        <f>LatticeLayout!Q926</f>
        <v>296.87324044762892</v>
      </c>
      <c r="O926" s="26">
        <f t="shared" si="81"/>
        <v>297.02232594762893</v>
      </c>
      <c r="P926" s="26">
        <f t="shared" si="82"/>
        <v>423.0996045</v>
      </c>
      <c r="Q926" s="26">
        <f t="shared" si="83"/>
        <v>41.094000000000001</v>
      </c>
      <c r="R926" s="26">
        <f t="shared" si="79"/>
        <v>270</v>
      </c>
      <c r="S926" s="26">
        <f t="shared" si="80"/>
        <v>0</v>
      </c>
      <c r="T926" s="26">
        <v>0</v>
      </c>
      <c r="U926"/>
      <c r="V926"/>
      <c r="W926"/>
      <c r="X926"/>
    </row>
    <row r="927" spans="1:24" ht="12.75" hidden="1" customHeight="1">
      <c r="A927" s="26">
        <f>LatticeLayout!A927</f>
        <v>0</v>
      </c>
      <c r="B927" s="26">
        <f>LatticeLayout!B927</f>
        <v>0</v>
      </c>
      <c r="C927" s="26">
        <f>LatticeLayout!C927</f>
        <v>0</v>
      </c>
      <c r="D927" s="26">
        <f>LatticeLayout!D927</f>
        <v>0</v>
      </c>
      <c r="E927" s="26">
        <f>LatticeLayout!E927</f>
        <v>0</v>
      </c>
      <c r="F927" s="26">
        <f>LatticeLayout!F927</f>
        <v>0</v>
      </c>
      <c r="G927" s="26">
        <f>LatticeLayout!G927</f>
        <v>0</v>
      </c>
      <c r="H927" s="26">
        <f>LatticeLayout!H927</f>
        <v>0</v>
      </c>
      <c r="I927" s="26">
        <f>LatticeLayout!I927</f>
        <v>0</v>
      </c>
      <c r="J927" s="26">
        <f>LatticeLayout!J927</f>
        <v>0</v>
      </c>
      <c r="K927" s="26">
        <f>LatticeLayout!K927</f>
        <v>0</v>
      </c>
      <c r="L927" s="26">
        <f>LatticeLayout!O927</f>
        <v>41.094000000000001</v>
      </c>
      <c r="M927" s="26">
        <f>LatticeLayout!P927</f>
        <v>423.0996045</v>
      </c>
      <c r="N927" s="26">
        <f>LatticeLayout!Q927</f>
        <v>296.87324044762892</v>
      </c>
      <c r="O927" s="26">
        <f t="shared" si="81"/>
        <v>296.87324044762892</v>
      </c>
      <c r="P927" s="26">
        <f t="shared" si="82"/>
        <v>423.0996045</v>
      </c>
      <c r="Q927" s="26">
        <f t="shared" si="83"/>
        <v>41.094000000000001</v>
      </c>
      <c r="R927" s="26">
        <f t="shared" si="79"/>
        <v>270</v>
      </c>
      <c r="S927" s="26">
        <f t="shared" si="80"/>
        <v>0</v>
      </c>
      <c r="T927" s="26">
        <v>0</v>
      </c>
      <c r="U927"/>
      <c r="V927"/>
      <c r="W927"/>
      <c r="X927"/>
    </row>
    <row r="928" spans="1:24" hidden="1">
      <c r="A928" s="26" t="str">
        <f>LatticeLayout!A928</f>
        <v>LS1</v>
      </c>
      <c r="B928" s="26" t="str">
        <f>LatticeLayout!B928</f>
        <v>CB08</v>
      </c>
      <c r="C928" s="26" t="str">
        <f>LatticeLayout!C928</f>
        <v>BLM</v>
      </c>
      <c r="D928" s="26">
        <f>LatticeLayout!D928</f>
        <v>1716</v>
      </c>
      <c r="E928" s="26" t="str">
        <f>LatticeLayout!E928</f>
        <v>LS1_CB08:BLM_D1716</v>
      </c>
      <c r="F928" s="26">
        <f>LatticeLayout!F928</f>
        <v>0</v>
      </c>
      <c r="G928" s="26" t="str">
        <f>LatticeLayout!G928</f>
        <v>outside loss monitor</v>
      </c>
      <c r="H928" s="26">
        <f>LatticeLayout!H928</f>
        <v>0</v>
      </c>
      <c r="I928" s="26">
        <f>LatticeLayout!I928</f>
        <v>0</v>
      </c>
      <c r="J928" s="26">
        <f>LatticeLayout!J928</f>
        <v>0</v>
      </c>
      <c r="K928" s="26">
        <f>LatticeLayout!K928</f>
        <v>0</v>
      </c>
      <c r="L928" s="26">
        <f>LatticeLayout!O928</f>
        <v>41.094000000000001</v>
      </c>
      <c r="M928" s="26">
        <f>LatticeLayout!P928</f>
        <v>423.0996045</v>
      </c>
      <c r="N928" s="26">
        <f>LatticeLayout!Q928</f>
        <v>296.87324044762892</v>
      </c>
      <c r="O928" s="26">
        <f t="shared" si="81"/>
        <v>296.87324044762892</v>
      </c>
      <c r="P928" s="26">
        <f t="shared" si="82"/>
        <v>423.0996045</v>
      </c>
      <c r="Q928" s="26">
        <f t="shared" si="83"/>
        <v>41.094000000000001</v>
      </c>
      <c r="R928" s="26">
        <f t="shared" si="79"/>
        <v>270</v>
      </c>
      <c r="S928" s="26">
        <f t="shared" si="80"/>
        <v>0</v>
      </c>
      <c r="T928" s="26">
        <v>0</v>
      </c>
      <c r="U928"/>
      <c r="V928"/>
      <c r="W928"/>
      <c r="X928"/>
    </row>
    <row r="929" spans="1:24" ht="12.75" hidden="1" customHeight="1">
      <c r="A929" s="26">
        <f>LatticeLayout!A929</f>
        <v>0</v>
      </c>
      <c r="B929" s="26">
        <f>LatticeLayout!B929</f>
        <v>0</v>
      </c>
      <c r="C929" s="26">
        <f>LatticeLayout!C929</f>
        <v>0</v>
      </c>
      <c r="D929" s="26">
        <f>LatticeLayout!D929</f>
        <v>0</v>
      </c>
      <c r="E929" s="26">
        <f>LatticeLayout!E929</f>
        <v>0</v>
      </c>
      <c r="F929" s="26">
        <f>LatticeLayout!F929</f>
        <v>0</v>
      </c>
      <c r="G929" s="26" t="str">
        <f>LatticeLayout!G929</f>
        <v>bellow</v>
      </c>
      <c r="H929" s="26">
        <f>LatticeLayout!H929</f>
        <v>0</v>
      </c>
      <c r="I929" s="26">
        <f>LatticeLayout!I929</f>
        <v>0</v>
      </c>
      <c r="J929" s="26">
        <f>LatticeLayout!J929</f>
        <v>0</v>
      </c>
      <c r="K929" s="26">
        <f>LatticeLayout!K929</f>
        <v>9.650984E-2</v>
      </c>
      <c r="L929" s="26">
        <f>LatticeLayout!O929</f>
        <v>41.094000000000001</v>
      </c>
      <c r="M929" s="26">
        <f>LatticeLayout!P929</f>
        <v>423.0996045</v>
      </c>
      <c r="N929" s="26">
        <f>LatticeLayout!Q929</f>
        <v>296.77673060762891</v>
      </c>
      <c r="O929" s="26">
        <f t="shared" si="81"/>
        <v>296.82498552762888</v>
      </c>
      <c r="P929" s="26">
        <f t="shared" si="82"/>
        <v>423.0996045</v>
      </c>
      <c r="Q929" s="26">
        <f t="shared" si="83"/>
        <v>41.094000000000001</v>
      </c>
      <c r="R929" s="26">
        <f t="shared" si="79"/>
        <v>270</v>
      </c>
      <c r="S929" s="26">
        <f t="shared" si="80"/>
        <v>0</v>
      </c>
      <c r="T929" s="26">
        <v>0</v>
      </c>
      <c r="U929"/>
      <c r="V929"/>
      <c r="W929"/>
      <c r="X929"/>
    </row>
    <row r="930" spans="1:24" ht="12.75" customHeight="1">
      <c r="A930" s="26" t="str">
        <f>LatticeLayout!A930</f>
        <v>LS1</v>
      </c>
      <c r="B930" s="26" t="str">
        <f>LatticeLayout!B930</f>
        <v>CB08</v>
      </c>
      <c r="C930" s="26" t="str">
        <f>LatticeLayout!C930</f>
        <v>BPM</v>
      </c>
      <c r="D930" s="26">
        <f>LatticeLayout!D930</f>
        <v>1717</v>
      </c>
      <c r="E930" s="26" t="str">
        <f>LatticeLayout!E930</f>
        <v>LS1_CB08:BPM_D1717</v>
      </c>
      <c r="F930" s="26" t="str">
        <f>LatticeLayout!F930</f>
        <v>BPM6</v>
      </c>
      <c r="G930" s="26" t="str">
        <f>LatticeLayout!G930</f>
        <v>position monitor, BPMc</v>
      </c>
      <c r="H930" s="26">
        <f>LatticeLayout!H930</f>
        <v>40</v>
      </c>
      <c r="I930" s="26">
        <f>LatticeLayout!I930</f>
        <v>0</v>
      </c>
      <c r="J930" s="26">
        <f>LatticeLayout!J930</f>
        <v>0</v>
      </c>
      <c r="K930" s="26">
        <f>LatticeLayout!K930</f>
        <v>0</v>
      </c>
      <c r="L930" s="26">
        <f>LatticeLayout!O930</f>
        <v>41.094000000000001</v>
      </c>
      <c r="M930" s="26">
        <f>LatticeLayout!P930</f>
        <v>423.0996045</v>
      </c>
      <c r="N930" s="26">
        <f>LatticeLayout!Q930</f>
        <v>296.77673060762891</v>
      </c>
      <c r="O930" s="26">
        <f t="shared" si="81"/>
        <v>296.77673060762891</v>
      </c>
      <c r="P930" s="26">
        <f t="shared" si="82"/>
        <v>423.0996045</v>
      </c>
      <c r="Q930" s="26">
        <f t="shared" si="83"/>
        <v>41.094000000000001</v>
      </c>
      <c r="R930" s="26">
        <f t="shared" si="79"/>
        <v>270</v>
      </c>
      <c r="S930" s="26">
        <f t="shared" si="80"/>
        <v>0</v>
      </c>
      <c r="T930" s="26">
        <v>0</v>
      </c>
      <c r="U930"/>
      <c r="V930"/>
      <c r="W930"/>
      <c r="X930"/>
    </row>
    <row r="931" spans="1:24" ht="12.75" customHeight="1">
      <c r="A931" s="26">
        <f>LatticeLayout!A931</f>
        <v>0</v>
      </c>
      <c r="B931" s="26">
        <f>LatticeLayout!B931</f>
        <v>0</v>
      </c>
      <c r="C931" s="26">
        <f>LatticeLayout!C931</f>
        <v>0</v>
      </c>
      <c r="D931" s="26">
        <f>LatticeLayout!D931</f>
        <v>0</v>
      </c>
      <c r="E931" s="26">
        <f>LatticeLayout!E931</f>
        <v>0</v>
      </c>
      <c r="F931" s="26">
        <f>LatticeLayout!F931</f>
        <v>0</v>
      </c>
      <c r="G931" s="26" t="str">
        <f>LatticeLayout!G931</f>
        <v>BPM-box</v>
      </c>
      <c r="H931" s="26">
        <f>LatticeLayout!H931</f>
        <v>0</v>
      </c>
      <c r="I931" s="26">
        <f>LatticeLayout!I931</f>
        <v>0</v>
      </c>
      <c r="J931" s="26">
        <f>LatticeLayout!J931</f>
        <v>0</v>
      </c>
      <c r="K931" s="26">
        <f>LatticeLayout!K931</f>
        <v>5.5879999999999999E-2</v>
      </c>
      <c r="L931" s="26">
        <f>LatticeLayout!O931</f>
        <v>41.094000000000001</v>
      </c>
      <c r="M931" s="26">
        <f>LatticeLayout!P931</f>
        <v>423.0996045</v>
      </c>
      <c r="N931" s="26">
        <f>LatticeLayout!Q931</f>
        <v>296.7208506076289</v>
      </c>
      <c r="O931" s="26">
        <f t="shared" si="81"/>
        <v>296.74879060762891</v>
      </c>
      <c r="P931" s="26">
        <f t="shared" si="82"/>
        <v>423.0996045</v>
      </c>
      <c r="Q931" s="26">
        <f t="shared" si="83"/>
        <v>41.094000000000001</v>
      </c>
      <c r="R931" s="26">
        <f t="shared" si="79"/>
        <v>270</v>
      </c>
      <c r="S931" s="26">
        <f t="shared" si="80"/>
        <v>0</v>
      </c>
      <c r="T931" s="26">
        <v>0</v>
      </c>
      <c r="U931"/>
      <c r="V931"/>
      <c r="W931"/>
      <c r="X931"/>
    </row>
    <row r="932" spans="1:24" ht="12.75" hidden="1" customHeight="1">
      <c r="A932" s="26">
        <f>LatticeLayout!A932</f>
        <v>0</v>
      </c>
      <c r="B932" s="26">
        <f>LatticeLayout!B932</f>
        <v>0</v>
      </c>
      <c r="C932" s="26">
        <f>LatticeLayout!C932</f>
        <v>0</v>
      </c>
      <c r="D932" s="26">
        <f>LatticeLayout!D932</f>
        <v>0</v>
      </c>
      <c r="E932" s="26">
        <f>LatticeLayout!E932</f>
        <v>0</v>
      </c>
      <c r="F932" s="26">
        <f>LatticeLayout!F932</f>
        <v>0</v>
      </c>
      <c r="G932" s="26" t="str">
        <f>LatticeLayout!G932</f>
        <v>solenoid-entry</v>
      </c>
      <c r="H932" s="26">
        <f>LatticeLayout!H932</f>
        <v>0</v>
      </c>
      <c r="I932" s="26">
        <f>LatticeLayout!I932</f>
        <v>0</v>
      </c>
      <c r="J932" s="26">
        <f>LatticeLayout!J932</f>
        <v>0</v>
      </c>
      <c r="K932" s="26">
        <f>LatticeLayout!K932</f>
        <v>7.6135999999999995E-2</v>
      </c>
      <c r="L932" s="26">
        <f>LatticeLayout!O932</f>
        <v>41.094000000000001</v>
      </c>
      <c r="M932" s="26">
        <f>LatticeLayout!P932</f>
        <v>423.0996045</v>
      </c>
      <c r="N932" s="26">
        <f>LatticeLayout!Q932</f>
        <v>296.64471460762888</v>
      </c>
      <c r="O932" s="26">
        <f t="shared" si="81"/>
        <v>296.68278260762889</v>
      </c>
      <c r="P932" s="26">
        <f t="shared" si="82"/>
        <v>423.0996045</v>
      </c>
      <c r="Q932" s="26">
        <f t="shared" si="83"/>
        <v>41.094000000000001</v>
      </c>
      <c r="R932" s="26">
        <f t="shared" si="79"/>
        <v>270</v>
      </c>
      <c r="S932" s="26">
        <f t="shared" si="80"/>
        <v>0</v>
      </c>
      <c r="T932" s="26">
        <v>0</v>
      </c>
      <c r="U932"/>
      <c r="V932"/>
      <c r="W932"/>
      <c r="X932"/>
    </row>
    <row r="933" spans="1:24" ht="12.75" customHeight="1">
      <c r="A933" s="26" t="str">
        <f>LatticeLayout!A933</f>
        <v>LS1</v>
      </c>
      <c r="B933" s="26" t="str">
        <f>LatticeLayout!B933</f>
        <v>CB08</v>
      </c>
      <c r="C933" s="26" t="str">
        <f>LatticeLayout!C933</f>
        <v>SOL3</v>
      </c>
      <c r="D933" s="26">
        <f>LatticeLayout!D933</f>
        <v>1721</v>
      </c>
      <c r="E933" s="26" t="str">
        <f>LatticeLayout!E933</f>
        <v>LS1_CB08:SOL3_D1721</v>
      </c>
      <c r="F933" s="26" t="str">
        <f>LatticeLayout!F933</f>
        <v>S2</v>
      </c>
      <c r="G933" s="26" t="str">
        <f>LatticeLayout!G933</f>
        <v>solenoid+correctors</v>
      </c>
      <c r="H933" s="26">
        <f>LatticeLayout!H933</f>
        <v>40</v>
      </c>
      <c r="I933" s="26">
        <f>LatticeLayout!I933</f>
        <v>0</v>
      </c>
      <c r="J933" s="26">
        <f>LatticeLayout!J933</f>
        <v>0</v>
      </c>
      <c r="K933" s="26">
        <f>LatticeLayout!K933</f>
        <v>0.5</v>
      </c>
      <c r="L933" s="26">
        <f>LatticeLayout!O933</f>
        <v>41.094000000000001</v>
      </c>
      <c r="M933" s="26">
        <f>LatticeLayout!P933</f>
        <v>423.0996045</v>
      </c>
      <c r="N933" s="26">
        <f>LatticeLayout!Q933</f>
        <v>296.14471460762888</v>
      </c>
      <c r="O933" s="26">
        <f t="shared" si="81"/>
        <v>296.39471460762888</v>
      </c>
      <c r="P933" s="26">
        <f t="shared" si="82"/>
        <v>423.0996045</v>
      </c>
      <c r="Q933" s="26">
        <f t="shared" si="83"/>
        <v>41.094000000000001</v>
      </c>
      <c r="R933" s="26">
        <f t="shared" si="79"/>
        <v>270</v>
      </c>
      <c r="S933" s="26">
        <f t="shared" si="80"/>
        <v>0</v>
      </c>
      <c r="T933" s="26">
        <v>0</v>
      </c>
      <c r="U933"/>
      <c r="V933"/>
      <c r="W933"/>
      <c r="X933"/>
    </row>
    <row r="934" spans="1:24" ht="12.75" hidden="1" customHeight="1">
      <c r="A934" s="26">
        <f>LatticeLayout!A934</f>
        <v>0</v>
      </c>
      <c r="B934" s="26">
        <f>LatticeLayout!B934</f>
        <v>0</v>
      </c>
      <c r="C934" s="26">
        <f>LatticeLayout!C934</f>
        <v>0</v>
      </c>
      <c r="D934" s="26">
        <f>LatticeLayout!D934</f>
        <v>0</v>
      </c>
      <c r="E934" s="26">
        <f>LatticeLayout!E934</f>
        <v>0</v>
      </c>
      <c r="F934" s="26">
        <f>LatticeLayout!F934</f>
        <v>0</v>
      </c>
      <c r="G934" s="26" t="str">
        <f>LatticeLayout!G934</f>
        <v>solenoid-exit</v>
      </c>
      <c r="H934" s="26">
        <f>LatticeLayout!H934</f>
        <v>0</v>
      </c>
      <c r="I934" s="26">
        <f>LatticeLayout!I934</f>
        <v>0</v>
      </c>
      <c r="J934" s="26">
        <f>LatticeLayout!J934</f>
        <v>0</v>
      </c>
      <c r="K934" s="26">
        <f>LatticeLayout!K934</f>
        <v>7.6135999999999995E-2</v>
      </c>
      <c r="L934" s="26">
        <f>LatticeLayout!O934</f>
        <v>41.094000000000001</v>
      </c>
      <c r="M934" s="26">
        <f>LatticeLayout!P934</f>
        <v>423.0996045</v>
      </c>
      <c r="N934" s="26">
        <f>LatticeLayout!Q934</f>
        <v>296.06857860762887</v>
      </c>
      <c r="O934" s="26">
        <f t="shared" si="81"/>
        <v>296.10664660762887</v>
      </c>
      <c r="P934" s="26">
        <f t="shared" si="82"/>
        <v>423.0996045</v>
      </c>
      <c r="Q934" s="26">
        <f t="shared" si="83"/>
        <v>41.094000000000001</v>
      </c>
      <c r="R934" s="26">
        <f t="shared" si="79"/>
        <v>270</v>
      </c>
      <c r="S934" s="26">
        <f t="shared" si="80"/>
        <v>0</v>
      </c>
      <c r="T934" s="26">
        <v>0</v>
      </c>
      <c r="U934"/>
      <c r="V934"/>
      <c r="W934"/>
      <c r="X934"/>
    </row>
    <row r="935" spans="1:24" ht="12.75" hidden="1" customHeight="1">
      <c r="A935" s="26">
        <f>LatticeLayout!A935</f>
        <v>0</v>
      </c>
      <c r="B935" s="26">
        <f>LatticeLayout!B935</f>
        <v>0</v>
      </c>
      <c r="C935" s="26">
        <f>LatticeLayout!C935</f>
        <v>0</v>
      </c>
      <c r="D935" s="26">
        <f>LatticeLayout!D935</f>
        <v>0</v>
      </c>
      <c r="E935" s="26">
        <f>LatticeLayout!E935</f>
        <v>0</v>
      </c>
      <c r="F935" s="26">
        <f>LatticeLayout!F935</f>
        <v>0</v>
      </c>
      <c r="G935" s="26" t="str">
        <f>LatticeLayout!G935</f>
        <v>bellow</v>
      </c>
      <c r="H935" s="26">
        <f>LatticeLayout!H935</f>
        <v>0</v>
      </c>
      <c r="I935" s="26">
        <f>LatticeLayout!I935</f>
        <v>0</v>
      </c>
      <c r="J935" s="26">
        <f>LatticeLayout!J935</f>
        <v>0</v>
      </c>
      <c r="K935" s="26">
        <f>LatticeLayout!K935</f>
        <v>9.9516999999999994E-2</v>
      </c>
      <c r="L935" s="26">
        <f>LatticeLayout!O935</f>
        <v>41.094000000000001</v>
      </c>
      <c r="M935" s="26">
        <f>LatticeLayout!P935</f>
        <v>423.0996045</v>
      </c>
      <c r="N935" s="26">
        <f>LatticeLayout!Q935</f>
        <v>295.96906160762887</v>
      </c>
      <c r="O935" s="26">
        <f t="shared" si="81"/>
        <v>296.01882010762887</v>
      </c>
      <c r="P935" s="26">
        <f t="shared" si="82"/>
        <v>423.0996045</v>
      </c>
      <c r="Q935" s="26">
        <f t="shared" si="83"/>
        <v>41.094000000000001</v>
      </c>
      <c r="R935" s="26">
        <f t="shared" si="79"/>
        <v>270</v>
      </c>
      <c r="S935" s="26">
        <f t="shared" si="80"/>
        <v>0</v>
      </c>
      <c r="T935" s="26">
        <v>0</v>
      </c>
      <c r="U935"/>
      <c r="V935"/>
      <c r="W935"/>
      <c r="X935"/>
    </row>
    <row r="936" spans="1:24" ht="12.75" customHeight="1">
      <c r="A936" s="26" t="str">
        <f>LatticeLayout!A936</f>
        <v>LS1</v>
      </c>
      <c r="B936" s="26" t="str">
        <f>LatticeLayout!B936</f>
        <v>CB08</v>
      </c>
      <c r="C936" s="26" t="str">
        <f>LatticeLayout!C936</f>
        <v>CAV8</v>
      </c>
      <c r="D936" s="26">
        <f>LatticeLayout!D936</f>
        <v>1727</v>
      </c>
      <c r="E936" s="26" t="str">
        <f>LatticeLayout!E936</f>
        <v>LS1_CB08:CAV8_D1727</v>
      </c>
      <c r="F936" s="26">
        <f>LatticeLayout!F936</f>
        <v>0</v>
      </c>
      <c r="G936" s="26" t="str">
        <f>LatticeLayout!G936</f>
        <v>b08 resonator</v>
      </c>
      <c r="H936" s="26">
        <f>LatticeLayout!H936</f>
        <v>34</v>
      </c>
      <c r="I936" s="26">
        <f>LatticeLayout!I936</f>
        <v>0</v>
      </c>
      <c r="J936" s="26">
        <f>LatticeLayout!J936</f>
        <v>0</v>
      </c>
      <c r="K936" s="26">
        <f>LatticeLayout!K936</f>
        <v>0.29817100000000002</v>
      </c>
      <c r="L936" s="26">
        <f>LatticeLayout!O936</f>
        <v>41.094000000000001</v>
      </c>
      <c r="M936" s="26">
        <f>LatticeLayout!P936</f>
        <v>423.0996045</v>
      </c>
      <c r="N936" s="26">
        <f>LatticeLayout!Q936</f>
        <v>295.67089060762885</v>
      </c>
      <c r="O936" s="26">
        <f t="shared" si="81"/>
        <v>295.81997610762886</v>
      </c>
      <c r="P936" s="26">
        <f t="shared" si="82"/>
        <v>423.0996045</v>
      </c>
      <c r="Q936" s="26">
        <f t="shared" si="83"/>
        <v>41.094000000000001</v>
      </c>
      <c r="R936" s="26">
        <f t="shared" si="79"/>
        <v>270</v>
      </c>
      <c r="S936" s="26">
        <f t="shared" si="80"/>
        <v>0</v>
      </c>
      <c r="T936" s="26">
        <v>0</v>
      </c>
      <c r="U936"/>
      <c r="V936"/>
      <c r="W936"/>
      <c r="X936"/>
    </row>
    <row r="937" spans="1:24" ht="12.75" hidden="1" customHeight="1">
      <c r="A937" s="26">
        <f>LatticeLayout!A937</f>
        <v>0</v>
      </c>
      <c r="B937" s="26">
        <f>LatticeLayout!B937</f>
        <v>0</v>
      </c>
      <c r="C937" s="26">
        <f>LatticeLayout!C937</f>
        <v>0</v>
      </c>
      <c r="D937" s="26">
        <f>LatticeLayout!D937</f>
        <v>0</v>
      </c>
      <c r="E937" s="26">
        <f>LatticeLayout!E937</f>
        <v>0</v>
      </c>
      <c r="F937" s="26">
        <f>LatticeLayout!F937</f>
        <v>0</v>
      </c>
      <c r="G937" s="26">
        <f>LatticeLayout!G937</f>
        <v>0</v>
      </c>
      <c r="H937" s="26">
        <f>LatticeLayout!H937</f>
        <v>0</v>
      </c>
      <c r="I937" s="26">
        <f>LatticeLayout!I937</f>
        <v>0</v>
      </c>
      <c r="J937" s="26">
        <f>LatticeLayout!J937</f>
        <v>0</v>
      </c>
      <c r="K937" s="26">
        <f>LatticeLayout!K937</f>
        <v>0</v>
      </c>
      <c r="L937" s="26">
        <f>LatticeLayout!O937</f>
        <v>41.094000000000001</v>
      </c>
      <c r="M937" s="26">
        <f>LatticeLayout!P937</f>
        <v>423.0996045</v>
      </c>
      <c r="N937" s="26">
        <f>LatticeLayout!Q937</f>
        <v>295.67089060762885</v>
      </c>
      <c r="O937" s="26">
        <f t="shared" si="81"/>
        <v>295.67089060762885</v>
      </c>
      <c r="P937" s="26">
        <f t="shared" si="82"/>
        <v>423.0996045</v>
      </c>
      <c r="Q937" s="26">
        <f t="shared" si="83"/>
        <v>41.094000000000001</v>
      </c>
      <c r="R937" s="26">
        <f t="shared" si="79"/>
        <v>270</v>
      </c>
      <c r="S937" s="26">
        <f t="shared" si="80"/>
        <v>0</v>
      </c>
      <c r="T937" s="26">
        <v>0</v>
      </c>
      <c r="U937"/>
      <c r="V937"/>
      <c r="W937"/>
      <c r="X937"/>
    </row>
    <row r="938" spans="1:24" ht="12.75" hidden="1" customHeight="1">
      <c r="A938" s="26">
        <f>LatticeLayout!A938</f>
        <v>0</v>
      </c>
      <c r="B938" s="26">
        <f>LatticeLayout!B938</f>
        <v>0</v>
      </c>
      <c r="C938" s="26">
        <f>LatticeLayout!C938</f>
        <v>0</v>
      </c>
      <c r="D938" s="26">
        <f>LatticeLayout!D938</f>
        <v>0</v>
      </c>
      <c r="E938" s="26">
        <f>LatticeLayout!E938</f>
        <v>0</v>
      </c>
      <c r="F938" s="26">
        <f>LatticeLayout!F938</f>
        <v>0</v>
      </c>
      <c r="G938" s="26">
        <f>LatticeLayout!G938</f>
        <v>0</v>
      </c>
      <c r="H938" s="26">
        <f>LatticeLayout!H938</f>
        <v>0</v>
      </c>
      <c r="I938" s="26">
        <f>LatticeLayout!I938</f>
        <v>0</v>
      </c>
      <c r="J938" s="26">
        <f>LatticeLayout!J938</f>
        <v>0</v>
      </c>
      <c r="K938" s="26">
        <f>LatticeLayout!K938</f>
        <v>0</v>
      </c>
      <c r="L938" s="26">
        <f>LatticeLayout!O938</f>
        <v>41.094000000000001</v>
      </c>
      <c r="M938" s="26">
        <f>LatticeLayout!P938</f>
        <v>423.0996045</v>
      </c>
      <c r="N938" s="26">
        <f>LatticeLayout!Q938</f>
        <v>295.67089060762885</v>
      </c>
      <c r="O938" s="26">
        <f t="shared" si="81"/>
        <v>295.67089060762885</v>
      </c>
      <c r="P938" s="26">
        <f t="shared" si="82"/>
        <v>423.0996045</v>
      </c>
      <c r="Q938" s="26">
        <f t="shared" si="83"/>
        <v>41.094000000000001</v>
      </c>
      <c r="R938" s="26">
        <f t="shared" si="79"/>
        <v>270</v>
      </c>
      <c r="S938" s="26">
        <f t="shared" si="80"/>
        <v>0</v>
      </c>
      <c r="T938" s="26">
        <v>0</v>
      </c>
      <c r="U938"/>
      <c r="V938"/>
      <c r="W938"/>
      <c r="X938"/>
    </row>
    <row r="939" spans="1:24" ht="12.75" hidden="1" customHeight="1">
      <c r="A939" s="26">
        <f>LatticeLayout!A939</f>
        <v>0</v>
      </c>
      <c r="B939" s="26">
        <f>LatticeLayout!B939</f>
        <v>0</v>
      </c>
      <c r="C939" s="26">
        <f>LatticeLayout!C939</f>
        <v>0</v>
      </c>
      <c r="D939" s="26">
        <f>LatticeLayout!D939</f>
        <v>0</v>
      </c>
      <c r="E939" s="26">
        <f>LatticeLayout!E939</f>
        <v>0</v>
      </c>
      <c r="F939" s="26">
        <f>LatticeLayout!F939</f>
        <v>0</v>
      </c>
      <c r="G939" s="26" t="str">
        <f>LatticeLayout!G939</f>
        <v>bellows</v>
      </c>
      <c r="H939" s="26">
        <f>LatticeLayout!H939</f>
        <v>0</v>
      </c>
      <c r="I939" s="26">
        <f>LatticeLayout!I939</f>
        <v>0</v>
      </c>
      <c r="J939" s="26">
        <f>LatticeLayout!J939</f>
        <v>0</v>
      </c>
      <c r="K939" s="26">
        <f>LatticeLayout!K939</f>
        <v>0.19082199999999999</v>
      </c>
      <c r="L939" s="26">
        <f>LatticeLayout!O939</f>
        <v>41.094000000000001</v>
      </c>
      <c r="M939" s="26">
        <f>LatticeLayout!P939</f>
        <v>423.0996045</v>
      </c>
      <c r="N939" s="26">
        <f>LatticeLayout!Q939</f>
        <v>295.48006860762882</v>
      </c>
      <c r="O939" s="26">
        <f t="shared" si="81"/>
        <v>295.57547960762884</v>
      </c>
      <c r="P939" s="26">
        <f t="shared" si="82"/>
        <v>423.0996045</v>
      </c>
      <c r="Q939" s="26">
        <f t="shared" si="83"/>
        <v>41.094000000000001</v>
      </c>
      <c r="R939" s="26">
        <f t="shared" si="79"/>
        <v>270</v>
      </c>
      <c r="S939" s="26">
        <f t="shared" si="80"/>
        <v>0</v>
      </c>
      <c r="T939" s="26">
        <v>0</v>
      </c>
      <c r="U939"/>
      <c r="V939"/>
      <c r="W939"/>
      <c r="X939"/>
    </row>
    <row r="940" spans="1:24" ht="12.75" hidden="1" customHeight="1">
      <c r="A940" s="26" t="str">
        <f>LatticeLayout!A940</f>
        <v>LS1</v>
      </c>
      <c r="B940" s="26" t="str">
        <f>LatticeLayout!B940</f>
        <v>CB08</v>
      </c>
      <c r="C940" s="26" t="str">
        <f>LatticeLayout!C940</f>
        <v>GV</v>
      </c>
      <c r="D940" s="26">
        <f>LatticeLayout!D940</f>
        <v>1731</v>
      </c>
      <c r="E940" s="26" t="str">
        <f>LatticeLayout!E940</f>
        <v>LS1_CB08:GV_D1731</v>
      </c>
      <c r="F940" s="26">
        <f>LatticeLayout!F940</f>
        <v>0</v>
      </c>
      <c r="G940" s="26" t="str">
        <f>LatticeLayout!G940</f>
        <v>gate valve</v>
      </c>
      <c r="H940" s="26">
        <f>LatticeLayout!H940</f>
        <v>40</v>
      </c>
      <c r="I940" s="26">
        <f>LatticeLayout!I940</f>
        <v>0</v>
      </c>
      <c r="J940" s="26">
        <f>LatticeLayout!J940</f>
        <v>0</v>
      </c>
      <c r="K940" s="26">
        <f>LatticeLayout!K940</f>
        <v>5.7403999999999997E-2</v>
      </c>
      <c r="L940" s="26">
        <f>LatticeLayout!O940</f>
        <v>41.094000000000001</v>
      </c>
      <c r="M940" s="26">
        <f>LatticeLayout!P940</f>
        <v>423.0996045</v>
      </c>
      <c r="N940" s="26">
        <f>LatticeLayout!Q940</f>
        <v>295.4226646076288</v>
      </c>
      <c r="O940" s="26">
        <f t="shared" si="81"/>
        <v>295.45136660762881</v>
      </c>
      <c r="P940" s="26">
        <f t="shared" si="82"/>
        <v>423.0996045</v>
      </c>
      <c r="Q940" s="26">
        <f t="shared" si="83"/>
        <v>41.094000000000001</v>
      </c>
      <c r="R940" s="26">
        <f t="shared" si="79"/>
        <v>270</v>
      </c>
      <c r="S940" s="26">
        <f t="shared" si="80"/>
        <v>0</v>
      </c>
      <c r="T940" s="26">
        <v>0</v>
      </c>
      <c r="U940"/>
      <c r="V940"/>
      <c r="W940"/>
      <c r="X940"/>
    </row>
    <row r="941" spans="1:24" ht="12.75" hidden="1" customHeight="1">
      <c r="A941" s="26">
        <f>LatticeLayout!A941</f>
        <v>0</v>
      </c>
      <c r="B941" s="26">
        <f>LatticeLayout!B941</f>
        <v>0</v>
      </c>
      <c r="C941" s="26">
        <f>LatticeLayout!C941</f>
        <v>0</v>
      </c>
      <c r="D941" s="26">
        <f>LatticeLayout!D941</f>
        <v>0</v>
      </c>
      <c r="E941" s="26">
        <f>LatticeLayout!E941</f>
        <v>0</v>
      </c>
      <c r="F941" s="26">
        <f>LatticeLayout!F941</f>
        <v>0</v>
      </c>
      <c r="G941" s="26" t="str">
        <f>LatticeLayout!G941</f>
        <v>bellow</v>
      </c>
      <c r="H941" s="26">
        <f>LatticeLayout!H941</f>
        <v>40</v>
      </c>
      <c r="I941" s="26">
        <f>LatticeLayout!I941</f>
        <v>0</v>
      </c>
      <c r="J941" s="26">
        <f>LatticeLayout!J941</f>
        <v>0</v>
      </c>
      <c r="K941" s="26">
        <f>LatticeLayout!K941</f>
        <v>0.103502</v>
      </c>
      <c r="L941" s="26">
        <f>LatticeLayout!O941</f>
        <v>41.094000000000001</v>
      </c>
      <c r="M941" s="26">
        <f>LatticeLayout!P941</f>
        <v>423.0996045</v>
      </c>
      <c r="N941" s="26">
        <f>LatticeLayout!Q941</f>
        <v>295.31916260762881</v>
      </c>
      <c r="O941" s="26">
        <f t="shared" si="81"/>
        <v>295.37091360762884</v>
      </c>
      <c r="P941" s="26">
        <f t="shared" si="82"/>
        <v>423.0996045</v>
      </c>
      <c r="Q941" s="26">
        <f t="shared" si="83"/>
        <v>41.094000000000001</v>
      </c>
      <c r="R941" s="26">
        <f t="shared" si="79"/>
        <v>270</v>
      </c>
      <c r="S941" s="26">
        <f t="shared" si="80"/>
        <v>0</v>
      </c>
      <c r="T941" s="26">
        <v>0</v>
      </c>
      <c r="U941"/>
      <c r="V941"/>
      <c r="W941"/>
      <c r="X941"/>
    </row>
    <row r="942" spans="1:24">
      <c r="A942" s="26" t="str">
        <f>LatticeLayout!A942</f>
        <v>LS1</v>
      </c>
      <c r="B942" s="26" t="str">
        <f>LatticeLayout!B942</f>
        <v>WB08</v>
      </c>
      <c r="C942" s="26" t="str">
        <f>LatticeLayout!C942</f>
        <v>BPM</v>
      </c>
      <c r="D942" s="26">
        <f>LatticeLayout!D942</f>
        <v>1732</v>
      </c>
      <c r="E942" s="26" t="str">
        <f>LatticeLayout!E942</f>
        <v>LS1_WB08:BPM_D1732</v>
      </c>
      <c r="F942" s="26" t="str">
        <f>LatticeLayout!F942</f>
        <v>BPM2</v>
      </c>
      <c r="G942" s="26" t="str">
        <f>LatticeLayout!G942</f>
        <v>position monitor</v>
      </c>
      <c r="H942" s="26">
        <f>LatticeLayout!H942</f>
        <v>0</v>
      </c>
      <c r="I942" s="26">
        <f>LatticeLayout!I942</f>
        <v>0</v>
      </c>
      <c r="J942" s="26">
        <f>LatticeLayout!J942</f>
        <v>0</v>
      </c>
      <c r="K942" s="26">
        <f>LatticeLayout!K942</f>
        <v>0</v>
      </c>
      <c r="L942" s="26">
        <f>LatticeLayout!O942</f>
        <v>41.094000000000001</v>
      </c>
      <c r="M942" s="26">
        <f>LatticeLayout!P942</f>
        <v>423.0996045</v>
      </c>
      <c r="N942" s="26">
        <f>LatticeLayout!Q942</f>
        <v>295.31916260762881</v>
      </c>
      <c r="O942" s="26">
        <f t="shared" si="81"/>
        <v>295.31916260762881</v>
      </c>
      <c r="P942" s="26">
        <f t="shared" si="82"/>
        <v>423.0996045</v>
      </c>
      <c r="Q942" s="26">
        <f t="shared" si="83"/>
        <v>41.094000000000001</v>
      </c>
      <c r="R942" s="26">
        <f t="shared" si="79"/>
        <v>270</v>
      </c>
      <c r="S942" s="26">
        <f t="shared" si="80"/>
        <v>0</v>
      </c>
      <c r="T942" s="26">
        <v>0</v>
      </c>
      <c r="U942"/>
      <c r="V942"/>
      <c r="W942"/>
      <c r="X942"/>
    </row>
    <row r="943" spans="1:24" ht="12.75" customHeight="1">
      <c r="A943" s="26">
        <f>LatticeLayout!A943</f>
        <v>0</v>
      </c>
      <c r="B943" s="26">
        <f>LatticeLayout!B943</f>
        <v>0</v>
      </c>
      <c r="C943" s="26">
        <f>LatticeLayout!C943</f>
        <v>0</v>
      </c>
      <c r="D943" s="26">
        <f>LatticeLayout!D943</f>
        <v>0</v>
      </c>
      <c r="E943" s="26">
        <f>LatticeLayout!E943</f>
        <v>0</v>
      </c>
      <c r="F943" s="26">
        <f>LatticeLayout!F943</f>
        <v>0</v>
      </c>
      <c r="G943" s="26" t="str">
        <f>LatticeLayout!G943</f>
        <v>diagnostic box</v>
      </c>
      <c r="H943" s="26">
        <f>LatticeLayout!H943</f>
        <v>0</v>
      </c>
      <c r="I943" s="26">
        <f>LatticeLayout!I943</f>
        <v>0</v>
      </c>
      <c r="J943" s="26">
        <f>LatticeLayout!J943</f>
        <v>0</v>
      </c>
      <c r="K943" s="26">
        <f>LatticeLayout!K943</f>
        <v>0.14528199999999999</v>
      </c>
      <c r="L943" s="26">
        <f>LatticeLayout!O943</f>
        <v>41.094000000000001</v>
      </c>
      <c r="M943" s="26">
        <f>LatticeLayout!P943</f>
        <v>423.0996045</v>
      </c>
      <c r="N943" s="26">
        <f>LatticeLayout!Q943</f>
        <v>295.1738806076288</v>
      </c>
      <c r="O943" s="26">
        <f t="shared" si="81"/>
        <v>295.24652160762878</v>
      </c>
      <c r="P943" s="26">
        <f t="shared" si="82"/>
        <v>423.0996045</v>
      </c>
      <c r="Q943" s="26">
        <f t="shared" si="83"/>
        <v>41.094000000000001</v>
      </c>
      <c r="R943" s="26">
        <f t="shared" si="79"/>
        <v>270</v>
      </c>
      <c r="S943" s="26">
        <f t="shared" si="80"/>
        <v>0</v>
      </c>
      <c r="T943" s="26">
        <v>0</v>
      </c>
      <c r="U943"/>
      <c r="V943"/>
      <c r="W943"/>
      <c r="X943"/>
    </row>
    <row r="944" spans="1:24" ht="12.75" hidden="1" customHeight="1">
      <c r="A944" s="26" t="str">
        <f>LatticeLayout!A944</f>
        <v>LS1</v>
      </c>
      <c r="B944" s="26" t="str">
        <f>LatticeLayout!B944</f>
        <v>WB08</v>
      </c>
      <c r="C944" s="26" t="str">
        <f>LatticeLayout!C944</f>
        <v>PORT</v>
      </c>
      <c r="D944" s="26">
        <f>LatticeLayout!D944</f>
        <v>1733</v>
      </c>
      <c r="E944" s="26" t="str">
        <f>LatticeLayout!E944</f>
        <v>LS1_WB08:PORT_D1733</v>
      </c>
      <c r="F944" s="26">
        <f>LatticeLayout!F944</f>
        <v>0</v>
      </c>
      <c r="G944" s="26" t="str">
        <f>LatticeLayout!G944</f>
        <v>port for future diagnostics</v>
      </c>
      <c r="H944" s="26">
        <f>LatticeLayout!H944</f>
        <v>0</v>
      </c>
      <c r="I944" s="26">
        <f>LatticeLayout!I944</f>
        <v>0</v>
      </c>
      <c r="J944" s="26">
        <f>LatticeLayout!J944</f>
        <v>0</v>
      </c>
      <c r="K944" s="26">
        <f>LatticeLayout!K944</f>
        <v>0</v>
      </c>
      <c r="L944" s="26">
        <f>LatticeLayout!O944</f>
        <v>41.094000000000001</v>
      </c>
      <c r="M944" s="26">
        <f>LatticeLayout!P944</f>
        <v>423.0996045</v>
      </c>
      <c r="N944" s="26">
        <f>LatticeLayout!Q944</f>
        <v>295.1738806076288</v>
      </c>
      <c r="O944" s="26">
        <f t="shared" si="81"/>
        <v>295.1738806076288</v>
      </c>
      <c r="P944" s="26">
        <f t="shared" si="82"/>
        <v>423.0996045</v>
      </c>
      <c r="Q944" s="26">
        <f t="shared" si="83"/>
        <v>41.094000000000001</v>
      </c>
      <c r="R944" s="26">
        <f t="shared" si="79"/>
        <v>270</v>
      </c>
      <c r="S944" s="26">
        <f t="shared" si="80"/>
        <v>0</v>
      </c>
      <c r="T944" s="26">
        <v>0</v>
      </c>
      <c r="U944"/>
      <c r="V944"/>
      <c r="W944"/>
      <c r="X944"/>
    </row>
    <row r="945" spans="1:24" ht="12.75" customHeight="1">
      <c r="A945" s="26">
        <f>LatticeLayout!A945</f>
        <v>0</v>
      </c>
      <c r="B945" s="26">
        <f>LatticeLayout!B945</f>
        <v>0</v>
      </c>
      <c r="C945" s="26">
        <f>LatticeLayout!C945</f>
        <v>0</v>
      </c>
      <c r="D945" s="26">
        <f>LatticeLayout!D945</f>
        <v>0</v>
      </c>
      <c r="E945" s="26">
        <f>LatticeLayout!E945</f>
        <v>0</v>
      </c>
      <c r="F945" s="26">
        <f>LatticeLayout!F945</f>
        <v>0</v>
      </c>
      <c r="G945" s="26" t="str">
        <f>LatticeLayout!G945</f>
        <v>diagnostic box</v>
      </c>
      <c r="H945" s="26">
        <f>LatticeLayout!H945</f>
        <v>0</v>
      </c>
      <c r="I945" s="26">
        <f>LatticeLayout!I945</f>
        <v>0</v>
      </c>
      <c r="J945" s="26">
        <f>LatticeLayout!J945</f>
        <v>0</v>
      </c>
      <c r="K945" s="26">
        <f>LatticeLayout!K945</f>
        <v>0</v>
      </c>
      <c r="L945" s="26">
        <f>LatticeLayout!O945</f>
        <v>41.094000000000001</v>
      </c>
      <c r="M945" s="26">
        <f>LatticeLayout!P945</f>
        <v>423.0996045</v>
      </c>
      <c r="N945" s="26">
        <f>LatticeLayout!Q945</f>
        <v>295.1738806076288</v>
      </c>
      <c r="O945" s="26">
        <f t="shared" si="81"/>
        <v>295.1738806076288</v>
      </c>
      <c r="P945" s="26">
        <f t="shared" si="82"/>
        <v>423.0996045</v>
      </c>
      <c r="Q945" s="26">
        <f t="shared" si="83"/>
        <v>41.094000000000001</v>
      </c>
      <c r="R945" s="26">
        <f t="shared" si="79"/>
        <v>270</v>
      </c>
      <c r="S945" s="26">
        <f t="shared" si="80"/>
        <v>0</v>
      </c>
      <c r="T945" s="26">
        <v>0</v>
      </c>
      <c r="U945"/>
      <c r="V945"/>
      <c r="W945"/>
      <c r="X945"/>
    </row>
    <row r="946" spans="1:24" ht="12.75" hidden="1" customHeight="1">
      <c r="A946" s="26" t="str">
        <f>LatticeLayout!A946</f>
        <v>LS1</v>
      </c>
      <c r="B946" s="26" t="str">
        <f>LatticeLayout!B946</f>
        <v>WB08</v>
      </c>
      <c r="C946" s="26" t="str">
        <f>LatticeLayout!C946</f>
        <v>IP</v>
      </c>
      <c r="D946" s="26">
        <f>LatticeLayout!D946</f>
        <v>1733</v>
      </c>
      <c r="E946" s="26" t="str">
        <f>LatticeLayout!E946</f>
        <v>LS1_WB08:IP_D1733</v>
      </c>
      <c r="F946" s="26" t="str">
        <f>LatticeLayout!F946</f>
        <v>IP_S</v>
      </c>
      <c r="G946" s="26" t="str">
        <f>LatticeLayout!G946</f>
        <v>ion pump, 75 l/s</v>
      </c>
      <c r="H946" s="26">
        <f>LatticeLayout!H946</f>
        <v>0</v>
      </c>
      <c r="I946" s="26">
        <f>LatticeLayout!I946</f>
        <v>0</v>
      </c>
      <c r="J946" s="26">
        <f>LatticeLayout!J946</f>
        <v>0</v>
      </c>
      <c r="K946" s="26">
        <f>LatticeLayout!K946</f>
        <v>0</v>
      </c>
      <c r="L946" s="26">
        <f>LatticeLayout!O946</f>
        <v>41.094000000000001</v>
      </c>
      <c r="M946" s="26">
        <f>LatticeLayout!P946</f>
        <v>423.0996045</v>
      </c>
      <c r="N946" s="26">
        <f>LatticeLayout!Q946</f>
        <v>295.1738806076288</v>
      </c>
      <c r="O946" s="26">
        <f t="shared" si="81"/>
        <v>295.1738806076288</v>
      </c>
      <c r="P946" s="26">
        <f t="shared" si="82"/>
        <v>423.0996045</v>
      </c>
      <c r="Q946" s="26">
        <f t="shared" si="83"/>
        <v>41.094000000000001</v>
      </c>
      <c r="R946" s="26">
        <f t="shared" si="79"/>
        <v>270</v>
      </c>
      <c r="S946" s="26">
        <f t="shared" si="80"/>
        <v>0</v>
      </c>
      <c r="T946" s="26">
        <v>0</v>
      </c>
      <c r="U946"/>
      <c r="V946"/>
      <c r="W946"/>
      <c r="X946"/>
    </row>
    <row r="947" spans="1:24" hidden="1">
      <c r="A947" s="26">
        <f>LatticeLayout!A947</f>
        <v>0</v>
      </c>
      <c r="B947" s="26">
        <f>LatticeLayout!B947</f>
        <v>0</v>
      </c>
      <c r="C947" s="26">
        <f>LatticeLayout!C947</f>
        <v>0</v>
      </c>
      <c r="D947" s="26">
        <f>LatticeLayout!D947</f>
        <v>0</v>
      </c>
      <c r="E947" s="26">
        <f>LatticeLayout!E947</f>
        <v>0</v>
      </c>
      <c r="F947" s="26">
        <f>LatticeLayout!F947</f>
        <v>0</v>
      </c>
      <c r="G947" s="26" t="str">
        <f>LatticeLayout!G947</f>
        <v>bellow</v>
      </c>
      <c r="H947" s="26">
        <f>LatticeLayout!H947</f>
        <v>40</v>
      </c>
      <c r="I947" s="26">
        <f>LatticeLayout!I947</f>
        <v>0</v>
      </c>
      <c r="J947" s="26">
        <f>LatticeLayout!J947</f>
        <v>0</v>
      </c>
      <c r="K947" s="26">
        <f>LatticeLayout!K947</f>
        <v>0.131216</v>
      </c>
      <c r="L947" s="26">
        <f>LatticeLayout!O947</f>
        <v>41.094000000000001</v>
      </c>
      <c r="M947" s="26">
        <f>LatticeLayout!P947</f>
        <v>423.0996045</v>
      </c>
      <c r="N947" s="26">
        <f>LatticeLayout!Q947</f>
        <v>295.04266460762881</v>
      </c>
      <c r="O947" s="26">
        <f t="shared" si="81"/>
        <v>295.10827260762881</v>
      </c>
      <c r="P947" s="26">
        <f t="shared" si="82"/>
        <v>423.0996045</v>
      </c>
      <c r="Q947" s="26">
        <f t="shared" si="83"/>
        <v>41.094000000000001</v>
      </c>
      <c r="R947" s="26">
        <f t="shared" si="79"/>
        <v>270</v>
      </c>
      <c r="S947" s="26">
        <f t="shared" si="80"/>
        <v>0</v>
      </c>
      <c r="T947" s="26">
        <v>0</v>
      </c>
      <c r="U947"/>
      <c r="V947"/>
      <c r="W947"/>
      <c r="X947"/>
    </row>
    <row r="948" spans="1:24" ht="12.75" hidden="1" customHeight="1">
      <c r="A948" s="26" t="str">
        <f>LatticeLayout!A948</f>
        <v>LS1</v>
      </c>
      <c r="B948" s="26" t="str">
        <f>LatticeLayout!B948</f>
        <v>CB09</v>
      </c>
      <c r="C948" s="26" t="str">
        <f>LatticeLayout!C948</f>
        <v>GV</v>
      </c>
      <c r="D948" s="26">
        <f>LatticeLayout!D948</f>
        <v>1735</v>
      </c>
      <c r="E948" s="26" t="str">
        <f>LatticeLayout!E948</f>
        <v>LS1_CB09:GV_D1735</v>
      </c>
      <c r="F948" s="26">
        <f>LatticeLayout!F948</f>
        <v>0</v>
      </c>
      <c r="G948" s="26" t="str">
        <f>LatticeLayout!G948</f>
        <v>gate valve</v>
      </c>
      <c r="H948" s="26">
        <f>LatticeLayout!H948</f>
        <v>40</v>
      </c>
      <c r="I948" s="26">
        <f>LatticeLayout!I948</f>
        <v>0</v>
      </c>
      <c r="J948" s="26">
        <f>LatticeLayout!J948</f>
        <v>0</v>
      </c>
      <c r="K948" s="26">
        <f>LatticeLayout!K948</f>
        <v>5.7403999999999997E-2</v>
      </c>
      <c r="L948" s="26">
        <f>LatticeLayout!O948</f>
        <v>41.094000000000001</v>
      </c>
      <c r="M948" s="26">
        <f>LatticeLayout!P948</f>
        <v>423.0996045</v>
      </c>
      <c r="N948" s="26">
        <f>LatticeLayout!Q948</f>
        <v>294.98526060762879</v>
      </c>
      <c r="O948" s="26">
        <f t="shared" si="81"/>
        <v>295.0139626076288</v>
      </c>
      <c r="P948" s="26">
        <f t="shared" si="82"/>
        <v>423.0996045</v>
      </c>
      <c r="Q948" s="26">
        <f t="shared" si="83"/>
        <v>41.094000000000001</v>
      </c>
      <c r="R948" s="26">
        <f t="shared" si="79"/>
        <v>270</v>
      </c>
      <c r="S948" s="26">
        <f t="shared" si="80"/>
        <v>0</v>
      </c>
      <c r="T948" s="26">
        <v>0</v>
      </c>
      <c r="U948"/>
      <c r="V948"/>
      <c r="W948"/>
      <c r="X948"/>
    </row>
    <row r="949" spans="1:24" ht="12.75" hidden="1" customHeight="1">
      <c r="A949" s="26">
        <f>LatticeLayout!A949</f>
        <v>0</v>
      </c>
      <c r="B949" s="26">
        <f>LatticeLayout!B949</f>
        <v>0</v>
      </c>
      <c r="C949" s="26">
        <f>LatticeLayout!C949</f>
        <v>0</v>
      </c>
      <c r="D949" s="26">
        <f>LatticeLayout!D949</f>
        <v>0</v>
      </c>
      <c r="E949" s="26">
        <f>LatticeLayout!E949</f>
        <v>0</v>
      </c>
      <c r="F949" s="26">
        <f>LatticeLayout!F949</f>
        <v>0</v>
      </c>
      <c r="G949" s="26" t="str">
        <f>LatticeLayout!G949</f>
        <v>bellows</v>
      </c>
      <c r="H949" s="26">
        <f>LatticeLayout!H949</f>
        <v>0</v>
      </c>
      <c r="I949" s="26">
        <f>LatticeLayout!I949</f>
        <v>0</v>
      </c>
      <c r="J949" s="26">
        <f>LatticeLayout!J949</f>
        <v>0</v>
      </c>
      <c r="K949" s="26">
        <f>LatticeLayout!K949</f>
        <v>0.19082199999999999</v>
      </c>
      <c r="L949" s="26">
        <f>LatticeLayout!O949</f>
        <v>41.094000000000001</v>
      </c>
      <c r="M949" s="26">
        <f>LatticeLayout!P949</f>
        <v>423.0996045</v>
      </c>
      <c r="N949" s="26">
        <f>LatticeLayout!Q949</f>
        <v>294.79443860762876</v>
      </c>
      <c r="O949" s="26">
        <f t="shared" si="81"/>
        <v>294.88984960762878</v>
      </c>
      <c r="P949" s="26">
        <f t="shared" si="82"/>
        <v>423.0996045</v>
      </c>
      <c r="Q949" s="26">
        <f t="shared" si="83"/>
        <v>41.094000000000001</v>
      </c>
      <c r="R949" s="26">
        <f t="shared" si="79"/>
        <v>270</v>
      </c>
      <c r="S949" s="26">
        <f t="shared" si="80"/>
        <v>0</v>
      </c>
      <c r="T949" s="26">
        <v>0</v>
      </c>
      <c r="U949"/>
      <c r="V949"/>
      <c r="W949"/>
      <c r="X949"/>
    </row>
    <row r="950" spans="1:24" ht="12.75" customHeight="1">
      <c r="A950" s="26" t="str">
        <f>LatticeLayout!A950</f>
        <v>LS1</v>
      </c>
      <c r="B950" s="26" t="str">
        <f>LatticeLayout!B950</f>
        <v>CB09</v>
      </c>
      <c r="C950" s="26" t="str">
        <f>LatticeLayout!C950</f>
        <v>CAV1</v>
      </c>
      <c r="D950" s="26">
        <f>LatticeLayout!D950</f>
        <v>1739</v>
      </c>
      <c r="E950" s="26" t="str">
        <f>LatticeLayout!E950</f>
        <v>LS1_CB09:CAV1_D1739</v>
      </c>
      <c r="F950" s="26">
        <f>LatticeLayout!F950</f>
        <v>0</v>
      </c>
      <c r="G950" s="26" t="str">
        <f>LatticeLayout!G950</f>
        <v>b08 resonator</v>
      </c>
      <c r="H950" s="26">
        <f>LatticeLayout!H950</f>
        <v>34</v>
      </c>
      <c r="I950" s="26">
        <f>LatticeLayout!I950</f>
        <v>0</v>
      </c>
      <c r="J950" s="26">
        <f>LatticeLayout!J950</f>
        <v>0</v>
      </c>
      <c r="K950" s="26">
        <f>LatticeLayout!K950</f>
        <v>0.29817100000000002</v>
      </c>
      <c r="L950" s="26">
        <f>LatticeLayout!O950</f>
        <v>41.094000000000001</v>
      </c>
      <c r="M950" s="26">
        <f>LatticeLayout!P950</f>
        <v>423.0996045</v>
      </c>
      <c r="N950" s="26">
        <f>LatticeLayout!Q950</f>
        <v>294.49626760762874</v>
      </c>
      <c r="O950" s="26">
        <f t="shared" si="81"/>
        <v>294.64535310762875</v>
      </c>
      <c r="P950" s="26">
        <f t="shared" si="82"/>
        <v>423.0996045</v>
      </c>
      <c r="Q950" s="26">
        <f t="shared" si="83"/>
        <v>41.094000000000001</v>
      </c>
      <c r="R950" s="26">
        <f t="shared" si="79"/>
        <v>270</v>
      </c>
      <c r="S950" s="26">
        <f t="shared" si="80"/>
        <v>0</v>
      </c>
      <c r="T950" s="26">
        <v>0</v>
      </c>
      <c r="U950"/>
      <c r="V950"/>
      <c r="W950"/>
      <c r="X950"/>
    </row>
    <row r="951" spans="1:24" ht="12.75" hidden="1" customHeight="1">
      <c r="A951" s="26">
        <f>LatticeLayout!A951</f>
        <v>0</v>
      </c>
      <c r="B951" s="26">
        <f>LatticeLayout!B951</f>
        <v>0</v>
      </c>
      <c r="C951" s="26">
        <f>LatticeLayout!C951</f>
        <v>0</v>
      </c>
      <c r="D951" s="26">
        <f>LatticeLayout!D951</f>
        <v>0</v>
      </c>
      <c r="E951" s="26">
        <f>LatticeLayout!E951</f>
        <v>0</v>
      </c>
      <c r="F951" s="26">
        <f>LatticeLayout!F951</f>
        <v>0</v>
      </c>
      <c r="G951" s="26">
        <f>LatticeLayout!G951</f>
        <v>0</v>
      </c>
      <c r="H951" s="26">
        <f>LatticeLayout!H951</f>
        <v>0</v>
      </c>
      <c r="I951" s="26">
        <f>LatticeLayout!I951</f>
        <v>0</v>
      </c>
      <c r="J951" s="26">
        <f>LatticeLayout!J951</f>
        <v>0</v>
      </c>
      <c r="K951" s="26">
        <f>LatticeLayout!K951</f>
        <v>0</v>
      </c>
      <c r="L951" s="26">
        <f>LatticeLayout!O951</f>
        <v>41.094000000000001</v>
      </c>
      <c r="M951" s="26">
        <f>LatticeLayout!P951</f>
        <v>423.0996045</v>
      </c>
      <c r="N951" s="26">
        <f>LatticeLayout!Q951</f>
        <v>294.49626760762874</v>
      </c>
      <c r="O951" s="26">
        <f t="shared" si="81"/>
        <v>294.49626760762874</v>
      </c>
      <c r="P951" s="26">
        <f t="shared" si="82"/>
        <v>423.0996045</v>
      </c>
      <c r="Q951" s="26">
        <f t="shared" si="83"/>
        <v>41.094000000000001</v>
      </c>
      <c r="R951" s="26">
        <f t="shared" si="79"/>
        <v>270</v>
      </c>
      <c r="S951" s="26">
        <f t="shared" si="80"/>
        <v>0</v>
      </c>
      <c r="T951" s="26">
        <v>0</v>
      </c>
      <c r="U951"/>
      <c r="V951"/>
      <c r="W951"/>
      <c r="X951"/>
    </row>
    <row r="952" spans="1:24" hidden="1">
      <c r="A952" s="26" t="str">
        <f>LatticeLayout!A952</f>
        <v>LS1</v>
      </c>
      <c r="B952" s="26" t="str">
        <f>LatticeLayout!B952</f>
        <v>CB09</v>
      </c>
      <c r="C952" s="26" t="str">
        <f>LatticeLayout!C952</f>
        <v>BLM</v>
      </c>
      <c r="D952" s="26">
        <f>LatticeLayout!D952</f>
        <v>1740</v>
      </c>
      <c r="E952" s="26" t="str">
        <f>LatticeLayout!E952</f>
        <v>LS1_CB09:BLM_D1740</v>
      </c>
      <c r="F952" s="26">
        <f>LatticeLayout!F952</f>
        <v>0</v>
      </c>
      <c r="G952" s="26" t="str">
        <f>LatticeLayout!G952</f>
        <v>outside loss monitor</v>
      </c>
      <c r="H952" s="26">
        <f>LatticeLayout!H952</f>
        <v>0</v>
      </c>
      <c r="I952" s="26">
        <f>LatticeLayout!I952</f>
        <v>0</v>
      </c>
      <c r="J952" s="26">
        <f>LatticeLayout!J952</f>
        <v>0</v>
      </c>
      <c r="K952" s="26">
        <f>LatticeLayout!K952</f>
        <v>0</v>
      </c>
      <c r="L952" s="26">
        <f>LatticeLayout!O952</f>
        <v>41.094000000000001</v>
      </c>
      <c r="M952" s="26">
        <f>LatticeLayout!P952</f>
        <v>423.0996045</v>
      </c>
      <c r="N952" s="26">
        <f>LatticeLayout!Q952</f>
        <v>294.49626760762874</v>
      </c>
      <c r="O952" s="26">
        <f t="shared" si="81"/>
        <v>294.49626760762874</v>
      </c>
      <c r="P952" s="26">
        <f t="shared" si="82"/>
        <v>423.0996045</v>
      </c>
      <c r="Q952" s="26">
        <f t="shared" si="83"/>
        <v>41.094000000000001</v>
      </c>
      <c r="R952" s="26">
        <f t="shared" si="79"/>
        <v>270</v>
      </c>
      <c r="S952" s="26">
        <f t="shared" si="80"/>
        <v>0</v>
      </c>
      <c r="T952" s="26">
        <v>0</v>
      </c>
      <c r="U952"/>
      <c r="V952"/>
      <c r="W952"/>
      <c r="X952"/>
    </row>
    <row r="953" spans="1:24" ht="12.75" hidden="1" customHeight="1">
      <c r="A953" s="26">
        <f>LatticeLayout!A953</f>
        <v>0</v>
      </c>
      <c r="B953" s="26">
        <f>LatticeLayout!B953</f>
        <v>0</v>
      </c>
      <c r="C953" s="26">
        <f>LatticeLayout!C953</f>
        <v>0</v>
      </c>
      <c r="D953" s="26">
        <f>LatticeLayout!D953</f>
        <v>0</v>
      </c>
      <c r="E953" s="26">
        <f>LatticeLayout!E953</f>
        <v>0</v>
      </c>
      <c r="F953" s="26">
        <f>LatticeLayout!F953</f>
        <v>0</v>
      </c>
      <c r="G953" s="26" t="str">
        <f>LatticeLayout!G953</f>
        <v>bellow</v>
      </c>
      <c r="H953" s="26">
        <f>LatticeLayout!H953</f>
        <v>40</v>
      </c>
      <c r="I953" s="26">
        <f>LatticeLayout!I953</f>
        <v>0</v>
      </c>
      <c r="J953" s="26">
        <f>LatticeLayout!J953</f>
        <v>0</v>
      </c>
      <c r="K953" s="26">
        <f>LatticeLayout!K953</f>
        <v>9.650984E-2</v>
      </c>
      <c r="L953" s="26">
        <f>LatticeLayout!O953</f>
        <v>41.094000000000001</v>
      </c>
      <c r="M953" s="26">
        <f>LatticeLayout!P953</f>
        <v>423.0996045</v>
      </c>
      <c r="N953" s="26">
        <f>LatticeLayout!Q953</f>
        <v>294.39975776762873</v>
      </c>
      <c r="O953" s="26">
        <f t="shared" si="81"/>
        <v>294.44801268762876</v>
      </c>
      <c r="P953" s="26">
        <f t="shared" si="82"/>
        <v>423.0996045</v>
      </c>
      <c r="Q953" s="26">
        <f t="shared" si="83"/>
        <v>41.094000000000001</v>
      </c>
      <c r="R953" s="26">
        <f t="shared" si="79"/>
        <v>270</v>
      </c>
      <c r="S953" s="26">
        <f t="shared" si="80"/>
        <v>0</v>
      </c>
      <c r="T953" s="26">
        <v>0</v>
      </c>
      <c r="U953"/>
      <c r="V953"/>
      <c r="W953"/>
      <c r="X953"/>
    </row>
    <row r="954" spans="1:24" ht="12.75" customHeight="1">
      <c r="A954" s="26" t="str">
        <f>LatticeLayout!A954</f>
        <v>LS1</v>
      </c>
      <c r="B954" s="26" t="str">
        <f>LatticeLayout!B954</f>
        <v>CB09</v>
      </c>
      <c r="C954" s="26" t="str">
        <f>LatticeLayout!C954</f>
        <v>BPM</v>
      </c>
      <c r="D954" s="26">
        <f>LatticeLayout!D954</f>
        <v>1741</v>
      </c>
      <c r="E954" s="26" t="str">
        <f>LatticeLayout!E954</f>
        <v>LS1_CB09:BPM_D1741</v>
      </c>
      <c r="F954" s="26" t="str">
        <f>LatticeLayout!F954</f>
        <v>BPM6</v>
      </c>
      <c r="G954" s="26" t="str">
        <f>LatticeLayout!G954</f>
        <v>position monitor, BPMc</v>
      </c>
      <c r="H954" s="26">
        <f>LatticeLayout!H954</f>
        <v>0</v>
      </c>
      <c r="I954" s="26">
        <f>LatticeLayout!I954</f>
        <v>0</v>
      </c>
      <c r="J954" s="26">
        <f>LatticeLayout!J954</f>
        <v>0</v>
      </c>
      <c r="K954" s="26">
        <f>LatticeLayout!K954</f>
        <v>0</v>
      </c>
      <c r="L954" s="26">
        <f>LatticeLayout!O954</f>
        <v>41.094000000000001</v>
      </c>
      <c r="M954" s="26">
        <f>LatticeLayout!P954</f>
        <v>423.0996045</v>
      </c>
      <c r="N954" s="26">
        <f>LatticeLayout!Q954</f>
        <v>294.39975776762873</v>
      </c>
      <c r="O954" s="26">
        <f t="shared" si="81"/>
        <v>294.39975776762873</v>
      </c>
      <c r="P954" s="26">
        <f t="shared" si="82"/>
        <v>423.0996045</v>
      </c>
      <c r="Q954" s="26">
        <f t="shared" si="83"/>
        <v>41.094000000000001</v>
      </c>
      <c r="R954" s="26">
        <f t="shared" si="79"/>
        <v>270</v>
      </c>
      <c r="S954" s="26">
        <f t="shared" si="80"/>
        <v>0</v>
      </c>
      <c r="T954" s="26">
        <v>0</v>
      </c>
      <c r="U954"/>
      <c r="V954"/>
      <c r="W954"/>
      <c r="X954"/>
    </row>
    <row r="955" spans="1:24" ht="12.75" customHeight="1">
      <c r="A955" s="26">
        <f>LatticeLayout!A955</f>
        <v>0</v>
      </c>
      <c r="B955" s="26">
        <f>LatticeLayout!B955</f>
        <v>0</v>
      </c>
      <c r="C955" s="26">
        <f>LatticeLayout!C955</f>
        <v>0</v>
      </c>
      <c r="D955" s="26">
        <f>LatticeLayout!D955</f>
        <v>0</v>
      </c>
      <c r="E955" s="26">
        <f>LatticeLayout!E955</f>
        <v>0</v>
      </c>
      <c r="F955" s="26">
        <f>LatticeLayout!F955</f>
        <v>0</v>
      </c>
      <c r="G955" s="26" t="str">
        <f>LatticeLayout!G955</f>
        <v>BPM-box</v>
      </c>
      <c r="H955" s="26">
        <f>LatticeLayout!H955</f>
        <v>40</v>
      </c>
      <c r="I955" s="26">
        <f>LatticeLayout!I955</f>
        <v>0</v>
      </c>
      <c r="J955" s="26">
        <f>LatticeLayout!J955</f>
        <v>0</v>
      </c>
      <c r="K955" s="26">
        <f>LatticeLayout!K955</f>
        <v>5.5879999999999999E-2</v>
      </c>
      <c r="L955" s="26">
        <f>LatticeLayout!O955</f>
        <v>41.094000000000001</v>
      </c>
      <c r="M955" s="26">
        <f>LatticeLayout!P955</f>
        <v>423.0996045</v>
      </c>
      <c r="N955" s="26">
        <f>LatticeLayout!Q955</f>
        <v>294.34387776762873</v>
      </c>
      <c r="O955" s="26">
        <f t="shared" si="81"/>
        <v>294.37181776762873</v>
      </c>
      <c r="P955" s="26">
        <f t="shared" si="82"/>
        <v>423.0996045</v>
      </c>
      <c r="Q955" s="26">
        <f t="shared" si="83"/>
        <v>41.094000000000001</v>
      </c>
      <c r="R955" s="26">
        <f t="shared" si="79"/>
        <v>270</v>
      </c>
      <c r="S955" s="26">
        <f t="shared" si="80"/>
        <v>0</v>
      </c>
      <c r="T955" s="26">
        <v>0</v>
      </c>
      <c r="U955"/>
      <c r="V955"/>
      <c r="W955"/>
      <c r="X955"/>
    </row>
    <row r="956" spans="1:24" hidden="1">
      <c r="A956" s="26">
        <f>LatticeLayout!A956</f>
        <v>0</v>
      </c>
      <c r="B956" s="26">
        <f>LatticeLayout!B956</f>
        <v>0</v>
      </c>
      <c r="C956" s="26">
        <f>LatticeLayout!C956</f>
        <v>0</v>
      </c>
      <c r="D956" s="26">
        <f>LatticeLayout!D956</f>
        <v>0</v>
      </c>
      <c r="E956" s="26">
        <f>LatticeLayout!E956</f>
        <v>0</v>
      </c>
      <c r="F956" s="26">
        <f>LatticeLayout!F956</f>
        <v>0</v>
      </c>
      <c r="G956" s="26" t="str">
        <f>LatticeLayout!G956</f>
        <v>solenoid-entry</v>
      </c>
      <c r="H956" s="26">
        <f>LatticeLayout!H956</f>
        <v>40</v>
      </c>
      <c r="I956" s="26">
        <f>LatticeLayout!I956</f>
        <v>0</v>
      </c>
      <c r="J956" s="26">
        <f>LatticeLayout!J956</f>
        <v>0</v>
      </c>
      <c r="K956" s="26">
        <f>LatticeLayout!K956</f>
        <v>7.6135999999999995E-2</v>
      </c>
      <c r="L956" s="26">
        <f>LatticeLayout!O956</f>
        <v>41.094000000000001</v>
      </c>
      <c r="M956" s="26">
        <f>LatticeLayout!P956</f>
        <v>423.0996045</v>
      </c>
      <c r="N956" s="26">
        <f>LatticeLayout!Q956</f>
        <v>294.26774176762871</v>
      </c>
      <c r="O956" s="26">
        <f t="shared" si="81"/>
        <v>294.30580976762872</v>
      </c>
      <c r="P956" s="26">
        <f t="shared" si="82"/>
        <v>423.0996045</v>
      </c>
      <c r="Q956" s="26">
        <f t="shared" si="83"/>
        <v>41.094000000000001</v>
      </c>
      <c r="R956" s="26">
        <f t="shared" si="79"/>
        <v>270</v>
      </c>
      <c r="S956" s="26">
        <f t="shared" si="80"/>
        <v>0</v>
      </c>
      <c r="T956" s="26">
        <v>0</v>
      </c>
      <c r="U956"/>
      <c r="V956"/>
      <c r="W956"/>
      <c r="X956"/>
    </row>
    <row r="957" spans="1:24" ht="12.75" customHeight="1">
      <c r="A957" s="26" t="str">
        <f>LatticeLayout!A957</f>
        <v>LS1</v>
      </c>
      <c r="B957" s="26" t="str">
        <f>LatticeLayout!B957</f>
        <v>CB09</v>
      </c>
      <c r="C957" s="26" t="str">
        <f>LatticeLayout!C957</f>
        <v>SOL1</v>
      </c>
      <c r="D957" s="26">
        <f>LatticeLayout!D957</f>
        <v>1745</v>
      </c>
      <c r="E957" s="26" t="str">
        <f>LatticeLayout!E957</f>
        <v>LS1_CB09:SOL1_D1745</v>
      </c>
      <c r="F957" s="26" t="str">
        <f>LatticeLayout!F957</f>
        <v>S2</v>
      </c>
      <c r="G957" s="26" t="str">
        <f>LatticeLayout!G957</f>
        <v>solenoid+correctors</v>
      </c>
      <c r="H957" s="26">
        <f>LatticeLayout!H957</f>
        <v>40</v>
      </c>
      <c r="I957" s="26">
        <f>LatticeLayout!I957</f>
        <v>0</v>
      </c>
      <c r="J957" s="26">
        <f>LatticeLayout!J957</f>
        <v>0</v>
      </c>
      <c r="K957" s="26">
        <f>LatticeLayout!K957</f>
        <v>0.5</v>
      </c>
      <c r="L957" s="26">
        <f>LatticeLayout!O957</f>
        <v>41.094000000000001</v>
      </c>
      <c r="M957" s="26">
        <f>LatticeLayout!P957</f>
        <v>423.0996045</v>
      </c>
      <c r="N957" s="26">
        <f>LatticeLayout!Q957</f>
        <v>293.76774176762871</v>
      </c>
      <c r="O957" s="26">
        <f t="shared" si="81"/>
        <v>294.01774176762871</v>
      </c>
      <c r="P957" s="26">
        <f t="shared" si="82"/>
        <v>423.0996045</v>
      </c>
      <c r="Q957" s="26">
        <f t="shared" si="83"/>
        <v>41.094000000000001</v>
      </c>
      <c r="R957" s="26">
        <f t="shared" si="79"/>
        <v>270</v>
      </c>
      <c r="S957" s="26">
        <f t="shared" si="80"/>
        <v>0</v>
      </c>
      <c r="T957" s="26">
        <v>0</v>
      </c>
      <c r="U957"/>
      <c r="V957"/>
      <c r="W957"/>
      <c r="X957"/>
    </row>
    <row r="958" spans="1:24" ht="12.75" hidden="1" customHeight="1">
      <c r="A958" s="26">
        <f>LatticeLayout!A958</f>
        <v>0</v>
      </c>
      <c r="B958" s="26">
        <f>LatticeLayout!B958</f>
        <v>0</v>
      </c>
      <c r="C958" s="26">
        <f>LatticeLayout!C958</f>
        <v>0</v>
      </c>
      <c r="D958" s="26">
        <f>LatticeLayout!D958</f>
        <v>0</v>
      </c>
      <c r="E958" s="26">
        <f>LatticeLayout!E958</f>
        <v>0</v>
      </c>
      <c r="F958" s="26">
        <f>LatticeLayout!F958</f>
        <v>0</v>
      </c>
      <c r="G958" s="26" t="str">
        <f>LatticeLayout!G958</f>
        <v>solenoid-exit</v>
      </c>
      <c r="H958" s="26">
        <f>LatticeLayout!H958</f>
        <v>40</v>
      </c>
      <c r="I958" s="26">
        <f>LatticeLayout!I958</f>
        <v>0</v>
      </c>
      <c r="J958" s="26">
        <f>LatticeLayout!J958</f>
        <v>0</v>
      </c>
      <c r="K958" s="26">
        <f>LatticeLayout!K958</f>
        <v>7.6135999999999995E-2</v>
      </c>
      <c r="L958" s="26">
        <f>LatticeLayout!O958</f>
        <v>41.094000000000001</v>
      </c>
      <c r="M958" s="26">
        <f>LatticeLayout!P958</f>
        <v>423.0996045</v>
      </c>
      <c r="N958" s="26">
        <f>LatticeLayout!Q958</f>
        <v>293.69160576762869</v>
      </c>
      <c r="O958" s="26">
        <f t="shared" si="81"/>
        <v>293.7296737676287</v>
      </c>
      <c r="P958" s="26">
        <f t="shared" si="82"/>
        <v>423.0996045</v>
      </c>
      <c r="Q958" s="26">
        <f t="shared" si="83"/>
        <v>41.094000000000001</v>
      </c>
      <c r="R958" s="26">
        <f t="shared" si="79"/>
        <v>270</v>
      </c>
      <c r="S958" s="26">
        <f t="shared" si="80"/>
        <v>0</v>
      </c>
      <c r="T958" s="26">
        <v>0</v>
      </c>
      <c r="U958"/>
      <c r="V958"/>
      <c r="W958"/>
      <c r="X958"/>
    </row>
    <row r="959" spans="1:24" ht="12.75" hidden="1" customHeight="1">
      <c r="A959" s="26">
        <f>LatticeLayout!A959</f>
        <v>0</v>
      </c>
      <c r="B959" s="26">
        <f>LatticeLayout!B959</f>
        <v>0</v>
      </c>
      <c r="C959" s="26">
        <f>LatticeLayout!C959</f>
        <v>0</v>
      </c>
      <c r="D959" s="26">
        <f>LatticeLayout!D959</f>
        <v>0</v>
      </c>
      <c r="E959" s="26">
        <f>LatticeLayout!E959</f>
        <v>0</v>
      </c>
      <c r="F959" s="26">
        <f>LatticeLayout!F959</f>
        <v>0</v>
      </c>
      <c r="G959" s="26" t="str">
        <f>LatticeLayout!G959</f>
        <v>bellow</v>
      </c>
      <c r="H959" s="26">
        <f>LatticeLayout!H959</f>
        <v>0</v>
      </c>
      <c r="I959" s="26">
        <f>LatticeLayout!I959</f>
        <v>0</v>
      </c>
      <c r="J959" s="26">
        <f>LatticeLayout!J959</f>
        <v>0</v>
      </c>
      <c r="K959" s="26">
        <f>LatticeLayout!K959</f>
        <v>9.9516999999999994E-2</v>
      </c>
      <c r="L959" s="26">
        <f>LatticeLayout!O959</f>
        <v>41.094000000000001</v>
      </c>
      <c r="M959" s="26">
        <f>LatticeLayout!P959</f>
        <v>423.0996045</v>
      </c>
      <c r="N959" s="26">
        <f>LatticeLayout!Q959</f>
        <v>293.5920887676287</v>
      </c>
      <c r="O959" s="26">
        <f t="shared" si="81"/>
        <v>293.64184726762869</v>
      </c>
      <c r="P959" s="26">
        <f t="shared" si="82"/>
        <v>423.0996045</v>
      </c>
      <c r="Q959" s="26">
        <f t="shared" si="83"/>
        <v>41.094000000000001</v>
      </c>
      <c r="R959" s="26">
        <f t="shared" ref="R959:R1022" si="84">R958</f>
        <v>270</v>
      </c>
      <c r="S959" s="26">
        <f t="shared" ref="S959:S1022" si="85">S958</f>
        <v>0</v>
      </c>
      <c r="T959" s="26">
        <v>0</v>
      </c>
      <c r="U959"/>
      <c r="V959"/>
      <c r="W959"/>
      <c r="X959"/>
    </row>
    <row r="960" spans="1:24">
      <c r="A960" s="26" t="str">
        <f>LatticeLayout!A960</f>
        <v>LS1</v>
      </c>
      <c r="B960" s="26" t="str">
        <f>LatticeLayout!B960</f>
        <v>CB09</v>
      </c>
      <c r="C960" s="26" t="str">
        <f>LatticeLayout!C960</f>
        <v>CAV2</v>
      </c>
      <c r="D960" s="26">
        <f>LatticeLayout!D960</f>
        <v>1751</v>
      </c>
      <c r="E960" s="26" t="str">
        <f>LatticeLayout!E960</f>
        <v>LS1_CB09:CAV2_D1751</v>
      </c>
      <c r="F960" s="26">
        <f>LatticeLayout!F960</f>
        <v>0</v>
      </c>
      <c r="G960" s="26" t="str">
        <f>LatticeLayout!G960</f>
        <v>b08 resonator</v>
      </c>
      <c r="H960" s="26">
        <f>LatticeLayout!H960</f>
        <v>34</v>
      </c>
      <c r="I960" s="26">
        <f>LatticeLayout!I960</f>
        <v>0</v>
      </c>
      <c r="J960" s="26">
        <f>LatticeLayout!J960</f>
        <v>0</v>
      </c>
      <c r="K960" s="26">
        <f>LatticeLayout!K960</f>
        <v>0.29817100000000002</v>
      </c>
      <c r="L960" s="26">
        <f>LatticeLayout!O960</f>
        <v>41.094000000000001</v>
      </c>
      <c r="M960" s="26">
        <f>LatticeLayout!P960</f>
        <v>423.0996045</v>
      </c>
      <c r="N960" s="26">
        <f>LatticeLayout!Q960</f>
        <v>293.29391776762867</v>
      </c>
      <c r="O960" s="26">
        <f t="shared" si="81"/>
        <v>293.44300326762868</v>
      </c>
      <c r="P960" s="26">
        <f t="shared" si="82"/>
        <v>423.0996045</v>
      </c>
      <c r="Q960" s="26">
        <f t="shared" si="83"/>
        <v>41.094000000000001</v>
      </c>
      <c r="R960" s="26">
        <f t="shared" si="84"/>
        <v>270</v>
      </c>
      <c r="S960" s="26">
        <f t="shared" si="85"/>
        <v>0</v>
      </c>
      <c r="T960" s="26">
        <v>0</v>
      </c>
      <c r="U960"/>
      <c r="V960"/>
      <c r="W960"/>
      <c r="X960"/>
    </row>
    <row r="961" spans="1:24" ht="12.75" hidden="1" customHeight="1">
      <c r="A961" s="26">
        <f>LatticeLayout!A961</f>
        <v>0</v>
      </c>
      <c r="B961" s="26">
        <f>LatticeLayout!B961</f>
        <v>0</v>
      </c>
      <c r="C961" s="26">
        <f>LatticeLayout!C961</f>
        <v>0</v>
      </c>
      <c r="D961" s="26">
        <f>LatticeLayout!D961</f>
        <v>0</v>
      </c>
      <c r="E961" s="26">
        <f>LatticeLayout!E961</f>
        <v>0</v>
      </c>
      <c r="F961" s="26">
        <f>LatticeLayout!F961</f>
        <v>0</v>
      </c>
      <c r="G961" s="26">
        <f>LatticeLayout!G961</f>
        <v>0</v>
      </c>
      <c r="H961" s="26">
        <f>LatticeLayout!H961</f>
        <v>0</v>
      </c>
      <c r="I961" s="26">
        <f>LatticeLayout!I961</f>
        <v>0</v>
      </c>
      <c r="J961" s="26">
        <f>LatticeLayout!J961</f>
        <v>0</v>
      </c>
      <c r="K961" s="26">
        <f>LatticeLayout!K961</f>
        <v>0</v>
      </c>
      <c r="L961" s="26">
        <f>LatticeLayout!O961</f>
        <v>41.094000000000001</v>
      </c>
      <c r="M961" s="26">
        <f>LatticeLayout!P961</f>
        <v>423.0996045</v>
      </c>
      <c r="N961" s="26">
        <f>LatticeLayout!Q961</f>
        <v>293.29391776762867</v>
      </c>
      <c r="O961" s="26">
        <f t="shared" si="81"/>
        <v>293.29391776762867</v>
      </c>
      <c r="P961" s="26">
        <f t="shared" si="82"/>
        <v>423.0996045</v>
      </c>
      <c r="Q961" s="26">
        <f t="shared" si="83"/>
        <v>41.094000000000001</v>
      </c>
      <c r="R961" s="26">
        <f t="shared" si="84"/>
        <v>270</v>
      </c>
      <c r="S961" s="26">
        <f t="shared" si="85"/>
        <v>0</v>
      </c>
      <c r="T961" s="26">
        <v>0</v>
      </c>
      <c r="U961"/>
      <c r="V961"/>
      <c r="W961"/>
      <c r="X961"/>
    </row>
    <row r="962" spans="1:24" ht="12.75" hidden="1" customHeight="1">
      <c r="A962" s="26">
        <f>LatticeLayout!A962</f>
        <v>0</v>
      </c>
      <c r="B962" s="26">
        <f>LatticeLayout!B962</f>
        <v>0</v>
      </c>
      <c r="C962" s="26">
        <f>LatticeLayout!C962</f>
        <v>0</v>
      </c>
      <c r="D962" s="26">
        <f>LatticeLayout!D962</f>
        <v>0</v>
      </c>
      <c r="E962" s="26">
        <f>LatticeLayout!E962</f>
        <v>0</v>
      </c>
      <c r="F962" s="26">
        <f>LatticeLayout!F962</f>
        <v>0</v>
      </c>
      <c r="G962" s="26">
        <f>LatticeLayout!G962</f>
        <v>0</v>
      </c>
      <c r="H962" s="26">
        <f>LatticeLayout!H962</f>
        <v>0</v>
      </c>
      <c r="I962" s="26">
        <f>LatticeLayout!I962</f>
        <v>0</v>
      </c>
      <c r="J962" s="26">
        <f>LatticeLayout!J962</f>
        <v>0</v>
      </c>
      <c r="K962" s="26">
        <f>LatticeLayout!K962</f>
        <v>0</v>
      </c>
      <c r="L962" s="26">
        <f>LatticeLayout!O962</f>
        <v>41.094000000000001</v>
      </c>
      <c r="M962" s="26">
        <f>LatticeLayout!P962</f>
        <v>423.0996045</v>
      </c>
      <c r="N962" s="26">
        <f>LatticeLayout!Q962</f>
        <v>293.29391776762867</v>
      </c>
      <c r="O962" s="26">
        <f t="shared" si="81"/>
        <v>293.29391776762867</v>
      </c>
      <c r="P962" s="26">
        <f t="shared" si="82"/>
        <v>423.0996045</v>
      </c>
      <c r="Q962" s="26">
        <f t="shared" si="83"/>
        <v>41.094000000000001</v>
      </c>
      <c r="R962" s="26">
        <f t="shared" si="84"/>
        <v>270</v>
      </c>
      <c r="S962" s="26">
        <f t="shared" si="85"/>
        <v>0</v>
      </c>
      <c r="T962" s="26">
        <v>0</v>
      </c>
      <c r="U962"/>
      <c r="V962"/>
      <c r="W962"/>
      <c r="X962"/>
    </row>
    <row r="963" spans="1:24" ht="12.75" hidden="1" customHeight="1">
      <c r="A963" s="26">
        <f>LatticeLayout!A963</f>
        <v>0</v>
      </c>
      <c r="B963" s="26">
        <f>LatticeLayout!B963</f>
        <v>0</v>
      </c>
      <c r="C963" s="26">
        <f>LatticeLayout!C963</f>
        <v>0</v>
      </c>
      <c r="D963" s="26">
        <f>LatticeLayout!D963</f>
        <v>0</v>
      </c>
      <c r="E963" s="26">
        <f>LatticeLayout!E963</f>
        <v>0</v>
      </c>
      <c r="F963" s="26">
        <f>LatticeLayout!F963</f>
        <v>0</v>
      </c>
      <c r="G963" s="26" t="str">
        <f>LatticeLayout!G963</f>
        <v>bellow</v>
      </c>
      <c r="H963" s="26">
        <f>LatticeLayout!H963</f>
        <v>0</v>
      </c>
      <c r="I963" s="26">
        <f>LatticeLayout!I963</f>
        <v>0</v>
      </c>
      <c r="J963" s="26">
        <f>LatticeLayout!J963</f>
        <v>0</v>
      </c>
      <c r="K963" s="26">
        <f>LatticeLayout!K963</f>
        <v>9.9516999999999994E-2</v>
      </c>
      <c r="L963" s="26">
        <f>LatticeLayout!O963</f>
        <v>41.094000000000001</v>
      </c>
      <c r="M963" s="26">
        <f>LatticeLayout!P963</f>
        <v>423.0996045</v>
      </c>
      <c r="N963" s="26">
        <f>LatticeLayout!Q963</f>
        <v>293.19440076762868</v>
      </c>
      <c r="O963" s="26">
        <f t="shared" si="81"/>
        <v>293.24415926762867</v>
      </c>
      <c r="P963" s="26">
        <f t="shared" si="82"/>
        <v>423.0996045</v>
      </c>
      <c r="Q963" s="26">
        <f t="shared" si="83"/>
        <v>41.094000000000001</v>
      </c>
      <c r="R963" s="26">
        <f t="shared" si="84"/>
        <v>270</v>
      </c>
      <c r="S963" s="26">
        <f t="shared" si="85"/>
        <v>0</v>
      </c>
      <c r="T963" s="26">
        <v>0</v>
      </c>
      <c r="U963"/>
      <c r="V963"/>
      <c r="W963"/>
      <c r="X963"/>
    </row>
    <row r="964" spans="1:24" ht="12.75" customHeight="1">
      <c r="A964" s="26" t="str">
        <f>LatticeLayout!A964</f>
        <v>LS1</v>
      </c>
      <c r="B964" s="26" t="str">
        <f>LatticeLayout!B964</f>
        <v>CB09</v>
      </c>
      <c r="C964" s="26" t="str">
        <f>LatticeLayout!C964</f>
        <v>CAV3</v>
      </c>
      <c r="D964" s="26">
        <f>LatticeLayout!D964</f>
        <v>1755</v>
      </c>
      <c r="E964" s="26" t="str">
        <f>LatticeLayout!E964</f>
        <v>LS1_CB09:CAV3_D1755</v>
      </c>
      <c r="F964" s="26">
        <f>LatticeLayout!F964</f>
        <v>0</v>
      </c>
      <c r="G964" s="26" t="str">
        <f>LatticeLayout!G964</f>
        <v>b08 resonator</v>
      </c>
      <c r="H964" s="26">
        <f>LatticeLayout!H964</f>
        <v>34</v>
      </c>
      <c r="I964" s="26">
        <f>LatticeLayout!I964</f>
        <v>0</v>
      </c>
      <c r="J964" s="26">
        <f>LatticeLayout!J964</f>
        <v>0</v>
      </c>
      <c r="K964" s="26">
        <f>LatticeLayout!K964</f>
        <v>0.29817100000000002</v>
      </c>
      <c r="L964" s="26">
        <f>LatticeLayout!O964</f>
        <v>41.094000000000001</v>
      </c>
      <c r="M964" s="26">
        <f>LatticeLayout!P964</f>
        <v>423.0996045</v>
      </c>
      <c r="N964" s="26">
        <f>LatticeLayout!Q964</f>
        <v>292.89622976762865</v>
      </c>
      <c r="O964" s="26">
        <f t="shared" si="81"/>
        <v>293.04531526762867</v>
      </c>
      <c r="P964" s="26">
        <f t="shared" si="82"/>
        <v>423.0996045</v>
      </c>
      <c r="Q964" s="26">
        <f t="shared" si="83"/>
        <v>41.094000000000001</v>
      </c>
      <c r="R964" s="26">
        <f t="shared" si="84"/>
        <v>270</v>
      </c>
      <c r="S964" s="26">
        <f t="shared" si="85"/>
        <v>0</v>
      </c>
      <c r="T964" s="26">
        <v>0</v>
      </c>
      <c r="U964"/>
      <c r="V964"/>
      <c r="W964"/>
      <c r="X964"/>
    </row>
    <row r="965" spans="1:24" hidden="1">
      <c r="A965" s="26">
        <f>LatticeLayout!A965</f>
        <v>0</v>
      </c>
      <c r="B965" s="26">
        <f>LatticeLayout!B965</f>
        <v>0</v>
      </c>
      <c r="C965" s="26">
        <f>LatticeLayout!C965</f>
        <v>0</v>
      </c>
      <c r="D965" s="26">
        <f>LatticeLayout!D965</f>
        <v>0</v>
      </c>
      <c r="E965" s="26">
        <f>LatticeLayout!E965</f>
        <v>0</v>
      </c>
      <c r="F965" s="26">
        <f>LatticeLayout!F965</f>
        <v>0</v>
      </c>
      <c r="G965" s="26">
        <f>LatticeLayout!G965</f>
        <v>0</v>
      </c>
      <c r="H965" s="26">
        <f>LatticeLayout!H965</f>
        <v>0</v>
      </c>
      <c r="I965" s="26">
        <f>LatticeLayout!I965</f>
        <v>0</v>
      </c>
      <c r="J965" s="26">
        <f>LatticeLayout!J965</f>
        <v>0</v>
      </c>
      <c r="K965" s="26">
        <f>LatticeLayout!K965</f>
        <v>0</v>
      </c>
      <c r="L965" s="26">
        <f>LatticeLayout!O965</f>
        <v>41.094000000000001</v>
      </c>
      <c r="M965" s="26">
        <f>LatticeLayout!P965</f>
        <v>423.0996045</v>
      </c>
      <c r="N965" s="26">
        <f>LatticeLayout!Q965</f>
        <v>292.89622976762865</v>
      </c>
      <c r="O965" s="26">
        <f t="shared" si="81"/>
        <v>292.89622976762865</v>
      </c>
      <c r="P965" s="26">
        <f t="shared" si="82"/>
        <v>423.0996045</v>
      </c>
      <c r="Q965" s="26">
        <f t="shared" si="83"/>
        <v>41.094000000000001</v>
      </c>
      <c r="R965" s="26">
        <f t="shared" si="84"/>
        <v>270</v>
      </c>
      <c r="S965" s="26">
        <f t="shared" si="85"/>
        <v>0</v>
      </c>
      <c r="T965" s="26">
        <v>0</v>
      </c>
      <c r="U965"/>
      <c r="V965"/>
      <c r="W965"/>
      <c r="X965"/>
    </row>
    <row r="966" spans="1:24" ht="12.75" hidden="1" customHeight="1">
      <c r="A966" s="26">
        <f>LatticeLayout!A966</f>
        <v>0</v>
      </c>
      <c r="B966" s="26">
        <f>LatticeLayout!B966</f>
        <v>0</v>
      </c>
      <c r="C966" s="26">
        <f>LatticeLayout!C966</f>
        <v>0</v>
      </c>
      <c r="D966" s="26">
        <f>LatticeLayout!D966</f>
        <v>0</v>
      </c>
      <c r="E966" s="26">
        <f>LatticeLayout!E966</f>
        <v>0</v>
      </c>
      <c r="F966" s="26">
        <f>LatticeLayout!F966</f>
        <v>0</v>
      </c>
      <c r="G966" s="26">
        <f>LatticeLayout!G966</f>
        <v>0</v>
      </c>
      <c r="H966" s="26">
        <f>LatticeLayout!H966</f>
        <v>0</v>
      </c>
      <c r="I966" s="26">
        <f>LatticeLayout!I966</f>
        <v>0</v>
      </c>
      <c r="J966" s="26">
        <f>LatticeLayout!J966</f>
        <v>0</v>
      </c>
      <c r="K966" s="26">
        <f>LatticeLayout!K966</f>
        <v>0</v>
      </c>
      <c r="L966" s="26">
        <f>LatticeLayout!O966</f>
        <v>41.094000000000001</v>
      </c>
      <c r="M966" s="26">
        <f>LatticeLayout!P966</f>
        <v>423.0996045</v>
      </c>
      <c r="N966" s="26">
        <f>LatticeLayout!Q966</f>
        <v>292.89622976762865</v>
      </c>
      <c r="O966" s="26">
        <f t="shared" si="81"/>
        <v>292.89622976762865</v>
      </c>
      <c r="P966" s="26">
        <f t="shared" si="82"/>
        <v>423.0996045</v>
      </c>
      <c r="Q966" s="26">
        <f t="shared" si="83"/>
        <v>41.094000000000001</v>
      </c>
      <c r="R966" s="26">
        <f t="shared" si="84"/>
        <v>270</v>
      </c>
      <c r="S966" s="26">
        <f t="shared" si="85"/>
        <v>0</v>
      </c>
      <c r="T966" s="26">
        <v>0</v>
      </c>
      <c r="U966"/>
      <c r="V966"/>
      <c r="W966"/>
      <c r="X966"/>
    </row>
    <row r="967" spans="1:24" ht="12.75" hidden="1" customHeight="1">
      <c r="A967" s="26">
        <f>LatticeLayout!A967</f>
        <v>0</v>
      </c>
      <c r="B967" s="26">
        <f>LatticeLayout!B967</f>
        <v>0</v>
      </c>
      <c r="C967" s="26">
        <f>LatticeLayout!C967</f>
        <v>0</v>
      </c>
      <c r="D967" s="26">
        <f>LatticeLayout!D967</f>
        <v>0</v>
      </c>
      <c r="E967" s="26">
        <f>LatticeLayout!E967</f>
        <v>0</v>
      </c>
      <c r="F967" s="26">
        <f>LatticeLayout!F967</f>
        <v>0</v>
      </c>
      <c r="G967" s="26" t="str">
        <f>LatticeLayout!G967</f>
        <v>bellow</v>
      </c>
      <c r="H967" s="26">
        <f>LatticeLayout!H967</f>
        <v>0</v>
      </c>
      <c r="I967" s="26">
        <f>LatticeLayout!I967</f>
        <v>0</v>
      </c>
      <c r="J967" s="26">
        <f>LatticeLayout!J967</f>
        <v>0</v>
      </c>
      <c r="K967" s="26">
        <f>LatticeLayout!K967</f>
        <v>9.9516999999999994E-2</v>
      </c>
      <c r="L967" s="26">
        <f>LatticeLayout!O967</f>
        <v>41.094000000000001</v>
      </c>
      <c r="M967" s="26">
        <f>LatticeLayout!P967</f>
        <v>423.0996045</v>
      </c>
      <c r="N967" s="26">
        <f>LatticeLayout!Q967</f>
        <v>292.79671276762866</v>
      </c>
      <c r="O967" s="26">
        <f t="shared" si="81"/>
        <v>292.84647126762866</v>
      </c>
      <c r="P967" s="26">
        <f t="shared" si="82"/>
        <v>423.0996045</v>
      </c>
      <c r="Q967" s="26">
        <f t="shared" si="83"/>
        <v>41.094000000000001</v>
      </c>
      <c r="R967" s="26">
        <f t="shared" si="84"/>
        <v>270</v>
      </c>
      <c r="S967" s="26">
        <f t="shared" si="85"/>
        <v>0</v>
      </c>
      <c r="T967" s="26">
        <v>0</v>
      </c>
      <c r="U967"/>
      <c r="V967"/>
      <c r="W967"/>
      <c r="X967"/>
    </row>
    <row r="968" spans="1:24" ht="12.75" customHeight="1">
      <c r="A968" s="26" t="str">
        <f>LatticeLayout!A968</f>
        <v>LS1</v>
      </c>
      <c r="B968" s="26" t="str">
        <f>LatticeLayout!B968</f>
        <v>CB09</v>
      </c>
      <c r="C968" s="26" t="str">
        <f>LatticeLayout!C968</f>
        <v>CAV4</v>
      </c>
      <c r="D968" s="26">
        <f>LatticeLayout!D968</f>
        <v>1759</v>
      </c>
      <c r="E968" s="26" t="str">
        <f>LatticeLayout!E968</f>
        <v>LS1_CB09:CAV4_D1759</v>
      </c>
      <c r="F968" s="26">
        <f>LatticeLayout!F968</f>
        <v>0</v>
      </c>
      <c r="G968" s="26" t="str">
        <f>LatticeLayout!G968</f>
        <v>b08 resonator</v>
      </c>
      <c r="H968" s="26">
        <f>LatticeLayout!H968</f>
        <v>34</v>
      </c>
      <c r="I968" s="26">
        <f>LatticeLayout!I968</f>
        <v>0</v>
      </c>
      <c r="J968" s="26">
        <f>LatticeLayout!J968</f>
        <v>0</v>
      </c>
      <c r="K968" s="26">
        <f>LatticeLayout!K968</f>
        <v>0.29817100000000002</v>
      </c>
      <c r="L968" s="26">
        <f>LatticeLayout!O968</f>
        <v>41.094000000000001</v>
      </c>
      <c r="M968" s="26">
        <f>LatticeLayout!P968</f>
        <v>423.0996045</v>
      </c>
      <c r="N968" s="26">
        <f>LatticeLayout!Q968</f>
        <v>292.49854176762864</v>
      </c>
      <c r="O968" s="26">
        <f t="shared" si="81"/>
        <v>292.64762726762865</v>
      </c>
      <c r="P968" s="26">
        <f t="shared" si="82"/>
        <v>423.0996045</v>
      </c>
      <c r="Q968" s="26">
        <f t="shared" si="83"/>
        <v>41.094000000000001</v>
      </c>
      <c r="R968" s="26">
        <f t="shared" si="84"/>
        <v>270</v>
      </c>
      <c r="S968" s="26">
        <f t="shared" si="85"/>
        <v>0</v>
      </c>
      <c r="T968" s="26">
        <v>0</v>
      </c>
      <c r="U968"/>
      <c r="V968"/>
      <c r="W968"/>
      <c r="X968"/>
    </row>
    <row r="969" spans="1:24" ht="12.75" hidden="1" customHeight="1">
      <c r="A969" s="26">
        <f>LatticeLayout!A969</f>
        <v>0</v>
      </c>
      <c r="B969" s="26">
        <f>LatticeLayout!B969</f>
        <v>0</v>
      </c>
      <c r="C969" s="26">
        <f>LatticeLayout!C969</f>
        <v>0</v>
      </c>
      <c r="D969" s="26">
        <f>LatticeLayout!D969</f>
        <v>0</v>
      </c>
      <c r="E969" s="26">
        <f>LatticeLayout!E969</f>
        <v>0</v>
      </c>
      <c r="F969" s="26">
        <f>LatticeLayout!F969</f>
        <v>0</v>
      </c>
      <c r="G969" s="26">
        <f>LatticeLayout!G969</f>
        <v>0</v>
      </c>
      <c r="H969" s="26">
        <f>LatticeLayout!H969</f>
        <v>0</v>
      </c>
      <c r="I969" s="26">
        <f>LatticeLayout!I969</f>
        <v>0</v>
      </c>
      <c r="J969" s="26">
        <f>LatticeLayout!J969</f>
        <v>0</v>
      </c>
      <c r="K969" s="26">
        <f>LatticeLayout!K969</f>
        <v>0</v>
      </c>
      <c r="L969" s="26">
        <f>LatticeLayout!O969</f>
        <v>41.094000000000001</v>
      </c>
      <c r="M969" s="26">
        <f>LatticeLayout!P969</f>
        <v>423.0996045</v>
      </c>
      <c r="N969" s="26">
        <f>LatticeLayout!Q969</f>
        <v>292.49854176762864</v>
      </c>
      <c r="O969" s="26">
        <f t="shared" si="81"/>
        <v>292.49854176762864</v>
      </c>
      <c r="P969" s="26">
        <f t="shared" si="82"/>
        <v>423.0996045</v>
      </c>
      <c r="Q969" s="26">
        <f t="shared" si="83"/>
        <v>41.094000000000001</v>
      </c>
      <c r="R969" s="26">
        <f t="shared" si="84"/>
        <v>270</v>
      </c>
      <c r="S969" s="26">
        <f t="shared" si="85"/>
        <v>0</v>
      </c>
      <c r="T969" s="26">
        <v>0</v>
      </c>
      <c r="U969"/>
      <c r="V969"/>
      <c r="W969"/>
      <c r="X969"/>
    </row>
    <row r="970" spans="1:24" hidden="1">
      <c r="A970" s="26" t="str">
        <f>LatticeLayout!A970</f>
        <v>LS1</v>
      </c>
      <c r="B970" s="26" t="str">
        <f>LatticeLayout!B970</f>
        <v>CB09</v>
      </c>
      <c r="C970" s="26" t="str">
        <f>LatticeLayout!C970</f>
        <v>BLM</v>
      </c>
      <c r="D970" s="26">
        <f>LatticeLayout!D970</f>
        <v>1760</v>
      </c>
      <c r="E970" s="26" t="str">
        <f>LatticeLayout!E970</f>
        <v>LS1_CB09:BLM_D1760</v>
      </c>
      <c r="F970" s="26">
        <f>LatticeLayout!F970</f>
        <v>0</v>
      </c>
      <c r="G970" s="26" t="str">
        <f>LatticeLayout!G970</f>
        <v>outside loss monitor</v>
      </c>
      <c r="H970" s="26">
        <f>LatticeLayout!H970</f>
        <v>0</v>
      </c>
      <c r="I970" s="26">
        <f>LatticeLayout!I970</f>
        <v>0</v>
      </c>
      <c r="J970" s="26">
        <f>LatticeLayout!J970</f>
        <v>0</v>
      </c>
      <c r="K970" s="26">
        <f>LatticeLayout!K970</f>
        <v>0</v>
      </c>
      <c r="L970" s="26">
        <f>LatticeLayout!O970</f>
        <v>41.094000000000001</v>
      </c>
      <c r="M970" s="26">
        <f>LatticeLayout!P970</f>
        <v>423.0996045</v>
      </c>
      <c r="N970" s="26">
        <f>LatticeLayout!Q970</f>
        <v>292.49854176762864</v>
      </c>
      <c r="O970" s="26">
        <f t="shared" si="81"/>
        <v>292.49854176762864</v>
      </c>
      <c r="P970" s="26">
        <f t="shared" si="82"/>
        <v>423.0996045</v>
      </c>
      <c r="Q970" s="26">
        <f t="shared" si="83"/>
        <v>41.094000000000001</v>
      </c>
      <c r="R970" s="26">
        <f t="shared" si="84"/>
        <v>270</v>
      </c>
      <c r="S970" s="26">
        <f t="shared" si="85"/>
        <v>0</v>
      </c>
      <c r="T970" s="26">
        <v>0</v>
      </c>
      <c r="U970"/>
      <c r="V970"/>
      <c r="W970"/>
      <c r="X970"/>
    </row>
    <row r="971" spans="1:24" ht="12.75" hidden="1" customHeight="1">
      <c r="A971" s="26">
        <f>LatticeLayout!A971</f>
        <v>0</v>
      </c>
      <c r="B971" s="26">
        <f>LatticeLayout!B971</f>
        <v>0</v>
      </c>
      <c r="C971" s="26">
        <f>LatticeLayout!C971</f>
        <v>0</v>
      </c>
      <c r="D971" s="26">
        <f>LatticeLayout!D971</f>
        <v>0</v>
      </c>
      <c r="E971" s="26">
        <f>LatticeLayout!E971</f>
        <v>0</v>
      </c>
      <c r="F971" s="26">
        <f>LatticeLayout!F971</f>
        <v>0</v>
      </c>
      <c r="G971" s="26" t="str">
        <f>LatticeLayout!G971</f>
        <v>bellow</v>
      </c>
      <c r="H971" s="26">
        <f>LatticeLayout!H971</f>
        <v>0</v>
      </c>
      <c r="I971" s="26">
        <f>LatticeLayout!I971</f>
        <v>0</v>
      </c>
      <c r="J971" s="26">
        <f>LatticeLayout!J971</f>
        <v>0</v>
      </c>
      <c r="K971" s="26">
        <f>LatticeLayout!K971</f>
        <v>9.650984E-2</v>
      </c>
      <c r="L971" s="26">
        <f>LatticeLayout!O971</f>
        <v>41.094000000000001</v>
      </c>
      <c r="M971" s="26">
        <f>LatticeLayout!P971</f>
        <v>423.0996045</v>
      </c>
      <c r="N971" s="26">
        <f>LatticeLayout!Q971</f>
        <v>292.40203192762863</v>
      </c>
      <c r="O971" s="26">
        <f t="shared" si="81"/>
        <v>292.4502868476286</v>
      </c>
      <c r="P971" s="26">
        <f t="shared" si="82"/>
        <v>423.0996045</v>
      </c>
      <c r="Q971" s="26">
        <f t="shared" si="83"/>
        <v>41.094000000000001</v>
      </c>
      <c r="R971" s="26">
        <f t="shared" si="84"/>
        <v>270</v>
      </c>
      <c r="S971" s="26">
        <f t="shared" si="85"/>
        <v>0</v>
      </c>
      <c r="T971" s="26">
        <v>0</v>
      </c>
      <c r="U971"/>
      <c r="V971"/>
      <c r="W971"/>
      <c r="X971"/>
    </row>
    <row r="972" spans="1:24" ht="12.75" customHeight="1">
      <c r="A972" s="26" t="str">
        <f>LatticeLayout!A972</f>
        <v>LS1</v>
      </c>
      <c r="B972" s="26" t="str">
        <f>LatticeLayout!B972</f>
        <v>CB09</v>
      </c>
      <c r="C972" s="26" t="str">
        <f>LatticeLayout!C972</f>
        <v>BPM</v>
      </c>
      <c r="D972" s="26">
        <f>LatticeLayout!D972</f>
        <v>1761</v>
      </c>
      <c r="E972" s="26" t="str">
        <f>LatticeLayout!E972</f>
        <v>LS1_CB09:BPM_D1761</v>
      </c>
      <c r="F972" s="26" t="str">
        <f>LatticeLayout!F972</f>
        <v>BPM6</v>
      </c>
      <c r="G972" s="26" t="str">
        <f>LatticeLayout!G972</f>
        <v>position monitor, BPMc</v>
      </c>
      <c r="H972" s="26">
        <f>LatticeLayout!H972</f>
        <v>40</v>
      </c>
      <c r="I972" s="26">
        <f>LatticeLayout!I972</f>
        <v>0</v>
      </c>
      <c r="J972" s="26">
        <f>LatticeLayout!J972</f>
        <v>0</v>
      </c>
      <c r="K972" s="26">
        <f>LatticeLayout!K972</f>
        <v>0</v>
      </c>
      <c r="L972" s="26">
        <f>LatticeLayout!O972</f>
        <v>41.094000000000001</v>
      </c>
      <c r="M972" s="26">
        <f>LatticeLayout!P972</f>
        <v>423.0996045</v>
      </c>
      <c r="N972" s="26">
        <f>LatticeLayout!Q972</f>
        <v>292.40203192762863</v>
      </c>
      <c r="O972" s="26">
        <f t="shared" si="81"/>
        <v>292.40203192762863</v>
      </c>
      <c r="P972" s="26">
        <f t="shared" si="82"/>
        <v>423.0996045</v>
      </c>
      <c r="Q972" s="26">
        <f t="shared" si="83"/>
        <v>41.094000000000001</v>
      </c>
      <c r="R972" s="26">
        <f t="shared" si="84"/>
        <v>270</v>
      </c>
      <c r="S972" s="26">
        <f t="shared" si="85"/>
        <v>0</v>
      </c>
      <c r="T972" s="26">
        <v>0</v>
      </c>
      <c r="U972"/>
      <c r="V972"/>
      <c r="W972"/>
      <c r="X972"/>
    </row>
    <row r="973" spans="1:24" ht="12.75" customHeight="1">
      <c r="A973" s="26">
        <f>LatticeLayout!A973</f>
        <v>0</v>
      </c>
      <c r="B973" s="26">
        <f>LatticeLayout!B973</f>
        <v>0</v>
      </c>
      <c r="C973" s="26">
        <f>LatticeLayout!C973</f>
        <v>0</v>
      </c>
      <c r="D973" s="26">
        <f>LatticeLayout!D973</f>
        <v>0</v>
      </c>
      <c r="E973" s="26">
        <f>LatticeLayout!E973</f>
        <v>0</v>
      </c>
      <c r="F973" s="26">
        <f>LatticeLayout!F973</f>
        <v>0</v>
      </c>
      <c r="G973" s="26" t="str">
        <f>LatticeLayout!G973</f>
        <v>BPM-box</v>
      </c>
      <c r="H973" s="26">
        <f>LatticeLayout!H973</f>
        <v>0</v>
      </c>
      <c r="I973" s="26">
        <f>LatticeLayout!I973</f>
        <v>0</v>
      </c>
      <c r="J973" s="26">
        <f>LatticeLayout!J973</f>
        <v>0</v>
      </c>
      <c r="K973" s="26">
        <f>LatticeLayout!K973</f>
        <v>5.5879999999999999E-2</v>
      </c>
      <c r="L973" s="26">
        <f>LatticeLayout!O973</f>
        <v>41.094000000000001</v>
      </c>
      <c r="M973" s="26">
        <f>LatticeLayout!P973</f>
        <v>423.0996045</v>
      </c>
      <c r="N973" s="26">
        <f>LatticeLayout!Q973</f>
        <v>292.34615192762863</v>
      </c>
      <c r="O973" s="26">
        <f t="shared" si="81"/>
        <v>292.37409192762863</v>
      </c>
      <c r="P973" s="26">
        <f t="shared" si="82"/>
        <v>423.0996045</v>
      </c>
      <c r="Q973" s="26">
        <f t="shared" si="83"/>
        <v>41.094000000000001</v>
      </c>
      <c r="R973" s="26">
        <f t="shared" si="84"/>
        <v>270</v>
      </c>
      <c r="S973" s="26">
        <f t="shared" si="85"/>
        <v>0</v>
      </c>
      <c r="T973" s="26">
        <v>0</v>
      </c>
      <c r="U973"/>
      <c r="V973"/>
      <c r="W973"/>
      <c r="X973"/>
    </row>
    <row r="974" spans="1:24" hidden="1">
      <c r="A974" s="26">
        <f>LatticeLayout!A974</f>
        <v>0</v>
      </c>
      <c r="B974" s="26">
        <f>LatticeLayout!B974</f>
        <v>0</v>
      </c>
      <c r="C974" s="26">
        <f>LatticeLayout!C974</f>
        <v>0</v>
      </c>
      <c r="D974" s="26">
        <f>LatticeLayout!D974</f>
        <v>0</v>
      </c>
      <c r="E974" s="26">
        <f>LatticeLayout!E974</f>
        <v>0</v>
      </c>
      <c r="F974" s="26">
        <f>LatticeLayout!F974</f>
        <v>0</v>
      </c>
      <c r="G974" s="26" t="str">
        <f>LatticeLayout!G974</f>
        <v>solenoid-entry</v>
      </c>
      <c r="H974" s="26">
        <f>LatticeLayout!H974</f>
        <v>40</v>
      </c>
      <c r="I974" s="26">
        <f>LatticeLayout!I974</f>
        <v>0</v>
      </c>
      <c r="J974" s="26">
        <f>LatticeLayout!J974</f>
        <v>0</v>
      </c>
      <c r="K974" s="26">
        <f>LatticeLayout!K974</f>
        <v>7.6135999999999995E-2</v>
      </c>
      <c r="L974" s="26">
        <f>LatticeLayout!O974</f>
        <v>41.094000000000001</v>
      </c>
      <c r="M974" s="26">
        <f>LatticeLayout!P974</f>
        <v>423.0996045</v>
      </c>
      <c r="N974" s="26">
        <f>LatticeLayout!Q974</f>
        <v>292.27001592762861</v>
      </c>
      <c r="O974" s="26">
        <f t="shared" si="81"/>
        <v>292.30808392762862</v>
      </c>
      <c r="P974" s="26">
        <f t="shared" si="82"/>
        <v>423.0996045</v>
      </c>
      <c r="Q974" s="26">
        <f t="shared" si="83"/>
        <v>41.094000000000001</v>
      </c>
      <c r="R974" s="26">
        <f t="shared" si="84"/>
        <v>270</v>
      </c>
      <c r="S974" s="26">
        <f t="shared" si="85"/>
        <v>0</v>
      </c>
      <c r="T974" s="26">
        <v>0</v>
      </c>
      <c r="U974"/>
      <c r="V974"/>
      <c r="W974"/>
      <c r="X974"/>
    </row>
    <row r="975" spans="1:24" ht="12.75" customHeight="1">
      <c r="A975" s="26" t="str">
        <f>LatticeLayout!A975</f>
        <v>LS1</v>
      </c>
      <c r="B975" s="26" t="str">
        <f>LatticeLayout!B975</f>
        <v>CB09</v>
      </c>
      <c r="C975" s="26" t="str">
        <f>LatticeLayout!C975</f>
        <v>SOL2</v>
      </c>
      <c r="D975" s="26">
        <f>LatticeLayout!D975</f>
        <v>1765</v>
      </c>
      <c r="E975" s="26" t="str">
        <f>LatticeLayout!E975</f>
        <v>LS1_CB09:SOL2_D1765</v>
      </c>
      <c r="F975" s="26" t="str">
        <f>LatticeLayout!F975</f>
        <v>S2</v>
      </c>
      <c r="G975" s="26" t="str">
        <f>LatticeLayout!G975</f>
        <v>solenoid+correctors</v>
      </c>
      <c r="H975" s="26">
        <f>LatticeLayout!H975</f>
        <v>40</v>
      </c>
      <c r="I975" s="26">
        <f>LatticeLayout!I975</f>
        <v>0</v>
      </c>
      <c r="J975" s="26">
        <f>LatticeLayout!J975</f>
        <v>0</v>
      </c>
      <c r="K975" s="26">
        <f>LatticeLayout!K975</f>
        <v>0.5</v>
      </c>
      <c r="L975" s="26">
        <f>LatticeLayout!O975</f>
        <v>41.094000000000001</v>
      </c>
      <c r="M975" s="26">
        <f>LatticeLayout!P975</f>
        <v>423.0996045</v>
      </c>
      <c r="N975" s="26">
        <f>LatticeLayout!Q975</f>
        <v>291.77001592762861</v>
      </c>
      <c r="O975" s="26">
        <f t="shared" si="81"/>
        <v>292.02001592762861</v>
      </c>
      <c r="P975" s="26">
        <f t="shared" si="82"/>
        <v>423.0996045</v>
      </c>
      <c r="Q975" s="26">
        <f t="shared" si="83"/>
        <v>41.094000000000001</v>
      </c>
      <c r="R975" s="26">
        <f t="shared" si="84"/>
        <v>270</v>
      </c>
      <c r="S975" s="26">
        <f t="shared" si="85"/>
        <v>0</v>
      </c>
      <c r="T975" s="26">
        <v>0</v>
      </c>
      <c r="U975"/>
      <c r="V975"/>
      <c r="W975"/>
      <c r="X975"/>
    </row>
    <row r="976" spans="1:24" ht="12.75" hidden="1" customHeight="1">
      <c r="A976" s="26">
        <f>LatticeLayout!A976</f>
        <v>0</v>
      </c>
      <c r="B976" s="26">
        <f>LatticeLayout!B976</f>
        <v>0</v>
      </c>
      <c r="C976" s="26">
        <f>LatticeLayout!C976</f>
        <v>0</v>
      </c>
      <c r="D976" s="26">
        <f>LatticeLayout!D976</f>
        <v>0</v>
      </c>
      <c r="E976" s="26">
        <f>LatticeLayout!E976</f>
        <v>0</v>
      </c>
      <c r="F976" s="26">
        <f>LatticeLayout!F976</f>
        <v>0</v>
      </c>
      <c r="G976" s="26" t="str">
        <f>LatticeLayout!G976</f>
        <v>solenoid-exit</v>
      </c>
      <c r="H976" s="26">
        <f>LatticeLayout!H976</f>
        <v>40</v>
      </c>
      <c r="I976" s="26">
        <f>LatticeLayout!I976</f>
        <v>0</v>
      </c>
      <c r="J976" s="26">
        <f>LatticeLayout!J976</f>
        <v>0</v>
      </c>
      <c r="K976" s="26">
        <f>LatticeLayout!K976</f>
        <v>7.6135999999999995E-2</v>
      </c>
      <c r="L976" s="26">
        <f>LatticeLayout!O976</f>
        <v>41.094000000000001</v>
      </c>
      <c r="M976" s="26">
        <f>LatticeLayout!P976</f>
        <v>423.0996045</v>
      </c>
      <c r="N976" s="26">
        <f>LatticeLayout!Q976</f>
        <v>291.69387992762859</v>
      </c>
      <c r="O976" s="26">
        <f t="shared" si="81"/>
        <v>291.7319479276286</v>
      </c>
      <c r="P976" s="26">
        <f t="shared" si="82"/>
        <v>423.0996045</v>
      </c>
      <c r="Q976" s="26">
        <f t="shared" si="83"/>
        <v>41.094000000000001</v>
      </c>
      <c r="R976" s="26">
        <f t="shared" si="84"/>
        <v>270</v>
      </c>
      <c r="S976" s="26">
        <f t="shared" si="85"/>
        <v>0</v>
      </c>
      <c r="T976" s="26">
        <v>0</v>
      </c>
      <c r="U976"/>
      <c r="V976"/>
      <c r="W976"/>
      <c r="X976"/>
    </row>
    <row r="977" spans="1:24" ht="12.75" hidden="1" customHeight="1">
      <c r="A977" s="26">
        <f>LatticeLayout!A977</f>
        <v>0</v>
      </c>
      <c r="B977" s="26">
        <f>LatticeLayout!B977</f>
        <v>0</v>
      </c>
      <c r="C977" s="26">
        <f>LatticeLayout!C977</f>
        <v>0</v>
      </c>
      <c r="D977" s="26">
        <f>LatticeLayout!D977</f>
        <v>0</v>
      </c>
      <c r="E977" s="26">
        <f>LatticeLayout!E977</f>
        <v>0</v>
      </c>
      <c r="F977" s="26">
        <f>LatticeLayout!F977</f>
        <v>0</v>
      </c>
      <c r="G977" s="26" t="str">
        <f>LatticeLayout!G977</f>
        <v>bellow</v>
      </c>
      <c r="H977" s="26">
        <f>LatticeLayout!H977</f>
        <v>0</v>
      </c>
      <c r="I977" s="26">
        <f>LatticeLayout!I977</f>
        <v>0</v>
      </c>
      <c r="J977" s="26">
        <f>LatticeLayout!J977</f>
        <v>0</v>
      </c>
      <c r="K977" s="26">
        <f>LatticeLayout!K977</f>
        <v>9.9516999999999994E-2</v>
      </c>
      <c r="L977" s="26">
        <f>LatticeLayout!O977</f>
        <v>41.094000000000001</v>
      </c>
      <c r="M977" s="26">
        <f>LatticeLayout!P977</f>
        <v>423.0996045</v>
      </c>
      <c r="N977" s="26">
        <f>LatticeLayout!Q977</f>
        <v>291.59436292762859</v>
      </c>
      <c r="O977" s="26">
        <f t="shared" si="81"/>
        <v>291.64412142762859</v>
      </c>
      <c r="P977" s="26">
        <f t="shared" si="82"/>
        <v>423.0996045</v>
      </c>
      <c r="Q977" s="26">
        <f t="shared" si="83"/>
        <v>41.094000000000001</v>
      </c>
      <c r="R977" s="26">
        <f t="shared" si="84"/>
        <v>270</v>
      </c>
      <c r="S977" s="26">
        <f t="shared" si="85"/>
        <v>0</v>
      </c>
      <c r="T977" s="26">
        <v>0</v>
      </c>
      <c r="U977"/>
      <c r="V977"/>
      <c r="W977"/>
      <c r="X977"/>
    </row>
    <row r="978" spans="1:24">
      <c r="A978" s="26" t="str">
        <f>LatticeLayout!A978</f>
        <v>LS1</v>
      </c>
      <c r="B978" s="26" t="str">
        <f>LatticeLayout!B978</f>
        <v>CB09</v>
      </c>
      <c r="C978" s="26" t="str">
        <f>LatticeLayout!C978</f>
        <v>CAV5</v>
      </c>
      <c r="D978" s="26">
        <f>LatticeLayout!D978</f>
        <v>1771</v>
      </c>
      <c r="E978" s="26" t="str">
        <f>LatticeLayout!E978</f>
        <v>LS1_CB09:CAV5_D1771</v>
      </c>
      <c r="F978" s="26">
        <f>LatticeLayout!F978</f>
        <v>0</v>
      </c>
      <c r="G978" s="26" t="str">
        <f>LatticeLayout!G978</f>
        <v>b08 resonator</v>
      </c>
      <c r="H978" s="26">
        <f>LatticeLayout!H978</f>
        <v>34</v>
      </c>
      <c r="I978" s="26">
        <f>LatticeLayout!I978</f>
        <v>0</v>
      </c>
      <c r="J978" s="26">
        <f>LatticeLayout!J978</f>
        <v>0</v>
      </c>
      <c r="K978" s="26">
        <f>LatticeLayout!K978</f>
        <v>0.29817100000000002</v>
      </c>
      <c r="L978" s="26">
        <f>LatticeLayout!O978</f>
        <v>41.094000000000001</v>
      </c>
      <c r="M978" s="26">
        <f>LatticeLayout!P978</f>
        <v>423.0996045</v>
      </c>
      <c r="N978" s="26">
        <f>LatticeLayout!Q978</f>
        <v>291.29619192762857</v>
      </c>
      <c r="O978" s="26">
        <f t="shared" si="81"/>
        <v>291.44527742762858</v>
      </c>
      <c r="P978" s="26">
        <f t="shared" si="82"/>
        <v>423.0996045</v>
      </c>
      <c r="Q978" s="26">
        <f t="shared" si="83"/>
        <v>41.094000000000001</v>
      </c>
      <c r="R978" s="26">
        <f t="shared" si="84"/>
        <v>270</v>
      </c>
      <c r="S978" s="26">
        <f t="shared" si="85"/>
        <v>0</v>
      </c>
      <c r="T978" s="26">
        <v>0</v>
      </c>
      <c r="U978"/>
      <c r="V978"/>
      <c r="W978"/>
      <c r="X978"/>
    </row>
    <row r="979" spans="1:24" ht="12.75" hidden="1" customHeight="1">
      <c r="A979" s="26">
        <f>LatticeLayout!A979</f>
        <v>0</v>
      </c>
      <c r="B979" s="26">
        <f>LatticeLayout!B979</f>
        <v>0</v>
      </c>
      <c r="C979" s="26">
        <f>LatticeLayout!C979</f>
        <v>0</v>
      </c>
      <c r="D979" s="26">
        <f>LatticeLayout!D979</f>
        <v>0</v>
      </c>
      <c r="E979" s="26">
        <f>LatticeLayout!E979</f>
        <v>0</v>
      </c>
      <c r="F979" s="26">
        <f>LatticeLayout!F979</f>
        <v>0</v>
      </c>
      <c r="G979" s="26">
        <f>LatticeLayout!G979</f>
        <v>0</v>
      </c>
      <c r="H979" s="26">
        <f>LatticeLayout!H979</f>
        <v>0</v>
      </c>
      <c r="I979" s="26">
        <f>LatticeLayout!I979</f>
        <v>0</v>
      </c>
      <c r="J979" s="26">
        <f>LatticeLayout!J979</f>
        <v>0</v>
      </c>
      <c r="K979" s="26">
        <f>LatticeLayout!K979</f>
        <v>0</v>
      </c>
      <c r="L979" s="26">
        <f>LatticeLayout!O979</f>
        <v>41.094000000000001</v>
      </c>
      <c r="M979" s="26">
        <f>LatticeLayout!P979</f>
        <v>423.0996045</v>
      </c>
      <c r="N979" s="26">
        <f>LatticeLayout!Q979</f>
        <v>291.29619192762857</v>
      </c>
      <c r="O979" s="26">
        <f t="shared" si="81"/>
        <v>291.29619192762857</v>
      </c>
      <c r="P979" s="26">
        <f t="shared" si="82"/>
        <v>423.0996045</v>
      </c>
      <c r="Q979" s="26">
        <f t="shared" si="83"/>
        <v>41.094000000000001</v>
      </c>
      <c r="R979" s="26">
        <f t="shared" si="84"/>
        <v>270</v>
      </c>
      <c r="S979" s="26">
        <f t="shared" si="85"/>
        <v>0</v>
      </c>
      <c r="T979" s="26">
        <v>0</v>
      </c>
      <c r="U979"/>
      <c r="V979"/>
      <c r="W979"/>
      <c r="X979"/>
    </row>
    <row r="980" spans="1:24" ht="12.75" hidden="1" customHeight="1">
      <c r="A980" s="26">
        <f>LatticeLayout!A980</f>
        <v>0</v>
      </c>
      <c r="B980" s="26">
        <f>LatticeLayout!B980</f>
        <v>0</v>
      </c>
      <c r="C980" s="26">
        <f>LatticeLayout!C980</f>
        <v>0</v>
      </c>
      <c r="D980" s="26">
        <f>LatticeLayout!D980</f>
        <v>0</v>
      </c>
      <c r="E980" s="26">
        <f>LatticeLayout!E980</f>
        <v>0</v>
      </c>
      <c r="F980" s="26">
        <f>LatticeLayout!F980</f>
        <v>0</v>
      </c>
      <c r="G980" s="26">
        <f>LatticeLayout!G980</f>
        <v>0</v>
      </c>
      <c r="H980" s="26">
        <f>LatticeLayout!H980</f>
        <v>0</v>
      </c>
      <c r="I980" s="26">
        <f>LatticeLayout!I980</f>
        <v>0</v>
      </c>
      <c r="J980" s="26">
        <f>LatticeLayout!J980</f>
        <v>0</v>
      </c>
      <c r="K980" s="26">
        <f>LatticeLayout!K980</f>
        <v>0</v>
      </c>
      <c r="L980" s="26">
        <f>LatticeLayout!O980</f>
        <v>41.094000000000001</v>
      </c>
      <c r="M980" s="26">
        <f>LatticeLayout!P980</f>
        <v>423.0996045</v>
      </c>
      <c r="N980" s="26">
        <f>LatticeLayout!Q980</f>
        <v>291.29619192762857</v>
      </c>
      <c r="O980" s="26">
        <f t="shared" si="81"/>
        <v>291.29619192762857</v>
      </c>
      <c r="P980" s="26">
        <f t="shared" si="82"/>
        <v>423.0996045</v>
      </c>
      <c r="Q980" s="26">
        <f t="shared" si="83"/>
        <v>41.094000000000001</v>
      </c>
      <c r="R980" s="26">
        <f t="shared" si="84"/>
        <v>270</v>
      </c>
      <c r="S980" s="26">
        <f t="shared" si="85"/>
        <v>0</v>
      </c>
      <c r="T980" s="26">
        <v>0</v>
      </c>
      <c r="U980"/>
      <c r="V980"/>
      <c r="W980"/>
      <c r="X980"/>
    </row>
    <row r="981" spans="1:24" ht="12.75" hidden="1" customHeight="1">
      <c r="A981" s="26">
        <f>LatticeLayout!A981</f>
        <v>0</v>
      </c>
      <c r="B981" s="26">
        <f>LatticeLayout!B981</f>
        <v>0</v>
      </c>
      <c r="C981" s="26">
        <f>LatticeLayout!C981</f>
        <v>0</v>
      </c>
      <c r="D981" s="26">
        <f>LatticeLayout!D981</f>
        <v>0</v>
      </c>
      <c r="E981" s="26">
        <f>LatticeLayout!E981</f>
        <v>0</v>
      </c>
      <c r="F981" s="26">
        <f>LatticeLayout!F981</f>
        <v>0</v>
      </c>
      <c r="G981" s="26" t="str">
        <f>LatticeLayout!G981</f>
        <v>bellow</v>
      </c>
      <c r="H981" s="26">
        <f>LatticeLayout!H981</f>
        <v>0</v>
      </c>
      <c r="I981" s="26">
        <f>LatticeLayout!I981</f>
        <v>0</v>
      </c>
      <c r="J981" s="26">
        <f>LatticeLayout!J981</f>
        <v>0</v>
      </c>
      <c r="K981" s="26">
        <f>LatticeLayout!K981</f>
        <v>9.9516999999999994E-2</v>
      </c>
      <c r="L981" s="26">
        <f>LatticeLayout!O981</f>
        <v>41.094000000000001</v>
      </c>
      <c r="M981" s="26">
        <f>LatticeLayout!P981</f>
        <v>423.0996045</v>
      </c>
      <c r="N981" s="26">
        <f>LatticeLayout!Q981</f>
        <v>291.19667492762858</v>
      </c>
      <c r="O981" s="26">
        <f t="shared" si="81"/>
        <v>291.24643342762857</v>
      </c>
      <c r="P981" s="26">
        <f t="shared" si="82"/>
        <v>423.0996045</v>
      </c>
      <c r="Q981" s="26">
        <f t="shared" si="83"/>
        <v>41.094000000000001</v>
      </c>
      <c r="R981" s="26">
        <f t="shared" si="84"/>
        <v>270</v>
      </c>
      <c r="S981" s="26">
        <f t="shared" si="85"/>
        <v>0</v>
      </c>
      <c r="T981" s="26">
        <v>0</v>
      </c>
      <c r="U981"/>
      <c r="V981"/>
      <c r="W981"/>
      <c r="X981"/>
    </row>
    <row r="982" spans="1:24" ht="12.75" customHeight="1">
      <c r="A982" s="26" t="str">
        <f>LatticeLayout!A982</f>
        <v>LS1</v>
      </c>
      <c r="B982" s="26" t="str">
        <f>LatticeLayout!B982</f>
        <v>CB09</v>
      </c>
      <c r="C982" s="26" t="str">
        <f>LatticeLayout!C982</f>
        <v>CAV6</v>
      </c>
      <c r="D982" s="26">
        <f>LatticeLayout!D982</f>
        <v>1775</v>
      </c>
      <c r="E982" s="26" t="str">
        <f>LatticeLayout!E982</f>
        <v>LS1_CB09:CAV6_D1775</v>
      </c>
      <c r="F982" s="26">
        <f>LatticeLayout!F982</f>
        <v>0</v>
      </c>
      <c r="G982" s="26" t="str">
        <f>LatticeLayout!G982</f>
        <v>b08 resonator</v>
      </c>
      <c r="H982" s="26">
        <f>LatticeLayout!H982</f>
        <v>34</v>
      </c>
      <c r="I982" s="26">
        <f>LatticeLayout!I982</f>
        <v>0</v>
      </c>
      <c r="J982" s="26">
        <f>LatticeLayout!J982</f>
        <v>0</v>
      </c>
      <c r="K982" s="26">
        <f>LatticeLayout!K982</f>
        <v>0.29817100000000002</v>
      </c>
      <c r="L982" s="26">
        <f>LatticeLayout!O982</f>
        <v>41.094000000000001</v>
      </c>
      <c r="M982" s="26">
        <f>LatticeLayout!P982</f>
        <v>423.0996045</v>
      </c>
      <c r="N982" s="26">
        <f>LatticeLayout!Q982</f>
        <v>290.89850392762855</v>
      </c>
      <c r="O982" s="26">
        <f t="shared" si="81"/>
        <v>291.04758942762857</v>
      </c>
      <c r="P982" s="26">
        <f t="shared" si="82"/>
        <v>423.0996045</v>
      </c>
      <c r="Q982" s="26">
        <f t="shared" si="83"/>
        <v>41.094000000000001</v>
      </c>
      <c r="R982" s="26">
        <f t="shared" si="84"/>
        <v>270</v>
      </c>
      <c r="S982" s="26">
        <f t="shared" si="85"/>
        <v>0</v>
      </c>
      <c r="T982" s="26">
        <v>0</v>
      </c>
      <c r="U982"/>
      <c r="V982"/>
      <c r="W982"/>
      <c r="X982"/>
    </row>
    <row r="983" spans="1:24" hidden="1">
      <c r="A983" s="26">
        <f>LatticeLayout!A983</f>
        <v>0</v>
      </c>
      <c r="B983" s="26">
        <f>LatticeLayout!B983</f>
        <v>0</v>
      </c>
      <c r="C983" s="26">
        <f>LatticeLayout!C983</f>
        <v>0</v>
      </c>
      <c r="D983" s="26">
        <f>LatticeLayout!D983</f>
        <v>0</v>
      </c>
      <c r="E983" s="26">
        <f>LatticeLayout!E983</f>
        <v>0</v>
      </c>
      <c r="F983" s="26">
        <f>LatticeLayout!F983</f>
        <v>0</v>
      </c>
      <c r="G983" s="26">
        <f>LatticeLayout!G983</f>
        <v>0</v>
      </c>
      <c r="H983" s="26">
        <f>LatticeLayout!H983</f>
        <v>0</v>
      </c>
      <c r="I983" s="26">
        <f>LatticeLayout!I983</f>
        <v>0</v>
      </c>
      <c r="J983" s="26">
        <f>LatticeLayout!J983</f>
        <v>0</v>
      </c>
      <c r="K983" s="26">
        <f>LatticeLayout!K983</f>
        <v>0</v>
      </c>
      <c r="L983" s="26">
        <f>LatticeLayout!O983</f>
        <v>41.094000000000001</v>
      </c>
      <c r="M983" s="26">
        <f>LatticeLayout!P983</f>
        <v>423.0996045</v>
      </c>
      <c r="N983" s="26">
        <f>LatticeLayout!Q983</f>
        <v>290.89850392762855</v>
      </c>
      <c r="O983" s="26">
        <f t="shared" ref="O983:O1046" si="86">(N983+N982)/2</f>
        <v>290.89850392762855</v>
      </c>
      <c r="P983" s="26">
        <f t="shared" ref="P983:P1046" si="87">(M983+M982)/2</f>
        <v>423.0996045</v>
      </c>
      <c r="Q983" s="26">
        <f t="shared" ref="Q983:Q1046" si="88">(L983+L982)/2</f>
        <v>41.094000000000001</v>
      </c>
      <c r="R983" s="26">
        <f t="shared" si="84"/>
        <v>270</v>
      </c>
      <c r="S983" s="26">
        <f t="shared" si="85"/>
        <v>0</v>
      </c>
      <c r="T983" s="26">
        <v>0</v>
      </c>
      <c r="U983"/>
      <c r="V983"/>
      <c r="W983"/>
      <c r="X983"/>
    </row>
    <row r="984" spans="1:24" ht="12.75" hidden="1" customHeight="1">
      <c r="A984" s="26">
        <f>LatticeLayout!A984</f>
        <v>0</v>
      </c>
      <c r="B984" s="26">
        <f>LatticeLayout!B984</f>
        <v>0</v>
      </c>
      <c r="C984" s="26">
        <f>LatticeLayout!C984</f>
        <v>0</v>
      </c>
      <c r="D984" s="26">
        <f>LatticeLayout!D984</f>
        <v>0</v>
      </c>
      <c r="E984" s="26">
        <f>LatticeLayout!E984</f>
        <v>0</v>
      </c>
      <c r="F984" s="26">
        <f>LatticeLayout!F984</f>
        <v>0</v>
      </c>
      <c r="G984" s="26">
        <f>LatticeLayout!G984</f>
        <v>0</v>
      </c>
      <c r="H984" s="26">
        <f>LatticeLayout!H984</f>
        <v>0</v>
      </c>
      <c r="I984" s="26">
        <f>LatticeLayout!I984</f>
        <v>0</v>
      </c>
      <c r="J984" s="26">
        <f>LatticeLayout!J984</f>
        <v>0</v>
      </c>
      <c r="K984" s="26">
        <f>LatticeLayout!K984</f>
        <v>0</v>
      </c>
      <c r="L984" s="26">
        <f>LatticeLayout!O984</f>
        <v>41.094000000000001</v>
      </c>
      <c r="M984" s="26">
        <f>LatticeLayout!P984</f>
        <v>423.0996045</v>
      </c>
      <c r="N984" s="26">
        <f>LatticeLayout!Q984</f>
        <v>290.89850392762855</v>
      </c>
      <c r="O984" s="26">
        <f t="shared" si="86"/>
        <v>290.89850392762855</v>
      </c>
      <c r="P984" s="26">
        <f t="shared" si="87"/>
        <v>423.0996045</v>
      </c>
      <c r="Q984" s="26">
        <f t="shared" si="88"/>
        <v>41.094000000000001</v>
      </c>
      <c r="R984" s="26">
        <f t="shared" si="84"/>
        <v>270</v>
      </c>
      <c r="S984" s="26">
        <f t="shared" si="85"/>
        <v>0</v>
      </c>
      <c r="T984" s="26">
        <v>0</v>
      </c>
      <c r="U984"/>
      <c r="V984"/>
      <c r="W984"/>
      <c r="X984"/>
    </row>
    <row r="985" spans="1:24" ht="12.75" hidden="1" customHeight="1">
      <c r="A985" s="26">
        <f>LatticeLayout!A985</f>
        <v>0</v>
      </c>
      <c r="B985" s="26">
        <f>LatticeLayout!B985</f>
        <v>0</v>
      </c>
      <c r="C985" s="26">
        <f>LatticeLayout!C985</f>
        <v>0</v>
      </c>
      <c r="D985" s="26">
        <f>LatticeLayout!D985</f>
        <v>0</v>
      </c>
      <c r="E985" s="26">
        <f>LatticeLayout!E985</f>
        <v>0</v>
      </c>
      <c r="F985" s="26">
        <f>LatticeLayout!F985</f>
        <v>0</v>
      </c>
      <c r="G985" s="26" t="str">
        <f>LatticeLayout!G985</f>
        <v>bellow</v>
      </c>
      <c r="H985" s="26">
        <f>LatticeLayout!H985</f>
        <v>0</v>
      </c>
      <c r="I985" s="26">
        <f>LatticeLayout!I985</f>
        <v>0</v>
      </c>
      <c r="J985" s="26">
        <f>LatticeLayout!J985</f>
        <v>0</v>
      </c>
      <c r="K985" s="26">
        <f>LatticeLayout!K985</f>
        <v>9.9516999999999994E-2</v>
      </c>
      <c r="L985" s="26">
        <f>LatticeLayout!O985</f>
        <v>41.094000000000001</v>
      </c>
      <c r="M985" s="26">
        <f>LatticeLayout!P985</f>
        <v>423.0996045</v>
      </c>
      <c r="N985" s="26">
        <f>LatticeLayout!Q985</f>
        <v>290.79898692762856</v>
      </c>
      <c r="O985" s="26">
        <f t="shared" si="86"/>
        <v>290.84874542762856</v>
      </c>
      <c r="P985" s="26">
        <f t="shared" si="87"/>
        <v>423.0996045</v>
      </c>
      <c r="Q985" s="26">
        <f t="shared" si="88"/>
        <v>41.094000000000001</v>
      </c>
      <c r="R985" s="26">
        <f t="shared" si="84"/>
        <v>270</v>
      </c>
      <c r="S985" s="26">
        <f t="shared" si="85"/>
        <v>0</v>
      </c>
      <c r="T985" s="26">
        <v>0</v>
      </c>
      <c r="U985"/>
      <c r="V985"/>
      <c r="W985"/>
      <c r="X985"/>
    </row>
    <row r="986" spans="1:24" ht="12.75" customHeight="1">
      <c r="A986" s="26" t="str">
        <f>LatticeLayout!A986</f>
        <v>LS1</v>
      </c>
      <c r="B986" s="26" t="str">
        <f>LatticeLayout!B986</f>
        <v>CB09</v>
      </c>
      <c r="C986" s="26" t="str">
        <f>LatticeLayout!C986</f>
        <v>CAV7</v>
      </c>
      <c r="D986" s="26">
        <f>LatticeLayout!D986</f>
        <v>1779</v>
      </c>
      <c r="E986" s="26" t="str">
        <f>LatticeLayout!E986</f>
        <v>LS1_CB09:CAV7_D1779</v>
      </c>
      <c r="F986" s="26">
        <f>LatticeLayout!F986</f>
        <v>0</v>
      </c>
      <c r="G986" s="26" t="str">
        <f>LatticeLayout!G986</f>
        <v>b08 resonator</v>
      </c>
      <c r="H986" s="26">
        <f>LatticeLayout!H986</f>
        <v>34</v>
      </c>
      <c r="I986" s="26">
        <f>LatticeLayout!I986</f>
        <v>0</v>
      </c>
      <c r="J986" s="26">
        <f>LatticeLayout!J986</f>
        <v>0</v>
      </c>
      <c r="K986" s="26">
        <f>LatticeLayout!K986</f>
        <v>0.29817100000000002</v>
      </c>
      <c r="L986" s="26">
        <f>LatticeLayout!O986</f>
        <v>41.094000000000001</v>
      </c>
      <c r="M986" s="26">
        <f>LatticeLayout!P986</f>
        <v>423.0996045</v>
      </c>
      <c r="N986" s="26">
        <f>LatticeLayout!Q986</f>
        <v>290.50081592762854</v>
      </c>
      <c r="O986" s="26">
        <f t="shared" si="86"/>
        <v>290.64990142762855</v>
      </c>
      <c r="P986" s="26">
        <f t="shared" si="87"/>
        <v>423.0996045</v>
      </c>
      <c r="Q986" s="26">
        <f t="shared" si="88"/>
        <v>41.094000000000001</v>
      </c>
      <c r="R986" s="26">
        <f t="shared" si="84"/>
        <v>270</v>
      </c>
      <c r="S986" s="26">
        <f t="shared" si="85"/>
        <v>0</v>
      </c>
      <c r="T986" s="26">
        <v>0</v>
      </c>
      <c r="U986"/>
      <c r="V986"/>
      <c r="W986"/>
      <c r="X986"/>
    </row>
    <row r="987" spans="1:24" ht="12.75" hidden="1" customHeight="1">
      <c r="A987" s="26">
        <f>LatticeLayout!A987</f>
        <v>0</v>
      </c>
      <c r="B987" s="26">
        <f>LatticeLayout!B987</f>
        <v>0</v>
      </c>
      <c r="C987" s="26">
        <f>LatticeLayout!C987</f>
        <v>0</v>
      </c>
      <c r="D987" s="26">
        <f>LatticeLayout!D987</f>
        <v>0</v>
      </c>
      <c r="E987" s="26">
        <f>LatticeLayout!E987</f>
        <v>0</v>
      </c>
      <c r="F987" s="26">
        <f>LatticeLayout!F987</f>
        <v>0</v>
      </c>
      <c r="G987" s="26">
        <f>LatticeLayout!G987</f>
        <v>0</v>
      </c>
      <c r="H987" s="26">
        <f>LatticeLayout!H987</f>
        <v>0</v>
      </c>
      <c r="I987" s="26">
        <f>LatticeLayout!I987</f>
        <v>0</v>
      </c>
      <c r="J987" s="26">
        <f>LatticeLayout!J987</f>
        <v>0</v>
      </c>
      <c r="K987" s="26">
        <f>LatticeLayout!K987</f>
        <v>0</v>
      </c>
      <c r="L987" s="26">
        <f>LatticeLayout!O987</f>
        <v>41.094000000000001</v>
      </c>
      <c r="M987" s="26">
        <f>LatticeLayout!P987</f>
        <v>423.0996045</v>
      </c>
      <c r="N987" s="26">
        <f>LatticeLayout!Q987</f>
        <v>290.50081592762854</v>
      </c>
      <c r="O987" s="26">
        <f t="shared" si="86"/>
        <v>290.50081592762854</v>
      </c>
      <c r="P987" s="26">
        <f t="shared" si="87"/>
        <v>423.0996045</v>
      </c>
      <c r="Q987" s="26">
        <f t="shared" si="88"/>
        <v>41.094000000000001</v>
      </c>
      <c r="R987" s="26">
        <f t="shared" si="84"/>
        <v>270</v>
      </c>
      <c r="S987" s="26">
        <f t="shared" si="85"/>
        <v>0</v>
      </c>
      <c r="T987" s="26">
        <v>0</v>
      </c>
      <c r="U987"/>
      <c r="V987"/>
      <c r="W987"/>
      <c r="X987"/>
    </row>
    <row r="988" spans="1:24" hidden="1">
      <c r="A988" s="26" t="str">
        <f>LatticeLayout!A988</f>
        <v>LS1</v>
      </c>
      <c r="B988" s="26" t="str">
        <f>LatticeLayout!B988</f>
        <v>CB09</v>
      </c>
      <c r="C988" s="26" t="str">
        <f>LatticeLayout!C988</f>
        <v>BLM</v>
      </c>
      <c r="D988" s="26">
        <f>LatticeLayout!D988</f>
        <v>1780</v>
      </c>
      <c r="E988" s="26" t="str">
        <f>LatticeLayout!E988</f>
        <v>LS1_CB09:BLM_D1780</v>
      </c>
      <c r="F988" s="26">
        <f>LatticeLayout!F988</f>
        <v>0</v>
      </c>
      <c r="G988" s="26" t="str">
        <f>LatticeLayout!G988</f>
        <v>outside loss monitor</v>
      </c>
      <c r="H988" s="26">
        <f>LatticeLayout!H988</f>
        <v>0</v>
      </c>
      <c r="I988" s="26">
        <f>LatticeLayout!I988</f>
        <v>0</v>
      </c>
      <c r="J988" s="26">
        <f>LatticeLayout!J988</f>
        <v>0</v>
      </c>
      <c r="K988" s="26">
        <f>LatticeLayout!K988</f>
        <v>0</v>
      </c>
      <c r="L988" s="26">
        <f>LatticeLayout!O988</f>
        <v>41.094000000000001</v>
      </c>
      <c r="M988" s="26">
        <f>LatticeLayout!P988</f>
        <v>423.0996045</v>
      </c>
      <c r="N988" s="26">
        <f>LatticeLayout!Q988</f>
        <v>290.50081592762854</v>
      </c>
      <c r="O988" s="26">
        <f t="shared" si="86"/>
        <v>290.50081592762854</v>
      </c>
      <c r="P988" s="26">
        <f t="shared" si="87"/>
        <v>423.0996045</v>
      </c>
      <c r="Q988" s="26">
        <f t="shared" si="88"/>
        <v>41.094000000000001</v>
      </c>
      <c r="R988" s="26">
        <f t="shared" si="84"/>
        <v>270</v>
      </c>
      <c r="S988" s="26">
        <f t="shared" si="85"/>
        <v>0</v>
      </c>
      <c r="T988" s="26">
        <v>0</v>
      </c>
      <c r="U988"/>
      <c r="V988"/>
      <c r="W988"/>
      <c r="X988"/>
    </row>
    <row r="989" spans="1:24" ht="12.75" hidden="1" customHeight="1">
      <c r="A989" s="26">
        <f>LatticeLayout!A989</f>
        <v>0</v>
      </c>
      <c r="B989" s="26">
        <f>LatticeLayout!B989</f>
        <v>0</v>
      </c>
      <c r="C989" s="26">
        <f>LatticeLayout!C989</f>
        <v>0</v>
      </c>
      <c r="D989" s="26">
        <f>LatticeLayout!D989</f>
        <v>0</v>
      </c>
      <c r="E989" s="26">
        <f>LatticeLayout!E989</f>
        <v>0</v>
      </c>
      <c r="F989" s="26">
        <f>LatticeLayout!F989</f>
        <v>0</v>
      </c>
      <c r="G989" s="26" t="str">
        <f>LatticeLayout!G989</f>
        <v>bellow</v>
      </c>
      <c r="H989" s="26">
        <f>LatticeLayout!H989</f>
        <v>0</v>
      </c>
      <c r="I989" s="26">
        <f>LatticeLayout!I989</f>
        <v>0</v>
      </c>
      <c r="J989" s="26">
        <f>LatticeLayout!J989</f>
        <v>0</v>
      </c>
      <c r="K989" s="26">
        <f>LatticeLayout!K989</f>
        <v>9.650984E-2</v>
      </c>
      <c r="L989" s="26">
        <f>LatticeLayout!O989</f>
        <v>41.094000000000001</v>
      </c>
      <c r="M989" s="26">
        <f>LatticeLayout!P989</f>
        <v>423.0996045</v>
      </c>
      <c r="N989" s="26">
        <f>LatticeLayout!Q989</f>
        <v>290.40430608762853</v>
      </c>
      <c r="O989" s="26">
        <f t="shared" si="86"/>
        <v>290.45256100762856</v>
      </c>
      <c r="P989" s="26">
        <f t="shared" si="87"/>
        <v>423.0996045</v>
      </c>
      <c r="Q989" s="26">
        <f t="shared" si="88"/>
        <v>41.094000000000001</v>
      </c>
      <c r="R989" s="26">
        <f t="shared" si="84"/>
        <v>270</v>
      </c>
      <c r="S989" s="26">
        <f t="shared" si="85"/>
        <v>0</v>
      </c>
      <c r="T989" s="26">
        <v>0</v>
      </c>
      <c r="U989"/>
      <c r="V989"/>
      <c r="W989"/>
      <c r="X989"/>
    </row>
    <row r="990" spans="1:24" ht="12.75" customHeight="1">
      <c r="A990" s="26" t="str">
        <f>LatticeLayout!A990</f>
        <v>LS1</v>
      </c>
      <c r="B990" s="26" t="str">
        <f>LatticeLayout!B990</f>
        <v>CB09</v>
      </c>
      <c r="C990" s="26" t="str">
        <f>LatticeLayout!C990</f>
        <v>BPM</v>
      </c>
      <c r="D990" s="26">
        <f>LatticeLayout!D990</f>
        <v>1781</v>
      </c>
      <c r="E990" s="26" t="str">
        <f>LatticeLayout!E990</f>
        <v>LS1_CB09:BPM_D1781</v>
      </c>
      <c r="F990" s="26" t="str">
        <f>LatticeLayout!F990</f>
        <v>BPM6</v>
      </c>
      <c r="G990" s="26" t="str">
        <f>LatticeLayout!G990</f>
        <v>position monitor, BPMc</v>
      </c>
      <c r="H990" s="26">
        <f>LatticeLayout!H990</f>
        <v>40</v>
      </c>
      <c r="I990" s="26">
        <f>LatticeLayout!I990</f>
        <v>0</v>
      </c>
      <c r="J990" s="26">
        <f>LatticeLayout!J990</f>
        <v>0</v>
      </c>
      <c r="K990" s="26">
        <f>LatticeLayout!K990</f>
        <v>0</v>
      </c>
      <c r="L990" s="26">
        <f>LatticeLayout!O990</f>
        <v>41.094000000000001</v>
      </c>
      <c r="M990" s="26">
        <f>LatticeLayout!P990</f>
        <v>423.0996045</v>
      </c>
      <c r="N990" s="26">
        <f>LatticeLayout!Q990</f>
        <v>290.40430608762853</v>
      </c>
      <c r="O990" s="26">
        <f t="shared" si="86"/>
        <v>290.40430608762853</v>
      </c>
      <c r="P990" s="26">
        <f t="shared" si="87"/>
        <v>423.0996045</v>
      </c>
      <c r="Q990" s="26">
        <f t="shared" si="88"/>
        <v>41.094000000000001</v>
      </c>
      <c r="R990" s="26">
        <f t="shared" si="84"/>
        <v>270</v>
      </c>
      <c r="S990" s="26">
        <f t="shared" si="85"/>
        <v>0</v>
      </c>
      <c r="T990" s="26">
        <v>0</v>
      </c>
      <c r="U990"/>
      <c r="V990"/>
      <c r="W990"/>
      <c r="X990"/>
    </row>
    <row r="991" spans="1:24" ht="12.75" customHeight="1">
      <c r="A991" s="26">
        <f>LatticeLayout!A991</f>
        <v>0</v>
      </c>
      <c r="B991" s="26">
        <f>LatticeLayout!B991</f>
        <v>0</v>
      </c>
      <c r="C991" s="26">
        <f>LatticeLayout!C991</f>
        <v>0</v>
      </c>
      <c r="D991" s="26">
        <f>LatticeLayout!D991</f>
        <v>0</v>
      </c>
      <c r="E991" s="26">
        <f>LatticeLayout!E991</f>
        <v>0</v>
      </c>
      <c r="F991" s="26">
        <f>LatticeLayout!F991</f>
        <v>0</v>
      </c>
      <c r="G991" s="26" t="str">
        <f>LatticeLayout!G991</f>
        <v>BPM-box</v>
      </c>
      <c r="H991" s="26">
        <f>LatticeLayout!H991</f>
        <v>0</v>
      </c>
      <c r="I991" s="26">
        <f>LatticeLayout!I991</f>
        <v>0</v>
      </c>
      <c r="J991" s="26">
        <f>LatticeLayout!J991</f>
        <v>0</v>
      </c>
      <c r="K991" s="26">
        <f>LatticeLayout!K991</f>
        <v>5.5879999999999999E-2</v>
      </c>
      <c r="L991" s="26">
        <f>LatticeLayout!O991</f>
        <v>41.094000000000001</v>
      </c>
      <c r="M991" s="26">
        <f>LatticeLayout!P991</f>
        <v>423.0996045</v>
      </c>
      <c r="N991" s="26">
        <f>LatticeLayout!Q991</f>
        <v>290.34842608762852</v>
      </c>
      <c r="O991" s="26">
        <f t="shared" si="86"/>
        <v>290.37636608762853</v>
      </c>
      <c r="P991" s="26">
        <f t="shared" si="87"/>
        <v>423.0996045</v>
      </c>
      <c r="Q991" s="26">
        <f t="shared" si="88"/>
        <v>41.094000000000001</v>
      </c>
      <c r="R991" s="26">
        <f t="shared" si="84"/>
        <v>270</v>
      </c>
      <c r="S991" s="26">
        <f t="shared" si="85"/>
        <v>0</v>
      </c>
      <c r="T991" s="26">
        <v>0</v>
      </c>
      <c r="U991"/>
      <c r="V991"/>
      <c r="W991"/>
      <c r="X991"/>
    </row>
    <row r="992" spans="1:24" ht="12.75" hidden="1" customHeight="1">
      <c r="A992" s="26">
        <f>LatticeLayout!A992</f>
        <v>0</v>
      </c>
      <c r="B992" s="26">
        <f>LatticeLayout!B992</f>
        <v>0</v>
      </c>
      <c r="C992" s="26">
        <f>LatticeLayout!C992</f>
        <v>0</v>
      </c>
      <c r="D992" s="26">
        <f>LatticeLayout!D992</f>
        <v>0</v>
      </c>
      <c r="E992" s="26">
        <f>LatticeLayout!E992</f>
        <v>0</v>
      </c>
      <c r="F992" s="26">
        <f>LatticeLayout!F992</f>
        <v>0</v>
      </c>
      <c r="G992" s="26" t="str">
        <f>LatticeLayout!G992</f>
        <v>solenoid-entry</v>
      </c>
      <c r="H992" s="26">
        <f>LatticeLayout!H992</f>
        <v>0</v>
      </c>
      <c r="I992" s="26">
        <f>LatticeLayout!I992</f>
        <v>0</v>
      </c>
      <c r="J992" s="26">
        <f>LatticeLayout!J992</f>
        <v>0</v>
      </c>
      <c r="K992" s="26">
        <f>LatticeLayout!K992</f>
        <v>7.6135999999999995E-2</v>
      </c>
      <c r="L992" s="26">
        <f>LatticeLayout!O992</f>
        <v>41.094000000000001</v>
      </c>
      <c r="M992" s="26">
        <f>LatticeLayout!P992</f>
        <v>423.0996045</v>
      </c>
      <c r="N992" s="26">
        <f>LatticeLayout!Q992</f>
        <v>290.27229008762851</v>
      </c>
      <c r="O992" s="26">
        <f t="shared" si="86"/>
        <v>290.31035808762852</v>
      </c>
      <c r="P992" s="26">
        <f t="shared" si="87"/>
        <v>423.0996045</v>
      </c>
      <c r="Q992" s="26">
        <f t="shared" si="88"/>
        <v>41.094000000000001</v>
      </c>
      <c r="R992" s="26">
        <f t="shared" si="84"/>
        <v>270</v>
      </c>
      <c r="S992" s="26">
        <f t="shared" si="85"/>
        <v>0</v>
      </c>
      <c r="T992" s="26">
        <v>0</v>
      </c>
      <c r="U992"/>
      <c r="V992"/>
      <c r="W992"/>
      <c r="X992"/>
    </row>
    <row r="993" spans="1:24" ht="12.75" customHeight="1">
      <c r="A993" s="26" t="str">
        <f>LatticeLayout!A993</f>
        <v>LS1</v>
      </c>
      <c r="B993" s="26" t="str">
        <f>LatticeLayout!B993</f>
        <v>CB09</v>
      </c>
      <c r="C993" s="26" t="str">
        <f>LatticeLayout!C993</f>
        <v>SOL3</v>
      </c>
      <c r="D993" s="26">
        <f>LatticeLayout!D993</f>
        <v>1785</v>
      </c>
      <c r="E993" s="26" t="str">
        <f>LatticeLayout!E993</f>
        <v>LS1_CB09:SOL3_D1785</v>
      </c>
      <c r="F993" s="26" t="str">
        <f>LatticeLayout!F993</f>
        <v>S2</v>
      </c>
      <c r="G993" s="26" t="str">
        <f>LatticeLayout!G993</f>
        <v>solenoid+correctors</v>
      </c>
      <c r="H993" s="26">
        <f>LatticeLayout!H993</f>
        <v>40</v>
      </c>
      <c r="I993" s="26">
        <f>LatticeLayout!I993</f>
        <v>0</v>
      </c>
      <c r="J993" s="26">
        <f>LatticeLayout!J993</f>
        <v>0</v>
      </c>
      <c r="K993" s="26">
        <f>LatticeLayout!K993</f>
        <v>0.5</v>
      </c>
      <c r="L993" s="26">
        <f>LatticeLayout!O993</f>
        <v>41.094000000000001</v>
      </c>
      <c r="M993" s="26">
        <f>LatticeLayout!P993</f>
        <v>423.0996045</v>
      </c>
      <c r="N993" s="26">
        <f>LatticeLayout!Q993</f>
        <v>289.77229008762851</v>
      </c>
      <c r="O993" s="26">
        <f t="shared" si="86"/>
        <v>290.02229008762851</v>
      </c>
      <c r="P993" s="26">
        <f t="shared" si="87"/>
        <v>423.0996045</v>
      </c>
      <c r="Q993" s="26">
        <f t="shared" si="88"/>
        <v>41.094000000000001</v>
      </c>
      <c r="R993" s="26">
        <f t="shared" si="84"/>
        <v>270</v>
      </c>
      <c r="S993" s="26">
        <f t="shared" si="85"/>
        <v>0</v>
      </c>
      <c r="T993" s="26">
        <v>0</v>
      </c>
      <c r="U993"/>
      <c r="V993"/>
      <c r="W993"/>
      <c r="X993"/>
    </row>
    <row r="994" spans="1:24" ht="12.75" hidden="1" customHeight="1">
      <c r="A994" s="26">
        <f>LatticeLayout!A994</f>
        <v>0</v>
      </c>
      <c r="B994" s="26">
        <f>LatticeLayout!B994</f>
        <v>0</v>
      </c>
      <c r="C994" s="26">
        <f>LatticeLayout!C994</f>
        <v>0</v>
      </c>
      <c r="D994" s="26">
        <f>LatticeLayout!D994</f>
        <v>0</v>
      </c>
      <c r="E994" s="26">
        <f>LatticeLayout!E994</f>
        <v>0</v>
      </c>
      <c r="F994" s="26">
        <f>LatticeLayout!F994</f>
        <v>0</v>
      </c>
      <c r="G994" s="26" t="str">
        <f>LatticeLayout!G994</f>
        <v>solenoid-exit</v>
      </c>
      <c r="H994" s="26">
        <f>LatticeLayout!H994</f>
        <v>0</v>
      </c>
      <c r="I994" s="26">
        <f>LatticeLayout!I994</f>
        <v>0</v>
      </c>
      <c r="J994" s="26">
        <f>LatticeLayout!J994</f>
        <v>0</v>
      </c>
      <c r="K994" s="26">
        <f>LatticeLayout!K994</f>
        <v>7.6135999999999995E-2</v>
      </c>
      <c r="L994" s="26">
        <f>LatticeLayout!O994</f>
        <v>41.094000000000001</v>
      </c>
      <c r="M994" s="26">
        <f>LatticeLayout!P994</f>
        <v>423.0996045</v>
      </c>
      <c r="N994" s="26">
        <f>LatticeLayout!Q994</f>
        <v>289.69615408762849</v>
      </c>
      <c r="O994" s="26">
        <f t="shared" si="86"/>
        <v>289.7342220876285</v>
      </c>
      <c r="P994" s="26">
        <f t="shared" si="87"/>
        <v>423.0996045</v>
      </c>
      <c r="Q994" s="26">
        <f t="shared" si="88"/>
        <v>41.094000000000001</v>
      </c>
      <c r="R994" s="26">
        <f t="shared" si="84"/>
        <v>270</v>
      </c>
      <c r="S994" s="26">
        <f t="shared" si="85"/>
        <v>0</v>
      </c>
      <c r="T994" s="26">
        <v>0</v>
      </c>
      <c r="U994"/>
      <c r="V994"/>
      <c r="W994"/>
      <c r="X994"/>
    </row>
    <row r="995" spans="1:24" ht="12.75" hidden="1" customHeight="1">
      <c r="A995" s="26">
        <f>LatticeLayout!A995</f>
        <v>0</v>
      </c>
      <c r="B995" s="26">
        <f>LatticeLayout!B995</f>
        <v>0</v>
      </c>
      <c r="C995" s="26">
        <f>LatticeLayout!C995</f>
        <v>0</v>
      </c>
      <c r="D995" s="26">
        <f>LatticeLayout!D995</f>
        <v>0</v>
      </c>
      <c r="E995" s="26">
        <f>LatticeLayout!E995</f>
        <v>0</v>
      </c>
      <c r="F995" s="26">
        <f>LatticeLayout!F995</f>
        <v>0</v>
      </c>
      <c r="G995" s="26" t="str">
        <f>LatticeLayout!G995</f>
        <v>bellow</v>
      </c>
      <c r="H995" s="26">
        <f>LatticeLayout!H995</f>
        <v>0</v>
      </c>
      <c r="I995" s="26">
        <f>LatticeLayout!I995</f>
        <v>0</v>
      </c>
      <c r="J995" s="26">
        <f>LatticeLayout!J995</f>
        <v>0</v>
      </c>
      <c r="K995" s="26">
        <f>LatticeLayout!K995</f>
        <v>9.9516999999999994E-2</v>
      </c>
      <c r="L995" s="26">
        <f>LatticeLayout!O995</f>
        <v>41.094000000000001</v>
      </c>
      <c r="M995" s="26">
        <f>LatticeLayout!P995</f>
        <v>423.0996045</v>
      </c>
      <c r="N995" s="26">
        <f>LatticeLayout!Q995</f>
        <v>289.59663708762849</v>
      </c>
      <c r="O995" s="26">
        <f t="shared" si="86"/>
        <v>289.64639558762849</v>
      </c>
      <c r="P995" s="26">
        <f t="shared" si="87"/>
        <v>423.0996045</v>
      </c>
      <c r="Q995" s="26">
        <f t="shared" si="88"/>
        <v>41.094000000000001</v>
      </c>
      <c r="R995" s="26">
        <f t="shared" si="84"/>
        <v>270</v>
      </c>
      <c r="S995" s="26">
        <f t="shared" si="85"/>
        <v>0</v>
      </c>
      <c r="T995" s="26">
        <v>0</v>
      </c>
      <c r="U995"/>
      <c r="V995"/>
      <c r="W995"/>
      <c r="X995"/>
    </row>
    <row r="996" spans="1:24" ht="12.75" customHeight="1">
      <c r="A996" s="26" t="str">
        <f>LatticeLayout!A996</f>
        <v>LS1</v>
      </c>
      <c r="B996" s="26" t="str">
        <f>LatticeLayout!B996</f>
        <v>CB09</v>
      </c>
      <c r="C996" s="26" t="str">
        <f>LatticeLayout!C996</f>
        <v>CAV8</v>
      </c>
      <c r="D996" s="26">
        <f>LatticeLayout!D996</f>
        <v>1791</v>
      </c>
      <c r="E996" s="26" t="str">
        <f>LatticeLayout!E996</f>
        <v>LS1_CB09:CAV8_D1791</v>
      </c>
      <c r="F996" s="26">
        <f>LatticeLayout!F996</f>
        <v>0</v>
      </c>
      <c r="G996" s="26" t="str">
        <f>LatticeLayout!G996</f>
        <v>b08 resonator</v>
      </c>
      <c r="H996" s="26">
        <f>LatticeLayout!H996</f>
        <v>34</v>
      </c>
      <c r="I996" s="26">
        <f>LatticeLayout!I996</f>
        <v>0</v>
      </c>
      <c r="J996" s="26">
        <f>LatticeLayout!J996</f>
        <v>0</v>
      </c>
      <c r="K996" s="26">
        <f>LatticeLayout!K996</f>
        <v>0.29817100000000002</v>
      </c>
      <c r="L996" s="26">
        <f>LatticeLayout!O996</f>
        <v>41.094000000000001</v>
      </c>
      <c r="M996" s="26">
        <f>LatticeLayout!P996</f>
        <v>423.0996045</v>
      </c>
      <c r="N996" s="26">
        <f>LatticeLayout!Q996</f>
        <v>289.29846608762847</v>
      </c>
      <c r="O996" s="26">
        <f t="shared" si="86"/>
        <v>289.44755158762848</v>
      </c>
      <c r="P996" s="26">
        <f t="shared" si="87"/>
        <v>423.0996045</v>
      </c>
      <c r="Q996" s="26">
        <f t="shared" si="88"/>
        <v>41.094000000000001</v>
      </c>
      <c r="R996" s="26">
        <f t="shared" si="84"/>
        <v>270</v>
      </c>
      <c r="S996" s="26">
        <f t="shared" si="85"/>
        <v>0</v>
      </c>
      <c r="T996" s="26">
        <v>0</v>
      </c>
      <c r="U996"/>
      <c r="V996"/>
      <c r="W996"/>
      <c r="X996"/>
    </row>
    <row r="997" spans="1:24" ht="12.75" hidden="1" customHeight="1">
      <c r="A997" s="26">
        <f>LatticeLayout!A997</f>
        <v>0</v>
      </c>
      <c r="B997" s="26">
        <f>LatticeLayout!B997</f>
        <v>0</v>
      </c>
      <c r="C997" s="26">
        <f>LatticeLayout!C997</f>
        <v>0</v>
      </c>
      <c r="D997" s="26">
        <f>LatticeLayout!D997</f>
        <v>0</v>
      </c>
      <c r="E997" s="26">
        <f>LatticeLayout!E997</f>
        <v>0</v>
      </c>
      <c r="F997" s="26">
        <f>LatticeLayout!F997</f>
        <v>0</v>
      </c>
      <c r="G997" s="26">
        <f>LatticeLayout!G997</f>
        <v>0</v>
      </c>
      <c r="H997" s="26">
        <f>LatticeLayout!H997</f>
        <v>0</v>
      </c>
      <c r="I997" s="26">
        <f>LatticeLayout!I997</f>
        <v>0</v>
      </c>
      <c r="J997" s="26">
        <f>LatticeLayout!J997</f>
        <v>0</v>
      </c>
      <c r="K997" s="26">
        <f>LatticeLayout!K997</f>
        <v>0</v>
      </c>
      <c r="L997" s="26">
        <f>LatticeLayout!O997</f>
        <v>41.094000000000001</v>
      </c>
      <c r="M997" s="26">
        <f>LatticeLayout!P997</f>
        <v>423.0996045</v>
      </c>
      <c r="N997" s="26">
        <f>LatticeLayout!Q997</f>
        <v>289.29846608762847</v>
      </c>
      <c r="O997" s="26">
        <f t="shared" si="86"/>
        <v>289.29846608762847</v>
      </c>
      <c r="P997" s="26">
        <f t="shared" si="87"/>
        <v>423.0996045</v>
      </c>
      <c r="Q997" s="26">
        <f t="shared" si="88"/>
        <v>41.094000000000001</v>
      </c>
      <c r="R997" s="26">
        <f t="shared" si="84"/>
        <v>270</v>
      </c>
      <c r="S997" s="26">
        <f t="shared" si="85"/>
        <v>0</v>
      </c>
      <c r="T997" s="26">
        <v>0</v>
      </c>
      <c r="U997"/>
      <c r="V997"/>
      <c r="W997"/>
      <c r="X997"/>
    </row>
    <row r="998" spans="1:24" ht="12.75" hidden="1" customHeight="1">
      <c r="A998" s="26">
        <f>LatticeLayout!A998</f>
        <v>0</v>
      </c>
      <c r="B998" s="26">
        <f>LatticeLayout!B998</f>
        <v>0</v>
      </c>
      <c r="C998" s="26">
        <f>LatticeLayout!C998</f>
        <v>0</v>
      </c>
      <c r="D998" s="26">
        <f>LatticeLayout!D998</f>
        <v>0</v>
      </c>
      <c r="E998" s="26">
        <f>LatticeLayout!E998</f>
        <v>0</v>
      </c>
      <c r="F998" s="26">
        <f>LatticeLayout!F998</f>
        <v>0</v>
      </c>
      <c r="G998" s="26">
        <f>LatticeLayout!G998</f>
        <v>0</v>
      </c>
      <c r="H998" s="26">
        <f>LatticeLayout!H998</f>
        <v>0</v>
      </c>
      <c r="I998" s="26">
        <f>LatticeLayout!I998</f>
        <v>0</v>
      </c>
      <c r="J998" s="26">
        <f>LatticeLayout!J998</f>
        <v>0</v>
      </c>
      <c r="K998" s="26">
        <f>LatticeLayout!K998</f>
        <v>0</v>
      </c>
      <c r="L998" s="26">
        <f>LatticeLayout!O998</f>
        <v>41.094000000000001</v>
      </c>
      <c r="M998" s="26">
        <f>LatticeLayout!P998</f>
        <v>423.0996045</v>
      </c>
      <c r="N998" s="26">
        <f>LatticeLayout!Q998</f>
        <v>289.29846608762847</v>
      </c>
      <c r="O998" s="26">
        <f t="shared" si="86"/>
        <v>289.29846608762847</v>
      </c>
      <c r="P998" s="26">
        <f t="shared" si="87"/>
        <v>423.0996045</v>
      </c>
      <c r="Q998" s="26">
        <f t="shared" si="88"/>
        <v>41.094000000000001</v>
      </c>
      <c r="R998" s="26">
        <f t="shared" si="84"/>
        <v>270</v>
      </c>
      <c r="S998" s="26">
        <f t="shared" si="85"/>
        <v>0</v>
      </c>
      <c r="T998" s="26">
        <v>0</v>
      </c>
      <c r="U998"/>
      <c r="V998"/>
      <c r="W998"/>
      <c r="X998"/>
    </row>
    <row r="999" spans="1:24" ht="12.75" hidden="1" customHeight="1">
      <c r="A999" s="26">
        <f>LatticeLayout!A999</f>
        <v>0</v>
      </c>
      <c r="B999" s="26">
        <f>LatticeLayout!B999</f>
        <v>0</v>
      </c>
      <c r="C999" s="26">
        <f>LatticeLayout!C999</f>
        <v>0</v>
      </c>
      <c r="D999" s="26">
        <f>LatticeLayout!D999</f>
        <v>0</v>
      </c>
      <c r="E999" s="26">
        <f>LatticeLayout!E999</f>
        <v>0</v>
      </c>
      <c r="F999" s="26">
        <f>LatticeLayout!F999</f>
        <v>0</v>
      </c>
      <c r="G999" s="26" t="str">
        <f>LatticeLayout!G999</f>
        <v>bellows</v>
      </c>
      <c r="H999" s="26">
        <f>LatticeLayout!H999</f>
        <v>0</v>
      </c>
      <c r="I999" s="26">
        <f>LatticeLayout!I999</f>
        <v>0</v>
      </c>
      <c r="J999" s="26">
        <f>LatticeLayout!J999</f>
        <v>0</v>
      </c>
      <c r="K999" s="26">
        <f>LatticeLayout!K999</f>
        <v>0.19082199999999999</v>
      </c>
      <c r="L999" s="26">
        <f>LatticeLayout!O999</f>
        <v>41.094000000000001</v>
      </c>
      <c r="M999" s="26">
        <f>LatticeLayout!P999</f>
        <v>423.0996045</v>
      </c>
      <c r="N999" s="26">
        <f>LatticeLayout!Q999</f>
        <v>289.10764408762844</v>
      </c>
      <c r="O999" s="26">
        <f t="shared" si="86"/>
        <v>289.20305508762846</v>
      </c>
      <c r="P999" s="26">
        <f t="shared" si="87"/>
        <v>423.0996045</v>
      </c>
      <c r="Q999" s="26">
        <f t="shared" si="88"/>
        <v>41.094000000000001</v>
      </c>
      <c r="R999" s="26">
        <f t="shared" si="84"/>
        <v>270</v>
      </c>
      <c r="S999" s="26">
        <f t="shared" si="85"/>
        <v>0</v>
      </c>
      <c r="T999" s="26">
        <v>0</v>
      </c>
      <c r="U999"/>
      <c r="V999"/>
      <c r="W999"/>
      <c r="X999"/>
    </row>
    <row r="1000" spans="1:24" ht="12.75" hidden="1" customHeight="1">
      <c r="A1000" s="26" t="str">
        <f>LatticeLayout!A1000</f>
        <v>LS1</v>
      </c>
      <c r="B1000" s="26" t="str">
        <f>LatticeLayout!B1000</f>
        <v>CB09</v>
      </c>
      <c r="C1000" s="26" t="str">
        <f>LatticeLayout!C1000</f>
        <v>GV</v>
      </c>
      <c r="D1000" s="26">
        <f>LatticeLayout!D1000</f>
        <v>1794</v>
      </c>
      <c r="E1000" s="26" t="str">
        <f>LatticeLayout!E1000</f>
        <v>LS1_CB09:GV_D1794</v>
      </c>
      <c r="F1000" s="26">
        <f>LatticeLayout!F1000</f>
        <v>0</v>
      </c>
      <c r="G1000" s="26" t="str">
        <f>LatticeLayout!G1000</f>
        <v>gate valve</v>
      </c>
      <c r="H1000" s="26">
        <f>LatticeLayout!H1000</f>
        <v>40</v>
      </c>
      <c r="I1000" s="26">
        <f>LatticeLayout!I1000</f>
        <v>0</v>
      </c>
      <c r="J1000" s="26">
        <f>LatticeLayout!J1000</f>
        <v>0</v>
      </c>
      <c r="K1000" s="26">
        <f>LatticeLayout!K1000</f>
        <v>5.7403999999999997E-2</v>
      </c>
      <c r="L1000" s="26">
        <f>LatticeLayout!O1000</f>
        <v>41.094000000000001</v>
      </c>
      <c r="M1000" s="26">
        <f>LatticeLayout!P1000</f>
        <v>423.0996045</v>
      </c>
      <c r="N1000" s="26">
        <f>LatticeLayout!Q1000</f>
        <v>289.05024008762842</v>
      </c>
      <c r="O1000" s="26">
        <f t="shared" si="86"/>
        <v>289.07894208762843</v>
      </c>
      <c r="P1000" s="26">
        <f t="shared" si="87"/>
        <v>423.0996045</v>
      </c>
      <c r="Q1000" s="26">
        <f t="shared" si="88"/>
        <v>41.094000000000001</v>
      </c>
      <c r="R1000" s="26">
        <f t="shared" si="84"/>
        <v>270</v>
      </c>
      <c r="S1000" s="26">
        <f t="shared" si="85"/>
        <v>0</v>
      </c>
      <c r="T1000" s="26">
        <v>0</v>
      </c>
      <c r="U1000"/>
      <c r="V1000"/>
      <c r="W1000"/>
      <c r="X1000"/>
    </row>
    <row r="1001" spans="1:24" ht="12.75" hidden="1" customHeight="1">
      <c r="A1001" s="26">
        <f>LatticeLayout!A1001</f>
        <v>0</v>
      </c>
      <c r="B1001" s="26">
        <f>LatticeLayout!B1001</f>
        <v>0</v>
      </c>
      <c r="C1001" s="26">
        <f>LatticeLayout!C1001</f>
        <v>0</v>
      </c>
      <c r="D1001" s="26">
        <f>LatticeLayout!D1001</f>
        <v>0</v>
      </c>
      <c r="E1001" s="26">
        <f>LatticeLayout!E1001</f>
        <v>0</v>
      </c>
      <c r="F1001" s="26">
        <f>LatticeLayout!F1001</f>
        <v>0</v>
      </c>
      <c r="G1001" s="26" t="str">
        <f>LatticeLayout!G1001</f>
        <v>bellow</v>
      </c>
      <c r="H1001" s="26">
        <f>LatticeLayout!H1001</f>
        <v>40</v>
      </c>
      <c r="I1001" s="26">
        <f>LatticeLayout!I1001</f>
        <v>0</v>
      </c>
      <c r="J1001" s="26">
        <f>LatticeLayout!J1001</f>
        <v>0</v>
      </c>
      <c r="K1001" s="26">
        <f>LatticeLayout!K1001</f>
        <v>0.103502</v>
      </c>
      <c r="L1001" s="26">
        <f>LatticeLayout!O1001</f>
        <v>41.094000000000001</v>
      </c>
      <c r="M1001" s="26">
        <f>LatticeLayout!P1001</f>
        <v>423.0996045</v>
      </c>
      <c r="N1001" s="26">
        <f>LatticeLayout!Q1001</f>
        <v>288.94673808762843</v>
      </c>
      <c r="O1001" s="26">
        <f t="shared" si="86"/>
        <v>288.9984890876284</v>
      </c>
      <c r="P1001" s="26">
        <f t="shared" si="87"/>
        <v>423.0996045</v>
      </c>
      <c r="Q1001" s="26">
        <f t="shared" si="88"/>
        <v>41.094000000000001</v>
      </c>
      <c r="R1001" s="26">
        <f t="shared" si="84"/>
        <v>270</v>
      </c>
      <c r="S1001" s="26">
        <f t="shared" si="85"/>
        <v>0</v>
      </c>
      <c r="T1001" s="26">
        <v>0</v>
      </c>
      <c r="U1001"/>
      <c r="V1001"/>
      <c r="W1001"/>
      <c r="X1001"/>
    </row>
    <row r="1002" spans="1:24">
      <c r="A1002" s="26" t="str">
        <f>LatticeLayout!A1002</f>
        <v>LS1</v>
      </c>
      <c r="B1002" s="26" t="str">
        <f>LatticeLayout!B1002</f>
        <v>WB09</v>
      </c>
      <c r="C1002" s="26" t="str">
        <f>LatticeLayout!C1002</f>
        <v>BPM</v>
      </c>
      <c r="D1002" s="26">
        <f>LatticeLayout!D1002</f>
        <v>1796</v>
      </c>
      <c r="E1002" s="26" t="str">
        <f>LatticeLayout!E1002</f>
        <v>LS1_WB09:BPM_D1796</v>
      </c>
      <c r="F1002" s="26" t="str">
        <f>LatticeLayout!F1002</f>
        <v>BPM2</v>
      </c>
      <c r="G1002" s="26" t="str">
        <f>LatticeLayout!G1002</f>
        <v>position monitor</v>
      </c>
      <c r="H1002" s="26">
        <f>LatticeLayout!H1002</f>
        <v>0</v>
      </c>
      <c r="I1002" s="26">
        <f>LatticeLayout!I1002</f>
        <v>0</v>
      </c>
      <c r="J1002" s="26">
        <f>LatticeLayout!J1002</f>
        <v>0</v>
      </c>
      <c r="K1002" s="26">
        <f>LatticeLayout!K1002</f>
        <v>0</v>
      </c>
      <c r="L1002" s="26">
        <f>LatticeLayout!O1002</f>
        <v>41.094000000000001</v>
      </c>
      <c r="M1002" s="26">
        <f>LatticeLayout!P1002</f>
        <v>423.0996045</v>
      </c>
      <c r="N1002" s="26">
        <f>LatticeLayout!Q1002</f>
        <v>288.94673808762843</v>
      </c>
      <c r="O1002" s="26">
        <f t="shared" si="86"/>
        <v>288.94673808762843</v>
      </c>
      <c r="P1002" s="26">
        <f t="shared" si="87"/>
        <v>423.0996045</v>
      </c>
      <c r="Q1002" s="26">
        <f t="shared" si="88"/>
        <v>41.094000000000001</v>
      </c>
      <c r="R1002" s="26">
        <f t="shared" si="84"/>
        <v>270</v>
      </c>
      <c r="S1002" s="26">
        <f t="shared" si="85"/>
        <v>0</v>
      </c>
      <c r="T1002" s="26">
        <v>0</v>
      </c>
      <c r="U1002"/>
      <c r="V1002"/>
      <c r="W1002"/>
      <c r="X1002"/>
    </row>
    <row r="1003" spans="1:24" ht="12.75" customHeight="1">
      <c r="A1003" s="26">
        <f>LatticeLayout!A1003</f>
        <v>0</v>
      </c>
      <c r="B1003" s="26">
        <f>LatticeLayout!B1003</f>
        <v>0</v>
      </c>
      <c r="C1003" s="26">
        <f>LatticeLayout!C1003</f>
        <v>0</v>
      </c>
      <c r="D1003" s="26">
        <f>LatticeLayout!D1003</f>
        <v>0</v>
      </c>
      <c r="E1003" s="26">
        <f>LatticeLayout!E1003</f>
        <v>0</v>
      </c>
      <c r="F1003" s="26">
        <f>LatticeLayout!F1003</f>
        <v>0</v>
      </c>
      <c r="G1003" s="26" t="str">
        <f>LatticeLayout!G1003</f>
        <v>diagnostic box</v>
      </c>
      <c r="H1003" s="26">
        <f>LatticeLayout!H1003</f>
        <v>0</v>
      </c>
      <c r="I1003" s="26">
        <f>LatticeLayout!I1003</f>
        <v>0</v>
      </c>
      <c r="J1003" s="26">
        <f>LatticeLayout!J1003</f>
        <v>0</v>
      </c>
      <c r="K1003" s="26">
        <f>LatticeLayout!K1003</f>
        <v>0.14528199999999999</v>
      </c>
      <c r="L1003" s="26">
        <f>LatticeLayout!O1003</f>
        <v>41.094000000000001</v>
      </c>
      <c r="M1003" s="26">
        <f>LatticeLayout!P1003</f>
        <v>423.0996045</v>
      </c>
      <c r="N1003" s="26">
        <f>LatticeLayout!Q1003</f>
        <v>288.80145608762842</v>
      </c>
      <c r="O1003" s="26">
        <f t="shared" si="86"/>
        <v>288.87409708762846</v>
      </c>
      <c r="P1003" s="26">
        <f t="shared" si="87"/>
        <v>423.0996045</v>
      </c>
      <c r="Q1003" s="26">
        <f t="shared" si="88"/>
        <v>41.094000000000001</v>
      </c>
      <c r="R1003" s="26">
        <f t="shared" si="84"/>
        <v>270</v>
      </c>
      <c r="S1003" s="26">
        <f t="shared" si="85"/>
        <v>0</v>
      </c>
      <c r="T1003" s="26">
        <v>0</v>
      </c>
      <c r="U1003"/>
      <c r="V1003"/>
      <c r="W1003"/>
      <c r="X1003"/>
    </row>
    <row r="1004" spans="1:24" ht="12.75" hidden="1" customHeight="1">
      <c r="A1004" s="26" t="str">
        <f>LatticeLayout!A1004</f>
        <v>LS1</v>
      </c>
      <c r="B1004" s="26" t="str">
        <f>LatticeLayout!B1004</f>
        <v>WB09</v>
      </c>
      <c r="C1004" s="26" t="str">
        <f>LatticeLayout!C1004</f>
        <v>PORT</v>
      </c>
      <c r="D1004" s="26">
        <f>LatticeLayout!D1004</f>
        <v>1797</v>
      </c>
      <c r="E1004" s="26" t="str">
        <f>LatticeLayout!E1004</f>
        <v>LS1_WB09:PORT_D1797</v>
      </c>
      <c r="F1004" s="26">
        <f>LatticeLayout!F1004</f>
        <v>0</v>
      </c>
      <c r="G1004" s="26" t="str">
        <f>LatticeLayout!G1004</f>
        <v>port for future diagnostics</v>
      </c>
      <c r="H1004" s="26">
        <f>LatticeLayout!H1004</f>
        <v>0</v>
      </c>
      <c r="I1004" s="26">
        <f>LatticeLayout!I1004</f>
        <v>0</v>
      </c>
      <c r="J1004" s="26">
        <f>LatticeLayout!J1004</f>
        <v>0</v>
      </c>
      <c r="K1004" s="26">
        <f>LatticeLayout!K1004</f>
        <v>0</v>
      </c>
      <c r="L1004" s="26">
        <f>LatticeLayout!O1004</f>
        <v>41.094000000000001</v>
      </c>
      <c r="M1004" s="26">
        <f>LatticeLayout!P1004</f>
        <v>423.0996045</v>
      </c>
      <c r="N1004" s="26">
        <f>LatticeLayout!Q1004</f>
        <v>288.80145608762842</v>
      </c>
      <c r="O1004" s="26">
        <f t="shared" si="86"/>
        <v>288.80145608762842</v>
      </c>
      <c r="P1004" s="26">
        <f t="shared" si="87"/>
        <v>423.0996045</v>
      </c>
      <c r="Q1004" s="26">
        <f t="shared" si="88"/>
        <v>41.094000000000001</v>
      </c>
      <c r="R1004" s="26">
        <f t="shared" si="84"/>
        <v>270</v>
      </c>
      <c r="S1004" s="26">
        <f t="shared" si="85"/>
        <v>0</v>
      </c>
      <c r="T1004" s="26">
        <v>0</v>
      </c>
      <c r="U1004"/>
      <c r="V1004"/>
      <c r="W1004"/>
      <c r="X1004"/>
    </row>
    <row r="1005" spans="1:24" ht="12.75" customHeight="1">
      <c r="A1005" s="26">
        <f>LatticeLayout!A1005</f>
        <v>0</v>
      </c>
      <c r="B1005" s="26">
        <f>LatticeLayout!B1005</f>
        <v>0</v>
      </c>
      <c r="C1005" s="26">
        <f>LatticeLayout!C1005</f>
        <v>0</v>
      </c>
      <c r="D1005" s="26">
        <f>LatticeLayout!D1005</f>
        <v>0</v>
      </c>
      <c r="E1005" s="26">
        <f>LatticeLayout!E1005</f>
        <v>0</v>
      </c>
      <c r="F1005" s="26">
        <f>LatticeLayout!F1005</f>
        <v>0</v>
      </c>
      <c r="G1005" s="26" t="str">
        <f>LatticeLayout!G1005</f>
        <v>diagnostic box</v>
      </c>
      <c r="H1005" s="26">
        <f>LatticeLayout!H1005</f>
        <v>0</v>
      </c>
      <c r="I1005" s="26">
        <f>LatticeLayout!I1005</f>
        <v>0</v>
      </c>
      <c r="J1005" s="26">
        <f>LatticeLayout!J1005</f>
        <v>0</v>
      </c>
      <c r="K1005" s="26">
        <f>LatticeLayout!K1005</f>
        <v>0</v>
      </c>
      <c r="L1005" s="26">
        <f>LatticeLayout!O1005</f>
        <v>41.094000000000001</v>
      </c>
      <c r="M1005" s="26">
        <f>LatticeLayout!P1005</f>
        <v>423.0996045</v>
      </c>
      <c r="N1005" s="26">
        <f>LatticeLayout!Q1005</f>
        <v>288.80145608762842</v>
      </c>
      <c r="O1005" s="26">
        <f t="shared" si="86"/>
        <v>288.80145608762842</v>
      </c>
      <c r="P1005" s="26">
        <f t="shared" si="87"/>
        <v>423.0996045</v>
      </c>
      <c r="Q1005" s="26">
        <f t="shared" si="88"/>
        <v>41.094000000000001</v>
      </c>
      <c r="R1005" s="26">
        <f t="shared" si="84"/>
        <v>270</v>
      </c>
      <c r="S1005" s="26">
        <f t="shared" si="85"/>
        <v>0</v>
      </c>
      <c r="T1005" s="26">
        <v>0</v>
      </c>
      <c r="U1005"/>
      <c r="V1005"/>
      <c r="W1005"/>
      <c r="X1005"/>
    </row>
    <row r="1006" spans="1:24" ht="12.75" hidden="1" customHeight="1">
      <c r="A1006" s="26" t="str">
        <f>LatticeLayout!A1006</f>
        <v>LS1</v>
      </c>
      <c r="B1006" s="26" t="str">
        <f>LatticeLayout!B1006</f>
        <v>WB09</v>
      </c>
      <c r="C1006" s="26" t="str">
        <f>LatticeLayout!C1006</f>
        <v>IP</v>
      </c>
      <c r="D1006" s="26">
        <f>LatticeLayout!D1006</f>
        <v>1797</v>
      </c>
      <c r="E1006" s="26" t="str">
        <f>LatticeLayout!E1006</f>
        <v>LS1_WB09:IP_D1797</v>
      </c>
      <c r="F1006" s="26" t="str">
        <f>LatticeLayout!F1006</f>
        <v>IP_S</v>
      </c>
      <c r="G1006" s="26" t="str">
        <f>LatticeLayout!G1006</f>
        <v>ion pump, 75 l/s</v>
      </c>
      <c r="H1006" s="26">
        <f>LatticeLayout!H1006</f>
        <v>0</v>
      </c>
      <c r="I1006" s="26">
        <f>LatticeLayout!I1006</f>
        <v>0</v>
      </c>
      <c r="J1006" s="26">
        <f>LatticeLayout!J1006</f>
        <v>0</v>
      </c>
      <c r="K1006" s="26">
        <f>LatticeLayout!K1006</f>
        <v>0</v>
      </c>
      <c r="L1006" s="26">
        <f>LatticeLayout!O1006</f>
        <v>41.094000000000001</v>
      </c>
      <c r="M1006" s="26">
        <f>LatticeLayout!P1006</f>
        <v>423.0996045</v>
      </c>
      <c r="N1006" s="26">
        <f>LatticeLayout!Q1006</f>
        <v>288.80145608762842</v>
      </c>
      <c r="O1006" s="26">
        <f t="shared" si="86"/>
        <v>288.80145608762842</v>
      </c>
      <c r="P1006" s="26">
        <f t="shared" si="87"/>
        <v>423.0996045</v>
      </c>
      <c r="Q1006" s="26">
        <f t="shared" si="88"/>
        <v>41.094000000000001</v>
      </c>
      <c r="R1006" s="26">
        <f t="shared" si="84"/>
        <v>270</v>
      </c>
      <c r="S1006" s="26">
        <f t="shared" si="85"/>
        <v>0</v>
      </c>
      <c r="T1006" s="26">
        <v>0</v>
      </c>
      <c r="U1006"/>
      <c r="V1006"/>
      <c r="W1006"/>
      <c r="X1006"/>
    </row>
    <row r="1007" spans="1:24" hidden="1">
      <c r="A1007" s="26">
        <f>LatticeLayout!A1007</f>
        <v>0</v>
      </c>
      <c r="B1007" s="26">
        <f>LatticeLayout!B1007</f>
        <v>0</v>
      </c>
      <c r="C1007" s="26">
        <f>LatticeLayout!C1007</f>
        <v>0</v>
      </c>
      <c r="D1007" s="26">
        <f>LatticeLayout!D1007</f>
        <v>0</v>
      </c>
      <c r="E1007" s="26">
        <f>LatticeLayout!E1007</f>
        <v>0</v>
      </c>
      <c r="F1007" s="26">
        <f>LatticeLayout!F1007</f>
        <v>0</v>
      </c>
      <c r="G1007" s="26" t="str">
        <f>LatticeLayout!G1007</f>
        <v>bellow</v>
      </c>
      <c r="H1007" s="26">
        <f>LatticeLayout!H1007</f>
        <v>40</v>
      </c>
      <c r="I1007" s="26">
        <f>LatticeLayout!I1007</f>
        <v>0</v>
      </c>
      <c r="J1007" s="26">
        <f>LatticeLayout!J1007</f>
        <v>0</v>
      </c>
      <c r="K1007" s="26">
        <f>LatticeLayout!K1007</f>
        <v>0.131216</v>
      </c>
      <c r="L1007" s="26">
        <f>LatticeLayout!O1007</f>
        <v>41.094000000000001</v>
      </c>
      <c r="M1007" s="26">
        <f>LatticeLayout!P1007</f>
        <v>423.0996045</v>
      </c>
      <c r="N1007" s="26">
        <f>LatticeLayout!Q1007</f>
        <v>288.67024008762843</v>
      </c>
      <c r="O1007" s="26">
        <f t="shared" si="86"/>
        <v>288.73584808762843</v>
      </c>
      <c r="P1007" s="26">
        <f t="shared" si="87"/>
        <v>423.0996045</v>
      </c>
      <c r="Q1007" s="26">
        <f t="shared" si="88"/>
        <v>41.094000000000001</v>
      </c>
      <c r="R1007" s="26">
        <f t="shared" si="84"/>
        <v>270</v>
      </c>
      <c r="S1007" s="26">
        <f t="shared" si="85"/>
        <v>0</v>
      </c>
      <c r="T1007" s="26">
        <v>0</v>
      </c>
      <c r="U1007"/>
      <c r="V1007"/>
      <c r="W1007"/>
      <c r="X1007"/>
    </row>
    <row r="1008" spans="1:24" ht="12.75" hidden="1" customHeight="1">
      <c r="A1008" s="26" t="str">
        <f>LatticeLayout!A1008</f>
        <v>LS1</v>
      </c>
      <c r="B1008" s="26" t="str">
        <f>LatticeLayout!B1008</f>
        <v>CB10</v>
      </c>
      <c r="C1008" s="26" t="str">
        <f>LatticeLayout!C1008</f>
        <v>GV</v>
      </c>
      <c r="D1008" s="26">
        <f>LatticeLayout!D1008</f>
        <v>1799</v>
      </c>
      <c r="E1008" s="26" t="str">
        <f>LatticeLayout!E1008</f>
        <v>LS1_CB10:GV_D1799</v>
      </c>
      <c r="F1008" s="26">
        <f>LatticeLayout!F1008</f>
        <v>0</v>
      </c>
      <c r="G1008" s="26" t="str">
        <f>LatticeLayout!G1008</f>
        <v>gate valve</v>
      </c>
      <c r="H1008" s="26">
        <f>LatticeLayout!H1008</f>
        <v>40</v>
      </c>
      <c r="I1008" s="26">
        <f>LatticeLayout!I1008</f>
        <v>0</v>
      </c>
      <c r="J1008" s="26">
        <f>LatticeLayout!J1008</f>
        <v>0</v>
      </c>
      <c r="K1008" s="26">
        <f>LatticeLayout!K1008</f>
        <v>5.7403999999999997E-2</v>
      </c>
      <c r="L1008" s="26">
        <f>LatticeLayout!O1008</f>
        <v>41.094000000000001</v>
      </c>
      <c r="M1008" s="26">
        <f>LatticeLayout!P1008</f>
        <v>423.0996045</v>
      </c>
      <c r="N1008" s="26">
        <f>LatticeLayout!Q1008</f>
        <v>288.61283608762841</v>
      </c>
      <c r="O1008" s="26">
        <f t="shared" si="86"/>
        <v>288.64153808762842</v>
      </c>
      <c r="P1008" s="26">
        <f t="shared" si="87"/>
        <v>423.0996045</v>
      </c>
      <c r="Q1008" s="26">
        <f t="shared" si="88"/>
        <v>41.094000000000001</v>
      </c>
      <c r="R1008" s="26">
        <f t="shared" si="84"/>
        <v>270</v>
      </c>
      <c r="S1008" s="26">
        <f t="shared" si="85"/>
        <v>0</v>
      </c>
      <c r="T1008" s="26">
        <v>0</v>
      </c>
      <c r="U1008"/>
      <c r="V1008"/>
      <c r="W1008"/>
      <c r="X1008"/>
    </row>
    <row r="1009" spans="1:24" ht="12.75" hidden="1" customHeight="1">
      <c r="A1009" s="26">
        <f>LatticeLayout!A1009</f>
        <v>0</v>
      </c>
      <c r="B1009" s="26">
        <f>LatticeLayout!B1009</f>
        <v>0</v>
      </c>
      <c r="C1009" s="26">
        <f>LatticeLayout!C1009</f>
        <v>0</v>
      </c>
      <c r="D1009" s="26">
        <f>LatticeLayout!D1009</f>
        <v>0</v>
      </c>
      <c r="E1009" s="26">
        <f>LatticeLayout!E1009</f>
        <v>0</v>
      </c>
      <c r="F1009" s="26">
        <f>LatticeLayout!F1009</f>
        <v>0</v>
      </c>
      <c r="G1009" s="26" t="str">
        <f>LatticeLayout!G1009</f>
        <v>bellows</v>
      </c>
      <c r="H1009" s="26">
        <f>LatticeLayout!H1009</f>
        <v>0</v>
      </c>
      <c r="I1009" s="26">
        <f>LatticeLayout!I1009</f>
        <v>0</v>
      </c>
      <c r="J1009" s="26">
        <f>LatticeLayout!J1009</f>
        <v>0</v>
      </c>
      <c r="K1009" s="26">
        <f>LatticeLayout!K1009</f>
        <v>0.19082199999999999</v>
      </c>
      <c r="L1009" s="26">
        <f>LatticeLayout!O1009</f>
        <v>41.094000000000001</v>
      </c>
      <c r="M1009" s="26">
        <f>LatticeLayout!P1009</f>
        <v>423.0996045</v>
      </c>
      <c r="N1009" s="26">
        <f>LatticeLayout!Q1009</f>
        <v>288.42201408762838</v>
      </c>
      <c r="O1009" s="26">
        <f t="shared" si="86"/>
        <v>288.5174250876284</v>
      </c>
      <c r="P1009" s="26">
        <f t="shared" si="87"/>
        <v>423.0996045</v>
      </c>
      <c r="Q1009" s="26">
        <f t="shared" si="88"/>
        <v>41.094000000000001</v>
      </c>
      <c r="R1009" s="26">
        <f t="shared" si="84"/>
        <v>270</v>
      </c>
      <c r="S1009" s="26">
        <f t="shared" si="85"/>
        <v>0</v>
      </c>
      <c r="T1009" s="26">
        <v>0</v>
      </c>
      <c r="U1009"/>
      <c r="V1009"/>
      <c r="W1009"/>
      <c r="X1009"/>
    </row>
    <row r="1010" spans="1:24" ht="12.75" customHeight="1">
      <c r="A1010" s="26" t="str">
        <f>LatticeLayout!A1010</f>
        <v>LS1</v>
      </c>
      <c r="B1010" s="26" t="str">
        <f>LatticeLayout!B1010</f>
        <v>CB10</v>
      </c>
      <c r="C1010" s="26" t="str">
        <f>LatticeLayout!C1010</f>
        <v>CAV1</v>
      </c>
      <c r="D1010" s="26">
        <f>LatticeLayout!D1010</f>
        <v>1802</v>
      </c>
      <c r="E1010" s="26" t="str">
        <f>LatticeLayout!E1010</f>
        <v>LS1_CB10:CAV1_D1802</v>
      </c>
      <c r="F1010" s="26">
        <f>LatticeLayout!F1010</f>
        <v>0</v>
      </c>
      <c r="G1010" s="26" t="str">
        <f>LatticeLayout!G1010</f>
        <v>b08 resonator</v>
      </c>
      <c r="H1010" s="26">
        <f>LatticeLayout!H1010</f>
        <v>34</v>
      </c>
      <c r="I1010" s="26">
        <f>LatticeLayout!I1010</f>
        <v>0</v>
      </c>
      <c r="J1010" s="26">
        <f>LatticeLayout!J1010</f>
        <v>0</v>
      </c>
      <c r="K1010" s="26">
        <f>LatticeLayout!K1010</f>
        <v>0.29817100000000002</v>
      </c>
      <c r="L1010" s="26">
        <f>LatticeLayout!O1010</f>
        <v>41.094000000000001</v>
      </c>
      <c r="M1010" s="26">
        <f>LatticeLayout!P1010</f>
        <v>423.0996045</v>
      </c>
      <c r="N1010" s="26">
        <f>LatticeLayout!Q1010</f>
        <v>288.12384308762836</v>
      </c>
      <c r="O1010" s="26">
        <f t="shared" si="86"/>
        <v>288.27292858762837</v>
      </c>
      <c r="P1010" s="26">
        <f t="shared" si="87"/>
        <v>423.0996045</v>
      </c>
      <c r="Q1010" s="26">
        <f t="shared" si="88"/>
        <v>41.094000000000001</v>
      </c>
      <c r="R1010" s="26">
        <f t="shared" si="84"/>
        <v>270</v>
      </c>
      <c r="S1010" s="26">
        <f t="shared" si="85"/>
        <v>0</v>
      </c>
      <c r="T1010" s="26">
        <v>0</v>
      </c>
      <c r="U1010"/>
      <c r="V1010"/>
      <c r="W1010"/>
      <c r="X1010"/>
    </row>
    <row r="1011" spans="1:24" ht="12.75" hidden="1" customHeight="1">
      <c r="A1011" s="26">
        <f>LatticeLayout!A1011</f>
        <v>0</v>
      </c>
      <c r="B1011" s="26">
        <f>LatticeLayout!B1011</f>
        <v>0</v>
      </c>
      <c r="C1011" s="26">
        <f>LatticeLayout!C1011</f>
        <v>0</v>
      </c>
      <c r="D1011" s="26">
        <f>LatticeLayout!D1011</f>
        <v>0</v>
      </c>
      <c r="E1011" s="26">
        <f>LatticeLayout!E1011</f>
        <v>0</v>
      </c>
      <c r="F1011" s="26">
        <f>LatticeLayout!F1011</f>
        <v>0</v>
      </c>
      <c r="G1011" s="26">
        <f>LatticeLayout!G1011</f>
        <v>0</v>
      </c>
      <c r="H1011" s="26">
        <f>LatticeLayout!H1011</f>
        <v>0</v>
      </c>
      <c r="I1011" s="26">
        <f>LatticeLayout!I1011</f>
        <v>0</v>
      </c>
      <c r="J1011" s="26">
        <f>LatticeLayout!J1011</f>
        <v>0</v>
      </c>
      <c r="K1011" s="26">
        <f>LatticeLayout!K1011</f>
        <v>0</v>
      </c>
      <c r="L1011" s="26">
        <f>LatticeLayout!O1011</f>
        <v>41.094000000000001</v>
      </c>
      <c r="M1011" s="26">
        <f>LatticeLayout!P1011</f>
        <v>423.0996045</v>
      </c>
      <c r="N1011" s="26">
        <f>LatticeLayout!Q1011</f>
        <v>288.12384308762836</v>
      </c>
      <c r="O1011" s="26">
        <f t="shared" si="86"/>
        <v>288.12384308762836</v>
      </c>
      <c r="P1011" s="26">
        <f t="shared" si="87"/>
        <v>423.0996045</v>
      </c>
      <c r="Q1011" s="26">
        <f t="shared" si="88"/>
        <v>41.094000000000001</v>
      </c>
      <c r="R1011" s="26">
        <f t="shared" si="84"/>
        <v>270</v>
      </c>
      <c r="S1011" s="26">
        <f t="shared" si="85"/>
        <v>0</v>
      </c>
      <c r="T1011" s="26">
        <v>0</v>
      </c>
      <c r="U1011"/>
      <c r="V1011"/>
      <c r="W1011"/>
      <c r="X1011"/>
    </row>
    <row r="1012" spans="1:24" hidden="1">
      <c r="A1012" s="26" t="str">
        <f>LatticeLayout!A1012</f>
        <v>LS1</v>
      </c>
      <c r="B1012" s="26" t="str">
        <f>LatticeLayout!B1012</f>
        <v>CB10</v>
      </c>
      <c r="C1012" s="26" t="str">
        <f>LatticeLayout!C1012</f>
        <v>BLM</v>
      </c>
      <c r="D1012" s="26">
        <f>LatticeLayout!D1012</f>
        <v>1804</v>
      </c>
      <c r="E1012" s="26" t="str">
        <f>LatticeLayout!E1012</f>
        <v>LS1_CB10:BLM_D1804</v>
      </c>
      <c r="F1012" s="26">
        <f>LatticeLayout!F1012</f>
        <v>0</v>
      </c>
      <c r="G1012" s="26" t="str">
        <f>LatticeLayout!G1012</f>
        <v>outside loss monitor</v>
      </c>
      <c r="H1012" s="26">
        <f>LatticeLayout!H1012</f>
        <v>0</v>
      </c>
      <c r="I1012" s="26">
        <f>LatticeLayout!I1012</f>
        <v>0</v>
      </c>
      <c r="J1012" s="26">
        <f>LatticeLayout!J1012</f>
        <v>0</v>
      </c>
      <c r="K1012" s="26">
        <f>LatticeLayout!K1012</f>
        <v>0</v>
      </c>
      <c r="L1012" s="26">
        <f>LatticeLayout!O1012</f>
        <v>41.094000000000001</v>
      </c>
      <c r="M1012" s="26">
        <f>LatticeLayout!P1012</f>
        <v>423.0996045</v>
      </c>
      <c r="N1012" s="26">
        <f>LatticeLayout!Q1012</f>
        <v>288.12384308762836</v>
      </c>
      <c r="O1012" s="26">
        <f t="shared" si="86"/>
        <v>288.12384308762836</v>
      </c>
      <c r="P1012" s="26">
        <f t="shared" si="87"/>
        <v>423.0996045</v>
      </c>
      <c r="Q1012" s="26">
        <f t="shared" si="88"/>
        <v>41.094000000000001</v>
      </c>
      <c r="R1012" s="26">
        <f t="shared" si="84"/>
        <v>270</v>
      </c>
      <c r="S1012" s="26">
        <f t="shared" si="85"/>
        <v>0</v>
      </c>
      <c r="T1012" s="26">
        <v>0</v>
      </c>
      <c r="U1012"/>
      <c r="V1012"/>
      <c r="W1012"/>
      <c r="X1012"/>
    </row>
    <row r="1013" spans="1:24" ht="12.75" hidden="1" customHeight="1">
      <c r="A1013" s="26">
        <f>LatticeLayout!A1013</f>
        <v>0</v>
      </c>
      <c r="B1013" s="26">
        <f>LatticeLayout!B1013</f>
        <v>0</v>
      </c>
      <c r="C1013" s="26">
        <f>LatticeLayout!C1013</f>
        <v>0</v>
      </c>
      <c r="D1013" s="26">
        <f>LatticeLayout!D1013</f>
        <v>0</v>
      </c>
      <c r="E1013" s="26">
        <f>LatticeLayout!E1013</f>
        <v>0</v>
      </c>
      <c r="F1013" s="26">
        <f>LatticeLayout!F1013</f>
        <v>0</v>
      </c>
      <c r="G1013" s="26" t="str">
        <f>LatticeLayout!G1013</f>
        <v>bellow</v>
      </c>
      <c r="H1013" s="26">
        <f>LatticeLayout!H1013</f>
        <v>40</v>
      </c>
      <c r="I1013" s="26">
        <f>LatticeLayout!I1013</f>
        <v>0</v>
      </c>
      <c r="J1013" s="26">
        <f>LatticeLayout!J1013</f>
        <v>0</v>
      </c>
      <c r="K1013" s="26">
        <f>LatticeLayout!K1013</f>
        <v>9.650984E-2</v>
      </c>
      <c r="L1013" s="26">
        <f>LatticeLayout!O1013</f>
        <v>41.094000000000001</v>
      </c>
      <c r="M1013" s="26">
        <f>LatticeLayout!P1013</f>
        <v>423.0996045</v>
      </c>
      <c r="N1013" s="26">
        <f>LatticeLayout!Q1013</f>
        <v>288.02733324762835</v>
      </c>
      <c r="O1013" s="26">
        <f t="shared" si="86"/>
        <v>288.07558816762833</v>
      </c>
      <c r="P1013" s="26">
        <f t="shared" si="87"/>
        <v>423.0996045</v>
      </c>
      <c r="Q1013" s="26">
        <f t="shared" si="88"/>
        <v>41.094000000000001</v>
      </c>
      <c r="R1013" s="26">
        <f t="shared" si="84"/>
        <v>270</v>
      </c>
      <c r="S1013" s="26">
        <f t="shared" si="85"/>
        <v>0</v>
      </c>
      <c r="T1013" s="26">
        <v>0</v>
      </c>
      <c r="U1013"/>
      <c r="V1013"/>
      <c r="W1013"/>
      <c r="X1013"/>
    </row>
    <row r="1014" spans="1:24" ht="12.75" customHeight="1">
      <c r="A1014" s="26" t="str">
        <f>LatticeLayout!A1014</f>
        <v>LS1</v>
      </c>
      <c r="B1014" s="26" t="str">
        <f>LatticeLayout!B1014</f>
        <v>CB10</v>
      </c>
      <c r="C1014" s="26" t="str">
        <f>LatticeLayout!C1014</f>
        <v>BPM</v>
      </c>
      <c r="D1014" s="26">
        <f>LatticeLayout!D1014</f>
        <v>1805</v>
      </c>
      <c r="E1014" s="26" t="str">
        <f>LatticeLayout!E1014</f>
        <v>LS1_CB10:BPM_D1805</v>
      </c>
      <c r="F1014" s="26" t="str">
        <f>LatticeLayout!F1014</f>
        <v>BPM6</v>
      </c>
      <c r="G1014" s="26" t="str">
        <f>LatticeLayout!G1014</f>
        <v>position monitor, BPMc</v>
      </c>
      <c r="H1014" s="26">
        <f>LatticeLayout!H1014</f>
        <v>0</v>
      </c>
      <c r="I1014" s="26">
        <f>LatticeLayout!I1014</f>
        <v>0</v>
      </c>
      <c r="J1014" s="26">
        <f>LatticeLayout!J1014</f>
        <v>0</v>
      </c>
      <c r="K1014" s="26">
        <f>LatticeLayout!K1014</f>
        <v>0</v>
      </c>
      <c r="L1014" s="26">
        <f>LatticeLayout!O1014</f>
        <v>41.094000000000001</v>
      </c>
      <c r="M1014" s="26">
        <f>LatticeLayout!P1014</f>
        <v>423.0996045</v>
      </c>
      <c r="N1014" s="26">
        <f>LatticeLayout!Q1014</f>
        <v>288.02733324762835</v>
      </c>
      <c r="O1014" s="26">
        <f t="shared" si="86"/>
        <v>288.02733324762835</v>
      </c>
      <c r="P1014" s="26">
        <f t="shared" si="87"/>
        <v>423.0996045</v>
      </c>
      <c r="Q1014" s="26">
        <f t="shared" si="88"/>
        <v>41.094000000000001</v>
      </c>
      <c r="R1014" s="26">
        <f t="shared" si="84"/>
        <v>270</v>
      </c>
      <c r="S1014" s="26">
        <f t="shared" si="85"/>
        <v>0</v>
      </c>
      <c r="T1014" s="26">
        <v>0</v>
      </c>
      <c r="U1014"/>
      <c r="V1014"/>
      <c r="W1014"/>
      <c r="X1014"/>
    </row>
    <row r="1015" spans="1:24" ht="12.75" customHeight="1">
      <c r="A1015" s="26">
        <f>LatticeLayout!A1015</f>
        <v>0</v>
      </c>
      <c r="B1015" s="26">
        <f>LatticeLayout!B1015</f>
        <v>0</v>
      </c>
      <c r="C1015" s="26">
        <f>LatticeLayout!C1015</f>
        <v>0</v>
      </c>
      <c r="D1015" s="26">
        <f>LatticeLayout!D1015</f>
        <v>0</v>
      </c>
      <c r="E1015" s="26">
        <f>LatticeLayout!E1015</f>
        <v>0</v>
      </c>
      <c r="F1015" s="26">
        <f>LatticeLayout!F1015</f>
        <v>0</v>
      </c>
      <c r="G1015" s="26" t="str">
        <f>LatticeLayout!G1015</f>
        <v>BPM-box</v>
      </c>
      <c r="H1015" s="26">
        <f>LatticeLayout!H1015</f>
        <v>40</v>
      </c>
      <c r="I1015" s="26">
        <f>LatticeLayout!I1015</f>
        <v>0</v>
      </c>
      <c r="J1015" s="26">
        <f>LatticeLayout!J1015</f>
        <v>0</v>
      </c>
      <c r="K1015" s="26">
        <f>LatticeLayout!K1015</f>
        <v>5.5879999999999999E-2</v>
      </c>
      <c r="L1015" s="26">
        <f>LatticeLayout!O1015</f>
        <v>41.094000000000001</v>
      </c>
      <c r="M1015" s="26">
        <f>LatticeLayout!P1015</f>
        <v>423.0996045</v>
      </c>
      <c r="N1015" s="26">
        <f>LatticeLayout!Q1015</f>
        <v>287.97145324762835</v>
      </c>
      <c r="O1015" s="26">
        <f t="shared" si="86"/>
        <v>287.99939324762835</v>
      </c>
      <c r="P1015" s="26">
        <f t="shared" si="87"/>
        <v>423.0996045</v>
      </c>
      <c r="Q1015" s="26">
        <f t="shared" si="88"/>
        <v>41.094000000000001</v>
      </c>
      <c r="R1015" s="26">
        <f t="shared" si="84"/>
        <v>270</v>
      </c>
      <c r="S1015" s="26">
        <f t="shared" si="85"/>
        <v>0</v>
      </c>
      <c r="T1015" s="26">
        <v>0</v>
      </c>
      <c r="U1015"/>
      <c r="V1015"/>
      <c r="W1015"/>
      <c r="X1015"/>
    </row>
    <row r="1016" spans="1:24" hidden="1">
      <c r="A1016" s="26">
        <f>LatticeLayout!A1016</f>
        <v>0</v>
      </c>
      <c r="B1016" s="26">
        <f>LatticeLayout!B1016</f>
        <v>0</v>
      </c>
      <c r="C1016" s="26">
        <f>LatticeLayout!C1016</f>
        <v>0</v>
      </c>
      <c r="D1016" s="26">
        <f>LatticeLayout!D1016</f>
        <v>0</v>
      </c>
      <c r="E1016" s="26">
        <f>LatticeLayout!E1016</f>
        <v>0</v>
      </c>
      <c r="F1016" s="26">
        <f>LatticeLayout!F1016</f>
        <v>0</v>
      </c>
      <c r="G1016" s="26" t="str">
        <f>LatticeLayout!G1016</f>
        <v>solenoid-entry</v>
      </c>
      <c r="H1016" s="26">
        <f>LatticeLayout!H1016</f>
        <v>40</v>
      </c>
      <c r="I1016" s="26">
        <f>LatticeLayout!I1016</f>
        <v>0</v>
      </c>
      <c r="J1016" s="26">
        <f>LatticeLayout!J1016</f>
        <v>0</v>
      </c>
      <c r="K1016" s="26">
        <f>LatticeLayout!K1016</f>
        <v>7.6135999999999995E-2</v>
      </c>
      <c r="L1016" s="26">
        <f>LatticeLayout!O1016</f>
        <v>41.094000000000001</v>
      </c>
      <c r="M1016" s="26">
        <f>LatticeLayout!P1016</f>
        <v>423.0996045</v>
      </c>
      <c r="N1016" s="26">
        <f>LatticeLayout!Q1016</f>
        <v>287.89531724762833</v>
      </c>
      <c r="O1016" s="26">
        <f t="shared" si="86"/>
        <v>287.93338524762834</v>
      </c>
      <c r="P1016" s="26">
        <f t="shared" si="87"/>
        <v>423.0996045</v>
      </c>
      <c r="Q1016" s="26">
        <f t="shared" si="88"/>
        <v>41.094000000000001</v>
      </c>
      <c r="R1016" s="26">
        <f t="shared" si="84"/>
        <v>270</v>
      </c>
      <c r="S1016" s="26">
        <f t="shared" si="85"/>
        <v>0</v>
      </c>
      <c r="T1016" s="26">
        <v>0</v>
      </c>
      <c r="U1016"/>
      <c r="V1016"/>
      <c r="W1016"/>
      <c r="X1016"/>
    </row>
    <row r="1017" spans="1:24" ht="12.75" customHeight="1">
      <c r="A1017" s="26" t="str">
        <f>LatticeLayout!A1017</f>
        <v>LS1</v>
      </c>
      <c r="B1017" s="26" t="str">
        <f>LatticeLayout!B1017</f>
        <v>CB10</v>
      </c>
      <c r="C1017" s="26" t="str">
        <f>LatticeLayout!C1017</f>
        <v>SOL1</v>
      </c>
      <c r="D1017" s="26">
        <f>LatticeLayout!D1017</f>
        <v>1809</v>
      </c>
      <c r="E1017" s="26" t="str">
        <f>LatticeLayout!E1017</f>
        <v>LS1_CB10:SOL1_D1809</v>
      </c>
      <c r="F1017" s="26" t="str">
        <f>LatticeLayout!F1017</f>
        <v>S2</v>
      </c>
      <c r="G1017" s="26" t="str">
        <f>LatticeLayout!G1017</f>
        <v>solenoid+correctors</v>
      </c>
      <c r="H1017" s="26">
        <f>LatticeLayout!H1017</f>
        <v>40</v>
      </c>
      <c r="I1017" s="26">
        <f>LatticeLayout!I1017</f>
        <v>0</v>
      </c>
      <c r="J1017" s="26">
        <f>LatticeLayout!J1017</f>
        <v>0</v>
      </c>
      <c r="K1017" s="26">
        <f>LatticeLayout!K1017</f>
        <v>0.5</v>
      </c>
      <c r="L1017" s="26">
        <f>LatticeLayout!O1017</f>
        <v>41.094000000000001</v>
      </c>
      <c r="M1017" s="26">
        <f>LatticeLayout!P1017</f>
        <v>423.0996045</v>
      </c>
      <c r="N1017" s="26">
        <f>LatticeLayout!Q1017</f>
        <v>287.39531724762833</v>
      </c>
      <c r="O1017" s="26">
        <f t="shared" si="86"/>
        <v>287.64531724762833</v>
      </c>
      <c r="P1017" s="26">
        <f t="shared" si="87"/>
        <v>423.0996045</v>
      </c>
      <c r="Q1017" s="26">
        <f t="shared" si="88"/>
        <v>41.094000000000001</v>
      </c>
      <c r="R1017" s="26">
        <f t="shared" si="84"/>
        <v>270</v>
      </c>
      <c r="S1017" s="26">
        <f t="shared" si="85"/>
        <v>0</v>
      </c>
      <c r="T1017" s="26">
        <v>0</v>
      </c>
      <c r="U1017"/>
      <c r="V1017"/>
      <c r="W1017"/>
      <c r="X1017"/>
    </row>
    <row r="1018" spans="1:24" ht="12.75" hidden="1" customHeight="1">
      <c r="A1018" s="26">
        <f>LatticeLayout!A1018</f>
        <v>0</v>
      </c>
      <c r="B1018" s="26">
        <f>LatticeLayout!B1018</f>
        <v>0</v>
      </c>
      <c r="C1018" s="26">
        <f>LatticeLayout!C1018</f>
        <v>0</v>
      </c>
      <c r="D1018" s="26">
        <f>LatticeLayout!D1018</f>
        <v>0</v>
      </c>
      <c r="E1018" s="26">
        <f>LatticeLayout!E1018</f>
        <v>0</v>
      </c>
      <c r="F1018" s="26">
        <f>LatticeLayout!F1018</f>
        <v>0</v>
      </c>
      <c r="G1018" s="26" t="str">
        <f>LatticeLayout!G1018</f>
        <v>solenoid-exit</v>
      </c>
      <c r="H1018" s="26">
        <f>LatticeLayout!H1018</f>
        <v>40</v>
      </c>
      <c r="I1018" s="26">
        <f>LatticeLayout!I1018</f>
        <v>0</v>
      </c>
      <c r="J1018" s="26">
        <f>LatticeLayout!J1018</f>
        <v>0</v>
      </c>
      <c r="K1018" s="26">
        <f>LatticeLayout!K1018</f>
        <v>7.6135999999999995E-2</v>
      </c>
      <c r="L1018" s="26">
        <f>LatticeLayout!O1018</f>
        <v>41.094000000000001</v>
      </c>
      <c r="M1018" s="26">
        <f>LatticeLayout!P1018</f>
        <v>423.0996045</v>
      </c>
      <c r="N1018" s="26">
        <f>LatticeLayout!Q1018</f>
        <v>287.31918124762831</v>
      </c>
      <c r="O1018" s="26">
        <f t="shared" si="86"/>
        <v>287.35724924762832</v>
      </c>
      <c r="P1018" s="26">
        <f t="shared" si="87"/>
        <v>423.0996045</v>
      </c>
      <c r="Q1018" s="26">
        <f t="shared" si="88"/>
        <v>41.094000000000001</v>
      </c>
      <c r="R1018" s="26">
        <f t="shared" si="84"/>
        <v>270</v>
      </c>
      <c r="S1018" s="26">
        <f t="shared" si="85"/>
        <v>0</v>
      </c>
      <c r="T1018" s="26">
        <v>0</v>
      </c>
      <c r="U1018"/>
      <c r="V1018"/>
      <c r="W1018"/>
      <c r="X1018"/>
    </row>
    <row r="1019" spans="1:24" ht="12.75" hidden="1" customHeight="1">
      <c r="A1019" s="26">
        <f>LatticeLayout!A1019</f>
        <v>0</v>
      </c>
      <c r="B1019" s="26">
        <f>LatticeLayout!B1019</f>
        <v>0</v>
      </c>
      <c r="C1019" s="26">
        <f>LatticeLayout!C1019</f>
        <v>0</v>
      </c>
      <c r="D1019" s="26">
        <f>LatticeLayout!D1019</f>
        <v>0</v>
      </c>
      <c r="E1019" s="26">
        <f>LatticeLayout!E1019</f>
        <v>0</v>
      </c>
      <c r="F1019" s="26">
        <f>LatticeLayout!F1019</f>
        <v>0</v>
      </c>
      <c r="G1019" s="26" t="str">
        <f>LatticeLayout!G1019</f>
        <v>bellow</v>
      </c>
      <c r="H1019" s="26">
        <f>LatticeLayout!H1019</f>
        <v>0</v>
      </c>
      <c r="I1019" s="26">
        <f>LatticeLayout!I1019</f>
        <v>0</v>
      </c>
      <c r="J1019" s="26">
        <f>LatticeLayout!J1019</f>
        <v>0</v>
      </c>
      <c r="K1019" s="26">
        <f>LatticeLayout!K1019</f>
        <v>9.9516999999999994E-2</v>
      </c>
      <c r="L1019" s="26">
        <f>LatticeLayout!O1019</f>
        <v>41.094000000000001</v>
      </c>
      <c r="M1019" s="26">
        <f>LatticeLayout!P1019</f>
        <v>423.0996045</v>
      </c>
      <c r="N1019" s="26">
        <f>LatticeLayout!Q1019</f>
        <v>287.21966424762832</v>
      </c>
      <c r="O1019" s="26">
        <f t="shared" si="86"/>
        <v>287.26942274762831</v>
      </c>
      <c r="P1019" s="26">
        <f t="shared" si="87"/>
        <v>423.0996045</v>
      </c>
      <c r="Q1019" s="26">
        <f t="shared" si="88"/>
        <v>41.094000000000001</v>
      </c>
      <c r="R1019" s="26">
        <f t="shared" si="84"/>
        <v>270</v>
      </c>
      <c r="S1019" s="26">
        <f t="shared" si="85"/>
        <v>0</v>
      </c>
      <c r="T1019" s="26">
        <v>0</v>
      </c>
      <c r="U1019"/>
      <c r="V1019"/>
      <c r="W1019"/>
      <c r="X1019"/>
    </row>
    <row r="1020" spans="1:24">
      <c r="A1020" s="26" t="str">
        <f>LatticeLayout!A1020</f>
        <v>LS1</v>
      </c>
      <c r="B1020" s="26" t="str">
        <f>LatticeLayout!B1020</f>
        <v>CB10</v>
      </c>
      <c r="C1020" s="26" t="str">
        <f>LatticeLayout!C1020</f>
        <v>CAV2</v>
      </c>
      <c r="D1020" s="26">
        <f>LatticeLayout!D1020</f>
        <v>1814</v>
      </c>
      <c r="E1020" s="26" t="str">
        <f>LatticeLayout!E1020</f>
        <v>LS1_CB10:CAV2_D1814</v>
      </c>
      <c r="F1020" s="26">
        <f>LatticeLayout!F1020</f>
        <v>0</v>
      </c>
      <c r="G1020" s="26" t="str">
        <f>LatticeLayout!G1020</f>
        <v>b08 resonator</v>
      </c>
      <c r="H1020" s="26">
        <f>LatticeLayout!H1020</f>
        <v>34</v>
      </c>
      <c r="I1020" s="26">
        <f>LatticeLayout!I1020</f>
        <v>0</v>
      </c>
      <c r="J1020" s="26">
        <f>LatticeLayout!J1020</f>
        <v>0</v>
      </c>
      <c r="K1020" s="26">
        <f>LatticeLayout!K1020</f>
        <v>0.29817100000000002</v>
      </c>
      <c r="L1020" s="26">
        <f>LatticeLayout!O1020</f>
        <v>41.094000000000001</v>
      </c>
      <c r="M1020" s="26">
        <f>LatticeLayout!P1020</f>
        <v>423.0996045</v>
      </c>
      <c r="N1020" s="26">
        <f>LatticeLayout!Q1020</f>
        <v>286.92149324762829</v>
      </c>
      <c r="O1020" s="26">
        <f t="shared" si="86"/>
        <v>287.0705787476283</v>
      </c>
      <c r="P1020" s="26">
        <f t="shared" si="87"/>
        <v>423.0996045</v>
      </c>
      <c r="Q1020" s="26">
        <f t="shared" si="88"/>
        <v>41.094000000000001</v>
      </c>
      <c r="R1020" s="26">
        <f t="shared" si="84"/>
        <v>270</v>
      </c>
      <c r="S1020" s="26">
        <f t="shared" si="85"/>
        <v>0</v>
      </c>
      <c r="T1020" s="26">
        <v>0</v>
      </c>
      <c r="U1020"/>
      <c r="V1020"/>
      <c r="W1020"/>
      <c r="X1020"/>
    </row>
    <row r="1021" spans="1:24" ht="12.75" hidden="1" customHeight="1">
      <c r="A1021" s="26">
        <f>LatticeLayout!A1021</f>
        <v>0</v>
      </c>
      <c r="B1021" s="26">
        <f>LatticeLayout!B1021</f>
        <v>0</v>
      </c>
      <c r="C1021" s="26">
        <f>LatticeLayout!C1021</f>
        <v>0</v>
      </c>
      <c r="D1021" s="26">
        <f>LatticeLayout!D1021</f>
        <v>0</v>
      </c>
      <c r="E1021" s="26">
        <f>LatticeLayout!E1021</f>
        <v>0</v>
      </c>
      <c r="F1021" s="26">
        <f>LatticeLayout!F1021</f>
        <v>0</v>
      </c>
      <c r="G1021" s="26">
        <f>LatticeLayout!G1021</f>
        <v>0</v>
      </c>
      <c r="H1021" s="26">
        <f>LatticeLayout!H1021</f>
        <v>0</v>
      </c>
      <c r="I1021" s="26">
        <f>LatticeLayout!I1021</f>
        <v>0</v>
      </c>
      <c r="J1021" s="26">
        <f>LatticeLayout!J1021</f>
        <v>0</v>
      </c>
      <c r="K1021" s="26">
        <f>LatticeLayout!K1021</f>
        <v>0</v>
      </c>
      <c r="L1021" s="26">
        <f>LatticeLayout!O1021</f>
        <v>41.094000000000001</v>
      </c>
      <c r="M1021" s="26">
        <f>LatticeLayout!P1021</f>
        <v>423.0996045</v>
      </c>
      <c r="N1021" s="26">
        <f>LatticeLayout!Q1021</f>
        <v>286.92149324762829</v>
      </c>
      <c r="O1021" s="26">
        <f t="shared" si="86"/>
        <v>286.92149324762829</v>
      </c>
      <c r="P1021" s="26">
        <f t="shared" si="87"/>
        <v>423.0996045</v>
      </c>
      <c r="Q1021" s="26">
        <f t="shared" si="88"/>
        <v>41.094000000000001</v>
      </c>
      <c r="R1021" s="26">
        <f t="shared" si="84"/>
        <v>270</v>
      </c>
      <c r="S1021" s="26">
        <f t="shared" si="85"/>
        <v>0</v>
      </c>
      <c r="T1021" s="26">
        <v>0</v>
      </c>
      <c r="U1021"/>
      <c r="V1021"/>
      <c r="W1021"/>
      <c r="X1021"/>
    </row>
    <row r="1022" spans="1:24" ht="12.75" hidden="1" customHeight="1">
      <c r="A1022" s="26">
        <f>LatticeLayout!A1022</f>
        <v>0</v>
      </c>
      <c r="B1022" s="26">
        <f>LatticeLayout!B1022</f>
        <v>0</v>
      </c>
      <c r="C1022" s="26">
        <f>LatticeLayout!C1022</f>
        <v>0</v>
      </c>
      <c r="D1022" s="26">
        <f>LatticeLayout!D1022</f>
        <v>0</v>
      </c>
      <c r="E1022" s="26">
        <f>LatticeLayout!E1022</f>
        <v>0</v>
      </c>
      <c r="F1022" s="26">
        <f>LatticeLayout!F1022</f>
        <v>0</v>
      </c>
      <c r="G1022" s="26">
        <f>LatticeLayout!G1022</f>
        <v>0</v>
      </c>
      <c r="H1022" s="26">
        <f>LatticeLayout!H1022</f>
        <v>0</v>
      </c>
      <c r="I1022" s="26">
        <f>LatticeLayout!I1022</f>
        <v>0</v>
      </c>
      <c r="J1022" s="26">
        <f>LatticeLayout!J1022</f>
        <v>0</v>
      </c>
      <c r="K1022" s="26">
        <f>LatticeLayout!K1022</f>
        <v>0</v>
      </c>
      <c r="L1022" s="26">
        <f>LatticeLayout!O1022</f>
        <v>41.094000000000001</v>
      </c>
      <c r="M1022" s="26">
        <f>LatticeLayout!P1022</f>
        <v>423.0996045</v>
      </c>
      <c r="N1022" s="26">
        <f>LatticeLayout!Q1022</f>
        <v>286.92149324762829</v>
      </c>
      <c r="O1022" s="26">
        <f t="shared" si="86"/>
        <v>286.92149324762829</v>
      </c>
      <c r="P1022" s="26">
        <f t="shared" si="87"/>
        <v>423.0996045</v>
      </c>
      <c r="Q1022" s="26">
        <f t="shared" si="88"/>
        <v>41.094000000000001</v>
      </c>
      <c r="R1022" s="26">
        <f t="shared" si="84"/>
        <v>270</v>
      </c>
      <c r="S1022" s="26">
        <f t="shared" si="85"/>
        <v>0</v>
      </c>
      <c r="T1022" s="26">
        <v>0</v>
      </c>
      <c r="U1022"/>
      <c r="V1022"/>
      <c r="W1022"/>
      <c r="X1022"/>
    </row>
    <row r="1023" spans="1:24" ht="12.75" hidden="1" customHeight="1">
      <c r="A1023" s="26">
        <f>LatticeLayout!A1023</f>
        <v>0</v>
      </c>
      <c r="B1023" s="26">
        <f>LatticeLayout!B1023</f>
        <v>0</v>
      </c>
      <c r="C1023" s="26">
        <f>LatticeLayout!C1023</f>
        <v>0</v>
      </c>
      <c r="D1023" s="26">
        <f>LatticeLayout!D1023</f>
        <v>0</v>
      </c>
      <c r="E1023" s="26">
        <f>LatticeLayout!E1023</f>
        <v>0</v>
      </c>
      <c r="F1023" s="26">
        <f>LatticeLayout!F1023</f>
        <v>0</v>
      </c>
      <c r="G1023" s="26" t="str">
        <f>LatticeLayout!G1023</f>
        <v>bellow</v>
      </c>
      <c r="H1023" s="26">
        <f>LatticeLayout!H1023</f>
        <v>0</v>
      </c>
      <c r="I1023" s="26">
        <f>LatticeLayout!I1023</f>
        <v>0</v>
      </c>
      <c r="J1023" s="26">
        <f>LatticeLayout!J1023</f>
        <v>0</v>
      </c>
      <c r="K1023" s="26">
        <f>LatticeLayout!K1023</f>
        <v>9.9516999999999994E-2</v>
      </c>
      <c r="L1023" s="26">
        <f>LatticeLayout!O1023</f>
        <v>41.094000000000001</v>
      </c>
      <c r="M1023" s="26">
        <f>LatticeLayout!P1023</f>
        <v>423.0996045</v>
      </c>
      <c r="N1023" s="26">
        <f>LatticeLayout!Q1023</f>
        <v>286.8219762476283</v>
      </c>
      <c r="O1023" s="26">
        <f t="shared" si="86"/>
        <v>286.8717347476283</v>
      </c>
      <c r="P1023" s="26">
        <f t="shared" si="87"/>
        <v>423.0996045</v>
      </c>
      <c r="Q1023" s="26">
        <f t="shared" si="88"/>
        <v>41.094000000000001</v>
      </c>
      <c r="R1023" s="26">
        <f t="shared" ref="R1023:R1086" si="89">R1022</f>
        <v>270</v>
      </c>
      <c r="S1023" s="26">
        <f t="shared" ref="S1023:S1086" si="90">S1022</f>
        <v>0</v>
      </c>
      <c r="T1023" s="26">
        <v>0</v>
      </c>
      <c r="U1023"/>
      <c r="V1023"/>
      <c r="W1023"/>
      <c r="X1023"/>
    </row>
    <row r="1024" spans="1:24" ht="12.75" customHeight="1">
      <c r="A1024" s="26" t="str">
        <f>LatticeLayout!A1024</f>
        <v>LS1</v>
      </c>
      <c r="B1024" s="26" t="str">
        <f>LatticeLayout!B1024</f>
        <v>CB10</v>
      </c>
      <c r="C1024" s="26" t="str">
        <f>LatticeLayout!C1024</f>
        <v>CAV3</v>
      </c>
      <c r="D1024" s="26">
        <f>LatticeLayout!D1024</f>
        <v>1818</v>
      </c>
      <c r="E1024" s="26" t="str">
        <f>LatticeLayout!E1024</f>
        <v>LS1_CB10:CAV3_D1818</v>
      </c>
      <c r="F1024" s="26">
        <f>LatticeLayout!F1024</f>
        <v>0</v>
      </c>
      <c r="G1024" s="26" t="str">
        <f>LatticeLayout!G1024</f>
        <v>b08 resonator</v>
      </c>
      <c r="H1024" s="26">
        <f>LatticeLayout!H1024</f>
        <v>34</v>
      </c>
      <c r="I1024" s="26">
        <f>LatticeLayout!I1024</f>
        <v>0</v>
      </c>
      <c r="J1024" s="26">
        <f>LatticeLayout!J1024</f>
        <v>0</v>
      </c>
      <c r="K1024" s="26">
        <f>LatticeLayout!K1024</f>
        <v>0.29817100000000002</v>
      </c>
      <c r="L1024" s="26">
        <f>LatticeLayout!O1024</f>
        <v>41.094000000000001</v>
      </c>
      <c r="M1024" s="26">
        <f>LatticeLayout!P1024</f>
        <v>423.0996045</v>
      </c>
      <c r="N1024" s="26">
        <f>LatticeLayout!Q1024</f>
        <v>286.52380524762827</v>
      </c>
      <c r="O1024" s="26">
        <f t="shared" si="86"/>
        <v>286.67289074762829</v>
      </c>
      <c r="P1024" s="26">
        <f t="shared" si="87"/>
        <v>423.0996045</v>
      </c>
      <c r="Q1024" s="26">
        <f t="shared" si="88"/>
        <v>41.094000000000001</v>
      </c>
      <c r="R1024" s="26">
        <f t="shared" si="89"/>
        <v>270</v>
      </c>
      <c r="S1024" s="26">
        <f t="shared" si="90"/>
        <v>0</v>
      </c>
      <c r="T1024" s="26">
        <v>0</v>
      </c>
      <c r="U1024"/>
      <c r="V1024"/>
      <c r="W1024"/>
      <c r="X1024"/>
    </row>
    <row r="1025" spans="1:24" hidden="1">
      <c r="A1025" s="26">
        <f>LatticeLayout!A1025</f>
        <v>0</v>
      </c>
      <c r="B1025" s="26">
        <f>LatticeLayout!B1025</f>
        <v>0</v>
      </c>
      <c r="C1025" s="26">
        <f>LatticeLayout!C1025</f>
        <v>0</v>
      </c>
      <c r="D1025" s="26">
        <f>LatticeLayout!D1025</f>
        <v>0</v>
      </c>
      <c r="E1025" s="26">
        <f>LatticeLayout!E1025</f>
        <v>0</v>
      </c>
      <c r="F1025" s="26">
        <f>LatticeLayout!F1025</f>
        <v>0</v>
      </c>
      <c r="G1025" s="26">
        <f>LatticeLayout!G1025</f>
        <v>0</v>
      </c>
      <c r="H1025" s="26">
        <f>LatticeLayout!H1025</f>
        <v>0</v>
      </c>
      <c r="I1025" s="26">
        <f>LatticeLayout!I1025</f>
        <v>0</v>
      </c>
      <c r="J1025" s="26">
        <f>LatticeLayout!J1025</f>
        <v>0</v>
      </c>
      <c r="K1025" s="26">
        <f>LatticeLayout!K1025</f>
        <v>0</v>
      </c>
      <c r="L1025" s="26">
        <f>LatticeLayout!O1025</f>
        <v>41.094000000000001</v>
      </c>
      <c r="M1025" s="26">
        <f>LatticeLayout!P1025</f>
        <v>423.0996045</v>
      </c>
      <c r="N1025" s="26">
        <f>LatticeLayout!Q1025</f>
        <v>286.52380524762827</v>
      </c>
      <c r="O1025" s="26">
        <f t="shared" si="86"/>
        <v>286.52380524762827</v>
      </c>
      <c r="P1025" s="26">
        <f t="shared" si="87"/>
        <v>423.0996045</v>
      </c>
      <c r="Q1025" s="26">
        <f t="shared" si="88"/>
        <v>41.094000000000001</v>
      </c>
      <c r="R1025" s="26">
        <f t="shared" si="89"/>
        <v>270</v>
      </c>
      <c r="S1025" s="26">
        <f t="shared" si="90"/>
        <v>0</v>
      </c>
      <c r="T1025" s="26">
        <v>0</v>
      </c>
      <c r="U1025"/>
      <c r="V1025"/>
      <c r="W1025"/>
      <c r="X1025"/>
    </row>
    <row r="1026" spans="1:24" ht="12.75" hidden="1" customHeight="1">
      <c r="A1026" s="26">
        <f>LatticeLayout!A1026</f>
        <v>0</v>
      </c>
      <c r="B1026" s="26">
        <f>LatticeLayout!B1026</f>
        <v>0</v>
      </c>
      <c r="C1026" s="26">
        <f>LatticeLayout!C1026</f>
        <v>0</v>
      </c>
      <c r="D1026" s="26">
        <f>LatticeLayout!D1026</f>
        <v>0</v>
      </c>
      <c r="E1026" s="26">
        <f>LatticeLayout!E1026</f>
        <v>0</v>
      </c>
      <c r="F1026" s="26">
        <f>LatticeLayout!F1026</f>
        <v>0</v>
      </c>
      <c r="G1026" s="26">
        <f>LatticeLayout!G1026</f>
        <v>0</v>
      </c>
      <c r="H1026" s="26">
        <f>LatticeLayout!H1026</f>
        <v>0</v>
      </c>
      <c r="I1026" s="26">
        <f>LatticeLayout!I1026</f>
        <v>0</v>
      </c>
      <c r="J1026" s="26">
        <f>LatticeLayout!J1026</f>
        <v>0</v>
      </c>
      <c r="K1026" s="26">
        <f>LatticeLayout!K1026</f>
        <v>0</v>
      </c>
      <c r="L1026" s="26">
        <f>LatticeLayout!O1026</f>
        <v>41.094000000000001</v>
      </c>
      <c r="M1026" s="26">
        <f>LatticeLayout!P1026</f>
        <v>423.0996045</v>
      </c>
      <c r="N1026" s="26">
        <f>LatticeLayout!Q1026</f>
        <v>286.52380524762827</v>
      </c>
      <c r="O1026" s="26">
        <f t="shared" si="86"/>
        <v>286.52380524762827</v>
      </c>
      <c r="P1026" s="26">
        <f t="shared" si="87"/>
        <v>423.0996045</v>
      </c>
      <c r="Q1026" s="26">
        <f t="shared" si="88"/>
        <v>41.094000000000001</v>
      </c>
      <c r="R1026" s="26">
        <f t="shared" si="89"/>
        <v>270</v>
      </c>
      <c r="S1026" s="26">
        <f t="shared" si="90"/>
        <v>0</v>
      </c>
      <c r="T1026" s="26">
        <v>0</v>
      </c>
      <c r="U1026"/>
      <c r="V1026"/>
      <c r="W1026"/>
      <c r="X1026"/>
    </row>
    <row r="1027" spans="1:24" ht="12.75" hidden="1" customHeight="1">
      <c r="A1027" s="26">
        <f>LatticeLayout!A1027</f>
        <v>0</v>
      </c>
      <c r="B1027" s="26">
        <f>LatticeLayout!B1027</f>
        <v>0</v>
      </c>
      <c r="C1027" s="26">
        <f>LatticeLayout!C1027</f>
        <v>0</v>
      </c>
      <c r="D1027" s="26">
        <f>LatticeLayout!D1027</f>
        <v>0</v>
      </c>
      <c r="E1027" s="26">
        <f>LatticeLayout!E1027</f>
        <v>0</v>
      </c>
      <c r="F1027" s="26">
        <f>LatticeLayout!F1027</f>
        <v>0</v>
      </c>
      <c r="G1027" s="26" t="str">
        <f>LatticeLayout!G1027</f>
        <v>bellow</v>
      </c>
      <c r="H1027" s="26">
        <f>LatticeLayout!H1027</f>
        <v>0</v>
      </c>
      <c r="I1027" s="26">
        <f>LatticeLayout!I1027</f>
        <v>0</v>
      </c>
      <c r="J1027" s="26">
        <f>LatticeLayout!J1027</f>
        <v>0</v>
      </c>
      <c r="K1027" s="26">
        <f>LatticeLayout!K1027</f>
        <v>9.9516999999999994E-2</v>
      </c>
      <c r="L1027" s="26">
        <f>LatticeLayout!O1027</f>
        <v>41.094000000000001</v>
      </c>
      <c r="M1027" s="26">
        <f>LatticeLayout!P1027</f>
        <v>423.0996045</v>
      </c>
      <c r="N1027" s="26">
        <f>LatticeLayout!Q1027</f>
        <v>286.42428824762828</v>
      </c>
      <c r="O1027" s="26">
        <f t="shared" si="86"/>
        <v>286.47404674762828</v>
      </c>
      <c r="P1027" s="26">
        <f t="shared" si="87"/>
        <v>423.0996045</v>
      </c>
      <c r="Q1027" s="26">
        <f t="shared" si="88"/>
        <v>41.094000000000001</v>
      </c>
      <c r="R1027" s="26">
        <f t="shared" si="89"/>
        <v>270</v>
      </c>
      <c r="S1027" s="26">
        <f t="shared" si="90"/>
        <v>0</v>
      </c>
      <c r="T1027" s="26">
        <v>0</v>
      </c>
      <c r="U1027"/>
      <c r="V1027"/>
      <c r="W1027"/>
      <c r="X1027"/>
    </row>
    <row r="1028" spans="1:24" ht="12.75" customHeight="1">
      <c r="A1028" s="26" t="str">
        <f>LatticeLayout!A1028</f>
        <v>LS1</v>
      </c>
      <c r="B1028" s="26" t="str">
        <f>LatticeLayout!B1028</f>
        <v>CB10</v>
      </c>
      <c r="C1028" s="26" t="str">
        <f>LatticeLayout!C1028</f>
        <v>CAV4</v>
      </c>
      <c r="D1028" s="26">
        <f>LatticeLayout!D1028</f>
        <v>1822</v>
      </c>
      <c r="E1028" s="26" t="str">
        <f>LatticeLayout!E1028</f>
        <v>LS1_CB10:CAV4_D1822</v>
      </c>
      <c r="F1028" s="26">
        <f>LatticeLayout!F1028</f>
        <v>0</v>
      </c>
      <c r="G1028" s="26" t="str">
        <f>LatticeLayout!G1028</f>
        <v>b08 resonator</v>
      </c>
      <c r="H1028" s="26">
        <f>LatticeLayout!H1028</f>
        <v>34</v>
      </c>
      <c r="I1028" s="26">
        <f>LatticeLayout!I1028</f>
        <v>0</v>
      </c>
      <c r="J1028" s="26">
        <f>LatticeLayout!J1028</f>
        <v>0</v>
      </c>
      <c r="K1028" s="26">
        <f>LatticeLayout!K1028</f>
        <v>0.29817100000000002</v>
      </c>
      <c r="L1028" s="26">
        <f>LatticeLayout!O1028</f>
        <v>41.094000000000001</v>
      </c>
      <c r="M1028" s="26">
        <f>LatticeLayout!P1028</f>
        <v>423.0996045</v>
      </c>
      <c r="N1028" s="26">
        <f>LatticeLayout!Q1028</f>
        <v>286.12611724762826</v>
      </c>
      <c r="O1028" s="26">
        <f t="shared" si="86"/>
        <v>286.27520274762827</v>
      </c>
      <c r="P1028" s="26">
        <f t="shared" si="87"/>
        <v>423.0996045</v>
      </c>
      <c r="Q1028" s="26">
        <f t="shared" si="88"/>
        <v>41.094000000000001</v>
      </c>
      <c r="R1028" s="26">
        <f t="shared" si="89"/>
        <v>270</v>
      </c>
      <c r="S1028" s="26">
        <f t="shared" si="90"/>
        <v>0</v>
      </c>
      <c r="T1028" s="26">
        <v>0</v>
      </c>
      <c r="U1028"/>
      <c r="V1028"/>
      <c r="W1028"/>
      <c r="X1028"/>
    </row>
    <row r="1029" spans="1:24" ht="12.75" hidden="1" customHeight="1">
      <c r="A1029" s="26">
        <f>LatticeLayout!A1029</f>
        <v>0</v>
      </c>
      <c r="B1029" s="26">
        <f>LatticeLayout!B1029</f>
        <v>0</v>
      </c>
      <c r="C1029" s="26">
        <f>LatticeLayout!C1029</f>
        <v>0</v>
      </c>
      <c r="D1029" s="26">
        <f>LatticeLayout!D1029</f>
        <v>0</v>
      </c>
      <c r="E1029" s="26">
        <f>LatticeLayout!E1029</f>
        <v>0</v>
      </c>
      <c r="F1029" s="26">
        <f>LatticeLayout!F1029</f>
        <v>0</v>
      </c>
      <c r="G1029" s="26">
        <f>LatticeLayout!G1029</f>
        <v>0</v>
      </c>
      <c r="H1029" s="26">
        <f>LatticeLayout!H1029</f>
        <v>0</v>
      </c>
      <c r="I1029" s="26">
        <f>LatticeLayout!I1029</f>
        <v>0</v>
      </c>
      <c r="J1029" s="26">
        <f>LatticeLayout!J1029</f>
        <v>0</v>
      </c>
      <c r="K1029" s="26">
        <f>LatticeLayout!K1029</f>
        <v>0</v>
      </c>
      <c r="L1029" s="26">
        <f>LatticeLayout!O1029</f>
        <v>41.094000000000001</v>
      </c>
      <c r="M1029" s="26">
        <f>LatticeLayout!P1029</f>
        <v>423.0996045</v>
      </c>
      <c r="N1029" s="26">
        <f>LatticeLayout!Q1029</f>
        <v>286.12611724762826</v>
      </c>
      <c r="O1029" s="26">
        <f t="shared" si="86"/>
        <v>286.12611724762826</v>
      </c>
      <c r="P1029" s="26">
        <f t="shared" si="87"/>
        <v>423.0996045</v>
      </c>
      <c r="Q1029" s="26">
        <f t="shared" si="88"/>
        <v>41.094000000000001</v>
      </c>
      <c r="R1029" s="26">
        <f t="shared" si="89"/>
        <v>270</v>
      </c>
      <c r="S1029" s="26">
        <f t="shared" si="90"/>
        <v>0</v>
      </c>
      <c r="T1029" s="26">
        <v>0</v>
      </c>
      <c r="U1029"/>
      <c r="V1029"/>
      <c r="W1029"/>
      <c r="X1029"/>
    </row>
    <row r="1030" spans="1:24" hidden="1">
      <c r="A1030" s="26" t="str">
        <f>LatticeLayout!A1030</f>
        <v>LS1</v>
      </c>
      <c r="B1030" s="26" t="str">
        <f>LatticeLayout!B1030</f>
        <v>CB10</v>
      </c>
      <c r="C1030" s="26" t="str">
        <f>LatticeLayout!C1030</f>
        <v>BLM</v>
      </c>
      <c r="D1030" s="26">
        <f>LatticeLayout!D1030</f>
        <v>1824</v>
      </c>
      <c r="E1030" s="26" t="str">
        <f>LatticeLayout!E1030</f>
        <v>LS1_CB10:BLM_D1824</v>
      </c>
      <c r="F1030" s="26">
        <f>LatticeLayout!F1030</f>
        <v>0</v>
      </c>
      <c r="G1030" s="26" t="str">
        <f>LatticeLayout!G1030</f>
        <v>outside loss monitor</v>
      </c>
      <c r="H1030" s="26">
        <f>LatticeLayout!H1030</f>
        <v>0</v>
      </c>
      <c r="I1030" s="26">
        <f>LatticeLayout!I1030</f>
        <v>0</v>
      </c>
      <c r="J1030" s="26">
        <f>LatticeLayout!J1030</f>
        <v>0</v>
      </c>
      <c r="K1030" s="26">
        <f>LatticeLayout!K1030</f>
        <v>0</v>
      </c>
      <c r="L1030" s="26">
        <f>LatticeLayout!O1030</f>
        <v>41.094000000000001</v>
      </c>
      <c r="M1030" s="26">
        <f>LatticeLayout!P1030</f>
        <v>423.0996045</v>
      </c>
      <c r="N1030" s="26">
        <f>LatticeLayout!Q1030</f>
        <v>286.12611724762826</v>
      </c>
      <c r="O1030" s="26">
        <f t="shared" si="86"/>
        <v>286.12611724762826</v>
      </c>
      <c r="P1030" s="26">
        <f t="shared" si="87"/>
        <v>423.0996045</v>
      </c>
      <c r="Q1030" s="26">
        <f t="shared" si="88"/>
        <v>41.094000000000001</v>
      </c>
      <c r="R1030" s="26">
        <f t="shared" si="89"/>
        <v>270</v>
      </c>
      <c r="S1030" s="26">
        <f t="shared" si="90"/>
        <v>0</v>
      </c>
      <c r="T1030" s="26">
        <v>0</v>
      </c>
      <c r="U1030"/>
      <c r="V1030"/>
      <c r="W1030"/>
      <c r="X1030"/>
    </row>
    <row r="1031" spans="1:24" ht="12.75" hidden="1" customHeight="1">
      <c r="A1031" s="26">
        <f>LatticeLayout!A1031</f>
        <v>0</v>
      </c>
      <c r="B1031" s="26">
        <f>LatticeLayout!B1031</f>
        <v>0</v>
      </c>
      <c r="C1031" s="26">
        <f>LatticeLayout!C1031</f>
        <v>0</v>
      </c>
      <c r="D1031" s="26">
        <f>LatticeLayout!D1031</f>
        <v>0</v>
      </c>
      <c r="E1031" s="26">
        <f>LatticeLayout!E1031</f>
        <v>0</v>
      </c>
      <c r="F1031" s="26">
        <f>LatticeLayout!F1031</f>
        <v>0</v>
      </c>
      <c r="G1031" s="26" t="str">
        <f>LatticeLayout!G1031</f>
        <v>bellow</v>
      </c>
      <c r="H1031" s="26">
        <f>LatticeLayout!H1031</f>
        <v>0</v>
      </c>
      <c r="I1031" s="26">
        <f>LatticeLayout!I1031</f>
        <v>0</v>
      </c>
      <c r="J1031" s="26">
        <f>LatticeLayout!J1031</f>
        <v>0</v>
      </c>
      <c r="K1031" s="26">
        <f>LatticeLayout!K1031</f>
        <v>9.650984E-2</v>
      </c>
      <c r="L1031" s="26">
        <f>LatticeLayout!O1031</f>
        <v>41.094000000000001</v>
      </c>
      <c r="M1031" s="26">
        <f>LatticeLayout!P1031</f>
        <v>423.0996045</v>
      </c>
      <c r="N1031" s="26">
        <f>LatticeLayout!Q1031</f>
        <v>286.02960740762825</v>
      </c>
      <c r="O1031" s="26">
        <f t="shared" si="86"/>
        <v>286.07786232762828</v>
      </c>
      <c r="P1031" s="26">
        <f t="shared" si="87"/>
        <v>423.0996045</v>
      </c>
      <c r="Q1031" s="26">
        <f t="shared" si="88"/>
        <v>41.094000000000001</v>
      </c>
      <c r="R1031" s="26">
        <f t="shared" si="89"/>
        <v>270</v>
      </c>
      <c r="S1031" s="26">
        <f t="shared" si="90"/>
        <v>0</v>
      </c>
      <c r="T1031" s="26">
        <v>0</v>
      </c>
      <c r="U1031"/>
      <c r="V1031"/>
      <c r="W1031"/>
      <c r="X1031"/>
    </row>
    <row r="1032" spans="1:24" ht="12.75" customHeight="1">
      <c r="A1032" s="26" t="str">
        <f>LatticeLayout!A1032</f>
        <v>LS1</v>
      </c>
      <c r="B1032" s="26" t="str">
        <f>LatticeLayout!B1032</f>
        <v>CB10</v>
      </c>
      <c r="C1032" s="26" t="str">
        <f>LatticeLayout!C1032</f>
        <v>BPM</v>
      </c>
      <c r="D1032" s="26">
        <f>LatticeLayout!D1032</f>
        <v>1825</v>
      </c>
      <c r="E1032" s="26" t="str">
        <f>LatticeLayout!E1032</f>
        <v>LS1_CB10:BPM_D1825</v>
      </c>
      <c r="F1032" s="26" t="str">
        <f>LatticeLayout!F1032</f>
        <v>BPM6</v>
      </c>
      <c r="G1032" s="26" t="str">
        <f>LatticeLayout!G1032</f>
        <v>position monitor, BPMc</v>
      </c>
      <c r="H1032" s="26">
        <f>LatticeLayout!H1032</f>
        <v>40</v>
      </c>
      <c r="I1032" s="26">
        <f>LatticeLayout!I1032</f>
        <v>0</v>
      </c>
      <c r="J1032" s="26">
        <f>LatticeLayout!J1032</f>
        <v>0</v>
      </c>
      <c r="K1032" s="26">
        <f>LatticeLayout!K1032</f>
        <v>0</v>
      </c>
      <c r="L1032" s="26">
        <f>LatticeLayout!O1032</f>
        <v>41.094000000000001</v>
      </c>
      <c r="M1032" s="26">
        <f>LatticeLayout!P1032</f>
        <v>423.0996045</v>
      </c>
      <c r="N1032" s="26">
        <f>LatticeLayout!Q1032</f>
        <v>286.02960740762825</v>
      </c>
      <c r="O1032" s="26">
        <f t="shared" si="86"/>
        <v>286.02960740762825</v>
      </c>
      <c r="P1032" s="26">
        <f t="shared" si="87"/>
        <v>423.0996045</v>
      </c>
      <c r="Q1032" s="26">
        <f t="shared" si="88"/>
        <v>41.094000000000001</v>
      </c>
      <c r="R1032" s="26">
        <f t="shared" si="89"/>
        <v>270</v>
      </c>
      <c r="S1032" s="26">
        <f t="shared" si="90"/>
        <v>0</v>
      </c>
      <c r="T1032" s="26">
        <v>0</v>
      </c>
      <c r="U1032"/>
      <c r="V1032"/>
      <c r="W1032"/>
      <c r="X1032"/>
    </row>
    <row r="1033" spans="1:24" ht="12.75" customHeight="1">
      <c r="A1033" s="26">
        <f>LatticeLayout!A1033</f>
        <v>0</v>
      </c>
      <c r="B1033" s="26">
        <f>LatticeLayout!B1033</f>
        <v>0</v>
      </c>
      <c r="C1033" s="26">
        <f>LatticeLayout!C1033</f>
        <v>0</v>
      </c>
      <c r="D1033" s="26">
        <f>LatticeLayout!D1033</f>
        <v>0</v>
      </c>
      <c r="E1033" s="26">
        <f>LatticeLayout!E1033</f>
        <v>0</v>
      </c>
      <c r="F1033" s="26">
        <f>LatticeLayout!F1033</f>
        <v>0</v>
      </c>
      <c r="G1033" s="26" t="str">
        <f>LatticeLayout!G1033</f>
        <v>BPM-box</v>
      </c>
      <c r="H1033" s="26">
        <f>LatticeLayout!H1033</f>
        <v>0</v>
      </c>
      <c r="I1033" s="26">
        <f>LatticeLayout!I1033</f>
        <v>0</v>
      </c>
      <c r="J1033" s="26">
        <f>LatticeLayout!J1033</f>
        <v>0</v>
      </c>
      <c r="K1033" s="26">
        <f>LatticeLayout!K1033</f>
        <v>5.5879999999999999E-2</v>
      </c>
      <c r="L1033" s="26">
        <f>LatticeLayout!O1033</f>
        <v>41.094000000000001</v>
      </c>
      <c r="M1033" s="26">
        <f>LatticeLayout!P1033</f>
        <v>423.0996045</v>
      </c>
      <c r="N1033" s="26">
        <f>LatticeLayout!Q1033</f>
        <v>285.97372740762825</v>
      </c>
      <c r="O1033" s="26">
        <f t="shared" si="86"/>
        <v>286.00166740762825</v>
      </c>
      <c r="P1033" s="26">
        <f t="shared" si="87"/>
        <v>423.0996045</v>
      </c>
      <c r="Q1033" s="26">
        <f t="shared" si="88"/>
        <v>41.094000000000001</v>
      </c>
      <c r="R1033" s="26">
        <f t="shared" si="89"/>
        <v>270</v>
      </c>
      <c r="S1033" s="26">
        <f t="shared" si="90"/>
        <v>0</v>
      </c>
      <c r="T1033" s="26">
        <v>0</v>
      </c>
      <c r="U1033"/>
      <c r="V1033"/>
      <c r="W1033"/>
      <c r="X1033"/>
    </row>
    <row r="1034" spans="1:24" hidden="1">
      <c r="A1034" s="26">
        <f>LatticeLayout!A1034</f>
        <v>0</v>
      </c>
      <c r="B1034" s="26">
        <f>LatticeLayout!B1034</f>
        <v>0</v>
      </c>
      <c r="C1034" s="26">
        <f>LatticeLayout!C1034</f>
        <v>0</v>
      </c>
      <c r="D1034" s="26">
        <f>LatticeLayout!D1034</f>
        <v>0</v>
      </c>
      <c r="E1034" s="26">
        <f>LatticeLayout!E1034</f>
        <v>0</v>
      </c>
      <c r="F1034" s="26">
        <f>LatticeLayout!F1034</f>
        <v>0</v>
      </c>
      <c r="G1034" s="26" t="str">
        <f>LatticeLayout!G1034</f>
        <v>solenoid-entry</v>
      </c>
      <c r="H1034" s="26">
        <f>LatticeLayout!H1034</f>
        <v>40</v>
      </c>
      <c r="I1034" s="26">
        <f>LatticeLayout!I1034</f>
        <v>0</v>
      </c>
      <c r="J1034" s="26">
        <f>LatticeLayout!J1034</f>
        <v>0</v>
      </c>
      <c r="K1034" s="26">
        <f>LatticeLayout!K1034</f>
        <v>7.6135999999999995E-2</v>
      </c>
      <c r="L1034" s="26">
        <f>LatticeLayout!O1034</f>
        <v>41.094000000000001</v>
      </c>
      <c r="M1034" s="26">
        <f>LatticeLayout!P1034</f>
        <v>423.0996045</v>
      </c>
      <c r="N1034" s="26">
        <f>LatticeLayout!Q1034</f>
        <v>285.89759140762823</v>
      </c>
      <c r="O1034" s="26">
        <f t="shared" si="86"/>
        <v>285.93565940762824</v>
      </c>
      <c r="P1034" s="26">
        <f t="shared" si="87"/>
        <v>423.0996045</v>
      </c>
      <c r="Q1034" s="26">
        <f t="shared" si="88"/>
        <v>41.094000000000001</v>
      </c>
      <c r="R1034" s="26">
        <f t="shared" si="89"/>
        <v>270</v>
      </c>
      <c r="S1034" s="26">
        <f t="shared" si="90"/>
        <v>0</v>
      </c>
      <c r="T1034" s="26">
        <v>0</v>
      </c>
      <c r="U1034"/>
      <c r="V1034"/>
      <c r="W1034"/>
      <c r="X1034"/>
    </row>
    <row r="1035" spans="1:24" ht="12.75" customHeight="1">
      <c r="A1035" s="26" t="str">
        <f>LatticeLayout!A1035</f>
        <v>LS1</v>
      </c>
      <c r="B1035" s="26" t="str">
        <f>LatticeLayout!B1035</f>
        <v>CB10</v>
      </c>
      <c r="C1035" s="26" t="str">
        <f>LatticeLayout!C1035</f>
        <v>SOL2</v>
      </c>
      <c r="D1035" s="26">
        <f>LatticeLayout!D1035</f>
        <v>1829</v>
      </c>
      <c r="E1035" s="26" t="str">
        <f>LatticeLayout!E1035</f>
        <v>LS1_CB10:SOL2_D1829</v>
      </c>
      <c r="F1035" s="26" t="str">
        <f>LatticeLayout!F1035</f>
        <v>S2</v>
      </c>
      <c r="G1035" s="26" t="str">
        <f>LatticeLayout!G1035</f>
        <v>solenoid+correctors</v>
      </c>
      <c r="H1035" s="26">
        <f>LatticeLayout!H1035</f>
        <v>40</v>
      </c>
      <c r="I1035" s="26">
        <f>LatticeLayout!I1035</f>
        <v>0</v>
      </c>
      <c r="J1035" s="26">
        <f>LatticeLayout!J1035</f>
        <v>0</v>
      </c>
      <c r="K1035" s="26">
        <f>LatticeLayout!K1035</f>
        <v>0.5</v>
      </c>
      <c r="L1035" s="26">
        <f>LatticeLayout!O1035</f>
        <v>41.094000000000001</v>
      </c>
      <c r="M1035" s="26">
        <f>LatticeLayout!P1035</f>
        <v>423.0996045</v>
      </c>
      <c r="N1035" s="26">
        <f>LatticeLayout!Q1035</f>
        <v>285.39759140762823</v>
      </c>
      <c r="O1035" s="26">
        <f t="shared" si="86"/>
        <v>285.64759140762823</v>
      </c>
      <c r="P1035" s="26">
        <f t="shared" si="87"/>
        <v>423.0996045</v>
      </c>
      <c r="Q1035" s="26">
        <f t="shared" si="88"/>
        <v>41.094000000000001</v>
      </c>
      <c r="R1035" s="26">
        <f t="shared" si="89"/>
        <v>270</v>
      </c>
      <c r="S1035" s="26">
        <f t="shared" si="90"/>
        <v>0</v>
      </c>
      <c r="T1035" s="26">
        <v>0</v>
      </c>
      <c r="U1035"/>
      <c r="V1035"/>
      <c r="W1035"/>
      <c r="X1035"/>
    </row>
    <row r="1036" spans="1:24" ht="12.75" hidden="1" customHeight="1">
      <c r="A1036" s="26">
        <f>LatticeLayout!A1036</f>
        <v>0</v>
      </c>
      <c r="B1036" s="26">
        <f>LatticeLayout!B1036</f>
        <v>0</v>
      </c>
      <c r="C1036" s="26">
        <f>LatticeLayout!C1036</f>
        <v>0</v>
      </c>
      <c r="D1036" s="26">
        <f>LatticeLayout!D1036</f>
        <v>0</v>
      </c>
      <c r="E1036" s="26">
        <f>LatticeLayout!E1036</f>
        <v>0</v>
      </c>
      <c r="F1036" s="26">
        <f>LatticeLayout!F1036</f>
        <v>0</v>
      </c>
      <c r="G1036" s="26" t="str">
        <f>LatticeLayout!G1036</f>
        <v>solenoid-exit</v>
      </c>
      <c r="H1036" s="26">
        <f>LatticeLayout!H1036</f>
        <v>40</v>
      </c>
      <c r="I1036" s="26">
        <f>LatticeLayout!I1036</f>
        <v>0</v>
      </c>
      <c r="J1036" s="26">
        <f>LatticeLayout!J1036</f>
        <v>0</v>
      </c>
      <c r="K1036" s="26">
        <f>LatticeLayout!K1036</f>
        <v>7.6135999999999995E-2</v>
      </c>
      <c r="L1036" s="26">
        <f>LatticeLayout!O1036</f>
        <v>41.094000000000001</v>
      </c>
      <c r="M1036" s="26">
        <f>LatticeLayout!P1036</f>
        <v>423.0996045</v>
      </c>
      <c r="N1036" s="26">
        <f>LatticeLayout!Q1036</f>
        <v>285.32145540762821</v>
      </c>
      <c r="O1036" s="26">
        <f t="shared" si="86"/>
        <v>285.35952340762822</v>
      </c>
      <c r="P1036" s="26">
        <f t="shared" si="87"/>
        <v>423.0996045</v>
      </c>
      <c r="Q1036" s="26">
        <f t="shared" si="88"/>
        <v>41.094000000000001</v>
      </c>
      <c r="R1036" s="26">
        <f t="shared" si="89"/>
        <v>270</v>
      </c>
      <c r="S1036" s="26">
        <f t="shared" si="90"/>
        <v>0</v>
      </c>
      <c r="T1036" s="26">
        <v>0</v>
      </c>
      <c r="U1036"/>
      <c r="V1036"/>
      <c r="W1036"/>
      <c r="X1036"/>
    </row>
    <row r="1037" spans="1:24" ht="12.75" hidden="1" customHeight="1">
      <c r="A1037" s="26">
        <f>LatticeLayout!A1037</f>
        <v>0</v>
      </c>
      <c r="B1037" s="26">
        <f>LatticeLayout!B1037</f>
        <v>0</v>
      </c>
      <c r="C1037" s="26">
        <f>LatticeLayout!C1037</f>
        <v>0</v>
      </c>
      <c r="D1037" s="26">
        <f>LatticeLayout!D1037</f>
        <v>0</v>
      </c>
      <c r="E1037" s="26">
        <f>LatticeLayout!E1037</f>
        <v>0</v>
      </c>
      <c r="F1037" s="26">
        <f>LatticeLayout!F1037</f>
        <v>0</v>
      </c>
      <c r="G1037" s="26" t="str">
        <f>LatticeLayout!G1037</f>
        <v>bellow</v>
      </c>
      <c r="H1037" s="26">
        <f>LatticeLayout!H1037</f>
        <v>0</v>
      </c>
      <c r="I1037" s="26">
        <f>LatticeLayout!I1037</f>
        <v>0</v>
      </c>
      <c r="J1037" s="26">
        <f>LatticeLayout!J1037</f>
        <v>0</v>
      </c>
      <c r="K1037" s="26">
        <f>LatticeLayout!K1037</f>
        <v>9.9516999999999994E-2</v>
      </c>
      <c r="L1037" s="26">
        <f>LatticeLayout!O1037</f>
        <v>41.094000000000001</v>
      </c>
      <c r="M1037" s="26">
        <f>LatticeLayout!P1037</f>
        <v>423.0996045</v>
      </c>
      <c r="N1037" s="26">
        <f>LatticeLayout!Q1037</f>
        <v>285.22193840762822</v>
      </c>
      <c r="O1037" s="26">
        <f t="shared" si="86"/>
        <v>285.27169690762821</v>
      </c>
      <c r="P1037" s="26">
        <f t="shared" si="87"/>
        <v>423.0996045</v>
      </c>
      <c r="Q1037" s="26">
        <f t="shared" si="88"/>
        <v>41.094000000000001</v>
      </c>
      <c r="R1037" s="26">
        <f t="shared" si="89"/>
        <v>270</v>
      </c>
      <c r="S1037" s="26">
        <f t="shared" si="90"/>
        <v>0</v>
      </c>
      <c r="T1037" s="26">
        <v>0</v>
      </c>
      <c r="U1037"/>
      <c r="V1037"/>
      <c r="W1037"/>
      <c r="X1037"/>
    </row>
    <row r="1038" spans="1:24">
      <c r="A1038" s="26" t="str">
        <f>LatticeLayout!A1038</f>
        <v>LS1</v>
      </c>
      <c r="B1038" s="26" t="str">
        <f>LatticeLayout!B1038</f>
        <v>CB10</v>
      </c>
      <c r="C1038" s="26" t="str">
        <f>LatticeLayout!C1038</f>
        <v>CAV5</v>
      </c>
      <c r="D1038" s="26">
        <f>LatticeLayout!D1038</f>
        <v>1834</v>
      </c>
      <c r="E1038" s="26" t="str">
        <f>LatticeLayout!E1038</f>
        <v>LS1_CB10:CAV5_D1834</v>
      </c>
      <c r="F1038" s="26">
        <f>LatticeLayout!F1038</f>
        <v>0</v>
      </c>
      <c r="G1038" s="26" t="str">
        <f>LatticeLayout!G1038</f>
        <v>b08 resonator</v>
      </c>
      <c r="H1038" s="26">
        <f>LatticeLayout!H1038</f>
        <v>34</v>
      </c>
      <c r="I1038" s="26">
        <f>LatticeLayout!I1038</f>
        <v>0</v>
      </c>
      <c r="J1038" s="26">
        <f>LatticeLayout!J1038</f>
        <v>0</v>
      </c>
      <c r="K1038" s="26">
        <f>LatticeLayout!K1038</f>
        <v>0.29817100000000002</v>
      </c>
      <c r="L1038" s="26">
        <f>LatticeLayout!O1038</f>
        <v>41.094000000000001</v>
      </c>
      <c r="M1038" s="26">
        <f>LatticeLayout!P1038</f>
        <v>423.0996045</v>
      </c>
      <c r="N1038" s="26">
        <f>LatticeLayout!Q1038</f>
        <v>284.92376740762819</v>
      </c>
      <c r="O1038" s="26">
        <f t="shared" si="86"/>
        <v>285.0728529076282</v>
      </c>
      <c r="P1038" s="26">
        <f t="shared" si="87"/>
        <v>423.0996045</v>
      </c>
      <c r="Q1038" s="26">
        <f t="shared" si="88"/>
        <v>41.094000000000001</v>
      </c>
      <c r="R1038" s="26">
        <f t="shared" si="89"/>
        <v>270</v>
      </c>
      <c r="S1038" s="26">
        <f t="shared" si="90"/>
        <v>0</v>
      </c>
      <c r="T1038" s="26">
        <v>0</v>
      </c>
      <c r="U1038"/>
      <c r="V1038"/>
      <c r="W1038"/>
      <c r="X1038"/>
    </row>
    <row r="1039" spans="1:24" ht="12.75" hidden="1" customHeight="1">
      <c r="A1039" s="26">
        <f>LatticeLayout!A1039</f>
        <v>0</v>
      </c>
      <c r="B1039" s="26">
        <f>LatticeLayout!B1039</f>
        <v>0</v>
      </c>
      <c r="C1039" s="26">
        <f>LatticeLayout!C1039</f>
        <v>0</v>
      </c>
      <c r="D1039" s="26">
        <f>LatticeLayout!D1039</f>
        <v>0</v>
      </c>
      <c r="E1039" s="26">
        <f>LatticeLayout!E1039</f>
        <v>0</v>
      </c>
      <c r="F1039" s="26">
        <f>LatticeLayout!F1039</f>
        <v>0</v>
      </c>
      <c r="G1039" s="26">
        <f>LatticeLayout!G1039</f>
        <v>0</v>
      </c>
      <c r="H1039" s="26">
        <f>LatticeLayout!H1039</f>
        <v>0</v>
      </c>
      <c r="I1039" s="26">
        <f>LatticeLayout!I1039</f>
        <v>0</v>
      </c>
      <c r="J1039" s="26">
        <f>LatticeLayout!J1039</f>
        <v>0</v>
      </c>
      <c r="K1039" s="26">
        <f>LatticeLayout!K1039</f>
        <v>0</v>
      </c>
      <c r="L1039" s="26">
        <f>LatticeLayout!O1039</f>
        <v>41.094000000000001</v>
      </c>
      <c r="M1039" s="26">
        <f>LatticeLayout!P1039</f>
        <v>423.0996045</v>
      </c>
      <c r="N1039" s="26">
        <f>LatticeLayout!Q1039</f>
        <v>284.92376740762819</v>
      </c>
      <c r="O1039" s="26">
        <f t="shared" si="86"/>
        <v>284.92376740762819</v>
      </c>
      <c r="P1039" s="26">
        <f t="shared" si="87"/>
        <v>423.0996045</v>
      </c>
      <c r="Q1039" s="26">
        <f t="shared" si="88"/>
        <v>41.094000000000001</v>
      </c>
      <c r="R1039" s="26">
        <f t="shared" si="89"/>
        <v>270</v>
      </c>
      <c r="S1039" s="26">
        <f t="shared" si="90"/>
        <v>0</v>
      </c>
      <c r="T1039" s="26">
        <v>0</v>
      </c>
      <c r="U1039"/>
      <c r="V1039"/>
      <c r="W1039"/>
      <c r="X1039"/>
    </row>
    <row r="1040" spans="1:24" ht="12.75" hidden="1" customHeight="1">
      <c r="A1040" s="26">
        <f>LatticeLayout!A1040</f>
        <v>0</v>
      </c>
      <c r="B1040" s="26">
        <f>LatticeLayout!B1040</f>
        <v>0</v>
      </c>
      <c r="C1040" s="26">
        <f>LatticeLayout!C1040</f>
        <v>0</v>
      </c>
      <c r="D1040" s="26">
        <f>LatticeLayout!D1040</f>
        <v>0</v>
      </c>
      <c r="E1040" s="26">
        <f>LatticeLayout!E1040</f>
        <v>0</v>
      </c>
      <c r="F1040" s="26">
        <f>LatticeLayout!F1040</f>
        <v>0</v>
      </c>
      <c r="G1040" s="26">
        <f>LatticeLayout!G1040</f>
        <v>0</v>
      </c>
      <c r="H1040" s="26">
        <f>LatticeLayout!H1040</f>
        <v>0</v>
      </c>
      <c r="I1040" s="26">
        <f>LatticeLayout!I1040</f>
        <v>0</v>
      </c>
      <c r="J1040" s="26">
        <f>LatticeLayout!J1040</f>
        <v>0</v>
      </c>
      <c r="K1040" s="26">
        <f>LatticeLayout!K1040</f>
        <v>0</v>
      </c>
      <c r="L1040" s="26">
        <f>LatticeLayout!O1040</f>
        <v>41.094000000000001</v>
      </c>
      <c r="M1040" s="26">
        <f>LatticeLayout!P1040</f>
        <v>423.0996045</v>
      </c>
      <c r="N1040" s="26">
        <f>LatticeLayout!Q1040</f>
        <v>284.92376740762819</v>
      </c>
      <c r="O1040" s="26">
        <f t="shared" si="86"/>
        <v>284.92376740762819</v>
      </c>
      <c r="P1040" s="26">
        <f t="shared" si="87"/>
        <v>423.0996045</v>
      </c>
      <c r="Q1040" s="26">
        <f t="shared" si="88"/>
        <v>41.094000000000001</v>
      </c>
      <c r="R1040" s="26">
        <f t="shared" si="89"/>
        <v>270</v>
      </c>
      <c r="S1040" s="26">
        <f t="shared" si="90"/>
        <v>0</v>
      </c>
      <c r="T1040" s="26">
        <v>0</v>
      </c>
      <c r="U1040"/>
      <c r="V1040"/>
      <c r="W1040"/>
      <c r="X1040"/>
    </row>
    <row r="1041" spans="1:24" ht="12.75" hidden="1" customHeight="1">
      <c r="A1041" s="26">
        <f>LatticeLayout!A1041</f>
        <v>0</v>
      </c>
      <c r="B1041" s="26">
        <f>LatticeLayout!B1041</f>
        <v>0</v>
      </c>
      <c r="C1041" s="26">
        <f>LatticeLayout!C1041</f>
        <v>0</v>
      </c>
      <c r="D1041" s="26">
        <f>LatticeLayout!D1041</f>
        <v>0</v>
      </c>
      <c r="E1041" s="26">
        <f>LatticeLayout!E1041</f>
        <v>0</v>
      </c>
      <c r="F1041" s="26">
        <f>LatticeLayout!F1041</f>
        <v>0</v>
      </c>
      <c r="G1041" s="26" t="str">
        <f>LatticeLayout!G1041</f>
        <v>bellow</v>
      </c>
      <c r="H1041" s="26">
        <f>LatticeLayout!H1041</f>
        <v>0</v>
      </c>
      <c r="I1041" s="26">
        <f>LatticeLayout!I1041</f>
        <v>0</v>
      </c>
      <c r="J1041" s="26">
        <f>LatticeLayout!J1041</f>
        <v>0</v>
      </c>
      <c r="K1041" s="26">
        <f>LatticeLayout!K1041</f>
        <v>9.9516999999999994E-2</v>
      </c>
      <c r="L1041" s="26">
        <f>LatticeLayout!O1041</f>
        <v>41.094000000000001</v>
      </c>
      <c r="M1041" s="26">
        <f>LatticeLayout!P1041</f>
        <v>423.0996045</v>
      </c>
      <c r="N1041" s="26">
        <f>LatticeLayout!Q1041</f>
        <v>284.8242504076282</v>
      </c>
      <c r="O1041" s="26">
        <f t="shared" si="86"/>
        <v>284.87400890762819</v>
      </c>
      <c r="P1041" s="26">
        <f t="shared" si="87"/>
        <v>423.0996045</v>
      </c>
      <c r="Q1041" s="26">
        <f t="shared" si="88"/>
        <v>41.094000000000001</v>
      </c>
      <c r="R1041" s="26">
        <f t="shared" si="89"/>
        <v>270</v>
      </c>
      <c r="S1041" s="26">
        <f t="shared" si="90"/>
        <v>0</v>
      </c>
      <c r="T1041" s="26">
        <v>0</v>
      </c>
      <c r="U1041"/>
      <c r="V1041"/>
      <c r="W1041"/>
      <c r="X1041"/>
    </row>
    <row r="1042" spans="1:24" ht="12.75" customHeight="1">
      <c r="A1042" s="26" t="str">
        <f>LatticeLayout!A1042</f>
        <v>LS1</v>
      </c>
      <c r="B1042" s="26" t="str">
        <f>LatticeLayout!B1042</f>
        <v>CB10</v>
      </c>
      <c r="C1042" s="26" t="str">
        <f>LatticeLayout!C1042</f>
        <v>CAV6</v>
      </c>
      <c r="D1042" s="26">
        <f>LatticeLayout!D1042</f>
        <v>1838</v>
      </c>
      <c r="E1042" s="26" t="str">
        <f>LatticeLayout!E1042</f>
        <v>LS1_CB10:CAV6_D1838</v>
      </c>
      <c r="F1042" s="26">
        <f>LatticeLayout!F1042</f>
        <v>0</v>
      </c>
      <c r="G1042" s="26" t="str">
        <f>LatticeLayout!G1042</f>
        <v>b08 resonator</v>
      </c>
      <c r="H1042" s="26">
        <f>LatticeLayout!H1042</f>
        <v>34</v>
      </c>
      <c r="I1042" s="26">
        <f>LatticeLayout!I1042</f>
        <v>0</v>
      </c>
      <c r="J1042" s="26">
        <f>LatticeLayout!J1042</f>
        <v>0</v>
      </c>
      <c r="K1042" s="26">
        <f>LatticeLayout!K1042</f>
        <v>0.29817100000000002</v>
      </c>
      <c r="L1042" s="26">
        <f>LatticeLayout!O1042</f>
        <v>41.094000000000001</v>
      </c>
      <c r="M1042" s="26">
        <f>LatticeLayout!P1042</f>
        <v>423.0996045</v>
      </c>
      <c r="N1042" s="26">
        <f>LatticeLayout!Q1042</f>
        <v>284.52607940762817</v>
      </c>
      <c r="O1042" s="26">
        <f t="shared" si="86"/>
        <v>284.67516490762819</v>
      </c>
      <c r="P1042" s="26">
        <f t="shared" si="87"/>
        <v>423.0996045</v>
      </c>
      <c r="Q1042" s="26">
        <f t="shared" si="88"/>
        <v>41.094000000000001</v>
      </c>
      <c r="R1042" s="26">
        <f t="shared" si="89"/>
        <v>270</v>
      </c>
      <c r="S1042" s="26">
        <f t="shared" si="90"/>
        <v>0</v>
      </c>
      <c r="T1042" s="26">
        <v>0</v>
      </c>
      <c r="U1042"/>
      <c r="V1042"/>
      <c r="W1042"/>
      <c r="X1042"/>
    </row>
    <row r="1043" spans="1:24" hidden="1">
      <c r="A1043" s="26">
        <f>LatticeLayout!A1043</f>
        <v>0</v>
      </c>
      <c r="B1043" s="26">
        <f>LatticeLayout!B1043</f>
        <v>0</v>
      </c>
      <c r="C1043" s="26">
        <f>LatticeLayout!C1043</f>
        <v>0</v>
      </c>
      <c r="D1043" s="26">
        <f>LatticeLayout!D1043</f>
        <v>0</v>
      </c>
      <c r="E1043" s="26">
        <f>LatticeLayout!E1043</f>
        <v>0</v>
      </c>
      <c r="F1043" s="26">
        <f>LatticeLayout!F1043</f>
        <v>0</v>
      </c>
      <c r="G1043" s="26">
        <f>LatticeLayout!G1043</f>
        <v>0</v>
      </c>
      <c r="H1043" s="26">
        <f>LatticeLayout!H1043</f>
        <v>0</v>
      </c>
      <c r="I1043" s="26">
        <f>LatticeLayout!I1043</f>
        <v>0</v>
      </c>
      <c r="J1043" s="26">
        <f>LatticeLayout!J1043</f>
        <v>0</v>
      </c>
      <c r="K1043" s="26">
        <f>LatticeLayout!K1043</f>
        <v>0</v>
      </c>
      <c r="L1043" s="26">
        <f>LatticeLayout!O1043</f>
        <v>41.094000000000001</v>
      </c>
      <c r="M1043" s="26">
        <f>LatticeLayout!P1043</f>
        <v>423.0996045</v>
      </c>
      <c r="N1043" s="26">
        <f>LatticeLayout!Q1043</f>
        <v>284.52607940762817</v>
      </c>
      <c r="O1043" s="26">
        <f t="shared" si="86"/>
        <v>284.52607940762817</v>
      </c>
      <c r="P1043" s="26">
        <f t="shared" si="87"/>
        <v>423.0996045</v>
      </c>
      <c r="Q1043" s="26">
        <f t="shared" si="88"/>
        <v>41.094000000000001</v>
      </c>
      <c r="R1043" s="26">
        <f t="shared" si="89"/>
        <v>270</v>
      </c>
      <c r="S1043" s="26">
        <f t="shared" si="90"/>
        <v>0</v>
      </c>
      <c r="T1043" s="26">
        <v>0</v>
      </c>
      <c r="U1043"/>
      <c r="V1043"/>
      <c r="W1043"/>
      <c r="X1043"/>
    </row>
    <row r="1044" spans="1:24" ht="12.75" hidden="1" customHeight="1">
      <c r="A1044" s="26">
        <f>LatticeLayout!A1044</f>
        <v>0</v>
      </c>
      <c r="B1044" s="26">
        <f>LatticeLayout!B1044</f>
        <v>0</v>
      </c>
      <c r="C1044" s="26">
        <f>LatticeLayout!C1044</f>
        <v>0</v>
      </c>
      <c r="D1044" s="26">
        <f>LatticeLayout!D1044</f>
        <v>0</v>
      </c>
      <c r="E1044" s="26">
        <f>LatticeLayout!E1044</f>
        <v>0</v>
      </c>
      <c r="F1044" s="26">
        <f>LatticeLayout!F1044</f>
        <v>0</v>
      </c>
      <c r="G1044" s="26">
        <f>LatticeLayout!G1044</f>
        <v>0</v>
      </c>
      <c r="H1044" s="26">
        <f>LatticeLayout!H1044</f>
        <v>0</v>
      </c>
      <c r="I1044" s="26">
        <f>LatticeLayout!I1044</f>
        <v>0</v>
      </c>
      <c r="J1044" s="26">
        <f>LatticeLayout!J1044</f>
        <v>0</v>
      </c>
      <c r="K1044" s="26">
        <f>LatticeLayout!K1044</f>
        <v>0</v>
      </c>
      <c r="L1044" s="26">
        <f>LatticeLayout!O1044</f>
        <v>41.094000000000001</v>
      </c>
      <c r="M1044" s="26">
        <f>LatticeLayout!P1044</f>
        <v>423.0996045</v>
      </c>
      <c r="N1044" s="26">
        <f>LatticeLayout!Q1044</f>
        <v>284.52607940762817</v>
      </c>
      <c r="O1044" s="26">
        <f t="shared" si="86"/>
        <v>284.52607940762817</v>
      </c>
      <c r="P1044" s="26">
        <f t="shared" si="87"/>
        <v>423.0996045</v>
      </c>
      <c r="Q1044" s="26">
        <f t="shared" si="88"/>
        <v>41.094000000000001</v>
      </c>
      <c r="R1044" s="26">
        <f t="shared" si="89"/>
        <v>270</v>
      </c>
      <c r="S1044" s="26">
        <f t="shared" si="90"/>
        <v>0</v>
      </c>
      <c r="T1044" s="26">
        <v>0</v>
      </c>
      <c r="U1044"/>
      <c r="V1044"/>
      <c r="W1044"/>
      <c r="X1044"/>
    </row>
    <row r="1045" spans="1:24" ht="12.75" hidden="1" customHeight="1">
      <c r="A1045" s="26">
        <f>LatticeLayout!A1045</f>
        <v>0</v>
      </c>
      <c r="B1045" s="26">
        <f>LatticeLayout!B1045</f>
        <v>0</v>
      </c>
      <c r="C1045" s="26">
        <f>LatticeLayout!C1045</f>
        <v>0</v>
      </c>
      <c r="D1045" s="26">
        <f>LatticeLayout!D1045</f>
        <v>0</v>
      </c>
      <c r="E1045" s="26">
        <f>LatticeLayout!E1045</f>
        <v>0</v>
      </c>
      <c r="F1045" s="26">
        <f>LatticeLayout!F1045</f>
        <v>0</v>
      </c>
      <c r="G1045" s="26" t="str">
        <f>LatticeLayout!G1045</f>
        <v>bellow</v>
      </c>
      <c r="H1045" s="26">
        <f>LatticeLayout!H1045</f>
        <v>0</v>
      </c>
      <c r="I1045" s="26">
        <f>LatticeLayout!I1045</f>
        <v>0</v>
      </c>
      <c r="J1045" s="26">
        <f>LatticeLayout!J1045</f>
        <v>0</v>
      </c>
      <c r="K1045" s="26">
        <f>LatticeLayout!K1045</f>
        <v>9.9516999999999994E-2</v>
      </c>
      <c r="L1045" s="26">
        <f>LatticeLayout!O1045</f>
        <v>41.094000000000001</v>
      </c>
      <c r="M1045" s="26">
        <f>LatticeLayout!P1045</f>
        <v>423.0996045</v>
      </c>
      <c r="N1045" s="26">
        <f>LatticeLayout!Q1045</f>
        <v>284.42656240762818</v>
      </c>
      <c r="O1045" s="26">
        <f t="shared" si="86"/>
        <v>284.47632090762818</v>
      </c>
      <c r="P1045" s="26">
        <f t="shared" si="87"/>
        <v>423.0996045</v>
      </c>
      <c r="Q1045" s="26">
        <f t="shared" si="88"/>
        <v>41.094000000000001</v>
      </c>
      <c r="R1045" s="26">
        <f t="shared" si="89"/>
        <v>270</v>
      </c>
      <c r="S1045" s="26">
        <f t="shared" si="90"/>
        <v>0</v>
      </c>
      <c r="T1045" s="26">
        <v>0</v>
      </c>
      <c r="U1045"/>
      <c r="V1045"/>
      <c r="W1045"/>
      <c r="X1045"/>
    </row>
    <row r="1046" spans="1:24" ht="12.75" customHeight="1">
      <c r="A1046" s="26" t="str">
        <f>LatticeLayout!A1046</f>
        <v>LS1</v>
      </c>
      <c r="B1046" s="26" t="str">
        <f>LatticeLayout!B1046</f>
        <v>CB10</v>
      </c>
      <c r="C1046" s="26" t="str">
        <f>LatticeLayout!C1046</f>
        <v>CAV7</v>
      </c>
      <c r="D1046" s="26">
        <f>LatticeLayout!D1046</f>
        <v>1842</v>
      </c>
      <c r="E1046" s="26" t="str">
        <f>LatticeLayout!E1046</f>
        <v>LS1_CB10:CAV7_D1842</v>
      </c>
      <c r="F1046" s="26">
        <f>LatticeLayout!F1046</f>
        <v>0</v>
      </c>
      <c r="G1046" s="26" t="str">
        <f>LatticeLayout!G1046</f>
        <v>b08 resonator</v>
      </c>
      <c r="H1046" s="26">
        <f>LatticeLayout!H1046</f>
        <v>34</v>
      </c>
      <c r="I1046" s="26">
        <f>LatticeLayout!I1046</f>
        <v>0</v>
      </c>
      <c r="J1046" s="26">
        <f>LatticeLayout!J1046</f>
        <v>0</v>
      </c>
      <c r="K1046" s="26">
        <f>LatticeLayout!K1046</f>
        <v>0.29817100000000002</v>
      </c>
      <c r="L1046" s="26">
        <f>LatticeLayout!O1046</f>
        <v>41.094000000000001</v>
      </c>
      <c r="M1046" s="26">
        <f>LatticeLayout!P1046</f>
        <v>423.0996045</v>
      </c>
      <c r="N1046" s="26">
        <f>LatticeLayout!Q1046</f>
        <v>284.12839140762816</v>
      </c>
      <c r="O1046" s="26">
        <f t="shared" si="86"/>
        <v>284.27747690762817</v>
      </c>
      <c r="P1046" s="26">
        <f t="shared" si="87"/>
        <v>423.0996045</v>
      </c>
      <c r="Q1046" s="26">
        <f t="shared" si="88"/>
        <v>41.094000000000001</v>
      </c>
      <c r="R1046" s="26">
        <f t="shared" si="89"/>
        <v>270</v>
      </c>
      <c r="S1046" s="26">
        <f t="shared" si="90"/>
        <v>0</v>
      </c>
      <c r="T1046" s="26">
        <v>0</v>
      </c>
      <c r="U1046"/>
      <c r="V1046"/>
      <c r="W1046"/>
      <c r="X1046"/>
    </row>
    <row r="1047" spans="1:24" ht="12.75" hidden="1" customHeight="1">
      <c r="A1047" s="26">
        <f>LatticeLayout!A1047</f>
        <v>0</v>
      </c>
      <c r="B1047" s="26">
        <f>LatticeLayout!B1047</f>
        <v>0</v>
      </c>
      <c r="C1047" s="26">
        <f>LatticeLayout!C1047</f>
        <v>0</v>
      </c>
      <c r="D1047" s="26">
        <f>LatticeLayout!D1047</f>
        <v>0</v>
      </c>
      <c r="E1047" s="26">
        <f>LatticeLayout!E1047</f>
        <v>0</v>
      </c>
      <c r="F1047" s="26">
        <f>LatticeLayout!F1047</f>
        <v>0</v>
      </c>
      <c r="G1047" s="26">
        <f>LatticeLayout!G1047</f>
        <v>0</v>
      </c>
      <c r="H1047" s="26">
        <f>LatticeLayout!H1047</f>
        <v>0</v>
      </c>
      <c r="I1047" s="26">
        <f>LatticeLayout!I1047</f>
        <v>0</v>
      </c>
      <c r="J1047" s="26">
        <f>LatticeLayout!J1047</f>
        <v>0</v>
      </c>
      <c r="K1047" s="26">
        <f>LatticeLayout!K1047</f>
        <v>0</v>
      </c>
      <c r="L1047" s="26">
        <f>LatticeLayout!O1047</f>
        <v>41.094000000000001</v>
      </c>
      <c r="M1047" s="26">
        <f>LatticeLayout!P1047</f>
        <v>423.0996045</v>
      </c>
      <c r="N1047" s="26">
        <f>LatticeLayout!Q1047</f>
        <v>284.12839140762816</v>
      </c>
      <c r="O1047" s="26">
        <f t="shared" ref="O1047:O1110" si="91">(N1047+N1046)/2</f>
        <v>284.12839140762816</v>
      </c>
      <c r="P1047" s="26">
        <f t="shared" ref="P1047:P1110" si="92">(M1047+M1046)/2</f>
        <v>423.0996045</v>
      </c>
      <c r="Q1047" s="26">
        <f t="shared" ref="Q1047:Q1110" si="93">(L1047+L1046)/2</f>
        <v>41.094000000000001</v>
      </c>
      <c r="R1047" s="26">
        <f t="shared" si="89"/>
        <v>270</v>
      </c>
      <c r="S1047" s="26">
        <f t="shared" si="90"/>
        <v>0</v>
      </c>
      <c r="T1047" s="26">
        <v>0</v>
      </c>
      <c r="U1047"/>
      <c r="V1047"/>
      <c r="W1047"/>
      <c r="X1047"/>
    </row>
    <row r="1048" spans="1:24" hidden="1">
      <c r="A1048" s="26" t="str">
        <f>LatticeLayout!A1048</f>
        <v>LS1</v>
      </c>
      <c r="B1048" s="26" t="str">
        <f>LatticeLayout!B1048</f>
        <v>CB10</v>
      </c>
      <c r="C1048" s="26" t="str">
        <f>LatticeLayout!C1048</f>
        <v>BLM</v>
      </c>
      <c r="D1048" s="26">
        <f>LatticeLayout!D1048</f>
        <v>1844</v>
      </c>
      <c r="E1048" s="26" t="str">
        <f>LatticeLayout!E1048</f>
        <v>LS1_CB10:BLM_D1844</v>
      </c>
      <c r="F1048" s="26">
        <f>LatticeLayout!F1048</f>
        <v>0</v>
      </c>
      <c r="G1048" s="26" t="str">
        <f>LatticeLayout!G1048</f>
        <v>outside loss monitor</v>
      </c>
      <c r="H1048" s="26">
        <f>LatticeLayout!H1048</f>
        <v>0</v>
      </c>
      <c r="I1048" s="26">
        <f>LatticeLayout!I1048</f>
        <v>0</v>
      </c>
      <c r="J1048" s="26">
        <f>LatticeLayout!J1048</f>
        <v>0</v>
      </c>
      <c r="K1048" s="26">
        <f>LatticeLayout!K1048</f>
        <v>0</v>
      </c>
      <c r="L1048" s="26">
        <f>LatticeLayout!O1048</f>
        <v>41.094000000000001</v>
      </c>
      <c r="M1048" s="26">
        <f>LatticeLayout!P1048</f>
        <v>423.0996045</v>
      </c>
      <c r="N1048" s="26">
        <f>LatticeLayout!Q1048</f>
        <v>284.12839140762816</v>
      </c>
      <c r="O1048" s="26">
        <f t="shared" si="91"/>
        <v>284.12839140762816</v>
      </c>
      <c r="P1048" s="26">
        <f t="shared" si="92"/>
        <v>423.0996045</v>
      </c>
      <c r="Q1048" s="26">
        <f t="shared" si="93"/>
        <v>41.094000000000001</v>
      </c>
      <c r="R1048" s="26">
        <f t="shared" si="89"/>
        <v>270</v>
      </c>
      <c r="S1048" s="26">
        <f t="shared" si="90"/>
        <v>0</v>
      </c>
      <c r="T1048" s="26">
        <v>0</v>
      </c>
      <c r="U1048"/>
      <c r="V1048"/>
      <c r="W1048"/>
      <c r="X1048"/>
    </row>
    <row r="1049" spans="1:24" ht="12.75" hidden="1" customHeight="1">
      <c r="A1049" s="26">
        <f>LatticeLayout!A1049</f>
        <v>0</v>
      </c>
      <c r="B1049" s="26">
        <f>LatticeLayout!B1049</f>
        <v>0</v>
      </c>
      <c r="C1049" s="26">
        <f>LatticeLayout!C1049</f>
        <v>0</v>
      </c>
      <c r="D1049" s="26">
        <f>LatticeLayout!D1049</f>
        <v>0</v>
      </c>
      <c r="E1049" s="26">
        <f>LatticeLayout!E1049</f>
        <v>0</v>
      </c>
      <c r="F1049" s="26">
        <f>LatticeLayout!F1049</f>
        <v>0</v>
      </c>
      <c r="G1049" s="26" t="str">
        <f>LatticeLayout!G1049</f>
        <v>bellow</v>
      </c>
      <c r="H1049" s="26">
        <f>LatticeLayout!H1049</f>
        <v>0</v>
      </c>
      <c r="I1049" s="26">
        <f>LatticeLayout!I1049</f>
        <v>0</v>
      </c>
      <c r="J1049" s="26">
        <f>LatticeLayout!J1049</f>
        <v>0</v>
      </c>
      <c r="K1049" s="26">
        <f>LatticeLayout!K1049</f>
        <v>9.650984E-2</v>
      </c>
      <c r="L1049" s="26">
        <f>LatticeLayout!O1049</f>
        <v>41.094000000000001</v>
      </c>
      <c r="M1049" s="26">
        <f>LatticeLayout!P1049</f>
        <v>423.0996045</v>
      </c>
      <c r="N1049" s="26">
        <f>LatticeLayout!Q1049</f>
        <v>284.03188156762815</v>
      </c>
      <c r="O1049" s="26">
        <f t="shared" si="91"/>
        <v>284.08013648762812</v>
      </c>
      <c r="P1049" s="26">
        <f t="shared" si="92"/>
        <v>423.0996045</v>
      </c>
      <c r="Q1049" s="26">
        <f t="shared" si="93"/>
        <v>41.094000000000001</v>
      </c>
      <c r="R1049" s="26">
        <f t="shared" si="89"/>
        <v>270</v>
      </c>
      <c r="S1049" s="26">
        <f t="shared" si="90"/>
        <v>0</v>
      </c>
      <c r="T1049" s="26">
        <v>0</v>
      </c>
      <c r="U1049"/>
      <c r="V1049"/>
      <c r="W1049"/>
      <c r="X1049"/>
    </row>
    <row r="1050" spans="1:24" ht="12.75" customHeight="1">
      <c r="A1050" s="26" t="str">
        <f>LatticeLayout!A1050</f>
        <v>LS1</v>
      </c>
      <c r="B1050" s="26" t="str">
        <f>LatticeLayout!B1050</f>
        <v>CB10</v>
      </c>
      <c r="C1050" s="26" t="str">
        <f>LatticeLayout!C1050</f>
        <v>BPM</v>
      </c>
      <c r="D1050" s="26">
        <f>LatticeLayout!D1050</f>
        <v>1845</v>
      </c>
      <c r="E1050" s="26" t="str">
        <f>LatticeLayout!E1050</f>
        <v>LS1_CB10:BPM_D1845</v>
      </c>
      <c r="F1050" s="26" t="str">
        <f>LatticeLayout!F1050</f>
        <v>BPM6</v>
      </c>
      <c r="G1050" s="26" t="str">
        <f>LatticeLayout!G1050</f>
        <v>position monitor, BPMc</v>
      </c>
      <c r="H1050" s="26">
        <f>LatticeLayout!H1050</f>
        <v>40</v>
      </c>
      <c r="I1050" s="26">
        <f>LatticeLayout!I1050</f>
        <v>0</v>
      </c>
      <c r="J1050" s="26">
        <f>LatticeLayout!J1050</f>
        <v>0</v>
      </c>
      <c r="K1050" s="26">
        <f>LatticeLayout!K1050</f>
        <v>0</v>
      </c>
      <c r="L1050" s="26">
        <f>LatticeLayout!O1050</f>
        <v>41.094000000000001</v>
      </c>
      <c r="M1050" s="26">
        <f>LatticeLayout!P1050</f>
        <v>423.0996045</v>
      </c>
      <c r="N1050" s="26">
        <f>LatticeLayout!Q1050</f>
        <v>284.03188156762815</v>
      </c>
      <c r="O1050" s="26">
        <f t="shared" si="91"/>
        <v>284.03188156762815</v>
      </c>
      <c r="P1050" s="26">
        <f t="shared" si="92"/>
        <v>423.0996045</v>
      </c>
      <c r="Q1050" s="26">
        <f t="shared" si="93"/>
        <v>41.094000000000001</v>
      </c>
      <c r="R1050" s="26">
        <f t="shared" si="89"/>
        <v>270</v>
      </c>
      <c r="S1050" s="26">
        <f t="shared" si="90"/>
        <v>0</v>
      </c>
      <c r="T1050" s="26">
        <v>0</v>
      </c>
      <c r="U1050"/>
      <c r="V1050"/>
      <c r="W1050"/>
      <c r="X1050"/>
    </row>
    <row r="1051" spans="1:24" ht="12.75" customHeight="1">
      <c r="A1051" s="26">
        <f>LatticeLayout!A1051</f>
        <v>0</v>
      </c>
      <c r="B1051" s="26">
        <f>LatticeLayout!B1051</f>
        <v>0</v>
      </c>
      <c r="C1051" s="26">
        <f>LatticeLayout!C1051</f>
        <v>0</v>
      </c>
      <c r="D1051" s="26">
        <f>LatticeLayout!D1051</f>
        <v>0</v>
      </c>
      <c r="E1051" s="26">
        <f>LatticeLayout!E1051</f>
        <v>0</v>
      </c>
      <c r="F1051" s="26">
        <f>LatticeLayout!F1051</f>
        <v>0</v>
      </c>
      <c r="G1051" s="26" t="str">
        <f>LatticeLayout!G1051</f>
        <v>BPM-box</v>
      </c>
      <c r="H1051" s="26">
        <f>LatticeLayout!H1051</f>
        <v>0</v>
      </c>
      <c r="I1051" s="26">
        <f>LatticeLayout!I1051</f>
        <v>0</v>
      </c>
      <c r="J1051" s="26">
        <f>LatticeLayout!J1051</f>
        <v>0</v>
      </c>
      <c r="K1051" s="26">
        <f>LatticeLayout!K1051</f>
        <v>5.5879999999999999E-2</v>
      </c>
      <c r="L1051" s="26">
        <f>LatticeLayout!O1051</f>
        <v>41.094000000000001</v>
      </c>
      <c r="M1051" s="26">
        <f>LatticeLayout!P1051</f>
        <v>423.0996045</v>
      </c>
      <c r="N1051" s="26">
        <f>LatticeLayout!Q1051</f>
        <v>283.97600156762815</v>
      </c>
      <c r="O1051" s="26">
        <f t="shared" si="91"/>
        <v>284.00394156762815</v>
      </c>
      <c r="P1051" s="26">
        <f t="shared" si="92"/>
        <v>423.0996045</v>
      </c>
      <c r="Q1051" s="26">
        <f t="shared" si="93"/>
        <v>41.094000000000001</v>
      </c>
      <c r="R1051" s="26">
        <f t="shared" si="89"/>
        <v>270</v>
      </c>
      <c r="S1051" s="26">
        <f t="shared" si="90"/>
        <v>0</v>
      </c>
      <c r="T1051" s="26">
        <v>0</v>
      </c>
      <c r="U1051"/>
      <c r="V1051"/>
      <c r="W1051"/>
      <c r="X1051"/>
    </row>
    <row r="1052" spans="1:24" ht="12.75" hidden="1" customHeight="1">
      <c r="A1052" s="26">
        <f>LatticeLayout!A1052</f>
        <v>0</v>
      </c>
      <c r="B1052" s="26">
        <f>LatticeLayout!B1052</f>
        <v>0</v>
      </c>
      <c r="C1052" s="26">
        <f>LatticeLayout!C1052</f>
        <v>0</v>
      </c>
      <c r="D1052" s="26">
        <f>LatticeLayout!D1052</f>
        <v>0</v>
      </c>
      <c r="E1052" s="26">
        <f>LatticeLayout!E1052</f>
        <v>0</v>
      </c>
      <c r="F1052" s="26">
        <f>LatticeLayout!F1052</f>
        <v>0</v>
      </c>
      <c r="G1052" s="26" t="str">
        <f>LatticeLayout!G1052</f>
        <v>solenoid-entry</v>
      </c>
      <c r="H1052" s="26">
        <f>LatticeLayout!H1052</f>
        <v>0</v>
      </c>
      <c r="I1052" s="26">
        <f>LatticeLayout!I1052</f>
        <v>0</v>
      </c>
      <c r="J1052" s="26">
        <f>LatticeLayout!J1052</f>
        <v>0</v>
      </c>
      <c r="K1052" s="26">
        <f>LatticeLayout!K1052</f>
        <v>7.6135999999999995E-2</v>
      </c>
      <c r="L1052" s="26">
        <f>LatticeLayout!O1052</f>
        <v>41.094000000000001</v>
      </c>
      <c r="M1052" s="26">
        <f>LatticeLayout!P1052</f>
        <v>423.0996045</v>
      </c>
      <c r="N1052" s="26">
        <f>LatticeLayout!Q1052</f>
        <v>283.89986556762813</v>
      </c>
      <c r="O1052" s="26">
        <f t="shared" si="91"/>
        <v>283.93793356762814</v>
      </c>
      <c r="P1052" s="26">
        <f t="shared" si="92"/>
        <v>423.0996045</v>
      </c>
      <c r="Q1052" s="26">
        <f t="shared" si="93"/>
        <v>41.094000000000001</v>
      </c>
      <c r="R1052" s="26">
        <f t="shared" si="89"/>
        <v>270</v>
      </c>
      <c r="S1052" s="26">
        <f t="shared" si="90"/>
        <v>0</v>
      </c>
      <c r="T1052" s="26">
        <v>0</v>
      </c>
      <c r="U1052"/>
      <c r="V1052"/>
      <c r="W1052"/>
      <c r="X1052"/>
    </row>
    <row r="1053" spans="1:24" ht="12.75" customHeight="1">
      <c r="A1053" s="26" t="str">
        <f>LatticeLayout!A1053</f>
        <v>LS1</v>
      </c>
      <c r="B1053" s="26" t="str">
        <f>LatticeLayout!B1053</f>
        <v>CB10</v>
      </c>
      <c r="C1053" s="26" t="str">
        <f>LatticeLayout!C1053</f>
        <v>SOL3</v>
      </c>
      <c r="D1053" s="26">
        <f>LatticeLayout!D1053</f>
        <v>1849</v>
      </c>
      <c r="E1053" s="26" t="str">
        <f>LatticeLayout!E1053</f>
        <v>LS1_CB10:SOL3_D1849</v>
      </c>
      <c r="F1053" s="26" t="str">
        <f>LatticeLayout!F1053</f>
        <v>S2</v>
      </c>
      <c r="G1053" s="26" t="str">
        <f>LatticeLayout!G1053</f>
        <v>solenoid+correctors</v>
      </c>
      <c r="H1053" s="26">
        <f>LatticeLayout!H1053</f>
        <v>40</v>
      </c>
      <c r="I1053" s="26">
        <f>LatticeLayout!I1053</f>
        <v>0</v>
      </c>
      <c r="J1053" s="26">
        <f>LatticeLayout!J1053</f>
        <v>0</v>
      </c>
      <c r="K1053" s="26">
        <f>LatticeLayout!K1053</f>
        <v>0.5</v>
      </c>
      <c r="L1053" s="26">
        <f>LatticeLayout!O1053</f>
        <v>41.094000000000001</v>
      </c>
      <c r="M1053" s="26">
        <f>LatticeLayout!P1053</f>
        <v>423.0996045</v>
      </c>
      <c r="N1053" s="26">
        <f>LatticeLayout!Q1053</f>
        <v>283.39986556762813</v>
      </c>
      <c r="O1053" s="26">
        <f t="shared" si="91"/>
        <v>283.64986556762813</v>
      </c>
      <c r="P1053" s="26">
        <f t="shared" si="92"/>
        <v>423.0996045</v>
      </c>
      <c r="Q1053" s="26">
        <f t="shared" si="93"/>
        <v>41.094000000000001</v>
      </c>
      <c r="R1053" s="26">
        <f t="shared" si="89"/>
        <v>270</v>
      </c>
      <c r="S1053" s="26">
        <f t="shared" si="90"/>
        <v>0</v>
      </c>
      <c r="T1053" s="26">
        <v>0</v>
      </c>
      <c r="U1053"/>
      <c r="V1053"/>
      <c r="W1053"/>
      <c r="X1053"/>
    </row>
    <row r="1054" spans="1:24" ht="12.75" hidden="1" customHeight="1">
      <c r="A1054" s="26">
        <f>LatticeLayout!A1054</f>
        <v>0</v>
      </c>
      <c r="B1054" s="26">
        <f>LatticeLayout!B1054</f>
        <v>0</v>
      </c>
      <c r="C1054" s="26">
        <f>LatticeLayout!C1054</f>
        <v>0</v>
      </c>
      <c r="D1054" s="26">
        <f>LatticeLayout!D1054</f>
        <v>0</v>
      </c>
      <c r="E1054" s="26">
        <f>LatticeLayout!E1054</f>
        <v>0</v>
      </c>
      <c r="F1054" s="26">
        <f>LatticeLayout!F1054</f>
        <v>0</v>
      </c>
      <c r="G1054" s="26" t="str">
        <f>LatticeLayout!G1054</f>
        <v>solenoid-exit</v>
      </c>
      <c r="H1054" s="26">
        <f>LatticeLayout!H1054</f>
        <v>0</v>
      </c>
      <c r="I1054" s="26">
        <f>LatticeLayout!I1054</f>
        <v>0</v>
      </c>
      <c r="J1054" s="26">
        <f>LatticeLayout!J1054</f>
        <v>0</v>
      </c>
      <c r="K1054" s="26">
        <f>LatticeLayout!K1054</f>
        <v>7.6135999999999995E-2</v>
      </c>
      <c r="L1054" s="26">
        <f>LatticeLayout!O1054</f>
        <v>41.094000000000001</v>
      </c>
      <c r="M1054" s="26">
        <f>LatticeLayout!P1054</f>
        <v>423.0996045</v>
      </c>
      <c r="N1054" s="26">
        <f>LatticeLayout!Q1054</f>
        <v>283.32372956762811</v>
      </c>
      <c r="O1054" s="26">
        <f t="shared" si="91"/>
        <v>283.36179756762812</v>
      </c>
      <c r="P1054" s="26">
        <f t="shared" si="92"/>
        <v>423.0996045</v>
      </c>
      <c r="Q1054" s="26">
        <f t="shared" si="93"/>
        <v>41.094000000000001</v>
      </c>
      <c r="R1054" s="26">
        <f t="shared" si="89"/>
        <v>270</v>
      </c>
      <c r="S1054" s="26">
        <f t="shared" si="90"/>
        <v>0</v>
      </c>
      <c r="T1054" s="26">
        <v>0</v>
      </c>
      <c r="U1054"/>
      <c r="V1054"/>
      <c r="W1054"/>
      <c r="X1054"/>
    </row>
    <row r="1055" spans="1:24" ht="12.75" hidden="1" customHeight="1">
      <c r="A1055" s="26">
        <f>LatticeLayout!A1055</f>
        <v>0</v>
      </c>
      <c r="B1055" s="26">
        <f>LatticeLayout!B1055</f>
        <v>0</v>
      </c>
      <c r="C1055" s="26">
        <f>LatticeLayout!C1055</f>
        <v>0</v>
      </c>
      <c r="D1055" s="26">
        <f>LatticeLayout!D1055</f>
        <v>0</v>
      </c>
      <c r="E1055" s="26">
        <f>LatticeLayout!E1055</f>
        <v>0</v>
      </c>
      <c r="F1055" s="26">
        <f>LatticeLayout!F1055</f>
        <v>0</v>
      </c>
      <c r="G1055" s="26" t="str">
        <f>LatticeLayout!G1055</f>
        <v>bellow</v>
      </c>
      <c r="H1055" s="26">
        <f>LatticeLayout!H1055</f>
        <v>0</v>
      </c>
      <c r="I1055" s="26">
        <f>LatticeLayout!I1055</f>
        <v>0</v>
      </c>
      <c r="J1055" s="26">
        <f>LatticeLayout!J1055</f>
        <v>0</v>
      </c>
      <c r="K1055" s="26">
        <f>LatticeLayout!K1055</f>
        <v>9.9516999999999994E-2</v>
      </c>
      <c r="L1055" s="26">
        <f>LatticeLayout!O1055</f>
        <v>41.094000000000001</v>
      </c>
      <c r="M1055" s="26">
        <f>LatticeLayout!P1055</f>
        <v>423.0996045</v>
      </c>
      <c r="N1055" s="26">
        <f>LatticeLayout!Q1055</f>
        <v>283.22421256762811</v>
      </c>
      <c r="O1055" s="26">
        <f t="shared" si="91"/>
        <v>283.27397106762811</v>
      </c>
      <c r="P1055" s="26">
        <f t="shared" si="92"/>
        <v>423.0996045</v>
      </c>
      <c r="Q1055" s="26">
        <f t="shared" si="93"/>
        <v>41.094000000000001</v>
      </c>
      <c r="R1055" s="26">
        <f t="shared" si="89"/>
        <v>270</v>
      </c>
      <c r="S1055" s="26">
        <f t="shared" si="90"/>
        <v>0</v>
      </c>
      <c r="T1055" s="26">
        <v>0</v>
      </c>
      <c r="U1055"/>
      <c r="V1055"/>
      <c r="W1055"/>
      <c r="X1055"/>
    </row>
    <row r="1056" spans="1:24" ht="12.75" customHeight="1">
      <c r="A1056" s="26" t="str">
        <f>LatticeLayout!A1056</f>
        <v>LS1</v>
      </c>
      <c r="B1056" s="26" t="str">
        <f>LatticeLayout!B1056</f>
        <v>CB10</v>
      </c>
      <c r="C1056" s="26" t="str">
        <f>LatticeLayout!C1056</f>
        <v>CAV8</v>
      </c>
      <c r="D1056" s="26">
        <f>LatticeLayout!D1056</f>
        <v>1854</v>
      </c>
      <c r="E1056" s="26" t="str">
        <f>LatticeLayout!E1056</f>
        <v>LS1_CB10:CAV8_D1854</v>
      </c>
      <c r="F1056" s="26">
        <f>LatticeLayout!F1056</f>
        <v>0</v>
      </c>
      <c r="G1056" s="26" t="str">
        <f>LatticeLayout!G1056</f>
        <v>b08 resonator</v>
      </c>
      <c r="H1056" s="26">
        <f>LatticeLayout!H1056</f>
        <v>34</v>
      </c>
      <c r="I1056" s="26">
        <f>LatticeLayout!I1056</f>
        <v>0</v>
      </c>
      <c r="J1056" s="26">
        <f>LatticeLayout!J1056</f>
        <v>0</v>
      </c>
      <c r="K1056" s="26">
        <f>LatticeLayout!K1056</f>
        <v>0.29817100000000002</v>
      </c>
      <c r="L1056" s="26">
        <f>LatticeLayout!O1056</f>
        <v>41.094000000000001</v>
      </c>
      <c r="M1056" s="26">
        <f>LatticeLayout!P1056</f>
        <v>423.0996045</v>
      </c>
      <c r="N1056" s="26">
        <f>LatticeLayout!Q1056</f>
        <v>282.92604156762809</v>
      </c>
      <c r="O1056" s="26">
        <f t="shared" si="91"/>
        <v>283.0751270676281</v>
      </c>
      <c r="P1056" s="26">
        <f t="shared" si="92"/>
        <v>423.0996045</v>
      </c>
      <c r="Q1056" s="26">
        <f t="shared" si="93"/>
        <v>41.094000000000001</v>
      </c>
      <c r="R1056" s="26">
        <f t="shared" si="89"/>
        <v>270</v>
      </c>
      <c r="S1056" s="26">
        <f t="shared" si="90"/>
        <v>0</v>
      </c>
      <c r="T1056" s="26">
        <v>0</v>
      </c>
      <c r="U1056"/>
      <c r="V1056"/>
      <c r="W1056"/>
      <c r="X1056"/>
    </row>
    <row r="1057" spans="1:24" ht="12.75" hidden="1" customHeight="1">
      <c r="A1057" s="26">
        <f>LatticeLayout!A1057</f>
        <v>0</v>
      </c>
      <c r="B1057" s="26">
        <f>LatticeLayout!B1057</f>
        <v>0</v>
      </c>
      <c r="C1057" s="26">
        <f>LatticeLayout!C1057</f>
        <v>0</v>
      </c>
      <c r="D1057" s="26">
        <f>LatticeLayout!D1057</f>
        <v>0</v>
      </c>
      <c r="E1057" s="26">
        <f>LatticeLayout!E1057</f>
        <v>0</v>
      </c>
      <c r="F1057" s="26">
        <f>LatticeLayout!F1057</f>
        <v>0</v>
      </c>
      <c r="G1057" s="26">
        <f>LatticeLayout!G1057</f>
        <v>0</v>
      </c>
      <c r="H1057" s="26">
        <f>LatticeLayout!H1057</f>
        <v>0</v>
      </c>
      <c r="I1057" s="26">
        <f>LatticeLayout!I1057</f>
        <v>0</v>
      </c>
      <c r="J1057" s="26">
        <f>LatticeLayout!J1057</f>
        <v>0</v>
      </c>
      <c r="K1057" s="26">
        <f>LatticeLayout!K1057</f>
        <v>0</v>
      </c>
      <c r="L1057" s="26">
        <f>LatticeLayout!O1057</f>
        <v>41.094000000000001</v>
      </c>
      <c r="M1057" s="26">
        <f>LatticeLayout!P1057</f>
        <v>423.0996045</v>
      </c>
      <c r="N1057" s="26">
        <f>LatticeLayout!Q1057</f>
        <v>282.92604156762809</v>
      </c>
      <c r="O1057" s="26">
        <f t="shared" si="91"/>
        <v>282.92604156762809</v>
      </c>
      <c r="P1057" s="26">
        <f t="shared" si="92"/>
        <v>423.0996045</v>
      </c>
      <c r="Q1057" s="26">
        <f t="shared" si="93"/>
        <v>41.094000000000001</v>
      </c>
      <c r="R1057" s="26">
        <f t="shared" si="89"/>
        <v>270</v>
      </c>
      <c r="S1057" s="26">
        <f t="shared" si="90"/>
        <v>0</v>
      </c>
      <c r="T1057" s="26">
        <v>0</v>
      </c>
      <c r="U1057"/>
      <c r="V1057"/>
      <c r="W1057"/>
      <c r="X1057"/>
    </row>
    <row r="1058" spans="1:24" ht="12.75" hidden="1" customHeight="1">
      <c r="A1058" s="26">
        <f>LatticeLayout!A1058</f>
        <v>0</v>
      </c>
      <c r="B1058" s="26">
        <f>LatticeLayout!B1058</f>
        <v>0</v>
      </c>
      <c r="C1058" s="26">
        <f>LatticeLayout!C1058</f>
        <v>0</v>
      </c>
      <c r="D1058" s="26">
        <f>LatticeLayout!D1058</f>
        <v>0</v>
      </c>
      <c r="E1058" s="26">
        <f>LatticeLayout!E1058</f>
        <v>0</v>
      </c>
      <c r="F1058" s="26">
        <f>LatticeLayout!F1058</f>
        <v>0</v>
      </c>
      <c r="G1058" s="26">
        <f>LatticeLayout!G1058</f>
        <v>0</v>
      </c>
      <c r="H1058" s="26">
        <f>LatticeLayout!H1058</f>
        <v>0</v>
      </c>
      <c r="I1058" s="26">
        <f>LatticeLayout!I1058</f>
        <v>0</v>
      </c>
      <c r="J1058" s="26">
        <f>LatticeLayout!J1058</f>
        <v>0</v>
      </c>
      <c r="K1058" s="26">
        <f>LatticeLayout!K1058</f>
        <v>0</v>
      </c>
      <c r="L1058" s="26">
        <f>LatticeLayout!O1058</f>
        <v>41.094000000000001</v>
      </c>
      <c r="M1058" s="26">
        <f>LatticeLayout!P1058</f>
        <v>423.0996045</v>
      </c>
      <c r="N1058" s="26">
        <f>LatticeLayout!Q1058</f>
        <v>282.92604156762809</v>
      </c>
      <c r="O1058" s="26">
        <f t="shared" si="91"/>
        <v>282.92604156762809</v>
      </c>
      <c r="P1058" s="26">
        <f t="shared" si="92"/>
        <v>423.0996045</v>
      </c>
      <c r="Q1058" s="26">
        <f t="shared" si="93"/>
        <v>41.094000000000001</v>
      </c>
      <c r="R1058" s="26">
        <f t="shared" si="89"/>
        <v>270</v>
      </c>
      <c r="S1058" s="26">
        <f t="shared" si="90"/>
        <v>0</v>
      </c>
      <c r="T1058" s="26">
        <v>0</v>
      </c>
      <c r="U1058"/>
      <c r="V1058"/>
      <c r="W1058"/>
      <c r="X1058"/>
    </row>
    <row r="1059" spans="1:24" ht="12.75" hidden="1" customHeight="1">
      <c r="A1059" s="26">
        <f>LatticeLayout!A1059</f>
        <v>0</v>
      </c>
      <c r="B1059" s="26">
        <f>LatticeLayout!B1059</f>
        <v>0</v>
      </c>
      <c r="C1059" s="26">
        <f>LatticeLayout!C1059</f>
        <v>0</v>
      </c>
      <c r="D1059" s="26">
        <f>LatticeLayout!D1059</f>
        <v>0</v>
      </c>
      <c r="E1059" s="26">
        <f>LatticeLayout!E1059</f>
        <v>0</v>
      </c>
      <c r="F1059" s="26">
        <f>LatticeLayout!F1059</f>
        <v>0</v>
      </c>
      <c r="G1059" s="26" t="str">
        <f>LatticeLayout!G1059</f>
        <v>bellows</v>
      </c>
      <c r="H1059" s="26">
        <f>LatticeLayout!H1059</f>
        <v>0</v>
      </c>
      <c r="I1059" s="26">
        <f>LatticeLayout!I1059</f>
        <v>0</v>
      </c>
      <c r="J1059" s="26">
        <f>LatticeLayout!J1059</f>
        <v>0</v>
      </c>
      <c r="K1059" s="26">
        <f>LatticeLayout!K1059</f>
        <v>0.19082199999999999</v>
      </c>
      <c r="L1059" s="26">
        <f>LatticeLayout!O1059</f>
        <v>41.094000000000001</v>
      </c>
      <c r="M1059" s="26">
        <f>LatticeLayout!P1059</f>
        <v>423.0996045</v>
      </c>
      <c r="N1059" s="26">
        <f>LatticeLayout!Q1059</f>
        <v>282.73521956762806</v>
      </c>
      <c r="O1059" s="26">
        <f t="shared" si="91"/>
        <v>282.83063056762808</v>
      </c>
      <c r="P1059" s="26">
        <f t="shared" si="92"/>
        <v>423.0996045</v>
      </c>
      <c r="Q1059" s="26">
        <f t="shared" si="93"/>
        <v>41.094000000000001</v>
      </c>
      <c r="R1059" s="26">
        <f t="shared" si="89"/>
        <v>270</v>
      </c>
      <c r="S1059" s="26">
        <f t="shared" si="90"/>
        <v>0</v>
      </c>
      <c r="T1059" s="26">
        <v>0</v>
      </c>
      <c r="U1059"/>
      <c r="V1059"/>
      <c r="W1059"/>
      <c r="X1059"/>
    </row>
    <row r="1060" spans="1:24" ht="12.75" hidden="1" customHeight="1">
      <c r="A1060" s="26" t="str">
        <f>LatticeLayout!A1060</f>
        <v>LS1</v>
      </c>
      <c r="B1060" s="26" t="str">
        <f>LatticeLayout!B1060</f>
        <v>CB10</v>
      </c>
      <c r="C1060" s="26" t="str">
        <f>LatticeLayout!C1060</f>
        <v>GV</v>
      </c>
      <c r="D1060" s="26">
        <f>LatticeLayout!D1060</f>
        <v>1858</v>
      </c>
      <c r="E1060" s="26" t="str">
        <f>LatticeLayout!E1060</f>
        <v>LS1_CB10:GV_D1858</v>
      </c>
      <c r="F1060" s="26">
        <f>LatticeLayout!F1060</f>
        <v>0</v>
      </c>
      <c r="G1060" s="26" t="str">
        <f>LatticeLayout!G1060</f>
        <v>gate valve</v>
      </c>
      <c r="H1060" s="26">
        <f>LatticeLayout!H1060</f>
        <v>40</v>
      </c>
      <c r="I1060" s="26">
        <f>LatticeLayout!I1060</f>
        <v>0</v>
      </c>
      <c r="J1060" s="26">
        <f>LatticeLayout!J1060</f>
        <v>0</v>
      </c>
      <c r="K1060" s="26">
        <f>LatticeLayout!K1060</f>
        <v>5.7403999999999997E-2</v>
      </c>
      <c r="L1060" s="26">
        <f>LatticeLayout!O1060</f>
        <v>41.094000000000001</v>
      </c>
      <c r="M1060" s="26">
        <f>LatticeLayout!P1060</f>
        <v>423.0996045</v>
      </c>
      <c r="N1060" s="26">
        <f>LatticeLayout!Q1060</f>
        <v>282.67781556762804</v>
      </c>
      <c r="O1060" s="26">
        <f t="shared" si="91"/>
        <v>282.70651756762805</v>
      </c>
      <c r="P1060" s="26">
        <f t="shared" si="92"/>
        <v>423.0996045</v>
      </c>
      <c r="Q1060" s="26">
        <f t="shared" si="93"/>
        <v>41.094000000000001</v>
      </c>
      <c r="R1060" s="26">
        <f t="shared" si="89"/>
        <v>270</v>
      </c>
      <c r="S1060" s="26">
        <f t="shared" si="90"/>
        <v>0</v>
      </c>
      <c r="T1060" s="26">
        <v>0</v>
      </c>
      <c r="U1060"/>
      <c r="V1060"/>
      <c r="W1060"/>
      <c r="X1060"/>
    </row>
    <row r="1061" spans="1:24" ht="12.75" hidden="1" customHeight="1">
      <c r="A1061" s="26">
        <f>LatticeLayout!A1061</f>
        <v>0</v>
      </c>
      <c r="B1061" s="26">
        <f>LatticeLayout!B1061</f>
        <v>0</v>
      </c>
      <c r="C1061" s="26">
        <f>LatticeLayout!C1061</f>
        <v>0</v>
      </c>
      <c r="D1061" s="26">
        <f>LatticeLayout!D1061</f>
        <v>0</v>
      </c>
      <c r="E1061" s="26">
        <f>LatticeLayout!E1061</f>
        <v>0</v>
      </c>
      <c r="F1061" s="26">
        <f>LatticeLayout!F1061</f>
        <v>0</v>
      </c>
      <c r="G1061" s="26" t="str">
        <f>LatticeLayout!G1061</f>
        <v>bellow</v>
      </c>
      <c r="H1061" s="26">
        <f>LatticeLayout!H1061</f>
        <v>40</v>
      </c>
      <c r="I1061" s="26">
        <f>LatticeLayout!I1061</f>
        <v>0</v>
      </c>
      <c r="J1061" s="26">
        <f>LatticeLayout!J1061</f>
        <v>0</v>
      </c>
      <c r="K1061" s="26">
        <f>LatticeLayout!K1061</f>
        <v>0.103502</v>
      </c>
      <c r="L1061" s="26">
        <f>LatticeLayout!O1061</f>
        <v>41.094000000000001</v>
      </c>
      <c r="M1061" s="26">
        <f>LatticeLayout!P1061</f>
        <v>423.0996045</v>
      </c>
      <c r="N1061" s="26">
        <f>LatticeLayout!Q1061</f>
        <v>282.57431356762805</v>
      </c>
      <c r="O1061" s="26">
        <f t="shared" si="91"/>
        <v>282.62606456762808</v>
      </c>
      <c r="P1061" s="26">
        <f t="shared" si="92"/>
        <v>423.0996045</v>
      </c>
      <c r="Q1061" s="26">
        <f t="shared" si="93"/>
        <v>41.094000000000001</v>
      </c>
      <c r="R1061" s="26">
        <f t="shared" si="89"/>
        <v>270</v>
      </c>
      <c r="S1061" s="26">
        <f t="shared" si="90"/>
        <v>0</v>
      </c>
      <c r="T1061" s="26">
        <v>0</v>
      </c>
      <c r="U1061"/>
      <c r="V1061"/>
      <c r="W1061"/>
      <c r="X1061"/>
    </row>
    <row r="1062" spans="1:24">
      <c r="A1062" s="26" t="str">
        <f>LatticeLayout!A1062</f>
        <v>LS1</v>
      </c>
      <c r="B1062" s="26" t="str">
        <f>LatticeLayout!B1062</f>
        <v>WB10</v>
      </c>
      <c r="C1062" s="26" t="str">
        <f>LatticeLayout!C1062</f>
        <v>BPM</v>
      </c>
      <c r="D1062" s="26">
        <f>LatticeLayout!D1062</f>
        <v>1859</v>
      </c>
      <c r="E1062" s="26" t="str">
        <f>LatticeLayout!E1062</f>
        <v>LS1_WB10:BPM_D1859</v>
      </c>
      <c r="F1062" s="26" t="str">
        <f>LatticeLayout!F1062</f>
        <v>BPM2</v>
      </c>
      <c r="G1062" s="26" t="str">
        <f>LatticeLayout!G1062</f>
        <v>position monitor</v>
      </c>
      <c r="H1062" s="26">
        <f>LatticeLayout!H1062</f>
        <v>0</v>
      </c>
      <c r="I1062" s="26">
        <f>LatticeLayout!I1062</f>
        <v>0</v>
      </c>
      <c r="J1062" s="26">
        <f>LatticeLayout!J1062</f>
        <v>0</v>
      </c>
      <c r="K1062" s="26">
        <f>LatticeLayout!K1062</f>
        <v>0</v>
      </c>
      <c r="L1062" s="26">
        <f>LatticeLayout!O1062</f>
        <v>41.094000000000001</v>
      </c>
      <c r="M1062" s="26">
        <f>LatticeLayout!P1062</f>
        <v>423.0996045</v>
      </c>
      <c r="N1062" s="26">
        <f>LatticeLayout!Q1062</f>
        <v>282.57431356762805</v>
      </c>
      <c r="O1062" s="26">
        <f t="shared" si="91"/>
        <v>282.57431356762805</v>
      </c>
      <c r="P1062" s="26">
        <f t="shared" si="92"/>
        <v>423.0996045</v>
      </c>
      <c r="Q1062" s="26">
        <f t="shared" si="93"/>
        <v>41.094000000000001</v>
      </c>
      <c r="R1062" s="26">
        <f t="shared" si="89"/>
        <v>270</v>
      </c>
      <c r="S1062" s="26">
        <f t="shared" si="90"/>
        <v>0</v>
      </c>
      <c r="T1062" s="26">
        <v>0</v>
      </c>
      <c r="U1062"/>
      <c r="V1062"/>
      <c r="W1062"/>
      <c r="X1062"/>
    </row>
    <row r="1063" spans="1:24" ht="12.75" customHeight="1">
      <c r="A1063" s="26">
        <f>LatticeLayout!A1063</f>
        <v>0</v>
      </c>
      <c r="B1063" s="26">
        <f>LatticeLayout!B1063</f>
        <v>0</v>
      </c>
      <c r="C1063" s="26">
        <f>LatticeLayout!C1063</f>
        <v>0</v>
      </c>
      <c r="D1063" s="26">
        <f>LatticeLayout!D1063</f>
        <v>0</v>
      </c>
      <c r="E1063" s="26">
        <f>LatticeLayout!E1063</f>
        <v>0</v>
      </c>
      <c r="F1063" s="26">
        <f>LatticeLayout!F1063</f>
        <v>0</v>
      </c>
      <c r="G1063" s="26" t="str">
        <f>LatticeLayout!G1063</f>
        <v>diagnostic box</v>
      </c>
      <c r="H1063" s="26">
        <f>LatticeLayout!H1063</f>
        <v>0</v>
      </c>
      <c r="I1063" s="26">
        <f>LatticeLayout!I1063</f>
        <v>0</v>
      </c>
      <c r="J1063" s="26">
        <f>LatticeLayout!J1063</f>
        <v>0</v>
      </c>
      <c r="K1063" s="26">
        <f>LatticeLayout!K1063</f>
        <v>0.14528199999999999</v>
      </c>
      <c r="L1063" s="26">
        <f>LatticeLayout!O1063</f>
        <v>41.094000000000001</v>
      </c>
      <c r="M1063" s="26">
        <f>LatticeLayout!P1063</f>
        <v>423.0996045</v>
      </c>
      <c r="N1063" s="26">
        <f>LatticeLayout!Q1063</f>
        <v>282.42903156762804</v>
      </c>
      <c r="O1063" s="26">
        <f t="shared" si="91"/>
        <v>282.50167256762802</v>
      </c>
      <c r="P1063" s="26">
        <f t="shared" si="92"/>
        <v>423.0996045</v>
      </c>
      <c r="Q1063" s="26">
        <f t="shared" si="93"/>
        <v>41.094000000000001</v>
      </c>
      <c r="R1063" s="26">
        <f t="shared" si="89"/>
        <v>270</v>
      </c>
      <c r="S1063" s="26">
        <f t="shared" si="90"/>
        <v>0</v>
      </c>
      <c r="T1063" s="26">
        <v>0</v>
      </c>
      <c r="U1063"/>
      <c r="V1063"/>
      <c r="W1063"/>
      <c r="X1063"/>
    </row>
    <row r="1064" spans="1:24" ht="12.75" hidden="1" customHeight="1">
      <c r="A1064" s="26" t="str">
        <f>LatticeLayout!A1064</f>
        <v>LS1</v>
      </c>
      <c r="B1064" s="26" t="str">
        <f>LatticeLayout!B1064</f>
        <v>WB10</v>
      </c>
      <c r="C1064" s="26" t="str">
        <f>LatticeLayout!C1064</f>
        <v>PORT</v>
      </c>
      <c r="D1064" s="26">
        <f>LatticeLayout!D1064</f>
        <v>1861</v>
      </c>
      <c r="E1064" s="26" t="str">
        <f>LatticeLayout!E1064</f>
        <v>LS1_WB10:PORT_D1861</v>
      </c>
      <c r="F1064" s="26">
        <f>LatticeLayout!F1064</f>
        <v>0</v>
      </c>
      <c r="G1064" s="26" t="str">
        <f>LatticeLayout!G1064</f>
        <v>port for future diagnostics</v>
      </c>
      <c r="H1064" s="26">
        <f>LatticeLayout!H1064</f>
        <v>0</v>
      </c>
      <c r="I1064" s="26">
        <f>LatticeLayout!I1064</f>
        <v>0</v>
      </c>
      <c r="J1064" s="26">
        <f>LatticeLayout!J1064</f>
        <v>0</v>
      </c>
      <c r="K1064" s="26">
        <f>LatticeLayout!K1064</f>
        <v>0</v>
      </c>
      <c r="L1064" s="26">
        <f>LatticeLayout!O1064</f>
        <v>41.094000000000001</v>
      </c>
      <c r="M1064" s="26">
        <f>LatticeLayout!P1064</f>
        <v>423.0996045</v>
      </c>
      <c r="N1064" s="26">
        <f>LatticeLayout!Q1064</f>
        <v>282.42903156762804</v>
      </c>
      <c r="O1064" s="26">
        <f t="shared" si="91"/>
        <v>282.42903156762804</v>
      </c>
      <c r="P1064" s="26">
        <f t="shared" si="92"/>
        <v>423.0996045</v>
      </c>
      <c r="Q1064" s="26">
        <f t="shared" si="93"/>
        <v>41.094000000000001</v>
      </c>
      <c r="R1064" s="26">
        <f t="shared" si="89"/>
        <v>270</v>
      </c>
      <c r="S1064" s="26">
        <f t="shared" si="90"/>
        <v>0</v>
      </c>
      <c r="T1064" s="26">
        <v>0</v>
      </c>
      <c r="U1064"/>
      <c r="V1064"/>
      <c r="W1064"/>
      <c r="X1064"/>
    </row>
    <row r="1065" spans="1:24" ht="12.75" customHeight="1">
      <c r="A1065" s="26">
        <f>LatticeLayout!A1065</f>
        <v>0</v>
      </c>
      <c r="B1065" s="26">
        <f>LatticeLayout!B1065</f>
        <v>0</v>
      </c>
      <c r="C1065" s="26">
        <f>LatticeLayout!C1065</f>
        <v>0</v>
      </c>
      <c r="D1065" s="26">
        <f>LatticeLayout!D1065</f>
        <v>0</v>
      </c>
      <c r="E1065" s="26">
        <f>LatticeLayout!E1065</f>
        <v>0</v>
      </c>
      <c r="F1065" s="26">
        <f>LatticeLayout!F1065</f>
        <v>0</v>
      </c>
      <c r="G1065" s="26" t="str">
        <f>LatticeLayout!G1065</f>
        <v>diagnostic box</v>
      </c>
      <c r="H1065" s="26">
        <f>LatticeLayout!H1065</f>
        <v>0</v>
      </c>
      <c r="I1065" s="26">
        <f>LatticeLayout!I1065</f>
        <v>0</v>
      </c>
      <c r="J1065" s="26">
        <f>LatticeLayout!J1065</f>
        <v>0</v>
      </c>
      <c r="K1065" s="26">
        <f>LatticeLayout!K1065</f>
        <v>0</v>
      </c>
      <c r="L1065" s="26">
        <f>LatticeLayout!O1065</f>
        <v>41.094000000000001</v>
      </c>
      <c r="M1065" s="26">
        <f>LatticeLayout!P1065</f>
        <v>423.0996045</v>
      </c>
      <c r="N1065" s="26">
        <f>LatticeLayout!Q1065</f>
        <v>282.42903156762804</v>
      </c>
      <c r="O1065" s="26">
        <f t="shared" si="91"/>
        <v>282.42903156762804</v>
      </c>
      <c r="P1065" s="26">
        <f t="shared" si="92"/>
        <v>423.0996045</v>
      </c>
      <c r="Q1065" s="26">
        <f t="shared" si="93"/>
        <v>41.094000000000001</v>
      </c>
      <c r="R1065" s="26">
        <f t="shared" si="89"/>
        <v>270</v>
      </c>
      <c r="S1065" s="26">
        <f t="shared" si="90"/>
        <v>0</v>
      </c>
      <c r="T1065" s="26">
        <v>0</v>
      </c>
      <c r="U1065"/>
      <c r="V1065"/>
      <c r="W1065"/>
      <c r="X1065"/>
    </row>
    <row r="1066" spans="1:24" ht="12.75" hidden="1" customHeight="1">
      <c r="A1066" s="26" t="str">
        <f>LatticeLayout!A1066</f>
        <v>LS1</v>
      </c>
      <c r="B1066" s="26" t="str">
        <f>LatticeLayout!B1066</f>
        <v>WB10</v>
      </c>
      <c r="C1066" s="26" t="str">
        <f>LatticeLayout!C1066</f>
        <v>IP</v>
      </c>
      <c r="D1066" s="26">
        <f>LatticeLayout!D1066</f>
        <v>1861</v>
      </c>
      <c r="E1066" s="26" t="str">
        <f>LatticeLayout!E1066</f>
        <v>LS1_WB10:IP_D1861</v>
      </c>
      <c r="F1066" s="26" t="str">
        <f>LatticeLayout!F1066</f>
        <v>IP_S</v>
      </c>
      <c r="G1066" s="26" t="str">
        <f>LatticeLayout!G1066</f>
        <v>ion pump, 75 l/s</v>
      </c>
      <c r="H1066" s="26">
        <f>LatticeLayout!H1066</f>
        <v>0</v>
      </c>
      <c r="I1066" s="26">
        <f>LatticeLayout!I1066</f>
        <v>0</v>
      </c>
      <c r="J1066" s="26">
        <f>LatticeLayout!J1066</f>
        <v>0</v>
      </c>
      <c r="K1066" s="26">
        <f>LatticeLayout!K1066</f>
        <v>0</v>
      </c>
      <c r="L1066" s="26">
        <f>LatticeLayout!O1066</f>
        <v>41.094000000000001</v>
      </c>
      <c r="M1066" s="26">
        <f>LatticeLayout!P1066</f>
        <v>423.0996045</v>
      </c>
      <c r="N1066" s="26">
        <f>LatticeLayout!Q1066</f>
        <v>282.42903156762804</v>
      </c>
      <c r="O1066" s="26">
        <f t="shared" si="91"/>
        <v>282.42903156762804</v>
      </c>
      <c r="P1066" s="26">
        <f t="shared" si="92"/>
        <v>423.0996045</v>
      </c>
      <c r="Q1066" s="26">
        <f t="shared" si="93"/>
        <v>41.094000000000001</v>
      </c>
      <c r="R1066" s="26">
        <f t="shared" si="89"/>
        <v>270</v>
      </c>
      <c r="S1066" s="26">
        <f t="shared" si="90"/>
        <v>0</v>
      </c>
      <c r="T1066" s="26">
        <v>0</v>
      </c>
      <c r="U1066"/>
      <c r="V1066"/>
      <c r="W1066"/>
      <c r="X1066"/>
    </row>
    <row r="1067" spans="1:24" hidden="1">
      <c r="A1067" s="26">
        <f>LatticeLayout!A1067</f>
        <v>0</v>
      </c>
      <c r="B1067" s="26">
        <f>LatticeLayout!B1067</f>
        <v>0</v>
      </c>
      <c r="C1067" s="26">
        <f>LatticeLayout!C1067</f>
        <v>0</v>
      </c>
      <c r="D1067" s="26">
        <f>LatticeLayout!D1067</f>
        <v>0</v>
      </c>
      <c r="E1067" s="26">
        <f>LatticeLayout!E1067</f>
        <v>0</v>
      </c>
      <c r="F1067" s="26">
        <f>LatticeLayout!F1067</f>
        <v>0</v>
      </c>
      <c r="G1067" s="26" t="str">
        <f>LatticeLayout!G1067</f>
        <v>bellow</v>
      </c>
      <c r="H1067" s="26">
        <f>LatticeLayout!H1067</f>
        <v>40</v>
      </c>
      <c r="I1067" s="26">
        <f>LatticeLayout!I1067</f>
        <v>0</v>
      </c>
      <c r="J1067" s="26">
        <f>LatticeLayout!J1067</f>
        <v>0</v>
      </c>
      <c r="K1067" s="26">
        <f>LatticeLayout!K1067</f>
        <v>0.131216</v>
      </c>
      <c r="L1067" s="26">
        <f>LatticeLayout!O1067</f>
        <v>41.094000000000001</v>
      </c>
      <c r="M1067" s="26">
        <f>LatticeLayout!P1067</f>
        <v>423.0996045</v>
      </c>
      <c r="N1067" s="26">
        <f>LatticeLayout!Q1067</f>
        <v>282.29781556762805</v>
      </c>
      <c r="O1067" s="26">
        <f t="shared" si="91"/>
        <v>282.36342356762805</v>
      </c>
      <c r="P1067" s="26">
        <f t="shared" si="92"/>
        <v>423.0996045</v>
      </c>
      <c r="Q1067" s="26">
        <f t="shared" si="93"/>
        <v>41.094000000000001</v>
      </c>
      <c r="R1067" s="26">
        <f t="shared" si="89"/>
        <v>270</v>
      </c>
      <c r="S1067" s="26">
        <f t="shared" si="90"/>
        <v>0</v>
      </c>
      <c r="T1067" s="26">
        <v>0</v>
      </c>
      <c r="U1067"/>
      <c r="V1067"/>
      <c r="W1067"/>
      <c r="X1067"/>
    </row>
    <row r="1068" spans="1:24" ht="12.75" hidden="1" customHeight="1">
      <c r="A1068" s="26" t="str">
        <f>LatticeLayout!A1068</f>
        <v>LS1</v>
      </c>
      <c r="B1068" s="26" t="str">
        <f>LatticeLayout!B1068</f>
        <v>CB11</v>
      </c>
      <c r="C1068" s="26" t="str">
        <f>LatticeLayout!C1068</f>
        <v>GV</v>
      </c>
      <c r="D1068" s="26">
        <f>LatticeLayout!D1068</f>
        <v>1862</v>
      </c>
      <c r="E1068" s="26" t="str">
        <f>LatticeLayout!E1068</f>
        <v>LS1_CB11:GV_D1862</v>
      </c>
      <c r="F1068" s="26">
        <f>LatticeLayout!F1068</f>
        <v>0</v>
      </c>
      <c r="G1068" s="26" t="str">
        <f>LatticeLayout!G1068</f>
        <v>gate valve</v>
      </c>
      <c r="H1068" s="26">
        <f>LatticeLayout!H1068</f>
        <v>40</v>
      </c>
      <c r="I1068" s="26">
        <f>LatticeLayout!I1068</f>
        <v>0</v>
      </c>
      <c r="J1068" s="26">
        <f>LatticeLayout!J1068</f>
        <v>0</v>
      </c>
      <c r="K1068" s="26">
        <f>LatticeLayout!K1068</f>
        <v>5.7403999999999997E-2</v>
      </c>
      <c r="L1068" s="26">
        <f>LatticeLayout!O1068</f>
        <v>41.094000000000001</v>
      </c>
      <c r="M1068" s="26">
        <f>LatticeLayout!P1068</f>
        <v>423.0996045</v>
      </c>
      <c r="N1068" s="26">
        <f>LatticeLayout!Q1068</f>
        <v>282.24041156762803</v>
      </c>
      <c r="O1068" s="26">
        <f t="shared" si="91"/>
        <v>282.26911356762804</v>
      </c>
      <c r="P1068" s="26">
        <f t="shared" si="92"/>
        <v>423.0996045</v>
      </c>
      <c r="Q1068" s="26">
        <f t="shared" si="93"/>
        <v>41.094000000000001</v>
      </c>
      <c r="R1068" s="26">
        <f t="shared" si="89"/>
        <v>270</v>
      </c>
      <c r="S1068" s="26">
        <f t="shared" si="90"/>
        <v>0</v>
      </c>
      <c r="T1068" s="26">
        <v>0</v>
      </c>
      <c r="U1068"/>
      <c r="V1068"/>
      <c r="W1068"/>
      <c r="X1068"/>
    </row>
    <row r="1069" spans="1:24" ht="12.75" hidden="1" customHeight="1">
      <c r="A1069" s="26">
        <f>LatticeLayout!A1069</f>
        <v>0</v>
      </c>
      <c r="B1069" s="26">
        <f>LatticeLayout!B1069</f>
        <v>0</v>
      </c>
      <c r="C1069" s="26">
        <f>LatticeLayout!C1069</f>
        <v>0</v>
      </c>
      <c r="D1069" s="26">
        <f>LatticeLayout!D1069</f>
        <v>0</v>
      </c>
      <c r="E1069" s="26">
        <f>LatticeLayout!E1069</f>
        <v>0</v>
      </c>
      <c r="F1069" s="26">
        <f>LatticeLayout!F1069</f>
        <v>0</v>
      </c>
      <c r="G1069" s="26" t="str">
        <f>LatticeLayout!G1069</f>
        <v>bellows</v>
      </c>
      <c r="H1069" s="26">
        <f>LatticeLayout!H1069</f>
        <v>0</v>
      </c>
      <c r="I1069" s="26">
        <f>LatticeLayout!I1069</f>
        <v>0</v>
      </c>
      <c r="J1069" s="26">
        <f>LatticeLayout!J1069</f>
        <v>0</v>
      </c>
      <c r="K1069" s="26">
        <f>LatticeLayout!K1069</f>
        <v>0.19082199999999999</v>
      </c>
      <c r="L1069" s="26">
        <f>LatticeLayout!O1069</f>
        <v>41.094000000000001</v>
      </c>
      <c r="M1069" s="26">
        <f>LatticeLayout!P1069</f>
        <v>423.0996045</v>
      </c>
      <c r="N1069" s="26">
        <f>LatticeLayout!Q1069</f>
        <v>282.049589567628</v>
      </c>
      <c r="O1069" s="26">
        <f t="shared" si="91"/>
        <v>282.14500056762802</v>
      </c>
      <c r="P1069" s="26">
        <f t="shared" si="92"/>
        <v>423.0996045</v>
      </c>
      <c r="Q1069" s="26">
        <f t="shared" si="93"/>
        <v>41.094000000000001</v>
      </c>
      <c r="R1069" s="26">
        <f t="shared" si="89"/>
        <v>270</v>
      </c>
      <c r="S1069" s="26">
        <f t="shared" si="90"/>
        <v>0</v>
      </c>
      <c r="T1069" s="26">
        <v>0</v>
      </c>
      <c r="U1069"/>
      <c r="V1069"/>
      <c r="W1069"/>
      <c r="X1069"/>
    </row>
    <row r="1070" spans="1:24" ht="12.75" customHeight="1">
      <c r="A1070" s="26" t="str">
        <f>LatticeLayout!A1070</f>
        <v>LS1</v>
      </c>
      <c r="B1070" s="26" t="str">
        <f>LatticeLayout!B1070</f>
        <v>CB11</v>
      </c>
      <c r="C1070" s="26" t="str">
        <f>LatticeLayout!C1070</f>
        <v>CAV1</v>
      </c>
      <c r="D1070" s="26">
        <f>LatticeLayout!D1070</f>
        <v>1866</v>
      </c>
      <c r="E1070" s="26" t="str">
        <f>LatticeLayout!E1070</f>
        <v>LS1_CB11:CAV1_D1866</v>
      </c>
      <c r="F1070" s="26">
        <f>LatticeLayout!F1070</f>
        <v>0</v>
      </c>
      <c r="G1070" s="26" t="str">
        <f>LatticeLayout!G1070</f>
        <v>b08 resonator</v>
      </c>
      <c r="H1070" s="26">
        <f>LatticeLayout!H1070</f>
        <v>34</v>
      </c>
      <c r="I1070" s="26">
        <f>LatticeLayout!I1070</f>
        <v>0</v>
      </c>
      <c r="J1070" s="26">
        <f>LatticeLayout!J1070</f>
        <v>0</v>
      </c>
      <c r="K1070" s="26">
        <f>LatticeLayout!K1070</f>
        <v>0.29817100000000002</v>
      </c>
      <c r="L1070" s="26">
        <f>LatticeLayout!O1070</f>
        <v>41.094000000000001</v>
      </c>
      <c r="M1070" s="26">
        <f>LatticeLayout!P1070</f>
        <v>423.0996045</v>
      </c>
      <c r="N1070" s="26">
        <f>LatticeLayout!Q1070</f>
        <v>281.75141856762798</v>
      </c>
      <c r="O1070" s="26">
        <f t="shared" si="91"/>
        <v>281.90050406762799</v>
      </c>
      <c r="P1070" s="26">
        <f t="shared" si="92"/>
        <v>423.0996045</v>
      </c>
      <c r="Q1070" s="26">
        <f t="shared" si="93"/>
        <v>41.094000000000001</v>
      </c>
      <c r="R1070" s="26">
        <f t="shared" si="89"/>
        <v>270</v>
      </c>
      <c r="S1070" s="26">
        <f t="shared" si="90"/>
        <v>0</v>
      </c>
      <c r="T1070" s="26">
        <v>0</v>
      </c>
      <c r="U1070"/>
      <c r="V1070"/>
      <c r="W1070"/>
      <c r="X1070"/>
    </row>
    <row r="1071" spans="1:24" ht="12.75" hidden="1" customHeight="1">
      <c r="A1071" s="26">
        <f>LatticeLayout!A1071</f>
        <v>0</v>
      </c>
      <c r="B1071" s="26">
        <f>LatticeLayout!B1071</f>
        <v>0</v>
      </c>
      <c r="C1071" s="26">
        <f>LatticeLayout!C1071</f>
        <v>0</v>
      </c>
      <c r="D1071" s="26">
        <f>LatticeLayout!D1071</f>
        <v>0</v>
      </c>
      <c r="E1071" s="26">
        <f>LatticeLayout!E1071</f>
        <v>0</v>
      </c>
      <c r="F1071" s="26">
        <f>LatticeLayout!F1071</f>
        <v>0</v>
      </c>
      <c r="G1071" s="26">
        <f>LatticeLayout!G1071</f>
        <v>0</v>
      </c>
      <c r="H1071" s="26">
        <f>LatticeLayout!H1071</f>
        <v>0</v>
      </c>
      <c r="I1071" s="26">
        <f>LatticeLayout!I1071</f>
        <v>0</v>
      </c>
      <c r="J1071" s="26">
        <f>LatticeLayout!J1071</f>
        <v>0</v>
      </c>
      <c r="K1071" s="26">
        <f>LatticeLayout!K1071</f>
        <v>0</v>
      </c>
      <c r="L1071" s="26">
        <f>LatticeLayout!O1071</f>
        <v>41.094000000000001</v>
      </c>
      <c r="M1071" s="26">
        <f>LatticeLayout!P1071</f>
        <v>423.0996045</v>
      </c>
      <c r="N1071" s="26">
        <f>LatticeLayout!Q1071</f>
        <v>281.75141856762798</v>
      </c>
      <c r="O1071" s="26">
        <f t="shared" si="91"/>
        <v>281.75141856762798</v>
      </c>
      <c r="P1071" s="26">
        <f t="shared" si="92"/>
        <v>423.0996045</v>
      </c>
      <c r="Q1071" s="26">
        <f t="shared" si="93"/>
        <v>41.094000000000001</v>
      </c>
      <c r="R1071" s="26">
        <f t="shared" si="89"/>
        <v>270</v>
      </c>
      <c r="S1071" s="26">
        <f t="shared" si="90"/>
        <v>0</v>
      </c>
      <c r="T1071" s="26">
        <v>0</v>
      </c>
      <c r="U1071"/>
      <c r="V1071"/>
      <c r="W1071"/>
      <c r="X1071"/>
    </row>
    <row r="1072" spans="1:24" hidden="1">
      <c r="A1072" s="26" t="str">
        <f>LatticeLayout!A1072</f>
        <v>LS1</v>
      </c>
      <c r="B1072" s="26" t="str">
        <f>LatticeLayout!B1072</f>
        <v>CB11</v>
      </c>
      <c r="C1072" s="26" t="str">
        <f>LatticeLayout!C1072</f>
        <v>BLM</v>
      </c>
      <c r="D1072" s="26">
        <f>LatticeLayout!D1072</f>
        <v>1868</v>
      </c>
      <c r="E1072" s="26" t="str">
        <f>LatticeLayout!E1072</f>
        <v>LS1_CB11:BLM_D1868</v>
      </c>
      <c r="F1072" s="26">
        <f>LatticeLayout!F1072</f>
        <v>0</v>
      </c>
      <c r="G1072" s="26" t="str">
        <f>LatticeLayout!G1072</f>
        <v>outside loss monitor</v>
      </c>
      <c r="H1072" s="26">
        <f>LatticeLayout!H1072</f>
        <v>0</v>
      </c>
      <c r="I1072" s="26">
        <f>LatticeLayout!I1072</f>
        <v>0</v>
      </c>
      <c r="J1072" s="26">
        <f>LatticeLayout!J1072</f>
        <v>0</v>
      </c>
      <c r="K1072" s="26">
        <f>LatticeLayout!K1072</f>
        <v>0</v>
      </c>
      <c r="L1072" s="26">
        <f>LatticeLayout!O1072</f>
        <v>41.094000000000001</v>
      </c>
      <c r="M1072" s="26">
        <f>LatticeLayout!P1072</f>
        <v>423.0996045</v>
      </c>
      <c r="N1072" s="26">
        <f>LatticeLayout!Q1072</f>
        <v>281.75141856762798</v>
      </c>
      <c r="O1072" s="26">
        <f t="shared" si="91"/>
        <v>281.75141856762798</v>
      </c>
      <c r="P1072" s="26">
        <f t="shared" si="92"/>
        <v>423.0996045</v>
      </c>
      <c r="Q1072" s="26">
        <f t="shared" si="93"/>
        <v>41.094000000000001</v>
      </c>
      <c r="R1072" s="26">
        <f t="shared" si="89"/>
        <v>270</v>
      </c>
      <c r="S1072" s="26">
        <f t="shared" si="90"/>
        <v>0</v>
      </c>
      <c r="T1072" s="26">
        <v>0</v>
      </c>
      <c r="U1072"/>
      <c r="V1072"/>
      <c r="W1072"/>
      <c r="X1072"/>
    </row>
    <row r="1073" spans="1:24" ht="12.75" hidden="1" customHeight="1">
      <c r="A1073" s="26">
        <f>LatticeLayout!A1073</f>
        <v>0</v>
      </c>
      <c r="B1073" s="26">
        <f>LatticeLayout!B1073</f>
        <v>0</v>
      </c>
      <c r="C1073" s="26">
        <f>LatticeLayout!C1073</f>
        <v>0</v>
      </c>
      <c r="D1073" s="26">
        <f>LatticeLayout!D1073</f>
        <v>0</v>
      </c>
      <c r="E1073" s="26">
        <f>LatticeLayout!E1073</f>
        <v>0</v>
      </c>
      <c r="F1073" s="26">
        <f>LatticeLayout!F1073</f>
        <v>0</v>
      </c>
      <c r="G1073" s="26" t="str">
        <f>LatticeLayout!G1073</f>
        <v>bellow</v>
      </c>
      <c r="H1073" s="26">
        <f>LatticeLayout!H1073</f>
        <v>40</v>
      </c>
      <c r="I1073" s="26">
        <f>LatticeLayout!I1073</f>
        <v>0</v>
      </c>
      <c r="J1073" s="26">
        <f>LatticeLayout!J1073</f>
        <v>0</v>
      </c>
      <c r="K1073" s="26">
        <f>LatticeLayout!K1073</f>
        <v>9.650984E-2</v>
      </c>
      <c r="L1073" s="26">
        <f>LatticeLayout!O1073</f>
        <v>41.094000000000001</v>
      </c>
      <c r="M1073" s="26">
        <f>LatticeLayout!P1073</f>
        <v>423.0996045</v>
      </c>
      <c r="N1073" s="26">
        <f>LatticeLayout!Q1073</f>
        <v>281.65490872762797</v>
      </c>
      <c r="O1073" s="26">
        <f t="shared" si="91"/>
        <v>281.703163647628</v>
      </c>
      <c r="P1073" s="26">
        <f t="shared" si="92"/>
        <v>423.0996045</v>
      </c>
      <c r="Q1073" s="26">
        <f t="shared" si="93"/>
        <v>41.094000000000001</v>
      </c>
      <c r="R1073" s="26">
        <f t="shared" si="89"/>
        <v>270</v>
      </c>
      <c r="S1073" s="26">
        <f t="shared" si="90"/>
        <v>0</v>
      </c>
      <c r="T1073" s="26">
        <v>0</v>
      </c>
      <c r="U1073"/>
      <c r="V1073"/>
      <c r="W1073"/>
      <c r="X1073"/>
    </row>
    <row r="1074" spans="1:24" ht="12.75" customHeight="1">
      <c r="A1074" s="26" t="str">
        <f>LatticeLayout!A1074</f>
        <v>LS1</v>
      </c>
      <c r="B1074" s="26" t="str">
        <f>LatticeLayout!B1074</f>
        <v>CB11</v>
      </c>
      <c r="C1074" s="26" t="str">
        <f>LatticeLayout!C1074</f>
        <v>BPM</v>
      </c>
      <c r="D1074" s="26">
        <f>LatticeLayout!D1074</f>
        <v>1869</v>
      </c>
      <c r="E1074" s="26" t="str">
        <f>LatticeLayout!E1074</f>
        <v>LS1_CB11:BPM_D1869</v>
      </c>
      <c r="F1074" s="26" t="str">
        <f>LatticeLayout!F1074</f>
        <v>BPM6</v>
      </c>
      <c r="G1074" s="26" t="str">
        <f>LatticeLayout!G1074</f>
        <v>position monitor, BPMc</v>
      </c>
      <c r="H1074" s="26">
        <f>LatticeLayout!H1074</f>
        <v>0</v>
      </c>
      <c r="I1074" s="26">
        <f>LatticeLayout!I1074</f>
        <v>0</v>
      </c>
      <c r="J1074" s="26">
        <f>LatticeLayout!J1074</f>
        <v>0</v>
      </c>
      <c r="K1074" s="26">
        <f>LatticeLayout!K1074</f>
        <v>0</v>
      </c>
      <c r="L1074" s="26">
        <f>LatticeLayout!O1074</f>
        <v>41.094000000000001</v>
      </c>
      <c r="M1074" s="26">
        <f>LatticeLayout!P1074</f>
        <v>423.0996045</v>
      </c>
      <c r="N1074" s="26">
        <f>LatticeLayout!Q1074</f>
        <v>281.65490872762797</v>
      </c>
      <c r="O1074" s="26">
        <f t="shared" si="91"/>
        <v>281.65490872762797</v>
      </c>
      <c r="P1074" s="26">
        <f t="shared" si="92"/>
        <v>423.0996045</v>
      </c>
      <c r="Q1074" s="26">
        <f t="shared" si="93"/>
        <v>41.094000000000001</v>
      </c>
      <c r="R1074" s="26">
        <f t="shared" si="89"/>
        <v>270</v>
      </c>
      <c r="S1074" s="26">
        <f t="shared" si="90"/>
        <v>0</v>
      </c>
      <c r="T1074" s="26">
        <v>0</v>
      </c>
      <c r="U1074"/>
      <c r="V1074"/>
      <c r="W1074"/>
      <c r="X1074"/>
    </row>
    <row r="1075" spans="1:24" ht="12.75" customHeight="1">
      <c r="A1075" s="26">
        <f>LatticeLayout!A1075</f>
        <v>0</v>
      </c>
      <c r="B1075" s="26">
        <f>LatticeLayout!B1075</f>
        <v>0</v>
      </c>
      <c r="C1075" s="26">
        <f>LatticeLayout!C1075</f>
        <v>0</v>
      </c>
      <c r="D1075" s="26">
        <f>LatticeLayout!D1075</f>
        <v>0</v>
      </c>
      <c r="E1075" s="26">
        <f>LatticeLayout!E1075</f>
        <v>0</v>
      </c>
      <c r="F1075" s="26">
        <f>LatticeLayout!F1075</f>
        <v>0</v>
      </c>
      <c r="G1075" s="26" t="str">
        <f>LatticeLayout!G1075</f>
        <v>BPM-box</v>
      </c>
      <c r="H1075" s="26">
        <f>LatticeLayout!H1075</f>
        <v>40</v>
      </c>
      <c r="I1075" s="26">
        <f>LatticeLayout!I1075</f>
        <v>0</v>
      </c>
      <c r="J1075" s="26">
        <f>LatticeLayout!J1075</f>
        <v>0</v>
      </c>
      <c r="K1075" s="26">
        <f>LatticeLayout!K1075</f>
        <v>5.5879999999999999E-2</v>
      </c>
      <c r="L1075" s="26">
        <f>LatticeLayout!O1075</f>
        <v>41.094000000000001</v>
      </c>
      <c r="M1075" s="26">
        <f>LatticeLayout!P1075</f>
        <v>423.0996045</v>
      </c>
      <c r="N1075" s="26">
        <f>LatticeLayout!Q1075</f>
        <v>281.59902872762797</v>
      </c>
      <c r="O1075" s="26">
        <f t="shared" si="91"/>
        <v>281.62696872762797</v>
      </c>
      <c r="P1075" s="26">
        <f t="shared" si="92"/>
        <v>423.0996045</v>
      </c>
      <c r="Q1075" s="26">
        <f t="shared" si="93"/>
        <v>41.094000000000001</v>
      </c>
      <c r="R1075" s="26">
        <f t="shared" si="89"/>
        <v>270</v>
      </c>
      <c r="S1075" s="26">
        <f t="shared" si="90"/>
        <v>0</v>
      </c>
      <c r="T1075" s="26">
        <v>0</v>
      </c>
      <c r="U1075"/>
      <c r="V1075"/>
      <c r="W1075"/>
      <c r="X1075"/>
    </row>
    <row r="1076" spans="1:24" hidden="1">
      <c r="A1076" s="26">
        <f>LatticeLayout!A1076</f>
        <v>0</v>
      </c>
      <c r="B1076" s="26">
        <f>LatticeLayout!B1076</f>
        <v>0</v>
      </c>
      <c r="C1076" s="26">
        <f>LatticeLayout!C1076</f>
        <v>0</v>
      </c>
      <c r="D1076" s="26">
        <f>LatticeLayout!D1076</f>
        <v>0</v>
      </c>
      <c r="E1076" s="26">
        <f>LatticeLayout!E1076</f>
        <v>0</v>
      </c>
      <c r="F1076" s="26">
        <f>LatticeLayout!F1076</f>
        <v>0</v>
      </c>
      <c r="G1076" s="26" t="str">
        <f>LatticeLayout!G1076</f>
        <v>solenoid-entry</v>
      </c>
      <c r="H1076" s="26">
        <f>LatticeLayout!H1076</f>
        <v>40</v>
      </c>
      <c r="I1076" s="26">
        <f>LatticeLayout!I1076</f>
        <v>0</v>
      </c>
      <c r="J1076" s="26">
        <f>LatticeLayout!J1076</f>
        <v>0</v>
      </c>
      <c r="K1076" s="26">
        <f>LatticeLayout!K1076</f>
        <v>7.6135999999999995E-2</v>
      </c>
      <c r="L1076" s="26">
        <f>LatticeLayout!O1076</f>
        <v>41.094000000000001</v>
      </c>
      <c r="M1076" s="26">
        <f>LatticeLayout!P1076</f>
        <v>423.0996045</v>
      </c>
      <c r="N1076" s="26">
        <f>LatticeLayout!Q1076</f>
        <v>281.52289272762795</v>
      </c>
      <c r="O1076" s="26">
        <f t="shared" si="91"/>
        <v>281.56096072762796</v>
      </c>
      <c r="P1076" s="26">
        <f t="shared" si="92"/>
        <v>423.0996045</v>
      </c>
      <c r="Q1076" s="26">
        <f t="shared" si="93"/>
        <v>41.094000000000001</v>
      </c>
      <c r="R1076" s="26">
        <f t="shared" si="89"/>
        <v>270</v>
      </c>
      <c r="S1076" s="26">
        <f t="shared" si="90"/>
        <v>0</v>
      </c>
      <c r="T1076" s="26">
        <v>0</v>
      </c>
      <c r="U1076"/>
      <c r="V1076"/>
      <c r="W1076"/>
      <c r="X1076"/>
    </row>
    <row r="1077" spans="1:24" ht="12.75" customHeight="1">
      <c r="A1077" s="26" t="str">
        <f>LatticeLayout!A1077</f>
        <v>LS1</v>
      </c>
      <c r="B1077" s="26" t="str">
        <f>LatticeLayout!B1077</f>
        <v>CB11</v>
      </c>
      <c r="C1077" s="26" t="str">
        <f>LatticeLayout!C1077</f>
        <v>SOL1</v>
      </c>
      <c r="D1077" s="26">
        <f>LatticeLayout!D1077</f>
        <v>1872</v>
      </c>
      <c r="E1077" s="26" t="str">
        <f>LatticeLayout!E1077</f>
        <v>LS1_CB11:SOL1_D1872</v>
      </c>
      <c r="F1077" s="26" t="str">
        <f>LatticeLayout!F1077</f>
        <v>S2</v>
      </c>
      <c r="G1077" s="26" t="str">
        <f>LatticeLayout!G1077</f>
        <v>solenoid+correctors</v>
      </c>
      <c r="H1077" s="26">
        <f>LatticeLayout!H1077</f>
        <v>40</v>
      </c>
      <c r="I1077" s="26">
        <f>LatticeLayout!I1077</f>
        <v>0</v>
      </c>
      <c r="J1077" s="26">
        <f>LatticeLayout!J1077</f>
        <v>0</v>
      </c>
      <c r="K1077" s="26">
        <f>LatticeLayout!K1077</f>
        <v>0.5</v>
      </c>
      <c r="L1077" s="26">
        <f>LatticeLayout!O1077</f>
        <v>41.094000000000001</v>
      </c>
      <c r="M1077" s="26">
        <f>LatticeLayout!P1077</f>
        <v>423.0996045</v>
      </c>
      <c r="N1077" s="26">
        <f>LatticeLayout!Q1077</f>
        <v>281.02289272762795</v>
      </c>
      <c r="O1077" s="26">
        <f t="shared" si="91"/>
        <v>281.27289272762795</v>
      </c>
      <c r="P1077" s="26">
        <f t="shared" si="92"/>
        <v>423.0996045</v>
      </c>
      <c r="Q1077" s="26">
        <f t="shared" si="93"/>
        <v>41.094000000000001</v>
      </c>
      <c r="R1077" s="26">
        <f t="shared" si="89"/>
        <v>270</v>
      </c>
      <c r="S1077" s="26">
        <f t="shared" si="90"/>
        <v>0</v>
      </c>
      <c r="T1077" s="26">
        <v>0</v>
      </c>
      <c r="U1077"/>
      <c r="V1077"/>
      <c r="W1077"/>
      <c r="X1077"/>
    </row>
    <row r="1078" spans="1:24" ht="12.75" hidden="1" customHeight="1">
      <c r="A1078" s="26">
        <f>LatticeLayout!A1078</f>
        <v>0</v>
      </c>
      <c r="B1078" s="26">
        <f>LatticeLayout!B1078</f>
        <v>0</v>
      </c>
      <c r="C1078" s="26">
        <f>LatticeLayout!C1078</f>
        <v>0</v>
      </c>
      <c r="D1078" s="26">
        <f>LatticeLayout!D1078</f>
        <v>0</v>
      </c>
      <c r="E1078" s="26">
        <f>LatticeLayout!E1078</f>
        <v>0</v>
      </c>
      <c r="F1078" s="26">
        <f>LatticeLayout!F1078</f>
        <v>0</v>
      </c>
      <c r="G1078" s="26" t="str">
        <f>LatticeLayout!G1078</f>
        <v>solenoid-exit</v>
      </c>
      <c r="H1078" s="26">
        <f>LatticeLayout!H1078</f>
        <v>40</v>
      </c>
      <c r="I1078" s="26">
        <f>LatticeLayout!I1078</f>
        <v>0</v>
      </c>
      <c r="J1078" s="26">
        <f>LatticeLayout!J1078</f>
        <v>0</v>
      </c>
      <c r="K1078" s="26">
        <f>LatticeLayout!K1078</f>
        <v>7.6135999999999995E-2</v>
      </c>
      <c r="L1078" s="26">
        <f>LatticeLayout!O1078</f>
        <v>41.094000000000001</v>
      </c>
      <c r="M1078" s="26">
        <f>LatticeLayout!P1078</f>
        <v>423.0996045</v>
      </c>
      <c r="N1078" s="26">
        <f>LatticeLayout!Q1078</f>
        <v>280.94675672762793</v>
      </c>
      <c r="O1078" s="26">
        <f t="shared" si="91"/>
        <v>280.98482472762794</v>
      </c>
      <c r="P1078" s="26">
        <f t="shared" si="92"/>
        <v>423.0996045</v>
      </c>
      <c r="Q1078" s="26">
        <f t="shared" si="93"/>
        <v>41.094000000000001</v>
      </c>
      <c r="R1078" s="26">
        <f t="shared" si="89"/>
        <v>270</v>
      </c>
      <c r="S1078" s="26">
        <f t="shared" si="90"/>
        <v>0</v>
      </c>
      <c r="T1078" s="26">
        <v>0</v>
      </c>
      <c r="U1078"/>
      <c r="V1078"/>
      <c r="W1078"/>
      <c r="X1078"/>
    </row>
    <row r="1079" spans="1:24" ht="12.75" hidden="1" customHeight="1">
      <c r="A1079" s="26">
        <f>LatticeLayout!A1079</f>
        <v>0</v>
      </c>
      <c r="B1079" s="26">
        <f>LatticeLayout!B1079</f>
        <v>0</v>
      </c>
      <c r="C1079" s="26">
        <f>LatticeLayout!C1079</f>
        <v>0</v>
      </c>
      <c r="D1079" s="26">
        <f>LatticeLayout!D1079</f>
        <v>0</v>
      </c>
      <c r="E1079" s="26">
        <f>LatticeLayout!E1079</f>
        <v>0</v>
      </c>
      <c r="F1079" s="26">
        <f>LatticeLayout!F1079</f>
        <v>0</v>
      </c>
      <c r="G1079" s="26" t="str">
        <f>LatticeLayout!G1079</f>
        <v>bellow</v>
      </c>
      <c r="H1079" s="26">
        <f>LatticeLayout!H1079</f>
        <v>0</v>
      </c>
      <c r="I1079" s="26">
        <f>LatticeLayout!I1079</f>
        <v>0</v>
      </c>
      <c r="J1079" s="26">
        <f>LatticeLayout!J1079</f>
        <v>0</v>
      </c>
      <c r="K1079" s="26">
        <f>LatticeLayout!K1079</f>
        <v>9.9516999999999994E-2</v>
      </c>
      <c r="L1079" s="26">
        <f>LatticeLayout!O1079</f>
        <v>41.094000000000001</v>
      </c>
      <c r="M1079" s="26">
        <f>LatticeLayout!P1079</f>
        <v>423.0996045</v>
      </c>
      <c r="N1079" s="26">
        <f>LatticeLayout!Q1079</f>
        <v>280.84723972762794</v>
      </c>
      <c r="O1079" s="26">
        <f t="shared" si="91"/>
        <v>280.89699822762793</v>
      </c>
      <c r="P1079" s="26">
        <f t="shared" si="92"/>
        <v>423.0996045</v>
      </c>
      <c r="Q1079" s="26">
        <f t="shared" si="93"/>
        <v>41.094000000000001</v>
      </c>
      <c r="R1079" s="26">
        <f t="shared" si="89"/>
        <v>270</v>
      </c>
      <c r="S1079" s="26">
        <f t="shared" si="90"/>
        <v>0</v>
      </c>
      <c r="T1079" s="26">
        <v>0</v>
      </c>
      <c r="U1079"/>
      <c r="V1079"/>
      <c r="W1079"/>
      <c r="X1079"/>
    </row>
    <row r="1080" spans="1:24">
      <c r="A1080" s="26" t="str">
        <f>LatticeLayout!A1080</f>
        <v>LS1</v>
      </c>
      <c r="B1080" s="26" t="str">
        <f>LatticeLayout!B1080</f>
        <v>CB11</v>
      </c>
      <c r="C1080" s="26" t="str">
        <f>LatticeLayout!C1080</f>
        <v>CAV2</v>
      </c>
      <c r="D1080" s="26">
        <f>LatticeLayout!D1080</f>
        <v>1878</v>
      </c>
      <c r="E1080" s="26" t="str">
        <f>LatticeLayout!E1080</f>
        <v>LS1_CB11:CAV2_D1878</v>
      </c>
      <c r="F1080" s="26">
        <f>LatticeLayout!F1080</f>
        <v>0</v>
      </c>
      <c r="G1080" s="26" t="str">
        <f>LatticeLayout!G1080</f>
        <v>b08 resonator</v>
      </c>
      <c r="H1080" s="26">
        <f>LatticeLayout!H1080</f>
        <v>34</v>
      </c>
      <c r="I1080" s="26">
        <f>LatticeLayout!I1080</f>
        <v>0</v>
      </c>
      <c r="J1080" s="26">
        <f>LatticeLayout!J1080</f>
        <v>0</v>
      </c>
      <c r="K1080" s="26">
        <f>LatticeLayout!K1080</f>
        <v>0.29817100000000002</v>
      </c>
      <c r="L1080" s="26">
        <f>LatticeLayout!O1080</f>
        <v>41.094000000000001</v>
      </c>
      <c r="M1080" s="26">
        <f>LatticeLayout!P1080</f>
        <v>423.0996045</v>
      </c>
      <c r="N1080" s="26">
        <f>LatticeLayout!Q1080</f>
        <v>280.54906872762791</v>
      </c>
      <c r="O1080" s="26">
        <f t="shared" si="91"/>
        <v>280.69815422762792</v>
      </c>
      <c r="P1080" s="26">
        <f t="shared" si="92"/>
        <v>423.0996045</v>
      </c>
      <c r="Q1080" s="26">
        <f t="shared" si="93"/>
        <v>41.094000000000001</v>
      </c>
      <c r="R1080" s="26">
        <f t="shared" si="89"/>
        <v>270</v>
      </c>
      <c r="S1080" s="26">
        <f t="shared" si="90"/>
        <v>0</v>
      </c>
      <c r="T1080" s="26">
        <v>0</v>
      </c>
      <c r="U1080"/>
      <c r="V1080"/>
      <c r="W1080"/>
      <c r="X1080"/>
    </row>
    <row r="1081" spans="1:24" ht="12.75" hidden="1" customHeight="1">
      <c r="A1081" s="26">
        <f>LatticeLayout!A1081</f>
        <v>0</v>
      </c>
      <c r="B1081" s="26">
        <f>LatticeLayout!B1081</f>
        <v>0</v>
      </c>
      <c r="C1081" s="26">
        <f>LatticeLayout!C1081</f>
        <v>0</v>
      </c>
      <c r="D1081" s="26">
        <f>LatticeLayout!D1081</f>
        <v>0</v>
      </c>
      <c r="E1081" s="26">
        <f>LatticeLayout!E1081</f>
        <v>0</v>
      </c>
      <c r="F1081" s="26">
        <f>LatticeLayout!F1081</f>
        <v>0</v>
      </c>
      <c r="G1081" s="26">
        <f>LatticeLayout!G1081</f>
        <v>0</v>
      </c>
      <c r="H1081" s="26">
        <f>LatticeLayout!H1081</f>
        <v>0</v>
      </c>
      <c r="I1081" s="26">
        <f>LatticeLayout!I1081</f>
        <v>0</v>
      </c>
      <c r="J1081" s="26">
        <f>LatticeLayout!J1081</f>
        <v>0</v>
      </c>
      <c r="K1081" s="26">
        <f>LatticeLayout!K1081</f>
        <v>0</v>
      </c>
      <c r="L1081" s="26">
        <f>LatticeLayout!O1081</f>
        <v>41.094000000000001</v>
      </c>
      <c r="M1081" s="26">
        <f>LatticeLayout!P1081</f>
        <v>423.0996045</v>
      </c>
      <c r="N1081" s="26">
        <f>LatticeLayout!Q1081</f>
        <v>280.54906872762791</v>
      </c>
      <c r="O1081" s="26">
        <f t="shared" si="91"/>
        <v>280.54906872762791</v>
      </c>
      <c r="P1081" s="26">
        <f t="shared" si="92"/>
        <v>423.0996045</v>
      </c>
      <c r="Q1081" s="26">
        <f t="shared" si="93"/>
        <v>41.094000000000001</v>
      </c>
      <c r="R1081" s="26">
        <f t="shared" si="89"/>
        <v>270</v>
      </c>
      <c r="S1081" s="26">
        <f t="shared" si="90"/>
        <v>0</v>
      </c>
      <c r="T1081" s="26">
        <v>0</v>
      </c>
      <c r="U1081"/>
      <c r="V1081"/>
      <c r="W1081"/>
      <c r="X1081"/>
    </row>
    <row r="1082" spans="1:24" ht="12.75" hidden="1" customHeight="1">
      <c r="A1082" s="26">
        <f>LatticeLayout!A1082</f>
        <v>0</v>
      </c>
      <c r="B1082" s="26">
        <f>LatticeLayout!B1082</f>
        <v>0</v>
      </c>
      <c r="C1082" s="26">
        <f>LatticeLayout!C1082</f>
        <v>0</v>
      </c>
      <c r="D1082" s="26">
        <f>LatticeLayout!D1082</f>
        <v>0</v>
      </c>
      <c r="E1082" s="26">
        <f>LatticeLayout!E1082</f>
        <v>0</v>
      </c>
      <c r="F1082" s="26">
        <f>LatticeLayout!F1082</f>
        <v>0</v>
      </c>
      <c r="G1082" s="26">
        <f>LatticeLayout!G1082</f>
        <v>0</v>
      </c>
      <c r="H1082" s="26">
        <f>LatticeLayout!H1082</f>
        <v>0</v>
      </c>
      <c r="I1082" s="26">
        <f>LatticeLayout!I1082</f>
        <v>0</v>
      </c>
      <c r="J1082" s="26">
        <f>LatticeLayout!J1082</f>
        <v>0</v>
      </c>
      <c r="K1082" s="26">
        <f>LatticeLayout!K1082</f>
        <v>0</v>
      </c>
      <c r="L1082" s="26">
        <f>LatticeLayout!O1082</f>
        <v>41.094000000000001</v>
      </c>
      <c r="M1082" s="26">
        <f>LatticeLayout!P1082</f>
        <v>423.0996045</v>
      </c>
      <c r="N1082" s="26">
        <f>LatticeLayout!Q1082</f>
        <v>280.54906872762791</v>
      </c>
      <c r="O1082" s="26">
        <f t="shared" si="91"/>
        <v>280.54906872762791</v>
      </c>
      <c r="P1082" s="26">
        <f t="shared" si="92"/>
        <v>423.0996045</v>
      </c>
      <c r="Q1082" s="26">
        <f t="shared" si="93"/>
        <v>41.094000000000001</v>
      </c>
      <c r="R1082" s="26">
        <f t="shared" si="89"/>
        <v>270</v>
      </c>
      <c r="S1082" s="26">
        <f t="shared" si="90"/>
        <v>0</v>
      </c>
      <c r="T1082" s="26">
        <v>0</v>
      </c>
      <c r="U1082"/>
      <c r="V1082"/>
      <c r="W1082"/>
      <c r="X1082"/>
    </row>
    <row r="1083" spans="1:24" ht="12.75" hidden="1" customHeight="1">
      <c r="A1083" s="26">
        <f>LatticeLayout!A1083</f>
        <v>0</v>
      </c>
      <c r="B1083" s="26">
        <f>LatticeLayout!B1083</f>
        <v>0</v>
      </c>
      <c r="C1083" s="26">
        <f>LatticeLayout!C1083</f>
        <v>0</v>
      </c>
      <c r="D1083" s="26">
        <f>LatticeLayout!D1083</f>
        <v>0</v>
      </c>
      <c r="E1083" s="26">
        <f>LatticeLayout!E1083</f>
        <v>0</v>
      </c>
      <c r="F1083" s="26">
        <f>LatticeLayout!F1083</f>
        <v>0</v>
      </c>
      <c r="G1083" s="26" t="str">
        <f>LatticeLayout!G1083</f>
        <v>bellow</v>
      </c>
      <c r="H1083" s="26">
        <f>LatticeLayout!H1083</f>
        <v>0</v>
      </c>
      <c r="I1083" s="26">
        <f>LatticeLayout!I1083</f>
        <v>0</v>
      </c>
      <c r="J1083" s="26">
        <f>LatticeLayout!J1083</f>
        <v>0</v>
      </c>
      <c r="K1083" s="26">
        <f>LatticeLayout!K1083</f>
        <v>9.9516999999999994E-2</v>
      </c>
      <c r="L1083" s="26">
        <f>LatticeLayout!O1083</f>
        <v>41.094000000000001</v>
      </c>
      <c r="M1083" s="26">
        <f>LatticeLayout!P1083</f>
        <v>423.0996045</v>
      </c>
      <c r="N1083" s="26">
        <f>LatticeLayout!Q1083</f>
        <v>280.44955172762792</v>
      </c>
      <c r="O1083" s="26">
        <f t="shared" si="91"/>
        <v>280.49931022762792</v>
      </c>
      <c r="P1083" s="26">
        <f t="shared" si="92"/>
        <v>423.0996045</v>
      </c>
      <c r="Q1083" s="26">
        <f t="shared" si="93"/>
        <v>41.094000000000001</v>
      </c>
      <c r="R1083" s="26">
        <f t="shared" si="89"/>
        <v>270</v>
      </c>
      <c r="S1083" s="26">
        <f t="shared" si="90"/>
        <v>0</v>
      </c>
      <c r="T1083" s="26">
        <v>0</v>
      </c>
      <c r="U1083"/>
      <c r="V1083"/>
      <c r="W1083"/>
      <c r="X1083"/>
    </row>
    <row r="1084" spans="1:24" ht="12.75" customHeight="1">
      <c r="A1084" s="26" t="str">
        <f>LatticeLayout!A1084</f>
        <v>LS1</v>
      </c>
      <c r="B1084" s="26" t="str">
        <f>LatticeLayout!B1084</f>
        <v>CB11</v>
      </c>
      <c r="C1084" s="26" t="str">
        <f>LatticeLayout!C1084</f>
        <v>CAV3</v>
      </c>
      <c r="D1084" s="26">
        <f>LatticeLayout!D1084</f>
        <v>1882</v>
      </c>
      <c r="E1084" s="26" t="str">
        <f>LatticeLayout!E1084</f>
        <v>LS1_CB11:CAV3_D1882</v>
      </c>
      <c r="F1084" s="26">
        <f>LatticeLayout!F1084</f>
        <v>0</v>
      </c>
      <c r="G1084" s="26" t="str">
        <f>LatticeLayout!G1084</f>
        <v>b08 resonator</v>
      </c>
      <c r="H1084" s="26">
        <f>LatticeLayout!H1084</f>
        <v>34</v>
      </c>
      <c r="I1084" s="26">
        <f>LatticeLayout!I1084</f>
        <v>0</v>
      </c>
      <c r="J1084" s="26">
        <f>LatticeLayout!J1084</f>
        <v>0</v>
      </c>
      <c r="K1084" s="26">
        <f>LatticeLayout!K1084</f>
        <v>0.29817100000000002</v>
      </c>
      <c r="L1084" s="26">
        <f>LatticeLayout!O1084</f>
        <v>41.094000000000001</v>
      </c>
      <c r="M1084" s="26">
        <f>LatticeLayout!P1084</f>
        <v>423.0996045</v>
      </c>
      <c r="N1084" s="26">
        <f>LatticeLayout!Q1084</f>
        <v>280.1513807276279</v>
      </c>
      <c r="O1084" s="26">
        <f t="shared" si="91"/>
        <v>280.30046622762791</v>
      </c>
      <c r="P1084" s="26">
        <f t="shared" si="92"/>
        <v>423.0996045</v>
      </c>
      <c r="Q1084" s="26">
        <f t="shared" si="93"/>
        <v>41.094000000000001</v>
      </c>
      <c r="R1084" s="26">
        <f t="shared" si="89"/>
        <v>270</v>
      </c>
      <c r="S1084" s="26">
        <f t="shared" si="90"/>
        <v>0</v>
      </c>
      <c r="T1084" s="26">
        <v>0</v>
      </c>
      <c r="U1084"/>
      <c r="V1084"/>
      <c r="W1084"/>
      <c r="X1084"/>
    </row>
    <row r="1085" spans="1:24" hidden="1">
      <c r="A1085" s="26">
        <f>LatticeLayout!A1085</f>
        <v>0</v>
      </c>
      <c r="B1085" s="26">
        <f>LatticeLayout!B1085</f>
        <v>0</v>
      </c>
      <c r="C1085" s="26">
        <f>LatticeLayout!C1085</f>
        <v>0</v>
      </c>
      <c r="D1085" s="26">
        <f>LatticeLayout!D1085</f>
        <v>0</v>
      </c>
      <c r="E1085" s="26">
        <f>LatticeLayout!E1085</f>
        <v>0</v>
      </c>
      <c r="F1085" s="26">
        <f>LatticeLayout!F1085</f>
        <v>0</v>
      </c>
      <c r="G1085" s="26">
        <f>LatticeLayout!G1085</f>
        <v>0</v>
      </c>
      <c r="H1085" s="26">
        <f>LatticeLayout!H1085</f>
        <v>0</v>
      </c>
      <c r="I1085" s="26">
        <f>LatticeLayout!I1085</f>
        <v>0</v>
      </c>
      <c r="J1085" s="26">
        <f>LatticeLayout!J1085</f>
        <v>0</v>
      </c>
      <c r="K1085" s="26">
        <f>LatticeLayout!K1085</f>
        <v>0</v>
      </c>
      <c r="L1085" s="26">
        <f>LatticeLayout!O1085</f>
        <v>41.094000000000001</v>
      </c>
      <c r="M1085" s="26">
        <f>LatticeLayout!P1085</f>
        <v>423.0996045</v>
      </c>
      <c r="N1085" s="26">
        <f>LatticeLayout!Q1085</f>
        <v>280.1513807276279</v>
      </c>
      <c r="O1085" s="26">
        <f t="shared" si="91"/>
        <v>280.1513807276279</v>
      </c>
      <c r="P1085" s="26">
        <f t="shared" si="92"/>
        <v>423.0996045</v>
      </c>
      <c r="Q1085" s="26">
        <f t="shared" si="93"/>
        <v>41.094000000000001</v>
      </c>
      <c r="R1085" s="26">
        <f t="shared" si="89"/>
        <v>270</v>
      </c>
      <c r="S1085" s="26">
        <f t="shared" si="90"/>
        <v>0</v>
      </c>
      <c r="T1085" s="26">
        <v>0</v>
      </c>
      <c r="U1085"/>
      <c r="V1085"/>
      <c r="W1085"/>
      <c r="X1085"/>
    </row>
    <row r="1086" spans="1:24" ht="12.75" hidden="1" customHeight="1">
      <c r="A1086" s="26">
        <f>LatticeLayout!A1086</f>
        <v>0</v>
      </c>
      <c r="B1086" s="26">
        <f>LatticeLayout!B1086</f>
        <v>0</v>
      </c>
      <c r="C1086" s="26">
        <f>LatticeLayout!C1086</f>
        <v>0</v>
      </c>
      <c r="D1086" s="26">
        <f>LatticeLayout!D1086</f>
        <v>0</v>
      </c>
      <c r="E1086" s="26">
        <f>LatticeLayout!E1086</f>
        <v>0</v>
      </c>
      <c r="F1086" s="26">
        <f>LatticeLayout!F1086</f>
        <v>0</v>
      </c>
      <c r="G1086" s="26">
        <f>LatticeLayout!G1086</f>
        <v>0</v>
      </c>
      <c r="H1086" s="26">
        <f>LatticeLayout!H1086</f>
        <v>0</v>
      </c>
      <c r="I1086" s="26">
        <f>LatticeLayout!I1086</f>
        <v>0</v>
      </c>
      <c r="J1086" s="26">
        <f>LatticeLayout!J1086</f>
        <v>0</v>
      </c>
      <c r="K1086" s="26">
        <f>LatticeLayout!K1086</f>
        <v>0</v>
      </c>
      <c r="L1086" s="26">
        <f>LatticeLayout!O1086</f>
        <v>41.094000000000001</v>
      </c>
      <c r="M1086" s="26">
        <f>LatticeLayout!P1086</f>
        <v>423.0996045</v>
      </c>
      <c r="N1086" s="26">
        <f>LatticeLayout!Q1086</f>
        <v>280.1513807276279</v>
      </c>
      <c r="O1086" s="26">
        <f t="shared" si="91"/>
        <v>280.1513807276279</v>
      </c>
      <c r="P1086" s="26">
        <f t="shared" si="92"/>
        <v>423.0996045</v>
      </c>
      <c r="Q1086" s="26">
        <f t="shared" si="93"/>
        <v>41.094000000000001</v>
      </c>
      <c r="R1086" s="26">
        <f t="shared" si="89"/>
        <v>270</v>
      </c>
      <c r="S1086" s="26">
        <f t="shared" si="90"/>
        <v>0</v>
      </c>
      <c r="T1086" s="26">
        <v>0</v>
      </c>
      <c r="U1086"/>
      <c r="V1086"/>
      <c r="W1086"/>
      <c r="X1086"/>
    </row>
    <row r="1087" spans="1:24" ht="12.75" hidden="1" customHeight="1">
      <c r="A1087" s="26">
        <f>LatticeLayout!A1087</f>
        <v>0</v>
      </c>
      <c r="B1087" s="26">
        <f>LatticeLayout!B1087</f>
        <v>0</v>
      </c>
      <c r="C1087" s="26">
        <f>LatticeLayout!C1087</f>
        <v>0</v>
      </c>
      <c r="D1087" s="26">
        <f>LatticeLayout!D1087</f>
        <v>0</v>
      </c>
      <c r="E1087" s="26">
        <f>LatticeLayout!E1087</f>
        <v>0</v>
      </c>
      <c r="F1087" s="26">
        <f>LatticeLayout!F1087</f>
        <v>0</v>
      </c>
      <c r="G1087" s="26" t="str">
        <f>LatticeLayout!G1087</f>
        <v>bellow</v>
      </c>
      <c r="H1087" s="26">
        <f>LatticeLayout!H1087</f>
        <v>0</v>
      </c>
      <c r="I1087" s="26">
        <f>LatticeLayout!I1087</f>
        <v>0</v>
      </c>
      <c r="J1087" s="26">
        <f>LatticeLayout!J1087</f>
        <v>0</v>
      </c>
      <c r="K1087" s="26">
        <f>LatticeLayout!K1087</f>
        <v>9.9516999999999994E-2</v>
      </c>
      <c r="L1087" s="26">
        <f>LatticeLayout!O1087</f>
        <v>41.094000000000001</v>
      </c>
      <c r="M1087" s="26">
        <f>LatticeLayout!P1087</f>
        <v>423.0996045</v>
      </c>
      <c r="N1087" s="26">
        <f>LatticeLayout!Q1087</f>
        <v>280.0518637276279</v>
      </c>
      <c r="O1087" s="26">
        <f t="shared" si="91"/>
        <v>280.1016222276279</v>
      </c>
      <c r="P1087" s="26">
        <f t="shared" si="92"/>
        <v>423.0996045</v>
      </c>
      <c r="Q1087" s="26">
        <f t="shared" si="93"/>
        <v>41.094000000000001</v>
      </c>
      <c r="R1087" s="26">
        <f t="shared" ref="R1087:R1150" si="94">R1086</f>
        <v>270</v>
      </c>
      <c r="S1087" s="26">
        <f t="shared" ref="S1087:S1150" si="95">S1086</f>
        <v>0</v>
      </c>
      <c r="T1087" s="26">
        <v>0</v>
      </c>
      <c r="U1087"/>
      <c r="V1087"/>
      <c r="W1087"/>
      <c r="X1087"/>
    </row>
    <row r="1088" spans="1:24" ht="12.75" customHeight="1">
      <c r="A1088" s="26" t="str">
        <f>LatticeLayout!A1088</f>
        <v>LS1</v>
      </c>
      <c r="B1088" s="26" t="str">
        <f>LatticeLayout!B1088</f>
        <v>CB11</v>
      </c>
      <c r="C1088" s="26" t="str">
        <f>LatticeLayout!C1088</f>
        <v>CAV4</v>
      </c>
      <c r="D1088" s="26">
        <f>LatticeLayout!D1088</f>
        <v>1886</v>
      </c>
      <c r="E1088" s="26" t="str">
        <f>LatticeLayout!E1088</f>
        <v>LS1_CB11:CAV4_D1886</v>
      </c>
      <c r="F1088" s="26">
        <f>LatticeLayout!F1088</f>
        <v>0</v>
      </c>
      <c r="G1088" s="26" t="str">
        <f>LatticeLayout!G1088</f>
        <v>b08 resonator</v>
      </c>
      <c r="H1088" s="26">
        <f>LatticeLayout!H1088</f>
        <v>34</v>
      </c>
      <c r="I1088" s="26">
        <f>LatticeLayout!I1088</f>
        <v>0</v>
      </c>
      <c r="J1088" s="26">
        <f>LatticeLayout!J1088</f>
        <v>0</v>
      </c>
      <c r="K1088" s="26">
        <f>LatticeLayout!K1088</f>
        <v>0.29817100000000002</v>
      </c>
      <c r="L1088" s="26">
        <f>LatticeLayout!O1088</f>
        <v>41.094000000000001</v>
      </c>
      <c r="M1088" s="26">
        <f>LatticeLayout!P1088</f>
        <v>423.0996045</v>
      </c>
      <c r="N1088" s="26">
        <f>LatticeLayout!Q1088</f>
        <v>279.75369272762788</v>
      </c>
      <c r="O1088" s="26">
        <f t="shared" si="91"/>
        <v>279.90277822762789</v>
      </c>
      <c r="P1088" s="26">
        <f t="shared" si="92"/>
        <v>423.0996045</v>
      </c>
      <c r="Q1088" s="26">
        <f t="shared" si="93"/>
        <v>41.094000000000001</v>
      </c>
      <c r="R1088" s="26">
        <f t="shared" si="94"/>
        <v>270</v>
      </c>
      <c r="S1088" s="26">
        <f t="shared" si="95"/>
        <v>0</v>
      </c>
      <c r="T1088" s="26">
        <v>0</v>
      </c>
      <c r="U1088"/>
      <c r="V1088"/>
      <c r="W1088"/>
      <c r="X1088"/>
    </row>
    <row r="1089" spans="1:24" ht="12.75" hidden="1" customHeight="1">
      <c r="A1089" s="26">
        <f>LatticeLayout!A1089</f>
        <v>0</v>
      </c>
      <c r="B1089" s="26">
        <f>LatticeLayout!B1089</f>
        <v>0</v>
      </c>
      <c r="C1089" s="26">
        <f>LatticeLayout!C1089</f>
        <v>0</v>
      </c>
      <c r="D1089" s="26">
        <f>LatticeLayout!D1089</f>
        <v>0</v>
      </c>
      <c r="E1089" s="26">
        <f>LatticeLayout!E1089</f>
        <v>0</v>
      </c>
      <c r="F1089" s="26">
        <f>LatticeLayout!F1089</f>
        <v>0</v>
      </c>
      <c r="G1089" s="26">
        <f>LatticeLayout!G1089</f>
        <v>0</v>
      </c>
      <c r="H1089" s="26">
        <f>LatticeLayout!H1089</f>
        <v>0</v>
      </c>
      <c r="I1089" s="26">
        <f>LatticeLayout!I1089</f>
        <v>0</v>
      </c>
      <c r="J1089" s="26">
        <f>LatticeLayout!J1089</f>
        <v>0</v>
      </c>
      <c r="K1089" s="26">
        <f>LatticeLayout!K1089</f>
        <v>0</v>
      </c>
      <c r="L1089" s="26">
        <f>LatticeLayout!O1089</f>
        <v>41.094000000000001</v>
      </c>
      <c r="M1089" s="26">
        <f>LatticeLayout!P1089</f>
        <v>423.0996045</v>
      </c>
      <c r="N1089" s="26">
        <f>LatticeLayout!Q1089</f>
        <v>279.75369272762788</v>
      </c>
      <c r="O1089" s="26">
        <f t="shared" si="91"/>
        <v>279.75369272762788</v>
      </c>
      <c r="P1089" s="26">
        <f t="shared" si="92"/>
        <v>423.0996045</v>
      </c>
      <c r="Q1089" s="26">
        <f t="shared" si="93"/>
        <v>41.094000000000001</v>
      </c>
      <c r="R1089" s="26">
        <f t="shared" si="94"/>
        <v>270</v>
      </c>
      <c r="S1089" s="26">
        <f t="shared" si="95"/>
        <v>0</v>
      </c>
      <c r="T1089" s="26">
        <v>0</v>
      </c>
      <c r="U1089"/>
      <c r="V1089"/>
      <c r="W1089"/>
      <c r="X1089"/>
    </row>
    <row r="1090" spans="1:24" hidden="1">
      <c r="A1090" s="26" t="str">
        <f>LatticeLayout!A1090</f>
        <v>LS1</v>
      </c>
      <c r="B1090" s="26" t="str">
        <f>LatticeLayout!B1090</f>
        <v>CB11</v>
      </c>
      <c r="C1090" s="26" t="str">
        <f>LatticeLayout!C1090</f>
        <v>BLM</v>
      </c>
      <c r="D1090" s="26">
        <f>LatticeLayout!D1090</f>
        <v>1888</v>
      </c>
      <c r="E1090" s="26" t="str">
        <f>LatticeLayout!E1090</f>
        <v>LS1_CB11:BLM_D1888</v>
      </c>
      <c r="F1090" s="26">
        <f>LatticeLayout!F1090</f>
        <v>0</v>
      </c>
      <c r="G1090" s="26" t="str">
        <f>LatticeLayout!G1090</f>
        <v>outside loss monitor</v>
      </c>
      <c r="H1090" s="26">
        <f>LatticeLayout!H1090</f>
        <v>0</v>
      </c>
      <c r="I1090" s="26">
        <f>LatticeLayout!I1090</f>
        <v>0</v>
      </c>
      <c r="J1090" s="26">
        <f>LatticeLayout!J1090</f>
        <v>0</v>
      </c>
      <c r="K1090" s="26">
        <f>LatticeLayout!K1090</f>
        <v>0</v>
      </c>
      <c r="L1090" s="26">
        <f>LatticeLayout!O1090</f>
        <v>41.094000000000001</v>
      </c>
      <c r="M1090" s="26">
        <f>LatticeLayout!P1090</f>
        <v>423.0996045</v>
      </c>
      <c r="N1090" s="26">
        <f>LatticeLayout!Q1090</f>
        <v>279.75369272762788</v>
      </c>
      <c r="O1090" s="26">
        <f t="shared" si="91"/>
        <v>279.75369272762788</v>
      </c>
      <c r="P1090" s="26">
        <f t="shared" si="92"/>
        <v>423.0996045</v>
      </c>
      <c r="Q1090" s="26">
        <f t="shared" si="93"/>
        <v>41.094000000000001</v>
      </c>
      <c r="R1090" s="26">
        <f t="shared" si="94"/>
        <v>270</v>
      </c>
      <c r="S1090" s="26">
        <f t="shared" si="95"/>
        <v>0</v>
      </c>
      <c r="T1090" s="26">
        <v>0</v>
      </c>
      <c r="U1090"/>
      <c r="V1090"/>
      <c r="W1090"/>
      <c r="X1090"/>
    </row>
    <row r="1091" spans="1:24" ht="12.75" hidden="1" customHeight="1">
      <c r="A1091" s="26">
        <f>LatticeLayout!A1091</f>
        <v>0</v>
      </c>
      <c r="B1091" s="26">
        <f>LatticeLayout!B1091</f>
        <v>0</v>
      </c>
      <c r="C1091" s="26">
        <f>LatticeLayout!C1091</f>
        <v>0</v>
      </c>
      <c r="D1091" s="26">
        <f>LatticeLayout!D1091</f>
        <v>0</v>
      </c>
      <c r="E1091" s="26">
        <f>LatticeLayout!E1091</f>
        <v>0</v>
      </c>
      <c r="F1091" s="26">
        <f>LatticeLayout!F1091</f>
        <v>0</v>
      </c>
      <c r="G1091" s="26" t="str">
        <f>LatticeLayout!G1091</f>
        <v>bellow</v>
      </c>
      <c r="H1091" s="26">
        <f>LatticeLayout!H1091</f>
        <v>0</v>
      </c>
      <c r="I1091" s="26">
        <f>LatticeLayout!I1091</f>
        <v>0</v>
      </c>
      <c r="J1091" s="26">
        <f>LatticeLayout!J1091</f>
        <v>0</v>
      </c>
      <c r="K1091" s="26">
        <f>LatticeLayout!K1091</f>
        <v>9.650984E-2</v>
      </c>
      <c r="L1091" s="26">
        <f>LatticeLayout!O1091</f>
        <v>41.094000000000001</v>
      </c>
      <c r="M1091" s="26">
        <f>LatticeLayout!P1091</f>
        <v>423.0996045</v>
      </c>
      <c r="N1091" s="26">
        <f>LatticeLayout!Q1091</f>
        <v>279.65718288762787</v>
      </c>
      <c r="O1091" s="26">
        <f t="shared" si="91"/>
        <v>279.70543780762785</v>
      </c>
      <c r="P1091" s="26">
        <f t="shared" si="92"/>
        <v>423.0996045</v>
      </c>
      <c r="Q1091" s="26">
        <f t="shared" si="93"/>
        <v>41.094000000000001</v>
      </c>
      <c r="R1091" s="26">
        <f t="shared" si="94"/>
        <v>270</v>
      </c>
      <c r="S1091" s="26">
        <f t="shared" si="95"/>
        <v>0</v>
      </c>
      <c r="T1091" s="26">
        <v>0</v>
      </c>
      <c r="U1091"/>
      <c r="V1091"/>
      <c r="W1091"/>
      <c r="X1091"/>
    </row>
    <row r="1092" spans="1:24" ht="12.75" customHeight="1">
      <c r="A1092" s="26" t="str">
        <f>LatticeLayout!A1092</f>
        <v>LS1</v>
      </c>
      <c r="B1092" s="26" t="str">
        <f>LatticeLayout!B1092</f>
        <v>CB11</v>
      </c>
      <c r="C1092" s="26" t="str">
        <f>LatticeLayout!C1092</f>
        <v>BPM</v>
      </c>
      <c r="D1092" s="26">
        <f>LatticeLayout!D1092</f>
        <v>1889</v>
      </c>
      <c r="E1092" s="26" t="str">
        <f>LatticeLayout!E1092</f>
        <v>LS1_CB11:BPM_D1889</v>
      </c>
      <c r="F1092" s="26" t="str">
        <f>LatticeLayout!F1092</f>
        <v>BPM6</v>
      </c>
      <c r="G1092" s="26" t="str">
        <f>LatticeLayout!G1092</f>
        <v>position monitor, BPMc</v>
      </c>
      <c r="H1092" s="26">
        <f>LatticeLayout!H1092</f>
        <v>40</v>
      </c>
      <c r="I1092" s="26">
        <f>LatticeLayout!I1092</f>
        <v>0</v>
      </c>
      <c r="J1092" s="26">
        <f>LatticeLayout!J1092</f>
        <v>0</v>
      </c>
      <c r="K1092" s="26">
        <f>LatticeLayout!K1092</f>
        <v>0</v>
      </c>
      <c r="L1092" s="26">
        <f>LatticeLayout!O1092</f>
        <v>41.094000000000001</v>
      </c>
      <c r="M1092" s="26">
        <f>LatticeLayout!P1092</f>
        <v>423.0996045</v>
      </c>
      <c r="N1092" s="26">
        <f>LatticeLayout!Q1092</f>
        <v>279.65718288762787</v>
      </c>
      <c r="O1092" s="26">
        <f t="shared" si="91"/>
        <v>279.65718288762787</v>
      </c>
      <c r="P1092" s="26">
        <f t="shared" si="92"/>
        <v>423.0996045</v>
      </c>
      <c r="Q1092" s="26">
        <f t="shared" si="93"/>
        <v>41.094000000000001</v>
      </c>
      <c r="R1092" s="26">
        <f t="shared" si="94"/>
        <v>270</v>
      </c>
      <c r="S1092" s="26">
        <f t="shared" si="95"/>
        <v>0</v>
      </c>
      <c r="T1092" s="26">
        <v>0</v>
      </c>
      <c r="U1092"/>
      <c r="V1092"/>
      <c r="W1092"/>
      <c r="X1092"/>
    </row>
    <row r="1093" spans="1:24" ht="12.75" customHeight="1">
      <c r="A1093" s="26">
        <f>LatticeLayout!A1093</f>
        <v>0</v>
      </c>
      <c r="B1093" s="26">
        <f>LatticeLayout!B1093</f>
        <v>0</v>
      </c>
      <c r="C1093" s="26">
        <f>LatticeLayout!C1093</f>
        <v>0</v>
      </c>
      <c r="D1093" s="26">
        <f>LatticeLayout!D1093</f>
        <v>0</v>
      </c>
      <c r="E1093" s="26">
        <f>LatticeLayout!E1093</f>
        <v>0</v>
      </c>
      <c r="F1093" s="26">
        <f>LatticeLayout!F1093</f>
        <v>0</v>
      </c>
      <c r="G1093" s="26" t="str">
        <f>LatticeLayout!G1093</f>
        <v>BPM-box</v>
      </c>
      <c r="H1093" s="26">
        <f>LatticeLayout!H1093</f>
        <v>0</v>
      </c>
      <c r="I1093" s="26">
        <f>LatticeLayout!I1093</f>
        <v>0</v>
      </c>
      <c r="J1093" s="26">
        <f>LatticeLayout!J1093</f>
        <v>0</v>
      </c>
      <c r="K1093" s="26">
        <f>LatticeLayout!K1093</f>
        <v>5.5879999999999999E-2</v>
      </c>
      <c r="L1093" s="26">
        <f>LatticeLayout!O1093</f>
        <v>41.094000000000001</v>
      </c>
      <c r="M1093" s="26">
        <f>LatticeLayout!P1093</f>
        <v>423.0996045</v>
      </c>
      <c r="N1093" s="26">
        <f>LatticeLayout!Q1093</f>
        <v>279.60130288762787</v>
      </c>
      <c r="O1093" s="26">
        <f t="shared" si="91"/>
        <v>279.62924288762787</v>
      </c>
      <c r="P1093" s="26">
        <f t="shared" si="92"/>
        <v>423.0996045</v>
      </c>
      <c r="Q1093" s="26">
        <f t="shared" si="93"/>
        <v>41.094000000000001</v>
      </c>
      <c r="R1093" s="26">
        <f t="shared" si="94"/>
        <v>270</v>
      </c>
      <c r="S1093" s="26">
        <f t="shared" si="95"/>
        <v>0</v>
      </c>
      <c r="T1093" s="26">
        <v>0</v>
      </c>
      <c r="U1093"/>
      <c r="V1093"/>
      <c r="W1093"/>
      <c r="X1093"/>
    </row>
    <row r="1094" spans="1:24" hidden="1">
      <c r="A1094" s="26">
        <f>LatticeLayout!A1094</f>
        <v>0</v>
      </c>
      <c r="B1094" s="26">
        <f>LatticeLayout!B1094</f>
        <v>0</v>
      </c>
      <c r="C1094" s="26">
        <f>LatticeLayout!C1094</f>
        <v>0</v>
      </c>
      <c r="D1094" s="26">
        <f>LatticeLayout!D1094</f>
        <v>0</v>
      </c>
      <c r="E1094" s="26">
        <f>LatticeLayout!E1094</f>
        <v>0</v>
      </c>
      <c r="F1094" s="26">
        <f>LatticeLayout!F1094</f>
        <v>0</v>
      </c>
      <c r="G1094" s="26" t="str">
        <f>LatticeLayout!G1094</f>
        <v>solenoid-entry</v>
      </c>
      <c r="H1094" s="26">
        <f>LatticeLayout!H1094</f>
        <v>40</v>
      </c>
      <c r="I1094" s="26">
        <f>LatticeLayout!I1094</f>
        <v>0</v>
      </c>
      <c r="J1094" s="26">
        <f>LatticeLayout!J1094</f>
        <v>0</v>
      </c>
      <c r="K1094" s="26">
        <f>LatticeLayout!K1094</f>
        <v>7.6135999999999995E-2</v>
      </c>
      <c r="L1094" s="26">
        <f>LatticeLayout!O1094</f>
        <v>41.094000000000001</v>
      </c>
      <c r="M1094" s="26">
        <f>LatticeLayout!P1094</f>
        <v>423.0996045</v>
      </c>
      <c r="N1094" s="26">
        <f>LatticeLayout!Q1094</f>
        <v>279.52516688762785</v>
      </c>
      <c r="O1094" s="26">
        <f t="shared" si="91"/>
        <v>279.56323488762786</v>
      </c>
      <c r="P1094" s="26">
        <f t="shared" si="92"/>
        <v>423.0996045</v>
      </c>
      <c r="Q1094" s="26">
        <f t="shared" si="93"/>
        <v>41.094000000000001</v>
      </c>
      <c r="R1094" s="26">
        <f t="shared" si="94"/>
        <v>270</v>
      </c>
      <c r="S1094" s="26">
        <f t="shared" si="95"/>
        <v>0</v>
      </c>
      <c r="T1094" s="26">
        <v>0</v>
      </c>
      <c r="U1094"/>
      <c r="V1094"/>
      <c r="W1094"/>
      <c r="X1094"/>
    </row>
    <row r="1095" spans="1:24" ht="12.75" customHeight="1">
      <c r="A1095" s="26" t="str">
        <f>LatticeLayout!A1095</f>
        <v>LS1</v>
      </c>
      <c r="B1095" s="26" t="str">
        <f>LatticeLayout!B1095</f>
        <v>CB11</v>
      </c>
      <c r="C1095" s="26" t="str">
        <f>LatticeLayout!C1095</f>
        <v>SOL2</v>
      </c>
      <c r="D1095" s="26">
        <f>LatticeLayout!D1095</f>
        <v>1892</v>
      </c>
      <c r="E1095" s="26" t="str">
        <f>LatticeLayout!E1095</f>
        <v>LS1_CB11:SOL2_D1892</v>
      </c>
      <c r="F1095" s="26" t="str">
        <f>LatticeLayout!F1095</f>
        <v>S2</v>
      </c>
      <c r="G1095" s="26" t="str">
        <f>LatticeLayout!G1095</f>
        <v>solenoid+correctors</v>
      </c>
      <c r="H1095" s="26">
        <f>LatticeLayout!H1095</f>
        <v>40</v>
      </c>
      <c r="I1095" s="26">
        <f>LatticeLayout!I1095</f>
        <v>0</v>
      </c>
      <c r="J1095" s="26">
        <f>LatticeLayout!J1095</f>
        <v>0</v>
      </c>
      <c r="K1095" s="26">
        <f>LatticeLayout!K1095</f>
        <v>0.5</v>
      </c>
      <c r="L1095" s="26">
        <f>LatticeLayout!O1095</f>
        <v>41.094000000000001</v>
      </c>
      <c r="M1095" s="26">
        <f>LatticeLayout!P1095</f>
        <v>423.0996045</v>
      </c>
      <c r="N1095" s="26">
        <f>LatticeLayout!Q1095</f>
        <v>279.02516688762785</v>
      </c>
      <c r="O1095" s="26">
        <f t="shared" si="91"/>
        <v>279.27516688762785</v>
      </c>
      <c r="P1095" s="26">
        <f t="shared" si="92"/>
        <v>423.0996045</v>
      </c>
      <c r="Q1095" s="26">
        <f t="shared" si="93"/>
        <v>41.094000000000001</v>
      </c>
      <c r="R1095" s="26">
        <f t="shared" si="94"/>
        <v>270</v>
      </c>
      <c r="S1095" s="26">
        <f t="shared" si="95"/>
        <v>0</v>
      </c>
      <c r="T1095" s="26">
        <v>0</v>
      </c>
      <c r="U1095"/>
      <c r="V1095"/>
      <c r="W1095"/>
      <c r="X1095"/>
    </row>
    <row r="1096" spans="1:24" ht="12.75" hidden="1" customHeight="1">
      <c r="A1096" s="26">
        <f>LatticeLayout!A1096</f>
        <v>0</v>
      </c>
      <c r="B1096" s="26">
        <f>LatticeLayout!B1096</f>
        <v>0</v>
      </c>
      <c r="C1096" s="26">
        <f>LatticeLayout!C1096</f>
        <v>0</v>
      </c>
      <c r="D1096" s="26">
        <f>LatticeLayout!D1096</f>
        <v>0</v>
      </c>
      <c r="E1096" s="26">
        <f>LatticeLayout!E1096</f>
        <v>0</v>
      </c>
      <c r="F1096" s="26">
        <f>LatticeLayout!F1096</f>
        <v>0</v>
      </c>
      <c r="G1096" s="26" t="str">
        <f>LatticeLayout!G1096</f>
        <v>solenoid-exit</v>
      </c>
      <c r="H1096" s="26">
        <f>LatticeLayout!H1096</f>
        <v>40</v>
      </c>
      <c r="I1096" s="26">
        <f>LatticeLayout!I1096</f>
        <v>0</v>
      </c>
      <c r="J1096" s="26">
        <f>LatticeLayout!J1096</f>
        <v>0</v>
      </c>
      <c r="K1096" s="26">
        <f>LatticeLayout!K1096</f>
        <v>7.6135999999999995E-2</v>
      </c>
      <c r="L1096" s="26">
        <f>LatticeLayout!O1096</f>
        <v>41.094000000000001</v>
      </c>
      <c r="M1096" s="26">
        <f>LatticeLayout!P1096</f>
        <v>423.0996045</v>
      </c>
      <c r="N1096" s="26">
        <f>LatticeLayout!Q1096</f>
        <v>278.94903088762783</v>
      </c>
      <c r="O1096" s="26">
        <f t="shared" si="91"/>
        <v>278.98709888762784</v>
      </c>
      <c r="P1096" s="26">
        <f t="shared" si="92"/>
        <v>423.0996045</v>
      </c>
      <c r="Q1096" s="26">
        <f t="shared" si="93"/>
        <v>41.094000000000001</v>
      </c>
      <c r="R1096" s="26">
        <f t="shared" si="94"/>
        <v>270</v>
      </c>
      <c r="S1096" s="26">
        <f t="shared" si="95"/>
        <v>0</v>
      </c>
      <c r="T1096" s="26">
        <v>0</v>
      </c>
      <c r="U1096"/>
      <c r="V1096"/>
      <c r="W1096"/>
      <c r="X1096"/>
    </row>
    <row r="1097" spans="1:24" ht="12.75" hidden="1" customHeight="1">
      <c r="A1097" s="26">
        <f>LatticeLayout!A1097</f>
        <v>0</v>
      </c>
      <c r="B1097" s="26">
        <f>LatticeLayout!B1097</f>
        <v>0</v>
      </c>
      <c r="C1097" s="26">
        <f>LatticeLayout!C1097</f>
        <v>0</v>
      </c>
      <c r="D1097" s="26">
        <f>LatticeLayout!D1097</f>
        <v>0</v>
      </c>
      <c r="E1097" s="26">
        <f>LatticeLayout!E1097</f>
        <v>0</v>
      </c>
      <c r="F1097" s="26">
        <f>LatticeLayout!F1097</f>
        <v>0</v>
      </c>
      <c r="G1097" s="26" t="str">
        <f>LatticeLayout!G1097</f>
        <v>bellow</v>
      </c>
      <c r="H1097" s="26">
        <f>LatticeLayout!H1097</f>
        <v>0</v>
      </c>
      <c r="I1097" s="26">
        <f>LatticeLayout!I1097</f>
        <v>0</v>
      </c>
      <c r="J1097" s="26">
        <f>LatticeLayout!J1097</f>
        <v>0</v>
      </c>
      <c r="K1097" s="26">
        <f>LatticeLayout!K1097</f>
        <v>9.9516999999999994E-2</v>
      </c>
      <c r="L1097" s="26">
        <f>LatticeLayout!O1097</f>
        <v>41.094000000000001</v>
      </c>
      <c r="M1097" s="26">
        <f>LatticeLayout!P1097</f>
        <v>423.0996045</v>
      </c>
      <c r="N1097" s="26">
        <f>LatticeLayout!Q1097</f>
        <v>278.84951388762784</v>
      </c>
      <c r="O1097" s="26">
        <f t="shared" si="91"/>
        <v>278.89927238762783</v>
      </c>
      <c r="P1097" s="26">
        <f t="shared" si="92"/>
        <v>423.0996045</v>
      </c>
      <c r="Q1097" s="26">
        <f t="shared" si="93"/>
        <v>41.094000000000001</v>
      </c>
      <c r="R1097" s="26">
        <f t="shared" si="94"/>
        <v>270</v>
      </c>
      <c r="S1097" s="26">
        <f t="shared" si="95"/>
        <v>0</v>
      </c>
      <c r="T1097" s="26">
        <v>0</v>
      </c>
      <c r="U1097"/>
      <c r="V1097"/>
      <c r="W1097"/>
      <c r="X1097"/>
    </row>
    <row r="1098" spans="1:24">
      <c r="A1098" s="26" t="str">
        <f>LatticeLayout!A1098</f>
        <v>LS1</v>
      </c>
      <c r="B1098" s="26" t="str">
        <f>LatticeLayout!B1098</f>
        <v>CB11</v>
      </c>
      <c r="C1098" s="26" t="str">
        <f>LatticeLayout!C1098</f>
        <v>CAV5</v>
      </c>
      <c r="D1098" s="26">
        <f>LatticeLayout!D1098</f>
        <v>1898</v>
      </c>
      <c r="E1098" s="26" t="str">
        <f>LatticeLayout!E1098</f>
        <v>LS1_CB11:CAV5_D1898</v>
      </c>
      <c r="F1098" s="26">
        <f>LatticeLayout!F1098</f>
        <v>0</v>
      </c>
      <c r="G1098" s="26" t="str">
        <f>LatticeLayout!G1098</f>
        <v>b08 resonator</v>
      </c>
      <c r="H1098" s="26">
        <f>LatticeLayout!H1098</f>
        <v>34</v>
      </c>
      <c r="I1098" s="26">
        <f>LatticeLayout!I1098</f>
        <v>0</v>
      </c>
      <c r="J1098" s="26">
        <f>LatticeLayout!J1098</f>
        <v>0</v>
      </c>
      <c r="K1098" s="26">
        <f>LatticeLayout!K1098</f>
        <v>0.29817100000000002</v>
      </c>
      <c r="L1098" s="26">
        <f>LatticeLayout!O1098</f>
        <v>41.094000000000001</v>
      </c>
      <c r="M1098" s="26">
        <f>LatticeLayout!P1098</f>
        <v>423.0996045</v>
      </c>
      <c r="N1098" s="26">
        <f>LatticeLayout!Q1098</f>
        <v>278.55134288762781</v>
      </c>
      <c r="O1098" s="26">
        <f t="shared" si="91"/>
        <v>278.70042838762782</v>
      </c>
      <c r="P1098" s="26">
        <f t="shared" si="92"/>
        <v>423.0996045</v>
      </c>
      <c r="Q1098" s="26">
        <f t="shared" si="93"/>
        <v>41.094000000000001</v>
      </c>
      <c r="R1098" s="26">
        <f t="shared" si="94"/>
        <v>270</v>
      </c>
      <c r="S1098" s="26">
        <f t="shared" si="95"/>
        <v>0</v>
      </c>
      <c r="T1098" s="26">
        <v>0</v>
      </c>
      <c r="U1098"/>
      <c r="V1098"/>
      <c r="W1098"/>
      <c r="X1098"/>
    </row>
    <row r="1099" spans="1:24" ht="12.75" hidden="1" customHeight="1">
      <c r="A1099" s="26">
        <f>LatticeLayout!A1099</f>
        <v>0</v>
      </c>
      <c r="B1099" s="26">
        <f>LatticeLayout!B1099</f>
        <v>0</v>
      </c>
      <c r="C1099" s="26">
        <f>LatticeLayout!C1099</f>
        <v>0</v>
      </c>
      <c r="D1099" s="26">
        <f>LatticeLayout!D1099</f>
        <v>0</v>
      </c>
      <c r="E1099" s="26">
        <f>LatticeLayout!E1099</f>
        <v>0</v>
      </c>
      <c r="F1099" s="26">
        <f>LatticeLayout!F1099</f>
        <v>0</v>
      </c>
      <c r="G1099" s="26">
        <f>LatticeLayout!G1099</f>
        <v>0</v>
      </c>
      <c r="H1099" s="26">
        <f>LatticeLayout!H1099</f>
        <v>0</v>
      </c>
      <c r="I1099" s="26">
        <f>LatticeLayout!I1099</f>
        <v>0</v>
      </c>
      <c r="J1099" s="26">
        <f>LatticeLayout!J1099</f>
        <v>0</v>
      </c>
      <c r="K1099" s="26">
        <f>LatticeLayout!K1099</f>
        <v>0</v>
      </c>
      <c r="L1099" s="26">
        <f>LatticeLayout!O1099</f>
        <v>41.094000000000001</v>
      </c>
      <c r="M1099" s="26">
        <f>LatticeLayout!P1099</f>
        <v>423.0996045</v>
      </c>
      <c r="N1099" s="26">
        <f>LatticeLayout!Q1099</f>
        <v>278.55134288762781</v>
      </c>
      <c r="O1099" s="26">
        <f t="shared" si="91"/>
        <v>278.55134288762781</v>
      </c>
      <c r="P1099" s="26">
        <f t="shared" si="92"/>
        <v>423.0996045</v>
      </c>
      <c r="Q1099" s="26">
        <f t="shared" si="93"/>
        <v>41.094000000000001</v>
      </c>
      <c r="R1099" s="26">
        <f t="shared" si="94"/>
        <v>270</v>
      </c>
      <c r="S1099" s="26">
        <f t="shared" si="95"/>
        <v>0</v>
      </c>
      <c r="T1099" s="26">
        <v>0</v>
      </c>
      <c r="U1099"/>
      <c r="V1099"/>
      <c r="W1099"/>
      <c r="X1099"/>
    </row>
    <row r="1100" spans="1:24" ht="12.75" hidden="1" customHeight="1">
      <c r="A1100" s="26">
        <f>LatticeLayout!A1100</f>
        <v>0</v>
      </c>
      <c r="B1100" s="26">
        <f>LatticeLayout!B1100</f>
        <v>0</v>
      </c>
      <c r="C1100" s="26">
        <f>LatticeLayout!C1100</f>
        <v>0</v>
      </c>
      <c r="D1100" s="26">
        <f>LatticeLayout!D1100</f>
        <v>0</v>
      </c>
      <c r="E1100" s="26">
        <f>LatticeLayout!E1100</f>
        <v>0</v>
      </c>
      <c r="F1100" s="26">
        <f>LatticeLayout!F1100</f>
        <v>0</v>
      </c>
      <c r="G1100" s="26">
        <f>LatticeLayout!G1100</f>
        <v>0</v>
      </c>
      <c r="H1100" s="26">
        <f>LatticeLayout!H1100</f>
        <v>0</v>
      </c>
      <c r="I1100" s="26">
        <f>LatticeLayout!I1100</f>
        <v>0</v>
      </c>
      <c r="J1100" s="26">
        <f>LatticeLayout!J1100</f>
        <v>0</v>
      </c>
      <c r="K1100" s="26">
        <f>LatticeLayout!K1100</f>
        <v>0</v>
      </c>
      <c r="L1100" s="26">
        <f>LatticeLayout!O1100</f>
        <v>41.094000000000001</v>
      </c>
      <c r="M1100" s="26">
        <f>LatticeLayout!P1100</f>
        <v>423.0996045</v>
      </c>
      <c r="N1100" s="26">
        <f>LatticeLayout!Q1100</f>
        <v>278.55134288762781</v>
      </c>
      <c r="O1100" s="26">
        <f t="shared" si="91"/>
        <v>278.55134288762781</v>
      </c>
      <c r="P1100" s="26">
        <f t="shared" si="92"/>
        <v>423.0996045</v>
      </c>
      <c r="Q1100" s="26">
        <f t="shared" si="93"/>
        <v>41.094000000000001</v>
      </c>
      <c r="R1100" s="26">
        <f t="shared" si="94"/>
        <v>270</v>
      </c>
      <c r="S1100" s="26">
        <f t="shared" si="95"/>
        <v>0</v>
      </c>
      <c r="T1100" s="26">
        <v>0</v>
      </c>
      <c r="U1100"/>
      <c r="V1100"/>
      <c r="W1100"/>
      <c r="X1100"/>
    </row>
    <row r="1101" spans="1:24" ht="12.75" hidden="1" customHeight="1">
      <c r="A1101" s="26">
        <f>LatticeLayout!A1101</f>
        <v>0</v>
      </c>
      <c r="B1101" s="26">
        <f>LatticeLayout!B1101</f>
        <v>0</v>
      </c>
      <c r="C1101" s="26">
        <f>LatticeLayout!C1101</f>
        <v>0</v>
      </c>
      <c r="D1101" s="26">
        <f>LatticeLayout!D1101</f>
        <v>0</v>
      </c>
      <c r="E1101" s="26">
        <f>LatticeLayout!E1101</f>
        <v>0</v>
      </c>
      <c r="F1101" s="26">
        <f>LatticeLayout!F1101</f>
        <v>0</v>
      </c>
      <c r="G1101" s="26" t="str">
        <f>LatticeLayout!G1101</f>
        <v>bellow</v>
      </c>
      <c r="H1101" s="26">
        <f>LatticeLayout!H1101</f>
        <v>0</v>
      </c>
      <c r="I1101" s="26">
        <f>LatticeLayout!I1101</f>
        <v>0</v>
      </c>
      <c r="J1101" s="26">
        <f>LatticeLayout!J1101</f>
        <v>0</v>
      </c>
      <c r="K1101" s="26">
        <f>LatticeLayout!K1101</f>
        <v>9.9516999999999994E-2</v>
      </c>
      <c r="L1101" s="26">
        <f>LatticeLayout!O1101</f>
        <v>41.094000000000001</v>
      </c>
      <c r="M1101" s="26">
        <f>LatticeLayout!P1101</f>
        <v>423.0996045</v>
      </c>
      <c r="N1101" s="26">
        <f>LatticeLayout!Q1101</f>
        <v>278.45182588762782</v>
      </c>
      <c r="O1101" s="26">
        <f t="shared" si="91"/>
        <v>278.50158438762782</v>
      </c>
      <c r="P1101" s="26">
        <f t="shared" si="92"/>
        <v>423.0996045</v>
      </c>
      <c r="Q1101" s="26">
        <f t="shared" si="93"/>
        <v>41.094000000000001</v>
      </c>
      <c r="R1101" s="26">
        <f t="shared" si="94"/>
        <v>270</v>
      </c>
      <c r="S1101" s="26">
        <f t="shared" si="95"/>
        <v>0</v>
      </c>
      <c r="T1101" s="26">
        <v>0</v>
      </c>
      <c r="U1101"/>
      <c r="V1101"/>
      <c r="W1101"/>
      <c r="X1101"/>
    </row>
    <row r="1102" spans="1:24" ht="12.75" customHeight="1">
      <c r="A1102" s="26" t="str">
        <f>LatticeLayout!A1102</f>
        <v>LS1</v>
      </c>
      <c r="B1102" s="26" t="str">
        <f>LatticeLayout!B1102</f>
        <v>CB11</v>
      </c>
      <c r="C1102" s="26" t="str">
        <f>LatticeLayout!C1102</f>
        <v>CAV6</v>
      </c>
      <c r="D1102" s="26">
        <f>LatticeLayout!D1102</f>
        <v>1902</v>
      </c>
      <c r="E1102" s="26" t="str">
        <f>LatticeLayout!E1102</f>
        <v>LS1_CB11:CAV6_D1902</v>
      </c>
      <c r="F1102" s="26">
        <f>LatticeLayout!F1102</f>
        <v>0</v>
      </c>
      <c r="G1102" s="26" t="str">
        <f>LatticeLayout!G1102</f>
        <v>b08 resonator</v>
      </c>
      <c r="H1102" s="26">
        <f>LatticeLayout!H1102</f>
        <v>34</v>
      </c>
      <c r="I1102" s="26">
        <f>LatticeLayout!I1102</f>
        <v>0</v>
      </c>
      <c r="J1102" s="26">
        <f>LatticeLayout!J1102</f>
        <v>0</v>
      </c>
      <c r="K1102" s="26">
        <f>LatticeLayout!K1102</f>
        <v>0.29817100000000002</v>
      </c>
      <c r="L1102" s="26">
        <f>LatticeLayout!O1102</f>
        <v>41.094000000000001</v>
      </c>
      <c r="M1102" s="26">
        <f>LatticeLayout!P1102</f>
        <v>423.0996045</v>
      </c>
      <c r="N1102" s="26">
        <f>LatticeLayout!Q1102</f>
        <v>278.15365488762779</v>
      </c>
      <c r="O1102" s="26">
        <f t="shared" si="91"/>
        <v>278.30274038762781</v>
      </c>
      <c r="P1102" s="26">
        <f t="shared" si="92"/>
        <v>423.0996045</v>
      </c>
      <c r="Q1102" s="26">
        <f t="shared" si="93"/>
        <v>41.094000000000001</v>
      </c>
      <c r="R1102" s="26">
        <f t="shared" si="94"/>
        <v>270</v>
      </c>
      <c r="S1102" s="26">
        <f t="shared" si="95"/>
        <v>0</v>
      </c>
      <c r="T1102" s="26">
        <v>0</v>
      </c>
      <c r="U1102"/>
      <c r="V1102"/>
      <c r="W1102"/>
      <c r="X1102"/>
    </row>
    <row r="1103" spans="1:24" hidden="1">
      <c r="A1103" s="26">
        <f>LatticeLayout!A1103</f>
        <v>0</v>
      </c>
      <c r="B1103" s="26">
        <f>LatticeLayout!B1103</f>
        <v>0</v>
      </c>
      <c r="C1103" s="26">
        <f>LatticeLayout!C1103</f>
        <v>0</v>
      </c>
      <c r="D1103" s="26">
        <f>LatticeLayout!D1103</f>
        <v>0</v>
      </c>
      <c r="E1103" s="26">
        <f>LatticeLayout!E1103</f>
        <v>0</v>
      </c>
      <c r="F1103" s="26">
        <f>LatticeLayout!F1103</f>
        <v>0</v>
      </c>
      <c r="G1103" s="26">
        <f>LatticeLayout!G1103</f>
        <v>0</v>
      </c>
      <c r="H1103" s="26">
        <f>LatticeLayout!H1103</f>
        <v>0</v>
      </c>
      <c r="I1103" s="26">
        <f>LatticeLayout!I1103</f>
        <v>0</v>
      </c>
      <c r="J1103" s="26">
        <f>LatticeLayout!J1103</f>
        <v>0</v>
      </c>
      <c r="K1103" s="26">
        <f>LatticeLayout!K1103</f>
        <v>0</v>
      </c>
      <c r="L1103" s="26">
        <f>LatticeLayout!O1103</f>
        <v>41.094000000000001</v>
      </c>
      <c r="M1103" s="26">
        <f>LatticeLayout!P1103</f>
        <v>423.0996045</v>
      </c>
      <c r="N1103" s="26">
        <f>LatticeLayout!Q1103</f>
        <v>278.15365488762779</v>
      </c>
      <c r="O1103" s="26">
        <f t="shared" si="91"/>
        <v>278.15365488762779</v>
      </c>
      <c r="P1103" s="26">
        <f t="shared" si="92"/>
        <v>423.0996045</v>
      </c>
      <c r="Q1103" s="26">
        <f t="shared" si="93"/>
        <v>41.094000000000001</v>
      </c>
      <c r="R1103" s="26">
        <f t="shared" si="94"/>
        <v>270</v>
      </c>
      <c r="S1103" s="26">
        <f t="shared" si="95"/>
        <v>0</v>
      </c>
      <c r="T1103" s="26">
        <v>0</v>
      </c>
      <c r="U1103"/>
      <c r="V1103"/>
      <c r="W1103"/>
      <c r="X1103"/>
    </row>
    <row r="1104" spans="1:24" ht="12.75" hidden="1" customHeight="1">
      <c r="A1104" s="26">
        <f>LatticeLayout!A1104</f>
        <v>0</v>
      </c>
      <c r="B1104" s="26">
        <f>LatticeLayout!B1104</f>
        <v>0</v>
      </c>
      <c r="C1104" s="26">
        <f>LatticeLayout!C1104</f>
        <v>0</v>
      </c>
      <c r="D1104" s="26">
        <f>LatticeLayout!D1104</f>
        <v>0</v>
      </c>
      <c r="E1104" s="26">
        <f>LatticeLayout!E1104</f>
        <v>0</v>
      </c>
      <c r="F1104" s="26">
        <f>LatticeLayout!F1104</f>
        <v>0</v>
      </c>
      <c r="G1104" s="26">
        <f>LatticeLayout!G1104</f>
        <v>0</v>
      </c>
      <c r="H1104" s="26">
        <f>LatticeLayout!H1104</f>
        <v>0</v>
      </c>
      <c r="I1104" s="26">
        <f>LatticeLayout!I1104</f>
        <v>0</v>
      </c>
      <c r="J1104" s="26">
        <f>LatticeLayout!J1104</f>
        <v>0</v>
      </c>
      <c r="K1104" s="26">
        <f>LatticeLayout!K1104</f>
        <v>0</v>
      </c>
      <c r="L1104" s="26">
        <f>LatticeLayout!O1104</f>
        <v>41.094000000000001</v>
      </c>
      <c r="M1104" s="26">
        <f>LatticeLayout!P1104</f>
        <v>423.0996045</v>
      </c>
      <c r="N1104" s="26">
        <f>LatticeLayout!Q1104</f>
        <v>278.15365488762779</v>
      </c>
      <c r="O1104" s="26">
        <f t="shared" si="91"/>
        <v>278.15365488762779</v>
      </c>
      <c r="P1104" s="26">
        <f t="shared" si="92"/>
        <v>423.0996045</v>
      </c>
      <c r="Q1104" s="26">
        <f t="shared" si="93"/>
        <v>41.094000000000001</v>
      </c>
      <c r="R1104" s="26">
        <f t="shared" si="94"/>
        <v>270</v>
      </c>
      <c r="S1104" s="26">
        <f t="shared" si="95"/>
        <v>0</v>
      </c>
      <c r="T1104" s="26">
        <v>0</v>
      </c>
      <c r="U1104"/>
      <c r="V1104"/>
      <c r="W1104"/>
      <c r="X1104"/>
    </row>
    <row r="1105" spans="1:24" ht="12.75" hidden="1" customHeight="1">
      <c r="A1105" s="26">
        <f>LatticeLayout!A1105</f>
        <v>0</v>
      </c>
      <c r="B1105" s="26">
        <f>LatticeLayout!B1105</f>
        <v>0</v>
      </c>
      <c r="C1105" s="26">
        <f>LatticeLayout!C1105</f>
        <v>0</v>
      </c>
      <c r="D1105" s="26">
        <f>LatticeLayout!D1105</f>
        <v>0</v>
      </c>
      <c r="E1105" s="26">
        <f>LatticeLayout!E1105</f>
        <v>0</v>
      </c>
      <c r="F1105" s="26">
        <f>LatticeLayout!F1105</f>
        <v>0</v>
      </c>
      <c r="G1105" s="26" t="str">
        <f>LatticeLayout!G1105</f>
        <v>bellow</v>
      </c>
      <c r="H1105" s="26">
        <f>LatticeLayout!H1105</f>
        <v>0</v>
      </c>
      <c r="I1105" s="26">
        <f>LatticeLayout!I1105</f>
        <v>0</v>
      </c>
      <c r="J1105" s="26">
        <f>LatticeLayout!J1105</f>
        <v>0</v>
      </c>
      <c r="K1105" s="26">
        <f>LatticeLayout!K1105</f>
        <v>9.9516999999999994E-2</v>
      </c>
      <c r="L1105" s="26">
        <f>LatticeLayout!O1105</f>
        <v>41.094000000000001</v>
      </c>
      <c r="M1105" s="26">
        <f>LatticeLayout!P1105</f>
        <v>423.0996045</v>
      </c>
      <c r="N1105" s="26">
        <f>LatticeLayout!Q1105</f>
        <v>278.0541378876278</v>
      </c>
      <c r="O1105" s="26">
        <f t="shared" si="91"/>
        <v>278.1038963876278</v>
      </c>
      <c r="P1105" s="26">
        <f t="shared" si="92"/>
        <v>423.0996045</v>
      </c>
      <c r="Q1105" s="26">
        <f t="shared" si="93"/>
        <v>41.094000000000001</v>
      </c>
      <c r="R1105" s="26">
        <f t="shared" si="94"/>
        <v>270</v>
      </c>
      <c r="S1105" s="26">
        <f t="shared" si="95"/>
        <v>0</v>
      </c>
      <c r="T1105" s="26">
        <v>0</v>
      </c>
      <c r="U1105"/>
      <c r="V1105"/>
      <c r="W1105"/>
      <c r="X1105"/>
    </row>
    <row r="1106" spans="1:24" ht="12.75" customHeight="1">
      <c r="A1106" s="26" t="str">
        <f>LatticeLayout!A1106</f>
        <v>LS1</v>
      </c>
      <c r="B1106" s="26" t="str">
        <f>LatticeLayout!B1106</f>
        <v>CB11</v>
      </c>
      <c r="C1106" s="26" t="str">
        <f>LatticeLayout!C1106</f>
        <v>CAV7</v>
      </c>
      <c r="D1106" s="26">
        <f>LatticeLayout!D1106</f>
        <v>1906</v>
      </c>
      <c r="E1106" s="26" t="str">
        <f>LatticeLayout!E1106</f>
        <v>LS1_CB11:CAV7_D1906</v>
      </c>
      <c r="F1106" s="26">
        <f>LatticeLayout!F1106</f>
        <v>0</v>
      </c>
      <c r="G1106" s="26" t="str">
        <f>LatticeLayout!G1106</f>
        <v>b08 resonator</v>
      </c>
      <c r="H1106" s="26">
        <f>LatticeLayout!H1106</f>
        <v>34</v>
      </c>
      <c r="I1106" s="26">
        <f>LatticeLayout!I1106</f>
        <v>0</v>
      </c>
      <c r="J1106" s="26">
        <f>LatticeLayout!J1106</f>
        <v>0</v>
      </c>
      <c r="K1106" s="26">
        <f>LatticeLayout!K1106</f>
        <v>0.29817100000000002</v>
      </c>
      <c r="L1106" s="26">
        <f>LatticeLayout!O1106</f>
        <v>41.094000000000001</v>
      </c>
      <c r="M1106" s="26">
        <f>LatticeLayout!P1106</f>
        <v>423.0996045</v>
      </c>
      <c r="N1106" s="26">
        <f>LatticeLayout!Q1106</f>
        <v>277.75596688762778</v>
      </c>
      <c r="O1106" s="26">
        <f t="shared" si="91"/>
        <v>277.90505238762779</v>
      </c>
      <c r="P1106" s="26">
        <f t="shared" si="92"/>
        <v>423.0996045</v>
      </c>
      <c r="Q1106" s="26">
        <f t="shared" si="93"/>
        <v>41.094000000000001</v>
      </c>
      <c r="R1106" s="26">
        <f t="shared" si="94"/>
        <v>270</v>
      </c>
      <c r="S1106" s="26">
        <f t="shared" si="95"/>
        <v>0</v>
      </c>
      <c r="T1106" s="26">
        <v>0</v>
      </c>
      <c r="U1106"/>
      <c r="V1106"/>
      <c r="W1106"/>
      <c r="X1106"/>
    </row>
    <row r="1107" spans="1:24" ht="12.75" hidden="1" customHeight="1">
      <c r="A1107" s="26">
        <f>LatticeLayout!A1107</f>
        <v>0</v>
      </c>
      <c r="B1107" s="26">
        <f>LatticeLayout!B1107</f>
        <v>0</v>
      </c>
      <c r="C1107" s="26">
        <f>LatticeLayout!C1107</f>
        <v>0</v>
      </c>
      <c r="D1107" s="26">
        <f>LatticeLayout!D1107</f>
        <v>0</v>
      </c>
      <c r="E1107" s="26">
        <f>LatticeLayout!E1107</f>
        <v>0</v>
      </c>
      <c r="F1107" s="26">
        <f>LatticeLayout!F1107</f>
        <v>0</v>
      </c>
      <c r="G1107" s="26">
        <f>LatticeLayout!G1107</f>
        <v>0</v>
      </c>
      <c r="H1107" s="26">
        <f>LatticeLayout!H1107</f>
        <v>0</v>
      </c>
      <c r="I1107" s="26">
        <f>LatticeLayout!I1107</f>
        <v>0</v>
      </c>
      <c r="J1107" s="26">
        <f>LatticeLayout!J1107</f>
        <v>0</v>
      </c>
      <c r="K1107" s="26">
        <f>LatticeLayout!K1107</f>
        <v>0</v>
      </c>
      <c r="L1107" s="26">
        <f>LatticeLayout!O1107</f>
        <v>41.094000000000001</v>
      </c>
      <c r="M1107" s="26">
        <f>LatticeLayout!P1107</f>
        <v>423.0996045</v>
      </c>
      <c r="N1107" s="26">
        <f>LatticeLayout!Q1107</f>
        <v>277.75596688762778</v>
      </c>
      <c r="O1107" s="26">
        <f t="shared" si="91"/>
        <v>277.75596688762778</v>
      </c>
      <c r="P1107" s="26">
        <f t="shared" si="92"/>
        <v>423.0996045</v>
      </c>
      <c r="Q1107" s="26">
        <f t="shared" si="93"/>
        <v>41.094000000000001</v>
      </c>
      <c r="R1107" s="26">
        <f t="shared" si="94"/>
        <v>270</v>
      </c>
      <c r="S1107" s="26">
        <f t="shared" si="95"/>
        <v>0</v>
      </c>
      <c r="T1107" s="26">
        <v>0</v>
      </c>
      <c r="U1107"/>
      <c r="V1107"/>
      <c r="W1107"/>
      <c r="X1107"/>
    </row>
    <row r="1108" spans="1:24" hidden="1">
      <c r="A1108" s="26" t="str">
        <f>LatticeLayout!A1108</f>
        <v>LS1</v>
      </c>
      <c r="B1108" s="26" t="str">
        <f>LatticeLayout!B1108</f>
        <v>CB11</v>
      </c>
      <c r="C1108" s="26" t="str">
        <f>LatticeLayout!C1108</f>
        <v>BLM</v>
      </c>
      <c r="D1108" s="26">
        <f>LatticeLayout!D1108</f>
        <v>1908</v>
      </c>
      <c r="E1108" s="26" t="str">
        <f>LatticeLayout!E1108</f>
        <v>LS1_CB11:BLM_D1908</v>
      </c>
      <c r="F1108" s="26">
        <f>LatticeLayout!F1108</f>
        <v>0</v>
      </c>
      <c r="G1108" s="26" t="str">
        <f>LatticeLayout!G1108</f>
        <v>outside loss monitor</v>
      </c>
      <c r="H1108" s="26">
        <f>LatticeLayout!H1108</f>
        <v>0</v>
      </c>
      <c r="I1108" s="26">
        <f>LatticeLayout!I1108</f>
        <v>0</v>
      </c>
      <c r="J1108" s="26">
        <f>LatticeLayout!J1108</f>
        <v>0</v>
      </c>
      <c r="K1108" s="26">
        <f>LatticeLayout!K1108</f>
        <v>0</v>
      </c>
      <c r="L1108" s="26">
        <f>LatticeLayout!O1108</f>
        <v>41.094000000000001</v>
      </c>
      <c r="M1108" s="26">
        <f>LatticeLayout!P1108</f>
        <v>423.0996045</v>
      </c>
      <c r="N1108" s="26">
        <f>LatticeLayout!Q1108</f>
        <v>277.75596688762778</v>
      </c>
      <c r="O1108" s="26">
        <f t="shared" si="91"/>
        <v>277.75596688762778</v>
      </c>
      <c r="P1108" s="26">
        <f t="shared" si="92"/>
        <v>423.0996045</v>
      </c>
      <c r="Q1108" s="26">
        <f t="shared" si="93"/>
        <v>41.094000000000001</v>
      </c>
      <c r="R1108" s="26">
        <f t="shared" si="94"/>
        <v>270</v>
      </c>
      <c r="S1108" s="26">
        <f t="shared" si="95"/>
        <v>0</v>
      </c>
      <c r="T1108" s="26">
        <v>0</v>
      </c>
      <c r="U1108"/>
      <c r="V1108"/>
      <c r="W1108"/>
      <c r="X1108"/>
    </row>
    <row r="1109" spans="1:24" ht="12.75" hidden="1" customHeight="1">
      <c r="A1109" s="26">
        <f>LatticeLayout!A1109</f>
        <v>0</v>
      </c>
      <c r="B1109" s="26">
        <f>LatticeLayout!B1109</f>
        <v>0</v>
      </c>
      <c r="C1109" s="26">
        <f>LatticeLayout!C1109</f>
        <v>0</v>
      </c>
      <c r="D1109" s="26">
        <f>LatticeLayout!D1109</f>
        <v>0</v>
      </c>
      <c r="E1109" s="26">
        <f>LatticeLayout!E1109</f>
        <v>0</v>
      </c>
      <c r="F1109" s="26">
        <f>LatticeLayout!F1109</f>
        <v>0</v>
      </c>
      <c r="G1109" s="26" t="str">
        <f>LatticeLayout!G1109</f>
        <v>bellow</v>
      </c>
      <c r="H1109" s="26">
        <f>LatticeLayout!H1109</f>
        <v>0</v>
      </c>
      <c r="I1109" s="26">
        <f>LatticeLayout!I1109</f>
        <v>0</v>
      </c>
      <c r="J1109" s="26">
        <f>LatticeLayout!J1109</f>
        <v>0</v>
      </c>
      <c r="K1109" s="26">
        <f>LatticeLayout!K1109</f>
        <v>9.650984E-2</v>
      </c>
      <c r="L1109" s="26">
        <f>LatticeLayout!O1109</f>
        <v>41.094000000000001</v>
      </c>
      <c r="M1109" s="26">
        <f>LatticeLayout!P1109</f>
        <v>423.0996045</v>
      </c>
      <c r="N1109" s="26">
        <f>LatticeLayout!Q1109</f>
        <v>277.65945704762777</v>
      </c>
      <c r="O1109" s="26">
        <f t="shared" si="91"/>
        <v>277.7077119676278</v>
      </c>
      <c r="P1109" s="26">
        <f t="shared" si="92"/>
        <v>423.0996045</v>
      </c>
      <c r="Q1109" s="26">
        <f t="shared" si="93"/>
        <v>41.094000000000001</v>
      </c>
      <c r="R1109" s="26">
        <f t="shared" si="94"/>
        <v>270</v>
      </c>
      <c r="S1109" s="26">
        <f t="shared" si="95"/>
        <v>0</v>
      </c>
      <c r="T1109" s="26">
        <v>0</v>
      </c>
      <c r="U1109"/>
      <c r="V1109"/>
      <c r="W1109"/>
      <c r="X1109"/>
    </row>
    <row r="1110" spans="1:24" ht="12.75" customHeight="1">
      <c r="A1110" s="26" t="str">
        <f>LatticeLayout!A1110</f>
        <v>LS1</v>
      </c>
      <c r="B1110" s="26" t="str">
        <f>LatticeLayout!B1110</f>
        <v>CB11</v>
      </c>
      <c r="C1110" s="26" t="str">
        <f>LatticeLayout!C1110</f>
        <v>BPM</v>
      </c>
      <c r="D1110" s="26">
        <f>LatticeLayout!D1110</f>
        <v>1909</v>
      </c>
      <c r="E1110" s="26" t="str">
        <f>LatticeLayout!E1110</f>
        <v>LS1_CB11:BPM_D1909</v>
      </c>
      <c r="F1110" s="26" t="str">
        <f>LatticeLayout!F1110</f>
        <v>BPM6</v>
      </c>
      <c r="G1110" s="26" t="str">
        <f>LatticeLayout!G1110</f>
        <v>position monitor, BPMc</v>
      </c>
      <c r="H1110" s="26">
        <f>LatticeLayout!H1110</f>
        <v>40</v>
      </c>
      <c r="I1110" s="26">
        <f>LatticeLayout!I1110</f>
        <v>0</v>
      </c>
      <c r="J1110" s="26">
        <f>LatticeLayout!J1110</f>
        <v>0</v>
      </c>
      <c r="K1110" s="26">
        <f>LatticeLayout!K1110</f>
        <v>0</v>
      </c>
      <c r="L1110" s="26">
        <f>LatticeLayout!O1110</f>
        <v>41.094000000000001</v>
      </c>
      <c r="M1110" s="26">
        <f>LatticeLayout!P1110</f>
        <v>423.0996045</v>
      </c>
      <c r="N1110" s="26">
        <f>LatticeLayout!Q1110</f>
        <v>277.65945704762777</v>
      </c>
      <c r="O1110" s="26">
        <f t="shared" si="91"/>
        <v>277.65945704762777</v>
      </c>
      <c r="P1110" s="26">
        <f t="shared" si="92"/>
        <v>423.0996045</v>
      </c>
      <c r="Q1110" s="26">
        <f t="shared" si="93"/>
        <v>41.094000000000001</v>
      </c>
      <c r="R1110" s="26">
        <f t="shared" si="94"/>
        <v>270</v>
      </c>
      <c r="S1110" s="26">
        <f t="shared" si="95"/>
        <v>0</v>
      </c>
      <c r="T1110" s="26">
        <v>0</v>
      </c>
      <c r="U1110"/>
      <c r="V1110"/>
      <c r="W1110"/>
      <c r="X1110"/>
    </row>
    <row r="1111" spans="1:24" ht="12.75" customHeight="1">
      <c r="A1111" s="26">
        <f>LatticeLayout!A1111</f>
        <v>0</v>
      </c>
      <c r="B1111" s="26">
        <f>LatticeLayout!B1111</f>
        <v>0</v>
      </c>
      <c r="C1111" s="26">
        <f>LatticeLayout!C1111</f>
        <v>0</v>
      </c>
      <c r="D1111" s="26">
        <f>LatticeLayout!D1111</f>
        <v>0</v>
      </c>
      <c r="E1111" s="26">
        <f>LatticeLayout!E1111</f>
        <v>0</v>
      </c>
      <c r="F1111" s="26">
        <f>LatticeLayout!F1111</f>
        <v>0</v>
      </c>
      <c r="G1111" s="26" t="str">
        <f>LatticeLayout!G1111</f>
        <v>BPM-box</v>
      </c>
      <c r="H1111" s="26">
        <f>LatticeLayout!H1111</f>
        <v>0</v>
      </c>
      <c r="I1111" s="26">
        <f>LatticeLayout!I1111</f>
        <v>0</v>
      </c>
      <c r="J1111" s="26">
        <f>LatticeLayout!J1111</f>
        <v>0</v>
      </c>
      <c r="K1111" s="26">
        <f>LatticeLayout!K1111</f>
        <v>5.5879999999999999E-2</v>
      </c>
      <c r="L1111" s="26">
        <f>LatticeLayout!O1111</f>
        <v>41.094000000000001</v>
      </c>
      <c r="M1111" s="26">
        <f>LatticeLayout!P1111</f>
        <v>423.0996045</v>
      </c>
      <c r="N1111" s="26">
        <f>LatticeLayout!Q1111</f>
        <v>277.60357704762777</v>
      </c>
      <c r="O1111" s="26">
        <f t="shared" ref="O1111:O1174" si="96">(N1111+N1110)/2</f>
        <v>277.63151704762777</v>
      </c>
      <c r="P1111" s="26">
        <f t="shared" ref="P1111:P1174" si="97">(M1111+M1110)/2</f>
        <v>423.0996045</v>
      </c>
      <c r="Q1111" s="26">
        <f t="shared" ref="Q1111:Q1174" si="98">(L1111+L1110)/2</f>
        <v>41.094000000000001</v>
      </c>
      <c r="R1111" s="26">
        <f t="shared" si="94"/>
        <v>270</v>
      </c>
      <c r="S1111" s="26">
        <f t="shared" si="95"/>
        <v>0</v>
      </c>
      <c r="T1111" s="26">
        <v>0</v>
      </c>
      <c r="U1111"/>
      <c r="V1111"/>
      <c r="W1111"/>
      <c r="X1111"/>
    </row>
    <row r="1112" spans="1:24" ht="12.75" hidden="1" customHeight="1">
      <c r="A1112" s="26">
        <f>LatticeLayout!A1112</f>
        <v>0</v>
      </c>
      <c r="B1112" s="26">
        <f>LatticeLayout!B1112</f>
        <v>0</v>
      </c>
      <c r="C1112" s="26">
        <f>LatticeLayout!C1112</f>
        <v>0</v>
      </c>
      <c r="D1112" s="26">
        <f>LatticeLayout!D1112</f>
        <v>0</v>
      </c>
      <c r="E1112" s="26">
        <f>LatticeLayout!E1112</f>
        <v>0</v>
      </c>
      <c r="F1112" s="26">
        <f>LatticeLayout!F1112</f>
        <v>0</v>
      </c>
      <c r="G1112" s="26" t="str">
        <f>LatticeLayout!G1112</f>
        <v>solenoid-entry</v>
      </c>
      <c r="H1112" s="26">
        <f>LatticeLayout!H1112</f>
        <v>0</v>
      </c>
      <c r="I1112" s="26">
        <f>LatticeLayout!I1112</f>
        <v>0</v>
      </c>
      <c r="J1112" s="26">
        <f>LatticeLayout!J1112</f>
        <v>0</v>
      </c>
      <c r="K1112" s="26">
        <f>LatticeLayout!K1112</f>
        <v>7.6135999999999995E-2</v>
      </c>
      <c r="L1112" s="26">
        <f>LatticeLayout!O1112</f>
        <v>41.094000000000001</v>
      </c>
      <c r="M1112" s="26">
        <f>LatticeLayout!P1112</f>
        <v>423.0996045</v>
      </c>
      <c r="N1112" s="26">
        <f>LatticeLayout!Q1112</f>
        <v>277.52744104762775</v>
      </c>
      <c r="O1112" s="26">
        <f t="shared" si="96"/>
        <v>277.56550904762776</v>
      </c>
      <c r="P1112" s="26">
        <f t="shared" si="97"/>
        <v>423.0996045</v>
      </c>
      <c r="Q1112" s="26">
        <f t="shared" si="98"/>
        <v>41.094000000000001</v>
      </c>
      <c r="R1112" s="26">
        <f t="shared" si="94"/>
        <v>270</v>
      </c>
      <c r="S1112" s="26">
        <f t="shared" si="95"/>
        <v>0</v>
      </c>
      <c r="T1112" s="26">
        <v>0</v>
      </c>
      <c r="U1112"/>
      <c r="V1112"/>
      <c r="W1112"/>
      <c r="X1112"/>
    </row>
    <row r="1113" spans="1:24" ht="12.75" customHeight="1">
      <c r="A1113" s="26" t="str">
        <f>LatticeLayout!A1113</f>
        <v>LS1</v>
      </c>
      <c r="B1113" s="26" t="str">
        <f>LatticeLayout!B1113</f>
        <v>CB11</v>
      </c>
      <c r="C1113" s="26" t="str">
        <f>LatticeLayout!C1113</f>
        <v>SOL3</v>
      </c>
      <c r="D1113" s="26">
        <f>LatticeLayout!D1113</f>
        <v>1912</v>
      </c>
      <c r="E1113" s="26" t="str">
        <f>LatticeLayout!E1113</f>
        <v>LS1_CB11:SOL3_D1912</v>
      </c>
      <c r="F1113" s="26" t="str">
        <f>LatticeLayout!F1113</f>
        <v>S2</v>
      </c>
      <c r="G1113" s="26" t="str">
        <f>LatticeLayout!G1113</f>
        <v>solenoid+correctors</v>
      </c>
      <c r="H1113" s="26">
        <f>LatticeLayout!H1113</f>
        <v>40</v>
      </c>
      <c r="I1113" s="26">
        <f>LatticeLayout!I1113</f>
        <v>0</v>
      </c>
      <c r="J1113" s="26">
        <f>LatticeLayout!J1113</f>
        <v>0</v>
      </c>
      <c r="K1113" s="26">
        <f>LatticeLayout!K1113</f>
        <v>0.5</v>
      </c>
      <c r="L1113" s="26">
        <f>LatticeLayout!O1113</f>
        <v>41.094000000000001</v>
      </c>
      <c r="M1113" s="26">
        <f>LatticeLayout!P1113</f>
        <v>423.0996045</v>
      </c>
      <c r="N1113" s="26">
        <f>LatticeLayout!Q1113</f>
        <v>277.02744104762775</v>
      </c>
      <c r="O1113" s="26">
        <f t="shared" si="96"/>
        <v>277.27744104762775</v>
      </c>
      <c r="P1113" s="26">
        <f t="shared" si="97"/>
        <v>423.0996045</v>
      </c>
      <c r="Q1113" s="26">
        <f t="shared" si="98"/>
        <v>41.094000000000001</v>
      </c>
      <c r="R1113" s="26">
        <f t="shared" si="94"/>
        <v>270</v>
      </c>
      <c r="S1113" s="26">
        <f t="shared" si="95"/>
        <v>0</v>
      </c>
      <c r="T1113" s="26">
        <v>0</v>
      </c>
      <c r="U1113"/>
      <c r="V1113"/>
      <c r="W1113"/>
      <c r="X1113"/>
    </row>
    <row r="1114" spans="1:24" ht="12.75" hidden="1" customHeight="1">
      <c r="A1114" s="26">
        <f>LatticeLayout!A1114</f>
        <v>0</v>
      </c>
      <c r="B1114" s="26">
        <f>LatticeLayout!B1114</f>
        <v>0</v>
      </c>
      <c r="C1114" s="26">
        <f>LatticeLayout!C1114</f>
        <v>0</v>
      </c>
      <c r="D1114" s="26">
        <f>LatticeLayout!D1114</f>
        <v>0</v>
      </c>
      <c r="E1114" s="26">
        <f>LatticeLayout!E1114</f>
        <v>0</v>
      </c>
      <c r="F1114" s="26">
        <f>LatticeLayout!F1114</f>
        <v>0</v>
      </c>
      <c r="G1114" s="26" t="str">
        <f>LatticeLayout!G1114</f>
        <v>solenoid-exit</v>
      </c>
      <c r="H1114" s="26">
        <f>LatticeLayout!H1114</f>
        <v>0</v>
      </c>
      <c r="I1114" s="26">
        <f>LatticeLayout!I1114</f>
        <v>0</v>
      </c>
      <c r="J1114" s="26">
        <f>LatticeLayout!J1114</f>
        <v>0</v>
      </c>
      <c r="K1114" s="26">
        <f>LatticeLayout!K1114</f>
        <v>7.6135999999999995E-2</v>
      </c>
      <c r="L1114" s="26">
        <f>LatticeLayout!O1114</f>
        <v>41.094000000000001</v>
      </c>
      <c r="M1114" s="26">
        <f>LatticeLayout!P1114</f>
        <v>423.0996045</v>
      </c>
      <c r="N1114" s="26">
        <f>LatticeLayout!Q1114</f>
        <v>276.95130504762773</v>
      </c>
      <c r="O1114" s="26">
        <f t="shared" si="96"/>
        <v>276.98937304762774</v>
      </c>
      <c r="P1114" s="26">
        <f t="shared" si="97"/>
        <v>423.0996045</v>
      </c>
      <c r="Q1114" s="26">
        <f t="shared" si="98"/>
        <v>41.094000000000001</v>
      </c>
      <c r="R1114" s="26">
        <f t="shared" si="94"/>
        <v>270</v>
      </c>
      <c r="S1114" s="26">
        <f t="shared" si="95"/>
        <v>0</v>
      </c>
      <c r="T1114" s="26">
        <v>0</v>
      </c>
      <c r="U1114"/>
      <c r="V1114"/>
      <c r="W1114"/>
      <c r="X1114"/>
    </row>
    <row r="1115" spans="1:24" ht="12.75" hidden="1" customHeight="1">
      <c r="A1115" s="26">
        <f>LatticeLayout!A1115</f>
        <v>0</v>
      </c>
      <c r="B1115" s="26">
        <f>LatticeLayout!B1115</f>
        <v>0</v>
      </c>
      <c r="C1115" s="26">
        <f>LatticeLayout!C1115</f>
        <v>0</v>
      </c>
      <c r="D1115" s="26">
        <f>LatticeLayout!D1115</f>
        <v>0</v>
      </c>
      <c r="E1115" s="26">
        <f>LatticeLayout!E1115</f>
        <v>0</v>
      </c>
      <c r="F1115" s="26">
        <f>LatticeLayout!F1115</f>
        <v>0</v>
      </c>
      <c r="G1115" s="26" t="str">
        <f>LatticeLayout!G1115</f>
        <v>bellow</v>
      </c>
      <c r="H1115" s="26">
        <f>LatticeLayout!H1115</f>
        <v>0</v>
      </c>
      <c r="I1115" s="26">
        <f>LatticeLayout!I1115</f>
        <v>0</v>
      </c>
      <c r="J1115" s="26">
        <f>LatticeLayout!J1115</f>
        <v>0</v>
      </c>
      <c r="K1115" s="26">
        <f>LatticeLayout!K1115</f>
        <v>9.9516999999999994E-2</v>
      </c>
      <c r="L1115" s="26">
        <f>LatticeLayout!O1115</f>
        <v>41.094000000000001</v>
      </c>
      <c r="M1115" s="26">
        <f>LatticeLayout!P1115</f>
        <v>423.0996045</v>
      </c>
      <c r="N1115" s="26">
        <f>LatticeLayout!Q1115</f>
        <v>276.85178804762774</v>
      </c>
      <c r="O1115" s="26">
        <f t="shared" si="96"/>
        <v>276.90154654762773</v>
      </c>
      <c r="P1115" s="26">
        <f t="shared" si="97"/>
        <v>423.0996045</v>
      </c>
      <c r="Q1115" s="26">
        <f t="shared" si="98"/>
        <v>41.094000000000001</v>
      </c>
      <c r="R1115" s="26">
        <f t="shared" si="94"/>
        <v>270</v>
      </c>
      <c r="S1115" s="26">
        <f t="shared" si="95"/>
        <v>0</v>
      </c>
      <c r="T1115" s="26">
        <v>0</v>
      </c>
      <c r="U1115"/>
      <c r="V1115"/>
      <c r="W1115"/>
      <c r="X1115"/>
    </row>
    <row r="1116" spans="1:24" ht="12.75" customHeight="1">
      <c r="A1116" s="26" t="str">
        <f>LatticeLayout!A1116</f>
        <v>LS1</v>
      </c>
      <c r="B1116" s="26" t="str">
        <f>LatticeLayout!B1116</f>
        <v>CB11</v>
      </c>
      <c r="C1116" s="26" t="str">
        <f>LatticeLayout!C1116</f>
        <v>CAV8</v>
      </c>
      <c r="D1116" s="26">
        <f>LatticeLayout!D1116</f>
        <v>1918</v>
      </c>
      <c r="E1116" s="26" t="str">
        <f>LatticeLayout!E1116</f>
        <v>LS1_CB11:CAV8_D1918</v>
      </c>
      <c r="F1116" s="26">
        <f>LatticeLayout!F1116</f>
        <v>0</v>
      </c>
      <c r="G1116" s="26" t="str">
        <f>LatticeLayout!G1116</f>
        <v>b08 resonator</v>
      </c>
      <c r="H1116" s="26">
        <f>LatticeLayout!H1116</f>
        <v>34</v>
      </c>
      <c r="I1116" s="26">
        <f>LatticeLayout!I1116</f>
        <v>0</v>
      </c>
      <c r="J1116" s="26">
        <f>LatticeLayout!J1116</f>
        <v>0</v>
      </c>
      <c r="K1116" s="26">
        <f>LatticeLayout!K1116</f>
        <v>0.29817100000000002</v>
      </c>
      <c r="L1116" s="26">
        <f>LatticeLayout!O1116</f>
        <v>41.094000000000001</v>
      </c>
      <c r="M1116" s="26">
        <f>LatticeLayout!P1116</f>
        <v>423.0996045</v>
      </c>
      <c r="N1116" s="26">
        <f>LatticeLayout!Q1116</f>
        <v>276.55361704762771</v>
      </c>
      <c r="O1116" s="26">
        <f t="shared" si="96"/>
        <v>276.70270254762772</v>
      </c>
      <c r="P1116" s="26">
        <f t="shared" si="97"/>
        <v>423.0996045</v>
      </c>
      <c r="Q1116" s="26">
        <f t="shared" si="98"/>
        <v>41.094000000000001</v>
      </c>
      <c r="R1116" s="26">
        <f t="shared" si="94"/>
        <v>270</v>
      </c>
      <c r="S1116" s="26">
        <f t="shared" si="95"/>
        <v>0</v>
      </c>
      <c r="T1116" s="26">
        <v>0</v>
      </c>
      <c r="U1116"/>
      <c r="V1116"/>
      <c r="W1116"/>
      <c r="X1116"/>
    </row>
    <row r="1117" spans="1:24" ht="12.75" hidden="1" customHeight="1">
      <c r="A1117" s="26">
        <f>LatticeLayout!A1117</f>
        <v>0</v>
      </c>
      <c r="B1117" s="26">
        <f>LatticeLayout!B1117</f>
        <v>0</v>
      </c>
      <c r="C1117" s="26">
        <f>LatticeLayout!C1117</f>
        <v>0</v>
      </c>
      <c r="D1117" s="26">
        <f>LatticeLayout!D1117</f>
        <v>0</v>
      </c>
      <c r="E1117" s="26">
        <f>LatticeLayout!E1117</f>
        <v>0</v>
      </c>
      <c r="F1117" s="26">
        <f>LatticeLayout!F1117</f>
        <v>0</v>
      </c>
      <c r="G1117" s="26">
        <f>LatticeLayout!G1117</f>
        <v>0</v>
      </c>
      <c r="H1117" s="26">
        <f>LatticeLayout!H1117</f>
        <v>0</v>
      </c>
      <c r="I1117" s="26">
        <f>LatticeLayout!I1117</f>
        <v>0</v>
      </c>
      <c r="J1117" s="26">
        <f>LatticeLayout!J1117</f>
        <v>0</v>
      </c>
      <c r="K1117" s="26">
        <f>LatticeLayout!K1117</f>
        <v>0</v>
      </c>
      <c r="L1117" s="26">
        <f>LatticeLayout!O1117</f>
        <v>41.094000000000001</v>
      </c>
      <c r="M1117" s="26">
        <f>LatticeLayout!P1117</f>
        <v>423.0996045</v>
      </c>
      <c r="N1117" s="26">
        <f>LatticeLayout!Q1117</f>
        <v>276.55361704762771</v>
      </c>
      <c r="O1117" s="26">
        <f t="shared" si="96"/>
        <v>276.55361704762771</v>
      </c>
      <c r="P1117" s="26">
        <f t="shared" si="97"/>
        <v>423.0996045</v>
      </c>
      <c r="Q1117" s="26">
        <f t="shared" si="98"/>
        <v>41.094000000000001</v>
      </c>
      <c r="R1117" s="26">
        <f t="shared" si="94"/>
        <v>270</v>
      </c>
      <c r="S1117" s="26">
        <f t="shared" si="95"/>
        <v>0</v>
      </c>
      <c r="T1117" s="26">
        <v>0</v>
      </c>
      <c r="U1117"/>
      <c r="V1117"/>
      <c r="W1117"/>
      <c r="X1117"/>
    </row>
    <row r="1118" spans="1:24" ht="12.75" hidden="1" customHeight="1">
      <c r="A1118" s="26">
        <f>LatticeLayout!A1118</f>
        <v>0</v>
      </c>
      <c r="B1118" s="26">
        <f>LatticeLayout!B1118</f>
        <v>0</v>
      </c>
      <c r="C1118" s="26">
        <f>LatticeLayout!C1118</f>
        <v>0</v>
      </c>
      <c r="D1118" s="26">
        <f>LatticeLayout!D1118</f>
        <v>0</v>
      </c>
      <c r="E1118" s="26">
        <f>LatticeLayout!E1118</f>
        <v>0</v>
      </c>
      <c r="F1118" s="26">
        <f>LatticeLayout!F1118</f>
        <v>0</v>
      </c>
      <c r="G1118" s="26">
        <f>LatticeLayout!G1118</f>
        <v>0</v>
      </c>
      <c r="H1118" s="26">
        <f>LatticeLayout!H1118</f>
        <v>0</v>
      </c>
      <c r="I1118" s="26">
        <f>LatticeLayout!I1118</f>
        <v>0</v>
      </c>
      <c r="J1118" s="26">
        <f>LatticeLayout!J1118</f>
        <v>0</v>
      </c>
      <c r="K1118" s="26">
        <f>LatticeLayout!K1118</f>
        <v>0</v>
      </c>
      <c r="L1118" s="26">
        <f>LatticeLayout!O1118</f>
        <v>41.094000000000001</v>
      </c>
      <c r="M1118" s="26">
        <f>LatticeLayout!P1118</f>
        <v>423.0996045</v>
      </c>
      <c r="N1118" s="26">
        <f>LatticeLayout!Q1118</f>
        <v>276.55361704762771</v>
      </c>
      <c r="O1118" s="26">
        <f t="shared" si="96"/>
        <v>276.55361704762771</v>
      </c>
      <c r="P1118" s="26">
        <f t="shared" si="97"/>
        <v>423.0996045</v>
      </c>
      <c r="Q1118" s="26">
        <f t="shared" si="98"/>
        <v>41.094000000000001</v>
      </c>
      <c r="R1118" s="26">
        <f t="shared" si="94"/>
        <v>270</v>
      </c>
      <c r="S1118" s="26">
        <f t="shared" si="95"/>
        <v>0</v>
      </c>
      <c r="T1118" s="26">
        <v>0</v>
      </c>
      <c r="U1118"/>
      <c r="V1118"/>
      <c r="W1118"/>
      <c r="X1118"/>
    </row>
    <row r="1119" spans="1:24" ht="12.75" hidden="1" customHeight="1">
      <c r="A1119" s="26">
        <f>LatticeLayout!A1119</f>
        <v>0</v>
      </c>
      <c r="B1119" s="26">
        <f>LatticeLayout!B1119</f>
        <v>0</v>
      </c>
      <c r="C1119" s="26">
        <f>LatticeLayout!C1119</f>
        <v>0</v>
      </c>
      <c r="D1119" s="26">
        <f>LatticeLayout!D1119</f>
        <v>0</v>
      </c>
      <c r="E1119" s="26">
        <f>LatticeLayout!E1119</f>
        <v>0</v>
      </c>
      <c r="F1119" s="26">
        <f>LatticeLayout!F1119</f>
        <v>0</v>
      </c>
      <c r="G1119" s="26" t="str">
        <f>LatticeLayout!G1119</f>
        <v>bellows</v>
      </c>
      <c r="H1119" s="26">
        <f>LatticeLayout!H1119</f>
        <v>0</v>
      </c>
      <c r="I1119" s="26">
        <f>LatticeLayout!I1119</f>
        <v>0</v>
      </c>
      <c r="J1119" s="26">
        <f>LatticeLayout!J1119</f>
        <v>0</v>
      </c>
      <c r="K1119" s="26">
        <f>LatticeLayout!K1119</f>
        <v>0.19082199999999999</v>
      </c>
      <c r="L1119" s="26">
        <f>LatticeLayout!O1119</f>
        <v>41.094000000000001</v>
      </c>
      <c r="M1119" s="26">
        <f>LatticeLayout!P1119</f>
        <v>423.0996045</v>
      </c>
      <c r="N1119" s="26">
        <f>LatticeLayout!Q1119</f>
        <v>276.36279504762769</v>
      </c>
      <c r="O1119" s="26">
        <f t="shared" si="96"/>
        <v>276.4582060476277</v>
      </c>
      <c r="P1119" s="26">
        <f t="shared" si="97"/>
        <v>423.0996045</v>
      </c>
      <c r="Q1119" s="26">
        <f t="shared" si="98"/>
        <v>41.094000000000001</v>
      </c>
      <c r="R1119" s="26">
        <f t="shared" si="94"/>
        <v>270</v>
      </c>
      <c r="S1119" s="26">
        <f t="shared" si="95"/>
        <v>0</v>
      </c>
      <c r="T1119" s="26">
        <v>0</v>
      </c>
      <c r="U1119"/>
      <c r="V1119"/>
      <c r="W1119"/>
      <c r="X1119"/>
    </row>
    <row r="1120" spans="1:24" ht="12.75" hidden="1" customHeight="1">
      <c r="A1120" s="26" t="str">
        <f>LatticeLayout!A1120</f>
        <v>LS1</v>
      </c>
      <c r="B1120" s="26" t="str">
        <f>LatticeLayout!B1120</f>
        <v>CB11</v>
      </c>
      <c r="C1120" s="26" t="str">
        <f>LatticeLayout!C1120</f>
        <v>GV</v>
      </c>
      <c r="D1120" s="26">
        <f>LatticeLayout!D1120</f>
        <v>1922</v>
      </c>
      <c r="E1120" s="26" t="str">
        <f>LatticeLayout!E1120</f>
        <v>LS1_CB11:GV_D1922</v>
      </c>
      <c r="F1120" s="26">
        <f>LatticeLayout!F1120</f>
        <v>0</v>
      </c>
      <c r="G1120" s="26" t="str">
        <f>LatticeLayout!G1120</f>
        <v>gate valve</v>
      </c>
      <c r="H1120" s="26">
        <f>LatticeLayout!H1120</f>
        <v>40</v>
      </c>
      <c r="I1120" s="26">
        <f>LatticeLayout!I1120</f>
        <v>0</v>
      </c>
      <c r="J1120" s="26">
        <f>LatticeLayout!J1120</f>
        <v>0</v>
      </c>
      <c r="K1120" s="26">
        <f>LatticeLayout!K1120</f>
        <v>5.7403999999999997E-2</v>
      </c>
      <c r="L1120" s="26">
        <f>LatticeLayout!O1120</f>
        <v>41.094000000000001</v>
      </c>
      <c r="M1120" s="26">
        <f>LatticeLayout!P1120</f>
        <v>423.0996045</v>
      </c>
      <c r="N1120" s="26">
        <f>LatticeLayout!Q1120</f>
        <v>276.30539104762767</v>
      </c>
      <c r="O1120" s="26">
        <f t="shared" si="96"/>
        <v>276.33409304762768</v>
      </c>
      <c r="P1120" s="26">
        <f t="shared" si="97"/>
        <v>423.0996045</v>
      </c>
      <c r="Q1120" s="26">
        <f t="shared" si="98"/>
        <v>41.094000000000001</v>
      </c>
      <c r="R1120" s="26">
        <f t="shared" si="94"/>
        <v>270</v>
      </c>
      <c r="S1120" s="26">
        <f t="shared" si="95"/>
        <v>0</v>
      </c>
      <c r="T1120" s="26">
        <v>0</v>
      </c>
      <c r="U1120"/>
      <c r="V1120"/>
      <c r="W1120"/>
      <c r="X1120"/>
    </row>
    <row r="1121" spans="1:24" ht="12.75" hidden="1" customHeight="1">
      <c r="A1121" s="26">
        <f>LatticeLayout!A1121</f>
        <v>0</v>
      </c>
      <c r="B1121" s="26">
        <f>LatticeLayout!B1121</f>
        <v>0</v>
      </c>
      <c r="C1121" s="26">
        <f>LatticeLayout!C1121</f>
        <v>0</v>
      </c>
      <c r="D1121" s="26">
        <f>LatticeLayout!D1121</f>
        <v>0</v>
      </c>
      <c r="E1121" s="26">
        <f>LatticeLayout!E1121</f>
        <v>0</v>
      </c>
      <c r="F1121" s="26">
        <f>LatticeLayout!F1121</f>
        <v>0</v>
      </c>
      <c r="G1121" s="26" t="str">
        <f>LatticeLayout!G1121</f>
        <v>bellow</v>
      </c>
      <c r="H1121" s="26">
        <f>LatticeLayout!H1121</f>
        <v>40</v>
      </c>
      <c r="I1121" s="26">
        <f>LatticeLayout!I1121</f>
        <v>0</v>
      </c>
      <c r="J1121" s="26">
        <f>LatticeLayout!J1121</f>
        <v>0</v>
      </c>
      <c r="K1121" s="26">
        <f>LatticeLayout!K1121</f>
        <v>0.103502</v>
      </c>
      <c r="L1121" s="26">
        <f>LatticeLayout!O1121</f>
        <v>41.094000000000001</v>
      </c>
      <c r="M1121" s="26">
        <f>LatticeLayout!P1121</f>
        <v>423.0996045</v>
      </c>
      <c r="N1121" s="26">
        <f>LatticeLayout!Q1121</f>
        <v>276.20188904762767</v>
      </c>
      <c r="O1121" s="26">
        <f t="shared" si="96"/>
        <v>276.25364004762764</v>
      </c>
      <c r="P1121" s="26">
        <f t="shared" si="97"/>
        <v>423.0996045</v>
      </c>
      <c r="Q1121" s="26">
        <f t="shared" si="98"/>
        <v>41.094000000000001</v>
      </c>
      <c r="R1121" s="26">
        <f t="shared" si="94"/>
        <v>270</v>
      </c>
      <c r="S1121" s="26">
        <f t="shared" si="95"/>
        <v>0</v>
      </c>
      <c r="T1121" s="26">
        <v>0</v>
      </c>
      <c r="U1121"/>
      <c r="V1121"/>
      <c r="W1121"/>
      <c r="X1121"/>
    </row>
    <row r="1122" spans="1:24" ht="12.75" customHeight="1">
      <c r="A1122" s="26" t="str">
        <f>LatticeLayout!A1122</f>
        <v>LS1</v>
      </c>
      <c r="B1122" s="26" t="str">
        <f>LatticeLayout!B1122</f>
        <v>WB11</v>
      </c>
      <c r="C1122" s="26" t="str">
        <f>LatticeLayout!C1122</f>
        <v>BPM</v>
      </c>
      <c r="D1122" s="26">
        <f>LatticeLayout!D1122</f>
        <v>1923</v>
      </c>
      <c r="E1122" s="26" t="str">
        <f>LatticeLayout!E1122</f>
        <v>LS1_WB11:BPM_D1923</v>
      </c>
      <c r="F1122" s="26" t="str">
        <f>LatticeLayout!F1122</f>
        <v>BPM2</v>
      </c>
      <c r="G1122" s="26" t="str">
        <f>LatticeLayout!G1122</f>
        <v>position monitor</v>
      </c>
      <c r="H1122" s="26">
        <f>LatticeLayout!H1122</f>
        <v>0</v>
      </c>
      <c r="I1122" s="26">
        <f>LatticeLayout!I1122</f>
        <v>0</v>
      </c>
      <c r="J1122" s="26">
        <f>LatticeLayout!J1122</f>
        <v>0</v>
      </c>
      <c r="K1122" s="26">
        <f>LatticeLayout!K1122</f>
        <v>0</v>
      </c>
      <c r="L1122" s="26">
        <f>LatticeLayout!O1122</f>
        <v>41.094000000000001</v>
      </c>
      <c r="M1122" s="26">
        <f>LatticeLayout!P1122</f>
        <v>423.0996045</v>
      </c>
      <c r="N1122" s="26">
        <f>LatticeLayout!Q1122</f>
        <v>276.20188904762767</v>
      </c>
      <c r="O1122" s="26">
        <f t="shared" si="96"/>
        <v>276.20188904762767</v>
      </c>
      <c r="P1122" s="26">
        <f t="shared" si="97"/>
        <v>423.0996045</v>
      </c>
      <c r="Q1122" s="26">
        <f t="shared" si="98"/>
        <v>41.094000000000001</v>
      </c>
      <c r="R1122" s="26">
        <f t="shared" si="94"/>
        <v>270</v>
      </c>
      <c r="S1122" s="26">
        <f t="shared" si="95"/>
        <v>0</v>
      </c>
      <c r="T1122" s="26">
        <v>0</v>
      </c>
      <c r="U1122"/>
      <c r="V1122"/>
      <c r="W1122"/>
      <c r="X1122"/>
    </row>
    <row r="1123" spans="1:24" ht="12.75" customHeight="1">
      <c r="A1123" s="26">
        <f>LatticeLayout!A1123</f>
        <v>0</v>
      </c>
      <c r="B1123" s="26">
        <f>LatticeLayout!B1123</f>
        <v>0</v>
      </c>
      <c r="C1123" s="26">
        <f>LatticeLayout!C1123</f>
        <v>0</v>
      </c>
      <c r="D1123" s="26">
        <f>LatticeLayout!D1123</f>
        <v>0</v>
      </c>
      <c r="E1123" s="26">
        <f>LatticeLayout!E1123</f>
        <v>0</v>
      </c>
      <c r="F1123" s="26">
        <f>LatticeLayout!F1123</f>
        <v>0</v>
      </c>
      <c r="G1123" s="26" t="str">
        <f>LatticeLayout!G1123</f>
        <v>diagnostic box</v>
      </c>
      <c r="H1123" s="26">
        <f>LatticeLayout!H1123</f>
        <v>0</v>
      </c>
      <c r="I1123" s="26">
        <f>LatticeLayout!I1123</f>
        <v>0</v>
      </c>
      <c r="J1123" s="26">
        <f>LatticeLayout!J1123</f>
        <v>0</v>
      </c>
      <c r="K1123" s="26">
        <f>LatticeLayout!K1123</f>
        <v>0.14528199999999999</v>
      </c>
      <c r="L1123" s="26">
        <f>LatticeLayout!O1123</f>
        <v>41.094000000000001</v>
      </c>
      <c r="M1123" s="26">
        <f>LatticeLayout!P1123</f>
        <v>423.0996045</v>
      </c>
      <c r="N1123" s="26">
        <f>LatticeLayout!Q1123</f>
        <v>276.05660704762766</v>
      </c>
      <c r="O1123" s="26">
        <f t="shared" si="96"/>
        <v>276.1292480476277</v>
      </c>
      <c r="P1123" s="26">
        <f t="shared" si="97"/>
        <v>423.0996045</v>
      </c>
      <c r="Q1123" s="26">
        <f t="shared" si="98"/>
        <v>41.094000000000001</v>
      </c>
      <c r="R1123" s="26">
        <f t="shared" si="94"/>
        <v>270</v>
      </c>
      <c r="S1123" s="26">
        <f t="shared" si="95"/>
        <v>0</v>
      </c>
      <c r="T1123" s="26">
        <v>0</v>
      </c>
      <c r="U1123"/>
      <c r="V1123"/>
      <c r="W1123"/>
      <c r="X1123"/>
    </row>
    <row r="1124" spans="1:24" ht="12.75" hidden="1" customHeight="1">
      <c r="A1124" s="26" t="str">
        <f>LatticeLayout!A1124</f>
        <v>LS1</v>
      </c>
      <c r="B1124" s="26" t="str">
        <f>LatticeLayout!B1124</f>
        <v>WB11</v>
      </c>
      <c r="C1124" s="26" t="str">
        <f>LatticeLayout!C1124</f>
        <v>PORT</v>
      </c>
      <c r="D1124" s="26">
        <f>LatticeLayout!D1124</f>
        <v>1925</v>
      </c>
      <c r="E1124" s="26" t="str">
        <f>LatticeLayout!E1124</f>
        <v>LS1_WB11:PORT_D1925</v>
      </c>
      <c r="F1124" s="26">
        <f>LatticeLayout!F1124</f>
        <v>0</v>
      </c>
      <c r="G1124" s="26" t="str">
        <f>LatticeLayout!G1124</f>
        <v>port for future diagnostics</v>
      </c>
      <c r="H1124" s="26">
        <f>LatticeLayout!H1124</f>
        <v>0</v>
      </c>
      <c r="I1124" s="26">
        <f>LatticeLayout!I1124</f>
        <v>0</v>
      </c>
      <c r="J1124" s="26">
        <f>LatticeLayout!J1124</f>
        <v>0</v>
      </c>
      <c r="K1124" s="26">
        <f>LatticeLayout!K1124</f>
        <v>0</v>
      </c>
      <c r="L1124" s="26">
        <f>LatticeLayout!O1124</f>
        <v>41.094000000000001</v>
      </c>
      <c r="M1124" s="26">
        <f>LatticeLayout!P1124</f>
        <v>423.0996045</v>
      </c>
      <c r="N1124" s="26">
        <f>LatticeLayout!Q1124</f>
        <v>276.05660704762766</v>
      </c>
      <c r="O1124" s="26">
        <f t="shared" si="96"/>
        <v>276.05660704762766</v>
      </c>
      <c r="P1124" s="26">
        <f t="shared" si="97"/>
        <v>423.0996045</v>
      </c>
      <c r="Q1124" s="26">
        <f t="shared" si="98"/>
        <v>41.094000000000001</v>
      </c>
      <c r="R1124" s="26">
        <f t="shared" si="94"/>
        <v>270</v>
      </c>
      <c r="S1124" s="26">
        <f t="shared" si="95"/>
        <v>0</v>
      </c>
      <c r="T1124" s="26">
        <v>0</v>
      </c>
      <c r="U1124"/>
      <c r="V1124"/>
      <c r="W1124"/>
      <c r="X1124"/>
    </row>
    <row r="1125" spans="1:24" ht="12.75" customHeight="1">
      <c r="A1125" s="26">
        <f>LatticeLayout!A1125</f>
        <v>0</v>
      </c>
      <c r="B1125" s="26">
        <f>LatticeLayout!B1125</f>
        <v>0</v>
      </c>
      <c r="C1125" s="26">
        <f>LatticeLayout!C1125</f>
        <v>0</v>
      </c>
      <c r="D1125" s="26">
        <f>LatticeLayout!D1125</f>
        <v>0</v>
      </c>
      <c r="E1125" s="26">
        <f>LatticeLayout!E1125</f>
        <v>0</v>
      </c>
      <c r="F1125" s="26">
        <f>LatticeLayout!F1125</f>
        <v>0</v>
      </c>
      <c r="G1125" s="26" t="str">
        <f>LatticeLayout!G1125</f>
        <v>diagnostic box</v>
      </c>
      <c r="H1125" s="26">
        <f>LatticeLayout!H1125</f>
        <v>0</v>
      </c>
      <c r="I1125" s="26">
        <f>LatticeLayout!I1125</f>
        <v>0</v>
      </c>
      <c r="J1125" s="26">
        <f>LatticeLayout!J1125</f>
        <v>0</v>
      </c>
      <c r="K1125" s="26">
        <f>LatticeLayout!K1125</f>
        <v>0</v>
      </c>
      <c r="L1125" s="26">
        <f>LatticeLayout!O1125</f>
        <v>41.094000000000001</v>
      </c>
      <c r="M1125" s="26">
        <f>LatticeLayout!P1125</f>
        <v>423.0996045</v>
      </c>
      <c r="N1125" s="26">
        <f>LatticeLayout!Q1125</f>
        <v>276.05660704762766</v>
      </c>
      <c r="O1125" s="26">
        <f t="shared" si="96"/>
        <v>276.05660704762766</v>
      </c>
      <c r="P1125" s="26">
        <f t="shared" si="97"/>
        <v>423.0996045</v>
      </c>
      <c r="Q1125" s="26">
        <f t="shared" si="98"/>
        <v>41.094000000000001</v>
      </c>
      <c r="R1125" s="26">
        <f t="shared" si="94"/>
        <v>270</v>
      </c>
      <c r="S1125" s="26">
        <f t="shared" si="95"/>
        <v>0</v>
      </c>
      <c r="T1125" s="26">
        <v>0</v>
      </c>
      <c r="U1125"/>
      <c r="V1125"/>
      <c r="W1125"/>
      <c r="X1125"/>
    </row>
    <row r="1126" spans="1:24" ht="12.75" hidden="1" customHeight="1">
      <c r="A1126" s="26" t="str">
        <f>LatticeLayout!A1126</f>
        <v>LS1</v>
      </c>
      <c r="B1126" s="26" t="str">
        <f>LatticeLayout!B1126</f>
        <v>WB11</v>
      </c>
      <c r="C1126" s="26" t="str">
        <f>LatticeLayout!C1126</f>
        <v>IP</v>
      </c>
      <c r="D1126" s="26">
        <f>LatticeLayout!D1126</f>
        <v>1925</v>
      </c>
      <c r="E1126" s="26" t="str">
        <f>LatticeLayout!E1126</f>
        <v>LS1_WB11:IP_D1925</v>
      </c>
      <c r="F1126" s="26" t="str">
        <f>LatticeLayout!F1126</f>
        <v>IP_S</v>
      </c>
      <c r="G1126" s="26" t="str">
        <f>LatticeLayout!G1126</f>
        <v>ion pump, 75 l/s</v>
      </c>
      <c r="H1126" s="26">
        <f>LatticeLayout!H1126</f>
        <v>0</v>
      </c>
      <c r="I1126" s="26">
        <f>LatticeLayout!I1126</f>
        <v>0</v>
      </c>
      <c r="J1126" s="26">
        <f>LatticeLayout!J1126</f>
        <v>0</v>
      </c>
      <c r="K1126" s="26">
        <f>LatticeLayout!K1126</f>
        <v>0</v>
      </c>
      <c r="L1126" s="26">
        <f>LatticeLayout!O1126</f>
        <v>41.094000000000001</v>
      </c>
      <c r="M1126" s="26">
        <f>LatticeLayout!P1126</f>
        <v>423.0996045</v>
      </c>
      <c r="N1126" s="26">
        <f>LatticeLayout!Q1126</f>
        <v>276.05660704762766</v>
      </c>
      <c r="O1126" s="26">
        <f t="shared" si="96"/>
        <v>276.05660704762766</v>
      </c>
      <c r="P1126" s="26">
        <f t="shared" si="97"/>
        <v>423.0996045</v>
      </c>
      <c r="Q1126" s="26">
        <f t="shared" si="98"/>
        <v>41.094000000000001</v>
      </c>
      <c r="R1126" s="26">
        <f t="shared" si="94"/>
        <v>270</v>
      </c>
      <c r="S1126" s="26">
        <f t="shared" si="95"/>
        <v>0</v>
      </c>
      <c r="T1126" s="26">
        <v>0</v>
      </c>
      <c r="U1126"/>
      <c r="V1126"/>
      <c r="W1126"/>
      <c r="X1126"/>
    </row>
    <row r="1127" spans="1:24" ht="12.75" hidden="1" customHeight="1">
      <c r="A1127" s="26">
        <f>LatticeLayout!A1127</f>
        <v>0</v>
      </c>
      <c r="B1127" s="26">
        <f>LatticeLayout!B1127</f>
        <v>0</v>
      </c>
      <c r="C1127" s="26">
        <f>LatticeLayout!C1127</f>
        <v>0</v>
      </c>
      <c r="D1127" s="26">
        <f>LatticeLayout!D1127</f>
        <v>0</v>
      </c>
      <c r="E1127" s="26">
        <f>LatticeLayout!E1127</f>
        <v>0</v>
      </c>
      <c r="F1127" s="26">
        <f>LatticeLayout!F1127</f>
        <v>0</v>
      </c>
      <c r="G1127" s="26" t="str">
        <f>LatticeLayout!G1127</f>
        <v>bellow</v>
      </c>
      <c r="H1127" s="26">
        <f>LatticeLayout!H1127</f>
        <v>40</v>
      </c>
      <c r="I1127" s="26">
        <f>LatticeLayout!I1127</f>
        <v>0</v>
      </c>
      <c r="J1127" s="26">
        <f>LatticeLayout!J1127</f>
        <v>0</v>
      </c>
      <c r="K1127" s="26">
        <f>LatticeLayout!K1127</f>
        <v>0.131216</v>
      </c>
      <c r="L1127" s="26">
        <f>LatticeLayout!O1127</f>
        <v>41.094000000000001</v>
      </c>
      <c r="M1127" s="26">
        <f>LatticeLayout!P1127</f>
        <v>423.0996045</v>
      </c>
      <c r="N1127" s="26">
        <f>LatticeLayout!Q1127</f>
        <v>275.92539104762767</v>
      </c>
      <c r="O1127" s="26">
        <f t="shared" si="96"/>
        <v>275.99099904762767</v>
      </c>
      <c r="P1127" s="26">
        <f t="shared" si="97"/>
        <v>423.0996045</v>
      </c>
      <c r="Q1127" s="26">
        <f t="shared" si="98"/>
        <v>41.094000000000001</v>
      </c>
      <c r="R1127" s="26">
        <f t="shared" si="94"/>
        <v>270</v>
      </c>
      <c r="S1127" s="26">
        <f t="shared" si="95"/>
        <v>0</v>
      </c>
      <c r="T1127" s="26">
        <v>0</v>
      </c>
      <c r="U1127"/>
      <c r="V1127"/>
      <c r="W1127"/>
      <c r="X1127"/>
    </row>
    <row r="1128" spans="1:24" ht="12.75" hidden="1" customHeight="1">
      <c r="A1128" s="26" t="str">
        <f>LatticeLayout!A1128</f>
        <v>SEGMENT 1  END</v>
      </c>
      <c r="B1128" s="26">
        <f>LatticeLayout!B1128</f>
        <v>0</v>
      </c>
      <c r="C1128" s="26">
        <f>LatticeLayout!C1128</f>
        <v>0</v>
      </c>
      <c r="D1128" s="26">
        <f>LatticeLayout!D1128</f>
        <v>0</v>
      </c>
      <c r="E1128" s="26">
        <f>LatticeLayout!E1128</f>
        <v>0</v>
      </c>
      <c r="F1128" s="26">
        <f>LatticeLayout!F1128</f>
        <v>0</v>
      </c>
      <c r="G1128" s="26">
        <f>LatticeLayout!G1128</f>
        <v>0</v>
      </c>
      <c r="H1128" s="26">
        <f>LatticeLayout!H1128</f>
        <v>0</v>
      </c>
      <c r="I1128" s="26">
        <f>LatticeLayout!I1128</f>
        <v>0</v>
      </c>
      <c r="J1128" s="26">
        <f>LatticeLayout!J1128</f>
        <v>0</v>
      </c>
      <c r="K1128" s="26">
        <f>LatticeLayout!K1128</f>
        <v>-9.5999999999999991E-7</v>
      </c>
      <c r="L1128" s="26">
        <f>LatticeLayout!O1128</f>
        <v>41.094000000000001</v>
      </c>
      <c r="M1128" s="26">
        <f>LatticeLayout!P1128</f>
        <v>423.0996045</v>
      </c>
      <c r="N1128" s="26">
        <f>LatticeLayout!Q1128</f>
        <v>275.92539200762769</v>
      </c>
      <c r="O1128" s="26">
        <f t="shared" si="96"/>
        <v>275.92539152762765</v>
      </c>
      <c r="P1128" s="26">
        <f t="shared" si="97"/>
        <v>423.0996045</v>
      </c>
      <c r="Q1128" s="26">
        <f t="shared" si="98"/>
        <v>41.094000000000001</v>
      </c>
      <c r="R1128" s="26">
        <f t="shared" si="94"/>
        <v>270</v>
      </c>
      <c r="S1128" s="26">
        <f t="shared" si="95"/>
        <v>0</v>
      </c>
      <c r="T1128" s="26">
        <v>0</v>
      </c>
      <c r="U1128"/>
      <c r="V1128"/>
      <c r="W1128"/>
      <c r="X1128"/>
    </row>
    <row r="1129" spans="1:24" ht="12.75" hidden="1" customHeight="1">
      <c r="A1129" s="26">
        <f>LatticeLayout!A1129</f>
        <v>0</v>
      </c>
      <c r="B1129" s="26">
        <f>LatticeLayout!B1129</f>
        <v>0</v>
      </c>
      <c r="C1129" s="26">
        <f>LatticeLayout!C1129</f>
        <v>0</v>
      </c>
      <c r="D1129" s="26">
        <f>LatticeLayout!D1129</f>
        <v>0</v>
      </c>
      <c r="E1129" s="26">
        <f>LatticeLayout!E1129</f>
        <v>0</v>
      </c>
      <c r="F1129" s="26">
        <f>LatticeLayout!F1129</f>
        <v>0</v>
      </c>
      <c r="G1129" s="26">
        <f>LatticeLayout!G1129</f>
        <v>0</v>
      </c>
      <c r="H1129" s="26">
        <f>LatticeLayout!H1129</f>
        <v>0</v>
      </c>
      <c r="I1129" s="26">
        <f>LatticeLayout!I1129</f>
        <v>0</v>
      </c>
      <c r="J1129" s="26">
        <f>LatticeLayout!J1129</f>
        <v>0</v>
      </c>
      <c r="K1129" s="26">
        <f>LatticeLayout!K1129</f>
        <v>1.05</v>
      </c>
      <c r="L1129" s="26">
        <f>LatticeLayout!O1129</f>
        <v>41.094000000000001</v>
      </c>
      <c r="M1129" s="26">
        <f>LatticeLayout!P1129</f>
        <v>423.0996045</v>
      </c>
      <c r="N1129" s="26">
        <f>LatticeLayout!Q1129</f>
        <v>274.87539200762768</v>
      </c>
      <c r="O1129" s="26">
        <f t="shared" si="96"/>
        <v>275.40039200762772</v>
      </c>
      <c r="P1129" s="26">
        <f t="shared" si="97"/>
        <v>423.0996045</v>
      </c>
      <c r="Q1129" s="26">
        <f t="shared" si="98"/>
        <v>41.094000000000001</v>
      </c>
      <c r="R1129" s="26">
        <f t="shared" si="94"/>
        <v>270</v>
      </c>
      <c r="S1129" s="26">
        <f t="shared" si="95"/>
        <v>0</v>
      </c>
      <c r="T1129" s="26">
        <v>0</v>
      </c>
      <c r="U1129"/>
      <c r="V1129"/>
      <c r="W1129"/>
      <c r="X1129"/>
    </row>
    <row r="1130" spans="1:24" ht="12.75" customHeight="1">
      <c r="A1130" s="26" t="str">
        <f>LatticeLayout!A1130</f>
        <v>LS1</v>
      </c>
      <c r="B1130" s="26" t="str">
        <f>LatticeLayout!B1130</f>
        <v>BTS</v>
      </c>
      <c r="C1130" s="26" t="str">
        <f>LatticeLayout!C1130</f>
        <v>DC</v>
      </c>
      <c r="D1130" s="26">
        <f>LatticeLayout!D1130</f>
        <v>1937</v>
      </c>
      <c r="E1130" s="26" t="str">
        <f>LatticeLayout!E1130</f>
        <v>LS1_BTS:DC_D1937</v>
      </c>
      <c r="F1130" s="26" t="str">
        <f>LatticeLayout!F1130</f>
        <v>C2</v>
      </c>
      <c r="G1130" s="26" t="str">
        <f>LatticeLayout!G1130</f>
        <v>correctors-X,Y</v>
      </c>
      <c r="H1130" s="26">
        <f>LatticeLayout!H1130</f>
        <v>50</v>
      </c>
      <c r="I1130" s="26">
        <f>LatticeLayout!I1130</f>
        <v>0</v>
      </c>
      <c r="J1130" s="26">
        <f>LatticeLayout!J1130</f>
        <v>0</v>
      </c>
      <c r="K1130" s="26">
        <f>LatticeLayout!K1130</f>
        <v>0.2</v>
      </c>
      <c r="L1130" s="26">
        <f>LatticeLayout!O1130</f>
        <v>41.094000000000001</v>
      </c>
      <c r="M1130" s="26">
        <f>LatticeLayout!P1130</f>
        <v>423.0996045</v>
      </c>
      <c r="N1130" s="26">
        <f>LatticeLayout!Q1130</f>
        <v>274.67539200762769</v>
      </c>
      <c r="O1130" s="26">
        <f t="shared" si="96"/>
        <v>274.77539200762772</v>
      </c>
      <c r="P1130" s="26">
        <f t="shared" si="97"/>
        <v>423.0996045</v>
      </c>
      <c r="Q1130" s="26">
        <f t="shared" si="98"/>
        <v>41.094000000000001</v>
      </c>
      <c r="R1130" s="26">
        <f t="shared" si="94"/>
        <v>270</v>
      </c>
      <c r="S1130" s="26">
        <f t="shared" si="95"/>
        <v>0</v>
      </c>
      <c r="T1130" s="26">
        <v>0</v>
      </c>
      <c r="U1130"/>
      <c r="V1130"/>
      <c r="W1130"/>
      <c r="X1130"/>
    </row>
    <row r="1131" spans="1:24" ht="12.75" hidden="1" customHeight="1">
      <c r="A1131" s="26">
        <f>LatticeLayout!A1131</f>
        <v>0</v>
      </c>
      <c r="B1131" s="26">
        <f>LatticeLayout!B1131</f>
        <v>0</v>
      </c>
      <c r="C1131" s="26">
        <f>LatticeLayout!C1131</f>
        <v>0</v>
      </c>
      <c r="D1131" s="26">
        <f>LatticeLayout!D1131</f>
        <v>0</v>
      </c>
      <c r="E1131" s="26">
        <f>LatticeLayout!E1131</f>
        <v>0</v>
      </c>
      <c r="F1131" s="26">
        <f>LatticeLayout!F1131</f>
        <v>0</v>
      </c>
      <c r="G1131" s="26">
        <f>LatticeLayout!G1131</f>
        <v>0</v>
      </c>
      <c r="H1131" s="26">
        <f>LatticeLayout!H1131</f>
        <v>0</v>
      </c>
      <c r="I1131" s="26">
        <f>LatticeLayout!I1131</f>
        <v>0</v>
      </c>
      <c r="J1131" s="26">
        <f>LatticeLayout!J1131</f>
        <v>0</v>
      </c>
      <c r="K1131" s="26">
        <f>LatticeLayout!K1131</f>
        <v>0.25</v>
      </c>
      <c r="L1131" s="26">
        <f>LatticeLayout!O1131</f>
        <v>41.094000000000001</v>
      </c>
      <c r="M1131" s="26">
        <f>LatticeLayout!P1131</f>
        <v>423.0996045</v>
      </c>
      <c r="N1131" s="26">
        <f>LatticeLayout!Q1131</f>
        <v>274.42539200762769</v>
      </c>
      <c r="O1131" s="26">
        <f t="shared" si="96"/>
        <v>274.55039200762769</v>
      </c>
      <c r="P1131" s="26">
        <f t="shared" si="97"/>
        <v>423.0996045</v>
      </c>
      <c r="Q1131" s="26">
        <f t="shared" si="98"/>
        <v>41.094000000000001</v>
      </c>
      <c r="R1131" s="26">
        <f t="shared" si="94"/>
        <v>270</v>
      </c>
      <c r="S1131" s="26">
        <f t="shared" si="95"/>
        <v>0</v>
      </c>
      <c r="T1131" s="26">
        <v>0</v>
      </c>
      <c r="U1131"/>
      <c r="V1131"/>
      <c r="W1131"/>
      <c r="X1131"/>
    </row>
    <row r="1132" spans="1:24" ht="12.75" customHeight="1">
      <c r="A1132" s="26" t="str">
        <f>LatticeLayout!A1132</f>
        <v>LS1</v>
      </c>
      <c r="B1132" s="26" t="str">
        <f>LatticeLayout!B1132</f>
        <v>BTS</v>
      </c>
      <c r="C1132" s="26" t="str">
        <f>LatticeLayout!C1132</f>
        <v>QH</v>
      </c>
      <c r="D1132" s="26">
        <f>LatticeLayout!D1132</f>
        <v>1942</v>
      </c>
      <c r="E1132" s="26" t="str">
        <f>LatticeLayout!E1132</f>
        <v>LS1_BTS:QH_D1942</v>
      </c>
      <c r="F1132" s="26" t="str">
        <f>LatticeLayout!F1132</f>
        <v>Q1</v>
      </c>
      <c r="G1132" s="26" t="str">
        <f>LatticeLayout!G1132</f>
        <v>quadrupole-X</v>
      </c>
      <c r="H1132" s="26">
        <f>LatticeLayout!H1132</f>
        <v>50</v>
      </c>
      <c r="I1132" s="26">
        <f>LatticeLayout!I1132</f>
        <v>0</v>
      </c>
      <c r="J1132" s="26">
        <f>LatticeLayout!J1132</f>
        <v>0</v>
      </c>
      <c r="K1132" s="26">
        <f>LatticeLayout!K1132</f>
        <v>0.25</v>
      </c>
      <c r="L1132" s="26">
        <f>LatticeLayout!O1132</f>
        <v>41.094000000000001</v>
      </c>
      <c r="M1132" s="26">
        <f>LatticeLayout!P1132</f>
        <v>423.0996045</v>
      </c>
      <c r="N1132" s="26">
        <f>LatticeLayout!Q1132</f>
        <v>274.17539200762769</v>
      </c>
      <c r="O1132" s="26">
        <f t="shared" si="96"/>
        <v>274.30039200762769</v>
      </c>
      <c r="P1132" s="26">
        <f t="shared" si="97"/>
        <v>423.0996045</v>
      </c>
      <c r="Q1132" s="26">
        <f t="shared" si="98"/>
        <v>41.094000000000001</v>
      </c>
      <c r="R1132" s="26">
        <f t="shared" si="94"/>
        <v>270</v>
      </c>
      <c r="S1132" s="26">
        <f t="shared" si="95"/>
        <v>0</v>
      </c>
      <c r="T1132" s="26">
        <v>0</v>
      </c>
      <c r="U1132"/>
      <c r="V1132"/>
      <c r="W1132"/>
      <c r="X1132"/>
    </row>
    <row r="1133" spans="1:24" ht="12.75" hidden="1" customHeight="1">
      <c r="A1133" s="26">
        <f>LatticeLayout!A1133</f>
        <v>0</v>
      </c>
      <c r="B1133" s="26">
        <f>LatticeLayout!B1133</f>
        <v>0</v>
      </c>
      <c r="C1133" s="26">
        <f>LatticeLayout!C1133</f>
        <v>0</v>
      </c>
      <c r="D1133" s="26">
        <f>LatticeLayout!D1133</f>
        <v>0</v>
      </c>
      <c r="E1133" s="26">
        <f>LatticeLayout!E1133</f>
        <v>0</v>
      </c>
      <c r="F1133" s="26">
        <f>LatticeLayout!F1133</f>
        <v>0</v>
      </c>
      <c r="G1133" s="26">
        <f>LatticeLayout!G1133</f>
        <v>0</v>
      </c>
      <c r="H1133" s="26">
        <f>LatticeLayout!H1133</f>
        <v>0</v>
      </c>
      <c r="I1133" s="26">
        <f>LatticeLayout!I1133</f>
        <v>0</v>
      </c>
      <c r="J1133" s="26">
        <f>LatticeLayout!J1133</f>
        <v>0</v>
      </c>
      <c r="K1133" s="26">
        <f>LatticeLayout!K1133</f>
        <v>0.29594599999999999</v>
      </c>
      <c r="L1133" s="26">
        <f>LatticeLayout!O1133</f>
        <v>41.094000000000001</v>
      </c>
      <c r="M1133" s="26">
        <f>LatticeLayout!P1133</f>
        <v>423.0996045</v>
      </c>
      <c r="N1133" s="26">
        <f>LatticeLayout!Q1133</f>
        <v>273.87944600762768</v>
      </c>
      <c r="O1133" s="26">
        <f t="shared" si="96"/>
        <v>274.02741900762771</v>
      </c>
      <c r="P1133" s="26">
        <f t="shared" si="97"/>
        <v>423.0996045</v>
      </c>
      <c r="Q1133" s="26">
        <f t="shared" si="98"/>
        <v>41.094000000000001</v>
      </c>
      <c r="R1133" s="26">
        <f t="shared" si="94"/>
        <v>270</v>
      </c>
      <c r="S1133" s="26">
        <f t="shared" si="95"/>
        <v>0</v>
      </c>
      <c r="T1133" s="26">
        <v>0</v>
      </c>
      <c r="U1133"/>
      <c r="V1133"/>
      <c r="W1133"/>
      <c r="X1133"/>
    </row>
    <row r="1134" spans="1:24" ht="12.75" hidden="1" customHeight="1">
      <c r="A1134" s="26" t="str">
        <f>LatticeLayout!A1134</f>
        <v>LS1</v>
      </c>
      <c r="B1134" s="26" t="str">
        <f>LatticeLayout!B1134</f>
        <v>BTS</v>
      </c>
      <c r="C1134" s="26" t="str">
        <f>LatticeLayout!C1134</f>
        <v>GV</v>
      </c>
      <c r="D1134" s="26">
        <f>LatticeLayout!D1134</f>
        <v>1947</v>
      </c>
      <c r="E1134" s="26" t="str">
        <f>LatticeLayout!E1134</f>
        <v>LS1_BTS:GV_D1947</v>
      </c>
      <c r="F1134" s="26" t="str">
        <f>LatticeLayout!F1134</f>
        <v>GV_M</v>
      </c>
      <c r="G1134" s="26" t="str">
        <f>LatticeLayout!G1134</f>
        <v>gate valve</v>
      </c>
      <c r="H1134" s="26">
        <f>LatticeLayout!H1134</f>
        <v>63</v>
      </c>
      <c r="I1134" s="26">
        <f>LatticeLayout!I1134</f>
        <v>1.9923722902603913E-6</v>
      </c>
      <c r="J1134" s="26">
        <f>LatticeLayout!J1134</f>
        <v>273.841948</v>
      </c>
      <c r="K1134" s="26">
        <f>LatticeLayout!K1134</f>
        <v>7.4999999999999997E-2</v>
      </c>
      <c r="L1134" s="26">
        <f>LatticeLayout!O1134</f>
        <v>41.094000000000001</v>
      </c>
      <c r="M1134" s="26">
        <f>LatticeLayout!P1134</f>
        <v>423.0996045</v>
      </c>
      <c r="N1134" s="26">
        <f>LatticeLayout!Q1134</f>
        <v>273.80444600762769</v>
      </c>
      <c r="O1134" s="26">
        <f t="shared" si="96"/>
        <v>273.84194600762771</v>
      </c>
      <c r="P1134" s="26">
        <f t="shared" si="97"/>
        <v>423.0996045</v>
      </c>
      <c r="Q1134" s="26">
        <f t="shared" si="98"/>
        <v>41.094000000000001</v>
      </c>
      <c r="R1134" s="26">
        <f t="shared" si="94"/>
        <v>270</v>
      </c>
      <c r="S1134" s="26">
        <f t="shared" si="95"/>
        <v>0</v>
      </c>
      <c r="T1134" s="26">
        <v>0</v>
      </c>
      <c r="U1134"/>
      <c r="V1134"/>
      <c r="W1134"/>
      <c r="X1134"/>
    </row>
    <row r="1135" spans="1:24" ht="12.75" hidden="1" customHeight="1">
      <c r="A1135" s="26">
        <f>LatticeLayout!A1135</f>
        <v>0</v>
      </c>
      <c r="B1135" s="26">
        <f>LatticeLayout!B1135</f>
        <v>0</v>
      </c>
      <c r="C1135" s="26">
        <f>LatticeLayout!C1135</f>
        <v>0</v>
      </c>
      <c r="D1135" s="26">
        <f>LatticeLayout!D1135</f>
        <v>0</v>
      </c>
      <c r="E1135" s="26">
        <f>LatticeLayout!E1135</f>
        <v>0</v>
      </c>
      <c r="F1135" s="26">
        <f>LatticeLayout!F1135</f>
        <v>0</v>
      </c>
      <c r="G1135" s="26">
        <f>LatticeLayout!G1135</f>
        <v>0</v>
      </c>
      <c r="H1135" s="26">
        <f>LatticeLayout!H1135</f>
        <v>0</v>
      </c>
      <c r="I1135" s="26">
        <f>LatticeLayout!I1135</f>
        <v>0</v>
      </c>
      <c r="J1135" s="26">
        <f>LatticeLayout!J1135</f>
        <v>0</v>
      </c>
      <c r="K1135" s="26">
        <f>LatticeLayout!K1135</f>
        <v>0.129054</v>
      </c>
      <c r="L1135" s="26">
        <f>LatticeLayout!O1135</f>
        <v>41.094000000000001</v>
      </c>
      <c r="M1135" s="26">
        <f>LatticeLayout!P1135</f>
        <v>423.0996045</v>
      </c>
      <c r="N1135" s="26">
        <f>LatticeLayout!Q1135</f>
        <v>273.67539200762769</v>
      </c>
      <c r="O1135" s="26">
        <f t="shared" si="96"/>
        <v>273.73991900762769</v>
      </c>
      <c r="P1135" s="26">
        <f t="shared" si="97"/>
        <v>423.0996045</v>
      </c>
      <c r="Q1135" s="26">
        <f t="shared" si="98"/>
        <v>41.094000000000001</v>
      </c>
      <c r="R1135" s="26">
        <f t="shared" si="94"/>
        <v>270</v>
      </c>
      <c r="S1135" s="26">
        <f t="shared" si="95"/>
        <v>0</v>
      </c>
      <c r="T1135" s="26">
        <v>0</v>
      </c>
      <c r="U1135"/>
      <c r="V1135"/>
      <c r="W1135"/>
      <c r="X1135"/>
    </row>
    <row r="1136" spans="1:24" ht="12.75" customHeight="1">
      <c r="A1136" s="26" t="str">
        <f>LatticeLayout!A1136</f>
        <v>LS1</v>
      </c>
      <c r="B1136" s="26" t="str">
        <f>LatticeLayout!B1136</f>
        <v>BTS</v>
      </c>
      <c r="C1136" s="26" t="str">
        <f>LatticeLayout!C1136</f>
        <v>QV</v>
      </c>
      <c r="D1136" s="26">
        <f>LatticeLayout!D1136</f>
        <v>1950</v>
      </c>
      <c r="E1136" s="26" t="str">
        <f>LatticeLayout!E1136</f>
        <v>LS1_BTS:QV_D1950</v>
      </c>
      <c r="F1136" s="26" t="str">
        <f>LatticeLayout!F1136</f>
        <v>Q1</v>
      </c>
      <c r="G1136" s="26" t="str">
        <f>LatticeLayout!G1136</f>
        <v>quadrupole-Y</v>
      </c>
      <c r="H1136" s="26">
        <f>LatticeLayout!H1136</f>
        <v>50</v>
      </c>
      <c r="I1136" s="26">
        <f>LatticeLayout!I1136</f>
        <v>0</v>
      </c>
      <c r="J1136" s="26">
        <f>LatticeLayout!J1136</f>
        <v>0</v>
      </c>
      <c r="K1136" s="26">
        <f>LatticeLayout!K1136</f>
        <v>0.25</v>
      </c>
      <c r="L1136" s="26">
        <f>LatticeLayout!O1136</f>
        <v>41.094000000000001</v>
      </c>
      <c r="M1136" s="26">
        <f>LatticeLayout!P1136</f>
        <v>423.0996045</v>
      </c>
      <c r="N1136" s="26">
        <f>LatticeLayout!Q1136</f>
        <v>273.42539200762769</v>
      </c>
      <c r="O1136" s="26">
        <f t="shared" si="96"/>
        <v>273.55039200762769</v>
      </c>
      <c r="P1136" s="26">
        <f t="shared" si="97"/>
        <v>423.0996045</v>
      </c>
      <c r="Q1136" s="26">
        <f t="shared" si="98"/>
        <v>41.094000000000001</v>
      </c>
      <c r="R1136" s="26">
        <f t="shared" si="94"/>
        <v>270</v>
      </c>
      <c r="S1136" s="26">
        <f t="shared" si="95"/>
        <v>0</v>
      </c>
      <c r="T1136" s="26">
        <v>0</v>
      </c>
      <c r="U1136"/>
      <c r="V1136"/>
      <c r="W1136"/>
      <c r="X1136"/>
    </row>
    <row r="1137" spans="1:24" ht="12.75" hidden="1" customHeight="1">
      <c r="A1137" s="26">
        <f>LatticeLayout!A1137</f>
        <v>0</v>
      </c>
      <c r="B1137" s="26">
        <f>LatticeLayout!B1137</f>
        <v>0</v>
      </c>
      <c r="C1137" s="26">
        <f>LatticeLayout!C1137</f>
        <v>0</v>
      </c>
      <c r="D1137" s="26">
        <f>LatticeLayout!D1137</f>
        <v>0</v>
      </c>
      <c r="E1137" s="26">
        <f>LatticeLayout!E1137</f>
        <v>0</v>
      </c>
      <c r="F1137" s="26">
        <f>LatticeLayout!F1137</f>
        <v>0</v>
      </c>
      <c r="G1137" s="26">
        <f>LatticeLayout!G1137</f>
        <v>0</v>
      </c>
      <c r="H1137" s="26">
        <f>LatticeLayout!H1137</f>
        <v>0</v>
      </c>
      <c r="I1137" s="26">
        <f>LatticeLayout!I1137</f>
        <v>0</v>
      </c>
      <c r="J1137" s="26">
        <f>LatticeLayout!J1137</f>
        <v>0</v>
      </c>
      <c r="K1137" s="26">
        <f>LatticeLayout!K1137</f>
        <v>1.198</v>
      </c>
      <c r="L1137" s="26">
        <f>LatticeLayout!O1137</f>
        <v>41.094000000000001</v>
      </c>
      <c r="M1137" s="26">
        <f>LatticeLayout!P1137</f>
        <v>423.0996045</v>
      </c>
      <c r="N1137" s="26">
        <f>LatticeLayout!Q1137</f>
        <v>272.22739200762771</v>
      </c>
      <c r="O1137" s="26">
        <f t="shared" si="96"/>
        <v>272.8263920076277</v>
      </c>
      <c r="P1137" s="26">
        <f t="shared" si="97"/>
        <v>423.0996045</v>
      </c>
      <c r="Q1137" s="26">
        <f t="shared" si="98"/>
        <v>41.094000000000001</v>
      </c>
      <c r="R1137" s="26">
        <f t="shared" si="94"/>
        <v>270</v>
      </c>
      <c r="S1137" s="26">
        <f t="shared" si="95"/>
        <v>0</v>
      </c>
      <c r="T1137" s="26">
        <v>0</v>
      </c>
      <c r="U1137"/>
      <c r="V1137"/>
      <c r="W1137"/>
      <c r="X1137"/>
    </row>
    <row r="1138" spans="1:24" ht="12.75" customHeight="1">
      <c r="A1138" s="26" t="str">
        <f>LatticeLayout!A1138</f>
        <v>LS1</v>
      </c>
      <c r="B1138" s="26" t="str">
        <f>LatticeLayout!B1138</f>
        <v>BTS</v>
      </c>
      <c r="C1138" s="26" t="str">
        <f>LatticeLayout!C1138</f>
        <v>DC</v>
      </c>
      <c r="D1138" s="26">
        <f>LatticeLayout!D1138</f>
        <v>1964</v>
      </c>
      <c r="E1138" s="26" t="str">
        <f>LatticeLayout!E1138</f>
        <v>LS1_BTS:DC_D1964</v>
      </c>
      <c r="F1138" s="26" t="str">
        <f>LatticeLayout!F1138</f>
        <v>C2</v>
      </c>
      <c r="G1138" s="26" t="str">
        <f>LatticeLayout!G1138</f>
        <v>correctors-X,Y</v>
      </c>
      <c r="H1138" s="26">
        <f>LatticeLayout!H1138</f>
        <v>50</v>
      </c>
      <c r="I1138" s="26">
        <f>LatticeLayout!I1138</f>
        <v>0</v>
      </c>
      <c r="J1138" s="26">
        <f>LatticeLayout!J1138</f>
        <v>0</v>
      </c>
      <c r="K1138" s="26">
        <f>LatticeLayout!K1138</f>
        <v>0.2</v>
      </c>
      <c r="L1138" s="26">
        <f>LatticeLayout!O1138</f>
        <v>41.094000000000001</v>
      </c>
      <c r="M1138" s="26">
        <f>LatticeLayout!P1138</f>
        <v>423.0996045</v>
      </c>
      <c r="N1138" s="26">
        <f>LatticeLayout!Q1138</f>
        <v>272.02739200762772</v>
      </c>
      <c r="O1138" s="26">
        <f t="shared" si="96"/>
        <v>272.12739200762769</v>
      </c>
      <c r="P1138" s="26">
        <f t="shared" si="97"/>
        <v>423.0996045</v>
      </c>
      <c r="Q1138" s="26">
        <f t="shared" si="98"/>
        <v>41.094000000000001</v>
      </c>
      <c r="R1138" s="26">
        <f t="shared" si="94"/>
        <v>270</v>
      </c>
      <c r="S1138" s="26">
        <f t="shared" si="95"/>
        <v>0</v>
      </c>
      <c r="T1138" s="26">
        <v>0</v>
      </c>
      <c r="U1138"/>
      <c r="V1138"/>
      <c r="W1138"/>
      <c r="X1138"/>
    </row>
    <row r="1139" spans="1:24" ht="12.75" hidden="1" customHeight="1">
      <c r="A1139" s="26">
        <f>LatticeLayout!A1139</f>
        <v>0</v>
      </c>
      <c r="B1139" s="26">
        <f>LatticeLayout!B1139</f>
        <v>0</v>
      </c>
      <c r="C1139" s="26">
        <f>LatticeLayout!C1139</f>
        <v>0</v>
      </c>
      <c r="D1139" s="26">
        <f>LatticeLayout!D1139</f>
        <v>0</v>
      </c>
      <c r="E1139" s="26">
        <f>LatticeLayout!E1139</f>
        <v>0</v>
      </c>
      <c r="F1139" s="26">
        <f>LatticeLayout!F1139</f>
        <v>0</v>
      </c>
      <c r="G1139" s="26">
        <f>LatticeLayout!G1139</f>
        <v>0</v>
      </c>
      <c r="H1139" s="26">
        <f>LatticeLayout!H1139</f>
        <v>0</v>
      </c>
      <c r="I1139" s="26">
        <f>LatticeLayout!I1139</f>
        <v>0</v>
      </c>
      <c r="J1139" s="26">
        <f>LatticeLayout!J1139</f>
        <v>0</v>
      </c>
      <c r="K1139" s="26">
        <f>LatticeLayout!K1139</f>
        <v>0</v>
      </c>
      <c r="L1139" s="26">
        <f>LatticeLayout!O1139</f>
        <v>41.094000000000001</v>
      </c>
      <c r="M1139" s="26">
        <f>LatticeLayout!P1139</f>
        <v>423.0996045</v>
      </c>
      <c r="N1139" s="26">
        <f>LatticeLayout!Q1139</f>
        <v>272.02739200762772</v>
      </c>
      <c r="O1139" s="26">
        <f t="shared" si="96"/>
        <v>272.02739200762772</v>
      </c>
      <c r="P1139" s="26">
        <f t="shared" si="97"/>
        <v>423.0996045</v>
      </c>
      <c r="Q1139" s="26">
        <f t="shared" si="98"/>
        <v>41.094000000000001</v>
      </c>
      <c r="R1139" s="26">
        <f t="shared" si="94"/>
        <v>270</v>
      </c>
      <c r="S1139" s="26">
        <f t="shared" si="95"/>
        <v>0</v>
      </c>
      <c r="T1139" s="26">
        <v>0</v>
      </c>
      <c r="U1139"/>
      <c r="V1139"/>
      <c r="W1139"/>
      <c r="X1139"/>
    </row>
    <row r="1140" spans="1:24" ht="12.75" hidden="1" customHeight="1">
      <c r="A1140" s="26">
        <f>LatticeLayout!A1140</f>
        <v>0</v>
      </c>
      <c r="B1140" s="26">
        <f>LatticeLayout!B1140</f>
        <v>0</v>
      </c>
      <c r="C1140" s="26">
        <f>LatticeLayout!C1140</f>
        <v>0</v>
      </c>
      <c r="D1140" s="26">
        <f>LatticeLayout!D1140</f>
        <v>0</v>
      </c>
      <c r="E1140" s="26">
        <f>LatticeLayout!E1140</f>
        <v>0</v>
      </c>
      <c r="F1140" s="26">
        <f>LatticeLayout!F1140</f>
        <v>0</v>
      </c>
      <c r="G1140" s="26">
        <f>LatticeLayout!G1140</f>
        <v>0</v>
      </c>
      <c r="H1140" s="26">
        <f>LatticeLayout!H1140</f>
        <v>0</v>
      </c>
      <c r="I1140" s="26">
        <f>LatticeLayout!I1140</f>
        <v>2.992372287735634E-6</v>
      </c>
      <c r="J1140" s="26">
        <f>LatticeLayout!J1140</f>
        <v>0</v>
      </c>
      <c r="K1140" s="26">
        <f>LatticeLayout!K1140</f>
        <v>0.19214400000000001</v>
      </c>
      <c r="L1140" s="26">
        <f>LatticeLayout!O1140</f>
        <v>41.094000000000001</v>
      </c>
      <c r="M1140" s="26">
        <f>LatticeLayout!P1140</f>
        <v>423.0996045</v>
      </c>
      <c r="N1140" s="26">
        <f>LatticeLayout!Q1140</f>
        <v>271.83524800762774</v>
      </c>
      <c r="O1140" s="26">
        <f t="shared" si="96"/>
        <v>271.93132000762773</v>
      </c>
      <c r="P1140" s="26">
        <f t="shared" si="97"/>
        <v>423.0996045</v>
      </c>
      <c r="Q1140" s="26">
        <f t="shared" si="98"/>
        <v>41.094000000000001</v>
      </c>
      <c r="R1140" s="26">
        <f t="shared" si="94"/>
        <v>270</v>
      </c>
      <c r="S1140" s="26">
        <f t="shared" si="95"/>
        <v>0</v>
      </c>
      <c r="T1140" s="26">
        <v>0</v>
      </c>
      <c r="U1140"/>
      <c r="V1140"/>
      <c r="W1140"/>
      <c r="X1140"/>
    </row>
    <row r="1141" spans="1:24" ht="12.75" customHeight="1">
      <c r="A1141" s="26" t="str">
        <f>LatticeLayout!A1141</f>
        <v>LS1</v>
      </c>
      <c r="B1141" s="26" t="str">
        <f>LatticeLayout!B1141</f>
        <v>BTS</v>
      </c>
      <c r="C1141" s="26" t="str">
        <f>LatticeLayout!C1141</f>
        <v>BPM</v>
      </c>
      <c r="D1141" s="26">
        <f>LatticeLayout!D1141</f>
        <v>1967</v>
      </c>
      <c r="E1141" s="26" t="str">
        <f>LatticeLayout!E1141</f>
        <v>LS1_BTS:BPM_D1967</v>
      </c>
      <c r="F1141" s="26" t="str">
        <f>LatticeLayout!F1141</f>
        <v>BPM3</v>
      </c>
      <c r="G1141" s="26" t="str">
        <f>LatticeLayout!G1141</f>
        <v>position monitor</v>
      </c>
      <c r="H1141" s="26">
        <f>LatticeLayout!H1141</f>
        <v>47.5</v>
      </c>
      <c r="I1141" s="26">
        <f>LatticeLayout!I1141</f>
        <v>271.83525100000003</v>
      </c>
      <c r="J1141" s="26">
        <f>LatticeLayout!J1141</f>
        <v>271.83524800762774</v>
      </c>
      <c r="K1141" s="26">
        <f>LatticeLayout!K1141</f>
        <v>0</v>
      </c>
      <c r="L1141" s="26">
        <f>LatticeLayout!O1141</f>
        <v>41.094000000000001</v>
      </c>
      <c r="M1141" s="26">
        <f>LatticeLayout!P1141</f>
        <v>423.0996045</v>
      </c>
      <c r="N1141" s="26">
        <f>LatticeLayout!Q1141</f>
        <v>271.83524800762774</v>
      </c>
      <c r="O1141" s="26">
        <f t="shared" si="96"/>
        <v>271.83524800762774</v>
      </c>
      <c r="P1141" s="26">
        <f t="shared" si="97"/>
        <v>423.0996045</v>
      </c>
      <c r="Q1141" s="26">
        <f t="shared" si="98"/>
        <v>41.094000000000001</v>
      </c>
      <c r="R1141" s="26">
        <f t="shared" si="94"/>
        <v>270</v>
      </c>
      <c r="S1141" s="26">
        <f t="shared" si="95"/>
        <v>0</v>
      </c>
      <c r="T1141" s="26">
        <v>0</v>
      </c>
      <c r="U1141"/>
      <c r="V1141"/>
      <c r="W1141"/>
      <c r="X1141"/>
    </row>
    <row r="1142" spans="1:24" ht="12.75" hidden="1" customHeight="1">
      <c r="A1142" s="26">
        <f>LatticeLayout!A1142</f>
        <v>0</v>
      </c>
      <c r="B1142" s="26">
        <f>LatticeLayout!B1142</f>
        <v>0</v>
      </c>
      <c r="C1142" s="26">
        <f>LatticeLayout!C1142</f>
        <v>0</v>
      </c>
      <c r="D1142" s="26">
        <f>LatticeLayout!D1142</f>
        <v>0</v>
      </c>
      <c r="E1142" s="26">
        <f>LatticeLayout!E1142</f>
        <v>0</v>
      </c>
      <c r="F1142" s="26">
        <f>LatticeLayout!F1142</f>
        <v>0</v>
      </c>
      <c r="G1142" s="26">
        <f>LatticeLayout!G1142</f>
        <v>0</v>
      </c>
      <c r="H1142" s="26">
        <f>LatticeLayout!H1142</f>
        <v>0</v>
      </c>
      <c r="I1142" s="26" t="str">
        <f>LatticeLayout!I1142</f>
        <v>inconsisent with next one</v>
      </c>
      <c r="J1142" s="26">
        <f>LatticeLayout!J1142</f>
        <v>0</v>
      </c>
      <c r="K1142" s="26">
        <f>LatticeLayout!K1142</f>
        <v>5.7855999999999991E-2</v>
      </c>
      <c r="L1142" s="26">
        <f>LatticeLayout!O1142</f>
        <v>41.094000000000001</v>
      </c>
      <c r="M1142" s="26">
        <f>LatticeLayout!P1142</f>
        <v>423.0996045</v>
      </c>
      <c r="N1142" s="26">
        <f>LatticeLayout!Q1142</f>
        <v>271.77739200762772</v>
      </c>
      <c r="O1142" s="26">
        <f t="shared" si="96"/>
        <v>271.80632000762773</v>
      </c>
      <c r="P1142" s="26">
        <f t="shared" si="97"/>
        <v>423.0996045</v>
      </c>
      <c r="Q1142" s="26">
        <f t="shared" si="98"/>
        <v>41.094000000000001</v>
      </c>
      <c r="R1142" s="26">
        <f t="shared" si="94"/>
        <v>270</v>
      </c>
      <c r="S1142" s="26">
        <f t="shared" si="95"/>
        <v>0</v>
      </c>
      <c r="T1142" s="26">
        <v>0</v>
      </c>
      <c r="U1142"/>
      <c r="V1142"/>
      <c r="W1142"/>
      <c r="X1142"/>
    </row>
    <row r="1143" spans="1:24" ht="12.75" customHeight="1">
      <c r="A1143" s="26" t="str">
        <f>LatticeLayout!A1143</f>
        <v>LS1</v>
      </c>
      <c r="B1143" s="26" t="str">
        <f>LatticeLayout!B1143</f>
        <v>BTS</v>
      </c>
      <c r="C1143" s="26" t="str">
        <f>LatticeLayout!C1143</f>
        <v>QH</v>
      </c>
      <c r="D1143" s="26">
        <f>LatticeLayout!D1143</f>
        <v>1969</v>
      </c>
      <c r="E1143" s="26" t="str">
        <f>LatticeLayout!E1143</f>
        <v>LS1_BTS:QH_D1969</v>
      </c>
      <c r="F1143" s="26" t="str">
        <f>LatticeLayout!F1143</f>
        <v>Q1</v>
      </c>
      <c r="G1143" s="26" t="str">
        <f>LatticeLayout!G1143</f>
        <v>quadrupole-X</v>
      </c>
      <c r="H1143" s="26">
        <f>LatticeLayout!H1143</f>
        <v>50</v>
      </c>
      <c r="I1143" s="26">
        <f>LatticeLayout!I1143</f>
        <v>0</v>
      </c>
      <c r="J1143" s="26">
        <f>LatticeLayout!J1143</f>
        <v>0</v>
      </c>
      <c r="K1143" s="26">
        <f>LatticeLayout!K1143</f>
        <v>0.25</v>
      </c>
      <c r="L1143" s="26">
        <f>LatticeLayout!O1143</f>
        <v>41.094000000000001</v>
      </c>
      <c r="M1143" s="26">
        <f>LatticeLayout!P1143</f>
        <v>423.0996045</v>
      </c>
      <c r="N1143" s="26">
        <f>LatticeLayout!Q1143</f>
        <v>271.52739200762772</v>
      </c>
      <c r="O1143" s="26">
        <f t="shared" si="96"/>
        <v>271.65239200762772</v>
      </c>
      <c r="P1143" s="26">
        <f t="shared" si="97"/>
        <v>423.0996045</v>
      </c>
      <c r="Q1143" s="26">
        <f t="shared" si="98"/>
        <v>41.094000000000001</v>
      </c>
      <c r="R1143" s="26">
        <f t="shared" si="94"/>
        <v>270</v>
      </c>
      <c r="S1143" s="26">
        <f t="shared" si="95"/>
        <v>0</v>
      </c>
      <c r="T1143" s="26">
        <v>0</v>
      </c>
      <c r="U1143"/>
      <c r="V1143"/>
      <c r="W1143"/>
      <c r="X1143"/>
    </row>
    <row r="1144" spans="1:24" ht="12.75" hidden="1" customHeight="1">
      <c r="A1144" s="26">
        <f>LatticeLayout!A1144</f>
        <v>0</v>
      </c>
      <c r="B1144" s="26">
        <f>LatticeLayout!B1144</f>
        <v>0</v>
      </c>
      <c r="C1144" s="26">
        <f>LatticeLayout!C1144</f>
        <v>0</v>
      </c>
      <c r="D1144" s="26">
        <f>LatticeLayout!D1144</f>
        <v>0</v>
      </c>
      <c r="E1144" s="26">
        <f>LatticeLayout!E1144</f>
        <v>0</v>
      </c>
      <c r="F1144" s="26">
        <f>LatticeLayout!F1144</f>
        <v>0</v>
      </c>
      <c r="G1144" s="26">
        <f>LatticeLayout!G1144</f>
        <v>0</v>
      </c>
      <c r="H1144" s="26">
        <f>LatticeLayout!H1144</f>
        <v>0</v>
      </c>
      <c r="I1144" s="26">
        <f>LatticeLayout!I1144</f>
        <v>0</v>
      </c>
      <c r="J1144" s="26">
        <f>LatticeLayout!J1144</f>
        <v>0</v>
      </c>
      <c r="K1144" s="26">
        <f>LatticeLayout!K1144</f>
        <v>0.5</v>
      </c>
      <c r="L1144" s="26">
        <f>LatticeLayout!O1144</f>
        <v>41.094000000000001</v>
      </c>
      <c r="M1144" s="26">
        <f>LatticeLayout!P1144</f>
        <v>423.0996045</v>
      </c>
      <c r="N1144" s="26">
        <f>LatticeLayout!Q1144</f>
        <v>271.02739200762772</v>
      </c>
      <c r="O1144" s="26">
        <f t="shared" si="96"/>
        <v>271.27739200762772</v>
      </c>
      <c r="P1144" s="26">
        <f t="shared" si="97"/>
        <v>423.0996045</v>
      </c>
      <c r="Q1144" s="26">
        <f t="shared" si="98"/>
        <v>41.094000000000001</v>
      </c>
      <c r="R1144" s="26">
        <f t="shared" si="94"/>
        <v>270</v>
      </c>
      <c r="S1144" s="26">
        <f t="shared" si="95"/>
        <v>0</v>
      </c>
      <c r="T1144" s="26">
        <v>0</v>
      </c>
      <c r="U1144"/>
      <c r="V1144"/>
      <c r="W1144"/>
      <c r="X1144"/>
    </row>
    <row r="1145" spans="1:24" ht="12.75" customHeight="1">
      <c r="A1145" s="26" t="str">
        <f>LatticeLayout!A1145</f>
        <v>LS1</v>
      </c>
      <c r="B1145" s="26" t="str">
        <f>LatticeLayout!B1145</f>
        <v>BTS</v>
      </c>
      <c r="C1145" s="26" t="str">
        <f>LatticeLayout!C1145</f>
        <v>QV</v>
      </c>
      <c r="D1145" s="26">
        <f>LatticeLayout!D1145</f>
        <v>1976</v>
      </c>
      <c r="E1145" s="26" t="str">
        <f>LatticeLayout!E1145</f>
        <v>LS1_BTS:QV_D1976</v>
      </c>
      <c r="F1145" s="26" t="str">
        <f>LatticeLayout!F1145</f>
        <v>Q1</v>
      </c>
      <c r="G1145" s="26" t="str">
        <f>LatticeLayout!G1145</f>
        <v>quadrupole-Y</v>
      </c>
      <c r="H1145" s="26">
        <f>LatticeLayout!H1145</f>
        <v>50</v>
      </c>
      <c r="I1145" s="26">
        <f>LatticeLayout!I1145</f>
        <v>0</v>
      </c>
      <c r="J1145" s="26">
        <f>LatticeLayout!J1145</f>
        <v>0</v>
      </c>
      <c r="K1145" s="26">
        <f>LatticeLayout!K1145</f>
        <v>0.25</v>
      </c>
      <c r="L1145" s="26">
        <f>LatticeLayout!O1145</f>
        <v>41.094000000000001</v>
      </c>
      <c r="M1145" s="26">
        <f>LatticeLayout!P1145</f>
        <v>423.0996045</v>
      </c>
      <c r="N1145" s="26">
        <f>LatticeLayout!Q1145</f>
        <v>270.77739200762772</v>
      </c>
      <c r="O1145" s="26">
        <f t="shared" si="96"/>
        <v>270.90239200762772</v>
      </c>
      <c r="P1145" s="26">
        <f t="shared" si="97"/>
        <v>423.0996045</v>
      </c>
      <c r="Q1145" s="26">
        <f t="shared" si="98"/>
        <v>41.094000000000001</v>
      </c>
      <c r="R1145" s="26">
        <f t="shared" si="94"/>
        <v>270</v>
      </c>
      <c r="S1145" s="26">
        <f t="shared" si="95"/>
        <v>0</v>
      </c>
      <c r="T1145" s="26">
        <v>0</v>
      </c>
      <c r="U1145"/>
      <c r="V1145"/>
      <c r="W1145"/>
      <c r="X1145"/>
    </row>
    <row r="1146" spans="1:24" ht="12.75" hidden="1" customHeight="1">
      <c r="A1146" s="26">
        <f>LatticeLayout!A1146</f>
        <v>0</v>
      </c>
      <c r="B1146" s="26">
        <f>LatticeLayout!B1146</f>
        <v>0</v>
      </c>
      <c r="C1146" s="26">
        <f>LatticeLayout!C1146</f>
        <v>0</v>
      </c>
      <c r="D1146" s="26">
        <f>LatticeLayout!D1146</f>
        <v>0</v>
      </c>
      <c r="E1146" s="26">
        <f>LatticeLayout!E1146</f>
        <v>0</v>
      </c>
      <c r="F1146" s="26">
        <f>LatticeLayout!F1146</f>
        <v>0</v>
      </c>
      <c r="G1146" s="26">
        <f>LatticeLayout!G1146</f>
        <v>0</v>
      </c>
      <c r="H1146" s="26">
        <f>LatticeLayout!H1146</f>
        <v>0</v>
      </c>
      <c r="I1146" s="26">
        <f>LatticeLayout!I1146</f>
        <v>0</v>
      </c>
      <c r="J1146" s="26">
        <f>LatticeLayout!J1146</f>
        <v>0</v>
      </c>
      <c r="K1146" s="26">
        <f>LatticeLayout!K1146</f>
        <v>0.13250333762772001</v>
      </c>
      <c r="L1146" s="26">
        <f>LatticeLayout!O1146</f>
        <v>41.094000000000001</v>
      </c>
      <c r="M1146" s="26">
        <f>LatticeLayout!P1146</f>
        <v>423.0996045</v>
      </c>
      <c r="N1146" s="26">
        <f>LatticeLayout!Q1146</f>
        <v>270.64488867</v>
      </c>
      <c r="O1146" s="26">
        <f t="shared" si="96"/>
        <v>270.71114033881383</v>
      </c>
      <c r="P1146" s="26">
        <f t="shared" si="97"/>
        <v>423.0996045</v>
      </c>
      <c r="Q1146" s="26">
        <f t="shared" si="98"/>
        <v>41.094000000000001</v>
      </c>
      <c r="R1146" s="26">
        <f t="shared" si="94"/>
        <v>270</v>
      </c>
      <c r="S1146" s="26">
        <f t="shared" si="95"/>
        <v>0</v>
      </c>
      <c r="T1146" s="26">
        <v>0</v>
      </c>
      <c r="U1146"/>
      <c r="V1146"/>
      <c r="W1146"/>
      <c r="X1146"/>
    </row>
    <row r="1147" spans="1:24" ht="12.75" hidden="1" customHeight="1">
      <c r="A1147" s="26">
        <f>LatticeLayout!A1147</f>
        <v>0</v>
      </c>
      <c r="B1147" s="26">
        <f>LatticeLayout!B1147</f>
        <v>0</v>
      </c>
      <c r="C1147" s="26">
        <f>LatticeLayout!C1147</f>
        <v>0</v>
      </c>
      <c r="D1147" s="26">
        <f>LatticeLayout!D1147</f>
        <v>0</v>
      </c>
      <c r="E1147" s="26">
        <f>LatticeLayout!E1147</f>
        <v>0</v>
      </c>
      <c r="F1147" s="26">
        <f>LatticeLayout!F1147</f>
        <v>0</v>
      </c>
      <c r="G1147" s="26" t="str">
        <f>LatticeLayout!G1147</f>
        <v>bellow</v>
      </c>
      <c r="H1147" s="26">
        <f>LatticeLayout!H1147</f>
        <v>0</v>
      </c>
      <c r="I1147" s="26">
        <f>LatticeLayout!I1147</f>
        <v>0</v>
      </c>
      <c r="J1147" s="26">
        <f>LatticeLayout!J1147</f>
        <v>0</v>
      </c>
      <c r="K1147" s="26">
        <f>LatticeLayout!K1147</f>
        <v>0.103502</v>
      </c>
      <c r="L1147" s="26">
        <f>LatticeLayout!O1147</f>
        <v>41.094000000000001</v>
      </c>
      <c r="M1147" s="26">
        <f>LatticeLayout!P1147</f>
        <v>423.0996045</v>
      </c>
      <c r="N1147" s="26">
        <f>LatticeLayout!Q1147</f>
        <v>270.54138667000001</v>
      </c>
      <c r="O1147" s="26">
        <f t="shared" si="96"/>
        <v>270.59313767000003</v>
      </c>
      <c r="P1147" s="26">
        <f t="shared" si="97"/>
        <v>423.0996045</v>
      </c>
      <c r="Q1147" s="26">
        <f t="shared" si="98"/>
        <v>41.094000000000001</v>
      </c>
      <c r="R1147" s="26">
        <f t="shared" si="94"/>
        <v>270</v>
      </c>
      <c r="S1147" s="26">
        <f t="shared" si="95"/>
        <v>0</v>
      </c>
      <c r="T1147" s="26">
        <v>0</v>
      </c>
      <c r="U1147"/>
      <c r="V1147"/>
      <c r="W1147"/>
      <c r="X1147"/>
    </row>
    <row r="1148" spans="1:24" ht="12.75" customHeight="1">
      <c r="A1148" s="26" t="str">
        <f>LatticeLayout!A1148</f>
        <v>LS1</v>
      </c>
      <c r="B1148" s="26" t="str">
        <f>LatticeLayout!B1148</f>
        <v>BTS</v>
      </c>
      <c r="C1148" s="26" t="str">
        <f>LatticeLayout!C1148</f>
        <v>BPM</v>
      </c>
      <c r="D1148" s="26">
        <f>LatticeLayout!D1148</f>
        <v>1980</v>
      </c>
      <c r="E1148" s="26" t="str">
        <f>LatticeLayout!E1148</f>
        <v>LS1_BTS:BPM_D1980</v>
      </c>
      <c r="F1148" s="26" t="str">
        <f>LatticeLayout!F1148</f>
        <v>BPM2</v>
      </c>
      <c r="G1148" s="26" t="str">
        <f>LatticeLayout!G1148</f>
        <v>position monitor</v>
      </c>
      <c r="H1148" s="26">
        <f>LatticeLayout!H1148</f>
        <v>47.5</v>
      </c>
      <c r="I1148" s="26">
        <f>LatticeLayout!I1148</f>
        <v>2.3299999725168163E-6</v>
      </c>
      <c r="J1148" s="26">
        <f>LatticeLayout!J1148</f>
        <v>270.54138899999998</v>
      </c>
      <c r="K1148" s="26">
        <f>LatticeLayout!K1148</f>
        <v>0</v>
      </c>
      <c r="L1148" s="26">
        <f>LatticeLayout!O1148</f>
        <v>41.094000000000001</v>
      </c>
      <c r="M1148" s="26">
        <f>LatticeLayout!P1148</f>
        <v>423.0996045</v>
      </c>
      <c r="N1148" s="26">
        <f>LatticeLayout!Q1148</f>
        <v>270.54138667000001</v>
      </c>
      <c r="O1148" s="26">
        <f t="shared" si="96"/>
        <v>270.54138667000001</v>
      </c>
      <c r="P1148" s="26">
        <f t="shared" si="97"/>
        <v>423.0996045</v>
      </c>
      <c r="Q1148" s="26">
        <f t="shared" si="98"/>
        <v>41.094000000000001</v>
      </c>
      <c r="R1148" s="26">
        <f t="shared" si="94"/>
        <v>270</v>
      </c>
      <c r="S1148" s="26">
        <f t="shared" si="95"/>
        <v>0</v>
      </c>
      <c r="T1148" s="26">
        <v>0</v>
      </c>
      <c r="U1148"/>
      <c r="V1148"/>
      <c r="W1148"/>
      <c r="X1148"/>
    </row>
    <row r="1149" spans="1:24" ht="12.75" customHeight="1">
      <c r="A1149" s="26">
        <f>LatticeLayout!A1149</f>
        <v>0</v>
      </c>
      <c r="B1149" s="26">
        <f>LatticeLayout!B1149</f>
        <v>0</v>
      </c>
      <c r="C1149" s="26">
        <f>LatticeLayout!C1149</f>
        <v>0</v>
      </c>
      <c r="D1149" s="26">
        <f>LatticeLayout!D1149</f>
        <v>0</v>
      </c>
      <c r="E1149" s="26">
        <f>LatticeLayout!E1149</f>
        <v>0</v>
      </c>
      <c r="F1149" s="26">
        <f>LatticeLayout!F1149</f>
        <v>0</v>
      </c>
      <c r="G1149" s="26" t="str">
        <f>LatticeLayout!G1149</f>
        <v>diagnostic box</v>
      </c>
      <c r="H1149" s="26">
        <f>LatticeLayout!H1149</f>
        <v>0</v>
      </c>
      <c r="I1149" s="26">
        <f>LatticeLayout!I1149</f>
        <v>0</v>
      </c>
      <c r="J1149" s="26">
        <f>LatticeLayout!J1149</f>
        <v>0</v>
      </c>
      <c r="K1149" s="26">
        <f>LatticeLayout!K1149</f>
        <v>0.14528199999999999</v>
      </c>
      <c r="L1149" s="26">
        <f>LatticeLayout!O1149</f>
        <v>41.094000000000001</v>
      </c>
      <c r="M1149" s="26">
        <f>LatticeLayout!P1149</f>
        <v>423.0996045</v>
      </c>
      <c r="N1149" s="26">
        <f>LatticeLayout!Q1149</f>
        <v>270.39610467</v>
      </c>
      <c r="O1149" s="26">
        <f t="shared" si="96"/>
        <v>270.46874566999998</v>
      </c>
      <c r="P1149" s="26">
        <f t="shared" si="97"/>
        <v>423.0996045</v>
      </c>
      <c r="Q1149" s="26">
        <f t="shared" si="98"/>
        <v>41.094000000000001</v>
      </c>
      <c r="R1149" s="26">
        <f t="shared" si="94"/>
        <v>270</v>
      </c>
      <c r="S1149" s="26">
        <f t="shared" si="95"/>
        <v>0</v>
      </c>
      <c r="T1149" s="26">
        <v>0</v>
      </c>
      <c r="U1149"/>
      <c r="V1149"/>
      <c r="W1149"/>
      <c r="X1149"/>
    </row>
    <row r="1150" spans="1:24" ht="12.75" hidden="1" customHeight="1">
      <c r="A1150" s="26" t="str">
        <f>LatticeLayout!A1150</f>
        <v>LS1</v>
      </c>
      <c r="B1150" s="26" t="str">
        <f>LatticeLayout!B1150</f>
        <v>BTS</v>
      </c>
      <c r="C1150" s="26" t="str">
        <f>LatticeLayout!C1150</f>
        <v>PORT</v>
      </c>
      <c r="D1150" s="26">
        <f>LatticeLayout!D1150</f>
        <v>1981</v>
      </c>
      <c r="E1150" s="26" t="str">
        <f>LatticeLayout!E1150</f>
        <v>LS1_BTS:PORT_D1981</v>
      </c>
      <c r="F1150" s="26">
        <f>LatticeLayout!F1150</f>
        <v>0</v>
      </c>
      <c r="G1150" s="26" t="str">
        <f>LatticeLayout!G1150</f>
        <v>port for future diagnostics</v>
      </c>
      <c r="H1150" s="26">
        <f>LatticeLayout!H1150</f>
        <v>0</v>
      </c>
      <c r="I1150" s="26">
        <f>LatticeLayout!I1150</f>
        <v>0</v>
      </c>
      <c r="J1150" s="26">
        <f>LatticeLayout!J1150</f>
        <v>0</v>
      </c>
      <c r="K1150" s="26">
        <f>LatticeLayout!K1150</f>
        <v>0</v>
      </c>
      <c r="L1150" s="26">
        <f>LatticeLayout!O1150</f>
        <v>41.094000000000001</v>
      </c>
      <c r="M1150" s="26">
        <f>LatticeLayout!P1150</f>
        <v>423.0996045</v>
      </c>
      <c r="N1150" s="26">
        <f>LatticeLayout!Q1150</f>
        <v>270.39610467</v>
      </c>
      <c r="O1150" s="26">
        <f t="shared" si="96"/>
        <v>270.39610467</v>
      </c>
      <c r="P1150" s="26">
        <f t="shared" si="97"/>
        <v>423.0996045</v>
      </c>
      <c r="Q1150" s="26">
        <f t="shared" si="98"/>
        <v>41.094000000000001</v>
      </c>
      <c r="R1150" s="26">
        <f t="shared" si="94"/>
        <v>270</v>
      </c>
      <c r="S1150" s="26">
        <f t="shared" si="95"/>
        <v>0</v>
      </c>
      <c r="T1150" s="26">
        <v>0</v>
      </c>
      <c r="U1150"/>
      <c r="V1150"/>
      <c r="W1150"/>
      <c r="X1150"/>
    </row>
    <row r="1151" spans="1:24" ht="12.75" customHeight="1">
      <c r="A1151" s="26">
        <f>LatticeLayout!A1151</f>
        <v>0</v>
      </c>
      <c r="B1151" s="26">
        <f>LatticeLayout!B1151</f>
        <v>0</v>
      </c>
      <c r="C1151" s="26">
        <f>LatticeLayout!C1151</f>
        <v>0</v>
      </c>
      <c r="D1151" s="26">
        <f>LatticeLayout!D1151</f>
        <v>0</v>
      </c>
      <c r="E1151" s="26">
        <f>LatticeLayout!E1151</f>
        <v>0</v>
      </c>
      <c r="F1151" s="26">
        <f>LatticeLayout!F1151</f>
        <v>0</v>
      </c>
      <c r="G1151" s="26" t="str">
        <f>LatticeLayout!G1151</f>
        <v>diagnostic box</v>
      </c>
      <c r="H1151" s="26">
        <f>LatticeLayout!H1151</f>
        <v>0</v>
      </c>
      <c r="I1151" s="26">
        <f>LatticeLayout!I1151</f>
        <v>2.3299999725168163E-6</v>
      </c>
      <c r="J1151" s="26">
        <f>LatticeLayout!J1151</f>
        <v>270.39610699999997</v>
      </c>
      <c r="K1151" s="26">
        <f>LatticeLayout!K1151</f>
        <v>0</v>
      </c>
      <c r="L1151" s="26">
        <f>LatticeLayout!O1151</f>
        <v>41.094000000000001</v>
      </c>
      <c r="M1151" s="26">
        <f>LatticeLayout!P1151</f>
        <v>423.0996045</v>
      </c>
      <c r="N1151" s="26">
        <f>LatticeLayout!Q1151</f>
        <v>270.39610467</v>
      </c>
      <c r="O1151" s="26">
        <f t="shared" si="96"/>
        <v>270.39610467</v>
      </c>
      <c r="P1151" s="26">
        <f t="shared" si="97"/>
        <v>423.0996045</v>
      </c>
      <c r="Q1151" s="26">
        <f t="shared" si="98"/>
        <v>41.094000000000001</v>
      </c>
      <c r="R1151" s="26">
        <f t="shared" ref="R1151:R1214" si="99">R1150</f>
        <v>270</v>
      </c>
      <c r="S1151" s="26">
        <f t="shared" ref="S1151:S1214" si="100">S1150</f>
        <v>0</v>
      </c>
      <c r="T1151" s="26">
        <v>0</v>
      </c>
      <c r="U1151"/>
      <c r="V1151"/>
      <c r="W1151"/>
      <c r="X1151"/>
    </row>
    <row r="1152" spans="1:24" ht="12.75" hidden="1" customHeight="1">
      <c r="A1152" s="26" t="str">
        <f>LatticeLayout!A1152</f>
        <v>LS1</v>
      </c>
      <c r="B1152" s="26" t="str">
        <f>LatticeLayout!B1152</f>
        <v>BTS</v>
      </c>
      <c r="C1152" s="26" t="str">
        <f>LatticeLayout!C1152</f>
        <v>IP</v>
      </c>
      <c r="D1152" s="26">
        <f>LatticeLayout!D1152</f>
        <v>1981</v>
      </c>
      <c r="E1152" s="26" t="str">
        <f>LatticeLayout!E1152</f>
        <v>LS1_BTS:IP_D1981</v>
      </c>
      <c r="F1152" s="26" t="str">
        <f>LatticeLayout!F1152</f>
        <v>IP_S</v>
      </c>
      <c r="G1152" s="26" t="str">
        <f>LatticeLayout!G1152</f>
        <v>ion pump, 75 l/s</v>
      </c>
      <c r="H1152" s="26">
        <f>LatticeLayout!H1152</f>
        <v>0</v>
      </c>
      <c r="I1152" s="26">
        <f>LatticeLayout!I1152</f>
        <v>0</v>
      </c>
      <c r="J1152" s="26">
        <f>LatticeLayout!J1152</f>
        <v>0</v>
      </c>
      <c r="K1152" s="26">
        <f>LatticeLayout!K1152</f>
        <v>0</v>
      </c>
      <c r="L1152" s="26">
        <f>LatticeLayout!O1152</f>
        <v>41.094000000000001</v>
      </c>
      <c r="M1152" s="26">
        <f>LatticeLayout!P1152</f>
        <v>423.0996045</v>
      </c>
      <c r="N1152" s="26">
        <f>LatticeLayout!Q1152</f>
        <v>270.39610467</v>
      </c>
      <c r="O1152" s="26">
        <f t="shared" si="96"/>
        <v>270.39610467</v>
      </c>
      <c r="P1152" s="26">
        <f t="shared" si="97"/>
        <v>423.0996045</v>
      </c>
      <c r="Q1152" s="26">
        <f t="shared" si="98"/>
        <v>41.094000000000001</v>
      </c>
      <c r="R1152" s="26">
        <f t="shared" si="99"/>
        <v>270</v>
      </c>
      <c r="S1152" s="26">
        <f t="shared" si="100"/>
        <v>0</v>
      </c>
      <c r="T1152" s="26">
        <v>0</v>
      </c>
      <c r="U1152"/>
      <c r="V1152"/>
      <c r="W1152"/>
      <c r="X1152"/>
    </row>
    <row r="1153" spans="1:24" ht="12.75" hidden="1" customHeight="1">
      <c r="A1153" s="26">
        <f>LatticeLayout!A1153</f>
        <v>0</v>
      </c>
      <c r="B1153" s="26">
        <f>LatticeLayout!B1153</f>
        <v>0</v>
      </c>
      <c r="C1153" s="26">
        <f>LatticeLayout!C1153</f>
        <v>0</v>
      </c>
      <c r="D1153" s="26">
        <f>LatticeLayout!D1153</f>
        <v>0</v>
      </c>
      <c r="E1153" s="26">
        <f>LatticeLayout!E1153</f>
        <v>0</v>
      </c>
      <c r="F1153" s="26">
        <f>LatticeLayout!F1153</f>
        <v>0</v>
      </c>
      <c r="G1153" s="26" t="str">
        <f>LatticeLayout!G1153</f>
        <v>bellow</v>
      </c>
      <c r="H1153" s="26">
        <f>LatticeLayout!H1153</f>
        <v>0</v>
      </c>
      <c r="I1153" s="26">
        <f>LatticeLayout!I1153</f>
        <v>0</v>
      </c>
      <c r="J1153" s="26">
        <f>LatticeLayout!J1153</f>
        <v>0</v>
      </c>
      <c r="K1153" s="26">
        <f>LatticeLayout!K1153</f>
        <v>0.131216</v>
      </c>
      <c r="L1153" s="26">
        <f>LatticeLayout!O1153</f>
        <v>41.094000000000001</v>
      </c>
      <c r="M1153" s="26">
        <f>LatticeLayout!P1153</f>
        <v>423.0996045</v>
      </c>
      <c r="N1153" s="26">
        <f>LatticeLayout!Q1153</f>
        <v>270.26488867</v>
      </c>
      <c r="O1153" s="26">
        <f t="shared" si="96"/>
        <v>270.33049667</v>
      </c>
      <c r="P1153" s="26">
        <f t="shared" si="97"/>
        <v>423.0996045</v>
      </c>
      <c r="Q1153" s="26">
        <f t="shared" si="98"/>
        <v>41.094000000000001</v>
      </c>
      <c r="R1153" s="26">
        <f t="shared" si="99"/>
        <v>270</v>
      </c>
      <c r="S1153" s="26">
        <f t="shared" si="100"/>
        <v>0</v>
      </c>
      <c r="T1153" s="26">
        <v>0</v>
      </c>
      <c r="U1153"/>
      <c r="V1153"/>
      <c r="W1153"/>
      <c r="X1153"/>
    </row>
    <row r="1154" spans="1:24" ht="12.75" hidden="1" customHeight="1">
      <c r="A1154" s="26">
        <f>LatticeLayout!A1154</f>
        <v>0</v>
      </c>
      <c r="B1154" s="26">
        <f>LatticeLayout!B1154</f>
        <v>0</v>
      </c>
      <c r="C1154" s="26">
        <f>LatticeLayout!C1154</f>
        <v>0</v>
      </c>
      <c r="D1154" s="26">
        <f>LatticeLayout!D1154</f>
        <v>0</v>
      </c>
      <c r="E1154" s="26">
        <f>LatticeLayout!E1154</f>
        <v>0</v>
      </c>
      <c r="F1154" s="26">
        <f>LatticeLayout!F1154</f>
        <v>0</v>
      </c>
      <c r="G1154" s="26">
        <f>LatticeLayout!G1154</f>
        <v>0</v>
      </c>
      <c r="H1154" s="26">
        <f>LatticeLayout!H1154</f>
        <v>0</v>
      </c>
      <c r="I1154" s="26">
        <f>LatticeLayout!I1154</f>
        <v>0</v>
      </c>
      <c r="J1154" s="26">
        <f>LatticeLayout!J1154</f>
        <v>0</v>
      </c>
      <c r="K1154" s="26">
        <f>LatticeLayout!K1154</f>
        <v>0</v>
      </c>
      <c r="L1154" s="26">
        <f>LatticeLayout!O1154</f>
        <v>41.094000000000001</v>
      </c>
      <c r="M1154" s="26">
        <f>LatticeLayout!P1154</f>
        <v>423.0996045</v>
      </c>
      <c r="N1154" s="26">
        <f>LatticeLayout!Q1154</f>
        <v>270.26488867</v>
      </c>
      <c r="O1154" s="26">
        <f t="shared" si="96"/>
        <v>270.26488867</v>
      </c>
      <c r="P1154" s="26">
        <f t="shared" si="97"/>
        <v>423.0996045</v>
      </c>
      <c r="Q1154" s="26">
        <f t="shared" si="98"/>
        <v>41.094000000000001</v>
      </c>
      <c r="R1154" s="26">
        <f t="shared" si="99"/>
        <v>270</v>
      </c>
      <c r="S1154" s="26">
        <f t="shared" si="100"/>
        <v>0</v>
      </c>
      <c r="T1154" s="26">
        <v>0</v>
      </c>
      <c r="U1154"/>
      <c r="V1154"/>
      <c r="W1154"/>
      <c r="X1154"/>
    </row>
    <row r="1155" spans="1:24" ht="12.75" hidden="1" customHeight="1">
      <c r="A1155" s="26">
        <f>LatticeLayout!A1155</f>
        <v>0</v>
      </c>
      <c r="B1155" s="26">
        <f>LatticeLayout!B1155</f>
        <v>0</v>
      </c>
      <c r="C1155" s="26">
        <f>LatticeLayout!C1155</f>
        <v>0</v>
      </c>
      <c r="D1155" s="26">
        <f>LatticeLayout!D1155</f>
        <v>0</v>
      </c>
      <c r="E1155" s="26">
        <f>LatticeLayout!E1155</f>
        <v>0</v>
      </c>
      <c r="F1155" s="26">
        <f>LatticeLayout!F1155</f>
        <v>0</v>
      </c>
      <c r="G1155" s="26">
        <f>LatticeLayout!G1155</f>
        <v>0</v>
      </c>
      <c r="H1155" s="26">
        <f>LatticeLayout!H1155</f>
        <v>0</v>
      </c>
      <c r="I1155" s="26">
        <f>LatticeLayout!I1155</f>
        <v>0</v>
      </c>
      <c r="J1155" s="26">
        <f>LatticeLayout!J1155</f>
        <v>0</v>
      </c>
      <c r="K1155" s="26">
        <f>LatticeLayout!K1155</f>
        <v>5.9496662372279803E-2</v>
      </c>
      <c r="L1155" s="26">
        <f>LatticeLayout!O1155</f>
        <v>41.094000000000001</v>
      </c>
      <c r="M1155" s="26">
        <f>LatticeLayout!P1155</f>
        <v>423.0996045</v>
      </c>
      <c r="N1155" s="26">
        <f>LatticeLayout!Q1155</f>
        <v>270.20539200762772</v>
      </c>
      <c r="O1155" s="26">
        <f t="shared" si="96"/>
        <v>270.23514033881384</v>
      </c>
      <c r="P1155" s="26">
        <f t="shared" si="97"/>
        <v>423.0996045</v>
      </c>
      <c r="Q1155" s="26">
        <f t="shared" si="98"/>
        <v>41.094000000000001</v>
      </c>
      <c r="R1155" s="26">
        <f t="shared" si="99"/>
        <v>270</v>
      </c>
      <c r="S1155" s="26">
        <f t="shared" si="100"/>
        <v>0</v>
      </c>
      <c r="T1155" s="26">
        <v>0</v>
      </c>
      <c r="U1155"/>
      <c r="V1155"/>
      <c r="W1155"/>
      <c r="X1155"/>
    </row>
    <row r="1156" spans="1:24" ht="12.75" hidden="1" customHeight="1">
      <c r="A1156" s="26">
        <f>LatticeLayout!A1156</f>
        <v>0</v>
      </c>
      <c r="B1156" s="26">
        <f>LatticeLayout!B1156</f>
        <v>0</v>
      </c>
      <c r="C1156" s="26">
        <f>LatticeLayout!C1156</f>
        <v>0</v>
      </c>
      <c r="D1156" s="26">
        <f>LatticeLayout!D1156</f>
        <v>0</v>
      </c>
      <c r="E1156" s="26">
        <f>LatticeLayout!E1156</f>
        <v>0</v>
      </c>
      <c r="F1156" s="26">
        <f>LatticeLayout!F1156</f>
        <v>0</v>
      </c>
      <c r="G1156" s="26">
        <f>LatticeLayout!G1156</f>
        <v>0</v>
      </c>
      <c r="H1156" s="26">
        <f>LatticeLayout!H1156</f>
        <v>0</v>
      </c>
      <c r="I1156" s="26">
        <f>LatticeLayout!I1156</f>
        <v>0</v>
      </c>
      <c r="J1156" s="26">
        <f>LatticeLayout!J1156</f>
        <v>0</v>
      </c>
      <c r="K1156" s="26">
        <f>LatticeLayout!K1156</f>
        <v>5.2097499999999998E-2</v>
      </c>
      <c r="L1156" s="26">
        <f>LatticeLayout!O1156</f>
        <v>41.094000000000001</v>
      </c>
      <c r="M1156" s="26">
        <f>LatticeLayout!P1156</f>
        <v>423.0996045</v>
      </c>
      <c r="N1156" s="26">
        <f>LatticeLayout!Q1156</f>
        <v>270.15329450762772</v>
      </c>
      <c r="O1156" s="26">
        <f t="shared" si="96"/>
        <v>270.17934325762769</v>
      </c>
      <c r="P1156" s="26">
        <f t="shared" si="97"/>
        <v>423.0996045</v>
      </c>
      <c r="Q1156" s="26">
        <f t="shared" si="98"/>
        <v>41.094000000000001</v>
      </c>
      <c r="R1156" s="26">
        <f t="shared" si="99"/>
        <v>270</v>
      </c>
      <c r="S1156" s="26">
        <f t="shared" si="100"/>
        <v>0</v>
      </c>
      <c r="T1156" s="26">
        <v>0</v>
      </c>
      <c r="U1156"/>
      <c r="V1156"/>
      <c r="W1156"/>
      <c r="X1156"/>
    </row>
    <row r="1157" spans="1:24" ht="12.75" hidden="1" customHeight="1">
      <c r="A1157" s="26">
        <f>LatticeLayout!A1157</f>
        <v>0</v>
      </c>
      <c r="B1157" s="26">
        <f>LatticeLayout!B1157</f>
        <v>0</v>
      </c>
      <c r="C1157" s="26">
        <f>LatticeLayout!C1157</f>
        <v>0</v>
      </c>
      <c r="D1157" s="26">
        <f>LatticeLayout!D1157</f>
        <v>0</v>
      </c>
      <c r="E1157" s="26">
        <f>LatticeLayout!E1157</f>
        <v>0</v>
      </c>
      <c r="F1157" s="26">
        <f>LatticeLayout!F1157</f>
        <v>0</v>
      </c>
      <c r="G1157" s="26">
        <f>LatticeLayout!G1157</f>
        <v>0</v>
      </c>
      <c r="H1157" s="26">
        <f>LatticeLayout!H1157</f>
        <v>0</v>
      </c>
      <c r="I1157" s="26">
        <f>LatticeLayout!I1157</f>
        <v>0</v>
      </c>
      <c r="J1157" s="26">
        <f>LatticeLayout!J1157</f>
        <v>0</v>
      </c>
      <c r="K1157" s="26">
        <f>LatticeLayout!K1157</f>
        <v>0.32364399999999999</v>
      </c>
      <c r="L1157" s="26">
        <f>LatticeLayout!O1157</f>
        <v>41.094000000000001</v>
      </c>
      <c r="M1157" s="26">
        <f>LatticeLayout!P1157</f>
        <v>423.0996045</v>
      </c>
      <c r="N1157" s="26">
        <f>LatticeLayout!Q1157</f>
        <v>269.82965050762772</v>
      </c>
      <c r="O1157" s="26">
        <f t="shared" si="96"/>
        <v>269.99147250762769</v>
      </c>
      <c r="P1157" s="26">
        <f t="shared" si="97"/>
        <v>423.0996045</v>
      </c>
      <c r="Q1157" s="26">
        <f t="shared" si="98"/>
        <v>41.094000000000001</v>
      </c>
      <c r="R1157" s="26">
        <f t="shared" si="99"/>
        <v>270</v>
      </c>
      <c r="S1157" s="26">
        <f t="shared" si="100"/>
        <v>0</v>
      </c>
      <c r="T1157" s="26">
        <v>0</v>
      </c>
      <c r="U1157"/>
      <c r="V1157"/>
      <c r="W1157"/>
      <c r="X1157"/>
    </row>
    <row r="1158" spans="1:24" ht="12.75" hidden="1" customHeight="1">
      <c r="A1158" s="26">
        <f>LatticeLayout!A1158</f>
        <v>0</v>
      </c>
      <c r="B1158" s="26">
        <f>LatticeLayout!B1158</f>
        <v>0</v>
      </c>
      <c r="C1158" s="26">
        <f>LatticeLayout!C1158</f>
        <v>0</v>
      </c>
      <c r="D1158" s="26">
        <f>LatticeLayout!D1158</f>
        <v>0</v>
      </c>
      <c r="E1158" s="26">
        <f>LatticeLayout!E1158</f>
        <v>0</v>
      </c>
      <c r="F1158" s="26">
        <f>LatticeLayout!F1158</f>
        <v>0</v>
      </c>
      <c r="G1158" s="26">
        <f>LatticeLayout!G1158</f>
        <v>0</v>
      </c>
      <c r="H1158" s="26">
        <f>LatticeLayout!H1158</f>
        <v>0</v>
      </c>
      <c r="I1158" s="26">
        <f>LatticeLayout!I1158</f>
        <v>0</v>
      </c>
      <c r="J1158" s="26">
        <f>LatticeLayout!J1158</f>
        <v>0</v>
      </c>
      <c r="K1158" s="26">
        <f>LatticeLayout!K1158</f>
        <v>0</v>
      </c>
      <c r="L1158" s="26">
        <f>LatticeLayout!O1158</f>
        <v>41.094000000000001</v>
      </c>
      <c r="M1158" s="26">
        <f>LatticeLayout!P1158</f>
        <v>423.0996045</v>
      </c>
      <c r="N1158" s="26">
        <f>LatticeLayout!Q1158</f>
        <v>269.82965050762772</v>
      </c>
      <c r="O1158" s="26">
        <f t="shared" si="96"/>
        <v>269.82965050762772</v>
      </c>
      <c r="P1158" s="26">
        <f t="shared" si="97"/>
        <v>423.0996045</v>
      </c>
      <c r="Q1158" s="26">
        <f t="shared" si="98"/>
        <v>41.094000000000001</v>
      </c>
      <c r="R1158" s="26">
        <f t="shared" si="99"/>
        <v>270</v>
      </c>
      <c r="S1158" s="26">
        <f t="shared" si="100"/>
        <v>0</v>
      </c>
      <c r="T1158" s="26">
        <v>0</v>
      </c>
      <c r="U1158"/>
      <c r="V1158"/>
      <c r="W1158"/>
      <c r="X1158"/>
    </row>
    <row r="1159" spans="1:24" ht="12.75" hidden="1" customHeight="1">
      <c r="A1159" s="26">
        <f>LatticeLayout!A1159</f>
        <v>0</v>
      </c>
      <c r="B1159" s="26">
        <f>LatticeLayout!B1159</f>
        <v>0</v>
      </c>
      <c r="C1159" s="26">
        <f>LatticeLayout!C1159</f>
        <v>0</v>
      </c>
      <c r="D1159" s="26">
        <f>LatticeLayout!D1159</f>
        <v>0</v>
      </c>
      <c r="E1159" s="26">
        <f>LatticeLayout!E1159</f>
        <v>0</v>
      </c>
      <c r="F1159" s="26">
        <f>LatticeLayout!F1159</f>
        <v>0</v>
      </c>
      <c r="G1159" s="26">
        <f>LatticeLayout!G1159</f>
        <v>0</v>
      </c>
      <c r="H1159" s="26">
        <f>LatticeLayout!H1159</f>
        <v>0</v>
      </c>
      <c r="I1159" s="26">
        <f>LatticeLayout!I1159</f>
        <v>0</v>
      </c>
      <c r="J1159" s="26">
        <f>LatticeLayout!J1159</f>
        <v>0</v>
      </c>
      <c r="K1159" s="26">
        <f>LatticeLayout!K1159</f>
        <v>0</v>
      </c>
      <c r="L1159" s="26">
        <f>LatticeLayout!O1159</f>
        <v>41.094000000000001</v>
      </c>
      <c r="M1159" s="26">
        <f>LatticeLayout!P1159</f>
        <v>423.0996045</v>
      </c>
      <c r="N1159" s="26">
        <f>LatticeLayout!Q1159</f>
        <v>269.82965050762772</v>
      </c>
      <c r="O1159" s="26">
        <f t="shared" si="96"/>
        <v>269.82965050762772</v>
      </c>
      <c r="P1159" s="26">
        <f t="shared" si="97"/>
        <v>423.0996045</v>
      </c>
      <c r="Q1159" s="26">
        <f t="shared" si="98"/>
        <v>41.094000000000001</v>
      </c>
      <c r="R1159" s="26">
        <f t="shared" si="99"/>
        <v>270</v>
      </c>
      <c r="S1159" s="26">
        <f t="shared" si="100"/>
        <v>0</v>
      </c>
      <c r="T1159" s="26">
        <v>0</v>
      </c>
      <c r="U1159"/>
      <c r="V1159"/>
      <c r="W1159"/>
      <c r="X1159"/>
    </row>
    <row r="1160" spans="1:24" ht="12.75" hidden="1" customHeight="1">
      <c r="A1160" s="26">
        <f>LatticeLayout!A1160</f>
        <v>0</v>
      </c>
      <c r="B1160" s="26">
        <f>LatticeLayout!B1160</f>
        <v>0</v>
      </c>
      <c r="C1160" s="26">
        <f>LatticeLayout!C1160</f>
        <v>0</v>
      </c>
      <c r="D1160" s="26">
        <f>LatticeLayout!D1160</f>
        <v>0</v>
      </c>
      <c r="E1160" s="26">
        <f>LatticeLayout!E1160</f>
        <v>0</v>
      </c>
      <c r="F1160" s="26">
        <f>LatticeLayout!F1160</f>
        <v>0</v>
      </c>
      <c r="G1160" s="26">
        <f>LatticeLayout!G1160</f>
        <v>0</v>
      </c>
      <c r="H1160" s="26">
        <f>LatticeLayout!H1160</f>
        <v>0</v>
      </c>
      <c r="I1160" s="26">
        <f>LatticeLayout!I1160</f>
        <v>0</v>
      </c>
      <c r="J1160" s="26">
        <f>LatticeLayout!J1160</f>
        <v>0</v>
      </c>
      <c r="K1160" s="26">
        <f>LatticeLayout!K1160</f>
        <v>9.9516999999999994E-2</v>
      </c>
      <c r="L1160" s="26">
        <f>LatticeLayout!O1160</f>
        <v>41.094000000000001</v>
      </c>
      <c r="M1160" s="26">
        <f>LatticeLayout!P1160</f>
        <v>423.0996045</v>
      </c>
      <c r="N1160" s="26">
        <f>LatticeLayout!Q1160</f>
        <v>269.73013350762773</v>
      </c>
      <c r="O1160" s="26">
        <f t="shared" si="96"/>
        <v>269.77989200762772</v>
      </c>
      <c r="P1160" s="26">
        <f t="shared" si="97"/>
        <v>423.0996045</v>
      </c>
      <c r="Q1160" s="26">
        <f t="shared" si="98"/>
        <v>41.094000000000001</v>
      </c>
      <c r="R1160" s="26">
        <f t="shared" si="99"/>
        <v>270</v>
      </c>
      <c r="S1160" s="26">
        <f t="shared" si="100"/>
        <v>0</v>
      </c>
      <c r="T1160" s="26">
        <v>0</v>
      </c>
      <c r="U1160"/>
      <c r="V1160"/>
      <c r="W1160"/>
      <c r="X1160"/>
    </row>
    <row r="1161" spans="1:24" ht="12.75" hidden="1" customHeight="1">
      <c r="A1161" s="26">
        <f>LatticeLayout!A1161</f>
        <v>0</v>
      </c>
      <c r="B1161" s="26">
        <f>LatticeLayout!B1161</f>
        <v>0</v>
      </c>
      <c r="C1161" s="26">
        <f>LatticeLayout!C1161</f>
        <v>0</v>
      </c>
      <c r="D1161" s="26">
        <f>LatticeLayout!D1161</f>
        <v>0</v>
      </c>
      <c r="E1161" s="26">
        <f>LatticeLayout!E1161</f>
        <v>0</v>
      </c>
      <c r="F1161" s="26">
        <f>LatticeLayout!F1161</f>
        <v>0</v>
      </c>
      <c r="G1161" s="26">
        <f>LatticeLayout!G1161</f>
        <v>0</v>
      </c>
      <c r="H1161" s="26">
        <f>LatticeLayout!H1161</f>
        <v>0</v>
      </c>
      <c r="I1161" s="26">
        <f>LatticeLayout!I1161</f>
        <v>0</v>
      </c>
      <c r="J1161" s="26">
        <f>LatticeLayout!J1161</f>
        <v>0</v>
      </c>
      <c r="K1161" s="26">
        <f>LatticeLayout!K1161</f>
        <v>0.32364399999999999</v>
      </c>
      <c r="L1161" s="26">
        <f>LatticeLayout!O1161</f>
        <v>41.094000000000001</v>
      </c>
      <c r="M1161" s="26">
        <f>LatticeLayout!P1161</f>
        <v>423.0996045</v>
      </c>
      <c r="N1161" s="26">
        <f>LatticeLayout!Q1161</f>
        <v>269.40648950762773</v>
      </c>
      <c r="O1161" s="26">
        <f t="shared" si="96"/>
        <v>269.56831150762775</v>
      </c>
      <c r="P1161" s="26">
        <f t="shared" si="97"/>
        <v>423.0996045</v>
      </c>
      <c r="Q1161" s="26">
        <f t="shared" si="98"/>
        <v>41.094000000000001</v>
      </c>
      <c r="R1161" s="26">
        <f t="shared" si="99"/>
        <v>270</v>
      </c>
      <c r="S1161" s="26">
        <f t="shared" si="100"/>
        <v>0</v>
      </c>
      <c r="T1161" s="26">
        <v>0</v>
      </c>
      <c r="U1161"/>
      <c r="V1161"/>
      <c r="W1161"/>
      <c r="X1161"/>
    </row>
    <row r="1162" spans="1:24" ht="12.75" hidden="1" customHeight="1">
      <c r="A1162" s="26">
        <f>LatticeLayout!A1162</f>
        <v>0</v>
      </c>
      <c r="B1162" s="26">
        <f>LatticeLayout!B1162</f>
        <v>0</v>
      </c>
      <c r="C1162" s="26">
        <f>LatticeLayout!C1162</f>
        <v>0</v>
      </c>
      <c r="D1162" s="26">
        <f>LatticeLayout!D1162</f>
        <v>0</v>
      </c>
      <c r="E1162" s="26">
        <f>LatticeLayout!E1162</f>
        <v>0</v>
      </c>
      <c r="F1162" s="26">
        <f>LatticeLayout!F1162</f>
        <v>0</v>
      </c>
      <c r="G1162" s="26">
        <f>LatticeLayout!G1162</f>
        <v>0</v>
      </c>
      <c r="H1162" s="26">
        <f>LatticeLayout!H1162</f>
        <v>0</v>
      </c>
      <c r="I1162" s="26">
        <f>LatticeLayout!I1162</f>
        <v>0</v>
      </c>
      <c r="J1162" s="26">
        <f>LatticeLayout!J1162</f>
        <v>0</v>
      </c>
      <c r="K1162" s="26">
        <f>LatticeLayout!K1162</f>
        <v>0</v>
      </c>
      <c r="L1162" s="26">
        <f>LatticeLayout!O1162</f>
        <v>41.094000000000001</v>
      </c>
      <c r="M1162" s="26">
        <f>LatticeLayout!P1162</f>
        <v>423.0996045</v>
      </c>
      <c r="N1162" s="26">
        <f>LatticeLayout!Q1162</f>
        <v>269.40648950762773</v>
      </c>
      <c r="O1162" s="26">
        <f t="shared" si="96"/>
        <v>269.40648950762773</v>
      </c>
      <c r="P1162" s="26">
        <f t="shared" si="97"/>
        <v>423.0996045</v>
      </c>
      <c r="Q1162" s="26">
        <f t="shared" si="98"/>
        <v>41.094000000000001</v>
      </c>
      <c r="R1162" s="26">
        <f t="shared" si="99"/>
        <v>270</v>
      </c>
      <c r="S1162" s="26">
        <f t="shared" si="100"/>
        <v>0</v>
      </c>
      <c r="T1162" s="26">
        <v>0</v>
      </c>
      <c r="U1162"/>
      <c r="V1162"/>
      <c r="W1162"/>
      <c r="X1162"/>
    </row>
    <row r="1163" spans="1:24" ht="12.75" hidden="1" customHeight="1">
      <c r="A1163" s="26">
        <f>LatticeLayout!A1163</f>
        <v>0</v>
      </c>
      <c r="B1163" s="26">
        <f>LatticeLayout!B1163</f>
        <v>0</v>
      </c>
      <c r="C1163" s="26">
        <f>LatticeLayout!C1163</f>
        <v>0</v>
      </c>
      <c r="D1163" s="26">
        <f>LatticeLayout!D1163</f>
        <v>0</v>
      </c>
      <c r="E1163" s="26">
        <f>LatticeLayout!E1163</f>
        <v>0</v>
      </c>
      <c r="F1163" s="26">
        <f>LatticeLayout!F1163</f>
        <v>0</v>
      </c>
      <c r="G1163" s="26">
        <f>LatticeLayout!G1163</f>
        <v>0</v>
      </c>
      <c r="H1163" s="26">
        <f>LatticeLayout!H1163</f>
        <v>0</v>
      </c>
      <c r="I1163" s="26">
        <f>LatticeLayout!I1163</f>
        <v>0</v>
      </c>
      <c r="J1163" s="26">
        <f>LatticeLayout!J1163</f>
        <v>0</v>
      </c>
      <c r="K1163" s="26">
        <f>LatticeLayout!K1163</f>
        <v>0</v>
      </c>
      <c r="L1163" s="26">
        <f>LatticeLayout!O1163</f>
        <v>41.094000000000001</v>
      </c>
      <c r="M1163" s="26">
        <f>LatticeLayout!P1163</f>
        <v>423.0996045</v>
      </c>
      <c r="N1163" s="26">
        <f>LatticeLayout!Q1163</f>
        <v>269.40648950762773</v>
      </c>
      <c r="O1163" s="26">
        <f t="shared" si="96"/>
        <v>269.40648950762773</v>
      </c>
      <c r="P1163" s="26">
        <f t="shared" si="97"/>
        <v>423.0996045</v>
      </c>
      <c r="Q1163" s="26">
        <f t="shared" si="98"/>
        <v>41.094000000000001</v>
      </c>
      <c r="R1163" s="26">
        <f t="shared" si="99"/>
        <v>270</v>
      </c>
      <c r="S1163" s="26">
        <f t="shared" si="100"/>
        <v>0</v>
      </c>
      <c r="T1163" s="26">
        <v>0</v>
      </c>
      <c r="U1163"/>
      <c r="V1163"/>
      <c r="W1163"/>
      <c r="X1163"/>
    </row>
    <row r="1164" spans="1:24" ht="12.75" hidden="1" customHeight="1">
      <c r="A1164" s="26">
        <f>LatticeLayout!A1164</f>
        <v>0</v>
      </c>
      <c r="B1164" s="26">
        <f>LatticeLayout!B1164</f>
        <v>0</v>
      </c>
      <c r="C1164" s="26">
        <f>LatticeLayout!C1164</f>
        <v>0</v>
      </c>
      <c r="D1164" s="26">
        <f>LatticeLayout!D1164</f>
        <v>0</v>
      </c>
      <c r="E1164" s="26">
        <f>LatticeLayout!E1164</f>
        <v>0</v>
      </c>
      <c r="F1164" s="26">
        <f>LatticeLayout!F1164</f>
        <v>0</v>
      </c>
      <c r="G1164" s="26">
        <f>LatticeLayout!G1164</f>
        <v>0</v>
      </c>
      <c r="H1164" s="26">
        <f>LatticeLayout!H1164</f>
        <v>0</v>
      </c>
      <c r="I1164" s="26">
        <f>LatticeLayout!I1164</f>
        <v>0</v>
      </c>
      <c r="J1164" s="26">
        <f>LatticeLayout!J1164</f>
        <v>0</v>
      </c>
      <c r="K1164" s="26">
        <f>LatticeLayout!K1164</f>
        <v>5.2097499999999998E-2</v>
      </c>
      <c r="L1164" s="26">
        <f>LatticeLayout!O1164</f>
        <v>41.094000000000001</v>
      </c>
      <c r="M1164" s="26">
        <f>LatticeLayout!P1164</f>
        <v>423.0996045</v>
      </c>
      <c r="N1164" s="26">
        <f>LatticeLayout!Q1164</f>
        <v>269.35439200762772</v>
      </c>
      <c r="O1164" s="26">
        <f t="shared" si="96"/>
        <v>269.38044075762775</v>
      </c>
      <c r="P1164" s="26">
        <f t="shared" si="97"/>
        <v>423.0996045</v>
      </c>
      <c r="Q1164" s="26">
        <f t="shared" si="98"/>
        <v>41.094000000000001</v>
      </c>
      <c r="R1164" s="26">
        <f t="shared" si="99"/>
        <v>270</v>
      </c>
      <c r="S1164" s="26">
        <f t="shared" si="100"/>
        <v>0</v>
      </c>
      <c r="T1164" s="26">
        <v>0</v>
      </c>
      <c r="U1164"/>
      <c r="V1164"/>
      <c r="W1164"/>
      <c r="X1164"/>
    </row>
    <row r="1165" spans="1:24" ht="12.75" hidden="1" customHeight="1">
      <c r="A1165" s="26">
        <f>LatticeLayout!A1165</f>
        <v>0</v>
      </c>
      <c r="B1165" s="26">
        <f>LatticeLayout!B1165</f>
        <v>0</v>
      </c>
      <c r="C1165" s="26">
        <f>LatticeLayout!C1165</f>
        <v>0</v>
      </c>
      <c r="D1165" s="26">
        <f>LatticeLayout!D1165</f>
        <v>0</v>
      </c>
      <c r="E1165" s="26">
        <f>LatticeLayout!E1165</f>
        <v>0</v>
      </c>
      <c r="F1165" s="26">
        <f>LatticeLayout!F1165</f>
        <v>0</v>
      </c>
      <c r="G1165" s="26">
        <f>LatticeLayout!G1165</f>
        <v>0</v>
      </c>
      <c r="H1165" s="26">
        <f>LatticeLayout!H1165</f>
        <v>0</v>
      </c>
      <c r="I1165" s="26">
        <f>LatticeLayout!I1165</f>
        <v>0</v>
      </c>
      <c r="J1165" s="26">
        <f>LatticeLayout!J1165</f>
        <v>0</v>
      </c>
      <c r="K1165" s="26">
        <f>LatticeLayout!K1165</f>
        <v>7.1999999999999995E-2</v>
      </c>
      <c r="L1165" s="26">
        <f>LatticeLayout!O1165</f>
        <v>41.094000000000001</v>
      </c>
      <c r="M1165" s="26">
        <f>LatticeLayout!P1165</f>
        <v>423.0996045</v>
      </c>
      <c r="N1165" s="26">
        <f>LatticeLayout!Q1165</f>
        <v>269.28239200762772</v>
      </c>
      <c r="O1165" s="26">
        <f t="shared" si="96"/>
        <v>269.31839200762772</v>
      </c>
      <c r="P1165" s="26">
        <f t="shared" si="97"/>
        <v>423.0996045</v>
      </c>
      <c r="Q1165" s="26">
        <f t="shared" si="98"/>
        <v>41.094000000000001</v>
      </c>
      <c r="R1165" s="26">
        <f t="shared" si="99"/>
        <v>270</v>
      </c>
      <c r="S1165" s="26">
        <f t="shared" si="100"/>
        <v>0</v>
      </c>
      <c r="T1165" s="26">
        <v>0</v>
      </c>
      <c r="U1165"/>
      <c r="V1165"/>
      <c r="W1165"/>
      <c r="X1165"/>
    </row>
    <row r="1166" spans="1:24" ht="12.75" hidden="1" customHeight="1">
      <c r="A1166" s="26">
        <f>LatticeLayout!A1166</f>
        <v>0</v>
      </c>
      <c r="B1166" s="26">
        <f>LatticeLayout!B1166</f>
        <v>0</v>
      </c>
      <c r="C1166" s="26">
        <f>LatticeLayout!C1166</f>
        <v>0</v>
      </c>
      <c r="D1166" s="26">
        <f>LatticeLayout!D1166</f>
        <v>0</v>
      </c>
      <c r="E1166" s="26">
        <f>LatticeLayout!E1166</f>
        <v>0</v>
      </c>
      <c r="F1166" s="26">
        <f>LatticeLayout!F1166</f>
        <v>0</v>
      </c>
      <c r="G1166" s="26">
        <f>LatticeLayout!G1166</f>
        <v>0</v>
      </c>
      <c r="H1166" s="26">
        <f>LatticeLayout!H1166</f>
        <v>0</v>
      </c>
      <c r="I1166" s="26">
        <f>LatticeLayout!I1166</f>
        <v>0</v>
      </c>
      <c r="J1166" s="26">
        <f>LatticeLayout!J1166</f>
        <v>0</v>
      </c>
      <c r="K1166" s="26">
        <f>LatticeLayout!K1166</f>
        <v>0</v>
      </c>
      <c r="L1166" s="26">
        <f>LatticeLayout!O1166</f>
        <v>41.094000000000001</v>
      </c>
      <c r="M1166" s="26">
        <f>LatticeLayout!P1166</f>
        <v>423.0996045</v>
      </c>
      <c r="N1166" s="26">
        <f>LatticeLayout!Q1166</f>
        <v>269.28239200762772</v>
      </c>
      <c r="O1166" s="26">
        <f t="shared" si="96"/>
        <v>269.28239200762772</v>
      </c>
      <c r="P1166" s="26">
        <f t="shared" si="97"/>
        <v>423.0996045</v>
      </c>
      <c r="Q1166" s="26">
        <f t="shared" si="98"/>
        <v>41.094000000000001</v>
      </c>
      <c r="R1166" s="26">
        <f t="shared" si="99"/>
        <v>270</v>
      </c>
      <c r="S1166" s="26">
        <f t="shared" si="100"/>
        <v>0</v>
      </c>
      <c r="T1166" s="26">
        <v>0</v>
      </c>
      <c r="U1166"/>
      <c r="V1166"/>
      <c r="W1166"/>
      <c r="X1166"/>
    </row>
    <row r="1167" spans="1:24" ht="12.75" hidden="1" customHeight="1">
      <c r="A1167" s="26">
        <f>LatticeLayout!A1167</f>
        <v>0</v>
      </c>
      <c r="B1167" s="26">
        <f>LatticeLayout!B1167</f>
        <v>0</v>
      </c>
      <c r="C1167" s="26">
        <f>LatticeLayout!C1167</f>
        <v>0</v>
      </c>
      <c r="D1167" s="26">
        <f>LatticeLayout!D1167</f>
        <v>0</v>
      </c>
      <c r="E1167" s="26">
        <f>LatticeLayout!E1167</f>
        <v>0</v>
      </c>
      <c r="F1167" s="26">
        <f>LatticeLayout!F1167</f>
        <v>0</v>
      </c>
      <c r="G1167" s="26" t="str">
        <f>LatticeLayout!G1167</f>
        <v>bellow</v>
      </c>
      <c r="H1167" s="26">
        <f>LatticeLayout!H1167</f>
        <v>0</v>
      </c>
      <c r="I1167" s="26">
        <f>LatticeLayout!I1167</f>
        <v>0</v>
      </c>
      <c r="J1167" s="26">
        <f>LatticeLayout!J1167</f>
        <v>0</v>
      </c>
      <c r="K1167" s="26">
        <f>LatticeLayout!K1167</f>
        <v>9.4006000000000006E-2</v>
      </c>
      <c r="L1167" s="26">
        <f>LatticeLayout!O1167</f>
        <v>41.094000000000001</v>
      </c>
      <c r="M1167" s="26">
        <f>LatticeLayout!P1167</f>
        <v>423.0996045</v>
      </c>
      <c r="N1167" s="26">
        <f>LatticeLayout!Q1167</f>
        <v>269.18838600762774</v>
      </c>
      <c r="O1167" s="26">
        <f t="shared" si="96"/>
        <v>269.23538900762776</v>
      </c>
      <c r="P1167" s="26">
        <f t="shared" si="97"/>
        <v>423.0996045</v>
      </c>
      <c r="Q1167" s="26">
        <f t="shared" si="98"/>
        <v>41.094000000000001</v>
      </c>
      <c r="R1167" s="26">
        <f t="shared" si="99"/>
        <v>270</v>
      </c>
      <c r="S1167" s="26">
        <f t="shared" si="100"/>
        <v>0</v>
      </c>
      <c r="T1167" s="26">
        <v>0</v>
      </c>
      <c r="U1167"/>
      <c r="V1167"/>
      <c r="W1167"/>
      <c r="X1167"/>
    </row>
    <row r="1168" spans="1:24" ht="12.75" hidden="1" customHeight="1">
      <c r="A1168" s="26">
        <f>LatticeLayout!A1168</f>
        <v>0</v>
      </c>
      <c r="B1168" s="26">
        <f>LatticeLayout!B1168</f>
        <v>0</v>
      </c>
      <c r="C1168" s="26">
        <f>LatticeLayout!C1168</f>
        <v>0</v>
      </c>
      <c r="D1168" s="26">
        <f>LatticeLayout!D1168</f>
        <v>0</v>
      </c>
      <c r="E1168" s="26">
        <f>LatticeLayout!E1168</f>
        <v>0</v>
      </c>
      <c r="F1168" s="26">
        <f>LatticeLayout!F1168</f>
        <v>0</v>
      </c>
      <c r="G1168" s="26" t="str">
        <f>LatticeLayout!G1168</f>
        <v>vacuum box</v>
      </c>
      <c r="H1168" s="26">
        <f>LatticeLayout!H1168</f>
        <v>0</v>
      </c>
      <c r="I1168" s="26">
        <f>LatticeLayout!I1168</f>
        <v>0</v>
      </c>
      <c r="J1168" s="26">
        <f>LatticeLayout!J1168</f>
        <v>0</v>
      </c>
      <c r="K1168" s="26">
        <f>LatticeLayout!K1168</f>
        <v>0</v>
      </c>
      <c r="L1168" s="26">
        <f>LatticeLayout!O1168</f>
        <v>41.094000000000001</v>
      </c>
      <c r="M1168" s="26">
        <f>LatticeLayout!P1168</f>
        <v>423.0996045</v>
      </c>
      <c r="N1168" s="26">
        <f>LatticeLayout!Q1168</f>
        <v>269.18838600762774</v>
      </c>
      <c r="O1168" s="26">
        <f t="shared" si="96"/>
        <v>269.18838600762774</v>
      </c>
      <c r="P1168" s="26">
        <f t="shared" si="97"/>
        <v>423.0996045</v>
      </c>
      <c r="Q1168" s="26">
        <f t="shared" si="98"/>
        <v>41.094000000000001</v>
      </c>
      <c r="R1168" s="26">
        <f t="shared" si="99"/>
        <v>270</v>
      </c>
      <c r="S1168" s="26">
        <f t="shared" si="100"/>
        <v>0</v>
      </c>
      <c r="T1168" s="26">
        <v>0</v>
      </c>
      <c r="U1168"/>
      <c r="V1168"/>
      <c r="W1168"/>
      <c r="X1168"/>
    </row>
    <row r="1169" spans="1:24" ht="12.75" hidden="1" customHeight="1">
      <c r="A1169" s="26" t="str">
        <f>LatticeLayout!A1169</f>
        <v>LS1</v>
      </c>
      <c r="B1169" s="26" t="str">
        <f>LatticeLayout!B1169</f>
        <v>BTS</v>
      </c>
      <c r="C1169" s="26" t="str">
        <f>LatticeLayout!C1169</f>
        <v>PORT</v>
      </c>
      <c r="D1169" s="26">
        <f>LatticeLayout!D1169</f>
        <v>1993</v>
      </c>
      <c r="E1169" s="26" t="str">
        <f>LatticeLayout!E1169</f>
        <v>LS1_BTS:PORT_D1993</v>
      </c>
      <c r="F1169" s="26">
        <f>LatticeLayout!F1169</f>
        <v>0</v>
      </c>
      <c r="G1169" s="26" t="str">
        <f>LatticeLayout!G1169</f>
        <v>future diagnostic port</v>
      </c>
      <c r="H1169" s="26">
        <f>LatticeLayout!H1169</f>
        <v>0</v>
      </c>
      <c r="I1169" s="26">
        <f>LatticeLayout!I1169</f>
        <v>0</v>
      </c>
      <c r="J1169" s="26">
        <f>LatticeLayout!J1169</f>
        <v>0</v>
      </c>
      <c r="K1169" s="26">
        <f>LatticeLayout!K1169</f>
        <v>0</v>
      </c>
      <c r="L1169" s="26">
        <f>LatticeLayout!O1169</f>
        <v>41.094000000000001</v>
      </c>
      <c r="M1169" s="26">
        <f>LatticeLayout!P1169</f>
        <v>423.0996045</v>
      </c>
      <c r="N1169" s="26">
        <f>LatticeLayout!Q1169</f>
        <v>269.18838600762774</v>
      </c>
      <c r="O1169" s="26">
        <f t="shared" si="96"/>
        <v>269.18838600762774</v>
      </c>
      <c r="P1169" s="26">
        <f t="shared" si="97"/>
        <v>423.0996045</v>
      </c>
      <c r="Q1169" s="26">
        <f t="shared" si="98"/>
        <v>41.094000000000001</v>
      </c>
      <c r="R1169" s="26">
        <f t="shared" si="99"/>
        <v>270</v>
      </c>
      <c r="S1169" s="26">
        <f t="shared" si="100"/>
        <v>0</v>
      </c>
      <c r="T1169" s="26">
        <v>0</v>
      </c>
      <c r="U1169"/>
      <c r="V1169"/>
      <c r="W1169"/>
      <c r="X1169"/>
    </row>
    <row r="1170" spans="1:24" ht="12.75" hidden="1" customHeight="1">
      <c r="A1170" s="26">
        <f>LatticeLayout!A1170</f>
        <v>0</v>
      </c>
      <c r="B1170" s="26">
        <f>LatticeLayout!B1170</f>
        <v>0</v>
      </c>
      <c r="C1170" s="26">
        <f>LatticeLayout!C1170</f>
        <v>0</v>
      </c>
      <c r="D1170" s="26">
        <f>LatticeLayout!D1170</f>
        <v>0</v>
      </c>
      <c r="E1170" s="26">
        <f>LatticeLayout!E1170</f>
        <v>0</v>
      </c>
      <c r="F1170" s="26">
        <f>LatticeLayout!F1170</f>
        <v>0</v>
      </c>
      <c r="G1170" s="26" t="str">
        <f>LatticeLayout!G1170</f>
        <v>vacuum box</v>
      </c>
      <c r="H1170" s="26">
        <f>LatticeLayout!H1170</f>
        <v>0</v>
      </c>
      <c r="I1170" s="26">
        <f>LatticeLayout!I1170</f>
        <v>2.9923722308922152E-6</v>
      </c>
      <c r="J1170" s="26">
        <f>LatticeLayout!J1170</f>
        <v>0</v>
      </c>
      <c r="K1170" s="26">
        <f>LatticeLayout!K1170</f>
        <v>0</v>
      </c>
      <c r="L1170" s="26">
        <f>LatticeLayout!O1170</f>
        <v>41.094000000000001</v>
      </c>
      <c r="M1170" s="26">
        <f>LatticeLayout!P1170</f>
        <v>423.0996045</v>
      </c>
      <c r="N1170" s="26">
        <f>LatticeLayout!Q1170</f>
        <v>269.18838600762774</v>
      </c>
      <c r="O1170" s="26">
        <f t="shared" si="96"/>
        <v>269.18838600762774</v>
      </c>
      <c r="P1170" s="26">
        <f t="shared" si="97"/>
        <v>423.0996045</v>
      </c>
      <c r="Q1170" s="26">
        <f t="shared" si="98"/>
        <v>41.094000000000001</v>
      </c>
      <c r="R1170" s="26">
        <f t="shared" si="99"/>
        <v>270</v>
      </c>
      <c r="S1170" s="26">
        <f t="shared" si="100"/>
        <v>0</v>
      </c>
      <c r="T1170" s="26">
        <v>0</v>
      </c>
      <c r="U1170"/>
      <c r="V1170"/>
      <c r="W1170"/>
      <c r="X1170"/>
    </row>
    <row r="1171" spans="1:24" ht="12.75" hidden="1" customHeight="1">
      <c r="A1171" s="26" t="str">
        <f>LatticeLayout!A1171</f>
        <v>LS1</v>
      </c>
      <c r="B1171" s="26" t="str">
        <f>LatticeLayout!B1171</f>
        <v>BTS</v>
      </c>
      <c r="C1171" s="26" t="str">
        <f>LatticeLayout!C1171</f>
        <v>IP</v>
      </c>
      <c r="D1171" s="26">
        <f>LatticeLayout!D1171</f>
        <v>1993</v>
      </c>
      <c r="E1171" s="26" t="str">
        <f>LatticeLayout!E1171</f>
        <v>LS1_BTS:IP_D1993</v>
      </c>
      <c r="F1171" s="26" t="str">
        <f>LatticeLayout!F1171</f>
        <v>IP_S</v>
      </c>
      <c r="G1171" s="26" t="str">
        <f>LatticeLayout!G1171</f>
        <v>ion pump, 75 l/s</v>
      </c>
      <c r="H1171" s="26">
        <f>LatticeLayout!H1171</f>
        <v>0</v>
      </c>
      <c r="I1171" s="26">
        <f>LatticeLayout!I1171</f>
        <v>269.18838899999997</v>
      </c>
      <c r="J1171" s="26">
        <f>LatticeLayout!J1171</f>
        <v>269.18838600762774</v>
      </c>
      <c r="K1171" s="26">
        <f>LatticeLayout!K1171</f>
        <v>0</v>
      </c>
      <c r="L1171" s="26">
        <f>LatticeLayout!O1171</f>
        <v>41.094000000000001</v>
      </c>
      <c r="M1171" s="26">
        <f>LatticeLayout!P1171</f>
        <v>423.0996045</v>
      </c>
      <c r="N1171" s="26">
        <f>LatticeLayout!Q1171</f>
        <v>269.18838600762774</v>
      </c>
      <c r="O1171" s="26">
        <f t="shared" si="96"/>
        <v>269.18838600762774</v>
      </c>
      <c r="P1171" s="26">
        <f t="shared" si="97"/>
        <v>423.0996045</v>
      </c>
      <c r="Q1171" s="26">
        <f t="shared" si="98"/>
        <v>41.094000000000001</v>
      </c>
      <c r="R1171" s="26">
        <f t="shared" si="99"/>
        <v>270</v>
      </c>
      <c r="S1171" s="26">
        <f t="shared" si="100"/>
        <v>0</v>
      </c>
      <c r="T1171" s="26">
        <v>0</v>
      </c>
      <c r="U1171"/>
      <c r="V1171"/>
      <c r="W1171"/>
      <c r="X1171"/>
    </row>
    <row r="1172" spans="1:24" ht="12.75" hidden="1" customHeight="1">
      <c r="A1172" s="26">
        <f>LatticeLayout!A1172</f>
        <v>0</v>
      </c>
      <c r="B1172" s="26">
        <f>LatticeLayout!B1172</f>
        <v>0</v>
      </c>
      <c r="C1172" s="26">
        <f>LatticeLayout!C1172</f>
        <v>0</v>
      </c>
      <c r="D1172" s="26">
        <f>LatticeLayout!D1172</f>
        <v>0</v>
      </c>
      <c r="E1172" s="26">
        <f>LatticeLayout!E1172</f>
        <v>0</v>
      </c>
      <c r="F1172" s="26">
        <f>LatticeLayout!F1172</f>
        <v>0</v>
      </c>
      <c r="G1172" s="26" t="str">
        <f>LatticeLayout!G1172</f>
        <v>bellow</v>
      </c>
      <c r="H1172" s="26">
        <f>LatticeLayout!H1172</f>
        <v>0</v>
      </c>
      <c r="I1172" s="26">
        <f>LatticeLayout!I1172</f>
        <v>0</v>
      </c>
      <c r="J1172" s="26">
        <f>LatticeLayout!J1172</f>
        <v>0</v>
      </c>
      <c r="K1172" s="26">
        <f>LatticeLayout!K1172</f>
        <v>0.189994</v>
      </c>
      <c r="L1172" s="26">
        <f>LatticeLayout!O1172</f>
        <v>41.094000000000001</v>
      </c>
      <c r="M1172" s="26">
        <f>LatticeLayout!P1172</f>
        <v>423.0996045</v>
      </c>
      <c r="N1172" s="26">
        <f>LatticeLayout!Q1172</f>
        <v>268.99839200762773</v>
      </c>
      <c r="O1172" s="26">
        <f t="shared" si="96"/>
        <v>269.09338900762771</v>
      </c>
      <c r="P1172" s="26">
        <f t="shared" si="97"/>
        <v>423.0996045</v>
      </c>
      <c r="Q1172" s="26">
        <f t="shared" si="98"/>
        <v>41.094000000000001</v>
      </c>
      <c r="R1172" s="26">
        <f t="shared" si="99"/>
        <v>270</v>
      </c>
      <c r="S1172" s="26">
        <f t="shared" si="100"/>
        <v>0</v>
      </c>
      <c r="T1172" s="26">
        <v>0</v>
      </c>
      <c r="U1172"/>
      <c r="V1172"/>
      <c r="W1172"/>
      <c r="X1172"/>
    </row>
    <row r="1173" spans="1:24" ht="12.75" hidden="1" customHeight="1">
      <c r="A1173" s="26">
        <f>LatticeLayout!A1173</f>
        <v>0</v>
      </c>
      <c r="B1173" s="26">
        <f>LatticeLayout!B1173</f>
        <v>0</v>
      </c>
      <c r="C1173" s="26">
        <f>LatticeLayout!C1173</f>
        <v>0</v>
      </c>
      <c r="D1173" s="26">
        <f>LatticeLayout!D1173</f>
        <v>0</v>
      </c>
      <c r="E1173" s="26">
        <f>LatticeLayout!E1173</f>
        <v>0</v>
      </c>
      <c r="F1173" s="26">
        <f>LatticeLayout!F1173</f>
        <v>0</v>
      </c>
      <c r="G1173" s="26">
        <f>LatticeLayout!G1173</f>
        <v>0</v>
      </c>
      <c r="H1173" s="26">
        <f>LatticeLayout!H1173</f>
        <v>0</v>
      </c>
      <c r="I1173" s="26">
        <f>LatticeLayout!I1173</f>
        <v>0</v>
      </c>
      <c r="J1173" s="26">
        <f>LatticeLayout!J1173</f>
        <v>0</v>
      </c>
      <c r="K1173" s="26">
        <f>LatticeLayout!K1173</f>
        <v>0.106</v>
      </c>
      <c r="L1173" s="26">
        <f>LatticeLayout!O1173</f>
        <v>41.094000000000001</v>
      </c>
      <c r="M1173" s="26">
        <f>LatticeLayout!P1173</f>
        <v>423.0996045</v>
      </c>
      <c r="N1173" s="26">
        <f>LatticeLayout!Q1173</f>
        <v>268.89239200762773</v>
      </c>
      <c r="O1173" s="26">
        <f t="shared" si="96"/>
        <v>268.94539200762773</v>
      </c>
      <c r="P1173" s="26">
        <f t="shared" si="97"/>
        <v>423.0996045</v>
      </c>
      <c r="Q1173" s="26">
        <f t="shared" si="98"/>
        <v>41.094000000000001</v>
      </c>
      <c r="R1173" s="26">
        <f t="shared" si="99"/>
        <v>270</v>
      </c>
      <c r="S1173" s="26">
        <f t="shared" si="100"/>
        <v>0</v>
      </c>
      <c r="T1173" s="26">
        <v>0</v>
      </c>
      <c r="U1173"/>
      <c r="V1173"/>
      <c r="W1173"/>
      <c r="X1173"/>
    </row>
    <row r="1174" spans="1:24" ht="12.75" customHeight="1">
      <c r="A1174" s="26" t="str">
        <f>LatticeLayout!A1174</f>
        <v>LS1</v>
      </c>
      <c r="B1174" s="26" t="str">
        <f>LatticeLayout!B1174</f>
        <v>BTS</v>
      </c>
      <c r="C1174" s="26" t="str">
        <f>LatticeLayout!C1174</f>
        <v>DC</v>
      </c>
      <c r="D1174" s="26">
        <f>LatticeLayout!D1174</f>
        <v>1997</v>
      </c>
      <c r="E1174" s="26" t="str">
        <f>LatticeLayout!E1174</f>
        <v>LS1_BTS:DC_D1997</v>
      </c>
      <c r="F1174" s="26" t="str">
        <f>LatticeLayout!F1174</f>
        <v>C2</v>
      </c>
      <c r="G1174" s="26" t="str">
        <f>LatticeLayout!G1174</f>
        <v>correctors-X,Y</v>
      </c>
      <c r="H1174" s="26">
        <f>LatticeLayout!H1174</f>
        <v>50</v>
      </c>
      <c r="I1174" s="26">
        <f>LatticeLayout!I1174</f>
        <v>0</v>
      </c>
      <c r="J1174" s="26">
        <f>LatticeLayout!J1174</f>
        <v>0</v>
      </c>
      <c r="K1174" s="26">
        <f>LatticeLayout!K1174</f>
        <v>0.2</v>
      </c>
      <c r="L1174" s="26">
        <f>LatticeLayout!O1174</f>
        <v>41.094000000000001</v>
      </c>
      <c r="M1174" s="26">
        <f>LatticeLayout!P1174</f>
        <v>423.0996045</v>
      </c>
      <c r="N1174" s="26">
        <f>LatticeLayout!Q1174</f>
        <v>268.69239200762775</v>
      </c>
      <c r="O1174" s="26">
        <f t="shared" si="96"/>
        <v>268.79239200762777</v>
      </c>
      <c r="P1174" s="26">
        <f t="shared" si="97"/>
        <v>423.0996045</v>
      </c>
      <c r="Q1174" s="26">
        <f t="shared" si="98"/>
        <v>41.094000000000001</v>
      </c>
      <c r="R1174" s="26">
        <f t="shared" si="99"/>
        <v>270</v>
      </c>
      <c r="S1174" s="26">
        <f t="shared" si="100"/>
        <v>0</v>
      </c>
      <c r="T1174" s="26">
        <v>0</v>
      </c>
      <c r="U1174"/>
      <c r="V1174"/>
      <c r="W1174"/>
      <c r="X1174"/>
    </row>
    <row r="1175" spans="1:24" ht="12.75" hidden="1" customHeight="1">
      <c r="A1175" s="26">
        <f>LatticeLayout!A1175</f>
        <v>0</v>
      </c>
      <c r="B1175" s="26">
        <f>LatticeLayout!B1175</f>
        <v>0</v>
      </c>
      <c r="C1175" s="26">
        <f>LatticeLayout!C1175</f>
        <v>0</v>
      </c>
      <c r="D1175" s="26">
        <f>LatticeLayout!D1175</f>
        <v>0</v>
      </c>
      <c r="E1175" s="26">
        <f>LatticeLayout!E1175</f>
        <v>0</v>
      </c>
      <c r="F1175" s="26">
        <f>LatticeLayout!F1175</f>
        <v>0</v>
      </c>
      <c r="G1175" s="26">
        <f>LatticeLayout!G1175</f>
        <v>0</v>
      </c>
      <c r="H1175" s="26">
        <f>LatticeLayout!H1175</f>
        <v>0</v>
      </c>
      <c r="I1175" s="26">
        <f>LatticeLayout!I1175</f>
        <v>0</v>
      </c>
      <c r="J1175" s="26">
        <f>LatticeLayout!J1175</f>
        <v>0</v>
      </c>
      <c r="K1175" s="26">
        <f>LatticeLayout!K1175</f>
        <v>0.25</v>
      </c>
      <c r="L1175" s="26">
        <f>LatticeLayout!O1175</f>
        <v>41.094000000000001</v>
      </c>
      <c r="M1175" s="26">
        <f>LatticeLayout!P1175</f>
        <v>423.0996045</v>
      </c>
      <c r="N1175" s="26">
        <f>LatticeLayout!Q1175</f>
        <v>268.44239200762775</v>
      </c>
      <c r="O1175" s="26">
        <f t="shared" ref="O1175:O1238" si="101">(N1175+N1174)/2</f>
        <v>268.56739200762775</v>
      </c>
      <c r="P1175" s="26">
        <f t="shared" ref="P1175:P1238" si="102">(M1175+M1174)/2</f>
        <v>423.0996045</v>
      </c>
      <c r="Q1175" s="26">
        <f t="shared" ref="Q1175:Q1238" si="103">(L1175+L1174)/2</f>
        <v>41.094000000000001</v>
      </c>
      <c r="R1175" s="26">
        <f t="shared" si="99"/>
        <v>270</v>
      </c>
      <c r="S1175" s="26">
        <f t="shared" si="100"/>
        <v>0</v>
      </c>
      <c r="T1175" s="26">
        <v>0</v>
      </c>
      <c r="U1175"/>
      <c r="V1175"/>
      <c r="W1175"/>
      <c r="X1175"/>
    </row>
    <row r="1176" spans="1:24" ht="12.75" customHeight="1">
      <c r="A1176" s="26" t="str">
        <f>LatticeLayout!A1176</f>
        <v>LS1</v>
      </c>
      <c r="B1176" s="26" t="str">
        <f>LatticeLayout!B1176</f>
        <v>BTS</v>
      </c>
      <c r="C1176" s="26" t="str">
        <f>LatticeLayout!C1176</f>
        <v>QH</v>
      </c>
      <c r="D1176" s="26">
        <f>LatticeLayout!D1176</f>
        <v>2002</v>
      </c>
      <c r="E1176" s="26" t="str">
        <f>LatticeLayout!E1176</f>
        <v>LS1_BTS:QH_D2002</v>
      </c>
      <c r="F1176" s="26" t="str">
        <f>LatticeLayout!F1176</f>
        <v>Q1</v>
      </c>
      <c r="G1176" s="26" t="str">
        <f>LatticeLayout!G1176</f>
        <v>quadrupole-X</v>
      </c>
      <c r="H1176" s="26">
        <f>LatticeLayout!H1176</f>
        <v>50</v>
      </c>
      <c r="I1176" s="26">
        <f>LatticeLayout!I1176</f>
        <v>0</v>
      </c>
      <c r="J1176" s="26">
        <f>LatticeLayout!J1176</f>
        <v>0</v>
      </c>
      <c r="K1176" s="26">
        <f>LatticeLayout!K1176</f>
        <v>0.25</v>
      </c>
      <c r="L1176" s="26">
        <f>LatticeLayout!O1176</f>
        <v>41.094000000000001</v>
      </c>
      <c r="M1176" s="26">
        <f>LatticeLayout!P1176</f>
        <v>423.0996045</v>
      </c>
      <c r="N1176" s="26">
        <f>LatticeLayout!Q1176</f>
        <v>268.19239200762775</v>
      </c>
      <c r="O1176" s="26">
        <f t="shared" si="101"/>
        <v>268.31739200762775</v>
      </c>
      <c r="P1176" s="26">
        <f t="shared" si="102"/>
        <v>423.0996045</v>
      </c>
      <c r="Q1176" s="26">
        <f t="shared" si="103"/>
        <v>41.094000000000001</v>
      </c>
      <c r="R1176" s="26">
        <f t="shared" si="99"/>
        <v>270</v>
      </c>
      <c r="S1176" s="26">
        <f t="shared" si="100"/>
        <v>0</v>
      </c>
      <c r="T1176" s="26">
        <v>0</v>
      </c>
      <c r="U1176"/>
      <c r="V1176"/>
      <c r="W1176"/>
      <c r="X1176"/>
    </row>
    <row r="1177" spans="1:24" ht="12.75" hidden="1" customHeight="1">
      <c r="A1177" s="26">
        <f>LatticeLayout!A1177</f>
        <v>0</v>
      </c>
      <c r="B1177" s="26">
        <f>LatticeLayout!B1177</f>
        <v>0</v>
      </c>
      <c r="C1177" s="26">
        <f>LatticeLayout!C1177</f>
        <v>0</v>
      </c>
      <c r="D1177" s="26">
        <f>LatticeLayout!D1177</f>
        <v>0</v>
      </c>
      <c r="E1177" s="26">
        <f>LatticeLayout!E1177</f>
        <v>0</v>
      </c>
      <c r="F1177" s="26">
        <f>LatticeLayout!F1177</f>
        <v>0</v>
      </c>
      <c r="G1177" s="26">
        <f>LatticeLayout!G1177</f>
        <v>0</v>
      </c>
      <c r="H1177" s="26">
        <f>LatticeLayout!H1177</f>
        <v>0</v>
      </c>
      <c r="I1177" s="26">
        <f>LatticeLayout!I1177</f>
        <v>0</v>
      </c>
      <c r="J1177" s="26">
        <f>LatticeLayout!J1177</f>
        <v>0</v>
      </c>
      <c r="K1177" s="26">
        <f>LatticeLayout!K1177</f>
        <v>0.886212</v>
      </c>
      <c r="L1177" s="26">
        <f>LatticeLayout!O1177</f>
        <v>41.094000000000001</v>
      </c>
      <c r="M1177" s="26">
        <f>LatticeLayout!P1177</f>
        <v>423.0996045</v>
      </c>
      <c r="N1177" s="26">
        <f>LatticeLayout!Q1177</f>
        <v>267.30618000762774</v>
      </c>
      <c r="O1177" s="26">
        <f t="shared" si="101"/>
        <v>267.74928600762775</v>
      </c>
      <c r="P1177" s="26">
        <f t="shared" si="102"/>
        <v>423.0996045</v>
      </c>
      <c r="Q1177" s="26">
        <f t="shared" si="103"/>
        <v>41.094000000000001</v>
      </c>
      <c r="R1177" s="26">
        <f t="shared" si="99"/>
        <v>270</v>
      </c>
      <c r="S1177" s="26">
        <f t="shared" si="100"/>
        <v>0</v>
      </c>
      <c r="T1177" s="26">
        <v>0</v>
      </c>
      <c r="U1177"/>
      <c r="V1177"/>
      <c r="W1177"/>
      <c r="X1177"/>
    </row>
    <row r="1178" spans="1:24" ht="12.75" customHeight="1">
      <c r="A1178" s="26" t="str">
        <f>LatticeLayout!A1178</f>
        <v>LS1</v>
      </c>
      <c r="B1178" s="26" t="str">
        <f>LatticeLayout!B1178</f>
        <v>BTS</v>
      </c>
      <c r="C1178" s="26" t="str">
        <f>LatticeLayout!C1178</f>
        <v>QV</v>
      </c>
      <c r="D1178" s="26">
        <f>LatticeLayout!D1178</f>
        <v>2013</v>
      </c>
      <c r="E1178" s="26" t="str">
        <f>LatticeLayout!E1178</f>
        <v>LS1_BTS:QV_D2013</v>
      </c>
      <c r="F1178" s="26" t="str">
        <f>LatticeLayout!F1178</f>
        <v>Q1</v>
      </c>
      <c r="G1178" s="26" t="str">
        <f>LatticeLayout!G1178</f>
        <v>quadrupole-Y</v>
      </c>
      <c r="H1178" s="26">
        <f>LatticeLayout!H1178</f>
        <v>50</v>
      </c>
      <c r="I1178" s="26">
        <f>LatticeLayout!I1178</f>
        <v>0</v>
      </c>
      <c r="J1178" s="26">
        <f>LatticeLayout!J1178</f>
        <v>0</v>
      </c>
      <c r="K1178" s="26">
        <f>LatticeLayout!K1178</f>
        <v>0.25</v>
      </c>
      <c r="L1178" s="26">
        <f>LatticeLayout!O1178</f>
        <v>41.094000000000001</v>
      </c>
      <c r="M1178" s="26">
        <f>LatticeLayout!P1178</f>
        <v>423.0996045</v>
      </c>
      <c r="N1178" s="26">
        <f>LatticeLayout!Q1178</f>
        <v>267.05618000762774</v>
      </c>
      <c r="O1178" s="26">
        <f t="shared" si="101"/>
        <v>267.18118000762774</v>
      </c>
      <c r="P1178" s="26">
        <f t="shared" si="102"/>
        <v>423.0996045</v>
      </c>
      <c r="Q1178" s="26">
        <f t="shared" si="103"/>
        <v>41.094000000000001</v>
      </c>
      <c r="R1178" s="26">
        <f t="shared" si="99"/>
        <v>270</v>
      </c>
      <c r="S1178" s="26">
        <f t="shared" si="100"/>
        <v>0</v>
      </c>
      <c r="T1178" s="26">
        <v>0</v>
      </c>
      <c r="U1178"/>
      <c r="V1178"/>
      <c r="W1178"/>
      <c r="X1178"/>
    </row>
    <row r="1179" spans="1:24" ht="12.75" hidden="1" customHeight="1">
      <c r="A1179" s="26">
        <f>LatticeLayout!A1179</f>
        <v>0</v>
      </c>
      <c r="B1179" s="26">
        <f>LatticeLayout!B1179</f>
        <v>0</v>
      </c>
      <c r="C1179" s="26">
        <f>LatticeLayout!C1179</f>
        <v>0</v>
      </c>
      <c r="D1179" s="26">
        <f>LatticeLayout!D1179</f>
        <v>0</v>
      </c>
      <c r="E1179" s="26">
        <f>LatticeLayout!E1179</f>
        <v>0</v>
      </c>
      <c r="F1179" s="26">
        <f>LatticeLayout!F1179</f>
        <v>0</v>
      </c>
      <c r="G1179" s="26">
        <f>LatticeLayout!G1179</f>
        <v>0</v>
      </c>
      <c r="H1179" s="26">
        <f>LatticeLayout!H1179</f>
        <v>0</v>
      </c>
      <c r="I1179" s="26">
        <f>LatticeLayout!I1179</f>
        <v>0</v>
      </c>
      <c r="J1179" s="26">
        <f>LatticeLayout!J1179</f>
        <v>0</v>
      </c>
      <c r="K1179" s="26">
        <f>LatticeLayout!K1179</f>
        <v>0.87</v>
      </c>
      <c r="L1179" s="26">
        <f>LatticeLayout!O1179</f>
        <v>41.094000000000001</v>
      </c>
      <c r="M1179" s="26">
        <f>LatticeLayout!P1179</f>
        <v>423.0996045</v>
      </c>
      <c r="N1179" s="26">
        <f>LatticeLayout!Q1179</f>
        <v>266.18618000762774</v>
      </c>
      <c r="O1179" s="26">
        <f t="shared" si="101"/>
        <v>266.62118000762774</v>
      </c>
      <c r="P1179" s="26">
        <f t="shared" si="102"/>
        <v>423.0996045</v>
      </c>
      <c r="Q1179" s="26">
        <f t="shared" si="103"/>
        <v>41.094000000000001</v>
      </c>
      <c r="R1179" s="26">
        <f t="shared" si="99"/>
        <v>270</v>
      </c>
      <c r="S1179" s="26">
        <f t="shared" si="100"/>
        <v>0</v>
      </c>
      <c r="T1179" s="26">
        <v>0</v>
      </c>
      <c r="U1179"/>
      <c r="V1179"/>
      <c r="W1179"/>
      <c r="X1179"/>
    </row>
    <row r="1180" spans="1:24" ht="12.75" customHeight="1">
      <c r="A1180" s="26" t="str">
        <f>LatticeLayout!A1180</f>
        <v>LS1</v>
      </c>
      <c r="B1180" s="26" t="str">
        <f>LatticeLayout!B1180</f>
        <v>BTS</v>
      </c>
      <c r="C1180" s="26" t="str">
        <f>LatticeLayout!C1180</f>
        <v>DC</v>
      </c>
      <c r="D1180" s="26">
        <f>LatticeLayout!D1180</f>
        <v>2024</v>
      </c>
      <c r="E1180" s="26" t="str">
        <f>LatticeLayout!E1180</f>
        <v>LS1_BTS:DC_D2024</v>
      </c>
      <c r="F1180" s="26" t="str">
        <f>LatticeLayout!F1180</f>
        <v>C2</v>
      </c>
      <c r="G1180" s="26" t="str">
        <f>LatticeLayout!G1180</f>
        <v>correctors-X,Y</v>
      </c>
      <c r="H1180" s="26">
        <f>LatticeLayout!H1180</f>
        <v>50</v>
      </c>
      <c r="I1180" s="26">
        <f>LatticeLayout!I1180</f>
        <v>0</v>
      </c>
      <c r="J1180" s="26">
        <f>LatticeLayout!J1180</f>
        <v>0</v>
      </c>
      <c r="K1180" s="26">
        <f>LatticeLayout!K1180</f>
        <v>0.2</v>
      </c>
      <c r="L1180" s="26">
        <f>LatticeLayout!O1180</f>
        <v>41.094000000000001</v>
      </c>
      <c r="M1180" s="26">
        <f>LatticeLayout!P1180</f>
        <v>423.0996045</v>
      </c>
      <c r="N1180" s="26">
        <f>LatticeLayout!Q1180</f>
        <v>265.98618000762775</v>
      </c>
      <c r="O1180" s="26">
        <f t="shared" si="101"/>
        <v>266.08618000762772</v>
      </c>
      <c r="P1180" s="26">
        <f t="shared" si="102"/>
        <v>423.0996045</v>
      </c>
      <c r="Q1180" s="26">
        <f t="shared" si="103"/>
        <v>41.094000000000001</v>
      </c>
      <c r="R1180" s="26">
        <f t="shared" si="99"/>
        <v>270</v>
      </c>
      <c r="S1180" s="26">
        <f t="shared" si="100"/>
        <v>0</v>
      </c>
      <c r="T1180" s="26">
        <v>0</v>
      </c>
      <c r="U1180"/>
      <c r="V1180"/>
      <c r="W1180"/>
      <c r="X1180"/>
    </row>
    <row r="1181" spans="1:24" ht="12.75" hidden="1" customHeight="1">
      <c r="A1181" s="26">
        <f>LatticeLayout!A1181</f>
        <v>0</v>
      </c>
      <c r="B1181" s="26">
        <f>LatticeLayout!B1181</f>
        <v>0</v>
      </c>
      <c r="C1181" s="26">
        <f>LatticeLayout!C1181</f>
        <v>0</v>
      </c>
      <c r="D1181" s="26">
        <f>LatticeLayout!D1181</f>
        <v>0</v>
      </c>
      <c r="E1181" s="26">
        <f>LatticeLayout!E1181</f>
        <v>0</v>
      </c>
      <c r="F1181" s="26">
        <f>LatticeLayout!F1181</f>
        <v>0</v>
      </c>
      <c r="G1181" s="26">
        <f>LatticeLayout!G1181</f>
        <v>0</v>
      </c>
      <c r="H1181" s="26">
        <f>LatticeLayout!H1181</f>
        <v>0</v>
      </c>
      <c r="I1181" s="26">
        <f>LatticeLayout!I1181</f>
        <v>2.9923722308922152E-6</v>
      </c>
      <c r="J1181" s="26">
        <f>LatticeLayout!J1181</f>
        <v>0</v>
      </c>
      <c r="K1181" s="26">
        <f>LatticeLayout!K1181</f>
        <v>0.19090499999999999</v>
      </c>
      <c r="L1181" s="26">
        <f>LatticeLayout!O1181</f>
        <v>41.094000000000001</v>
      </c>
      <c r="M1181" s="26">
        <f>LatticeLayout!P1181</f>
        <v>423.0996045</v>
      </c>
      <c r="N1181" s="26">
        <f>LatticeLayout!Q1181</f>
        <v>265.79527500762777</v>
      </c>
      <c r="O1181" s="26">
        <f t="shared" si="101"/>
        <v>265.89072750762773</v>
      </c>
      <c r="P1181" s="26">
        <f t="shared" si="102"/>
        <v>423.0996045</v>
      </c>
      <c r="Q1181" s="26">
        <f t="shared" si="103"/>
        <v>41.094000000000001</v>
      </c>
      <c r="R1181" s="26">
        <f t="shared" si="99"/>
        <v>270</v>
      </c>
      <c r="S1181" s="26">
        <f t="shared" si="100"/>
        <v>0</v>
      </c>
      <c r="T1181" s="26">
        <v>0</v>
      </c>
      <c r="U1181"/>
      <c r="V1181"/>
      <c r="W1181"/>
      <c r="X1181"/>
    </row>
    <row r="1182" spans="1:24" ht="12.75" customHeight="1">
      <c r="A1182" s="26" t="str">
        <f>LatticeLayout!A1182</f>
        <v>LS1</v>
      </c>
      <c r="B1182" s="26" t="str">
        <f>LatticeLayout!B1182</f>
        <v>BTS</v>
      </c>
      <c r="C1182" s="26" t="str">
        <f>LatticeLayout!C1182</f>
        <v>BPM</v>
      </c>
      <c r="D1182" s="26">
        <f>LatticeLayout!D1182</f>
        <v>2027</v>
      </c>
      <c r="E1182" s="26" t="str">
        <f>LatticeLayout!E1182</f>
        <v>LS1_BTS:BPM_D2027</v>
      </c>
      <c r="F1182" s="26" t="str">
        <f>LatticeLayout!F1182</f>
        <v>BPM3</v>
      </c>
      <c r="G1182" s="26" t="str">
        <f>LatticeLayout!G1182</f>
        <v>position monitor</v>
      </c>
      <c r="H1182" s="26">
        <f>LatticeLayout!H1182</f>
        <v>47.5</v>
      </c>
      <c r="I1182" s="26">
        <f>LatticeLayout!I1182</f>
        <v>265.795278</v>
      </c>
      <c r="J1182" s="26">
        <f>LatticeLayout!J1182</f>
        <v>265.79527500762777</v>
      </c>
      <c r="K1182" s="26">
        <f>LatticeLayout!K1182</f>
        <v>0</v>
      </c>
      <c r="L1182" s="26">
        <f>LatticeLayout!O1182</f>
        <v>41.094000000000001</v>
      </c>
      <c r="M1182" s="26">
        <f>LatticeLayout!P1182</f>
        <v>423.0996045</v>
      </c>
      <c r="N1182" s="26">
        <f>LatticeLayout!Q1182</f>
        <v>265.79527500762777</v>
      </c>
      <c r="O1182" s="26">
        <f t="shared" si="101"/>
        <v>265.79527500762777</v>
      </c>
      <c r="P1182" s="26">
        <f t="shared" si="102"/>
        <v>423.0996045</v>
      </c>
      <c r="Q1182" s="26">
        <f t="shared" si="103"/>
        <v>41.094000000000001</v>
      </c>
      <c r="R1182" s="26">
        <f t="shared" si="99"/>
        <v>270</v>
      </c>
      <c r="S1182" s="26">
        <f t="shared" si="100"/>
        <v>0</v>
      </c>
      <c r="T1182" s="26">
        <v>0</v>
      </c>
      <c r="U1182"/>
      <c r="V1182"/>
      <c r="W1182"/>
      <c r="X1182"/>
    </row>
    <row r="1183" spans="1:24" ht="12.75" hidden="1" customHeight="1">
      <c r="A1183" s="26">
        <f>LatticeLayout!A1183</f>
        <v>0</v>
      </c>
      <c r="B1183" s="26">
        <f>LatticeLayout!B1183</f>
        <v>0</v>
      </c>
      <c r="C1183" s="26">
        <f>LatticeLayout!C1183</f>
        <v>0</v>
      </c>
      <c r="D1183" s="26">
        <f>LatticeLayout!D1183</f>
        <v>0</v>
      </c>
      <c r="E1183" s="26">
        <f>LatticeLayout!E1183</f>
        <v>0</v>
      </c>
      <c r="F1183" s="26">
        <f>LatticeLayout!F1183</f>
        <v>0</v>
      </c>
      <c r="G1183" s="26">
        <f>LatticeLayout!G1183</f>
        <v>0</v>
      </c>
      <c r="H1183" s="26">
        <f>LatticeLayout!H1183</f>
        <v>0</v>
      </c>
      <c r="I1183" s="26" t="str">
        <f>LatticeLayout!I1183</f>
        <v>inconsisent with previous one</v>
      </c>
      <c r="J1183" s="26">
        <f>LatticeLayout!J1183</f>
        <v>0</v>
      </c>
      <c r="K1183" s="26">
        <f>LatticeLayout!K1183</f>
        <v>0</v>
      </c>
      <c r="L1183" s="26">
        <f>LatticeLayout!O1183</f>
        <v>41.094000000000001</v>
      </c>
      <c r="M1183" s="26">
        <f>LatticeLayout!P1183</f>
        <v>423.0996045</v>
      </c>
      <c r="N1183" s="26">
        <f>LatticeLayout!Q1183</f>
        <v>265.79527500762777</v>
      </c>
      <c r="O1183" s="26">
        <f t="shared" si="101"/>
        <v>265.79527500762777</v>
      </c>
      <c r="P1183" s="26">
        <f t="shared" si="102"/>
        <v>423.0996045</v>
      </c>
      <c r="Q1183" s="26">
        <f t="shared" si="103"/>
        <v>41.094000000000001</v>
      </c>
      <c r="R1183" s="26">
        <f t="shared" si="99"/>
        <v>270</v>
      </c>
      <c r="S1183" s="26">
        <f t="shared" si="100"/>
        <v>0</v>
      </c>
      <c r="T1183" s="26">
        <v>0</v>
      </c>
      <c r="U1183"/>
      <c r="V1183"/>
      <c r="W1183"/>
      <c r="X1183"/>
    </row>
    <row r="1184" spans="1:24" ht="12.75" hidden="1" customHeight="1">
      <c r="A1184" s="26">
        <f>LatticeLayout!A1184</f>
        <v>0</v>
      </c>
      <c r="B1184" s="26">
        <f>LatticeLayout!B1184</f>
        <v>0</v>
      </c>
      <c r="C1184" s="26">
        <f>LatticeLayout!C1184</f>
        <v>0</v>
      </c>
      <c r="D1184" s="26">
        <f>LatticeLayout!D1184</f>
        <v>0</v>
      </c>
      <c r="E1184" s="26">
        <f>LatticeLayout!E1184</f>
        <v>0</v>
      </c>
      <c r="F1184" s="26">
        <f>LatticeLayout!F1184</f>
        <v>0</v>
      </c>
      <c r="G1184" s="26">
        <f>LatticeLayout!G1184</f>
        <v>0</v>
      </c>
      <c r="H1184" s="26">
        <f>LatticeLayout!H1184</f>
        <v>0</v>
      </c>
      <c r="I1184" s="26">
        <f>LatticeLayout!I1184</f>
        <v>0</v>
      </c>
      <c r="J1184" s="26">
        <f>LatticeLayout!J1184</f>
        <v>0</v>
      </c>
      <c r="K1184" s="26">
        <f>LatticeLayout!K1184</f>
        <v>5.9095000000000009E-2</v>
      </c>
      <c r="L1184" s="26">
        <f>LatticeLayout!O1184</f>
        <v>41.094000000000001</v>
      </c>
      <c r="M1184" s="26">
        <f>LatticeLayout!P1184</f>
        <v>423.0996045</v>
      </c>
      <c r="N1184" s="26">
        <f>LatticeLayout!Q1184</f>
        <v>265.73618000762775</v>
      </c>
      <c r="O1184" s="26">
        <f t="shared" si="101"/>
        <v>265.76572750762773</v>
      </c>
      <c r="P1184" s="26">
        <f t="shared" si="102"/>
        <v>423.0996045</v>
      </c>
      <c r="Q1184" s="26">
        <f t="shared" si="103"/>
        <v>41.094000000000001</v>
      </c>
      <c r="R1184" s="26">
        <f t="shared" si="99"/>
        <v>270</v>
      </c>
      <c r="S1184" s="26">
        <f t="shared" si="100"/>
        <v>0</v>
      </c>
      <c r="T1184" s="26">
        <v>0</v>
      </c>
      <c r="U1184"/>
      <c r="V1184"/>
      <c r="W1184"/>
      <c r="X1184"/>
    </row>
    <row r="1185" spans="1:24" ht="12.75" customHeight="1">
      <c r="A1185" s="26" t="str">
        <f>LatticeLayout!A1185</f>
        <v>LS1</v>
      </c>
      <c r="B1185" s="26" t="str">
        <f>LatticeLayout!B1185</f>
        <v>BTS</v>
      </c>
      <c r="C1185" s="26" t="str">
        <f>LatticeLayout!C1185</f>
        <v>QH</v>
      </c>
      <c r="D1185" s="26">
        <f>LatticeLayout!D1185</f>
        <v>2029</v>
      </c>
      <c r="E1185" s="26" t="str">
        <f>LatticeLayout!E1185</f>
        <v>LS1_BTS:QH_D2029</v>
      </c>
      <c r="F1185" s="26" t="str">
        <f>LatticeLayout!F1185</f>
        <v>Q1</v>
      </c>
      <c r="G1185" s="26" t="str">
        <f>LatticeLayout!G1185</f>
        <v>quadrupole-X</v>
      </c>
      <c r="H1185" s="26">
        <f>LatticeLayout!H1185</f>
        <v>50</v>
      </c>
      <c r="I1185" s="26">
        <f>LatticeLayout!I1185</f>
        <v>0</v>
      </c>
      <c r="J1185" s="26">
        <f>LatticeLayout!J1185</f>
        <v>0</v>
      </c>
      <c r="K1185" s="26">
        <f>LatticeLayout!K1185</f>
        <v>0.25</v>
      </c>
      <c r="L1185" s="26">
        <f>LatticeLayout!O1185</f>
        <v>41.094000000000001</v>
      </c>
      <c r="M1185" s="26">
        <f>LatticeLayout!P1185</f>
        <v>423.0996045</v>
      </c>
      <c r="N1185" s="26">
        <f>LatticeLayout!Q1185</f>
        <v>265.48618000762775</v>
      </c>
      <c r="O1185" s="26">
        <f t="shared" si="101"/>
        <v>265.61118000762775</v>
      </c>
      <c r="P1185" s="26">
        <f t="shared" si="102"/>
        <v>423.0996045</v>
      </c>
      <c r="Q1185" s="26">
        <f t="shared" si="103"/>
        <v>41.094000000000001</v>
      </c>
      <c r="R1185" s="26">
        <f t="shared" si="99"/>
        <v>270</v>
      </c>
      <c r="S1185" s="26">
        <f t="shared" si="100"/>
        <v>0</v>
      </c>
      <c r="T1185" s="26">
        <v>0</v>
      </c>
      <c r="U1185"/>
      <c r="V1185"/>
      <c r="W1185"/>
      <c r="X1185"/>
    </row>
    <row r="1186" spans="1:24" ht="12.75" hidden="1" customHeight="1">
      <c r="A1186" s="26">
        <f>LatticeLayout!A1186</f>
        <v>0</v>
      </c>
      <c r="B1186" s="26">
        <f>LatticeLayout!B1186</f>
        <v>0</v>
      </c>
      <c r="C1186" s="26">
        <f>LatticeLayout!C1186</f>
        <v>0</v>
      </c>
      <c r="D1186" s="26">
        <f>LatticeLayout!D1186</f>
        <v>0</v>
      </c>
      <c r="E1186" s="26">
        <f>LatticeLayout!E1186</f>
        <v>0</v>
      </c>
      <c r="F1186" s="26">
        <f>LatticeLayout!F1186</f>
        <v>0</v>
      </c>
      <c r="G1186" s="26">
        <f>LatticeLayout!G1186</f>
        <v>0</v>
      </c>
      <c r="H1186" s="26">
        <f>LatticeLayout!H1186</f>
        <v>0</v>
      </c>
      <c r="I1186" s="26">
        <f>LatticeLayout!I1186</f>
        <v>0</v>
      </c>
      <c r="J1186" s="26">
        <f>LatticeLayout!J1186</f>
        <v>0</v>
      </c>
      <c r="K1186" s="26">
        <f>LatticeLayout!K1186</f>
        <v>1.086212</v>
      </c>
      <c r="L1186" s="26">
        <f>LatticeLayout!O1186</f>
        <v>41.094000000000001</v>
      </c>
      <c r="M1186" s="26">
        <f>LatticeLayout!P1186</f>
        <v>423.0996045</v>
      </c>
      <c r="N1186" s="26">
        <f>LatticeLayout!Q1186</f>
        <v>264.39996800762776</v>
      </c>
      <c r="O1186" s="26">
        <f t="shared" si="101"/>
        <v>264.94307400762773</v>
      </c>
      <c r="P1186" s="26">
        <f t="shared" si="102"/>
        <v>423.0996045</v>
      </c>
      <c r="Q1186" s="26">
        <f t="shared" si="103"/>
        <v>41.094000000000001</v>
      </c>
      <c r="R1186" s="26">
        <f t="shared" si="99"/>
        <v>270</v>
      </c>
      <c r="S1186" s="26">
        <f t="shared" si="100"/>
        <v>0</v>
      </c>
      <c r="T1186" s="26">
        <v>0</v>
      </c>
      <c r="U1186"/>
      <c r="V1186"/>
      <c r="W1186"/>
      <c r="X1186"/>
    </row>
    <row r="1187" spans="1:24" ht="12.75" customHeight="1">
      <c r="A1187" s="26" t="str">
        <f>LatticeLayout!A1187</f>
        <v>LS1</v>
      </c>
      <c r="B1187" s="26" t="str">
        <f>LatticeLayout!B1187</f>
        <v>BTS</v>
      </c>
      <c r="C1187" s="26" t="str">
        <f>LatticeLayout!C1187</f>
        <v>QV</v>
      </c>
      <c r="D1187" s="26">
        <f>LatticeLayout!D1187</f>
        <v>2042</v>
      </c>
      <c r="E1187" s="26" t="str">
        <f>LatticeLayout!E1187</f>
        <v>LS1_BTS:QV_D2042</v>
      </c>
      <c r="F1187" s="26" t="str">
        <f>LatticeLayout!F1187</f>
        <v>Q1</v>
      </c>
      <c r="G1187" s="26" t="str">
        <f>LatticeLayout!G1187</f>
        <v>quadrupole-Y</v>
      </c>
      <c r="H1187" s="26">
        <f>LatticeLayout!H1187</f>
        <v>50</v>
      </c>
      <c r="I1187" s="26">
        <f>LatticeLayout!I1187</f>
        <v>0</v>
      </c>
      <c r="J1187" s="26">
        <f>LatticeLayout!J1187</f>
        <v>0</v>
      </c>
      <c r="K1187" s="26">
        <f>LatticeLayout!K1187</f>
        <v>0.25</v>
      </c>
      <c r="L1187" s="26">
        <f>LatticeLayout!O1187</f>
        <v>41.094000000000001</v>
      </c>
      <c r="M1187" s="26">
        <f>LatticeLayout!P1187</f>
        <v>423.0996045</v>
      </c>
      <c r="N1187" s="26">
        <f>LatticeLayout!Q1187</f>
        <v>264.14996800762776</v>
      </c>
      <c r="O1187" s="26">
        <f t="shared" si="101"/>
        <v>264.27496800762776</v>
      </c>
      <c r="P1187" s="26">
        <f t="shared" si="102"/>
        <v>423.0996045</v>
      </c>
      <c r="Q1187" s="26">
        <f t="shared" si="103"/>
        <v>41.094000000000001</v>
      </c>
      <c r="R1187" s="26">
        <f t="shared" si="99"/>
        <v>270</v>
      </c>
      <c r="S1187" s="26">
        <f t="shared" si="100"/>
        <v>0</v>
      </c>
      <c r="T1187" s="26">
        <v>0</v>
      </c>
      <c r="U1187"/>
      <c r="V1187"/>
      <c r="W1187"/>
      <c r="X1187"/>
    </row>
    <row r="1188" spans="1:24" ht="12.75" hidden="1" customHeight="1">
      <c r="A1188" s="26">
        <f>LatticeLayout!A1188</f>
        <v>0</v>
      </c>
      <c r="B1188" s="26">
        <f>LatticeLayout!B1188</f>
        <v>0</v>
      </c>
      <c r="C1188" s="26">
        <f>LatticeLayout!C1188</f>
        <v>0</v>
      </c>
      <c r="D1188" s="26">
        <f>LatticeLayout!D1188</f>
        <v>0</v>
      </c>
      <c r="E1188" s="26">
        <f>LatticeLayout!E1188</f>
        <v>0</v>
      </c>
      <c r="F1188" s="26">
        <f>LatticeLayout!F1188</f>
        <v>0</v>
      </c>
      <c r="G1188" s="26">
        <f>LatticeLayout!G1188</f>
        <v>0</v>
      </c>
      <c r="H1188" s="26">
        <f>LatticeLayout!H1188</f>
        <v>0</v>
      </c>
      <c r="I1188" s="26">
        <f>LatticeLayout!I1188</f>
        <v>0</v>
      </c>
      <c r="J1188" s="26">
        <f>LatticeLayout!J1188</f>
        <v>0</v>
      </c>
      <c r="K1188" s="26">
        <f>LatticeLayout!K1188</f>
        <v>0.97033199999999997</v>
      </c>
      <c r="L1188" s="26">
        <f>LatticeLayout!O1188</f>
        <v>41.094000000000001</v>
      </c>
      <c r="M1188" s="26">
        <f>LatticeLayout!P1188</f>
        <v>423.0996045</v>
      </c>
      <c r="N1188" s="26">
        <f>LatticeLayout!Q1188</f>
        <v>263.17963600762778</v>
      </c>
      <c r="O1188" s="26">
        <f t="shared" si="101"/>
        <v>263.66480200762777</v>
      </c>
      <c r="P1188" s="26">
        <f t="shared" si="102"/>
        <v>423.0996045</v>
      </c>
      <c r="Q1188" s="26">
        <f t="shared" si="103"/>
        <v>41.094000000000001</v>
      </c>
      <c r="R1188" s="26">
        <f t="shared" si="99"/>
        <v>270</v>
      </c>
      <c r="S1188" s="26">
        <f t="shared" si="100"/>
        <v>0</v>
      </c>
      <c r="T1188" s="26">
        <v>0</v>
      </c>
      <c r="U1188"/>
      <c r="V1188"/>
      <c r="W1188"/>
      <c r="X1188"/>
    </row>
    <row r="1189" spans="1:24" ht="12.75" hidden="1" customHeight="1">
      <c r="A1189" s="26">
        <f>LatticeLayout!A1189</f>
        <v>0</v>
      </c>
      <c r="B1189" s="26">
        <f>LatticeLayout!B1189</f>
        <v>0</v>
      </c>
      <c r="C1189" s="26">
        <f>LatticeLayout!C1189</f>
        <v>0</v>
      </c>
      <c r="D1189" s="26">
        <f>LatticeLayout!D1189</f>
        <v>0</v>
      </c>
      <c r="E1189" s="26">
        <f>LatticeLayout!E1189</f>
        <v>0</v>
      </c>
      <c r="F1189" s="26">
        <f>LatticeLayout!F1189</f>
        <v>0</v>
      </c>
      <c r="G1189" s="26" t="str">
        <f>LatticeLayout!G1189</f>
        <v>bellow</v>
      </c>
      <c r="H1189" s="26">
        <f>LatticeLayout!H1189</f>
        <v>0</v>
      </c>
      <c r="I1189" s="26">
        <f>LatticeLayout!I1189</f>
        <v>2.9923722308922152E-6</v>
      </c>
      <c r="J1189" s="26">
        <f>LatticeLayout!J1189</f>
        <v>0</v>
      </c>
      <c r="K1189" s="26">
        <f>LatticeLayout!K1189</f>
        <v>0.103502</v>
      </c>
      <c r="L1189" s="26">
        <f>LatticeLayout!O1189</f>
        <v>41.094000000000001</v>
      </c>
      <c r="M1189" s="26">
        <f>LatticeLayout!P1189</f>
        <v>423.0996045</v>
      </c>
      <c r="N1189" s="26">
        <f>LatticeLayout!Q1189</f>
        <v>263.07613400762779</v>
      </c>
      <c r="O1189" s="26">
        <f t="shared" si="101"/>
        <v>263.12788500762781</v>
      </c>
      <c r="P1189" s="26">
        <f t="shared" si="102"/>
        <v>423.0996045</v>
      </c>
      <c r="Q1189" s="26">
        <f t="shared" si="103"/>
        <v>41.094000000000001</v>
      </c>
      <c r="R1189" s="26">
        <f t="shared" si="99"/>
        <v>270</v>
      </c>
      <c r="S1189" s="26">
        <f t="shared" si="100"/>
        <v>0</v>
      </c>
      <c r="T1189" s="26">
        <v>0</v>
      </c>
      <c r="U1189"/>
      <c r="V1189"/>
      <c r="W1189"/>
      <c r="X1189"/>
    </row>
    <row r="1190" spans="1:24" ht="12.75" customHeight="1">
      <c r="A1190" s="26" t="str">
        <f>LatticeLayout!A1190</f>
        <v>LS1</v>
      </c>
      <c r="B1190" s="26" t="str">
        <f>LatticeLayout!B1190</f>
        <v>BTS</v>
      </c>
      <c r="C1190" s="26" t="str">
        <f>LatticeLayout!C1190</f>
        <v>BPM</v>
      </c>
      <c r="D1190" s="26">
        <f>LatticeLayout!D1190</f>
        <v>2054</v>
      </c>
      <c r="E1190" s="26" t="str">
        <f>LatticeLayout!E1190</f>
        <v>LS1_BTS:BPM_D2054</v>
      </c>
      <c r="F1190" s="26" t="str">
        <f>LatticeLayout!F1190</f>
        <v>BPM3</v>
      </c>
      <c r="G1190" s="26" t="str">
        <f>LatticeLayout!G1190</f>
        <v>position monitor</v>
      </c>
      <c r="H1190" s="26">
        <f>LatticeLayout!H1190</f>
        <v>47.5</v>
      </c>
      <c r="I1190" s="26">
        <f>LatticeLayout!I1190</f>
        <v>263.07613700000002</v>
      </c>
      <c r="J1190" s="26">
        <f>LatticeLayout!J1190</f>
        <v>263.07613400762779</v>
      </c>
      <c r="K1190" s="26">
        <f>LatticeLayout!K1190</f>
        <v>0</v>
      </c>
      <c r="L1190" s="26">
        <f>LatticeLayout!O1190</f>
        <v>41.094000000000001</v>
      </c>
      <c r="M1190" s="26">
        <f>LatticeLayout!P1190</f>
        <v>423.0996045</v>
      </c>
      <c r="N1190" s="26">
        <f>LatticeLayout!Q1190</f>
        <v>263.07613400762779</v>
      </c>
      <c r="O1190" s="26">
        <f t="shared" si="101"/>
        <v>263.07613400762779</v>
      </c>
      <c r="P1190" s="26">
        <f t="shared" si="102"/>
        <v>423.0996045</v>
      </c>
      <c r="Q1190" s="26">
        <f t="shared" si="103"/>
        <v>41.094000000000001</v>
      </c>
      <c r="R1190" s="26">
        <f t="shared" si="99"/>
        <v>270</v>
      </c>
      <c r="S1190" s="26">
        <f t="shared" si="100"/>
        <v>0</v>
      </c>
      <c r="T1190" s="26">
        <v>0</v>
      </c>
      <c r="U1190"/>
      <c r="V1190"/>
      <c r="W1190"/>
      <c r="X1190"/>
    </row>
    <row r="1191" spans="1:24" ht="12.75" customHeight="1">
      <c r="A1191" s="26">
        <f>LatticeLayout!A1191</f>
        <v>0</v>
      </c>
      <c r="B1191" s="26">
        <f>LatticeLayout!B1191</f>
        <v>0</v>
      </c>
      <c r="C1191" s="26">
        <f>LatticeLayout!C1191</f>
        <v>0</v>
      </c>
      <c r="D1191" s="26">
        <f>LatticeLayout!D1191</f>
        <v>0</v>
      </c>
      <c r="E1191" s="26">
        <f>LatticeLayout!E1191</f>
        <v>0</v>
      </c>
      <c r="F1191" s="26">
        <f>LatticeLayout!F1191</f>
        <v>0</v>
      </c>
      <c r="G1191" s="26" t="str">
        <f>LatticeLayout!G1191</f>
        <v>diagnostic box</v>
      </c>
      <c r="H1191" s="26">
        <f>LatticeLayout!H1191</f>
        <v>0</v>
      </c>
      <c r="I1191" s="26">
        <f>LatticeLayout!I1191</f>
        <v>0</v>
      </c>
      <c r="J1191" s="26">
        <f>LatticeLayout!J1191</f>
        <v>0</v>
      </c>
      <c r="K1191" s="26">
        <f>LatticeLayout!K1191</f>
        <v>0.14528199999999999</v>
      </c>
      <c r="L1191" s="26">
        <f>LatticeLayout!O1191</f>
        <v>41.094000000000001</v>
      </c>
      <c r="M1191" s="26">
        <f>LatticeLayout!P1191</f>
        <v>423.0996045</v>
      </c>
      <c r="N1191" s="26">
        <f>LatticeLayout!Q1191</f>
        <v>262.93085200762778</v>
      </c>
      <c r="O1191" s="26">
        <f t="shared" si="101"/>
        <v>263.00349300762775</v>
      </c>
      <c r="P1191" s="26">
        <f t="shared" si="102"/>
        <v>423.0996045</v>
      </c>
      <c r="Q1191" s="26">
        <f t="shared" si="103"/>
        <v>41.094000000000001</v>
      </c>
      <c r="R1191" s="26">
        <f t="shared" si="99"/>
        <v>270</v>
      </c>
      <c r="S1191" s="26">
        <f t="shared" si="100"/>
        <v>0</v>
      </c>
      <c r="T1191" s="26">
        <v>0</v>
      </c>
      <c r="U1191"/>
      <c r="V1191"/>
      <c r="W1191"/>
      <c r="X1191"/>
    </row>
    <row r="1192" spans="1:24" ht="12.75" customHeight="1">
      <c r="A1192" s="26" t="str">
        <f>LatticeLayout!A1192</f>
        <v>LS1</v>
      </c>
      <c r="B1192" s="26" t="str">
        <f>LatticeLayout!B1192</f>
        <v>BTS</v>
      </c>
      <c r="C1192" s="26" t="str">
        <f>LatticeLayout!C1192</f>
        <v>PM</v>
      </c>
      <c r="D1192" s="26">
        <f>LatticeLayout!D1192</f>
        <v>2056</v>
      </c>
      <c r="E1192" s="26" t="str">
        <f>LatticeLayout!E1192</f>
        <v>LS1_BTS:PM_D2056</v>
      </c>
      <c r="F1192" s="26" t="str">
        <f>LatticeLayout!F1192</f>
        <v>PM3</v>
      </c>
      <c r="G1192" s="26" t="str">
        <f>LatticeLayout!G1192</f>
        <v>profile monitor</v>
      </c>
      <c r="H1192" s="26">
        <f>LatticeLayout!H1192</f>
        <v>0</v>
      </c>
      <c r="I1192" s="26">
        <f>LatticeLayout!I1192</f>
        <v>0</v>
      </c>
      <c r="J1192" s="26">
        <f>LatticeLayout!J1192</f>
        <v>0</v>
      </c>
      <c r="K1192" s="26">
        <f>LatticeLayout!K1192</f>
        <v>0</v>
      </c>
      <c r="L1192" s="26">
        <f>LatticeLayout!O1192</f>
        <v>41.094000000000001</v>
      </c>
      <c r="M1192" s="26">
        <f>LatticeLayout!P1192</f>
        <v>423.0996045</v>
      </c>
      <c r="N1192" s="26">
        <f>LatticeLayout!Q1192</f>
        <v>262.93085200762778</v>
      </c>
      <c r="O1192" s="26">
        <f t="shared" si="101"/>
        <v>262.93085200762778</v>
      </c>
      <c r="P1192" s="26">
        <f t="shared" si="102"/>
        <v>423.0996045</v>
      </c>
      <c r="Q1192" s="26">
        <f t="shared" si="103"/>
        <v>41.094000000000001</v>
      </c>
      <c r="R1192" s="26">
        <f t="shared" si="99"/>
        <v>270</v>
      </c>
      <c r="S1192" s="26">
        <f t="shared" si="100"/>
        <v>0</v>
      </c>
      <c r="T1192" s="26">
        <v>0</v>
      </c>
      <c r="U1192"/>
      <c r="V1192"/>
      <c r="W1192"/>
      <c r="X1192"/>
    </row>
    <row r="1193" spans="1:24" ht="12.75" customHeight="1">
      <c r="A1193" s="26">
        <f>LatticeLayout!A1193</f>
        <v>0</v>
      </c>
      <c r="B1193" s="26">
        <f>LatticeLayout!B1193</f>
        <v>0</v>
      </c>
      <c r="C1193" s="26">
        <f>LatticeLayout!C1193</f>
        <v>0</v>
      </c>
      <c r="D1193" s="26">
        <f>LatticeLayout!D1193</f>
        <v>0</v>
      </c>
      <c r="E1193" s="26">
        <f>LatticeLayout!E1193</f>
        <v>0</v>
      </c>
      <c r="F1193" s="26">
        <f>LatticeLayout!F1193</f>
        <v>0</v>
      </c>
      <c r="G1193" s="26" t="str">
        <f>LatticeLayout!G1193</f>
        <v>diagnostic box</v>
      </c>
      <c r="H1193" s="26">
        <f>LatticeLayout!H1193</f>
        <v>0</v>
      </c>
      <c r="I1193" s="26">
        <f>LatticeLayout!I1193</f>
        <v>0</v>
      </c>
      <c r="J1193" s="26">
        <f>LatticeLayout!J1193</f>
        <v>0</v>
      </c>
      <c r="K1193" s="26">
        <f>LatticeLayout!K1193</f>
        <v>0</v>
      </c>
      <c r="L1193" s="26">
        <f>LatticeLayout!O1193</f>
        <v>41.094000000000001</v>
      </c>
      <c r="M1193" s="26">
        <f>LatticeLayout!P1193</f>
        <v>423.0996045</v>
      </c>
      <c r="N1193" s="26">
        <f>LatticeLayout!Q1193</f>
        <v>262.93085200762778</v>
      </c>
      <c r="O1193" s="26">
        <f t="shared" si="101"/>
        <v>262.93085200762778</v>
      </c>
      <c r="P1193" s="26">
        <f t="shared" si="102"/>
        <v>423.0996045</v>
      </c>
      <c r="Q1193" s="26">
        <f t="shared" si="103"/>
        <v>41.094000000000001</v>
      </c>
      <c r="R1193" s="26">
        <f t="shared" si="99"/>
        <v>270</v>
      </c>
      <c r="S1193" s="26">
        <f t="shared" si="100"/>
        <v>0</v>
      </c>
      <c r="T1193" s="26">
        <v>0</v>
      </c>
      <c r="U1193"/>
      <c r="V1193"/>
      <c r="W1193"/>
      <c r="X1193"/>
    </row>
    <row r="1194" spans="1:24" ht="12.75" hidden="1" customHeight="1">
      <c r="A1194" s="26" t="str">
        <f>LatticeLayout!A1194</f>
        <v>LS1</v>
      </c>
      <c r="B1194" s="26" t="str">
        <f>LatticeLayout!B1194</f>
        <v>BTS</v>
      </c>
      <c r="C1194" s="26" t="str">
        <f>LatticeLayout!C1194</f>
        <v>IP</v>
      </c>
      <c r="D1194" s="26">
        <f>LatticeLayout!D1194</f>
        <v>2056</v>
      </c>
      <c r="E1194" s="26" t="str">
        <f>LatticeLayout!E1194</f>
        <v>LS1_BTS:IP_D2056</v>
      </c>
      <c r="F1194" s="26" t="str">
        <f>LatticeLayout!F1194</f>
        <v>IP_S</v>
      </c>
      <c r="G1194" s="26" t="str">
        <f>LatticeLayout!G1194</f>
        <v>ion pump, 75 l/s</v>
      </c>
      <c r="H1194" s="26">
        <f>LatticeLayout!H1194</f>
        <v>0</v>
      </c>
      <c r="I1194" s="26">
        <f>LatticeLayout!I1194</f>
        <v>0</v>
      </c>
      <c r="J1194" s="26">
        <f>LatticeLayout!J1194</f>
        <v>0</v>
      </c>
      <c r="K1194" s="26">
        <f>LatticeLayout!K1194</f>
        <v>0</v>
      </c>
      <c r="L1194" s="26">
        <f>LatticeLayout!O1194</f>
        <v>41.094000000000001</v>
      </c>
      <c r="M1194" s="26">
        <f>LatticeLayout!P1194</f>
        <v>423.0996045</v>
      </c>
      <c r="N1194" s="26">
        <f>LatticeLayout!Q1194</f>
        <v>262.93085200762778</v>
      </c>
      <c r="O1194" s="26">
        <f t="shared" si="101"/>
        <v>262.93085200762778</v>
      </c>
      <c r="P1194" s="26">
        <f t="shared" si="102"/>
        <v>423.0996045</v>
      </c>
      <c r="Q1194" s="26">
        <f t="shared" si="103"/>
        <v>41.094000000000001</v>
      </c>
      <c r="R1194" s="26">
        <f t="shared" si="99"/>
        <v>270</v>
      </c>
      <c r="S1194" s="26">
        <f t="shared" si="100"/>
        <v>0</v>
      </c>
      <c r="T1194" s="26">
        <v>0</v>
      </c>
      <c r="U1194"/>
      <c r="V1194"/>
      <c r="W1194"/>
      <c r="X1194"/>
    </row>
    <row r="1195" spans="1:24" ht="12.75" hidden="1" customHeight="1">
      <c r="A1195" s="26">
        <f>LatticeLayout!A1195</f>
        <v>0</v>
      </c>
      <c r="B1195" s="26">
        <f>LatticeLayout!B1195</f>
        <v>0</v>
      </c>
      <c r="C1195" s="26">
        <f>LatticeLayout!C1195</f>
        <v>0</v>
      </c>
      <c r="D1195" s="26">
        <f>LatticeLayout!D1195</f>
        <v>0</v>
      </c>
      <c r="E1195" s="26">
        <f>LatticeLayout!E1195</f>
        <v>0</v>
      </c>
      <c r="F1195" s="26">
        <f>LatticeLayout!F1195</f>
        <v>0</v>
      </c>
      <c r="G1195" s="26" t="str">
        <f>LatticeLayout!G1195</f>
        <v>bellow</v>
      </c>
      <c r="H1195" s="26">
        <f>LatticeLayout!H1195</f>
        <v>0</v>
      </c>
      <c r="I1195" s="26">
        <f>LatticeLayout!I1195</f>
        <v>0</v>
      </c>
      <c r="J1195" s="26">
        <f>LatticeLayout!J1195</f>
        <v>0</v>
      </c>
      <c r="K1195" s="26">
        <f>LatticeLayout!K1195</f>
        <v>0.131216</v>
      </c>
      <c r="L1195" s="26">
        <f>LatticeLayout!O1195</f>
        <v>41.094000000000001</v>
      </c>
      <c r="M1195" s="26">
        <f>LatticeLayout!P1195</f>
        <v>423.0996045</v>
      </c>
      <c r="N1195" s="26">
        <f>LatticeLayout!Q1195</f>
        <v>262.79963600762778</v>
      </c>
      <c r="O1195" s="26">
        <f t="shared" si="101"/>
        <v>262.86524400762778</v>
      </c>
      <c r="P1195" s="26">
        <f t="shared" si="102"/>
        <v>423.0996045</v>
      </c>
      <c r="Q1195" s="26">
        <f t="shared" si="103"/>
        <v>41.094000000000001</v>
      </c>
      <c r="R1195" s="26">
        <f t="shared" si="99"/>
        <v>270</v>
      </c>
      <c r="S1195" s="26">
        <f t="shared" si="100"/>
        <v>0</v>
      </c>
      <c r="T1195" s="26">
        <v>0</v>
      </c>
      <c r="U1195"/>
      <c r="V1195"/>
      <c r="W1195"/>
      <c r="X1195"/>
    </row>
    <row r="1196" spans="1:24" ht="12.75" hidden="1" customHeight="1">
      <c r="A1196" s="26">
        <f>LatticeLayout!A1196</f>
        <v>0</v>
      </c>
      <c r="B1196" s="26">
        <f>LatticeLayout!B1196</f>
        <v>0</v>
      </c>
      <c r="C1196" s="26">
        <f>LatticeLayout!C1196</f>
        <v>0</v>
      </c>
      <c r="D1196" s="26">
        <f>LatticeLayout!D1196</f>
        <v>0</v>
      </c>
      <c r="E1196" s="26">
        <f>LatticeLayout!E1196</f>
        <v>0</v>
      </c>
      <c r="F1196" s="26">
        <f>LatticeLayout!F1196</f>
        <v>0</v>
      </c>
      <c r="G1196" s="26">
        <f>LatticeLayout!G1196</f>
        <v>0</v>
      </c>
      <c r="H1196" s="26">
        <f>LatticeLayout!H1196</f>
        <v>0</v>
      </c>
      <c r="I1196" s="26">
        <f>LatticeLayout!I1196</f>
        <v>0</v>
      </c>
      <c r="J1196" s="26">
        <f>LatticeLayout!J1196</f>
        <v>0</v>
      </c>
      <c r="K1196" s="26">
        <f>LatticeLayout!K1196</f>
        <v>0</v>
      </c>
      <c r="L1196" s="26">
        <f>LatticeLayout!O1196</f>
        <v>41.094000000000001</v>
      </c>
      <c r="M1196" s="26">
        <f>LatticeLayout!P1196</f>
        <v>423.0996045</v>
      </c>
      <c r="N1196" s="26">
        <f>LatticeLayout!Q1196</f>
        <v>262.79963600762778</v>
      </c>
      <c r="O1196" s="26">
        <f t="shared" si="101"/>
        <v>262.79963600762778</v>
      </c>
      <c r="P1196" s="26">
        <f t="shared" si="102"/>
        <v>423.0996045</v>
      </c>
      <c r="Q1196" s="26">
        <f t="shared" si="103"/>
        <v>41.094000000000001</v>
      </c>
      <c r="R1196" s="26">
        <f t="shared" si="99"/>
        <v>270</v>
      </c>
      <c r="S1196" s="26">
        <f t="shared" si="100"/>
        <v>0</v>
      </c>
      <c r="T1196" s="26">
        <v>0</v>
      </c>
      <c r="U1196"/>
      <c r="V1196"/>
      <c r="W1196"/>
      <c r="X1196"/>
    </row>
    <row r="1197" spans="1:24" hidden="1">
      <c r="A1197" s="26">
        <f>LatticeLayout!A1197</f>
        <v>0</v>
      </c>
      <c r="B1197" s="26">
        <f>LatticeLayout!B1197</f>
        <v>0</v>
      </c>
      <c r="C1197" s="26">
        <f>LatticeLayout!C1197</f>
        <v>0</v>
      </c>
      <c r="D1197" s="26">
        <f>LatticeLayout!D1197</f>
        <v>0</v>
      </c>
      <c r="E1197" s="26">
        <f>LatticeLayout!E1197</f>
        <v>0</v>
      </c>
      <c r="F1197" s="26">
        <f>LatticeLayout!F1197</f>
        <v>0</v>
      </c>
      <c r="G1197" s="26">
        <f>LatticeLayout!G1197</f>
        <v>0</v>
      </c>
      <c r="H1197" s="26">
        <f>LatticeLayout!H1197</f>
        <v>0</v>
      </c>
      <c r="I1197" s="26">
        <f>LatticeLayout!I1197</f>
        <v>0</v>
      </c>
      <c r="J1197" s="26">
        <f>LatticeLayout!J1197</f>
        <v>0</v>
      </c>
      <c r="K1197" s="26">
        <f>LatticeLayout!K1197</f>
        <v>0.26877699999999999</v>
      </c>
      <c r="L1197" s="26">
        <f>LatticeLayout!O1197</f>
        <v>41.094000000000001</v>
      </c>
      <c r="M1197" s="26">
        <f>LatticeLayout!P1197</f>
        <v>423.0996045</v>
      </c>
      <c r="N1197" s="26">
        <f>LatticeLayout!Q1197</f>
        <v>262.53085900762778</v>
      </c>
      <c r="O1197" s="26">
        <f t="shared" si="101"/>
        <v>262.66524750762778</v>
      </c>
      <c r="P1197" s="26">
        <f t="shared" si="102"/>
        <v>423.0996045</v>
      </c>
      <c r="Q1197" s="26">
        <f t="shared" si="103"/>
        <v>41.094000000000001</v>
      </c>
      <c r="R1197" s="26">
        <f t="shared" si="99"/>
        <v>270</v>
      </c>
      <c r="S1197" s="26">
        <f t="shared" si="100"/>
        <v>0</v>
      </c>
      <c r="T1197" s="26">
        <v>0</v>
      </c>
      <c r="U1197"/>
      <c r="V1197"/>
      <c r="W1197"/>
      <c r="X1197"/>
    </row>
    <row r="1198" spans="1:24" ht="12.75" customHeight="1">
      <c r="A1198" s="26" t="str">
        <f>LatticeLayout!A1198</f>
        <v>LS1</v>
      </c>
      <c r="B1198" s="26" t="str">
        <f>LatticeLayout!B1198</f>
        <v>BTS</v>
      </c>
      <c r="C1198" s="26" t="str">
        <f>LatticeLayout!C1198</f>
        <v>DC</v>
      </c>
      <c r="D1198" s="26">
        <f>LatticeLayout!D1198</f>
        <v>2061</v>
      </c>
      <c r="E1198" s="26" t="str">
        <f>LatticeLayout!E1198</f>
        <v>LS1_BTS:DC_D2061</v>
      </c>
      <c r="F1198" s="26" t="str">
        <f>LatticeLayout!F1198</f>
        <v>C2</v>
      </c>
      <c r="G1198" s="26" t="str">
        <f>LatticeLayout!G1198</f>
        <v>correctors-X,Y</v>
      </c>
      <c r="H1198" s="26">
        <f>LatticeLayout!H1198</f>
        <v>50</v>
      </c>
      <c r="I1198" s="26">
        <f>LatticeLayout!I1198</f>
        <v>0</v>
      </c>
      <c r="J1198" s="26">
        <f>LatticeLayout!J1198</f>
        <v>0</v>
      </c>
      <c r="K1198" s="26">
        <f>LatticeLayout!K1198</f>
        <v>0.2</v>
      </c>
      <c r="L1198" s="26">
        <f>LatticeLayout!O1198</f>
        <v>41.094000000000001</v>
      </c>
      <c r="M1198" s="26">
        <f>LatticeLayout!P1198</f>
        <v>423.0996045</v>
      </c>
      <c r="N1198" s="26">
        <f>LatticeLayout!Q1198</f>
        <v>262.33085900762779</v>
      </c>
      <c r="O1198" s="26">
        <f t="shared" si="101"/>
        <v>262.43085900762776</v>
      </c>
      <c r="P1198" s="26">
        <f t="shared" si="102"/>
        <v>423.0996045</v>
      </c>
      <c r="Q1198" s="26">
        <f t="shared" si="103"/>
        <v>41.094000000000001</v>
      </c>
      <c r="R1198" s="26">
        <f t="shared" si="99"/>
        <v>270</v>
      </c>
      <c r="S1198" s="26">
        <f t="shared" si="100"/>
        <v>0</v>
      </c>
      <c r="T1198" s="26">
        <v>0</v>
      </c>
      <c r="U1198"/>
      <c r="V1198"/>
      <c r="W1198"/>
      <c r="X1198"/>
    </row>
    <row r="1199" spans="1:24" hidden="1">
      <c r="A1199" s="26">
        <f>LatticeLayout!A1199</f>
        <v>0</v>
      </c>
      <c r="B1199" s="26">
        <f>LatticeLayout!B1199</f>
        <v>0</v>
      </c>
      <c r="C1199" s="26">
        <f>LatticeLayout!C1199</f>
        <v>0</v>
      </c>
      <c r="D1199" s="26">
        <f>LatticeLayout!D1199</f>
        <v>0</v>
      </c>
      <c r="E1199" s="26">
        <f>LatticeLayout!E1199</f>
        <v>0</v>
      </c>
      <c r="F1199" s="26">
        <f>LatticeLayout!F1199</f>
        <v>0</v>
      </c>
      <c r="G1199" s="26">
        <f>LatticeLayout!G1199</f>
        <v>0</v>
      </c>
      <c r="H1199" s="26">
        <f>LatticeLayout!H1199</f>
        <v>0</v>
      </c>
      <c r="I1199" s="26">
        <f>LatticeLayout!I1199</f>
        <v>0</v>
      </c>
      <c r="J1199" s="26">
        <f>LatticeLayout!J1199</f>
        <v>0</v>
      </c>
      <c r="K1199" s="26">
        <f>LatticeLayout!K1199</f>
        <v>0.25</v>
      </c>
      <c r="L1199" s="26">
        <f>LatticeLayout!O1199</f>
        <v>41.094000000000001</v>
      </c>
      <c r="M1199" s="26">
        <f>LatticeLayout!P1199</f>
        <v>423.0996045</v>
      </c>
      <c r="N1199" s="26">
        <f>LatticeLayout!Q1199</f>
        <v>262.08085900762779</v>
      </c>
      <c r="O1199" s="26">
        <f t="shared" si="101"/>
        <v>262.20585900762779</v>
      </c>
      <c r="P1199" s="26">
        <f t="shared" si="102"/>
        <v>423.0996045</v>
      </c>
      <c r="Q1199" s="26">
        <f t="shared" si="103"/>
        <v>41.094000000000001</v>
      </c>
      <c r="R1199" s="26">
        <f t="shared" si="99"/>
        <v>270</v>
      </c>
      <c r="S1199" s="26">
        <f t="shared" si="100"/>
        <v>0</v>
      </c>
      <c r="T1199" s="26">
        <v>0</v>
      </c>
      <c r="U1199"/>
      <c r="V1199"/>
      <c r="W1199"/>
      <c r="X1199"/>
    </row>
    <row r="1200" spans="1:24" ht="12.75" customHeight="1">
      <c r="A1200" s="26" t="str">
        <f>LatticeLayout!A1200</f>
        <v>LS1</v>
      </c>
      <c r="B1200" s="26" t="str">
        <f>LatticeLayout!B1200</f>
        <v>BTS</v>
      </c>
      <c r="C1200" s="26" t="str">
        <f>LatticeLayout!C1200</f>
        <v>QV</v>
      </c>
      <c r="D1200" s="26">
        <f>LatticeLayout!D1200</f>
        <v>2066</v>
      </c>
      <c r="E1200" s="26" t="str">
        <f>LatticeLayout!E1200</f>
        <v>LS1_BTS:QV_D2066</v>
      </c>
      <c r="F1200" s="26" t="str">
        <f>LatticeLayout!F1200</f>
        <v>Q1</v>
      </c>
      <c r="G1200" s="26" t="str">
        <f>LatticeLayout!G1200</f>
        <v>quadrupole-Y</v>
      </c>
      <c r="H1200" s="26">
        <f>LatticeLayout!H1200</f>
        <v>50</v>
      </c>
      <c r="I1200" s="26">
        <f>LatticeLayout!I1200</f>
        <v>0</v>
      </c>
      <c r="J1200" s="26">
        <f>LatticeLayout!J1200</f>
        <v>0</v>
      </c>
      <c r="K1200" s="26">
        <f>LatticeLayout!K1200</f>
        <v>0.25</v>
      </c>
      <c r="L1200" s="26">
        <f>LatticeLayout!O1200</f>
        <v>41.094000000000001</v>
      </c>
      <c r="M1200" s="26">
        <f>LatticeLayout!P1200</f>
        <v>423.0996045</v>
      </c>
      <c r="N1200" s="26">
        <f>LatticeLayout!Q1200</f>
        <v>261.83085900762779</v>
      </c>
      <c r="O1200" s="26">
        <f t="shared" si="101"/>
        <v>261.95585900762779</v>
      </c>
      <c r="P1200" s="26">
        <f t="shared" si="102"/>
        <v>423.0996045</v>
      </c>
      <c r="Q1200" s="26">
        <f t="shared" si="103"/>
        <v>41.094000000000001</v>
      </c>
      <c r="R1200" s="26">
        <f t="shared" si="99"/>
        <v>270</v>
      </c>
      <c r="S1200" s="26">
        <f t="shared" si="100"/>
        <v>0</v>
      </c>
      <c r="T1200" s="26">
        <v>0</v>
      </c>
      <c r="U1200"/>
      <c r="V1200"/>
      <c r="W1200"/>
      <c r="X1200"/>
    </row>
    <row r="1201" spans="1:24" ht="12.75" hidden="1" customHeight="1">
      <c r="A1201" s="26">
        <f>LatticeLayout!A1201</f>
        <v>0</v>
      </c>
      <c r="B1201" s="26">
        <f>LatticeLayout!B1201</f>
        <v>0</v>
      </c>
      <c r="C1201" s="26">
        <f>LatticeLayout!C1201</f>
        <v>0</v>
      </c>
      <c r="D1201" s="26">
        <f>LatticeLayout!D1201</f>
        <v>0</v>
      </c>
      <c r="E1201" s="26">
        <f>LatticeLayout!E1201</f>
        <v>0</v>
      </c>
      <c r="F1201" s="26">
        <f>LatticeLayout!F1201</f>
        <v>0</v>
      </c>
      <c r="G1201" s="26">
        <f>LatticeLayout!G1201</f>
        <v>0</v>
      </c>
      <c r="H1201" s="26">
        <f>LatticeLayout!H1201</f>
        <v>0</v>
      </c>
      <c r="I1201" s="26">
        <f>LatticeLayout!I1201</f>
        <v>0</v>
      </c>
      <c r="J1201" s="26">
        <f>LatticeLayout!J1201</f>
        <v>0</v>
      </c>
      <c r="K1201" s="26">
        <f>LatticeLayout!K1201</f>
        <v>0.5</v>
      </c>
      <c r="L1201" s="26">
        <f>LatticeLayout!O1201</f>
        <v>41.094000000000001</v>
      </c>
      <c r="M1201" s="26">
        <f>LatticeLayout!P1201</f>
        <v>423.0996045</v>
      </c>
      <c r="N1201" s="26">
        <f>LatticeLayout!Q1201</f>
        <v>261.33085900762779</v>
      </c>
      <c r="O1201" s="26">
        <f t="shared" si="101"/>
        <v>261.58085900762779</v>
      </c>
      <c r="P1201" s="26">
        <f t="shared" si="102"/>
        <v>423.0996045</v>
      </c>
      <c r="Q1201" s="26">
        <f t="shared" si="103"/>
        <v>41.094000000000001</v>
      </c>
      <c r="R1201" s="26">
        <f t="shared" si="99"/>
        <v>270</v>
      </c>
      <c r="S1201" s="26">
        <f t="shared" si="100"/>
        <v>0</v>
      </c>
      <c r="T1201" s="26">
        <v>0</v>
      </c>
      <c r="U1201"/>
      <c r="V1201"/>
      <c r="W1201"/>
      <c r="X1201"/>
    </row>
    <row r="1202" spans="1:24" ht="12.75" customHeight="1">
      <c r="A1202" s="26" t="str">
        <f>LatticeLayout!A1202</f>
        <v>LS1</v>
      </c>
      <c r="B1202" s="26" t="str">
        <f>LatticeLayout!B1202</f>
        <v>BTS</v>
      </c>
      <c r="C1202" s="26" t="str">
        <f>LatticeLayout!C1202</f>
        <v>QH</v>
      </c>
      <c r="D1202" s="26">
        <f>LatticeLayout!D1202</f>
        <v>2073</v>
      </c>
      <c r="E1202" s="26" t="str">
        <f>LatticeLayout!E1202</f>
        <v>LS1_BTS:QH_D2073</v>
      </c>
      <c r="F1202" s="26" t="str">
        <f>LatticeLayout!F1202</f>
        <v>Q1</v>
      </c>
      <c r="G1202" s="26" t="str">
        <f>LatticeLayout!G1202</f>
        <v>quadrupole-X</v>
      </c>
      <c r="H1202" s="26">
        <f>LatticeLayout!H1202</f>
        <v>50</v>
      </c>
      <c r="I1202" s="26">
        <f>LatticeLayout!I1202</f>
        <v>0</v>
      </c>
      <c r="J1202" s="26">
        <f>LatticeLayout!J1202</f>
        <v>0</v>
      </c>
      <c r="K1202" s="26">
        <f>LatticeLayout!K1202</f>
        <v>0.25</v>
      </c>
      <c r="L1202" s="26">
        <f>LatticeLayout!O1202</f>
        <v>41.094000000000001</v>
      </c>
      <c r="M1202" s="26">
        <f>LatticeLayout!P1202</f>
        <v>423.0996045</v>
      </c>
      <c r="N1202" s="26">
        <f>LatticeLayout!Q1202</f>
        <v>261.08085900762779</v>
      </c>
      <c r="O1202" s="26">
        <f t="shared" si="101"/>
        <v>261.20585900762779</v>
      </c>
      <c r="P1202" s="26">
        <f t="shared" si="102"/>
        <v>423.0996045</v>
      </c>
      <c r="Q1202" s="26">
        <f t="shared" si="103"/>
        <v>41.094000000000001</v>
      </c>
      <c r="R1202" s="26">
        <f t="shared" si="99"/>
        <v>270</v>
      </c>
      <c r="S1202" s="26">
        <f t="shared" si="100"/>
        <v>0</v>
      </c>
      <c r="T1202" s="26">
        <v>0</v>
      </c>
      <c r="U1202"/>
      <c r="V1202"/>
      <c r="W1202"/>
      <c r="X1202"/>
    </row>
    <row r="1203" spans="1:24" hidden="1">
      <c r="A1203" s="26">
        <f>LatticeLayout!A1203</f>
        <v>0</v>
      </c>
      <c r="B1203" s="26">
        <f>LatticeLayout!B1203</f>
        <v>0</v>
      </c>
      <c r="C1203" s="26">
        <f>LatticeLayout!C1203</f>
        <v>0</v>
      </c>
      <c r="D1203" s="26">
        <f>LatticeLayout!D1203</f>
        <v>0</v>
      </c>
      <c r="E1203" s="26">
        <f>LatticeLayout!E1203</f>
        <v>0</v>
      </c>
      <c r="F1203" s="26">
        <f>LatticeLayout!F1203</f>
        <v>0</v>
      </c>
      <c r="G1203" s="26">
        <f>LatticeLayout!G1203</f>
        <v>0</v>
      </c>
      <c r="H1203" s="26">
        <f>LatticeLayout!H1203</f>
        <v>0</v>
      </c>
      <c r="I1203" s="26">
        <f>LatticeLayout!I1203</f>
        <v>0</v>
      </c>
      <c r="J1203" s="26">
        <f>LatticeLayout!J1203</f>
        <v>0</v>
      </c>
      <c r="K1203" s="26">
        <f>LatticeLayout!K1203</f>
        <v>0.7</v>
      </c>
      <c r="L1203" s="26">
        <f>LatticeLayout!O1203</f>
        <v>41.094000000000001</v>
      </c>
      <c r="M1203" s="26">
        <f>LatticeLayout!P1203</f>
        <v>423.0996045</v>
      </c>
      <c r="N1203" s="26">
        <f>LatticeLayout!Q1203</f>
        <v>260.38085900762781</v>
      </c>
      <c r="O1203" s="26">
        <f t="shared" si="101"/>
        <v>260.73085900762783</v>
      </c>
      <c r="P1203" s="26">
        <f t="shared" si="102"/>
        <v>423.0996045</v>
      </c>
      <c r="Q1203" s="26">
        <f t="shared" si="103"/>
        <v>41.094000000000001</v>
      </c>
      <c r="R1203" s="26">
        <f t="shared" si="99"/>
        <v>270</v>
      </c>
      <c r="S1203" s="26">
        <f t="shared" si="100"/>
        <v>0</v>
      </c>
      <c r="T1203" s="26">
        <v>0</v>
      </c>
      <c r="U1203"/>
      <c r="V1203"/>
      <c r="W1203"/>
      <c r="X1203"/>
    </row>
    <row r="1204" spans="1:24" ht="12.75" hidden="1" customHeight="1">
      <c r="A1204" s="26">
        <f>LatticeLayout!A1204</f>
        <v>0</v>
      </c>
      <c r="B1204" s="26">
        <f>LatticeLayout!B1204</f>
        <v>0</v>
      </c>
      <c r="C1204" s="26">
        <f>LatticeLayout!C1204</f>
        <v>0</v>
      </c>
      <c r="D1204" s="26">
        <f>LatticeLayout!D1204</f>
        <v>0</v>
      </c>
      <c r="E1204" s="26">
        <f>LatticeLayout!E1204</f>
        <v>0</v>
      </c>
      <c r="F1204" s="26">
        <f>LatticeLayout!F1204</f>
        <v>0</v>
      </c>
      <c r="G1204" s="26">
        <f>LatticeLayout!G1204</f>
        <v>0</v>
      </c>
      <c r="H1204" s="26">
        <f>LatticeLayout!H1204</f>
        <v>0</v>
      </c>
      <c r="I1204" s="26">
        <f>LatticeLayout!I1204</f>
        <v>0</v>
      </c>
      <c r="J1204" s="26">
        <f>LatticeLayout!J1204</f>
        <v>0</v>
      </c>
      <c r="K1204" s="26">
        <f>LatticeLayout!K1204</f>
        <v>0</v>
      </c>
      <c r="L1204" s="26">
        <f>LatticeLayout!O1204</f>
        <v>41.094000000000001</v>
      </c>
      <c r="M1204" s="26">
        <f>LatticeLayout!P1204</f>
        <v>423.0996045</v>
      </c>
      <c r="N1204" s="26">
        <f>LatticeLayout!Q1204</f>
        <v>260.38085900762781</v>
      </c>
      <c r="O1204" s="26">
        <f t="shared" si="101"/>
        <v>260.38085900762781</v>
      </c>
      <c r="P1204" s="26">
        <f t="shared" si="102"/>
        <v>423.0996045</v>
      </c>
      <c r="Q1204" s="26">
        <f t="shared" si="103"/>
        <v>41.094000000000001</v>
      </c>
      <c r="R1204" s="26">
        <f t="shared" si="99"/>
        <v>270</v>
      </c>
      <c r="S1204" s="26">
        <f t="shared" si="100"/>
        <v>0</v>
      </c>
      <c r="T1204" s="26">
        <v>0</v>
      </c>
      <c r="U1204"/>
      <c r="V1204"/>
      <c r="W1204"/>
      <c r="X1204"/>
    </row>
    <row r="1205" spans="1:24" hidden="1">
      <c r="A1205" s="26" t="str">
        <f>LatticeLayout!A1205</f>
        <v>LS1</v>
      </c>
      <c r="B1205" s="26" t="str">
        <f>LatticeLayout!B1205</f>
        <v>CH01</v>
      </c>
      <c r="C1205" s="26" t="str">
        <f>LatticeLayout!C1205</f>
        <v>GV</v>
      </c>
      <c r="D1205" s="26">
        <f>LatticeLayout!D1205</f>
        <v>2082</v>
      </c>
      <c r="E1205" s="26" t="str">
        <f>LatticeLayout!E1205</f>
        <v>LS1_CH01:GV_D2082</v>
      </c>
      <c r="F1205" s="26">
        <f>LatticeLayout!F1205</f>
        <v>0</v>
      </c>
      <c r="G1205" s="26" t="str">
        <f>LatticeLayout!G1205</f>
        <v>gate valve</v>
      </c>
      <c r="H1205" s="26">
        <f>LatticeLayout!H1205</f>
        <v>40</v>
      </c>
      <c r="I1205" s="26">
        <f>LatticeLayout!I1205</f>
        <v>5.7403999999999997E-2</v>
      </c>
      <c r="J1205" s="26">
        <f>LatticeLayout!J1205</f>
        <v>0</v>
      </c>
      <c r="K1205" s="26">
        <f>LatticeLayout!K1205</f>
        <v>5.7403999999999997E-2</v>
      </c>
      <c r="L1205" s="26">
        <f>LatticeLayout!O1205</f>
        <v>41.094000000000001</v>
      </c>
      <c r="M1205" s="26">
        <f>LatticeLayout!P1205</f>
        <v>423.0996045</v>
      </c>
      <c r="N1205" s="26">
        <f>LatticeLayout!Q1205</f>
        <v>260.32345500762779</v>
      </c>
      <c r="O1205" s="26">
        <f t="shared" si="101"/>
        <v>260.3521570076278</v>
      </c>
      <c r="P1205" s="26">
        <f t="shared" si="102"/>
        <v>423.0996045</v>
      </c>
      <c r="Q1205" s="26">
        <f t="shared" si="103"/>
        <v>41.094000000000001</v>
      </c>
      <c r="R1205" s="26">
        <f t="shared" si="99"/>
        <v>270</v>
      </c>
      <c r="S1205" s="26">
        <f t="shared" si="100"/>
        <v>0</v>
      </c>
      <c r="T1205" s="26">
        <v>0</v>
      </c>
      <c r="U1205"/>
      <c r="V1205"/>
      <c r="W1205"/>
      <c r="X1205"/>
    </row>
    <row r="1206" spans="1:24" ht="12.75" hidden="1" customHeight="1">
      <c r="A1206" s="26">
        <f>LatticeLayout!A1206</f>
        <v>0</v>
      </c>
      <c r="B1206" s="26">
        <f>LatticeLayout!B1206</f>
        <v>0</v>
      </c>
      <c r="C1206" s="26">
        <f>LatticeLayout!C1206</f>
        <v>0</v>
      </c>
      <c r="D1206" s="26">
        <f>LatticeLayout!D1206</f>
        <v>0</v>
      </c>
      <c r="E1206" s="26">
        <f>LatticeLayout!E1206</f>
        <v>0</v>
      </c>
      <c r="F1206" s="26">
        <f>LatticeLayout!F1206</f>
        <v>0</v>
      </c>
      <c r="G1206" s="26" t="str">
        <f>LatticeLayout!G1206</f>
        <v>bellows</v>
      </c>
      <c r="H1206" s="26">
        <f>LatticeLayout!H1206</f>
        <v>0</v>
      </c>
      <c r="I1206" s="26">
        <f>LatticeLayout!I1206</f>
        <v>0</v>
      </c>
      <c r="J1206" s="26">
        <f>LatticeLayout!J1206</f>
        <v>0</v>
      </c>
      <c r="K1206" s="26">
        <f>LatticeLayout!K1206</f>
        <v>0.19049099999999999</v>
      </c>
      <c r="L1206" s="26">
        <f>LatticeLayout!O1206</f>
        <v>41.094000000000001</v>
      </c>
      <c r="M1206" s="26">
        <f>LatticeLayout!P1206</f>
        <v>423.0996045</v>
      </c>
      <c r="N1206" s="26">
        <f>LatticeLayout!Q1206</f>
        <v>260.13296400762778</v>
      </c>
      <c r="O1206" s="26">
        <f t="shared" si="101"/>
        <v>260.22820950762775</v>
      </c>
      <c r="P1206" s="26">
        <f t="shared" si="102"/>
        <v>423.0996045</v>
      </c>
      <c r="Q1206" s="26">
        <f t="shared" si="103"/>
        <v>41.094000000000001</v>
      </c>
      <c r="R1206" s="26">
        <f t="shared" si="99"/>
        <v>270</v>
      </c>
      <c r="S1206" s="26">
        <f t="shared" si="100"/>
        <v>0</v>
      </c>
      <c r="T1206" s="26">
        <v>0</v>
      </c>
      <c r="U1206"/>
      <c r="V1206"/>
      <c r="W1206"/>
      <c r="X1206"/>
    </row>
    <row r="1207" spans="1:24" ht="12.75" customHeight="1">
      <c r="A1207" s="26" t="str">
        <f>LatticeLayout!A1207</f>
        <v>LS1</v>
      </c>
      <c r="B1207" s="26" t="str">
        <f>LatticeLayout!B1207</f>
        <v>CH01</v>
      </c>
      <c r="C1207" s="26" t="str">
        <f>LatticeLayout!C1207</f>
        <v>CAV1</v>
      </c>
      <c r="D1207" s="26">
        <f>LatticeLayout!D1207</f>
        <v>2085</v>
      </c>
      <c r="E1207" s="26" t="str">
        <f>LatticeLayout!E1207</f>
        <v>LS1_CH01:CAV1_D2085</v>
      </c>
      <c r="F1207" s="26">
        <f>LatticeLayout!F1207</f>
        <v>0</v>
      </c>
      <c r="G1207" s="26" t="str">
        <f>LatticeLayout!G1207</f>
        <v>b08 resonator</v>
      </c>
      <c r="H1207" s="26">
        <f>LatticeLayout!H1207</f>
        <v>34</v>
      </c>
      <c r="I1207" s="26">
        <f>LatticeLayout!I1207</f>
        <v>0.29817100000000002</v>
      </c>
      <c r="J1207" s="26">
        <f>LatticeLayout!J1207</f>
        <v>0</v>
      </c>
      <c r="K1207" s="26">
        <f>LatticeLayout!K1207</f>
        <v>0.29817100000000002</v>
      </c>
      <c r="L1207" s="26">
        <f>LatticeLayout!O1207</f>
        <v>41.094000000000001</v>
      </c>
      <c r="M1207" s="26">
        <f>LatticeLayout!P1207</f>
        <v>423.0996045</v>
      </c>
      <c r="N1207" s="26">
        <f>LatticeLayout!Q1207</f>
        <v>259.83479300762775</v>
      </c>
      <c r="O1207" s="26">
        <f t="shared" si="101"/>
        <v>259.98387850762776</v>
      </c>
      <c r="P1207" s="26">
        <f t="shared" si="102"/>
        <v>423.0996045</v>
      </c>
      <c r="Q1207" s="26">
        <f t="shared" si="103"/>
        <v>41.094000000000001</v>
      </c>
      <c r="R1207" s="26">
        <f t="shared" si="99"/>
        <v>270</v>
      </c>
      <c r="S1207" s="26">
        <f t="shared" si="100"/>
        <v>0</v>
      </c>
      <c r="T1207" s="26">
        <v>0</v>
      </c>
      <c r="U1207"/>
      <c r="V1207"/>
      <c r="W1207"/>
      <c r="X1207"/>
    </row>
    <row r="1208" spans="1:24" ht="12.75" hidden="1" customHeight="1">
      <c r="A1208" s="26">
        <f>LatticeLayout!A1208</f>
        <v>0</v>
      </c>
      <c r="B1208" s="26">
        <f>LatticeLayout!B1208</f>
        <v>0</v>
      </c>
      <c r="C1208" s="26">
        <f>LatticeLayout!C1208</f>
        <v>0</v>
      </c>
      <c r="D1208" s="26">
        <f>LatticeLayout!D1208</f>
        <v>0</v>
      </c>
      <c r="E1208" s="26">
        <f>LatticeLayout!E1208</f>
        <v>0</v>
      </c>
      <c r="F1208" s="26">
        <f>LatticeLayout!F1208</f>
        <v>0</v>
      </c>
      <c r="G1208" s="26" t="str">
        <f>LatticeLayout!G1208</f>
        <v>bellows</v>
      </c>
      <c r="H1208" s="26">
        <f>LatticeLayout!H1208</f>
        <v>0</v>
      </c>
      <c r="I1208" s="26">
        <f>LatticeLayout!I1208</f>
        <v>9.9516999999999994E-2</v>
      </c>
      <c r="J1208" s="26">
        <f>LatticeLayout!J1208</f>
        <v>0</v>
      </c>
      <c r="K1208" s="26">
        <f>LatticeLayout!K1208</f>
        <v>9.9516999999999994E-2</v>
      </c>
      <c r="L1208" s="26">
        <f>LatticeLayout!O1208</f>
        <v>41.094000000000001</v>
      </c>
      <c r="M1208" s="26">
        <f>LatticeLayout!P1208</f>
        <v>423.0996045</v>
      </c>
      <c r="N1208" s="26">
        <f>LatticeLayout!Q1208</f>
        <v>259.73527600762776</v>
      </c>
      <c r="O1208" s="26">
        <f t="shared" si="101"/>
        <v>259.78503450762776</v>
      </c>
      <c r="P1208" s="26">
        <f t="shared" si="102"/>
        <v>423.0996045</v>
      </c>
      <c r="Q1208" s="26">
        <f t="shared" si="103"/>
        <v>41.094000000000001</v>
      </c>
      <c r="R1208" s="26">
        <f t="shared" si="99"/>
        <v>270</v>
      </c>
      <c r="S1208" s="26">
        <f t="shared" si="100"/>
        <v>0</v>
      </c>
      <c r="T1208" s="26">
        <v>0</v>
      </c>
      <c r="U1208"/>
      <c r="V1208"/>
      <c r="W1208"/>
      <c r="X1208"/>
    </row>
    <row r="1209" spans="1:24" ht="12.75" customHeight="1">
      <c r="A1209" s="26" t="str">
        <f>LatticeLayout!A1209</f>
        <v>LS1</v>
      </c>
      <c r="B1209" s="26" t="str">
        <f>LatticeLayout!B1209</f>
        <v>CH01</v>
      </c>
      <c r="C1209" s="26" t="str">
        <f>LatticeLayout!C1209</f>
        <v>CAV2</v>
      </c>
      <c r="D1209" s="26">
        <f>LatticeLayout!D1209</f>
        <v>2089</v>
      </c>
      <c r="E1209" s="26" t="str">
        <f>LatticeLayout!E1209</f>
        <v>LS1_CH01:CAV2_D2089</v>
      </c>
      <c r="F1209" s="26">
        <f>LatticeLayout!F1209</f>
        <v>0</v>
      </c>
      <c r="G1209" s="26" t="str">
        <f>LatticeLayout!G1209</f>
        <v>b08 resonator</v>
      </c>
      <c r="H1209" s="26">
        <f>LatticeLayout!H1209</f>
        <v>34</v>
      </c>
      <c r="I1209" s="26">
        <f>LatticeLayout!I1209</f>
        <v>0.29817100000000002</v>
      </c>
      <c r="J1209" s="26">
        <f>LatticeLayout!J1209</f>
        <v>0</v>
      </c>
      <c r="K1209" s="26">
        <f>LatticeLayout!K1209</f>
        <v>0.29817100000000002</v>
      </c>
      <c r="L1209" s="26">
        <f>LatticeLayout!O1209</f>
        <v>41.094000000000001</v>
      </c>
      <c r="M1209" s="26">
        <f>LatticeLayout!P1209</f>
        <v>423.0996045</v>
      </c>
      <c r="N1209" s="26">
        <f>LatticeLayout!Q1209</f>
        <v>259.43710500762774</v>
      </c>
      <c r="O1209" s="26">
        <f t="shared" si="101"/>
        <v>259.58619050762775</v>
      </c>
      <c r="P1209" s="26">
        <f t="shared" si="102"/>
        <v>423.0996045</v>
      </c>
      <c r="Q1209" s="26">
        <f t="shared" si="103"/>
        <v>41.094000000000001</v>
      </c>
      <c r="R1209" s="26">
        <f t="shared" si="99"/>
        <v>270</v>
      </c>
      <c r="S1209" s="26">
        <f t="shared" si="100"/>
        <v>0</v>
      </c>
      <c r="T1209" s="26">
        <v>0</v>
      </c>
      <c r="U1209"/>
      <c r="V1209"/>
      <c r="W1209"/>
      <c r="X1209"/>
    </row>
    <row r="1210" spans="1:24" ht="12.75" hidden="1" customHeight="1">
      <c r="A1210" s="26">
        <f>LatticeLayout!A1210</f>
        <v>0</v>
      </c>
      <c r="B1210" s="26">
        <f>LatticeLayout!B1210</f>
        <v>0</v>
      </c>
      <c r="C1210" s="26">
        <f>LatticeLayout!C1210</f>
        <v>0</v>
      </c>
      <c r="D1210" s="26">
        <f>LatticeLayout!D1210</f>
        <v>0</v>
      </c>
      <c r="E1210" s="26">
        <f>LatticeLayout!E1210</f>
        <v>0</v>
      </c>
      <c r="F1210" s="26">
        <f>LatticeLayout!F1210</f>
        <v>0</v>
      </c>
      <c r="G1210" s="26" t="str">
        <f>LatticeLayout!G1210</f>
        <v>bellows</v>
      </c>
      <c r="H1210" s="26">
        <f>LatticeLayout!H1210</f>
        <v>0</v>
      </c>
      <c r="I1210" s="26">
        <f>LatticeLayout!I1210</f>
        <v>0</v>
      </c>
      <c r="J1210" s="26">
        <f>LatticeLayout!J1210</f>
        <v>0</v>
      </c>
      <c r="K1210" s="26">
        <f>LatticeLayout!K1210</f>
        <v>9.9516999999999994E-2</v>
      </c>
      <c r="L1210" s="26">
        <f>LatticeLayout!O1210</f>
        <v>41.094000000000001</v>
      </c>
      <c r="M1210" s="26">
        <f>LatticeLayout!P1210</f>
        <v>423.0996045</v>
      </c>
      <c r="N1210" s="26">
        <f>LatticeLayout!Q1210</f>
        <v>259.33758800762774</v>
      </c>
      <c r="O1210" s="26">
        <f t="shared" si="101"/>
        <v>259.38734650762774</v>
      </c>
      <c r="P1210" s="26">
        <f t="shared" si="102"/>
        <v>423.0996045</v>
      </c>
      <c r="Q1210" s="26">
        <f t="shared" si="103"/>
        <v>41.094000000000001</v>
      </c>
      <c r="R1210" s="26">
        <f t="shared" si="99"/>
        <v>270</v>
      </c>
      <c r="S1210" s="26">
        <f t="shared" si="100"/>
        <v>0</v>
      </c>
      <c r="T1210" s="26">
        <v>0</v>
      </c>
      <c r="U1210"/>
      <c r="V1210"/>
      <c r="W1210"/>
      <c r="X1210"/>
    </row>
    <row r="1211" spans="1:24" ht="12.75" hidden="1" customHeight="1">
      <c r="A1211" s="26">
        <f>LatticeLayout!A1211</f>
        <v>0</v>
      </c>
      <c r="B1211" s="26">
        <f>LatticeLayout!B1211</f>
        <v>0</v>
      </c>
      <c r="C1211" s="26">
        <f>LatticeLayout!C1211</f>
        <v>0</v>
      </c>
      <c r="D1211" s="26">
        <f>LatticeLayout!D1211</f>
        <v>0</v>
      </c>
      <c r="E1211" s="26">
        <f>LatticeLayout!E1211</f>
        <v>0</v>
      </c>
      <c r="F1211" s="26">
        <f>LatticeLayout!F1211</f>
        <v>0</v>
      </c>
      <c r="G1211" s="26">
        <f>LatticeLayout!G1211</f>
        <v>0</v>
      </c>
      <c r="H1211" s="26">
        <f>LatticeLayout!H1211</f>
        <v>0</v>
      </c>
      <c r="I1211" s="26">
        <f>LatticeLayout!I1211</f>
        <v>0</v>
      </c>
      <c r="J1211" s="26">
        <f>LatticeLayout!J1211</f>
        <v>0</v>
      </c>
      <c r="K1211" s="26">
        <f>LatticeLayout!K1211</f>
        <v>0.19798499999999999</v>
      </c>
      <c r="L1211" s="26">
        <f>LatticeLayout!O1211</f>
        <v>41.094000000000001</v>
      </c>
      <c r="M1211" s="26">
        <f>LatticeLayout!P1211</f>
        <v>423.0996045</v>
      </c>
      <c r="N1211" s="26">
        <f>LatticeLayout!Q1211</f>
        <v>259.13960300762773</v>
      </c>
      <c r="O1211" s="26">
        <f t="shared" si="101"/>
        <v>259.23859550762774</v>
      </c>
      <c r="P1211" s="26">
        <f t="shared" si="102"/>
        <v>423.0996045</v>
      </c>
      <c r="Q1211" s="26">
        <f t="shared" si="103"/>
        <v>41.094000000000001</v>
      </c>
      <c r="R1211" s="26">
        <f t="shared" si="99"/>
        <v>270</v>
      </c>
      <c r="S1211" s="26">
        <f t="shared" si="100"/>
        <v>0</v>
      </c>
      <c r="T1211" s="26">
        <v>0</v>
      </c>
      <c r="U1211"/>
      <c r="V1211"/>
      <c r="W1211"/>
      <c r="X1211"/>
    </row>
    <row r="1212" spans="1:24" ht="12.75" hidden="1" customHeight="1">
      <c r="A1212" s="26">
        <f>LatticeLayout!A1212</f>
        <v>0</v>
      </c>
      <c r="B1212" s="26">
        <f>LatticeLayout!B1212</f>
        <v>0</v>
      </c>
      <c r="C1212" s="26">
        <f>LatticeLayout!C1212</f>
        <v>0</v>
      </c>
      <c r="D1212" s="26">
        <f>LatticeLayout!D1212</f>
        <v>0</v>
      </c>
      <c r="E1212" s="26">
        <f>LatticeLayout!E1212</f>
        <v>0</v>
      </c>
      <c r="F1212" s="26">
        <f>LatticeLayout!F1212</f>
        <v>0</v>
      </c>
      <c r="G1212" s="26" t="str">
        <f>LatticeLayout!G1212</f>
        <v>bellows</v>
      </c>
      <c r="H1212" s="26">
        <f>LatticeLayout!H1212</f>
        <v>0</v>
      </c>
      <c r="I1212" s="26">
        <f>LatticeLayout!I1212</f>
        <v>0</v>
      </c>
      <c r="J1212" s="26">
        <f>LatticeLayout!J1212</f>
        <v>0</v>
      </c>
      <c r="K1212" s="26">
        <f>LatticeLayout!K1212</f>
        <v>9.9516999999999994E-2</v>
      </c>
      <c r="L1212" s="26">
        <f>LatticeLayout!O1212</f>
        <v>41.094000000000001</v>
      </c>
      <c r="M1212" s="26">
        <f>LatticeLayout!P1212</f>
        <v>423.0996045</v>
      </c>
      <c r="N1212" s="26">
        <f>LatticeLayout!Q1212</f>
        <v>259.04008600762774</v>
      </c>
      <c r="O1212" s="26">
        <f t="shared" si="101"/>
        <v>259.08984450762773</v>
      </c>
      <c r="P1212" s="26">
        <f t="shared" si="102"/>
        <v>423.0996045</v>
      </c>
      <c r="Q1212" s="26">
        <f t="shared" si="103"/>
        <v>41.094000000000001</v>
      </c>
      <c r="R1212" s="26">
        <f t="shared" si="99"/>
        <v>270</v>
      </c>
      <c r="S1212" s="26">
        <f t="shared" si="100"/>
        <v>0</v>
      </c>
      <c r="T1212" s="26">
        <v>0</v>
      </c>
      <c r="U1212"/>
      <c r="V1212"/>
      <c r="W1212"/>
      <c r="X1212"/>
    </row>
    <row r="1213" spans="1:24" ht="12.75" customHeight="1">
      <c r="A1213" s="26" t="str">
        <f>LatticeLayout!A1213</f>
        <v>LS1</v>
      </c>
      <c r="B1213" s="26" t="str">
        <f>LatticeLayout!B1213</f>
        <v>CH01</v>
      </c>
      <c r="C1213" s="26" t="str">
        <f>LatticeLayout!C1213</f>
        <v>CAV3</v>
      </c>
      <c r="D1213" s="26">
        <f>LatticeLayout!D1213</f>
        <v>2096</v>
      </c>
      <c r="E1213" s="26" t="str">
        <f>LatticeLayout!E1213</f>
        <v>LS1_CH01:CAV3_D2096</v>
      </c>
      <c r="F1213" s="26">
        <f>LatticeLayout!F1213</f>
        <v>0</v>
      </c>
      <c r="G1213" s="26" t="str">
        <f>LatticeLayout!G1213</f>
        <v>b08 resonator</v>
      </c>
      <c r="H1213" s="26">
        <f>LatticeLayout!H1213</f>
        <v>34</v>
      </c>
      <c r="I1213" s="26">
        <f>LatticeLayout!I1213</f>
        <v>0.29817100000000002</v>
      </c>
      <c r="J1213" s="26">
        <f>LatticeLayout!J1213</f>
        <v>0</v>
      </c>
      <c r="K1213" s="26">
        <f>LatticeLayout!K1213</f>
        <v>0.29817100000000002</v>
      </c>
      <c r="L1213" s="26">
        <f>LatticeLayout!O1213</f>
        <v>41.094000000000001</v>
      </c>
      <c r="M1213" s="26">
        <f>LatticeLayout!P1213</f>
        <v>423.0996045</v>
      </c>
      <c r="N1213" s="26">
        <f>LatticeLayout!Q1213</f>
        <v>258.74191500762771</v>
      </c>
      <c r="O1213" s="26">
        <f t="shared" si="101"/>
        <v>258.89100050762772</v>
      </c>
      <c r="P1213" s="26">
        <f t="shared" si="102"/>
        <v>423.0996045</v>
      </c>
      <c r="Q1213" s="26">
        <f t="shared" si="103"/>
        <v>41.094000000000001</v>
      </c>
      <c r="R1213" s="26">
        <f t="shared" si="99"/>
        <v>270</v>
      </c>
      <c r="S1213" s="26">
        <f t="shared" si="100"/>
        <v>0</v>
      </c>
      <c r="T1213" s="26">
        <v>0</v>
      </c>
      <c r="U1213"/>
      <c r="V1213"/>
      <c r="W1213"/>
      <c r="X1213"/>
    </row>
    <row r="1214" spans="1:24" ht="12.75" hidden="1" customHeight="1">
      <c r="A1214" s="26">
        <f>LatticeLayout!A1214</f>
        <v>0</v>
      </c>
      <c r="B1214" s="26">
        <f>LatticeLayout!B1214</f>
        <v>0</v>
      </c>
      <c r="C1214" s="26">
        <f>LatticeLayout!C1214</f>
        <v>0</v>
      </c>
      <c r="D1214" s="26">
        <f>LatticeLayout!D1214</f>
        <v>0</v>
      </c>
      <c r="E1214" s="26">
        <f>LatticeLayout!E1214</f>
        <v>0</v>
      </c>
      <c r="F1214" s="26">
        <f>LatticeLayout!F1214</f>
        <v>0</v>
      </c>
      <c r="G1214" s="26" t="str">
        <f>LatticeLayout!G1214</f>
        <v>bellows</v>
      </c>
      <c r="H1214" s="26">
        <f>LatticeLayout!H1214</f>
        <v>0</v>
      </c>
      <c r="I1214" s="26">
        <f>LatticeLayout!I1214</f>
        <v>9.9516999999999994E-2</v>
      </c>
      <c r="J1214" s="26">
        <f>LatticeLayout!J1214</f>
        <v>0</v>
      </c>
      <c r="K1214" s="26">
        <f>LatticeLayout!K1214</f>
        <v>9.9516999999999994E-2</v>
      </c>
      <c r="L1214" s="26">
        <f>LatticeLayout!O1214</f>
        <v>41.094000000000001</v>
      </c>
      <c r="M1214" s="26">
        <f>LatticeLayout!P1214</f>
        <v>423.0996045</v>
      </c>
      <c r="N1214" s="26">
        <f>LatticeLayout!Q1214</f>
        <v>258.64239800762772</v>
      </c>
      <c r="O1214" s="26">
        <f t="shared" si="101"/>
        <v>258.69215650762771</v>
      </c>
      <c r="P1214" s="26">
        <f t="shared" si="102"/>
        <v>423.0996045</v>
      </c>
      <c r="Q1214" s="26">
        <f t="shared" si="103"/>
        <v>41.094000000000001</v>
      </c>
      <c r="R1214" s="26">
        <f t="shared" si="99"/>
        <v>270</v>
      </c>
      <c r="S1214" s="26">
        <f t="shared" si="100"/>
        <v>0</v>
      </c>
      <c r="T1214" s="26">
        <v>0</v>
      </c>
      <c r="U1214"/>
      <c r="V1214"/>
      <c r="W1214"/>
      <c r="X1214"/>
    </row>
    <row r="1215" spans="1:24" ht="12.75" customHeight="1">
      <c r="A1215" s="26" t="str">
        <f>LatticeLayout!A1215</f>
        <v>LS1</v>
      </c>
      <c r="B1215" s="26" t="str">
        <f>LatticeLayout!B1215</f>
        <v>CH01</v>
      </c>
      <c r="C1215" s="26" t="str">
        <f>LatticeLayout!C1215</f>
        <v>CAV4</v>
      </c>
      <c r="D1215" s="26">
        <f>LatticeLayout!D1215</f>
        <v>2100</v>
      </c>
      <c r="E1215" s="26" t="str">
        <f>LatticeLayout!E1215</f>
        <v>LS1_CH01:CAV4_D2100</v>
      </c>
      <c r="F1215" s="26">
        <f>LatticeLayout!F1215</f>
        <v>0</v>
      </c>
      <c r="G1215" s="26" t="str">
        <f>LatticeLayout!G1215</f>
        <v>b08 resonator</v>
      </c>
      <c r="H1215" s="26">
        <f>LatticeLayout!H1215</f>
        <v>34</v>
      </c>
      <c r="I1215" s="26">
        <f>LatticeLayout!I1215</f>
        <v>0.29817100000000002</v>
      </c>
      <c r="J1215" s="26">
        <f>LatticeLayout!J1215</f>
        <v>0</v>
      </c>
      <c r="K1215" s="26">
        <f>LatticeLayout!K1215</f>
        <v>0.29817100000000002</v>
      </c>
      <c r="L1215" s="26">
        <f>LatticeLayout!O1215</f>
        <v>41.094000000000001</v>
      </c>
      <c r="M1215" s="26">
        <f>LatticeLayout!P1215</f>
        <v>423.0996045</v>
      </c>
      <c r="N1215" s="26">
        <f>LatticeLayout!Q1215</f>
        <v>258.34422700762769</v>
      </c>
      <c r="O1215" s="26">
        <f t="shared" si="101"/>
        <v>258.49331250762771</v>
      </c>
      <c r="P1215" s="26">
        <f t="shared" si="102"/>
        <v>423.0996045</v>
      </c>
      <c r="Q1215" s="26">
        <f t="shared" si="103"/>
        <v>41.094000000000001</v>
      </c>
      <c r="R1215" s="26">
        <f t="shared" ref="R1215:R1278" si="104">R1214</f>
        <v>270</v>
      </c>
      <c r="S1215" s="26">
        <f t="shared" ref="S1215:S1278" si="105">S1214</f>
        <v>0</v>
      </c>
      <c r="T1215" s="26">
        <v>0</v>
      </c>
      <c r="U1215"/>
      <c r="V1215"/>
      <c r="W1215"/>
      <c r="X1215"/>
    </row>
    <row r="1216" spans="1:24" ht="12.75" hidden="1" customHeight="1">
      <c r="A1216" s="26">
        <f>LatticeLayout!A1216</f>
        <v>0</v>
      </c>
      <c r="B1216" s="26">
        <f>LatticeLayout!B1216</f>
        <v>0</v>
      </c>
      <c r="C1216" s="26">
        <f>LatticeLayout!C1216</f>
        <v>0</v>
      </c>
      <c r="D1216" s="26">
        <f>LatticeLayout!D1216</f>
        <v>0</v>
      </c>
      <c r="E1216" s="26">
        <f>LatticeLayout!E1216</f>
        <v>0</v>
      </c>
      <c r="F1216" s="26">
        <f>LatticeLayout!F1216</f>
        <v>0</v>
      </c>
      <c r="G1216" s="26" t="str">
        <f>LatticeLayout!G1216</f>
        <v>bellows</v>
      </c>
      <c r="H1216" s="26">
        <f>LatticeLayout!H1216</f>
        <v>0</v>
      </c>
      <c r="I1216" s="26">
        <f>LatticeLayout!I1216</f>
        <v>0</v>
      </c>
      <c r="J1216" s="26">
        <f>LatticeLayout!J1216</f>
        <v>0</v>
      </c>
      <c r="K1216" s="26">
        <f>LatticeLayout!K1216</f>
        <v>0.19049099999999999</v>
      </c>
      <c r="L1216" s="26">
        <f>LatticeLayout!O1216</f>
        <v>41.094000000000001</v>
      </c>
      <c r="M1216" s="26">
        <f>LatticeLayout!P1216</f>
        <v>423.0996045</v>
      </c>
      <c r="N1216" s="26">
        <f>LatticeLayout!Q1216</f>
        <v>258.15373600762769</v>
      </c>
      <c r="O1216" s="26">
        <f t="shared" si="101"/>
        <v>258.24898150762772</v>
      </c>
      <c r="P1216" s="26">
        <f t="shared" si="102"/>
        <v>423.0996045</v>
      </c>
      <c r="Q1216" s="26">
        <f t="shared" si="103"/>
        <v>41.094000000000001</v>
      </c>
      <c r="R1216" s="26">
        <f t="shared" si="104"/>
        <v>270</v>
      </c>
      <c r="S1216" s="26">
        <f t="shared" si="105"/>
        <v>0</v>
      </c>
      <c r="T1216" s="26">
        <v>0</v>
      </c>
      <c r="U1216"/>
      <c r="V1216"/>
      <c r="W1216"/>
      <c r="X1216"/>
    </row>
    <row r="1217" spans="1:24" ht="12.75" hidden="1" customHeight="1">
      <c r="A1217" s="26" t="str">
        <f>LatticeLayout!A1217</f>
        <v>LS1</v>
      </c>
      <c r="B1217" s="26" t="str">
        <f>LatticeLayout!B1217</f>
        <v>CH01</v>
      </c>
      <c r="C1217" s="26" t="str">
        <f>LatticeLayout!C1217</f>
        <v>GV</v>
      </c>
      <c r="D1217" s="26">
        <f>LatticeLayout!D1217</f>
        <v>2104</v>
      </c>
      <c r="E1217" s="26" t="str">
        <f>LatticeLayout!E1217</f>
        <v>LS1_CH01:GV_D2104</v>
      </c>
      <c r="F1217" s="26">
        <f>LatticeLayout!F1217</f>
        <v>0</v>
      </c>
      <c r="G1217" s="26" t="str">
        <f>LatticeLayout!G1217</f>
        <v>gate valve</v>
      </c>
      <c r="H1217" s="26">
        <f>LatticeLayout!H1217</f>
        <v>40</v>
      </c>
      <c r="I1217" s="26">
        <f>LatticeLayout!I1217</f>
        <v>5.7403999999999997E-2</v>
      </c>
      <c r="J1217" s="26">
        <f>LatticeLayout!J1217</f>
        <v>0</v>
      </c>
      <c r="K1217" s="26">
        <f>LatticeLayout!K1217</f>
        <v>5.7403999999999997E-2</v>
      </c>
      <c r="L1217" s="26">
        <f>LatticeLayout!O1217</f>
        <v>41.094000000000001</v>
      </c>
      <c r="M1217" s="26">
        <f>LatticeLayout!P1217</f>
        <v>423.0996045</v>
      </c>
      <c r="N1217" s="26">
        <f>LatticeLayout!Q1217</f>
        <v>258.09633200762767</v>
      </c>
      <c r="O1217" s="26">
        <f t="shared" si="101"/>
        <v>258.12503400762768</v>
      </c>
      <c r="P1217" s="26">
        <f t="shared" si="102"/>
        <v>423.0996045</v>
      </c>
      <c r="Q1217" s="26">
        <f t="shared" si="103"/>
        <v>41.094000000000001</v>
      </c>
      <c r="R1217" s="26">
        <f t="shared" si="104"/>
        <v>270</v>
      </c>
      <c r="S1217" s="26">
        <f t="shared" si="105"/>
        <v>0</v>
      </c>
      <c r="T1217" s="26">
        <v>0</v>
      </c>
      <c r="U1217"/>
      <c r="V1217"/>
      <c r="W1217"/>
      <c r="X1217"/>
    </row>
    <row r="1218" spans="1:24" ht="12.75" hidden="1" customHeight="1">
      <c r="A1218" s="26">
        <f>LatticeLayout!A1218</f>
        <v>0</v>
      </c>
      <c r="B1218" s="26">
        <f>LatticeLayout!B1218</f>
        <v>0</v>
      </c>
      <c r="C1218" s="26">
        <f>LatticeLayout!C1218</f>
        <v>0</v>
      </c>
      <c r="D1218" s="26">
        <f>LatticeLayout!D1218</f>
        <v>0</v>
      </c>
      <c r="E1218" s="26">
        <f>LatticeLayout!E1218</f>
        <v>0</v>
      </c>
      <c r="F1218" s="26">
        <f>LatticeLayout!F1218</f>
        <v>0</v>
      </c>
      <c r="G1218" s="26">
        <f>LatticeLayout!G1218</f>
        <v>0</v>
      </c>
      <c r="H1218" s="26">
        <f>LatticeLayout!H1218</f>
        <v>0</v>
      </c>
      <c r="I1218" s="26">
        <f>LatticeLayout!I1218</f>
        <v>0</v>
      </c>
      <c r="J1218" s="26">
        <f>LatticeLayout!J1218</f>
        <v>0</v>
      </c>
      <c r="K1218" s="26">
        <f>LatticeLayout!K1218</f>
        <v>5.8708000000000003E-2</v>
      </c>
      <c r="L1218" s="26">
        <f>LatticeLayout!O1218</f>
        <v>41.094000000000001</v>
      </c>
      <c r="M1218" s="26">
        <f>LatticeLayout!P1218</f>
        <v>423.0996045</v>
      </c>
      <c r="N1218" s="26">
        <f>LatticeLayout!Q1218</f>
        <v>258.03762400762764</v>
      </c>
      <c r="O1218" s="26">
        <f t="shared" si="101"/>
        <v>258.06697800762765</v>
      </c>
      <c r="P1218" s="26">
        <f t="shared" si="102"/>
        <v>423.0996045</v>
      </c>
      <c r="Q1218" s="26">
        <f t="shared" si="103"/>
        <v>41.094000000000001</v>
      </c>
      <c r="R1218" s="26">
        <f t="shared" si="104"/>
        <v>270</v>
      </c>
      <c r="S1218" s="26">
        <f t="shared" si="105"/>
        <v>0</v>
      </c>
      <c r="T1218" s="26">
        <v>0</v>
      </c>
      <c r="U1218"/>
      <c r="V1218"/>
      <c r="W1218"/>
      <c r="X1218"/>
    </row>
    <row r="1219" spans="1:24" ht="12.75" hidden="1" customHeight="1">
      <c r="A1219" s="26" t="str">
        <f>LatticeLayout!A1219</f>
        <v>LS1</v>
      </c>
      <c r="B1219" s="26" t="str">
        <f>LatticeLayout!B1219</f>
        <v>BTS</v>
      </c>
      <c r="C1219" s="26" t="str">
        <f>LatticeLayout!C1219</f>
        <v>GV</v>
      </c>
      <c r="D1219" s="26">
        <f>LatticeLayout!D1219</f>
        <v>2105</v>
      </c>
      <c r="E1219" s="26" t="str">
        <f>LatticeLayout!E1219</f>
        <v>LS1_BTS:GV_D2105</v>
      </c>
      <c r="F1219" s="26" t="str">
        <f>LatticeLayout!F1219</f>
        <v>GV_M</v>
      </c>
      <c r="G1219" s="26" t="str">
        <f>LatticeLayout!G1219</f>
        <v>gate valve</v>
      </c>
      <c r="H1219" s="26">
        <f>LatticeLayout!H1219</f>
        <v>63</v>
      </c>
      <c r="I1219" s="26">
        <f>LatticeLayout!I1219</f>
        <v>1.992372403947229E-6</v>
      </c>
      <c r="J1219" s="26">
        <f>LatticeLayout!J1219</f>
        <v>258.00012600000002</v>
      </c>
      <c r="K1219" s="26">
        <f>LatticeLayout!K1219</f>
        <v>7.4999999999999997E-2</v>
      </c>
      <c r="L1219" s="26">
        <f>LatticeLayout!O1219</f>
        <v>41.094000000000001</v>
      </c>
      <c r="M1219" s="26">
        <f>LatticeLayout!P1219</f>
        <v>423.0996045</v>
      </c>
      <c r="N1219" s="26">
        <f>LatticeLayout!Q1219</f>
        <v>257.96262400762765</v>
      </c>
      <c r="O1219" s="26">
        <f t="shared" si="101"/>
        <v>258.00012400762762</v>
      </c>
      <c r="P1219" s="26">
        <f t="shared" si="102"/>
        <v>423.0996045</v>
      </c>
      <c r="Q1219" s="26">
        <f t="shared" si="103"/>
        <v>41.094000000000001</v>
      </c>
      <c r="R1219" s="26">
        <f t="shared" si="104"/>
        <v>270</v>
      </c>
      <c r="S1219" s="26">
        <f t="shared" si="105"/>
        <v>0</v>
      </c>
      <c r="T1219" s="26">
        <v>0</v>
      </c>
      <c r="U1219"/>
      <c r="V1219"/>
      <c r="W1219"/>
      <c r="X1219"/>
    </row>
    <row r="1220" spans="1:24" ht="12.75" hidden="1" customHeight="1">
      <c r="A1220" s="26">
        <f>LatticeLayout!A1220</f>
        <v>0</v>
      </c>
      <c r="B1220" s="26">
        <f>LatticeLayout!B1220</f>
        <v>0</v>
      </c>
      <c r="C1220" s="26">
        <f>LatticeLayout!C1220</f>
        <v>0</v>
      </c>
      <c r="D1220" s="26">
        <f>LatticeLayout!D1220</f>
        <v>0</v>
      </c>
      <c r="E1220" s="26">
        <f>LatticeLayout!E1220</f>
        <v>0</v>
      </c>
      <c r="F1220" s="26">
        <f>LatticeLayout!F1220</f>
        <v>0</v>
      </c>
      <c r="G1220" s="26">
        <f>LatticeLayout!G1220</f>
        <v>0</v>
      </c>
      <c r="H1220" s="26">
        <f>LatticeLayout!H1220</f>
        <v>0</v>
      </c>
      <c r="I1220" s="26">
        <f>LatticeLayout!I1220</f>
        <v>0</v>
      </c>
      <c r="J1220" s="26">
        <f>LatticeLayout!J1220</f>
        <v>0</v>
      </c>
      <c r="K1220" s="26">
        <f>LatticeLayout!K1220</f>
        <v>8.7595999999999993E-2</v>
      </c>
      <c r="L1220" s="26">
        <f>LatticeLayout!O1220</f>
        <v>41.094000000000001</v>
      </c>
      <c r="M1220" s="26">
        <f>LatticeLayout!P1220</f>
        <v>423.0996045</v>
      </c>
      <c r="N1220" s="26">
        <f>LatticeLayout!Q1220</f>
        <v>257.87502800762763</v>
      </c>
      <c r="O1220" s="26">
        <f t="shared" si="101"/>
        <v>257.91882600762767</v>
      </c>
      <c r="P1220" s="26">
        <f t="shared" si="102"/>
        <v>423.0996045</v>
      </c>
      <c r="Q1220" s="26">
        <f t="shared" si="103"/>
        <v>41.094000000000001</v>
      </c>
      <c r="R1220" s="26">
        <f t="shared" si="104"/>
        <v>270</v>
      </c>
      <c r="S1220" s="26">
        <f t="shared" si="105"/>
        <v>0</v>
      </c>
      <c r="T1220" s="26">
        <v>0</v>
      </c>
      <c r="U1220"/>
      <c r="V1220"/>
      <c r="W1220"/>
      <c r="X1220"/>
    </row>
    <row r="1221" spans="1:24" ht="12.75" hidden="1" customHeight="1">
      <c r="A1221" s="26" t="str">
        <f>LatticeLayout!A1221</f>
        <v>LS1</v>
      </c>
      <c r="B1221" s="26" t="str">
        <f>LatticeLayout!B1221</f>
        <v>BTS</v>
      </c>
      <c r="C1221" s="26" t="str">
        <f>LatticeLayout!C1221</f>
        <v>IP</v>
      </c>
      <c r="D1221" s="26">
        <f>LatticeLayout!D1221</f>
        <v>2106</v>
      </c>
      <c r="E1221" s="26" t="str">
        <f>LatticeLayout!E1221</f>
        <v>LS1_BTS:IP_D2106</v>
      </c>
      <c r="F1221" s="26" t="str">
        <f>LatticeLayout!F1221</f>
        <v>IP_S</v>
      </c>
      <c r="G1221" s="26" t="str">
        <f>LatticeLayout!G1221</f>
        <v>ion pump, 75 l/s</v>
      </c>
      <c r="H1221" s="26">
        <f>LatticeLayout!H1221</f>
        <v>0</v>
      </c>
      <c r="I1221" s="26">
        <f>LatticeLayout!I1221</f>
        <v>257.87503099999998</v>
      </c>
      <c r="J1221" s="26">
        <f>LatticeLayout!J1221</f>
        <v>258.03762400762764</v>
      </c>
      <c r="K1221" s="26">
        <f>LatticeLayout!K1221</f>
        <v>0</v>
      </c>
      <c r="L1221" s="26">
        <f>LatticeLayout!O1221</f>
        <v>41.094000000000001</v>
      </c>
      <c r="M1221" s="26">
        <f>LatticeLayout!P1221</f>
        <v>423.0996045</v>
      </c>
      <c r="N1221" s="26">
        <f>LatticeLayout!Q1221</f>
        <v>257.87502800762763</v>
      </c>
      <c r="O1221" s="26">
        <f t="shared" si="101"/>
        <v>257.87502800762763</v>
      </c>
      <c r="P1221" s="26">
        <f t="shared" si="102"/>
        <v>423.0996045</v>
      </c>
      <c r="Q1221" s="26">
        <f t="shared" si="103"/>
        <v>41.094000000000001</v>
      </c>
      <c r="R1221" s="26">
        <f t="shared" si="104"/>
        <v>270</v>
      </c>
      <c r="S1221" s="26">
        <f t="shared" si="105"/>
        <v>0</v>
      </c>
      <c r="T1221" s="26">
        <v>0</v>
      </c>
      <c r="U1221"/>
      <c r="V1221"/>
      <c r="W1221"/>
      <c r="X1221"/>
    </row>
    <row r="1222" spans="1:24" ht="12.75" hidden="1" customHeight="1">
      <c r="A1222" s="26">
        <f>LatticeLayout!A1222</f>
        <v>0</v>
      </c>
      <c r="B1222" s="26">
        <f>LatticeLayout!B1222</f>
        <v>0</v>
      </c>
      <c r="C1222" s="26">
        <f>LatticeLayout!C1222</f>
        <v>0</v>
      </c>
      <c r="D1222" s="26">
        <f>LatticeLayout!D1222</f>
        <v>0</v>
      </c>
      <c r="E1222" s="26">
        <f>LatticeLayout!E1222</f>
        <v>0</v>
      </c>
      <c r="F1222" s="26">
        <f>LatticeLayout!F1222</f>
        <v>0</v>
      </c>
      <c r="G1222" s="26" t="str">
        <f>LatticeLayout!G1222</f>
        <v>vacuum box</v>
      </c>
      <c r="H1222" s="26">
        <f>LatticeLayout!H1222</f>
        <v>0</v>
      </c>
      <c r="I1222" s="26">
        <f>LatticeLayout!I1222</f>
        <v>0</v>
      </c>
      <c r="J1222" s="26">
        <f>LatticeLayout!J1222</f>
        <v>0</v>
      </c>
      <c r="K1222" s="26">
        <f>LatticeLayout!K1222</f>
        <v>0.51923799999999998</v>
      </c>
      <c r="L1222" s="26">
        <f>LatticeLayout!O1222</f>
        <v>41.094000000000001</v>
      </c>
      <c r="M1222" s="26">
        <f>LatticeLayout!P1222</f>
        <v>423.0996045</v>
      </c>
      <c r="N1222" s="26">
        <f>LatticeLayout!Q1222</f>
        <v>257.35579000762766</v>
      </c>
      <c r="O1222" s="26">
        <f t="shared" si="101"/>
        <v>257.61540900762765</v>
      </c>
      <c r="P1222" s="26">
        <f t="shared" si="102"/>
        <v>423.0996045</v>
      </c>
      <c r="Q1222" s="26">
        <f t="shared" si="103"/>
        <v>41.094000000000001</v>
      </c>
      <c r="R1222" s="26">
        <f t="shared" si="104"/>
        <v>270</v>
      </c>
      <c r="S1222" s="26">
        <f t="shared" si="105"/>
        <v>0</v>
      </c>
      <c r="T1222" s="26">
        <v>0</v>
      </c>
      <c r="U1222"/>
      <c r="V1222"/>
      <c r="W1222"/>
      <c r="X1222"/>
    </row>
    <row r="1223" spans="1:24" ht="12.75" hidden="1" customHeight="1">
      <c r="A1223" s="26">
        <f>LatticeLayout!A1223</f>
        <v>0</v>
      </c>
      <c r="B1223" s="26">
        <f>LatticeLayout!B1223</f>
        <v>0</v>
      </c>
      <c r="C1223" s="26">
        <f>LatticeLayout!C1223</f>
        <v>0</v>
      </c>
      <c r="D1223" s="26">
        <f>LatticeLayout!D1223</f>
        <v>0</v>
      </c>
      <c r="E1223" s="26">
        <f>LatticeLayout!E1223</f>
        <v>0</v>
      </c>
      <c r="F1223" s="26">
        <f>LatticeLayout!F1223</f>
        <v>0</v>
      </c>
      <c r="G1223" s="26">
        <f>LatticeLayout!G1223</f>
        <v>0</v>
      </c>
      <c r="H1223" s="26">
        <f>LatticeLayout!H1223</f>
        <v>0</v>
      </c>
      <c r="I1223" s="26">
        <f>LatticeLayout!I1223</f>
        <v>0</v>
      </c>
      <c r="J1223" s="26">
        <f>LatticeLayout!J1223</f>
        <v>0</v>
      </c>
      <c r="K1223" s="26">
        <f>LatticeLayout!K1223</f>
        <v>0</v>
      </c>
      <c r="L1223" s="26">
        <f>LatticeLayout!O1223</f>
        <v>41.094000000000001</v>
      </c>
      <c r="M1223" s="26">
        <f>LatticeLayout!P1223</f>
        <v>423.0996045</v>
      </c>
      <c r="N1223" s="26">
        <f>LatticeLayout!Q1223</f>
        <v>257.35579000762766</v>
      </c>
      <c r="O1223" s="26">
        <f t="shared" si="101"/>
        <v>257.35579000762766</v>
      </c>
      <c r="P1223" s="26">
        <f t="shared" si="102"/>
        <v>423.0996045</v>
      </c>
      <c r="Q1223" s="26">
        <f t="shared" si="103"/>
        <v>41.094000000000001</v>
      </c>
      <c r="R1223" s="26">
        <f t="shared" si="104"/>
        <v>270</v>
      </c>
      <c r="S1223" s="26">
        <f t="shared" si="105"/>
        <v>0</v>
      </c>
      <c r="T1223" s="26">
        <v>0</v>
      </c>
      <c r="U1223"/>
      <c r="V1223"/>
      <c r="W1223"/>
      <c r="X1223"/>
    </row>
    <row r="1224" spans="1:24" ht="12.75" hidden="1" customHeight="1">
      <c r="A1224" s="26">
        <f>LatticeLayout!A1224</f>
        <v>0</v>
      </c>
      <c r="B1224" s="26">
        <f>LatticeLayout!B1224</f>
        <v>0</v>
      </c>
      <c r="C1224" s="26">
        <f>LatticeLayout!C1224</f>
        <v>0</v>
      </c>
      <c r="D1224" s="26">
        <f>LatticeLayout!D1224</f>
        <v>0</v>
      </c>
      <c r="E1224" s="26">
        <f>LatticeLayout!E1224</f>
        <v>0</v>
      </c>
      <c r="F1224" s="26">
        <f>LatticeLayout!F1224</f>
        <v>0</v>
      </c>
      <c r="G1224" s="26">
        <f>LatticeLayout!G1224</f>
        <v>0</v>
      </c>
      <c r="H1224" s="26">
        <f>LatticeLayout!H1224</f>
        <v>0</v>
      </c>
      <c r="I1224" s="26">
        <f>LatticeLayout!I1224</f>
        <v>0</v>
      </c>
      <c r="J1224" s="26">
        <f>LatticeLayout!J1224</f>
        <v>0</v>
      </c>
      <c r="K1224" s="26">
        <f>LatticeLayout!K1224</f>
        <v>0.1</v>
      </c>
      <c r="L1224" s="26">
        <f>LatticeLayout!O1224</f>
        <v>41.094000000000001</v>
      </c>
      <c r="M1224" s="26">
        <f>LatticeLayout!P1224</f>
        <v>423.0996045</v>
      </c>
      <c r="N1224" s="26">
        <f>LatticeLayout!Q1224</f>
        <v>257.25579000762764</v>
      </c>
      <c r="O1224" s="26">
        <f t="shared" si="101"/>
        <v>257.30579000762765</v>
      </c>
      <c r="P1224" s="26">
        <f t="shared" si="102"/>
        <v>423.0996045</v>
      </c>
      <c r="Q1224" s="26">
        <f t="shared" si="103"/>
        <v>41.094000000000001</v>
      </c>
      <c r="R1224" s="26">
        <f t="shared" si="104"/>
        <v>270</v>
      </c>
      <c r="S1224" s="26">
        <f t="shared" si="105"/>
        <v>0</v>
      </c>
      <c r="T1224" s="26">
        <v>0</v>
      </c>
      <c r="U1224"/>
      <c r="V1224"/>
      <c r="W1224"/>
      <c r="X1224"/>
    </row>
    <row r="1225" spans="1:24" ht="12.75" customHeight="1">
      <c r="A1225" s="26" t="str">
        <f>LatticeLayout!A1225</f>
        <v>LS1</v>
      </c>
      <c r="B1225" s="26" t="str">
        <f>LatticeLayout!B1225</f>
        <v>BTS</v>
      </c>
      <c r="C1225" s="26" t="str">
        <f>LatticeLayout!C1225</f>
        <v>DC</v>
      </c>
      <c r="D1225" s="26">
        <f>LatticeLayout!D1225</f>
        <v>2114</v>
      </c>
      <c r="E1225" s="26" t="str">
        <f>LatticeLayout!E1225</f>
        <v>LS1_BTS:DC_D2114</v>
      </c>
      <c r="F1225" s="26" t="str">
        <f>LatticeLayout!F1225</f>
        <v>C2</v>
      </c>
      <c r="G1225" s="26" t="str">
        <f>LatticeLayout!G1225</f>
        <v>correctors-X,Y</v>
      </c>
      <c r="H1225" s="26">
        <f>LatticeLayout!H1225</f>
        <v>50</v>
      </c>
      <c r="I1225" s="26">
        <f>LatticeLayout!I1225</f>
        <v>0</v>
      </c>
      <c r="J1225" s="26">
        <f>LatticeLayout!J1225</f>
        <v>0</v>
      </c>
      <c r="K1225" s="26">
        <f>LatticeLayout!K1225</f>
        <v>0.2</v>
      </c>
      <c r="L1225" s="26">
        <f>LatticeLayout!O1225</f>
        <v>41.094000000000001</v>
      </c>
      <c r="M1225" s="26">
        <f>LatticeLayout!P1225</f>
        <v>423.0996045</v>
      </c>
      <c r="N1225" s="26">
        <f>LatticeLayout!Q1225</f>
        <v>257.05579000762765</v>
      </c>
      <c r="O1225" s="26">
        <f t="shared" si="101"/>
        <v>257.15579000762762</v>
      </c>
      <c r="P1225" s="26">
        <f t="shared" si="102"/>
        <v>423.0996045</v>
      </c>
      <c r="Q1225" s="26">
        <f t="shared" si="103"/>
        <v>41.094000000000001</v>
      </c>
      <c r="R1225" s="26">
        <f t="shared" si="104"/>
        <v>270</v>
      </c>
      <c r="S1225" s="26">
        <f t="shared" si="105"/>
        <v>0</v>
      </c>
      <c r="T1225" s="26">
        <v>0</v>
      </c>
      <c r="U1225"/>
      <c r="V1225"/>
      <c r="W1225"/>
      <c r="X1225"/>
    </row>
    <row r="1226" spans="1:24" ht="12.75" hidden="1" customHeight="1">
      <c r="A1226" s="26">
        <f>LatticeLayout!A1226</f>
        <v>0</v>
      </c>
      <c r="B1226" s="26">
        <f>LatticeLayout!B1226</f>
        <v>0</v>
      </c>
      <c r="C1226" s="26">
        <f>LatticeLayout!C1226</f>
        <v>0</v>
      </c>
      <c r="D1226" s="26">
        <f>LatticeLayout!D1226</f>
        <v>0</v>
      </c>
      <c r="E1226" s="26">
        <f>LatticeLayout!E1226</f>
        <v>0</v>
      </c>
      <c r="F1226" s="26">
        <f>LatticeLayout!F1226</f>
        <v>0</v>
      </c>
      <c r="G1226" s="26">
        <f>LatticeLayout!G1226</f>
        <v>0</v>
      </c>
      <c r="H1226" s="26">
        <f>LatticeLayout!H1226</f>
        <v>0</v>
      </c>
      <c r="I1226" s="26">
        <f>LatticeLayout!I1226</f>
        <v>0</v>
      </c>
      <c r="J1226" s="26">
        <f>LatticeLayout!J1226</f>
        <v>0</v>
      </c>
      <c r="K1226" s="26">
        <f>LatticeLayout!K1226</f>
        <v>0</v>
      </c>
      <c r="L1226" s="26">
        <f>LatticeLayout!O1226</f>
        <v>41.094000000000001</v>
      </c>
      <c r="M1226" s="26">
        <f>LatticeLayout!P1226</f>
        <v>423.0996045</v>
      </c>
      <c r="N1226" s="26">
        <f>LatticeLayout!Q1226</f>
        <v>257.05579000762765</v>
      </c>
      <c r="O1226" s="26">
        <f t="shared" si="101"/>
        <v>257.05579000762765</v>
      </c>
      <c r="P1226" s="26">
        <f t="shared" si="102"/>
        <v>423.0996045</v>
      </c>
      <c r="Q1226" s="26">
        <f t="shared" si="103"/>
        <v>41.094000000000001</v>
      </c>
      <c r="R1226" s="26">
        <f t="shared" si="104"/>
        <v>270</v>
      </c>
      <c r="S1226" s="26">
        <f t="shared" si="105"/>
        <v>0</v>
      </c>
      <c r="T1226" s="26">
        <v>0</v>
      </c>
      <c r="U1226"/>
      <c r="V1226"/>
      <c r="W1226"/>
      <c r="X1226"/>
    </row>
    <row r="1227" spans="1:24" ht="12.75" hidden="1" customHeight="1">
      <c r="A1227" s="26">
        <f>LatticeLayout!A1227</f>
        <v>0</v>
      </c>
      <c r="B1227" s="26">
        <f>LatticeLayout!B1227</f>
        <v>0</v>
      </c>
      <c r="C1227" s="26">
        <f>LatticeLayout!C1227</f>
        <v>0</v>
      </c>
      <c r="D1227" s="26">
        <f>LatticeLayout!D1227</f>
        <v>0</v>
      </c>
      <c r="E1227" s="26">
        <f>LatticeLayout!E1227</f>
        <v>0</v>
      </c>
      <c r="F1227" s="26">
        <f>LatticeLayout!F1227</f>
        <v>0</v>
      </c>
      <c r="G1227" s="26">
        <f>LatticeLayout!G1227</f>
        <v>0</v>
      </c>
      <c r="H1227" s="26">
        <f>LatticeLayout!H1227</f>
        <v>0</v>
      </c>
      <c r="I1227" s="26">
        <f>LatticeLayout!I1227</f>
        <v>2.9923723445790529E-6</v>
      </c>
      <c r="J1227" s="26">
        <f>LatticeLayout!J1227</f>
        <v>0</v>
      </c>
      <c r="K1227" s="26">
        <f>LatticeLayout!K1227</f>
        <v>0.19217600000000001</v>
      </c>
      <c r="L1227" s="26">
        <f>LatticeLayout!O1227</f>
        <v>41.094000000000001</v>
      </c>
      <c r="M1227" s="26">
        <f>LatticeLayout!P1227</f>
        <v>423.0996045</v>
      </c>
      <c r="N1227" s="26">
        <f>LatticeLayout!Q1227</f>
        <v>256.86361400762763</v>
      </c>
      <c r="O1227" s="26">
        <f t="shared" si="101"/>
        <v>256.95970200762764</v>
      </c>
      <c r="P1227" s="26">
        <f t="shared" si="102"/>
        <v>423.0996045</v>
      </c>
      <c r="Q1227" s="26">
        <f t="shared" si="103"/>
        <v>41.094000000000001</v>
      </c>
      <c r="R1227" s="26">
        <f t="shared" si="104"/>
        <v>270</v>
      </c>
      <c r="S1227" s="26">
        <f t="shared" si="105"/>
        <v>0</v>
      </c>
      <c r="T1227" s="26">
        <v>0</v>
      </c>
      <c r="U1227"/>
      <c r="V1227"/>
      <c r="W1227"/>
      <c r="X1227"/>
    </row>
    <row r="1228" spans="1:24" ht="12.75" customHeight="1">
      <c r="A1228" s="26" t="str">
        <f>LatticeLayout!A1228</f>
        <v>LS1</v>
      </c>
      <c r="B1228" s="26" t="str">
        <f>LatticeLayout!B1228</f>
        <v>BTS</v>
      </c>
      <c r="C1228" s="26" t="str">
        <f>LatticeLayout!C1228</f>
        <v>BPM</v>
      </c>
      <c r="D1228" s="26">
        <f>LatticeLayout!D1228</f>
        <v>2116</v>
      </c>
      <c r="E1228" s="26" t="str">
        <f>LatticeLayout!E1228</f>
        <v>LS1_BTS:BPM_D2116</v>
      </c>
      <c r="F1228" s="26" t="str">
        <f>LatticeLayout!F1228</f>
        <v>BPM3</v>
      </c>
      <c r="G1228" s="26" t="str">
        <f>LatticeLayout!G1228</f>
        <v>position monitor</v>
      </c>
      <c r="H1228" s="26">
        <f>LatticeLayout!H1228</f>
        <v>47.5</v>
      </c>
      <c r="I1228" s="26">
        <f>LatticeLayout!I1228</f>
        <v>256.86361699999998</v>
      </c>
      <c r="J1228" s="26">
        <f>LatticeLayout!J1228</f>
        <v>256.86361400762763</v>
      </c>
      <c r="K1228" s="26">
        <f>LatticeLayout!K1228</f>
        <v>0</v>
      </c>
      <c r="L1228" s="26">
        <f>LatticeLayout!O1228</f>
        <v>41.094000000000001</v>
      </c>
      <c r="M1228" s="26">
        <f>LatticeLayout!P1228</f>
        <v>423.0996045</v>
      </c>
      <c r="N1228" s="26">
        <f>LatticeLayout!Q1228</f>
        <v>256.86361400762763</v>
      </c>
      <c r="O1228" s="26">
        <f t="shared" si="101"/>
        <v>256.86361400762763</v>
      </c>
      <c r="P1228" s="26">
        <f t="shared" si="102"/>
        <v>423.0996045</v>
      </c>
      <c r="Q1228" s="26">
        <f t="shared" si="103"/>
        <v>41.094000000000001</v>
      </c>
      <c r="R1228" s="26">
        <f t="shared" si="104"/>
        <v>270</v>
      </c>
      <c r="S1228" s="26">
        <f t="shared" si="105"/>
        <v>0</v>
      </c>
      <c r="T1228" s="26">
        <v>0</v>
      </c>
      <c r="U1228"/>
      <c r="V1228"/>
      <c r="W1228"/>
      <c r="X1228"/>
    </row>
    <row r="1229" spans="1:24" ht="12.75" hidden="1" customHeight="1">
      <c r="A1229" s="26">
        <f>LatticeLayout!A1229</f>
        <v>0</v>
      </c>
      <c r="B1229" s="26">
        <f>LatticeLayout!B1229</f>
        <v>0</v>
      </c>
      <c r="C1229" s="26">
        <f>LatticeLayout!C1229</f>
        <v>0</v>
      </c>
      <c r="D1229" s="26">
        <f>LatticeLayout!D1229</f>
        <v>0</v>
      </c>
      <c r="E1229" s="26">
        <f>LatticeLayout!E1229</f>
        <v>0</v>
      </c>
      <c r="F1229" s="26">
        <f>LatticeLayout!F1229</f>
        <v>0</v>
      </c>
      <c r="G1229" s="26">
        <f>LatticeLayout!G1229</f>
        <v>0</v>
      </c>
      <c r="H1229" s="26">
        <f>LatticeLayout!H1229</f>
        <v>0</v>
      </c>
      <c r="I1229" s="26">
        <f>LatticeLayout!I1229</f>
        <v>0</v>
      </c>
      <c r="J1229" s="26">
        <f>LatticeLayout!J1229</f>
        <v>0</v>
      </c>
      <c r="K1229" s="26">
        <f>LatticeLayout!K1229</f>
        <v>5.7823999999999987E-2</v>
      </c>
      <c r="L1229" s="26">
        <f>LatticeLayout!O1229</f>
        <v>41.094000000000001</v>
      </c>
      <c r="M1229" s="26">
        <f>LatticeLayout!P1229</f>
        <v>423.0996045</v>
      </c>
      <c r="N1229" s="26">
        <f>LatticeLayout!Q1229</f>
        <v>256.80579000762765</v>
      </c>
      <c r="O1229" s="26">
        <f t="shared" si="101"/>
        <v>256.83470200762764</v>
      </c>
      <c r="P1229" s="26">
        <f t="shared" si="102"/>
        <v>423.0996045</v>
      </c>
      <c r="Q1229" s="26">
        <f t="shared" si="103"/>
        <v>41.094000000000001</v>
      </c>
      <c r="R1229" s="26">
        <f t="shared" si="104"/>
        <v>270</v>
      </c>
      <c r="S1229" s="26">
        <f t="shared" si="105"/>
        <v>0</v>
      </c>
      <c r="T1229" s="26">
        <v>0</v>
      </c>
      <c r="U1229"/>
      <c r="V1229"/>
      <c r="W1229"/>
      <c r="X1229"/>
    </row>
    <row r="1230" spans="1:24" ht="12.75" customHeight="1">
      <c r="A1230" s="26" t="str">
        <f>LatticeLayout!A1230</f>
        <v>LS1</v>
      </c>
      <c r="B1230" s="26" t="str">
        <f>LatticeLayout!B1230</f>
        <v>BTS</v>
      </c>
      <c r="C1230" s="26" t="str">
        <f>LatticeLayout!C1230</f>
        <v>QV</v>
      </c>
      <c r="D1230" s="26">
        <f>LatticeLayout!D1230</f>
        <v>2118</v>
      </c>
      <c r="E1230" s="26" t="str">
        <f>LatticeLayout!E1230</f>
        <v>LS1_BTS:QV_D2118</v>
      </c>
      <c r="F1230" s="26" t="str">
        <f>LatticeLayout!F1230</f>
        <v>Q1</v>
      </c>
      <c r="G1230" s="26" t="str">
        <f>LatticeLayout!G1230</f>
        <v>quadrupole-Y</v>
      </c>
      <c r="H1230" s="26">
        <f>LatticeLayout!H1230</f>
        <v>50</v>
      </c>
      <c r="I1230" s="26">
        <f>LatticeLayout!I1230</f>
        <v>0</v>
      </c>
      <c r="J1230" s="26">
        <f>LatticeLayout!J1230</f>
        <v>0</v>
      </c>
      <c r="K1230" s="26">
        <f>LatticeLayout!K1230</f>
        <v>0.25</v>
      </c>
      <c r="L1230" s="26">
        <f>LatticeLayout!O1230</f>
        <v>41.094000000000001</v>
      </c>
      <c r="M1230" s="26">
        <f>LatticeLayout!P1230</f>
        <v>423.0996045</v>
      </c>
      <c r="N1230" s="26">
        <f>LatticeLayout!Q1230</f>
        <v>256.55579000762765</v>
      </c>
      <c r="O1230" s="26">
        <f t="shared" si="101"/>
        <v>256.68079000762765</v>
      </c>
      <c r="P1230" s="26">
        <f t="shared" si="102"/>
        <v>423.0996045</v>
      </c>
      <c r="Q1230" s="26">
        <f t="shared" si="103"/>
        <v>41.094000000000001</v>
      </c>
      <c r="R1230" s="26">
        <f t="shared" si="104"/>
        <v>270</v>
      </c>
      <c r="S1230" s="26">
        <f t="shared" si="105"/>
        <v>0</v>
      </c>
      <c r="T1230" s="26">
        <v>0</v>
      </c>
      <c r="U1230"/>
      <c r="V1230"/>
      <c r="W1230"/>
      <c r="X1230"/>
    </row>
    <row r="1231" spans="1:24" ht="12.75" hidden="1" customHeight="1">
      <c r="A1231" s="26">
        <f>LatticeLayout!A1231</f>
        <v>0</v>
      </c>
      <c r="B1231" s="26">
        <f>LatticeLayout!B1231</f>
        <v>0</v>
      </c>
      <c r="C1231" s="26">
        <f>LatticeLayout!C1231</f>
        <v>0</v>
      </c>
      <c r="D1231" s="26">
        <f>LatticeLayout!D1231</f>
        <v>0</v>
      </c>
      <c r="E1231" s="26">
        <f>LatticeLayout!E1231</f>
        <v>0</v>
      </c>
      <c r="F1231" s="26">
        <f>LatticeLayout!F1231</f>
        <v>0</v>
      </c>
      <c r="G1231" s="26">
        <f>LatticeLayout!G1231</f>
        <v>0</v>
      </c>
      <c r="H1231" s="26">
        <f>LatticeLayout!H1231</f>
        <v>0</v>
      </c>
      <c r="I1231" s="26">
        <f>LatticeLayout!I1231</f>
        <v>0</v>
      </c>
      <c r="J1231" s="26">
        <f>LatticeLayout!J1231</f>
        <v>0</v>
      </c>
      <c r="K1231" s="26">
        <f>LatticeLayout!K1231</f>
        <v>0.5</v>
      </c>
      <c r="L1231" s="26">
        <f>LatticeLayout!O1231</f>
        <v>41.094000000000001</v>
      </c>
      <c r="M1231" s="26">
        <f>LatticeLayout!P1231</f>
        <v>423.0996045</v>
      </c>
      <c r="N1231" s="26">
        <f>LatticeLayout!Q1231</f>
        <v>256.05579000762765</v>
      </c>
      <c r="O1231" s="26">
        <f t="shared" si="101"/>
        <v>256.30579000762765</v>
      </c>
      <c r="P1231" s="26">
        <f t="shared" si="102"/>
        <v>423.0996045</v>
      </c>
      <c r="Q1231" s="26">
        <f t="shared" si="103"/>
        <v>41.094000000000001</v>
      </c>
      <c r="R1231" s="26">
        <f t="shared" si="104"/>
        <v>270</v>
      </c>
      <c r="S1231" s="26">
        <f t="shared" si="105"/>
        <v>0</v>
      </c>
      <c r="T1231" s="26">
        <v>0</v>
      </c>
      <c r="U1231"/>
      <c r="V1231"/>
      <c r="W1231"/>
      <c r="X1231"/>
    </row>
    <row r="1232" spans="1:24">
      <c r="A1232" s="26" t="str">
        <f>LatticeLayout!A1232</f>
        <v>LS1</v>
      </c>
      <c r="B1232" s="26" t="str">
        <f>LatticeLayout!B1232</f>
        <v>BTS</v>
      </c>
      <c r="C1232" s="26" t="str">
        <f>LatticeLayout!C1232</f>
        <v>QH</v>
      </c>
      <c r="D1232" s="26">
        <f>LatticeLayout!D1232</f>
        <v>2126</v>
      </c>
      <c r="E1232" s="26" t="str">
        <f>LatticeLayout!E1232</f>
        <v>LS1_BTS:QH_D2126</v>
      </c>
      <c r="F1232" s="26" t="str">
        <f>LatticeLayout!F1232</f>
        <v>Q1</v>
      </c>
      <c r="G1232" s="26" t="str">
        <f>LatticeLayout!G1232</f>
        <v>quadrupole-X</v>
      </c>
      <c r="H1232" s="26">
        <f>LatticeLayout!H1232</f>
        <v>50</v>
      </c>
      <c r="I1232" s="26">
        <f>LatticeLayout!I1232</f>
        <v>0</v>
      </c>
      <c r="J1232" s="26">
        <f>LatticeLayout!J1232</f>
        <v>0</v>
      </c>
      <c r="K1232" s="26">
        <f>LatticeLayout!K1232</f>
        <v>0.25</v>
      </c>
      <c r="L1232" s="26">
        <f>LatticeLayout!O1232</f>
        <v>41.094000000000001</v>
      </c>
      <c r="M1232" s="26">
        <f>LatticeLayout!P1232</f>
        <v>423.0996045</v>
      </c>
      <c r="N1232" s="26">
        <f>LatticeLayout!Q1232</f>
        <v>255.80579000762765</v>
      </c>
      <c r="O1232" s="26">
        <f t="shared" si="101"/>
        <v>255.93079000762765</v>
      </c>
      <c r="P1232" s="26">
        <f t="shared" si="102"/>
        <v>423.0996045</v>
      </c>
      <c r="Q1232" s="26">
        <f t="shared" si="103"/>
        <v>41.094000000000001</v>
      </c>
      <c r="R1232" s="26">
        <f t="shared" si="104"/>
        <v>270</v>
      </c>
      <c r="S1232" s="26">
        <f t="shared" si="105"/>
        <v>0</v>
      </c>
      <c r="T1232" s="26">
        <v>0</v>
      </c>
      <c r="U1232"/>
      <c r="V1232"/>
      <c r="W1232"/>
      <c r="X1232"/>
    </row>
    <row r="1233" spans="1:24" ht="12.75" hidden="1" customHeight="1">
      <c r="A1233" s="26">
        <f>LatticeLayout!A1233</f>
        <v>0</v>
      </c>
      <c r="B1233" s="26">
        <f>LatticeLayout!B1233</f>
        <v>0</v>
      </c>
      <c r="C1233" s="26">
        <f>LatticeLayout!C1233</f>
        <v>0</v>
      </c>
      <c r="D1233" s="26">
        <f>LatticeLayout!D1233</f>
        <v>0</v>
      </c>
      <c r="E1233" s="26">
        <f>LatticeLayout!E1233</f>
        <v>0</v>
      </c>
      <c r="F1233" s="26">
        <f>LatticeLayout!F1233</f>
        <v>0</v>
      </c>
      <c r="G1233" s="26">
        <f>LatticeLayout!G1233</f>
        <v>0</v>
      </c>
      <c r="H1233" s="26">
        <f>LatticeLayout!H1233</f>
        <v>0</v>
      </c>
      <c r="I1233" s="26">
        <f>LatticeLayout!I1233</f>
        <v>0</v>
      </c>
      <c r="J1233" s="26">
        <f>LatticeLayout!J1233</f>
        <v>0</v>
      </c>
      <c r="K1233" s="26">
        <f>LatticeLayout!K1233</f>
        <v>0.16164999999999999</v>
      </c>
      <c r="L1233" s="26">
        <f>LatticeLayout!O1233</f>
        <v>41.094000000000001</v>
      </c>
      <c r="M1233" s="26">
        <f>LatticeLayout!P1233</f>
        <v>423.0996045</v>
      </c>
      <c r="N1233" s="26">
        <f>LatticeLayout!Q1233</f>
        <v>255.64414000762764</v>
      </c>
      <c r="O1233" s="26">
        <f t="shared" si="101"/>
        <v>255.72496500762765</v>
      </c>
      <c r="P1233" s="26">
        <f t="shared" si="102"/>
        <v>423.0996045</v>
      </c>
      <c r="Q1233" s="26">
        <f t="shared" si="103"/>
        <v>41.094000000000001</v>
      </c>
      <c r="R1233" s="26">
        <f t="shared" si="104"/>
        <v>270</v>
      </c>
      <c r="S1233" s="26">
        <f t="shared" si="105"/>
        <v>0</v>
      </c>
      <c r="T1233" s="26">
        <v>0</v>
      </c>
      <c r="U1233"/>
      <c r="V1233"/>
      <c r="W1233"/>
      <c r="X1233"/>
    </row>
    <row r="1234" spans="1:24" hidden="1">
      <c r="A1234" s="26">
        <f>LatticeLayout!A1234</f>
        <v>0</v>
      </c>
      <c r="B1234" s="26">
        <f>LatticeLayout!B1234</f>
        <v>0</v>
      </c>
      <c r="C1234" s="26">
        <f>LatticeLayout!C1234</f>
        <v>0</v>
      </c>
      <c r="D1234" s="26">
        <f>LatticeLayout!D1234</f>
        <v>0</v>
      </c>
      <c r="E1234" s="26">
        <f>LatticeLayout!E1234</f>
        <v>0</v>
      </c>
      <c r="F1234" s="26">
        <f>LatticeLayout!F1234</f>
        <v>0</v>
      </c>
      <c r="G1234" s="26" t="str">
        <f>LatticeLayout!G1234</f>
        <v>bellow</v>
      </c>
      <c r="H1234" s="26">
        <f>LatticeLayout!H1234</f>
        <v>0</v>
      </c>
      <c r="I1234" s="26">
        <f>LatticeLayout!I1234</f>
        <v>0</v>
      </c>
      <c r="J1234" s="26">
        <f>LatticeLayout!J1234</f>
        <v>0</v>
      </c>
      <c r="K1234" s="26">
        <f>LatticeLayout!K1234</f>
        <v>0.103502</v>
      </c>
      <c r="L1234" s="26">
        <f>LatticeLayout!O1234</f>
        <v>41.094000000000001</v>
      </c>
      <c r="M1234" s="26">
        <f>LatticeLayout!P1234</f>
        <v>423.0996045</v>
      </c>
      <c r="N1234" s="26">
        <f>LatticeLayout!Q1234</f>
        <v>255.54063800762765</v>
      </c>
      <c r="O1234" s="26">
        <f t="shared" si="101"/>
        <v>255.59238900762765</v>
      </c>
      <c r="P1234" s="26">
        <f t="shared" si="102"/>
        <v>423.0996045</v>
      </c>
      <c r="Q1234" s="26">
        <f t="shared" si="103"/>
        <v>41.094000000000001</v>
      </c>
      <c r="R1234" s="26">
        <f t="shared" si="104"/>
        <v>270</v>
      </c>
      <c r="S1234" s="26">
        <f t="shared" si="105"/>
        <v>0</v>
      </c>
      <c r="T1234" s="26">
        <v>0</v>
      </c>
      <c r="U1234"/>
      <c r="V1234"/>
      <c r="W1234"/>
      <c r="X1234"/>
    </row>
    <row r="1235" spans="1:24" ht="12.75" customHeight="1">
      <c r="A1235" s="26" t="str">
        <f>LatticeLayout!A1235</f>
        <v>LS1</v>
      </c>
      <c r="B1235" s="26" t="str">
        <f>LatticeLayout!B1235</f>
        <v>BTS</v>
      </c>
      <c r="C1235" s="26" t="str">
        <f>LatticeLayout!C1235</f>
        <v>BPM</v>
      </c>
      <c r="D1235" s="26">
        <f>LatticeLayout!D1235</f>
        <v>2130</v>
      </c>
      <c r="E1235" s="26" t="str">
        <f>LatticeLayout!E1235</f>
        <v>LS1_BTS:BPM_D2130</v>
      </c>
      <c r="F1235" s="26" t="str">
        <f>LatticeLayout!F1235</f>
        <v>BPM2</v>
      </c>
      <c r="G1235" s="26" t="str">
        <f>LatticeLayout!G1235</f>
        <v>position monitor</v>
      </c>
      <c r="H1235" s="26">
        <f>LatticeLayout!H1235</f>
        <v>0</v>
      </c>
      <c r="I1235" s="26">
        <f>LatticeLayout!I1235</f>
        <v>1.9923723471038102E-6</v>
      </c>
      <c r="J1235" s="26">
        <f>LatticeLayout!J1235</f>
        <v>255.54064</v>
      </c>
      <c r="K1235" s="26">
        <f>LatticeLayout!K1235</f>
        <v>0</v>
      </c>
      <c r="L1235" s="26">
        <f>LatticeLayout!O1235</f>
        <v>41.094000000000001</v>
      </c>
      <c r="M1235" s="26">
        <f>LatticeLayout!P1235</f>
        <v>423.0996045</v>
      </c>
      <c r="N1235" s="26">
        <f>LatticeLayout!Q1235</f>
        <v>255.54063800762765</v>
      </c>
      <c r="O1235" s="26">
        <f t="shared" si="101"/>
        <v>255.54063800762765</v>
      </c>
      <c r="P1235" s="26">
        <f t="shared" si="102"/>
        <v>423.0996045</v>
      </c>
      <c r="Q1235" s="26">
        <f t="shared" si="103"/>
        <v>41.094000000000001</v>
      </c>
      <c r="R1235" s="26">
        <f t="shared" si="104"/>
        <v>270</v>
      </c>
      <c r="S1235" s="26">
        <f t="shared" si="105"/>
        <v>0</v>
      </c>
      <c r="T1235" s="26">
        <v>0</v>
      </c>
      <c r="U1235"/>
      <c r="V1235"/>
      <c r="W1235"/>
      <c r="X1235"/>
    </row>
    <row r="1236" spans="1:24" ht="12.75" customHeight="1">
      <c r="A1236" s="26">
        <f>LatticeLayout!A1236</f>
        <v>0</v>
      </c>
      <c r="B1236" s="26">
        <f>LatticeLayout!B1236</f>
        <v>0</v>
      </c>
      <c r="C1236" s="26">
        <f>LatticeLayout!C1236</f>
        <v>0</v>
      </c>
      <c r="D1236" s="26">
        <f>LatticeLayout!D1236</f>
        <v>0</v>
      </c>
      <c r="E1236" s="26">
        <f>LatticeLayout!E1236</f>
        <v>0</v>
      </c>
      <c r="F1236" s="26">
        <f>LatticeLayout!F1236</f>
        <v>0</v>
      </c>
      <c r="G1236" s="26" t="str">
        <f>LatticeLayout!G1236</f>
        <v>diagnostic box</v>
      </c>
      <c r="H1236" s="26">
        <f>LatticeLayout!H1236</f>
        <v>0</v>
      </c>
      <c r="I1236" s="26">
        <f>LatticeLayout!I1236</f>
        <v>0</v>
      </c>
      <c r="J1236" s="26">
        <f>LatticeLayout!J1236</f>
        <v>0</v>
      </c>
      <c r="K1236" s="26">
        <f>LatticeLayout!K1236</f>
        <v>0.14528199999999999</v>
      </c>
      <c r="L1236" s="26">
        <f>LatticeLayout!O1236</f>
        <v>41.094000000000001</v>
      </c>
      <c r="M1236" s="26">
        <f>LatticeLayout!P1236</f>
        <v>423.0996045</v>
      </c>
      <c r="N1236" s="26">
        <f>LatticeLayout!Q1236</f>
        <v>255.39535600762764</v>
      </c>
      <c r="O1236" s="26">
        <f t="shared" si="101"/>
        <v>255.46799700762764</v>
      </c>
      <c r="P1236" s="26">
        <f t="shared" si="102"/>
        <v>423.0996045</v>
      </c>
      <c r="Q1236" s="26">
        <f t="shared" si="103"/>
        <v>41.094000000000001</v>
      </c>
      <c r="R1236" s="26">
        <f t="shared" si="104"/>
        <v>270</v>
      </c>
      <c r="S1236" s="26">
        <f t="shared" si="105"/>
        <v>0</v>
      </c>
      <c r="T1236" s="26">
        <v>0</v>
      </c>
      <c r="U1236"/>
      <c r="V1236"/>
      <c r="W1236"/>
      <c r="X1236"/>
    </row>
    <row r="1237" spans="1:24" ht="12.75" customHeight="1">
      <c r="A1237" s="26" t="str">
        <f>LatticeLayout!A1237</f>
        <v>LS1</v>
      </c>
      <c r="B1237" s="26" t="str">
        <f>LatticeLayout!B1237</f>
        <v>BTS</v>
      </c>
      <c r="C1237" s="26" t="str">
        <f>LatticeLayout!C1237</f>
        <v>PM</v>
      </c>
      <c r="D1237" s="26">
        <f>LatticeLayout!D1237</f>
        <v>2131</v>
      </c>
      <c r="E1237" s="26" t="str">
        <f>LatticeLayout!E1237</f>
        <v>LS1_BTS:PM_D2131</v>
      </c>
      <c r="F1237" s="26" t="str">
        <f>LatticeLayout!F1237</f>
        <v>PM2</v>
      </c>
      <c r="G1237" s="26" t="str">
        <f>LatticeLayout!G1237</f>
        <v>profile monitor</v>
      </c>
      <c r="H1237" s="26">
        <f>LatticeLayout!H1237</f>
        <v>0</v>
      </c>
      <c r="I1237" s="26">
        <f>LatticeLayout!I1237</f>
        <v>0</v>
      </c>
      <c r="J1237" s="26">
        <f>LatticeLayout!J1237</f>
        <v>0</v>
      </c>
      <c r="K1237" s="26">
        <f>LatticeLayout!K1237</f>
        <v>0</v>
      </c>
      <c r="L1237" s="26">
        <f>LatticeLayout!O1237</f>
        <v>41.094000000000001</v>
      </c>
      <c r="M1237" s="26">
        <f>LatticeLayout!P1237</f>
        <v>423.0996045</v>
      </c>
      <c r="N1237" s="26">
        <f>LatticeLayout!Q1237</f>
        <v>255.39535600762764</v>
      </c>
      <c r="O1237" s="26">
        <f t="shared" si="101"/>
        <v>255.39535600762764</v>
      </c>
      <c r="P1237" s="26">
        <f t="shared" si="102"/>
        <v>423.0996045</v>
      </c>
      <c r="Q1237" s="26">
        <f t="shared" si="103"/>
        <v>41.094000000000001</v>
      </c>
      <c r="R1237" s="26">
        <f t="shared" si="104"/>
        <v>270</v>
      </c>
      <c r="S1237" s="26">
        <f t="shared" si="105"/>
        <v>0</v>
      </c>
      <c r="T1237" s="26">
        <v>0</v>
      </c>
      <c r="U1237"/>
      <c r="V1237"/>
      <c r="W1237"/>
      <c r="X1237"/>
    </row>
    <row r="1238" spans="1:24">
      <c r="A1238" s="26">
        <f>LatticeLayout!A1238</f>
        <v>0</v>
      </c>
      <c r="B1238" s="26">
        <f>LatticeLayout!B1238</f>
        <v>0</v>
      </c>
      <c r="C1238" s="26">
        <f>LatticeLayout!C1238</f>
        <v>0</v>
      </c>
      <c r="D1238" s="26">
        <f>LatticeLayout!D1238</f>
        <v>0</v>
      </c>
      <c r="E1238" s="26">
        <f>LatticeLayout!E1238</f>
        <v>0</v>
      </c>
      <c r="F1238" s="26">
        <f>LatticeLayout!F1238</f>
        <v>0</v>
      </c>
      <c r="G1238" s="26" t="str">
        <f>LatticeLayout!G1238</f>
        <v>diagnostic box</v>
      </c>
      <c r="H1238" s="26">
        <f>LatticeLayout!H1238</f>
        <v>0</v>
      </c>
      <c r="I1238" s="26">
        <f>LatticeLayout!I1238</f>
        <v>1.9923723471038102E-6</v>
      </c>
      <c r="J1238" s="26">
        <f>LatticeLayout!J1238</f>
        <v>255.39535799999999</v>
      </c>
      <c r="K1238" s="26">
        <f>LatticeLayout!K1238</f>
        <v>0</v>
      </c>
      <c r="L1238" s="26">
        <f>LatticeLayout!O1238</f>
        <v>41.094000000000001</v>
      </c>
      <c r="M1238" s="26">
        <f>LatticeLayout!P1238</f>
        <v>423.0996045</v>
      </c>
      <c r="N1238" s="26">
        <f>LatticeLayout!Q1238</f>
        <v>255.39535600762764</v>
      </c>
      <c r="O1238" s="26">
        <f t="shared" si="101"/>
        <v>255.39535600762764</v>
      </c>
      <c r="P1238" s="26">
        <f t="shared" si="102"/>
        <v>423.0996045</v>
      </c>
      <c r="Q1238" s="26">
        <f t="shared" si="103"/>
        <v>41.094000000000001</v>
      </c>
      <c r="R1238" s="26">
        <f t="shared" si="104"/>
        <v>270</v>
      </c>
      <c r="S1238" s="26">
        <f t="shared" si="105"/>
        <v>0</v>
      </c>
      <c r="T1238" s="26">
        <v>0</v>
      </c>
      <c r="U1238"/>
      <c r="V1238"/>
      <c r="W1238"/>
      <c r="X1238"/>
    </row>
    <row r="1239" spans="1:24" ht="12.75" hidden="1" customHeight="1">
      <c r="A1239" s="26" t="str">
        <f>LatticeLayout!A1239</f>
        <v>LS1</v>
      </c>
      <c r="B1239" s="26" t="str">
        <f>LatticeLayout!B1239</f>
        <v>BTS</v>
      </c>
      <c r="C1239" s="26" t="str">
        <f>LatticeLayout!C1239</f>
        <v>IP</v>
      </c>
      <c r="D1239" s="26">
        <f>LatticeLayout!D1239</f>
        <v>2131</v>
      </c>
      <c r="E1239" s="26" t="str">
        <f>LatticeLayout!E1239</f>
        <v>LS1_BTS:IP_D2131</v>
      </c>
      <c r="F1239" s="26" t="str">
        <f>LatticeLayout!F1239</f>
        <v>IP_S</v>
      </c>
      <c r="G1239" s="26" t="str">
        <f>LatticeLayout!G1239</f>
        <v>ion pump, 75 l/s</v>
      </c>
      <c r="H1239" s="26">
        <f>LatticeLayout!H1239</f>
        <v>0</v>
      </c>
      <c r="I1239" s="26">
        <f>LatticeLayout!I1239</f>
        <v>0</v>
      </c>
      <c r="J1239" s="26">
        <f>LatticeLayout!J1239</f>
        <v>0</v>
      </c>
      <c r="K1239" s="26">
        <f>LatticeLayout!K1239</f>
        <v>0</v>
      </c>
      <c r="L1239" s="26">
        <f>LatticeLayout!O1239</f>
        <v>41.094000000000001</v>
      </c>
      <c r="M1239" s="26">
        <f>LatticeLayout!P1239</f>
        <v>423.0996045</v>
      </c>
      <c r="N1239" s="26">
        <f>LatticeLayout!Q1239</f>
        <v>255.39535600762764</v>
      </c>
      <c r="O1239" s="26">
        <f t="shared" ref="O1239:O1302" si="106">(N1239+N1238)/2</f>
        <v>255.39535600762764</v>
      </c>
      <c r="P1239" s="26">
        <f t="shared" ref="P1239:P1302" si="107">(M1239+M1238)/2</f>
        <v>423.0996045</v>
      </c>
      <c r="Q1239" s="26">
        <f t="shared" ref="Q1239:Q1302" si="108">(L1239+L1238)/2</f>
        <v>41.094000000000001</v>
      </c>
      <c r="R1239" s="26">
        <f t="shared" si="104"/>
        <v>270</v>
      </c>
      <c r="S1239" s="26">
        <f t="shared" si="105"/>
        <v>0</v>
      </c>
      <c r="T1239" s="26">
        <v>0</v>
      </c>
      <c r="U1239"/>
      <c r="V1239"/>
      <c r="W1239"/>
      <c r="X1239"/>
    </row>
    <row r="1240" spans="1:24" hidden="1">
      <c r="A1240" s="26">
        <f>LatticeLayout!A1240</f>
        <v>0</v>
      </c>
      <c r="B1240" s="26">
        <f>LatticeLayout!B1240</f>
        <v>0</v>
      </c>
      <c r="C1240" s="26">
        <f>LatticeLayout!C1240</f>
        <v>0</v>
      </c>
      <c r="D1240" s="26">
        <f>LatticeLayout!D1240</f>
        <v>0</v>
      </c>
      <c r="E1240" s="26">
        <f>LatticeLayout!E1240</f>
        <v>0</v>
      </c>
      <c r="F1240" s="26">
        <f>LatticeLayout!F1240</f>
        <v>0</v>
      </c>
      <c r="G1240" s="26" t="str">
        <f>LatticeLayout!G1240</f>
        <v>bellow</v>
      </c>
      <c r="H1240" s="26">
        <f>LatticeLayout!H1240</f>
        <v>0</v>
      </c>
      <c r="I1240" s="26">
        <f>LatticeLayout!I1240</f>
        <v>0.16514266237240399</v>
      </c>
      <c r="J1240" s="26">
        <f>LatticeLayout!J1240</f>
        <v>0</v>
      </c>
      <c r="K1240" s="26">
        <f>LatticeLayout!K1240</f>
        <v>0.131216</v>
      </c>
      <c r="L1240" s="26">
        <f>LatticeLayout!O1240</f>
        <v>41.094000000000001</v>
      </c>
      <c r="M1240" s="26">
        <f>LatticeLayout!P1240</f>
        <v>423.0996045</v>
      </c>
      <c r="N1240" s="26">
        <f>LatticeLayout!Q1240</f>
        <v>255.26414000762765</v>
      </c>
      <c r="O1240" s="26">
        <f t="shared" si="106"/>
        <v>255.32974800762764</v>
      </c>
      <c r="P1240" s="26">
        <f t="shared" si="107"/>
        <v>423.0996045</v>
      </c>
      <c r="Q1240" s="26">
        <f t="shared" si="108"/>
        <v>41.094000000000001</v>
      </c>
      <c r="R1240" s="26">
        <f t="shared" si="104"/>
        <v>270</v>
      </c>
      <c r="S1240" s="26">
        <f t="shared" si="105"/>
        <v>0</v>
      </c>
      <c r="T1240" s="26">
        <v>0</v>
      </c>
      <c r="U1240"/>
      <c r="V1240"/>
      <c r="W1240"/>
      <c r="X1240"/>
    </row>
    <row r="1241" spans="1:24" ht="12.75" hidden="1" customHeight="1">
      <c r="A1241" s="26">
        <f>LatticeLayout!A1241</f>
        <v>0</v>
      </c>
      <c r="B1241" s="26">
        <f>LatticeLayout!B1241</f>
        <v>0</v>
      </c>
      <c r="C1241" s="26">
        <f>LatticeLayout!C1241</f>
        <v>0</v>
      </c>
      <c r="D1241" s="26">
        <f>LatticeLayout!D1241</f>
        <v>0</v>
      </c>
      <c r="E1241" s="26">
        <f>LatticeLayout!E1241</f>
        <v>0</v>
      </c>
      <c r="F1241" s="26">
        <f>LatticeLayout!F1241</f>
        <v>0</v>
      </c>
      <c r="G1241" s="26">
        <f>LatticeLayout!G1241</f>
        <v>0</v>
      </c>
      <c r="H1241" s="26">
        <f>LatticeLayout!H1241</f>
        <v>0</v>
      </c>
      <c r="I1241" s="26">
        <f>LatticeLayout!I1241</f>
        <v>1.9923723471038102E-6</v>
      </c>
      <c r="J1241" s="26">
        <f>LatticeLayout!J1241</f>
        <v>255.17550900000001</v>
      </c>
      <c r="K1241" s="26">
        <f>LatticeLayout!K1241</f>
        <v>8.863299999999999E-2</v>
      </c>
      <c r="L1241" s="26">
        <f>LatticeLayout!O1241</f>
        <v>41.094000000000001</v>
      </c>
      <c r="M1241" s="26">
        <f>LatticeLayout!P1241</f>
        <v>423.0996045</v>
      </c>
      <c r="N1241" s="26">
        <f>LatticeLayout!Q1241</f>
        <v>255.17550700762766</v>
      </c>
      <c r="O1241" s="26">
        <f t="shared" si="106"/>
        <v>255.21982350762767</v>
      </c>
      <c r="P1241" s="26">
        <f t="shared" si="107"/>
        <v>423.0996045</v>
      </c>
      <c r="Q1241" s="26">
        <f t="shared" si="108"/>
        <v>41.094000000000001</v>
      </c>
      <c r="R1241" s="26">
        <f t="shared" si="104"/>
        <v>270</v>
      </c>
      <c r="S1241" s="26">
        <f t="shared" si="105"/>
        <v>0</v>
      </c>
      <c r="T1241" s="26">
        <v>0</v>
      </c>
      <c r="U1241"/>
      <c r="V1241"/>
      <c r="W1241"/>
      <c r="X1241"/>
    </row>
    <row r="1242" spans="1:24" ht="12.75" hidden="1" customHeight="1">
      <c r="A1242" s="26" t="str">
        <f>LatticeLayout!A1242</f>
        <v>FS1</v>
      </c>
      <c r="B1242" s="26" t="str">
        <f>LatticeLayout!B1242</f>
        <v>CH02</v>
      </c>
      <c r="C1242" s="26" t="str">
        <f>LatticeLayout!C1242</f>
        <v>GV</v>
      </c>
      <c r="D1242" s="26">
        <f>LatticeLayout!D1242</f>
        <v>2134</v>
      </c>
      <c r="E1242" s="26" t="str">
        <f>LatticeLayout!E1242</f>
        <v>FS1_CH02:GV_D2134</v>
      </c>
      <c r="F1242" s="26">
        <f>LatticeLayout!F1242</f>
        <v>0</v>
      </c>
      <c r="G1242" s="26" t="str">
        <f>LatticeLayout!G1242</f>
        <v>gate valve</v>
      </c>
      <c r="H1242" s="26">
        <f>LatticeLayout!H1242</f>
        <v>40</v>
      </c>
      <c r="I1242" s="26">
        <f>LatticeLayout!I1242</f>
        <v>5.7403999999999997E-2</v>
      </c>
      <c r="J1242" s="26">
        <f>LatticeLayout!J1242</f>
        <v>2.284528999999992</v>
      </c>
      <c r="K1242" s="26">
        <f>LatticeLayout!K1242</f>
        <v>5.7403999999999997E-2</v>
      </c>
      <c r="L1242" s="26">
        <f>LatticeLayout!O1242</f>
        <v>41.094000000000001</v>
      </c>
      <c r="M1242" s="26">
        <f>LatticeLayout!P1242</f>
        <v>423.0996045</v>
      </c>
      <c r="N1242" s="26">
        <f>LatticeLayout!Q1242</f>
        <v>255.11810300762767</v>
      </c>
      <c r="O1242" s="26">
        <f t="shared" si="106"/>
        <v>255.14680500762768</v>
      </c>
      <c r="P1242" s="26">
        <f t="shared" si="107"/>
        <v>423.0996045</v>
      </c>
      <c r="Q1242" s="26">
        <f t="shared" si="108"/>
        <v>41.094000000000001</v>
      </c>
      <c r="R1242" s="26">
        <f t="shared" si="104"/>
        <v>270</v>
      </c>
      <c r="S1242" s="26">
        <f t="shared" si="105"/>
        <v>0</v>
      </c>
      <c r="T1242" s="26">
        <v>0</v>
      </c>
      <c r="U1242"/>
      <c r="V1242"/>
      <c r="W1242"/>
      <c r="X1242"/>
    </row>
    <row r="1243" spans="1:24" ht="12.75" hidden="1" customHeight="1">
      <c r="A1243" s="26">
        <f>LatticeLayout!A1243</f>
        <v>0</v>
      </c>
      <c r="B1243" s="26">
        <f>LatticeLayout!B1243</f>
        <v>0</v>
      </c>
      <c r="C1243" s="26">
        <f>LatticeLayout!C1243</f>
        <v>0</v>
      </c>
      <c r="D1243" s="26">
        <f>LatticeLayout!D1243</f>
        <v>0</v>
      </c>
      <c r="E1243" s="26">
        <f>LatticeLayout!E1243</f>
        <v>0</v>
      </c>
      <c r="F1243" s="26">
        <f>LatticeLayout!F1243</f>
        <v>0</v>
      </c>
      <c r="G1243" s="26" t="str">
        <f>LatticeLayout!G1243</f>
        <v>bellows</v>
      </c>
      <c r="H1243" s="26">
        <f>LatticeLayout!H1243</f>
        <v>0</v>
      </c>
      <c r="I1243" s="26">
        <f>LatticeLayout!I1243</f>
        <v>0</v>
      </c>
      <c r="J1243" s="26">
        <f>LatticeLayout!J1243</f>
        <v>0</v>
      </c>
      <c r="K1243" s="26">
        <f>LatticeLayout!K1243</f>
        <v>0.19049099999999999</v>
      </c>
      <c r="L1243" s="26">
        <f>LatticeLayout!O1243</f>
        <v>41.094000000000001</v>
      </c>
      <c r="M1243" s="26">
        <f>LatticeLayout!P1243</f>
        <v>423.0996045</v>
      </c>
      <c r="N1243" s="26">
        <f>LatticeLayout!Q1243</f>
        <v>254.92761200762766</v>
      </c>
      <c r="O1243" s="26">
        <f t="shared" si="106"/>
        <v>255.02285750762766</v>
      </c>
      <c r="P1243" s="26">
        <f t="shared" si="107"/>
        <v>423.0996045</v>
      </c>
      <c r="Q1243" s="26">
        <f t="shared" si="108"/>
        <v>41.094000000000001</v>
      </c>
      <c r="R1243" s="26">
        <f t="shared" si="104"/>
        <v>270</v>
      </c>
      <c r="S1243" s="26">
        <f t="shared" si="105"/>
        <v>0</v>
      </c>
      <c r="T1243" s="26">
        <v>0</v>
      </c>
      <c r="U1243"/>
      <c r="V1243"/>
      <c r="W1243"/>
      <c r="X1243"/>
    </row>
    <row r="1244" spans="1:24" ht="12.75" customHeight="1">
      <c r="A1244" s="26" t="str">
        <f>LatticeLayout!A1244</f>
        <v>FS1</v>
      </c>
      <c r="B1244" s="26" t="str">
        <f>LatticeLayout!B1244</f>
        <v>CH02</v>
      </c>
      <c r="C1244" s="26" t="str">
        <f>LatticeLayout!C1244</f>
        <v>CAV1</v>
      </c>
      <c r="D1244" s="26">
        <f>LatticeLayout!D1244</f>
        <v>2137</v>
      </c>
      <c r="E1244" s="26" t="str">
        <f>LatticeLayout!E1244</f>
        <v>FS1_CH02:CAV1_D2137</v>
      </c>
      <c r="F1244" s="26">
        <f>LatticeLayout!F1244</f>
        <v>0</v>
      </c>
      <c r="G1244" s="26" t="str">
        <f>LatticeLayout!G1244</f>
        <v>b08 resonator</v>
      </c>
      <c r="H1244" s="26">
        <f>LatticeLayout!H1244</f>
        <v>34</v>
      </c>
      <c r="I1244" s="26">
        <f>LatticeLayout!I1244</f>
        <v>0.29817100000000002</v>
      </c>
      <c r="J1244" s="26">
        <f>LatticeLayout!J1244</f>
        <v>0</v>
      </c>
      <c r="K1244" s="26">
        <f>LatticeLayout!K1244</f>
        <v>0.29817100000000002</v>
      </c>
      <c r="L1244" s="26">
        <f>LatticeLayout!O1244</f>
        <v>41.094000000000001</v>
      </c>
      <c r="M1244" s="26">
        <f>LatticeLayout!P1244</f>
        <v>423.0996045</v>
      </c>
      <c r="N1244" s="26">
        <f>LatticeLayout!Q1244</f>
        <v>254.62944100762766</v>
      </c>
      <c r="O1244" s="26">
        <f t="shared" si="106"/>
        <v>254.77852650762765</v>
      </c>
      <c r="P1244" s="26">
        <f t="shared" si="107"/>
        <v>423.0996045</v>
      </c>
      <c r="Q1244" s="26">
        <f t="shared" si="108"/>
        <v>41.094000000000001</v>
      </c>
      <c r="R1244" s="26">
        <f t="shared" si="104"/>
        <v>270</v>
      </c>
      <c r="S1244" s="26">
        <f t="shared" si="105"/>
        <v>0</v>
      </c>
      <c r="T1244" s="26">
        <v>0</v>
      </c>
      <c r="U1244"/>
      <c r="V1244"/>
      <c r="W1244"/>
      <c r="X1244"/>
    </row>
    <row r="1245" spans="1:24" ht="12.75" hidden="1" customHeight="1">
      <c r="A1245" s="26">
        <f>LatticeLayout!A1245</f>
        <v>0</v>
      </c>
      <c r="B1245" s="26">
        <f>LatticeLayout!B1245</f>
        <v>0</v>
      </c>
      <c r="C1245" s="26">
        <f>LatticeLayout!C1245</f>
        <v>0</v>
      </c>
      <c r="D1245" s="26">
        <f>LatticeLayout!D1245</f>
        <v>0</v>
      </c>
      <c r="E1245" s="26">
        <f>LatticeLayout!E1245</f>
        <v>0</v>
      </c>
      <c r="F1245" s="26">
        <f>LatticeLayout!F1245</f>
        <v>0</v>
      </c>
      <c r="G1245" s="26" t="str">
        <f>LatticeLayout!G1245</f>
        <v>bellows</v>
      </c>
      <c r="H1245" s="26">
        <f>LatticeLayout!H1245</f>
        <v>0</v>
      </c>
      <c r="I1245" s="26">
        <f>LatticeLayout!I1245</f>
        <v>9.9516999999999994E-2</v>
      </c>
      <c r="J1245" s="26">
        <f>LatticeLayout!J1245</f>
        <v>0</v>
      </c>
      <c r="K1245" s="26">
        <f>LatticeLayout!K1245</f>
        <v>9.9516999999999994E-2</v>
      </c>
      <c r="L1245" s="26">
        <f>LatticeLayout!O1245</f>
        <v>41.094000000000001</v>
      </c>
      <c r="M1245" s="26">
        <f>LatticeLayout!P1245</f>
        <v>423.0996045</v>
      </c>
      <c r="N1245" s="26">
        <f>LatticeLayout!Q1245</f>
        <v>254.52992400762767</v>
      </c>
      <c r="O1245" s="26">
        <f t="shared" si="106"/>
        <v>254.57968250762767</v>
      </c>
      <c r="P1245" s="26">
        <f t="shared" si="107"/>
        <v>423.0996045</v>
      </c>
      <c r="Q1245" s="26">
        <f t="shared" si="108"/>
        <v>41.094000000000001</v>
      </c>
      <c r="R1245" s="26">
        <f t="shared" si="104"/>
        <v>270</v>
      </c>
      <c r="S1245" s="26">
        <f t="shared" si="105"/>
        <v>0</v>
      </c>
      <c r="T1245" s="26">
        <v>0</v>
      </c>
      <c r="U1245"/>
      <c r="V1245"/>
      <c r="W1245"/>
      <c r="X1245"/>
    </row>
    <row r="1246" spans="1:24" ht="12.75" customHeight="1">
      <c r="A1246" s="26" t="str">
        <f>LatticeLayout!A1246</f>
        <v>FS1</v>
      </c>
      <c r="B1246" s="26" t="str">
        <f>LatticeLayout!B1246</f>
        <v>CH02</v>
      </c>
      <c r="C1246" s="26" t="str">
        <f>LatticeLayout!C1246</f>
        <v>CAV2</v>
      </c>
      <c r="D1246" s="26">
        <f>LatticeLayout!D1246</f>
        <v>2141</v>
      </c>
      <c r="E1246" s="26" t="str">
        <f>LatticeLayout!E1246</f>
        <v>FS1_CH02:CAV2_D2141</v>
      </c>
      <c r="F1246" s="26">
        <f>LatticeLayout!F1246</f>
        <v>0</v>
      </c>
      <c r="G1246" s="26" t="str">
        <f>LatticeLayout!G1246</f>
        <v>b08 resonator</v>
      </c>
      <c r="H1246" s="26">
        <f>LatticeLayout!H1246</f>
        <v>34</v>
      </c>
      <c r="I1246" s="26">
        <f>LatticeLayout!I1246</f>
        <v>0.29817100000000002</v>
      </c>
      <c r="J1246" s="26">
        <f>LatticeLayout!J1246</f>
        <v>0</v>
      </c>
      <c r="K1246" s="26">
        <f>LatticeLayout!K1246</f>
        <v>0.29817100000000002</v>
      </c>
      <c r="L1246" s="26">
        <f>LatticeLayout!O1246</f>
        <v>41.094000000000001</v>
      </c>
      <c r="M1246" s="26">
        <f>LatticeLayout!P1246</f>
        <v>423.0996045</v>
      </c>
      <c r="N1246" s="26">
        <f>LatticeLayout!Q1246</f>
        <v>254.23175300762767</v>
      </c>
      <c r="O1246" s="26">
        <f t="shared" si="106"/>
        <v>254.38083850762769</v>
      </c>
      <c r="P1246" s="26">
        <f t="shared" si="107"/>
        <v>423.0996045</v>
      </c>
      <c r="Q1246" s="26">
        <f t="shared" si="108"/>
        <v>41.094000000000001</v>
      </c>
      <c r="R1246" s="26">
        <f t="shared" si="104"/>
        <v>270</v>
      </c>
      <c r="S1246" s="26">
        <f t="shared" si="105"/>
        <v>0</v>
      </c>
      <c r="T1246" s="26">
        <v>0</v>
      </c>
      <c r="U1246"/>
      <c r="V1246"/>
      <c r="W1246"/>
      <c r="X1246"/>
    </row>
    <row r="1247" spans="1:24" ht="12.75" hidden="1" customHeight="1">
      <c r="A1247" s="26">
        <f>LatticeLayout!A1247</f>
        <v>0</v>
      </c>
      <c r="B1247" s="26">
        <f>LatticeLayout!B1247</f>
        <v>0</v>
      </c>
      <c r="C1247" s="26">
        <f>LatticeLayout!C1247</f>
        <v>0</v>
      </c>
      <c r="D1247" s="26">
        <f>LatticeLayout!D1247</f>
        <v>0</v>
      </c>
      <c r="E1247" s="26">
        <f>LatticeLayout!E1247</f>
        <v>0</v>
      </c>
      <c r="F1247" s="26">
        <f>LatticeLayout!F1247</f>
        <v>0</v>
      </c>
      <c r="G1247" s="26" t="str">
        <f>LatticeLayout!G1247</f>
        <v>bellows</v>
      </c>
      <c r="H1247" s="26">
        <f>LatticeLayout!H1247</f>
        <v>0</v>
      </c>
      <c r="I1247" s="26">
        <f>LatticeLayout!I1247</f>
        <v>0</v>
      </c>
      <c r="J1247" s="26">
        <f>LatticeLayout!J1247</f>
        <v>0</v>
      </c>
      <c r="K1247" s="26">
        <f>LatticeLayout!K1247</f>
        <v>9.9516999999999994E-2</v>
      </c>
      <c r="L1247" s="26">
        <f>LatticeLayout!O1247</f>
        <v>41.094000000000001</v>
      </c>
      <c r="M1247" s="26">
        <f>LatticeLayout!P1247</f>
        <v>423.0996045</v>
      </c>
      <c r="N1247" s="26">
        <f>LatticeLayout!Q1247</f>
        <v>254.13223600762768</v>
      </c>
      <c r="O1247" s="26">
        <f t="shared" si="106"/>
        <v>254.18199450762768</v>
      </c>
      <c r="P1247" s="26">
        <f t="shared" si="107"/>
        <v>423.0996045</v>
      </c>
      <c r="Q1247" s="26">
        <f t="shared" si="108"/>
        <v>41.094000000000001</v>
      </c>
      <c r="R1247" s="26">
        <f t="shared" si="104"/>
        <v>270</v>
      </c>
      <c r="S1247" s="26">
        <f t="shared" si="105"/>
        <v>0</v>
      </c>
      <c r="T1247" s="26">
        <v>0</v>
      </c>
      <c r="U1247"/>
      <c r="V1247"/>
      <c r="W1247"/>
      <c r="X1247"/>
    </row>
    <row r="1248" spans="1:24" ht="12.75" hidden="1" customHeight="1">
      <c r="A1248" s="26">
        <f>LatticeLayout!A1248</f>
        <v>0</v>
      </c>
      <c r="B1248" s="26">
        <f>LatticeLayout!B1248</f>
        <v>0</v>
      </c>
      <c r="C1248" s="26">
        <f>LatticeLayout!C1248</f>
        <v>0</v>
      </c>
      <c r="D1248" s="26">
        <f>LatticeLayout!D1248</f>
        <v>0</v>
      </c>
      <c r="E1248" s="26">
        <f>LatticeLayout!E1248</f>
        <v>0</v>
      </c>
      <c r="F1248" s="26">
        <f>LatticeLayout!F1248</f>
        <v>0</v>
      </c>
      <c r="G1248" s="26">
        <f>LatticeLayout!G1248</f>
        <v>0</v>
      </c>
      <c r="H1248" s="26">
        <f>LatticeLayout!H1248</f>
        <v>0</v>
      </c>
      <c r="I1248" s="26">
        <f>LatticeLayout!I1248</f>
        <v>0</v>
      </c>
      <c r="J1248" s="26">
        <f>LatticeLayout!J1248</f>
        <v>0</v>
      </c>
      <c r="K1248" s="26">
        <f>LatticeLayout!K1248</f>
        <v>0.19798499999999999</v>
      </c>
      <c r="L1248" s="26">
        <f>LatticeLayout!O1248</f>
        <v>41.094000000000001</v>
      </c>
      <c r="M1248" s="26">
        <f>LatticeLayout!P1248</f>
        <v>423.0996045</v>
      </c>
      <c r="N1248" s="26">
        <f>LatticeLayout!Q1248</f>
        <v>253.93425100762769</v>
      </c>
      <c r="O1248" s="26">
        <f t="shared" si="106"/>
        <v>254.03324350762767</v>
      </c>
      <c r="P1248" s="26">
        <f t="shared" si="107"/>
        <v>423.0996045</v>
      </c>
      <c r="Q1248" s="26">
        <f t="shared" si="108"/>
        <v>41.094000000000001</v>
      </c>
      <c r="R1248" s="26">
        <f t="shared" si="104"/>
        <v>270</v>
      </c>
      <c r="S1248" s="26">
        <f t="shared" si="105"/>
        <v>0</v>
      </c>
      <c r="T1248" s="26">
        <v>0</v>
      </c>
      <c r="U1248"/>
      <c r="V1248"/>
      <c r="W1248"/>
      <c r="X1248"/>
    </row>
    <row r="1249" spans="1:24" ht="12.75" hidden="1" customHeight="1">
      <c r="A1249" s="26">
        <f>LatticeLayout!A1249</f>
        <v>0</v>
      </c>
      <c r="B1249" s="26">
        <f>LatticeLayout!B1249</f>
        <v>0</v>
      </c>
      <c r="C1249" s="26">
        <f>LatticeLayout!C1249</f>
        <v>0</v>
      </c>
      <c r="D1249" s="26">
        <f>LatticeLayout!D1249</f>
        <v>0</v>
      </c>
      <c r="E1249" s="26">
        <f>LatticeLayout!E1249</f>
        <v>0</v>
      </c>
      <c r="F1249" s="26">
        <f>LatticeLayout!F1249</f>
        <v>0</v>
      </c>
      <c r="G1249" s="26" t="str">
        <f>LatticeLayout!G1249</f>
        <v>bellows</v>
      </c>
      <c r="H1249" s="26">
        <f>LatticeLayout!H1249</f>
        <v>0</v>
      </c>
      <c r="I1249" s="26">
        <f>LatticeLayout!I1249</f>
        <v>0</v>
      </c>
      <c r="J1249" s="26">
        <f>LatticeLayout!J1249</f>
        <v>0</v>
      </c>
      <c r="K1249" s="26">
        <f>LatticeLayout!K1249</f>
        <v>9.9516999999999994E-2</v>
      </c>
      <c r="L1249" s="26">
        <f>LatticeLayout!O1249</f>
        <v>41.094000000000001</v>
      </c>
      <c r="M1249" s="26">
        <f>LatticeLayout!P1249</f>
        <v>423.0996045</v>
      </c>
      <c r="N1249" s="26">
        <f>LatticeLayout!Q1249</f>
        <v>253.8347340076277</v>
      </c>
      <c r="O1249" s="26">
        <f t="shared" si="106"/>
        <v>253.8844925076277</v>
      </c>
      <c r="P1249" s="26">
        <f t="shared" si="107"/>
        <v>423.0996045</v>
      </c>
      <c r="Q1249" s="26">
        <f t="shared" si="108"/>
        <v>41.094000000000001</v>
      </c>
      <c r="R1249" s="26">
        <f t="shared" si="104"/>
        <v>270</v>
      </c>
      <c r="S1249" s="26">
        <f t="shared" si="105"/>
        <v>0</v>
      </c>
      <c r="T1249" s="26">
        <v>0</v>
      </c>
      <c r="U1249"/>
      <c r="V1249"/>
      <c r="W1249"/>
      <c r="X1249"/>
    </row>
    <row r="1250" spans="1:24" ht="12.75" customHeight="1">
      <c r="A1250" s="26" t="str">
        <f>LatticeLayout!A1250</f>
        <v>FS1</v>
      </c>
      <c r="B1250" s="26" t="str">
        <f>LatticeLayout!B1250</f>
        <v>CH02</v>
      </c>
      <c r="C1250" s="26" t="str">
        <f>LatticeLayout!C1250</f>
        <v>CAV3</v>
      </c>
      <c r="D1250" s="26">
        <f>LatticeLayout!D1250</f>
        <v>2148</v>
      </c>
      <c r="E1250" s="26" t="str">
        <f>LatticeLayout!E1250</f>
        <v>FS1_CH02:CAV3_D2148</v>
      </c>
      <c r="F1250" s="26">
        <f>LatticeLayout!F1250</f>
        <v>0</v>
      </c>
      <c r="G1250" s="26" t="str">
        <f>LatticeLayout!G1250</f>
        <v>b08 resonator</v>
      </c>
      <c r="H1250" s="26">
        <f>LatticeLayout!H1250</f>
        <v>34</v>
      </c>
      <c r="I1250" s="26">
        <f>LatticeLayout!I1250</f>
        <v>0.29817100000000002</v>
      </c>
      <c r="J1250" s="26">
        <f>LatticeLayout!J1250</f>
        <v>0</v>
      </c>
      <c r="K1250" s="26">
        <f>LatticeLayout!K1250</f>
        <v>0.29817100000000002</v>
      </c>
      <c r="L1250" s="26">
        <f>LatticeLayout!O1250</f>
        <v>41.094000000000001</v>
      </c>
      <c r="M1250" s="26">
        <f>LatticeLayout!P1250</f>
        <v>423.0996045</v>
      </c>
      <c r="N1250" s="26">
        <f>LatticeLayout!Q1250</f>
        <v>253.53656300762771</v>
      </c>
      <c r="O1250" s="26">
        <f t="shared" si="106"/>
        <v>253.68564850762772</v>
      </c>
      <c r="P1250" s="26">
        <f t="shared" si="107"/>
        <v>423.0996045</v>
      </c>
      <c r="Q1250" s="26">
        <f t="shared" si="108"/>
        <v>41.094000000000001</v>
      </c>
      <c r="R1250" s="26">
        <f t="shared" si="104"/>
        <v>270</v>
      </c>
      <c r="S1250" s="26">
        <f t="shared" si="105"/>
        <v>0</v>
      </c>
      <c r="T1250" s="26">
        <v>0</v>
      </c>
      <c r="U1250"/>
      <c r="V1250"/>
      <c r="W1250"/>
      <c r="X1250"/>
    </row>
    <row r="1251" spans="1:24" ht="12.75" hidden="1" customHeight="1">
      <c r="A1251" s="26">
        <f>LatticeLayout!A1251</f>
        <v>0</v>
      </c>
      <c r="B1251" s="26">
        <f>LatticeLayout!B1251</f>
        <v>0</v>
      </c>
      <c r="C1251" s="26">
        <f>LatticeLayout!C1251</f>
        <v>0</v>
      </c>
      <c r="D1251" s="26">
        <f>LatticeLayout!D1251</f>
        <v>0</v>
      </c>
      <c r="E1251" s="26">
        <f>LatticeLayout!E1251</f>
        <v>0</v>
      </c>
      <c r="F1251" s="26">
        <f>LatticeLayout!F1251</f>
        <v>0</v>
      </c>
      <c r="G1251" s="26" t="str">
        <f>LatticeLayout!G1251</f>
        <v>bellows</v>
      </c>
      <c r="H1251" s="26">
        <f>LatticeLayout!H1251</f>
        <v>0</v>
      </c>
      <c r="I1251" s="26">
        <f>LatticeLayout!I1251</f>
        <v>9.9516999999999994E-2</v>
      </c>
      <c r="J1251" s="26">
        <f>LatticeLayout!J1251</f>
        <v>0</v>
      </c>
      <c r="K1251" s="26">
        <f>LatticeLayout!K1251</f>
        <v>9.9516999999999994E-2</v>
      </c>
      <c r="L1251" s="26">
        <f>LatticeLayout!O1251</f>
        <v>41.094000000000001</v>
      </c>
      <c r="M1251" s="26">
        <f>LatticeLayout!P1251</f>
        <v>423.0996045</v>
      </c>
      <c r="N1251" s="26">
        <f>LatticeLayout!Q1251</f>
        <v>253.43704600762771</v>
      </c>
      <c r="O1251" s="26">
        <f t="shared" si="106"/>
        <v>253.48680450762771</v>
      </c>
      <c r="P1251" s="26">
        <f t="shared" si="107"/>
        <v>423.0996045</v>
      </c>
      <c r="Q1251" s="26">
        <f t="shared" si="108"/>
        <v>41.094000000000001</v>
      </c>
      <c r="R1251" s="26">
        <f t="shared" si="104"/>
        <v>270</v>
      </c>
      <c r="S1251" s="26">
        <f t="shared" si="105"/>
        <v>0</v>
      </c>
      <c r="T1251" s="26">
        <v>0</v>
      </c>
      <c r="U1251"/>
      <c r="V1251"/>
      <c r="W1251"/>
      <c r="X1251"/>
    </row>
    <row r="1252" spans="1:24">
      <c r="A1252" s="26" t="str">
        <f>LatticeLayout!A1252</f>
        <v>FS1</v>
      </c>
      <c r="B1252" s="26" t="str">
        <f>LatticeLayout!B1252</f>
        <v>CH02</v>
      </c>
      <c r="C1252" s="26" t="str">
        <f>LatticeLayout!C1252</f>
        <v>CAV4</v>
      </c>
      <c r="D1252" s="26">
        <f>LatticeLayout!D1252</f>
        <v>2152</v>
      </c>
      <c r="E1252" s="26" t="str">
        <f>LatticeLayout!E1252</f>
        <v>FS1_CH02:CAV4_D2152</v>
      </c>
      <c r="F1252" s="26">
        <f>LatticeLayout!F1252</f>
        <v>0</v>
      </c>
      <c r="G1252" s="26" t="str">
        <f>LatticeLayout!G1252</f>
        <v>b08 resonator</v>
      </c>
      <c r="H1252" s="26">
        <f>LatticeLayout!H1252</f>
        <v>34</v>
      </c>
      <c r="I1252" s="26">
        <f>LatticeLayout!I1252</f>
        <v>0.29817100000000002</v>
      </c>
      <c r="J1252" s="26">
        <f>LatticeLayout!J1252</f>
        <v>0</v>
      </c>
      <c r="K1252" s="26">
        <f>LatticeLayout!K1252</f>
        <v>0.29817100000000002</v>
      </c>
      <c r="L1252" s="26">
        <f>LatticeLayout!O1252</f>
        <v>41.094000000000001</v>
      </c>
      <c r="M1252" s="26">
        <f>LatticeLayout!P1252</f>
        <v>423.0996045</v>
      </c>
      <c r="N1252" s="26">
        <f>LatticeLayout!Q1252</f>
        <v>253.13887500762772</v>
      </c>
      <c r="O1252" s="26">
        <f t="shared" si="106"/>
        <v>253.2879605076277</v>
      </c>
      <c r="P1252" s="26">
        <f t="shared" si="107"/>
        <v>423.0996045</v>
      </c>
      <c r="Q1252" s="26">
        <f t="shared" si="108"/>
        <v>41.094000000000001</v>
      </c>
      <c r="R1252" s="26">
        <f t="shared" si="104"/>
        <v>270</v>
      </c>
      <c r="S1252" s="26">
        <f t="shared" si="105"/>
        <v>0</v>
      </c>
      <c r="T1252" s="26">
        <v>0</v>
      </c>
      <c r="U1252"/>
      <c r="V1252"/>
      <c r="W1252"/>
      <c r="X1252"/>
    </row>
    <row r="1253" spans="1:24" ht="12.75" hidden="1" customHeight="1">
      <c r="A1253" s="26">
        <f>LatticeLayout!A1253</f>
        <v>0</v>
      </c>
      <c r="B1253" s="26">
        <f>LatticeLayout!B1253</f>
        <v>0</v>
      </c>
      <c r="C1253" s="26">
        <f>LatticeLayout!C1253</f>
        <v>0</v>
      </c>
      <c r="D1253" s="26">
        <f>LatticeLayout!D1253</f>
        <v>0</v>
      </c>
      <c r="E1253" s="26">
        <f>LatticeLayout!E1253</f>
        <v>0</v>
      </c>
      <c r="F1253" s="26">
        <f>LatticeLayout!F1253</f>
        <v>0</v>
      </c>
      <c r="G1253" s="26" t="str">
        <f>LatticeLayout!G1253</f>
        <v>bellows</v>
      </c>
      <c r="H1253" s="26">
        <f>LatticeLayout!H1253</f>
        <v>0</v>
      </c>
      <c r="I1253" s="26">
        <f>LatticeLayout!I1253</f>
        <v>0</v>
      </c>
      <c r="J1253" s="26">
        <f>LatticeLayout!J1253</f>
        <v>0</v>
      </c>
      <c r="K1253" s="26">
        <f>LatticeLayout!K1253</f>
        <v>0.19049099999999999</v>
      </c>
      <c r="L1253" s="26">
        <f>LatticeLayout!O1253</f>
        <v>41.094000000000001</v>
      </c>
      <c r="M1253" s="26">
        <f>LatticeLayout!P1253</f>
        <v>423.0996045</v>
      </c>
      <c r="N1253" s="26">
        <f>LatticeLayout!Q1253</f>
        <v>252.94838400762771</v>
      </c>
      <c r="O1253" s="26">
        <f t="shared" si="106"/>
        <v>253.04362950762771</v>
      </c>
      <c r="P1253" s="26">
        <f t="shared" si="107"/>
        <v>423.0996045</v>
      </c>
      <c r="Q1253" s="26">
        <f t="shared" si="108"/>
        <v>41.094000000000001</v>
      </c>
      <c r="R1253" s="26">
        <f t="shared" si="104"/>
        <v>270</v>
      </c>
      <c r="S1253" s="26">
        <f t="shared" si="105"/>
        <v>0</v>
      </c>
      <c r="T1253" s="26">
        <v>0</v>
      </c>
      <c r="U1253"/>
      <c r="V1253"/>
      <c r="W1253"/>
      <c r="X1253"/>
    </row>
    <row r="1254" spans="1:24" hidden="1">
      <c r="A1254" s="26" t="str">
        <f>LatticeLayout!A1254</f>
        <v>FS1</v>
      </c>
      <c r="B1254" s="26" t="str">
        <f>LatticeLayout!B1254</f>
        <v>CH02</v>
      </c>
      <c r="C1254" s="26" t="str">
        <f>LatticeLayout!C1254</f>
        <v>GV</v>
      </c>
      <c r="D1254" s="26">
        <f>LatticeLayout!D1254</f>
        <v>2156</v>
      </c>
      <c r="E1254" s="26" t="str">
        <f>LatticeLayout!E1254</f>
        <v>FS1_CH02:GV_D2156</v>
      </c>
      <c r="F1254" s="26">
        <f>LatticeLayout!F1254</f>
        <v>0</v>
      </c>
      <c r="G1254" s="26" t="str">
        <f>LatticeLayout!G1254</f>
        <v>gate valve</v>
      </c>
      <c r="H1254" s="26">
        <f>LatticeLayout!H1254</f>
        <v>40</v>
      </c>
      <c r="I1254" s="26">
        <f>LatticeLayout!I1254</f>
        <v>5.7403999999999997E-2</v>
      </c>
      <c r="J1254" s="26">
        <f>LatticeLayout!J1254</f>
        <v>0</v>
      </c>
      <c r="K1254" s="26">
        <f>LatticeLayout!K1254</f>
        <v>5.7403999999999997E-2</v>
      </c>
      <c r="L1254" s="26">
        <f>LatticeLayout!O1254</f>
        <v>41.094000000000001</v>
      </c>
      <c r="M1254" s="26">
        <f>LatticeLayout!P1254</f>
        <v>423.0996045</v>
      </c>
      <c r="N1254" s="26">
        <f>LatticeLayout!Q1254</f>
        <v>252.89098000762772</v>
      </c>
      <c r="O1254" s="26">
        <f t="shared" si="106"/>
        <v>252.91968200762773</v>
      </c>
      <c r="P1254" s="26">
        <f t="shared" si="107"/>
        <v>423.0996045</v>
      </c>
      <c r="Q1254" s="26">
        <f t="shared" si="108"/>
        <v>41.094000000000001</v>
      </c>
      <c r="R1254" s="26">
        <f t="shared" si="104"/>
        <v>270</v>
      </c>
      <c r="S1254" s="26">
        <f t="shared" si="105"/>
        <v>0</v>
      </c>
      <c r="T1254" s="26">
        <v>0</v>
      </c>
      <c r="U1254"/>
      <c r="V1254"/>
      <c r="W1254"/>
      <c r="X1254"/>
    </row>
    <row r="1255" spans="1:24" ht="12.75" hidden="1" customHeight="1">
      <c r="A1255" s="26">
        <f>LatticeLayout!A1255</f>
        <v>0</v>
      </c>
      <c r="B1255" s="26">
        <f>LatticeLayout!B1255</f>
        <v>0</v>
      </c>
      <c r="C1255" s="26">
        <f>LatticeLayout!C1255</f>
        <v>0</v>
      </c>
      <c r="D1255" s="26">
        <f>LatticeLayout!D1255</f>
        <v>0</v>
      </c>
      <c r="E1255" s="26">
        <f>LatticeLayout!E1255</f>
        <v>0</v>
      </c>
      <c r="F1255" s="26">
        <f>LatticeLayout!F1255</f>
        <v>0</v>
      </c>
      <c r="G1255" s="26">
        <f>LatticeLayout!G1255</f>
        <v>0</v>
      </c>
      <c r="H1255" s="26">
        <f>LatticeLayout!H1255</f>
        <v>0</v>
      </c>
      <c r="I1255" s="26">
        <f>LatticeLayout!I1255</f>
        <v>-7.6277046900941059E-9</v>
      </c>
      <c r="J1255" s="26">
        <f>LatticeLayout!J1255</f>
        <v>252.89098000000001</v>
      </c>
      <c r="K1255" s="26">
        <f>LatticeLayout!K1255</f>
        <v>0.16514300000000001</v>
      </c>
      <c r="L1255" s="26">
        <f>LatticeLayout!O1255</f>
        <v>41.094000000000001</v>
      </c>
      <c r="M1255" s="26">
        <f>LatticeLayout!P1255</f>
        <v>423.0996045</v>
      </c>
      <c r="N1255" s="26">
        <f>LatticeLayout!Q1255</f>
        <v>252.72583700762772</v>
      </c>
      <c r="O1255" s="26">
        <f t="shared" si="106"/>
        <v>252.80840850762772</v>
      </c>
      <c r="P1255" s="26">
        <f t="shared" si="107"/>
        <v>423.0996045</v>
      </c>
      <c r="Q1255" s="26">
        <f t="shared" si="108"/>
        <v>41.094000000000001</v>
      </c>
      <c r="R1255" s="26">
        <f t="shared" si="104"/>
        <v>270</v>
      </c>
      <c r="S1255" s="26">
        <f t="shared" si="105"/>
        <v>0</v>
      </c>
      <c r="T1255" s="26">
        <v>0</v>
      </c>
      <c r="U1255"/>
      <c r="V1255"/>
      <c r="W1255"/>
      <c r="X1255"/>
    </row>
    <row r="1256" spans="1:24" ht="12.75" hidden="1" customHeight="1">
      <c r="A1256" s="26">
        <f>LatticeLayout!A1256</f>
        <v>0</v>
      </c>
      <c r="B1256" s="26">
        <f>LatticeLayout!B1256</f>
        <v>0</v>
      </c>
      <c r="C1256" s="26">
        <f>LatticeLayout!C1256</f>
        <v>0</v>
      </c>
      <c r="D1256" s="26">
        <f>LatticeLayout!D1256</f>
        <v>0</v>
      </c>
      <c r="E1256" s="26">
        <f>LatticeLayout!E1256</f>
        <v>0</v>
      </c>
      <c r="F1256" s="26">
        <f>LatticeLayout!F1256</f>
        <v>0</v>
      </c>
      <c r="G1256" s="26" t="str">
        <f>LatticeLayout!G1256</f>
        <v>bellow</v>
      </c>
      <c r="H1256" s="26">
        <f>LatticeLayout!H1256</f>
        <v>0</v>
      </c>
      <c r="I1256" s="26">
        <f>LatticeLayout!I1256</f>
        <v>0</v>
      </c>
      <c r="J1256" s="26">
        <f>LatticeLayout!J1256</f>
        <v>0</v>
      </c>
      <c r="K1256" s="26">
        <f>LatticeLayout!K1256</f>
        <v>1.1054000000000001E-2</v>
      </c>
      <c r="L1256" s="26">
        <f>LatticeLayout!O1256</f>
        <v>41.094000000000001</v>
      </c>
      <c r="M1256" s="26">
        <f>LatticeLayout!P1256</f>
        <v>423.0996045</v>
      </c>
      <c r="N1256" s="26">
        <f>LatticeLayout!Q1256</f>
        <v>252.71478300762772</v>
      </c>
      <c r="O1256" s="26">
        <f t="shared" si="106"/>
        <v>252.72031000762772</v>
      </c>
      <c r="P1256" s="26">
        <f t="shared" si="107"/>
        <v>423.0996045</v>
      </c>
      <c r="Q1256" s="26">
        <f t="shared" si="108"/>
        <v>41.094000000000001</v>
      </c>
      <c r="R1256" s="26">
        <f t="shared" si="104"/>
        <v>270</v>
      </c>
      <c r="S1256" s="26">
        <f t="shared" si="105"/>
        <v>0</v>
      </c>
      <c r="T1256" s="26">
        <v>0</v>
      </c>
      <c r="U1256"/>
      <c r="V1256"/>
      <c r="W1256"/>
      <c r="X1256"/>
    </row>
    <row r="1257" spans="1:24" ht="12.75" hidden="1" customHeight="1">
      <c r="A1257" s="26">
        <f>LatticeLayout!A1257</f>
        <v>0</v>
      </c>
      <c r="B1257" s="26">
        <f>LatticeLayout!B1257</f>
        <v>0</v>
      </c>
      <c r="C1257" s="26">
        <f>LatticeLayout!C1257</f>
        <v>0</v>
      </c>
      <c r="D1257" s="26">
        <f>LatticeLayout!D1257</f>
        <v>0</v>
      </c>
      <c r="E1257" s="26">
        <f>LatticeLayout!E1257</f>
        <v>0</v>
      </c>
      <c r="F1257" s="26">
        <f>LatticeLayout!F1257</f>
        <v>0</v>
      </c>
      <c r="G1257" s="26" t="str">
        <f>LatticeLayout!G1257</f>
        <v>vacuum box</v>
      </c>
      <c r="H1257" s="26">
        <f>LatticeLayout!H1257</f>
        <v>0</v>
      </c>
      <c r="I1257" s="26">
        <f>LatticeLayout!I1257</f>
        <v>0</v>
      </c>
      <c r="J1257" s="26">
        <f>LatticeLayout!J1257</f>
        <v>0</v>
      </c>
      <c r="K1257" s="26">
        <f>LatticeLayout!K1257</f>
        <v>0</v>
      </c>
      <c r="L1257" s="26">
        <f>LatticeLayout!O1257</f>
        <v>41.094000000000001</v>
      </c>
      <c r="M1257" s="26">
        <f>LatticeLayout!P1257</f>
        <v>423.0996045</v>
      </c>
      <c r="N1257" s="26">
        <f>LatticeLayout!Q1257</f>
        <v>252.71478300762772</v>
      </c>
      <c r="O1257" s="26">
        <f t="shared" si="106"/>
        <v>252.71478300762772</v>
      </c>
      <c r="P1257" s="26">
        <f t="shared" si="107"/>
        <v>423.0996045</v>
      </c>
      <c r="Q1257" s="26">
        <f t="shared" si="108"/>
        <v>41.094000000000001</v>
      </c>
      <c r="R1257" s="26">
        <f t="shared" si="104"/>
        <v>270</v>
      </c>
      <c r="S1257" s="26">
        <f t="shared" si="105"/>
        <v>0</v>
      </c>
      <c r="T1257" s="26">
        <v>0</v>
      </c>
      <c r="U1257"/>
      <c r="V1257"/>
      <c r="W1257"/>
      <c r="X1257"/>
    </row>
    <row r="1258" spans="1:24" hidden="1">
      <c r="A1258" s="26" t="str">
        <f>LatticeLayout!A1258</f>
        <v>FS1</v>
      </c>
      <c r="B1258" s="26" t="str">
        <f>LatticeLayout!B1258</f>
        <v>CSS</v>
      </c>
      <c r="C1258" s="26" t="str">
        <f>LatticeLayout!C1258</f>
        <v>FVS</v>
      </c>
      <c r="D1258" s="26">
        <f>LatticeLayout!D1258</f>
        <v>2158</v>
      </c>
      <c r="E1258" s="26" t="str">
        <f>LatticeLayout!E1258</f>
        <v>FS1_CSS:FVS_D2158</v>
      </c>
      <c r="F1258" s="26" t="str">
        <f>LatticeLayout!F1258</f>
        <v>FVS</v>
      </c>
      <c r="G1258" s="26" t="str">
        <f>LatticeLayout!G1258</f>
        <v>fast valve sensor</v>
      </c>
      <c r="H1258" s="26">
        <f>LatticeLayout!H1258</f>
        <v>0</v>
      </c>
      <c r="I1258" s="26">
        <f>LatticeLayout!I1258</f>
        <v>3.1522000000000001E-2</v>
      </c>
      <c r="J1258" s="26">
        <f>LatticeLayout!J1258</f>
        <v>0</v>
      </c>
      <c r="K1258" s="26">
        <f>LatticeLayout!K1258</f>
        <v>0</v>
      </c>
      <c r="L1258" s="26">
        <f>LatticeLayout!O1258</f>
        <v>41.094000000000001</v>
      </c>
      <c r="M1258" s="26">
        <f>LatticeLayout!P1258</f>
        <v>423.0996045</v>
      </c>
      <c r="N1258" s="26">
        <f>LatticeLayout!Q1258</f>
        <v>252.71478300762772</v>
      </c>
      <c r="O1258" s="26">
        <f t="shared" si="106"/>
        <v>252.71478300762772</v>
      </c>
      <c r="P1258" s="26">
        <f t="shared" si="107"/>
        <v>423.0996045</v>
      </c>
      <c r="Q1258" s="26">
        <f t="shared" si="108"/>
        <v>41.094000000000001</v>
      </c>
      <c r="R1258" s="26">
        <f t="shared" si="104"/>
        <v>270</v>
      </c>
      <c r="S1258" s="26">
        <f t="shared" si="105"/>
        <v>0</v>
      </c>
      <c r="T1258" s="26">
        <v>0</v>
      </c>
      <c r="U1258"/>
      <c r="V1258"/>
      <c r="W1258"/>
      <c r="X1258"/>
    </row>
    <row r="1259" spans="1:24" ht="12.75" hidden="1" customHeight="1">
      <c r="A1259" s="26">
        <f>LatticeLayout!A1259</f>
        <v>0</v>
      </c>
      <c r="B1259" s="26">
        <f>LatticeLayout!B1259</f>
        <v>0</v>
      </c>
      <c r="C1259" s="26">
        <f>LatticeLayout!C1259</f>
        <v>0</v>
      </c>
      <c r="D1259" s="26">
        <f>LatticeLayout!D1259</f>
        <v>0</v>
      </c>
      <c r="E1259" s="26">
        <f>LatticeLayout!E1259</f>
        <v>0</v>
      </c>
      <c r="F1259" s="26">
        <f>LatticeLayout!F1259</f>
        <v>0</v>
      </c>
      <c r="G1259" s="26" t="str">
        <f>LatticeLayout!G1259</f>
        <v>vacuum box</v>
      </c>
      <c r="H1259" s="26">
        <f>LatticeLayout!H1259</f>
        <v>0</v>
      </c>
      <c r="I1259" s="26">
        <f>LatticeLayout!I1259</f>
        <v>2.1992372296608664E-5</v>
      </c>
      <c r="J1259" s="26">
        <f>LatticeLayout!J1259</f>
        <v>252.71480500000001</v>
      </c>
      <c r="K1259" s="26">
        <f>LatticeLayout!K1259</f>
        <v>0</v>
      </c>
      <c r="L1259" s="26">
        <f>LatticeLayout!O1259</f>
        <v>41.094000000000001</v>
      </c>
      <c r="M1259" s="26">
        <f>LatticeLayout!P1259</f>
        <v>423.0996045</v>
      </c>
      <c r="N1259" s="26">
        <f>LatticeLayout!Q1259</f>
        <v>252.71478300762772</v>
      </c>
      <c r="O1259" s="26">
        <f t="shared" si="106"/>
        <v>252.71478300762772</v>
      </c>
      <c r="P1259" s="26">
        <f t="shared" si="107"/>
        <v>423.0996045</v>
      </c>
      <c r="Q1259" s="26">
        <f t="shared" si="108"/>
        <v>41.094000000000001</v>
      </c>
      <c r="R1259" s="26">
        <f t="shared" si="104"/>
        <v>270</v>
      </c>
      <c r="S1259" s="26">
        <f t="shared" si="105"/>
        <v>0</v>
      </c>
      <c r="T1259" s="26">
        <v>0</v>
      </c>
      <c r="U1259"/>
      <c r="V1259"/>
      <c r="W1259"/>
      <c r="X1259"/>
    </row>
    <row r="1260" spans="1:24" hidden="1">
      <c r="A1260" s="26" t="str">
        <f>LatticeLayout!A1260</f>
        <v>FS1</v>
      </c>
      <c r="B1260" s="26" t="str">
        <f>LatticeLayout!B1260</f>
        <v>CSS</v>
      </c>
      <c r="C1260" s="26" t="str">
        <f>LatticeLayout!C1260</f>
        <v>IP</v>
      </c>
      <c r="D1260" s="26">
        <f>LatticeLayout!D1260</f>
        <v>2158</v>
      </c>
      <c r="E1260" s="26" t="str">
        <f>LatticeLayout!E1260</f>
        <v>FS1_CSS:IP_D2158</v>
      </c>
      <c r="F1260" s="26" t="str">
        <f>LatticeLayout!F1260</f>
        <v>IP_S</v>
      </c>
      <c r="G1260" s="26" t="str">
        <f>LatticeLayout!G1260</f>
        <v>ion pump, 75 l/s</v>
      </c>
      <c r="H1260" s="26">
        <f>LatticeLayout!H1260</f>
        <v>0</v>
      </c>
      <c r="I1260" s="26">
        <f>LatticeLayout!I1260</f>
        <v>0</v>
      </c>
      <c r="J1260" s="26">
        <f>LatticeLayout!J1260</f>
        <v>0</v>
      </c>
      <c r="K1260" s="26">
        <f>LatticeLayout!K1260</f>
        <v>0</v>
      </c>
      <c r="L1260" s="26">
        <f>LatticeLayout!O1260</f>
        <v>41.094000000000001</v>
      </c>
      <c r="M1260" s="26">
        <f>LatticeLayout!P1260</f>
        <v>423.0996045</v>
      </c>
      <c r="N1260" s="26">
        <f>LatticeLayout!Q1260</f>
        <v>252.71478300762772</v>
      </c>
      <c r="O1260" s="26">
        <f t="shared" si="106"/>
        <v>252.71478300762772</v>
      </c>
      <c r="P1260" s="26">
        <f t="shared" si="107"/>
        <v>423.0996045</v>
      </c>
      <c r="Q1260" s="26">
        <f t="shared" si="108"/>
        <v>41.094000000000001</v>
      </c>
      <c r="R1260" s="26">
        <f t="shared" si="104"/>
        <v>270</v>
      </c>
      <c r="S1260" s="26">
        <f t="shared" si="105"/>
        <v>0</v>
      </c>
      <c r="T1260" s="26">
        <v>0</v>
      </c>
      <c r="U1260"/>
      <c r="V1260"/>
      <c r="W1260"/>
      <c r="X1260"/>
    </row>
    <row r="1261" spans="1:24" ht="12.75" hidden="1" customHeight="1">
      <c r="A1261" s="26">
        <f>LatticeLayout!A1261</f>
        <v>0</v>
      </c>
      <c r="B1261" s="26">
        <f>LatticeLayout!B1261</f>
        <v>0</v>
      </c>
      <c r="C1261" s="26">
        <f>LatticeLayout!C1261</f>
        <v>0</v>
      </c>
      <c r="D1261" s="26">
        <f>LatticeLayout!D1261</f>
        <v>0</v>
      </c>
      <c r="E1261" s="26">
        <f>LatticeLayout!E1261</f>
        <v>0</v>
      </c>
      <c r="F1261" s="26">
        <f>LatticeLayout!F1261</f>
        <v>0</v>
      </c>
      <c r="G1261" s="26" t="str">
        <f>LatticeLayout!G1261</f>
        <v>bellow</v>
      </c>
      <c r="H1261" s="26">
        <f>LatticeLayout!H1261</f>
        <v>0</v>
      </c>
      <c r="I1261" s="26">
        <f>LatticeLayout!I1261</f>
        <v>2.7623999999999999E-2</v>
      </c>
      <c r="J1261" s="26">
        <f>LatticeLayout!J1261</f>
        <v>7.6642000000000002E-2</v>
      </c>
      <c r="K1261" s="26">
        <f>LatticeLayout!K1261</f>
        <v>0.16867999999999997</v>
      </c>
      <c r="L1261" s="26">
        <f>LatticeLayout!O1261</f>
        <v>41.094000000000001</v>
      </c>
      <c r="M1261" s="26">
        <f>LatticeLayout!P1261</f>
        <v>423.0996045</v>
      </c>
      <c r="N1261" s="26">
        <f>LatticeLayout!Q1261</f>
        <v>252.54610300762772</v>
      </c>
      <c r="O1261" s="26">
        <f t="shared" si="106"/>
        <v>252.63044300762772</v>
      </c>
      <c r="P1261" s="26">
        <f t="shared" si="107"/>
        <v>423.0996045</v>
      </c>
      <c r="Q1261" s="26">
        <f t="shared" si="108"/>
        <v>41.094000000000001</v>
      </c>
      <c r="R1261" s="26">
        <f t="shared" si="104"/>
        <v>270</v>
      </c>
      <c r="S1261" s="26">
        <f t="shared" si="105"/>
        <v>0</v>
      </c>
      <c r="T1261" s="26">
        <v>0</v>
      </c>
      <c r="U1261"/>
      <c r="V1261"/>
      <c r="W1261"/>
      <c r="X1261"/>
    </row>
    <row r="1262" spans="1:24" ht="12.75" hidden="1" customHeight="1">
      <c r="A1262" s="26" t="str">
        <f>LatticeLayout!A1262</f>
        <v>FS1</v>
      </c>
      <c r="B1262" s="26" t="str">
        <f>LatticeLayout!B1262</f>
        <v>CSS</v>
      </c>
      <c r="C1262" s="26" t="str">
        <f>LatticeLayout!C1262</f>
        <v>FAV</v>
      </c>
      <c r="D1262" s="26">
        <f>LatticeLayout!D1262</f>
        <v>2160</v>
      </c>
      <c r="E1262" s="26" t="str">
        <f>LatticeLayout!E1262</f>
        <v>FS1_CSS:FAV_D2160</v>
      </c>
      <c r="F1262" s="26" t="str">
        <f>LatticeLayout!F1262</f>
        <v>FV</v>
      </c>
      <c r="G1262" s="26" t="str">
        <f>LatticeLayout!G1262</f>
        <v>fast valve</v>
      </c>
      <c r="H1262" s="26">
        <f>LatticeLayout!H1262</f>
        <v>40</v>
      </c>
      <c r="I1262" s="26">
        <f>LatticeLayout!I1262</f>
        <v>2.1992372268186955E-5</v>
      </c>
      <c r="J1262" s="26">
        <f>LatticeLayout!J1262</f>
        <v>252.54612499999999</v>
      </c>
      <c r="K1262" s="26">
        <f>LatticeLayout!K1262</f>
        <v>0</v>
      </c>
      <c r="L1262" s="26">
        <f>LatticeLayout!O1262</f>
        <v>41.094000000000001</v>
      </c>
      <c r="M1262" s="26">
        <f>LatticeLayout!P1262</f>
        <v>423.0996045</v>
      </c>
      <c r="N1262" s="26">
        <f>LatticeLayout!Q1262</f>
        <v>252.54610300762772</v>
      </c>
      <c r="O1262" s="26">
        <f t="shared" si="106"/>
        <v>252.54610300762772</v>
      </c>
      <c r="P1262" s="26">
        <f t="shared" si="107"/>
        <v>423.0996045</v>
      </c>
      <c r="Q1262" s="26">
        <f t="shared" si="108"/>
        <v>41.094000000000001</v>
      </c>
      <c r="R1262" s="26">
        <f t="shared" si="104"/>
        <v>270</v>
      </c>
      <c r="S1262" s="26">
        <f t="shared" si="105"/>
        <v>0</v>
      </c>
      <c r="T1262" s="26">
        <v>0</v>
      </c>
      <c r="U1262"/>
      <c r="V1262"/>
      <c r="W1262"/>
      <c r="X1262"/>
    </row>
    <row r="1263" spans="1:24" ht="12.75" hidden="1" customHeight="1">
      <c r="A1263" s="26">
        <f>LatticeLayout!A1263</f>
        <v>0</v>
      </c>
      <c r="B1263" s="26">
        <f>LatticeLayout!B1263</f>
        <v>0</v>
      </c>
      <c r="C1263" s="26">
        <f>LatticeLayout!C1263</f>
        <v>0</v>
      </c>
      <c r="D1263" s="26">
        <f>LatticeLayout!D1263</f>
        <v>0</v>
      </c>
      <c r="E1263" s="26">
        <f>LatticeLayout!E1263</f>
        <v>0</v>
      </c>
      <c r="F1263" s="26">
        <f>LatticeLayout!F1263</f>
        <v>0</v>
      </c>
      <c r="G1263" s="26">
        <f>LatticeLayout!G1263</f>
        <v>0</v>
      </c>
      <c r="H1263" s="26">
        <f>LatticeLayout!H1263</f>
        <v>0</v>
      </c>
      <c r="I1263" s="26">
        <f>LatticeLayout!I1263</f>
        <v>0</v>
      </c>
      <c r="J1263" s="26">
        <f>LatticeLayout!J1263</f>
        <v>0</v>
      </c>
      <c r="K1263" s="26">
        <f>LatticeLayout!K1263</f>
        <v>0.203066</v>
      </c>
      <c r="L1263" s="26">
        <f>LatticeLayout!O1263</f>
        <v>41.094000000000001</v>
      </c>
      <c r="M1263" s="26">
        <f>LatticeLayout!P1263</f>
        <v>423.0996045</v>
      </c>
      <c r="N1263" s="26">
        <f>LatticeLayout!Q1263</f>
        <v>252.34303700762771</v>
      </c>
      <c r="O1263" s="26">
        <f t="shared" si="106"/>
        <v>252.4445700076277</v>
      </c>
      <c r="P1263" s="26">
        <f t="shared" si="107"/>
        <v>423.0996045</v>
      </c>
      <c r="Q1263" s="26">
        <f t="shared" si="108"/>
        <v>41.094000000000001</v>
      </c>
      <c r="R1263" s="26">
        <f t="shared" si="104"/>
        <v>270</v>
      </c>
      <c r="S1263" s="26">
        <f t="shared" si="105"/>
        <v>0</v>
      </c>
      <c r="T1263" s="26">
        <v>0</v>
      </c>
      <c r="U1263"/>
      <c r="V1263"/>
      <c r="W1263"/>
      <c r="X1263"/>
    </row>
    <row r="1264" spans="1:24" ht="12.75" customHeight="1">
      <c r="A1264" s="26" t="str">
        <f>LatticeLayout!A1264</f>
        <v>FS1</v>
      </c>
      <c r="B1264" s="26" t="str">
        <f>LatticeLayout!B1264</f>
        <v>CSS</v>
      </c>
      <c r="C1264" s="26" t="str">
        <f>LatticeLayout!C1264</f>
        <v>DH</v>
      </c>
      <c r="D1264" s="26">
        <f>LatticeLayout!D1264</f>
        <v>2163</v>
      </c>
      <c r="E1264" s="26" t="str">
        <f>LatticeLayout!E1264</f>
        <v>FS1_CSS:DH_D2163</v>
      </c>
      <c r="F1264" s="26" t="str">
        <f>LatticeLayout!F1264</f>
        <v>D1</v>
      </c>
      <c r="G1264" s="26" t="str">
        <f>LatticeLayout!G1264</f>
        <v>dipole-5deg, D1-1, C1</v>
      </c>
      <c r="H1264" s="26" t="str">
        <f>LatticeLayout!H1264</f>
        <v>40 x 40</v>
      </c>
      <c r="I1264" s="26">
        <f>LatticeLayout!I1264</f>
        <v>0</v>
      </c>
      <c r="J1264" s="26">
        <f>LatticeLayout!J1264</f>
        <v>0</v>
      </c>
      <c r="K1264" s="26">
        <f>LatticeLayout!K1264</f>
        <v>0.3</v>
      </c>
      <c r="L1264" s="26">
        <f>LatticeLayout!O1264</f>
        <v>41.094000000000001</v>
      </c>
      <c r="M1264" s="26">
        <f>LatticeLayout!P1264</f>
        <v>423.08652283565306</v>
      </c>
      <c r="N1264" s="26">
        <f>LatticeLayout!Q1264</f>
        <v>252.0434176344416</v>
      </c>
      <c r="O1264" s="26">
        <f t="shared" si="106"/>
        <v>252.19322732103467</v>
      </c>
      <c r="P1264" s="26">
        <f t="shared" si="107"/>
        <v>423.09306366782653</v>
      </c>
      <c r="Q1264" s="26">
        <f t="shared" si="108"/>
        <v>41.094000000000001</v>
      </c>
      <c r="R1264" s="26">
        <f t="shared" si="104"/>
        <v>270</v>
      </c>
      <c r="S1264" s="26">
        <f t="shared" si="105"/>
        <v>0</v>
      </c>
      <c r="T1264" s="26">
        <v>0</v>
      </c>
      <c r="U1264"/>
      <c r="V1264"/>
      <c r="W1264"/>
      <c r="X1264"/>
    </row>
    <row r="1265" spans="1:24" ht="12.75" hidden="1" customHeight="1">
      <c r="A1265" s="26">
        <f>LatticeLayout!A1265</f>
        <v>0</v>
      </c>
      <c r="B1265" s="26">
        <f>LatticeLayout!B1265</f>
        <v>0</v>
      </c>
      <c r="C1265" s="26">
        <f>LatticeLayout!C1265</f>
        <v>0</v>
      </c>
      <c r="D1265" s="26">
        <f>LatticeLayout!D1265</f>
        <v>0</v>
      </c>
      <c r="E1265" s="26">
        <f>LatticeLayout!E1265</f>
        <v>0</v>
      </c>
      <c r="F1265" s="26">
        <f>LatticeLayout!F1265</f>
        <v>0</v>
      </c>
      <c r="G1265" s="26">
        <f>LatticeLayout!G1265</f>
        <v>0</v>
      </c>
      <c r="H1265" s="26">
        <f>LatticeLayout!H1265</f>
        <v>0</v>
      </c>
      <c r="I1265" s="26">
        <f>LatticeLayout!I1265</f>
        <v>0</v>
      </c>
      <c r="J1265" s="26">
        <f>LatticeLayout!J1265</f>
        <v>0</v>
      </c>
      <c r="K1265" s="26">
        <f>LatticeLayout!K1265</f>
        <v>0.25</v>
      </c>
      <c r="L1265" s="26">
        <f>LatticeLayout!O1265</f>
        <v>41.094000000000001</v>
      </c>
      <c r="M1265" s="26">
        <f>LatticeLayout!P1265</f>
        <v>423.06473389996614</v>
      </c>
      <c r="N1265" s="26">
        <f>LatticeLayout!Q1265</f>
        <v>251.79436895991867</v>
      </c>
      <c r="O1265" s="26">
        <f t="shared" si="106"/>
        <v>251.91889329718015</v>
      </c>
      <c r="P1265" s="26">
        <f t="shared" si="107"/>
        <v>423.0756283678096</v>
      </c>
      <c r="Q1265" s="26">
        <f t="shared" si="108"/>
        <v>41.094000000000001</v>
      </c>
      <c r="R1265" s="26">
        <f t="shared" si="104"/>
        <v>270</v>
      </c>
      <c r="S1265" s="26">
        <f t="shared" si="105"/>
        <v>0</v>
      </c>
      <c r="T1265" s="26">
        <v>0</v>
      </c>
      <c r="U1265"/>
      <c r="V1265"/>
      <c r="W1265"/>
      <c r="X1265"/>
    </row>
    <row r="1266" spans="1:24" ht="12.75" customHeight="1">
      <c r="A1266" s="26" t="str">
        <f>LatticeLayout!A1266</f>
        <v>FS1</v>
      </c>
      <c r="B1266" s="26" t="str">
        <f>LatticeLayout!B1266</f>
        <v>CSS</v>
      </c>
      <c r="C1266" s="26" t="str">
        <f>LatticeLayout!C1266</f>
        <v>DH</v>
      </c>
      <c r="D1266" s="26">
        <f>LatticeLayout!D1266</f>
        <v>2169</v>
      </c>
      <c r="E1266" s="26" t="str">
        <f>LatticeLayout!E1266</f>
        <v>FS1_CSS:DH_D2169</v>
      </c>
      <c r="F1266" s="26" t="str">
        <f>LatticeLayout!F1266</f>
        <v>D1</v>
      </c>
      <c r="G1266" s="26" t="str">
        <f>LatticeLayout!G1266</f>
        <v>dipole-5deg, D1-2, C1</v>
      </c>
      <c r="H1266" s="26" t="str">
        <f>LatticeLayout!H1266</f>
        <v>40 x 40</v>
      </c>
      <c r="I1266" s="26">
        <f>LatticeLayout!I1266</f>
        <v>0</v>
      </c>
      <c r="J1266" s="26">
        <f>LatticeLayout!J1266</f>
        <v>0</v>
      </c>
      <c r="K1266" s="26">
        <f>LatticeLayout!K1266</f>
        <v>0.3</v>
      </c>
      <c r="L1266" s="26">
        <f>LatticeLayout!O1266</f>
        <v>41.094000000000001</v>
      </c>
      <c r="M1266" s="26">
        <f>LatticeLayout!P1266</f>
        <v>423.0516522356192</v>
      </c>
      <c r="N1266" s="26">
        <f>LatticeLayout!Q1266</f>
        <v>251.49474958673255</v>
      </c>
      <c r="O1266" s="26">
        <f t="shared" si="106"/>
        <v>251.64455927332563</v>
      </c>
      <c r="P1266" s="26">
        <f t="shared" si="107"/>
        <v>423.05819306779267</v>
      </c>
      <c r="Q1266" s="26">
        <f t="shared" si="108"/>
        <v>41.094000000000001</v>
      </c>
      <c r="R1266" s="26">
        <f t="shared" si="104"/>
        <v>270</v>
      </c>
      <c r="S1266" s="26">
        <f t="shared" si="105"/>
        <v>0</v>
      </c>
      <c r="T1266" s="26">
        <v>0</v>
      </c>
      <c r="U1266"/>
      <c r="V1266"/>
      <c r="W1266"/>
      <c r="X1266"/>
    </row>
    <row r="1267" spans="1:24" ht="12.75" hidden="1" customHeight="1">
      <c r="A1267" s="26">
        <f>LatticeLayout!A1267</f>
        <v>0</v>
      </c>
      <c r="B1267" s="26">
        <f>LatticeLayout!B1267</f>
        <v>0</v>
      </c>
      <c r="C1267" s="26">
        <f>LatticeLayout!C1267</f>
        <v>0</v>
      </c>
      <c r="D1267" s="26">
        <f>LatticeLayout!D1267</f>
        <v>0</v>
      </c>
      <c r="E1267" s="26">
        <f>LatticeLayout!E1267</f>
        <v>0</v>
      </c>
      <c r="F1267" s="26">
        <f>LatticeLayout!F1267</f>
        <v>0</v>
      </c>
      <c r="G1267" s="26">
        <f>LatticeLayout!G1267</f>
        <v>0</v>
      </c>
      <c r="H1267" s="26">
        <f>LatticeLayout!H1267</f>
        <v>0</v>
      </c>
      <c r="I1267" s="26">
        <f>LatticeLayout!I1267</f>
        <v>0</v>
      </c>
      <c r="J1267" s="26">
        <f>LatticeLayout!J1267</f>
        <v>0</v>
      </c>
      <c r="K1267" s="26">
        <f>LatticeLayout!K1267</f>
        <v>9.1401999999999997E-2</v>
      </c>
      <c r="L1267" s="26">
        <f>LatticeLayout!O1267</f>
        <v>41.094000000000001</v>
      </c>
      <c r="M1267" s="26">
        <f>LatticeLayout!P1267</f>
        <v>423.0516522356192</v>
      </c>
      <c r="N1267" s="26">
        <f>LatticeLayout!Q1267</f>
        <v>251.40334758673256</v>
      </c>
      <c r="O1267" s="26">
        <f t="shared" si="106"/>
        <v>251.44904858673254</v>
      </c>
      <c r="P1267" s="26">
        <f t="shared" si="107"/>
        <v>423.0516522356192</v>
      </c>
      <c r="Q1267" s="26">
        <f t="shared" si="108"/>
        <v>41.094000000000001</v>
      </c>
      <c r="R1267" s="26">
        <f t="shared" si="104"/>
        <v>270</v>
      </c>
      <c r="S1267" s="26">
        <f t="shared" si="105"/>
        <v>0</v>
      </c>
      <c r="T1267" s="26">
        <v>0</v>
      </c>
      <c r="U1267"/>
      <c r="V1267"/>
      <c r="W1267"/>
      <c r="X1267"/>
    </row>
    <row r="1268" spans="1:24" ht="12.75" hidden="1" customHeight="1">
      <c r="A1268" s="26">
        <f>LatticeLayout!A1268</f>
        <v>0</v>
      </c>
      <c r="B1268" s="26">
        <f>LatticeLayout!B1268</f>
        <v>0</v>
      </c>
      <c r="C1268" s="26">
        <f>LatticeLayout!C1268</f>
        <v>0</v>
      </c>
      <c r="D1268" s="26">
        <f>LatticeLayout!D1268</f>
        <v>0</v>
      </c>
      <c r="E1268" s="26">
        <f>LatticeLayout!E1268</f>
        <v>0</v>
      </c>
      <c r="F1268" s="26">
        <f>LatticeLayout!F1268</f>
        <v>0</v>
      </c>
      <c r="G1268" s="26">
        <f>LatticeLayout!G1268</f>
        <v>0</v>
      </c>
      <c r="H1268" s="26">
        <f>LatticeLayout!H1268</f>
        <v>0</v>
      </c>
      <c r="I1268" s="26">
        <f>LatticeLayout!I1268</f>
        <v>0</v>
      </c>
      <c r="J1268" s="26">
        <f>LatticeLayout!J1268</f>
        <v>0</v>
      </c>
      <c r="K1268" s="26">
        <f>LatticeLayout!K1268</f>
        <v>6.7196000000000006E-2</v>
      </c>
      <c r="L1268" s="26">
        <f>LatticeLayout!O1268</f>
        <v>41.094000000000001</v>
      </c>
      <c r="M1268" s="26">
        <f>LatticeLayout!P1268</f>
        <v>423.0516522356192</v>
      </c>
      <c r="N1268" s="26">
        <f>LatticeLayout!Q1268</f>
        <v>251.33615158673257</v>
      </c>
      <c r="O1268" s="26">
        <f t="shared" si="106"/>
        <v>251.36974958673255</v>
      </c>
      <c r="P1268" s="26">
        <f t="shared" si="107"/>
        <v>423.0516522356192</v>
      </c>
      <c r="Q1268" s="26">
        <f t="shared" si="108"/>
        <v>41.094000000000001</v>
      </c>
      <c r="R1268" s="26">
        <f t="shared" si="104"/>
        <v>270</v>
      </c>
      <c r="S1268" s="26">
        <f t="shared" si="105"/>
        <v>0</v>
      </c>
      <c r="T1268" s="26">
        <v>0</v>
      </c>
      <c r="U1268"/>
      <c r="V1268"/>
      <c r="W1268"/>
      <c r="X1268"/>
    </row>
    <row r="1269" spans="1:24" ht="12.75" hidden="1" customHeight="1">
      <c r="A1269" s="26">
        <f>LatticeLayout!A1269</f>
        <v>0</v>
      </c>
      <c r="B1269" s="26">
        <f>LatticeLayout!B1269</f>
        <v>0</v>
      </c>
      <c r="C1269" s="26">
        <f>LatticeLayout!C1269</f>
        <v>0</v>
      </c>
      <c r="D1269" s="26">
        <f>LatticeLayout!D1269</f>
        <v>0</v>
      </c>
      <c r="E1269" s="26">
        <f>LatticeLayout!E1269</f>
        <v>0</v>
      </c>
      <c r="F1269" s="26">
        <f>LatticeLayout!F1269</f>
        <v>0</v>
      </c>
      <c r="G1269" s="26">
        <f>LatticeLayout!G1269</f>
        <v>0</v>
      </c>
      <c r="H1269" s="26">
        <f>LatticeLayout!H1269</f>
        <v>0</v>
      </c>
      <c r="I1269" s="26">
        <f>LatticeLayout!I1269</f>
        <v>0</v>
      </c>
      <c r="J1269" s="26">
        <f>LatticeLayout!J1269</f>
        <v>0</v>
      </c>
      <c r="K1269" s="26">
        <f>LatticeLayout!K1269</f>
        <v>9.1401999999999997E-2</v>
      </c>
      <c r="L1269" s="26">
        <f>LatticeLayout!O1269</f>
        <v>41.094000000000001</v>
      </c>
      <c r="M1269" s="26">
        <f>LatticeLayout!P1269</f>
        <v>423.0516522356192</v>
      </c>
      <c r="N1269" s="26">
        <f>LatticeLayout!Q1269</f>
        <v>251.24474958673258</v>
      </c>
      <c r="O1269" s="26">
        <f t="shared" si="106"/>
        <v>251.29045058673256</v>
      </c>
      <c r="P1269" s="26">
        <f t="shared" si="107"/>
        <v>423.0516522356192</v>
      </c>
      <c r="Q1269" s="26">
        <f t="shared" si="108"/>
        <v>41.094000000000001</v>
      </c>
      <c r="R1269" s="26">
        <f t="shared" si="104"/>
        <v>270</v>
      </c>
      <c r="S1269" s="26">
        <f t="shared" si="105"/>
        <v>0</v>
      </c>
      <c r="T1269" s="26">
        <v>0</v>
      </c>
      <c r="U1269"/>
      <c r="V1269"/>
      <c r="W1269"/>
      <c r="X1269"/>
    </row>
    <row r="1270" spans="1:24" ht="12.75" customHeight="1">
      <c r="A1270" s="26" t="str">
        <f>LatticeLayout!A1270</f>
        <v>FS1</v>
      </c>
      <c r="B1270" s="26" t="str">
        <f>LatticeLayout!B1270</f>
        <v>CSS</v>
      </c>
      <c r="C1270" s="26" t="str">
        <f>LatticeLayout!C1270</f>
        <v>DH</v>
      </c>
      <c r="D1270" s="26">
        <f>LatticeLayout!D1270</f>
        <v>2174</v>
      </c>
      <c r="E1270" s="26" t="str">
        <f>LatticeLayout!E1270</f>
        <v>FS1_CSS:DH_D2174</v>
      </c>
      <c r="F1270" s="26" t="str">
        <f>LatticeLayout!F1270</f>
        <v>D1</v>
      </c>
      <c r="G1270" s="26" t="str">
        <f>LatticeLayout!G1270</f>
        <v>dipole-5deg, D1-3, C1</v>
      </c>
      <c r="H1270" s="26" t="str">
        <f>LatticeLayout!H1270</f>
        <v>40 x 40</v>
      </c>
      <c r="I1270" s="26">
        <f>LatticeLayout!I1270</f>
        <v>0</v>
      </c>
      <c r="J1270" s="26">
        <f>LatticeLayout!J1270</f>
        <v>0</v>
      </c>
      <c r="K1270" s="26">
        <f>LatticeLayout!K1270</f>
        <v>0.3</v>
      </c>
      <c r="L1270" s="26">
        <f>LatticeLayout!O1270</f>
        <v>41.094000000000001</v>
      </c>
      <c r="M1270" s="26">
        <f>LatticeLayout!P1270</f>
        <v>423.06473389996614</v>
      </c>
      <c r="N1270" s="26">
        <f>LatticeLayout!Q1270</f>
        <v>250.94513021354646</v>
      </c>
      <c r="O1270" s="26">
        <f t="shared" si="106"/>
        <v>251.09493990013954</v>
      </c>
      <c r="P1270" s="26">
        <f t="shared" si="107"/>
        <v>423.05819306779267</v>
      </c>
      <c r="Q1270" s="26">
        <f t="shared" si="108"/>
        <v>41.094000000000001</v>
      </c>
      <c r="R1270" s="26">
        <f t="shared" si="104"/>
        <v>270</v>
      </c>
      <c r="S1270" s="26">
        <f t="shared" si="105"/>
        <v>0</v>
      </c>
      <c r="T1270" s="26">
        <v>0</v>
      </c>
      <c r="U1270"/>
      <c r="V1270"/>
      <c r="W1270"/>
      <c r="X1270"/>
    </row>
    <row r="1271" spans="1:24" ht="12.75" hidden="1" customHeight="1">
      <c r="A1271" s="26">
        <f>LatticeLayout!A1271</f>
        <v>0</v>
      </c>
      <c r="B1271" s="26">
        <f>LatticeLayout!B1271</f>
        <v>0</v>
      </c>
      <c r="C1271" s="26">
        <f>LatticeLayout!C1271</f>
        <v>0</v>
      </c>
      <c r="D1271" s="26">
        <f>LatticeLayout!D1271</f>
        <v>0</v>
      </c>
      <c r="E1271" s="26">
        <f>LatticeLayout!E1271</f>
        <v>0</v>
      </c>
      <c r="F1271" s="26">
        <f>LatticeLayout!F1271</f>
        <v>0</v>
      </c>
      <c r="G1271" s="26">
        <f>LatticeLayout!G1271</f>
        <v>0</v>
      </c>
      <c r="H1271" s="26">
        <f>LatticeLayout!H1271</f>
        <v>0</v>
      </c>
      <c r="I1271" s="26">
        <f>LatticeLayout!I1271</f>
        <v>0</v>
      </c>
      <c r="J1271" s="26">
        <f>LatticeLayout!J1271</f>
        <v>0</v>
      </c>
      <c r="K1271" s="26">
        <f>LatticeLayout!K1271</f>
        <v>0.25</v>
      </c>
      <c r="L1271" s="26">
        <f>LatticeLayout!O1271</f>
        <v>41.094000000000001</v>
      </c>
      <c r="M1271" s="26">
        <f>LatticeLayout!P1271</f>
        <v>423.08652283565306</v>
      </c>
      <c r="N1271" s="26">
        <f>LatticeLayout!Q1271</f>
        <v>250.69608153902354</v>
      </c>
      <c r="O1271" s="26">
        <f t="shared" si="106"/>
        <v>250.82060587628501</v>
      </c>
      <c r="P1271" s="26">
        <f t="shared" si="107"/>
        <v>423.0756283678096</v>
      </c>
      <c r="Q1271" s="26">
        <f t="shared" si="108"/>
        <v>41.094000000000001</v>
      </c>
      <c r="R1271" s="26">
        <f t="shared" si="104"/>
        <v>270</v>
      </c>
      <c r="S1271" s="26">
        <f t="shared" si="105"/>
        <v>0</v>
      </c>
      <c r="T1271" s="26">
        <v>0</v>
      </c>
      <c r="U1271"/>
      <c r="V1271"/>
      <c r="W1271"/>
      <c r="X1271"/>
    </row>
    <row r="1272" spans="1:24" ht="12.75" customHeight="1">
      <c r="A1272" s="26" t="str">
        <f>LatticeLayout!A1272</f>
        <v>FS1</v>
      </c>
      <c r="B1272" s="26" t="str">
        <f>LatticeLayout!B1272</f>
        <v>CSS</v>
      </c>
      <c r="C1272" s="26" t="str">
        <f>LatticeLayout!C1272</f>
        <v>DH</v>
      </c>
      <c r="D1272" s="26">
        <f>LatticeLayout!D1272</f>
        <v>2180</v>
      </c>
      <c r="E1272" s="26" t="str">
        <f>LatticeLayout!E1272</f>
        <v>FS1_CSS:DH_D2180</v>
      </c>
      <c r="F1272" s="26" t="str">
        <f>LatticeLayout!F1272</f>
        <v>D1</v>
      </c>
      <c r="G1272" s="26" t="str">
        <f>LatticeLayout!G1272</f>
        <v>dipole-5deg, D1-4, C1</v>
      </c>
      <c r="H1272" s="26" t="str">
        <f>LatticeLayout!H1272</f>
        <v>40 x 40</v>
      </c>
      <c r="I1272" s="26">
        <f>LatticeLayout!I1272</f>
        <v>0</v>
      </c>
      <c r="J1272" s="26">
        <f>LatticeLayout!J1272</f>
        <v>0</v>
      </c>
      <c r="K1272" s="26">
        <f>LatticeLayout!K1272</f>
        <v>0.3</v>
      </c>
      <c r="L1272" s="26">
        <f>LatticeLayout!O1272</f>
        <v>41.094000000000001</v>
      </c>
      <c r="M1272" s="26">
        <f>LatticeLayout!P1272</f>
        <v>423.0996045</v>
      </c>
      <c r="N1272" s="26">
        <f>LatticeLayout!Q1272</f>
        <v>250.39646216583742</v>
      </c>
      <c r="O1272" s="26">
        <f t="shared" si="106"/>
        <v>250.54627185243049</v>
      </c>
      <c r="P1272" s="26">
        <f t="shared" si="107"/>
        <v>423.09306366782653</v>
      </c>
      <c r="Q1272" s="26">
        <f t="shared" si="108"/>
        <v>41.094000000000001</v>
      </c>
      <c r="R1272" s="26">
        <f t="shared" si="104"/>
        <v>270</v>
      </c>
      <c r="S1272" s="26">
        <f t="shared" si="105"/>
        <v>0</v>
      </c>
      <c r="T1272" s="26">
        <v>0</v>
      </c>
      <c r="U1272"/>
      <c r="V1272"/>
      <c r="W1272"/>
      <c r="X1272"/>
    </row>
    <row r="1273" spans="1:24" ht="12.75" hidden="1" customHeight="1">
      <c r="A1273" s="26">
        <f>LatticeLayout!A1273</f>
        <v>0</v>
      </c>
      <c r="B1273" s="26">
        <f>LatticeLayout!B1273</f>
        <v>0</v>
      </c>
      <c r="C1273" s="26">
        <f>LatticeLayout!C1273</f>
        <v>0</v>
      </c>
      <c r="D1273" s="26">
        <f>LatticeLayout!D1273</f>
        <v>0</v>
      </c>
      <c r="E1273" s="26">
        <f>LatticeLayout!E1273</f>
        <v>0</v>
      </c>
      <c r="F1273" s="26">
        <f>LatticeLayout!F1273</f>
        <v>0</v>
      </c>
      <c r="G1273" s="26" t="str">
        <f>LatticeLayout!G1273</f>
        <v>coil-out (assumed)</v>
      </c>
      <c r="H1273" s="26">
        <f>LatticeLayout!H1273</f>
        <v>0</v>
      </c>
      <c r="I1273" s="26">
        <f>LatticeLayout!I1273</f>
        <v>0</v>
      </c>
      <c r="J1273" s="26">
        <f>LatticeLayout!J1273</f>
        <v>0</v>
      </c>
      <c r="K1273" s="26">
        <f>LatticeLayout!K1273</f>
        <v>0.06</v>
      </c>
      <c r="L1273" s="26">
        <f>LatticeLayout!O1273</f>
        <v>41.094000000000001</v>
      </c>
      <c r="M1273" s="26">
        <f>LatticeLayout!P1273</f>
        <v>423.0996045</v>
      </c>
      <c r="N1273" s="26">
        <f>LatticeLayout!Q1273</f>
        <v>250.33646216583742</v>
      </c>
      <c r="O1273" s="26">
        <f t="shared" si="106"/>
        <v>250.36646216583742</v>
      </c>
      <c r="P1273" s="26">
        <f t="shared" si="107"/>
        <v>423.0996045</v>
      </c>
      <c r="Q1273" s="26">
        <f t="shared" si="108"/>
        <v>41.094000000000001</v>
      </c>
      <c r="R1273" s="26">
        <f t="shared" si="104"/>
        <v>270</v>
      </c>
      <c r="S1273" s="26">
        <f t="shared" si="105"/>
        <v>0</v>
      </c>
      <c r="T1273" s="26">
        <v>0</v>
      </c>
      <c r="U1273"/>
      <c r="V1273"/>
      <c r="W1273"/>
      <c r="X1273"/>
    </row>
    <row r="1274" spans="1:24" ht="12.75" hidden="1" customHeight="1">
      <c r="A1274" s="26">
        <f>LatticeLayout!A1274</f>
        <v>0</v>
      </c>
      <c r="B1274" s="26">
        <f>LatticeLayout!B1274</f>
        <v>0</v>
      </c>
      <c r="C1274" s="26">
        <f>LatticeLayout!C1274</f>
        <v>0</v>
      </c>
      <c r="D1274" s="26">
        <f>LatticeLayout!D1274</f>
        <v>0</v>
      </c>
      <c r="E1274" s="26">
        <f>LatticeLayout!E1274</f>
        <v>0</v>
      </c>
      <c r="F1274" s="26">
        <f>LatticeLayout!F1274</f>
        <v>0</v>
      </c>
      <c r="G1274" s="26">
        <f>LatticeLayout!G1274</f>
        <v>0</v>
      </c>
      <c r="H1274" s="26">
        <f>LatticeLayout!H1274</f>
        <v>0</v>
      </c>
      <c r="I1274" s="26">
        <f>LatticeLayout!I1274</f>
        <v>2.2834162592744178E-5</v>
      </c>
      <c r="J1274" s="26">
        <f>LatticeLayout!J1274</f>
        <v>0</v>
      </c>
      <c r="K1274" s="26">
        <f>LatticeLayout!K1274</f>
        <v>0.11723500000000001</v>
      </c>
      <c r="L1274" s="26">
        <f>LatticeLayout!O1274</f>
        <v>41.094000000000001</v>
      </c>
      <c r="M1274" s="26">
        <f>LatticeLayout!P1274</f>
        <v>423.0996045</v>
      </c>
      <c r="N1274" s="26">
        <f>LatticeLayout!Q1274</f>
        <v>250.21922716583742</v>
      </c>
      <c r="O1274" s="26">
        <f t="shared" si="106"/>
        <v>250.27784466583742</v>
      </c>
      <c r="P1274" s="26">
        <f t="shared" si="107"/>
        <v>423.0996045</v>
      </c>
      <c r="Q1274" s="26">
        <f t="shared" si="108"/>
        <v>41.094000000000001</v>
      </c>
      <c r="R1274" s="26">
        <f t="shared" si="104"/>
        <v>270</v>
      </c>
      <c r="S1274" s="26">
        <f t="shared" si="105"/>
        <v>0</v>
      </c>
      <c r="T1274" s="26">
        <v>0</v>
      </c>
      <c r="U1274"/>
      <c r="V1274"/>
      <c r="W1274"/>
      <c r="X1274"/>
    </row>
    <row r="1275" spans="1:24" ht="12.75" customHeight="1">
      <c r="A1275" s="26" t="str">
        <f>LatticeLayout!A1275</f>
        <v>FS1</v>
      </c>
      <c r="B1275" s="26" t="str">
        <f>LatticeLayout!B1275</f>
        <v>CSS</v>
      </c>
      <c r="C1275" s="26" t="str">
        <f>LatticeLayout!C1275</f>
        <v>BCM</v>
      </c>
      <c r="D1275" s="26">
        <f>LatticeLayout!D1275</f>
        <v>2183</v>
      </c>
      <c r="E1275" s="26" t="str">
        <f>LatticeLayout!E1275</f>
        <v>FS1_CSS:BCM_D2183</v>
      </c>
      <c r="F1275" s="26" t="str">
        <f>LatticeLayout!F1275</f>
        <v>BCM2</v>
      </c>
      <c r="G1275" s="26" t="str">
        <f>LatticeLayout!G1275</f>
        <v>current monitor</v>
      </c>
      <c r="H1275" s="26">
        <f>LatticeLayout!H1275</f>
        <v>0</v>
      </c>
      <c r="I1275" s="26">
        <f>LatticeLayout!I1275</f>
        <v>250.16925000000001</v>
      </c>
      <c r="J1275" s="26">
        <f>LatticeLayout!J1275</f>
        <v>250.16922716583741</v>
      </c>
      <c r="K1275" s="26">
        <f>LatticeLayout!K1275</f>
        <v>0.1</v>
      </c>
      <c r="L1275" s="26">
        <f>LatticeLayout!O1275</f>
        <v>41.094000000000001</v>
      </c>
      <c r="M1275" s="26">
        <f>LatticeLayout!P1275</f>
        <v>423.0996045</v>
      </c>
      <c r="N1275" s="26">
        <f>LatticeLayout!Q1275</f>
        <v>250.11922716583743</v>
      </c>
      <c r="O1275" s="26">
        <f t="shared" si="106"/>
        <v>250.16922716583741</v>
      </c>
      <c r="P1275" s="26">
        <f t="shared" si="107"/>
        <v>423.0996045</v>
      </c>
      <c r="Q1275" s="26">
        <f t="shared" si="108"/>
        <v>41.094000000000001</v>
      </c>
      <c r="R1275" s="26">
        <f t="shared" si="104"/>
        <v>270</v>
      </c>
      <c r="S1275" s="26">
        <f t="shared" si="105"/>
        <v>0</v>
      </c>
      <c r="T1275" s="26">
        <v>0</v>
      </c>
      <c r="U1275"/>
      <c r="V1275"/>
      <c r="W1275"/>
      <c r="X1275"/>
    </row>
    <row r="1276" spans="1:24" ht="12.75" hidden="1" customHeight="1">
      <c r="A1276" s="26">
        <f>LatticeLayout!A1276</f>
        <v>0</v>
      </c>
      <c r="B1276" s="26">
        <f>LatticeLayout!B1276</f>
        <v>0</v>
      </c>
      <c r="C1276" s="26">
        <f>LatticeLayout!C1276</f>
        <v>0</v>
      </c>
      <c r="D1276" s="26">
        <f>LatticeLayout!D1276</f>
        <v>0</v>
      </c>
      <c r="E1276" s="26">
        <f>LatticeLayout!E1276</f>
        <v>0</v>
      </c>
      <c r="F1276" s="26">
        <f>LatticeLayout!F1276</f>
        <v>0</v>
      </c>
      <c r="G1276" s="26">
        <f>LatticeLayout!G1276</f>
        <v>0</v>
      </c>
      <c r="H1276" s="26">
        <f>LatticeLayout!H1276</f>
        <v>0</v>
      </c>
      <c r="I1276" s="26">
        <f>LatticeLayout!I1276</f>
        <v>0</v>
      </c>
      <c r="J1276" s="26">
        <f>LatticeLayout!J1276</f>
        <v>0</v>
      </c>
      <c r="K1276" s="26">
        <f>LatticeLayout!K1276</f>
        <v>0.172437495837414</v>
      </c>
      <c r="L1276" s="26">
        <f>LatticeLayout!O1276</f>
        <v>41.094000000000001</v>
      </c>
      <c r="M1276" s="26">
        <f>LatticeLayout!P1276</f>
        <v>423.0996045</v>
      </c>
      <c r="N1276" s="26">
        <f>LatticeLayout!Q1276</f>
        <v>249.94678967000002</v>
      </c>
      <c r="O1276" s="26">
        <f t="shared" si="106"/>
        <v>250.03300841791872</v>
      </c>
      <c r="P1276" s="26">
        <f t="shared" si="107"/>
        <v>423.0996045</v>
      </c>
      <c r="Q1276" s="26">
        <f t="shared" si="108"/>
        <v>41.094000000000001</v>
      </c>
      <c r="R1276" s="26">
        <f t="shared" si="104"/>
        <v>270</v>
      </c>
      <c r="S1276" s="26">
        <f t="shared" si="105"/>
        <v>0</v>
      </c>
      <c r="T1276" s="26">
        <v>0</v>
      </c>
      <c r="U1276"/>
      <c r="V1276"/>
      <c r="W1276"/>
      <c r="X1276"/>
    </row>
    <row r="1277" spans="1:24" ht="12.75" hidden="1" customHeight="1">
      <c r="A1277" s="26" t="str">
        <f>LatticeLayout!A1277</f>
        <v>FS1</v>
      </c>
      <c r="B1277" s="26" t="str">
        <f>LatticeLayout!B1277</f>
        <v>CSS</v>
      </c>
      <c r="C1277" s="26" t="str">
        <f>LatticeLayout!C1277</f>
        <v>TMP</v>
      </c>
      <c r="D1277" s="26">
        <f>LatticeLayout!D1277</f>
        <v>2186</v>
      </c>
      <c r="E1277" s="26" t="str">
        <f>LatticeLayout!E1277</f>
        <v>FS1_CSS:TMP_D2186</v>
      </c>
      <c r="F1277" s="26" t="str">
        <f>LatticeLayout!F1277</f>
        <v>TMP_L</v>
      </c>
      <c r="G1277" s="26" t="str">
        <f>LatticeLayout!G1277</f>
        <v>turbo pump 2050 l/s</v>
      </c>
      <c r="H1277" s="26">
        <f>LatticeLayout!H1277</f>
        <v>0</v>
      </c>
      <c r="I1277" s="26">
        <f>LatticeLayout!I1277</f>
        <v>2.2329999978865089E-5</v>
      </c>
      <c r="J1277" s="26">
        <f>LatticeLayout!J1277</f>
        <v>249.94681199999999</v>
      </c>
      <c r="K1277" s="26">
        <f>LatticeLayout!K1277</f>
        <v>0</v>
      </c>
      <c r="L1277" s="26">
        <f>LatticeLayout!O1277</f>
        <v>41.094000000000001</v>
      </c>
      <c r="M1277" s="26">
        <f>LatticeLayout!P1277</f>
        <v>423.0996045</v>
      </c>
      <c r="N1277" s="26">
        <f>LatticeLayout!Q1277</f>
        <v>249.94678967000002</v>
      </c>
      <c r="O1277" s="26">
        <f t="shared" si="106"/>
        <v>249.94678967000002</v>
      </c>
      <c r="P1277" s="26">
        <f t="shared" si="107"/>
        <v>423.0996045</v>
      </c>
      <c r="Q1277" s="26">
        <f t="shared" si="108"/>
        <v>41.094000000000001</v>
      </c>
      <c r="R1277" s="26">
        <f t="shared" si="104"/>
        <v>270</v>
      </c>
      <c r="S1277" s="26">
        <f t="shared" si="105"/>
        <v>0</v>
      </c>
      <c r="T1277" s="26">
        <v>0</v>
      </c>
      <c r="U1277"/>
      <c r="V1277"/>
      <c r="W1277"/>
      <c r="X1277"/>
    </row>
    <row r="1278" spans="1:24" ht="12.75" hidden="1" customHeight="1">
      <c r="A1278" s="26">
        <f>LatticeLayout!A1278</f>
        <v>0</v>
      </c>
      <c r="B1278" s="26">
        <f>LatticeLayout!B1278</f>
        <v>0</v>
      </c>
      <c r="C1278" s="26">
        <f>LatticeLayout!C1278</f>
        <v>0</v>
      </c>
      <c r="D1278" s="26">
        <f>LatticeLayout!D1278</f>
        <v>0</v>
      </c>
      <c r="E1278" s="26">
        <f>LatticeLayout!E1278</f>
        <v>0</v>
      </c>
      <c r="F1278" s="26">
        <f>LatticeLayout!F1278</f>
        <v>0</v>
      </c>
      <c r="G1278" s="26">
        <f>LatticeLayout!G1278</f>
        <v>0</v>
      </c>
      <c r="H1278" s="26">
        <f>LatticeLayout!H1278</f>
        <v>0</v>
      </c>
      <c r="I1278" s="26">
        <f>LatticeLayout!I1278</f>
        <v>0</v>
      </c>
      <c r="J1278" s="26">
        <f>LatticeLayout!J1278</f>
        <v>0</v>
      </c>
      <c r="K1278" s="26">
        <f>LatticeLayout!K1278</f>
        <v>0.13932750416258602</v>
      </c>
      <c r="L1278" s="26">
        <f>LatticeLayout!O1278</f>
        <v>41.094000000000001</v>
      </c>
      <c r="M1278" s="26">
        <f>LatticeLayout!P1278</f>
        <v>423.0996045</v>
      </c>
      <c r="N1278" s="26">
        <f>LatticeLayout!Q1278</f>
        <v>249.80746216583742</v>
      </c>
      <c r="O1278" s="26">
        <f t="shared" si="106"/>
        <v>249.8771259179187</v>
      </c>
      <c r="P1278" s="26">
        <f t="shared" si="107"/>
        <v>423.0996045</v>
      </c>
      <c r="Q1278" s="26">
        <f t="shared" si="108"/>
        <v>41.094000000000001</v>
      </c>
      <c r="R1278" s="26">
        <f t="shared" si="104"/>
        <v>270</v>
      </c>
      <c r="S1278" s="26">
        <f t="shared" si="105"/>
        <v>0</v>
      </c>
      <c r="T1278" s="26">
        <v>0</v>
      </c>
      <c r="U1278"/>
      <c r="V1278"/>
      <c r="W1278"/>
      <c r="X1278"/>
    </row>
    <row r="1279" spans="1:24" ht="12.75" hidden="1" customHeight="1">
      <c r="A1279" s="26">
        <f>LatticeLayout!A1279</f>
        <v>0</v>
      </c>
      <c r="B1279" s="26">
        <f>LatticeLayout!B1279</f>
        <v>0</v>
      </c>
      <c r="C1279" s="26">
        <f>LatticeLayout!C1279</f>
        <v>0</v>
      </c>
      <c r="D1279" s="26">
        <f>LatticeLayout!D1279</f>
        <v>0</v>
      </c>
      <c r="E1279" s="26">
        <f>LatticeLayout!E1279</f>
        <v>0</v>
      </c>
      <c r="F1279" s="26">
        <f>LatticeLayout!F1279</f>
        <v>0</v>
      </c>
      <c r="G1279" s="26" t="str">
        <f>LatticeLayout!G1279</f>
        <v>bellow</v>
      </c>
      <c r="H1279" s="26">
        <f>LatticeLayout!H1279</f>
        <v>0</v>
      </c>
      <c r="I1279" s="26">
        <f>LatticeLayout!I1279</f>
        <v>0</v>
      </c>
      <c r="J1279" s="26">
        <f>LatticeLayout!J1279</f>
        <v>0</v>
      </c>
      <c r="K1279" s="26">
        <f>LatticeLayout!K1279</f>
        <v>0.1</v>
      </c>
      <c r="L1279" s="26">
        <f>LatticeLayout!O1279</f>
        <v>41.094000000000001</v>
      </c>
      <c r="M1279" s="26">
        <f>LatticeLayout!P1279</f>
        <v>423.0996045</v>
      </c>
      <c r="N1279" s="26">
        <f>LatticeLayout!Q1279</f>
        <v>249.70746216583743</v>
      </c>
      <c r="O1279" s="26">
        <f t="shared" si="106"/>
        <v>249.75746216583741</v>
      </c>
      <c r="P1279" s="26">
        <f t="shared" si="107"/>
        <v>423.0996045</v>
      </c>
      <c r="Q1279" s="26">
        <f t="shared" si="108"/>
        <v>41.094000000000001</v>
      </c>
      <c r="R1279" s="26">
        <f t="shared" ref="R1279:R1342" si="109">R1278</f>
        <v>270</v>
      </c>
      <c r="S1279" s="26">
        <f t="shared" ref="S1279:S1342" si="110">S1278</f>
        <v>0</v>
      </c>
      <c r="T1279" s="26">
        <v>0</v>
      </c>
      <c r="U1279"/>
      <c r="V1279"/>
      <c r="W1279"/>
      <c r="X1279"/>
    </row>
    <row r="1280" spans="1:24" ht="12.75" hidden="1" customHeight="1">
      <c r="A1280" s="26">
        <f>LatticeLayout!A1280</f>
        <v>0</v>
      </c>
      <c r="B1280" s="26">
        <f>LatticeLayout!B1280</f>
        <v>0</v>
      </c>
      <c r="C1280" s="26">
        <f>LatticeLayout!C1280</f>
        <v>0</v>
      </c>
      <c r="D1280" s="26">
        <f>LatticeLayout!D1280</f>
        <v>0</v>
      </c>
      <c r="E1280" s="26">
        <f>LatticeLayout!E1280</f>
        <v>0</v>
      </c>
      <c r="F1280" s="26">
        <f>LatticeLayout!F1280</f>
        <v>0</v>
      </c>
      <c r="G1280" s="26" t="str">
        <f>LatticeLayout!G1280</f>
        <v>coil-out</v>
      </c>
      <c r="H1280" s="26">
        <f>LatticeLayout!H1280</f>
        <v>0</v>
      </c>
      <c r="I1280" s="26">
        <f>LatticeLayout!I1280</f>
        <v>0</v>
      </c>
      <c r="J1280" s="26">
        <f>LatticeLayout!J1280</f>
        <v>0</v>
      </c>
      <c r="K1280" s="26">
        <f>LatticeLayout!K1280</f>
        <v>3.5999999999999997E-2</v>
      </c>
      <c r="L1280" s="26">
        <f>LatticeLayout!O1280</f>
        <v>41.094000000000001</v>
      </c>
      <c r="M1280" s="26">
        <f>LatticeLayout!P1280</f>
        <v>423.0996045</v>
      </c>
      <c r="N1280" s="26">
        <f>LatticeLayout!Q1280</f>
        <v>249.67146216583743</v>
      </c>
      <c r="O1280" s="26">
        <f t="shared" si="106"/>
        <v>249.68946216583743</v>
      </c>
      <c r="P1280" s="26">
        <f t="shared" si="107"/>
        <v>423.0996045</v>
      </c>
      <c r="Q1280" s="26">
        <f t="shared" si="108"/>
        <v>41.094000000000001</v>
      </c>
      <c r="R1280" s="26">
        <f t="shared" si="109"/>
        <v>270</v>
      </c>
      <c r="S1280" s="26">
        <f t="shared" si="110"/>
        <v>0</v>
      </c>
      <c r="T1280" s="26">
        <v>0</v>
      </c>
      <c r="U1280"/>
      <c r="V1280"/>
      <c r="W1280"/>
      <c r="X1280"/>
    </row>
    <row r="1281" spans="1:24" ht="12.75" customHeight="1">
      <c r="A1281" s="26" t="str">
        <f>LatticeLayout!A1281</f>
        <v>FS1</v>
      </c>
      <c r="B1281" s="26" t="str">
        <f>LatticeLayout!B1281</f>
        <v>CSS</v>
      </c>
      <c r="C1281" s="26" t="str">
        <f>LatticeLayout!C1281</f>
        <v>DC</v>
      </c>
      <c r="D1281" s="26">
        <f>LatticeLayout!D1281</f>
        <v>2189</v>
      </c>
      <c r="E1281" s="26" t="str">
        <f>LatticeLayout!E1281</f>
        <v>FS1_CSS:DC_D2189</v>
      </c>
      <c r="F1281" s="26" t="str">
        <f>LatticeLayout!F1281</f>
        <v>C2</v>
      </c>
      <c r="G1281" s="26" t="str">
        <f>LatticeLayout!G1281</f>
        <v>correctors-X,Y</v>
      </c>
      <c r="H1281" s="26">
        <f>LatticeLayout!H1281</f>
        <v>50</v>
      </c>
      <c r="I1281" s="26">
        <f>LatticeLayout!I1281</f>
        <v>0</v>
      </c>
      <c r="J1281" s="26">
        <f>LatticeLayout!J1281</f>
        <v>0</v>
      </c>
      <c r="K1281" s="26">
        <f>LatticeLayout!K1281</f>
        <v>0.2</v>
      </c>
      <c r="L1281" s="26">
        <f>LatticeLayout!O1281</f>
        <v>41.094000000000001</v>
      </c>
      <c r="M1281" s="26">
        <f>LatticeLayout!P1281</f>
        <v>423.0996045</v>
      </c>
      <c r="N1281" s="26">
        <f>LatticeLayout!Q1281</f>
        <v>249.47146216583744</v>
      </c>
      <c r="O1281" s="26">
        <f t="shared" si="106"/>
        <v>249.57146216583743</v>
      </c>
      <c r="P1281" s="26">
        <f t="shared" si="107"/>
        <v>423.0996045</v>
      </c>
      <c r="Q1281" s="26">
        <f t="shared" si="108"/>
        <v>41.094000000000001</v>
      </c>
      <c r="R1281" s="26">
        <f t="shared" si="109"/>
        <v>270</v>
      </c>
      <c r="S1281" s="26">
        <f t="shared" si="110"/>
        <v>0</v>
      </c>
      <c r="T1281" s="26">
        <v>0</v>
      </c>
      <c r="U1281"/>
      <c r="V1281"/>
      <c r="W1281"/>
      <c r="X1281"/>
    </row>
    <row r="1282" spans="1:24" ht="12.75" hidden="1" customHeight="1">
      <c r="A1282" s="26">
        <f>LatticeLayout!A1282</f>
        <v>0</v>
      </c>
      <c r="B1282" s="26">
        <f>LatticeLayout!B1282</f>
        <v>0</v>
      </c>
      <c r="C1282" s="26">
        <f>LatticeLayout!C1282</f>
        <v>0</v>
      </c>
      <c r="D1282" s="26">
        <f>LatticeLayout!D1282</f>
        <v>0</v>
      </c>
      <c r="E1282" s="26">
        <f>LatticeLayout!E1282</f>
        <v>0</v>
      </c>
      <c r="F1282" s="26">
        <f>LatticeLayout!F1282</f>
        <v>0</v>
      </c>
      <c r="G1282" s="26">
        <f>LatticeLayout!G1282</f>
        <v>0</v>
      </c>
      <c r="H1282" s="26">
        <f>LatticeLayout!H1282</f>
        <v>0</v>
      </c>
      <c r="I1282" s="26">
        <f>LatticeLayout!I1282</f>
        <v>0</v>
      </c>
      <c r="J1282" s="26">
        <f>LatticeLayout!J1282</f>
        <v>0</v>
      </c>
      <c r="K1282" s="26">
        <f>LatticeLayout!K1282</f>
        <v>0.25</v>
      </c>
      <c r="L1282" s="26">
        <f>LatticeLayout!O1282</f>
        <v>41.094000000000001</v>
      </c>
      <c r="M1282" s="26">
        <f>LatticeLayout!P1282</f>
        <v>423.0996045</v>
      </c>
      <c r="N1282" s="26">
        <f>LatticeLayout!Q1282</f>
        <v>249.22146216583744</v>
      </c>
      <c r="O1282" s="26">
        <f t="shared" si="106"/>
        <v>249.34646216583744</v>
      </c>
      <c r="P1282" s="26">
        <f t="shared" si="107"/>
        <v>423.0996045</v>
      </c>
      <c r="Q1282" s="26">
        <f t="shared" si="108"/>
        <v>41.094000000000001</v>
      </c>
      <c r="R1282" s="26">
        <f t="shared" si="109"/>
        <v>270</v>
      </c>
      <c r="S1282" s="26">
        <f t="shared" si="110"/>
        <v>0</v>
      </c>
      <c r="T1282" s="26">
        <v>0</v>
      </c>
      <c r="U1282"/>
      <c r="V1282"/>
      <c r="W1282"/>
      <c r="X1282"/>
    </row>
    <row r="1283" spans="1:24" ht="12.75" customHeight="1">
      <c r="A1283" s="26" t="str">
        <f>LatticeLayout!A1283</f>
        <v>FS1</v>
      </c>
      <c r="B1283" s="26" t="str">
        <f>LatticeLayout!B1283</f>
        <v>CSS</v>
      </c>
      <c r="C1283" s="26" t="str">
        <f>LatticeLayout!C1283</f>
        <v>QH</v>
      </c>
      <c r="D1283" s="26">
        <f>LatticeLayout!D1283</f>
        <v>2194</v>
      </c>
      <c r="E1283" s="26" t="str">
        <f>LatticeLayout!E1283</f>
        <v>FS1_CSS:QH_D2194</v>
      </c>
      <c r="F1283" s="26" t="str">
        <f>LatticeLayout!F1283</f>
        <v>Q1</v>
      </c>
      <c r="G1283" s="26" t="str">
        <f>LatticeLayout!G1283</f>
        <v>quadrupole-X</v>
      </c>
      <c r="H1283" s="26">
        <f>LatticeLayout!H1283</f>
        <v>50</v>
      </c>
      <c r="I1283" s="26">
        <f>LatticeLayout!I1283</f>
        <v>0</v>
      </c>
      <c r="J1283" s="26">
        <f>LatticeLayout!J1283</f>
        <v>0</v>
      </c>
      <c r="K1283" s="26">
        <f>LatticeLayout!K1283</f>
        <v>0.25</v>
      </c>
      <c r="L1283" s="26">
        <f>LatticeLayout!O1283</f>
        <v>41.094000000000001</v>
      </c>
      <c r="M1283" s="26">
        <f>LatticeLayout!P1283</f>
        <v>423.0996045</v>
      </c>
      <c r="N1283" s="26">
        <f>LatticeLayout!Q1283</f>
        <v>248.97146216583744</v>
      </c>
      <c r="O1283" s="26">
        <f t="shared" si="106"/>
        <v>249.09646216583744</v>
      </c>
      <c r="P1283" s="26">
        <f t="shared" si="107"/>
        <v>423.0996045</v>
      </c>
      <c r="Q1283" s="26">
        <f t="shared" si="108"/>
        <v>41.094000000000001</v>
      </c>
      <c r="R1283" s="26">
        <f t="shared" si="109"/>
        <v>270</v>
      </c>
      <c r="S1283" s="26">
        <f t="shared" si="110"/>
        <v>0</v>
      </c>
      <c r="T1283" s="26">
        <v>0</v>
      </c>
      <c r="U1283"/>
      <c r="V1283"/>
      <c r="W1283"/>
      <c r="X1283"/>
    </row>
    <row r="1284" spans="1:24" ht="12.75" hidden="1" customHeight="1">
      <c r="A1284" s="26">
        <f>LatticeLayout!A1284</f>
        <v>0</v>
      </c>
      <c r="B1284" s="26">
        <f>LatticeLayout!B1284</f>
        <v>0</v>
      </c>
      <c r="C1284" s="26">
        <f>LatticeLayout!C1284</f>
        <v>0</v>
      </c>
      <c r="D1284" s="26">
        <f>LatticeLayout!D1284</f>
        <v>0</v>
      </c>
      <c r="E1284" s="26">
        <f>LatticeLayout!E1284</f>
        <v>0</v>
      </c>
      <c r="F1284" s="26">
        <f>LatticeLayout!F1284</f>
        <v>0</v>
      </c>
      <c r="G1284" s="26">
        <f>LatticeLayout!G1284</f>
        <v>0</v>
      </c>
      <c r="H1284" s="26">
        <f>LatticeLayout!H1284</f>
        <v>0</v>
      </c>
      <c r="I1284" s="26">
        <f>LatticeLayout!I1284</f>
        <v>0</v>
      </c>
      <c r="J1284" s="26">
        <f>LatticeLayout!J1284</f>
        <v>0</v>
      </c>
      <c r="K1284" s="26">
        <f>LatticeLayout!K1284</f>
        <v>4.7500000000000001E-2</v>
      </c>
      <c r="L1284" s="26">
        <f>LatticeLayout!O1284</f>
        <v>41.094000000000001</v>
      </c>
      <c r="M1284" s="26">
        <f>LatticeLayout!P1284</f>
        <v>423.0996045</v>
      </c>
      <c r="N1284" s="26">
        <f>LatticeLayout!Q1284</f>
        <v>248.92396216583742</v>
      </c>
      <c r="O1284" s="26">
        <f t="shared" si="106"/>
        <v>248.94771216583743</v>
      </c>
      <c r="P1284" s="26">
        <f t="shared" si="107"/>
        <v>423.0996045</v>
      </c>
      <c r="Q1284" s="26">
        <f t="shared" si="108"/>
        <v>41.094000000000001</v>
      </c>
      <c r="R1284" s="26">
        <f t="shared" si="109"/>
        <v>270</v>
      </c>
      <c r="S1284" s="26">
        <f t="shared" si="110"/>
        <v>0</v>
      </c>
      <c r="T1284" s="26">
        <v>0</v>
      </c>
      <c r="U1284"/>
      <c r="V1284"/>
      <c r="W1284"/>
      <c r="X1284"/>
    </row>
    <row r="1285" spans="1:24" ht="12.75" hidden="1" customHeight="1">
      <c r="A1285" s="26">
        <f>LatticeLayout!A1285</f>
        <v>0</v>
      </c>
      <c r="B1285" s="26">
        <f>LatticeLayout!B1285</f>
        <v>0</v>
      </c>
      <c r="C1285" s="26">
        <f>LatticeLayout!C1285</f>
        <v>0</v>
      </c>
      <c r="D1285" s="26">
        <f>LatticeLayout!D1285</f>
        <v>0</v>
      </c>
      <c r="E1285" s="26">
        <f>LatticeLayout!E1285</f>
        <v>0</v>
      </c>
      <c r="F1285" s="26">
        <f>LatticeLayout!F1285</f>
        <v>0</v>
      </c>
      <c r="G1285" s="26">
        <f>LatticeLayout!G1285</f>
        <v>0</v>
      </c>
      <c r="H1285" s="26">
        <f>LatticeLayout!H1285</f>
        <v>0</v>
      </c>
      <c r="I1285" s="26">
        <f>LatticeLayout!I1285</f>
        <v>0</v>
      </c>
      <c r="J1285" s="26">
        <f>LatticeLayout!J1285</f>
        <v>0</v>
      </c>
      <c r="K1285" s="26">
        <f>LatticeLayout!K1285</f>
        <v>0</v>
      </c>
      <c r="L1285" s="26">
        <f>LatticeLayout!O1285</f>
        <v>41.094000000000001</v>
      </c>
      <c r="M1285" s="26">
        <f>LatticeLayout!P1285</f>
        <v>423.0996045</v>
      </c>
      <c r="N1285" s="26">
        <f>LatticeLayout!Q1285</f>
        <v>248.92396216583742</v>
      </c>
      <c r="O1285" s="26">
        <f t="shared" si="106"/>
        <v>248.92396216583742</v>
      </c>
      <c r="P1285" s="26">
        <f t="shared" si="107"/>
        <v>423.0996045</v>
      </c>
      <c r="Q1285" s="26">
        <f t="shared" si="108"/>
        <v>41.094000000000001</v>
      </c>
      <c r="R1285" s="26">
        <f t="shared" si="109"/>
        <v>270</v>
      </c>
      <c r="S1285" s="26">
        <f t="shared" si="110"/>
        <v>0</v>
      </c>
      <c r="T1285" s="26">
        <v>0</v>
      </c>
      <c r="U1285"/>
      <c r="V1285"/>
      <c r="W1285"/>
      <c r="X1285"/>
    </row>
    <row r="1286" spans="1:24" ht="12.75" customHeight="1">
      <c r="A1286" s="26">
        <f>LatticeLayout!A1286</f>
        <v>0</v>
      </c>
      <c r="B1286" s="26">
        <f>LatticeLayout!B1286</f>
        <v>0</v>
      </c>
      <c r="C1286" s="26">
        <f>LatticeLayout!C1286</f>
        <v>0</v>
      </c>
      <c r="D1286" s="26">
        <f>LatticeLayout!D1286</f>
        <v>0</v>
      </c>
      <c r="E1286" s="26">
        <f>LatticeLayout!E1286</f>
        <v>0</v>
      </c>
      <c r="F1286" s="26">
        <f>LatticeLayout!F1286</f>
        <v>0</v>
      </c>
      <c r="G1286" s="26" t="str">
        <f>LatticeLayout!G1286</f>
        <v>diagnostic box</v>
      </c>
      <c r="H1286" s="26">
        <f>LatticeLayout!H1286</f>
        <v>0</v>
      </c>
      <c r="I1286" s="26">
        <f>LatticeLayout!I1286</f>
        <v>2.2834162564322469E-5</v>
      </c>
      <c r="J1286" s="26">
        <f>LatticeLayout!J1286</f>
        <v>0</v>
      </c>
      <c r="K1286" s="26">
        <f>LatticeLayout!K1286</f>
        <v>0.19514899999999999</v>
      </c>
      <c r="L1286" s="26">
        <f>LatticeLayout!O1286</f>
        <v>41.094000000000001</v>
      </c>
      <c r="M1286" s="26">
        <f>LatticeLayout!P1286</f>
        <v>423.0996045</v>
      </c>
      <c r="N1286" s="26">
        <f>LatticeLayout!Q1286</f>
        <v>248.72881316583744</v>
      </c>
      <c r="O1286" s="26">
        <f t="shared" si="106"/>
        <v>248.82638766583744</v>
      </c>
      <c r="P1286" s="26">
        <f t="shared" si="107"/>
        <v>423.0996045</v>
      </c>
      <c r="Q1286" s="26">
        <f t="shared" si="108"/>
        <v>41.094000000000001</v>
      </c>
      <c r="R1286" s="26">
        <f t="shared" si="109"/>
        <v>270</v>
      </c>
      <c r="S1286" s="26">
        <f t="shared" si="110"/>
        <v>0</v>
      </c>
      <c r="T1286" s="26">
        <v>0</v>
      </c>
      <c r="U1286"/>
      <c r="V1286"/>
      <c r="W1286"/>
      <c r="X1286"/>
    </row>
    <row r="1287" spans="1:24" ht="12.75" hidden="1" customHeight="1">
      <c r="A1287" s="26" t="str">
        <f>LatticeLayout!A1287</f>
        <v>FS1</v>
      </c>
      <c r="B1287" s="26" t="str">
        <f>LatticeLayout!B1287</f>
        <v>CSS</v>
      </c>
      <c r="C1287" s="26" t="str">
        <f>LatticeLayout!C1287</f>
        <v>BL</v>
      </c>
      <c r="D1287" s="26">
        <f>LatticeLayout!D1287</f>
        <v>2198</v>
      </c>
      <c r="E1287" s="26" t="str">
        <f>LatticeLayout!E1287</f>
        <v>FS1_CSS:BL_D2198</v>
      </c>
      <c r="F1287" s="26" t="str">
        <f>LatticeLayout!F1287</f>
        <v>LPMx</v>
      </c>
      <c r="G1287" s="26" t="str">
        <f>LatticeLayout!G1287</f>
        <v>bunch length monitor (no costed)</v>
      </c>
      <c r="H1287" s="26" t="str">
        <f>LatticeLayout!H1287</f>
        <v>future LPM3</v>
      </c>
      <c r="I1287" s="26">
        <f>LatticeLayout!I1287</f>
        <v>248.728836</v>
      </c>
      <c r="J1287" s="26">
        <f>LatticeLayout!J1287</f>
        <v>248.72881316583744</v>
      </c>
      <c r="K1287" s="26">
        <f>LatticeLayout!K1287</f>
        <v>0</v>
      </c>
      <c r="L1287" s="26">
        <f>LatticeLayout!O1287</f>
        <v>41.094000000000001</v>
      </c>
      <c r="M1287" s="26">
        <f>LatticeLayout!P1287</f>
        <v>423.0996045</v>
      </c>
      <c r="N1287" s="26">
        <f>LatticeLayout!Q1287</f>
        <v>248.72881316583744</v>
      </c>
      <c r="O1287" s="26">
        <f t="shared" si="106"/>
        <v>248.72881316583744</v>
      </c>
      <c r="P1287" s="26">
        <f t="shared" si="107"/>
        <v>423.0996045</v>
      </c>
      <c r="Q1287" s="26">
        <f t="shared" si="108"/>
        <v>41.094000000000001</v>
      </c>
      <c r="R1287" s="26">
        <f t="shared" si="109"/>
        <v>270</v>
      </c>
      <c r="S1287" s="26">
        <f t="shared" si="110"/>
        <v>0</v>
      </c>
      <c r="T1287" s="26">
        <v>0</v>
      </c>
      <c r="U1287"/>
      <c r="V1287"/>
      <c r="W1287"/>
      <c r="X1287"/>
    </row>
    <row r="1288" spans="1:24" ht="12.75" customHeight="1">
      <c r="A1288" s="26" t="str">
        <f>LatticeLayout!A1288</f>
        <v>FS1</v>
      </c>
      <c r="B1288" s="26" t="str">
        <f>LatticeLayout!B1288</f>
        <v>CSS</v>
      </c>
      <c r="C1288" s="26" t="str">
        <f>LatticeLayout!C1288</f>
        <v>PM</v>
      </c>
      <c r="D1288" s="26">
        <f>LatticeLayout!D1288</f>
        <v>2198</v>
      </c>
      <c r="E1288" s="26" t="str">
        <f>LatticeLayout!E1288</f>
        <v>FS1_CSS:PM_D2198</v>
      </c>
      <c r="F1288" s="26" t="str">
        <f>LatticeLayout!F1288</f>
        <v>PM3</v>
      </c>
      <c r="G1288" s="26" t="str">
        <f>LatticeLayout!G1288</f>
        <v>profile monitor</v>
      </c>
      <c r="H1288" s="26">
        <f>LatticeLayout!H1288</f>
        <v>0</v>
      </c>
      <c r="I1288" s="26">
        <f>LatticeLayout!I1288</f>
        <v>0</v>
      </c>
      <c r="J1288" s="26">
        <f>LatticeLayout!J1288</f>
        <v>0</v>
      </c>
      <c r="K1288" s="26">
        <f>LatticeLayout!K1288</f>
        <v>0</v>
      </c>
      <c r="L1288" s="26">
        <f>LatticeLayout!O1288</f>
        <v>41.094000000000001</v>
      </c>
      <c r="M1288" s="26">
        <f>LatticeLayout!P1288</f>
        <v>423.0996045</v>
      </c>
      <c r="N1288" s="26">
        <f>LatticeLayout!Q1288</f>
        <v>248.72881316583744</v>
      </c>
      <c r="O1288" s="26">
        <f t="shared" si="106"/>
        <v>248.72881316583744</v>
      </c>
      <c r="P1288" s="26">
        <f t="shared" si="107"/>
        <v>423.0996045</v>
      </c>
      <c r="Q1288" s="26">
        <f t="shared" si="108"/>
        <v>41.094000000000001</v>
      </c>
      <c r="R1288" s="26">
        <f t="shared" si="109"/>
        <v>270</v>
      </c>
      <c r="S1288" s="26">
        <f t="shared" si="110"/>
        <v>0</v>
      </c>
      <c r="T1288" s="26">
        <v>0</v>
      </c>
      <c r="U1288"/>
      <c r="V1288"/>
      <c r="W1288"/>
      <c r="X1288"/>
    </row>
    <row r="1289" spans="1:24" ht="12.75" hidden="1" customHeight="1">
      <c r="A1289" s="26">
        <f>LatticeLayout!A1289</f>
        <v>0</v>
      </c>
      <c r="B1289" s="26">
        <f>LatticeLayout!B1289</f>
        <v>0</v>
      </c>
      <c r="C1289" s="26">
        <f>LatticeLayout!C1289</f>
        <v>0</v>
      </c>
      <c r="D1289" s="26">
        <f>LatticeLayout!D1289</f>
        <v>0</v>
      </c>
      <c r="E1289" s="26">
        <f>LatticeLayout!E1289</f>
        <v>0</v>
      </c>
      <c r="F1289" s="26">
        <f>LatticeLayout!F1289</f>
        <v>0</v>
      </c>
      <c r="G1289" s="26">
        <f>LatticeLayout!G1289</f>
        <v>0</v>
      </c>
      <c r="H1289" s="26">
        <f>LatticeLayout!H1289</f>
        <v>0</v>
      </c>
      <c r="I1289" s="26">
        <f>LatticeLayout!I1289</f>
        <v>0</v>
      </c>
      <c r="J1289" s="26">
        <f>LatticeLayout!J1289</f>
        <v>0</v>
      </c>
      <c r="K1289" s="26">
        <f>LatticeLayout!K1289</f>
        <v>0.12238499999999999</v>
      </c>
      <c r="L1289" s="26">
        <f>LatticeLayout!O1289</f>
        <v>41.094000000000001</v>
      </c>
      <c r="M1289" s="26">
        <f>LatticeLayout!P1289</f>
        <v>423.0996045</v>
      </c>
      <c r="N1289" s="26">
        <f>LatticeLayout!Q1289</f>
        <v>248.60642816583743</v>
      </c>
      <c r="O1289" s="26">
        <f t="shared" si="106"/>
        <v>248.66762066583743</v>
      </c>
      <c r="P1289" s="26">
        <f t="shared" si="107"/>
        <v>423.0996045</v>
      </c>
      <c r="Q1289" s="26">
        <f t="shared" si="108"/>
        <v>41.094000000000001</v>
      </c>
      <c r="R1289" s="26">
        <f t="shared" si="109"/>
        <v>270</v>
      </c>
      <c r="S1289" s="26">
        <f t="shared" si="110"/>
        <v>0</v>
      </c>
      <c r="T1289" s="26">
        <v>0</v>
      </c>
      <c r="U1289"/>
      <c r="V1289"/>
      <c r="W1289"/>
      <c r="X1289"/>
    </row>
    <row r="1290" spans="1:24" ht="12.75" hidden="1" customHeight="1">
      <c r="A1290" s="26" t="str">
        <f>LatticeLayout!A1290</f>
        <v>FS1</v>
      </c>
      <c r="B1290" s="26" t="str">
        <f>LatticeLayout!B1290</f>
        <v>CSS</v>
      </c>
      <c r="C1290" s="26" t="str">
        <f>LatticeLayout!C1290</f>
        <v>GV</v>
      </c>
      <c r="D1290" s="26">
        <f>LatticeLayout!D1290</f>
        <v>2199</v>
      </c>
      <c r="E1290" s="26" t="str">
        <f>LatticeLayout!E1290</f>
        <v>FS1_CSS:GV_D2199</v>
      </c>
      <c r="F1290" s="26" t="str">
        <f>LatticeLayout!F1290</f>
        <v>GV_M</v>
      </c>
      <c r="G1290" s="26" t="str">
        <f>LatticeLayout!G1290</f>
        <v>gate valve</v>
      </c>
      <c r="H1290" s="26">
        <f>LatticeLayout!H1290</f>
        <v>63</v>
      </c>
      <c r="I1290" s="26">
        <f>LatticeLayout!I1290</f>
        <v>2.1834162566847226E-5</v>
      </c>
      <c r="J1290" s="26">
        <f>LatticeLayout!J1290</f>
        <v>248.56895</v>
      </c>
      <c r="K1290" s="26">
        <f>LatticeLayout!K1290</f>
        <v>7.4999999999999997E-2</v>
      </c>
      <c r="L1290" s="26">
        <f>LatticeLayout!O1290</f>
        <v>41.094000000000001</v>
      </c>
      <c r="M1290" s="26">
        <f>LatticeLayout!P1290</f>
        <v>423.0996045</v>
      </c>
      <c r="N1290" s="26">
        <f>LatticeLayout!Q1290</f>
        <v>248.53142816583744</v>
      </c>
      <c r="O1290" s="26">
        <f t="shared" si="106"/>
        <v>248.56892816583743</v>
      </c>
      <c r="P1290" s="26">
        <f t="shared" si="107"/>
        <v>423.0996045</v>
      </c>
      <c r="Q1290" s="26">
        <f t="shared" si="108"/>
        <v>41.094000000000001</v>
      </c>
      <c r="R1290" s="26">
        <f t="shared" si="109"/>
        <v>270</v>
      </c>
      <c r="S1290" s="26">
        <f t="shared" si="110"/>
        <v>0</v>
      </c>
      <c r="T1290" s="26">
        <v>0</v>
      </c>
      <c r="U1290"/>
      <c r="V1290"/>
      <c r="W1290"/>
      <c r="X1290"/>
    </row>
    <row r="1291" spans="1:24" ht="12.75" hidden="1" customHeight="1">
      <c r="A1291" s="26">
        <f>LatticeLayout!A1291</f>
        <v>0</v>
      </c>
      <c r="B1291" s="26">
        <f>LatticeLayout!B1291</f>
        <v>0</v>
      </c>
      <c r="C1291" s="26">
        <f>LatticeLayout!C1291</f>
        <v>0</v>
      </c>
      <c r="D1291" s="26">
        <f>LatticeLayout!D1291</f>
        <v>0</v>
      </c>
      <c r="E1291" s="26">
        <f>LatticeLayout!E1291</f>
        <v>0</v>
      </c>
      <c r="F1291" s="26">
        <f>LatticeLayout!F1291</f>
        <v>0</v>
      </c>
      <c r="G1291" s="26">
        <f>LatticeLayout!G1291</f>
        <v>0</v>
      </c>
      <c r="H1291" s="26">
        <f>LatticeLayout!H1291</f>
        <v>0</v>
      </c>
      <c r="I1291" s="26">
        <f>LatticeLayout!I1291</f>
        <v>0</v>
      </c>
      <c r="J1291" s="26">
        <f>LatticeLayout!J1291</f>
        <v>0</v>
      </c>
      <c r="K1291" s="26">
        <f>LatticeLayout!K1291</f>
        <v>9.7816E-2</v>
      </c>
      <c r="L1291" s="26">
        <f>LatticeLayout!O1291</f>
        <v>41.094000000000001</v>
      </c>
      <c r="M1291" s="26">
        <f>LatticeLayout!P1291</f>
        <v>423.0996045</v>
      </c>
      <c r="N1291" s="26">
        <f>LatticeLayout!Q1291</f>
        <v>248.43361216583745</v>
      </c>
      <c r="O1291" s="26">
        <f t="shared" si="106"/>
        <v>248.48252016583746</v>
      </c>
      <c r="P1291" s="26">
        <f t="shared" si="107"/>
        <v>423.0996045</v>
      </c>
      <c r="Q1291" s="26">
        <f t="shared" si="108"/>
        <v>41.094000000000001</v>
      </c>
      <c r="R1291" s="26">
        <f t="shared" si="109"/>
        <v>270</v>
      </c>
      <c r="S1291" s="26">
        <f t="shared" si="110"/>
        <v>0</v>
      </c>
      <c r="T1291" s="26">
        <v>0</v>
      </c>
      <c r="U1291"/>
      <c r="V1291"/>
      <c r="W1291"/>
      <c r="X1291"/>
    </row>
    <row r="1292" spans="1:24" ht="12.75" customHeight="1">
      <c r="A1292" s="26" t="str">
        <f>LatticeLayout!A1292</f>
        <v>FS1</v>
      </c>
      <c r="B1292" s="26" t="str">
        <f>LatticeLayout!B1292</f>
        <v>CSS</v>
      </c>
      <c r="C1292" s="26" t="str">
        <f>LatticeLayout!C1292</f>
        <v>QV</v>
      </c>
      <c r="D1292" s="26">
        <f>LatticeLayout!D1292</f>
        <v>2202</v>
      </c>
      <c r="E1292" s="26" t="str">
        <f>LatticeLayout!E1292</f>
        <v>FS1_CSS:QV_D2202</v>
      </c>
      <c r="F1292" s="26" t="str">
        <f>LatticeLayout!F1292</f>
        <v>Q1</v>
      </c>
      <c r="G1292" s="26" t="str">
        <f>LatticeLayout!G1292</f>
        <v>quadrupole-Y</v>
      </c>
      <c r="H1292" s="26">
        <f>LatticeLayout!H1292</f>
        <v>50</v>
      </c>
      <c r="I1292" s="26">
        <f>LatticeLayout!I1292</f>
        <v>0</v>
      </c>
      <c r="J1292" s="26">
        <f>LatticeLayout!J1292</f>
        <v>0</v>
      </c>
      <c r="K1292" s="26">
        <f>LatticeLayout!K1292</f>
        <v>0.25</v>
      </c>
      <c r="L1292" s="26">
        <f>LatticeLayout!O1292</f>
        <v>41.094000000000001</v>
      </c>
      <c r="M1292" s="26">
        <f>LatticeLayout!P1292</f>
        <v>423.0996045</v>
      </c>
      <c r="N1292" s="26">
        <f>LatticeLayout!Q1292</f>
        <v>248.18361216583745</v>
      </c>
      <c r="O1292" s="26">
        <f t="shared" si="106"/>
        <v>248.30861216583745</v>
      </c>
      <c r="P1292" s="26">
        <f t="shared" si="107"/>
        <v>423.0996045</v>
      </c>
      <c r="Q1292" s="26">
        <f t="shared" si="108"/>
        <v>41.094000000000001</v>
      </c>
      <c r="R1292" s="26">
        <f t="shared" si="109"/>
        <v>270</v>
      </c>
      <c r="S1292" s="26">
        <f t="shared" si="110"/>
        <v>0</v>
      </c>
      <c r="T1292" s="26">
        <v>0</v>
      </c>
      <c r="U1292"/>
      <c r="V1292"/>
      <c r="W1292"/>
      <c r="X1292"/>
    </row>
    <row r="1293" spans="1:24" ht="12.75" hidden="1" customHeight="1">
      <c r="A1293" s="26">
        <f>LatticeLayout!A1293</f>
        <v>0</v>
      </c>
      <c r="B1293" s="26">
        <f>LatticeLayout!B1293</f>
        <v>0</v>
      </c>
      <c r="C1293" s="26">
        <f>LatticeLayout!C1293</f>
        <v>0</v>
      </c>
      <c r="D1293" s="26">
        <f>LatticeLayout!D1293</f>
        <v>0</v>
      </c>
      <c r="E1293" s="26">
        <f>LatticeLayout!E1293</f>
        <v>0</v>
      </c>
      <c r="F1293" s="26">
        <f>LatticeLayout!F1293</f>
        <v>0</v>
      </c>
      <c r="G1293" s="26">
        <f>LatticeLayout!G1293</f>
        <v>0</v>
      </c>
      <c r="H1293" s="26">
        <f>LatticeLayout!H1293</f>
        <v>0</v>
      </c>
      <c r="I1293" s="26">
        <f>LatticeLayout!I1293</f>
        <v>0</v>
      </c>
      <c r="J1293" s="26">
        <f>LatticeLayout!J1293</f>
        <v>0</v>
      </c>
      <c r="K1293" s="26">
        <f>LatticeLayout!K1293</f>
        <v>0.135518</v>
      </c>
      <c r="L1293" s="26">
        <f>LatticeLayout!O1293</f>
        <v>41.094000000000001</v>
      </c>
      <c r="M1293" s="26">
        <f>LatticeLayout!P1293</f>
        <v>423.0996045</v>
      </c>
      <c r="N1293" s="26">
        <f>LatticeLayout!Q1293</f>
        <v>248.04809416583745</v>
      </c>
      <c r="O1293" s="26">
        <f t="shared" si="106"/>
        <v>248.11585316583745</v>
      </c>
      <c r="P1293" s="26">
        <f t="shared" si="107"/>
        <v>423.0996045</v>
      </c>
      <c r="Q1293" s="26">
        <f t="shared" si="108"/>
        <v>41.094000000000001</v>
      </c>
      <c r="R1293" s="26">
        <f t="shared" si="109"/>
        <v>270</v>
      </c>
      <c r="S1293" s="26">
        <f t="shared" si="110"/>
        <v>0</v>
      </c>
      <c r="T1293" s="26">
        <v>0</v>
      </c>
      <c r="U1293"/>
      <c r="V1293"/>
      <c r="W1293"/>
      <c r="X1293"/>
    </row>
    <row r="1294" spans="1:24" ht="12.75" hidden="1" customHeight="1">
      <c r="A1294" s="26">
        <f>LatticeLayout!A1294</f>
        <v>0</v>
      </c>
      <c r="B1294" s="26">
        <f>LatticeLayout!B1294</f>
        <v>0</v>
      </c>
      <c r="C1294" s="26">
        <f>LatticeLayout!C1294</f>
        <v>0</v>
      </c>
      <c r="D1294" s="26">
        <f>LatticeLayout!D1294</f>
        <v>0</v>
      </c>
      <c r="E1294" s="26">
        <f>LatticeLayout!E1294</f>
        <v>0</v>
      </c>
      <c r="F1294" s="26">
        <f>LatticeLayout!F1294</f>
        <v>0</v>
      </c>
      <c r="G1294" s="26">
        <f>LatticeLayout!G1294</f>
        <v>0</v>
      </c>
      <c r="H1294" s="26">
        <f>LatticeLayout!H1294</f>
        <v>0</v>
      </c>
      <c r="I1294" s="26">
        <f>LatticeLayout!I1294</f>
        <v>0</v>
      </c>
      <c r="J1294" s="26">
        <f>LatticeLayout!J1294</f>
        <v>0</v>
      </c>
      <c r="K1294" s="26">
        <f>LatticeLayout!K1294</f>
        <v>0.1510235</v>
      </c>
      <c r="L1294" s="26">
        <f>LatticeLayout!O1294</f>
        <v>41.094000000000001</v>
      </c>
      <c r="M1294" s="26">
        <f>LatticeLayout!P1294</f>
        <v>423.0996045</v>
      </c>
      <c r="N1294" s="26">
        <f>LatticeLayout!Q1294</f>
        <v>247.89707066583745</v>
      </c>
      <c r="O1294" s="26">
        <f t="shared" si="106"/>
        <v>247.97258241583745</v>
      </c>
      <c r="P1294" s="26">
        <f t="shared" si="107"/>
        <v>423.0996045</v>
      </c>
      <c r="Q1294" s="26">
        <f t="shared" si="108"/>
        <v>41.094000000000001</v>
      </c>
      <c r="R1294" s="26">
        <f t="shared" si="109"/>
        <v>270</v>
      </c>
      <c r="S1294" s="26">
        <f t="shared" si="110"/>
        <v>0</v>
      </c>
      <c r="T1294" s="26">
        <v>0</v>
      </c>
      <c r="U1294"/>
      <c r="V1294"/>
      <c r="W1294"/>
      <c r="X1294"/>
    </row>
    <row r="1295" spans="1:24" ht="12.75" hidden="1" customHeight="1">
      <c r="A1295" s="26" t="str">
        <f>LatticeLayout!A1295</f>
        <v>FS1</v>
      </c>
      <c r="B1295" s="26" t="str">
        <f>LatticeLayout!B1295</f>
        <v>CSS</v>
      </c>
      <c r="C1295" s="26" t="str">
        <f>LatticeLayout!C1295</f>
        <v>TMP</v>
      </c>
      <c r="D1295" s="26">
        <f>LatticeLayout!D1295</f>
        <v>2206</v>
      </c>
      <c r="E1295" s="26" t="str">
        <f>LatticeLayout!E1295</f>
        <v>FS1_CSS:TMP_D2206</v>
      </c>
      <c r="F1295" s="26" t="str">
        <f>LatticeLayout!F1295</f>
        <v>TMP_L</v>
      </c>
      <c r="G1295" s="26" t="str">
        <f>LatticeLayout!G1295</f>
        <v>turbo pump 2050 l/s</v>
      </c>
      <c r="H1295" s="26">
        <f>LatticeLayout!H1295</f>
        <v>0</v>
      </c>
      <c r="I1295" s="26">
        <f>LatticeLayout!I1295</f>
        <v>2.333416256306009E-5</v>
      </c>
      <c r="J1295" s="26">
        <f>LatticeLayout!J1295</f>
        <v>0</v>
      </c>
      <c r="K1295" s="26">
        <f>LatticeLayout!K1295</f>
        <v>0</v>
      </c>
      <c r="L1295" s="26">
        <f>LatticeLayout!O1295</f>
        <v>41.094000000000001</v>
      </c>
      <c r="M1295" s="26">
        <f>LatticeLayout!P1295</f>
        <v>423.0996045</v>
      </c>
      <c r="N1295" s="26">
        <f>LatticeLayout!Q1295</f>
        <v>247.89707066583745</v>
      </c>
      <c r="O1295" s="26">
        <f t="shared" si="106"/>
        <v>247.89707066583745</v>
      </c>
      <c r="P1295" s="26">
        <f t="shared" si="107"/>
        <v>423.0996045</v>
      </c>
      <c r="Q1295" s="26">
        <f t="shared" si="108"/>
        <v>41.094000000000001</v>
      </c>
      <c r="R1295" s="26">
        <f t="shared" si="109"/>
        <v>270</v>
      </c>
      <c r="S1295" s="26">
        <f t="shared" si="110"/>
        <v>0</v>
      </c>
      <c r="T1295" s="26">
        <v>0</v>
      </c>
      <c r="U1295"/>
      <c r="V1295"/>
      <c r="W1295"/>
      <c r="X1295"/>
    </row>
    <row r="1296" spans="1:24" ht="12.75" hidden="1" customHeight="1">
      <c r="A1296" s="26" t="str">
        <f>LatticeLayout!A1296</f>
        <v>FS1</v>
      </c>
      <c r="B1296" s="26" t="str">
        <f>LatticeLayout!B1296</f>
        <v>CSS</v>
      </c>
      <c r="C1296" s="26" t="str">
        <f>LatticeLayout!C1296</f>
        <v>FVS</v>
      </c>
      <c r="D1296" s="26">
        <f>LatticeLayout!D1296</f>
        <v>2206</v>
      </c>
      <c r="E1296" s="26" t="str">
        <f>LatticeLayout!E1296</f>
        <v>FS1_CSS:FVS_D2206</v>
      </c>
      <c r="F1296" s="26" t="str">
        <f>LatticeLayout!F1296</f>
        <v>FVS</v>
      </c>
      <c r="G1296" s="26" t="str">
        <f>LatticeLayout!G1296</f>
        <v>fast valve sensor</v>
      </c>
      <c r="H1296" s="26">
        <f>LatticeLayout!H1296</f>
        <v>0</v>
      </c>
      <c r="I1296" s="26">
        <f>LatticeLayout!I1296</f>
        <v>247.89709400000001</v>
      </c>
      <c r="J1296" s="26">
        <f>LatticeLayout!J1296</f>
        <v>247.89707066583745</v>
      </c>
      <c r="K1296" s="26">
        <f>LatticeLayout!K1296</f>
        <v>0</v>
      </c>
      <c r="L1296" s="26">
        <f>LatticeLayout!O1296</f>
        <v>41.094000000000001</v>
      </c>
      <c r="M1296" s="26">
        <f>LatticeLayout!P1296</f>
        <v>423.0996045</v>
      </c>
      <c r="N1296" s="26">
        <f>LatticeLayout!Q1296</f>
        <v>247.89707066583745</v>
      </c>
      <c r="O1296" s="26">
        <f t="shared" si="106"/>
        <v>247.89707066583745</v>
      </c>
      <c r="P1296" s="26">
        <f t="shared" si="107"/>
        <v>423.0996045</v>
      </c>
      <c r="Q1296" s="26">
        <f t="shared" si="108"/>
        <v>41.094000000000001</v>
      </c>
      <c r="R1296" s="26">
        <f t="shared" si="109"/>
        <v>270</v>
      </c>
      <c r="S1296" s="26">
        <f t="shared" si="110"/>
        <v>0</v>
      </c>
      <c r="T1296" s="26">
        <v>0</v>
      </c>
      <c r="U1296"/>
      <c r="V1296"/>
      <c r="W1296"/>
      <c r="X1296"/>
    </row>
    <row r="1297" spans="1:24" ht="12.75" hidden="1" customHeight="1">
      <c r="A1297" s="26">
        <f>LatticeLayout!A1297</f>
        <v>0</v>
      </c>
      <c r="B1297" s="26">
        <f>LatticeLayout!B1297</f>
        <v>0</v>
      </c>
      <c r="C1297" s="26">
        <f>LatticeLayout!C1297</f>
        <v>0</v>
      </c>
      <c r="D1297" s="26">
        <f>LatticeLayout!D1297</f>
        <v>0</v>
      </c>
      <c r="E1297" s="26">
        <f>LatticeLayout!E1297</f>
        <v>0</v>
      </c>
      <c r="F1297" s="26">
        <f>LatticeLayout!F1297</f>
        <v>0</v>
      </c>
      <c r="G1297" s="26">
        <f>LatticeLayout!G1297</f>
        <v>0</v>
      </c>
      <c r="H1297" s="26">
        <f>LatticeLayout!H1297</f>
        <v>0</v>
      </c>
      <c r="I1297" s="26">
        <f>LatticeLayout!I1297</f>
        <v>0</v>
      </c>
      <c r="J1297" s="26">
        <f>LatticeLayout!J1297</f>
        <v>0</v>
      </c>
      <c r="K1297" s="26">
        <f>LatticeLayout!K1297</f>
        <v>0.26345849999999998</v>
      </c>
      <c r="L1297" s="26">
        <f>LatticeLayout!O1297</f>
        <v>41.094000000000001</v>
      </c>
      <c r="M1297" s="26">
        <f>LatticeLayout!P1297</f>
        <v>423.0996045</v>
      </c>
      <c r="N1297" s="26">
        <f>LatticeLayout!Q1297</f>
        <v>247.63361216583743</v>
      </c>
      <c r="O1297" s="26">
        <f t="shared" si="106"/>
        <v>247.76534141583744</v>
      </c>
      <c r="P1297" s="26">
        <f t="shared" si="107"/>
        <v>423.0996045</v>
      </c>
      <c r="Q1297" s="26">
        <f t="shared" si="108"/>
        <v>41.094000000000001</v>
      </c>
      <c r="R1297" s="26">
        <f t="shared" si="109"/>
        <v>270</v>
      </c>
      <c r="S1297" s="26">
        <f t="shared" si="110"/>
        <v>0</v>
      </c>
      <c r="T1297" s="26">
        <v>0</v>
      </c>
      <c r="U1297"/>
      <c r="V1297"/>
      <c r="W1297"/>
      <c r="X1297"/>
    </row>
    <row r="1298" spans="1:24" ht="12.75" customHeight="1">
      <c r="A1298" s="26" t="str">
        <f>LatticeLayout!A1298</f>
        <v>FS1</v>
      </c>
      <c r="B1298" s="26" t="str">
        <f>LatticeLayout!B1298</f>
        <v>CSS</v>
      </c>
      <c r="C1298" s="26" t="str">
        <f>LatticeLayout!C1298</f>
        <v>DC</v>
      </c>
      <c r="D1298" s="26">
        <f>LatticeLayout!D1298</f>
        <v>2210</v>
      </c>
      <c r="E1298" s="26" t="str">
        <f>LatticeLayout!E1298</f>
        <v>FS1_CSS:DC_D2210</v>
      </c>
      <c r="F1298" s="26" t="str">
        <f>LatticeLayout!F1298</f>
        <v>C2</v>
      </c>
      <c r="G1298" s="26" t="str">
        <f>LatticeLayout!G1298</f>
        <v>correctors-X,Y</v>
      </c>
      <c r="H1298" s="26">
        <f>LatticeLayout!H1298</f>
        <v>50</v>
      </c>
      <c r="I1298" s="26">
        <f>LatticeLayout!I1298</f>
        <v>0</v>
      </c>
      <c r="J1298" s="26">
        <f>LatticeLayout!J1298</f>
        <v>0</v>
      </c>
      <c r="K1298" s="26">
        <f>LatticeLayout!K1298</f>
        <v>0.2</v>
      </c>
      <c r="L1298" s="26">
        <f>LatticeLayout!O1298</f>
        <v>41.094000000000001</v>
      </c>
      <c r="M1298" s="26">
        <f>LatticeLayout!P1298</f>
        <v>423.0996045</v>
      </c>
      <c r="N1298" s="26">
        <f>LatticeLayout!Q1298</f>
        <v>247.43361216583745</v>
      </c>
      <c r="O1298" s="26">
        <f t="shared" si="106"/>
        <v>247.53361216583744</v>
      </c>
      <c r="P1298" s="26">
        <f t="shared" si="107"/>
        <v>423.0996045</v>
      </c>
      <c r="Q1298" s="26">
        <f t="shared" si="108"/>
        <v>41.094000000000001</v>
      </c>
      <c r="R1298" s="26">
        <f t="shared" si="109"/>
        <v>270</v>
      </c>
      <c r="S1298" s="26">
        <f t="shared" si="110"/>
        <v>0</v>
      </c>
      <c r="T1298" s="26">
        <v>0</v>
      </c>
      <c r="U1298"/>
      <c r="V1298"/>
      <c r="W1298"/>
      <c r="X1298"/>
    </row>
    <row r="1299" spans="1:24" ht="12.75" hidden="1" customHeight="1">
      <c r="A1299" s="26">
        <f>LatticeLayout!A1299</f>
        <v>0</v>
      </c>
      <c r="B1299" s="26">
        <f>LatticeLayout!B1299</f>
        <v>0</v>
      </c>
      <c r="C1299" s="26">
        <f>LatticeLayout!C1299</f>
        <v>0</v>
      </c>
      <c r="D1299" s="26">
        <f>LatticeLayout!D1299</f>
        <v>0</v>
      </c>
      <c r="E1299" s="26">
        <f>LatticeLayout!E1299</f>
        <v>0</v>
      </c>
      <c r="F1299" s="26">
        <f>LatticeLayout!F1299</f>
        <v>0</v>
      </c>
      <c r="G1299" s="26">
        <f>LatticeLayout!G1299</f>
        <v>0</v>
      </c>
      <c r="H1299" s="26">
        <f>LatticeLayout!H1299</f>
        <v>0</v>
      </c>
      <c r="I1299" s="26">
        <f>LatticeLayout!I1299</f>
        <v>2.2834162564322469E-5</v>
      </c>
      <c r="J1299" s="26">
        <f>LatticeLayout!J1299</f>
        <v>0</v>
      </c>
      <c r="K1299" s="26">
        <f>LatticeLayout!K1299</f>
        <v>2.7106000000000002E-2</v>
      </c>
      <c r="L1299" s="26">
        <f>LatticeLayout!O1299</f>
        <v>41.094000000000001</v>
      </c>
      <c r="M1299" s="26">
        <f>LatticeLayout!P1299</f>
        <v>423.0996045</v>
      </c>
      <c r="N1299" s="26">
        <f>LatticeLayout!Q1299</f>
        <v>247.40650616583744</v>
      </c>
      <c r="O1299" s="26">
        <f t="shared" si="106"/>
        <v>247.42005916583744</v>
      </c>
      <c r="P1299" s="26">
        <f t="shared" si="107"/>
        <v>423.0996045</v>
      </c>
      <c r="Q1299" s="26">
        <f t="shared" si="108"/>
        <v>41.094000000000001</v>
      </c>
      <c r="R1299" s="26">
        <f t="shared" si="109"/>
        <v>270</v>
      </c>
      <c r="S1299" s="26">
        <f t="shared" si="110"/>
        <v>0</v>
      </c>
      <c r="T1299" s="26">
        <v>0</v>
      </c>
      <c r="U1299"/>
      <c r="V1299"/>
      <c r="W1299"/>
      <c r="X1299"/>
    </row>
    <row r="1300" spans="1:24" ht="12.75" customHeight="1">
      <c r="A1300" s="26" t="str">
        <f>LatticeLayout!A1300</f>
        <v>FS1</v>
      </c>
      <c r="B1300" s="26" t="str">
        <f>LatticeLayout!B1300</f>
        <v>CSS</v>
      </c>
      <c r="C1300" s="26" t="str">
        <f>LatticeLayout!C1300</f>
        <v>BPM</v>
      </c>
      <c r="D1300" s="26">
        <f>LatticeLayout!D1300</f>
        <v>2212</v>
      </c>
      <c r="E1300" s="26" t="str">
        <f>LatticeLayout!E1300</f>
        <v>FS1_CSS:BPM_D2212</v>
      </c>
      <c r="F1300" s="26" t="str">
        <f>LatticeLayout!F1300</f>
        <v>BPM3</v>
      </c>
      <c r="G1300" s="26" t="str">
        <f>LatticeLayout!G1300</f>
        <v>position monitor</v>
      </c>
      <c r="H1300" s="26">
        <f>LatticeLayout!H1300</f>
        <v>47.5</v>
      </c>
      <c r="I1300" s="26">
        <f>LatticeLayout!I1300</f>
        <v>247.33802900000001</v>
      </c>
      <c r="J1300" s="26">
        <f>LatticeLayout!J1300</f>
        <v>247.33800616583744</v>
      </c>
      <c r="K1300" s="26">
        <f>LatticeLayout!K1300</f>
        <v>0.13700000000000001</v>
      </c>
      <c r="L1300" s="26">
        <f>LatticeLayout!O1300</f>
        <v>41.094000000000001</v>
      </c>
      <c r="M1300" s="26">
        <f>LatticeLayout!P1300</f>
        <v>423.0996045</v>
      </c>
      <c r="N1300" s="26">
        <f>LatticeLayout!Q1300</f>
        <v>247.26950616583744</v>
      </c>
      <c r="O1300" s="26">
        <f t="shared" si="106"/>
        <v>247.33800616583744</v>
      </c>
      <c r="P1300" s="26">
        <f t="shared" si="107"/>
        <v>423.0996045</v>
      </c>
      <c r="Q1300" s="26">
        <f t="shared" si="108"/>
        <v>41.094000000000001</v>
      </c>
      <c r="R1300" s="26">
        <f t="shared" si="109"/>
        <v>270</v>
      </c>
      <c r="S1300" s="26">
        <f t="shared" si="110"/>
        <v>0</v>
      </c>
      <c r="T1300" s="26">
        <v>0</v>
      </c>
      <c r="U1300"/>
      <c r="V1300"/>
      <c r="W1300"/>
      <c r="X1300"/>
    </row>
    <row r="1301" spans="1:24" ht="12.75" hidden="1" customHeight="1">
      <c r="A1301" s="26">
        <f>LatticeLayout!A1301</f>
        <v>0</v>
      </c>
      <c r="B1301" s="26">
        <f>LatticeLayout!B1301</f>
        <v>0</v>
      </c>
      <c r="C1301" s="26">
        <f>LatticeLayout!C1301</f>
        <v>0</v>
      </c>
      <c r="D1301" s="26">
        <f>LatticeLayout!D1301</f>
        <v>0</v>
      </c>
      <c r="E1301" s="26">
        <f>LatticeLayout!E1301</f>
        <v>0</v>
      </c>
      <c r="F1301" s="26">
        <f>LatticeLayout!F1301</f>
        <v>0</v>
      </c>
      <c r="G1301" s="26">
        <f>LatticeLayout!G1301</f>
        <v>0</v>
      </c>
      <c r="H1301" s="26">
        <f>LatticeLayout!H1301</f>
        <v>0</v>
      </c>
      <c r="I1301" s="26">
        <f>LatticeLayout!I1301</f>
        <v>0</v>
      </c>
      <c r="J1301" s="26">
        <f>LatticeLayout!J1301</f>
        <v>0</v>
      </c>
      <c r="K1301" s="26">
        <f>LatticeLayout!K1301</f>
        <v>8.5893999999999998E-2</v>
      </c>
      <c r="L1301" s="26">
        <f>LatticeLayout!O1301</f>
        <v>41.094000000000001</v>
      </c>
      <c r="M1301" s="26">
        <f>LatticeLayout!P1301</f>
        <v>423.0996045</v>
      </c>
      <c r="N1301" s="26">
        <f>LatticeLayout!Q1301</f>
        <v>247.18361216583745</v>
      </c>
      <c r="O1301" s="26">
        <f t="shared" si="106"/>
        <v>247.22655916583744</v>
      </c>
      <c r="P1301" s="26">
        <f t="shared" si="107"/>
        <v>423.0996045</v>
      </c>
      <c r="Q1301" s="26">
        <f t="shared" si="108"/>
        <v>41.094000000000001</v>
      </c>
      <c r="R1301" s="26">
        <f t="shared" si="109"/>
        <v>270</v>
      </c>
      <c r="S1301" s="26">
        <f t="shared" si="110"/>
        <v>0</v>
      </c>
      <c r="T1301" s="26">
        <v>0</v>
      </c>
      <c r="U1301"/>
      <c r="V1301"/>
      <c r="W1301"/>
      <c r="X1301"/>
    </row>
    <row r="1302" spans="1:24" ht="12.75" customHeight="1">
      <c r="A1302" s="26" t="str">
        <f>LatticeLayout!A1302</f>
        <v>FS1</v>
      </c>
      <c r="B1302" s="26" t="str">
        <f>LatticeLayout!B1302</f>
        <v>CSS</v>
      </c>
      <c r="C1302" s="26" t="str">
        <f>LatticeLayout!C1302</f>
        <v>QH</v>
      </c>
      <c r="D1302" s="26">
        <f>LatticeLayout!D1302</f>
        <v>2215</v>
      </c>
      <c r="E1302" s="26" t="str">
        <f>LatticeLayout!E1302</f>
        <v>FS1_CSS:QH_D2215</v>
      </c>
      <c r="F1302" s="26" t="str">
        <f>LatticeLayout!F1302</f>
        <v>Q1</v>
      </c>
      <c r="G1302" s="26" t="str">
        <f>LatticeLayout!G1302</f>
        <v>quadrupole-X</v>
      </c>
      <c r="H1302" s="26">
        <f>LatticeLayout!H1302</f>
        <v>50</v>
      </c>
      <c r="I1302" s="26">
        <f>LatticeLayout!I1302</f>
        <v>0</v>
      </c>
      <c r="J1302" s="26">
        <f>LatticeLayout!J1302</f>
        <v>0</v>
      </c>
      <c r="K1302" s="26">
        <f>LatticeLayout!K1302</f>
        <v>0.25</v>
      </c>
      <c r="L1302" s="26">
        <f>LatticeLayout!O1302</f>
        <v>41.094000000000001</v>
      </c>
      <c r="M1302" s="26">
        <f>LatticeLayout!P1302</f>
        <v>423.0996045</v>
      </c>
      <c r="N1302" s="26">
        <f>LatticeLayout!Q1302</f>
        <v>246.93361216583745</v>
      </c>
      <c r="O1302" s="26">
        <f t="shared" si="106"/>
        <v>247.05861216583745</v>
      </c>
      <c r="P1302" s="26">
        <f t="shared" si="107"/>
        <v>423.0996045</v>
      </c>
      <c r="Q1302" s="26">
        <f t="shared" si="108"/>
        <v>41.094000000000001</v>
      </c>
      <c r="R1302" s="26">
        <f t="shared" si="109"/>
        <v>270</v>
      </c>
      <c r="S1302" s="26">
        <f t="shared" si="110"/>
        <v>0</v>
      </c>
      <c r="T1302" s="26">
        <v>0</v>
      </c>
      <c r="U1302"/>
      <c r="V1302"/>
      <c r="W1302"/>
      <c r="X1302"/>
    </row>
    <row r="1303" spans="1:24" ht="12.75" hidden="1" customHeight="1">
      <c r="A1303" s="26">
        <f>LatticeLayout!A1303</f>
        <v>0</v>
      </c>
      <c r="B1303" s="26">
        <f>LatticeLayout!B1303</f>
        <v>0</v>
      </c>
      <c r="C1303" s="26">
        <f>LatticeLayout!C1303</f>
        <v>0</v>
      </c>
      <c r="D1303" s="26">
        <f>LatticeLayout!D1303</f>
        <v>0</v>
      </c>
      <c r="E1303" s="26">
        <f>LatticeLayout!E1303</f>
        <v>0</v>
      </c>
      <c r="F1303" s="26">
        <f>LatticeLayout!F1303</f>
        <v>0</v>
      </c>
      <c r="G1303" s="26">
        <f>LatticeLayout!G1303</f>
        <v>0</v>
      </c>
      <c r="H1303" s="26">
        <f>LatticeLayout!H1303</f>
        <v>0</v>
      </c>
      <c r="I1303" s="26">
        <f>LatticeLayout!I1303</f>
        <v>0</v>
      </c>
      <c r="J1303" s="26">
        <f>LatticeLayout!J1303</f>
        <v>0</v>
      </c>
      <c r="K1303" s="26">
        <f>LatticeLayout!K1303</f>
        <v>0.25</v>
      </c>
      <c r="L1303" s="26">
        <f>LatticeLayout!O1303</f>
        <v>41.094000000000001</v>
      </c>
      <c r="M1303" s="26">
        <f>LatticeLayout!P1303</f>
        <v>423.0996045</v>
      </c>
      <c r="N1303" s="26">
        <f>LatticeLayout!Q1303</f>
        <v>246.68361216583745</v>
      </c>
      <c r="O1303" s="26">
        <f t="shared" ref="O1303:O1366" si="111">(N1303+N1302)/2</f>
        <v>246.80861216583745</v>
      </c>
      <c r="P1303" s="26">
        <f t="shared" ref="P1303:P1366" si="112">(M1303+M1302)/2</f>
        <v>423.0996045</v>
      </c>
      <c r="Q1303" s="26">
        <f t="shared" ref="Q1303:Q1366" si="113">(L1303+L1302)/2</f>
        <v>41.094000000000001</v>
      </c>
      <c r="R1303" s="26">
        <f t="shared" si="109"/>
        <v>270</v>
      </c>
      <c r="S1303" s="26">
        <f t="shared" si="110"/>
        <v>0</v>
      </c>
      <c r="T1303" s="26">
        <v>0</v>
      </c>
      <c r="U1303"/>
      <c r="V1303"/>
      <c r="W1303"/>
      <c r="X1303"/>
    </row>
    <row r="1304" spans="1:24" ht="12.75" customHeight="1">
      <c r="A1304" s="26" t="str">
        <f>LatticeLayout!A1304</f>
        <v>FS1</v>
      </c>
      <c r="B1304" s="26" t="str">
        <f>LatticeLayout!B1304</f>
        <v>CSS</v>
      </c>
      <c r="C1304" s="26" t="str">
        <f>LatticeLayout!C1304</f>
        <v>QV</v>
      </c>
      <c r="D1304" s="26">
        <f>LatticeLayout!D1304</f>
        <v>2220</v>
      </c>
      <c r="E1304" s="26" t="str">
        <f>LatticeLayout!E1304</f>
        <v>FS1_CSS:QV_D2220</v>
      </c>
      <c r="F1304" s="26" t="str">
        <f>LatticeLayout!F1304</f>
        <v>Q1</v>
      </c>
      <c r="G1304" s="26" t="str">
        <f>LatticeLayout!G1304</f>
        <v>quadrupole-Y</v>
      </c>
      <c r="H1304" s="26">
        <f>LatticeLayout!H1304</f>
        <v>50</v>
      </c>
      <c r="I1304" s="26">
        <f>LatticeLayout!I1304</f>
        <v>0</v>
      </c>
      <c r="J1304" s="26">
        <f>LatticeLayout!J1304</f>
        <v>0</v>
      </c>
      <c r="K1304" s="26">
        <f>LatticeLayout!K1304</f>
        <v>0.25</v>
      </c>
      <c r="L1304" s="26">
        <f>LatticeLayout!O1304</f>
        <v>41.094000000000001</v>
      </c>
      <c r="M1304" s="26">
        <f>LatticeLayout!P1304</f>
        <v>423.0996045</v>
      </c>
      <c r="N1304" s="26">
        <f>LatticeLayout!Q1304</f>
        <v>246.43361216583745</v>
      </c>
      <c r="O1304" s="26">
        <f t="shared" si="111"/>
        <v>246.55861216583745</v>
      </c>
      <c r="P1304" s="26">
        <f t="shared" si="112"/>
        <v>423.0996045</v>
      </c>
      <c r="Q1304" s="26">
        <f t="shared" si="113"/>
        <v>41.094000000000001</v>
      </c>
      <c r="R1304" s="26">
        <f t="shared" si="109"/>
        <v>270</v>
      </c>
      <c r="S1304" s="26">
        <f t="shared" si="110"/>
        <v>0</v>
      </c>
      <c r="T1304" s="26">
        <v>0</v>
      </c>
      <c r="U1304"/>
      <c r="V1304"/>
      <c r="W1304"/>
      <c r="X1304"/>
    </row>
    <row r="1305" spans="1:24" ht="12.75" hidden="1" customHeight="1">
      <c r="A1305" s="26">
        <f>LatticeLayout!A1305</f>
        <v>0</v>
      </c>
      <c r="B1305" s="26">
        <f>LatticeLayout!B1305</f>
        <v>0</v>
      </c>
      <c r="C1305" s="26">
        <f>LatticeLayout!C1305</f>
        <v>0</v>
      </c>
      <c r="D1305" s="26">
        <f>LatticeLayout!D1305</f>
        <v>0</v>
      </c>
      <c r="E1305" s="26">
        <f>LatticeLayout!E1305</f>
        <v>0</v>
      </c>
      <c r="F1305" s="26">
        <f>LatticeLayout!F1305</f>
        <v>0</v>
      </c>
      <c r="G1305" s="26">
        <f>LatticeLayout!G1305</f>
        <v>0</v>
      </c>
      <c r="H1305" s="26">
        <f>LatticeLayout!H1305</f>
        <v>0</v>
      </c>
      <c r="I1305" s="26">
        <f>LatticeLayout!I1305</f>
        <v>0</v>
      </c>
      <c r="J1305" s="26">
        <f>LatticeLayout!J1305</f>
        <v>0</v>
      </c>
      <c r="K1305" s="26">
        <f>LatticeLayout!K1305</f>
        <v>0</v>
      </c>
      <c r="L1305" s="26">
        <f>LatticeLayout!O1305</f>
        <v>41.094000000000001</v>
      </c>
      <c r="M1305" s="26">
        <f>LatticeLayout!P1305</f>
        <v>423.0996045</v>
      </c>
      <c r="N1305" s="26">
        <f>LatticeLayout!Q1305</f>
        <v>246.43361216583745</v>
      </c>
      <c r="O1305" s="26">
        <f t="shared" si="111"/>
        <v>246.43361216583745</v>
      </c>
      <c r="P1305" s="26">
        <f t="shared" si="112"/>
        <v>423.0996045</v>
      </c>
      <c r="Q1305" s="26">
        <f t="shared" si="113"/>
        <v>41.094000000000001</v>
      </c>
      <c r="R1305" s="26">
        <f t="shared" si="109"/>
        <v>270</v>
      </c>
      <c r="S1305" s="26">
        <f t="shared" si="110"/>
        <v>0</v>
      </c>
      <c r="T1305" s="26">
        <v>0</v>
      </c>
      <c r="U1305"/>
      <c r="V1305"/>
      <c r="W1305"/>
      <c r="X1305"/>
    </row>
    <row r="1306" spans="1:24" ht="12.75" hidden="1" customHeight="1">
      <c r="A1306" s="26">
        <f>LatticeLayout!A1306</f>
        <v>0</v>
      </c>
      <c r="B1306" s="26">
        <f>LatticeLayout!B1306</f>
        <v>0</v>
      </c>
      <c r="C1306" s="26">
        <f>LatticeLayout!C1306</f>
        <v>0</v>
      </c>
      <c r="D1306" s="26">
        <f>LatticeLayout!D1306</f>
        <v>0</v>
      </c>
      <c r="E1306" s="26">
        <f>LatticeLayout!E1306</f>
        <v>0</v>
      </c>
      <c r="F1306" s="26">
        <f>LatticeLayout!F1306</f>
        <v>0</v>
      </c>
      <c r="G1306" s="26">
        <f>LatticeLayout!G1306</f>
        <v>0</v>
      </c>
      <c r="H1306" s="26">
        <f>LatticeLayout!H1306</f>
        <v>0</v>
      </c>
      <c r="I1306" s="26">
        <f>LatticeLayout!I1306</f>
        <v>2.2834162564322469E-5</v>
      </c>
      <c r="J1306" s="26">
        <f>LatticeLayout!J1306</f>
        <v>0</v>
      </c>
      <c r="K1306" s="26">
        <f>LatticeLayout!K1306</f>
        <v>7.4010999999999993E-2</v>
      </c>
      <c r="L1306" s="26">
        <f>LatticeLayout!O1306</f>
        <v>41.094000000000001</v>
      </c>
      <c r="M1306" s="26">
        <f>LatticeLayout!P1306</f>
        <v>423.0996045</v>
      </c>
      <c r="N1306" s="26">
        <f>LatticeLayout!Q1306</f>
        <v>246.35960116583743</v>
      </c>
      <c r="O1306" s="26">
        <f t="shared" si="111"/>
        <v>246.39660666583745</v>
      </c>
      <c r="P1306" s="26">
        <f t="shared" si="112"/>
        <v>423.0996045</v>
      </c>
      <c r="Q1306" s="26">
        <f t="shared" si="113"/>
        <v>41.094000000000001</v>
      </c>
      <c r="R1306" s="26">
        <f t="shared" si="109"/>
        <v>270</v>
      </c>
      <c r="S1306" s="26">
        <f t="shared" si="110"/>
        <v>0</v>
      </c>
      <c r="T1306" s="26">
        <v>0</v>
      </c>
      <c r="U1306"/>
      <c r="V1306"/>
      <c r="W1306"/>
      <c r="X1306"/>
    </row>
    <row r="1307" spans="1:24" ht="12.75" hidden="1" customHeight="1">
      <c r="A1307" s="26" t="str">
        <f>LatticeLayout!A1307</f>
        <v>FS1</v>
      </c>
      <c r="B1307" s="26" t="str">
        <f>LatticeLayout!B1307</f>
        <v>CSS</v>
      </c>
      <c r="C1307" s="26" t="str">
        <f>LatticeLayout!C1307</f>
        <v>GV</v>
      </c>
      <c r="D1307" s="26">
        <f>LatticeLayout!D1307</f>
        <v>2222</v>
      </c>
      <c r="E1307" s="26" t="str">
        <f>LatticeLayout!E1307</f>
        <v>FS1_CSS:GV_D2222</v>
      </c>
      <c r="F1307" s="26" t="str">
        <f>LatticeLayout!F1307</f>
        <v>GV_M</v>
      </c>
      <c r="G1307" s="26" t="str">
        <f>LatticeLayout!G1307</f>
        <v>gate valve</v>
      </c>
      <c r="H1307" s="26">
        <f>LatticeLayout!H1307</f>
        <v>63</v>
      </c>
      <c r="I1307" s="26">
        <f>LatticeLayout!I1307</f>
        <v>246.322124</v>
      </c>
      <c r="J1307" s="26">
        <f>LatticeLayout!J1307</f>
        <v>246.32210116583744</v>
      </c>
      <c r="K1307" s="26">
        <f>LatticeLayout!K1307</f>
        <v>7.4999999999999997E-2</v>
      </c>
      <c r="L1307" s="26">
        <f>LatticeLayout!O1307</f>
        <v>41.094000000000001</v>
      </c>
      <c r="M1307" s="26">
        <f>LatticeLayout!P1307</f>
        <v>423.0996045</v>
      </c>
      <c r="N1307" s="26">
        <f>LatticeLayout!Q1307</f>
        <v>246.28460116583744</v>
      </c>
      <c r="O1307" s="26">
        <f t="shared" si="111"/>
        <v>246.32210116583744</v>
      </c>
      <c r="P1307" s="26">
        <f t="shared" si="112"/>
        <v>423.0996045</v>
      </c>
      <c r="Q1307" s="26">
        <f t="shared" si="113"/>
        <v>41.094000000000001</v>
      </c>
      <c r="R1307" s="26">
        <f t="shared" si="109"/>
        <v>270</v>
      </c>
      <c r="S1307" s="26">
        <f t="shared" si="110"/>
        <v>0</v>
      </c>
      <c r="T1307" s="26">
        <v>0</v>
      </c>
      <c r="U1307"/>
      <c r="V1307"/>
      <c r="W1307"/>
      <c r="X1307"/>
    </row>
    <row r="1308" spans="1:24" ht="12.75" hidden="1" customHeight="1">
      <c r="A1308" s="26">
        <f>LatticeLayout!A1308</f>
        <v>0</v>
      </c>
      <c r="B1308" s="26">
        <f>LatticeLayout!B1308</f>
        <v>0</v>
      </c>
      <c r="C1308" s="26">
        <f>LatticeLayout!C1308</f>
        <v>0</v>
      </c>
      <c r="D1308" s="26">
        <f>LatticeLayout!D1308</f>
        <v>0</v>
      </c>
      <c r="E1308" s="26">
        <f>LatticeLayout!E1308</f>
        <v>0</v>
      </c>
      <c r="F1308" s="26">
        <f>LatticeLayout!F1308</f>
        <v>0</v>
      </c>
      <c r="G1308" s="26">
        <f>LatticeLayout!G1308</f>
        <v>0</v>
      </c>
      <c r="H1308" s="26">
        <f>LatticeLayout!H1308</f>
        <v>0</v>
      </c>
      <c r="I1308" s="26">
        <f>LatticeLayout!I1308</f>
        <v>0</v>
      </c>
      <c r="J1308" s="26">
        <f>LatticeLayout!J1308</f>
        <v>4.5989000000000002E-2</v>
      </c>
      <c r="K1308" s="26">
        <f>LatticeLayout!K1308</f>
        <v>0</v>
      </c>
      <c r="L1308" s="26">
        <f>LatticeLayout!O1308</f>
        <v>41.094000000000001</v>
      </c>
      <c r="M1308" s="26">
        <f>LatticeLayout!P1308</f>
        <v>423.0996045</v>
      </c>
      <c r="N1308" s="26">
        <f>LatticeLayout!Q1308</f>
        <v>246.28460116583744</v>
      </c>
      <c r="O1308" s="26">
        <f t="shared" si="111"/>
        <v>246.28460116583744</v>
      </c>
      <c r="P1308" s="26">
        <f t="shared" si="112"/>
        <v>423.0996045</v>
      </c>
      <c r="Q1308" s="26">
        <f t="shared" si="113"/>
        <v>41.094000000000001</v>
      </c>
      <c r="R1308" s="26">
        <f t="shared" si="109"/>
        <v>270</v>
      </c>
      <c r="S1308" s="26">
        <f t="shared" si="110"/>
        <v>0</v>
      </c>
      <c r="T1308" s="26">
        <v>0</v>
      </c>
      <c r="U1308"/>
      <c r="V1308"/>
      <c r="W1308"/>
      <c r="X1308"/>
    </row>
    <row r="1309" spans="1:24" ht="12.75" hidden="1" customHeight="1">
      <c r="A1309" s="26">
        <f>LatticeLayout!A1309</f>
        <v>0</v>
      </c>
      <c r="B1309" s="26">
        <f>LatticeLayout!B1309</f>
        <v>0</v>
      </c>
      <c r="C1309" s="26">
        <f>LatticeLayout!C1309</f>
        <v>0</v>
      </c>
      <c r="D1309" s="26">
        <f>LatticeLayout!D1309</f>
        <v>0</v>
      </c>
      <c r="E1309" s="26">
        <f>LatticeLayout!E1309</f>
        <v>0</v>
      </c>
      <c r="F1309" s="26">
        <f>LatticeLayout!F1309</f>
        <v>0</v>
      </c>
      <c r="G1309" s="26" t="str">
        <f>LatticeLayout!G1309</f>
        <v>bellow</v>
      </c>
      <c r="H1309" s="26">
        <f>LatticeLayout!H1309</f>
        <v>0</v>
      </c>
      <c r="I1309" s="26">
        <f>LatticeLayout!I1309</f>
        <v>5.4791504162579899E-2</v>
      </c>
      <c r="J1309" s="26">
        <f>LatticeLayout!J1309</f>
        <v>0</v>
      </c>
      <c r="K1309" s="26">
        <f>LatticeLayout!K1309</f>
        <v>9.4698999999999992E-2</v>
      </c>
      <c r="L1309" s="26">
        <f>LatticeLayout!O1309</f>
        <v>41.094000000000001</v>
      </c>
      <c r="M1309" s="26">
        <f>LatticeLayout!P1309</f>
        <v>423.0996045</v>
      </c>
      <c r="N1309" s="26">
        <f>LatticeLayout!Q1309</f>
        <v>246.18990216583745</v>
      </c>
      <c r="O1309" s="26">
        <f t="shared" si="111"/>
        <v>246.23725166583745</v>
      </c>
      <c r="P1309" s="26">
        <f t="shared" si="112"/>
        <v>423.0996045</v>
      </c>
      <c r="Q1309" s="26">
        <f t="shared" si="113"/>
        <v>41.094000000000001</v>
      </c>
      <c r="R1309" s="26">
        <f t="shared" si="109"/>
        <v>270</v>
      </c>
      <c r="S1309" s="26">
        <f t="shared" si="110"/>
        <v>0</v>
      </c>
      <c r="T1309" s="26">
        <v>0</v>
      </c>
      <c r="U1309"/>
      <c r="V1309"/>
      <c r="W1309"/>
      <c r="X1309"/>
    </row>
    <row r="1310" spans="1:24" ht="12.75" customHeight="1">
      <c r="A1310" s="26" t="str">
        <f>LatticeLayout!A1310</f>
        <v>FS1</v>
      </c>
      <c r="B1310" s="26" t="str">
        <f>LatticeLayout!B1310</f>
        <v>CSS</v>
      </c>
      <c r="C1310" s="26" t="str">
        <f>LatticeLayout!C1310</f>
        <v>BPM</v>
      </c>
      <c r="D1310" s="26">
        <f>LatticeLayout!D1310</f>
        <v>2223</v>
      </c>
      <c r="E1310" s="26" t="str">
        <f>LatticeLayout!E1310</f>
        <v>FS1_CSS:BPM_D2223</v>
      </c>
      <c r="F1310" s="26" t="str">
        <f>LatticeLayout!F1310</f>
        <v>BPM3</v>
      </c>
      <c r="G1310" s="26" t="str">
        <f>LatticeLayout!G1310</f>
        <v>position monitor</v>
      </c>
      <c r="H1310" s="26">
        <f>LatticeLayout!H1310</f>
        <v>0</v>
      </c>
      <c r="I1310" s="26">
        <f>LatticeLayout!I1310</f>
        <v>2.1834162538425517E-5</v>
      </c>
      <c r="J1310" s="26">
        <f>LatticeLayout!J1310</f>
        <v>246.18992399999999</v>
      </c>
      <c r="K1310" s="26">
        <f>LatticeLayout!K1310</f>
        <v>0</v>
      </c>
      <c r="L1310" s="26">
        <f>LatticeLayout!O1310</f>
        <v>41.094000000000001</v>
      </c>
      <c r="M1310" s="26">
        <f>LatticeLayout!P1310</f>
        <v>423.0996045</v>
      </c>
      <c r="N1310" s="26">
        <f>LatticeLayout!Q1310</f>
        <v>246.18990216583745</v>
      </c>
      <c r="O1310" s="26">
        <f t="shared" si="111"/>
        <v>246.18990216583745</v>
      </c>
      <c r="P1310" s="26">
        <f t="shared" si="112"/>
        <v>423.0996045</v>
      </c>
      <c r="Q1310" s="26">
        <f t="shared" si="113"/>
        <v>41.094000000000001</v>
      </c>
      <c r="R1310" s="26">
        <f t="shared" si="109"/>
        <v>270</v>
      </c>
      <c r="S1310" s="26">
        <f t="shared" si="110"/>
        <v>0</v>
      </c>
      <c r="T1310" s="26">
        <v>0</v>
      </c>
      <c r="U1310"/>
      <c r="V1310"/>
      <c r="W1310"/>
      <c r="X1310"/>
    </row>
    <row r="1311" spans="1:24" ht="12.75" customHeight="1">
      <c r="A1311" s="26">
        <f>LatticeLayout!A1311</f>
        <v>0</v>
      </c>
      <c r="B1311" s="26">
        <f>LatticeLayout!B1311</f>
        <v>0</v>
      </c>
      <c r="C1311" s="26">
        <f>LatticeLayout!C1311</f>
        <v>0</v>
      </c>
      <c r="D1311" s="26">
        <f>LatticeLayout!D1311</f>
        <v>0</v>
      </c>
      <c r="E1311" s="26">
        <f>LatticeLayout!E1311</f>
        <v>0</v>
      </c>
      <c r="F1311" s="26">
        <f>LatticeLayout!F1311</f>
        <v>0</v>
      </c>
      <c r="G1311" s="26" t="str">
        <f>LatticeLayout!G1311</f>
        <v>diagnostic box</v>
      </c>
      <c r="H1311" s="26">
        <f>LatticeLayout!H1311</f>
        <v>0</v>
      </c>
      <c r="I1311" s="26">
        <f>LatticeLayout!I1311</f>
        <v>0</v>
      </c>
      <c r="J1311" s="26">
        <f>LatticeLayout!J1311</f>
        <v>0</v>
      </c>
      <c r="K1311" s="26">
        <f>LatticeLayout!K1311</f>
        <v>0.14528199999999999</v>
      </c>
      <c r="L1311" s="26">
        <f>LatticeLayout!O1311</f>
        <v>41.094000000000001</v>
      </c>
      <c r="M1311" s="26">
        <f>LatticeLayout!P1311</f>
        <v>423.0996045</v>
      </c>
      <c r="N1311" s="26">
        <f>LatticeLayout!Q1311</f>
        <v>246.04462016583744</v>
      </c>
      <c r="O1311" s="26">
        <f t="shared" si="111"/>
        <v>246.11726116583745</v>
      </c>
      <c r="P1311" s="26">
        <f t="shared" si="112"/>
        <v>423.0996045</v>
      </c>
      <c r="Q1311" s="26">
        <f t="shared" si="113"/>
        <v>41.094000000000001</v>
      </c>
      <c r="R1311" s="26">
        <f t="shared" si="109"/>
        <v>270</v>
      </c>
      <c r="S1311" s="26">
        <f t="shared" si="110"/>
        <v>0</v>
      </c>
      <c r="T1311" s="26">
        <v>0</v>
      </c>
      <c r="U1311"/>
      <c r="V1311"/>
      <c r="W1311"/>
      <c r="X1311"/>
    </row>
    <row r="1312" spans="1:24" ht="12.75" customHeight="1">
      <c r="A1312" s="26" t="str">
        <f>LatticeLayout!A1312</f>
        <v>FS1</v>
      </c>
      <c r="B1312" s="26" t="str">
        <f>LatticeLayout!B1312</f>
        <v>CSS</v>
      </c>
      <c r="C1312" s="26" t="str">
        <f>LatticeLayout!C1312</f>
        <v>PM</v>
      </c>
      <c r="D1312" s="26">
        <f>LatticeLayout!D1312</f>
        <v>2225</v>
      </c>
      <c r="E1312" s="26" t="str">
        <f>LatticeLayout!E1312</f>
        <v>FS1_CSS:PM_D2225</v>
      </c>
      <c r="F1312" s="26" t="str">
        <f>LatticeLayout!F1312</f>
        <v>PM6</v>
      </c>
      <c r="G1312" s="26" t="str">
        <f>LatticeLayout!G1312</f>
        <v>profile monitor (small)</v>
      </c>
      <c r="H1312" s="26">
        <f>LatticeLayout!H1312</f>
        <v>0</v>
      </c>
      <c r="I1312" s="26">
        <f>LatticeLayout!I1312</f>
        <v>0</v>
      </c>
      <c r="J1312" s="26">
        <f>LatticeLayout!J1312</f>
        <v>0</v>
      </c>
      <c r="K1312" s="26">
        <f>LatticeLayout!K1312</f>
        <v>0</v>
      </c>
      <c r="L1312" s="26">
        <f>LatticeLayout!O1312</f>
        <v>41.094000000000001</v>
      </c>
      <c r="M1312" s="26">
        <f>LatticeLayout!P1312</f>
        <v>423.0996045</v>
      </c>
      <c r="N1312" s="26">
        <f>LatticeLayout!Q1312</f>
        <v>246.04462016583744</v>
      </c>
      <c r="O1312" s="26">
        <f t="shared" si="111"/>
        <v>246.04462016583744</v>
      </c>
      <c r="P1312" s="26">
        <f t="shared" si="112"/>
        <v>423.0996045</v>
      </c>
      <c r="Q1312" s="26">
        <f t="shared" si="113"/>
        <v>41.094000000000001</v>
      </c>
      <c r="R1312" s="26">
        <f t="shared" si="109"/>
        <v>270</v>
      </c>
      <c r="S1312" s="26">
        <f t="shared" si="110"/>
        <v>0</v>
      </c>
      <c r="T1312" s="26">
        <v>0</v>
      </c>
      <c r="U1312"/>
      <c r="V1312"/>
      <c r="W1312"/>
      <c r="X1312"/>
    </row>
    <row r="1313" spans="1:24" ht="12.75" customHeight="1">
      <c r="A1313" s="26">
        <f>LatticeLayout!A1313</f>
        <v>0</v>
      </c>
      <c r="B1313" s="26">
        <f>LatticeLayout!B1313</f>
        <v>0</v>
      </c>
      <c r="C1313" s="26">
        <f>LatticeLayout!C1313</f>
        <v>0</v>
      </c>
      <c r="D1313" s="26">
        <f>LatticeLayout!D1313</f>
        <v>0</v>
      </c>
      <c r="E1313" s="26">
        <f>LatticeLayout!E1313</f>
        <v>0</v>
      </c>
      <c r="F1313" s="26">
        <f>LatticeLayout!F1313</f>
        <v>0</v>
      </c>
      <c r="G1313" s="26" t="str">
        <f>LatticeLayout!G1313</f>
        <v>diagnostic box</v>
      </c>
      <c r="H1313" s="26">
        <f>LatticeLayout!H1313</f>
        <v>0</v>
      </c>
      <c r="I1313" s="26">
        <f>LatticeLayout!I1313</f>
        <v>0</v>
      </c>
      <c r="J1313" s="26">
        <f>LatticeLayout!J1313</f>
        <v>0</v>
      </c>
      <c r="K1313" s="26">
        <f>LatticeLayout!K1313</f>
        <v>0</v>
      </c>
      <c r="L1313" s="26">
        <f>LatticeLayout!O1313</f>
        <v>41.094000000000001</v>
      </c>
      <c r="M1313" s="26">
        <f>LatticeLayout!P1313</f>
        <v>423.0996045</v>
      </c>
      <c r="N1313" s="26">
        <f>LatticeLayout!Q1313</f>
        <v>246.04462016583744</v>
      </c>
      <c r="O1313" s="26">
        <f t="shared" si="111"/>
        <v>246.04462016583744</v>
      </c>
      <c r="P1313" s="26">
        <f t="shared" si="112"/>
        <v>423.0996045</v>
      </c>
      <c r="Q1313" s="26">
        <f t="shared" si="113"/>
        <v>41.094000000000001</v>
      </c>
      <c r="R1313" s="26">
        <f t="shared" si="109"/>
        <v>270</v>
      </c>
      <c r="S1313" s="26">
        <f t="shared" si="110"/>
        <v>0</v>
      </c>
      <c r="T1313" s="26">
        <v>0</v>
      </c>
      <c r="U1313"/>
      <c r="V1313"/>
      <c r="W1313"/>
      <c r="X1313"/>
    </row>
    <row r="1314" spans="1:24" ht="12.75" hidden="1" customHeight="1">
      <c r="A1314" s="26" t="str">
        <f>LatticeLayout!A1314</f>
        <v>FS1</v>
      </c>
      <c r="B1314" s="26" t="str">
        <f>LatticeLayout!B1314</f>
        <v>CSS</v>
      </c>
      <c r="C1314" s="26" t="str">
        <f>LatticeLayout!C1314</f>
        <v>IP</v>
      </c>
      <c r="D1314" s="26">
        <f>LatticeLayout!D1314</f>
        <v>2225</v>
      </c>
      <c r="E1314" s="26" t="str">
        <f>LatticeLayout!E1314</f>
        <v>FS1_CSS:IP_D2225</v>
      </c>
      <c r="F1314" s="26" t="str">
        <f>LatticeLayout!F1314</f>
        <v>IP_S</v>
      </c>
      <c r="G1314" s="26" t="str">
        <f>LatticeLayout!G1314</f>
        <v>ion pump, 75 l/s</v>
      </c>
      <c r="H1314" s="26">
        <f>LatticeLayout!H1314</f>
        <v>0</v>
      </c>
      <c r="I1314" s="26">
        <f>LatticeLayout!I1314</f>
        <v>2.1834162566847226E-5</v>
      </c>
      <c r="J1314" s="26">
        <f>LatticeLayout!J1314</f>
        <v>246.04464200000001</v>
      </c>
      <c r="K1314" s="26">
        <f>LatticeLayout!K1314</f>
        <v>0</v>
      </c>
      <c r="L1314" s="26">
        <f>LatticeLayout!O1314</f>
        <v>41.094000000000001</v>
      </c>
      <c r="M1314" s="26">
        <f>LatticeLayout!P1314</f>
        <v>423.0996045</v>
      </c>
      <c r="N1314" s="26">
        <f>LatticeLayout!Q1314</f>
        <v>246.04462016583744</v>
      </c>
      <c r="O1314" s="26">
        <f t="shared" si="111"/>
        <v>246.04462016583744</v>
      </c>
      <c r="P1314" s="26">
        <f t="shared" si="112"/>
        <v>423.0996045</v>
      </c>
      <c r="Q1314" s="26">
        <f t="shared" si="113"/>
        <v>41.094000000000001</v>
      </c>
      <c r="R1314" s="26">
        <f t="shared" si="109"/>
        <v>270</v>
      </c>
      <c r="S1314" s="26">
        <f t="shared" si="110"/>
        <v>0</v>
      </c>
      <c r="T1314" s="26">
        <v>0</v>
      </c>
      <c r="U1314"/>
      <c r="V1314"/>
      <c r="W1314"/>
      <c r="X1314"/>
    </row>
    <row r="1315" spans="1:24" ht="12.75" hidden="1" customHeight="1">
      <c r="A1315" s="26">
        <f>LatticeLayout!A1315</f>
        <v>0</v>
      </c>
      <c r="B1315" s="26">
        <f>LatticeLayout!B1315</f>
        <v>0</v>
      </c>
      <c r="C1315" s="26">
        <f>LatticeLayout!C1315</f>
        <v>0</v>
      </c>
      <c r="D1315" s="26">
        <f>LatticeLayout!D1315</f>
        <v>0</v>
      </c>
      <c r="E1315" s="26">
        <f>LatticeLayout!E1315</f>
        <v>0</v>
      </c>
      <c r="F1315" s="26">
        <f>LatticeLayout!F1315</f>
        <v>0</v>
      </c>
      <c r="G1315" s="26">
        <f>LatticeLayout!G1315</f>
        <v>0</v>
      </c>
      <c r="H1315" s="26">
        <f>LatticeLayout!H1315</f>
        <v>0</v>
      </c>
      <c r="I1315" s="26">
        <f>LatticeLayout!I1315</f>
        <v>0</v>
      </c>
      <c r="J1315" s="26">
        <f>LatticeLayout!J1315</f>
        <v>0</v>
      </c>
      <c r="K1315" s="26">
        <f>LatticeLayout!K1315</f>
        <v>0</v>
      </c>
      <c r="L1315" s="26">
        <f>LatticeLayout!O1315</f>
        <v>41.094000000000001</v>
      </c>
      <c r="M1315" s="26">
        <f>LatticeLayout!P1315</f>
        <v>423.0996045</v>
      </c>
      <c r="N1315" s="26">
        <f>LatticeLayout!Q1315</f>
        <v>246.04462016583744</v>
      </c>
      <c r="O1315" s="26">
        <f t="shared" si="111"/>
        <v>246.04462016583744</v>
      </c>
      <c r="P1315" s="26">
        <f t="shared" si="112"/>
        <v>423.0996045</v>
      </c>
      <c r="Q1315" s="26">
        <f t="shared" si="113"/>
        <v>41.094000000000001</v>
      </c>
      <c r="R1315" s="26">
        <f t="shared" si="109"/>
        <v>270</v>
      </c>
      <c r="S1315" s="26">
        <f t="shared" si="110"/>
        <v>0</v>
      </c>
      <c r="T1315" s="26">
        <v>0</v>
      </c>
      <c r="U1315"/>
      <c r="V1315"/>
      <c r="W1315"/>
      <c r="X1315"/>
    </row>
    <row r="1316" spans="1:24" ht="12.75" hidden="1" customHeight="1">
      <c r="A1316" s="26">
        <f>LatticeLayout!A1316</f>
        <v>0</v>
      </c>
      <c r="B1316" s="26">
        <f>LatticeLayout!B1316</f>
        <v>0</v>
      </c>
      <c r="C1316" s="26">
        <f>LatticeLayout!C1316</f>
        <v>0</v>
      </c>
      <c r="D1316" s="26">
        <f>LatticeLayout!D1316</f>
        <v>0</v>
      </c>
      <c r="E1316" s="26">
        <f>LatticeLayout!E1316</f>
        <v>0</v>
      </c>
      <c r="F1316" s="26">
        <f>LatticeLayout!F1316</f>
        <v>0</v>
      </c>
      <c r="G1316" s="26" t="str">
        <f>LatticeLayout!G1316</f>
        <v>bellow</v>
      </c>
      <c r="H1316" s="26">
        <f>LatticeLayout!H1316</f>
        <v>0</v>
      </c>
      <c r="I1316" s="26">
        <f>LatticeLayout!I1316</f>
        <v>0</v>
      </c>
      <c r="J1316" s="26">
        <f>LatticeLayout!J1316</f>
        <v>0</v>
      </c>
      <c r="K1316" s="26">
        <f>LatticeLayout!K1316</f>
        <v>0.131216</v>
      </c>
      <c r="L1316" s="26">
        <f>LatticeLayout!O1316</f>
        <v>41.094000000000001</v>
      </c>
      <c r="M1316" s="26">
        <f>LatticeLayout!P1316</f>
        <v>423.0996045</v>
      </c>
      <c r="N1316" s="26">
        <f>LatticeLayout!Q1316</f>
        <v>245.91340416583745</v>
      </c>
      <c r="O1316" s="26">
        <f t="shared" si="111"/>
        <v>245.97901216583745</v>
      </c>
      <c r="P1316" s="26">
        <f t="shared" si="112"/>
        <v>423.0996045</v>
      </c>
      <c r="Q1316" s="26">
        <f t="shared" si="113"/>
        <v>41.094000000000001</v>
      </c>
      <c r="R1316" s="26">
        <f t="shared" si="109"/>
        <v>270</v>
      </c>
      <c r="S1316" s="26">
        <f t="shared" si="110"/>
        <v>0</v>
      </c>
      <c r="T1316" s="26">
        <v>0</v>
      </c>
      <c r="U1316"/>
      <c r="V1316"/>
      <c r="W1316"/>
      <c r="X1316"/>
    </row>
    <row r="1317" spans="1:24" ht="12.75" hidden="1" customHeight="1">
      <c r="A1317" s="26">
        <f>LatticeLayout!A1317</f>
        <v>0</v>
      </c>
      <c r="B1317" s="26">
        <f>LatticeLayout!B1317</f>
        <v>0</v>
      </c>
      <c r="C1317" s="26">
        <f>LatticeLayout!C1317</f>
        <v>0</v>
      </c>
      <c r="D1317" s="26">
        <f>LatticeLayout!D1317</f>
        <v>0</v>
      </c>
      <c r="E1317" s="26">
        <f>LatticeLayout!E1317</f>
        <v>0</v>
      </c>
      <c r="F1317" s="26">
        <f>LatticeLayout!F1317</f>
        <v>0</v>
      </c>
      <c r="G1317" s="26">
        <f>LatticeLayout!G1317</f>
        <v>0</v>
      </c>
      <c r="H1317" s="26">
        <f>LatticeLayout!H1317</f>
        <v>0</v>
      </c>
      <c r="I1317" s="26">
        <f>LatticeLayout!I1317</f>
        <v>0</v>
      </c>
      <c r="J1317" s="26">
        <f>LatticeLayout!J1317</f>
        <v>0</v>
      </c>
      <c r="K1317" s="26">
        <f>LatticeLayout!K1317</f>
        <v>5.4792E-2</v>
      </c>
      <c r="L1317" s="26">
        <f>LatticeLayout!O1317</f>
        <v>41.094000000000001</v>
      </c>
      <c r="M1317" s="26">
        <f>LatticeLayout!P1317</f>
        <v>423.0996045</v>
      </c>
      <c r="N1317" s="26">
        <f>LatticeLayout!Q1317</f>
        <v>245.85861216583746</v>
      </c>
      <c r="O1317" s="26">
        <f t="shared" si="111"/>
        <v>245.88600816583744</v>
      </c>
      <c r="P1317" s="26">
        <f t="shared" si="112"/>
        <v>423.0996045</v>
      </c>
      <c r="Q1317" s="26">
        <f t="shared" si="113"/>
        <v>41.094000000000001</v>
      </c>
      <c r="R1317" s="26">
        <f t="shared" si="109"/>
        <v>270</v>
      </c>
      <c r="S1317" s="26">
        <f t="shared" si="110"/>
        <v>0</v>
      </c>
      <c r="T1317" s="26">
        <v>0</v>
      </c>
      <c r="U1317"/>
      <c r="V1317"/>
      <c r="W1317"/>
      <c r="X1317"/>
    </row>
    <row r="1318" spans="1:24" ht="12.75" hidden="1" customHeight="1">
      <c r="A1318" s="26" t="str">
        <f>LatticeLayout!A1318</f>
        <v>FS1</v>
      </c>
      <c r="B1318" s="26" t="str">
        <f>LatticeLayout!B1318</f>
        <v>STRL</v>
      </c>
      <c r="C1318" s="26" t="str">
        <f>LatticeLayout!C1318</f>
        <v>GV</v>
      </c>
      <c r="D1318" s="26">
        <f>LatticeLayout!D1318</f>
        <v>2227</v>
      </c>
      <c r="E1318" s="26" t="str">
        <f>LatticeLayout!E1318</f>
        <v>FS1_STRL:GV_D2227</v>
      </c>
      <c r="F1318" s="26">
        <f>LatticeLayout!F1318</f>
        <v>0</v>
      </c>
      <c r="G1318" s="26" t="str">
        <f>LatticeLayout!G1318</f>
        <v>gate valve</v>
      </c>
      <c r="H1318" s="26">
        <f>LatticeLayout!H1318</f>
        <v>0</v>
      </c>
      <c r="I1318" s="26">
        <f>LatticeLayout!I1318</f>
        <v>0</v>
      </c>
      <c r="J1318" s="26">
        <f>LatticeLayout!J1318</f>
        <v>0</v>
      </c>
      <c r="K1318" s="26">
        <f>LatticeLayout!K1318</f>
        <v>7.1999999999999995E-2</v>
      </c>
      <c r="L1318" s="26">
        <f>LatticeLayout!O1318</f>
        <v>41.094000000000001</v>
      </c>
      <c r="M1318" s="26">
        <f>LatticeLayout!P1318</f>
        <v>423.0996045</v>
      </c>
      <c r="N1318" s="26">
        <f>LatticeLayout!Q1318</f>
        <v>245.78661216583745</v>
      </c>
      <c r="O1318" s="26">
        <f t="shared" si="111"/>
        <v>245.82261216583746</v>
      </c>
      <c r="P1318" s="26">
        <f t="shared" si="112"/>
        <v>423.0996045</v>
      </c>
      <c r="Q1318" s="26">
        <f t="shared" si="113"/>
        <v>41.094000000000001</v>
      </c>
      <c r="R1318" s="26">
        <f t="shared" si="109"/>
        <v>270</v>
      </c>
      <c r="S1318" s="26">
        <f t="shared" si="110"/>
        <v>0</v>
      </c>
      <c r="T1318" s="26">
        <v>0</v>
      </c>
      <c r="U1318"/>
      <c r="V1318"/>
      <c r="W1318"/>
      <c r="X1318"/>
    </row>
    <row r="1319" spans="1:24" ht="12.75" hidden="1" customHeight="1">
      <c r="A1319" s="26">
        <f>LatticeLayout!A1319</f>
        <v>0</v>
      </c>
      <c r="B1319" s="26">
        <f>LatticeLayout!B1319</f>
        <v>0</v>
      </c>
      <c r="C1319" s="26">
        <f>LatticeLayout!C1319</f>
        <v>0</v>
      </c>
      <c r="D1319" s="26">
        <f>LatticeLayout!D1319</f>
        <v>0</v>
      </c>
      <c r="E1319" s="26">
        <f>LatticeLayout!E1319</f>
        <v>0</v>
      </c>
      <c r="F1319" s="26">
        <f>LatticeLayout!F1319</f>
        <v>0</v>
      </c>
      <c r="G1319" s="26" t="str">
        <f>LatticeLayout!G1319</f>
        <v>stripper module</v>
      </c>
      <c r="H1319" s="26">
        <f>LatticeLayout!H1319</f>
        <v>0</v>
      </c>
      <c r="I1319" s="26">
        <f>LatticeLayout!I1319</f>
        <v>0</v>
      </c>
      <c r="J1319" s="26">
        <f>LatticeLayout!J1319</f>
        <v>0</v>
      </c>
      <c r="K1319" s="26">
        <f>LatticeLayout!K1319</f>
        <v>0.52800000000000002</v>
      </c>
      <c r="L1319" s="26">
        <f>LatticeLayout!O1319</f>
        <v>41.094000000000001</v>
      </c>
      <c r="M1319" s="26">
        <f>LatticeLayout!P1319</f>
        <v>423.0996045</v>
      </c>
      <c r="N1319" s="26">
        <f>LatticeLayout!Q1319</f>
        <v>245.25861216583746</v>
      </c>
      <c r="O1319" s="26">
        <f t="shared" si="111"/>
        <v>245.52261216583747</v>
      </c>
      <c r="P1319" s="26">
        <f t="shared" si="112"/>
        <v>423.0996045</v>
      </c>
      <c r="Q1319" s="26">
        <f t="shared" si="113"/>
        <v>41.094000000000001</v>
      </c>
      <c r="R1319" s="26">
        <f t="shared" si="109"/>
        <v>270</v>
      </c>
      <c r="S1319" s="26">
        <f t="shared" si="110"/>
        <v>0</v>
      </c>
      <c r="T1319" s="26">
        <v>0</v>
      </c>
      <c r="U1319"/>
      <c r="V1319"/>
      <c r="W1319"/>
      <c r="X1319"/>
    </row>
    <row r="1320" spans="1:24" ht="12.75" hidden="1" customHeight="1">
      <c r="A1320" s="26" t="str">
        <f>LatticeLayout!A1320</f>
        <v>FS1</v>
      </c>
      <c r="B1320" s="26" t="str">
        <f>LatticeLayout!B1320</f>
        <v>STRL</v>
      </c>
      <c r="C1320" s="26" t="str">
        <f>LatticeLayout!C1320</f>
        <v>CP</v>
      </c>
      <c r="D1320" s="26">
        <f>LatticeLayout!D1320</f>
        <v>2233</v>
      </c>
      <c r="E1320" s="26" t="str">
        <f>LatticeLayout!E1320</f>
        <v>FS1_STRL:CP_D2233</v>
      </c>
      <c r="F1320" s="26" t="str">
        <f>LatticeLayout!F1320</f>
        <v>CP_L</v>
      </c>
      <c r="G1320" s="26" t="str">
        <f>LatticeLayout!G1320</f>
        <v>cryo pump, 1500 l/s</v>
      </c>
      <c r="H1320" s="26">
        <f>LatticeLayout!H1320</f>
        <v>0</v>
      </c>
      <c r="I1320" s="26">
        <f>LatticeLayout!I1320</f>
        <v>0</v>
      </c>
      <c r="J1320" s="26">
        <f>LatticeLayout!J1320</f>
        <v>0</v>
      </c>
      <c r="K1320" s="26">
        <f>LatticeLayout!K1320</f>
        <v>0</v>
      </c>
      <c r="L1320" s="26">
        <f>LatticeLayout!O1320</f>
        <v>41.094000000000001</v>
      </c>
      <c r="M1320" s="26">
        <f>LatticeLayout!P1320</f>
        <v>423.0996045</v>
      </c>
      <c r="N1320" s="26">
        <f>LatticeLayout!Q1320</f>
        <v>245.25861216583746</v>
      </c>
      <c r="O1320" s="26">
        <f t="shared" si="111"/>
        <v>245.25861216583746</v>
      </c>
      <c r="P1320" s="26">
        <f t="shared" si="112"/>
        <v>423.0996045</v>
      </c>
      <c r="Q1320" s="26">
        <f t="shared" si="113"/>
        <v>41.094000000000001</v>
      </c>
      <c r="R1320" s="26">
        <f t="shared" si="109"/>
        <v>270</v>
      </c>
      <c r="S1320" s="26">
        <f t="shared" si="110"/>
        <v>0</v>
      </c>
      <c r="T1320" s="26">
        <v>0</v>
      </c>
      <c r="U1320"/>
      <c r="V1320"/>
      <c r="W1320"/>
      <c r="X1320"/>
    </row>
    <row r="1321" spans="1:24" ht="12.75" hidden="1" customHeight="1">
      <c r="A1321" s="26">
        <f>LatticeLayout!A1321</f>
        <v>0</v>
      </c>
      <c r="B1321" s="26">
        <f>LatticeLayout!B1321</f>
        <v>0</v>
      </c>
      <c r="C1321" s="26">
        <f>LatticeLayout!C1321</f>
        <v>0</v>
      </c>
      <c r="D1321" s="26">
        <f>LatticeLayout!D1321</f>
        <v>0</v>
      </c>
      <c r="E1321" s="26">
        <f>LatticeLayout!E1321</f>
        <v>0</v>
      </c>
      <c r="F1321" s="26">
        <f>LatticeLayout!F1321</f>
        <v>0</v>
      </c>
      <c r="G1321" s="26" t="str">
        <f>LatticeLayout!G1321</f>
        <v>#stripper</v>
      </c>
      <c r="H1321" s="26">
        <f>LatticeLayout!H1321</f>
        <v>0</v>
      </c>
      <c r="I1321" s="26">
        <f>LatticeLayout!I1321</f>
        <v>0</v>
      </c>
      <c r="J1321" s="26">
        <f>LatticeLayout!J1321</f>
        <v>0</v>
      </c>
      <c r="K1321" s="26">
        <f>LatticeLayout!K1321</f>
        <v>0.4</v>
      </c>
      <c r="L1321" s="26">
        <f>LatticeLayout!O1321</f>
        <v>41.094000000000001</v>
      </c>
      <c r="M1321" s="26">
        <f>LatticeLayout!P1321</f>
        <v>423.0996045</v>
      </c>
      <c r="N1321" s="26">
        <f>LatticeLayout!Q1321</f>
        <v>244.85861216583746</v>
      </c>
      <c r="O1321" s="26">
        <f t="shared" si="111"/>
        <v>245.05861216583747</v>
      </c>
      <c r="P1321" s="26">
        <f t="shared" si="112"/>
        <v>423.0996045</v>
      </c>
      <c r="Q1321" s="26">
        <f t="shared" si="113"/>
        <v>41.094000000000001</v>
      </c>
      <c r="R1321" s="26">
        <f t="shared" si="109"/>
        <v>270</v>
      </c>
      <c r="S1321" s="26">
        <f t="shared" si="110"/>
        <v>0</v>
      </c>
      <c r="T1321" s="26">
        <v>0</v>
      </c>
      <c r="U1321"/>
      <c r="V1321"/>
      <c r="W1321"/>
      <c r="X1321"/>
    </row>
    <row r="1322" spans="1:24" ht="12.75" customHeight="1">
      <c r="A1322" s="26" t="str">
        <f>LatticeLayout!A1322</f>
        <v>FS1</v>
      </c>
      <c r="B1322" s="26" t="str">
        <f>LatticeLayout!B1322</f>
        <v>STRL</v>
      </c>
      <c r="C1322" s="26" t="str">
        <f>LatticeLayout!C1322</f>
        <v>STRIP</v>
      </c>
      <c r="D1322" s="26">
        <f>LatticeLayout!D1322</f>
        <v>2237</v>
      </c>
      <c r="E1322" s="26" t="str">
        <f>LatticeLayout!E1322</f>
        <v>FS1_STRL:STRIP_D2237</v>
      </c>
      <c r="F1322" s="26">
        <f>LatticeLayout!F1322</f>
        <v>0</v>
      </c>
      <c r="G1322" s="26" t="str">
        <f>LatticeLayout!G1322</f>
        <v>lithium film stripper</v>
      </c>
      <c r="H1322" s="26">
        <f>LatticeLayout!H1322</f>
        <v>0</v>
      </c>
      <c r="I1322" s="26">
        <f>LatticeLayout!I1322</f>
        <v>0</v>
      </c>
      <c r="J1322" s="26">
        <f>LatticeLayout!J1322</f>
        <v>0</v>
      </c>
      <c r="K1322" s="26">
        <f>LatticeLayout!K1322</f>
        <v>0</v>
      </c>
      <c r="L1322" s="26">
        <f>LatticeLayout!O1322</f>
        <v>41.094000000000001</v>
      </c>
      <c r="M1322" s="26">
        <f>LatticeLayout!P1322</f>
        <v>423.0996045</v>
      </c>
      <c r="N1322" s="26">
        <f>LatticeLayout!Q1322</f>
        <v>244.85861216583746</v>
      </c>
      <c r="O1322" s="26">
        <f t="shared" si="111"/>
        <v>244.85861216583746</v>
      </c>
      <c r="P1322" s="26">
        <f t="shared" si="112"/>
        <v>423.0996045</v>
      </c>
      <c r="Q1322" s="26">
        <f t="shared" si="113"/>
        <v>41.094000000000001</v>
      </c>
      <c r="R1322" s="26">
        <f t="shared" si="109"/>
        <v>270</v>
      </c>
      <c r="S1322" s="26">
        <f t="shared" si="110"/>
        <v>0</v>
      </c>
      <c r="T1322" s="26">
        <v>0</v>
      </c>
      <c r="U1322"/>
      <c r="V1322"/>
      <c r="W1322"/>
      <c r="X1322"/>
    </row>
    <row r="1323" spans="1:24" ht="12.75" hidden="1" customHeight="1">
      <c r="A1323" s="26">
        <f>LatticeLayout!A1323</f>
        <v>0</v>
      </c>
      <c r="B1323" s="26">
        <f>LatticeLayout!B1323</f>
        <v>0</v>
      </c>
      <c r="C1323" s="26">
        <f>LatticeLayout!C1323</f>
        <v>0</v>
      </c>
      <c r="D1323" s="26">
        <f>LatticeLayout!D1323</f>
        <v>0</v>
      </c>
      <c r="E1323" s="26">
        <f>LatticeLayout!E1323</f>
        <v>0</v>
      </c>
      <c r="F1323" s="26">
        <f>LatticeLayout!F1323</f>
        <v>0</v>
      </c>
      <c r="G1323" s="26" t="str">
        <f>LatticeLayout!G1323</f>
        <v>#stripper</v>
      </c>
      <c r="H1323" s="26">
        <f>LatticeLayout!H1323</f>
        <v>0</v>
      </c>
      <c r="I1323" s="26">
        <f>LatticeLayout!I1323</f>
        <v>0</v>
      </c>
      <c r="J1323" s="26">
        <f>LatticeLayout!J1323</f>
        <v>0</v>
      </c>
      <c r="K1323" s="26">
        <f>LatticeLayout!K1323</f>
        <v>0.4</v>
      </c>
      <c r="L1323" s="26">
        <f>LatticeLayout!O1323</f>
        <v>41.094000000000001</v>
      </c>
      <c r="M1323" s="26">
        <f>LatticeLayout!P1323</f>
        <v>423.0996045</v>
      </c>
      <c r="N1323" s="26">
        <f>LatticeLayout!Q1323</f>
        <v>244.45861216583745</v>
      </c>
      <c r="O1323" s="26">
        <f t="shared" si="111"/>
        <v>244.65861216583744</v>
      </c>
      <c r="P1323" s="26">
        <f t="shared" si="112"/>
        <v>423.0996045</v>
      </c>
      <c r="Q1323" s="26">
        <f t="shared" si="113"/>
        <v>41.094000000000001</v>
      </c>
      <c r="R1323" s="26">
        <f t="shared" si="109"/>
        <v>270</v>
      </c>
      <c r="S1323" s="26">
        <f t="shared" si="110"/>
        <v>0</v>
      </c>
      <c r="T1323" s="26">
        <v>0</v>
      </c>
      <c r="U1323"/>
      <c r="V1323"/>
      <c r="W1323"/>
      <c r="X1323"/>
    </row>
    <row r="1324" spans="1:24" ht="12.75" hidden="1" customHeight="1">
      <c r="A1324" s="26" t="str">
        <f>LatticeLayout!A1324</f>
        <v>FS1</v>
      </c>
      <c r="B1324" s="26" t="str">
        <f>LatticeLayout!B1324</f>
        <v>STRL</v>
      </c>
      <c r="C1324" s="26" t="str">
        <f>LatticeLayout!C1324</f>
        <v>CP</v>
      </c>
      <c r="D1324" s="26">
        <f>LatticeLayout!D1324</f>
        <v>2241</v>
      </c>
      <c r="E1324" s="26" t="str">
        <f>LatticeLayout!E1324</f>
        <v>FS1_STRL:CP_D2241</v>
      </c>
      <c r="F1324" s="26" t="str">
        <f>LatticeLayout!F1324</f>
        <v>CP_L</v>
      </c>
      <c r="G1324" s="26" t="str">
        <f>LatticeLayout!G1324</f>
        <v>cryo pump, 1500 l/s</v>
      </c>
      <c r="H1324" s="26">
        <f>LatticeLayout!H1324</f>
        <v>0</v>
      </c>
      <c r="I1324" s="26">
        <f>LatticeLayout!I1324</f>
        <v>0</v>
      </c>
      <c r="J1324" s="26">
        <f>LatticeLayout!J1324</f>
        <v>0</v>
      </c>
      <c r="K1324" s="26">
        <f>LatticeLayout!K1324</f>
        <v>0</v>
      </c>
      <c r="L1324" s="26">
        <f>LatticeLayout!O1324</f>
        <v>41.094000000000001</v>
      </c>
      <c r="M1324" s="26">
        <f>LatticeLayout!P1324</f>
        <v>423.0996045</v>
      </c>
      <c r="N1324" s="26">
        <f>LatticeLayout!Q1324</f>
        <v>244.45861216583745</v>
      </c>
      <c r="O1324" s="26">
        <f t="shared" si="111"/>
        <v>244.45861216583745</v>
      </c>
      <c r="P1324" s="26">
        <f t="shared" si="112"/>
        <v>423.0996045</v>
      </c>
      <c r="Q1324" s="26">
        <f t="shared" si="113"/>
        <v>41.094000000000001</v>
      </c>
      <c r="R1324" s="26">
        <f t="shared" si="109"/>
        <v>270</v>
      </c>
      <c r="S1324" s="26">
        <f t="shared" si="110"/>
        <v>0</v>
      </c>
      <c r="T1324" s="26">
        <v>0</v>
      </c>
      <c r="U1324"/>
      <c r="V1324"/>
      <c r="W1324"/>
      <c r="X1324"/>
    </row>
    <row r="1325" spans="1:24" ht="12.75" hidden="1" customHeight="1">
      <c r="A1325" s="26">
        <f>LatticeLayout!A1325</f>
        <v>0</v>
      </c>
      <c r="B1325" s="26">
        <f>LatticeLayout!B1325</f>
        <v>0</v>
      </c>
      <c r="C1325" s="26">
        <f>LatticeLayout!C1325</f>
        <v>0</v>
      </c>
      <c r="D1325" s="26">
        <f>LatticeLayout!D1325</f>
        <v>0</v>
      </c>
      <c r="E1325" s="26">
        <f>LatticeLayout!E1325</f>
        <v>0</v>
      </c>
      <c r="F1325" s="26">
        <f>LatticeLayout!F1325</f>
        <v>0</v>
      </c>
      <c r="G1325" s="26" t="str">
        <f>LatticeLayout!G1325</f>
        <v>stripper module</v>
      </c>
      <c r="H1325" s="26">
        <f>LatticeLayout!H1325</f>
        <v>0</v>
      </c>
      <c r="I1325" s="26">
        <f>LatticeLayout!I1325</f>
        <v>0</v>
      </c>
      <c r="J1325" s="26">
        <f>LatticeLayout!J1325</f>
        <v>0</v>
      </c>
      <c r="K1325" s="26">
        <f>LatticeLayout!K1325</f>
        <v>0.52800000000000002</v>
      </c>
      <c r="L1325" s="26">
        <f>LatticeLayout!O1325</f>
        <v>41.094000000000001</v>
      </c>
      <c r="M1325" s="26">
        <f>LatticeLayout!P1325</f>
        <v>423.0996045</v>
      </c>
      <c r="N1325" s="26">
        <f>LatticeLayout!Q1325</f>
        <v>243.93061216583746</v>
      </c>
      <c r="O1325" s="26">
        <f t="shared" si="111"/>
        <v>244.19461216583744</v>
      </c>
      <c r="P1325" s="26">
        <f t="shared" si="112"/>
        <v>423.0996045</v>
      </c>
      <c r="Q1325" s="26">
        <f t="shared" si="113"/>
        <v>41.094000000000001</v>
      </c>
      <c r="R1325" s="26">
        <f t="shared" si="109"/>
        <v>270</v>
      </c>
      <c r="S1325" s="26">
        <f t="shared" si="110"/>
        <v>0</v>
      </c>
      <c r="T1325" s="26">
        <v>0</v>
      </c>
      <c r="U1325"/>
      <c r="V1325"/>
      <c r="W1325"/>
      <c r="X1325"/>
    </row>
    <row r="1326" spans="1:24" ht="12.75" hidden="1" customHeight="1">
      <c r="A1326" s="26" t="str">
        <f>LatticeLayout!A1326</f>
        <v>FS1</v>
      </c>
      <c r="B1326" s="26" t="str">
        <f>LatticeLayout!B1326</f>
        <v>STRL</v>
      </c>
      <c r="C1326" s="26" t="str">
        <f>LatticeLayout!C1326</f>
        <v>GV</v>
      </c>
      <c r="D1326" s="26">
        <f>LatticeLayout!D1326</f>
        <v>2246</v>
      </c>
      <c r="E1326" s="26" t="str">
        <f>LatticeLayout!E1326</f>
        <v>FS1_STRL:GV_D2246</v>
      </c>
      <c r="F1326" s="26">
        <f>LatticeLayout!F1326</f>
        <v>0</v>
      </c>
      <c r="G1326" s="26" t="str">
        <f>LatticeLayout!G1326</f>
        <v>gate valve</v>
      </c>
      <c r="H1326" s="26">
        <f>LatticeLayout!H1326</f>
        <v>0</v>
      </c>
      <c r="I1326" s="26">
        <f>LatticeLayout!I1326</f>
        <v>0</v>
      </c>
      <c r="J1326" s="26">
        <f>LatticeLayout!J1326</f>
        <v>0</v>
      </c>
      <c r="K1326" s="26">
        <f>LatticeLayout!K1326</f>
        <v>7.1999999999999995E-2</v>
      </c>
      <c r="L1326" s="26">
        <f>LatticeLayout!O1326</f>
        <v>41.094000000000001</v>
      </c>
      <c r="M1326" s="26">
        <f>LatticeLayout!P1326</f>
        <v>423.0996045</v>
      </c>
      <c r="N1326" s="26">
        <f>LatticeLayout!Q1326</f>
        <v>243.85861216583746</v>
      </c>
      <c r="O1326" s="26">
        <f t="shared" si="111"/>
        <v>243.89461216583746</v>
      </c>
      <c r="P1326" s="26">
        <f t="shared" si="112"/>
        <v>423.0996045</v>
      </c>
      <c r="Q1326" s="26">
        <f t="shared" si="113"/>
        <v>41.094000000000001</v>
      </c>
      <c r="R1326" s="26">
        <f t="shared" si="109"/>
        <v>270</v>
      </c>
      <c r="S1326" s="26">
        <f t="shared" si="110"/>
        <v>0</v>
      </c>
      <c r="T1326" s="26">
        <v>0</v>
      </c>
      <c r="U1326"/>
      <c r="V1326"/>
      <c r="W1326"/>
      <c r="X1326"/>
    </row>
    <row r="1327" spans="1:24" ht="12.75" hidden="1" customHeight="1">
      <c r="A1327" s="26">
        <f>LatticeLayout!A1327</f>
        <v>0</v>
      </c>
      <c r="B1327" s="26">
        <f>LatticeLayout!B1327</f>
        <v>0</v>
      </c>
      <c r="C1327" s="26">
        <f>LatticeLayout!C1327</f>
        <v>0</v>
      </c>
      <c r="D1327" s="26">
        <f>LatticeLayout!D1327</f>
        <v>0</v>
      </c>
      <c r="E1327" s="26">
        <f>LatticeLayout!E1327</f>
        <v>0</v>
      </c>
      <c r="F1327" s="26">
        <f>LatticeLayout!F1327</f>
        <v>0</v>
      </c>
      <c r="G1327" s="26">
        <f>LatticeLayout!G1327</f>
        <v>0</v>
      </c>
      <c r="H1327" s="26">
        <f>LatticeLayout!H1327</f>
        <v>0</v>
      </c>
      <c r="I1327" s="26">
        <f>LatticeLayout!I1327</f>
        <v>0</v>
      </c>
      <c r="J1327" s="26">
        <f>LatticeLayout!J1327</f>
        <v>0</v>
      </c>
      <c r="K1327" s="26">
        <f>LatticeLayout!K1327</f>
        <v>8.8360000000000001E-3</v>
      </c>
      <c r="L1327" s="26">
        <f>LatticeLayout!O1327</f>
        <v>41.094000000000001</v>
      </c>
      <c r="M1327" s="26">
        <f>LatticeLayout!P1327</f>
        <v>423.0996045</v>
      </c>
      <c r="N1327" s="26">
        <f>LatticeLayout!Q1327</f>
        <v>243.84977616583745</v>
      </c>
      <c r="O1327" s="26">
        <f t="shared" si="111"/>
        <v>243.85419416583744</v>
      </c>
      <c r="P1327" s="26">
        <f t="shared" si="112"/>
        <v>423.0996045</v>
      </c>
      <c r="Q1327" s="26">
        <f t="shared" si="113"/>
        <v>41.094000000000001</v>
      </c>
      <c r="R1327" s="26">
        <f t="shared" si="109"/>
        <v>270</v>
      </c>
      <c r="S1327" s="26">
        <f t="shared" si="110"/>
        <v>0</v>
      </c>
      <c r="T1327" s="26">
        <v>0</v>
      </c>
      <c r="U1327"/>
      <c r="V1327"/>
      <c r="W1327"/>
      <c r="X1327"/>
    </row>
    <row r="1328" spans="1:24" ht="12.75" hidden="1" customHeight="1">
      <c r="A1328" s="26">
        <f>LatticeLayout!A1328</f>
        <v>0</v>
      </c>
      <c r="B1328" s="26">
        <f>LatticeLayout!B1328</f>
        <v>0</v>
      </c>
      <c r="C1328" s="26">
        <f>LatticeLayout!C1328</f>
        <v>0</v>
      </c>
      <c r="D1328" s="26">
        <f>LatticeLayout!D1328</f>
        <v>0</v>
      </c>
      <c r="E1328" s="26">
        <f>LatticeLayout!E1328</f>
        <v>0</v>
      </c>
      <c r="F1328" s="26">
        <f>LatticeLayout!F1328</f>
        <v>0</v>
      </c>
      <c r="G1328" s="26" t="str">
        <f>LatticeLayout!G1328</f>
        <v>bellow</v>
      </c>
      <c r="H1328" s="26">
        <f>LatticeLayout!H1328</f>
        <v>0</v>
      </c>
      <c r="I1328" s="26">
        <f>LatticeLayout!I1328</f>
        <v>-8.8360000000000001E-3</v>
      </c>
      <c r="J1328" s="26">
        <f>LatticeLayout!J1328</f>
        <v>0</v>
      </c>
      <c r="K1328" s="26">
        <f>LatticeLayout!K1328</f>
        <v>0.103502</v>
      </c>
      <c r="L1328" s="26">
        <f>LatticeLayout!O1328</f>
        <v>41.094000000000001</v>
      </c>
      <c r="M1328" s="26">
        <f>LatticeLayout!P1328</f>
        <v>423.0996045</v>
      </c>
      <c r="N1328" s="26">
        <f>LatticeLayout!Q1328</f>
        <v>243.74627416583746</v>
      </c>
      <c r="O1328" s="26">
        <f t="shared" si="111"/>
        <v>243.79802516583746</v>
      </c>
      <c r="P1328" s="26">
        <f t="shared" si="112"/>
        <v>423.0996045</v>
      </c>
      <c r="Q1328" s="26">
        <f t="shared" si="113"/>
        <v>41.094000000000001</v>
      </c>
      <c r="R1328" s="26">
        <f t="shared" si="109"/>
        <v>270</v>
      </c>
      <c r="S1328" s="26">
        <f t="shared" si="110"/>
        <v>0</v>
      </c>
      <c r="T1328" s="26">
        <v>0</v>
      </c>
      <c r="U1328"/>
      <c r="V1328"/>
      <c r="W1328"/>
      <c r="X1328"/>
    </row>
    <row r="1329" spans="1:24" ht="12.75" customHeight="1">
      <c r="A1329" s="26" t="str">
        <f>LatticeLayout!A1329</f>
        <v>FS1</v>
      </c>
      <c r="B1329" s="26" t="str">
        <f>LatticeLayout!B1329</f>
        <v>CSS</v>
      </c>
      <c r="C1329" s="26" t="str">
        <f>LatticeLayout!C1329</f>
        <v>BPM</v>
      </c>
      <c r="D1329" s="26">
        <f>LatticeLayout!D1329</f>
        <v>2248</v>
      </c>
      <c r="E1329" s="26" t="str">
        <f>LatticeLayout!E1329</f>
        <v>FS1_CSS:BPM_D2248</v>
      </c>
      <c r="F1329" s="26" t="str">
        <f>LatticeLayout!F1329</f>
        <v>BPM3</v>
      </c>
      <c r="G1329" s="26" t="str">
        <f>LatticeLayout!G1329</f>
        <v>position monitor</v>
      </c>
      <c r="H1329" s="26">
        <f>LatticeLayout!H1329</f>
        <v>0</v>
      </c>
      <c r="I1329" s="26">
        <f>LatticeLayout!I1329</f>
        <v>2.1834162538425517E-5</v>
      </c>
      <c r="J1329" s="26">
        <f>LatticeLayout!J1329</f>
        <v>243.746296</v>
      </c>
      <c r="K1329" s="26">
        <f>LatticeLayout!K1329</f>
        <v>0</v>
      </c>
      <c r="L1329" s="26">
        <f>LatticeLayout!O1329</f>
        <v>41.094000000000001</v>
      </c>
      <c r="M1329" s="26">
        <f>LatticeLayout!P1329</f>
        <v>423.0996045</v>
      </c>
      <c r="N1329" s="26">
        <f>LatticeLayout!Q1329</f>
        <v>243.74627416583746</v>
      </c>
      <c r="O1329" s="26">
        <f t="shared" si="111"/>
        <v>243.74627416583746</v>
      </c>
      <c r="P1329" s="26">
        <f t="shared" si="112"/>
        <v>423.0996045</v>
      </c>
      <c r="Q1329" s="26">
        <f t="shared" si="113"/>
        <v>41.094000000000001</v>
      </c>
      <c r="R1329" s="26">
        <f t="shared" si="109"/>
        <v>270</v>
      </c>
      <c r="S1329" s="26">
        <f t="shared" si="110"/>
        <v>0</v>
      </c>
      <c r="T1329" s="26">
        <v>0</v>
      </c>
      <c r="U1329"/>
      <c r="V1329"/>
      <c r="W1329"/>
      <c r="X1329"/>
    </row>
    <row r="1330" spans="1:24" ht="12.75" customHeight="1">
      <c r="A1330" s="26">
        <f>LatticeLayout!A1330</f>
        <v>0</v>
      </c>
      <c r="B1330" s="26">
        <f>LatticeLayout!B1330</f>
        <v>0</v>
      </c>
      <c r="C1330" s="26">
        <f>LatticeLayout!C1330</f>
        <v>0</v>
      </c>
      <c r="D1330" s="26">
        <f>LatticeLayout!D1330</f>
        <v>0</v>
      </c>
      <c r="E1330" s="26">
        <f>LatticeLayout!E1330</f>
        <v>0</v>
      </c>
      <c r="F1330" s="26">
        <f>LatticeLayout!F1330</f>
        <v>0</v>
      </c>
      <c r="G1330" s="26" t="str">
        <f>LatticeLayout!G1330</f>
        <v>diagnostic box</v>
      </c>
      <c r="H1330" s="26">
        <f>LatticeLayout!H1330</f>
        <v>0</v>
      </c>
      <c r="I1330" s="26">
        <f>LatticeLayout!I1330</f>
        <v>0</v>
      </c>
      <c r="J1330" s="26">
        <f>LatticeLayout!J1330</f>
        <v>0</v>
      </c>
      <c r="K1330" s="26">
        <f>LatticeLayout!K1330</f>
        <v>0.14528199999999999</v>
      </c>
      <c r="L1330" s="26">
        <f>LatticeLayout!O1330</f>
        <v>41.094000000000001</v>
      </c>
      <c r="M1330" s="26">
        <f>LatticeLayout!P1330</f>
        <v>423.0996045</v>
      </c>
      <c r="N1330" s="26">
        <f>LatticeLayout!Q1330</f>
        <v>243.60099216583745</v>
      </c>
      <c r="O1330" s="26">
        <f t="shared" si="111"/>
        <v>243.67363316583746</v>
      </c>
      <c r="P1330" s="26">
        <f t="shared" si="112"/>
        <v>423.0996045</v>
      </c>
      <c r="Q1330" s="26">
        <f t="shared" si="113"/>
        <v>41.094000000000001</v>
      </c>
      <c r="R1330" s="26">
        <f t="shared" si="109"/>
        <v>270</v>
      </c>
      <c r="S1330" s="26">
        <f t="shared" si="110"/>
        <v>0</v>
      </c>
      <c r="T1330" s="26">
        <v>0</v>
      </c>
      <c r="U1330"/>
      <c r="V1330"/>
      <c r="W1330"/>
      <c r="X1330"/>
    </row>
    <row r="1331" spans="1:24" ht="12.75" customHeight="1">
      <c r="A1331" s="26" t="str">
        <f>LatticeLayout!A1331</f>
        <v>FS1</v>
      </c>
      <c r="B1331" s="26" t="str">
        <f>LatticeLayout!B1331</f>
        <v>CSS</v>
      </c>
      <c r="C1331" s="26" t="str">
        <f>LatticeLayout!C1331</f>
        <v>PM</v>
      </c>
      <c r="D1331" s="26">
        <f>LatticeLayout!D1331</f>
        <v>2249</v>
      </c>
      <c r="E1331" s="26" t="str">
        <f>LatticeLayout!E1331</f>
        <v>FS1_CSS:PM_D2249</v>
      </c>
      <c r="F1331" s="26" t="str">
        <f>LatticeLayout!F1331</f>
        <v>PM6</v>
      </c>
      <c r="G1331" s="26" t="str">
        <f>LatticeLayout!G1331</f>
        <v>profile monitor</v>
      </c>
      <c r="H1331" s="26">
        <f>LatticeLayout!H1331</f>
        <v>0</v>
      </c>
      <c r="I1331" s="26">
        <f>LatticeLayout!I1331</f>
        <v>0</v>
      </c>
      <c r="J1331" s="26">
        <f>LatticeLayout!J1331</f>
        <v>0</v>
      </c>
      <c r="K1331" s="26">
        <f>LatticeLayout!K1331</f>
        <v>0</v>
      </c>
      <c r="L1331" s="26">
        <f>LatticeLayout!O1331</f>
        <v>41.094000000000001</v>
      </c>
      <c r="M1331" s="26">
        <f>LatticeLayout!P1331</f>
        <v>423.0996045</v>
      </c>
      <c r="N1331" s="26">
        <f>LatticeLayout!Q1331</f>
        <v>243.60099216583745</v>
      </c>
      <c r="O1331" s="26">
        <f t="shared" si="111"/>
        <v>243.60099216583745</v>
      </c>
      <c r="P1331" s="26">
        <f t="shared" si="112"/>
        <v>423.0996045</v>
      </c>
      <c r="Q1331" s="26">
        <f t="shared" si="113"/>
        <v>41.094000000000001</v>
      </c>
      <c r="R1331" s="26">
        <f t="shared" si="109"/>
        <v>270</v>
      </c>
      <c r="S1331" s="26">
        <f t="shared" si="110"/>
        <v>0</v>
      </c>
      <c r="T1331" s="26">
        <v>0</v>
      </c>
      <c r="U1331"/>
      <c r="V1331"/>
      <c r="W1331"/>
      <c r="X1331"/>
    </row>
    <row r="1332" spans="1:24">
      <c r="A1332" s="26">
        <f>LatticeLayout!A1332</f>
        <v>0</v>
      </c>
      <c r="B1332" s="26">
        <f>LatticeLayout!B1332</f>
        <v>0</v>
      </c>
      <c r="C1332" s="26">
        <f>LatticeLayout!C1332</f>
        <v>0</v>
      </c>
      <c r="D1332" s="26">
        <f>LatticeLayout!D1332</f>
        <v>0</v>
      </c>
      <c r="E1332" s="26">
        <f>LatticeLayout!E1332</f>
        <v>0</v>
      </c>
      <c r="F1332" s="26">
        <f>LatticeLayout!F1332</f>
        <v>0</v>
      </c>
      <c r="G1332" s="26" t="str">
        <f>LatticeLayout!G1332</f>
        <v>diagnostic box</v>
      </c>
      <c r="H1332" s="26">
        <f>LatticeLayout!H1332</f>
        <v>0</v>
      </c>
      <c r="I1332" s="26">
        <f>LatticeLayout!I1332</f>
        <v>0</v>
      </c>
      <c r="J1332" s="26">
        <f>LatticeLayout!J1332</f>
        <v>0</v>
      </c>
      <c r="K1332" s="26">
        <f>LatticeLayout!K1332</f>
        <v>0</v>
      </c>
      <c r="L1332" s="26">
        <f>LatticeLayout!O1332</f>
        <v>41.094000000000001</v>
      </c>
      <c r="M1332" s="26">
        <f>LatticeLayout!P1332</f>
        <v>423.0996045</v>
      </c>
      <c r="N1332" s="26">
        <f>LatticeLayout!Q1332</f>
        <v>243.60099216583745</v>
      </c>
      <c r="O1332" s="26">
        <f t="shared" si="111"/>
        <v>243.60099216583745</v>
      </c>
      <c r="P1332" s="26">
        <f t="shared" si="112"/>
        <v>423.0996045</v>
      </c>
      <c r="Q1332" s="26">
        <f t="shared" si="113"/>
        <v>41.094000000000001</v>
      </c>
      <c r="R1332" s="26">
        <f t="shared" si="109"/>
        <v>270</v>
      </c>
      <c r="S1332" s="26">
        <f t="shared" si="110"/>
        <v>0</v>
      </c>
      <c r="T1332" s="26">
        <v>0</v>
      </c>
      <c r="U1332"/>
      <c r="V1332"/>
      <c r="W1332"/>
      <c r="X1332"/>
    </row>
    <row r="1333" spans="1:24" ht="12.75" hidden="1" customHeight="1">
      <c r="A1333" s="26" t="str">
        <f>LatticeLayout!A1333</f>
        <v>FS1</v>
      </c>
      <c r="B1333" s="26" t="str">
        <f>LatticeLayout!B1333</f>
        <v>CSS</v>
      </c>
      <c r="C1333" s="26" t="str">
        <f>LatticeLayout!C1333</f>
        <v>IP</v>
      </c>
      <c r="D1333" s="26">
        <f>LatticeLayout!D1333</f>
        <v>2249</v>
      </c>
      <c r="E1333" s="26" t="str">
        <f>LatticeLayout!E1333</f>
        <v>FS1_CSS:IP_D2249</v>
      </c>
      <c r="F1333" s="26" t="str">
        <f>LatticeLayout!F1333</f>
        <v>IP_S</v>
      </c>
      <c r="G1333" s="26" t="str">
        <f>LatticeLayout!G1333</f>
        <v>ion pump, 75 l/s</v>
      </c>
      <c r="H1333" s="26">
        <f>LatticeLayout!H1333</f>
        <v>0</v>
      </c>
      <c r="I1333" s="26">
        <f>LatticeLayout!I1333</f>
        <v>2.1834162538425517E-5</v>
      </c>
      <c r="J1333" s="26">
        <f>LatticeLayout!J1333</f>
        <v>243.60101399999999</v>
      </c>
      <c r="K1333" s="26">
        <f>LatticeLayout!K1333</f>
        <v>0</v>
      </c>
      <c r="L1333" s="26">
        <f>LatticeLayout!O1333</f>
        <v>41.094000000000001</v>
      </c>
      <c r="M1333" s="26">
        <f>LatticeLayout!P1333</f>
        <v>423.0996045</v>
      </c>
      <c r="N1333" s="26">
        <f>LatticeLayout!Q1333</f>
        <v>243.60099216583745</v>
      </c>
      <c r="O1333" s="26">
        <f t="shared" si="111"/>
        <v>243.60099216583745</v>
      </c>
      <c r="P1333" s="26">
        <f t="shared" si="112"/>
        <v>423.0996045</v>
      </c>
      <c r="Q1333" s="26">
        <f t="shared" si="113"/>
        <v>41.094000000000001</v>
      </c>
      <c r="R1333" s="26">
        <f t="shared" si="109"/>
        <v>270</v>
      </c>
      <c r="S1333" s="26">
        <f t="shared" si="110"/>
        <v>0</v>
      </c>
      <c r="T1333" s="26">
        <v>0</v>
      </c>
      <c r="U1333"/>
      <c r="V1333"/>
      <c r="W1333"/>
      <c r="X1333"/>
    </row>
    <row r="1334" spans="1:24" ht="12.75" hidden="1" customHeight="1">
      <c r="A1334" s="26">
        <f>LatticeLayout!A1334</f>
        <v>0</v>
      </c>
      <c r="B1334" s="26">
        <f>LatticeLayout!B1334</f>
        <v>0</v>
      </c>
      <c r="C1334" s="26">
        <f>LatticeLayout!C1334</f>
        <v>0</v>
      </c>
      <c r="D1334" s="26">
        <f>LatticeLayout!D1334</f>
        <v>0</v>
      </c>
      <c r="E1334" s="26">
        <f>LatticeLayout!E1334</f>
        <v>0</v>
      </c>
      <c r="F1334" s="26">
        <f>LatticeLayout!F1334</f>
        <v>0</v>
      </c>
      <c r="G1334" s="26">
        <f>LatticeLayout!G1334</f>
        <v>0</v>
      </c>
      <c r="H1334" s="26">
        <f>LatticeLayout!H1334</f>
        <v>0</v>
      </c>
      <c r="I1334" s="26">
        <f>LatticeLayout!I1334</f>
        <v>0</v>
      </c>
      <c r="J1334" s="26">
        <f>LatticeLayout!J1334</f>
        <v>0</v>
      </c>
      <c r="K1334" s="26">
        <f>LatticeLayout!K1334</f>
        <v>0</v>
      </c>
      <c r="L1334" s="26">
        <f>LatticeLayout!O1334</f>
        <v>41.094000000000001</v>
      </c>
      <c r="M1334" s="26">
        <f>LatticeLayout!P1334</f>
        <v>423.0996045</v>
      </c>
      <c r="N1334" s="26">
        <f>LatticeLayout!Q1334</f>
        <v>243.60099216583745</v>
      </c>
      <c r="O1334" s="26">
        <f t="shared" si="111"/>
        <v>243.60099216583745</v>
      </c>
      <c r="P1334" s="26">
        <f t="shared" si="112"/>
        <v>423.0996045</v>
      </c>
      <c r="Q1334" s="26">
        <f t="shared" si="113"/>
        <v>41.094000000000001</v>
      </c>
      <c r="R1334" s="26">
        <f t="shared" si="109"/>
        <v>270</v>
      </c>
      <c r="S1334" s="26">
        <f t="shared" si="110"/>
        <v>0</v>
      </c>
      <c r="T1334" s="26">
        <v>0</v>
      </c>
      <c r="U1334"/>
      <c r="V1334"/>
      <c r="W1334"/>
      <c r="X1334"/>
    </row>
    <row r="1335" spans="1:24" ht="12.75" hidden="1" customHeight="1">
      <c r="A1335" s="26">
        <f>LatticeLayout!A1335</f>
        <v>0</v>
      </c>
      <c r="B1335" s="26">
        <f>LatticeLayout!B1335</f>
        <v>0</v>
      </c>
      <c r="C1335" s="26">
        <f>LatticeLayout!C1335</f>
        <v>0</v>
      </c>
      <c r="D1335" s="26">
        <f>LatticeLayout!D1335</f>
        <v>0</v>
      </c>
      <c r="E1335" s="26">
        <f>LatticeLayout!E1335</f>
        <v>0</v>
      </c>
      <c r="F1335" s="26">
        <f>LatticeLayout!F1335</f>
        <v>0</v>
      </c>
      <c r="G1335" s="26" t="str">
        <f>LatticeLayout!G1335</f>
        <v>bellow</v>
      </c>
      <c r="H1335" s="26">
        <f>LatticeLayout!H1335</f>
        <v>0</v>
      </c>
      <c r="I1335" s="26">
        <f>LatticeLayout!I1335</f>
        <v>0</v>
      </c>
      <c r="J1335" s="26">
        <f>LatticeLayout!J1335</f>
        <v>0</v>
      </c>
      <c r="K1335" s="26">
        <f>LatticeLayout!K1335</f>
        <v>0.12238</v>
      </c>
      <c r="L1335" s="26">
        <f>LatticeLayout!O1335</f>
        <v>41.094000000000001</v>
      </c>
      <c r="M1335" s="26">
        <f>LatticeLayout!P1335</f>
        <v>423.0996045</v>
      </c>
      <c r="N1335" s="26">
        <f>LatticeLayout!Q1335</f>
        <v>243.47861216583746</v>
      </c>
      <c r="O1335" s="26">
        <f t="shared" si="111"/>
        <v>243.53980216583744</v>
      </c>
      <c r="P1335" s="26">
        <f t="shared" si="112"/>
        <v>423.0996045</v>
      </c>
      <c r="Q1335" s="26">
        <f t="shared" si="113"/>
        <v>41.094000000000001</v>
      </c>
      <c r="R1335" s="26">
        <f t="shared" si="109"/>
        <v>270</v>
      </c>
      <c r="S1335" s="26">
        <f t="shared" si="110"/>
        <v>0</v>
      </c>
      <c r="T1335" s="26">
        <v>0</v>
      </c>
      <c r="U1335"/>
      <c r="V1335"/>
      <c r="W1335"/>
      <c r="X1335"/>
    </row>
    <row r="1336" spans="1:24" ht="12.75" hidden="1" customHeight="1">
      <c r="A1336" s="26" t="str">
        <f>LatticeLayout!A1336</f>
        <v>FS1</v>
      </c>
      <c r="B1336" s="26" t="str">
        <f>LatticeLayout!B1336</f>
        <v>CSS</v>
      </c>
      <c r="C1336" s="26" t="str">
        <f>LatticeLayout!C1336</f>
        <v>GV</v>
      </c>
      <c r="D1336" s="26">
        <f>LatticeLayout!D1336</f>
        <v>2251</v>
      </c>
      <c r="E1336" s="26" t="str">
        <f>LatticeLayout!E1336</f>
        <v>FS1_CSS:GV_D2251</v>
      </c>
      <c r="F1336" s="26" t="str">
        <f>LatticeLayout!F1336</f>
        <v>GV_M</v>
      </c>
      <c r="G1336" s="26" t="str">
        <f>LatticeLayout!G1336</f>
        <v>gate valve</v>
      </c>
      <c r="H1336" s="26">
        <f>LatticeLayout!H1336</f>
        <v>63</v>
      </c>
      <c r="I1336" s="26">
        <f>LatticeLayout!I1336</f>
        <v>0</v>
      </c>
      <c r="J1336" s="26">
        <f>LatticeLayout!J1336</f>
        <v>0</v>
      </c>
      <c r="K1336" s="26">
        <f>LatticeLayout!K1336</f>
        <v>7.4999999999999997E-2</v>
      </c>
      <c r="L1336" s="26">
        <f>LatticeLayout!O1336</f>
        <v>41.094000000000001</v>
      </c>
      <c r="M1336" s="26">
        <f>LatticeLayout!P1336</f>
        <v>423.0996045</v>
      </c>
      <c r="N1336" s="26">
        <f>LatticeLayout!Q1336</f>
        <v>243.40361216583747</v>
      </c>
      <c r="O1336" s="26">
        <f t="shared" si="111"/>
        <v>243.44111216583747</v>
      </c>
      <c r="P1336" s="26">
        <f t="shared" si="112"/>
        <v>423.0996045</v>
      </c>
      <c r="Q1336" s="26">
        <f t="shared" si="113"/>
        <v>41.094000000000001</v>
      </c>
      <c r="R1336" s="26">
        <f t="shared" si="109"/>
        <v>270</v>
      </c>
      <c r="S1336" s="26">
        <f t="shared" si="110"/>
        <v>0</v>
      </c>
      <c r="T1336" s="26">
        <v>0</v>
      </c>
      <c r="U1336"/>
      <c r="V1336"/>
      <c r="W1336"/>
      <c r="X1336"/>
    </row>
    <row r="1337" spans="1:24" ht="12.75" hidden="1" customHeight="1">
      <c r="A1337" s="26">
        <f>LatticeLayout!A1337</f>
        <v>0</v>
      </c>
      <c r="B1337" s="26">
        <f>LatticeLayout!B1337</f>
        <v>0</v>
      </c>
      <c r="C1337" s="26">
        <f>LatticeLayout!C1337</f>
        <v>0</v>
      </c>
      <c r="D1337" s="26">
        <f>LatticeLayout!D1337</f>
        <v>0</v>
      </c>
      <c r="E1337" s="26">
        <f>LatticeLayout!E1337</f>
        <v>0</v>
      </c>
      <c r="F1337" s="26">
        <f>LatticeLayout!F1337</f>
        <v>0</v>
      </c>
      <c r="G1337" s="26">
        <f>LatticeLayout!G1337</f>
        <v>0</v>
      </c>
      <c r="H1337" s="26">
        <f>LatticeLayout!H1337</f>
        <v>0</v>
      </c>
      <c r="I1337" s="26">
        <f>LatticeLayout!I1337</f>
        <v>0</v>
      </c>
      <c r="J1337" s="26">
        <f>LatticeLayout!J1337</f>
        <v>0</v>
      </c>
      <c r="K1337" s="26">
        <f>LatticeLayout!K1337</f>
        <v>0.12</v>
      </c>
      <c r="L1337" s="26">
        <f>LatticeLayout!O1337</f>
        <v>41.094000000000001</v>
      </c>
      <c r="M1337" s="26">
        <f>LatticeLayout!P1337</f>
        <v>423.0996045</v>
      </c>
      <c r="N1337" s="26">
        <f>LatticeLayout!Q1337</f>
        <v>243.28361216583747</v>
      </c>
      <c r="O1337" s="26">
        <f t="shared" si="111"/>
        <v>243.34361216583747</v>
      </c>
      <c r="P1337" s="26">
        <f t="shared" si="112"/>
        <v>423.0996045</v>
      </c>
      <c r="Q1337" s="26">
        <f t="shared" si="113"/>
        <v>41.094000000000001</v>
      </c>
      <c r="R1337" s="26">
        <f t="shared" si="109"/>
        <v>270</v>
      </c>
      <c r="S1337" s="26">
        <f t="shared" si="110"/>
        <v>0</v>
      </c>
      <c r="T1337" s="26">
        <v>0</v>
      </c>
      <c r="U1337"/>
      <c r="V1337"/>
      <c r="W1337"/>
      <c r="X1337"/>
    </row>
    <row r="1338" spans="1:24" ht="12.75" customHeight="1">
      <c r="A1338" s="26" t="str">
        <f>LatticeLayout!A1338</f>
        <v>FS1</v>
      </c>
      <c r="B1338" s="26" t="str">
        <f>LatticeLayout!B1338</f>
        <v>CSS</v>
      </c>
      <c r="C1338" s="26" t="str">
        <f>LatticeLayout!C1338</f>
        <v>QV</v>
      </c>
      <c r="D1338" s="26">
        <f>LatticeLayout!D1338</f>
        <v>2254</v>
      </c>
      <c r="E1338" s="26" t="str">
        <f>LatticeLayout!E1338</f>
        <v>FS1_CSS:QV_D2254</v>
      </c>
      <c r="F1338" s="26" t="str">
        <f>LatticeLayout!F1338</f>
        <v>Q1</v>
      </c>
      <c r="G1338" s="26" t="str">
        <f>LatticeLayout!G1338</f>
        <v>quadrupole-Y</v>
      </c>
      <c r="H1338" s="26">
        <f>LatticeLayout!H1338</f>
        <v>50</v>
      </c>
      <c r="I1338" s="26">
        <f>LatticeLayout!I1338</f>
        <v>0</v>
      </c>
      <c r="J1338" s="26">
        <f>LatticeLayout!J1338</f>
        <v>0</v>
      </c>
      <c r="K1338" s="26">
        <f>LatticeLayout!K1338</f>
        <v>0.25</v>
      </c>
      <c r="L1338" s="26">
        <f>LatticeLayout!O1338</f>
        <v>41.094000000000001</v>
      </c>
      <c r="M1338" s="26">
        <f>LatticeLayout!P1338</f>
        <v>423.0996045</v>
      </c>
      <c r="N1338" s="26">
        <f>LatticeLayout!Q1338</f>
        <v>243.03361216583747</v>
      </c>
      <c r="O1338" s="26">
        <f t="shared" si="111"/>
        <v>243.15861216583747</v>
      </c>
      <c r="P1338" s="26">
        <f t="shared" si="112"/>
        <v>423.0996045</v>
      </c>
      <c r="Q1338" s="26">
        <f t="shared" si="113"/>
        <v>41.094000000000001</v>
      </c>
      <c r="R1338" s="26">
        <f t="shared" si="109"/>
        <v>270</v>
      </c>
      <c r="S1338" s="26">
        <f t="shared" si="110"/>
        <v>0</v>
      </c>
      <c r="T1338" s="26">
        <v>0</v>
      </c>
      <c r="U1338"/>
      <c r="V1338"/>
      <c r="W1338"/>
      <c r="X1338"/>
    </row>
    <row r="1339" spans="1:24" ht="12.75" hidden="1" customHeight="1">
      <c r="A1339" s="26">
        <f>LatticeLayout!A1339</f>
        <v>0</v>
      </c>
      <c r="B1339" s="26">
        <f>LatticeLayout!B1339</f>
        <v>0</v>
      </c>
      <c r="C1339" s="26">
        <f>LatticeLayout!C1339</f>
        <v>0</v>
      </c>
      <c r="D1339" s="26">
        <f>LatticeLayout!D1339</f>
        <v>0</v>
      </c>
      <c r="E1339" s="26">
        <f>LatticeLayout!E1339</f>
        <v>0</v>
      </c>
      <c r="F1339" s="26">
        <f>LatticeLayout!F1339</f>
        <v>0</v>
      </c>
      <c r="G1339" s="26">
        <f>LatticeLayout!G1339</f>
        <v>0</v>
      </c>
      <c r="H1339" s="26">
        <f>LatticeLayout!H1339</f>
        <v>0</v>
      </c>
      <c r="I1339" s="26">
        <f>LatticeLayout!I1339</f>
        <v>2.283416250747905E-5</v>
      </c>
      <c r="J1339" s="26">
        <f>LatticeLayout!J1339</f>
        <v>0</v>
      </c>
      <c r="K1339" s="26">
        <f>LatticeLayout!K1339</f>
        <v>9.2506000000000005E-2</v>
      </c>
      <c r="L1339" s="26">
        <f>LatticeLayout!O1339</f>
        <v>41.094000000000001</v>
      </c>
      <c r="M1339" s="26">
        <f>LatticeLayout!P1339</f>
        <v>423.0996045</v>
      </c>
      <c r="N1339" s="26">
        <f>LatticeLayout!Q1339</f>
        <v>242.94110616583748</v>
      </c>
      <c r="O1339" s="26">
        <f t="shared" si="111"/>
        <v>242.98735916583746</v>
      </c>
      <c r="P1339" s="26">
        <f t="shared" si="112"/>
        <v>423.0996045</v>
      </c>
      <c r="Q1339" s="26">
        <f t="shared" si="113"/>
        <v>41.094000000000001</v>
      </c>
      <c r="R1339" s="26">
        <f t="shared" si="109"/>
        <v>270</v>
      </c>
      <c r="S1339" s="26">
        <f t="shared" si="110"/>
        <v>0</v>
      </c>
      <c r="T1339" s="26">
        <v>0</v>
      </c>
      <c r="U1339"/>
      <c r="V1339"/>
      <c r="W1339"/>
      <c r="X1339"/>
    </row>
    <row r="1340" spans="1:24" ht="12.75" customHeight="1">
      <c r="A1340" s="26" t="str">
        <f>LatticeLayout!A1340</f>
        <v>FS1</v>
      </c>
      <c r="B1340" s="26" t="str">
        <f>LatticeLayout!B1340</f>
        <v>CSS</v>
      </c>
      <c r="C1340" s="26" t="str">
        <f>LatticeLayout!C1340</f>
        <v>DC</v>
      </c>
      <c r="D1340" s="26">
        <f>LatticeLayout!D1340</f>
        <v>2257</v>
      </c>
      <c r="E1340" s="26" t="str">
        <f>LatticeLayout!E1340</f>
        <v>FS1_CSS:DC_D2257</v>
      </c>
      <c r="F1340" s="26" t="str">
        <f>LatticeLayout!F1340</f>
        <v>C2</v>
      </c>
      <c r="G1340" s="26" t="str">
        <f>LatticeLayout!G1340</f>
        <v>correctors-X,Y</v>
      </c>
      <c r="H1340" s="26">
        <f>LatticeLayout!H1340</f>
        <v>50</v>
      </c>
      <c r="I1340" s="26">
        <f>LatticeLayout!I1340</f>
        <v>242.841129</v>
      </c>
      <c r="J1340" s="26">
        <f>LatticeLayout!J1340</f>
        <v>242.84110616583749</v>
      </c>
      <c r="K1340" s="26">
        <f>LatticeLayout!K1340</f>
        <v>0.2</v>
      </c>
      <c r="L1340" s="26">
        <f>LatticeLayout!O1340</f>
        <v>41.094000000000001</v>
      </c>
      <c r="M1340" s="26">
        <f>LatticeLayout!P1340</f>
        <v>423.0996045</v>
      </c>
      <c r="N1340" s="26">
        <f>LatticeLayout!Q1340</f>
        <v>242.74110616583749</v>
      </c>
      <c r="O1340" s="26">
        <f t="shared" si="111"/>
        <v>242.84110616583749</v>
      </c>
      <c r="P1340" s="26">
        <f t="shared" si="112"/>
        <v>423.0996045</v>
      </c>
      <c r="Q1340" s="26">
        <f t="shared" si="113"/>
        <v>41.094000000000001</v>
      </c>
      <c r="R1340" s="26">
        <f t="shared" si="109"/>
        <v>270</v>
      </c>
      <c r="S1340" s="26">
        <f t="shared" si="110"/>
        <v>0</v>
      </c>
      <c r="T1340" s="26">
        <v>0</v>
      </c>
      <c r="U1340"/>
      <c r="V1340"/>
      <c r="W1340"/>
      <c r="X1340"/>
    </row>
    <row r="1341" spans="1:24" ht="12.75" hidden="1" customHeight="1">
      <c r="A1341" s="26">
        <f>LatticeLayout!A1341</f>
        <v>0</v>
      </c>
      <c r="B1341" s="26">
        <f>LatticeLayout!B1341</f>
        <v>0</v>
      </c>
      <c r="C1341" s="26">
        <f>LatticeLayout!C1341</f>
        <v>0</v>
      </c>
      <c r="D1341" s="26">
        <f>LatticeLayout!D1341</f>
        <v>0</v>
      </c>
      <c r="E1341" s="26">
        <f>LatticeLayout!E1341</f>
        <v>0</v>
      </c>
      <c r="F1341" s="26">
        <f>LatticeLayout!F1341</f>
        <v>0</v>
      </c>
      <c r="G1341" s="26">
        <f>LatticeLayout!G1341</f>
        <v>0</v>
      </c>
      <c r="H1341" s="26">
        <f>LatticeLayout!H1341</f>
        <v>0</v>
      </c>
      <c r="I1341" s="26">
        <f>LatticeLayout!I1341</f>
        <v>0</v>
      </c>
      <c r="J1341" s="26">
        <f>LatticeLayout!J1341</f>
        <v>0</v>
      </c>
      <c r="K1341" s="26">
        <f>LatticeLayout!K1341</f>
        <v>0</v>
      </c>
      <c r="L1341" s="26">
        <f>LatticeLayout!O1341</f>
        <v>41.094000000000001</v>
      </c>
      <c r="M1341" s="26">
        <f>LatticeLayout!P1341</f>
        <v>423.0996045</v>
      </c>
      <c r="N1341" s="26">
        <f>LatticeLayout!Q1341</f>
        <v>242.74110616583749</v>
      </c>
      <c r="O1341" s="26">
        <f t="shared" si="111"/>
        <v>242.74110616583749</v>
      </c>
      <c r="P1341" s="26">
        <f t="shared" si="112"/>
        <v>423.0996045</v>
      </c>
      <c r="Q1341" s="26">
        <f t="shared" si="113"/>
        <v>41.094000000000001</v>
      </c>
      <c r="R1341" s="26">
        <f t="shared" si="109"/>
        <v>270</v>
      </c>
      <c r="S1341" s="26">
        <f t="shared" si="110"/>
        <v>0</v>
      </c>
      <c r="T1341" s="26">
        <v>0</v>
      </c>
      <c r="U1341"/>
      <c r="V1341"/>
      <c r="W1341"/>
      <c r="X1341"/>
    </row>
    <row r="1342" spans="1:24" ht="12.75" hidden="1" customHeight="1">
      <c r="A1342" s="26">
        <f>LatticeLayout!A1342</f>
        <v>0</v>
      </c>
      <c r="B1342" s="26">
        <f>LatticeLayout!B1342</f>
        <v>0</v>
      </c>
      <c r="C1342" s="26">
        <f>LatticeLayout!C1342</f>
        <v>0</v>
      </c>
      <c r="D1342" s="26">
        <f>LatticeLayout!D1342</f>
        <v>0</v>
      </c>
      <c r="E1342" s="26">
        <f>LatticeLayout!E1342</f>
        <v>0</v>
      </c>
      <c r="F1342" s="26">
        <f>LatticeLayout!F1342</f>
        <v>0</v>
      </c>
      <c r="G1342" s="26">
        <f>LatticeLayout!G1342</f>
        <v>0</v>
      </c>
      <c r="H1342" s="26">
        <f>LatticeLayout!H1342</f>
        <v>0</v>
      </c>
      <c r="I1342" s="26">
        <f>LatticeLayout!I1342</f>
        <v>0</v>
      </c>
      <c r="J1342" s="26">
        <f>LatticeLayout!J1342</f>
        <v>0</v>
      </c>
      <c r="K1342" s="26">
        <f>LatticeLayout!K1342</f>
        <v>0.10749400000000001</v>
      </c>
      <c r="L1342" s="26">
        <f>LatticeLayout!O1342</f>
        <v>41.094000000000001</v>
      </c>
      <c r="M1342" s="26">
        <f>LatticeLayout!P1342</f>
        <v>423.0996045</v>
      </c>
      <c r="N1342" s="26">
        <f>LatticeLayout!Q1342</f>
        <v>242.63361216583749</v>
      </c>
      <c r="O1342" s="26">
        <f t="shared" si="111"/>
        <v>242.68735916583751</v>
      </c>
      <c r="P1342" s="26">
        <f t="shared" si="112"/>
        <v>423.0996045</v>
      </c>
      <c r="Q1342" s="26">
        <f t="shared" si="113"/>
        <v>41.094000000000001</v>
      </c>
      <c r="R1342" s="26">
        <f t="shared" si="109"/>
        <v>270</v>
      </c>
      <c r="S1342" s="26">
        <f t="shared" si="110"/>
        <v>0</v>
      </c>
      <c r="T1342" s="26">
        <v>0</v>
      </c>
      <c r="U1342"/>
      <c r="V1342"/>
      <c r="W1342"/>
      <c r="X1342"/>
    </row>
    <row r="1343" spans="1:24" ht="12.75" hidden="1" customHeight="1">
      <c r="A1343" s="26">
        <f>LatticeLayout!A1343</f>
        <v>0</v>
      </c>
      <c r="B1343" s="26">
        <f>LatticeLayout!B1343</f>
        <v>0</v>
      </c>
      <c r="C1343" s="26">
        <f>LatticeLayout!C1343</f>
        <v>0</v>
      </c>
      <c r="D1343" s="26">
        <f>LatticeLayout!D1343</f>
        <v>0</v>
      </c>
      <c r="E1343" s="26">
        <f>LatticeLayout!E1343</f>
        <v>0</v>
      </c>
      <c r="F1343" s="26">
        <f>LatticeLayout!F1343</f>
        <v>0</v>
      </c>
      <c r="G1343" s="26">
        <f>LatticeLayout!G1343</f>
        <v>0</v>
      </c>
      <c r="H1343" s="26">
        <f>LatticeLayout!H1343</f>
        <v>0</v>
      </c>
      <c r="I1343" s="26">
        <f>LatticeLayout!I1343</f>
        <v>0</v>
      </c>
      <c r="J1343" s="26">
        <f>LatticeLayout!J1343</f>
        <v>0</v>
      </c>
      <c r="K1343" s="26">
        <f>LatticeLayout!K1343</f>
        <v>0</v>
      </c>
      <c r="L1343" s="26">
        <f>LatticeLayout!O1343</f>
        <v>41.094000000000001</v>
      </c>
      <c r="M1343" s="26">
        <f>LatticeLayout!P1343</f>
        <v>423.0996045</v>
      </c>
      <c r="N1343" s="26">
        <f>LatticeLayout!Q1343</f>
        <v>242.63361216583749</v>
      </c>
      <c r="O1343" s="26">
        <f t="shared" si="111"/>
        <v>242.63361216583749</v>
      </c>
      <c r="P1343" s="26">
        <f t="shared" si="112"/>
        <v>423.0996045</v>
      </c>
      <c r="Q1343" s="26">
        <f t="shared" si="113"/>
        <v>41.094000000000001</v>
      </c>
      <c r="R1343" s="26">
        <f t="shared" ref="R1343:R1406" si="114">R1342</f>
        <v>270</v>
      </c>
      <c r="S1343" s="26">
        <f t="shared" ref="S1343:S1406" si="115">S1342</f>
        <v>0</v>
      </c>
      <c r="T1343" s="26">
        <v>0</v>
      </c>
      <c r="U1343"/>
      <c r="V1343"/>
      <c r="W1343"/>
      <c r="X1343"/>
    </row>
    <row r="1344" spans="1:24" ht="12.75" customHeight="1">
      <c r="A1344" s="26" t="str">
        <f>LatticeLayout!A1344</f>
        <v>FS1</v>
      </c>
      <c r="B1344" s="26" t="str">
        <f>LatticeLayout!B1344</f>
        <v>CSS</v>
      </c>
      <c r="C1344" s="26" t="str">
        <f>LatticeLayout!C1344</f>
        <v>QH</v>
      </c>
      <c r="D1344" s="26">
        <f>LatticeLayout!D1344</f>
        <v>2260</v>
      </c>
      <c r="E1344" s="26" t="str">
        <f>LatticeLayout!E1344</f>
        <v>FS1_CSS:QH_D2260</v>
      </c>
      <c r="F1344" s="26" t="str">
        <f>LatticeLayout!F1344</f>
        <v>Q1</v>
      </c>
      <c r="G1344" s="26" t="str">
        <f>LatticeLayout!G1344</f>
        <v>quadrupole-X</v>
      </c>
      <c r="H1344" s="26">
        <f>LatticeLayout!H1344</f>
        <v>50</v>
      </c>
      <c r="I1344" s="26">
        <f>LatticeLayout!I1344</f>
        <v>0</v>
      </c>
      <c r="J1344" s="26">
        <f>LatticeLayout!J1344</f>
        <v>0</v>
      </c>
      <c r="K1344" s="26">
        <f>LatticeLayout!K1344</f>
        <v>0.25</v>
      </c>
      <c r="L1344" s="26">
        <f>LatticeLayout!O1344</f>
        <v>41.094000000000001</v>
      </c>
      <c r="M1344" s="26">
        <f>LatticeLayout!P1344</f>
        <v>423.0996045</v>
      </c>
      <c r="N1344" s="26">
        <f>LatticeLayout!Q1344</f>
        <v>242.38361216583749</v>
      </c>
      <c r="O1344" s="26">
        <f t="shared" si="111"/>
        <v>242.50861216583749</v>
      </c>
      <c r="P1344" s="26">
        <f t="shared" si="112"/>
        <v>423.0996045</v>
      </c>
      <c r="Q1344" s="26">
        <f t="shared" si="113"/>
        <v>41.094000000000001</v>
      </c>
      <c r="R1344" s="26">
        <f t="shared" si="114"/>
        <v>270</v>
      </c>
      <c r="S1344" s="26">
        <f t="shared" si="115"/>
        <v>0</v>
      </c>
      <c r="T1344" s="26">
        <v>0</v>
      </c>
      <c r="U1344"/>
      <c r="V1344"/>
      <c r="W1344"/>
      <c r="X1344"/>
    </row>
    <row r="1345" spans="1:24" ht="12.75" hidden="1" customHeight="1">
      <c r="A1345" s="26">
        <f>LatticeLayout!A1345</f>
        <v>0</v>
      </c>
      <c r="B1345" s="26">
        <f>LatticeLayout!B1345</f>
        <v>0</v>
      </c>
      <c r="C1345" s="26">
        <f>LatticeLayout!C1345</f>
        <v>0</v>
      </c>
      <c r="D1345" s="26">
        <f>LatticeLayout!D1345</f>
        <v>0</v>
      </c>
      <c r="E1345" s="26">
        <f>LatticeLayout!E1345</f>
        <v>0</v>
      </c>
      <c r="F1345" s="26">
        <f>LatticeLayout!F1345</f>
        <v>0</v>
      </c>
      <c r="G1345" s="26" t="str">
        <f>LatticeLayout!G1345</f>
        <v>coil out + leads</v>
      </c>
      <c r="H1345" s="26">
        <f>LatticeLayout!H1345</f>
        <v>0</v>
      </c>
      <c r="I1345" s="26">
        <f>LatticeLayout!I1345</f>
        <v>0</v>
      </c>
      <c r="J1345" s="26">
        <f>LatticeLayout!J1345</f>
        <v>0</v>
      </c>
      <c r="K1345" s="26">
        <f>LatticeLayout!K1345</f>
        <v>9.8000000000000004E-2</v>
      </c>
      <c r="L1345" s="26">
        <f>LatticeLayout!O1345</f>
        <v>41.094000000000001</v>
      </c>
      <c r="M1345" s="26">
        <f>LatticeLayout!P1345</f>
        <v>423.0996045</v>
      </c>
      <c r="N1345" s="26">
        <f>LatticeLayout!Q1345</f>
        <v>242.28561216583748</v>
      </c>
      <c r="O1345" s="26">
        <f t="shared" si="111"/>
        <v>242.33461216583748</v>
      </c>
      <c r="P1345" s="26">
        <f t="shared" si="112"/>
        <v>423.0996045</v>
      </c>
      <c r="Q1345" s="26">
        <f t="shared" si="113"/>
        <v>41.094000000000001</v>
      </c>
      <c r="R1345" s="26">
        <f t="shared" si="114"/>
        <v>270</v>
      </c>
      <c r="S1345" s="26">
        <f t="shared" si="115"/>
        <v>0</v>
      </c>
      <c r="T1345" s="26">
        <v>0</v>
      </c>
      <c r="U1345"/>
      <c r="V1345"/>
      <c r="W1345"/>
      <c r="X1345"/>
    </row>
    <row r="1346" spans="1:24" ht="12.75" hidden="1" customHeight="1">
      <c r="A1346" s="26">
        <f>LatticeLayout!A1346</f>
        <v>0</v>
      </c>
      <c r="B1346" s="26">
        <f>LatticeLayout!B1346</f>
        <v>0</v>
      </c>
      <c r="C1346" s="26">
        <f>LatticeLayout!C1346</f>
        <v>0</v>
      </c>
      <c r="D1346" s="26">
        <f>LatticeLayout!D1346</f>
        <v>0</v>
      </c>
      <c r="E1346" s="26">
        <f>LatticeLayout!E1346</f>
        <v>0</v>
      </c>
      <c r="F1346" s="26">
        <f>LatticeLayout!F1346</f>
        <v>0</v>
      </c>
      <c r="G1346" s="26">
        <f>LatticeLayout!G1346</f>
        <v>0</v>
      </c>
      <c r="H1346" s="26">
        <f>LatticeLayout!H1346</f>
        <v>0</v>
      </c>
      <c r="I1346" s="26">
        <f>LatticeLayout!I1346</f>
        <v>2.283416250747905E-5</v>
      </c>
      <c r="J1346" s="26">
        <f>LatticeLayout!J1346</f>
        <v>0</v>
      </c>
      <c r="K1346" s="26">
        <f>LatticeLayout!K1346</f>
        <v>8.4251000000000006E-2</v>
      </c>
      <c r="L1346" s="26">
        <f>LatticeLayout!O1346</f>
        <v>41.094000000000001</v>
      </c>
      <c r="M1346" s="26">
        <f>LatticeLayout!P1346</f>
        <v>423.0996045</v>
      </c>
      <c r="N1346" s="26">
        <f>LatticeLayout!Q1346</f>
        <v>242.20136116583748</v>
      </c>
      <c r="O1346" s="26">
        <f t="shared" si="111"/>
        <v>242.24348666583748</v>
      </c>
      <c r="P1346" s="26">
        <f t="shared" si="112"/>
        <v>423.0996045</v>
      </c>
      <c r="Q1346" s="26">
        <f t="shared" si="113"/>
        <v>41.094000000000001</v>
      </c>
      <c r="R1346" s="26">
        <f t="shared" si="114"/>
        <v>270</v>
      </c>
      <c r="S1346" s="26">
        <f t="shared" si="115"/>
        <v>0</v>
      </c>
      <c r="T1346" s="26">
        <v>0</v>
      </c>
      <c r="U1346"/>
      <c r="V1346"/>
      <c r="W1346"/>
      <c r="X1346"/>
    </row>
    <row r="1347" spans="1:24" ht="12.75" customHeight="1">
      <c r="A1347" s="26" t="str">
        <f>LatticeLayout!A1347</f>
        <v>FS1</v>
      </c>
      <c r="B1347" s="26" t="str">
        <f>LatticeLayout!B1347</f>
        <v>CSS</v>
      </c>
      <c r="C1347" s="26" t="str">
        <f>LatticeLayout!C1347</f>
        <v>BL</v>
      </c>
      <c r="D1347" s="26">
        <f>LatticeLayout!D1347</f>
        <v>2263</v>
      </c>
      <c r="E1347" s="26" t="str">
        <f>LatticeLayout!E1347</f>
        <v>FS1_CSS:BL_D2263</v>
      </c>
      <c r="F1347" s="26" t="str">
        <f>LatticeLayout!F1347</f>
        <v>LPM3</v>
      </c>
      <c r="G1347" s="26" t="str">
        <f>LatticeLayout!G1347</f>
        <v>bunch length monitor</v>
      </c>
      <c r="H1347" s="26">
        <f>LatticeLayout!H1347</f>
        <v>0</v>
      </c>
      <c r="I1347" s="26">
        <f>LatticeLayout!I1347</f>
        <v>242.20138399999999</v>
      </c>
      <c r="J1347" s="26">
        <f>LatticeLayout!J1347</f>
        <v>242.20136116583748</v>
      </c>
      <c r="K1347" s="26">
        <f>LatticeLayout!K1347</f>
        <v>0</v>
      </c>
      <c r="L1347" s="26">
        <f>LatticeLayout!O1347</f>
        <v>41.094000000000001</v>
      </c>
      <c r="M1347" s="26">
        <f>LatticeLayout!P1347</f>
        <v>423.0996045</v>
      </c>
      <c r="N1347" s="26">
        <f>LatticeLayout!Q1347</f>
        <v>242.20136116583748</v>
      </c>
      <c r="O1347" s="26">
        <f t="shared" si="111"/>
        <v>242.20136116583748</v>
      </c>
      <c r="P1347" s="26">
        <f t="shared" si="112"/>
        <v>423.0996045</v>
      </c>
      <c r="Q1347" s="26">
        <f t="shared" si="113"/>
        <v>41.094000000000001</v>
      </c>
      <c r="R1347" s="26">
        <f t="shared" si="114"/>
        <v>270</v>
      </c>
      <c r="S1347" s="26">
        <f t="shared" si="115"/>
        <v>0</v>
      </c>
      <c r="T1347" s="26">
        <v>0</v>
      </c>
      <c r="U1347"/>
      <c r="V1347"/>
      <c r="W1347"/>
      <c r="X1347"/>
    </row>
    <row r="1348" spans="1:24" hidden="1">
      <c r="A1348" s="26">
        <f>LatticeLayout!A1348</f>
        <v>0</v>
      </c>
      <c r="B1348" s="26">
        <f>LatticeLayout!B1348</f>
        <v>0</v>
      </c>
      <c r="C1348" s="26">
        <f>LatticeLayout!C1348</f>
        <v>0</v>
      </c>
      <c r="D1348" s="26">
        <f>LatticeLayout!D1348</f>
        <v>0</v>
      </c>
      <c r="E1348" s="26">
        <f>LatticeLayout!E1348</f>
        <v>0</v>
      </c>
      <c r="F1348" s="26">
        <f>LatticeLayout!F1348</f>
        <v>0</v>
      </c>
      <c r="G1348" s="26">
        <f>LatticeLayout!G1348</f>
        <v>0</v>
      </c>
      <c r="H1348" s="26">
        <f>LatticeLayout!H1348</f>
        <v>0</v>
      </c>
      <c r="I1348" s="26">
        <f>LatticeLayout!I1348</f>
        <v>2.2834162535900759E-5</v>
      </c>
      <c r="J1348" s="26">
        <f>LatticeLayout!J1348</f>
        <v>0</v>
      </c>
      <c r="K1348" s="26">
        <f>LatticeLayout!K1348</f>
        <v>8.3750000000000005E-2</v>
      </c>
      <c r="L1348" s="26">
        <f>LatticeLayout!O1348</f>
        <v>41.094000000000001</v>
      </c>
      <c r="M1348" s="26">
        <f>LatticeLayout!P1348</f>
        <v>423.0996045</v>
      </c>
      <c r="N1348" s="26">
        <f>LatticeLayout!Q1348</f>
        <v>242.11761116583747</v>
      </c>
      <c r="O1348" s="26">
        <f t="shared" si="111"/>
        <v>242.15948616583748</v>
      </c>
      <c r="P1348" s="26">
        <f t="shared" si="112"/>
        <v>423.0996045</v>
      </c>
      <c r="Q1348" s="26">
        <f t="shared" si="113"/>
        <v>41.094000000000001</v>
      </c>
      <c r="R1348" s="26">
        <f t="shared" si="114"/>
        <v>270</v>
      </c>
      <c r="S1348" s="26">
        <f t="shared" si="115"/>
        <v>0</v>
      </c>
      <c r="T1348" s="26">
        <v>0</v>
      </c>
      <c r="U1348"/>
      <c r="V1348"/>
      <c r="W1348"/>
      <c r="X1348"/>
    </row>
    <row r="1349" spans="1:24" ht="12.75" customHeight="1">
      <c r="A1349" s="26" t="str">
        <f>LatticeLayout!A1349</f>
        <v>FS1</v>
      </c>
      <c r="B1349" s="26" t="str">
        <f>LatticeLayout!B1349</f>
        <v>CSS</v>
      </c>
      <c r="C1349" s="26" t="str">
        <f>LatticeLayout!C1349</f>
        <v>BCM</v>
      </c>
      <c r="D1349" s="26">
        <f>LatticeLayout!D1349</f>
        <v>2264</v>
      </c>
      <c r="E1349" s="26" t="str">
        <f>LatticeLayout!E1349</f>
        <v>FS1_CSS:BCM_D2264</v>
      </c>
      <c r="F1349" s="26" t="str">
        <f>LatticeLayout!F1349</f>
        <v>BCM4</v>
      </c>
      <c r="G1349" s="26" t="str">
        <f>LatticeLayout!G1349</f>
        <v>current monitor</v>
      </c>
      <c r="H1349" s="26">
        <f>LatticeLayout!H1349</f>
        <v>0</v>
      </c>
      <c r="I1349" s="26">
        <f>LatticeLayout!I1349</f>
        <v>242.067634</v>
      </c>
      <c r="J1349" s="26">
        <f>LatticeLayout!J1349</f>
        <v>242.06761116583746</v>
      </c>
      <c r="K1349" s="26">
        <f>LatticeLayout!K1349</f>
        <v>0.1</v>
      </c>
      <c r="L1349" s="26">
        <f>LatticeLayout!O1349</f>
        <v>41.094000000000001</v>
      </c>
      <c r="M1349" s="26">
        <f>LatticeLayout!P1349</f>
        <v>423.0996045</v>
      </c>
      <c r="N1349" s="26">
        <f>LatticeLayout!Q1349</f>
        <v>242.01761116583748</v>
      </c>
      <c r="O1349" s="26">
        <f t="shared" si="111"/>
        <v>242.06761116583749</v>
      </c>
      <c r="P1349" s="26">
        <f t="shared" si="112"/>
        <v>423.0996045</v>
      </c>
      <c r="Q1349" s="26">
        <f t="shared" si="113"/>
        <v>41.094000000000001</v>
      </c>
      <c r="R1349" s="26">
        <f t="shared" si="114"/>
        <v>270</v>
      </c>
      <c r="S1349" s="26">
        <f t="shared" si="115"/>
        <v>0</v>
      </c>
      <c r="T1349" s="26">
        <v>0</v>
      </c>
      <c r="U1349"/>
      <c r="V1349"/>
      <c r="W1349"/>
      <c r="X1349"/>
    </row>
    <row r="1350" spans="1:24" hidden="1">
      <c r="A1350" s="26">
        <f>LatticeLayout!A1350</f>
        <v>0</v>
      </c>
      <c r="B1350" s="26">
        <f>LatticeLayout!B1350</f>
        <v>0</v>
      </c>
      <c r="C1350" s="26">
        <f>LatticeLayout!C1350</f>
        <v>0</v>
      </c>
      <c r="D1350" s="26">
        <f>LatticeLayout!D1350</f>
        <v>0</v>
      </c>
      <c r="E1350" s="26">
        <f>LatticeLayout!E1350</f>
        <v>0</v>
      </c>
      <c r="F1350" s="26">
        <f>LatticeLayout!F1350</f>
        <v>0</v>
      </c>
      <c r="G1350" s="26">
        <f>LatticeLayout!G1350</f>
        <v>0</v>
      </c>
      <c r="H1350" s="26">
        <f>LatticeLayout!H1350</f>
        <v>0</v>
      </c>
      <c r="I1350" s="26">
        <f>LatticeLayout!I1350</f>
        <v>0</v>
      </c>
      <c r="J1350" s="26">
        <f>LatticeLayout!J1350</f>
        <v>0</v>
      </c>
      <c r="K1350" s="26">
        <f>LatticeLayout!K1350</f>
        <v>0.20355200000000001</v>
      </c>
      <c r="L1350" s="26">
        <f>LatticeLayout!O1350</f>
        <v>41.094000000000001</v>
      </c>
      <c r="M1350" s="26">
        <f>LatticeLayout!P1350</f>
        <v>423.0996045</v>
      </c>
      <c r="N1350" s="26">
        <f>LatticeLayout!Q1350</f>
        <v>241.81405916583748</v>
      </c>
      <c r="O1350" s="26">
        <f t="shared" si="111"/>
        <v>241.91583516583748</v>
      </c>
      <c r="P1350" s="26">
        <f t="shared" si="112"/>
        <v>423.0996045</v>
      </c>
      <c r="Q1350" s="26">
        <f t="shared" si="113"/>
        <v>41.094000000000001</v>
      </c>
      <c r="R1350" s="26">
        <f t="shared" si="114"/>
        <v>270</v>
      </c>
      <c r="S1350" s="26">
        <f t="shared" si="115"/>
        <v>0</v>
      </c>
      <c r="T1350" s="26">
        <v>0</v>
      </c>
      <c r="U1350"/>
      <c r="V1350"/>
      <c r="W1350"/>
      <c r="X1350"/>
    </row>
    <row r="1351" spans="1:24" ht="12.75" hidden="1" customHeight="1">
      <c r="A1351" s="26" t="str">
        <f>LatticeLayout!A1351</f>
        <v>FS1</v>
      </c>
      <c r="B1351" s="26" t="str">
        <f>LatticeLayout!B1351</f>
        <v>CSS</v>
      </c>
      <c r="C1351" s="26" t="str">
        <f>LatticeLayout!C1351</f>
        <v>TMP</v>
      </c>
      <c r="D1351" s="26">
        <f>LatticeLayout!D1351</f>
        <v>2267</v>
      </c>
      <c r="E1351" s="26" t="str">
        <f>LatticeLayout!E1351</f>
        <v>FS1_CSS:TMP_D2267</v>
      </c>
      <c r="F1351" s="26" t="str">
        <f>LatticeLayout!F1351</f>
        <v>TMP_L</v>
      </c>
      <c r="G1351" s="26" t="str">
        <f>LatticeLayout!G1351</f>
        <v>turbo pump 2050 l/s</v>
      </c>
      <c r="H1351" s="26">
        <f>LatticeLayout!H1351</f>
        <v>0</v>
      </c>
      <c r="I1351" s="26">
        <f>LatticeLayout!I1351</f>
        <v>2.2834162535900759E-5</v>
      </c>
      <c r="J1351" s="26">
        <f>LatticeLayout!J1351</f>
        <v>0</v>
      </c>
      <c r="K1351" s="26">
        <f>LatticeLayout!K1351</f>
        <v>0</v>
      </c>
      <c r="L1351" s="26">
        <f>LatticeLayout!O1351</f>
        <v>41.094000000000001</v>
      </c>
      <c r="M1351" s="26">
        <f>LatticeLayout!P1351</f>
        <v>423.0996045</v>
      </c>
      <c r="N1351" s="26">
        <f>LatticeLayout!Q1351</f>
        <v>241.81405916583748</v>
      </c>
      <c r="O1351" s="26">
        <f t="shared" si="111"/>
        <v>241.81405916583748</v>
      </c>
      <c r="P1351" s="26">
        <f t="shared" si="112"/>
        <v>423.0996045</v>
      </c>
      <c r="Q1351" s="26">
        <f t="shared" si="113"/>
        <v>41.094000000000001</v>
      </c>
      <c r="R1351" s="26">
        <f t="shared" si="114"/>
        <v>270</v>
      </c>
      <c r="S1351" s="26">
        <f t="shared" si="115"/>
        <v>0</v>
      </c>
      <c r="T1351" s="26">
        <v>0</v>
      </c>
      <c r="U1351"/>
      <c r="V1351"/>
      <c r="W1351"/>
      <c r="X1351"/>
    </row>
    <row r="1352" spans="1:24" ht="12.75" hidden="1" customHeight="1">
      <c r="A1352" s="26" t="str">
        <f>LatticeLayout!A1352</f>
        <v>FS1</v>
      </c>
      <c r="B1352" s="26" t="str">
        <f>LatticeLayout!B1352</f>
        <v>CSS</v>
      </c>
      <c r="C1352" s="26" t="str">
        <f>LatticeLayout!C1352</f>
        <v>FVS</v>
      </c>
      <c r="D1352" s="26">
        <f>LatticeLayout!D1352</f>
        <v>2267</v>
      </c>
      <c r="E1352" s="26" t="str">
        <f>LatticeLayout!E1352</f>
        <v>FS1_CSS:FVS_D2267</v>
      </c>
      <c r="F1352" s="26" t="str">
        <f>LatticeLayout!F1352</f>
        <v>FVS</v>
      </c>
      <c r="G1352" s="26" t="str">
        <f>LatticeLayout!G1352</f>
        <v>fast valve sensor</v>
      </c>
      <c r="H1352" s="26">
        <f>LatticeLayout!H1352</f>
        <v>0</v>
      </c>
      <c r="I1352" s="26">
        <f>LatticeLayout!I1352</f>
        <v>241.81408200000001</v>
      </c>
      <c r="J1352" s="26">
        <f>LatticeLayout!J1352</f>
        <v>241.81405916583748</v>
      </c>
      <c r="K1352" s="26">
        <f>LatticeLayout!K1352</f>
        <v>0</v>
      </c>
      <c r="L1352" s="26">
        <f>LatticeLayout!O1352</f>
        <v>41.094000000000001</v>
      </c>
      <c r="M1352" s="26">
        <f>LatticeLayout!P1352</f>
        <v>423.0996045</v>
      </c>
      <c r="N1352" s="26">
        <f>LatticeLayout!Q1352</f>
        <v>241.81405916583748</v>
      </c>
      <c r="O1352" s="26">
        <f t="shared" si="111"/>
        <v>241.81405916583748</v>
      </c>
      <c r="P1352" s="26">
        <f t="shared" si="112"/>
        <v>423.0996045</v>
      </c>
      <c r="Q1352" s="26">
        <f t="shared" si="113"/>
        <v>41.094000000000001</v>
      </c>
      <c r="R1352" s="26">
        <f t="shared" si="114"/>
        <v>270</v>
      </c>
      <c r="S1352" s="26">
        <f t="shared" si="115"/>
        <v>0</v>
      </c>
      <c r="T1352" s="26">
        <v>0</v>
      </c>
      <c r="U1352"/>
      <c r="V1352"/>
      <c r="W1352"/>
      <c r="X1352"/>
    </row>
    <row r="1353" spans="1:24" ht="12.75" hidden="1" customHeight="1">
      <c r="A1353" s="26">
        <f>LatticeLayout!A1353</f>
        <v>0</v>
      </c>
      <c r="B1353" s="26">
        <f>LatticeLayout!B1353</f>
        <v>0</v>
      </c>
      <c r="C1353" s="26">
        <f>LatticeLayout!C1353</f>
        <v>0</v>
      </c>
      <c r="D1353" s="26">
        <f>LatticeLayout!D1353</f>
        <v>0</v>
      </c>
      <c r="E1353" s="26">
        <f>LatticeLayout!E1353</f>
        <v>0</v>
      </c>
      <c r="F1353" s="26">
        <f>LatticeLayout!F1353</f>
        <v>0</v>
      </c>
      <c r="G1353" s="26">
        <f>LatticeLayout!G1353</f>
        <v>0</v>
      </c>
      <c r="H1353" s="26">
        <f>LatticeLayout!H1353</f>
        <v>0.69455299999999998</v>
      </c>
      <c r="I1353" s="26">
        <f>LatticeLayout!I1353</f>
        <v>0</v>
      </c>
      <c r="J1353" s="26">
        <f>LatticeLayout!J1353</f>
        <v>0</v>
      </c>
      <c r="K1353" s="26">
        <f>LatticeLayout!K1353</f>
        <v>0</v>
      </c>
      <c r="L1353" s="26">
        <f>LatticeLayout!O1353</f>
        <v>41.094000000000001</v>
      </c>
      <c r="M1353" s="26">
        <f>LatticeLayout!P1353</f>
        <v>423.0996045</v>
      </c>
      <c r="N1353" s="26">
        <f>LatticeLayout!Q1353</f>
        <v>241.81405916583748</v>
      </c>
      <c r="O1353" s="26">
        <f t="shared" si="111"/>
        <v>241.81405916583748</v>
      </c>
      <c r="P1353" s="26">
        <f t="shared" si="112"/>
        <v>423.0996045</v>
      </c>
      <c r="Q1353" s="26">
        <f t="shared" si="113"/>
        <v>41.094000000000001</v>
      </c>
      <c r="R1353" s="26">
        <f t="shared" si="114"/>
        <v>270</v>
      </c>
      <c r="S1353" s="26">
        <f t="shared" si="115"/>
        <v>0</v>
      </c>
      <c r="T1353" s="26">
        <v>0</v>
      </c>
      <c r="U1353"/>
      <c r="V1353"/>
      <c r="W1353"/>
      <c r="X1353"/>
    </row>
    <row r="1354" spans="1:24" ht="12.75" customHeight="1">
      <c r="A1354" s="26">
        <f>LatticeLayout!A1354</f>
        <v>0</v>
      </c>
      <c r="B1354" s="26">
        <f>LatticeLayout!B1354</f>
        <v>0</v>
      </c>
      <c r="C1354" s="26">
        <f>LatticeLayout!C1354</f>
        <v>0</v>
      </c>
      <c r="D1354" s="26">
        <f>LatticeLayout!D1354</f>
        <v>0</v>
      </c>
      <c r="E1354" s="26">
        <f>LatticeLayout!E1354</f>
        <v>0</v>
      </c>
      <c r="F1354" s="26">
        <f>LatticeLayout!F1354</f>
        <v>0</v>
      </c>
      <c r="G1354" s="26" t="str">
        <f>LatticeLayout!G1354</f>
        <v>collimation flange</v>
      </c>
      <c r="H1354" s="26">
        <f>LatticeLayout!H1354</f>
        <v>0</v>
      </c>
      <c r="I1354" s="26">
        <f>LatticeLayout!I1354</f>
        <v>0</v>
      </c>
      <c r="J1354" s="26">
        <f>LatticeLayout!J1354</f>
        <v>0</v>
      </c>
      <c r="K1354" s="26">
        <f>LatticeLayout!K1354</f>
        <v>0.282447</v>
      </c>
      <c r="L1354" s="26">
        <f>LatticeLayout!O1354</f>
        <v>41.094000000000001</v>
      </c>
      <c r="M1354" s="26">
        <f>LatticeLayout!P1354</f>
        <v>423.0996045</v>
      </c>
      <c r="N1354" s="26">
        <f>LatticeLayout!Q1354</f>
        <v>241.53161216583749</v>
      </c>
      <c r="O1354" s="26">
        <f t="shared" si="111"/>
        <v>241.67283566583748</v>
      </c>
      <c r="P1354" s="26">
        <f t="shared" si="112"/>
        <v>423.0996045</v>
      </c>
      <c r="Q1354" s="26">
        <f t="shared" si="113"/>
        <v>41.094000000000001</v>
      </c>
      <c r="R1354" s="26">
        <f t="shared" si="114"/>
        <v>270</v>
      </c>
      <c r="S1354" s="26">
        <f t="shared" si="115"/>
        <v>0</v>
      </c>
      <c r="T1354" s="26">
        <v>0</v>
      </c>
      <c r="U1354"/>
      <c r="V1354"/>
      <c r="W1354"/>
      <c r="X1354"/>
    </row>
    <row r="1355" spans="1:24" hidden="1">
      <c r="A1355" s="26">
        <f>LatticeLayout!A1355</f>
        <v>0</v>
      </c>
      <c r="B1355" s="26">
        <f>LatticeLayout!B1355</f>
        <v>0</v>
      </c>
      <c r="C1355" s="26">
        <f>LatticeLayout!C1355</f>
        <v>0</v>
      </c>
      <c r="D1355" s="26">
        <f>LatticeLayout!D1355</f>
        <v>0</v>
      </c>
      <c r="E1355" s="26">
        <f>LatticeLayout!E1355</f>
        <v>0</v>
      </c>
      <c r="F1355" s="26">
        <f>LatticeLayout!F1355</f>
        <v>0</v>
      </c>
      <c r="G1355" s="26" t="str">
        <f>LatticeLayout!G1355</f>
        <v>coil out + leads</v>
      </c>
      <c r="H1355" s="26">
        <f>LatticeLayout!H1355</f>
        <v>0</v>
      </c>
      <c r="I1355" s="26">
        <f>LatticeLayout!I1355</f>
        <v>0</v>
      </c>
      <c r="J1355" s="26">
        <f>LatticeLayout!J1355</f>
        <v>0</v>
      </c>
      <c r="K1355" s="26">
        <f>LatticeLayout!K1355</f>
        <v>9.8000000000000004E-2</v>
      </c>
      <c r="L1355" s="26">
        <f>LatticeLayout!O1355</f>
        <v>41.094000000000001</v>
      </c>
      <c r="M1355" s="26">
        <f>LatticeLayout!P1355</f>
        <v>423.0996045</v>
      </c>
      <c r="N1355" s="26">
        <f>LatticeLayout!Q1355</f>
        <v>241.43361216583747</v>
      </c>
      <c r="O1355" s="26">
        <f t="shared" si="111"/>
        <v>241.48261216583748</v>
      </c>
      <c r="P1355" s="26">
        <f t="shared" si="112"/>
        <v>423.0996045</v>
      </c>
      <c r="Q1355" s="26">
        <f t="shared" si="113"/>
        <v>41.094000000000001</v>
      </c>
      <c r="R1355" s="26">
        <f t="shared" si="114"/>
        <v>270</v>
      </c>
      <c r="S1355" s="26">
        <f t="shared" si="115"/>
        <v>0</v>
      </c>
      <c r="T1355" s="26">
        <v>0</v>
      </c>
      <c r="U1355"/>
      <c r="V1355"/>
      <c r="W1355"/>
      <c r="X1355"/>
    </row>
    <row r="1356" spans="1:24" ht="12.75" customHeight="1">
      <c r="A1356" s="26" t="str">
        <f>LatticeLayout!A1356</f>
        <v>FS1</v>
      </c>
      <c r="B1356" s="26" t="str">
        <f>LatticeLayout!B1356</f>
        <v>CSS</v>
      </c>
      <c r="C1356" s="26" t="str">
        <f>LatticeLayout!C1356</f>
        <v>QV</v>
      </c>
      <c r="D1356" s="26">
        <f>LatticeLayout!D1356</f>
        <v>2272</v>
      </c>
      <c r="E1356" s="26" t="str">
        <f>LatticeLayout!E1356</f>
        <v>FS1_CSS:QV_D2272</v>
      </c>
      <c r="F1356" s="26" t="str">
        <f>LatticeLayout!F1356</f>
        <v>Q1</v>
      </c>
      <c r="G1356" s="26" t="str">
        <f>LatticeLayout!G1356</f>
        <v>quadrupole-Y</v>
      </c>
      <c r="H1356" s="26">
        <f>LatticeLayout!H1356</f>
        <v>50</v>
      </c>
      <c r="I1356" s="26">
        <f>LatticeLayout!I1356</f>
        <v>0</v>
      </c>
      <c r="J1356" s="26">
        <f>LatticeLayout!J1356</f>
        <v>0</v>
      </c>
      <c r="K1356" s="26">
        <f>LatticeLayout!K1356</f>
        <v>0.25</v>
      </c>
      <c r="L1356" s="26">
        <f>LatticeLayout!O1356</f>
        <v>41.094000000000001</v>
      </c>
      <c r="M1356" s="26">
        <f>LatticeLayout!P1356</f>
        <v>423.0996045</v>
      </c>
      <c r="N1356" s="26">
        <f>LatticeLayout!Q1356</f>
        <v>241.18361216583747</v>
      </c>
      <c r="O1356" s="26">
        <f t="shared" si="111"/>
        <v>241.30861216583747</v>
      </c>
      <c r="P1356" s="26">
        <f t="shared" si="112"/>
        <v>423.0996045</v>
      </c>
      <c r="Q1356" s="26">
        <f t="shared" si="113"/>
        <v>41.094000000000001</v>
      </c>
      <c r="R1356" s="26">
        <f t="shared" si="114"/>
        <v>270</v>
      </c>
      <c r="S1356" s="26">
        <f t="shared" si="115"/>
        <v>0</v>
      </c>
      <c r="T1356" s="26">
        <v>0</v>
      </c>
      <c r="U1356"/>
      <c r="V1356"/>
      <c r="W1356"/>
      <c r="X1356"/>
    </row>
    <row r="1357" spans="1:24" hidden="1">
      <c r="A1357" s="26">
        <f>LatticeLayout!A1357</f>
        <v>0</v>
      </c>
      <c r="B1357" s="26">
        <f>LatticeLayout!B1357</f>
        <v>0</v>
      </c>
      <c r="C1357" s="26">
        <f>LatticeLayout!C1357</f>
        <v>0</v>
      </c>
      <c r="D1357" s="26">
        <f>LatticeLayout!D1357</f>
        <v>0</v>
      </c>
      <c r="E1357" s="26">
        <f>LatticeLayout!E1357</f>
        <v>0</v>
      </c>
      <c r="F1357" s="26">
        <f>LatticeLayout!F1357</f>
        <v>0</v>
      </c>
      <c r="G1357" s="26">
        <f>LatticeLayout!G1357</f>
        <v>0</v>
      </c>
      <c r="H1357" s="26">
        <f>LatticeLayout!H1357</f>
        <v>0</v>
      </c>
      <c r="I1357" s="26">
        <f>LatticeLayout!I1357</f>
        <v>2.283416250747905E-5</v>
      </c>
      <c r="J1357" s="26">
        <f>LatticeLayout!J1357</f>
        <v>-5.0805999999999997E-2</v>
      </c>
      <c r="K1357" s="26">
        <f>LatticeLayout!K1357</f>
        <v>0.138656</v>
      </c>
      <c r="L1357" s="26">
        <f>LatticeLayout!O1357</f>
        <v>41.094000000000001</v>
      </c>
      <c r="M1357" s="26">
        <f>LatticeLayout!P1357</f>
        <v>423.0996045</v>
      </c>
      <c r="N1357" s="26">
        <f>LatticeLayout!Q1357</f>
        <v>241.04495616583748</v>
      </c>
      <c r="O1357" s="26">
        <f t="shared" si="111"/>
        <v>241.11428416583749</v>
      </c>
      <c r="P1357" s="26">
        <f t="shared" si="112"/>
        <v>423.0996045</v>
      </c>
      <c r="Q1357" s="26">
        <f t="shared" si="113"/>
        <v>41.094000000000001</v>
      </c>
      <c r="R1357" s="26">
        <f t="shared" si="114"/>
        <v>270</v>
      </c>
      <c r="S1357" s="26">
        <f t="shared" si="115"/>
        <v>0</v>
      </c>
      <c r="T1357" s="26">
        <v>0</v>
      </c>
      <c r="U1357"/>
      <c r="V1357"/>
      <c r="W1357"/>
      <c r="X1357"/>
    </row>
    <row r="1358" spans="1:24" ht="12.75" customHeight="1">
      <c r="A1358" s="26" t="str">
        <f>LatticeLayout!A1358</f>
        <v>FS1</v>
      </c>
      <c r="B1358" s="26" t="str">
        <f>LatticeLayout!B1358</f>
        <v>CSS</v>
      </c>
      <c r="C1358" s="26" t="str">
        <f>LatticeLayout!C1358</f>
        <v>DC</v>
      </c>
      <c r="D1358" s="26">
        <f>LatticeLayout!D1358</f>
        <v>2276</v>
      </c>
      <c r="E1358" s="26" t="str">
        <f>LatticeLayout!E1358</f>
        <v>FS1_CSS:DC_D2276</v>
      </c>
      <c r="F1358" s="26" t="str">
        <f>LatticeLayout!F1358</f>
        <v>C2</v>
      </c>
      <c r="G1358" s="26" t="str">
        <f>LatticeLayout!G1358</f>
        <v>correctors-X,Y</v>
      </c>
      <c r="H1358" s="26">
        <f>LatticeLayout!H1358</f>
        <v>50</v>
      </c>
      <c r="I1358" s="26">
        <f>LatticeLayout!I1358</f>
        <v>240.94497899999999</v>
      </c>
      <c r="J1358" s="26">
        <f>LatticeLayout!J1358</f>
        <v>240.94495616583748</v>
      </c>
      <c r="K1358" s="26">
        <f>LatticeLayout!K1358</f>
        <v>0.2</v>
      </c>
      <c r="L1358" s="26">
        <f>LatticeLayout!O1358</f>
        <v>41.094000000000001</v>
      </c>
      <c r="M1358" s="26">
        <f>LatticeLayout!P1358</f>
        <v>423.0996045</v>
      </c>
      <c r="N1358" s="26">
        <f>LatticeLayout!Q1358</f>
        <v>240.84495616583749</v>
      </c>
      <c r="O1358" s="26">
        <f t="shared" si="111"/>
        <v>240.94495616583748</v>
      </c>
      <c r="P1358" s="26">
        <f t="shared" si="112"/>
        <v>423.0996045</v>
      </c>
      <c r="Q1358" s="26">
        <f t="shared" si="113"/>
        <v>41.094000000000001</v>
      </c>
      <c r="R1358" s="26">
        <f t="shared" si="114"/>
        <v>270</v>
      </c>
      <c r="S1358" s="26">
        <f t="shared" si="115"/>
        <v>0</v>
      </c>
      <c r="T1358" s="26">
        <v>0</v>
      </c>
      <c r="U1358"/>
      <c r="V1358"/>
      <c r="W1358"/>
      <c r="X1358"/>
    </row>
    <row r="1359" spans="1:24" ht="12.75" hidden="1" customHeight="1">
      <c r="A1359" s="26">
        <f>LatticeLayout!A1359</f>
        <v>0</v>
      </c>
      <c r="B1359" s="26">
        <f>LatticeLayout!B1359</f>
        <v>0</v>
      </c>
      <c r="C1359" s="26">
        <f>LatticeLayout!C1359</f>
        <v>0</v>
      </c>
      <c r="D1359" s="26">
        <f>LatticeLayout!D1359</f>
        <v>0</v>
      </c>
      <c r="E1359" s="26">
        <f>LatticeLayout!E1359</f>
        <v>0</v>
      </c>
      <c r="F1359" s="26">
        <f>LatticeLayout!F1359</f>
        <v>0</v>
      </c>
      <c r="G1359" s="26">
        <f>LatticeLayout!G1359</f>
        <v>0</v>
      </c>
      <c r="H1359" s="26">
        <f>LatticeLayout!H1359</f>
        <v>0</v>
      </c>
      <c r="I1359" s="26">
        <f>LatticeLayout!I1359</f>
        <v>2.1834162510003807E-5</v>
      </c>
      <c r="J1359" s="26">
        <f>LatticeLayout!J1359</f>
        <v>-5.2700999999999998E-2</v>
      </c>
      <c r="K1359" s="26">
        <f>LatticeLayout!K1359</f>
        <v>0.13939400000000002</v>
      </c>
      <c r="L1359" s="26">
        <f>LatticeLayout!O1359</f>
        <v>41.094000000000001</v>
      </c>
      <c r="M1359" s="26">
        <f>LatticeLayout!P1359</f>
        <v>423.0996045</v>
      </c>
      <c r="N1359" s="26">
        <f>LatticeLayout!Q1359</f>
        <v>240.70556216583748</v>
      </c>
      <c r="O1359" s="26">
        <f t="shared" si="111"/>
        <v>240.7752591658375</v>
      </c>
      <c r="P1359" s="26">
        <f t="shared" si="112"/>
        <v>423.0996045</v>
      </c>
      <c r="Q1359" s="26">
        <f t="shared" si="113"/>
        <v>41.094000000000001</v>
      </c>
      <c r="R1359" s="26">
        <f t="shared" si="114"/>
        <v>270</v>
      </c>
      <c r="S1359" s="26">
        <f t="shared" si="115"/>
        <v>0</v>
      </c>
      <c r="T1359" s="26">
        <v>0</v>
      </c>
      <c r="U1359"/>
      <c r="V1359"/>
      <c r="W1359"/>
      <c r="X1359"/>
    </row>
    <row r="1360" spans="1:24" ht="12.75" customHeight="1">
      <c r="A1360" s="26" t="str">
        <f>LatticeLayout!A1360</f>
        <v>FS1</v>
      </c>
      <c r="B1360" s="26" t="str">
        <f>LatticeLayout!B1360</f>
        <v>CSS</v>
      </c>
      <c r="C1360" s="26" t="str">
        <f>LatticeLayout!C1360</f>
        <v>BPM</v>
      </c>
      <c r="D1360" s="26">
        <f>LatticeLayout!D1360</f>
        <v>2278</v>
      </c>
      <c r="E1360" s="26" t="str">
        <f>LatticeLayout!E1360</f>
        <v>FS1_CSS:BPM_D2278</v>
      </c>
      <c r="F1360" s="26" t="str">
        <f>LatticeLayout!F1360</f>
        <v>BPM3</v>
      </c>
      <c r="G1360" s="26" t="str">
        <f>LatticeLayout!G1360</f>
        <v>position monitor</v>
      </c>
      <c r="H1360" s="26">
        <f>LatticeLayout!H1360</f>
        <v>47.5</v>
      </c>
      <c r="I1360" s="26">
        <f>LatticeLayout!I1360</f>
        <v>240.70558399999999</v>
      </c>
      <c r="J1360" s="26">
        <f>LatticeLayout!J1360</f>
        <v>240.70556216583748</v>
      </c>
      <c r="K1360" s="26">
        <f>LatticeLayout!K1360</f>
        <v>0</v>
      </c>
      <c r="L1360" s="26">
        <f>LatticeLayout!O1360</f>
        <v>41.094000000000001</v>
      </c>
      <c r="M1360" s="26">
        <f>LatticeLayout!P1360</f>
        <v>423.0996045</v>
      </c>
      <c r="N1360" s="26">
        <f>LatticeLayout!Q1360</f>
        <v>240.70556216583748</v>
      </c>
      <c r="O1360" s="26">
        <f t="shared" si="111"/>
        <v>240.70556216583748</v>
      </c>
      <c r="P1360" s="26">
        <f t="shared" si="112"/>
        <v>423.0996045</v>
      </c>
      <c r="Q1360" s="26">
        <f t="shared" si="113"/>
        <v>41.094000000000001</v>
      </c>
      <c r="R1360" s="26">
        <f t="shared" si="114"/>
        <v>270</v>
      </c>
      <c r="S1360" s="26">
        <f t="shared" si="115"/>
        <v>0</v>
      </c>
      <c r="T1360" s="26">
        <v>0</v>
      </c>
      <c r="U1360"/>
      <c r="V1360"/>
      <c r="W1360"/>
      <c r="X1360"/>
    </row>
    <row r="1361" spans="1:24" ht="12.75" hidden="1" customHeight="1">
      <c r="A1361" s="26">
        <f>LatticeLayout!A1361</f>
        <v>0</v>
      </c>
      <c r="B1361" s="26">
        <f>LatticeLayout!B1361</f>
        <v>0</v>
      </c>
      <c r="C1361" s="26">
        <f>LatticeLayout!C1361</f>
        <v>0</v>
      </c>
      <c r="D1361" s="26">
        <f>LatticeLayout!D1361</f>
        <v>0</v>
      </c>
      <c r="E1361" s="26">
        <f>LatticeLayout!E1361</f>
        <v>0</v>
      </c>
      <c r="F1361" s="26">
        <f>LatticeLayout!F1361</f>
        <v>0</v>
      </c>
      <c r="G1361" s="26">
        <f>LatticeLayout!G1361</f>
        <v>0</v>
      </c>
      <c r="H1361" s="26">
        <f>LatticeLayout!H1361</f>
        <v>0</v>
      </c>
      <c r="I1361" s="26">
        <f>LatticeLayout!I1361</f>
        <v>6.8501000000000006E-2</v>
      </c>
      <c r="J1361" s="26">
        <f>LatticeLayout!J1361</f>
        <v>-8.7010000000000004E-3</v>
      </c>
      <c r="K1361" s="26">
        <f>LatticeLayout!K1361</f>
        <v>5.9800000000000006E-2</v>
      </c>
      <c r="L1361" s="26">
        <f>LatticeLayout!O1361</f>
        <v>41.094000000000001</v>
      </c>
      <c r="M1361" s="26">
        <f>LatticeLayout!P1361</f>
        <v>423.0996045</v>
      </c>
      <c r="N1361" s="26">
        <f>LatticeLayout!Q1361</f>
        <v>240.64576216583748</v>
      </c>
      <c r="O1361" s="26">
        <f t="shared" si="111"/>
        <v>240.67566216583748</v>
      </c>
      <c r="P1361" s="26">
        <f t="shared" si="112"/>
        <v>423.0996045</v>
      </c>
      <c r="Q1361" s="26">
        <f t="shared" si="113"/>
        <v>41.094000000000001</v>
      </c>
      <c r="R1361" s="26">
        <f t="shared" si="114"/>
        <v>270</v>
      </c>
      <c r="S1361" s="26">
        <f t="shared" si="115"/>
        <v>0</v>
      </c>
      <c r="T1361" s="26">
        <v>0</v>
      </c>
      <c r="U1361"/>
      <c r="V1361"/>
      <c r="W1361"/>
      <c r="X1361"/>
    </row>
    <row r="1362" spans="1:24" ht="12.75" customHeight="1">
      <c r="A1362" s="26" t="str">
        <f>LatticeLayout!A1362</f>
        <v>FS1</v>
      </c>
      <c r="B1362" s="26" t="str">
        <f>LatticeLayout!B1362</f>
        <v>CSS</v>
      </c>
      <c r="C1362" s="26" t="str">
        <f>LatticeLayout!C1362</f>
        <v>QH</v>
      </c>
      <c r="D1362" s="26">
        <f>LatticeLayout!D1362</f>
        <v>2280</v>
      </c>
      <c r="E1362" s="26" t="str">
        <f>LatticeLayout!E1362</f>
        <v>FS1_CSS:QH_D2280</v>
      </c>
      <c r="F1362" s="26" t="str">
        <f>LatticeLayout!F1362</f>
        <v>Q1</v>
      </c>
      <c r="G1362" s="26" t="str">
        <f>LatticeLayout!G1362</f>
        <v>quadrupole-X</v>
      </c>
      <c r="H1362" s="26">
        <f>LatticeLayout!H1362</f>
        <v>50</v>
      </c>
      <c r="I1362" s="26">
        <f>LatticeLayout!I1362</f>
        <v>0</v>
      </c>
      <c r="J1362" s="26">
        <f>LatticeLayout!J1362</f>
        <v>0</v>
      </c>
      <c r="K1362" s="26">
        <f>LatticeLayout!K1362</f>
        <v>0.25</v>
      </c>
      <c r="L1362" s="26">
        <f>LatticeLayout!O1362</f>
        <v>41.094000000000001</v>
      </c>
      <c r="M1362" s="26">
        <f>LatticeLayout!P1362</f>
        <v>423.0996045</v>
      </c>
      <c r="N1362" s="26">
        <f>LatticeLayout!Q1362</f>
        <v>240.39576216583748</v>
      </c>
      <c r="O1362" s="26">
        <f t="shared" si="111"/>
        <v>240.52076216583748</v>
      </c>
      <c r="P1362" s="26">
        <f t="shared" si="112"/>
        <v>423.0996045</v>
      </c>
      <c r="Q1362" s="26">
        <f t="shared" si="113"/>
        <v>41.094000000000001</v>
      </c>
      <c r="R1362" s="26">
        <f t="shared" si="114"/>
        <v>270</v>
      </c>
      <c r="S1362" s="26">
        <f t="shared" si="115"/>
        <v>0</v>
      </c>
      <c r="T1362" s="26">
        <v>0</v>
      </c>
      <c r="U1362"/>
      <c r="V1362"/>
      <c r="W1362"/>
      <c r="X1362"/>
    </row>
    <row r="1363" spans="1:24" ht="12.75" hidden="1" customHeight="1">
      <c r="A1363" s="26">
        <f>LatticeLayout!A1363</f>
        <v>0</v>
      </c>
      <c r="B1363" s="26">
        <f>LatticeLayout!B1363</f>
        <v>0</v>
      </c>
      <c r="C1363" s="26">
        <f>LatticeLayout!C1363</f>
        <v>0</v>
      </c>
      <c r="D1363" s="26">
        <f>LatticeLayout!D1363</f>
        <v>0</v>
      </c>
      <c r="E1363" s="26">
        <f>LatticeLayout!E1363</f>
        <v>0</v>
      </c>
      <c r="F1363" s="26">
        <f>LatticeLayout!F1363</f>
        <v>0</v>
      </c>
      <c r="G1363" s="26">
        <f>LatticeLayout!G1363</f>
        <v>0</v>
      </c>
      <c r="H1363" s="26">
        <f>LatticeLayout!H1363</f>
        <v>0</v>
      </c>
      <c r="I1363" s="26">
        <f>LatticeLayout!I1363</f>
        <v>0</v>
      </c>
      <c r="J1363" s="26">
        <f>LatticeLayout!J1363</f>
        <v>0</v>
      </c>
      <c r="K1363" s="26">
        <f>LatticeLayout!K1363</f>
        <v>0.28000000000000003</v>
      </c>
      <c r="L1363" s="26">
        <f>LatticeLayout!O1363</f>
        <v>41.094000000000001</v>
      </c>
      <c r="M1363" s="26">
        <f>LatticeLayout!P1363</f>
        <v>423.0996045</v>
      </c>
      <c r="N1363" s="26">
        <f>LatticeLayout!Q1363</f>
        <v>240.11576216583748</v>
      </c>
      <c r="O1363" s="26">
        <f t="shared" si="111"/>
        <v>240.2557621658375</v>
      </c>
      <c r="P1363" s="26">
        <f t="shared" si="112"/>
        <v>423.0996045</v>
      </c>
      <c r="Q1363" s="26">
        <f t="shared" si="113"/>
        <v>41.094000000000001</v>
      </c>
      <c r="R1363" s="26">
        <f t="shared" si="114"/>
        <v>270</v>
      </c>
      <c r="S1363" s="26">
        <f t="shared" si="115"/>
        <v>0</v>
      </c>
      <c r="T1363" s="26">
        <v>0</v>
      </c>
      <c r="U1363"/>
      <c r="V1363"/>
      <c r="W1363"/>
      <c r="X1363"/>
    </row>
    <row r="1364" spans="1:24" ht="12.75" hidden="1" customHeight="1">
      <c r="A1364" s="26">
        <f>LatticeLayout!A1364</f>
        <v>0</v>
      </c>
      <c r="B1364" s="26">
        <f>LatticeLayout!B1364</f>
        <v>0</v>
      </c>
      <c r="C1364" s="26">
        <f>LatticeLayout!C1364</f>
        <v>0</v>
      </c>
      <c r="D1364" s="26">
        <f>LatticeLayout!D1364</f>
        <v>0</v>
      </c>
      <c r="E1364" s="26">
        <f>LatticeLayout!E1364</f>
        <v>0</v>
      </c>
      <c r="F1364" s="26">
        <f>LatticeLayout!F1364</f>
        <v>0</v>
      </c>
      <c r="G1364" s="26">
        <f>LatticeLayout!G1364</f>
        <v>0</v>
      </c>
      <c r="H1364" s="26">
        <f>LatticeLayout!H1364</f>
        <v>0</v>
      </c>
      <c r="I1364" s="26">
        <f>LatticeLayout!I1364</f>
        <v>2.283416250747905E-5</v>
      </c>
      <c r="J1364" s="26">
        <f>LatticeLayout!J1364</f>
        <v>0</v>
      </c>
      <c r="K1364" s="26">
        <f>LatticeLayout!K1364</f>
        <v>8.2671999999999995E-2</v>
      </c>
      <c r="L1364" s="26">
        <f>LatticeLayout!O1364</f>
        <v>41.094000000000001</v>
      </c>
      <c r="M1364" s="26">
        <f>LatticeLayout!P1364</f>
        <v>423.0996045</v>
      </c>
      <c r="N1364" s="26">
        <f>LatticeLayout!Q1364</f>
        <v>240.03309016583748</v>
      </c>
      <c r="O1364" s="26">
        <f t="shared" si="111"/>
        <v>240.07442616583748</v>
      </c>
      <c r="P1364" s="26">
        <f t="shared" si="112"/>
        <v>423.0996045</v>
      </c>
      <c r="Q1364" s="26">
        <f t="shared" si="113"/>
        <v>41.094000000000001</v>
      </c>
      <c r="R1364" s="26">
        <f t="shared" si="114"/>
        <v>270</v>
      </c>
      <c r="S1364" s="26">
        <f t="shared" si="115"/>
        <v>0</v>
      </c>
      <c r="T1364" s="26">
        <v>0</v>
      </c>
      <c r="U1364"/>
      <c r="V1364"/>
      <c r="W1364"/>
      <c r="X1364"/>
    </row>
    <row r="1365" spans="1:24" ht="12.75" hidden="1" customHeight="1">
      <c r="A1365" s="26" t="str">
        <f>LatticeLayout!A1365</f>
        <v>FS1</v>
      </c>
      <c r="B1365" s="26" t="str">
        <f>LatticeLayout!B1365</f>
        <v>CSS</v>
      </c>
      <c r="C1365" s="26" t="str">
        <f>LatticeLayout!C1365</f>
        <v>TMP</v>
      </c>
      <c r="D1365" s="26">
        <f>LatticeLayout!D1365</f>
        <v>2285</v>
      </c>
      <c r="E1365" s="26" t="str">
        <f>LatticeLayout!E1365</f>
        <v>FS1_CSS:TMP_D2285</v>
      </c>
      <c r="F1365" s="26" t="str">
        <f>LatticeLayout!F1365</f>
        <v>TMP_L</v>
      </c>
      <c r="G1365" s="26" t="str">
        <f>LatticeLayout!G1365</f>
        <v>turbo pump 2050 l/s</v>
      </c>
      <c r="H1365" s="26">
        <f>LatticeLayout!H1365</f>
        <v>0</v>
      </c>
      <c r="I1365" s="26">
        <f>LatticeLayout!I1365</f>
        <v>240.03311299999999</v>
      </c>
      <c r="J1365" s="26">
        <f>LatticeLayout!J1365</f>
        <v>240.03309016583748</v>
      </c>
      <c r="K1365" s="26">
        <f>LatticeLayout!K1365</f>
        <v>0</v>
      </c>
      <c r="L1365" s="26">
        <f>LatticeLayout!O1365</f>
        <v>41.094000000000001</v>
      </c>
      <c r="M1365" s="26">
        <f>LatticeLayout!P1365</f>
        <v>423.0996045</v>
      </c>
      <c r="N1365" s="26">
        <f>LatticeLayout!Q1365</f>
        <v>240.03309016583748</v>
      </c>
      <c r="O1365" s="26">
        <f t="shared" si="111"/>
        <v>240.03309016583748</v>
      </c>
      <c r="P1365" s="26">
        <f t="shared" si="112"/>
        <v>423.0996045</v>
      </c>
      <c r="Q1365" s="26">
        <f t="shared" si="113"/>
        <v>41.094000000000001</v>
      </c>
      <c r="R1365" s="26">
        <f t="shared" si="114"/>
        <v>270</v>
      </c>
      <c r="S1365" s="26">
        <f t="shared" si="115"/>
        <v>0</v>
      </c>
      <c r="T1365" s="26">
        <v>0</v>
      </c>
      <c r="U1365"/>
      <c r="V1365"/>
      <c r="W1365"/>
      <c r="X1365"/>
    </row>
    <row r="1366" spans="1:24" ht="12.75" hidden="1" customHeight="1">
      <c r="A1366" s="26">
        <f>LatticeLayout!A1366</f>
        <v>0</v>
      </c>
      <c r="B1366" s="26">
        <f>LatticeLayout!B1366</f>
        <v>0</v>
      </c>
      <c r="C1366" s="26">
        <f>LatticeLayout!C1366</f>
        <v>0</v>
      </c>
      <c r="D1366" s="26">
        <f>LatticeLayout!D1366</f>
        <v>0</v>
      </c>
      <c r="E1366" s="26">
        <f>LatticeLayout!E1366</f>
        <v>0</v>
      </c>
      <c r="F1366" s="26">
        <f>LatticeLayout!F1366</f>
        <v>0</v>
      </c>
      <c r="G1366" s="26">
        <f>LatticeLayout!G1366</f>
        <v>0</v>
      </c>
      <c r="H1366" s="26">
        <f>LatticeLayout!H1366</f>
        <v>0</v>
      </c>
      <c r="I1366" s="26">
        <f>LatticeLayout!I1366</f>
        <v>0</v>
      </c>
      <c r="J1366" s="26">
        <f>LatticeLayout!J1366</f>
        <v>0</v>
      </c>
      <c r="K1366" s="26">
        <f>LatticeLayout!K1366</f>
        <v>0.21989900000000001</v>
      </c>
      <c r="L1366" s="26">
        <f>LatticeLayout!O1366</f>
        <v>41.094000000000001</v>
      </c>
      <c r="M1366" s="26">
        <f>LatticeLayout!P1366</f>
        <v>423.0996045</v>
      </c>
      <c r="N1366" s="26">
        <f>LatticeLayout!Q1366</f>
        <v>239.81319116583748</v>
      </c>
      <c r="O1366" s="26">
        <f t="shared" si="111"/>
        <v>239.92314066583748</v>
      </c>
      <c r="P1366" s="26">
        <f t="shared" si="112"/>
        <v>423.0996045</v>
      </c>
      <c r="Q1366" s="26">
        <f t="shared" si="113"/>
        <v>41.094000000000001</v>
      </c>
      <c r="R1366" s="26">
        <f t="shared" si="114"/>
        <v>270</v>
      </c>
      <c r="S1366" s="26">
        <f t="shared" si="115"/>
        <v>0</v>
      </c>
      <c r="T1366" s="26">
        <v>0</v>
      </c>
      <c r="U1366"/>
      <c r="V1366"/>
      <c r="W1366"/>
      <c r="X1366"/>
    </row>
    <row r="1367" spans="1:24" ht="12.75" hidden="1" customHeight="1">
      <c r="A1367" s="26">
        <f>LatticeLayout!A1367</f>
        <v>0</v>
      </c>
      <c r="B1367" s="26">
        <f>LatticeLayout!B1367</f>
        <v>0</v>
      </c>
      <c r="C1367" s="26">
        <f>LatticeLayout!C1367</f>
        <v>0</v>
      </c>
      <c r="D1367" s="26">
        <f>LatticeLayout!D1367</f>
        <v>0</v>
      </c>
      <c r="E1367" s="26">
        <f>LatticeLayout!E1367</f>
        <v>0</v>
      </c>
      <c r="F1367" s="26">
        <f>LatticeLayout!F1367</f>
        <v>0</v>
      </c>
      <c r="G1367" s="26">
        <f>LatticeLayout!G1367</f>
        <v>0</v>
      </c>
      <c r="H1367" s="26" t="str">
        <f>LatticeLayout!H1367</f>
        <v xml:space="preserve"> </v>
      </c>
      <c r="I1367" s="26">
        <f>LatticeLayout!I1367</f>
        <v>0</v>
      </c>
      <c r="J1367" s="26">
        <f>LatticeLayout!J1367</f>
        <v>0</v>
      </c>
      <c r="K1367" s="26">
        <f>LatticeLayout!K1367</f>
        <v>0</v>
      </c>
      <c r="L1367" s="26">
        <f>LatticeLayout!O1367</f>
        <v>41.094000000000001</v>
      </c>
      <c r="M1367" s="26">
        <f>LatticeLayout!P1367</f>
        <v>423.0996045</v>
      </c>
      <c r="N1367" s="26">
        <f>LatticeLayout!Q1367</f>
        <v>239.81319116583748</v>
      </c>
      <c r="O1367" s="26">
        <f t="shared" ref="O1367:O1430" si="116">(N1367+N1366)/2</f>
        <v>239.81319116583748</v>
      </c>
      <c r="P1367" s="26">
        <f t="shared" ref="P1367:P1430" si="117">(M1367+M1366)/2</f>
        <v>423.0996045</v>
      </c>
      <c r="Q1367" s="26">
        <f t="shared" ref="Q1367:Q1430" si="118">(L1367+L1366)/2</f>
        <v>41.094000000000001</v>
      </c>
      <c r="R1367" s="26">
        <f t="shared" si="114"/>
        <v>270</v>
      </c>
      <c r="S1367" s="26">
        <f t="shared" si="115"/>
        <v>0</v>
      </c>
      <c r="T1367" s="26">
        <v>0</v>
      </c>
      <c r="U1367"/>
      <c r="V1367"/>
      <c r="W1367"/>
      <c r="X1367"/>
    </row>
    <row r="1368" spans="1:24" ht="12.75" hidden="1" customHeight="1">
      <c r="A1368" s="26">
        <f>LatticeLayout!A1368</f>
        <v>0</v>
      </c>
      <c r="B1368" s="26">
        <f>LatticeLayout!B1368</f>
        <v>0</v>
      </c>
      <c r="C1368" s="26">
        <f>LatticeLayout!C1368</f>
        <v>0</v>
      </c>
      <c r="D1368" s="26">
        <f>LatticeLayout!D1368</f>
        <v>0</v>
      </c>
      <c r="E1368" s="26">
        <f>LatticeLayout!E1368</f>
        <v>0</v>
      </c>
      <c r="F1368" s="26">
        <f>LatticeLayout!F1368</f>
        <v>0</v>
      </c>
      <c r="G1368" s="26">
        <f>LatticeLayout!G1368</f>
        <v>0</v>
      </c>
      <c r="H1368" s="26">
        <f>LatticeLayout!H1368</f>
        <v>0</v>
      </c>
      <c r="I1368" s="26">
        <f>LatticeLayout!I1368</f>
        <v>-1.7571E-2</v>
      </c>
      <c r="J1368" s="26">
        <f>LatticeLayout!J1368</f>
        <v>0</v>
      </c>
      <c r="K1368" s="26">
        <f>LatticeLayout!K1368</f>
        <v>0</v>
      </c>
      <c r="L1368" s="26">
        <f>LatticeLayout!O1368</f>
        <v>41.094000000000001</v>
      </c>
      <c r="M1368" s="26">
        <f>LatticeLayout!P1368</f>
        <v>423.0996045</v>
      </c>
      <c r="N1368" s="26">
        <f>LatticeLayout!Q1368</f>
        <v>239.81319116583748</v>
      </c>
      <c r="O1368" s="26">
        <f t="shared" si="116"/>
        <v>239.81319116583748</v>
      </c>
      <c r="P1368" s="26">
        <f t="shared" si="117"/>
        <v>423.0996045</v>
      </c>
      <c r="Q1368" s="26">
        <f t="shared" si="118"/>
        <v>41.094000000000001</v>
      </c>
      <c r="R1368" s="26">
        <f t="shared" si="114"/>
        <v>270</v>
      </c>
      <c r="S1368" s="26">
        <f t="shared" si="115"/>
        <v>0</v>
      </c>
      <c r="T1368" s="26">
        <v>0</v>
      </c>
      <c r="U1368"/>
      <c r="V1368"/>
      <c r="W1368"/>
      <c r="X1368"/>
    </row>
    <row r="1369" spans="1:24" ht="12.75" customHeight="1">
      <c r="A1369" s="26">
        <f>LatticeLayout!A1369</f>
        <v>0</v>
      </c>
      <c r="B1369" s="26">
        <f>LatticeLayout!B1369</f>
        <v>0</v>
      </c>
      <c r="C1369" s="26">
        <f>LatticeLayout!C1369</f>
        <v>0</v>
      </c>
      <c r="D1369" s="26">
        <f>LatticeLayout!D1369</f>
        <v>0</v>
      </c>
      <c r="E1369" s="26">
        <f>LatticeLayout!E1369</f>
        <v>0</v>
      </c>
      <c r="F1369" s="26">
        <f>LatticeLayout!F1369</f>
        <v>0</v>
      </c>
      <c r="G1369" s="26" t="str">
        <f>LatticeLayout!G1369</f>
        <v>collimation flange</v>
      </c>
      <c r="H1369" s="26">
        <f>LatticeLayout!H1369</f>
        <v>0</v>
      </c>
      <c r="I1369" s="26">
        <f>LatticeLayout!I1369</f>
        <v>2.1834162510003807E-5</v>
      </c>
      <c r="J1369" s="26">
        <f>LatticeLayout!J1369</f>
        <v>239.81321299999999</v>
      </c>
      <c r="K1369" s="26">
        <f>LatticeLayout!K1369</f>
        <v>0</v>
      </c>
      <c r="L1369" s="26">
        <f>LatticeLayout!O1369</f>
        <v>41.094000000000001</v>
      </c>
      <c r="M1369" s="26">
        <f>LatticeLayout!P1369</f>
        <v>423.0996045</v>
      </c>
      <c r="N1369" s="26">
        <f>LatticeLayout!Q1369</f>
        <v>239.81319116583748</v>
      </c>
      <c r="O1369" s="26">
        <f t="shared" si="116"/>
        <v>239.81319116583748</v>
      </c>
      <c r="P1369" s="26">
        <f t="shared" si="117"/>
        <v>423.0996045</v>
      </c>
      <c r="Q1369" s="26">
        <f t="shared" si="118"/>
        <v>41.094000000000001</v>
      </c>
      <c r="R1369" s="26">
        <f t="shared" si="114"/>
        <v>270</v>
      </c>
      <c r="S1369" s="26">
        <f t="shared" si="115"/>
        <v>0</v>
      </c>
      <c r="T1369" s="26">
        <v>0</v>
      </c>
      <c r="U1369"/>
      <c r="V1369"/>
      <c r="W1369"/>
      <c r="X1369"/>
    </row>
    <row r="1370" spans="1:24" ht="12.75" hidden="1" customHeight="1">
      <c r="A1370" s="26">
        <f>LatticeLayout!A1370</f>
        <v>0</v>
      </c>
      <c r="B1370" s="26">
        <f>LatticeLayout!B1370</f>
        <v>0</v>
      </c>
      <c r="C1370" s="26">
        <f>LatticeLayout!C1370</f>
        <v>0</v>
      </c>
      <c r="D1370" s="26">
        <f>LatticeLayout!D1370</f>
        <v>0</v>
      </c>
      <c r="E1370" s="26">
        <f>LatticeLayout!E1370</f>
        <v>0</v>
      </c>
      <c r="F1370" s="26">
        <f>LatticeLayout!F1370</f>
        <v>0</v>
      </c>
      <c r="G1370" s="26">
        <f>LatticeLayout!G1370</f>
        <v>0</v>
      </c>
      <c r="H1370" s="26">
        <f>LatticeLayout!H1370</f>
        <v>0</v>
      </c>
      <c r="I1370" s="26">
        <f>LatticeLayout!I1370</f>
        <v>0</v>
      </c>
      <c r="J1370" s="26">
        <f>LatticeLayout!J1370</f>
        <v>0</v>
      </c>
      <c r="K1370" s="26">
        <f>LatticeLayout!K1370</f>
        <v>0.18302299999999999</v>
      </c>
      <c r="L1370" s="26">
        <f>LatticeLayout!O1370</f>
        <v>41.094000000000001</v>
      </c>
      <c r="M1370" s="26">
        <f>LatticeLayout!P1370</f>
        <v>423.0996045</v>
      </c>
      <c r="N1370" s="26">
        <f>LatticeLayout!Q1370</f>
        <v>239.63016816583749</v>
      </c>
      <c r="O1370" s="26">
        <f t="shared" si="116"/>
        <v>239.72167966583748</v>
      </c>
      <c r="P1370" s="26">
        <f t="shared" si="117"/>
        <v>423.0996045</v>
      </c>
      <c r="Q1370" s="26">
        <f t="shared" si="118"/>
        <v>41.094000000000001</v>
      </c>
      <c r="R1370" s="26">
        <f t="shared" si="114"/>
        <v>270</v>
      </c>
      <c r="S1370" s="26">
        <f t="shared" si="115"/>
        <v>0</v>
      </c>
      <c r="T1370" s="26">
        <v>0</v>
      </c>
      <c r="U1370"/>
      <c r="V1370"/>
      <c r="W1370"/>
      <c r="X1370"/>
    </row>
    <row r="1371" spans="1:24" hidden="1">
      <c r="A1371" s="26">
        <f>LatticeLayout!A1371</f>
        <v>0</v>
      </c>
      <c r="B1371" s="26">
        <f>LatticeLayout!B1371</f>
        <v>0</v>
      </c>
      <c r="C1371" s="26">
        <f>LatticeLayout!C1371</f>
        <v>0</v>
      </c>
      <c r="D1371" s="26">
        <f>LatticeLayout!D1371</f>
        <v>0</v>
      </c>
      <c r="E1371" s="26">
        <f>LatticeLayout!E1371</f>
        <v>0</v>
      </c>
      <c r="F1371" s="26">
        <f>LatticeLayout!F1371</f>
        <v>0</v>
      </c>
      <c r="G1371" s="26">
        <f>LatticeLayout!G1371</f>
        <v>0</v>
      </c>
      <c r="H1371" s="26">
        <f>LatticeLayout!H1371</f>
        <v>0</v>
      </c>
      <c r="I1371" s="26">
        <f>LatticeLayout!I1371</f>
        <v>2.3520755547679073E-5</v>
      </c>
      <c r="J1371" s="26">
        <f>LatticeLayout!J1371</f>
        <v>0.22939999999999999</v>
      </c>
      <c r="K1371" s="26">
        <f>LatticeLayout!K1371</f>
        <v>0</v>
      </c>
      <c r="L1371" s="26">
        <f>LatticeLayout!O1371</f>
        <v>41.094000000000001</v>
      </c>
      <c r="M1371" s="26">
        <f>LatticeLayout!P1371</f>
        <v>423.0996045</v>
      </c>
      <c r="N1371" s="26">
        <f>LatticeLayout!Q1371</f>
        <v>239.63016816583749</v>
      </c>
      <c r="O1371" s="26">
        <f t="shared" si="116"/>
        <v>239.63016816583749</v>
      </c>
      <c r="P1371" s="26">
        <f t="shared" si="117"/>
        <v>423.0996045</v>
      </c>
      <c r="Q1371" s="26">
        <f t="shared" si="118"/>
        <v>41.094000000000001</v>
      </c>
      <c r="R1371" s="26">
        <f t="shared" si="114"/>
        <v>270</v>
      </c>
      <c r="S1371" s="26">
        <f t="shared" si="115"/>
        <v>0</v>
      </c>
      <c r="T1371" s="26">
        <v>0</v>
      </c>
      <c r="U1371"/>
      <c r="V1371"/>
      <c r="W1371"/>
      <c r="X1371"/>
    </row>
    <row r="1372" spans="1:24" ht="12.75" customHeight="1">
      <c r="A1372" s="26" t="str">
        <f>LatticeLayout!A1372</f>
        <v>FS1</v>
      </c>
      <c r="B1372" s="26" t="str">
        <f>LatticeLayout!B1372</f>
        <v>CSS</v>
      </c>
      <c r="C1372" s="26" t="str">
        <f>LatticeLayout!C1372</f>
        <v>DH</v>
      </c>
      <c r="D1372" s="26">
        <f>LatticeLayout!D1372</f>
        <v>2290</v>
      </c>
      <c r="E1372" s="26" t="str">
        <f>LatticeLayout!E1372</f>
        <v>FS1_CSS:DH_D2290</v>
      </c>
      <c r="F1372" s="26" t="str">
        <f>LatticeLayout!F1372</f>
        <v>D1</v>
      </c>
      <c r="G1372" s="26" t="str">
        <f>LatticeLayout!G1372</f>
        <v>dipole-5deg, D1-1, C2</v>
      </c>
      <c r="H1372" s="26" t="str">
        <f>LatticeLayout!H1372</f>
        <v>40 x 40</v>
      </c>
      <c r="I1372" s="26">
        <f>LatticeLayout!I1372</f>
        <v>239.48038199999999</v>
      </c>
      <c r="J1372" s="26">
        <f>LatticeLayout!J1372</f>
        <v>239.48035847924444</v>
      </c>
      <c r="K1372" s="26">
        <f>LatticeLayout!K1372</f>
        <v>0.3</v>
      </c>
      <c r="L1372" s="26">
        <f>LatticeLayout!O1372</f>
        <v>41.094000000000001</v>
      </c>
      <c r="M1372" s="26">
        <f>LatticeLayout!P1372</f>
        <v>423.08652283565306</v>
      </c>
      <c r="N1372" s="26">
        <f>LatticeLayout!Q1372</f>
        <v>239.33054879265137</v>
      </c>
      <c r="O1372" s="26">
        <f t="shared" si="116"/>
        <v>239.48035847924444</v>
      </c>
      <c r="P1372" s="26">
        <f t="shared" si="117"/>
        <v>423.09306366782653</v>
      </c>
      <c r="Q1372" s="26">
        <f t="shared" si="118"/>
        <v>41.094000000000001</v>
      </c>
      <c r="R1372" s="26">
        <f t="shared" si="114"/>
        <v>270</v>
      </c>
      <c r="S1372" s="26">
        <f t="shared" si="115"/>
        <v>0</v>
      </c>
      <c r="T1372" s="26">
        <v>0</v>
      </c>
      <c r="U1372"/>
      <c r="V1372"/>
      <c r="W1372"/>
      <c r="X1372"/>
    </row>
    <row r="1373" spans="1:24" hidden="1">
      <c r="A1373" s="26">
        <f>LatticeLayout!A1373</f>
        <v>0</v>
      </c>
      <c r="B1373" s="26">
        <f>LatticeLayout!B1373</f>
        <v>0</v>
      </c>
      <c r="C1373" s="26">
        <f>LatticeLayout!C1373</f>
        <v>0</v>
      </c>
      <c r="D1373" s="26">
        <f>LatticeLayout!D1373</f>
        <v>0</v>
      </c>
      <c r="E1373" s="26">
        <f>LatticeLayout!E1373</f>
        <v>0</v>
      </c>
      <c r="F1373" s="26">
        <f>LatticeLayout!F1373</f>
        <v>0</v>
      </c>
      <c r="G1373" s="26">
        <f>LatticeLayout!G1373</f>
        <v>0</v>
      </c>
      <c r="H1373" s="26">
        <f>LatticeLayout!H1373</f>
        <v>0</v>
      </c>
      <c r="I1373" s="26">
        <f>LatticeLayout!I1373</f>
        <v>2.3568464598611172E-5</v>
      </c>
      <c r="J1373" s="26">
        <f>LatticeLayout!J1373</f>
        <v>0</v>
      </c>
      <c r="K1373" s="26">
        <f>LatticeLayout!K1373</f>
        <v>0.25</v>
      </c>
      <c r="L1373" s="26">
        <f>LatticeLayout!O1373</f>
        <v>41.094000000000001</v>
      </c>
      <c r="M1373" s="26">
        <f>LatticeLayout!P1373</f>
        <v>423.06473389996614</v>
      </c>
      <c r="N1373" s="26">
        <f>LatticeLayout!Q1373</f>
        <v>239.08150011812845</v>
      </c>
      <c r="O1373" s="26">
        <f t="shared" si="116"/>
        <v>239.20602445538992</v>
      </c>
      <c r="P1373" s="26">
        <f t="shared" si="117"/>
        <v>423.0756283678096</v>
      </c>
      <c r="Q1373" s="26">
        <f t="shared" si="118"/>
        <v>41.094000000000001</v>
      </c>
      <c r="R1373" s="26">
        <f t="shared" si="114"/>
        <v>270</v>
      </c>
      <c r="S1373" s="26">
        <f t="shared" si="115"/>
        <v>0</v>
      </c>
      <c r="T1373" s="26">
        <v>0</v>
      </c>
      <c r="U1373"/>
      <c r="V1373"/>
      <c r="W1373"/>
      <c r="X1373"/>
    </row>
    <row r="1374" spans="1:24" ht="12.75" customHeight="1">
      <c r="A1374" s="26" t="str">
        <f>LatticeLayout!A1374</f>
        <v>FS1</v>
      </c>
      <c r="B1374" s="26" t="str">
        <f>LatticeLayout!B1374</f>
        <v>CSS</v>
      </c>
      <c r="C1374" s="26" t="str">
        <f>LatticeLayout!C1374</f>
        <v>DH</v>
      </c>
      <c r="D1374" s="26">
        <f>LatticeLayout!D1374</f>
        <v>2296</v>
      </c>
      <c r="E1374" s="26" t="str">
        <f>LatticeLayout!E1374</f>
        <v>FS1_CSS:DH_D2296</v>
      </c>
      <c r="F1374" s="26" t="str">
        <f>LatticeLayout!F1374</f>
        <v>D1</v>
      </c>
      <c r="G1374" s="26" t="str">
        <f>LatticeLayout!G1374</f>
        <v>dipole-5deg, D1-1, C2</v>
      </c>
      <c r="H1374" s="26" t="str">
        <f>LatticeLayout!H1374</f>
        <v>40 x 40</v>
      </c>
      <c r="I1374" s="26">
        <f>LatticeLayout!I1374</f>
        <v>238.931714</v>
      </c>
      <c r="J1374" s="26">
        <f>LatticeLayout!J1374</f>
        <v>238.9316904315354</v>
      </c>
      <c r="K1374" s="26">
        <f>LatticeLayout!K1374</f>
        <v>0.3</v>
      </c>
      <c r="L1374" s="26">
        <f>LatticeLayout!O1374</f>
        <v>41.094000000000001</v>
      </c>
      <c r="M1374" s="26">
        <f>LatticeLayout!P1374</f>
        <v>423.0516522356192</v>
      </c>
      <c r="N1374" s="26">
        <f>LatticeLayout!Q1374</f>
        <v>238.78188074494233</v>
      </c>
      <c r="O1374" s="26">
        <f t="shared" si="116"/>
        <v>238.9316904315354</v>
      </c>
      <c r="P1374" s="26">
        <f t="shared" si="117"/>
        <v>423.05819306779267</v>
      </c>
      <c r="Q1374" s="26">
        <f t="shared" si="118"/>
        <v>41.094000000000001</v>
      </c>
      <c r="R1374" s="26">
        <f t="shared" si="114"/>
        <v>270</v>
      </c>
      <c r="S1374" s="26">
        <f t="shared" si="115"/>
        <v>0</v>
      </c>
      <c r="T1374" s="26">
        <v>0</v>
      </c>
      <c r="U1374"/>
      <c r="V1374"/>
      <c r="W1374"/>
      <c r="X1374"/>
    </row>
    <row r="1375" spans="1:24" ht="12.75" hidden="1" customHeight="1">
      <c r="A1375" s="26">
        <f>LatticeLayout!A1375</f>
        <v>0</v>
      </c>
      <c r="B1375" s="26">
        <f>LatticeLayout!B1375</f>
        <v>0</v>
      </c>
      <c r="C1375" s="26">
        <f>LatticeLayout!C1375</f>
        <v>0</v>
      </c>
      <c r="D1375" s="26">
        <f>LatticeLayout!D1375</f>
        <v>0</v>
      </c>
      <c r="E1375" s="26">
        <f>LatticeLayout!E1375</f>
        <v>0</v>
      </c>
      <c r="F1375" s="26">
        <f>LatticeLayout!F1375</f>
        <v>0</v>
      </c>
      <c r="G1375" s="26">
        <f>LatticeLayout!G1375</f>
        <v>0</v>
      </c>
      <c r="H1375" s="26">
        <f>LatticeLayout!H1375</f>
        <v>0</v>
      </c>
      <c r="I1375" s="26">
        <f>LatticeLayout!I1375</f>
        <v>0</v>
      </c>
      <c r="J1375" s="26">
        <f>LatticeLayout!J1375</f>
        <v>0</v>
      </c>
      <c r="K1375" s="26">
        <f>LatticeLayout!K1375</f>
        <v>8.2803999999999989E-2</v>
      </c>
      <c r="L1375" s="26">
        <f>LatticeLayout!O1375</f>
        <v>41.094000000000001</v>
      </c>
      <c r="M1375" s="26">
        <f>LatticeLayout!P1375</f>
        <v>423.0516522356192</v>
      </c>
      <c r="N1375" s="26">
        <f>LatticeLayout!Q1375</f>
        <v>238.69907674494232</v>
      </c>
      <c r="O1375" s="26">
        <f t="shared" si="116"/>
        <v>238.74047874494232</v>
      </c>
      <c r="P1375" s="26">
        <f t="shared" si="117"/>
        <v>423.0516522356192</v>
      </c>
      <c r="Q1375" s="26">
        <f t="shared" si="118"/>
        <v>41.094000000000001</v>
      </c>
      <c r="R1375" s="26">
        <f t="shared" si="114"/>
        <v>270</v>
      </c>
      <c r="S1375" s="26">
        <f t="shared" si="115"/>
        <v>0</v>
      </c>
      <c r="T1375" s="26">
        <v>0</v>
      </c>
      <c r="U1375"/>
      <c r="V1375"/>
      <c r="W1375"/>
      <c r="X1375"/>
    </row>
    <row r="1376" spans="1:24" ht="12.75" hidden="1" customHeight="1">
      <c r="A1376" s="26">
        <f>LatticeLayout!A1376</f>
        <v>0</v>
      </c>
      <c r="B1376" s="26">
        <f>LatticeLayout!B1376</f>
        <v>0</v>
      </c>
      <c r="C1376" s="26">
        <f>LatticeLayout!C1376</f>
        <v>0</v>
      </c>
      <c r="D1376" s="26">
        <f>LatticeLayout!D1376</f>
        <v>0</v>
      </c>
      <c r="E1376" s="26">
        <f>LatticeLayout!E1376</f>
        <v>0</v>
      </c>
      <c r="F1376" s="26">
        <f>LatticeLayout!F1376</f>
        <v>0</v>
      </c>
      <c r="G1376" s="26">
        <f>LatticeLayout!G1376</f>
        <v>0</v>
      </c>
      <c r="H1376" s="26">
        <f>LatticeLayout!H1376</f>
        <v>0</v>
      </c>
      <c r="I1376" s="26">
        <f>LatticeLayout!I1376</f>
        <v>0</v>
      </c>
      <c r="J1376" s="26">
        <f>LatticeLayout!J1376</f>
        <v>0</v>
      </c>
      <c r="K1376" s="26">
        <f>LatticeLayout!K1376</f>
        <v>0.1</v>
      </c>
      <c r="L1376" s="26">
        <f>LatticeLayout!O1376</f>
        <v>41.094000000000001</v>
      </c>
      <c r="M1376" s="26">
        <f>LatticeLayout!P1376</f>
        <v>423.0516522356192</v>
      </c>
      <c r="N1376" s="26">
        <f>LatticeLayout!Q1376</f>
        <v>238.59907674494232</v>
      </c>
      <c r="O1376" s="26">
        <f t="shared" si="116"/>
        <v>238.64907674494231</v>
      </c>
      <c r="P1376" s="26">
        <f t="shared" si="117"/>
        <v>423.0516522356192</v>
      </c>
      <c r="Q1376" s="26">
        <f t="shared" si="118"/>
        <v>41.094000000000001</v>
      </c>
      <c r="R1376" s="26">
        <f t="shared" si="114"/>
        <v>270</v>
      </c>
      <c r="S1376" s="26">
        <f t="shared" si="115"/>
        <v>0</v>
      </c>
      <c r="T1376" s="26">
        <v>0</v>
      </c>
      <c r="U1376"/>
      <c r="V1376"/>
      <c r="W1376"/>
      <c r="X1376"/>
    </row>
    <row r="1377" spans="1:24" hidden="1">
      <c r="A1377" s="26">
        <f>LatticeLayout!A1377</f>
        <v>0</v>
      </c>
      <c r="B1377" s="26">
        <f>LatticeLayout!B1377</f>
        <v>0</v>
      </c>
      <c r="C1377" s="26">
        <f>LatticeLayout!C1377</f>
        <v>0</v>
      </c>
      <c r="D1377" s="26">
        <f>LatticeLayout!D1377</f>
        <v>0</v>
      </c>
      <c r="E1377" s="26">
        <f>LatticeLayout!E1377</f>
        <v>0</v>
      </c>
      <c r="F1377" s="26">
        <f>LatticeLayout!F1377</f>
        <v>0</v>
      </c>
      <c r="G1377" s="26">
        <f>LatticeLayout!G1377</f>
        <v>0</v>
      </c>
      <c r="H1377" s="26">
        <f>LatticeLayout!H1377</f>
        <v>0</v>
      </c>
      <c r="I1377" s="26">
        <f>LatticeLayout!I1377</f>
        <v>0</v>
      </c>
      <c r="J1377" s="26">
        <f>LatticeLayout!J1377</f>
        <v>0</v>
      </c>
      <c r="K1377" s="26">
        <f>LatticeLayout!K1377</f>
        <v>6.7196000000000006E-2</v>
      </c>
      <c r="L1377" s="26">
        <f>LatticeLayout!O1377</f>
        <v>41.094000000000001</v>
      </c>
      <c r="M1377" s="26">
        <f>LatticeLayout!P1377</f>
        <v>423.0516522356192</v>
      </c>
      <c r="N1377" s="26">
        <f>LatticeLayout!Q1377</f>
        <v>238.53188074494233</v>
      </c>
      <c r="O1377" s="26">
        <f t="shared" si="116"/>
        <v>238.56547874494231</v>
      </c>
      <c r="P1377" s="26">
        <f t="shared" si="117"/>
        <v>423.0516522356192</v>
      </c>
      <c r="Q1377" s="26">
        <f t="shared" si="118"/>
        <v>41.094000000000001</v>
      </c>
      <c r="R1377" s="26">
        <f t="shared" si="114"/>
        <v>270</v>
      </c>
      <c r="S1377" s="26">
        <f t="shared" si="115"/>
        <v>0</v>
      </c>
      <c r="T1377" s="26">
        <v>0</v>
      </c>
      <c r="U1377"/>
      <c r="V1377"/>
      <c r="W1377"/>
      <c r="X1377"/>
    </row>
    <row r="1378" spans="1:24" ht="12.75" hidden="1" customHeight="1">
      <c r="A1378" s="26">
        <f>LatticeLayout!A1378</f>
        <v>0</v>
      </c>
      <c r="B1378" s="26">
        <f>LatticeLayout!B1378</f>
        <v>0</v>
      </c>
      <c r="C1378" s="26">
        <f>LatticeLayout!C1378</f>
        <v>0</v>
      </c>
      <c r="D1378" s="26">
        <f>LatticeLayout!D1378</f>
        <v>0</v>
      </c>
      <c r="E1378" s="26">
        <f>LatticeLayout!E1378</f>
        <v>0</v>
      </c>
      <c r="F1378" s="26">
        <f>LatticeLayout!F1378</f>
        <v>0</v>
      </c>
      <c r="G1378" s="26">
        <f>LatticeLayout!G1378</f>
        <v>0</v>
      </c>
      <c r="H1378" s="26">
        <f>LatticeLayout!H1378</f>
        <v>0</v>
      </c>
      <c r="I1378" s="26">
        <f>LatticeLayout!I1378</f>
        <v>2.3941650709957685E-5</v>
      </c>
      <c r="J1378" s="26">
        <f>LatticeLayout!J1378</f>
        <v>0</v>
      </c>
      <c r="K1378" s="26">
        <f>LatticeLayout!K1378</f>
        <v>0.1</v>
      </c>
      <c r="L1378" s="26">
        <f>LatticeLayout!O1378</f>
        <v>41.094000000000001</v>
      </c>
      <c r="M1378" s="26">
        <f>LatticeLayout!P1378</f>
        <v>423.0516522356192</v>
      </c>
      <c r="N1378" s="26">
        <f>LatticeLayout!Q1378</f>
        <v>238.43188074494233</v>
      </c>
      <c r="O1378" s="26">
        <f t="shared" si="116"/>
        <v>238.48188074494232</v>
      </c>
      <c r="P1378" s="26">
        <f t="shared" si="117"/>
        <v>423.0516522356192</v>
      </c>
      <c r="Q1378" s="26">
        <f t="shared" si="118"/>
        <v>41.094000000000001</v>
      </c>
      <c r="R1378" s="26">
        <f t="shared" si="114"/>
        <v>270</v>
      </c>
      <c r="S1378" s="26">
        <f t="shared" si="115"/>
        <v>0</v>
      </c>
      <c r="T1378" s="26">
        <v>0</v>
      </c>
      <c r="U1378"/>
      <c r="V1378"/>
      <c r="W1378"/>
      <c r="X1378"/>
    </row>
    <row r="1379" spans="1:24">
      <c r="A1379" s="26" t="str">
        <f>LatticeLayout!A1379</f>
        <v>FS1</v>
      </c>
      <c r="B1379" s="26" t="str">
        <f>LatticeLayout!B1379</f>
        <v>CSS</v>
      </c>
      <c r="C1379" s="26" t="str">
        <f>LatticeLayout!C1379</f>
        <v>DH</v>
      </c>
      <c r="D1379" s="26">
        <f>LatticeLayout!D1379</f>
        <v>2302</v>
      </c>
      <c r="E1379" s="26" t="str">
        <f>LatticeLayout!E1379</f>
        <v>FS1_CSS:DH_D2302</v>
      </c>
      <c r="F1379" s="26" t="str">
        <f>LatticeLayout!F1379</f>
        <v>D1</v>
      </c>
      <c r="G1379" s="26" t="str">
        <f>LatticeLayout!G1379</f>
        <v>dipole-5deg, D1-1, C2</v>
      </c>
      <c r="H1379" s="26" t="str">
        <f>LatticeLayout!H1379</f>
        <v>40 x 40</v>
      </c>
      <c r="I1379" s="26">
        <f>LatticeLayout!I1379</f>
        <v>238.282095</v>
      </c>
      <c r="J1379" s="26">
        <f>LatticeLayout!J1379</f>
        <v>238.28207105834929</v>
      </c>
      <c r="K1379" s="26">
        <f>LatticeLayout!K1379</f>
        <v>0.3</v>
      </c>
      <c r="L1379" s="26">
        <f>LatticeLayout!O1379</f>
        <v>41.094000000000001</v>
      </c>
      <c r="M1379" s="26">
        <f>LatticeLayout!P1379</f>
        <v>423.06473389996614</v>
      </c>
      <c r="N1379" s="26">
        <f>LatticeLayout!Q1379</f>
        <v>238.13226137175621</v>
      </c>
      <c r="O1379" s="26">
        <f t="shared" si="116"/>
        <v>238.28207105834929</v>
      </c>
      <c r="P1379" s="26">
        <f t="shared" si="117"/>
        <v>423.05819306779267</v>
      </c>
      <c r="Q1379" s="26">
        <f t="shared" si="118"/>
        <v>41.094000000000001</v>
      </c>
      <c r="R1379" s="26">
        <f t="shared" si="114"/>
        <v>270</v>
      </c>
      <c r="S1379" s="26">
        <f t="shared" si="115"/>
        <v>0</v>
      </c>
      <c r="T1379" s="26">
        <v>0</v>
      </c>
      <c r="U1379"/>
      <c r="V1379"/>
      <c r="W1379"/>
      <c r="X1379"/>
    </row>
    <row r="1380" spans="1:24" ht="12.75" hidden="1" customHeight="1">
      <c r="A1380" s="26">
        <f>LatticeLayout!A1380</f>
        <v>0</v>
      </c>
      <c r="B1380" s="26">
        <f>LatticeLayout!B1380</f>
        <v>0</v>
      </c>
      <c r="C1380" s="26">
        <f>LatticeLayout!C1380</f>
        <v>0</v>
      </c>
      <c r="D1380" s="26">
        <f>LatticeLayout!D1380</f>
        <v>0</v>
      </c>
      <c r="E1380" s="26">
        <f>LatticeLayout!E1380</f>
        <v>0</v>
      </c>
      <c r="F1380" s="26">
        <f>LatticeLayout!F1380</f>
        <v>0</v>
      </c>
      <c r="G1380" s="26">
        <f>LatticeLayout!G1380</f>
        <v>0</v>
      </c>
      <c r="H1380" s="26">
        <f>LatticeLayout!H1380</f>
        <v>0</v>
      </c>
      <c r="I1380" s="26">
        <f>LatticeLayout!I1380</f>
        <v>2.3989359760889784E-5</v>
      </c>
      <c r="J1380" s="26">
        <f>LatticeLayout!J1380</f>
        <v>0</v>
      </c>
      <c r="K1380" s="26">
        <f>LatticeLayout!K1380</f>
        <v>0.25</v>
      </c>
      <c r="L1380" s="26">
        <f>LatticeLayout!O1380</f>
        <v>41.094000000000001</v>
      </c>
      <c r="M1380" s="26">
        <f>LatticeLayout!P1380</f>
        <v>423.08652283565306</v>
      </c>
      <c r="N1380" s="26">
        <f>LatticeLayout!Q1380</f>
        <v>237.88321269723329</v>
      </c>
      <c r="O1380" s="26">
        <f t="shared" si="116"/>
        <v>238.00773703449477</v>
      </c>
      <c r="P1380" s="26">
        <f t="shared" si="117"/>
        <v>423.0756283678096</v>
      </c>
      <c r="Q1380" s="26">
        <f t="shared" si="118"/>
        <v>41.094000000000001</v>
      </c>
      <c r="R1380" s="26">
        <f t="shared" si="114"/>
        <v>270</v>
      </c>
      <c r="S1380" s="26">
        <f t="shared" si="115"/>
        <v>0</v>
      </c>
      <c r="T1380" s="26">
        <v>0</v>
      </c>
      <c r="U1380"/>
      <c r="V1380"/>
      <c r="W1380"/>
      <c r="X1380"/>
    </row>
    <row r="1381" spans="1:24" ht="12.75" customHeight="1">
      <c r="A1381" s="26" t="str">
        <f>LatticeLayout!A1381</f>
        <v>FS1</v>
      </c>
      <c r="B1381" s="26" t="str">
        <f>LatticeLayout!B1381</f>
        <v>CSS</v>
      </c>
      <c r="C1381" s="26" t="str">
        <f>LatticeLayout!C1381</f>
        <v>DH</v>
      </c>
      <c r="D1381" s="26">
        <f>LatticeLayout!D1381</f>
        <v>2308</v>
      </c>
      <c r="E1381" s="26" t="str">
        <f>LatticeLayout!E1381</f>
        <v>FS1_CSS:DH_D2308</v>
      </c>
      <c r="F1381" s="26" t="str">
        <f>LatticeLayout!F1381</f>
        <v>D1</v>
      </c>
      <c r="G1381" s="26" t="str">
        <f>LatticeLayout!G1381</f>
        <v>dipole-5deg, D1-1, C2</v>
      </c>
      <c r="H1381" s="26" t="str">
        <f>LatticeLayout!H1381</f>
        <v>40 x 40</v>
      </c>
      <c r="I1381" s="26">
        <f>LatticeLayout!I1381</f>
        <v>237.73342700000001</v>
      </c>
      <c r="J1381" s="26">
        <f>LatticeLayout!J1381</f>
        <v>237.73340301064025</v>
      </c>
      <c r="K1381" s="26">
        <f>LatticeLayout!K1381</f>
        <v>0.3</v>
      </c>
      <c r="L1381" s="26">
        <f>LatticeLayout!O1381</f>
        <v>41.094000000000001</v>
      </c>
      <c r="M1381" s="26">
        <f>LatticeLayout!P1381</f>
        <v>423.0996045</v>
      </c>
      <c r="N1381" s="26">
        <f>LatticeLayout!Q1381</f>
        <v>237.58359332404717</v>
      </c>
      <c r="O1381" s="26">
        <f t="shared" si="116"/>
        <v>237.73340301064025</v>
      </c>
      <c r="P1381" s="26">
        <f t="shared" si="117"/>
        <v>423.09306366782653</v>
      </c>
      <c r="Q1381" s="26">
        <f t="shared" si="118"/>
        <v>41.094000000000001</v>
      </c>
      <c r="R1381" s="26">
        <f t="shared" si="114"/>
        <v>270</v>
      </c>
      <c r="S1381" s="26">
        <f t="shared" si="115"/>
        <v>0</v>
      </c>
      <c r="T1381" s="26">
        <v>0</v>
      </c>
      <c r="U1381"/>
      <c r="V1381"/>
      <c r="W1381"/>
      <c r="X1381"/>
    </row>
    <row r="1382" spans="1:24" ht="12.75" hidden="1" customHeight="1">
      <c r="A1382" s="26">
        <f>LatticeLayout!A1382</f>
        <v>0</v>
      </c>
      <c r="B1382" s="26">
        <f>LatticeLayout!B1382</f>
        <v>0</v>
      </c>
      <c r="C1382" s="26">
        <f>LatticeLayout!C1382</f>
        <v>0</v>
      </c>
      <c r="D1382" s="26">
        <f>LatticeLayout!D1382</f>
        <v>0</v>
      </c>
      <c r="E1382" s="26">
        <f>LatticeLayout!E1382</f>
        <v>0</v>
      </c>
      <c r="F1382" s="26">
        <f>LatticeLayout!F1382</f>
        <v>0</v>
      </c>
      <c r="G1382" s="26">
        <f>LatticeLayout!G1382</f>
        <v>0</v>
      </c>
      <c r="H1382" s="26">
        <f>LatticeLayout!H1382</f>
        <v>237.349671</v>
      </c>
      <c r="I1382" s="26">
        <f>LatticeLayout!I1382</f>
        <v>2.3675952860457983E-5</v>
      </c>
      <c r="J1382" s="26">
        <f>LatticeLayout!J1382</f>
        <v>-0.19190599999999999</v>
      </c>
      <c r="K1382" s="26">
        <f>LatticeLayout!K1382</f>
        <v>0.19644600000000001</v>
      </c>
      <c r="L1382" s="26">
        <f>LatticeLayout!O1382</f>
        <v>41.094000000000001</v>
      </c>
      <c r="M1382" s="26">
        <f>LatticeLayout!P1382</f>
        <v>423.0996045</v>
      </c>
      <c r="N1382" s="26">
        <f>LatticeLayout!Q1382</f>
        <v>237.38714732404716</v>
      </c>
      <c r="O1382" s="26">
        <f t="shared" si="116"/>
        <v>237.48537032404715</v>
      </c>
      <c r="P1382" s="26">
        <f t="shared" si="117"/>
        <v>423.0996045</v>
      </c>
      <c r="Q1382" s="26">
        <f t="shared" si="118"/>
        <v>41.094000000000001</v>
      </c>
      <c r="R1382" s="26">
        <f t="shared" si="114"/>
        <v>270</v>
      </c>
      <c r="S1382" s="26">
        <f t="shared" si="115"/>
        <v>0</v>
      </c>
      <c r="T1382" s="26">
        <v>0</v>
      </c>
      <c r="U1382"/>
      <c r="V1382"/>
      <c r="W1382"/>
      <c r="X1382"/>
    </row>
    <row r="1383" spans="1:24" ht="12.75" hidden="1" customHeight="1">
      <c r="A1383" s="26" t="str">
        <f>LatticeLayout!A1383</f>
        <v>FS1</v>
      </c>
      <c r="B1383" s="26" t="str">
        <f>LatticeLayout!B1383</f>
        <v>CSS</v>
      </c>
      <c r="C1383" s="26" t="str">
        <f>LatticeLayout!C1383</f>
        <v>FAV</v>
      </c>
      <c r="D1383" s="26">
        <f>LatticeLayout!D1383</f>
        <v>2312</v>
      </c>
      <c r="E1383" s="26" t="str">
        <f>LatticeLayout!E1383</f>
        <v>FS1_CSS:FAV_D2312</v>
      </c>
      <c r="F1383" s="26" t="str">
        <f>LatticeLayout!F1383</f>
        <v>FV</v>
      </c>
      <c r="G1383" s="26" t="str">
        <f>LatticeLayout!G1383</f>
        <v>fast valve</v>
      </c>
      <c r="H1383" s="26">
        <f>LatticeLayout!H1383</f>
        <v>40</v>
      </c>
      <c r="I1383" s="26">
        <f>LatticeLayout!I1383</f>
        <v>237.35357300000001</v>
      </c>
      <c r="J1383" s="26">
        <f>LatticeLayout!J1383</f>
        <v>237.35354932404715</v>
      </c>
      <c r="K1383" s="26">
        <f>LatticeLayout!K1383</f>
        <v>6.7196000000000006E-2</v>
      </c>
      <c r="L1383" s="26">
        <f>LatticeLayout!O1383</f>
        <v>41.094000000000001</v>
      </c>
      <c r="M1383" s="26">
        <f>LatticeLayout!P1383</f>
        <v>423.0996045</v>
      </c>
      <c r="N1383" s="26">
        <f>LatticeLayout!Q1383</f>
        <v>237.31995132404717</v>
      </c>
      <c r="O1383" s="26">
        <f t="shared" si="116"/>
        <v>237.35354932404715</v>
      </c>
      <c r="P1383" s="26">
        <f t="shared" si="117"/>
        <v>423.0996045</v>
      </c>
      <c r="Q1383" s="26">
        <f t="shared" si="118"/>
        <v>41.094000000000001</v>
      </c>
      <c r="R1383" s="26">
        <f t="shared" si="114"/>
        <v>270</v>
      </c>
      <c r="S1383" s="26">
        <f t="shared" si="115"/>
        <v>0</v>
      </c>
      <c r="T1383" s="26">
        <v>0</v>
      </c>
      <c r="U1383"/>
      <c r="V1383"/>
      <c r="W1383"/>
      <c r="X1383"/>
    </row>
    <row r="1384" spans="1:24" ht="12.75" hidden="1" customHeight="1">
      <c r="A1384" s="26">
        <f>LatticeLayout!A1384</f>
        <v>0</v>
      </c>
      <c r="B1384" s="26">
        <f>LatticeLayout!B1384</f>
        <v>0</v>
      </c>
      <c r="C1384" s="26">
        <f>LatticeLayout!C1384</f>
        <v>0</v>
      </c>
      <c r="D1384" s="26">
        <f>LatticeLayout!D1384</f>
        <v>0</v>
      </c>
      <c r="E1384" s="26">
        <f>LatticeLayout!E1384</f>
        <v>0</v>
      </c>
      <c r="F1384" s="26">
        <f>LatticeLayout!F1384</f>
        <v>0</v>
      </c>
      <c r="G1384" s="26">
        <f>LatticeLayout!G1384</f>
        <v>0</v>
      </c>
      <c r="H1384" s="26" t="str">
        <f>LatticeLayout!H1384</f>
        <v>FV still required ?</v>
      </c>
      <c r="I1384" s="26">
        <f>LatticeLayout!I1384</f>
        <v>0</v>
      </c>
      <c r="J1384" s="26">
        <f>LatticeLayout!J1384</f>
        <v>0</v>
      </c>
      <c r="K1384" s="26">
        <f>LatticeLayout!K1384</f>
        <v>3.898E-3</v>
      </c>
      <c r="L1384" s="26">
        <f>LatticeLayout!O1384</f>
        <v>41.094000000000001</v>
      </c>
      <c r="M1384" s="26">
        <f>LatticeLayout!P1384</f>
        <v>423.0996045</v>
      </c>
      <c r="N1384" s="26">
        <f>LatticeLayout!Q1384</f>
        <v>237.31605332404718</v>
      </c>
      <c r="O1384" s="26">
        <f t="shared" si="116"/>
        <v>237.31800232404717</v>
      </c>
      <c r="P1384" s="26">
        <f t="shared" si="117"/>
        <v>423.0996045</v>
      </c>
      <c r="Q1384" s="26">
        <f t="shared" si="118"/>
        <v>41.094000000000001</v>
      </c>
      <c r="R1384" s="26">
        <f t="shared" si="114"/>
        <v>270</v>
      </c>
      <c r="S1384" s="26">
        <f t="shared" si="115"/>
        <v>0</v>
      </c>
      <c r="T1384" s="26">
        <v>0</v>
      </c>
      <c r="U1384"/>
      <c r="V1384"/>
      <c r="W1384"/>
      <c r="X1384"/>
    </row>
    <row r="1385" spans="1:24" ht="12.75" hidden="1" customHeight="1">
      <c r="A1385" s="26">
        <f>LatticeLayout!A1385</f>
        <v>0</v>
      </c>
      <c r="B1385" s="26">
        <f>LatticeLayout!B1385</f>
        <v>0</v>
      </c>
      <c r="C1385" s="26">
        <f>LatticeLayout!C1385</f>
        <v>0</v>
      </c>
      <c r="D1385" s="26">
        <f>LatticeLayout!D1385</f>
        <v>0</v>
      </c>
      <c r="E1385" s="26">
        <f>LatticeLayout!E1385</f>
        <v>0</v>
      </c>
      <c r="F1385" s="26">
        <f>LatticeLayout!F1385</f>
        <v>0</v>
      </c>
      <c r="G1385" s="26" t="str">
        <f>LatticeLayout!G1385</f>
        <v>bellow</v>
      </c>
      <c r="H1385" s="26">
        <f>LatticeLayout!H1385</f>
        <v>40</v>
      </c>
      <c r="I1385" s="26">
        <f>LatticeLayout!I1385</f>
        <v>2.3675952803614564E-5</v>
      </c>
      <c r="J1385" s="26">
        <f>LatticeLayout!J1385</f>
        <v>7.0923859510969604E-3</v>
      </c>
      <c r="K1385" s="26">
        <f>LatticeLayout!K1385</f>
        <v>0.103502</v>
      </c>
      <c r="L1385" s="26">
        <f>LatticeLayout!O1385</f>
        <v>41.094000000000001</v>
      </c>
      <c r="M1385" s="26">
        <f>LatticeLayout!P1385</f>
        <v>423.0996045</v>
      </c>
      <c r="N1385" s="26">
        <f>LatticeLayout!Q1385</f>
        <v>237.21255132404718</v>
      </c>
      <c r="O1385" s="26">
        <f t="shared" si="116"/>
        <v>237.26430232404718</v>
      </c>
      <c r="P1385" s="26">
        <f t="shared" si="117"/>
        <v>423.0996045</v>
      </c>
      <c r="Q1385" s="26">
        <f t="shared" si="118"/>
        <v>41.094000000000001</v>
      </c>
      <c r="R1385" s="26">
        <f t="shared" si="114"/>
        <v>270</v>
      </c>
      <c r="S1385" s="26">
        <f t="shared" si="115"/>
        <v>0</v>
      </c>
      <c r="T1385" s="26">
        <v>0</v>
      </c>
      <c r="U1385"/>
      <c r="V1385"/>
      <c r="W1385"/>
      <c r="X1385"/>
    </row>
    <row r="1386" spans="1:24" ht="12.75" customHeight="1">
      <c r="A1386" s="26" t="str">
        <f>LatticeLayout!A1386</f>
        <v>FS1</v>
      </c>
      <c r="B1386" s="26" t="str">
        <f>LatticeLayout!B1386</f>
        <v>CSS</v>
      </c>
      <c r="C1386" s="26" t="str">
        <f>LatticeLayout!C1386</f>
        <v>BPM</v>
      </c>
      <c r="D1386" s="26">
        <f>LatticeLayout!D1386</f>
        <v>2313</v>
      </c>
      <c r="E1386" s="26" t="str">
        <f>LatticeLayout!E1386</f>
        <v>FS1_CSS:BPM_D2313</v>
      </c>
      <c r="F1386" s="26" t="str">
        <f>LatticeLayout!F1386</f>
        <v>BPM2</v>
      </c>
      <c r="G1386" s="26" t="str">
        <f>LatticeLayout!G1386</f>
        <v>position monitor</v>
      </c>
      <c r="H1386" s="26">
        <f>LatticeLayout!H1386</f>
        <v>237.349671</v>
      </c>
      <c r="I1386" s="26">
        <f>LatticeLayout!I1386</f>
        <v>237.21257499999999</v>
      </c>
      <c r="J1386" s="26">
        <f>LatticeLayout!J1386</f>
        <v>237.21255132404718</v>
      </c>
      <c r="K1386" s="26">
        <f>LatticeLayout!K1386</f>
        <v>0</v>
      </c>
      <c r="L1386" s="26">
        <f>LatticeLayout!O1386</f>
        <v>41.094000000000001</v>
      </c>
      <c r="M1386" s="26">
        <f>LatticeLayout!P1386</f>
        <v>423.0996045</v>
      </c>
      <c r="N1386" s="26">
        <f>LatticeLayout!Q1386</f>
        <v>237.21255132404718</v>
      </c>
      <c r="O1386" s="26">
        <f t="shared" si="116"/>
        <v>237.21255132404718</v>
      </c>
      <c r="P1386" s="26">
        <f t="shared" si="117"/>
        <v>423.0996045</v>
      </c>
      <c r="Q1386" s="26">
        <f t="shared" si="118"/>
        <v>41.094000000000001</v>
      </c>
      <c r="R1386" s="26">
        <f t="shared" si="114"/>
        <v>270</v>
      </c>
      <c r="S1386" s="26">
        <f t="shared" si="115"/>
        <v>0</v>
      </c>
      <c r="T1386" s="26">
        <v>0</v>
      </c>
      <c r="U1386"/>
      <c r="V1386"/>
      <c r="W1386"/>
      <c r="X1386"/>
    </row>
    <row r="1387" spans="1:24" ht="12.75" customHeight="1">
      <c r="A1387" s="26">
        <f>LatticeLayout!A1387</f>
        <v>0</v>
      </c>
      <c r="B1387" s="26">
        <f>LatticeLayout!B1387</f>
        <v>0</v>
      </c>
      <c r="C1387" s="26">
        <f>LatticeLayout!C1387</f>
        <v>0</v>
      </c>
      <c r="D1387" s="26">
        <f>LatticeLayout!D1387</f>
        <v>0</v>
      </c>
      <c r="E1387" s="26">
        <f>LatticeLayout!E1387</f>
        <v>0</v>
      </c>
      <c r="F1387" s="26">
        <f>LatticeLayout!F1387</f>
        <v>0</v>
      </c>
      <c r="G1387" s="26" t="str">
        <f>LatticeLayout!G1387</f>
        <v>diagnostic box</v>
      </c>
      <c r="H1387" s="26">
        <f>LatticeLayout!H1387</f>
        <v>0</v>
      </c>
      <c r="I1387" s="26">
        <f>LatticeLayout!I1387</f>
        <v>0</v>
      </c>
      <c r="J1387" s="26">
        <f>LatticeLayout!J1387</f>
        <v>0</v>
      </c>
      <c r="K1387" s="26">
        <f>LatticeLayout!K1387</f>
        <v>0.14528199999999999</v>
      </c>
      <c r="L1387" s="26">
        <f>LatticeLayout!O1387</f>
        <v>41.094000000000001</v>
      </c>
      <c r="M1387" s="26">
        <f>LatticeLayout!P1387</f>
        <v>423.0996045</v>
      </c>
      <c r="N1387" s="26">
        <f>LatticeLayout!Q1387</f>
        <v>237.06726932404717</v>
      </c>
      <c r="O1387" s="26">
        <f t="shared" si="116"/>
        <v>237.13991032404718</v>
      </c>
      <c r="P1387" s="26">
        <f t="shared" si="117"/>
        <v>423.0996045</v>
      </c>
      <c r="Q1387" s="26">
        <f t="shared" si="118"/>
        <v>41.094000000000001</v>
      </c>
      <c r="R1387" s="26">
        <f t="shared" si="114"/>
        <v>270</v>
      </c>
      <c r="S1387" s="26">
        <f t="shared" si="115"/>
        <v>0</v>
      </c>
      <c r="T1387" s="26">
        <v>0</v>
      </c>
      <c r="U1387"/>
      <c r="V1387"/>
      <c r="W1387"/>
      <c r="X1387"/>
    </row>
    <row r="1388" spans="1:24" ht="12.75" hidden="1" customHeight="1">
      <c r="A1388" s="26" t="str">
        <f>LatticeLayout!A1388</f>
        <v>FS1</v>
      </c>
      <c r="B1388" s="26" t="str">
        <f>LatticeLayout!B1388</f>
        <v>CSS</v>
      </c>
      <c r="C1388" s="26" t="str">
        <f>LatticeLayout!C1388</f>
        <v>PM</v>
      </c>
      <c r="D1388" s="26">
        <f>LatticeLayout!D1388</f>
        <v>2315</v>
      </c>
      <c r="E1388" s="26" t="str">
        <f>LatticeLayout!E1388</f>
        <v>FS1_CSS:PM_D2315</v>
      </c>
      <c r="F1388" s="26" t="str">
        <f>LatticeLayout!F1388</f>
        <v>PMx</v>
      </c>
      <c r="G1388" s="26" t="str">
        <f>LatticeLayout!G1388</f>
        <v>profile monitor (not costed)</v>
      </c>
      <c r="H1388" s="26" t="str">
        <f>LatticeLayout!H1388</f>
        <v>future PM</v>
      </c>
      <c r="I1388" s="26">
        <f>LatticeLayout!I1388</f>
        <v>0</v>
      </c>
      <c r="J1388" s="26">
        <f>LatticeLayout!J1388</f>
        <v>0</v>
      </c>
      <c r="K1388" s="26">
        <f>LatticeLayout!K1388</f>
        <v>0</v>
      </c>
      <c r="L1388" s="26">
        <f>LatticeLayout!O1388</f>
        <v>41.094000000000001</v>
      </c>
      <c r="M1388" s="26">
        <f>LatticeLayout!P1388</f>
        <v>423.0996045</v>
      </c>
      <c r="N1388" s="26">
        <f>LatticeLayout!Q1388</f>
        <v>237.06726932404717</v>
      </c>
      <c r="O1388" s="26">
        <f t="shared" si="116"/>
        <v>237.06726932404717</v>
      </c>
      <c r="P1388" s="26">
        <f t="shared" si="117"/>
        <v>423.0996045</v>
      </c>
      <c r="Q1388" s="26">
        <f t="shared" si="118"/>
        <v>41.094000000000001</v>
      </c>
      <c r="R1388" s="26">
        <f t="shared" si="114"/>
        <v>270</v>
      </c>
      <c r="S1388" s="26">
        <f t="shared" si="115"/>
        <v>0</v>
      </c>
      <c r="T1388" s="26">
        <v>0</v>
      </c>
      <c r="U1388"/>
      <c r="V1388"/>
      <c r="W1388"/>
      <c r="X1388"/>
    </row>
    <row r="1389" spans="1:24" ht="12.75" customHeight="1">
      <c r="A1389" s="26">
        <f>LatticeLayout!A1389</f>
        <v>0</v>
      </c>
      <c r="B1389" s="26">
        <f>LatticeLayout!B1389</f>
        <v>0</v>
      </c>
      <c r="C1389" s="26">
        <f>LatticeLayout!C1389</f>
        <v>0</v>
      </c>
      <c r="D1389" s="26">
        <f>LatticeLayout!D1389</f>
        <v>0</v>
      </c>
      <c r="E1389" s="26">
        <f>LatticeLayout!E1389</f>
        <v>0</v>
      </c>
      <c r="F1389" s="26">
        <f>LatticeLayout!F1389</f>
        <v>0</v>
      </c>
      <c r="G1389" s="26" t="str">
        <f>LatticeLayout!G1389</f>
        <v>diagnostic box</v>
      </c>
      <c r="H1389" s="26">
        <f>LatticeLayout!H1389</f>
        <v>0</v>
      </c>
      <c r="I1389" s="26">
        <f>LatticeLayout!I1389</f>
        <v>2.3675952832036273E-5</v>
      </c>
      <c r="J1389" s="26">
        <f>LatticeLayout!J1389</f>
        <v>0</v>
      </c>
      <c r="K1389" s="26">
        <f>LatticeLayout!K1389</f>
        <v>0</v>
      </c>
      <c r="L1389" s="26">
        <f>LatticeLayout!O1389</f>
        <v>41.094000000000001</v>
      </c>
      <c r="M1389" s="26">
        <f>LatticeLayout!P1389</f>
        <v>423.0996045</v>
      </c>
      <c r="N1389" s="26">
        <f>LatticeLayout!Q1389</f>
        <v>237.06726932404717</v>
      </c>
      <c r="O1389" s="26">
        <f t="shared" si="116"/>
        <v>237.06726932404717</v>
      </c>
      <c r="P1389" s="26">
        <f t="shared" si="117"/>
        <v>423.0996045</v>
      </c>
      <c r="Q1389" s="26">
        <f t="shared" si="118"/>
        <v>41.094000000000001</v>
      </c>
      <c r="R1389" s="26">
        <f t="shared" si="114"/>
        <v>270</v>
      </c>
      <c r="S1389" s="26">
        <f t="shared" si="115"/>
        <v>0</v>
      </c>
      <c r="T1389" s="26">
        <v>0</v>
      </c>
      <c r="U1389"/>
      <c r="V1389"/>
      <c r="W1389"/>
      <c r="X1389"/>
    </row>
    <row r="1390" spans="1:24" ht="12.75" hidden="1" customHeight="1">
      <c r="A1390" s="26" t="str">
        <f>LatticeLayout!A1390</f>
        <v>FS1</v>
      </c>
      <c r="B1390" s="26" t="str">
        <f>LatticeLayout!B1390</f>
        <v>CSS</v>
      </c>
      <c r="C1390" s="26" t="str">
        <f>LatticeLayout!C1390</f>
        <v>IP</v>
      </c>
      <c r="D1390" s="26">
        <f>LatticeLayout!D1390</f>
        <v>2315</v>
      </c>
      <c r="E1390" s="26" t="str">
        <f>LatticeLayout!E1390</f>
        <v>FS1_CSS:IP_D2315</v>
      </c>
      <c r="F1390" s="26" t="str">
        <f>LatticeLayout!F1390</f>
        <v>IP_S</v>
      </c>
      <c r="G1390" s="26" t="str">
        <f>LatticeLayout!G1390</f>
        <v>pump, 75 l/s</v>
      </c>
      <c r="H1390" s="26">
        <f>LatticeLayout!H1390</f>
        <v>0</v>
      </c>
      <c r="I1390" s="26">
        <f>LatticeLayout!I1390</f>
        <v>237.06729300000001</v>
      </c>
      <c r="J1390" s="26">
        <f>LatticeLayout!J1390</f>
        <v>237.06726932404717</v>
      </c>
      <c r="K1390" s="26">
        <f>LatticeLayout!K1390</f>
        <v>0</v>
      </c>
      <c r="L1390" s="26">
        <f>LatticeLayout!O1390</f>
        <v>41.094000000000001</v>
      </c>
      <c r="M1390" s="26">
        <f>LatticeLayout!P1390</f>
        <v>423.0996045</v>
      </c>
      <c r="N1390" s="26">
        <f>LatticeLayout!Q1390</f>
        <v>237.06726932404717</v>
      </c>
      <c r="O1390" s="26">
        <f t="shared" si="116"/>
        <v>237.06726932404717</v>
      </c>
      <c r="P1390" s="26">
        <f t="shared" si="117"/>
        <v>423.0996045</v>
      </c>
      <c r="Q1390" s="26">
        <f t="shared" si="118"/>
        <v>41.094000000000001</v>
      </c>
      <c r="R1390" s="26">
        <f t="shared" si="114"/>
        <v>270</v>
      </c>
      <c r="S1390" s="26">
        <f t="shared" si="115"/>
        <v>0</v>
      </c>
      <c r="T1390" s="26">
        <v>0</v>
      </c>
      <c r="U1390"/>
      <c r="V1390"/>
      <c r="W1390"/>
      <c r="X1390"/>
    </row>
    <row r="1391" spans="1:24" ht="12.75" hidden="1" customHeight="1">
      <c r="A1391" s="26" t="str">
        <f>LatticeLayout!A1391</f>
        <v>FS1</v>
      </c>
      <c r="B1391" s="26" t="str">
        <f>LatticeLayout!B1391</f>
        <v>CSS</v>
      </c>
      <c r="C1391" s="26" t="str">
        <f>LatticeLayout!C1391</f>
        <v>FVS</v>
      </c>
      <c r="D1391" s="26">
        <f>LatticeLayout!D1391</f>
        <v>2315</v>
      </c>
      <c r="E1391" s="26" t="str">
        <f>LatticeLayout!E1391</f>
        <v>FS1_CSS:FVS_D2315</v>
      </c>
      <c r="F1391" s="26" t="str">
        <f>LatticeLayout!F1391</f>
        <v>FVS</v>
      </c>
      <c r="G1391" s="26" t="str">
        <f>LatticeLayout!G1391</f>
        <v>fast valve sensor</v>
      </c>
      <c r="H1391" s="26">
        <f>LatticeLayout!H1391</f>
        <v>0</v>
      </c>
      <c r="I1391" s="26">
        <f>LatticeLayout!I1391</f>
        <v>0</v>
      </c>
      <c r="J1391" s="26">
        <f>LatticeLayout!J1391</f>
        <v>0</v>
      </c>
      <c r="K1391" s="26">
        <f>LatticeLayout!K1391</f>
        <v>0</v>
      </c>
      <c r="L1391" s="26">
        <f>LatticeLayout!O1391</f>
        <v>41.094000000000001</v>
      </c>
      <c r="M1391" s="26">
        <f>LatticeLayout!P1391</f>
        <v>423.0996045</v>
      </c>
      <c r="N1391" s="26">
        <f>LatticeLayout!Q1391</f>
        <v>237.06726932404717</v>
      </c>
      <c r="O1391" s="26">
        <f t="shared" si="116"/>
        <v>237.06726932404717</v>
      </c>
      <c r="P1391" s="26">
        <f t="shared" si="117"/>
        <v>423.0996045</v>
      </c>
      <c r="Q1391" s="26">
        <f t="shared" si="118"/>
        <v>41.094000000000001</v>
      </c>
      <c r="R1391" s="26">
        <f t="shared" si="114"/>
        <v>270</v>
      </c>
      <c r="S1391" s="26">
        <f t="shared" si="115"/>
        <v>0</v>
      </c>
      <c r="T1391" s="26">
        <v>0</v>
      </c>
      <c r="U1391"/>
      <c r="V1391"/>
      <c r="W1391"/>
      <c r="X1391"/>
    </row>
    <row r="1392" spans="1:24" ht="12.75" hidden="1" customHeight="1">
      <c r="A1392" s="26">
        <f>LatticeLayout!A1392</f>
        <v>0</v>
      </c>
      <c r="B1392" s="26">
        <f>LatticeLayout!B1392</f>
        <v>0</v>
      </c>
      <c r="C1392" s="26">
        <f>LatticeLayout!C1392</f>
        <v>0</v>
      </c>
      <c r="D1392" s="26">
        <f>LatticeLayout!D1392</f>
        <v>0</v>
      </c>
      <c r="E1392" s="26">
        <f>LatticeLayout!E1392</f>
        <v>0</v>
      </c>
      <c r="F1392" s="26">
        <f>LatticeLayout!F1392</f>
        <v>0</v>
      </c>
      <c r="G1392" s="26" t="str">
        <f>LatticeLayout!G1392</f>
        <v>bellow</v>
      </c>
      <c r="H1392" s="26">
        <f>LatticeLayout!H1392</f>
        <v>40</v>
      </c>
      <c r="I1392" s="26">
        <f>LatticeLayout!I1392</f>
        <v>0</v>
      </c>
      <c r="J1392" s="26">
        <f>LatticeLayout!J1392</f>
        <v>0</v>
      </c>
      <c r="K1392" s="26">
        <f>LatticeLayout!K1392</f>
        <v>0.131216</v>
      </c>
      <c r="L1392" s="26">
        <f>LatticeLayout!O1392</f>
        <v>41.094000000000001</v>
      </c>
      <c r="M1392" s="26">
        <f>LatticeLayout!P1392</f>
        <v>423.0996045</v>
      </c>
      <c r="N1392" s="26">
        <f>LatticeLayout!Q1392</f>
        <v>236.93605332404718</v>
      </c>
      <c r="O1392" s="26">
        <f t="shared" si="116"/>
        <v>237.00166132404718</v>
      </c>
      <c r="P1392" s="26">
        <f t="shared" si="117"/>
        <v>423.0996045</v>
      </c>
      <c r="Q1392" s="26">
        <f t="shared" si="118"/>
        <v>41.094000000000001</v>
      </c>
      <c r="R1392" s="26">
        <f t="shared" si="114"/>
        <v>270</v>
      </c>
      <c r="S1392" s="26">
        <f t="shared" si="115"/>
        <v>0</v>
      </c>
      <c r="T1392" s="26">
        <v>0</v>
      </c>
      <c r="U1392"/>
      <c r="V1392"/>
      <c r="W1392"/>
      <c r="X1392"/>
    </row>
    <row r="1393" spans="1:24" ht="12.75" hidden="1" customHeight="1">
      <c r="A1393" s="26">
        <f>LatticeLayout!A1393</f>
        <v>0</v>
      </c>
      <c r="B1393" s="26">
        <f>LatticeLayout!B1393</f>
        <v>0</v>
      </c>
      <c r="C1393" s="26">
        <f>LatticeLayout!C1393</f>
        <v>0</v>
      </c>
      <c r="D1393" s="26">
        <f>LatticeLayout!D1393</f>
        <v>0</v>
      </c>
      <c r="E1393" s="26">
        <f>LatticeLayout!E1393</f>
        <v>0</v>
      </c>
      <c r="F1393" s="26">
        <f>LatticeLayout!F1393</f>
        <v>0</v>
      </c>
      <c r="G1393" s="26">
        <f>LatticeLayout!G1393</f>
        <v>0</v>
      </c>
      <c r="H1393" s="26">
        <f>LatticeLayout!H1393</f>
        <v>0</v>
      </c>
      <c r="I1393" s="26">
        <f>LatticeLayout!I1393</f>
        <v>0</v>
      </c>
      <c r="J1393" s="26">
        <f>LatticeLayout!J1393</f>
        <v>0</v>
      </c>
      <c r="K1393" s="26">
        <f>LatticeLayout!K1393</f>
        <v>1.7429E-2</v>
      </c>
      <c r="L1393" s="26">
        <f>LatticeLayout!O1393</f>
        <v>41.094000000000001</v>
      </c>
      <c r="M1393" s="26">
        <f>LatticeLayout!P1393</f>
        <v>423.0996045</v>
      </c>
      <c r="N1393" s="26">
        <f>LatticeLayout!Q1393</f>
        <v>236.91862432404719</v>
      </c>
      <c r="O1393" s="26">
        <f t="shared" si="116"/>
        <v>236.92733882404718</v>
      </c>
      <c r="P1393" s="26">
        <f t="shared" si="117"/>
        <v>423.0996045</v>
      </c>
      <c r="Q1393" s="26">
        <f t="shared" si="118"/>
        <v>41.094000000000001</v>
      </c>
      <c r="R1393" s="26">
        <f t="shared" si="114"/>
        <v>270</v>
      </c>
      <c r="S1393" s="26">
        <f t="shared" si="115"/>
        <v>0</v>
      </c>
      <c r="T1393" s="26">
        <v>0</v>
      </c>
      <c r="U1393"/>
      <c r="V1393"/>
      <c r="W1393"/>
      <c r="X1393"/>
    </row>
    <row r="1394" spans="1:24" ht="12.75" customHeight="1">
      <c r="A1394" s="26" t="str">
        <f>LatticeLayout!A1394</f>
        <v xml:space="preserve">        </v>
      </c>
      <c r="B1394" s="26">
        <f>LatticeLayout!B1394</f>
        <v>0</v>
      </c>
      <c r="C1394" s="26">
        <f>LatticeLayout!C1394</f>
        <v>0</v>
      </c>
      <c r="D1394" s="26">
        <f>LatticeLayout!D1394</f>
        <v>0</v>
      </c>
      <c r="E1394" s="26">
        <f>LatticeLayout!E1394</f>
        <v>0</v>
      </c>
      <c r="F1394" s="26">
        <f>LatticeLayout!F1394</f>
        <v>0</v>
      </c>
      <c r="G1394" s="26" t="str">
        <f>LatticeLayout!G1394</f>
        <v>collimation flange</v>
      </c>
      <c r="H1394" s="26">
        <f>LatticeLayout!H1394</f>
        <v>0</v>
      </c>
      <c r="I1394" s="26">
        <f>LatticeLayout!I1394</f>
        <v>2.2675952806139321E-5</v>
      </c>
      <c r="J1394" s="26">
        <f>LatticeLayout!J1394</f>
        <v>236.91864699999999</v>
      </c>
      <c r="K1394" s="26">
        <f>LatticeLayout!K1394</f>
        <v>0</v>
      </c>
      <c r="L1394" s="26">
        <f>LatticeLayout!O1394</f>
        <v>41.094000000000001</v>
      </c>
      <c r="M1394" s="26">
        <f>LatticeLayout!P1394</f>
        <v>423.0996045</v>
      </c>
      <c r="N1394" s="26">
        <f>LatticeLayout!Q1394</f>
        <v>236.91862432404719</v>
      </c>
      <c r="O1394" s="26">
        <f t="shared" si="116"/>
        <v>236.91862432404719</v>
      </c>
      <c r="P1394" s="26">
        <f t="shared" si="117"/>
        <v>423.0996045</v>
      </c>
      <c r="Q1394" s="26">
        <f t="shared" si="118"/>
        <v>41.094000000000001</v>
      </c>
      <c r="R1394" s="26">
        <f t="shared" si="114"/>
        <v>270</v>
      </c>
      <c r="S1394" s="26">
        <f t="shared" si="115"/>
        <v>0</v>
      </c>
      <c r="T1394" s="26">
        <v>0</v>
      </c>
      <c r="U1394"/>
      <c r="V1394"/>
      <c r="W1394"/>
      <c r="X1394"/>
    </row>
    <row r="1395" spans="1:24" ht="12.75" hidden="1" customHeight="1">
      <c r="A1395" s="26">
        <f>LatticeLayout!A1395</f>
        <v>0</v>
      </c>
      <c r="B1395" s="26">
        <f>LatticeLayout!B1395</f>
        <v>0</v>
      </c>
      <c r="C1395" s="26">
        <f>LatticeLayout!C1395</f>
        <v>0</v>
      </c>
      <c r="D1395" s="26">
        <f>LatticeLayout!D1395</f>
        <v>0</v>
      </c>
      <c r="E1395" s="26">
        <f>LatticeLayout!E1395</f>
        <v>0</v>
      </c>
      <c r="F1395" s="26">
        <f>LatticeLayout!F1395</f>
        <v>0</v>
      </c>
      <c r="G1395" s="26">
        <f>LatticeLayout!G1395</f>
        <v>0</v>
      </c>
      <c r="H1395" s="26">
        <f>LatticeLayout!H1395</f>
        <v>0</v>
      </c>
      <c r="I1395" s="26">
        <f>LatticeLayout!I1395</f>
        <v>0</v>
      </c>
      <c r="J1395" s="26">
        <f>LatticeLayout!J1395</f>
        <v>0</v>
      </c>
      <c r="K1395" s="26">
        <f>LatticeLayout!K1395</f>
        <v>9.675700000000001E-2</v>
      </c>
      <c r="L1395" s="26">
        <f>LatticeLayout!O1395</f>
        <v>41.094000000000001</v>
      </c>
      <c r="M1395" s="26">
        <f>LatticeLayout!P1395</f>
        <v>423.0996045</v>
      </c>
      <c r="N1395" s="26">
        <f>LatticeLayout!Q1395</f>
        <v>236.82186732404719</v>
      </c>
      <c r="O1395" s="26">
        <f t="shared" si="116"/>
        <v>236.87024582404717</v>
      </c>
      <c r="P1395" s="26">
        <f t="shared" si="117"/>
        <v>423.0996045</v>
      </c>
      <c r="Q1395" s="26">
        <f t="shared" si="118"/>
        <v>41.094000000000001</v>
      </c>
      <c r="R1395" s="26">
        <f t="shared" si="114"/>
        <v>270</v>
      </c>
      <c r="S1395" s="26">
        <f t="shared" si="115"/>
        <v>0</v>
      </c>
      <c r="T1395" s="26">
        <v>0</v>
      </c>
      <c r="U1395"/>
      <c r="V1395"/>
      <c r="W1395"/>
      <c r="X1395"/>
    </row>
    <row r="1396" spans="1:24" ht="12.75" hidden="1" customHeight="1">
      <c r="A1396" s="26">
        <f>LatticeLayout!A1396</f>
        <v>0</v>
      </c>
      <c r="B1396" s="26">
        <f>LatticeLayout!B1396</f>
        <v>0</v>
      </c>
      <c r="C1396" s="26">
        <f>LatticeLayout!C1396</f>
        <v>0</v>
      </c>
      <c r="D1396" s="26">
        <f>LatticeLayout!D1396</f>
        <v>0</v>
      </c>
      <c r="E1396" s="26">
        <f>LatticeLayout!E1396</f>
        <v>0</v>
      </c>
      <c r="F1396" s="26">
        <f>LatticeLayout!F1396</f>
        <v>0</v>
      </c>
      <c r="G1396" s="26">
        <f>LatticeLayout!G1396</f>
        <v>0</v>
      </c>
      <c r="H1396" s="26">
        <f>LatticeLayout!H1396</f>
        <v>0</v>
      </c>
      <c r="I1396" s="26">
        <f>LatticeLayout!I1396</f>
        <v>0</v>
      </c>
      <c r="J1396" s="26" t="str">
        <f>LatticeLayout!J1396</f>
        <v>enough or not ?</v>
      </c>
      <c r="K1396" s="26">
        <f>LatticeLayout!K1396</f>
        <v>0.1</v>
      </c>
      <c r="L1396" s="26">
        <f>LatticeLayout!O1396</f>
        <v>41.094000000000001</v>
      </c>
      <c r="M1396" s="26">
        <f>LatticeLayout!P1396</f>
        <v>423.0996045</v>
      </c>
      <c r="N1396" s="26">
        <f>LatticeLayout!Q1396</f>
        <v>236.7218673240472</v>
      </c>
      <c r="O1396" s="26">
        <f t="shared" si="116"/>
        <v>236.77186732404721</v>
      </c>
      <c r="P1396" s="26">
        <f t="shared" si="117"/>
        <v>423.0996045</v>
      </c>
      <c r="Q1396" s="26">
        <f t="shared" si="118"/>
        <v>41.094000000000001</v>
      </c>
      <c r="R1396" s="26">
        <f t="shared" si="114"/>
        <v>270</v>
      </c>
      <c r="S1396" s="26">
        <f t="shared" si="115"/>
        <v>0</v>
      </c>
      <c r="T1396" s="26">
        <v>0</v>
      </c>
      <c r="U1396"/>
      <c r="V1396"/>
      <c r="W1396"/>
      <c r="X1396"/>
    </row>
    <row r="1397" spans="1:24" ht="12.75" hidden="1" customHeight="1">
      <c r="A1397" s="26" t="str">
        <f>LatticeLayout!A1397</f>
        <v>FS1</v>
      </c>
      <c r="B1397" s="26" t="str">
        <f>LatticeLayout!B1397</f>
        <v>MGB01</v>
      </c>
      <c r="C1397" s="26" t="str">
        <f>LatticeLayout!C1397</f>
        <v>GV</v>
      </c>
      <c r="D1397" s="26">
        <f>LatticeLayout!D1397</f>
        <v>2318</v>
      </c>
      <c r="E1397" s="26" t="str">
        <f>LatticeLayout!E1397</f>
        <v>FS1_MGB01:GV_D2318</v>
      </c>
      <c r="F1397" s="26">
        <f>LatticeLayout!F1397</f>
        <v>0</v>
      </c>
      <c r="G1397" s="26" t="str">
        <f>LatticeLayout!G1397</f>
        <v>gate valve</v>
      </c>
      <c r="H1397" s="26">
        <f>LatticeLayout!H1397</f>
        <v>40</v>
      </c>
      <c r="I1397" s="26">
        <f>LatticeLayout!I1397</f>
        <v>-0.34819132404717834</v>
      </c>
      <c r="J1397" s="26">
        <f>LatticeLayout!J1397</f>
        <v>236.34497400000001</v>
      </c>
      <c r="K1397" s="26">
        <f>LatticeLayout!K1397</f>
        <v>5.7403999999999997E-2</v>
      </c>
      <c r="L1397" s="26">
        <f>LatticeLayout!O1397</f>
        <v>41.094000000000001</v>
      </c>
      <c r="M1397" s="26">
        <f>LatticeLayout!P1397</f>
        <v>423.0996045</v>
      </c>
      <c r="N1397" s="26">
        <f>LatticeLayout!Q1397</f>
        <v>236.6644633240472</v>
      </c>
      <c r="O1397" s="26">
        <f t="shared" si="116"/>
        <v>236.69316532404719</v>
      </c>
      <c r="P1397" s="26">
        <f t="shared" si="117"/>
        <v>423.0996045</v>
      </c>
      <c r="Q1397" s="26">
        <f t="shared" si="118"/>
        <v>41.094000000000001</v>
      </c>
      <c r="R1397" s="26">
        <f t="shared" si="114"/>
        <v>270</v>
      </c>
      <c r="S1397" s="26">
        <f t="shared" si="115"/>
        <v>0</v>
      </c>
      <c r="T1397" s="26">
        <v>0</v>
      </c>
      <c r="U1397"/>
      <c r="V1397"/>
      <c r="W1397"/>
      <c r="X1397"/>
    </row>
    <row r="1398" spans="1:24" ht="12.75" hidden="1" customHeight="1">
      <c r="A1398" s="26">
        <f>LatticeLayout!A1398</f>
        <v>0</v>
      </c>
      <c r="B1398" s="26">
        <f>LatticeLayout!B1398</f>
        <v>0</v>
      </c>
      <c r="C1398" s="26">
        <f>LatticeLayout!C1398</f>
        <v>0</v>
      </c>
      <c r="D1398" s="26">
        <f>LatticeLayout!D1398</f>
        <v>0</v>
      </c>
      <c r="E1398" s="26">
        <f>LatticeLayout!E1398</f>
        <v>0</v>
      </c>
      <c r="F1398" s="26">
        <f>LatticeLayout!F1398</f>
        <v>0</v>
      </c>
      <c r="G1398" s="26">
        <f>LatticeLayout!G1398</f>
        <v>0</v>
      </c>
      <c r="H1398" s="26">
        <f>LatticeLayout!H1398</f>
        <v>0</v>
      </c>
      <c r="I1398" s="26">
        <f>LatticeLayout!I1398</f>
        <v>0</v>
      </c>
      <c r="J1398" s="26">
        <f>LatticeLayout!J1398</f>
        <v>0</v>
      </c>
      <c r="K1398" s="26">
        <f>LatticeLayout!K1398</f>
        <v>0</v>
      </c>
      <c r="L1398" s="26">
        <f>LatticeLayout!O1398</f>
        <v>41.094000000000001</v>
      </c>
      <c r="M1398" s="26">
        <f>LatticeLayout!P1398</f>
        <v>423.0996045</v>
      </c>
      <c r="N1398" s="26">
        <f>LatticeLayout!Q1398</f>
        <v>236.6644633240472</v>
      </c>
      <c r="O1398" s="26">
        <f t="shared" si="116"/>
        <v>236.6644633240472</v>
      </c>
      <c r="P1398" s="26">
        <f t="shared" si="117"/>
        <v>423.0996045</v>
      </c>
      <c r="Q1398" s="26">
        <f t="shared" si="118"/>
        <v>41.094000000000001</v>
      </c>
      <c r="R1398" s="26">
        <f t="shared" si="114"/>
        <v>270</v>
      </c>
      <c r="S1398" s="26">
        <f t="shared" si="115"/>
        <v>0</v>
      </c>
      <c r="T1398" s="26">
        <v>0</v>
      </c>
      <c r="U1398"/>
      <c r="V1398"/>
      <c r="W1398"/>
      <c r="X1398"/>
    </row>
    <row r="1399" spans="1:24" ht="12.75" customHeight="1">
      <c r="A1399" s="26" t="str">
        <f>LatticeLayout!A1399</f>
        <v>FS1</v>
      </c>
      <c r="B1399" s="26" t="str">
        <f>LatticeLayout!B1399</f>
        <v>MGB01</v>
      </c>
      <c r="C1399" s="26" t="str">
        <f>LatticeLayout!C1399</f>
        <v>CAV</v>
      </c>
      <c r="D1399" s="26">
        <f>LatticeLayout!D1399</f>
        <v>2320</v>
      </c>
      <c r="E1399" s="26" t="str">
        <f>LatticeLayout!E1399</f>
        <v>FS1_MGB01:CAV_D2320</v>
      </c>
      <c r="F1399" s="26">
        <f>LatticeLayout!F1399</f>
        <v>0</v>
      </c>
      <c r="G1399" s="26" t="str">
        <f>LatticeLayout!G1399</f>
        <v>b19 resonator 1 1/4</v>
      </c>
      <c r="H1399" s="26">
        <f>LatticeLayout!H1399</f>
        <v>36</v>
      </c>
      <c r="I1399" s="26">
        <f>LatticeLayout!I1399</f>
        <v>0</v>
      </c>
      <c r="J1399" s="26">
        <f>LatticeLayout!J1399</f>
        <v>0</v>
      </c>
      <c r="K1399" s="26">
        <f>LatticeLayout!K1399</f>
        <v>0.31832549999999998</v>
      </c>
      <c r="L1399" s="26">
        <f>LatticeLayout!O1399</f>
        <v>41.094000000000001</v>
      </c>
      <c r="M1399" s="26">
        <f>LatticeLayout!P1399</f>
        <v>423.0996045</v>
      </c>
      <c r="N1399" s="26">
        <f>LatticeLayout!Q1399</f>
        <v>236.34613782404722</v>
      </c>
      <c r="O1399" s="26">
        <f t="shared" si="116"/>
        <v>236.50530057404723</v>
      </c>
      <c r="P1399" s="26">
        <f t="shared" si="117"/>
        <v>423.0996045</v>
      </c>
      <c r="Q1399" s="26">
        <f t="shared" si="118"/>
        <v>41.094000000000001</v>
      </c>
      <c r="R1399" s="26">
        <f t="shared" si="114"/>
        <v>270</v>
      </c>
      <c r="S1399" s="26">
        <f t="shared" si="115"/>
        <v>0</v>
      </c>
      <c r="T1399" s="26">
        <v>0</v>
      </c>
      <c r="U1399"/>
      <c r="V1399"/>
      <c r="W1399"/>
      <c r="X1399"/>
    </row>
    <row r="1400" spans="1:24" ht="12.75" hidden="1" customHeight="1">
      <c r="A1400" s="26">
        <f>LatticeLayout!A1400</f>
        <v>0</v>
      </c>
      <c r="B1400" s="26">
        <f>LatticeLayout!B1400</f>
        <v>0</v>
      </c>
      <c r="C1400" s="26">
        <f>LatticeLayout!C1400</f>
        <v>0</v>
      </c>
      <c r="D1400" s="26">
        <f>LatticeLayout!D1400</f>
        <v>0</v>
      </c>
      <c r="E1400" s="26">
        <f>LatticeLayout!E1400</f>
        <v>0</v>
      </c>
      <c r="F1400" s="26">
        <f>LatticeLayout!F1400</f>
        <v>0</v>
      </c>
      <c r="G1400" s="26">
        <f>LatticeLayout!G1400</f>
        <v>0</v>
      </c>
      <c r="H1400" s="26">
        <f>LatticeLayout!H1400</f>
        <v>0</v>
      </c>
      <c r="I1400" s="26">
        <f>LatticeLayout!I1400</f>
        <v>0</v>
      </c>
      <c r="J1400" s="26">
        <f>LatticeLayout!J1400</f>
        <v>0</v>
      </c>
      <c r="K1400" s="26">
        <f>LatticeLayout!K1400</f>
        <v>0</v>
      </c>
      <c r="L1400" s="26">
        <f>LatticeLayout!O1400</f>
        <v>41.094000000000001</v>
      </c>
      <c r="M1400" s="26">
        <f>LatticeLayout!P1400</f>
        <v>423.0996045</v>
      </c>
      <c r="N1400" s="26">
        <f>LatticeLayout!Q1400</f>
        <v>236.34613782404722</v>
      </c>
      <c r="O1400" s="26">
        <f t="shared" si="116"/>
        <v>236.34613782404722</v>
      </c>
      <c r="P1400" s="26">
        <f t="shared" si="117"/>
        <v>423.0996045</v>
      </c>
      <c r="Q1400" s="26">
        <f t="shared" si="118"/>
        <v>41.094000000000001</v>
      </c>
      <c r="R1400" s="26">
        <f t="shared" si="114"/>
        <v>270</v>
      </c>
      <c r="S1400" s="26">
        <f t="shared" si="115"/>
        <v>0</v>
      </c>
      <c r="T1400" s="26">
        <v>0</v>
      </c>
      <c r="U1400"/>
      <c r="V1400"/>
      <c r="W1400"/>
      <c r="X1400"/>
    </row>
    <row r="1401" spans="1:24" ht="12.75" customHeight="1">
      <c r="A1401" s="26" t="str">
        <f>LatticeLayout!A1401</f>
        <v>FS1</v>
      </c>
      <c r="B1401" s="26" t="str">
        <f>LatticeLayout!B1401</f>
        <v>MGB01</v>
      </c>
      <c r="C1401" s="26" t="str">
        <f>LatticeLayout!C1401</f>
        <v>CAV</v>
      </c>
      <c r="D1401" s="26">
        <f>LatticeLayout!D1401</f>
        <v>2323</v>
      </c>
      <c r="E1401" s="26" t="str">
        <f>LatticeLayout!E1401</f>
        <v>FS1_MGB01:CAV_D2323</v>
      </c>
      <c r="F1401" s="26">
        <f>LatticeLayout!F1401</f>
        <v>0</v>
      </c>
      <c r="G1401" s="26" t="str">
        <f>LatticeLayout!G1401</f>
        <v>b19 resonator 1 2/4</v>
      </c>
      <c r="H1401" s="26">
        <f>LatticeLayout!H1401</f>
        <v>36</v>
      </c>
      <c r="I1401" s="26">
        <f>LatticeLayout!I1401</f>
        <v>0</v>
      </c>
      <c r="J1401" s="26">
        <f>LatticeLayout!J1401</f>
        <v>0</v>
      </c>
      <c r="K1401" s="26">
        <f>LatticeLayout!K1401</f>
        <v>0.31832549999999998</v>
      </c>
      <c r="L1401" s="26">
        <f>LatticeLayout!O1401</f>
        <v>41.094000000000001</v>
      </c>
      <c r="M1401" s="26">
        <f>LatticeLayout!P1401</f>
        <v>423.0996045</v>
      </c>
      <c r="N1401" s="26">
        <f>LatticeLayout!Q1401</f>
        <v>236.02781232404723</v>
      </c>
      <c r="O1401" s="26">
        <f t="shared" si="116"/>
        <v>236.18697507404721</v>
      </c>
      <c r="P1401" s="26">
        <f t="shared" si="117"/>
        <v>423.0996045</v>
      </c>
      <c r="Q1401" s="26">
        <f t="shared" si="118"/>
        <v>41.094000000000001</v>
      </c>
      <c r="R1401" s="26">
        <f t="shared" si="114"/>
        <v>270</v>
      </c>
      <c r="S1401" s="26">
        <f t="shared" si="115"/>
        <v>0</v>
      </c>
      <c r="T1401" s="26">
        <v>0</v>
      </c>
      <c r="U1401"/>
      <c r="V1401"/>
      <c r="W1401"/>
      <c r="X1401"/>
    </row>
    <row r="1402" spans="1:24" ht="12.75" hidden="1" customHeight="1">
      <c r="A1402" s="26">
        <f>LatticeLayout!A1402</f>
        <v>0</v>
      </c>
      <c r="B1402" s="26">
        <f>LatticeLayout!B1402</f>
        <v>0</v>
      </c>
      <c r="C1402" s="26">
        <f>LatticeLayout!C1402</f>
        <v>0</v>
      </c>
      <c r="D1402" s="26">
        <f>LatticeLayout!D1402</f>
        <v>0</v>
      </c>
      <c r="E1402" s="26">
        <f>LatticeLayout!E1402</f>
        <v>0</v>
      </c>
      <c r="F1402" s="26">
        <f>LatticeLayout!F1402</f>
        <v>0</v>
      </c>
      <c r="G1402" s="26">
        <f>LatticeLayout!G1402</f>
        <v>0</v>
      </c>
      <c r="H1402" s="26">
        <f>LatticeLayout!H1402</f>
        <v>0</v>
      </c>
      <c r="I1402" s="26">
        <f>LatticeLayout!I1402</f>
        <v>-0.34819132404723518</v>
      </c>
      <c r="J1402" s="26">
        <f>LatticeLayout!J1402</f>
        <v>235.679621</v>
      </c>
      <c r="K1402" s="26">
        <f>LatticeLayout!K1402</f>
        <v>0</v>
      </c>
      <c r="L1402" s="26">
        <f>LatticeLayout!O1402</f>
        <v>41.094000000000001</v>
      </c>
      <c r="M1402" s="26">
        <f>LatticeLayout!P1402</f>
        <v>423.0996045</v>
      </c>
      <c r="N1402" s="26">
        <f>LatticeLayout!Q1402</f>
        <v>236.02781232404723</v>
      </c>
      <c r="O1402" s="26">
        <f t="shared" si="116"/>
        <v>236.02781232404723</v>
      </c>
      <c r="P1402" s="26">
        <f t="shared" si="117"/>
        <v>423.0996045</v>
      </c>
      <c r="Q1402" s="26">
        <f t="shared" si="118"/>
        <v>41.094000000000001</v>
      </c>
      <c r="R1402" s="26">
        <f t="shared" si="114"/>
        <v>270</v>
      </c>
      <c r="S1402" s="26">
        <f t="shared" si="115"/>
        <v>0</v>
      </c>
      <c r="T1402" s="26">
        <v>0</v>
      </c>
      <c r="U1402"/>
      <c r="V1402"/>
      <c r="W1402"/>
      <c r="X1402"/>
    </row>
    <row r="1403" spans="1:24" ht="12.75" hidden="1" customHeight="1">
      <c r="A1403" s="26">
        <f>LatticeLayout!A1403</f>
        <v>0</v>
      </c>
      <c r="B1403" s="26">
        <f>LatticeLayout!B1403</f>
        <v>0</v>
      </c>
      <c r="C1403" s="26">
        <f>LatticeLayout!C1403</f>
        <v>0</v>
      </c>
      <c r="D1403" s="26">
        <f>LatticeLayout!D1403</f>
        <v>0</v>
      </c>
      <c r="E1403" s="26">
        <f>LatticeLayout!E1403</f>
        <v>0</v>
      </c>
      <c r="F1403" s="26">
        <f>LatticeLayout!F1403</f>
        <v>0</v>
      </c>
      <c r="G1403" s="26">
        <f>LatticeLayout!G1403</f>
        <v>0</v>
      </c>
      <c r="H1403" s="26">
        <f>LatticeLayout!H1403</f>
        <v>0</v>
      </c>
      <c r="I1403" s="26">
        <f>LatticeLayout!I1403</f>
        <v>0</v>
      </c>
      <c r="J1403" s="26">
        <f>LatticeLayout!J1403</f>
        <v>0</v>
      </c>
      <c r="K1403" s="26">
        <f>LatticeLayout!K1403</f>
        <v>0</v>
      </c>
      <c r="L1403" s="26">
        <f>LatticeLayout!O1403</f>
        <v>41.094000000000001</v>
      </c>
      <c r="M1403" s="26">
        <f>LatticeLayout!P1403</f>
        <v>423.0996045</v>
      </c>
      <c r="N1403" s="26">
        <f>LatticeLayout!Q1403</f>
        <v>236.02781232404723</v>
      </c>
      <c r="O1403" s="26">
        <f t="shared" si="116"/>
        <v>236.02781232404723</v>
      </c>
      <c r="P1403" s="26">
        <f t="shared" si="117"/>
        <v>423.0996045</v>
      </c>
      <c r="Q1403" s="26">
        <f t="shared" si="118"/>
        <v>41.094000000000001</v>
      </c>
      <c r="R1403" s="26">
        <f t="shared" si="114"/>
        <v>270</v>
      </c>
      <c r="S1403" s="26">
        <f t="shared" si="115"/>
        <v>0</v>
      </c>
      <c r="T1403" s="26">
        <v>0</v>
      </c>
      <c r="U1403"/>
      <c r="V1403"/>
      <c r="W1403"/>
      <c r="X1403"/>
    </row>
    <row r="1404" spans="1:24" ht="12.75" customHeight="1">
      <c r="A1404" s="26" t="str">
        <f>LatticeLayout!A1404</f>
        <v>FS1</v>
      </c>
      <c r="B1404" s="26" t="str">
        <f>LatticeLayout!B1404</f>
        <v>MGB01</v>
      </c>
      <c r="C1404" s="26" t="str">
        <f>LatticeLayout!C1404</f>
        <v>CAV</v>
      </c>
      <c r="D1404" s="26">
        <f>LatticeLayout!D1404</f>
        <v>2327</v>
      </c>
      <c r="E1404" s="26" t="str">
        <f>LatticeLayout!E1404</f>
        <v>FS1_MGB01:CAV_D2327</v>
      </c>
      <c r="F1404" s="26">
        <f>LatticeLayout!F1404</f>
        <v>0</v>
      </c>
      <c r="G1404" s="26" t="str">
        <f>LatticeLayout!G1404</f>
        <v>b19 resonator 1 3/4</v>
      </c>
      <c r="H1404" s="26">
        <f>LatticeLayout!H1404</f>
        <v>36</v>
      </c>
      <c r="I1404" s="26">
        <f>LatticeLayout!I1404</f>
        <v>0</v>
      </c>
      <c r="J1404" s="26">
        <f>LatticeLayout!J1404</f>
        <v>0</v>
      </c>
      <c r="K1404" s="26">
        <f>LatticeLayout!K1404</f>
        <v>0.31832549999999998</v>
      </c>
      <c r="L1404" s="26">
        <f>LatticeLayout!O1404</f>
        <v>41.094000000000001</v>
      </c>
      <c r="M1404" s="26">
        <f>LatticeLayout!P1404</f>
        <v>423.0996045</v>
      </c>
      <c r="N1404" s="26">
        <f>LatticeLayout!Q1404</f>
        <v>235.70948682404725</v>
      </c>
      <c r="O1404" s="26">
        <f t="shared" si="116"/>
        <v>235.86864957404725</v>
      </c>
      <c r="P1404" s="26">
        <f t="shared" si="117"/>
        <v>423.0996045</v>
      </c>
      <c r="Q1404" s="26">
        <f t="shared" si="118"/>
        <v>41.094000000000001</v>
      </c>
      <c r="R1404" s="26">
        <f t="shared" si="114"/>
        <v>270</v>
      </c>
      <c r="S1404" s="26">
        <f t="shared" si="115"/>
        <v>0</v>
      </c>
      <c r="T1404" s="26">
        <v>0</v>
      </c>
      <c r="U1404"/>
      <c r="V1404"/>
      <c r="W1404"/>
      <c r="X1404"/>
    </row>
    <row r="1405" spans="1:24" ht="12.75" hidden="1" customHeight="1">
      <c r="A1405" s="26">
        <f>LatticeLayout!A1405</f>
        <v>0</v>
      </c>
      <c r="B1405" s="26">
        <f>LatticeLayout!B1405</f>
        <v>0</v>
      </c>
      <c r="C1405" s="26">
        <f>LatticeLayout!C1405</f>
        <v>0</v>
      </c>
      <c r="D1405" s="26">
        <f>LatticeLayout!D1405</f>
        <v>0</v>
      </c>
      <c r="E1405" s="26">
        <f>LatticeLayout!E1405</f>
        <v>0</v>
      </c>
      <c r="F1405" s="26">
        <f>LatticeLayout!F1405</f>
        <v>0</v>
      </c>
      <c r="G1405" s="26">
        <f>LatticeLayout!G1405</f>
        <v>0</v>
      </c>
      <c r="H1405" s="26">
        <f>LatticeLayout!H1405</f>
        <v>0</v>
      </c>
      <c r="I1405" s="26">
        <f>LatticeLayout!I1405</f>
        <v>0</v>
      </c>
      <c r="J1405" s="26">
        <f>LatticeLayout!J1405</f>
        <v>0</v>
      </c>
      <c r="K1405" s="26">
        <f>LatticeLayout!K1405</f>
        <v>0</v>
      </c>
      <c r="L1405" s="26">
        <f>LatticeLayout!O1405</f>
        <v>41.094000000000001</v>
      </c>
      <c r="M1405" s="26">
        <f>LatticeLayout!P1405</f>
        <v>423.0996045</v>
      </c>
      <c r="N1405" s="26">
        <f>LatticeLayout!Q1405</f>
        <v>235.70948682404725</v>
      </c>
      <c r="O1405" s="26">
        <f t="shared" si="116"/>
        <v>235.70948682404725</v>
      </c>
      <c r="P1405" s="26">
        <f t="shared" si="117"/>
        <v>423.0996045</v>
      </c>
      <c r="Q1405" s="26">
        <f t="shared" si="118"/>
        <v>41.094000000000001</v>
      </c>
      <c r="R1405" s="26">
        <f t="shared" si="114"/>
        <v>270</v>
      </c>
      <c r="S1405" s="26">
        <f t="shared" si="115"/>
        <v>0</v>
      </c>
      <c r="T1405" s="26">
        <v>0</v>
      </c>
      <c r="U1405"/>
      <c r="V1405"/>
      <c r="W1405"/>
      <c r="X1405"/>
    </row>
    <row r="1406" spans="1:24" ht="12.75" customHeight="1">
      <c r="A1406" s="26" t="str">
        <f>LatticeLayout!A1406</f>
        <v>FS1</v>
      </c>
      <c r="B1406" s="26" t="str">
        <f>LatticeLayout!B1406</f>
        <v>MGB01</v>
      </c>
      <c r="C1406" s="26" t="str">
        <f>LatticeLayout!C1406</f>
        <v>CAV</v>
      </c>
      <c r="D1406" s="26">
        <f>LatticeLayout!D1406</f>
        <v>2330</v>
      </c>
      <c r="E1406" s="26" t="str">
        <f>LatticeLayout!E1406</f>
        <v>FS1_MGB01:CAV_D2330</v>
      </c>
      <c r="F1406" s="26">
        <f>LatticeLayout!F1406</f>
        <v>0</v>
      </c>
      <c r="G1406" s="26" t="str">
        <f>LatticeLayout!G1406</f>
        <v>b19 resonator 1 4/4</v>
      </c>
      <c r="H1406" s="26">
        <f>LatticeLayout!H1406</f>
        <v>36</v>
      </c>
      <c r="I1406" s="26">
        <f>LatticeLayout!I1406</f>
        <v>0</v>
      </c>
      <c r="J1406" s="26">
        <f>LatticeLayout!J1406</f>
        <v>0</v>
      </c>
      <c r="K1406" s="26">
        <f>LatticeLayout!K1406</f>
        <v>0.31832549999999998</v>
      </c>
      <c r="L1406" s="26">
        <f>LatticeLayout!O1406</f>
        <v>41.094000000000001</v>
      </c>
      <c r="M1406" s="26">
        <f>LatticeLayout!P1406</f>
        <v>423.0996045</v>
      </c>
      <c r="N1406" s="26">
        <f>LatticeLayout!Q1406</f>
        <v>235.39116132404726</v>
      </c>
      <c r="O1406" s="26">
        <f t="shared" si="116"/>
        <v>235.55032407404724</v>
      </c>
      <c r="P1406" s="26">
        <f t="shared" si="117"/>
        <v>423.0996045</v>
      </c>
      <c r="Q1406" s="26">
        <f t="shared" si="118"/>
        <v>41.094000000000001</v>
      </c>
      <c r="R1406" s="26">
        <f t="shared" si="114"/>
        <v>270</v>
      </c>
      <c r="S1406" s="26">
        <f t="shared" si="115"/>
        <v>0</v>
      </c>
      <c r="T1406" s="26">
        <v>0</v>
      </c>
      <c r="U1406"/>
      <c r="V1406"/>
      <c r="W1406"/>
      <c r="X1406"/>
    </row>
    <row r="1407" spans="1:24" ht="12.75" hidden="1" customHeight="1">
      <c r="A1407" s="26">
        <f>LatticeLayout!A1407</f>
        <v>0</v>
      </c>
      <c r="B1407" s="26">
        <f>LatticeLayout!B1407</f>
        <v>0</v>
      </c>
      <c r="C1407" s="26">
        <f>LatticeLayout!C1407</f>
        <v>0</v>
      </c>
      <c r="D1407" s="26">
        <f>LatticeLayout!D1407</f>
        <v>0</v>
      </c>
      <c r="E1407" s="26">
        <f>LatticeLayout!E1407</f>
        <v>0</v>
      </c>
      <c r="F1407" s="26">
        <f>LatticeLayout!F1407</f>
        <v>0</v>
      </c>
      <c r="G1407" s="26">
        <f>LatticeLayout!G1407</f>
        <v>0</v>
      </c>
      <c r="H1407" s="26">
        <f>LatticeLayout!H1407</f>
        <v>0</v>
      </c>
      <c r="I1407" s="26">
        <f>LatticeLayout!I1407</f>
        <v>0</v>
      </c>
      <c r="J1407" s="26">
        <f>LatticeLayout!J1407</f>
        <v>0</v>
      </c>
      <c r="K1407" s="26">
        <f>LatticeLayout!K1407</f>
        <v>0</v>
      </c>
      <c r="L1407" s="26">
        <f>LatticeLayout!O1407</f>
        <v>41.094000000000001</v>
      </c>
      <c r="M1407" s="26">
        <f>LatticeLayout!P1407</f>
        <v>423.0996045</v>
      </c>
      <c r="N1407" s="26">
        <f>LatticeLayout!Q1407</f>
        <v>235.39116132404726</v>
      </c>
      <c r="O1407" s="26">
        <f t="shared" si="116"/>
        <v>235.39116132404726</v>
      </c>
      <c r="P1407" s="26">
        <f t="shared" si="117"/>
        <v>423.0996045</v>
      </c>
      <c r="Q1407" s="26">
        <f t="shared" si="118"/>
        <v>41.094000000000001</v>
      </c>
      <c r="R1407" s="26">
        <f t="shared" ref="R1407:R1459" si="119">R1406</f>
        <v>270</v>
      </c>
      <c r="S1407" s="26">
        <f t="shared" ref="S1407:S1459" si="120">S1406</f>
        <v>0</v>
      </c>
      <c r="T1407" s="26">
        <v>0</v>
      </c>
      <c r="U1407"/>
      <c r="V1407"/>
      <c r="W1407"/>
      <c r="X1407"/>
    </row>
    <row r="1408" spans="1:24" ht="12.75" hidden="1" customHeight="1">
      <c r="A1408" s="26" t="str">
        <f>LatticeLayout!A1408</f>
        <v>FS1</v>
      </c>
      <c r="B1408" s="26" t="str">
        <f>LatticeLayout!B1408</f>
        <v>MGB01</v>
      </c>
      <c r="C1408" s="26" t="str">
        <f>LatticeLayout!C1408</f>
        <v>GV</v>
      </c>
      <c r="D1408" s="26">
        <f>LatticeLayout!D1408</f>
        <v>2332</v>
      </c>
      <c r="E1408" s="26" t="str">
        <f>LatticeLayout!E1408</f>
        <v>FS1_MGB01:GV_D2332</v>
      </c>
      <c r="F1408" s="26">
        <f>LatticeLayout!F1408</f>
        <v>0</v>
      </c>
      <c r="G1408" s="26" t="str">
        <f>LatticeLayout!G1408</f>
        <v>gate valve</v>
      </c>
      <c r="H1408" s="26">
        <f>LatticeLayout!H1408</f>
        <v>40</v>
      </c>
      <c r="I1408" s="26">
        <f>LatticeLayout!I1408</f>
        <v>-0.34819132404729203</v>
      </c>
      <c r="J1408" s="26">
        <f>LatticeLayout!J1408</f>
        <v>235.01426799999999</v>
      </c>
      <c r="K1408" s="26">
        <f>LatticeLayout!K1408</f>
        <v>5.7403999999999997E-2</v>
      </c>
      <c r="L1408" s="26">
        <f>LatticeLayout!O1408</f>
        <v>41.094000000000001</v>
      </c>
      <c r="M1408" s="26">
        <f>LatticeLayout!P1408</f>
        <v>423.0996045</v>
      </c>
      <c r="N1408" s="26">
        <f>LatticeLayout!Q1408</f>
        <v>235.33375732404727</v>
      </c>
      <c r="O1408" s="26">
        <f t="shared" si="116"/>
        <v>235.36245932404728</v>
      </c>
      <c r="P1408" s="26">
        <f t="shared" si="117"/>
        <v>423.0996045</v>
      </c>
      <c r="Q1408" s="26">
        <f t="shared" si="118"/>
        <v>41.094000000000001</v>
      </c>
      <c r="R1408" s="26">
        <f t="shared" si="119"/>
        <v>270</v>
      </c>
      <c r="S1408" s="26">
        <f t="shared" si="120"/>
        <v>0</v>
      </c>
      <c r="T1408" s="26">
        <v>0</v>
      </c>
      <c r="U1408"/>
      <c r="V1408"/>
      <c r="W1408"/>
      <c r="X1408"/>
    </row>
    <row r="1409" spans="1:24" ht="12.75" hidden="1" customHeight="1">
      <c r="A1409" s="26">
        <f>LatticeLayout!A1409</f>
        <v>0</v>
      </c>
      <c r="B1409" s="26">
        <f>LatticeLayout!B1409</f>
        <v>0</v>
      </c>
      <c r="C1409" s="26">
        <f>LatticeLayout!C1409</f>
        <v>0</v>
      </c>
      <c r="D1409" s="26">
        <f>LatticeLayout!D1409</f>
        <v>0</v>
      </c>
      <c r="E1409" s="26">
        <f>LatticeLayout!E1409</f>
        <v>0</v>
      </c>
      <c r="F1409" s="26">
        <f>LatticeLayout!F1409</f>
        <v>0</v>
      </c>
      <c r="G1409" s="26">
        <f>LatticeLayout!G1409</f>
        <v>0</v>
      </c>
      <c r="H1409" s="26">
        <f>LatticeLayout!H1409</f>
        <v>0</v>
      </c>
      <c r="I1409" s="26">
        <f>LatticeLayout!I1409</f>
        <v>0</v>
      </c>
      <c r="J1409" s="26">
        <f>LatticeLayout!J1409</f>
        <v>0</v>
      </c>
      <c r="K1409" s="26">
        <f>LatticeLayout!K1409</f>
        <v>0.91760700000000006</v>
      </c>
      <c r="L1409" s="26">
        <f>LatticeLayout!O1409</f>
        <v>41.094000000000001</v>
      </c>
      <c r="M1409" s="26">
        <f>LatticeLayout!P1409</f>
        <v>423.0996045</v>
      </c>
      <c r="N1409" s="26">
        <f>LatticeLayout!Q1409</f>
        <v>234.41615032404727</v>
      </c>
      <c r="O1409" s="26">
        <f t="shared" si="116"/>
        <v>234.87495382404728</v>
      </c>
      <c r="P1409" s="26">
        <f t="shared" si="117"/>
        <v>423.0996045</v>
      </c>
      <c r="Q1409" s="26">
        <f t="shared" si="118"/>
        <v>41.094000000000001</v>
      </c>
      <c r="R1409" s="26">
        <f t="shared" si="119"/>
        <v>270</v>
      </c>
      <c r="S1409" s="26">
        <f t="shared" si="120"/>
        <v>0</v>
      </c>
      <c r="T1409" s="26">
        <v>0</v>
      </c>
      <c r="U1409"/>
      <c r="V1409"/>
      <c r="W1409"/>
      <c r="X1409"/>
    </row>
    <row r="1410" spans="1:24" ht="12.75" hidden="1" customHeight="1">
      <c r="A1410" s="26">
        <f>LatticeLayout!A1410</f>
        <v>0</v>
      </c>
      <c r="B1410" s="26">
        <f>LatticeLayout!B1410</f>
        <v>0</v>
      </c>
      <c r="C1410" s="26">
        <f>LatticeLayout!C1410</f>
        <v>0</v>
      </c>
      <c r="D1410" s="26">
        <f>LatticeLayout!D1410</f>
        <v>0</v>
      </c>
      <c r="E1410" s="26">
        <f>LatticeLayout!E1410</f>
        <v>0</v>
      </c>
      <c r="F1410" s="26">
        <f>LatticeLayout!F1410</f>
        <v>0</v>
      </c>
      <c r="G1410" s="26" t="str">
        <f>LatticeLayout!G1410</f>
        <v>bellow</v>
      </c>
      <c r="H1410" s="26">
        <f>LatticeLayout!H1410</f>
        <v>40</v>
      </c>
      <c r="I1410" s="26">
        <f>LatticeLayout!I1410</f>
        <v>0</v>
      </c>
      <c r="J1410" s="26">
        <f>LatticeLayout!J1410</f>
        <v>0.131216</v>
      </c>
      <c r="K1410" s="26">
        <f>LatticeLayout!K1410</f>
        <v>0.152</v>
      </c>
      <c r="L1410" s="26">
        <f>LatticeLayout!O1410</f>
        <v>41.094000000000001</v>
      </c>
      <c r="M1410" s="26">
        <f>LatticeLayout!P1410</f>
        <v>423.0996045</v>
      </c>
      <c r="N1410" s="26">
        <f>LatticeLayout!Q1410</f>
        <v>234.26415032404728</v>
      </c>
      <c r="O1410" s="26">
        <f t="shared" si="116"/>
        <v>234.34015032404727</v>
      </c>
      <c r="P1410" s="26">
        <f t="shared" si="117"/>
        <v>423.0996045</v>
      </c>
      <c r="Q1410" s="26">
        <f t="shared" si="118"/>
        <v>41.094000000000001</v>
      </c>
      <c r="R1410" s="26">
        <f t="shared" si="119"/>
        <v>270</v>
      </c>
      <c r="S1410" s="26">
        <f t="shared" si="120"/>
        <v>0</v>
      </c>
      <c r="T1410" s="26">
        <v>0</v>
      </c>
      <c r="U1410"/>
      <c r="V1410"/>
      <c r="W1410"/>
      <c r="X1410"/>
    </row>
    <row r="1411" spans="1:24" ht="12.75" hidden="1" customHeight="1">
      <c r="A1411" s="26">
        <f>LatticeLayout!A1411</f>
        <v>0</v>
      </c>
      <c r="B1411" s="26">
        <f>LatticeLayout!B1411</f>
        <v>0</v>
      </c>
      <c r="C1411" s="26">
        <f>LatticeLayout!C1411</f>
        <v>0</v>
      </c>
      <c r="D1411" s="26">
        <f>LatticeLayout!D1411</f>
        <v>0</v>
      </c>
      <c r="E1411" s="26">
        <f>LatticeLayout!E1411</f>
        <v>0</v>
      </c>
      <c r="F1411" s="26">
        <f>LatticeLayout!F1411</f>
        <v>0</v>
      </c>
      <c r="G1411" s="26" t="str">
        <f>LatticeLayout!G1411</f>
        <v>vacuum box</v>
      </c>
      <c r="H1411" s="26">
        <f>LatticeLayout!H1411</f>
        <v>0</v>
      </c>
      <c r="I1411" s="26">
        <f>LatticeLayout!I1411</f>
        <v>0</v>
      </c>
      <c r="J1411" s="26">
        <f>LatticeLayout!J1411</f>
        <v>0</v>
      </c>
      <c r="K1411" s="26">
        <f>LatticeLayout!K1411</f>
        <v>0</v>
      </c>
      <c r="L1411" s="26">
        <f>LatticeLayout!O1411</f>
        <v>41.094000000000001</v>
      </c>
      <c r="M1411" s="26">
        <f>LatticeLayout!P1411</f>
        <v>423.0996045</v>
      </c>
      <c r="N1411" s="26">
        <f>LatticeLayout!Q1411</f>
        <v>234.26415032404728</v>
      </c>
      <c r="O1411" s="26">
        <f t="shared" si="116"/>
        <v>234.26415032404728</v>
      </c>
      <c r="P1411" s="26">
        <f t="shared" si="117"/>
        <v>423.0996045</v>
      </c>
      <c r="Q1411" s="26">
        <f t="shared" si="118"/>
        <v>41.094000000000001</v>
      </c>
      <c r="R1411" s="26">
        <f t="shared" si="119"/>
        <v>270</v>
      </c>
      <c r="S1411" s="26">
        <f t="shared" si="120"/>
        <v>0</v>
      </c>
      <c r="T1411" s="26">
        <v>0</v>
      </c>
      <c r="U1411"/>
      <c r="V1411"/>
      <c r="W1411"/>
      <c r="X1411"/>
    </row>
    <row r="1412" spans="1:24" ht="12.75" hidden="1" customHeight="1">
      <c r="A1412" s="26" t="str">
        <f>LatticeLayout!A1412</f>
        <v>FS1</v>
      </c>
      <c r="B1412" s="26" t="str">
        <f>LatticeLayout!B1412</f>
        <v>CSS</v>
      </c>
      <c r="C1412" s="26" t="str">
        <f>LatticeLayout!C1412</f>
        <v>FVS</v>
      </c>
      <c r="D1412" s="26">
        <f>LatticeLayout!D1412</f>
        <v>2343</v>
      </c>
      <c r="E1412" s="26" t="str">
        <f>LatticeLayout!E1412</f>
        <v>FS1_CSS:FVS_D2343</v>
      </c>
      <c r="F1412" s="26" t="str">
        <f>LatticeLayout!F1412</f>
        <v>FVS</v>
      </c>
      <c r="G1412" s="26" t="str">
        <f>LatticeLayout!G1412</f>
        <v>fast valve sensor</v>
      </c>
      <c r="H1412" s="26">
        <f>LatticeLayout!H1412</f>
        <v>0</v>
      </c>
      <c r="I1412" s="26">
        <f>LatticeLayout!I1412</f>
        <v>0</v>
      </c>
      <c r="J1412" s="26">
        <f>LatticeLayout!J1412</f>
        <v>0</v>
      </c>
      <c r="K1412" s="26">
        <f>LatticeLayout!K1412</f>
        <v>0</v>
      </c>
      <c r="L1412" s="26">
        <f>LatticeLayout!O1412</f>
        <v>41.094000000000001</v>
      </c>
      <c r="M1412" s="26">
        <f>LatticeLayout!P1412</f>
        <v>423.0996045</v>
      </c>
      <c r="N1412" s="26">
        <f>LatticeLayout!Q1412</f>
        <v>234.26415032404728</v>
      </c>
      <c r="O1412" s="26">
        <f t="shared" si="116"/>
        <v>234.26415032404728</v>
      </c>
      <c r="P1412" s="26">
        <f t="shared" si="117"/>
        <v>423.0996045</v>
      </c>
      <c r="Q1412" s="26">
        <f t="shared" si="118"/>
        <v>41.094000000000001</v>
      </c>
      <c r="R1412" s="26">
        <f t="shared" si="119"/>
        <v>270</v>
      </c>
      <c r="S1412" s="26">
        <f t="shared" si="120"/>
        <v>0</v>
      </c>
      <c r="T1412" s="26">
        <v>0</v>
      </c>
      <c r="U1412"/>
      <c r="V1412"/>
      <c r="W1412"/>
      <c r="X1412"/>
    </row>
    <row r="1413" spans="1:24" ht="12.75" hidden="1" customHeight="1">
      <c r="A1413" s="26">
        <f>LatticeLayout!A1413</f>
        <v>0</v>
      </c>
      <c r="B1413" s="26">
        <f>LatticeLayout!B1413</f>
        <v>0</v>
      </c>
      <c r="C1413" s="26">
        <f>LatticeLayout!C1413</f>
        <v>0</v>
      </c>
      <c r="D1413" s="26">
        <f>LatticeLayout!D1413</f>
        <v>0</v>
      </c>
      <c r="E1413" s="26">
        <f>LatticeLayout!E1413</f>
        <v>0</v>
      </c>
      <c r="F1413" s="26">
        <f>LatticeLayout!F1413</f>
        <v>0</v>
      </c>
      <c r="G1413" s="26" t="str">
        <f>LatticeLayout!G1413</f>
        <v>vacuum box</v>
      </c>
      <c r="H1413" s="26">
        <f>LatticeLayout!H1413</f>
        <v>0</v>
      </c>
      <c r="I1413" s="26">
        <f>LatticeLayout!I1413</f>
        <v>0</v>
      </c>
      <c r="J1413" s="26">
        <f>LatticeLayout!J1413</f>
        <v>0</v>
      </c>
      <c r="K1413" s="26">
        <f>LatticeLayout!K1413</f>
        <v>0</v>
      </c>
      <c r="L1413" s="26">
        <f>LatticeLayout!O1413</f>
        <v>41.094000000000001</v>
      </c>
      <c r="M1413" s="26">
        <f>LatticeLayout!P1413</f>
        <v>423.0996045</v>
      </c>
      <c r="N1413" s="26">
        <f>LatticeLayout!Q1413</f>
        <v>234.26415032404728</v>
      </c>
      <c r="O1413" s="26">
        <f t="shared" si="116"/>
        <v>234.26415032404728</v>
      </c>
      <c r="P1413" s="26">
        <f t="shared" si="117"/>
        <v>423.0996045</v>
      </c>
      <c r="Q1413" s="26">
        <f t="shared" si="118"/>
        <v>41.094000000000001</v>
      </c>
      <c r="R1413" s="26">
        <f t="shared" si="119"/>
        <v>270</v>
      </c>
      <c r="S1413" s="26">
        <f t="shared" si="120"/>
        <v>0</v>
      </c>
      <c r="T1413" s="26">
        <v>0</v>
      </c>
      <c r="U1413"/>
      <c r="V1413"/>
      <c r="W1413"/>
      <c r="X1413"/>
    </row>
    <row r="1414" spans="1:24" ht="12.75" hidden="1" customHeight="1">
      <c r="A1414" s="26" t="str">
        <f>LatticeLayout!A1414</f>
        <v>FS1</v>
      </c>
      <c r="B1414" s="26" t="str">
        <f>LatticeLayout!B1414</f>
        <v>CSS</v>
      </c>
      <c r="C1414" s="26" t="str">
        <f>LatticeLayout!C1414</f>
        <v>IP</v>
      </c>
      <c r="D1414" s="26">
        <f>LatticeLayout!D1414</f>
        <v>2343</v>
      </c>
      <c r="E1414" s="26" t="str">
        <f>LatticeLayout!E1414</f>
        <v>FS1_CSS:IP_D2343</v>
      </c>
      <c r="F1414" s="26" t="str">
        <f>LatticeLayout!F1414</f>
        <v>IP_S</v>
      </c>
      <c r="G1414" s="26" t="str">
        <f>LatticeLayout!G1414</f>
        <v>ion pump, 75 l/s</v>
      </c>
      <c r="H1414" s="26">
        <f>LatticeLayout!H1414</f>
        <v>0</v>
      </c>
      <c r="I1414" s="26">
        <f>LatticeLayout!I1414</f>
        <v>2.2675952720874193E-5</v>
      </c>
      <c r="J1414" s="26">
        <f>LatticeLayout!J1414</f>
        <v>234.264173</v>
      </c>
      <c r="K1414" s="26">
        <f>LatticeLayout!K1414</f>
        <v>0</v>
      </c>
      <c r="L1414" s="26">
        <f>LatticeLayout!O1414</f>
        <v>41.094000000000001</v>
      </c>
      <c r="M1414" s="26">
        <f>LatticeLayout!P1414</f>
        <v>423.0996045</v>
      </c>
      <c r="N1414" s="26">
        <f>LatticeLayout!Q1414</f>
        <v>234.26415032404728</v>
      </c>
      <c r="O1414" s="26">
        <f t="shared" si="116"/>
        <v>234.26415032404728</v>
      </c>
      <c r="P1414" s="26">
        <f t="shared" si="117"/>
        <v>423.0996045</v>
      </c>
      <c r="Q1414" s="26">
        <f t="shared" si="118"/>
        <v>41.094000000000001</v>
      </c>
      <c r="R1414" s="26">
        <f t="shared" si="119"/>
        <v>270</v>
      </c>
      <c r="S1414" s="26">
        <f t="shared" si="120"/>
        <v>0</v>
      </c>
      <c r="T1414" s="26">
        <v>0</v>
      </c>
      <c r="U1414"/>
      <c r="V1414"/>
      <c r="W1414"/>
      <c r="X1414"/>
    </row>
    <row r="1415" spans="1:24" ht="12.75" hidden="1" customHeight="1">
      <c r="A1415" s="26">
        <f>LatticeLayout!A1415</f>
        <v>0</v>
      </c>
      <c r="B1415" s="26">
        <f>LatticeLayout!B1415</f>
        <v>0</v>
      </c>
      <c r="C1415" s="26">
        <f>LatticeLayout!C1415</f>
        <v>0</v>
      </c>
      <c r="D1415" s="26">
        <f>LatticeLayout!D1415</f>
        <v>0</v>
      </c>
      <c r="E1415" s="26">
        <f>LatticeLayout!E1415</f>
        <v>0</v>
      </c>
      <c r="F1415" s="26">
        <f>LatticeLayout!F1415</f>
        <v>0</v>
      </c>
      <c r="G1415" s="26" t="str">
        <f>LatticeLayout!G1415</f>
        <v>bellow</v>
      </c>
      <c r="H1415" s="26">
        <f>LatticeLayout!H1415</f>
        <v>40</v>
      </c>
      <c r="I1415" s="26">
        <f>LatticeLayout!I1415</f>
        <v>0</v>
      </c>
      <c r="J1415" s="26">
        <f>LatticeLayout!J1415</f>
        <v>0</v>
      </c>
      <c r="K1415" s="26">
        <f>LatticeLayout!K1415</f>
        <v>0.13199999999999998</v>
      </c>
      <c r="L1415" s="26">
        <f>LatticeLayout!O1415</f>
        <v>41.094000000000001</v>
      </c>
      <c r="M1415" s="26">
        <f>LatticeLayout!P1415</f>
        <v>423.0996045</v>
      </c>
      <c r="N1415" s="26">
        <f>LatticeLayout!Q1415</f>
        <v>234.13215032404727</v>
      </c>
      <c r="O1415" s="26">
        <f t="shared" si="116"/>
        <v>234.19815032404728</v>
      </c>
      <c r="P1415" s="26">
        <f t="shared" si="117"/>
        <v>423.0996045</v>
      </c>
      <c r="Q1415" s="26">
        <f t="shared" si="118"/>
        <v>41.094000000000001</v>
      </c>
      <c r="R1415" s="26">
        <f t="shared" si="119"/>
        <v>270</v>
      </c>
      <c r="S1415" s="26">
        <f t="shared" si="120"/>
        <v>0</v>
      </c>
      <c r="T1415" s="26">
        <v>0</v>
      </c>
      <c r="U1415"/>
      <c r="V1415"/>
      <c r="W1415"/>
      <c r="X1415"/>
    </row>
    <row r="1416" spans="1:24" ht="12.75" hidden="1" customHeight="1">
      <c r="A1416" s="26">
        <f>LatticeLayout!A1416</f>
        <v>0</v>
      </c>
      <c r="B1416" s="26">
        <f>LatticeLayout!B1416</f>
        <v>0</v>
      </c>
      <c r="C1416" s="26">
        <f>LatticeLayout!C1416</f>
        <v>0</v>
      </c>
      <c r="D1416" s="26">
        <f>LatticeLayout!D1416</f>
        <v>0</v>
      </c>
      <c r="E1416" s="26">
        <f>LatticeLayout!E1416</f>
        <v>0</v>
      </c>
      <c r="F1416" s="26">
        <f>LatticeLayout!F1416</f>
        <v>0</v>
      </c>
      <c r="G1416" s="26">
        <f>LatticeLayout!G1416</f>
        <v>0</v>
      </c>
      <c r="H1416" s="26">
        <f>LatticeLayout!H1416</f>
        <v>0</v>
      </c>
      <c r="I1416" s="26">
        <f>LatticeLayout!I1416</f>
        <v>0</v>
      </c>
      <c r="J1416" s="26">
        <f>LatticeLayout!J1416</f>
        <v>0</v>
      </c>
      <c r="K1416" s="26">
        <f>LatticeLayout!K1416</f>
        <v>1.052E-3</v>
      </c>
      <c r="L1416" s="26">
        <f>LatticeLayout!O1416</f>
        <v>41.094000000000001</v>
      </c>
      <c r="M1416" s="26">
        <f>LatticeLayout!P1416</f>
        <v>423.0996045</v>
      </c>
      <c r="N1416" s="26">
        <f>LatticeLayout!Q1416</f>
        <v>234.13109832404729</v>
      </c>
      <c r="O1416" s="26">
        <f t="shared" si="116"/>
        <v>234.13162432404727</v>
      </c>
      <c r="P1416" s="26">
        <f t="shared" si="117"/>
        <v>423.0996045</v>
      </c>
      <c r="Q1416" s="26">
        <f t="shared" si="118"/>
        <v>41.094000000000001</v>
      </c>
      <c r="R1416" s="26">
        <f t="shared" si="119"/>
        <v>270</v>
      </c>
      <c r="S1416" s="26">
        <f t="shared" si="120"/>
        <v>0</v>
      </c>
      <c r="T1416" s="26">
        <v>0</v>
      </c>
      <c r="U1416"/>
      <c r="V1416"/>
      <c r="W1416"/>
      <c r="X1416"/>
    </row>
    <row r="1417" spans="1:24" ht="12.75" hidden="1" customHeight="1">
      <c r="A1417" s="26">
        <f>LatticeLayout!A1417</f>
        <v>0</v>
      </c>
      <c r="B1417" s="26">
        <f>LatticeLayout!B1417</f>
        <v>0</v>
      </c>
      <c r="C1417" s="26">
        <f>LatticeLayout!C1417</f>
        <v>0</v>
      </c>
      <c r="D1417" s="26">
        <f>LatticeLayout!D1417</f>
        <v>0</v>
      </c>
      <c r="E1417" s="26">
        <f>LatticeLayout!E1417</f>
        <v>0</v>
      </c>
      <c r="F1417" s="26">
        <f>LatticeLayout!F1417</f>
        <v>0</v>
      </c>
      <c r="G1417" s="26">
        <f>LatticeLayout!G1417</f>
        <v>0</v>
      </c>
      <c r="H1417" s="26">
        <f>LatticeLayout!H1417</f>
        <v>0</v>
      </c>
      <c r="I1417" s="26">
        <f>LatticeLayout!I1417</f>
        <v>-3.8012654047292899E-2</v>
      </c>
      <c r="J1417" s="26">
        <f>LatticeLayout!J1417</f>
        <v>0</v>
      </c>
      <c r="K1417" s="26">
        <f>LatticeLayout!K1417</f>
        <v>1.5593999999999983E-2</v>
      </c>
      <c r="L1417" s="26">
        <f>LatticeLayout!O1417</f>
        <v>41.094000000000001</v>
      </c>
      <c r="M1417" s="26">
        <f>LatticeLayout!P1417</f>
        <v>423.0996045</v>
      </c>
      <c r="N1417" s="26">
        <f>LatticeLayout!Q1417</f>
        <v>234.11550432404729</v>
      </c>
      <c r="O1417" s="26">
        <f t="shared" si="116"/>
        <v>234.1233013240473</v>
      </c>
      <c r="P1417" s="26">
        <f t="shared" si="117"/>
        <v>423.0996045</v>
      </c>
      <c r="Q1417" s="26">
        <f t="shared" si="118"/>
        <v>41.094000000000001</v>
      </c>
      <c r="R1417" s="26">
        <f t="shared" si="119"/>
        <v>270</v>
      </c>
      <c r="S1417" s="26">
        <f t="shared" si="120"/>
        <v>0</v>
      </c>
      <c r="T1417" s="26">
        <v>0</v>
      </c>
      <c r="U1417"/>
      <c r="V1417"/>
      <c r="W1417"/>
      <c r="X1417"/>
    </row>
    <row r="1418" spans="1:24" ht="12.75" customHeight="1">
      <c r="A1418" s="26">
        <f>LatticeLayout!A1418</f>
        <v>0</v>
      </c>
      <c r="B1418" s="26">
        <f>LatticeLayout!B1418</f>
        <v>0</v>
      </c>
      <c r="C1418" s="26">
        <f>LatticeLayout!C1418</f>
        <v>0</v>
      </c>
      <c r="D1418" s="26">
        <f>LatticeLayout!D1418</f>
        <v>0</v>
      </c>
      <c r="E1418" s="26">
        <f>LatticeLayout!E1418</f>
        <v>0</v>
      </c>
      <c r="F1418" s="26">
        <f>LatticeLayout!F1418</f>
        <v>0</v>
      </c>
      <c r="G1418" s="26" t="str">
        <f>LatticeLayout!G1418</f>
        <v>collimation flange</v>
      </c>
      <c r="H1418" s="26">
        <f>LatticeLayout!H1418</f>
        <v>0</v>
      </c>
      <c r="I1418" s="26">
        <f>LatticeLayout!I1418</f>
        <v>2.2675952692452483E-5</v>
      </c>
      <c r="J1418" s="26">
        <f>LatticeLayout!J1418</f>
        <v>234.11552699999999</v>
      </c>
      <c r="K1418" s="26">
        <f>LatticeLayout!K1418</f>
        <v>0</v>
      </c>
      <c r="L1418" s="26">
        <f>LatticeLayout!O1418</f>
        <v>41.094000000000001</v>
      </c>
      <c r="M1418" s="26">
        <f>LatticeLayout!P1418</f>
        <v>423.0996045</v>
      </c>
      <c r="N1418" s="26">
        <f>LatticeLayout!Q1418</f>
        <v>234.11550432404729</v>
      </c>
      <c r="O1418" s="26">
        <f t="shared" si="116"/>
        <v>234.11550432404729</v>
      </c>
      <c r="P1418" s="26">
        <f t="shared" si="117"/>
        <v>423.0996045</v>
      </c>
      <c r="Q1418" s="26">
        <f t="shared" si="118"/>
        <v>41.094000000000001</v>
      </c>
      <c r="R1418" s="26">
        <f t="shared" si="119"/>
        <v>270</v>
      </c>
      <c r="S1418" s="26">
        <f t="shared" si="120"/>
        <v>0</v>
      </c>
      <c r="T1418" s="26">
        <v>0</v>
      </c>
      <c r="U1418"/>
      <c r="V1418"/>
      <c r="W1418"/>
      <c r="X1418"/>
    </row>
    <row r="1419" spans="1:24" ht="12.75" hidden="1" customHeight="1">
      <c r="A1419" s="26">
        <f>LatticeLayout!A1419</f>
        <v>0</v>
      </c>
      <c r="B1419" s="26">
        <f>LatticeLayout!B1419</f>
        <v>0</v>
      </c>
      <c r="C1419" s="26">
        <f>LatticeLayout!C1419</f>
        <v>0</v>
      </c>
      <c r="D1419" s="26">
        <f>LatticeLayout!D1419</f>
        <v>0</v>
      </c>
      <c r="E1419" s="26">
        <f>LatticeLayout!E1419</f>
        <v>0</v>
      </c>
      <c r="F1419" s="26">
        <f>LatticeLayout!F1419</f>
        <v>0</v>
      </c>
      <c r="G1419" s="26">
        <f>LatticeLayout!G1419</f>
        <v>0</v>
      </c>
      <c r="H1419" s="26">
        <f>LatticeLayout!H1419</f>
        <v>0</v>
      </c>
      <c r="I1419" s="26">
        <f>LatticeLayout!I1419</f>
        <v>0</v>
      </c>
      <c r="J1419" s="26">
        <f>LatticeLayout!J1419</f>
        <v>0</v>
      </c>
      <c r="K1419" s="26">
        <f>LatticeLayout!K1419</f>
        <v>0.30958200000000002</v>
      </c>
      <c r="L1419" s="26">
        <f>LatticeLayout!O1419</f>
        <v>41.094000000000001</v>
      </c>
      <c r="M1419" s="26">
        <f>LatticeLayout!P1419</f>
        <v>423.0996045</v>
      </c>
      <c r="N1419" s="26">
        <f>LatticeLayout!Q1419</f>
        <v>233.80592232404729</v>
      </c>
      <c r="O1419" s="26">
        <f t="shared" si="116"/>
        <v>233.96071332404728</v>
      </c>
      <c r="P1419" s="26">
        <f t="shared" si="117"/>
        <v>423.0996045</v>
      </c>
      <c r="Q1419" s="26">
        <f t="shared" si="118"/>
        <v>41.094000000000001</v>
      </c>
      <c r="R1419" s="26">
        <f t="shared" si="119"/>
        <v>270</v>
      </c>
      <c r="S1419" s="26">
        <f t="shared" si="120"/>
        <v>0</v>
      </c>
      <c r="T1419" s="26">
        <v>0</v>
      </c>
      <c r="U1419"/>
      <c r="V1419"/>
      <c r="W1419"/>
      <c r="X1419"/>
    </row>
    <row r="1420" spans="1:24" ht="12.75" hidden="1" customHeight="1">
      <c r="A1420" s="26">
        <f>LatticeLayout!A1420</f>
        <v>0</v>
      </c>
      <c r="B1420" s="26">
        <f>LatticeLayout!B1420</f>
        <v>0</v>
      </c>
      <c r="C1420" s="26">
        <f>LatticeLayout!C1420</f>
        <v>0</v>
      </c>
      <c r="D1420" s="26">
        <f>LatticeLayout!D1420</f>
        <v>0</v>
      </c>
      <c r="E1420" s="26">
        <f>LatticeLayout!E1420</f>
        <v>0</v>
      </c>
      <c r="F1420" s="26">
        <f>LatticeLayout!F1420</f>
        <v>0</v>
      </c>
      <c r="G1420" s="26">
        <f>LatticeLayout!G1420</f>
        <v>0</v>
      </c>
      <c r="H1420" s="26">
        <f>LatticeLayout!H1420</f>
        <v>0</v>
      </c>
      <c r="I1420" s="26">
        <f>LatticeLayout!I1420</f>
        <v>0</v>
      </c>
      <c r="J1420" s="26">
        <f>LatticeLayout!J1420</f>
        <v>0</v>
      </c>
      <c r="K1420" s="26">
        <f>LatticeLayout!K1420</f>
        <v>0</v>
      </c>
      <c r="L1420" s="26">
        <f>LatticeLayout!O1420</f>
        <v>41.094000000000001</v>
      </c>
      <c r="M1420" s="26">
        <f>LatticeLayout!P1420</f>
        <v>423.0996045</v>
      </c>
      <c r="N1420" s="26">
        <f>LatticeLayout!Q1420</f>
        <v>233.80592232404729</v>
      </c>
      <c r="O1420" s="26">
        <f t="shared" si="116"/>
        <v>233.80592232404729</v>
      </c>
      <c r="P1420" s="26">
        <f t="shared" si="117"/>
        <v>423.0996045</v>
      </c>
      <c r="Q1420" s="26">
        <f t="shared" si="118"/>
        <v>41.094000000000001</v>
      </c>
      <c r="R1420" s="26">
        <f t="shared" si="119"/>
        <v>270</v>
      </c>
      <c r="S1420" s="26">
        <f t="shared" si="120"/>
        <v>0</v>
      </c>
      <c r="T1420" s="26">
        <v>0</v>
      </c>
      <c r="U1420"/>
      <c r="V1420"/>
      <c r="W1420"/>
      <c r="X1420"/>
    </row>
    <row r="1421" spans="1:24" ht="12.75" hidden="1" customHeight="1">
      <c r="A1421" s="26">
        <f>LatticeLayout!A1421</f>
        <v>0</v>
      </c>
      <c r="B1421" s="26">
        <f>LatticeLayout!B1421</f>
        <v>0</v>
      </c>
      <c r="C1421" s="26">
        <f>LatticeLayout!C1421</f>
        <v>0</v>
      </c>
      <c r="D1421" s="26">
        <f>LatticeLayout!D1421</f>
        <v>0</v>
      </c>
      <c r="E1421" s="26">
        <f>LatticeLayout!E1421</f>
        <v>0</v>
      </c>
      <c r="F1421" s="26">
        <f>LatticeLayout!F1421</f>
        <v>0</v>
      </c>
      <c r="G1421" s="26">
        <f>LatticeLayout!G1421</f>
        <v>0</v>
      </c>
      <c r="H1421" s="26">
        <f>LatticeLayout!H1421</f>
        <v>0</v>
      </c>
      <c r="I1421" s="26">
        <f>LatticeLayout!I1421</f>
        <v>0</v>
      </c>
      <c r="J1421" s="26">
        <f>LatticeLayout!J1421</f>
        <v>0</v>
      </c>
      <c r="K1421" s="26">
        <f>LatticeLayout!K1421</f>
        <v>0</v>
      </c>
      <c r="L1421" s="26">
        <f>LatticeLayout!O1421</f>
        <v>41.094000000000001</v>
      </c>
      <c r="M1421" s="26">
        <f>LatticeLayout!P1421</f>
        <v>423.0996045</v>
      </c>
      <c r="N1421" s="26">
        <f>LatticeLayout!Q1421</f>
        <v>233.80592232404729</v>
      </c>
      <c r="O1421" s="26">
        <f t="shared" si="116"/>
        <v>233.80592232404729</v>
      </c>
      <c r="P1421" s="26">
        <f t="shared" si="117"/>
        <v>423.0996045</v>
      </c>
      <c r="Q1421" s="26">
        <f t="shared" si="118"/>
        <v>41.094000000000001</v>
      </c>
      <c r="R1421" s="26">
        <f t="shared" si="119"/>
        <v>270</v>
      </c>
      <c r="S1421" s="26">
        <f t="shared" si="120"/>
        <v>0</v>
      </c>
      <c r="T1421" s="26">
        <v>0</v>
      </c>
      <c r="U1421"/>
      <c r="V1421"/>
      <c r="W1421"/>
      <c r="X1421"/>
    </row>
    <row r="1422" spans="1:24" ht="12.75" hidden="1" customHeight="1">
      <c r="A1422" s="26">
        <f>LatticeLayout!A1422</f>
        <v>0</v>
      </c>
      <c r="B1422" s="26">
        <f>LatticeLayout!B1422</f>
        <v>0</v>
      </c>
      <c r="C1422" s="26">
        <f>LatticeLayout!C1422</f>
        <v>0</v>
      </c>
      <c r="D1422" s="26">
        <f>LatticeLayout!D1422</f>
        <v>0</v>
      </c>
      <c r="E1422" s="26">
        <f>LatticeLayout!E1422</f>
        <v>0</v>
      </c>
      <c r="F1422" s="26">
        <f>LatticeLayout!F1422</f>
        <v>0</v>
      </c>
      <c r="G1422" s="26">
        <f>LatticeLayout!G1422</f>
        <v>0</v>
      </c>
      <c r="H1422" s="26" t="str">
        <f>LatticeLayout!H1422</f>
        <v>FV still required ?</v>
      </c>
      <c r="I1422" s="26">
        <f>LatticeLayout!I1422</f>
        <v>0</v>
      </c>
      <c r="J1422" s="26">
        <f>LatticeLayout!J1422</f>
        <v>0</v>
      </c>
      <c r="K1422" s="26">
        <f>LatticeLayout!K1422</f>
        <v>6.9596000000000005E-2</v>
      </c>
      <c r="L1422" s="26">
        <f>LatticeLayout!O1422</f>
        <v>41.094000000000001</v>
      </c>
      <c r="M1422" s="26">
        <f>LatticeLayout!P1422</f>
        <v>423.0996045</v>
      </c>
      <c r="N1422" s="26">
        <f>LatticeLayout!Q1422</f>
        <v>233.7363263240473</v>
      </c>
      <c r="O1422" s="26">
        <f t="shared" si="116"/>
        <v>233.77112432404729</v>
      </c>
      <c r="P1422" s="26">
        <f t="shared" si="117"/>
        <v>423.0996045</v>
      </c>
      <c r="Q1422" s="26">
        <f t="shared" si="118"/>
        <v>41.094000000000001</v>
      </c>
      <c r="R1422" s="26">
        <f t="shared" si="119"/>
        <v>270</v>
      </c>
      <c r="S1422" s="26">
        <f t="shared" si="120"/>
        <v>0</v>
      </c>
      <c r="T1422" s="26">
        <v>0</v>
      </c>
      <c r="U1422"/>
      <c r="V1422"/>
      <c r="W1422"/>
      <c r="X1422"/>
    </row>
    <row r="1423" spans="1:24" ht="12.75" hidden="1" customHeight="1">
      <c r="A1423" s="26" t="str">
        <f>LatticeLayout!A1423</f>
        <v>FS1</v>
      </c>
      <c r="B1423" s="26" t="str">
        <f>LatticeLayout!B1423</f>
        <v>CSS</v>
      </c>
      <c r="C1423" s="26" t="str">
        <f>LatticeLayout!C1423</f>
        <v>FAV</v>
      </c>
      <c r="D1423" s="26">
        <f>LatticeLayout!D1423</f>
        <v>2348</v>
      </c>
      <c r="E1423" s="26" t="str">
        <f>LatticeLayout!E1423</f>
        <v>FS1_CSS:FAV_D2348</v>
      </c>
      <c r="F1423" s="26" t="str">
        <f>LatticeLayout!F1423</f>
        <v>FV</v>
      </c>
      <c r="G1423" s="26" t="str">
        <f>LatticeLayout!G1423</f>
        <v>fast valve</v>
      </c>
      <c r="H1423" s="26">
        <f>LatticeLayout!H1423</f>
        <v>40</v>
      </c>
      <c r="I1423" s="26">
        <f>LatticeLayout!I1423</f>
        <v>6.7196000000000006E-2</v>
      </c>
      <c r="J1423" s="26">
        <f>LatticeLayout!J1423</f>
        <v>0</v>
      </c>
      <c r="K1423" s="26">
        <f>LatticeLayout!K1423</f>
        <v>6.7196000000000006E-2</v>
      </c>
      <c r="L1423" s="26">
        <f>LatticeLayout!O1423</f>
        <v>41.094000000000001</v>
      </c>
      <c r="M1423" s="26">
        <f>LatticeLayout!P1423</f>
        <v>423.0996045</v>
      </c>
      <c r="N1423" s="26">
        <f>LatticeLayout!Q1423</f>
        <v>233.6691303240473</v>
      </c>
      <c r="O1423" s="26">
        <f t="shared" si="116"/>
        <v>233.70272832404731</v>
      </c>
      <c r="P1423" s="26">
        <f t="shared" si="117"/>
        <v>423.0996045</v>
      </c>
      <c r="Q1423" s="26">
        <f t="shared" si="118"/>
        <v>41.094000000000001</v>
      </c>
      <c r="R1423" s="26">
        <f t="shared" si="119"/>
        <v>270</v>
      </c>
      <c r="S1423" s="26">
        <f t="shared" si="120"/>
        <v>0</v>
      </c>
      <c r="T1423" s="26">
        <v>0</v>
      </c>
      <c r="U1423"/>
      <c r="V1423"/>
      <c r="W1423"/>
      <c r="X1423"/>
    </row>
    <row r="1424" spans="1:24" ht="12.75" hidden="1" customHeight="1">
      <c r="A1424" s="26">
        <f>LatticeLayout!A1424</f>
        <v>0</v>
      </c>
      <c r="B1424" s="26">
        <f>LatticeLayout!B1424</f>
        <v>0</v>
      </c>
      <c r="C1424" s="26">
        <f>LatticeLayout!C1424</f>
        <v>0</v>
      </c>
      <c r="D1424" s="26">
        <f>LatticeLayout!D1424</f>
        <v>0</v>
      </c>
      <c r="E1424" s="26">
        <f>LatticeLayout!E1424</f>
        <v>0</v>
      </c>
      <c r="F1424" s="26">
        <f>LatticeLayout!F1424</f>
        <v>0</v>
      </c>
      <c r="G1424" s="26">
        <f>LatticeLayout!G1424</f>
        <v>0</v>
      </c>
      <c r="H1424" s="26">
        <f>LatticeLayout!H1424</f>
        <v>0</v>
      </c>
      <c r="I1424" s="26">
        <f>LatticeLayout!I1424</f>
        <v>0</v>
      </c>
      <c r="J1424" s="26">
        <f>LatticeLayout!J1424</f>
        <v>0</v>
      </c>
      <c r="K1424" s="26">
        <f>LatticeLayout!K1424</f>
        <v>0.14724000000000001</v>
      </c>
      <c r="L1424" s="26">
        <f>LatticeLayout!O1424</f>
        <v>41.094000000000001</v>
      </c>
      <c r="M1424" s="26">
        <f>LatticeLayout!P1424</f>
        <v>423.0996045</v>
      </c>
      <c r="N1424" s="26">
        <f>LatticeLayout!Q1424</f>
        <v>233.52189032404729</v>
      </c>
      <c r="O1424" s="26">
        <f t="shared" si="116"/>
        <v>233.5955103240473</v>
      </c>
      <c r="P1424" s="26">
        <f t="shared" si="117"/>
        <v>423.0996045</v>
      </c>
      <c r="Q1424" s="26">
        <f t="shared" si="118"/>
        <v>41.094000000000001</v>
      </c>
      <c r="R1424" s="26">
        <f t="shared" si="119"/>
        <v>270</v>
      </c>
      <c r="S1424" s="26">
        <f t="shared" si="120"/>
        <v>0</v>
      </c>
      <c r="T1424" s="26">
        <v>0</v>
      </c>
      <c r="U1424"/>
      <c r="V1424"/>
      <c r="W1424"/>
      <c r="X1424"/>
    </row>
    <row r="1425" spans="1:24" ht="12.75" customHeight="1">
      <c r="A1425" s="26" t="str">
        <f>LatticeLayout!A1425</f>
        <v>FS1</v>
      </c>
      <c r="B1425" s="26" t="str">
        <f>LatticeLayout!B1425</f>
        <v>CSS</v>
      </c>
      <c r="C1425" s="26" t="str">
        <f>LatticeLayout!C1425</f>
        <v>DC</v>
      </c>
      <c r="D1425" s="26">
        <f>LatticeLayout!D1425</f>
        <v>2351</v>
      </c>
      <c r="E1425" s="26" t="str">
        <f>LatticeLayout!E1425</f>
        <v>FS1_CSS:DC_D2351</v>
      </c>
      <c r="F1425" s="26" t="str">
        <f>LatticeLayout!F1425</f>
        <v>C2</v>
      </c>
      <c r="G1425" s="26" t="str">
        <f>LatticeLayout!G1425</f>
        <v>correctors-X,Y</v>
      </c>
      <c r="H1425" s="26">
        <f>LatticeLayout!H1425</f>
        <v>50</v>
      </c>
      <c r="I1425" s="26">
        <f>LatticeLayout!I1425</f>
        <v>0</v>
      </c>
      <c r="J1425" s="26">
        <f>LatticeLayout!J1425</f>
        <v>0</v>
      </c>
      <c r="K1425" s="26">
        <f>LatticeLayout!K1425</f>
        <v>0.2</v>
      </c>
      <c r="L1425" s="26">
        <f>LatticeLayout!O1425</f>
        <v>41.094000000000001</v>
      </c>
      <c r="M1425" s="26">
        <f>LatticeLayout!P1425</f>
        <v>423.0996045</v>
      </c>
      <c r="N1425" s="26">
        <f>LatticeLayout!Q1425</f>
        <v>233.3218903240473</v>
      </c>
      <c r="O1425" s="26">
        <f t="shared" si="116"/>
        <v>233.4218903240473</v>
      </c>
      <c r="P1425" s="26">
        <f t="shared" si="117"/>
        <v>423.0996045</v>
      </c>
      <c r="Q1425" s="26">
        <f t="shared" si="118"/>
        <v>41.094000000000001</v>
      </c>
      <c r="R1425" s="26">
        <f t="shared" si="119"/>
        <v>270</v>
      </c>
      <c r="S1425" s="26">
        <f t="shared" si="120"/>
        <v>0</v>
      </c>
      <c r="T1425" s="26">
        <v>0</v>
      </c>
      <c r="U1425"/>
      <c r="V1425"/>
      <c r="W1425"/>
      <c r="X1425"/>
    </row>
    <row r="1426" spans="1:24" ht="12.75" hidden="1" customHeight="1">
      <c r="A1426" s="26">
        <f>LatticeLayout!A1426</f>
        <v>0</v>
      </c>
      <c r="B1426" s="26">
        <f>LatticeLayout!B1426</f>
        <v>0</v>
      </c>
      <c r="C1426" s="26">
        <f>LatticeLayout!C1426</f>
        <v>0</v>
      </c>
      <c r="D1426" s="26">
        <f>LatticeLayout!D1426</f>
        <v>0</v>
      </c>
      <c r="E1426" s="26">
        <f>LatticeLayout!E1426</f>
        <v>0</v>
      </c>
      <c r="F1426" s="26">
        <f>LatticeLayout!F1426</f>
        <v>0</v>
      </c>
      <c r="G1426" s="26">
        <f>LatticeLayout!G1426</f>
        <v>0</v>
      </c>
      <c r="H1426" s="26">
        <f>LatticeLayout!H1426</f>
        <v>0</v>
      </c>
      <c r="I1426" s="26">
        <f>LatticeLayout!I1426</f>
        <v>0</v>
      </c>
      <c r="J1426" s="26">
        <f>LatticeLayout!J1426</f>
        <v>0</v>
      </c>
      <c r="K1426" s="26">
        <f>LatticeLayout!K1426</f>
        <v>0.106701</v>
      </c>
      <c r="L1426" s="26">
        <f>LatticeLayout!O1426</f>
        <v>41.094000000000001</v>
      </c>
      <c r="M1426" s="26">
        <f>LatticeLayout!P1426</f>
        <v>423.0996045</v>
      </c>
      <c r="N1426" s="26">
        <f>LatticeLayout!Q1426</f>
        <v>233.21518932404732</v>
      </c>
      <c r="O1426" s="26">
        <f t="shared" si="116"/>
        <v>233.26853982404731</v>
      </c>
      <c r="P1426" s="26">
        <f t="shared" si="117"/>
        <v>423.0996045</v>
      </c>
      <c r="Q1426" s="26">
        <f t="shared" si="118"/>
        <v>41.094000000000001</v>
      </c>
      <c r="R1426" s="26">
        <f t="shared" si="119"/>
        <v>270</v>
      </c>
      <c r="S1426" s="26">
        <f t="shared" si="120"/>
        <v>0</v>
      </c>
      <c r="T1426" s="26">
        <v>0</v>
      </c>
      <c r="U1426"/>
      <c r="V1426"/>
      <c r="W1426"/>
      <c r="X1426"/>
    </row>
    <row r="1427" spans="1:24" ht="12.75" customHeight="1">
      <c r="A1427" s="26" t="str">
        <f>LatticeLayout!A1427</f>
        <v>FS1</v>
      </c>
      <c r="B1427" s="26" t="str">
        <f>LatticeLayout!B1427</f>
        <v>CSS</v>
      </c>
      <c r="C1427" s="26" t="str">
        <f>LatticeLayout!C1427</f>
        <v>BCM</v>
      </c>
      <c r="D1427" s="26">
        <f>LatticeLayout!D1427</f>
        <v>2353</v>
      </c>
      <c r="E1427" s="26" t="str">
        <f>LatticeLayout!E1427</f>
        <v>FS1_CSS:BCM_D2353</v>
      </c>
      <c r="F1427" s="26" t="str">
        <f>LatticeLayout!F1427</f>
        <v>BCM4</v>
      </c>
      <c r="G1427" s="26" t="str">
        <f>LatticeLayout!G1427</f>
        <v>current monitor</v>
      </c>
      <c r="H1427" s="26">
        <f>LatticeLayout!H1427</f>
        <v>0</v>
      </c>
      <c r="I1427" s="26">
        <f>LatticeLayout!I1427</f>
        <v>2.2675952692452483E-5</v>
      </c>
      <c r="J1427" s="26">
        <f>LatticeLayout!J1427</f>
        <v>233.21521200000001</v>
      </c>
      <c r="K1427" s="26">
        <f>LatticeLayout!K1427</f>
        <v>0</v>
      </c>
      <c r="L1427" s="26">
        <f>LatticeLayout!O1427</f>
        <v>41.094000000000001</v>
      </c>
      <c r="M1427" s="26">
        <f>LatticeLayout!P1427</f>
        <v>423.0996045</v>
      </c>
      <c r="N1427" s="26">
        <f>LatticeLayout!Q1427</f>
        <v>233.21518932404732</v>
      </c>
      <c r="O1427" s="26">
        <f t="shared" si="116"/>
        <v>233.21518932404732</v>
      </c>
      <c r="P1427" s="26">
        <f t="shared" si="117"/>
        <v>423.0996045</v>
      </c>
      <c r="Q1427" s="26">
        <f t="shared" si="118"/>
        <v>41.094000000000001</v>
      </c>
      <c r="R1427" s="26">
        <f t="shared" si="119"/>
        <v>270</v>
      </c>
      <c r="S1427" s="26">
        <f t="shared" si="120"/>
        <v>0</v>
      </c>
      <c r="T1427" s="26">
        <v>0</v>
      </c>
      <c r="U1427"/>
      <c r="V1427"/>
      <c r="W1427"/>
      <c r="X1427"/>
    </row>
    <row r="1428" spans="1:24" ht="12.75" hidden="1" customHeight="1">
      <c r="A1428" s="26">
        <f>LatticeLayout!A1428</f>
        <v>0</v>
      </c>
      <c r="B1428" s="26">
        <f>LatticeLayout!B1428</f>
        <v>0</v>
      </c>
      <c r="C1428" s="26">
        <f>LatticeLayout!C1428</f>
        <v>0</v>
      </c>
      <c r="D1428" s="26">
        <f>LatticeLayout!D1428</f>
        <v>0</v>
      </c>
      <c r="E1428" s="26">
        <f>LatticeLayout!E1428</f>
        <v>0</v>
      </c>
      <c r="F1428" s="26">
        <f>LatticeLayout!F1428</f>
        <v>0</v>
      </c>
      <c r="G1428" s="26">
        <f>LatticeLayout!G1428</f>
        <v>0</v>
      </c>
      <c r="H1428" s="26">
        <f>LatticeLayout!H1428</f>
        <v>0</v>
      </c>
      <c r="I1428" s="26">
        <f>LatticeLayout!I1428</f>
        <v>0</v>
      </c>
      <c r="J1428" s="26">
        <f>LatticeLayout!J1428</f>
        <v>0</v>
      </c>
      <c r="K1428" s="26">
        <f>LatticeLayout!K1428</f>
        <v>0.14329900000000001</v>
      </c>
      <c r="L1428" s="26">
        <f>LatticeLayout!O1428</f>
        <v>41.094000000000001</v>
      </c>
      <c r="M1428" s="26">
        <f>LatticeLayout!P1428</f>
        <v>423.0996045</v>
      </c>
      <c r="N1428" s="26">
        <f>LatticeLayout!Q1428</f>
        <v>233.0718903240473</v>
      </c>
      <c r="O1428" s="26">
        <f t="shared" si="116"/>
        <v>233.14353982404731</v>
      </c>
      <c r="P1428" s="26">
        <f t="shared" si="117"/>
        <v>423.0996045</v>
      </c>
      <c r="Q1428" s="26">
        <f t="shared" si="118"/>
        <v>41.094000000000001</v>
      </c>
      <c r="R1428" s="26">
        <f t="shared" si="119"/>
        <v>270</v>
      </c>
      <c r="S1428" s="26">
        <f t="shared" si="120"/>
        <v>0</v>
      </c>
      <c r="T1428" s="26">
        <v>0</v>
      </c>
      <c r="U1428"/>
      <c r="V1428"/>
      <c r="W1428"/>
      <c r="X1428"/>
    </row>
    <row r="1429" spans="1:24" ht="12.75" customHeight="1">
      <c r="A1429" s="26" t="str">
        <f>LatticeLayout!A1429</f>
        <v>FS1</v>
      </c>
      <c r="B1429" s="26" t="str">
        <f>LatticeLayout!B1429</f>
        <v>CSS</v>
      </c>
      <c r="C1429" s="26" t="str">
        <f>LatticeLayout!C1429</f>
        <v>QH</v>
      </c>
      <c r="D1429" s="26">
        <f>LatticeLayout!D1429</f>
        <v>2356</v>
      </c>
      <c r="E1429" s="26" t="str">
        <f>LatticeLayout!E1429</f>
        <v>FS1_CSS:QH_D2356</v>
      </c>
      <c r="F1429" s="26" t="str">
        <f>LatticeLayout!F1429</f>
        <v>Q1</v>
      </c>
      <c r="G1429" s="26" t="str">
        <f>LatticeLayout!G1429</f>
        <v>quadrupole-X</v>
      </c>
      <c r="H1429" s="26">
        <f>LatticeLayout!H1429</f>
        <v>50</v>
      </c>
      <c r="I1429" s="26">
        <f>LatticeLayout!I1429</f>
        <v>0</v>
      </c>
      <c r="J1429" s="26">
        <f>LatticeLayout!J1429</f>
        <v>0</v>
      </c>
      <c r="K1429" s="26">
        <f>LatticeLayout!K1429</f>
        <v>0.25</v>
      </c>
      <c r="L1429" s="26">
        <f>LatticeLayout!O1429</f>
        <v>41.094000000000001</v>
      </c>
      <c r="M1429" s="26">
        <f>LatticeLayout!P1429</f>
        <v>423.0996045</v>
      </c>
      <c r="N1429" s="26">
        <f>LatticeLayout!Q1429</f>
        <v>232.8218903240473</v>
      </c>
      <c r="O1429" s="26">
        <f t="shared" si="116"/>
        <v>232.9468903240473</v>
      </c>
      <c r="P1429" s="26">
        <f t="shared" si="117"/>
        <v>423.0996045</v>
      </c>
      <c r="Q1429" s="26">
        <f t="shared" si="118"/>
        <v>41.094000000000001</v>
      </c>
      <c r="R1429" s="26">
        <f t="shared" si="119"/>
        <v>270</v>
      </c>
      <c r="S1429" s="26">
        <f t="shared" si="120"/>
        <v>0</v>
      </c>
      <c r="T1429" s="26">
        <v>0</v>
      </c>
      <c r="U1429"/>
      <c r="V1429"/>
      <c r="W1429"/>
      <c r="X1429"/>
    </row>
    <row r="1430" spans="1:24" ht="12.75" hidden="1" customHeight="1">
      <c r="A1430" s="26">
        <f>LatticeLayout!A1430</f>
        <v>0</v>
      </c>
      <c r="B1430" s="26">
        <f>LatticeLayout!B1430</f>
        <v>0</v>
      </c>
      <c r="C1430" s="26">
        <f>LatticeLayout!C1430</f>
        <v>0</v>
      </c>
      <c r="D1430" s="26">
        <f>LatticeLayout!D1430</f>
        <v>0</v>
      </c>
      <c r="E1430" s="26">
        <f>LatticeLayout!E1430</f>
        <v>0</v>
      </c>
      <c r="F1430" s="26">
        <f>LatticeLayout!F1430</f>
        <v>0</v>
      </c>
      <c r="G1430" s="26" t="str">
        <f>LatticeLayout!G1430</f>
        <v>coil out</v>
      </c>
      <c r="H1430" s="26">
        <f>LatticeLayout!H1430</f>
        <v>0</v>
      </c>
      <c r="I1430" s="26">
        <f>LatticeLayout!I1430</f>
        <v>0</v>
      </c>
      <c r="J1430" s="26">
        <f>LatticeLayout!J1430</f>
        <v>0</v>
      </c>
      <c r="K1430" s="26">
        <f>LatticeLayout!K1430</f>
        <v>4.7E-2</v>
      </c>
      <c r="L1430" s="26">
        <f>LatticeLayout!O1430</f>
        <v>41.094000000000001</v>
      </c>
      <c r="M1430" s="26">
        <f>LatticeLayout!P1430</f>
        <v>423.0996045</v>
      </c>
      <c r="N1430" s="26">
        <f>LatticeLayout!Q1430</f>
        <v>232.77489032404731</v>
      </c>
      <c r="O1430" s="26">
        <f t="shared" si="116"/>
        <v>232.79839032404732</v>
      </c>
      <c r="P1430" s="26">
        <f t="shared" si="117"/>
        <v>423.0996045</v>
      </c>
      <c r="Q1430" s="26">
        <f t="shared" si="118"/>
        <v>41.094000000000001</v>
      </c>
      <c r="R1430" s="26">
        <f t="shared" si="119"/>
        <v>270</v>
      </c>
      <c r="S1430" s="26">
        <f t="shared" si="120"/>
        <v>0</v>
      </c>
      <c r="T1430" s="26">
        <v>0</v>
      </c>
      <c r="U1430"/>
      <c r="V1430"/>
      <c r="W1430"/>
      <c r="X1430"/>
    </row>
    <row r="1431" spans="1:24" ht="12.75" hidden="1" customHeight="1">
      <c r="A1431" s="26">
        <f>LatticeLayout!A1431</f>
        <v>0</v>
      </c>
      <c r="B1431" s="26">
        <f>LatticeLayout!B1431</f>
        <v>0</v>
      </c>
      <c r="C1431" s="26">
        <f>LatticeLayout!C1431</f>
        <v>0</v>
      </c>
      <c r="D1431" s="26">
        <f>LatticeLayout!D1431</f>
        <v>0</v>
      </c>
      <c r="E1431" s="26">
        <f>LatticeLayout!E1431</f>
        <v>0</v>
      </c>
      <c r="F1431" s="26">
        <f>LatticeLayout!F1431</f>
        <v>0</v>
      </c>
      <c r="G1431" s="26">
        <f>LatticeLayout!G1431</f>
        <v>0</v>
      </c>
      <c r="H1431" s="26">
        <f>LatticeLayout!H1431</f>
        <v>0</v>
      </c>
      <c r="I1431" s="26">
        <f>LatticeLayout!I1431</f>
        <v>0</v>
      </c>
      <c r="J1431" s="26">
        <f>LatticeLayout!J1431</f>
        <v>0</v>
      </c>
      <c r="K1431" s="26">
        <f>LatticeLayout!K1431</f>
        <v>0.191168</v>
      </c>
      <c r="L1431" s="26">
        <f>LatticeLayout!O1431</f>
        <v>41.094000000000001</v>
      </c>
      <c r="M1431" s="26">
        <f>LatticeLayout!P1431</f>
        <v>423.0996045</v>
      </c>
      <c r="N1431" s="26">
        <f>LatticeLayout!Q1431</f>
        <v>232.5837223240473</v>
      </c>
      <c r="O1431" s="26">
        <f t="shared" ref="O1431:O1494" si="121">(N1431+N1430)/2</f>
        <v>232.6793063240473</v>
      </c>
      <c r="P1431" s="26">
        <f t="shared" ref="P1431:P1494" si="122">(M1431+M1430)/2</f>
        <v>423.0996045</v>
      </c>
      <c r="Q1431" s="26">
        <f t="shared" ref="Q1431:Q1494" si="123">(L1431+L1430)/2</f>
        <v>41.094000000000001</v>
      </c>
      <c r="R1431" s="26">
        <f t="shared" si="119"/>
        <v>270</v>
      </c>
      <c r="S1431" s="26">
        <f t="shared" si="120"/>
        <v>0</v>
      </c>
      <c r="T1431" s="26">
        <v>0</v>
      </c>
      <c r="U1431"/>
      <c r="V1431"/>
      <c r="W1431"/>
      <c r="X1431"/>
    </row>
    <row r="1432" spans="1:24" ht="12.75" customHeight="1">
      <c r="A1432" s="26">
        <f>LatticeLayout!A1432</f>
        <v>0</v>
      </c>
      <c r="B1432" s="26">
        <f>LatticeLayout!B1432</f>
        <v>0</v>
      </c>
      <c r="C1432" s="26">
        <f>LatticeLayout!C1432</f>
        <v>0</v>
      </c>
      <c r="D1432" s="26">
        <f>LatticeLayout!D1432</f>
        <v>0</v>
      </c>
      <c r="E1432" s="26">
        <f>LatticeLayout!E1432</f>
        <v>0</v>
      </c>
      <c r="F1432" s="26">
        <f>LatticeLayout!F1432</f>
        <v>0</v>
      </c>
      <c r="G1432" s="26" t="str">
        <f>LatticeLayout!G1432</f>
        <v>collimation flange</v>
      </c>
      <c r="H1432" s="26">
        <f>LatticeLayout!H1432</f>
        <v>0</v>
      </c>
      <c r="I1432" s="26">
        <f>LatticeLayout!I1432</f>
        <v>2.2675952692452483E-5</v>
      </c>
      <c r="J1432" s="26">
        <f>LatticeLayout!J1432</f>
        <v>232.58374499999999</v>
      </c>
      <c r="K1432" s="26">
        <f>LatticeLayout!K1432</f>
        <v>0</v>
      </c>
      <c r="L1432" s="26">
        <f>LatticeLayout!O1432</f>
        <v>41.094000000000001</v>
      </c>
      <c r="M1432" s="26">
        <f>LatticeLayout!P1432</f>
        <v>423.0996045</v>
      </c>
      <c r="N1432" s="26">
        <f>LatticeLayout!Q1432</f>
        <v>232.5837223240473</v>
      </c>
      <c r="O1432" s="26">
        <f t="shared" si="121"/>
        <v>232.5837223240473</v>
      </c>
      <c r="P1432" s="26">
        <f t="shared" si="122"/>
        <v>423.0996045</v>
      </c>
      <c r="Q1432" s="26">
        <f t="shared" si="123"/>
        <v>41.094000000000001</v>
      </c>
      <c r="R1432" s="26">
        <f t="shared" si="119"/>
        <v>270</v>
      </c>
      <c r="S1432" s="26">
        <f t="shared" si="120"/>
        <v>0</v>
      </c>
      <c r="T1432" s="26">
        <v>0</v>
      </c>
      <c r="U1432"/>
      <c r="V1432"/>
      <c r="W1432"/>
      <c r="X1432"/>
    </row>
    <row r="1433" spans="1:24" ht="12.75" hidden="1" customHeight="1">
      <c r="A1433" s="26">
        <f>LatticeLayout!A1433</f>
        <v>0</v>
      </c>
      <c r="B1433" s="26">
        <f>LatticeLayout!B1433</f>
        <v>0</v>
      </c>
      <c r="C1433" s="26">
        <f>LatticeLayout!C1433</f>
        <v>0</v>
      </c>
      <c r="D1433" s="26">
        <f>LatticeLayout!D1433</f>
        <v>0</v>
      </c>
      <c r="E1433" s="26">
        <f>LatticeLayout!E1433</f>
        <v>0</v>
      </c>
      <c r="F1433" s="26">
        <f>LatticeLayout!F1433</f>
        <v>0</v>
      </c>
      <c r="G1433" s="26">
        <f>LatticeLayout!G1433</f>
        <v>0</v>
      </c>
      <c r="H1433" s="26">
        <f>LatticeLayout!H1433</f>
        <v>0</v>
      </c>
      <c r="I1433" s="26">
        <f>LatticeLayout!I1433</f>
        <v>0</v>
      </c>
      <c r="J1433" s="26">
        <f>LatticeLayout!J1433</f>
        <v>0</v>
      </c>
      <c r="K1433" s="26">
        <f>LatticeLayout!K1433</f>
        <v>3.8832000000000005E-2</v>
      </c>
      <c r="L1433" s="26">
        <f>LatticeLayout!O1433</f>
        <v>41.094000000000001</v>
      </c>
      <c r="M1433" s="26">
        <f>LatticeLayout!P1433</f>
        <v>423.0996045</v>
      </c>
      <c r="N1433" s="26">
        <f>LatticeLayout!Q1433</f>
        <v>232.54489032404729</v>
      </c>
      <c r="O1433" s="26">
        <f t="shared" si="121"/>
        <v>232.56430632404729</v>
      </c>
      <c r="P1433" s="26">
        <f t="shared" si="122"/>
        <v>423.0996045</v>
      </c>
      <c r="Q1433" s="26">
        <f t="shared" si="123"/>
        <v>41.094000000000001</v>
      </c>
      <c r="R1433" s="26">
        <f t="shared" si="119"/>
        <v>270</v>
      </c>
      <c r="S1433" s="26">
        <f t="shared" si="120"/>
        <v>0</v>
      </c>
      <c r="T1433" s="26">
        <v>0</v>
      </c>
      <c r="U1433"/>
      <c r="V1433"/>
      <c r="W1433"/>
      <c r="X1433"/>
    </row>
    <row r="1434" spans="1:24" ht="12.75" hidden="1" customHeight="1">
      <c r="A1434" s="26">
        <f>LatticeLayout!A1434</f>
        <v>0</v>
      </c>
      <c r="B1434" s="26">
        <f>LatticeLayout!B1434</f>
        <v>0</v>
      </c>
      <c r="C1434" s="26">
        <f>LatticeLayout!C1434</f>
        <v>0</v>
      </c>
      <c r="D1434" s="26">
        <f>LatticeLayout!D1434</f>
        <v>0</v>
      </c>
      <c r="E1434" s="26">
        <f>LatticeLayout!E1434</f>
        <v>0</v>
      </c>
      <c r="F1434" s="26">
        <f>LatticeLayout!F1434</f>
        <v>0</v>
      </c>
      <c r="G1434" s="26" t="str">
        <f>LatticeLayout!G1434</f>
        <v>coil out + leads</v>
      </c>
      <c r="H1434" s="26">
        <f>LatticeLayout!H1434</f>
        <v>0</v>
      </c>
      <c r="I1434" s="26">
        <f>LatticeLayout!I1434</f>
        <v>0</v>
      </c>
      <c r="J1434" s="26">
        <f>LatticeLayout!J1434</f>
        <v>0</v>
      </c>
      <c r="K1434" s="26">
        <f>LatticeLayout!K1434</f>
        <v>9.8000000000000004E-2</v>
      </c>
      <c r="L1434" s="26">
        <f>LatticeLayout!O1434</f>
        <v>41.094000000000001</v>
      </c>
      <c r="M1434" s="26">
        <f>LatticeLayout!P1434</f>
        <v>423.0996045</v>
      </c>
      <c r="N1434" s="26">
        <f>LatticeLayout!Q1434</f>
        <v>232.44689032404727</v>
      </c>
      <c r="O1434" s="26">
        <f t="shared" si="121"/>
        <v>232.49589032404728</v>
      </c>
      <c r="P1434" s="26">
        <f t="shared" si="122"/>
        <v>423.0996045</v>
      </c>
      <c r="Q1434" s="26">
        <f t="shared" si="123"/>
        <v>41.094000000000001</v>
      </c>
      <c r="R1434" s="26">
        <f t="shared" si="119"/>
        <v>270</v>
      </c>
      <c r="S1434" s="26">
        <f t="shared" si="120"/>
        <v>0</v>
      </c>
      <c r="T1434" s="26">
        <v>0</v>
      </c>
      <c r="U1434"/>
      <c r="V1434"/>
      <c r="W1434"/>
      <c r="X1434"/>
    </row>
    <row r="1435" spans="1:24" ht="12.75" customHeight="1">
      <c r="A1435" s="26" t="str">
        <f>LatticeLayout!A1435</f>
        <v>FS1</v>
      </c>
      <c r="B1435" s="26" t="str">
        <f>LatticeLayout!B1435</f>
        <v>CSS</v>
      </c>
      <c r="C1435" s="26" t="str">
        <f>LatticeLayout!C1435</f>
        <v>QH</v>
      </c>
      <c r="D1435" s="26">
        <f>LatticeLayout!D1435</f>
        <v>2362</v>
      </c>
      <c r="E1435" s="26" t="str">
        <f>LatticeLayout!E1435</f>
        <v>FS1_CSS:QH_D2362</v>
      </c>
      <c r="F1435" s="26" t="str">
        <f>LatticeLayout!F1435</f>
        <v>Q1</v>
      </c>
      <c r="G1435" s="26" t="str">
        <f>LatticeLayout!G1435</f>
        <v>quadrupole-X</v>
      </c>
      <c r="H1435" s="26">
        <f>LatticeLayout!H1435</f>
        <v>50</v>
      </c>
      <c r="I1435" s="26" t="str">
        <f>LatticeLayout!I1435</f>
        <v xml:space="preserve">  </v>
      </c>
      <c r="J1435" s="26">
        <f>LatticeLayout!J1435</f>
        <v>0</v>
      </c>
      <c r="K1435" s="26">
        <f>LatticeLayout!K1435</f>
        <v>0.25</v>
      </c>
      <c r="L1435" s="26">
        <f>LatticeLayout!O1435</f>
        <v>41.094000000000001</v>
      </c>
      <c r="M1435" s="26">
        <f>LatticeLayout!P1435</f>
        <v>423.0996045</v>
      </c>
      <c r="N1435" s="26">
        <f>LatticeLayout!Q1435</f>
        <v>232.19689032404727</v>
      </c>
      <c r="O1435" s="26">
        <f t="shared" si="121"/>
        <v>232.32189032404727</v>
      </c>
      <c r="P1435" s="26">
        <f t="shared" si="122"/>
        <v>423.0996045</v>
      </c>
      <c r="Q1435" s="26">
        <f t="shared" si="123"/>
        <v>41.094000000000001</v>
      </c>
      <c r="R1435" s="26">
        <f t="shared" si="119"/>
        <v>270</v>
      </c>
      <c r="S1435" s="26">
        <f t="shared" si="120"/>
        <v>0</v>
      </c>
      <c r="T1435" s="26">
        <v>0</v>
      </c>
      <c r="U1435"/>
      <c r="V1435"/>
      <c r="W1435"/>
      <c r="X1435"/>
    </row>
    <row r="1436" spans="1:24" ht="12.75" hidden="1" customHeight="1">
      <c r="A1436" s="26">
        <f>LatticeLayout!A1436</f>
        <v>0</v>
      </c>
      <c r="B1436" s="26">
        <f>LatticeLayout!B1436</f>
        <v>0</v>
      </c>
      <c r="C1436" s="26">
        <f>LatticeLayout!C1436</f>
        <v>0</v>
      </c>
      <c r="D1436" s="26">
        <f>LatticeLayout!D1436</f>
        <v>0</v>
      </c>
      <c r="E1436" s="26">
        <f>LatticeLayout!E1436</f>
        <v>0</v>
      </c>
      <c r="F1436" s="26">
        <f>LatticeLayout!F1436</f>
        <v>0</v>
      </c>
      <c r="G1436" s="26">
        <f>LatticeLayout!G1436</f>
        <v>0</v>
      </c>
      <c r="H1436" s="26">
        <f>LatticeLayout!H1436</f>
        <v>0</v>
      </c>
      <c r="I1436" s="26" t="str">
        <f>LatticeLayout!I1436</f>
        <v xml:space="preserve">  </v>
      </c>
      <c r="J1436" s="26">
        <f>LatticeLayout!J1436</f>
        <v>0</v>
      </c>
      <c r="K1436" s="26">
        <f>LatticeLayout!K1436</f>
        <v>0</v>
      </c>
      <c r="L1436" s="26">
        <f>LatticeLayout!O1436</f>
        <v>41.094000000000001</v>
      </c>
      <c r="M1436" s="26">
        <f>LatticeLayout!P1436</f>
        <v>423.0996045</v>
      </c>
      <c r="N1436" s="26">
        <f>LatticeLayout!Q1436</f>
        <v>232.19689032404727</v>
      </c>
      <c r="O1436" s="26">
        <f t="shared" si="121"/>
        <v>232.19689032404727</v>
      </c>
      <c r="P1436" s="26">
        <f t="shared" si="122"/>
        <v>423.0996045</v>
      </c>
      <c r="Q1436" s="26">
        <f t="shared" si="123"/>
        <v>41.094000000000001</v>
      </c>
      <c r="R1436" s="26">
        <f t="shared" si="119"/>
        <v>270</v>
      </c>
      <c r="S1436" s="26">
        <f t="shared" si="120"/>
        <v>0</v>
      </c>
      <c r="T1436" s="26">
        <v>0</v>
      </c>
      <c r="U1436"/>
      <c r="V1436"/>
      <c r="W1436"/>
      <c r="X1436"/>
    </row>
    <row r="1437" spans="1:24" ht="12.75" hidden="1" customHeight="1">
      <c r="A1437" s="26">
        <f>LatticeLayout!A1437</f>
        <v>0</v>
      </c>
      <c r="B1437" s="26">
        <f>LatticeLayout!B1437</f>
        <v>0</v>
      </c>
      <c r="C1437" s="26">
        <f>LatticeLayout!C1437</f>
        <v>0</v>
      </c>
      <c r="D1437" s="26">
        <f>LatticeLayout!D1437</f>
        <v>0</v>
      </c>
      <c r="E1437" s="26">
        <f>LatticeLayout!E1437</f>
        <v>0</v>
      </c>
      <c r="F1437" s="26">
        <f>LatticeLayout!F1437</f>
        <v>0</v>
      </c>
      <c r="G1437" s="26">
        <f>LatticeLayout!G1437</f>
        <v>0</v>
      </c>
      <c r="H1437" s="26">
        <f>LatticeLayout!H1437</f>
        <v>0</v>
      </c>
      <c r="I1437" s="26" t="str">
        <f>LatticeLayout!I1437</f>
        <v xml:space="preserve">  </v>
      </c>
      <c r="J1437" s="26">
        <f>LatticeLayout!J1437</f>
        <v>0</v>
      </c>
      <c r="K1437" s="26">
        <f>LatticeLayout!K1437</f>
        <v>0</v>
      </c>
      <c r="L1437" s="26">
        <f>LatticeLayout!O1437</f>
        <v>41.094000000000001</v>
      </c>
      <c r="M1437" s="26">
        <f>LatticeLayout!P1437</f>
        <v>423.0996045</v>
      </c>
      <c r="N1437" s="26">
        <f>LatticeLayout!Q1437</f>
        <v>232.19689032404727</v>
      </c>
      <c r="O1437" s="26">
        <f t="shared" si="121"/>
        <v>232.19689032404727</v>
      </c>
      <c r="P1437" s="26">
        <f t="shared" si="122"/>
        <v>423.0996045</v>
      </c>
      <c r="Q1437" s="26">
        <f t="shared" si="123"/>
        <v>41.094000000000001</v>
      </c>
      <c r="R1437" s="26">
        <f t="shared" si="119"/>
        <v>270</v>
      </c>
      <c r="S1437" s="26">
        <f t="shared" si="120"/>
        <v>0</v>
      </c>
      <c r="T1437" s="26">
        <v>0</v>
      </c>
      <c r="U1437"/>
      <c r="V1437"/>
      <c r="W1437"/>
      <c r="X1437"/>
    </row>
    <row r="1438" spans="1:24" ht="12.75" hidden="1" customHeight="1">
      <c r="A1438" s="26">
        <f>LatticeLayout!A1438</f>
        <v>0</v>
      </c>
      <c r="B1438" s="26">
        <f>LatticeLayout!B1438</f>
        <v>0</v>
      </c>
      <c r="C1438" s="26">
        <f>LatticeLayout!C1438</f>
        <v>0</v>
      </c>
      <c r="D1438" s="26">
        <f>LatticeLayout!D1438</f>
        <v>0</v>
      </c>
      <c r="E1438" s="26">
        <f>LatticeLayout!E1438</f>
        <v>0</v>
      </c>
      <c r="F1438" s="26">
        <f>LatticeLayout!F1438</f>
        <v>0</v>
      </c>
      <c r="G1438" s="26">
        <f>LatticeLayout!G1438</f>
        <v>0</v>
      </c>
      <c r="H1438" s="26">
        <f>LatticeLayout!H1438</f>
        <v>0</v>
      </c>
      <c r="I1438" s="26">
        <f>LatticeLayout!I1438</f>
        <v>0</v>
      </c>
      <c r="J1438" s="26">
        <f>LatticeLayout!J1438</f>
        <v>0</v>
      </c>
      <c r="K1438" s="26">
        <f>LatticeLayout!K1438</f>
        <v>0.3</v>
      </c>
      <c r="L1438" s="26">
        <f>LatticeLayout!O1438</f>
        <v>41.094000000000001</v>
      </c>
      <c r="M1438" s="26">
        <f>LatticeLayout!P1438</f>
        <v>423.0996045</v>
      </c>
      <c r="N1438" s="26">
        <f>LatticeLayout!Q1438</f>
        <v>231.89689032404726</v>
      </c>
      <c r="O1438" s="26">
        <f t="shared" si="121"/>
        <v>232.04689032404727</v>
      </c>
      <c r="P1438" s="26">
        <f t="shared" si="122"/>
        <v>423.0996045</v>
      </c>
      <c r="Q1438" s="26">
        <f t="shared" si="123"/>
        <v>41.094000000000001</v>
      </c>
      <c r="R1438" s="26">
        <f t="shared" si="119"/>
        <v>270</v>
      </c>
      <c r="S1438" s="26">
        <f t="shared" si="120"/>
        <v>0</v>
      </c>
      <c r="T1438" s="26">
        <v>0</v>
      </c>
      <c r="U1438"/>
      <c r="V1438"/>
      <c r="W1438"/>
      <c r="X1438"/>
    </row>
    <row r="1439" spans="1:24" ht="12.75" customHeight="1">
      <c r="A1439" s="26" t="str">
        <f>LatticeLayout!A1439</f>
        <v>FS1</v>
      </c>
      <c r="B1439" s="26" t="str">
        <f>LatticeLayout!B1439</f>
        <v>CSS</v>
      </c>
      <c r="C1439" s="26" t="str">
        <f>LatticeLayout!C1439</f>
        <v>DC</v>
      </c>
      <c r="D1439" s="26">
        <f>LatticeLayout!D1439</f>
        <v>2367</v>
      </c>
      <c r="E1439" s="26" t="str">
        <f>LatticeLayout!E1439</f>
        <v>FS1_CSS:DC_D2367</v>
      </c>
      <c r="F1439" s="26" t="str">
        <f>LatticeLayout!F1439</f>
        <v>C2</v>
      </c>
      <c r="G1439" s="26" t="str">
        <f>LatticeLayout!G1439</f>
        <v>correctors-X,Y</v>
      </c>
      <c r="H1439" s="26">
        <f>LatticeLayout!H1439</f>
        <v>50</v>
      </c>
      <c r="I1439" s="26">
        <f>LatticeLayout!I1439</f>
        <v>0</v>
      </c>
      <c r="J1439" s="26">
        <f>LatticeLayout!J1439</f>
        <v>0.15635000000000002</v>
      </c>
      <c r="K1439" s="26">
        <f>LatticeLayout!K1439</f>
        <v>0.2</v>
      </c>
      <c r="L1439" s="26">
        <f>LatticeLayout!O1439</f>
        <v>41.094000000000001</v>
      </c>
      <c r="M1439" s="26">
        <f>LatticeLayout!P1439</f>
        <v>423.0996045</v>
      </c>
      <c r="N1439" s="26">
        <f>LatticeLayout!Q1439</f>
        <v>231.69689032404727</v>
      </c>
      <c r="O1439" s="26">
        <f t="shared" si="121"/>
        <v>231.79689032404727</v>
      </c>
      <c r="P1439" s="26">
        <f t="shared" si="122"/>
        <v>423.0996045</v>
      </c>
      <c r="Q1439" s="26">
        <f t="shared" si="123"/>
        <v>41.094000000000001</v>
      </c>
      <c r="R1439" s="26">
        <f t="shared" si="119"/>
        <v>270</v>
      </c>
      <c r="S1439" s="26">
        <f t="shared" si="120"/>
        <v>0</v>
      </c>
      <c r="T1439" s="26">
        <v>0</v>
      </c>
      <c r="U1439"/>
      <c r="V1439"/>
      <c r="W1439"/>
      <c r="X1439"/>
    </row>
    <row r="1440" spans="1:24" ht="12.75" hidden="1" customHeight="1">
      <c r="A1440" s="26">
        <f>LatticeLayout!A1440</f>
        <v>0</v>
      </c>
      <c r="B1440" s="26">
        <f>LatticeLayout!B1440</f>
        <v>0</v>
      </c>
      <c r="C1440" s="26">
        <f>LatticeLayout!C1440</f>
        <v>0</v>
      </c>
      <c r="D1440" s="26">
        <f>LatticeLayout!D1440</f>
        <v>0</v>
      </c>
      <c r="E1440" s="26">
        <f>LatticeLayout!E1440</f>
        <v>0</v>
      </c>
      <c r="F1440" s="26">
        <f>LatticeLayout!F1440</f>
        <v>0</v>
      </c>
      <c r="G1440" s="26">
        <f>LatticeLayout!G1440</f>
        <v>0</v>
      </c>
      <c r="H1440" s="26">
        <f>LatticeLayout!H1440</f>
        <v>0</v>
      </c>
      <c r="I1440" s="26">
        <f>LatticeLayout!I1440</f>
        <v>2.3675952746771145E-5</v>
      </c>
      <c r="J1440" s="26">
        <f>LatticeLayout!J1440</f>
        <v>8.115E-2</v>
      </c>
      <c r="K1440" s="26">
        <f>LatticeLayout!K1440</f>
        <v>-1.2149999999999994E-2</v>
      </c>
      <c r="L1440" s="26">
        <f>LatticeLayout!O1440</f>
        <v>41.094000000000001</v>
      </c>
      <c r="M1440" s="26">
        <f>LatticeLayout!P1440</f>
        <v>423.0996045</v>
      </c>
      <c r="N1440" s="26">
        <f>LatticeLayout!Q1440</f>
        <v>231.70904032404727</v>
      </c>
      <c r="O1440" s="26">
        <f t="shared" si="121"/>
        <v>231.70296532404728</v>
      </c>
      <c r="P1440" s="26">
        <f t="shared" si="122"/>
        <v>423.0996045</v>
      </c>
      <c r="Q1440" s="26">
        <f t="shared" si="123"/>
        <v>41.094000000000001</v>
      </c>
      <c r="R1440" s="26">
        <f t="shared" si="119"/>
        <v>270</v>
      </c>
      <c r="S1440" s="26">
        <f t="shared" si="120"/>
        <v>0</v>
      </c>
      <c r="T1440" s="26">
        <v>0</v>
      </c>
      <c r="U1440"/>
      <c r="V1440"/>
      <c r="W1440"/>
      <c r="X1440"/>
    </row>
    <row r="1441" spans="1:24" ht="12.75" customHeight="1">
      <c r="A1441" s="26" t="str">
        <f>LatticeLayout!A1441</f>
        <v>FS1</v>
      </c>
      <c r="B1441" s="26" t="str">
        <f>LatticeLayout!B1441</f>
        <v>CSS</v>
      </c>
      <c r="C1441" s="26" t="str">
        <f>LatticeLayout!C1441</f>
        <v>BPM</v>
      </c>
      <c r="D1441" s="26">
        <f>LatticeLayout!D1441</f>
        <v>2369</v>
      </c>
      <c r="E1441" s="26" t="str">
        <f>LatticeLayout!E1441</f>
        <v>FS1_CSS:BPM_D2369</v>
      </c>
      <c r="F1441" s="26" t="str">
        <f>LatticeLayout!F1441</f>
        <v>BPM3</v>
      </c>
      <c r="G1441" s="26" t="str">
        <f>LatticeLayout!G1441</f>
        <v>position monitor</v>
      </c>
      <c r="H1441" s="26">
        <f>LatticeLayout!H1441</f>
        <v>47.5</v>
      </c>
      <c r="I1441" s="26">
        <f>LatticeLayout!I1441</f>
        <v>231.64056400000001</v>
      </c>
      <c r="J1441" s="26">
        <f>LatticeLayout!J1441</f>
        <v>231.64054032404727</v>
      </c>
      <c r="K1441" s="26">
        <f>LatticeLayout!K1441</f>
        <v>0.13700000000000001</v>
      </c>
      <c r="L1441" s="26">
        <f>LatticeLayout!O1441</f>
        <v>41.094000000000001</v>
      </c>
      <c r="M1441" s="26">
        <f>LatticeLayout!P1441</f>
        <v>423.0996045</v>
      </c>
      <c r="N1441" s="26">
        <f>LatticeLayout!Q1441</f>
        <v>231.57204032404726</v>
      </c>
      <c r="O1441" s="26">
        <f t="shared" si="121"/>
        <v>231.64054032404727</v>
      </c>
      <c r="P1441" s="26">
        <f t="shared" si="122"/>
        <v>423.0996045</v>
      </c>
      <c r="Q1441" s="26">
        <f t="shared" si="123"/>
        <v>41.094000000000001</v>
      </c>
      <c r="R1441" s="26">
        <f t="shared" si="119"/>
        <v>270</v>
      </c>
      <c r="S1441" s="26">
        <f t="shared" si="120"/>
        <v>0</v>
      </c>
      <c r="T1441" s="26">
        <v>0</v>
      </c>
      <c r="U1441"/>
      <c r="V1441"/>
      <c r="W1441"/>
      <c r="X1441"/>
    </row>
    <row r="1442" spans="1:24" ht="12.75" hidden="1" customHeight="1">
      <c r="A1442" s="26">
        <f>LatticeLayout!A1442</f>
        <v>0</v>
      </c>
      <c r="B1442" s="26">
        <f>LatticeLayout!B1442</f>
        <v>0</v>
      </c>
      <c r="C1442" s="26">
        <f>LatticeLayout!C1442</f>
        <v>0</v>
      </c>
      <c r="D1442" s="26">
        <f>LatticeLayout!D1442</f>
        <v>0</v>
      </c>
      <c r="E1442" s="26">
        <f>LatticeLayout!E1442</f>
        <v>0</v>
      </c>
      <c r="F1442" s="26">
        <f>LatticeLayout!F1442</f>
        <v>0</v>
      </c>
      <c r="G1442" s="26">
        <f>LatticeLayout!G1442</f>
        <v>0</v>
      </c>
      <c r="H1442" s="26">
        <f>LatticeLayout!H1442</f>
        <v>0</v>
      </c>
      <c r="I1442" s="26">
        <f>LatticeLayout!I1442</f>
        <v>0</v>
      </c>
      <c r="J1442" s="26">
        <f>LatticeLayout!J1442</f>
        <v>0</v>
      </c>
      <c r="K1442" s="26">
        <f>LatticeLayout!K1442</f>
        <v>0.12514999999999998</v>
      </c>
      <c r="L1442" s="26">
        <f>LatticeLayout!O1442</f>
        <v>41.094000000000001</v>
      </c>
      <c r="M1442" s="26">
        <f>LatticeLayout!P1442</f>
        <v>423.0996045</v>
      </c>
      <c r="N1442" s="26">
        <f>LatticeLayout!Q1442</f>
        <v>231.44689032404727</v>
      </c>
      <c r="O1442" s="26">
        <f t="shared" si="121"/>
        <v>231.50946532404726</v>
      </c>
      <c r="P1442" s="26">
        <f t="shared" si="122"/>
        <v>423.0996045</v>
      </c>
      <c r="Q1442" s="26">
        <f t="shared" si="123"/>
        <v>41.094000000000001</v>
      </c>
      <c r="R1442" s="26">
        <f t="shared" si="119"/>
        <v>270</v>
      </c>
      <c r="S1442" s="26">
        <f t="shared" si="120"/>
        <v>0</v>
      </c>
      <c r="T1442" s="26">
        <v>0</v>
      </c>
      <c r="U1442"/>
      <c r="V1442"/>
      <c r="W1442"/>
      <c r="X1442"/>
    </row>
    <row r="1443" spans="1:24" ht="12.75" customHeight="1">
      <c r="A1443" s="26" t="str">
        <f>LatticeLayout!A1443</f>
        <v>FS1</v>
      </c>
      <c r="B1443" s="26" t="str">
        <f>LatticeLayout!B1443</f>
        <v>CSS</v>
      </c>
      <c r="C1443" s="26" t="str">
        <f>LatticeLayout!C1443</f>
        <v>QV</v>
      </c>
      <c r="D1443" s="26">
        <f>LatticeLayout!D1443</f>
        <v>2372</v>
      </c>
      <c r="E1443" s="26" t="str">
        <f>LatticeLayout!E1443</f>
        <v>FS1_CSS:QV_D2372</v>
      </c>
      <c r="F1443" s="26" t="str">
        <f>LatticeLayout!F1443</f>
        <v>Q1</v>
      </c>
      <c r="G1443" s="26" t="str">
        <f>LatticeLayout!G1443</f>
        <v>quadrupole-Y</v>
      </c>
      <c r="H1443" s="26">
        <f>LatticeLayout!H1443</f>
        <v>50</v>
      </c>
      <c r="I1443" s="26">
        <f>LatticeLayout!I1443</f>
        <v>0</v>
      </c>
      <c r="J1443" s="26">
        <f>LatticeLayout!J1443</f>
        <v>0</v>
      </c>
      <c r="K1443" s="26">
        <f>LatticeLayout!K1443</f>
        <v>0.25</v>
      </c>
      <c r="L1443" s="26">
        <f>LatticeLayout!O1443</f>
        <v>41.094000000000001</v>
      </c>
      <c r="M1443" s="26">
        <f>LatticeLayout!P1443</f>
        <v>423.0996045</v>
      </c>
      <c r="N1443" s="26">
        <f>LatticeLayout!Q1443</f>
        <v>231.19689032404727</v>
      </c>
      <c r="O1443" s="26">
        <f t="shared" si="121"/>
        <v>231.32189032404727</v>
      </c>
      <c r="P1443" s="26">
        <f t="shared" si="122"/>
        <v>423.0996045</v>
      </c>
      <c r="Q1443" s="26">
        <f t="shared" si="123"/>
        <v>41.094000000000001</v>
      </c>
      <c r="R1443" s="26">
        <f t="shared" si="119"/>
        <v>270</v>
      </c>
      <c r="S1443" s="26">
        <f t="shared" si="120"/>
        <v>0</v>
      </c>
      <c r="T1443" s="26">
        <v>0</v>
      </c>
      <c r="U1443"/>
      <c r="V1443"/>
      <c r="W1443"/>
      <c r="X1443"/>
    </row>
    <row r="1444" spans="1:24" ht="12.75" hidden="1" customHeight="1">
      <c r="A1444" s="26">
        <f>LatticeLayout!A1444</f>
        <v>0</v>
      </c>
      <c r="B1444" s="26">
        <f>LatticeLayout!B1444</f>
        <v>0</v>
      </c>
      <c r="C1444" s="26">
        <f>LatticeLayout!C1444</f>
        <v>0</v>
      </c>
      <c r="D1444" s="26">
        <f>LatticeLayout!D1444</f>
        <v>0</v>
      </c>
      <c r="E1444" s="26">
        <f>LatticeLayout!E1444</f>
        <v>0</v>
      </c>
      <c r="F1444" s="26">
        <f>LatticeLayout!F1444</f>
        <v>0</v>
      </c>
      <c r="G1444" s="26">
        <f>LatticeLayout!G1444</f>
        <v>0</v>
      </c>
      <c r="H1444" s="26">
        <f>LatticeLayout!H1444</f>
        <v>0</v>
      </c>
      <c r="I1444" s="26">
        <f>LatticeLayout!I1444</f>
        <v>0</v>
      </c>
      <c r="J1444" s="26">
        <f>LatticeLayout!J1444</f>
        <v>0</v>
      </c>
      <c r="K1444" s="26">
        <f>LatticeLayout!K1444</f>
        <v>0.25</v>
      </c>
      <c r="L1444" s="26">
        <f>LatticeLayout!O1444</f>
        <v>41.094000000000001</v>
      </c>
      <c r="M1444" s="26">
        <f>LatticeLayout!P1444</f>
        <v>423.0996045</v>
      </c>
      <c r="N1444" s="26">
        <f>LatticeLayout!Q1444</f>
        <v>230.94689032404727</v>
      </c>
      <c r="O1444" s="26">
        <f t="shared" si="121"/>
        <v>231.07189032404727</v>
      </c>
      <c r="P1444" s="26">
        <f t="shared" si="122"/>
        <v>423.0996045</v>
      </c>
      <c r="Q1444" s="26">
        <f t="shared" si="123"/>
        <v>41.094000000000001</v>
      </c>
      <c r="R1444" s="26">
        <f t="shared" si="119"/>
        <v>270</v>
      </c>
      <c r="S1444" s="26">
        <f t="shared" si="120"/>
        <v>0</v>
      </c>
      <c r="T1444" s="26">
        <v>0</v>
      </c>
      <c r="U1444"/>
      <c r="V1444"/>
      <c r="W1444"/>
      <c r="X1444"/>
    </row>
    <row r="1445" spans="1:24" ht="12.75" customHeight="1">
      <c r="A1445" s="26" t="str">
        <f>LatticeLayout!A1445</f>
        <v>FS1</v>
      </c>
      <c r="B1445" s="26" t="str">
        <f>LatticeLayout!B1445</f>
        <v>CSS</v>
      </c>
      <c r="C1445" s="26" t="str">
        <f>LatticeLayout!C1445</f>
        <v>QH</v>
      </c>
      <c r="D1445" s="26">
        <f>LatticeLayout!D1445</f>
        <v>2377</v>
      </c>
      <c r="E1445" s="26" t="str">
        <f>LatticeLayout!E1445</f>
        <v>FS1_CSS:QH_D2377</v>
      </c>
      <c r="F1445" s="26" t="str">
        <f>LatticeLayout!F1445</f>
        <v>Q1</v>
      </c>
      <c r="G1445" s="26" t="str">
        <f>LatticeLayout!G1445</f>
        <v>quadrupole-X</v>
      </c>
      <c r="H1445" s="26">
        <f>LatticeLayout!H1445</f>
        <v>50</v>
      </c>
      <c r="I1445" s="26">
        <f>LatticeLayout!I1445</f>
        <v>0</v>
      </c>
      <c r="J1445" s="26">
        <f>LatticeLayout!J1445</f>
        <v>0</v>
      </c>
      <c r="K1445" s="26">
        <f>LatticeLayout!K1445</f>
        <v>0.25</v>
      </c>
      <c r="L1445" s="26">
        <f>LatticeLayout!O1445</f>
        <v>41.094000000000001</v>
      </c>
      <c r="M1445" s="26">
        <f>LatticeLayout!P1445</f>
        <v>423.0996045</v>
      </c>
      <c r="N1445" s="26">
        <f>LatticeLayout!Q1445</f>
        <v>230.69689032404727</v>
      </c>
      <c r="O1445" s="26">
        <f t="shared" si="121"/>
        <v>230.82189032404727</v>
      </c>
      <c r="P1445" s="26">
        <f t="shared" si="122"/>
        <v>423.0996045</v>
      </c>
      <c r="Q1445" s="26">
        <f t="shared" si="123"/>
        <v>41.094000000000001</v>
      </c>
      <c r="R1445" s="26">
        <f t="shared" si="119"/>
        <v>270</v>
      </c>
      <c r="S1445" s="26">
        <f t="shared" si="120"/>
        <v>0</v>
      </c>
      <c r="T1445" s="26">
        <v>0</v>
      </c>
      <c r="U1445"/>
      <c r="V1445"/>
      <c r="W1445"/>
      <c r="X1445"/>
    </row>
    <row r="1446" spans="1:24" ht="12.75" hidden="1" customHeight="1">
      <c r="A1446" s="26">
        <f>LatticeLayout!A1446</f>
        <v>0</v>
      </c>
      <c r="B1446" s="26">
        <f>LatticeLayout!B1446</f>
        <v>0</v>
      </c>
      <c r="C1446" s="26">
        <f>LatticeLayout!C1446</f>
        <v>0</v>
      </c>
      <c r="D1446" s="26">
        <f>LatticeLayout!D1446</f>
        <v>0</v>
      </c>
      <c r="E1446" s="26">
        <f>LatticeLayout!E1446</f>
        <v>0</v>
      </c>
      <c r="F1446" s="26">
        <f>LatticeLayout!F1446</f>
        <v>0</v>
      </c>
      <c r="G1446" s="26">
        <f>LatticeLayout!G1446</f>
        <v>0</v>
      </c>
      <c r="H1446" s="26">
        <f>LatticeLayout!H1446</f>
        <v>0</v>
      </c>
      <c r="I1446" s="26">
        <f>LatticeLayout!I1446</f>
        <v>0</v>
      </c>
      <c r="J1446" s="26">
        <f>LatticeLayout!J1446</f>
        <v>0</v>
      </c>
      <c r="K1446" s="26">
        <f>LatticeLayout!K1446</f>
        <v>0.14499999999999999</v>
      </c>
      <c r="L1446" s="26">
        <f>LatticeLayout!O1446</f>
        <v>41.094000000000001</v>
      </c>
      <c r="M1446" s="26">
        <f>LatticeLayout!P1446</f>
        <v>423.0996045</v>
      </c>
      <c r="N1446" s="26">
        <f>LatticeLayout!Q1446</f>
        <v>230.55189032404726</v>
      </c>
      <c r="O1446" s="26">
        <f t="shared" si="121"/>
        <v>230.62439032404728</v>
      </c>
      <c r="P1446" s="26">
        <f t="shared" si="122"/>
        <v>423.0996045</v>
      </c>
      <c r="Q1446" s="26">
        <f t="shared" si="123"/>
        <v>41.094000000000001</v>
      </c>
      <c r="R1446" s="26">
        <f t="shared" si="119"/>
        <v>270</v>
      </c>
      <c r="S1446" s="26">
        <f t="shared" si="120"/>
        <v>0</v>
      </c>
      <c r="T1446" s="26">
        <v>0</v>
      </c>
      <c r="U1446"/>
      <c r="V1446"/>
      <c r="W1446"/>
      <c r="X1446"/>
    </row>
    <row r="1447" spans="1:24" ht="12.75" customHeight="1">
      <c r="A1447" s="26" t="str">
        <f>LatticeLayout!A1447</f>
        <v>FS1</v>
      </c>
      <c r="B1447" s="26" t="str">
        <f>LatticeLayout!B1447</f>
        <v>CSS</v>
      </c>
      <c r="C1447" s="26" t="str">
        <f>LatticeLayout!C1447</f>
        <v>DC</v>
      </c>
      <c r="D1447" s="26">
        <f>LatticeLayout!D1447</f>
        <v>2381</v>
      </c>
      <c r="E1447" s="26" t="str">
        <f>LatticeLayout!E1447</f>
        <v>FS1_CSS:DC_D2381</v>
      </c>
      <c r="F1447" s="26" t="str">
        <f>LatticeLayout!F1447</f>
        <v>C2</v>
      </c>
      <c r="G1447" s="26" t="str">
        <f>LatticeLayout!G1447</f>
        <v>correctors-X,Y</v>
      </c>
      <c r="H1447" s="26">
        <f>LatticeLayout!H1447</f>
        <v>50</v>
      </c>
      <c r="I1447" s="26">
        <f>LatticeLayout!I1447</f>
        <v>0</v>
      </c>
      <c r="J1447" s="26">
        <f>LatticeLayout!J1447</f>
        <v>0</v>
      </c>
      <c r="K1447" s="26">
        <f>LatticeLayout!K1447</f>
        <v>0.2</v>
      </c>
      <c r="L1447" s="26">
        <f>LatticeLayout!O1447</f>
        <v>41.094000000000001</v>
      </c>
      <c r="M1447" s="26">
        <f>LatticeLayout!P1447</f>
        <v>423.0996045</v>
      </c>
      <c r="N1447" s="26">
        <f>LatticeLayout!Q1447</f>
        <v>230.35189032404728</v>
      </c>
      <c r="O1447" s="26">
        <f t="shared" si="121"/>
        <v>230.45189032404727</v>
      </c>
      <c r="P1447" s="26">
        <f t="shared" si="122"/>
        <v>423.0996045</v>
      </c>
      <c r="Q1447" s="26">
        <f t="shared" si="123"/>
        <v>41.094000000000001</v>
      </c>
      <c r="R1447" s="26">
        <f t="shared" si="119"/>
        <v>270</v>
      </c>
      <c r="S1447" s="26">
        <f t="shared" si="120"/>
        <v>0</v>
      </c>
      <c r="T1447" s="26">
        <v>0</v>
      </c>
      <c r="U1447"/>
      <c r="V1447"/>
      <c r="W1447"/>
      <c r="X1447"/>
    </row>
    <row r="1448" spans="1:24" ht="12.75" hidden="1" customHeight="1">
      <c r="A1448" s="26">
        <f>LatticeLayout!A1448</f>
        <v>0</v>
      </c>
      <c r="B1448" s="26">
        <f>LatticeLayout!B1448</f>
        <v>0</v>
      </c>
      <c r="C1448" s="26">
        <f>LatticeLayout!C1448</f>
        <v>0</v>
      </c>
      <c r="D1448" s="26">
        <f>LatticeLayout!D1448</f>
        <v>0</v>
      </c>
      <c r="E1448" s="26">
        <f>LatticeLayout!E1448</f>
        <v>0</v>
      </c>
      <c r="F1448" s="26">
        <f>LatticeLayout!F1448</f>
        <v>0</v>
      </c>
      <c r="G1448" s="26">
        <f>LatticeLayout!G1448</f>
        <v>0</v>
      </c>
      <c r="H1448" s="26">
        <f>LatticeLayout!H1448</f>
        <v>0</v>
      </c>
      <c r="I1448" s="26">
        <f>LatticeLayout!I1448</f>
        <v>0</v>
      </c>
      <c r="J1448" s="26">
        <f>LatticeLayout!J1448</f>
        <v>0</v>
      </c>
      <c r="K1448" s="26">
        <f>LatticeLayout!K1448</f>
        <v>5.9487999999999999E-2</v>
      </c>
      <c r="L1448" s="26">
        <f>LatticeLayout!O1448</f>
        <v>41.094000000000001</v>
      </c>
      <c r="M1448" s="26">
        <f>LatticeLayout!P1448</f>
        <v>423.0996045</v>
      </c>
      <c r="N1448" s="26">
        <f>LatticeLayout!Q1448</f>
        <v>230.29240232404729</v>
      </c>
      <c r="O1448" s="26">
        <f t="shared" si="121"/>
        <v>230.32214632404728</v>
      </c>
      <c r="P1448" s="26">
        <f t="shared" si="122"/>
        <v>423.0996045</v>
      </c>
      <c r="Q1448" s="26">
        <f t="shared" si="123"/>
        <v>41.094000000000001</v>
      </c>
      <c r="R1448" s="26">
        <f t="shared" si="119"/>
        <v>270</v>
      </c>
      <c r="S1448" s="26">
        <f t="shared" si="120"/>
        <v>0</v>
      </c>
      <c r="T1448" s="26">
        <v>0</v>
      </c>
      <c r="U1448"/>
      <c r="V1448"/>
      <c r="W1448"/>
      <c r="X1448"/>
    </row>
    <row r="1449" spans="1:24" ht="12.75" hidden="1" customHeight="1">
      <c r="A1449" s="26">
        <f>LatticeLayout!A1449</f>
        <v>0</v>
      </c>
      <c r="B1449" s="26">
        <f>LatticeLayout!B1449</f>
        <v>0</v>
      </c>
      <c r="C1449" s="26">
        <f>LatticeLayout!C1449</f>
        <v>0</v>
      </c>
      <c r="D1449" s="26">
        <f>LatticeLayout!D1449</f>
        <v>0</v>
      </c>
      <c r="E1449" s="26">
        <f>LatticeLayout!E1449</f>
        <v>0</v>
      </c>
      <c r="F1449" s="26">
        <f>LatticeLayout!F1449</f>
        <v>0</v>
      </c>
      <c r="G1449" s="26" t="str">
        <f>LatticeLayout!G1449</f>
        <v>bellow</v>
      </c>
      <c r="H1449" s="26">
        <f>LatticeLayout!H1449</f>
        <v>40</v>
      </c>
      <c r="I1449" s="26">
        <f>LatticeLayout!I1449</f>
        <v>2.3675952689927726E-5</v>
      </c>
      <c r="J1449" s="26">
        <f>LatticeLayout!J1449</f>
        <v>3.3167000000000002E-2</v>
      </c>
      <c r="K1449" s="26">
        <f>LatticeLayout!K1449</f>
        <v>0.103502</v>
      </c>
      <c r="L1449" s="26">
        <f>LatticeLayout!O1449</f>
        <v>41.094000000000001</v>
      </c>
      <c r="M1449" s="26">
        <f>LatticeLayout!P1449</f>
        <v>423.0996045</v>
      </c>
      <c r="N1449" s="26">
        <f>LatticeLayout!Q1449</f>
        <v>230.1889003240473</v>
      </c>
      <c r="O1449" s="26">
        <f t="shared" si="121"/>
        <v>230.24065132404729</v>
      </c>
      <c r="P1449" s="26">
        <f t="shared" si="122"/>
        <v>423.0996045</v>
      </c>
      <c r="Q1449" s="26">
        <f t="shared" si="123"/>
        <v>41.094000000000001</v>
      </c>
      <c r="R1449" s="26">
        <f t="shared" si="119"/>
        <v>270</v>
      </c>
      <c r="S1449" s="26">
        <f t="shared" si="120"/>
        <v>0</v>
      </c>
      <c r="T1449" s="26">
        <v>0</v>
      </c>
      <c r="U1449"/>
      <c r="V1449"/>
      <c r="W1449"/>
      <c r="X1449"/>
    </row>
    <row r="1450" spans="1:24" ht="12.75" customHeight="1">
      <c r="A1450" s="26" t="str">
        <f>LatticeLayout!A1450</f>
        <v>FS1</v>
      </c>
      <c r="B1450" s="26" t="str">
        <f>LatticeLayout!B1450</f>
        <v>CSS</v>
      </c>
      <c r="C1450" s="26" t="str">
        <f>LatticeLayout!C1450</f>
        <v>BPM</v>
      </c>
      <c r="D1450" s="26">
        <f>LatticeLayout!D1450</f>
        <v>2383</v>
      </c>
      <c r="E1450" s="26" t="str">
        <f>LatticeLayout!E1450</f>
        <v>FS1_CSS:BPM_D2383</v>
      </c>
      <c r="F1450" s="26" t="str">
        <f>LatticeLayout!F1450</f>
        <v>BPM3</v>
      </c>
      <c r="G1450" s="26" t="str">
        <f>LatticeLayout!G1450</f>
        <v>position monitor</v>
      </c>
      <c r="H1450" s="26">
        <f>LatticeLayout!H1450</f>
        <v>0</v>
      </c>
      <c r="I1450" s="26">
        <f>LatticeLayout!I1450</f>
        <v>230.18892399999999</v>
      </c>
      <c r="J1450" s="26">
        <f>LatticeLayout!J1450</f>
        <v>230.1889003240473</v>
      </c>
      <c r="K1450" s="26">
        <f>LatticeLayout!K1450</f>
        <v>0</v>
      </c>
      <c r="L1450" s="26">
        <f>LatticeLayout!O1450</f>
        <v>41.094000000000001</v>
      </c>
      <c r="M1450" s="26">
        <f>LatticeLayout!P1450</f>
        <v>423.0996045</v>
      </c>
      <c r="N1450" s="26">
        <f>LatticeLayout!Q1450</f>
        <v>230.1889003240473</v>
      </c>
      <c r="O1450" s="26">
        <f t="shared" si="121"/>
        <v>230.1889003240473</v>
      </c>
      <c r="P1450" s="26">
        <f t="shared" si="122"/>
        <v>423.0996045</v>
      </c>
      <c r="Q1450" s="26">
        <f t="shared" si="123"/>
        <v>41.094000000000001</v>
      </c>
      <c r="R1450" s="26">
        <f t="shared" si="119"/>
        <v>270</v>
      </c>
      <c r="S1450" s="26">
        <f t="shared" si="120"/>
        <v>0</v>
      </c>
      <c r="T1450" s="26">
        <v>0</v>
      </c>
      <c r="U1450"/>
      <c r="V1450"/>
      <c r="W1450"/>
      <c r="X1450"/>
    </row>
    <row r="1451" spans="1:24" ht="12.75" customHeight="1">
      <c r="A1451" s="26">
        <f>LatticeLayout!A1451</f>
        <v>0</v>
      </c>
      <c r="B1451" s="26">
        <f>LatticeLayout!B1451</f>
        <v>0</v>
      </c>
      <c r="C1451" s="26">
        <f>LatticeLayout!C1451</f>
        <v>0</v>
      </c>
      <c r="D1451" s="26">
        <f>LatticeLayout!D1451</f>
        <v>0</v>
      </c>
      <c r="E1451" s="26">
        <f>LatticeLayout!E1451</f>
        <v>0</v>
      </c>
      <c r="F1451" s="26">
        <f>LatticeLayout!F1451</f>
        <v>0</v>
      </c>
      <c r="G1451" s="26" t="str">
        <f>LatticeLayout!G1451</f>
        <v>diagnostic box</v>
      </c>
      <c r="H1451" s="26">
        <f>LatticeLayout!H1451</f>
        <v>0</v>
      </c>
      <c r="I1451" s="26">
        <f>LatticeLayout!I1451</f>
        <v>0</v>
      </c>
      <c r="J1451" s="26">
        <f>LatticeLayout!J1451</f>
        <v>0</v>
      </c>
      <c r="K1451" s="26">
        <f>LatticeLayout!K1451</f>
        <v>0.14528199999999999</v>
      </c>
      <c r="L1451" s="26">
        <f>LatticeLayout!O1451</f>
        <v>41.094000000000001</v>
      </c>
      <c r="M1451" s="26">
        <f>LatticeLayout!P1451</f>
        <v>423.0996045</v>
      </c>
      <c r="N1451" s="26">
        <f>LatticeLayout!Q1451</f>
        <v>230.04361832404729</v>
      </c>
      <c r="O1451" s="26">
        <f t="shared" si="121"/>
        <v>230.11625932404729</v>
      </c>
      <c r="P1451" s="26">
        <f t="shared" si="122"/>
        <v>423.0996045</v>
      </c>
      <c r="Q1451" s="26">
        <f t="shared" si="123"/>
        <v>41.094000000000001</v>
      </c>
      <c r="R1451" s="26">
        <f t="shared" si="119"/>
        <v>270</v>
      </c>
      <c r="S1451" s="26">
        <f t="shared" si="120"/>
        <v>0</v>
      </c>
      <c r="T1451" s="26">
        <v>0</v>
      </c>
      <c r="U1451"/>
      <c r="V1451"/>
      <c r="W1451"/>
      <c r="X1451"/>
    </row>
    <row r="1452" spans="1:24" ht="12.75" customHeight="1">
      <c r="A1452" s="26" t="str">
        <f>LatticeLayout!A1452</f>
        <v>FS1</v>
      </c>
      <c r="B1452" s="26" t="str">
        <f>LatticeLayout!B1452</f>
        <v>CSS</v>
      </c>
      <c r="C1452" s="26" t="str">
        <f>LatticeLayout!C1452</f>
        <v>PM</v>
      </c>
      <c r="D1452" s="26">
        <f>LatticeLayout!D1452</f>
        <v>2385</v>
      </c>
      <c r="E1452" s="26" t="str">
        <f>LatticeLayout!E1452</f>
        <v>FS1_CSS:PM_D2385</v>
      </c>
      <c r="F1452" s="26" t="str">
        <f>LatticeLayout!F1452</f>
        <v>PM3</v>
      </c>
      <c r="G1452" s="26" t="str">
        <f>LatticeLayout!G1452</f>
        <v>profile monitor</v>
      </c>
      <c r="H1452" s="26">
        <f>LatticeLayout!H1452</f>
        <v>0</v>
      </c>
      <c r="I1452" s="26">
        <f>LatticeLayout!I1452</f>
        <v>0</v>
      </c>
      <c r="J1452" s="26">
        <f>LatticeLayout!J1452</f>
        <v>0</v>
      </c>
      <c r="K1452" s="26">
        <f>LatticeLayout!K1452</f>
        <v>0</v>
      </c>
      <c r="L1452" s="26">
        <f>LatticeLayout!O1452</f>
        <v>41.094000000000001</v>
      </c>
      <c r="M1452" s="26">
        <f>LatticeLayout!P1452</f>
        <v>423.0996045</v>
      </c>
      <c r="N1452" s="26">
        <f>LatticeLayout!Q1452</f>
        <v>230.04361832404729</v>
      </c>
      <c r="O1452" s="26">
        <f t="shared" si="121"/>
        <v>230.04361832404729</v>
      </c>
      <c r="P1452" s="26">
        <f t="shared" si="122"/>
        <v>423.0996045</v>
      </c>
      <c r="Q1452" s="26">
        <f t="shared" si="123"/>
        <v>41.094000000000001</v>
      </c>
      <c r="R1452" s="26">
        <f t="shared" si="119"/>
        <v>270</v>
      </c>
      <c r="S1452" s="26">
        <f t="shared" si="120"/>
        <v>0</v>
      </c>
      <c r="T1452" s="26">
        <v>0</v>
      </c>
      <c r="U1452"/>
      <c r="V1452"/>
      <c r="W1452"/>
      <c r="X1452"/>
    </row>
    <row r="1453" spans="1:24" ht="12.75" customHeight="1">
      <c r="A1453" s="26">
        <f>LatticeLayout!A1453</f>
        <v>0</v>
      </c>
      <c r="B1453" s="26">
        <f>LatticeLayout!B1453</f>
        <v>0</v>
      </c>
      <c r="C1453" s="26">
        <f>LatticeLayout!C1453</f>
        <v>0</v>
      </c>
      <c r="D1453" s="26">
        <f>LatticeLayout!D1453</f>
        <v>0</v>
      </c>
      <c r="E1453" s="26">
        <f>LatticeLayout!E1453</f>
        <v>0</v>
      </c>
      <c r="F1453" s="26">
        <f>LatticeLayout!F1453</f>
        <v>0</v>
      </c>
      <c r="G1453" s="26" t="str">
        <f>LatticeLayout!G1453</f>
        <v>diagnostic box</v>
      </c>
      <c r="H1453" s="26">
        <f>LatticeLayout!H1453</f>
        <v>0</v>
      </c>
      <c r="I1453" s="26">
        <f>LatticeLayout!I1453</f>
        <v>2.4675952715824678E-5</v>
      </c>
      <c r="J1453" s="26">
        <f>LatticeLayout!J1453</f>
        <v>0</v>
      </c>
      <c r="K1453" s="26">
        <f>LatticeLayout!K1453</f>
        <v>0</v>
      </c>
      <c r="L1453" s="26">
        <f>LatticeLayout!O1453</f>
        <v>41.094000000000001</v>
      </c>
      <c r="M1453" s="26">
        <f>LatticeLayout!P1453</f>
        <v>423.0996045</v>
      </c>
      <c r="N1453" s="26">
        <f>LatticeLayout!Q1453</f>
        <v>230.04361832404729</v>
      </c>
      <c r="O1453" s="26">
        <f t="shared" si="121"/>
        <v>230.04361832404729</v>
      </c>
      <c r="P1453" s="26">
        <f t="shared" si="122"/>
        <v>423.0996045</v>
      </c>
      <c r="Q1453" s="26">
        <f t="shared" si="123"/>
        <v>41.094000000000001</v>
      </c>
      <c r="R1453" s="26">
        <f t="shared" si="119"/>
        <v>270</v>
      </c>
      <c r="S1453" s="26">
        <f t="shared" si="120"/>
        <v>0</v>
      </c>
      <c r="T1453" s="26">
        <v>0</v>
      </c>
      <c r="U1453"/>
      <c r="V1453"/>
      <c r="W1453"/>
      <c r="X1453"/>
    </row>
    <row r="1454" spans="1:24" ht="12.75" hidden="1" customHeight="1">
      <c r="A1454" s="26" t="str">
        <f>LatticeLayout!A1454</f>
        <v>FS1</v>
      </c>
      <c r="B1454" s="26" t="str">
        <f>LatticeLayout!B1454</f>
        <v>CSS</v>
      </c>
      <c r="C1454" s="26" t="str">
        <f>LatticeLayout!C1454</f>
        <v>FVS</v>
      </c>
      <c r="D1454" s="26">
        <f>LatticeLayout!D1454</f>
        <v>2385</v>
      </c>
      <c r="E1454" s="26" t="str">
        <f>LatticeLayout!E1454</f>
        <v>FS1_CSS:FVS_D2385</v>
      </c>
      <c r="F1454" s="26" t="str">
        <f>LatticeLayout!F1454</f>
        <v>FVS</v>
      </c>
      <c r="G1454" s="26" t="str">
        <f>LatticeLayout!G1454</f>
        <v>fast valve sensor</v>
      </c>
      <c r="H1454" s="26">
        <f>LatticeLayout!H1454</f>
        <v>0</v>
      </c>
      <c r="I1454" s="26">
        <f>LatticeLayout!I1454</f>
        <v>230.043643</v>
      </c>
      <c r="J1454" s="26">
        <f>LatticeLayout!J1454</f>
        <v>230.04361832404729</v>
      </c>
      <c r="K1454" s="26">
        <f>LatticeLayout!K1454</f>
        <v>0</v>
      </c>
      <c r="L1454" s="26">
        <f>LatticeLayout!O1454</f>
        <v>41.094000000000001</v>
      </c>
      <c r="M1454" s="26">
        <f>LatticeLayout!P1454</f>
        <v>423.0996045</v>
      </c>
      <c r="N1454" s="26">
        <f>LatticeLayout!Q1454</f>
        <v>230.04361832404729</v>
      </c>
      <c r="O1454" s="26">
        <f t="shared" si="121"/>
        <v>230.04361832404729</v>
      </c>
      <c r="P1454" s="26">
        <f t="shared" si="122"/>
        <v>423.0996045</v>
      </c>
      <c r="Q1454" s="26">
        <f t="shared" si="123"/>
        <v>41.094000000000001</v>
      </c>
      <c r="R1454" s="26">
        <f t="shared" si="119"/>
        <v>270</v>
      </c>
      <c r="S1454" s="26">
        <f t="shared" si="120"/>
        <v>0</v>
      </c>
      <c r="T1454" s="26">
        <v>0</v>
      </c>
      <c r="U1454"/>
      <c r="V1454"/>
      <c r="W1454"/>
      <c r="X1454"/>
    </row>
    <row r="1455" spans="1:24" ht="12.75" hidden="1" customHeight="1">
      <c r="A1455" s="26" t="str">
        <f>LatticeLayout!A1455</f>
        <v>FS1</v>
      </c>
      <c r="B1455" s="26" t="str">
        <f>LatticeLayout!B1455</f>
        <v>CSS</v>
      </c>
      <c r="C1455" s="26" t="str">
        <f>LatticeLayout!C1455</f>
        <v>IP</v>
      </c>
      <c r="D1455" s="26">
        <f>LatticeLayout!D1455</f>
        <v>2385</v>
      </c>
      <c r="E1455" s="26" t="str">
        <f>LatticeLayout!E1455</f>
        <v>FS1_CSS:IP_D2385</v>
      </c>
      <c r="F1455" s="26" t="str">
        <f>LatticeLayout!F1455</f>
        <v>IP_S</v>
      </c>
      <c r="G1455" s="26" t="str">
        <f>LatticeLayout!G1455</f>
        <v>ion pump, 75 l/s</v>
      </c>
      <c r="H1455" s="26">
        <f>LatticeLayout!H1455</f>
        <v>0</v>
      </c>
      <c r="I1455" s="26">
        <f>LatticeLayout!I1455</f>
        <v>0</v>
      </c>
      <c r="J1455" s="26">
        <f>LatticeLayout!J1455</f>
        <v>0</v>
      </c>
      <c r="K1455" s="26">
        <f>LatticeLayout!K1455</f>
        <v>0</v>
      </c>
      <c r="L1455" s="26">
        <f>LatticeLayout!O1455</f>
        <v>41.094000000000001</v>
      </c>
      <c r="M1455" s="26">
        <f>LatticeLayout!P1455</f>
        <v>423.0996045</v>
      </c>
      <c r="N1455" s="26">
        <f>LatticeLayout!Q1455</f>
        <v>230.04361832404729</v>
      </c>
      <c r="O1455" s="26">
        <f t="shared" si="121"/>
        <v>230.04361832404729</v>
      </c>
      <c r="P1455" s="26">
        <f t="shared" si="122"/>
        <v>423.0996045</v>
      </c>
      <c r="Q1455" s="26">
        <f t="shared" si="123"/>
        <v>41.094000000000001</v>
      </c>
      <c r="R1455" s="26">
        <f t="shared" si="119"/>
        <v>270</v>
      </c>
      <c r="S1455" s="26">
        <f t="shared" si="120"/>
        <v>0</v>
      </c>
      <c r="T1455" s="26">
        <v>0</v>
      </c>
      <c r="U1455"/>
      <c r="V1455"/>
      <c r="W1455"/>
      <c r="X1455"/>
    </row>
    <row r="1456" spans="1:24" ht="12.75" hidden="1" customHeight="1">
      <c r="A1456" s="26" t="str">
        <f>LatticeLayout!A1456</f>
        <v>FS1</v>
      </c>
      <c r="B1456" s="26" t="str">
        <f>LatticeLayout!B1456</f>
        <v>CSS</v>
      </c>
      <c r="C1456" s="26" t="str">
        <f>LatticeLayout!C1456</f>
        <v>IP</v>
      </c>
      <c r="D1456" s="26">
        <f>LatticeLayout!D1456</f>
        <v>2385</v>
      </c>
      <c r="E1456" s="26" t="str">
        <f>LatticeLayout!E1456</f>
        <v>FS1_CSS:IP_D2385</v>
      </c>
      <c r="F1456" s="26" t="str">
        <f>LatticeLayout!F1456</f>
        <v>IP_S</v>
      </c>
      <c r="G1456" s="26" t="str">
        <f>LatticeLayout!G1456</f>
        <v>ion pump, 75 l/s</v>
      </c>
      <c r="H1456" s="26">
        <f>LatticeLayout!H1456</f>
        <v>0</v>
      </c>
      <c r="I1456" s="26">
        <f>LatticeLayout!I1456</f>
        <v>0</v>
      </c>
      <c r="J1456" s="26">
        <f>LatticeLayout!J1456</f>
        <v>0</v>
      </c>
      <c r="K1456" s="26">
        <f>LatticeLayout!K1456</f>
        <v>0</v>
      </c>
      <c r="L1456" s="26">
        <f>LatticeLayout!O1456</f>
        <v>41.094000000000001</v>
      </c>
      <c r="M1456" s="26">
        <f>LatticeLayout!P1456</f>
        <v>423.0996045</v>
      </c>
      <c r="N1456" s="26">
        <f>LatticeLayout!Q1456</f>
        <v>230.04361832404729</v>
      </c>
      <c r="O1456" s="26">
        <f t="shared" si="121"/>
        <v>230.04361832404729</v>
      </c>
      <c r="P1456" s="26">
        <f t="shared" si="122"/>
        <v>423.0996045</v>
      </c>
      <c r="Q1456" s="26">
        <f t="shared" si="123"/>
        <v>41.094000000000001</v>
      </c>
      <c r="R1456" s="26">
        <f t="shared" si="119"/>
        <v>270</v>
      </c>
      <c r="S1456" s="26">
        <f t="shared" si="120"/>
        <v>0</v>
      </c>
      <c r="T1456" s="26">
        <v>0</v>
      </c>
      <c r="U1456"/>
      <c r="V1456"/>
      <c r="W1456"/>
      <c r="X1456"/>
    </row>
    <row r="1457" spans="1:24" ht="12.75" hidden="1" customHeight="1">
      <c r="A1457" s="26">
        <f>LatticeLayout!A1457</f>
        <v>0</v>
      </c>
      <c r="B1457" s="26">
        <f>LatticeLayout!B1457</f>
        <v>0</v>
      </c>
      <c r="C1457" s="26">
        <f>LatticeLayout!C1457</f>
        <v>0</v>
      </c>
      <c r="D1457" s="26">
        <f>LatticeLayout!D1457</f>
        <v>0</v>
      </c>
      <c r="E1457" s="26">
        <f>LatticeLayout!E1457</f>
        <v>0</v>
      </c>
      <c r="F1457" s="26">
        <f>LatticeLayout!F1457</f>
        <v>0</v>
      </c>
      <c r="G1457" s="26" t="str">
        <f>LatticeLayout!G1457</f>
        <v>bellow</v>
      </c>
      <c r="H1457" s="26">
        <f>LatticeLayout!H1457</f>
        <v>40</v>
      </c>
      <c r="I1457" s="26">
        <f>LatticeLayout!I1457</f>
        <v>2.3675952718349436E-5</v>
      </c>
      <c r="J1457" s="26">
        <f>LatticeLayout!J1457</f>
        <v>8.8310000000000003E-3</v>
      </c>
      <c r="K1457" s="26">
        <f>LatticeLayout!K1457</f>
        <v>0.12238499999999999</v>
      </c>
      <c r="L1457" s="26">
        <f>LatticeLayout!O1457</f>
        <v>41.094000000000001</v>
      </c>
      <c r="M1457" s="26">
        <f>LatticeLayout!P1457</f>
        <v>423.0996045</v>
      </c>
      <c r="N1457" s="26">
        <f>LatticeLayout!Q1457</f>
        <v>229.92123332404728</v>
      </c>
      <c r="O1457" s="26">
        <f t="shared" si="121"/>
        <v>229.98242582404728</v>
      </c>
      <c r="P1457" s="26">
        <f t="shared" si="122"/>
        <v>423.0996045</v>
      </c>
      <c r="Q1457" s="26">
        <f t="shared" si="123"/>
        <v>41.094000000000001</v>
      </c>
      <c r="R1457" s="26">
        <f t="shared" si="119"/>
        <v>270</v>
      </c>
      <c r="S1457" s="26">
        <f t="shared" si="120"/>
        <v>0</v>
      </c>
      <c r="T1457" s="26">
        <v>0</v>
      </c>
      <c r="U1457"/>
      <c r="V1457"/>
      <c r="W1457"/>
      <c r="X1457"/>
    </row>
    <row r="1458" spans="1:24" ht="12.75" hidden="1" customHeight="1">
      <c r="A1458" s="26" t="str">
        <f>LatticeLayout!A1458</f>
        <v>FS1</v>
      </c>
      <c r="B1458" s="26" t="str">
        <f>LatticeLayout!B1458</f>
        <v>CSS</v>
      </c>
      <c r="C1458" s="26" t="str">
        <f>LatticeLayout!C1458</f>
        <v>GV</v>
      </c>
      <c r="D1458" s="26">
        <f>LatticeLayout!D1458</f>
        <v>2386</v>
      </c>
      <c r="E1458" s="26" t="str">
        <f>LatticeLayout!E1458</f>
        <v>FS1_CSS:GV_D2386</v>
      </c>
      <c r="F1458" s="26" t="str">
        <f>LatticeLayout!F1458</f>
        <v>GV_M</v>
      </c>
      <c r="G1458" s="26" t="str">
        <f>LatticeLayout!G1458</f>
        <v>gate valve</v>
      </c>
      <c r="H1458" s="26">
        <f>LatticeLayout!H1458</f>
        <v>63</v>
      </c>
      <c r="I1458" s="26">
        <f>LatticeLayout!I1458</f>
        <v>229.883757</v>
      </c>
      <c r="J1458" s="26">
        <f>LatticeLayout!J1458</f>
        <v>229.88373332404728</v>
      </c>
      <c r="K1458" s="26">
        <f>LatticeLayout!K1458</f>
        <v>7.4999999999999997E-2</v>
      </c>
      <c r="L1458" s="26">
        <f>LatticeLayout!O1458</f>
        <v>41.094000000000001</v>
      </c>
      <c r="M1458" s="26">
        <f>LatticeLayout!P1458</f>
        <v>423.0996045</v>
      </c>
      <c r="N1458" s="26">
        <f>LatticeLayout!Q1458</f>
        <v>229.84623332404729</v>
      </c>
      <c r="O1458" s="26">
        <f t="shared" si="121"/>
        <v>229.88373332404728</v>
      </c>
      <c r="P1458" s="26">
        <f t="shared" si="122"/>
        <v>423.0996045</v>
      </c>
      <c r="Q1458" s="26">
        <f t="shared" si="123"/>
        <v>41.094000000000001</v>
      </c>
      <c r="R1458" s="26">
        <f t="shared" si="119"/>
        <v>270</v>
      </c>
      <c r="S1458" s="26">
        <f t="shared" si="120"/>
        <v>0</v>
      </c>
      <c r="T1458" s="26">
        <v>0</v>
      </c>
      <c r="U1458"/>
      <c r="V1458"/>
      <c r="W1458"/>
      <c r="X1458"/>
    </row>
    <row r="1459" spans="1:24" ht="12.75" hidden="1" customHeight="1">
      <c r="A1459" s="26" t="str">
        <f>LatticeLayout!A1459</f>
        <v>dump1</v>
      </c>
      <c r="B1459" s="26">
        <f>LatticeLayout!B1459</f>
        <v>0</v>
      </c>
      <c r="C1459" s="26">
        <f>LatticeLayout!C1459</f>
        <v>0</v>
      </c>
      <c r="D1459" s="26">
        <f>LatticeLayout!D1459</f>
        <v>0</v>
      </c>
      <c r="E1459" s="26">
        <f>LatticeLayout!E1459</f>
        <v>0</v>
      </c>
      <c r="F1459" s="26">
        <f>LatticeLayout!F1459</f>
        <v>0</v>
      </c>
      <c r="G1459" s="26">
        <f>LatticeLayout!G1459</f>
        <v>0</v>
      </c>
      <c r="H1459" s="26">
        <f>LatticeLayout!H1459</f>
        <v>0</v>
      </c>
      <c r="I1459" s="26">
        <f>LatticeLayout!I1459</f>
        <v>0</v>
      </c>
      <c r="J1459" s="26">
        <f>LatticeLayout!J1459</f>
        <v>0</v>
      </c>
      <c r="K1459" s="26">
        <f>LatticeLayout!K1459</f>
        <v>0.18421750000000001</v>
      </c>
      <c r="L1459" s="26">
        <f>LatticeLayout!O1459</f>
        <v>41.094000000000001</v>
      </c>
      <c r="M1459" s="26">
        <f>LatticeLayout!P1459</f>
        <v>423.0996045</v>
      </c>
      <c r="N1459" s="26">
        <f>LatticeLayout!Q1459</f>
        <v>229.6620158240473</v>
      </c>
      <c r="O1459" s="26">
        <f t="shared" si="121"/>
        <v>229.7541245740473</v>
      </c>
      <c r="P1459" s="26">
        <f t="shared" si="122"/>
        <v>423.0996045</v>
      </c>
      <c r="Q1459" s="26">
        <f t="shared" si="123"/>
        <v>41.094000000000001</v>
      </c>
      <c r="R1459" s="26">
        <f t="shared" si="119"/>
        <v>270</v>
      </c>
      <c r="S1459" s="26">
        <f t="shared" si="120"/>
        <v>0</v>
      </c>
      <c r="T1459" s="26">
        <v>0</v>
      </c>
      <c r="U1459"/>
      <c r="V1459"/>
      <c r="W1459"/>
      <c r="X1459"/>
    </row>
    <row r="1460" spans="1:24" ht="12.75" customHeight="1">
      <c r="A1460" s="26" t="str">
        <f>LatticeLayout!A1460</f>
        <v>FS1</v>
      </c>
      <c r="B1460" s="26" t="str">
        <f>LatticeLayout!B1460</f>
        <v>BBS</v>
      </c>
      <c r="C1460" s="26" t="str">
        <f>LatticeLayout!C1460</f>
        <v>DH</v>
      </c>
      <c r="D1460" s="26">
        <f>LatticeLayout!D1460</f>
        <v>2394</v>
      </c>
      <c r="E1460" s="26" t="str">
        <f>LatticeLayout!E1460</f>
        <v>FS1_BBS:DH_D2394</v>
      </c>
      <c r="F1460" s="26" t="str">
        <f>LatticeLayout!F1460</f>
        <v>D2</v>
      </c>
      <c r="G1460" s="26" t="str">
        <f>LatticeLayout!G1460</f>
        <v>dipole-45deg, D2-1</v>
      </c>
      <c r="H1460" s="26" t="str">
        <f>LatticeLayout!H1460</f>
        <v>40 x 100</v>
      </c>
      <c r="I1460" s="26">
        <f>LatticeLayout!I1460</f>
        <v>0</v>
      </c>
      <c r="J1460" s="26">
        <f>LatticeLayout!J1460</f>
        <v>0</v>
      </c>
      <c r="K1460" s="26">
        <f>LatticeLayout!K1460</f>
        <v>1.0406525665016189</v>
      </c>
      <c r="L1460" s="26">
        <f>LatticeLayout!O1460</f>
        <v>41.094000000000001</v>
      </c>
      <c r="M1460" s="26">
        <f>LatticeLayout!P1460</f>
        <v>422.71152098507218</v>
      </c>
      <c r="N1460" s="26">
        <f>LatticeLayout!Q1460</f>
        <v>228.72509933897513</v>
      </c>
      <c r="O1460" s="26">
        <f t="shared" si="121"/>
        <v>229.19355758151121</v>
      </c>
      <c r="P1460" s="26">
        <f t="shared" si="122"/>
        <v>422.90556274253606</v>
      </c>
      <c r="Q1460" s="26">
        <f t="shared" si="123"/>
        <v>41.094000000000001</v>
      </c>
      <c r="R1460" s="26">
        <f>V1460</f>
        <v>225</v>
      </c>
      <c r="S1460" s="26">
        <f t="shared" ref="S1460:S1523" si="124">S1459</f>
        <v>0</v>
      </c>
      <c r="T1460" s="26">
        <v>0</v>
      </c>
      <c r="U1460" s="26" t="s">
        <v>2314</v>
      </c>
      <c r="V1460" s="706">
        <f>R1459-45</f>
        <v>225</v>
      </c>
      <c r="W1460" s="26">
        <v>0</v>
      </c>
      <c r="X1460" s="26">
        <v>0</v>
      </c>
    </row>
    <row r="1461" spans="1:24" ht="12.75" hidden="1" customHeight="1">
      <c r="A1461" s="26">
        <f>LatticeLayout!A1461</f>
        <v>0</v>
      </c>
      <c r="B1461" s="26">
        <f>LatticeLayout!B1461</f>
        <v>0</v>
      </c>
      <c r="C1461" s="26">
        <f>LatticeLayout!C1461</f>
        <v>0</v>
      </c>
      <c r="D1461" s="26">
        <f>LatticeLayout!D1461</f>
        <v>0</v>
      </c>
      <c r="E1461" s="26">
        <f>LatticeLayout!E1461</f>
        <v>0</v>
      </c>
      <c r="F1461" s="26">
        <f>LatticeLayout!F1461</f>
        <v>0</v>
      </c>
      <c r="G1461" s="26">
        <f>LatticeLayout!G1461</f>
        <v>0</v>
      </c>
      <c r="H1461" s="26">
        <f>LatticeLayout!H1461</f>
        <v>0</v>
      </c>
      <c r="I1461" s="26">
        <f>LatticeLayout!I1461</f>
        <v>0</v>
      </c>
      <c r="J1461" s="26">
        <f>LatticeLayout!J1461</f>
        <v>0</v>
      </c>
      <c r="K1461" s="26">
        <f>LatticeLayout!K1461</f>
        <v>0.63</v>
      </c>
      <c r="L1461" s="26">
        <f>LatticeLayout!O1461</f>
        <v>41.094000000000001</v>
      </c>
      <c r="M1461" s="26">
        <f>LatticeLayout!P1461</f>
        <v>422.26604371292467</v>
      </c>
      <c r="N1461" s="26">
        <f>LatticeLayout!Q1461</f>
        <v>228.27962206682761</v>
      </c>
      <c r="O1461" s="26">
        <f t="shared" si="121"/>
        <v>228.50236070290137</v>
      </c>
      <c r="P1461" s="26">
        <f t="shared" si="122"/>
        <v>422.48878234899843</v>
      </c>
      <c r="Q1461" s="26">
        <f t="shared" si="123"/>
        <v>41.094000000000001</v>
      </c>
      <c r="R1461" s="26">
        <f t="shared" ref="R1461:R1480" si="125">R1460</f>
        <v>225</v>
      </c>
      <c r="S1461" s="26">
        <f t="shared" si="124"/>
        <v>0</v>
      </c>
      <c r="T1461" s="26">
        <v>0</v>
      </c>
      <c r="U1461"/>
      <c r="V1461"/>
      <c r="W1461"/>
      <c r="X1461"/>
    </row>
    <row r="1462" spans="1:24" ht="12.75" customHeight="1">
      <c r="A1462" s="26" t="str">
        <f>LatticeLayout!A1462</f>
        <v>FS1</v>
      </c>
      <c r="B1462" s="26" t="str">
        <f>LatticeLayout!B1462</f>
        <v>BBS</v>
      </c>
      <c r="C1462" s="26" t="str">
        <f>LatticeLayout!C1462</f>
        <v>SLH</v>
      </c>
      <c r="D1462" s="26">
        <f>LatticeLayout!D1462</f>
        <v>2405</v>
      </c>
      <c r="E1462" s="26" t="str">
        <f>LatticeLayout!E1462</f>
        <v>FS1_BBS:SLH_D2405</v>
      </c>
      <c r="F1462" s="26">
        <f>LatticeLayout!F1462</f>
        <v>0</v>
      </c>
      <c r="G1462" s="26" t="str">
        <f>LatticeLayout!G1462</f>
        <v>charge selection slit high power</v>
      </c>
      <c r="H1462" s="26">
        <f>LatticeLayout!H1462</f>
        <v>0</v>
      </c>
      <c r="I1462" s="26">
        <f>LatticeLayout!I1462</f>
        <v>0</v>
      </c>
      <c r="J1462" s="26">
        <f>LatticeLayout!J1462</f>
        <v>0</v>
      </c>
      <c r="K1462" s="26">
        <f>LatticeLayout!K1462</f>
        <v>0</v>
      </c>
      <c r="L1462" s="26">
        <f>LatticeLayout!O1462</f>
        <v>41.094000000000001</v>
      </c>
      <c r="M1462" s="26">
        <f>LatticeLayout!P1462</f>
        <v>422.26604371292467</v>
      </c>
      <c r="N1462" s="26">
        <f>LatticeLayout!Q1462</f>
        <v>228.27962206682761</v>
      </c>
      <c r="O1462" s="26">
        <f t="shared" si="121"/>
        <v>228.27962206682761</v>
      </c>
      <c r="P1462" s="26">
        <f t="shared" si="122"/>
        <v>422.26604371292467</v>
      </c>
      <c r="Q1462" s="26">
        <f t="shared" si="123"/>
        <v>41.094000000000001</v>
      </c>
      <c r="R1462" s="26">
        <f t="shared" si="125"/>
        <v>225</v>
      </c>
      <c r="S1462" s="26">
        <f t="shared" si="124"/>
        <v>0</v>
      </c>
      <c r="T1462" s="26">
        <v>0</v>
      </c>
      <c r="U1462"/>
      <c r="V1462"/>
      <c r="W1462"/>
      <c r="X1462"/>
    </row>
    <row r="1463" spans="1:24" ht="12.75" hidden="1" customHeight="1">
      <c r="A1463" s="26">
        <f>LatticeLayout!A1463</f>
        <v>0</v>
      </c>
      <c r="B1463" s="26">
        <f>LatticeLayout!B1463</f>
        <v>0</v>
      </c>
      <c r="C1463" s="26">
        <f>LatticeLayout!C1463</f>
        <v>0</v>
      </c>
      <c r="D1463" s="26">
        <f>LatticeLayout!D1463</f>
        <v>0</v>
      </c>
      <c r="E1463" s="26">
        <f>LatticeLayout!E1463</f>
        <v>0</v>
      </c>
      <c r="F1463" s="26">
        <f>LatticeLayout!F1463</f>
        <v>0</v>
      </c>
      <c r="G1463" s="26">
        <f>LatticeLayout!G1463</f>
        <v>0</v>
      </c>
      <c r="H1463" s="26">
        <f>LatticeLayout!H1463</f>
        <v>0</v>
      </c>
      <c r="I1463" s="26">
        <f>LatticeLayout!I1463</f>
        <v>0</v>
      </c>
      <c r="J1463" s="26">
        <f>LatticeLayout!J1463</f>
        <v>0</v>
      </c>
      <c r="K1463" s="26">
        <f>LatticeLayout!K1463</f>
        <v>0</v>
      </c>
      <c r="L1463" s="26">
        <f>LatticeLayout!O1463</f>
        <v>41.094000000000001</v>
      </c>
      <c r="M1463" s="26">
        <f>LatticeLayout!P1463</f>
        <v>422.26604371292467</v>
      </c>
      <c r="N1463" s="26">
        <f>LatticeLayout!Q1463</f>
        <v>228.27962206682761</v>
      </c>
      <c r="O1463" s="26">
        <f t="shared" si="121"/>
        <v>228.27962206682761</v>
      </c>
      <c r="P1463" s="26">
        <f t="shared" si="122"/>
        <v>422.26604371292467</v>
      </c>
      <c r="Q1463" s="26">
        <f t="shared" si="123"/>
        <v>41.094000000000001</v>
      </c>
      <c r="R1463" s="26">
        <f t="shared" si="125"/>
        <v>225</v>
      </c>
      <c r="S1463" s="26">
        <f t="shared" si="124"/>
        <v>0</v>
      </c>
      <c r="T1463" s="26">
        <v>0</v>
      </c>
      <c r="U1463"/>
      <c r="V1463"/>
      <c r="W1463"/>
      <c r="X1463"/>
    </row>
    <row r="1464" spans="1:24" ht="12.75" hidden="1" customHeight="1">
      <c r="A1464" s="26" t="str">
        <f>LatticeLayout!A1464</f>
        <v>FS1</v>
      </c>
      <c r="B1464" s="26" t="str">
        <f>LatticeLayout!B1464</f>
        <v>BBS</v>
      </c>
      <c r="C1464" s="26" t="str">
        <f>LatticeLayout!C1464</f>
        <v>TMP</v>
      </c>
      <c r="D1464" s="26">
        <f>LatticeLayout!D1464</f>
        <v>2405</v>
      </c>
      <c r="E1464" s="26" t="str">
        <f>LatticeLayout!E1464</f>
        <v>FS1_BBS:TMP_D2405</v>
      </c>
      <c r="F1464" s="26" t="str">
        <f>LatticeLayout!F1464</f>
        <v>TMP_L</v>
      </c>
      <c r="G1464" s="26" t="str">
        <f>LatticeLayout!G1464</f>
        <v>turbo pump 2050 l/s</v>
      </c>
      <c r="H1464" s="26">
        <f>LatticeLayout!H1464</f>
        <v>0</v>
      </c>
      <c r="I1464" s="26">
        <f>LatticeLayout!I1464</f>
        <v>0</v>
      </c>
      <c r="J1464" s="26">
        <f>LatticeLayout!J1464</f>
        <v>0</v>
      </c>
      <c r="K1464" s="26">
        <f>LatticeLayout!K1464</f>
        <v>0</v>
      </c>
      <c r="L1464" s="26">
        <f>LatticeLayout!O1464</f>
        <v>41.094000000000001</v>
      </c>
      <c r="M1464" s="26">
        <f>LatticeLayout!P1464</f>
        <v>422.26604371292467</v>
      </c>
      <c r="N1464" s="26">
        <f>LatticeLayout!Q1464</f>
        <v>228.27962206682761</v>
      </c>
      <c r="O1464" s="26">
        <f t="shared" si="121"/>
        <v>228.27962206682761</v>
      </c>
      <c r="P1464" s="26">
        <f t="shared" si="122"/>
        <v>422.26604371292467</v>
      </c>
      <c r="Q1464" s="26">
        <f t="shared" si="123"/>
        <v>41.094000000000001</v>
      </c>
      <c r="R1464" s="26">
        <f t="shared" si="125"/>
        <v>225</v>
      </c>
      <c r="S1464" s="26">
        <f t="shared" si="124"/>
        <v>0</v>
      </c>
      <c r="T1464" s="26">
        <v>0</v>
      </c>
      <c r="U1464"/>
      <c r="V1464"/>
      <c r="W1464"/>
      <c r="X1464"/>
    </row>
    <row r="1465" spans="1:24" ht="12.75" hidden="1" customHeight="1">
      <c r="A1465" s="26">
        <f>LatticeLayout!A1465</f>
        <v>0</v>
      </c>
      <c r="B1465" s="26">
        <f>LatticeLayout!B1465</f>
        <v>0</v>
      </c>
      <c r="C1465" s="26">
        <f>LatticeLayout!C1465</f>
        <v>0</v>
      </c>
      <c r="D1465" s="26">
        <f>LatticeLayout!D1465</f>
        <v>0</v>
      </c>
      <c r="E1465" s="26">
        <f>LatticeLayout!E1465</f>
        <v>0</v>
      </c>
      <c r="F1465" s="26">
        <f>LatticeLayout!F1465</f>
        <v>0</v>
      </c>
      <c r="G1465" s="26">
        <f>LatticeLayout!G1465</f>
        <v>0</v>
      </c>
      <c r="H1465" s="26">
        <f>LatticeLayout!H1465</f>
        <v>0</v>
      </c>
      <c r="I1465" s="26">
        <f>LatticeLayout!I1465</f>
        <v>0</v>
      </c>
      <c r="J1465" s="26">
        <f>LatticeLayout!J1465</f>
        <v>0</v>
      </c>
      <c r="K1465" s="26">
        <f>LatticeLayout!K1465</f>
        <v>0.57999999999999996</v>
      </c>
      <c r="L1465" s="26">
        <f>LatticeLayout!O1465</f>
        <v>41.094000000000001</v>
      </c>
      <c r="M1465" s="26">
        <f>LatticeLayout!P1465</f>
        <v>421.85592177983648</v>
      </c>
      <c r="N1465" s="26">
        <f>LatticeLayout!Q1465</f>
        <v>227.86950013373942</v>
      </c>
      <c r="O1465" s="26">
        <f t="shared" si="121"/>
        <v>228.07456110028352</v>
      </c>
      <c r="P1465" s="26">
        <f t="shared" si="122"/>
        <v>422.06098274638055</v>
      </c>
      <c r="Q1465" s="26">
        <f t="shared" si="123"/>
        <v>41.094000000000001</v>
      </c>
      <c r="R1465" s="26">
        <f t="shared" si="125"/>
        <v>225</v>
      </c>
      <c r="S1465" s="26">
        <f t="shared" si="124"/>
        <v>0</v>
      </c>
      <c r="T1465" s="26">
        <v>0</v>
      </c>
      <c r="U1465"/>
      <c r="V1465"/>
      <c r="W1465"/>
      <c r="X1465"/>
    </row>
    <row r="1466" spans="1:24" ht="12.75" customHeight="1">
      <c r="A1466" s="26" t="str">
        <f>LatticeLayout!A1466</f>
        <v>FS1</v>
      </c>
      <c r="B1466" s="26" t="str">
        <f>LatticeLayout!B1466</f>
        <v>BBS</v>
      </c>
      <c r="C1466" s="26" t="str">
        <f>LatticeLayout!C1466</f>
        <v>DC</v>
      </c>
      <c r="D1466" s="26">
        <f>LatticeLayout!D1466</f>
        <v>2412</v>
      </c>
      <c r="E1466" s="26" t="str">
        <f>LatticeLayout!E1466</f>
        <v>FS1_BBS:DC_D2412</v>
      </c>
      <c r="F1466" s="26" t="str">
        <f>LatticeLayout!F1466</f>
        <v>C1</v>
      </c>
      <c r="G1466" s="26" t="str">
        <f>LatticeLayout!G1466</f>
        <v>correctors-X,Y</v>
      </c>
      <c r="H1466" s="26">
        <f>LatticeLayout!H1466</f>
        <v>140</v>
      </c>
      <c r="I1466" s="26">
        <f>LatticeLayout!I1466</f>
        <v>0</v>
      </c>
      <c r="J1466" s="26">
        <f>LatticeLayout!J1466</f>
        <v>0</v>
      </c>
      <c r="K1466" s="26">
        <f>LatticeLayout!K1466</f>
        <v>0.2</v>
      </c>
      <c r="L1466" s="26">
        <f>LatticeLayout!O1466</f>
        <v>41.094000000000001</v>
      </c>
      <c r="M1466" s="26">
        <f>LatticeLayout!P1466</f>
        <v>421.71450042359919</v>
      </c>
      <c r="N1466" s="26">
        <f>LatticeLayout!Q1466</f>
        <v>227.72807877750211</v>
      </c>
      <c r="O1466" s="26">
        <f t="shared" si="121"/>
        <v>227.79878945562075</v>
      </c>
      <c r="P1466" s="26">
        <f t="shared" si="122"/>
        <v>421.78521110171783</v>
      </c>
      <c r="Q1466" s="26">
        <f t="shared" si="123"/>
        <v>41.094000000000001</v>
      </c>
      <c r="R1466" s="26">
        <f t="shared" si="125"/>
        <v>225</v>
      </c>
      <c r="S1466" s="26">
        <f t="shared" si="124"/>
        <v>0</v>
      </c>
      <c r="T1466" s="26">
        <v>0</v>
      </c>
      <c r="U1466"/>
      <c r="V1466"/>
      <c r="W1466"/>
      <c r="X1466"/>
    </row>
    <row r="1467" spans="1:24" ht="12.75" hidden="1" customHeight="1">
      <c r="A1467" s="26">
        <f>LatticeLayout!A1467</f>
        <v>0</v>
      </c>
      <c r="B1467" s="26">
        <f>LatticeLayout!B1467</f>
        <v>0</v>
      </c>
      <c r="C1467" s="26">
        <f>LatticeLayout!C1467</f>
        <v>0</v>
      </c>
      <c r="D1467" s="26">
        <f>LatticeLayout!D1467</f>
        <v>0</v>
      </c>
      <c r="E1467" s="26">
        <f>LatticeLayout!E1467</f>
        <v>0</v>
      </c>
      <c r="F1467" s="26">
        <f>LatticeLayout!F1467</f>
        <v>0</v>
      </c>
      <c r="G1467" s="26">
        <f>LatticeLayout!G1467</f>
        <v>0</v>
      </c>
      <c r="H1467" s="26">
        <f>LatticeLayout!H1467</f>
        <v>0</v>
      </c>
      <c r="I1467" s="26">
        <f>LatticeLayout!I1467</f>
        <v>0</v>
      </c>
      <c r="J1467" s="26">
        <f>LatticeLayout!J1467</f>
        <v>0</v>
      </c>
      <c r="K1467" s="26">
        <f>LatticeLayout!K1467</f>
        <v>0.15</v>
      </c>
      <c r="L1467" s="26">
        <f>LatticeLayout!O1467</f>
        <v>41.094000000000001</v>
      </c>
      <c r="M1467" s="26">
        <f>LatticeLayout!P1467</f>
        <v>421.60843440642122</v>
      </c>
      <c r="N1467" s="26">
        <f>LatticeLayout!Q1467</f>
        <v>227.62201276032411</v>
      </c>
      <c r="O1467" s="26">
        <f t="shared" si="121"/>
        <v>227.67504576891309</v>
      </c>
      <c r="P1467" s="26">
        <f t="shared" si="122"/>
        <v>421.66146741501018</v>
      </c>
      <c r="Q1467" s="26">
        <f t="shared" si="123"/>
        <v>41.094000000000001</v>
      </c>
      <c r="R1467" s="26">
        <f t="shared" si="125"/>
        <v>225</v>
      </c>
      <c r="S1467" s="26">
        <f t="shared" si="124"/>
        <v>0</v>
      </c>
      <c r="T1467" s="26">
        <v>0</v>
      </c>
      <c r="U1467"/>
      <c r="V1467"/>
      <c r="W1467"/>
      <c r="X1467"/>
    </row>
    <row r="1468" spans="1:24" ht="12.75" customHeight="1">
      <c r="A1468" s="26" t="str">
        <f>LatticeLayout!A1468</f>
        <v>FS1</v>
      </c>
      <c r="B1468" s="26" t="str">
        <f>LatticeLayout!B1468</f>
        <v>BBS</v>
      </c>
      <c r="C1468" s="26" t="str">
        <f>LatticeLayout!C1468</f>
        <v>QH</v>
      </c>
      <c r="D1468" s="26">
        <f>LatticeLayout!D1468</f>
        <v>2416</v>
      </c>
      <c r="E1468" s="26" t="str">
        <f>LatticeLayout!E1468</f>
        <v>FS1_BBS:QH_D2416</v>
      </c>
      <c r="F1468" s="26" t="str">
        <f>LatticeLayout!F1468</f>
        <v>Q6</v>
      </c>
      <c r="G1468" s="26" t="str">
        <f>LatticeLayout!G1468</f>
        <v>quadrupole-X, B1</v>
      </c>
      <c r="H1468" s="26" t="str">
        <f>LatticeLayout!H1468</f>
        <v>40 x 140</v>
      </c>
      <c r="I1468" s="26">
        <f>LatticeLayout!I1468</f>
        <v>0</v>
      </c>
      <c r="J1468" s="26">
        <f>LatticeLayout!J1468</f>
        <v>0</v>
      </c>
      <c r="K1468" s="26">
        <f>LatticeLayout!K1468</f>
        <v>0.25</v>
      </c>
      <c r="L1468" s="26">
        <f>LatticeLayout!O1468</f>
        <v>41.094000000000001</v>
      </c>
      <c r="M1468" s="26">
        <f>LatticeLayout!P1468</f>
        <v>421.43165771112461</v>
      </c>
      <c r="N1468" s="26">
        <f>LatticeLayout!Q1468</f>
        <v>227.44523606502747</v>
      </c>
      <c r="O1468" s="26">
        <f t="shared" si="121"/>
        <v>227.53362441267581</v>
      </c>
      <c r="P1468" s="26">
        <f t="shared" si="122"/>
        <v>421.52004605877289</v>
      </c>
      <c r="Q1468" s="26">
        <f t="shared" si="123"/>
        <v>41.094000000000001</v>
      </c>
      <c r="R1468" s="26">
        <f t="shared" si="125"/>
        <v>225</v>
      </c>
      <c r="S1468" s="26">
        <f t="shared" si="124"/>
        <v>0</v>
      </c>
      <c r="T1468" s="26">
        <v>0</v>
      </c>
      <c r="U1468"/>
      <c r="V1468"/>
      <c r="W1468"/>
      <c r="X1468"/>
    </row>
    <row r="1469" spans="1:24" ht="12.75" hidden="1" customHeight="1">
      <c r="A1469" s="26">
        <f>LatticeLayout!A1469</f>
        <v>0</v>
      </c>
      <c r="B1469" s="26">
        <f>LatticeLayout!B1469</f>
        <v>0</v>
      </c>
      <c r="C1469" s="26">
        <f>LatticeLayout!C1469</f>
        <v>0</v>
      </c>
      <c r="D1469" s="26">
        <f>LatticeLayout!D1469</f>
        <v>0</v>
      </c>
      <c r="E1469" s="26">
        <f>LatticeLayout!E1469</f>
        <v>0</v>
      </c>
      <c r="F1469" s="26">
        <f>LatticeLayout!F1469</f>
        <v>0</v>
      </c>
      <c r="G1469" s="26">
        <f>LatticeLayout!G1469</f>
        <v>0</v>
      </c>
      <c r="H1469" s="26">
        <f>LatticeLayout!H1469</f>
        <v>0</v>
      </c>
      <c r="I1469" s="26">
        <f>LatticeLayout!I1469</f>
        <v>0</v>
      </c>
      <c r="J1469" s="26">
        <f>LatticeLayout!J1469</f>
        <v>0</v>
      </c>
      <c r="K1469" s="26">
        <f>LatticeLayout!K1469</f>
        <v>0</v>
      </c>
      <c r="L1469" s="26">
        <f>LatticeLayout!O1469</f>
        <v>41.094000000000001</v>
      </c>
      <c r="M1469" s="26">
        <f>LatticeLayout!P1469</f>
        <v>421.43165771112461</v>
      </c>
      <c r="N1469" s="26">
        <f>LatticeLayout!Q1469</f>
        <v>227.44523606502747</v>
      </c>
      <c r="O1469" s="26">
        <f t="shared" si="121"/>
        <v>227.44523606502747</v>
      </c>
      <c r="P1469" s="26">
        <f t="shared" si="122"/>
        <v>421.43165771112461</v>
      </c>
      <c r="Q1469" s="26">
        <f t="shared" si="123"/>
        <v>41.094000000000001</v>
      </c>
      <c r="R1469" s="26">
        <f t="shared" si="125"/>
        <v>225</v>
      </c>
      <c r="S1469" s="26">
        <f t="shared" si="124"/>
        <v>0</v>
      </c>
      <c r="T1469" s="26">
        <v>0</v>
      </c>
      <c r="U1469"/>
      <c r="V1469"/>
      <c r="W1469"/>
      <c r="X1469"/>
    </row>
    <row r="1470" spans="1:24" ht="12.75" hidden="1" customHeight="1">
      <c r="A1470" s="26">
        <f>LatticeLayout!A1470</f>
        <v>0</v>
      </c>
      <c r="B1470" s="26">
        <f>LatticeLayout!B1470</f>
        <v>0</v>
      </c>
      <c r="C1470" s="26">
        <f>LatticeLayout!C1470</f>
        <v>0</v>
      </c>
      <c r="D1470" s="26">
        <f>LatticeLayout!D1470</f>
        <v>0</v>
      </c>
      <c r="E1470" s="26">
        <f>LatticeLayout!E1470</f>
        <v>0</v>
      </c>
      <c r="F1470" s="26">
        <f>LatticeLayout!F1470</f>
        <v>0</v>
      </c>
      <c r="G1470" s="26">
        <f>LatticeLayout!G1470</f>
        <v>0</v>
      </c>
      <c r="H1470" s="26">
        <f>LatticeLayout!H1470</f>
        <v>0</v>
      </c>
      <c r="I1470" s="26">
        <f>LatticeLayout!I1470</f>
        <v>0</v>
      </c>
      <c r="J1470" s="26">
        <f>LatticeLayout!J1470</f>
        <v>0</v>
      </c>
      <c r="K1470" s="26">
        <f>LatticeLayout!K1470</f>
        <v>0.14000000000000001</v>
      </c>
      <c r="L1470" s="26">
        <f>LatticeLayout!O1470</f>
        <v>41.094000000000001</v>
      </c>
      <c r="M1470" s="26">
        <f>LatticeLayout!P1470</f>
        <v>421.33266276175851</v>
      </c>
      <c r="N1470" s="26">
        <f>LatticeLayout!Q1470</f>
        <v>227.34624111566134</v>
      </c>
      <c r="O1470" s="26">
        <f t="shared" si="121"/>
        <v>227.39573859034442</v>
      </c>
      <c r="P1470" s="26">
        <f t="shared" si="122"/>
        <v>421.38216023644156</v>
      </c>
      <c r="Q1470" s="26">
        <f t="shared" si="123"/>
        <v>41.094000000000001</v>
      </c>
      <c r="R1470" s="26">
        <f t="shared" si="125"/>
        <v>225</v>
      </c>
      <c r="S1470" s="26">
        <f t="shared" si="124"/>
        <v>0</v>
      </c>
      <c r="T1470" s="26">
        <v>0</v>
      </c>
      <c r="U1470"/>
      <c r="V1470"/>
      <c r="W1470"/>
      <c r="X1470"/>
    </row>
    <row r="1471" spans="1:24" ht="12.75" customHeight="1">
      <c r="A1471" s="26" t="str">
        <f>LatticeLayout!A1471</f>
        <v>FS1</v>
      </c>
      <c r="B1471" s="26" t="str">
        <f>LatticeLayout!B1471</f>
        <v>BBS</v>
      </c>
      <c r="C1471" s="26" t="str">
        <f>LatticeLayout!C1471</f>
        <v>S</v>
      </c>
      <c r="D1471" s="26">
        <f>LatticeLayout!D1471</f>
        <v>2419</v>
      </c>
      <c r="E1471" s="26" t="str">
        <f>LatticeLayout!E1471</f>
        <v>FS1_BBS:S_D2419</v>
      </c>
      <c r="F1471" s="26" t="str">
        <f>LatticeLayout!F1471</f>
        <v>H3</v>
      </c>
      <c r="G1471" s="26" t="str">
        <f>LatticeLayout!G1471</f>
        <v>hexapole-X+</v>
      </c>
      <c r="H1471" s="26">
        <f>LatticeLayout!H1471</f>
        <v>140</v>
      </c>
      <c r="I1471" s="26">
        <f>LatticeLayout!I1471</f>
        <v>0</v>
      </c>
      <c r="J1471" s="26">
        <f>LatticeLayout!J1471</f>
        <v>0</v>
      </c>
      <c r="K1471" s="26">
        <f>LatticeLayout!K1471</f>
        <v>0.15</v>
      </c>
      <c r="L1471" s="26">
        <f>LatticeLayout!O1471</f>
        <v>41.094000000000001</v>
      </c>
      <c r="M1471" s="26">
        <f>LatticeLayout!P1471</f>
        <v>421.22659674458055</v>
      </c>
      <c r="N1471" s="26">
        <f>LatticeLayout!Q1471</f>
        <v>227.24017509848335</v>
      </c>
      <c r="O1471" s="26">
        <f t="shared" si="121"/>
        <v>227.29320810707236</v>
      </c>
      <c r="P1471" s="26">
        <f t="shared" si="122"/>
        <v>421.2796297531695</v>
      </c>
      <c r="Q1471" s="26">
        <f t="shared" si="123"/>
        <v>41.094000000000001</v>
      </c>
      <c r="R1471" s="26">
        <f t="shared" si="125"/>
        <v>225</v>
      </c>
      <c r="S1471" s="26">
        <f t="shared" si="124"/>
        <v>0</v>
      </c>
      <c r="T1471" s="26">
        <v>0</v>
      </c>
      <c r="U1471"/>
      <c r="V1471"/>
      <c r="W1471"/>
      <c r="X1471"/>
    </row>
    <row r="1472" spans="1:24" ht="12.75" hidden="1" customHeight="1">
      <c r="A1472" s="26">
        <f>LatticeLayout!A1472</f>
        <v>0</v>
      </c>
      <c r="B1472" s="26">
        <f>LatticeLayout!B1472</f>
        <v>0</v>
      </c>
      <c r="C1472" s="26">
        <f>LatticeLayout!C1472</f>
        <v>0</v>
      </c>
      <c r="D1472" s="26">
        <f>LatticeLayout!D1472</f>
        <v>0</v>
      </c>
      <c r="E1472" s="26">
        <f>LatticeLayout!E1472</f>
        <v>0</v>
      </c>
      <c r="F1472" s="26">
        <f>LatticeLayout!F1472</f>
        <v>0</v>
      </c>
      <c r="G1472" s="26">
        <f>LatticeLayout!G1472</f>
        <v>0</v>
      </c>
      <c r="H1472" s="26">
        <f>LatticeLayout!H1472</f>
        <v>0</v>
      </c>
      <c r="I1472" s="26">
        <f>LatticeLayout!I1472</f>
        <v>-3.5181724058475083E-6</v>
      </c>
      <c r="J1472" s="26">
        <f>LatticeLayout!J1472</f>
        <v>0</v>
      </c>
      <c r="K1472" s="26">
        <f>LatticeLayout!K1472</f>
        <v>0.106181</v>
      </c>
      <c r="L1472" s="26">
        <f>LatticeLayout!O1472</f>
        <v>41.094000000000001</v>
      </c>
      <c r="M1472" s="26">
        <f>LatticeLayout!P1472</f>
        <v>421.15151543944739</v>
      </c>
      <c r="N1472" s="26">
        <f>LatticeLayout!Q1472</f>
        <v>227.16509379335017</v>
      </c>
      <c r="O1472" s="26">
        <f t="shared" si="121"/>
        <v>227.20263444591677</v>
      </c>
      <c r="P1472" s="26">
        <f t="shared" si="122"/>
        <v>421.18905609201397</v>
      </c>
      <c r="Q1472" s="26">
        <f t="shared" si="123"/>
        <v>41.094000000000001</v>
      </c>
      <c r="R1472" s="26">
        <f t="shared" si="125"/>
        <v>225</v>
      </c>
      <c r="S1472" s="26">
        <f t="shared" si="124"/>
        <v>0</v>
      </c>
      <c r="T1472" s="26">
        <v>0</v>
      </c>
      <c r="U1472"/>
      <c r="V1472"/>
      <c r="W1472"/>
      <c r="X1472"/>
    </row>
    <row r="1473" spans="1:24" ht="12.75" customHeight="1">
      <c r="A1473" s="26" t="str">
        <f>LatticeLayout!A1473</f>
        <v>FS1</v>
      </c>
      <c r="B1473" s="26" t="str">
        <f>LatticeLayout!B1473</f>
        <v>BBS</v>
      </c>
      <c r="C1473" s="26" t="str">
        <f>LatticeLayout!C1473</f>
        <v>BPM</v>
      </c>
      <c r="D1473" s="26">
        <f>LatticeLayout!D1473</f>
        <v>2421</v>
      </c>
      <c r="E1473" s="26" t="str">
        <f>LatticeLayout!E1473</f>
        <v>FS1_BBS:BPM_D2421</v>
      </c>
      <c r="F1473" s="26" t="str">
        <f>LatticeLayout!F1473</f>
        <v>BPM5</v>
      </c>
      <c r="G1473" s="26" t="str">
        <f>LatticeLayout!G1473</f>
        <v>position monitor 142x42</v>
      </c>
      <c r="H1473" s="26">
        <f>LatticeLayout!H1473</f>
        <v>133.6</v>
      </c>
      <c r="I1473" s="26">
        <f>LatticeLayout!I1473</f>
        <v>227.13534300000001</v>
      </c>
      <c r="J1473" s="26">
        <f>LatticeLayout!J1473</f>
        <v>227.13534651817241</v>
      </c>
      <c r="K1473" s="26">
        <f>LatticeLayout!K1473</f>
        <v>8.4138000000000004E-2</v>
      </c>
      <c r="L1473" s="26">
        <f>LatticeLayout!O1473</f>
        <v>41.094000000000001</v>
      </c>
      <c r="M1473" s="26">
        <f>LatticeLayout!P1473</f>
        <v>421.09202088909194</v>
      </c>
      <c r="N1473" s="26">
        <f>LatticeLayout!Q1473</f>
        <v>227.10559924299469</v>
      </c>
      <c r="O1473" s="26">
        <f t="shared" si="121"/>
        <v>227.13534651817241</v>
      </c>
      <c r="P1473" s="26">
        <f t="shared" si="122"/>
        <v>421.12176816426967</v>
      </c>
      <c r="Q1473" s="26">
        <f t="shared" si="123"/>
        <v>41.094000000000001</v>
      </c>
      <c r="R1473" s="26">
        <f t="shared" si="125"/>
        <v>225</v>
      </c>
      <c r="S1473" s="26">
        <f t="shared" si="124"/>
        <v>0</v>
      </c>
      <c r="T1473" s="26">
        <v>0</v>
      </c>
      <c r="U1473"/>
      <c r="V1473"/>
      <c r="W1473"/>
      <c r="X1473"/>
    </row>
    <row r="1474" spans="1:24" ht="12.75" hidden="1" customHeight="1">
      <c r="A1474" s="26">
        <f>LatticeLayout!A1474</f>
        <v>0</v>
      </c>
      <c r="B1474" s="26">
        <f>LatticeLayout!B1474</f>
        <v>0</v>
      </c>
      <c r="C1474" s="26">
        <f>LatticeLayout!C1474</f>
        <v>0</v>
      </c>
      <c r="D1474" s="26">
        <f>LatticeLayout!D1474</f>
        <v>0</v>
      </c>
      <c r="E1474" s="26">
        <f>LatticeLayout!E1474</f>
        <v>0</v>
      </c>
      <c r="F1474" s="26">
        <f>LatticeLayout!F1474</f>
        <v>0</v>
      </c>
      <c r="G1474" s="26">
        <f>LatticeLayout!G1474</f>
        <v>0</v>
      </c>
      <c r="H1474" s="26">
        <f>LatticeLayout!H1474</f>
        <v>0</v>
      </c>
      <c r="I1474" s="26">
        <f>LatticeLayout!I1474</f>
        <v>0</v>
      </c>
      <c r="J1474" s="26">
        <f>LatticeLayout!J1474</f>
        <v>0</v>
      </c>
      <c r="K1474" s="26">
        <f>LatticeLayout!K1474</f>
        <v>0.119681</v>
      </c>
      <c r="L1474" s="26">
        <f>LatticeLayout!O1474</f>
        <v>41.094000000000001</v>
      </c>
      <c r="M1474" s="26">
        <f>LatticeLayout!P1474</f>
        <v>421.00739364241275</v>
      </c>
      <c r="N1474" s="26">
        <f>LatticeLayout!Q1474</f>
        <v>227.0209719963155</v>
      </c>
      <c r="O1474" s="26">
        <f t="shared" si="121"/>
        <v>227.06328561965509</v>
      </c>
      <c r="P1474" s="26">
        <f t="shared" si="122"/>
        <v>421.04970726575232</v>
      </c>
      <c r="Q1474" s="26">
        <f t="shared" si="123"/>
        <v>41.094000000000001</v>
      </c>
      <c r="R1474" s="26">
        <f t="shared" si="125"/>
        <v>225</v>
      </c>
      <c r="S1474" s="26">
        <f t="shared" si="124"/>
        <v>0</v>
      </c>
      <c r="T1474" s="26">
        <v>0</v>
      </c>
      <c r="U1474"/>
      <c r="V1474"/>
      <c r="W1474"/>
      <c r="X1474"/>
    </row>
    <row r="1475" spans="1:24" ht="12.75" customHeight="1">
      <c r="A1475" s="26" t="str">
        <f>LatticeLayout!A1475</f>
        <v>FS1</v>
      </c>
      <c r="B1475" s="26" t="str">
        <f>LatticeLayout!B1475</f>
        <v>BBS</v>
      </c>
      <c r="C1475" s="26" t="str">
        <f>LatticeLayout!C1475</f>
        <v>QV</v>
      </c>
      <c r="D1475" s="26">
        <f>LatticeLayout!D1475</f>
        <v>2424</v>
      </c>
      <c r="E1475" s="26" t="str">
        <f>LatticeLayout!E1475</f>
        <v>FS1_BBS:QV_D2424</v>
      </c>
      <c r="F1475" s="26" t="str">
        <f>LatticeLayout!F1475</f>
        <v>Q6</v>
      </c>
      <c r="G1475" s="26" t="str">
        <f>LatticeLayout!G1475</f>
        <v>quadrupole-Y, B1</v>
      </c>
      <c r="H1475" s="26" t="str">
        <f>LatticeLayout!H1475</f>
        <v>40 x 140</v>
      </c>
      <c r="I1475" s="26">
        <f>LatticeLayout!I1475</f>
        <v>0</v>
      </c>
      <c r="J1475" s="26">
        <f>LatticeLayout!J1475</f>
        <v>0</v>
      </c>
      <c r="K1475" s="26">
        <f>LatticeLayout!K1475</f>
        <v>0.25</v>
      </c>
      <c r="L1475" s="26">
        <f>LatticeLayout!O1475</f>
        <v>41.094000000000001</v>
      </c>
      <c r="M1475" s="26">
        <f>LatticeLayout!P1475</f>
        <v>420.83061694711614</v>
      </c>
      <c r="N1475" s="26">
        <f>LatticeLayout!Q1475</f>
        <v>226.84419530101886</v>
      </c>
      <c r="O1475" s="26">
        <f t="shared" si="121"/>
        <v>226.93258364866716</v>
      </c>
      <c r="P1475" s="26">
        <f t="shared" si="122"/>
        <v>420.91900529476447</v>
      </c>
      <c r="Q1475" s="26">
        <f t="shared" si="123"/>
        <v>41.094000000000001</v>
      </c>
      <c r="R1475" s="26">
        <f t="shared" si="125"/>
        <v>225</v>
      </c>
      <c r="S1475" s="26">
        <f t="shared" si="124"/>
        <v>0</v>
      </c>
      <c r="T1475" s="26">
        <v>0</v>
      </c>
      <c r="U1475"/>
      <c r="V1475"/>
      <c r="W1475"/>
      <c r="X1475"/>
    </row>
    <row r="1476" spans="1:24" ht="12.75" hidden="1" customHeight="1">
      <c r="A1476" s="26">
        <f>LatticeLayout!A1476</f>
        <v>0</v>
      </c>
      <c r="B1476" s="26">
        <f>LatticeLayout!B1476</f>
        <v>0</v>
      </c>
      <c r="C1476" s="26">
        <f>LatticeLayout!C1476</f>
        <v>0</v>
      </c>
      <c r="D1476" s="26">
        <f>LatticeLayout!D1476</f>
        <v>0</v>
      </c>
      <c r="E1476" s="26">
        <f>LatticeLayout!E1476</f>
        <v>0</v>
      </c>
      <c r="F1476" s="26">
        <f>LatticeLayout!F1476</f>
        <v>0</v>
      </c>
      <c r="G1476" s="26">
        <f>LatticeLayout!G1476</f>
        <v>0</v>
      </c>
      <c r="H1476" s="26">
        <f>LatticeLayout!H1476</f>
        <v>0</v>
      </c>
      <c r="I1476" s="26">
        <f>LatticeLayout!I1476</f>
        <v>0</v>
      </c>
      <c r="J1476" s="26">
        <f>LatticeLayout!J1476</f>
        <v>0</v>
      </c>
      <c r="K1476" s="26">
        <f>LatticeLayout!K1476</f>
        <v>0.403223</v>
      </c>
      <c r="L1476" s="26">
        <f>LatticeLayout!O1476</f>
        <v>41.094000000000001</v>
      </c>
      <c r="M1476" s="26">
        <f>LatticeLayout!P1476</f>
        <v>420.54549522948577</v>
      </c>
      <c r="N1476" s="26">
        <f>LatticeLayout!Q1476</f>
        <v>226.55907358338848</v>
      </c>
      <c r="O1476" s="26">
        <f t="shared" si="121"/>
        <v>226.70163444220367</v>
      </c>
      <c r="P1476" s="26">
        <f t="shared" si="122"/>
        <v>420.68805608830098</v>
      </c>
      <c r="Q1476" s="26">
        <f t="shared" si="123"/>
        <v>41.094000000000001</v>
      </c>
      <c r="R1476" s="26">
        <f t="shared" si="125"/>
        <v>225</v>
      </c>
      <c r="S1476" s="26">
        <f t="shared" si="124"/>
        <v>0</v>
      </c>
      <c r="T1476" s="26">
        <v>0</v>
      </c>
      <c r="U1476"/>
      <c r="V1476"/>
      <c r="W1476"/>
      <c r="X1476"/>
    </row>
    <row r="1477" spans="1:24" ht="12.75" hidden="1" customHeight="1">
      <c r="A1477" s="26">
        <f>LatticeLayout!A1477</f>
        <v>0</v>
      </c>
      <c r="B1477" s="26">
        <f>LatticeLayout!B1477</f>
        <v>0</v>
      </c>
      <c r="C1477" s="26">
        <f>LatticeLayout!C1477</f>
        <v>0</v>
      </c>
      <c r="D1477" s="26">
        <f>LatticeLayout!D1477</f>
        <v>0</v>
      </c>
      <c r="E1477" s="26">
        <f>LatticeLayout!E1477</f>
        <v>0</v>
      </c>
      <c r="F1477" s="26">
        <f>LatticeLayout!F1477</f>
        <v>0</v>
      </c>
      <c r="G1477" s="26">
        <f>LatticeLayout!G1477</f>
        <v>0</v>
      </c>
      <c r="H1477" s="26">
        <f>LatticeLayout!H1477</f>
        <v>0</v>
      </c>
      <c r="I1477" s="26">
        <f>LatticeLayout!I1477</f>
        <v>0</v>
      </c>
      <c r="J1477" s="26">
        <f>LatticeLayout!J1477</f>
        <v>0</v>
      </c>
      <c r="K1477" s="26">
        <f>LatticeLayout!K1477</f>
        <v>0</v>
      </c>
      <c r="L1477" s="26">
        <f>LatticeLayout!O1477</f>
        <v>41.094000000000001</v>
      </c>
      <c r="M1477" s="26">
        <f>LatticeLayout!P1477</f>
        <v>420.54549522948577</v>
      </c>
      <c r="N1477" s="26">
        <f>LatticeLayout!Q1477</f>
        <v>226.55907358338848</v>
      </c>
      <c r="O1477" s="26">
        <f t="shared" si="121"/>
        <v>226.55907358338848</v>
      </c>
      <c r="P1477" s="26">
        <f t="shared" si="122"/>
        <v>420.54549522948577</v>
      </c>
      <c r="Q1477" s="26">
        <f t="shared" si="123"/>
        <v>41.094000000000001</v>
      </c>
      <c r="R1477" s="26">
        <f t="shared" si="125"/>
        <v>225</v>
      </c>
      <c r="S1477" s="26">
        <f t="shared" si="124"/>
        <v>0</v>
      </c>
      <c r="T1477" s="26">
        <v>0</v>
      </c>
      <c r="U1477"/>
      <c r="V1477"/>
      <c r="W1477"/>
      <c r="X1477"/>
    </row>
    <row r="1478" spans="1:24" ht="12.75" hidden="1" customHeight="1">
      <c r="A1478" s="26">
        <f>LatticeLayout!A1478</f>
        <v>0</v>
      </c>
      <c r="B1478" s="26">
        <f>LatticeLayout!B1478</f>
        <v>0</v>
      </c>
      <c r="C1478" s="26">
        <f>LatticeLayout!C1478</f>
        <v>0</v>
      </c>
      <c r="D1478" s="26">
        <f>LatticeLayout!D1478</f>
        <v>0</v>
      </c>
      <c r="E1478" s="26">
        <f>LatticeLayout!E1478</f>
        <v>0</v>
      </c>
      <c r="F1478" s="26">
        <f>LatticeLayout!F1478</f>
        <v>0</v>
      </c>
      <c r="G1478" s="26">
        <f>LatticeLayout!G1478</f>
        <v>0</v>
      </c>
      <c r="H1478" s="26">
        <f>LatticeLayout!H1478</f>
        <v>0</v>
      </c>
      <c r="I1478" s="26">
        <f>LatticeLayout!I1478</f>
        <v>0</v>
      </c>
      <c r="J1478" s="26">
        <f>LatticeLayout!J1478</f>
        <v>0</v>
      </c>
      <c r="K1478" s="26">
        <f>LatticeLayout!K1478</f>
        <v>0</v>
      </c>
      <c r="L1478" s="26">
        <f>LatticeLayout!O1478</f>
        <v>41.094000000000001</v>
      </c>
      <c r="M1478" s="26">
        <f>LatticeLayout!P1478</f>
        <v>420.54549522948577</v>
      </c>
      <c r="N1478" s="26">
        <f>LatticeLayout!Q1478</f>
        <v>226.55907358338848</v>
      </c>
      <c r="O1478" s="26">
        <f t="shared" si="121"/>
        <v>226.55907358338848</v>
      </c>
      <c r="P1478" s="26">
        <f t="shared" si="122"/>
        <v>420.54549522948577</v>
      </c>
      <c r="Q1478" s="26">
        <f t="shared" si="123"/>
        <v>41.094000000000001</v>
      </c>
      <c r="R1478" s="26">
        <f t="shared" si="125"/>
        <v>225</v>
      </c>
      <c r="S1478" s="26">
        <f t="shared" si="124"/>
        <v>0</v>
      </c>
      <c r="T1478" s="26">
        <v>0</v>
      </c>
      <c r="U1478"/>
      <c r="V1478"/>
      <c r="W1478"/>
      <c r="X1478"/>
    </row>
    <row r="1479" spans="1:24" ht="12.75" hidden="1" customHeight="1">
      <c r="A1479" s="26">
        <f>LatticeLayout!A1479</f>
        <v>0</v>
      </c>
      <c r="B1479" s="26">
        <f>LatticeLayout!B1479</f>
        <v>0</v>
      </c>
      <c r="C1479" s="26">
        <f>LatticeLayout!C1479</f>
        <v>0</v>
      </c>
      <c r="D1479" s="26">
        <f>LatticeLayout!D1479</f>
        <v>0</v>
      </c>
      <c r="E1479" s="26">
        <f>LatticeLayout!E1479</f>
        <v>0</v>
      </c>
      <c r="F1479" s="26">
        <f>LatticeLayout!F1479</f>
        <v>0</v>
      </c>
      <c r="G1479" s="26">
        <f>LatticeLayout!G1479</f>
        <v>0</v>
      </c>
      <c r="H1479" s="26">
        <f>LatticeLayout!H1479</f>
        <v>0</v>
      </c>
      <c r="I1479" s="26">
        <f>LatticeLayout!I1479</f>
        <v>0</v>
      </c>
      <c r="J1479" s="26">
        <f>LatticeLayout!J1479</f>
        <v>0</v>
      </c>
      <c r="K1479" s="26">
        <f>LatticeLayout!K1479</f>
        <v>0</v>
      </c>
      <c r="L1479" s="26">
        <f>LatticeLayout!O1479</f>
        <v>41.094000000000001</v>
      </c>
      <c r="M1479" s="26">
        <f>LatticeLayout!P1479</f>
        <v>420.54549522948577</v>
      </c>
      <c r="N1479" s="26">
        <f>LatticeLayout!Q1479</f>
        <v>226.55907358338848</v>
      </c>
      <c r="O1479" s="26">
        <f t="shared" si="121"/>
        <v>226.55907358338848</v>
      </c>
      <c r="P1479" s="26">
        <f t="shared" si="122"/>
        <v>420.54549522948577</v>
      </c>
      <c r="Q1479" s="26">
        <f t="shared" si="123"/>
        <v>41.094000000000001</v>
      </c>
      <c r="R1479" s="26">
        <f t="shared" si="125"/>
        <v>225</v>
      </c>
      <c r="S1479" s="26">
        <f t="shared" si="124"/>
        <v>0</v>
      </c>
      <c r="T1479" s="26">
        <v>0</v>
      </c>
      <c r="U1479"/>
      <c r="V1479"/>
      <c r="W1479"/>
      <c r="X1479"/>
    </row>
    <row r="1480" spans="1:24" ht="12.75" hidden="1" customHeight="1">
      <c r="A1480" s="26" t="str">
        <f>LatticeLayout!A1480</f>
        <v>dump2</v>
      </c>
      <c r="B1480" s="26">
        <f>LatticeLayout!B1480</f>
        <v>0</v>
      </c>
      <c r="C1480" s="26">
        <f>LatticeLayout!C1480</f>
        <v>0</v>
      </c>
      <c r="D1480" s="26">
        <f>LatticeLayout!D1480</f>
        <v>0</v>
      </c>
      <c r="E1480" s="26">
        <f>LatticeLayout!E1480</f>
        <v>0</v>
      </c>
      <c r="F1480" s="26">
        <f>LatticeLayout!F1480</f>
        <v>0</v>
      </c>
      <c r="G1480" s="26">
        <f>LatticeLayout!G1480</f>
        <v>0</v>
      </c>
      <c r="H1480" s="26">
        <f>LatticeLayout!H1480</f>
        <v>0</v>
      </c>
      <c r="I1480" s="26">
        <f>LatticeLayout!I1480</f>
        <v>0</v>
      </c>
      <c r="J1480" s="26">
        <f>LatticeLayout!J1480</f>
        <v>0</v>
      </c>
      <c r="K1480" s="26">
        <f>LatticeLayout!K1480</f>
        <v>0</v>
      </c>
      <c r="L1480" s="26">
        <f>LatticeLayout!O1480</f>
        <v>41.094000000000001</v>
      </c>
      <c r="M1480" s="26">
        <f>LatticeLayout!P1480</f>
        <v>420.54549522948577</v>
      </c>
      <c r="N1480" s="26">
        <f>LatticeLayout!Q1480</f>
        <v>226.55907358338848</v>
      </c>
      <c r="O1480" s="26">
        <f t="shared" si="121"/>
        <v>226.55907358338848</v>
      </c>
      <c r="P1480" s="26">
        <f t="shared" si="122"/>
        <v>420.54549522948577</v>
      </c>
      <c r="Q1480" s="26">
        <f t="shared" si="123"/>
        <v>41.094000000000001</v>
      </c>
      <c r="R1480" s="26">
        <f t="shared" si="125"/>
        <v>225</v>
      </c>
      <c r="S1480" s="26">
        <f t="shared" si="124"/>
        <v>0</v>
      </c>
      <c r="T1480" s="26">
        <v>0</v>
      </c>
      <c r="U1480"/>
      <c r="V1480"/>
      <c r="W1480"/>
      <c r="X1480"/>
    </row>
    <row r="1481" spans="1:24" ht="12.75" customHeight="1">
      <c r="A1481" s="26" t="str">
        <f>LatticeLayout!A1481</f>
        <v>FS1</v>
      </c>
      <c r="B1481" s="26" t="str">
        <f>LatticeLayout!B1481</f>
        <v>BBS</v>
      </c>
      <c r="C1481" s="26" t="str">
        <f>LatticeLayout!C1481</f>
        <v>DH</v>
      </c>
      <c r="D1481" s="26">
        <f>LatticeLayout!D1481</f>
        <v>2435</v>
      </c>
      <c r="E1481" s="26" t="str">
        <f>LatticeLayout!E1481</f>
        <v>FS1_BBS:DH_D2435</v>
      </c>
      <c r="F1481" s="26" t="str">
        <f>LatticeLayout!F1481</f>
        <v>D2</v>
      </c>
      <c r="G1481" s="26" t="str">
        <f>LatticeLayout!G1481</f>
        <v>dipole-45deg, D2-2</v>
      </c>
      <c r="H1481" s="26" t="str">
        <f>LatticeLayout!H1481</f>
        <v>40 x 100</v>
      </c>
      <c r="I1481" s="26">
        <f>LatticeLayout!I1481</f>
        <v>0</v>
      </c>
      <c r="J1481" s="26">
        <f>LatticeLayout!J1481</f>
        <v>0</v>
      </c>
      <c r="K1481" s="26">
        <f>LatticeLayout!K1481</f>
        <v>1.0406525665016189</v>
      </c>
      <c r="L1481" s="26">
        <f>LatticeLayout!O1481</f>
        <v>41.094000000000001</v>
      </c>
      <c r="M1481" s="26">
        <f>LatticeLayout!P1481</f>
        <v>419.60857874441359</v>
      </c>
      <c r="N1481" s="26">
        <f>LatticeLayout!Q1481</f>
        <v>226.17099006846067</v>
      </c>
      <c r="O1481" s="26">
        <f t="shared" si="121"/>
        <v>226.36503182592458</v>
      </c>
      <c r="P1481" s="26">
        <f t="shared" si="122"/>
        <v>420.07703698694968</v>
      </c>
      <c r="Q1481" s="26">
        <f t="shared" si="123"/>
        <v>41.094000000000001</v>
      </c>
      <c r="R1481" s="26">
        <f>V1481</f>
        <v>180</v>
      </c>
      <c r="S1481" s="26">
        <f t="shared" si="124"/>
        <v>0</v>
      </c>
      <c r="T1481" s="26">
        <v>0</v>
      </c>
      <c r="U1481" s="26" t="s">
        <v>2315</v>
      </c>
      <c r="V1481" s="706">
        <f>R1480-45</f>
        <v>180</v>
      </c>
      <c r="W1481" s="26">
        <v>0</v>
      </c>
      <c r="X1481" s="26">
        <v>0</v>
      </c>
    </row>
    <row r="1482" spans="1:24" ht="12.75" hidden="1" customHeight="1">
      <c r="A1482" s="26">
        <f>LatticeLayout!A1482</f>
        <v>0</v>
      </c>
      <c r="B1482" s="26">
        <f>LatticeLayout!B1482</f>
        <v>0</v>
      </c>
      <c r="C1482" s="26">
        <f>LatticeLayout!C1482</f>
        <v>0</v>
      </c>
      <c r="D1482" s="26">
        <f>LatticeLayout!D1482</f>
        <v>0</v>
      </c>
      <c r="E1482" s="26">
        <f>LatticeLayout!E1482</f>
        <v>0</v>
      </c>
      <c r="F1482" s="26">
        <f>LatticeLayout!F1482</f>
        <v>0</v>
      </c>
      <c r="G1482" s="26">
        <f>LatticeLayout!G1482</f>
        <v>0</v>
      </c>
      <c r="H1482" s="26">
        <f>LatticeLayout!H1482</f>
        <v>0</v>
      </c>
      <c r="I1482" s="26">
        <f>LatticeLayout!I1482</f>
        <v>0</v>
      </c>
      <c r="J1482" s="26">
        <f>LatticeLayout!J1482</f>
        <v>0</v>
      </c>
      <c r="K1482" s="26">
        <f>LatticeLayout!K1482</f>
        <v>0</v>
      </c>
      <c r="L1482" s="26">
        <f>LatticeLayout!O1482</f>
        <v>41.094000000000001</v>
      </c>
      <c r="M1482" s="26">
        <f>LatticeLayout!P1482</f>
        <v>419.60857874441359</v>
      </c>
      <c r="N1482" s="26">
        <f>LatticeLayout!Q1482</f>
        <v>226.17099006846067</v>
      </c>
      <c r="O1482" s="26">
        <f t="shared" si="121"/>
        <v>226.17099006846067</v>
      </c>
      <c r="P1482" s="26">
        <f t="shared" si="122"/>
        <v>419.60857874441359</v>
      </c>
      <c r="Q1482" s="26">
        <f t="shared" si="123"/>
        <v>41.094000000000001</v>
      </c>
      <c r="R1482" s="26">
        <f t="shared" ref="R1482:R1488" si="126">R1481</f>
        <v>180</v>
      </c>
      <c r="S1482" s="26">
        <f t="shared" si="124"/>
        <v>0</v>
      </c>
      <c r="T1482" s="26">
        <v>0</v>
      </c>
      <c r="U1482"/>
      <c r="V1482"/>
      <c r="W1482"/>
      <c r="X1482"/>
    </row>
    <row r="1483" spans="1:24" ht="12.75" hidden="1" customHeight="1">
      <c r="A1483" s="26">
        <f>LatticeLayout!A1483</f>
        <v>0</v>
      </c>
      <c r="B1483" s="26">
        <f>LatticeLayout!B1483</f>
        <v>0</v>
      </c>
      <c r="C1483" s="26">
        <f>LatticeLayout!C1483</f>
        <v>0</v>
      </c>
      <c r="D1483" s="26">
        <f>LatticeLayout!D1483</f>
        <v>0</v>
      </c>
      <c r="E1483" s="26">
        <f>LatticeLayout!E1483</f>
        <v>0</v>
      </c>
      <c r="F1483" s="26">
        <f>LatticeLayout!F1483</f>
        <v>0</v>
      </c>
      <c r="G1483" s="26">
        <f>LatticeLayout!G1483</f>
        <v>0</v>
      </c>
      <c r="H1483" s="26">
        <f>LatticeLayout!H1483</f>
        <v>0</v>
      </c>
      <c r="I1483" s="26">
        <f>LatticeLayout!I1483</f>
        <v>0</v>
      </c>
      <c r="J1483" s="26">
        <f>LatticeLayout!J1483</f>
        <v>0</v>
      </c>
      <c r="K1483" s="26">
        <f>LatticeLayout!K1483</f>
        <v>0.38904174441358702</v>
      </c>
      <c r="L1483" s="26">
        <f>LatticeLayout!O1483</f>
        <v>41.094000000000001</v>
      </c>
      <c r="M1483" s="26">
        <f>LatticeLayout!P1483</f>
        <v>419.219537</v>
      </c>
      <c r="N1483" s="26">
        <f>LatticeLayout!Q1483</f>
        <v>226.17099006846067</v>
      </c>
      <c r="O1483" s="26">
        <f t="shared" si="121"/>
        <v>226.17099006846067</v>
      </c>
      <c r="P1483" s="26">
        <f t="shared" si="122"/>
        <v>419.4140578722068</v>
      </c>
      <c r="Q1483" s="26">
        <f t="shared" si="123"/>
        <v>41.094000000000001</v>
      </c>
      <c r="R1483" s="26">
        <f t="shared" si="126"/>
        <v>180</v>
      </c>
      <c r="S1483" s="26">
        <f t="shared" si="124"/>
        <v>0</v>
      </c>
      <c r="T1483" s="26">
        <v>0</v>
      </c>
      <c r="U1483"/>
      <c r="V1483"/>
      <c r="W1483"/>
      <c r="X1483"/>
    </row>
    <row r="1484" spans="1:24" ht="12.75" customHeight="1">
      <c r="A1484" s="26" t="str">
        <f>LatticeLayout!A1484</f>
        <v>FS1</v>
      </c>
      <c r="B1484" s="26" t="str">
        <f>LatticeLayout!B1484</f>
        <v>BBS</v>
      </c>
      <c r="C1484" s="26" t="str">
        <f>LatticeLayout!C1484</f>
        <v>PM</v>
      </c>
      <c r="D1484" s="26">
        <f>LatticeLayout!D1484</f>
        <v>2444</v>
      </c>
      <c r="E1484" s="26" t="str">
        <f>LatticeLayout!E1484</f>
        <v>FS1_BBS:PM_D2444</v>
      </c>
      <c r="F1484" s="26" t="str">
        <f>LatticeLayout!F1484</f>
        <v>PM4</v>
      </c>
      <c r="G1484" s="26" t="str">
        <f>LatticeLayout!G1484</f>
        <v>profile monitor</v>
      </c>
      <c r="H1484" s="26">
        <f>LatticeLayout!H1484</f>
        <v>150</v>
      </c>
      <c r="I1484" s="26">
        <f>LatticeLayout!I1484</f>
        <v>9.2925558641354699E-4</v>
      </c>
      <c r="J1484" s="26">
        <f>LatticeLayout!J1484</f>
        <v>0</v>
      </c>
      <c r="K1484" s="26">
        <f>LatticeLayout!K1484</f>
        <v>0</v>
      </c>
      <c r="L1484" s="26">
        <f>LatticeLayout!O1484</f>
        <v>41.094000000000001</v>
      </c>
      <c r="M1484" s="26">
        <f>LatticeLayout!P1484</f>
        <v>419.219537</v>
      </c>
      <c r="N1484" s="26">
        <f>LatticeLayout!Q1484</f>
        <v>226.17099006846067</v>
      </c>
      <c r="O1484" s="26">
        <f t="shared" si="121"/>
        <v>226.17099006846067</v>
      </c>
      <c r="P1484" s="26">
        <f t="shared" si="122"/>
        <v>419.219537</v>
      </c>
      <c r="Q1484" s="26">
        <f t="shared" si="123"/>
        <v>41.094000000000001</v>
      </c>
      <c r="R1484" s="26">
        <f t="shared" si="126"/>
        <v>180</v>
      </c>
      <c r="S1484" s="26">
        <f t="shared" si="124"/>
        <v>0</v>
      </c>
      <c r="T1484" s="26">
        <v>0</v>
      </c>
      <c r="U1484"/>
      <c r="V1484"/>
      <c r="W1484"/>
      <c r="X1484"/>
    </row>
    <row r="1485" spans="1:24" ht="12.75" hidden="1" customHeight="1">
      <c r="A1485" s="26" t="str">
        <f>LatticeLayout!A1485</f>
        <v>FS1</v>
      </c>
      <c r="B1485" s="26" t="str">
        <f>LatticeLayout!B1485</f>
        <v>BBS</v>
      </c>
      <c r="C1485" s="26" t="str">
        <f>LatticeLayout!C1485</f>
        <v>IP</v>
      </c>
      <c r="D1485" s="26">
        <f>LatticeLayout!D1485</f>
        <v>2444</v>
      </c>
      <c r="E1485" s="26" t="str">
        <f>LatticeLayout!E1485</f>
        <v>FS1_BBS:IP_D2444</v>
      </c>
      <c r="F1485" s="26" t="str">
        <f>LatticeLayout!F1485</f>
        <v>IP_L</v>
      </c>
      <c r="G1485" s="26" t="str">
        <f>LatticeLayout!G1485</f>
        <v>ion pump, 300 l/s</v>
      </c>
      <c r="H1485" s="26">
        <f>LatticeLayout!H1485</f>
        <v>0</v>
      </c>
      <c r="I1485" s="26">
        <f>LatticeLayout!I1485</f>
        <v>0</v>
      </c>
      <c r="J1485" s="26">
        <f>LatticeLayout!J1485</f>
        <v>419.219537</v>
      </c>
      <c r="K1485" s="26">
        <f>LatticeLayout!K1485</f>
        <v>0</v>
      </c>
      <c r="L1485" s="26">
        <f>LatticeLayout!O1485</f>
        <v>41.094000000000001</v>
      </c>
      <c r="M1485" s="26">
        <f>LatticeLayout!P1485</f>
        <v>419.219537</v>
      </c>
      <c r="N1485" s="26">
        <f>LatticeLayout!Q1485</f>
        <v>226.17099006846067</v>
      </c>
      <c r="O1485" s="26">
        <f t="shared" si="121"/>
        <v>226.17099006846067</v>
      </c>
      <c r="P1485" s="26">
        <f t="shared" si="122"/>
        <v>419.219537</v>
      </c>
      <c r="Q1485" s="26">
        <f t="shared" si="123"/>
        <v>41.094000000000001</v>
      </c>
      <c r="R1485" s="26">
        <f t="shared" si="126"/>
        <v>180</v>
      </c>
      <c r="S1485" s="26">
        <f t="shared" si="124"/>
        <v>0</v>
      </c>
      <c r="T1485" s="26">
        <v>0</v>
      </c>
      <c r="U1485"/>
      <c r="V1485"/>
      <c r="W1485"/>
      <c r="X1485"/>
    </row>
    <row r="1486" spans="1:24" ht="12.75" hidden="1" customHeight="1">
      <c r="A1486" s="26" t="str">
        <f>LatticeLayout!A1486</f>
        <v>FS1</v>
      </c>
      <c r="B1486" s="26" t="str">
        <f>LatticeLayout!B1486</f>
        <v>BBS</v>
      </c>
      <c r="C1486" s="26" t="str">
        <f>LatticeLayout!C1486</f>
        <v>FVS</v>
      </c>
      <c r="D1486" s="26">
        <f>LatticeLayout!D1486</f>
        <v>2444</v>
      </c>
      <c r="E1486" s="26" t="str">
        <f>LatticeLayout!E1486</f>
        <v>FS1_BBS:FVS_D2444</v>
      </c>
      <c r="F1486" s="26" t="str">
        <f>LatticeLayout!F1486</f>
        <v>FVS</v>
      </c>
      <c r="G1486" s="26" t="str">
        <f>LatticeLayout!G1486</f>
        <v>fast valve sensor</v>
      </c>
      <c r="H1486" s="26">
        <f>LatticeLayout!H1486</f>
        <v>0</v>
      </c>
      <c r="I1486" s="26">
        <f>LatticeLayout!I1486</f>
        <v>0</v>
      </c>
      <c r="J1486" s="26">
        <f>LatticeLayout!J1486</f>
        <v>0</v>
      </c>
      <c r="K1486" s="26">
        <f>LatticeLayout!K1486</f>
        <v>0</v>
      </c>
      <c r="L1486" s="26">
        <f>LatticeLayout!O1486</f>
        <v>41.094000000000001</v>
      </c>
      <c r="M1486" s="26">
        <f>LatticeLayout!P1486</f>
        <v>419.219537</v>
      </c>
      <c r="N1486" s="26">
        <f>LatticeLayout!Q1486</f>
        <v>226.17099006846067</v>
      </c>
      <c r="O1486" s="26">
        <f t="shared" si="121"/>
        <v>226.17099006846067</v>
      </c>
      <c r="P1486" s="26">
        <f t="shared" si="122"/>
        <v>419.219537</v>
      </c>
      <c r="Q1486" s="26">
        <f t="shared" si="123"/>
        <v>41.094000000000001</v>
      </c>
      <c r="R1486" s="26">
        <f t="shared" si="126"/>
        <v>180</v>
      </c>
      <c r="S1486" s="26">
        <f t="shared" si="124"/>
        <v>0</v>
      </c>
      <c r="T1486" s="26">
        <v>0</v>
      </c>
      <c r="U1486"/>
      <c r="V1486"/>
      <c r="W1486"/>
      <c r="X1486"/>
    </row>
    <row r="1487" spans="1:24" ht="12.75" hidden="1" customHeight="1">
      <c r="A1487" s="26">
        <f>LatticeLayout!A1487</f>
        <v>0</v>
      </c>
      <c r="B1487" s="26">
        <f>LatticeLayout!B1487</f>
        <v>0</v>
      </c>
      <c r="C1487" s="26">
        <f>LatticeLayout!C1487</f>
        <v>0</v>
      </c>
      <c r="D1487" s="26">
        <f>LatticeLayout!D1487</f>
        <v>0</v>
      </c>
      <c r="E1487" s="26">
        <f>LatticeLayout!E1487</f>
        <v>0</v>
      </c>
      <c r="F1487" s="26">
        <f>LatticeLayout!F1487</f>
        <v>0</v>
      </c>
      <c r="G1487" s="26">
        <f>LatticeLayout!G1487</f>
        <v>0</v>
      </c>
      <c r="H1487" s="26">
        <f>LatticeLayout!H1487</f>
        <v>0</v>
      </c>
      <c r="I1487" s="26">
        <f>LatticeLayout!I1487</f>
        <v>0</v>
      </c>
      <c r="J1487" s="26">
        <f>LatticeLayout!J1487</f>
        <v>0</v>
      </c>
      <c r="K1487" s="26">
        <f>LatticeLayout!K1487</f>
        <v>0.380958255586413</v>
      </c>
      <c r="L1487" s="26">
        <f>LatticeLayout!O1487</f>
        <v>41.094000000000001</v>
      </c>
      <c r="M1487" s="26">
        <f>LatticeLayout!P1487</f>
        <v>418.83857874441361</v>
      </c>
      <c r="N1487" s="26">
        <f>LatticeLayout!Q1487</f>
        <v>226.17099006846067</v>
      </c>
      <c r="O1487" s="26">
        <f t="shared" si="121"/>
        <v>226.17099006846067</v>
      </c>
      <c r="P1487" s="26">
        <f t="shared" si="122"/>
        <v>419.02905787220681</v>
      </c>
      <c r="Q1487" s="26">
        <f t="shared" si="123"/>
        <v>41.094000000000001</v>
      </c>
      <c r="R1487" s="26">
        <f t="shared" si="126"/>
        <v>180</v>
      </c>
      <c r="S1487" s="26">
        <f t="shared" si="124"/>
        <v>0</v>
      </c>
      <c r="T1487" s="26">
        <v>0</v>
      </c>
      <c r="U1487"/>
      <c r="V1487"/>
      <c r="W1487"/>
      <c r="X1487"/>
    </row>
    <row r="1488" spans="1:24" ht="12.75" hidden="1" customHeight="1">
      <c r="A1488" s="26">
        <f>LatticeLayout!A1488</f>
        <v>0</v>
      </c>
      <c r="B1488" s="26">
        <f>LatticeLayout!B1488</f>
        <v>0</v>
      </c>
      <c r="C1488" s="26">
        <f>LatticeLayout!C1488</f>
        <v>0</v>
      </c>
      <c r="D1488" s="26">
        <f>LatticeLayout!D1488</f>
        <v>0</v>
      </c>
      <c r="E1488" s="26">
        <f>LatticeLayout!E1488</f>
        <v>0</v>
      </c>
      <c r="F1488" s="26">
        <f>LatticeLayout!F1488</f>
        <v>0</v>
      </c>
      <c r="G1488" s="26">
        <f>LatticeLayout!G1488</f>
        <v>0</v>
      </c>
      <c r="H1488" s="26">
        <f>LatticeLayout!H1488</f>
        <v>0</v>
      </c>
      <c r="I1488" s="26">
        <f>LatticeLayout!I1488</f>
        <v>0</v>
      </c>
      <c r="J1488" s="26">
        <f>LatticeLayout!J1488</f>
        <v>0</v>
      </c>
      <c r="K1488" s="26">
        <f>LatticeLayout!K1488</f>
        <v>0</v>
      </c>
      <c r="L1488" s="26">
        <f>LatticeLayout!O1488</f>
        <v>41.094000000000001</v>
      </c>
      <c r="M1488" s="26">
        <f>LatticeLayout!P1488</f>
        <v>418.83857874441361</v>
      </c>
      <c r="N1488" s="26">
        <f>LatticeLayout!Q1488</f>
        <v>226.17099006846067</v>
      </c>
      <c r="O1488" s="26">
        <f t="shared" si="121"/>
        <v>226.17099006846067</v>
      </c>
      <c r="P1488" s="26">
        <f t="shared" si="122"/>
        <v>418.83857874441361</v>
      </c>
      <c r="Q1488" s="26">
        <f t="shared" si="123"/>
        <v>41.094000000000001</v>
      </c>
      <c r="R1488" s="26">
        <f t="shared" si="126"/>
        <v>180</v>
      </c>
      <c r="S1488" s="26">
        <f t="shared" si="124"/>
        <v>0</v>
      </c>
      <c r="T1488" s="26">
        <v>0</v>
      </c>
      <c r="U1488"/>
      <c r="V1488"/>
      <c r="W1488"/>
      <c r="X1488"/>
    </row>
    <row r="1489" spans="1:24" ht="12.75" customHeight="1">
      <c r="A1489" s="26" t="str">
        <f>LatticeLayout!A1489</f>
        <v>FS1</v>
      </c>
      <c r="B1489" s="26" t="str">
        <f>LatticeLayout!B1489</f>
        <v>BBS</v>
      </c>
      <c r="C1489" s="26" t="str">
        <f>LatticeLayout!C1489</f>
        <v>DH</v>
      </c>
      <c r="D1489" s="26">
        <f>LatticeLayout!D1489</f>
        <v>2453</v>
      </c>
      <c r="E1489" s="26" t="str">
        <f>LatticeLayout!E1489</f>
        <v>FS1_BBS:DH_D2453</v>
      </c>
      <c r="F1489" s="26" t="str">
        <f>LatticeLayout!F1489</f>
        <v>D2</v>
      </c>
      <c r="G1489" s="26" t="str">
        <f>LatticeLayout!G1489</f>
        <v>dipole-45deg, D2-3</v>
      </c>
      <c r="H1489" s="26" t="str">
        <f>LatticeLayout!H1489</f>
        <v>40 x 100</v>
      </c>
      <c r="I1489" s="26">
        <f>LatticeLayout!I1489</f>
        <v>0</v>
      </c>
      <c r="J1489" s="26">
        <f>LatticeLayout!J1489</f>
        <v>0</v>
      </c>
      <c r="K1489" s="26">
        <f>LatticeLayout!K1489</f>
        <v>1.0406525665016189</v>
      </c>
      <c r="L1489" s="26">
        <f>LatticeLayout!O1489</f>
        <v>41.094000000000001</v>
      </c>
      <c r="M1489" s="26">
        <f>LatticeLayout!P1489</f>
        <v>417.90166225934144</v>
      </c>
      <c r="N1489" s="26">
        <f>LatticeLayout!Q1489</f>
        <v>226.55907358338848</v>
      </c>
      <c r="O1489" s="26">
        <f t="shared" si="121"/>
        <v>226.36503182592458</v>
      </c>
      <c r="P1489" s="26">
        <f t="shared" si="122"/>
        <v>418.37012050187752</v>
      </c>
      <c r="Q1489" s="26">
        <f t="shared" si="123"/>
        <v>41.094000000000001</v>
      </c>
      <c r="R1489" s="26">
        <f>V1489</f>
        <v>135</v>
      </c>
      <c r="S1489" s="26">
        <f t="shared" si="124"/>
        <v>0</v>
      </c>
      <c r="T1489" s="26">
        <v>0</v>
      </c>
      <c r="U1489" s="26" t="s">
        <v>2316</v>
      </c>
      <c r="V1489" s="706">
        <f>R1488-45</f>
        <v>135</v>
      </c>
      <c r="W1489" s="26">
        <v>0</v>
      </c>
      <c r="X1489" s="26">
        <v>0</v>
      </c>
    </row>
    <row r="1490" spans="1:24" ht="12.75" hidden="1" customHeight="1">
      <c r="A1490" s="26">
        <f>LatticeLayout!A1490</f>
        <v>0</v>
      </c>
      <c r="B1490" s="26">
        <f>LatticeLayout!B1490</f>
        <v>0</v>
      </c>
      <c r="C1490" s="26">
        <f>LatticeLayout!C1490</f>
        <v>0</v>
      </c>
      <c r="D1490" s="26">
        <f>LatticeLayout!D1490</f>
        <v>0</v>
      </c>
      <c r="E1490" s="26">
        <f>LatticeLayout!E1490</f>
        <v>0</v>
      </c>
      <c r="F1490" s="26">
        <f>LatticeLayout!F1490</f>
        <v>0</v>
      </c>
      <c r="G1490" s="26">
        <f>LatticeLayout!G1490</f>
        <v>0</v>
      </c>
      <c r="H1490" s="26">
        <f>LatticeLayout!H1490</f>
        <v>0</v>
      </c>
      <c r="I1490" s="26">
        <f>LatticeLayout!I1490</f>
        <v>0</v>
      </c>
      <c r="J1490" s="26">
        <f>LatticeLayout!J1490</f>
        <v>0</v>
      </c>
      <c r="K1490" s="26">
        <f>LatticeLayout!K1490</f>
        <v>0.18729699999999999</v>
      </c>
      <c r="L1490" s="26">
        <f>LatticeLayout!O1490</f>
        <v>41.094000000000001</v>
      </c>
      <c r="M1490" s="26">
        <f>LatticeLayout!P1490</f>
        <v>417.76922328054553</v>
      </c>
      <c r="N1490" s="26">
        <f>LatticeLayout!Q1490</f>
        <v>226.69151256218439</v>
      </c>
      <c r="O1490" s="26">
        <f t="shared" si="121"/>
        <v>226.62529307278643</v>
      </c>
      <c r="P1490" s="26">
        <f t="shared" si="122"/>
        <v>417.83544276994348</v>
      </c>
      <c r="Q1490" s="26">
        <f t="shared" si="123"/>
        <v>41.094000000000001</v>
      </c>
      <c r="R1490" s="26">
        <f t="shared" ref="R1490:R1505" si="127">R1489</f>
        <v>135</v>
      </c>
      <c r="S1490" s="26">
        <f t="shared" si="124"/>
        <v>0</v>
      </c>
      <c r="T1490" s="26">
        <v>0</v>
      </c>
      <c r="U1490"/>
      <c r="V1490"/>
      <c r="W1490"/>
      <c r="X1490"/>
    </row>
    <row r="1491" spans="1:24" ht="12.75" customHeight="1">
      <c r="A1491" s="26">
        <f>LatticeLayout!A1491</f>
        <v>0</v>
      </c>
      <c r="B1491" s="26">
        <f>LatticeLayout!B1491</f>
        <v>0</v>
      </c>
      <c r="C1491" s="26">
        <f>LatticeLayout!C1491</f>
        <v>0</v>
      </c>
      <c r="D1491" s="26">
        <f>LatticeLayout!D1491</f>
        <v>0</v>
      </c>
      <c r="E1491" s="26">
        <f>LatticeLayout!E1491</f>
        <v>0</v>
      </c>
      <c r="F1491" s="26">
        <f>LatticeLayout!F1491</f>
        <v>0</v>
      </c>
      <c r="G1491" s="26" t="str">
        <f>LatticeLayout!G1491</f>
        <v>collimation flange</v>
      </c>
      <c r="H1491" s="26">
        <f>LatticeLayout!H1491</f>
        <v>0</v>
      </c>
      <c r="I1491" s="26">
        <f>LatticeLayout!I1491</f>
        <v>1.4378156265593134E-6</v>
      </c>
      <c r="J1491" s="26">
        <f>LatticeLayout!J1491</f>
        <v>226.69151400000001</v>
      </c>
      <c r="K1491" s="26">
        <f>LatticeLayout!K1491</f>
        <v>0</v>
      </c>
      <c r="L1491" s="26">
        <f>LatticeLayout!O1491</f>
        <v>41.094000000000001</v>
      </c>
      <c r="M1491" s="26">
        <f>LatticeLayout!P1491</f>
        <v>417.76922328054553</v>
      </c>
      <c r="N1491" s="26">
        <f>LatticeLayout!Q1491</f>
        <v>226.69151256218439</v>
      </c>
      <c r="O1491" s="26">
        <f t="shared" si="121"/>
        <v>226.69151256218439</v>
      </c>
      <c r="P1491" s="26">
        <f t="shared" si="122"/>
        <v>417.76922328054553</v>
      </c>
      <c r="Q1491" s="26">
        <f t="shared" si="123"/>
        <v>41.094000000000001</v>
      </c>
      <c r="R1491" s="26">
        <f t="shared" si="127"/>
        <v>135</v>
      </c>
      <c r="S1491" s="26">
        <f t="shared" si="124"/>
        <v>0</v>
      </c>
      <c r="T1491" s="26">
        <v>0</v>
      </c>
      <c r="U1491"/>
      <c r="V1491"/>
      <c r="W1491"/>
      <c r="X1491"/>
    </row>
    <row r="1492" spans="1:24" ht="12.75" hidden="1" customHeight="1">
      <c r="A1492" s="26">
        <f>LatticeLayout!A1492</f>
        <v>0</v>
      </c>
      <c r="B1492" s="26">
        <f>LatticeLayout!B1492</f>
        <v>0</v>
      </c>
      <c r="C1492" s="26">
        <f>LatticeLayout!C1492</f>
        <v>0</v>
      </c>
      <c r="D1492" s="26">
        <f>LatticeLayout!D1492</f>
        <v>0</v>
      </c>
      <c r="E1492" s="26">
        <f>LatticeLayout!E1492</f>
        <v>0</v>
      </c>
      <c r="F1492" s="26">
        <f>LatticeLayout!F1492</f>
        <v>0</v>
      </c>
      <c r="G1492" s="26">
        <f>LatticeLayout!G1492</f>
        <v>0</v>
      </c>
      <c r="H1492" s="26">
        <f>LatticeLayout!H1492</f>
        <v>0</v>
      </c>
      <c r="I1492" s="26">
        <f>LatticeLayout!I1492</f>
        <v>0.35799999999999998</v>
      </c>
      <c r="J1492" s="26">
        <f>LatticeLayout!J1492</f>
        <v>0.34092600000000001</v>
      </c>
      <c r="K1492" s="26">
        <f>LatticeLayout!K1492</f>
        <v>0.21592600000000001</v>
      </c>
      <c r="L1492" s="26">
        <f>LatticeLayout!O1492</f>
        <v>41.094000000000001</v>
      </c>
      <c r="M1492" s="26">
        <f>LatticeLayout!P1492</f>
        <v>417.61654054171106</v>
      </c>
      <c r="N1492" s="26">
        <f>LatticeLayout!Q1492</f>
        <v>226.84419530101889</v>
      </c>
      <c r="O1492" s="26">
        <f t="shared" si="121"/>
        <v>226.76785393160162</v>
      </c>
      <c r="P1492" s="26">
        <f t="shared" si="122"/>
        <v>417.69288191112832</v>
      </c>
      <c r="Q1492" s="26">
        <f t="shared" si="123"/>
        <v>41.094000000000001</v>
      </c>
      <c r="R1492" s="26">
        <f t="shared" si="127"/>
        <v>135</v>
      </c>
      <c r="S1492" s="26">
        <f t="shared" si="124"/>
        <v>0</v>
      </c>
      <c r="T1492" s="26">
        <v>0</v>
      </c>
      <c r="U1492"/>
      <c r="V1492"/>
      <c r="W1492"/>
      <c r="X1492"/>
    </row>
    <row r="1493" spans="1:24" ht="12.75" customHeight="1">
      <c r="A1493" s="26" t="str">
        <f>LatticeLayout!A1493</f>
        <v>FS1</v>
      </c>
      <c r="B1493" s="26" t="str">
        <f>LatticeLayout!B1493</f>
        <v>BBS</v>
      </c>
      <c r="C1493" s="26" t="str">
        <f>LatticeLayout!C1493</f>
        <v>QV</v>
      </c>
      <c r="D1493" s="26">
        <f>LatticeLayout!D1493</f>
        <v>2463</v>
      </c>
      <c r="E1493" s="26" t="str">
        <f>LatticeLayout!E1493</f>
        <v>FS1_BBS:QV_D2463</v>
      </c>
      <c r="F1493" s="26" t="str">
        <f>LatticeLayout!F1493</f>
        <v>Q6</v>
      </c>
      <c r="G1493" s="26" t="str">
        <f>LatticeLayout!G1493</f>
        <v>quadrupole-Y, B1</v>
      </c>
      <c r="H1493" s="26" t="str">
        <f>LatticeLayout!H1493</f>
        <v>40 x 140</v>
      </c>
      <c r="I1493" s="26">
        <f>LatticeLayout!I1493</f>
        <v>0</v>
      </c>
      <c r="J1493" s="26">
        <f>LatticeLayout!J1493</f>
        <v>0.125</v>
      </c>
      <c r="K1493" s="26">
        <f>LatticeLayout!K1493</f>
        <v>0.25</v>
      </c>
      <c r="L1493" s="26">
        <f>LatticeLayout!O1493</f>
        <v>41.094000000000001</v>
      </c>
      <c r="M1493" s="26">
        <f>LatticeLayout!P1493</f>
        <v>417.43976384641445</v>
      </c>
      <c r="N1493" s="26">
        <f>LatticeLayout!Q1493</f>
        <v>227.02097199631552</v>
      </c>
      <c r="O1493" s="26">
        <f t="shared" si="121"/>
        <v>226.93258364866722</v>
      </c>
      <c r="P1493" s="26">
        <f t="shared" si="122"/>
        <v>417.52815219406273</v>
      </c>
      <c r="Q1493" s="26">
        <f t="shared" si="123"/>
        <v>41.094000000000001</v>
      </c>
      <c r="R1493" s="26">
        <f t="shared" si="127"/>
        <v>135</v>
      </c>
      <c r="S1493" s="26">
        <f t="shared" si="124"/>
        <v>0</v>
      </c>
      <c r="T1493" s="26">
        <v>0</v>
      </c>
      <c r="U1493"/>
      <c r="V1493"/>
      <c r="W1493"/>
      <c r="X1493"/>
    </row>
    <row r="1494" spans="1:24" ht="12.75" hidden="1" customHeight="1">
      <c r="A1494" s="26">
        <f>LatticeLayout!A1494</f>
        <v>0</v>
      </c>
      <c r="B1494" s="26">
        <f>LatticeLayout!B1494</f>
        <v>0</v>
      </c>
      <c r="C1494" s="26">
        <f>LatticeLayout!C1494</f>
        <v>0</v>
      </c>
      <c r="D1494" s="26">
        <f>LatticeLayout!D1494</f>
        <v>0</v>
      </c>
      <c r="E1494" s="26">
        <f>LatticeLayout!E1494</f>
        <v>0</v>
      </c>
      <c r="F1494" s="26">
        <f>LatticeLayout!F1494</f>
        <v>0</v>
      </c>
      <c r="G1494" s="26">
        <f>LatticeLayout!G1494</f>
        <v>0</v>
      </c>
      <c r="H1494" s="26">
        <f>LatticeLayout!H1494</f>
        <v>0</v>
      </c>
      <c r="I1494" s="26">
        <f>LatticeLayout!I1494</f>
        <v>0</v>
      </c>
      <c r="J1494" s="26">
        <f>LatticeLayout!J1494</f>
        <v>0</v>
      </c>
      <c r="K1494" s="26">
        <f>LatticeLayout!K1494</f>
        <v>0.119681</v>
      </c>
      <c r="L1494" s="26">
        <f>LatticeLayout!O1494</f>
        <v>41.094000000000001</v>
      </c>
      <c r="M1494" s="26">
        <f>LatticeLayout!P1494</f>
        <v>417.35513659973526</v>
      </c>
      <c r="N1494" s="26">
        <f>LatticeLayout!Q1494</f>
        <v>227.10559924299471</v>
      </c>
      <c r="O1494" s="26">
        <f t="shared" si="121"/>
        <v>227.06328561965512</v>
      </c>
      <c r="P1494" s="26">
        <f t="shared" si="122"/>
        <v>417.39745022307488</v>
      </c>
      <c r="Q1494" s="26">
        <f t="shared" si="123"/>
        <v>41.094000000000001</v>
      </c>
      <c r="R1494" s="26">
        <f t="shared" si="127"/>
        <v>135</v>
      </c>
      <c r="S1494" s="26">
        <f t="shared" si="124"/>
        <v>0</v>
      </c>
      <c r="T1494" s="26">
        <v>0</v>
      </c>
      <c r="U1494"/>
      <c r="V1494"/>
      <c r="W1494"/>
      <c r="X1494"/>
    </row>
    <row r="1495" spans="1:24" ht="12.75" customHeight="1">
      <c r="A1495" s="26" t="str">
        <f>LatticeLayout!A1495</f>
        <v>FS1</v>
      </c>
      <c r="B1495" s="26" t="str">
        <f>LatticeLayout!B1495</f>
        <v>BBS</v>
      </c>
      <c r="C1495" s="26" t="str">
        <f>LatticeLayout!C1495</f>
        <v>BPM</v>
      </c>
      <c r="D1495" s="26">
        <f>LatticeLayout!D1495</f>
        <v>2466</v>
      </c>
      <c r="E1495" s="26" t="str">
        <f>LatticeLayout!E1495</f>
        <v>FS1_BBS:BPM_D2466</v>
      </c>
      <c r="F1495" s="26" t="str">
        <f>LatticeLayout!F1495</f>
        <v>BPM5</v>
      </c>
      <c r="G1495" s="26" t="str">
        <f>LatticeLayout!G1495</f>
        <v>position monitor R=75mm</v>
      </c>
      <c r="H1495" s="26">
        <f>LatticeLayout!H1495</f>
        <v>133.6</v>
      </c>
      <c r="I1495" s="26">
        <f>LatticeLayout!I1495</f>
        <v>0</v>
      </c>
      <c r="J1495" s="26">
        <f>LatticeLayout!J1495</f>
        <v>0</v>
      </c>
      <c r="K1495" s="26">
        <f>LatticeLayout!K1495</f>
        <v>8.4138000000000004E-2</v>
      </c>
      <c r="L1495" s="26">
        <f>LatticeLayout!O1495</f>
        <v>41.094000000000001</v>
      </c>
      <c r="M1495" s="26">
        <f>LatticeLayout!P1495</f>
        <v>417.29564204937981</v>
      </c>
      <c r="N1495" s="26">
        <f>LatticeLayout!Q1495</f>
        <v>227.1650937933502</v>
      </c>
      <c r="O1495" s="26">
        <f t="shared" ref="O1495:O1558" si="128">(N1495+N1494)/2</f>
        <v>227.13534651817247</v>
      </c>
      <c r="P1495" s="26">
        <f t="shared" ref="P1495:P1558" si="129">(M1495+M1494)/2</f>
        <v>417.32538932455753</v>
      </c>
      <c r="Q1495" s="26">
        <f t="shared" ref="Q1495:Q1558" si="130">(L1495+L1494)/2</f>
        <v>41.094000000000001</v>
      </c>
      <c r="R1495" s="26">
        <f t="shared" si="127"/>
        <v>135</v>
      </c>
      <c r="S1495" s="26">
        <f t="shared" si="124"/>
        <v>0</v>
      </c>
      <c r="T1495" s="26">
        <v>0</v>
      </c>
      <c r="U1495"/>
      <c r="V1495"/>
      <c r="W1495"/>
      <c r="X1495"/>
    </row>
    <row r="1496" spans="1:24" ht="12.75" customHeight="1">
      <c r="A1496" s="26">
        <f>LatticeLayout!A1496</f>
        <v>0</v>
      </c>
      <c r="B1496" s="26">
        <f>LatticeLayout!B1496</f>
        <v>0</v>
      </c>
      <c r="C1496" s="26">
        <f>LatticeLayout!C1496</f>
        <v>0</v>
      </c>
      <c r="D1496" s="26">
        <f>LatticeLayout!D1496</f>
        <v>0</v>
      </c>
      <c r="E1496" s="26">
        <f>LatticeLayout!E1496</f>
        <v>0</v>
      </c>
      <c r="F1496" s="26">
        <f>LatticeLayout!F1496</f>
        <v>0</v>
      </c>
      <c r="G1496" s="26" t="str">
        <f>LatticeLayout!G1496</f>
        <v>collimation flange</v>
      </c>
      <c r="H1496" s="26">
        <f>LatticeLayout!H1496</f>
        <v>0</v>
      </c>
      <c r="I1496" s="26">
        <f>LatticeLayout!I1496</f>
        <v>0</v>
      </c>
      <c r="J1496" s="26">
        <f>LatticeLayout!J1496</f>
        <v>0</v>
      </c>
      <c r="K1496" s="26">
        <f>LatticeLayout!K1496</f>
        <v>0.106181</v>
      </c>
      <c r="L1496" s="26">
        <f>LatticeLayout!O1496</f>
        <v>41.094000000000001</v>
      </c>
      <c r="M1496" s="26">
        <f>LatticeLayout!P1496</f>
        <v>417.22056074424665</v>
      </c>
      <c r="N1496" s="26">
        <f>LatticeLayout!Q1496</f>
        <v>227.24017509848338</v>
      </c>
      <c r="O1496" s="26">
        <f t="shared" si="128"/>
        <v>227.20263444591677</v>
      </c>
      <c r="P1496" s="26">
        <f t="shared" si="129"/>
        <v>417.25810139681323</v>
      </c>
      <c r="Q1496" s="26">
        <f t="shared" si="130"/>
        <v>41.094000000000001</v>
      </c>
      <c r="R1496" s="26">
        <f t="shared" si="127"/>
        <v>135</v>
      </c>
      <c r="S1496" s="26">
        <f t="shared" si="124"/>
        <v>0</v>
      </c>
      <c r="T1496" s="26">
        <v>0</v>
      </c>
      <c r="U1496"/>
      <c r="V1496"/>
      <c r="W1496"/>
      <c r="X1496"/>
    </row>
    <row r="1497" spans="1:24" ht="12.75" customHeight="1">
      <c r="A1497" s="26" t="str">
        <f>LatticeLayout!A1497</f>
        <v>FS1</v>
      </c>
      <c r="B1497" s="26" t="str">
        <f>LatticeLayout!B1497</f>
        <v>BBS</v>
      </c>
      <c r="C1497" s="26" t="str">
        <f>LatticeLayout!C1497</f>
        <v>S</v>
      </c>
      <c r="D1497" s="26">
        <f>LatticeLayout!D1497</f>
        <v>2469</v>
      </c>
      <c r="E1497" s="26" t="str">
        <f>LatticeLayout!E1497</f>
        <v>FS1_BBS:S_D2469</v>
      </c>
      <c r="F1497" s="26" t="str">
        <f>LatticeLayout!F1497</f>
        <v>H3</v>
      </c>
      <c r="G1497" s="26" t="str">
        <f>LatticeLayout!G1497</f>
        <v>hexapole-X+</v>
      </c>
      <c r="H1497" s="26">
        <f>LatticeLayout!H1497</f>
        <v>140</v>
      </c>
      <c r="I1497" s="26">
        <f>LatticeLayout!I1497</f>
        <v>0</v>
      </c>
      <c r="J1497" s="26">
        <f>LatticeLayout!J1497</f>
        <v>0</v>
      </c>
      <c r="K1497" s="26">
        <f>LatticeLayout!K1497</f>
        <v>0.15</v>
      </c>
      <c r="L1497" s="26">
        <f>LatticeLayout!O1497</f>
        <v>41.094000000000001</v>
      </c>
      <c r="M1497" s="26">
        <f>LatticeLayout!P1497</f>
        <v>417.11449472706869</v>
      </c>
      <c r="N1497" s="26">
        <f>LatticeLayout!Q1497</f>
        <v>227.34624111566137</v>
      </c>
      <c r="O1497" s="26">
        <f t="shared" si="128"/>
        <v>227.29320810707236</v>
      </c>
      <c r="P1497" s="26">
        <f t="shared" si="129"/>
        <v>417.1675277356577</v>
      </c>
      <c r="Q1497" s="26">
        <f t="shared" si="130"/>
        <v>41.094000000000001</v>
      </c>
      <c r="R1497" s="26">
        <f t="shared" si="127"/>
        <v>135</v>
      </c>
      <c r="S1497" s="26">
        <f t="shared" si="124"/>
        <v>0</v>
      </c>
      <c r="T1497" s="26">
        <v>0</v>
      </c>
      <c r="U1497"/>
      <c r="V1497"/>
      <c r="W1497"/>
      <c r="X1497"/>
    </row>
    <row r="1498" spans="1:24" ht="12.75" hidden="1" customHeight="1">
      <c r="A1498" s="26">
        <f>LatticeLayout!A1498</f>
        <v>0</v>
      </c>
      <c r="B1498" s="26">
        <f>LatticeLayout!B1498</f>
        <v>0</v>
      </c>
      <c r="C1498" s="26">
        <f>LatticeLayout!C1498</f>
        <v>0</v>
      </c>
      <c r="D1498" s="26">
        <f>LatticeLayout!D1498</f>
        <v>0</v>
      </c>
      <c r="E1498" s="26">
        <f>LatticeLayout!E1498</f>
        <v>0</v>
      </c>
      <c r="F1498" s="26">
        <f>LatticeLayout!F1498</f>
        <v>0</v>
      </c>
      <c r="G1498" s="26">
        <f>LatticeLayout!G1498</f>
        <v>0</v>
      </c>
      <c r="H1498" s="26">
        <f>LatticeLayout!H1498</f>
        <v>0</v>
      </c>
      <c r="I1498" s="26">
        <f>LatticeLayout!I1498</f>
        <v>0</v>
      </c>
      <c r="J1498" s="26">
        <f>LatticeLayout!J1498</f>
        <v>0</v>
      </c>
      <c r="K1498" s="26">
        <f>LatticeLayout!K1498</f>
        <v>0.14000000000000001</v>
      </c>
      <c r="L1498" s="26">
        <f>LatticeLayout!O1498</f>
        <v>41.094000000000001</v>
      </c>
      <c r="M1498" s="26">
        <f>LatticeLayout!P1498</f>
        <v>417.01549977770259</v>
      </c>
      <c r="N1498" s="26">
        <f>LatticeLayout!Q1498</f>
        <v>227.4452360650275</v>
      </c>
      <c r="O1498" s="26">
        <f t="shared" si="128"/>
        <v>227.39573859034442</v>
      </c>
      <c r="P1498" s="26">
        <f t="shared" si="129"/>
        <v>417.06499725238564</v>
      </c>
      <c r="Q1498" s="26">
        <f t="shared" si="130"/>
        <v>41.094000000000001</v>
      </c>
      <c r="R1498" s="26">
        <f t="shared" si="127"/>
        <v>135</v>
      </c>
      <c r="S1498" s="26">
        <f t="shared" si="124"/>
        <v>0</v>
      </c>
      <c r="T1498" s="26">
        <v>0</v>
      </c>
      <c r="U1498"/>
      <c r="V1498"/>
      <c r="W1498"/>
      <c r="X1498"/>
    </row>
    <row r="1499" spans="1:24" ht="12.75" customHeight="1">
      <c r="A1499" s="26" t="str">
        <f>LatticeLayout!A1499</f>
        <v>FS1</v>
      </c>
      <c r="B1499" s="26" t="str">
        <f>LatticeLayout!B1499</f>
        <v>BBS</v>
      </c>
      <c r="C1499" s="26" t="str">
        <f>LatticeLayout!C1499</f>
        <v>QH</v>
      </c>
      <c r="D1499" s="26">
        <f>LatticeLayout!D1499</f>
        <v>2472</v>
      </c>
      <c r="E1499" s="26" t="str">
        <f>LatticeLayout!E1499</f>
        <v>FS1_BBS:QH_D2472</v>
      </c>
      <c r="F1499" s="26" t="str">
        <f>LatticeLayout!F1499</f>
        <v>Q6</v>
      </c>
      <c r="G1499" s="26" t="str">
        <f>LatticeLayout!G1499</f>
        <v>quadrupole-Y, B1</v>
      </c>
      <c r="H1499" s="26" t="str">
        <f>LatticeLayout!H1499</f>
        <v>40 x 140</v>
      </c>
      <c r="I1499" s="26">
        <f>LatticeLayout!I1499</f>
        <v>0</v>
      </c>
      <c r="J1499" s="26">
        <f>LatticeLayout!J1499</f>
        <v>0</v>
      </c>
      <c r="K1499" s="26">
        <f>LatticeLayout!K1499</f>
        <v>0.25</v>
      </c>
      <c r="L1499" s="26">
        <f>LatticeLayout!O1499</f>
        <v>41.094000000000001</v>
      </c>
      <c r="M1499" s="26">
        <f>LatticeLayout!P1499</f>
        <v>416.83872308240598</v>
      </c>
      <c r="N1499" s="26">
        <f>LatticeLayout!Q1499</f>
        <v>227.62201276032414</v>
      </c>
      <c r="O1499" s="26">
        <f t="shared" si="128"/>
        <v>227.53362441267581</v>
      </c>
      <c r="P1499" s="26">
        <f t="shared" si="129"/>
        <v>416.92711143005431</v>
      </c>
      <c r="Q1499" s="26">
        <f t="shared" si="130"/>
        <v>41.094000000000001</v>
      </c>
      <c r="R1499" s="26">
        <f t="shared" si="127"/>
        <v>135</v>
      </c>
      <c r="S1499" s="26">
        <f t="shared" si="124"/>
        <v>0</v>
      </c>
      <c r="T1499" s="26">
        <v>0</v>
      </c>
      <c r="U1499"/>
      <c r="V1499"/>
      <c r="W1499"/>
      <c r="X1499"/>
    </row>
    <row r="1500" spans="1:24" ht="12.75" hidden="1" customHeight="1">
      <c r="A1500" s="26">
        <f>LatticeLayout!A1500</f>
        <v>0</v>
      </c>
      <c r="B1500" s="26">
        <f>LatticeLayout!B1500</f>
        <v>0</v>
      </c>
      <c r="C1500" s="26">
        <f>LatticeLayout!C1500</f>
        <v>0</v>
      </c>
      <c r="D1500" s="26">
        <f>LatticeLayout!D1500</f>
        <v>0</v>
      </c>
      <c r="E1500" s="26">
        <f>LatticeLayout!E1500</f>
        <v>0</v>
      </c>
      <c r="F1500" s="26">
        <f>LatticeLayout!F1500</f>
        <v>0</v>
      </c>
      <c r="G1500" s="26">
        <f>LatticeLayout!G1500</f>
        <v>0</v>
      </c>
      <c r="H1500" s="26">
        <f>LatticeLayout!H1500</f>
        <v>0</v>
      </c>
      <c r="I1500" s="26">
        <f>LatticeLayout!I1500</f>
        <v>0</v>
      </c>
      <c r="J1500" s="26">
        <f>LatticeLayout!J1500</f>
        <v>0</v>
      </c>
      <c r="K1500" s="26">
        <f>LatticeLayout!K1500</f>
        <v>0.15</v>
      </c>
      <c r="L1500" s="26">
        <f>LatticeLayout!O1500</f>
        <v>41.094000000000001</v>
      </c>
      <c r="M1500" s="26">
        <f>LatticeLayout!P1500</f>
        <v>416.73265706522801</v>
      </c>
      <c r="N1500" s="26">
        <f>LatticeLayout!Q1500</f>
        <v>227.72807877750213</v>
      </c>
      <c r="O1500" s="26">
        <f t="shared" si="128"/>
        <v>227.67504576891315</v>
      </c>
      <c r="P1500" s="26">
        <f t="shared" si="129"/>
        <v>416.78569007381702</v>
      </c>
      <c r="Q1500" s="26">
        <f t="shared" si="130"/>
        <v>41.094000000000001</v>
      </c>
      <c r="R1500" s="26">
        <f t="shared" si="127"/>
        <v>135</v>
      </c>
      <c r="S1500" s="26">
        <f t="shared" si="124"/>
        <v>0</v>
      </c>
      <c r="T1500" s="26">
        <v>0</v>
      </c>
      <c r="U1500"/>
      <c r="V1500"/>
      <c r="W1500"/>
      <c r="X1500"/>
    </row>
    <row r="1501" spans="1:24" ht="12.75" customHeight="1">
      <c r="A1501" s="26" t="str">
        <f>LatticeLayout!A1501</f>
        <v>FS1</v>
      </c>
      <c r="B1501" s="26" t="str">
        <f>LatticeLayout!B1501</f>
        <v>BBS</v>
      </c>
      <c r="C1501" s="26" t="str">
        <f>LatticeLayout!C1501</f>
        <v>DC</v>
      </c>
      <c r="D1501" s="26">
        <f>LatticeLayout!D1501</f>
        <v>2476</v>
      </c>
      <c r="E1501" s="26" t="str">
        <f>LatticeLayout!E1501</f>
        <v>FS1_BBS:DC_D2476</v>
      </c>
      <c r="F1501" s="26" t="str">
        <f>LatticeLayout!F1501</f>
        <v>C1</v>
      </c>
      <c r="G1501" s="26" t="str">
        <f>LatticeLayout!G1501</f>
        <v>correctors-X,Y</v>
      </c>
      <c r="H1501" s="26">
        <f>LatticeLayout!H1501</f>
        <v>140</v>
      </c>
      <c r="I1501" s="26">
        <f>LatticeLayout!I1501</f>
        <v>0</v>
      </c>
      <c r="J1501" s="26">
        <f>LatticeLayout!J1501</f>
        <v>0</v>
      </c>
      <c r="K1501" s="26">
        <f>LatticeLayout!K1501</f>
        <v>0.2</v>
      </c>
      <c r="L1501" s="26">
        <f>LatticeLayout!O1501</f>
        <v>41.094000000000001</v>
      </c>
      <c r="M1501" s="26">
        <f>LatticeLayout!P1501</f>
        <v>416.59123570899072</v>
      </c>
      <c r="N1501" s="26">
        <f>LatticeLayout!Q1501</f>
        <v>227.86950013373945</v>
      </c>
      <c r="O1501" s="26">
        <f t="shared" si="128"/>
        <v>227.79878945562081</v>
      </c>
      <c r="P1501" s="26">
        <f t="shared" si="129"/>
        <v>416.66194638710937</v>
      </c>
      <c r="Q1501" s="26">
        <f t="shared" si="130"/>
        <v>41.094000000000001</v>
      </c>
      <c r="R1501" s="26">
        <f t="shared" si="127"/>
        <v>135</v>
      </c>
      <c r="S1501" s="26">
        <f t="shared" si="124"/>
        <v>0</v>
      </c>
      <c r="T1501" s="26">
        <v>0</v>
      </c>
      <c r="U1501"/>
      <c r="V1501"/>
      <c r="W1501"/>
      <c r="X1501"/>
    </row>
    <row r="1502" spans="1:24" ht="12.75" hidden="1" customHeight="1">
      <c r="A1502" s="26">
        <f>LatticeLayout!A1502</f>
        <v>0</v>
      </c>
      <c r="B1502" s="26">
        <f>LatticeLayout!B1502</f>
        <v>0</v>
      </c>
      <c r="C1502" s="26">
        <f>LatticeLayout!C1502</f>
        <v>0</v>
      </c>
      <c r="D1502" s="26">
        <f>LatticeLayout!D1502</f>
        <v>0</v>
      </c>
      <c r="E1502" s="26">
        <f>LatticeLayout!E1502</f>
        <v>0</v>
      </c>
      <c r="F1502" s="26">
        <f>LatticeLayout!F1502</f>
        <v>0</v>
      </c>
      <c r="G1502" s="26">
        <f>LatticeLayout!G1502</f>
        <v>0</v>
      </c>
      <c r="H1502" s="26">
        <f>LatticeLayout!H1502</f>
        <v>0</v>
      </c>
      <c r="I1502" s="26">
        <f>LatticeLayout!I1502</f>
        <v>0</v>
      </c>
      <c r="J1502" s="26">
        <f>LatticeLayout!J1502</f>
        <v>0</v>
      </c>
      <c r="K1502" s="26">
        <f>LatticeLayout!K1502</f>
        <v>0.57999999999999996</v>
      </c>
      <c r="L1502" s="26">
        <f>LatticeLayout!O1502</f>
        <v>41.094000000000001</v>
      </c>
      <c r="M1502" s="26">
        <f>LatticeLayout!P1502</f>
        <v>416.18111377590253</v>
      </c>
      <c r="N1502" s="26">
        <f>LatticeLayout!Q1502</f>
        <v>228.27962206682764</v>
      </c>
      <c r="O1502" s="26">
        <f t="shared" si="128"/>
        <v>228.07456110028355</v>
      </c>
      <c r="P1502" s="26">
        <f t="shared" si="129"/>
        <v>416.38617474244666</v>
      </c>
      <c r="Q1502" s="26">
        <f t="shared" si="130"/>
        <v>41.094000000000001</v>
      </c>
      <c r="R1502" s="26">
        <f t="shared" si="127"/>
        <v>135</v>
      </c>
      <c r="S1502" s="26">
        <f t="shared" si="124"/>
        <v>0</v>
      </c>
      <c r="T1502" s="26">
        <v>0</v>
      </c>
      <c r="U1502"/>
      <c r="V1502"/>
      <c r="W1502"/>
      <c r="X1502"/>
    </row>
    <row r="1503" spans="1:24" ht="12.75" customHeight="1">
      <c r="A1503" s="26" t="str">
        <f>LatticeLayout!A1503</f>
        <v>FS1</v>
      </c>
      <c r="B1503" s="26" t="str">
        <f>LatticeLayout!B1503</f>
        <v>BBS</v>
      </c>
      <c r="C1503" s="26" t="str">
        <f>LatticeLayout!C1503</f>
        <v>PM</v>
      </c>
      <c r="D1503" s="26">
        <f>LatticeLayout!D1503</f>
        <v>2482</v>
      </c>
      <c r="E1503" s="26" t="str">
        <f>LatticeLayout!E1503</f>
        <v>FS1_BBS:PM_D2482</v>
      </c>
      <c r="F1503" s="26" t="str">
        <f>LatticeLayout!F1503</f>
        <v>PM4</v>
      </c>
      <c r="G1503" s="26" t="str">
        <f>LatticeLayout!G1503</f>
        <v>profile monitor</v>
      </c>
      <c r="H1503" s="26">
        <f>LatticeLayout!H1503</f>
        <v>150</v>
      </c>
      <c r="I1503" s="26">
        <f>LatticeLayout!I1503</f>
        <v>0</v>
      </c>
      <c r="J1503" s="26">
        <f>LatticeLayout!J1503</f>
        <v>0</v>
      </c>
      <c r="K1503" s="26">
        <f>LatticeLayout!K1503</f>
        <v>0</v>
      </c>
      <c r="L1503" s="26">
        <f>LatticeLayout!O1503</f>
        <v>41.094000000000001</v>
      </c>
      <c r="M1503" s="26">
        <f>LatticeLayout!P1503</f>
        <v>416.18111377590253</v>
      </c>
      <c r="N1503" s="26">
        <f>LatticeLayout!Q1503</f>
        <v>228.27962206682764</v>
      </c>
      <c r="O1503" s="26">
        <f t="shared" si="128"/>
        <v>228.27962206682764</v>
      </c>
      <c r="P1503" s="26">
        <f t="shared" si="129"/>
        <v>416.18111377590253</v>
      </c>
      <c r="Q1503" s="26">
        <f t="shared" si="130"/>
        <v>41.094000000000001</v>
      </c>
      <c r="R1503" s="26">
        <f t="shared" si="127"/>
        <v>135</v>
      </c>
      <c r="S1503" s="26">
        <f t="shared" si="124"/>
        <v>0</v>
      </c>
      <c r="T1503" s="26">
        <v>0</v>
      </c>
      <c r="U1503"/>
      <c r="V1503"/>
      <c r="W1503"/>
      <c r="X1503"/>
    </row>
    <row r="1504" spans="1:24" ht="12.75" hidden="1" customHeight="1">
      <c r="A1504" s="26" t="str">
        <f>LatticeLayout!A1504</f>
        <v>FS1</v>
      </c>
      <c r="B1504" s="26" t="str">
        <f>LatticeLayout!B1504</f>
        <v>BBS</v>
      </c>
      <c r="C1504" s="26" t="str">
        <f>LatticeLayout!C1504</f>
        <v>IP</v>
      </c>
      <c r="D1504" s="26">
        <f>LatticeLayout!D1504</f>
        <v>2482</v>
      </c>
      <c r="E1504" s="26" t="str">
        <f>LatticeLayout!E1504</f>
        <v>FS1_BBS:IP_D2482</v>
      </c>
      <c r="F1504" s="26" t="str">
        <f>LatticeLayout!F1504</f>
        <v>IP_L</v>
      </c>
      <c r="G1504" s="26" t="str">
        <f>LatticeLayout!G1504</f>
        <v>ion pump, 300 l/s</v>
      </c>
      <c r="H1504" s="26">
        <f>LatticeLayout!H1504</f>
        <v>0</v>
      </c>
      <c r="I1504" s="26">
        <f>LatticeLayout!I1504</f>
        <v>0</v>
      </c>
      <c r="J1504" s="26">
        <f>LatticeLayout!J1504</f>
        <v>0</v>
      </c>
      <c r="K1504" s="26">
        <f>LatticeLayout!K1504</f>
        <v>0</v>
      </c>
      <c r="L1504" s="26">
        <f>LatticeLayout!O1504</f>
        <v>41.094000000000001</v>
      </c>
      <c r="M1504" s="26">
        <f>LatticeLayout!P1504</f>
        <v>416.18111377590253</v>
      </c>
      <c r="N1504" s="26">
        <f>LatticeLayout!Q1504</f>
        <v>228.27962206682764</v>
      </c>
      <c r="O1504" s="26">
        <f t="shared" si="128"/>
        <v>228.27962206682764</v>
      </c>
      <c r="P1504" s="26">
        <f t="shared" si="129"/>
        <v>416.18111377590253</v>
      </c>
      <c r="Q1504" s="26">
        <f t="shared" si="130"/>
        <v>41.094000000000001</v>
      </c>
      <c r="R1504" s="26">
        <f t="shared" si="127"/>
        <v>135</v>
      </c>
      <c r="S1504" s="26">
        <f t="shared" si="124"/>
        <v>0</v>
      </c>
      <c r="T1504" s="26">
        <v>0</v>
      </c>
      <c r="U1504"/>
      <c r="V1504"/>
      <c r="W1504"/>
      <c r="X1504"/>
    </row>
    <row r="1505" spans="1:24" ht="12.75" hidden="1" customHeight="1">
      <c r="A1505" s="26">
        <f>LatticeLayout!A1505</f>
        <v>0</v>
      </c>
      <c r="B1505" s="26">
        <f>LatticeLayout!B1505</f>
        <v>0</v>
      </c>
      <c r="C1505" s="26">
        <f>LatticeLayout!C1505</f>
        <v>0</v>
      </c>
      <c r="D1505" s="26">
        <f>LatticeLayout!D1505</f>
        <v>0</v>
      </c>
      <c r="E1505" s="26">
        <f>LatticeLayout!E1505</f>
        <v>0</v>
      </c>
      <c r="F1505" s="26">
        <f>LatticeLayout!F1505</f>
        <v>0</v>
      </c>
      <c r="G1505" s="26">
        <f>LatticeLayout!G1505</f>
        <v>0</v>
      </c>
      <c r="H1505" s="26">
        <f>LatticeLayout!H1505</f>
        <v>0</v>
      </c>
      <c r="I1505" s="26">
        <f>LatticeLayout!I1505</f>
        <v>0</v>
      </c>
      <c r="J1505" s="26">
        <f>LatticeLayout!J1505</f>
        <v>0</v>
      </c>
      <c r="K1505" s="26">
        <f>LatticeLayout!K1505</f>
        <v>0.63</v>
      </c>
      <c r="L1505" s="26">
        <f>LatticeLayout!O1505</f>
        <v>41.094000000000001</v>
      </c>
      <c r="M1505" s="26">
        <f>LatticeLayout!P1505</f>
        <v>415.73563650375502</v>
      </c>
      <c r="N1505" s="26">
        <f>LatticeLayout!Q1505</f>
        <v>228.72509933897516</v>
      </c>
      <c r="O1505" s="26">
        <f t="shared" si="128"/>
        <v>228.5023607029014</v>
      </c>
      <c r="P1505" s="26">
        <f t="shared" si="129"/>
        <v>415.95837513982877</v>
      </c>
      <c r="Q1505" s="26">
        <f t="shared" si="130"/>
        <v>41.094000000000001</v>
      </c>
      <c r="R1505" s="26">
        <f t="shared" si="127"/>
        <v>135</v>
      </c>
      <c r="S1505" s="26">
        <f t="shared" si="124"/>
        <v>0</v>
      </c>
      <c r="T1505" s="26">
        <v>0</v>
      </c>
      <c r="U1505"/>
      <c r="V1505"/>
      <c r="W1505"/>
      <c r="X1505"/>
    </row>
    <row r="1506" spans="1:24" ht="12.75" customHeight="1">
      <c r="A1506" s="26" t="str">
        <f>LatticeLayout!A1506</f>
        <v>FS1</v>
      </c>
      <c r="B1506" s="26" t="str">
        <f>LatticeLayout!B1506</f>
        <v>BBS</v>
      </c>
      <c r="C1506" s="26" t="str">
        <f>LatticeLayout!C1506</f>
        <v>DH</v>
      </c>
      <c r="D1506" s="26">
        <f>LatticeLayout!D1506</f>
        <v>2494</v>
      </c>
      <c r="E1506" s="26" t="str">
        <f>LatticeLayout!E1506</f>
        <v>FS1_BBS:DH_D2494</v>
      </c>
      <c r="F1506" s="26" t="str">
        <f>LatticeLayout!F1506</f>
        <v>D2</v>
      </c>
      <c r="G1506" s="26" t="str">
        <f>LatticeLayout!G1506</f>
        <v>dipole-45deg, D2-4</v>
      </c>
      <c r="H1506" s="26" t="str">
        <f>LatticeLayout!H1506</f>
        <v>40 x 100</v>
      </c>
      <c r="I1506" s="26">
        <f>LatticeLayout!I1506</f>
        <v>0</v>
      </c>
      <c r="J1506" s="26">
        <f>LatticeLayout!J1506</f>
        <v>0</v>
      </c>
      <c r="K1506" s="26">
        <f>LatticeLayout!K1506</f>
        <v>1.0406525665016189</v>
      </c>
      <c r="L1506" s="26">
        <f>LatticeLayout!O1506</f>
        <v>41.094000000000001</v>
      </c>
      <c r="M1506" s="26">
        <f>LatticeLayout!P1506</f>
        <v>415.3475529888272</v>
      </c>
      <c r="N1506" s="26">
        <f>LatticeLayout!Q1506</f>
        <v>229.66201582404733</v>
      </c>
      <c r="O1506" s="26">
        <f t="shared" si="128"/>
        <v>229.19355758151124</v>
      </c>
      <c r="P1506" s="26">
        <f t="shared" si="129"/>
        <v>415.54159474629114</v>
      </c>
      <c r="Q1506" s="26">
        <f t="shared" si="130"/>
        <v>41.094000000000001</v>
      </c>
      <c r="R1506" s="26">
        <f>V1506</f>
        <v>90</v>
      </c>
      <c r="S1506" s="26">
        <f t="shared" si="124"/>
        <v>0</v>
      </c>
      <c r="T1506" s="26">
        <v>0</v>
      </c>
      <c r="U1506" s="26" t="s">
        <v>2317</v>
      </c>
      <c r="V1506" s="706">
        <f>R1505-45</f>
        <v>90</v>
      </c>
      <c r="W1506" s="26">
        <v>0</v>
      </c>
      <c r="X1506" s="26">
        <v>0</v>
      </c>
    </row>
    <row r="1507" spans="1:24" ht="12.75" hidden="1" customHeight="1">
      <c r="A1507" s="26">
        <f>LatticeLayout!A1507</f>
        <v>0</v>
      </c>
      <c r="B1507" s="26">
        <f>LatticeLayout!B1507</f>
        <v>0</v>
      </c>
      <c r="C1507" s="26">
        <f>LatticeLayout!C1507</f>
        <v>0</v>
      </c>
      <c r="D1507" s="26">
        <f>LatticeLayout!D1507</f>
        <v>0</v>
      </c>
      <c r="E1507" s="26">
        <f>LatticeLayout!E1507</f>
        <v>0</v>
      </c>
      <c r="F1507" s="26">
        <f>LatticeLayout!F1507</f>
        <v>0</v>
      </c>
      <c r="G1507" s="26">
        <f>LatticeLayout!G1507</f>
        <v>0</v>
      </c>
      <c r="H1507" s="26">
        <f>LatticeLayout!H1507</f>
        <v>0</v>
      </c>
      <c r="I1507" s="26">
        <f>LatticeLayout!I1507</f>
        <v>3.1759526848418318E-6</v>
      </c>
      <c r="J1507" s="26">
        <f>LatticeLayout!J1507</f>
        <v>1.6423E-2</v>
      </c>
      <c r="K1507" s="26">
        <f>LatticeLayout!K1507</f>
        <v>0.158663</v>
      </c>
      <c r="L1507" s="26">
        <f>LatticeLayout!O1507</f>
        <v>41.094000000000001</v>
      </c>
      <c r="M1507" s="26">
        <f>LatticeLayout!P1507</f>
        <v>415.3475529888272</v>
      </c>
      <c r="N1507" s="26">
        <f>LatticeLayout!Q1507</f>
        <v>229.82067882404732</v>
      </c>
      <c r="O1507" s="26">
        <f t="shared" si="128"/>
        <v>229.74134732404733</v>
      </c>
      <c r="P1507" s="26">
        <f t="shared" si="129"/>
        <v>415.3475529888272</v>
      </c>
      <c r="Q1507" s="26">
        <f t="shared" si="130"/>
        <v>41.094000000000001</v>
      </c>
      <c r="R1507" s="26">
        <f t="shared" ref="R1507:R1570" si="131">R1506</f>
        <v>90</v>
      </c>
      <c r="S1507" s="26">
        <f t="shared" si="124"/>
        <v>0</v>
      </c>
      <c r="T1507" s="26">
        <v>0</v>
      </c>
      <c r="U1507"/>
      <c r="V1507"/>
      <c r="W1507"/>
      <c r="X1507"/>
    </row>
    <row r="1508" spans="1:24" ht="12.75" hidden="1" customHeight="1">
      <c r="A1508" s="26" t="str">
        <f>LatticeLayout!A1508</f>
        <v>FS1</v>
      </c>
      <c r="B1508" s="26" t="str">
        <f>LatticeLayout!B1508</f>
        <v>BMS</v>
      </c>
      <c r="C1508" s="26" t="str">
        <f>LatticeLayout!C1508</f>
        <v>GV</v>
      </c>
      <c r="D1508" s="26">
        <f>LatticeLayout!D1508</f>
        <v>2501</v>
      </c>
      <c r="E1508" s="26" t="str">
        <f>LatticeLayout!E1508</f>
        <v>FS1_BMS:GV_D2501</v>
      </c>
      <c r="F1508" s="26" t="str">
        <f>LatticeLayout!F1508</f>
        <v>GV_M</v>
      </c>
      <c r="G1508" s="26" t="str">
        <f>LatticeLayout!G1508</f>
        <v>gate valve</v>
      </c>
      <c r="H1508" s="26">
        <f>LatticeLayout!H1508</f>
        <v>63</v>
      </c>
      <c r="I1508" s="26">
        <f>LatticeLayout!I1508</f>
        <v>229.858182</v>
      </c>
      <c r="J1508" s="26">
        <f>LatticeLayout!J1508</f>
        <v>229.85817882404731</v>
      </c>
      <c r="K1508" s="26">
        <f>LatticeLayout!K1508</f>
        <v>7.4999999999999997E-2</v>
      </c>
      <c r="L1508" s="26">
        <f>LatticeLayout!O1508</f>
        <v>41.094000000000001</v>
      </c>
      <c r="M1508" s="26">
        <f>LatticeLayout!P1508</f>
        <v>415.3475529888272</v>
      </c>
      <c r="N1508" s="26">
        <f>LatticeLayout!Q1508</f>
        <v>229.89567882404731</v>
      </c>
      <c r="O1508" s="26">
        <f t="shared" si="128"/>
        <v>229.85817882404731</v>
      </c>
      <c r="P1508" s="26">
        <f t="shared" si="129"/>
        <v>415.3475529888272</v>
      </c>
      <c r="Q1508" s="26">
        <f t="shared" si="130"/>
        <v>41.094000000000001</v>
      </c>
      <c r="R1508" s="26">
        <f t="shared" si="131"/>
        <v>90</v>
      </c>
      <c r="S1508" s="26">
        <f t="shared" si="124"/>
        <v>0</v>
      </c>
      <c r="T1508" s="26">
        <v>0</v>
      </c>
      <c r="U1508"/>
      <c r="V1508"/>
      <c r="W1508"/>
      <c r="X1508"/>
    </row>
    <row r="1509" spans="1:24" ht="12.75" hidden="1" customHeight="1">
      <c r="A1509" s="26">
        <f>LatticeLayout!A1509</f>
        <v>0</v>
      </c>
      <c r="B1509" s="26">
        <f>LatticeLayout!B1509</f>
        <v>0</v>
      </c>
      <c r="C1509" s="26">
        <f>LatticeLayout!C1509</f>
        <v>0</v>
      </c>
      <c r="D1509" s="26">
        <f>LatticeLayout!D1509</f>
        <v>0</v>
      </c>
      <c r="E1509" s="26">
        <f>LatticeLayout!E1509</f>
        <v>0</v>
      </c>
      <c r="F1509" s="26">
        <f>LatticeLayout!F1509</f>
        <v>0</v>
      </c>
      <c r="G1509" s="26">
        <f>LatticeLayout!G1509</f>
        <v>0</v>
      </c>
      <c r="H1509" s="26">
        <f>LatticeLayout!H1509</f>
        <v>0</v>
      </c>
      <c r="I1509" s="26">
        <f>LatticeLayout!I1509</f>
        <v>0</v>
      </c>
      <c r="J1509" s="26">
        <f>LatticeLayout!J1509</f>
        <v>0</v>
      </c>
      <c r="K1509" s="26">
        <f>LatticeLayout!K1509</f>
        <v>0</v>
      </c>
      <c r="L1509" s="26">
        <f>LatticeLayout!O1509</f>
        <v>41.094000000000001</v>
      </c>
      <c r="M1509" s="26">
        <f>LatticeLayout!P1509</f>
        <v>415.3475529888272</v>
      </c>
      <c r="N1509" s="26">
        <f>LatticeLayout!Q1509</f>
        <v>229.89567882404731</v>
      </c>
      <c r="O1509" s="26">
        <f t="shared" si="128"/>
        <v>229.89567882404731</v>
      </c>
      <c r="P1509" s="26">
        <f t="shared" si="129"/>
        <v>415.3475529888272</v>
      </c>
      <c r="Q1509" s="26">
        <f t="shared" si="130"/>
        <v>41.094000000000001</v>
      </c>
      <c r="R1509" s="26">
        <f t="shared" si="131"/>
        <v>90</v>
      </c>
      <c r="S1509" s="26">
        <f t="shared" si="124"/>
        <v>0</v>
      </c>
      <c r="T1509" s="26">
        <v>0</v>
      </c>
      <c r="U1509"/>
      <c r="V1509"/>
      <c r="W1509"/>
      <c r="X1509"/>
    </row>
    <row r="1510" spans="1:24" ht="12.75" hidden="1" customHeight="1">
      <c r="A1510" s="26">
        <f>LatticeLayout!A1510</f>
        <v>0</v>
      </c>
      <c r="B1510" s="26">
        <f>LatticeLayout!B1510</f>
        <v>0</v>
      </c>
      <c r="C1510" s="26">
        <f>LatticeLayout!C1510</f>
        <v>0</v>
      </c>
      <c r="D1510" s="26">
        <f>LatticeLayout!D1510</f>
        <v>0</v>
      </c>
      <c r="E1510" s="26">
        <f>LatticeLayout!E1510</f>
        <v>0</v>
      </c>
      <c r="F1510" s="26">
        <f>LatticeLayout!F1510</f>
        <v>0</v>
      </c>
      <c r="G1510" s="26" t="str">
        <f>LatticeLayout!G1510</f>
        <v>bellow</v>
      </c>
      <c r="H1510" s="26">
        <f>LatticeLayout!H1510</f>
        <v>40</v>
      </c>
      <c r="I1510" s="26">
        <f>LatticeLayout!I1510</f>
        <v>-8.8009999999999998E-3</v>
      </c>
      <c r="J1510" s="26">
        <f>LatticeLayout!J1510</f>
        <v>0</v>
      </c>
      <c r="K1510" s="26">
        <f>LatticeLayout!K1510</f>
        <v>9.4700999999999994E-2</v>
      </c>
      <c r="L1510" s="26">
        <f>LatticeLayout!O1510</f>
        <v>41.094000000000001</v>
      </c>
      <c r="M1510" s="26">
        <f>LatticeLayout!P1510</f>
        <v>415.3475529888272</v>
      </c>
      <c r="N1510" s="26">
        <f>LatticeLayout!Q1510</f>
        <v>229.9903798240473</v>
      </c>
      <c r="O1510" s="26">
        <f t="shared" si="128"/>
        <v>229.9430293240473</v>
      </c>
      <c r="P1510" s="26">
        <f t="shared" si="129"/>
        <v>415.3475529888272</v>
      </c>
      <c r="Q1510" s="26">
        <f t="shared" si="130"/>
        <v>41.094000000000001</v>
      </c>
      <c r="R1510" s="26">
        <f t="shared" si="131"/>
        <v>90</v>
      </c>
      <c r="S1510" s="26">
        <f t="shared" si="124"/>
        <v>0</v>
      </c>
      <c r="T1510" s="26">
        <v>0</v>
      </c>
      <c r="U1510"/>
      <c r="V1510"/>
      <c r="W1510"/>
      <c r="X1510"/>
    </row>
    <row r="1511" spans="1:24" ht="12.75" customHeight="1">
      <c r="A1511" s="26" t="str">
        <f>LatticeLayout!A1511</f>
        <v>FS1</v>
      </c>
      <c r="B1511" s="26" t="str">
        <f>LatticeLayout!B1511</f>
        <v>BMS</v>
      </c>
      <c r="C1511" s="26" t="str">
        <f>LatticeLayout!C1511</f>
        <v>BPM</v>
      </c>
      <c r="D1511" s="26">
        <f>LatticeLayout!D1511</f>
        <v>2502</v>
      </c>
      <c r="E1511" s="26" t="str">
        <f>LatticeLayout!E1511</f>
        <v>FS1_BMS:BPM_D2502</v>
      </c>
      <c r="F1511" s="26" t="str">
        <f>LatticeLayout!F1511</f>
        <v>BPM3</v>
      </c>
      <c r="G1511" s="26" t="str">
        <f>LatticeLayout!G1511</f>
        <v>position monitor</v>
      </c>
      <c r="H1511" s="26">
        <f>LatticeLayout!H1511</f>
        <v>50</v>
      </c>
      <c r="I1511" s="26">
        <f>LatticeLayout!I1511</f>
        <v>2.1759527157882985E-6</v>
      </c>
      <c r="J1511" s="26">
        <f>LatticeLayout!J1511</f>
        <v>229.99038200000001</v>
      </c>
      <c r="K1511" s="26">
        <f>LatticeLayout!K1511</f>
        <v>0</v>
      </c>
      <c r="L1511" s="26">
        <f>LatticeLayout!O1511</f>
        <v>41.094000000000001</v>
      </c>
      <c r="M1511" s="26">
        <f>LatticeLayout!P1511</f>
        <v>415.3475529888272</v>
      </c>
      <c r="N1511" s="26">
        <f>LatticeLayout!Q1511</f>
        <v>229.9903798240473</v>
      </c>
      <c r="O1511" s="26">
        <f t="shared" si="128"/>
        <v>229.9903798240473</v>
      </c>
      <c r="P1511" s="26">
        <f t="shared" si="129"/>
        <v>415.3475529888272</v>
      </c>
      <c r="Q1511" s="26">
        <f t="shared" si="130"/>
        <v>41.094000000000001</v>
      </c>
      <c r="R1511" s="26">
        <f t="shared" si="131"/>
        <v>90</v>
      </c>
      <c r="S1511" s="26">
        <f t="shared" si="124"/>
        <v>0</v>
      </c>
      <c r="T1511" s="26">
        <v>0</v>
      </c>
      <c r="U1511"/>
      <c r="V1511"/>
      <c r="W1511"/>
      <c r="X1511"/>
    </row>
    <row r="1512" spans="1:24" ht="12.75" customHeight="1">
      <c r="A1512" s="26">
        <f>LatticeLayout!A1512</f>
        <v>0</v>
      </c>
      <c r="B1512" s="26">
        <f>LatticeLayout!B1512</f>
        <v>0</v>
      </c>
      <c r="C1512" s="26">
        <f>LatticeLayout!C1512</f>
        <v>0</v>
      </c>
      <c r="D1512" s="26">
        <f>LatticeLayout!D1512</f>
        <v>0</v>
      </c>
      <c r="E1512" s="26">
        <f>LatticeLayout!E1512</f>
        <v>0</v>
      </c>
      <c r="F1512" s="26">
        <f>LatticeLayout!F1512</f>
        <v>0</v>
      </c>
      <c r="G1512" s="26" t="str">
        <f>LatticeLayout!G1512</f>
        <v>diagnostic box</v>
      </c>
      <c r="H1512" s="26">
        <f>LatticeLayout!H1512</f>
        <v>0</v>
      </c>
      <c r="I1512" s="26">
        <f>LatticeLayout!I1512</f>
        <v>0</v>
      </c>
      <c r="J1512" s="26">
        <f>LatticeLayout!J1512</f>
        <v>0</v>
      </c>
      <c r="K1512" s="26">
        <f>LatticeLayout!K1512</f>
        <v>0.14528199999999999</v>
      </c>
      <c r="L1512" s="26">
        <f>LatticeLayout!O1512</f>
        <v>41.094000000000001</v>
      </c>
      <c r="M1512" s="26">
        <f>LatticeLayout!P1512</f>
        <v>415.3475529888272</v>
      </c>
      <c r="N1512" s="26">
        <f>LatticeLayout!Q1512</f>
        <v>230.1356618240473</v>
      </c>
      <c r="O1512" s="26">
        <f t="shared" si="128"/>
        <v>230.0630208240473</v>
      </c>
      <c r="P1512" s="26">
        <f t="shared" si="129"/>
        <v>415.3475529888272</v>
      </c>
      <c r="Q1512" s="26">
        <f t="shared" si="130"/>
        <v>41.094000000000001</v>
      </c>
      <c r="R1512" s="26">
        <f t="shared" si="131"/>
        <v>90</v>
      </c>
      <c r="S1512" s="26">
        <f t="shared" si="124"/>
        <v>0</v>
      </c>
      <c r="T1512" s="26">
        <v>0</v>
      </c>
      <c r="U1512"/>
      <c r="V1512"/>
      <c r="W1512"/>
      <c r="X1512"/>
    </row>
    <row r="1513" spans="1:24" ht="12.75" customHeight="1">
      <c r="A1513" s="26" t="str">
        <f>LatticeLayout!A1513</f>
        <v>FS1</v>
      </c>
      <c r="B1513" s="26" t="str">
        <f>LatticeLayout!B1513</f>
        <v>BMS</v>
      </c>
      <c r="C1513" s="26" t="str">
        <f>LatticeLayout!C1513</f>
        <v>PM</v>
      </c>
      <c r="D1513" s="26">
        <f>LatticeLayout!D1513</f>
        <v>2504</v>
      </c>
      <c r="E1513" s="26" t="str">
        <f>LatticeLayout!E1513</f>
        <v>FS1_BMS:PM_D2504</v>
      </c>
      <c r="F1513" s="26" t="str">
        <f>LatticeLayout!F1513</f>
        <v>PM3</v>
      </c>
      <c r="G1513" s="26" t="str">
        <f>LatticeLayout!G1513</f>
        <v>profile monitor</v>
      </c>
      <c r="H1513" s="26">
        <f>LatticeLayout!H1513</f>
        <v>50</v>
      </c>
      <c r="I1513" s="26">
        <f>LatticeLayout!I1513</f>
        <v>2.1759526873665891E-6</v>
      </c>
      <c r="J1513" s="26">
        <f>LatticeLayout!J1513</f>
        <v>0</v>
      </c>
      <c r="K1513" s="26">
        <f>LatticeLayout!K1513</f>
        <v>0</v>
      </c>
      <c r="L1513" s="26">
        <f>LatticeLayout!O1513</f>
        <v>41.094000000000001</v>
      </c>
      <c r="M1513" s="26">
        <f>LatticeLayout!P1513</f>
        <v>415.3475529888272</v>
      </c>
      <c r="N1513" s="26">
        <f>LatticeLayout!Q1513</f>
        <v>230.1356618240473</v>
      </c>
      <c r="O1513" s="26">
        <f t="shared" si="128"/>
        <v>230.1356618240473</v>
      </c>
      <c r="P1513" s="26">
        <f t="shared" si="129"/>
        <v>415.3475529888272</v>
      </c>
      <c r="Q1513" s="26">
        <f t="shared" si="130"/>
        <v>41.094000000000001</v>
      </c>
      <c r="R1513" s="26">
        <f t="shared" si="131"/>
        <v>90</v>
      </c>
      <c r="S1513" s="26">
        <f t="shared" si="124"/>
        <v>0</v>
      </c>
      <c r="T1513" s="26">
        <v>0</v>
      </c>
      <c r="U1513"/>
      <c r="V1513"/>
      <c r="W1513"/>
      <c r="X1513"/>
    </row>
    <row r="1514" spans="1:24" ht="12.75" customHeight="1">
      <c r="A1514" s="26">
        <f>LatticeLayout!A1514</f>
        <v>0</v>
      </c>
      <c r="B1514" s="26">
        <f>LatticeLayout!B1514</f>
        <v>0</v>
      </c>
      <c r="C1514" s="26">
        <f>LatticeLayout!C1514</f>
        <v>0</v>
      </c>
      <c r="D1514" s="26">
        <f>LatticeLayout!D1514</f>
        <v>0</v>
      </c>
      <c r="E1514" s="26">
        <f>LatticeLayout!E1514</f>
        <v>0</v>
      </c>
      <c r="F1514" s="26">
        <f>LatticeLayout!F1514</f>
        <v>0</v>
      </c>
      <c r="G1514" s="26" t="str">
        <f>LatticeLayout!G1514</f>
        <v>diagnostic box</v>
      </c>
      <c r="H1514" s="26">
        <f>LatticeLayout!H1514</f>
        <v>0</v>
      </c>
      <c r="I1514" s="26">
        <f>LatticeLayout!I1514</f>
        <v>230.13566399999999</v>
      </c>
      <c r="J1514" s="26">
        <f>LatticeLayout!J1514</f>
        <v>230.1356618240473</v>
      </c>
      <c r="K1514" s="26">
        <f>LatticeLayout!K1514</f>
        <v>0</v>
      </c>
      <c r="L1514" s="26">
        <f>LatticeLayout!O1514</f>
        <v>41.094000000000001</v>
      </c>
      <c r="M1514" s="26">
        <f>LatticeLayout!P1514</f>
        <v>415.3475529888272</v>
      </c>
      <c r="N1514" s="26">
        <f>LatticeLayout!Q1514</f>
        <v>230.1356618240473</v>
      </c>
      <c r="O1514" s="26">
        <f t="shared" si="128"/>
        <v>230.1356618240473</v>
      </c>
      <c r="P1514" s="26">
        <f t="shared" si="129"/>
        <v>415.3475529888272</v>
      </c>
      <c r="Q1514" s="26">
        <f t="shared" si="130"/>
        <v>41.094000000000001</v>
      </c>
      <c r="R1514" s="26">
        <f t="shared" si="131"/>
        <v>90</v>
      </c>
      <c r="S1514" s="26">
        <f t="shared" si="124"/>
        <v>0</v>
      </c>
      <c r="T1514" s="26">
        <v>0</v>
      </c>
      <c r="U1514"/>
      <c r="V1514"/>
      <c r="W1514"/>
      <c r="X1514"/>
    </row>
    <row r="1515" spans="1:24" ht="12.75" hidden="1" customHeight="1">
      <c r="A1515" s="26" t="str">
        <f>LatticeLayout!A1515</f>
        <v>FS1</v>
      </c>
      <c r="B1515" s="26" t="str">
        <f>LatticeLayout!B1515</f>
        <v>BMS</v>
      </c>
      <c r="C1515" s="26" t="str">
        <f>LatticeLayout!C1515</f>
        <v>FVS</v>
      </c>
      <c r="D1515" s="26">
        <f>LatticeLayout!D1515</f>
        <v>2504</v>
      </c>
      <c r="E1515" s="26" t="str">
        <f>LatticeLayout!E1515</f>
        <v>FS1_BMS:FVS_D2504</v>
      </c>
      <c r="F1515" s="26" t="str">
        <f>LatticeLayout!F1515</f>
        <v>FVS</v>
      </c>
      <c r="G1515" s="26" t="str">
        <f>LatticeLayout!G1515</f>
        <v>fast valve sensor</v>
      </c>
      <c r="H1515" s="26">
        <f>LatticeLayout!H1515</f>
        <v>0</v>
      </c>
      <c r="I1515" s="26">
        <f>LatticeLayout!I1515</f>
        <v>0</v>
      </c>
      <c r="J1515" s="26">
        <f>LatticeLayout!J1515</f>
        <v>0</v>
      </c>
      <c r="K1515" s="26">
        <f>LatticeLayout!K1515</f>
        <v>0</v>
      </c>
      <c r="L1515" s="26">
        <f>LatticeLayout!O1515</f>
        <v>41.094000000000001</v>
      </c>
      <c r="M1515" s="26">
        <f>LatticeLayout!P1515</f>
        <v>415.3475529888272</v>
      </c>
      <c r="N1515" s="26">
        <f>LatticeLayout!Q1515</f>
        <v>230.1356618240473</v>
      </c>
      <c r="O1515" s="26">
        <f t="shared" si="128"/>
        <v>230.1356618240473</v>
      </c>
      <c r="P1515" s="26">
        <f t="shared" si="129"/>
        <v>415.3475529888272</v>
      </c>
      <c r="Q1515" s="26">
        <f t="shared" si="130"/>
        <v>41.094000000000001</v>
      </c>
      <c r="R1515" s="26">
        <f t="shared" si="131"/>
        <v>90</v>
      </c>
      <c r="S1515" s="26">
        <f t="shared" si="124"/>
        <v>0</v>
      </c>
      <c r="T1515" s="26">
        <v>0</v>
      </c>
      <c r="U1515"/>
      <c r="V1515"/>
      <c r="W1515"/>
      <c r="X1515"/>
    </row>
    <row r="1516" spans="1:24" ht="12.75" hidden="1" customHeight="1">
      <c r="A1516" s="26" t="str">
        <f>LatticeLayout!A1516</f>
        <v>FS1</v>
      </c>
      <c r="B1516" s="26" t="str">
        <f>LatticeLayout!B1516</f>
        <v>BMS</v>
      </c>
      <c r="C1516" s="26" t="str">
        <f>LatticeLayout!C1516</f>
        <v>IP</v>
      </c>
      <c r="D1516" s="26">
        <f>LatticeLayout!D1516</f>
        <v>2504</v>
      </c>
      <c r="E1516" s="26" t="str">
        <f>LatticeLayout!E1516</f>
        <v>FS1_BMS:IP_D2504</v>
      </c>
      <c r="F1516" s="26" t="str">
        <f>LatticeLayout!F1516</f>
        <v>IP_S</v>
      </c>
      <c r="G1516" s="26" t="str">
        <f>LatticeLayout!G1516</f>
        <v>ion pump, 75 l/s</v>
      </c>
      <c r="H1516" s="26">
        <f>LatticeLayout!H1516</f>
        <v>0</v>
      </c>
      <c r="I1516" s="26">
        <f>LatticeLayout!I1516</f>
        <v>0</v>
      </c>
      <c r="J1516" s="26">
        <f>LatticeLayout!J1516</f>
        <v>0</v>
      </c>
      <c r="K1516" s="26">
        <f>LatticeLayout!K1516</f>
        <v>0</v>
      </c>
      <c r="L1516" s="26">
        <f>LatticeLayout!O1516</f>
        <v>41.094000000000001</v>
      </c>
      <c r="M1516" s="26">
        <f>LatticeLayout!P1516</f>
        <v>415.3475529888272</v>
      </c>
      <c r="N1516" s="26">
        <f>LatticeLayout!Q1516</f>
        <v>230.1356618240473</v>
      </c>
      <c r="O1516" s="26">
        <f t="shared" si="128"/>
        <v>230.1356618240473</v>
      </c>
      <c r="P1516" s="26">
        <f t="shared" si="129"/>
        <v>415.3475529888272</v>
      </c>
      <c r="Q1516" s="26">
        <f t="shared" si="130"/>
        <v>41.094000000000001</v>
      </c>
      <c r="R1516" s="26">
        <f t="shared" si="131"/>
        <v>90</v>
      </c>
      <c r="S1516" s="26">
        <f t="shared" si="124"/>
        <v>0</v>
      </c>
      <c r="T1516" s="26">
        <v>0</v>
      </c>
      <c r="U1516"/>
      <c r="V1516"/>
      <c r="W1516"/>
      <c r="X1516"/>
    </row>
    <row r="1517" spans="1:24" ht="12.75" hidden="1" customHeight="1">
      <c r="A1517" s="26">
        <f>LatticeLayout!A1517</f>
        <v>0</v>
      </c>
      <c r="B1517" s="26">
        <f>LatticeLayout!B1517</f>
        <v>0</v>
      </c>
      <c r="C1517" s="26">
        <f>LatticeLayout!C1517</f>
        <v>0</v>
      </c>
      <c r="D1517" s="26">
        <f>LatticeLayout!D1517</f>
        <v>0</v>
      </c>
      <c r="E1517" s="26">
        <f>LatticeLayout!E1517</f>
        <v>0</v>
      </c>
      <c r="F1517" s="26">
        <f>LatticeLayout!F1517</f>
        <v>0</v>
      </c>
      <c r="G1517" s="26" t="str">
        <f>LatticeLayout!G1517</f>
        <v>bellow</v>
      </c>
      <c r="H1517" s="26">
        <f>LatticeLayout!H1517</f>
        <v>40</v>
      </c>
      <c r="I1517" s="26">
        <f>LatticeLayout!I1517</f>
        <v>8.5138000000000005E-2</v>
      </c>
      <c r="J1517" s="26">
        <f>LatticeLayout!J1517</f>
        <v>0</v>
      </c>
      <c r="K1517" s="26">
        <f>LatticeLayout!K1517</f>
        <v>0.131216</v>
      </c>
      <c r="L1517" s="26">
        <f>LatticeLayout!O1517</f>
        <v>41.094000000000001</v>
      </c>
      <c r="M1517" s="26">
        <f>LatticeLayout!P1517</f>
        <v>415.3475529888272</v>
      </c>
      <c r="N1517" s="26">
        <f>LatticeLayout!Q1517</f>
        <v>230.2668778240473</v>
      </c>
      <c r="O1517" s="26">
        <f t="shared" si="128"/>
        <v>230.2012698240473</v>
      </c>
      <c r="P1517" s="26">
        <f t="shared" si="129"/>
        <v>415.3475529888272</v>
      </c>
      <c r="Q1517" s="26">
        <f t="shared" si="130"/>
        <v>41.094000000000001</v>
      </c>
      <c r="R1517" s="26">
        <f t="shared" si="131"/>
        <v>90</v>
      </c>
      <c r="S1517" s="26">
        <f t="shared" si="124"/>
        <v>0</v>
      </c>
      <c r="T1517" s="26">
        <v>0</v>
      </c>
      <c r="U1517"/>
      <c r="V1517"/>
      <c r="W1517"/>
      <c r="X1517"/>
    </row>
    <row r="1518" spans="1:24" ht="12.75" hidden="1" customHeight="1">
      <c r="A1518" s="26">
        <f>LatticeLayout!A1518</f>
        <v>0</v>
      </c>
      <c r="B1518" s="26">
        <f>LatticeLayout!B1518</f>
        <v>0</v>
      </c>
      <c r="C1518" s="26">
        <f>LatticeLayout!C1518</f>
        <v>0</v>
      </c>
      <c r="D1518" s="26">
        <f>LatticeLayout!D1518</f>
        <v>0</v>
      </c>
      <c r="E1518" s="26">
        <f>LatticeLayout!E1518</f>
        <v>0</v>
      </c>
      <c r="F1518" s="26">
        <f>LatticeLayout!F1518</f>
        <v>0</v>
      </c>
      <c r="G1518" s="26">
        <f>LatticeLayout!G1518</f>
        <v>0</v>
      </c>
      <c r="H1518" s="26">
        <f>LatticeLayout!H1518</f>
        <v>0</v>
      </c>
      <c r="I1518" s="26">
        <f>LatticeLayout!I1518</f>
        <v>0</v>
      </c>
      <c r="J1518" s="26">
        <f>LatticeLayout!J1518</f>
        <v>0</v>
      </c>
      <c r="K1518" s="26">
        <f>LatticeLayout!K1518</f>
        <v>1.7430000000000001E-2</v>
      </c>
      <c r="L1518" s="26">
        <f>LatticeLayout!O1518</f>
        <v>41.094000000000001</v>
      </c>
      <c r="M1518" s="26">
        <f>LatticeLayout!P1518</f>
        <v>415.3475529888272</v>
      </c>
      <c r="N1518" s="26">
        <f>LatticeLayout!Q1518</f>
        <v>230.28430782404729</v>
      </c>
      <c r="O1518" s="26">
        <f t="shared" si="128"/>
        <v>230.27559282404729</v>
      </c>
      <c r="P1518" s="26">
        <f t="shared" si="129"/>
        <v>415.3475529888272</v>
      </c>
      <c r="Q1518" s="26">
        <f t="shared" si="130"/>
        <v>41.094000000000001</v>
      </c>
      <c r="R1518" s="26">
        <f t="shared" si="131"/>
        <v>90</v>
      </c>
      <c r="S1518" s="26">
        <f t="shared" si="124"/>
        <v>0</v>
      </c>
      <c r="T1518" s="26">
        <v>0</v>
      </c>
      <c r="U1518"/>
      <c r="V1518"/>
      <c r="W1518"/>
      <c r="X1518"/>
    </row>
    <row r="1519" spans="1:24" ht="12.75" customHeight="1">
      <c r="A1519" s="26">
        <f>LatticeLayout!A1519</f>
        <v>0</v>
      </c>
      <c r="B1519" s="26">
        <f>LatticeLayout!B1519</f>
        <v>0</v>
      </c>
      <c r="C1519" s="26">
        <f>LatticeLayout!C1519</f>
        <v>0</v>
      </c>
      <c r="D1519" s="26">
        <f>LatticeLayout!D1519</f>
        <v>0</v>
      </c>
      <c r="E1519" s="26">
        <f>LatticeLayout!E1519</f>
        <v>0</v>
      </c>
      <c r="F1519" s="26">
        <f>LatticeLayout!F1519</f>
        <v>0</v>
      </c>
      <c r="G1519" s="26" t="str">
        <f>LatticeLayout!G1519</f>
        <v>collimation flange</v>
      </c>
      <c r="H1519" s="26">
        <f>LatticeLayout!H1519</f>
        <v>0</v>
      </c>
      <c r="I1519" s="26">
        <f>LatticeLayout!I1519</f>
        <v>2.1759527157882985E-6</v>
      </c>
      <c r="J1519" s="26">
        <f>LatticeLayout!J1519</f>
        <v>230.28431</v>
      </c>
      <c r="K1519" s="26">
        <f>LatticeLayout!K1519</f>
        <v>0</v>
      </c>
      <c r="L1519" s="26">
        <f>LatticeLayout!O1519</f>
        <v>41.094000000000001</v>
      </c>
      <c r="M1519" s="26">
        <f>LatticeLayout!P1519</f>
        <v>415.3475529888272</v>
      </c>
      <c r="N1519" s="26">
        <f>LatticeLayout!Q1519</f>
        <v>230.28430782404729</v>
      </c>
      <c r="O1519" s="26">
        <f t="shared" si="128"/>
        <v>230.28430782404729</v>
      </c>
      <c r="P1519" s="26">
        <f t="shared" si="129"/>
        <v>415.3475529888272</v>
      </c>
      <c r="Q1519" s="26">
        <f t="shared" si="130"/>
        <v>41.094000000000001</v>
      </c>
      <c r="R1519" s="26">
        <f t="shared" si="131"/>
        <v>90</v>
      </c>
      <c r="S1519" s="26">
        <f t="shared" si="124"/>
        <v>0</v>
      </c>
      <c r="T1519" s="26">
        <v>0</v>
      </c>
      <c r="U1519"/>
      <c r="V1519"/>
      <c r="W1519"/>
      <c r="X1519"/>
    </row>
    <row r="1520" spans="1:24" ht="12.75" hidden="1" customHeight="1">
      <c r="A1520" s="26">
        <f>LatticeLayout!A1520</f>
        <v>0</v>
      </c>
      <c r="B1520" s="26">
        <f>LatticeLayout!B1520</f>
        <v>0</v>
      </c>
      <c r="C1520" s="26">
        <f>LatticeLayout!C1520</f>
        <v>0</v>
      </c>
      <c r="D1520" s="26">
        <f>LatticeLayout!D1520</f>
        <v>0</v>
      </c>
      <c r="E1520" s="26">
        <f>LatticeLayout!E1520</f>
        <v>0</v>
      </c>
      <c r="F1520" s="26">
        <f>LatticeLayout!F1520</f>
        <v>0</v>
      </c>
      <c r="G1520" s="26">
        <f>LatticeLayout!G1520</f>
        <v>0</v>
      </c>
      <c r="H1520" s="26">
        <f>LatticeLayout!H1520</f>
        <v>0</v>
      </c>
      <c r="I1520" s="26">
        <f>LatticeLayout!I1520</f>
        <v>0</v>
      </c>
      <c r="J1520" s="26">
        <f>LatticeLayout!J1520</f>
        <v>0</v>
      </c>
      <c r="K1520" s="26">
        <f>LatticeLayout!K1520</f>
        <v>6.7708000000000004E-2</v>
      </c>
      <c r="L1520" s="26">
        <f>LatticeLayout!O1520</f>
        <v>41.094000000000001</v>
      </c>
      <c r="M1520" s="26">
        <f>LatticeLayout!P1520</f>
        <v>415.3475529888272</v>
      </c>
      <c r="N1520" s="26">
        <f>LatticeLayout!Q1520</f>
        <v>230.3520158240473</v>
      </c>
      <c r="O1520" s="26">
        <f t="shared" si="128"/>
        <v>230.31816182404731</v>
      </c>
      <c r="P1520" s="26">
        <f t="shared" si="129"/>
        <v>415.3475529888272</v>
      </c>
      <c r="Q1520" s="26">
        <f t="shared" si="130"/>
        <v>41.094000000000001</v>
      </c>
      <c r="R1520" s="26">
        <f t="shared" si="131"/>
        <v>90</v>
      </c>
      <c r="S1520" s="26">
        <f t="shared" si="124"/>
        <v>0</v>
      </c>
      <c r="T1520" s="26">
        <v>0</v>
      </c>
      <c r="U1520"/>
      <c r="V1520"/>
      <c r="W1520"/>
      <c r="X1520"/>
    </row>
    <row r="1521" spans="1:24" ht="12.75" customHeight="1">
      <c r="A1521" s="26" t="str">
        <f>LatticeLayout!A1521</f>
        <v>FS1</v>
      </c>
      <c r="B1521" s="26" t="str">
        <f>LatticeLayout!B1521</f>
        <v>BMS</v>
      </c>
      <c r="C1521" s="26" t="str">
        <f>LatticeLayout!C1521</f>
        <v>DC</v>
      </c>
      <c r="D1521" s="26">
        <f>LatticeLayout!D1521</f>
        <v>2507</v>
      </c>
      <c r="E1521" s="26" t="str">
        <f>LatticeLayout!E1521</f>
        <v>FS1_BMS:DC_D2507</v>
      </c>
      <c r="F1521" s="26" t="str">
        <f>LatticeLayout!F1521</f>
        <v>C2</v>
      </c>
      <c r="G1521" s="26" t="str">
        <f>LatticeLayout!G1521</f>
        <v>correctors-X,Y</v>
      </c>
      <c r="H1521" s="26">
        <f>LatticeLayout!H1521</f>
        <v>50</v>
      </c>
      <c r="I1521" s="26">
        <f>LatticeLayout!I1521</f>
        <v>0</v>
      </c>
      <c r="J1521" s="26">
        <f>LatticeLayout!J1521</f>
        <v>0</v>
      </c>
      <c r="K1521" s="26">
        <f>LatticeLayout!K1521</f>
        <v>0.2</v>
      </c>
      <c r="L1521" s="26">
        <f>LatticeLayout!O1521</f>
        <v>41.094000000000001</v>
      </c>
      <c r="M1521" s="26">
        <f>LatticeLayout!P1521</f>
        <v>415.3475529888272</v>
      </c>
      <c r="N1521" s="26">
        <f>LatticeLayout!Q1521</f>
        <v>230.55201582404729</v>
      </c>
      <c r="O1521" s="26">
        <f t="shared" si="128"/>
        <v>230.45201582404729</v>
      </c>
      <c r="P1521" s="26">
        <f t="shared" si="129"/>
        <v>415.3475529888272</v>
      </c>
      <c r="Q1521" s="26">
        <f t="shared" si="130"/>
        <v>41.094000000000001</v>
      </c>
      <c r="R1521" s="26">
        <f t="shared" si="131"/>
        <v>90</v>
      </c>
      <c r="S1521" s="26">
        <f t="shared" si="124"/>
        <v>0</v>
      </c>
      <c r="T1521" s="26">
        <v>0</v>
      </c>
      <c r="U1521"/>
      <c r="V1521"/>
      <c r="W1521"/>
      <c r="X1521"/>
    </row>
    <row r="1522" spans="1:24" ht="12.75" hidden="1" customHeight="1">
      <c r="A1522" s="26">
        <f>LatticeLayout!A1522</f>
        <v>0</v>
      </c>
      <c r="B1522" s="26">
        <f>LatticeLayout!B1522</f>
        <v>0</v>
      </c>
      <c r="C1522" s="26">
        <f>LatticeLayout!C1522</f>
        <v>0</v>
      </c>
      <c r="D1522" s="26">
        <f>LatticeLayout!D1522</f>
        <v>0</v>
      </c>
      <c r="E1522" s="26">
        <f>LatticeLayout!E1522</f>
        <v>0</v>
      </c>
      <c r="F1522" s="26">
        <f>LatticeLayout!F1522</f>
        <v>0</v>
      </c>
      <c r="G1522" s="26">
        <f>LatticeLayout!G1522</f>
        <v>0</v>
      </c>
      <c r="H1522" s="26">
        <f>LatticeLayout!H1522</f>
        <v>0</v>
      </c>
      <c r="I1522" s="26">
        <f>LatticeLayout!I1522</f>
        <v>0</v>
      </c>
      <c r="J1522" s="26">
        <f>LatticeLayout!J1522</f>
        <v>0</v>
      </c>
      <c r="K1522" s="26">
        <f>LatticeLayout!K1522</f>
        <v>0.14499999999999999</v>
      </c>
      <c r="L1522" s="26">
        <f>LatticeLayout!O1522</f>
        <v>41.094000000000001</v>
      </c>
      <c r="M1522" s="26">
        <f>LatticeLayout!P1522</f>
        <v>415.3475529888272</v>
      </c>
      <c r="N1522" s="26">
        <f>LatticeLayout!Q1522</f>
        <v>230.6970158240473</v>
      </c>
      <c r="O1522" s="26">
        <f t="shared" si="128"/>
        <v>230.62451582404731</v>
      </c>
      <c r="P1522" s="26">
        <f t="shared" si="129"/>
        <v>415.3475529888272</v>
      </c>
      <c r="Q1522" s="26">
        <f t="shared" si="130"/>
        <v>41.094000000000001</v>
      </c>
      <c r="R1522" s="26">
        <f t="shared" si="131"/>
        <v>90</v>
      </c>
      <c r="S1522" s="26">
        <f t="shared" si="124"/>
        <v>0</v>
      </c>
      <c r="T1522" s="26">
        <v>0</v>
      </c>
      <c r="U1522"/>
      <c r="V1522"/>
      <c r="W1522"/>
      <c r="X1522"/>
    </row>
    <row r="1523" spans="1:24" ht="12.75" customHeight="1">
      <c r="A1523" s="26" t="str">
        <f>LatticeLayout!A1523</f>
        <v>FS1</v>
      </c>
      <c r="B1523" s="26" t="str">
        <f>LatticeLayout!B1523</f>
        <v>BMS</v>
      </c>
      <c r="C1523" s="26" t="str">
        <f>LatticeLayout!C1523</f>
        <v>QV</v>
      </c>
      <c r="D1523" s="26">
        <f>LatticeLayout!D1523</f>
        <v>2511</v>
      </c>
      <c r="E1523" s="26" t="str">
        <f>LatticeLayout!E1523</f>
        <v>FS1_BMS:QV_D2511</v>
      </c>
      <c r="F1523" s="26" t="str">
        <f>LatticeLayout!F1523</f>
        <v>Q1</v>
      </c>
      <c r="G1523" s="26" t="str">
        <f>LatticeLayout!G1523</f>
        <v>quadrupole-Y</v>
      </c>
      <c r="H1523" s="26">
        <f>LatticeLayout!H1523</f>
        <v>50</v>
      </c>
      <c r="I1523" s="26">
        <f>LatticeLayout!I1523</f>
        <v>0</v>
      </c>
      <c r="J1523" s="26">
        <f>LatticeLayout!J1523</f>
        <v>0</v>
      </c>
      <c r="K1523" s="26">
        <f>LatticeLayout!K1523</f>
        <v>0.25</v>
      </c>
      <c r="L1523" s="26">
        <f>LatticeLayout!O1523</f>
        <v>41.094000000000001</v>
      </c>
      <c r="M1523" s="26">
        <f>LatticeLayout!P1523</f>
        <v>415.3475529888272</v>
      </c>
      <c r="N1523" s="26">
        <f>LatticeLayout!Q1523</f>
        <v>230.9470158240473</v>
      </c>
      <c r="O1523" s="26">
        <f t="shared" si="128"/>
        <v>230.8220158240473</v>
      </c>
      <c r="P1523" s="26">
        <f t="shared" si="129"/>
        <v>415.3475529888272</v>
      </c>
      <c r="Q1523" s="26">
        <f t="shared" si="130"/>
        <v>41.094000000000001</v>
      </c>
      <c r="R1523" s="26">
        <f t="shared" si="131"/>
        <v>90</v>
      </c>
      <c r="S1523" s="26">
        <f t="shared" si="124"/>
        <v>0</v>
      </c>
      <c r="T1523" s="26">
        <v>0</v>
      </c>
      <c r="U1523"/>
      <c r="V1523"/>
      <c r="W1523"/>
      <c r="X1523"/>
    </row>
    <row r="1524" spans="1:24" ht="12.75" customHeight="1">
      <c r="A1524" s="26">
        <f>LatticeLayout!A1524</f>
        <v>0</v>
      </c>
      <c r="B1524" s="26">
        <f>LatticeLayout!B1524</f>
        <v>0</v>
      </c>
      <c r="C1524" s="26">
        <f>LatticeLayout!C1524</f>
        <v>0</v>
      </c>
      <c r="D1524" s="26">
        <f>LatticeLayout!D1524</f>
        <v>0</v>
      </c>
      <c r="E1524" s="26">
        <f>LatticeLayout!E1524</f>
        <v>0</v>
      </c>
      <c r="F1524" s="26">
        <f>LatticeLayout!F1524</f>
        <v>0</v>
      </c>
      <c r="G1524" s="26" t="str">
        <f>LatticeLayout!G1524</f>
        <v>collimation flange moved??</v>
      </c>
      <c r="H1524" s="26">
        <f>LatticeLayout!H1524</f>
        <v>0</v>
      </c>
      <c r="I1524" s="26">
        <f>LatticeLayout!I1524</f>
        <v>0</v>
      </c>
      <c r="J1524" s="26">
        <f>LatticeLayout!J1524</f>
        <v>0</v>
      </c>
      <c r="K1524" s="26">
        <f>LatticeLayout!K1524</f>
        <v>0.2</v>
      </c>
      <c r="L1524" s="26">
        <f>LatticeLayout!O1524</f>
        <v>41.094000000000001</v>
      </c>
      <c r="M1524" s="26">
        <f>LatticeLayout!P1524</f>
        <v>415.3475529888272</v>
      </c>
      <c r="N1524" s="26">
        <f>LatticeLayout!Q1524</f>
        <v>231.14701582404729</v>
      </c>
      <c r="O1524" s="26">
        <f t="shared" si="128"/>
        <v>231.04701582404729</v>
      </c>
      <c r="P1524" s="26">
        <f t="shared" si="129"/>
        <v>415.3475529888272</v>
      </c>
      <c r="Q1524" s="26">
        <f t="shared" si="130"/>
        <v>41.094000000000001</v>
      </c>
      <c r="R1524" s="26">
        <f t="shared" si="131"/>
        <v>90</v>
      </c>
      <c r="S1524" s="26">
        <f t="shared" ref="S1524:S1587" si="132">S1523</f>
        <v>0</v>
      </c>
      <c r="T1524" s="26">
        <v>0</v>
      </c>
      <c r="U1524"/>
      <c r="V1524"/>
      <c r="W1524"/>
      <c r="X1524"/>
    </row>
    <row r="1525" spans="1:24" ht="12.75" customHeight="1">
      <c r="A1525" s="26" t="str">
        <f>LatticeLayout!A1525</f>
        <v>FS1</v>
      </c>
      <c r="B1525" s="26" t="str">
        <f>LatticeLayout!B1525</f>
        <v>BMS</v>
      </c>
      <c r="C1525" s="26" t="str">
        <f>LatticeLayout!C1525</f>
        <v>QH</v>
      </c>
      <c r="D1525" s="26">
        <f>LatticeLayout!D1525</f>
        <v>2515</v>
      </c>
      <c r="E1525" s="26" t="str">
        <f>LatticeLayout!E1525</f>
        <v>FS1_BMS:QH_D2515</v>
      </c>
      <c r="F1525" s="26" t="str">
        <f>LatticeLayout!F1525</f>
        <v>Q1</v>
      </c>
      <c r="G1525" s="26" t="str">
        <f>LatticeLayout!G1525</f>
        <v>quadrupole-X</v>
      </c>
      <c r="H1525" s="26">
        <f>LatticeLayout!H1525</f>
        <v>50</v>
      </c>
      <c r="I1525" s="26">
        <f>LatticeLayout!I1525</f>
        <v>0</v>
      </c>
      <c r="J1525" s="26">
        <f>LatticeLayout!J1525</f>
        <v>0</v>
      </c>
      <c r="K1525" s="26">
        <f>LatticeLayout!K1525</f>
        <v>0.25</v>
      </c>
      <c r="L1525" s="26">
        <f>LatticeLayout!O1525</f>
        <v>41.094000000000001</v>
      </c>
      <c r="M1525" s="26">
        <f>LatticeLayout!P1525</f>
        <v>415.3475529888272</v>
      </c>
      <c r="N1525" s="26">
        <f>LatticeLayout!Q1525</f>
        <v>231.39701582404729</v>
      </c>
      <c r="O1525" s="26">
        <f t="shared" si="128"/>
        <v>231.27201582404729</v>
      </c>
      <c r="P1525" s="26">
        <f t="shared" si="129"/>
        <v>415.3475529888272</v>
      </c>
      <c r="Q1525" s="26">
        <f t="shared" si="130"/>
        <v>41.094000000000001</v>
      </c>
      <c r="R1525" s="26">
        <f t="shared" si="131"/>
        <v>90</v>
      </c>
      <c r="S1525" s="26">
        <f t="shared" si="132"/>
        <v>0</v>
      </c>
      <c r="T1525" s="26">
        <v>0</v>
      </c>
      <c r="U1525"/>
      <c r="V1525"/>
      <c r="W1525"/>
      <c r="X1525"/>
    </row>
    <row r="1526" spans="1:24" hidden="1">
      <c r="A1526" s="26">
        <f>LatticeLayout!A1526</f>
        <v>0</v>
      </c>
      <c r="B1526" s="26">
        <f>LatticeLayout!B1526</f>
        <v>0</v>
      </c>
      <c r="C1526" s="26">
        <f>LatticeLayout!C1526</f>
        <v>0</v>
      </c>
      <c r="D1526" s="26">
        <f>LatticeLayout!D1526</f>
        <v>0</v>
      </c>
      <c r="E1526" s="26">
        <f>LatticeLayout!E1526</f>
        <v>0</v>
      </c>
      <c r="F1526" s="26">
        <f>LatticeLayout!F1526</f>
        <v>0</v>
      </c>
      <c r="G1526" s="26">
        <f>LatticeLayout!G1526</f>
        <v>0</v>
      </c>
      <c r="H1526" s="26">
        <f>LatticeLayout!H1526</f>
        <v>0</v>
      </c>
      <c r="I1526" s="26">
        <f>LatticeLayout!I1526</f>
        <v>3.1759526848418318E-6</v>
      </c>
      <c r="J1526" s="26">
        <f>LatticeLayout!J1526</f>
        <v>0.20682900000000001</v>
      </c>
      <c r="K1526" s="26">
        <f>LatticeLayout!K1526</f>
        <v>0.23182900000000001</v>
      </c>
      <c r="L1526" s="26">
        <f>LatticeLayout!O1526</f>
        <v>41.094000000000001</v>
      </c>
      <c r="M1526" s="26">
        <f>LatticeLayout!P1526</f>
        <v>415.3475529888272</v>
      </c>
      <c r="N1526" s="26">
        <f>LatticeLayout!Q1526</f>
        <v>231.62884482404729</v>
      </c>
      <c r="O1526" s="26">
        <f t="shared" si="128"/>
        <v>231.51293032404729</v>
      </c>
      <c r="P1526" s="26">
        <f t="shared" si="129"/>
        <v>415.3475529888272</v>
      </c>
      <c r="Q1526" s="26">
        <f t="shared" si="130"/>
        <v>41.094000000000001</v>
      </c>
      <c r="R1526" s="26">
        <f t="shared" si="131"/>
        <v>90</v>
      </c>
      <c r="S1526" s="26">
        <f t="shared" si="132"/>
        <v>0</v>
      </c>
      <c r="T1526" s="26">
        <v>0</v>
      </c>
      <c r="U1526"/>
      <c r="V1526"/>
      <c r="W1526"/>
      <c r="X1526"/>
    </row>
    <row r="1527" spans="1:24" ht="12.75" customHeight="1">
      <c r="A1527" s="26" t="str">
        <f>LatticeLayout!A1527</f>
        <v>FS1</v>
      </c>
      <c r="B1527" s="26" t="str">
        <f>LatticeLayout!B1527</f>
        <v>BMS</v>
      </c>
      <c r="C1527" s="26" t="str">
        <f>LatticeLayout!C1527</f>
        <v>BCM</v>
      </c>
      <c r="D1527" s="26">
        <f>LatticeLayout!D1527</f>
        <v>2519</v>
      </c>
      <c r="E1527" s="26" t="str">
        <f>LatticeLayout!E1527</f>
        <v>FS1_BMS:BCM_D2519</v>
      </c>
      <c r="F1527" s="26" t="str">
        <f>LatticeLayout!F1527</f>
        <v>BCM3</v>
      </c>
      <c r="G1527" s="26" t="str">
        <f>LatticeLayout!G1527</f>
        <v>current monitor</v>
      </c>
      <c r="H1527" s="26">
        <f>LatticeLayout!H1527</f>
        <v>0</v>
      </c>
      <c r="I1527" s="26">
        <f>LatticeLayout!I1527</f>
        <v>231.67884799999999</v>
      </c>
      <c r="J1527" s="26">
        <f>LatticeLayout!J1527</f>
        <v>231.6788448240473</v>
      </c>
      <c r="K1527" s="26">
        <f>LatticeLayout!K1527</f>
        <v>0.1</v>
      </c>
      <c r="L1527" s="26">
        <f>LatticeLayout!O1527</f>
        <v>41.094000000000001</v>
      </c>
      <c r="M1527" s="26">
        <f>LatticeLayout!P1527</f>
        <v>415.3475529888272</v>
      </c>
      <c r="N1527" s="26">
        <f>LatticeLayout!Q1527</f>
        <v>231.72884482404729</v>
      </c>
      <c r="O1527" s="26">
        <f t="shared" si="128"/>
        <v>231.6788448240473</v>
      </c>
      <c r="P1527" s="26">
        <f t="shared" si="129"/>
        <v>415.3475529888272</v>
      </c>
      <c r="Q1527" s="26">
        <f t="shared" si="130"/>
        <v>41.094000000000001</v>
      </c>
      <c r="R1527" s="26">
        <f t="shared" si="131"/>
        <v>90</v>
      </c>
      <c r="S1527" s="26">
        <f t="shared" si="132"/>
        <v>0</v>
      </c>
      <c r="T1527" s="26">
        <v>0</v>
      </c>
      <c r="U1527"/>
      <c r="V1527"/>
      <c r="W1527"/>
      <c r="X1527"/>
    </row>
    <row r="1528" spans="1:24" hidden="1">
      <c r="A1528" s="26">
        <f>LatticeLayout!A1528</f>
        <v>0</v>
      </c>
      <c r="B1528" s="26">
        <f>LatticeLayout!B1528</f>
        <v>0</v>
      </c>
      <c r="C1528" s="26">
        <f>LatticeLayout!C1528</f>
        <v>0</v>
      </c>
      <c r="D1528" s="26">
        <f>LatticeLayout!D1528</f>
        <v>0</v>
      </c>
      <c r="E1528" s="26">
        <f>LatticeLayout!E1528</f>
        <v>0</v>
      </c>
      <c r="F1528" s="26">
        <f>LatticeLayout!F1528</f>
        <v>0</v>
      </c>
      <c r="G1528" s="26">
        <f>LatticeLayout!G1528</f>
        <v>0</v>
      </c>
      <c r="H1528" s="26">
        <f>LatticeLayout!H1528</f>
        <v>0</v>
      </c>
      <c r="I1528" s="26">
        <f>LatticeLayout!I1528</f>
        <v>0</v>
      </c>
      <c r="J1528" s="26">
        <f>LatticeLayout!J1528</f>
        <v>0</v>
      </c>
      <c r="K1528" s="26">
        <f>LatticeLayout!K1528</f>
        <v>1.193171</v>
      </c>
      <c r="L1528" s="26">
        <f>LatticeLayout!O1528</f>
        <v>41.094000000000001</v>
      </c>
      <c r="M1528" s="26">
        <f>LatticeLayout!P1528</f>
        <v>415.3475529888272</v>
      </c>
      <c r="N1528" s="26">
        <f>LatticeLayout!Q1528</f>
        <v>232.92201582404729</v>
      </c>
      <c r="O1528" s="26">
        <f t="shared" si="128"/>
        <v>232.32543032404729</v>
      </c>
      <c r="P1528" s="26">
        <f t="shared" si="129"/>
        <v>415.3475529888272</v>
      </c>
      <c r="Q1528" s="26">
        <f t="shared" si="130"/>
        <v>41.094000000000001</v>
      </c>
      <c r="R1528" s="26">
        <f t="shared" si="131"/>
        <v>90</v>
      </c>
      <c r="S1528" s="26">
        <f t="shared" si="132"/>
        <v>0</v>
      </c>
      <c r="T1528" s="26">
        <v>0</v>
      </c>
      <c r="U1528"/>
      <c r="V1528"/>
      <c r="W1528"/>
      <c r="X1528"/>
    </row>
    <row r="1529" spans="1:24" ht="12.75" customHeight="1">
      <c r="A1529" s="26">
        <f>LatticeLayout!A1529</f>
        <v>0</v>
      </c>
      <c r="B1529" s="26">
        <f>LatticeLayout!B1529</f>
        <v>0</v>
      </c>
      <c r="C1529" s="26">
        <f>LatticeLayout!C1529</f>
        <v>0</v>
      </c>
      <c r="D1529" s="26">
        <f>LatticeLayout!D1529</f>
        <v>0</v>
      </c>
      <c r="E1529" s="26">
        <f>LatticeLayout!E1529</f>
        <v>0</v>
      </c>
      <c r="F1529" s="26">
        <f>LatticeLayout!F1529</f>
        <v>0</v>
      </c>
      <c r="G1529" s="26" t="str">
        <f>LatticeLayout!G1529</f>
        <v>collimation flange moved??</v>
      </c>
      <c r="H1529" s="26">
        <f>LatticeLayout!H1529</f>
        <v>0</v>
      </c>
      <c r="I1529" s="26">
        <f>LatticeLayout!I1529</f>
        <v>0</v>
      </c>
      <c r="J1529" s="26">
        <f>LatticeLayout!J1529</f>
        <v>0</v>
      </c>
      <c r="K1529" s="26">
        <f>LatticeLayout!K1529</f>
        <v>0.1</v>
      </c>
      <c r="L1529" s="26">
        <f>LatticeLayout!O1529</f>
        <v>41.094000000000001</v>
      </c>
      <c r="M1529" s="26">
        <f>LatticeLayout!P1529</f>
        <v>415.3475529888272</v>
      </c>
      <c r="N1529" s="26">
        <f>LatticeLayout!Q1529</f>
        <v>233.02201582404729</v>
      </c>
      <c r="O1529" s="26">
        <f t="shared" si="128"/>
        <v>232.97201582404728</v>
      </c>
      <c r="P1529" s="26">
        <f t="shared" si="129"/>
        <v>415.3475529888272</v>
      </c>
      <c r="Q1529" s="26">
        <f t="shared" si="130"/>
        <v>41.094000000000001</v>
      </c>
      <c r="R1529" s="26">
        <f t="shared" si="131"/>
        <v>90</v>
      </c>
      <c r="S1529" s="26">
        <f t="shared" si="132"/>
        <v>0</v>
      </c>
      <c r="T1529" s="26">
        <v>0</v>
      </c>
      <c r="U1529"/>
      <c r="V1529"/>
      <c r="W1529"/>
      <c r="X1529"/>
    </row>
    <row r="1530" spans="1:24" ht="12.75" customHeight="1">
      <c r="A1530" s="26" t="str">
        <f>LatticeLayout!A1530</f>
        <v>FS1</v>
      </c>
      <c r="B1530" s="26" t="str">
        <f>LatticeLayout!B1530</f>
        <v>BMS</v>
      </c>
      <c r="C1530" s="26" t="str">
        <f>LatticeLayout!C1530</f>
        <v>DC</v>
      </c>
      <c r="D1530" s="26">
        <f>LatticeLayout!D1530</f>
        <v>2534</v>
      </c>
      <c r="E1530" s="26" t="str">
        <f>LatticeLayout!E1530</f>
        <v>FS1_BMS:DC_D2534</v>
      </c>
      <c r="F1530" s="26" t="str">
        <f>LatticeLayout!F1530</f>
        <v>C2</v>
      </c>
      <c r="G1530" s="26" t="str">
        <f>LatticeLayout!G1530</f>
        <v>correctors-X,Y</v>
      </c>
      <c r="H1530" s="26">
        <f>LatticeLayout!H1530</f>
        <v>50</v>
      </c>
      <c r="I1530" s="26">
        <f>LatticeLayout!I1530</f>
        <v>0</v>
      </c>
      <c r="J1530" s="26">
        <f>LatticeLayout!J1530</f>
        <v>0.29242100000000004</v>
      </c>
      <c r="K1530" s="26">
        <f>LatticeLayout!K1530</f>
        <v>0.2</v>
      </c>
      <c r="L1530" s="26">
        <f>LatticeLayout!O1530</f>
        <v>41.094000000000001</v>
      </c>
      <c r="M1530" s="26">
        <f>LatticeLayout!P1530</f>
        <v>415.3475529888272</v>
      </c>
      <c r="N1530" s="26">
        <f>LatticeLayout!Q1530</f>
        <v>233.22201582404728</v>
      </c>
      <c r="O1530" s="26">
        <f t="shared" si="128"/>
        <v>233.12201582404728</v>
      </c>
      <c r="P1530" s="26">
        <f t="shared" si="129"/>
        <v>415.3475529888272</v>
      </c>
      <c r="Q1530" s="26">
        <f t="shared" si="130"/>
        <v>41.094000000000001</v>
      </c>
      <c r="R1530" s="26">
        <f t="shared" si="131"/>
        <v>90</v>
      </c>
      <c r="S1530" s="26">
        <f t="shared" si="132"/>
        <v>0</v>
      </c>
      <c r="T1530" s="26">
        <v>0</v>
      </c>
      <c r="U1530"/>
      <c r="V1530"/>
      <c r="W1530"/>
      <c r="X1530"/>
    </row>
    <row r="1531" spans="1:24" ht="12.75" hidden="1" customHeight="1">
      <c r="A1531" s="26">
        <f>LatticeLayout!A1531</f>
        <v>0</v>
      </c>
      <c r="B1531" s="26">
        <f>LatticeLayout!B1531</f>
        <v>0</v>
      </c>
      <c r="C1531" s="26">
        <f>LatticeLayout!C1531</f>
        <v>0</v>
      </c>
      <c r="D1531" s="26">
        <f>LatticeLayout!D1531</f>
        <v>0</v>
      </c>
      <c r="E1531" s="26">
        <f>LatticeLayout!E1531</f>
        <v>0</v>
      </c>
      <c r="F1531" s="26">
        <f>LatticeLayout!F1531</f>
        <v>0</v>
      </c>
      <c r="G1531" s="26">
        <f>LatticeLayout!G1531</f>
        <v>0</v>
      </c>
      <c r="H1531" s="26">
        <f>LatticeLayout!H1531</f>
        <v>0</v>
      </c>
      <c r="I1531" s="26">
        <f>LatticeLayout!I1531</f>
        <v>3.1759527416852507E-6</v>
      </c>
      <c r="J1531" s="26">
        <f>LatticeLayout!J1531</f>
        <v>5.4920999999999998E-2</v>
      </c>
      <c r="K1531" s="26">
        <f>LatticeLayout!K1531</f>
        <v>0.123921</v>
      </c>
      <c r="L1531" s="26">
        <f>LatticeLayout!O1531</f>
        <v>41.094000000000001</v>
      </c>
      <c r="M1531" s="26">
        <f>LatticeLayout!P1531</f>
        <v>415.3475529888272</v>
      </c>
      <c r="N1531" s="26">
        <f>LatticeLayout!Q1531</f>
        <v>233.34593682404727</v>
      </c>
      <c r="O1531" s="26">
        <f t="shared" si="128"/>
        <v>233.28397632404727</v>
      </c>
      <c r="P1531" s="26">
        <f t="shared" si="129"/>
        <v>415.3475529888272</v>
      </c>
      <c r="Q1531" s="26">
        <f t="shared" si="130"/>
        <v>41.094000000000001</v>
      </c>
      <c r="R1531" s="26">
        <f t="shared" si="131"/>
        <v>90</v>
      </c>
      <c r="S1531" s="26">
        <f t="shared" si="132"/>
        <v>0</v>
      </c>
      <c r="T1531" s="26">
        <v>0</v>
      </c>
      <c r="U1531"/>
      <c r="V1531"/>
      <c r="W1531"/>
      <c r="X1531"/>
    </row>
    <row r="1532" spans="1:24">
      <c r="A1532" s="26" t="str">
        <f>LatticeLayout!A1532</f>
        <v>FS1</v>
      </c>
      <c r="B1532" s="26" t="str">
        <f>LatticeLayout!B1532</f>
        <v>BMS</v>
      </c>
      <c r="C1532" s="26" t="str">
        <f>LatticeLayout!C1532</f>
        <v>BPM</v>
      </c>
      <c r="D1532" s="26">
        <f>LatticeLayout!D1532</f>
        <v>2537</v>
      </c>
      <c r="E1532" s="26" t="str">
        <f>LatticeLayout!E1532</f>
        <v>FS1_BMS:BPM_D2537</v>
      </c>
      <c r="F1532" s="26" t="str">
        <f>LatticeLayout!F1532</f>
        <v>BPM3</v>
      </c>
      <c r="G1532" s="26" t="str">
        <f>LatticeLayout!G1532</f>
        <v>position monitor</v>
      </c>
      <c r="H1532" s="26">
        <f>LatticeLayout!H1532</f>
        <v>47.5</v>
      </c>
      <c r="I1532" s="26">
        <f>LatticeLayout!I1532</f>
        <v>233.41444000000001</v>
      </c>
      <c r="J1532" s="26">
        <f>LatticeLayout!J1532</f>
        <v>233.41443682404727</v>
      </c>
      <c r="K1532" s="26">
        <f>LatticeLayout!K1532</f>
        <v>0.13700000000000001</v>
      </c>
      <c r="L1532" s="26">
        <f>LatticeLayout!O1532</f>
        <v>41.094000000000001</v>
      </c>
      <c r="M1532" s="26">
        <f>LatticeLayout!P1532</f>
        <v>415.3475529888272</v>
      </c>
      <c r="N1532" s="26">
        <f>LatticeLayout!Q1532</f>
        <v>233.48293682404727</v>
      </c>
      <c r="O1532" s="26">
        <f t="shared" si="128"/>
        <v>233.41443682404727</v>
      </c>
      <c r="P1532" s="26">
        <f t="shared" si="129"/>
        <v>415.3475529888272</v>
      </c>
      <c r="Q1532" s="26">
        <f t="shared" si="130"/>
        <v>41.094000000000001</v>
      </c>
      <c r="R1532" s="26">
        <f t="shared" si="131"/>
        <v>90</v>
      </c>
      <c r="S1532" s="26">
        <f t="shared" si="132"/>
        <v>0</v>
      </c>
      <c r="T1532" s="26">
        <v>0</v>
      </c>
      <c r="U1532"/>
      <c r="V1532"/>
      <c r="W1532"/>
      <c r="X1532"/>
    </row>
    <row r="1533" spans="1:24" ht="12.75" hidden="1" customHeight="1">
      <c r="A1533" s="26">
        <f>LatticeLayout!A1533</f>
        <v>0</v>
      </c>
      <c r="B1533" s="26">
        <f>LatticeLayout!B1533</f>
        <v>0</v>
      </c>
      <c r="C1533" s="26">
        <f>LatticeLayout!C1533</f>
        <v>0</v>
      </c>
      <c r="D1533" s="26">
        <f>LatticeLayout!D1533</f>
        <v>0</v>
      </c>
      <c r="E1533" s="26">
        <f>LatticeLayout!E1533</f>
        <v>0</v>
      </c>
      <c r="F1533" s="26">
        <f>LatticeLayout!F1533</f>
        <v>0</v>
      </c>
      <c r="G1533" s="26">
        <f>LatticeLayout!G1533</f>
        <v>0</v>
      </c>
      <c r="H1533" s="26">
        <f>LatticeLayout!H1533</f>
        <v>0</v>
      </c>
      <c r="I1533" s="26">
        <f>LatticeLayout!I1533</f>
        <v>0</v>
      </c>
      <c r="J1533" s="26">
        <f>LatticeLayout!J1533</f>
        <v>0.18257899999999999</v>
      </c>
      <c r="K1533" s="26">
        <f>LatticeLayout!K1533</f>
        <v>-1.0921E-2</v>
      </c>
      <c r="L1533" s="26">
        <f>LatticeLayout!O1533</f>
        <v>41.094000000000001</v>
      </c>
      <c r="M1533" s="26">
        <f>LatticeLayout!P1533</f>
        <v>415.3475529888272</v>
      </c>
      <c r="N1533" s="26">
        <f>LatticeLayout!Q1533</f>
        <v>233.47201582404728</v>
      </c>
      <c r="O1533" s="26">
        <f t="shared" si="128"/>
        <v>233.47747632404727</v>
      </c>
      <c r="P1533" s="26">
        <f t="shared" si="129"/>
        <v>415.3475529888272</v>
      </c>
      <c r="Q1533" s="26">
        <f t="shared" si="130"/>
        <v>41.094000000000001</v>
      </c>
      <c r="R1533" s="26">
        <f t="shared" si="131"/>
        <v>90</v>
      </c>
      <c r="S1533" s="26">
        <f t="shared" si="132"/>
        <v>0</v>
      </c>
      <c r="T1533" s="26">
        <v>0</v>
      </c>
      <c r="U1533"/>
      <c r="V1533"/>
      <c r="W1533"/>
      <c r="X1533"/>
    </row>
    <row r="1534" spans="1:24">
      <c r="A1534" s="26" t="str">
        <f>LatticeLayout!A1534</f>
        <v>FS1</v>
      </c>
      <c r="B1534" s="26" t="str">
        <f>LatticeLayout!B1534</f>
        <v>BMS</v>
      </c>
      <c r="C1534" s="26" t="str">
        <f>LatticeLayout!C1534</f>
        <v>QV</v>
      </c>
      <c r="D1534" s="26">
        <f>LatticeLayout!D1534</f>
        <v>2539</v>
      </c>
      <c r="E1534" s="26" t="str">
        <f>LatticeLayout!E1534</f>
        <v>FS1_BMS:QV_D2539</v>
      </c>
      <c r="F1534" s="26" t="str">
        <f>LatticeLayout!F1534</f>
        <v>Q1</v>
      </c>
      <c r="G1534" s="26" t="str">
        <f>LatticeLayout!G1534</f>
        <v>quadrupole-Y</v>
      </c>
      <c r="H1534" s="26">
        <f>LatticeLayout!H1534</f>
        <v>50</v>
      </c>
      <c r="I1534" s="26">
        <f>LatticeLayout!I1534</f>
        <v>0</v>
      </c>
      <c r="J1534" s="26">
        <f>LatticeLayout!J1534</f>
        <v>0</v>
      </c>
      <c r="K1534" s="26">
        <f>LatticeLayout!K1534</f>
        <v>0.25</v>
      </c>
      <c r="L1534" s="26">
        <f>LatticeLayout!O1534</f>
        <v>41.094000000000001</v>
      </c>
      <c r="M1534" s="26">
        <f>LatticeLayout!P1534</f>
        <v>415.3475529888272</v>
      </c>
      <c r="N1534" s="26">
        <f>LatticeLayout!Q1534</f>
        <v>233.72201582404728</v>
      </c>
      <c r="O1534" s="26">
        <f t="shared" si="128"/>
        <v>233.59701582404728</v>
      </c>
      <c r="P1534" s="26">
        <f t="shared" si="129"/>
        <v>415.3475529888272</v>
      </c>
      <c r="Q1534" s="26">
        <f t="shared" si="130"/>
        <v>41.094000000000001</v>
      </c>
      <c r="R1534" s="26">
        <f t="shared" si="131"/>
        <v>90</v>
      </c>
      <c r="S1534" s="26">
        <f t="shared" si="132"/>
        <v>0</v>
      </c>
      <c r="T1534" s="26">
        <v>0</v>
      </c>
      <c r="U1534"/>
      <c r="V1534"/>
      <c r="W1534"/>
      <c r="X1534"/>
    </row>
    <row r="1535" spans="1:24" ht="12.75" hidden="1" customHeight="1">
      <c r="A1535" s="26">
        <f>LatticeLayout!A1535</f>
        <v>0</v>
      </c>
      <c r="B1535" s="26">
        <f>LatticeLayout!B1535</f>
        <v>0</v>
      </c>
      <c r="C1535" s="26">
        <f>LatticeLayout!C1535</f>
        <v>0</v>
      </c>
      <c r="D1535" s="26">
        <f>LatticeLayout!D1535</f>
        <v>0</v>
      </c>
      <c r="E1535" s="26">
        <f>LatticeLayout!E1535</f>
        <v>0</v>
      </c>
      <c r="F1535" s="26">
        <f>LatticeLayout!F1535</f>
        <v>0</v>
      </c>
      <c r="G1535" s="26">
        <f>LatticeLayout!G1535</f>
        <v>0</v>
      </c>
      <c r="H1535" s="26">
        <f>LatticeLayout!H1535</f>
        <v>0</v>
      </c>
      <c r="I1535" s="26">
        <f>LatticeLayout!I1535</f>
        <v>0</v>
      </c>
      <c r="J1535" s="26">
        <f>LatticeLayout!J1535</f>
        <v>0</v>
      </c>
      <c r="K1535" s="26">
        <f>LatticeLayout!K1535</f>
        <v>1.2</v>
      </c>
      <c r="L1535" s="26">
        <f>LatticeLayout!O1535</f>
        <v>41.094000000000001</v>
      </c>
      <c r="M1535" s="26">
        <f>LatticeLayout!P1535</f>
        <v>415.3475529888272</v>
      </c>
      <c r="N1535" s="26">
        <f>LatticeLayout!Q1535</f>
        <v>234.92201582404726</v>
      </c>
      <c r="O1535" s="26">
        <f t="shared" si="128"/>
        <v>234.32201582404727</v>
      </c>
      <c r="P1535" s="26">
        <f t="shared" si="129"/>
        <v>415.3475529888272</v>
      </c>
      <c r="Q1535" s="26">
        <f t="shared" si="130"/>
        <v>41.094000000000001</v>
      </c>
      <c r="R1535" s="26">
        <f t="shared" si="131"/>
        <v>90</v>
      </c>
      <c r="S1535" s="26">
        <f t="shared" si="132"/>
        <v>0</v>
      </c>
      <c r="T1535" s="26">
        <v>0</v>
      </c>
      <c r="U1535"/>
      <c r="V1535"/>
      <c r="W1535"/>
      <c r="X1535"/>
    </row>
    <row r="1536" spans="1:24" ht="12.75" hidden="1" customHeight="1">
      <c r="A1536" s="26" t="str">
        <f>LatticeLayout!A1536</f>
        <v>FS1</v>
      </c>
      <c r="B1536" s="26" t="str">
        <f>LatticeLayout!B1536</f>
        <v>BMS</v>
      </c>
      <c r="C1536" s="26" t="str">
        <f>LatticeLayout!C1536</f>
        <v>IP</v>
      </c>
      <c r="D1536" s="26">
        <f>LatticeLayout!D1536</f>
        <v>2552</v>
      </c>
      <c r="E1536" s="26" t="str">
        <f>LatticeLayout!E1536</f>
        <v>FS1_BMS:IP_D2552</v>
      </c>
      <c r="F1536" s="26" t="str">
        <f>LatticeLayout!F1536</f>
        <v>IP_S</v>
      </c>
      <c r="G1536" s="26" t="str">
        <f>LatticeLayout!G1536</f>
        <v>ion pump, 75 l/s</v>
      </c>
      <c r="H1536" s="26">
        <f>LatticeLayout!H1536</f>
        <v>0</v>
      </c>
      <c r="I1536" s="26">
        <f>LatticeLayout!I1536</f>
        <v>0</v>
      </c>
      <c r="J1536" s="26">
        <f>LatticeLayout!J1536</f>
        <v>0</v>
      </c>
      <c r="K1536" s="26">
        <f>LatticeLayout!K1536</f>
        <v>0</v>
      </c>
      <c r="L1536" s="26">
        <f>LatticeLayout!O1536</f>
        <v>41.094000000000001</v>
      </c>
      <c r="M1536" s="26">
        <f>LatticeLayout!P1536</f>
        <v>415.3475529888272</v>
      </c>
      <c r="N1536" s="26">
        <f>LatticeLayout!Q1536</f>
        <v>234.92201582404726</v>
      </c>
      <c r="O1536" s="26">
        <f t="shared" si="128"/>
        <v>234.92201582404726</v>
      </c>
      <c r="P1536" s="26">
        <f t="shared" si="129"/>
        <v>415.3475529888272</v>
      </c>
      <c r="Q1536" s="26">
        <f t="shared" si="130"/>
        <v>41.094000000000001</v>
      </c>
      <c r="R1536" s="26">
        <f t="shared" si="131"/>
        <v>90</v>
      </c>
      <c r="S1536" s="26">
        <f t="shared" si="132"/>
        <v>0</v>
      </c>
      <c r="T1536" s="26">
        <v>0</v>
      </c>
      <c r="U1536"/>
      <c r="V1536"/>
      <c r="W1536"/>
      <c r="X1536"/>
    </row>
    <row r="1537" spans="1:24" ht="12.75" hidden="1" customHeight="1">
      <c r="A1537" s="26">
        <f>LatticeLayout!A1537</f>
        <v>0</v>
      </c>
      <c r="B1537" s="26">
        <f>LatticeLayout!B1537</f>
        <v>0</v>
      </c>
      <c r="C1537" s="26">
        <f>LatticeLayout!C1537</f>
        <v>0</v>
      </c>
      <c r="D1537" s="26">
        <f>LatticeLayout!D1537</f>
        <v>0</v>
      </c>
      <c r="E1537" s="26">
        <f>LatticeLayout!E1537</f>
        <v>0</v>
      </c>
      <c r="F1537" s="26">
        <f>LatticeLayout!F1537</f>
        <v>0</v>
      </c>
      <c r="G1537" s="26">
        <f>LatticeLayout!G1537</f>
        <v>0</v>
      </c>
      <c r="H1537" s="26">
        <f>LatticeLayout!H1537</f>
        <v>0</v>
      </c>
      <c r="I1537" s="26">
        <f>LatticeLayout!I1537</f>
        <v>0</v>
      </c>
      <c r="J1537" s="26">
        <f>LatticeLayout!J1537</f>
        <v>0</v>
      </c>
      <c r="K1537" s="26">
        <f>LatticeLayout!K1537</f>
        <v>1</v>
      </c>
      <c r="L1537" s="26">
        <f>LatticeLayout!O1537</f>
        <v>41.094000000000001</v>
      </c>
      <c r="M1537" s="26">
        <f>LatticeLayout!P1537</f>
        <v>415.3475529888272</v>
      </c>
      <c r="N1537" s="26">
        <f>LatticeLayout!Q1537</f>
        <v>235.92201582404726</v>
      </c>
      <c r="O1537" s="26">
        <f t="shared" si="128"/>
        <v>235.42201582404726</v>
      </c>
      <c r="P1537" s="26">
        <f t="shared" si="129"/>
        <v>415.3475529888272</v>
      </c>
      <c r="Q1537" s="26">
        <f t="shared" si="130"/>
        <v>41.094000000000001</v>
      </c>
      <c r="R1537" s="26">
        <f t="shared" si="131"/>
        <v>90</v>
      </c>
      <c r="S1537" s="26">
        <f t="shared" si="132"/>
        <v>0</v>
      </c>
      <c r="T1537" s="26">
        <v>0</v>
      </c>
      <c r="U1537"/>
      <c r="V1537"/>
      <c r="W1537"/>
      <c r="X1537"/>
    </row>
    <row r="1538" spans="1:24" ht="12.75" customHeight="1">
      <c r="A1538" s="26" t="str">
        <f>LatticeLayout!A1538</f>
        <v>FS1</v>
      </c>
      <c r="B1538" s="26" t="str">
        <f>LatticeLayout!B1538</f>
        <v>BMS</v>
      </c>
      <c r="C1538" s="26" t="str">
        <f>LatticeLayout!C1538</f>
        <v>QH</v>
      </c>
      <c r="D1538" s="26">
        <f>LatticeLayout!D1538</f>
        <v>2563</v>
      </c>
      <c r="E1538" s="26" t="str">
        <f>LatticeLayout!E1538</f>
        <v>FS1_BMS:QH_D2563</v>
      </c>
      <c r="F1538" s="26" t="str">
        <f>LatticeLayout!F1538</f>
        <v>Q1</v>
      </c>
      <c r="G1538" s="26" t="str">
        <f>LatticeLayout!G1538</f>
        <v>quadrupole-X</v>
      </c>
      <c r="H1538" s="26">
        <f>LatticeLayout!H1538</f>
        <v>50</v>
      </c>
      <c r="I1538" s="26">
        <f>LatticeLayout!I1538</f>
        <v>0</v>
      </c>
      <c r="J1538" s="26">
        <f>LatticeLayout!J1538</f>
        <v>0</v>
      </c>
      <c r="K1538" s="26">
        <f>LatticeLayout!K1538</f>
        <v>0.25</v>
      </c>
      <c r="L1538" s="26">
        <f>LatticeLayout!O1538</f>
        <v>41.094000000000001</v>
      </c>
      <c r="M1538" s="26">
        <f>LatticeLayout!P1538</f>
        <v>415.3475529888272</v>
      </c>
      <c r="N1538" s="26">
        <f>LatticeLayout!Q1538</f>
        <v>236.17201582404726</v>
      </c>
      <c r="O1538" s="26">
        <f t="shared" si="128"/>
        <v>236.04701582404726</v>
      </c>
      <c r="P1538" s="26">
        <f t="shared" si="129"/>
        <v>415.3475529888272</v>
      </c>
      <c r="Q1538" s="26">
        <f t="shared" si="130"/>
        <v>41.094000000000001</v>
      </c>
      <c r="R1538" s="26">
        <f t="shared" si="131"/>
        <v>90</v>
      </c>
      <c r="S1538" s="26">
        <f t="shared" si="132"/>
        <v>0</v>
      </c>
      <c r="T1538" s="26">
        <v>0</v>
      </c>
      <c r="U1538"/>
      <c r="V1538"/>
      <c r="W1538"/>
      <c r="X1538"/>
    </row>
    <row r="1539" spans="1:24" ht="12.75" hidden="1" customHeight="1">
      <c r="A1539" s="26">
        <f>LatticeLayout!A1539</f>
        <v>0</v>
      </c>
      <c r="B1539" s="26">
        <f>LatticeLayout!B1539</f>
        <v>0</v>
      </c>
      <c r="C1539" s="26">
        <f>LatticeLayout!C1539</f>
        <v>0</v>
      </c>
      <c r="D1539" s="26">
        <f>LatticeLayout!D1539</f>
        <v>0</v>
      </c>
      <c r="E1539" s="26">
        <f>LatticeLayout!E1539</f>
        <v>0</v>
      </c>
      <c r="F1539" s="26">
        <f>LatticeLayout!F1539</f>
        <v>0</v>
      </c>
      <c r="G1539" s="26">
        <f>LatticeLayout!G1539</f>
        <v>0</v>
      </c>
      <c r="H1539" s="26">
        <f>LatticeLayout!H1539</f>
        <v>0</v>
      </c>
      <c r="I1539" s="26">
        <f>LatticeLayout!I1539</f>
        <v>0</v>
      </c>
      <c r="J1539" s="26">
        <f>LatticeLayout!J1539</f>
        <v>0</v>
      </c>
      <c r="K1539" s="26">
        <f>LatticeLayout!K1539</f>
        <v>0</v>
      </c>
      <c r="L1539" s="26">
        <f>LatticeLayout!O1539</f>
        <v>41.094000000000001</v>
      </c>
      <c r="M1539" s="26">
        <f>LatticeLayout!P1539</f>
        <v>415.3475529888272</v>
      </c>
      <c r="N1539" s="26">
        <f>LatticeLayout!Q1539</f>
        <v>236.17201582404726</v>
      </c>
      <c r="O1539" s="26">
        <f t="shared" si="128"/>
        <v>236.17201582404726</v>
      </c>
      <c r="P1539" s="26">
        <f t="shared" si="129"/>
        <v>415.3475529888272</v>
      </c>
      <c r="Q1539" s="26">
        <f t="shared" si="130"/>
        <v>41.094000000000001</v>
      </c>
      <c r="R1539" s="26">
        <f t="shared" si="131"/>
        <v>90</v>
      </c>
      <c r="S1539" s="26">
        <f t="shared" si="132"/>
        <v>0</v>
      </c>
      <c r="T1539" s="26">
        <v>0</v>
      </c>
      <c r="U1539"/>
      <c r="V1539"/>
      <c r="W1539"/>
      <c r="X1539"/>
    </row>
    <row r="1540" spans="1:24" ht="12.75" customHeight="1">
      <c r="A1540" s="26">
        <f>LatticeLayout!A1540</f>
        <v>0</v>
      </c>
      <c r="B1540" s="26">
        <f>LatticeLayout!B1540</f>
        <v>0</v>
      </c>
      <c r="C1540" s="26">
        <f>LatticeLayout!C1540</f>
        <v>0</v>
      </c>
      <c r="D1540" s="26">
        <f>LatticeLayout!D1540</f>
        <v>0</v>
      </c>
      <c r="E1540" s="26">
        <f>LatticeLayout!E1540</f>
        <v>0</v>
      </c>
      <c r="F1540" s="26">
        <f>LatticeLayout!F1540</f>
        <v>0</v>
      </c>
      <c r="G1540" s="26" t="str">
        <f>LatticeLayout!G1540</f>
        <v>collimation flange</v>
      </c>
      <c r="H1540" s="26">
        <f>LatticeLayout!H1540</f>
        <v>0</v>
      </c>
      <c r="I1540" s="26">
        <f>LatticeLayout!I1540</f>
        <v>0</v>
      </c>
      <c r="J1540" s="26">
        <f>LatticeLayout!J1540</f>
        <v>0</v>
      </c>
      <c r="K1540" s="26">
        <f>LatticeLayout!K1540</f>
        <v>0.1</v>
      </c>
      <c r="L1540" s="26">
        <f>LatticeLayout!O1540</f>
        <v>41.094000000000001</v>
      </c>
      <c r="M1540" s="26">
        <f>LatticeLayout!P1540</f>
        <v>415.3475529888272</v>
      </c>
      <c r="N1540" s="26">
        <f>LatticeLayout!Q1540</f>
        <v>236.27201582404726</v>
      </c>
      <c r="O1540" s="26">
        <f t="shared" si="128"/>
        <v>236.22201582404728</v>
      </c>
      <c r="P1540" s="26">
        <f t="shared" si="129"/>
        <v>415.3475529888272</v>
      </c>
      <c r="Q1540" s="26">
        <f t="shared" si="130"/>
        <v>41.094000000000001</v>
      </c>
      <c r="R1540" s="26">
        <f t="shared" si="131"/>
        <v>90</v>
      </c>
      <c r="S1540" s="26">
        <f t="shared" si="132"/>
        <v>0</v>
      </c>
      <c r="T1540" s="26">
        <v>0</v>
      </c>
      <c r="U1540"/>
      <c r="V1540"/>
      <c r="W1540"/>
      <c r="X1540"/>
    </row>
    <row r="1541" spans="1:24" ht="12.75" hidden="1" customHeight="1">
      <c r="A1541" s="26">
        <f>LatticeLayout!A1541</f>
        <v>0</v>
      </c>
      <c r="B1541" s="26">
        <f>LatticeLayout!B1541</f>
        <v>0</v>
      </c>
      <c r="C1541" s="26">
        <f>LatticeLayout!C1541</f>
        <v>0</v>
      </c>
      <c r="D1541" s="26">
        <f>LatticeLayout!D1541</f>
        <v>0</v>
      </c>
      <c r="E1541" s="26">
        <f>LatticeLayout!E1541</f>
        <v>0</v>
      </c>
      <c r="F1541" s="26">
        <f>LatticeLayout!F1541</f>
        <v>0</v>
      </c>
      <c r="G1541" s="26">
        <f>LatticeLayout!G1541</f>
        <v>0</v>
      </c>
      <c r="H1541" s="26">
        <f>LatticeLayout!H1541</f>
        <v>0</v>
      </c>
      <c r="I1541" s="26">
        <f>LatticeLayout!I1541</f>
        <v>3.1759527701069601E-6</v>
      </c>
      <c r="J1541" s="26">
        <f>LatticeLayout!J1541</f>
        <v>0</v>
      </c>
      <c r="K1541" s="26">
        <f>LatticeLayout!K1541</f>
        <v>4.1929999999999997E-3</v>
      </c>
      <c r="L1541" s="26">
        <f>LatticeLayout!O1541</f>
        <v>41.094000000000001</v>
      </c>
      <c r="M1541" s="26">
        <f>LatticeLayout!P1541</f>
        <v>415.3475529888272</v>
      </c>
      <c r="N1541" s="26">
        <f>LatticeLayout!Q1541</f>
        <v>236.27620882404725</v>
      </c>
      <c r="O1541" s="26">
        <f t="shared" si="128"/>
        <v>236.27411232404725</v>
      </c>
      <c r="P1541" s="26">
        <f t="shared" si="129"/>
        <v>415.3475529888272</v>
      </c>
      <c r="Q1541" s="26">
        <f t="shared" si="130"/>
        <v>41.094000000000001</v>
      </c>
      <c r="R1541" s="26">
        <f t="shared" si="131"/>
        <v>90</v>
      </c>
      <c r="S1541" s="26">
        <f t="shared" si="132"/>
        <v>0</v>
      </c>
      <c r="T1541" s="26">
        <v>0</v>
      </c>
      <c r="U1541"/>
      <c r="V1541"/>
      <c r="W1541"/>
      <c r="X1541"/>
    </row>
    <row r="1542" spans="1:24" ht="12.75" hidden="1" customHeight="1">
      <c r="A1542" s="26" t="str">
        <f>LatticeLayout!A1542</f>
        <v>FS1</v>
      </c>
      <c r="B1542" s="26" t="str">
        <f>LatticeLayout!B1542</f>
        <v>BMS</v>
      </c>
      <c r="C1542" s="26" t="str">
        <f>LatticeLayout!C1542</f>
        <v>GV</v>
      </c>
      <c r="D1542" s="26">
        <f>LatticeLayout!D1542</f>
        <v>2566</v>
      </c>
      <c r="E1542" s="26" t="str">
        <f>LatticeLayout!E1542</f>
        <v>FS1_BMS:GV_D2566</v>
      </c>
      <c r="F1542" s="26" t="str">
        <f>LatticeLayout!F1542</f>
        <v>GV_M</v>
      </c>
      <c r="G1542" s="26" t="str">
        <f>LatticeLayout!G1542</f>
        <v>gate valve</v>
      </c>
      <c r="H1542" s="26">
        <f>LatticeLayout!H1542</f>
        <v>63</v>
      </c>
      <c r="I1542" s="26">
        <f>LatticeLayout!I1542</f>
        <v>236.31371200000001</v>
      </c>
      <c r="J1542" s="26">
        <f>LatticeLayout!J1542</f>
        <v>236.31370882404724</v>
      </c>
      <c r="K1542" s="26">
        <f>LatticeLayout!K1542</f>
        <v>7.4999999999999997E-2</v>
      </c>
      <c r="L1542" s="26">
        <f>LatticeLayout!O1542</f>
        <v>41.094000000000001</v>
      </c>
      <c r="M1542" s="26">
        <f>LatticeLayout!P1542</f>
        <v>415.3475529888272</v>
      </c>
      <c r="N1542" s="26">
        <f>LatticeLayout!Q1542</f>
        <v>236.35120882404723</v>
      </c>
      <c r="O1542" s="26">
        <f t="shared" si="128"/>
        <v>236.31370882404724</v>
      </c>
      <c r="P1542" s="26">
        <f t="shared" si="129"/>
        <v>415.3475529888272</v>
      </c>
      <c r="Q1542" s="26">
        <f t="shared" si="130"/>
        <v>41.094000000000001</v>
      </c>
      <c r="R1542" s="26">
        <f t="shared" si="131"/>
        <v>90</v>
      </c>
      <c r="S1542" s="26">
        <f t="shared" si="132"/>
        <v>0</v>
      </c>
      <c r="T1542" s="26">
        <v>0</v>
      </c>
      <c r="U1542"/>
      <c r="V1542"/>
      <c r="W1542"/>
      <c r="X1542"/>
    </row>
    <row r="1543" spans="1:24" ht="12.75" hidden="1" customHeight="1">
      <c r="A1543" s="26">
        <f>LatticeLayout!A1543</f>
        <v>0</v>
      </c>
      <c r="B1543" s="26">
        <f>LatticeLayout!B1543</f>
        <v>0</v>
      </c>
      <c r="C1543" s="26">
        <f>LatticeLayout!C1543</f>
        <v>0</v>
      </c>
      <c r="D1543" s="26">
        <f>LatticeLayout!D1543</f>
        <v>0</v>
      </c>
      <c r="E1543" s="26">
        <f>LatticeLayout!E1543</f>
        <v>0</v>
      </c>
      <c r="F1543" s="26">
        <f>LatticeLayout!F1543</f>
        <v>0</v>
      </c>
      <c r="G1543" s="26">
        <f>LatticeLayout!G1543</f>
        <v>0</v>
      </c>
      <c r="H1543" s="26">
        <f>LatticeLayout!H1543</f>
        <v>0</v>
      </c>
      <c r="I1543" s="26">
        <f>LatticeLayout!I1543</f>
        <v>3.0759527476220683E-6</v>
      </c>
      <c r="J1543" s="26">
        <f>LatticeLayout!J1543</f>
        <v>0</v>
      </c>
      <c r="K1543" s="26">
        <f>LatticeLayout!K1543</f>
        <v>1.7184051</v>
      </c>
      <c r="L1543" s="26">
        <f>LatticeLayout!O1543</f>
        <v>41.094000000000001</v>
      </c>
      <c r="M1543" s="26">
        <f>LatticeLayout!P1543</f>
        <v>415.3475529888272</v>
      </c>
      <c r="N1543" s="26">
        <f>LatticeLayout!Q1543</f>
        <v>238.06961392404725</v>
      </c>
      <c r="O1543" s="26">
        <f t="shared" si="128"/>
        <v>237.21041137404723</v>
      </c>
      <c r="P1543" s="26">
        <f t="shared" si="129"/>
        <v>415.3475529888272</v>
      </c>
      <c r="Q1543" s="26">
        <f t="shared" si="130"/>
        <v>41.094000000000001</v>
      </c>
      <c r="R1543" s="26">
        <f t="shared" si="131"/>
        <v>90</v>
      </c>
      <c r="S1543" s="26">
        <f t="shared" si="132"/>
        <v>0</v>
      </c>
      <c r="T1543" s="26">
        <v>0</v>
      </c>
      <c r="U1543"/>
      <c r="V1543"/>
      <c r="W1543"/>
      <c r="X1543"/>
    </row>
    <row r="1544" spans="1:24" ht="12.75" customHeight="1">
      <c r="A1544" s="26" t="str">
        <f>LatticeLayout!A1544</f>
        <v>FS1</v>
      </c>
      <c r="B1544" s="26" t="str">
        <f>LatticeLayout!B1544</f>
        <v>BMS</v>
      </c>
      <c r="C1544" s="26" t="str">
        <f>LatticeLayout!C1544</f>
        <v>DC</v>
      </c>
      <c r="D1544" s="26">
        <f>LatticeLayout!D1544</f>
        <v>2584</v>
      </c>
      <c r="E1544" s="26" t="str">
        <f>LatticeLayout!E1544</f>
        <v>FS1_BMS:DC_D2584</v>
      </c>
      <c r="F1544" s="26" t="str">
        <f>LatticeLayout!F1544</f>
        <v>C2</v>
      </c>
      <c r="G1544" s="26" t="str">
        <f>LatticeLayout!G1544</f>
        <v>correctors-X,Y</v>
      </c>
      <c r="H1544" s="26">
        <f>LatticeLayout!H1544</f>
        <v>50</v>
      </c>
      <c r="I1544" s="26">
        <f>LatticeLayout!I1544</f>
        <v>238.16961699999999</v>
      </c>
      <c r="J1544" s="26">
        <f>LatticeLayout!J1544</f>
        <v>238.16961392404724</v>
      </c>
      <c r="K1544" s="26">
        <f>LatticeLayout!K1544</f>
        <v>0.2</v>
      </c>
      <c r="L1544" s="26">
        <f>LatticeLayout!O1544</f>
        <v>41.094000000000001</v>
      </c>
      <c r="M1544" s="26">
        <f>LatticeLayout!P1544</f>
        <v>415.3475529888272</v>
      </c>
      <c r="N1544" s="26">
        <f>LatticeLayout!Q1544</f>
        <v>238.26961392404723</v>
      </c>
      <c r="O1544" s="26">
        <f t="shared" si="128"/>
        <v>238.16961392404724</v>
      </c>
      <c r="P1544" s="26">
        <f t="shared" si="129"/>
        <v>415.3475529888272</v>
      </c>
      <c r="Q1544" s="26">
        <f t="shared" si="130"/>
        <v>41.094000000000001</v>
      </c>
      <c r="R1544" s="26">
        <f t="shared" si="131"/>
        <v>90</v>
      </c>
      <c r="S1544" s="26">
        <f t="shared" si="132"/>
        <v>0</v>
      </c>
      <c r="T1544" s="26">
        <v>0</v>
      </c>
      <c r="U1544"/>
      <c r="V1544"/>
      <c r="W1544"/>
      <c r="X1544"/>
    </row>
    <row r="1545" spans="1:24" ht="12.75" hidden="1" customHeight="1">
      <c r="A1545" s="26">
        <f>LatticeLayout!A1545</f>
        <v>0</v>
      </c>
      <c r="B1545" s="26">
        <f>LatticeLayout!B1545</f>
        <v>0</v>
      </c>
      <c r="C1545" s="26">
        <f>LatticeLayout!C1545</f>
        <v>0</v>
      </c>
      <c r="D1545" s="26">
        <f>LatticeLayout!D1545</f>
        <v>0</v>
      </c>
      <c r="E1545" s="26">
        <f>LatticeLayout!E1545</f>
        <v>0</v>
      </c>
      <c r="F1545" s="26">
        <f>LatticeLayout!F1545</f>
        <v>0</v>
      </c>
      <c r="G1545" s="26">
        <f>LatticeLayout!G1545</f>
        <v>0</v>
      </c>
      <c r="H1545" s="26">
        <f>LatticeLayout!H1545</f>
        <v>0</v>
      </c>
      <c r="I1545" s="26">
        <f>LatticeLayout!I1545</f>
        <v>3.0759527760437777E-6</v>
      </c>
      <c r="J1545" s="26">
        <f>LatticeLayout!J1545</f>
        <v>0</v>
      </c>
      <c r="K1545" s="26">
        <f>LatticeLayout!K1545</f>
        <v>7.3804999999999996E-2</v>
      </c>
      <c r="L1545" s="26">
        <f>LatticeLayout!O1545</f>
        <v>41.094000000000001</v>
      </c>
      <c r="M1545" s="26">
        <f>LatticeLayout!P1545</f>
        <v>415.3475529888272</v>
      </c>
      <c r="N1545" s="26">
        <f>LatticeLayout!Q1545</f>
        <v>238.34341892404723</v>
      </c>
      <c r="O1545" s="26">
        <f t="shared" si="128"/>
        <v>238.30651642404723</v>
      </c>
      <c r="P1545" s="26">
        <f t="shared" si="129"/>
        <v>415.3475529888272</v>
      </c>
      <c r="Q1545" s="26">
        <f t="shared" si="130"/>
        <v>41.094000000000001</v>
      </c>
      <c r="R1545" s="26">
        <f t="shared" si="131"/>
        <v>90</v>
      </c>
      <c r="S1545" s="26">
        <f t="shared" si="132"/>
        <v>0</v>
      </c>
      <c r="T1545" s="26">
        <v>0</v>
      </c>
      <c r="U1545"/>
      <c r="V1545"/>
      <c r="W1545"/>
      <c r="X1545"/>
    </row>
    <row r="1546" spans="1:24" ht="12.75" customHeight="1">
      <c r="A1546" s="26" t="str">
        <f>LatticeLayout!A1546</f>
        <v>FS1</v>
      </c>
      <c r="B1546" s="26" t="str">
        <f>LatticeLayout!B1546</f>
        <v>BMS</v>
      </c>
      <c r="C1546" s="26" t="str">
        <f>LatticeLayout!C1546</f>
        <v>BPM</v>
      </c>
      <c r="D1546" s="26">
        <f>LatticeLayout!D1546</f>
        <v>2587</v>
      </c>
      <c r="E1546" s="26" t="str">
        <f>LatticeLayout!E1546</f>
        <v>FS1_BMS:BPM_D2587</v>
      </c>
      <c r="F1546" s="26" t="str">
        <f>LatticeLayout!F1546</f>
        <v>BPM3</v>
      </c>
      <c r="G1546" s="26" t="str">
        <f>LatticeLayout!G1546</f>
        <v>position monitor</v>
      </c>
      <c r="H1546" s="26">
        <f>LatticeLayout!H1546</f>
        <v>47.5</v>
      </c>
      <c r="I1546" s="26">
        <f>LatticeLayout!I1546</f>
        <v>238.411922</v>
      </c>
      <c r="J1546" s="26">
        <f>LatticeLayout!J1546</f>
        <v>238.41191892404723</v>
      </c>
      <c r="K1546" s="26">
        <f>LatticeLayout!K1546</f>
        <v>0.13700000000000001</v>
      </c>
      <c r="L1546" s="26">
        <f>LatticeLayout!O1546</f>
        <v>41.094000000000001</v>
      </c>
      <c r="M1546" s="26">
        <f>LatticeLayout!P1546</f>
        <v>415.3475529888272</v>
      </c>
      <c r="N1546" s="26">
        <f>LatticeLayout!Q1546</f>
        <v>238.48041892404723</v>
      </c>
      <c r="O1546" s="26">
        <f t="shared" si="128"/>
        <v>238.41191892404723</v>
      </c>
      <c r="P1546" s="26">
        <f t="shared" si="129"/>
        <v>415.3475529888272</v>
      </c>
      <c r="Q1546" s="26">
        <f t="shared" si="130"/>
        <v>41.094000000000001</v>
      </c>
      <c r="R1546" s="26">
        <f t="shared" si="131"/>
        <v>90</v>
      </c>
      <c r="S1546" s="26">
        <f t="shared" si="132"/>
        <v>0</v>
      </c>
      <c r="T1546" s="26">
        <v>0</v>
      </c>
      <c r="U1546"/>
      <c r="V1546"/>
      <c r="W1546"/>
      <c r="X1546"/>
    </row>
    <row r="1547" spans="1:24" ht="12.75" hidden="1" customHeight="1">
      <c r="A1547" s="26">
        <f>LatticeLayout!A1547</f>
        <v>0</v>
      </c>
      <c r="B1547" s="26">
        <f>LatticeLayout!B1547</f>
        <v>0</v>
      </c>
      <c r="C1547" s="26">
        <f>LatticeLayout!C1547</f>
        <v>0</v>
      </c>
      <c r="D1547" s="26">
        <f>LatticeLayout!D1547</f>
        <v>0</v>
      </c>
      <c r="E1547" s="26">
        <f>LatticeLayout!E1547</f>
        <v>0</v>
      </c>
      <c r="F1547" s="26">
        <f>LatticeLayout!F1547</f>
        <v>0</v>
      </c>
      <c r="G1547" s="26">
        <f>LatticeLayout!G1547</f>
        <v>0</v>
      </c>
      <c r="H1547" s="26">
        <f>LatticeLayout!H1547</f>
        <v>0</v>
      </c>
      <c r="I1547" s="26">
        <f>LatticeLayout!I1547</f>
        <v>0</v>
      </c>
      <c r="J1547" s="26">
        <f>LatticeLayout!J1547</f>
        <v>0</v>
      </c>
      <c r="K1547" s="26">
        <f>LatticeLayout!K1547</f>
        <v>9.0001999999999999E-2</v>
      </c>
      <c r="L1547" s="26">
        <f>LatticeLayout!O1547</f>
        <v>41.094000000000001</v>
      </c>
      <c r="M1547" s="26">
        <f>LatticeLayout!P1547</f>
        <v>415.3475529888272</v>
      </c>
      <c r="N1547" s="26">
        <f>LatticeLayout!Q1547</f>
        <v>238.57042092404723</v>
      </c>
      <c r="O1547" s="26">
        <f t="shared" si="128"/>
        <v>238.52541992404724</v>
      </c>
      <c r="P1547" s="26">
        <f t="shared" si="129"/>
        <v>415.3475529888272</v>
      </c>
      <c r="Q1547" s="26">
        <f t="shared" si="130"/>
        <v>41.094000000000001</v>
      </c>
      <c r="R1547" s="26">
        <f t="shared" si="131"/>
        <v>90</v>
      </c>
      <c r="S1547" s="26">
        <f t="shared" si="132"/>
        <v>0</v>
      </c>
      <c r="T1547" s="26">
        <v>0</v>
      </c>
      <c r="U1547"/>
      <c r="V1547"/>
      <c r="W1547"/>
      <c r="X1547"/>
    </row>
    <row r="1548" spans="1:24" ht="12.75" customHeight="1">
      <c r="A1548" s="26" t="str">
        <f>LatticeLayout!A1548</f>
        <v>FS1</v>
      </c>
      <c r="B1548" s="26" t="str">
        <f>LatticeLayout!B1548</f>
        <v>BMS</v>
      </c>
      <c r="C1548" s="26" t="str">
        <f>LatticeLayout!C1548</f>
        <v>QV</v>
      </c>
      <c r="D1548" s="26">
        <f>LatticeLayout!D1548</f>
        <v>2590</v>
      </c>
      <c r="E1548" s="26" t="str">
        <f>LatticeLayout!E1548</f>
        <v>FS1_BMS:QV_D2590</v>
      </c>
      <c r="F1548" s="26" t="str">
        <f>LatticeLayout!F1548</f>
        <v>Q1</v>
      </c>
      <c r="G1548" s="26" t="str">
        <f>LatticeLayout!G1548</f>
        <v>quadrupole-Y</v>
      </c>
      <c r="H1548" s="26">
        <f>LatticeLayout!H1548</f>
        <v>50</v>
      </c>
      <c r="I1548" s="26">
        <f>LatticeLayout!I1548</f>
        <v>0</v>
      </c>
      <c r="J1548" s="26">
        <f>LatticeLayout!J1548</f>
        <v>0</v>
      </c>
      <c r="K1548" s="26">
        <f>LatticeLayout!K1548</f>
        <v>0.25</v>
      </c>
      <c r="L1548" s="26">
        <f>LatticeLayout!O1548</f>
        <v>41.094000000000001</v>
      </c>
      <c r="M1548" s="26">
        <f>LatticeLayout!P1548</f>
        <v>415.3475529888272</v>
      </c>
      <c r="N1548" s="26">
        <f>LatticeLayout!Q1548</f>
        <v>238.82042092404723</v>
      </c>
      <c r="O1548" s="26">
        <f t="shared" si="128"/>
        <v>238.69542092404723</v>
      </c>
      <c r="P1548" s="26">
        <f t="shared" si="129"/>
        <v>415.3475529888272</v>
      </c>
      <c r="Q1548" s="26">
        <f t="shared" si="130"/>
        <v>41.094000000000001</v>
      </c>
      <c r="R1548" s="26">
        <f t="shared" si="131"/>
        <v>90</v>
      </c>
      <c r="S1548" s="26">
        <f t="shared" si="132"/>
        <v>0</v>
      </c>
      <c r="T1548" s="26">
        <v>0</v>
      </c>
      <c r="U1548"/>
      <c r="V1548"/>
      <c r="W1548"/>
      <c r="X1548"/>
    </row>
    <row r="1549" spans="1:24" ht="12.75" hidden="1" customHeight="1">
      <c r="A1549" s="26">
        <f>LatticeLayout!A1549</f>
        <v>0</v>
      </c>
      <c r="B1549" s="26">
        <f>LatticeLayout!B1549</f>
        <v>0</v>
      </c>
      <c r="C1549" s="26">
        <f>LatticeLayout!C1549</f>
        <v>0</v>
      </c>
      <c r="D1549" s="26">
        <f>LatticeLayout!D1549</f>
        <v>0</v>
      </c>
      <c r="E1549" s="26">
        <f>LatticeLayout!E1549</f>
        <v>0</v>
      </c>
      <c r="F1549" s="26">
        <f>LatticeLayout!F1549</f>
        <v>0</v>
      </c>
      <c r="G1549" s="26">
        <f>LatticeLayout!G1549</f>
        <v>0</v>
      </c>
      <c r="H1549" s="26">
        <f>LatticeLayout!H1549</f>
        <v>0</v>
      </c>
      <c r="I1549" s="26">
        <f>LatticeLayout!I1549</f>
        <v>3.0759527476220683E-6</v>
      </c>
      <c r="J1549" s="26">
        <f>LatticeLayout!J1549</f>
        <v>-0.254079</v>
      </c>
      <c r="K1549" s="26">
        <f>LatticeLayout!K1549</f>
        <v>0.245921</v>
      </c>
      <c r="L1549" s="26">
        <f>LatticeLayout!O1549</f>
        <v>41.094000000000001</v>
      </c>
      <c r="M1549" s="26">
        <f>LatticeLayout!P1549</f>
        <v>415.3475529888272</v>
      </c>
      <c r="N1549" s="26">
        <f>LatticeLayout!Q1549</f>
        <v>239.06634192404724</v>
      </c>
      <c r="O1549" s="26">
        <f t="shared" si="128"/>
        <v>238.94338142404723</v>
      </c>
      <c r="P1549" s="26">
        <f t="shared" si="129"/>
        <v>415.3475529888272</v>
      </c>
      <c r="Q1549" s="26">
        <f t="shared" si="130"/>
        <v>41.094000000000001</v>
      </c>
      <c r="R1549" s="26">
        <f t="shared" si="131"/>
        <v>90</v>
      </c>
      <c r="S1549" s="26">
        <f t="shared" si="132"/>
        <v>0</v>
      </c>
      <c r="T1549" s="26">
        <v>0</v>
      </c>
      <c r="U1549"/>
      <c r="V1549"/>
      <c r="W1549"/>
      <c r="X1549"/>
    </row>
    <row r="1550" spans="1:24" ht="12.75" hidden="1" customHeight="1">
      <c r="A1550" s="26" t="str">
        <f>LatticeLayout!A1550</f>
        <v>FS1</v>
      </c>
      <c r="B1550" s="26" t="str">
        <f>LatticeLayout!B1550</f>
        <v>BMS</v>
      </c>
      <c r="C1550" s="26" t="str">
        <f>LatticeLayout!C1550</f>
        <v>FAV</v>
      </c>
      <c r="D1550" s="26">
        <f>LatticeLayout!D1550</f>
        <v>2594</v>
      </c>
      <c r="E1550" s="26" t="str">
        <f>LatticeLayout!E1550</f>
        <v>FS1_BMS:FAV_D2594</v>
      </c>
      <c r="F1550" s="26" t="str">
        <f>LatticeLayout!F1550</f>
        <v>FV</v>
      </c>
      <c r="G1550" s="26" t="str">
        <f>LatticeLayout!G1550</f>
        <v>fast valve</v>
      </c>
      <c r="H1550" s="26">
        <f>LatticeLayout!H1550</f>
        <v>50</v>
      </c>
      <c r="I1550" s="26">
        <f>LatticeLayout!I1550</f>
        <v>239.099943</v>
      </c>
      <c r="J1550" s="26">
        <f>LatticeLayout!J1550</f>
        <v>239.09993992404725</v>
      </c>
      <c r="K1550" s="26">
        <f>LatticeLayout!K1550</f>
        <v>6.7196000000000006E-2</v>
      </c>
      <c r="L1550" s="26">
        <f>LatticeLayout!O1550</f>
        <v>41.094000000000001</v>
      </c>
      <c r="M1550" s="26">
        <f>LatticeLayout!P1550</f>
        <v>415.3475529888272</v>
      </c>
      <c r="N1550" s="26">
        <f>LatticeLayout!Q1550</f>
        <v>239.13353792404723</v>
      </c>
      <c r="O1550" s="26">
        <f t="shared" si="128"/>
        <v>239.09993992404725</v>
      </c>
      <c r="P1550" s="26">
        <f t="shared" si="129"/>
        <v>415.3475529888272</v>
      </c>
      <c r="Q1550" s="26">
        <f t="shared" si="130"/>
        <v>41.094000000000001</v>
      </c>
      <c r="R1550" s="26">
        <f t="shared" si="131"/>
        <v>90</v>
      </c>
      <c r="S1550" s="26">
        <f t="shared" si="132"/>
        <v>0</v>
      </c>
      <c r="T1550" s="26">
        <v>0</v>
      </c>
      <c r="U1550"/>
      <c r="V1550"/>
      <c r="W1550"/>
      <c r="X1550"/>
    </row>
    <row r="1551" spans="1:24" ht="12.75" hidden="1" customHeight="1">
      <c r="A1551" s="26">
        <f>LatticeLayout!A1551</f>
        <v>0</v>
      </c>
      <c r="B1551" s="26">
        <f>LatticeLayout!B1551</f>
        <v>0</v>
      </c>
      <c r="C1551" s="26">
        <f>LatticeLayout!C1551</f>
        <v>0</v>
      </c>
      <c r="D1551" s="26">
        <f>LatticeLayout!D1551</f>
        <v>0</v>
      </c>
      <c r="E1551" s="26">
        <f>LatticeLayout!E1551</f>
        <v>0</v>
      </c>
      <c r="F1551" s="26">
        <f>LatticeLayout!F1551</f>
        <v>0</v>
      </c>
      <c r="G1551" s="26">
        <f>LatticeLayout!G1551</f>
        <v>0</v>
      </c>
      <c r="H1551" s="26" t="str">
        <f>LatticeLayout!H1551</f>
        <v>Is it the good place for FV ?</v>
      </c>
      <c r="I1551" s="26">
        <f>LatticeLayout!I1551</f>
        <v>0</v>
      </c>
      <c r="J1551" s="26">
        <f>LatticeLayout!J1551</f>
        <v>0</v>
      </c>
      <c r="K1551" s="26">
        <f>LatticeLayout!K1551</f>
        <v>0.18688299999999999</v>
      </c>
      <c r="L1551" s="26">
        <f>LatticeLayout!O1551</f>
        <v>41.094000000000001</v>
      </c>
      <c r="M1551" s="26">
        <f>LatticeLayout!P1551</f>
        <v>415.3475529888272</v>
      </c>
      <c r="N1551" s="26">
        <f>LatticeLayout!Q1551</f>
        <v>239.32042092404723</v>
      </c>
      <c r="O1551" s="26">
        <f t="shared" si="128"/>
        <v>239.22697942404722</v>
      </c>
      <c r="P1551" s="26">
        <f t="shared" si="129"/>
        <v>415.3475529888272</v>
      </c>
      <c r="Q1551" s="26">
        <f t="shared" si="130"/>
        <v>41.094000000000001</v>
      </c>
      <c r="R1551" s="26">
        <f t="shared" si="131"/>
        <v>90</v>
      </c>
      <c r="S1551" s="26">
        <f t="shared" si="132"/>
        <v>0</v>
      </c>
      <c r="T1551" s="26">
        <v>0</v>
      </c>
      <c r="U1551"/>
      <c r="V1551"/>
      <c r="W1551"/>
      <c r="X1551"/>
    </row>
    <row r="1552" spans="1:24" ht="12.75" customHeight="1">
      <c r="A1552" s="26" t="str">
        <f>LatticeLayout!A1552</f>
        <v>FS1</v>
      </c>
      <c r="B1552" s="26" t="str">
        <f>LatticeLayout!B1552</f>
        <v>BMS</v>
      </c>
      <c r="C1552" s="26" t="str">
        <f>LatticeLayout!C1552</f>
        <v>QH</v>
      </c>
      <c r="D1552" s="26">
        <f>LatticeLayout!D1552</f>
        <v>2597</v>
      </c>
      <c r="E1552" s="26" t="str">
        <f>LatticeLayout!E1552</f>
        <v>FS1_BMS:QH_D2597</v>
      </c>
      <c r="F1552" s="26" t="str">
        <f>LatticeLayout!F1552</f>
        <v>Q1</v>
      </c>
      <c r="G1552" s="26" t="str">
        <f>LatticeLayout!G1552</f>
        <v>quadrupole-X</v>
      </c>
      <c r="H1552" s="26">
        <f>LatticeLayout!H1552</f>
        <v>50</v>
      </c>
      <c r="I1552" s="26">
        <f>LatticeLayout!I1552</f>
        <v>0</v>
      </c>
      <c r="J1552" s="26">
        <f>LatticeLayout!J1552</f>
        <v>0</v>
      </c>
      <c r="K1552" s="26">
        <f>LatticeLayout!K1552</f>
        <v>0.25</v>
      </c>
      <c r="L1552" s="26">
        <f>LatticeLayout!O1552</f>
        <v>41.094000000000001</v>
      </c>
      <c r="M1552" s="26">
        <f>LatticeLayout!P1552</f>
        <v>415.3475529888272</v>
      </c>
      <c r="N1552" s="26">
        <f>LatticeLayout!Q1552</f>
        <v>239.57042092404723</v>
      </c>
      <c r="O1552" s="26">
        <f t="shared" si="128"/>
        <v>239.44542092404723</v>
      </c>
      <c r="P1552" s="26">
        <f t="shared" si="129"/>
        <v>415.3475529888272</v>
      </c>
      <c r="Q1552" s="26">
        <f t="shared" si="130"/>
        <v>41.094000000000001</v>
      </c>
      <c r="R1552" s="26">
        <f t="shared" si="131"/>
        <v>90</v>
      </c>
      <c r="S1552" s="26">
        <f t="shared" si="132"/>
        <v>0</v>
      </c>
      <c r="T1552" s="26">
        <v>0</v>
      </c>
      <c r="U1552"/>
      <c r="V1552"/>
      <c r="W1552"/>
      <c r="X1552"/>
    </row>
    <row r="1553" spans="1:24" ht="12.75" hidden="1" customHeight="1">
      <c r="A1553" s="26">
        <f>LatticeLayout!A1553</f>
        <v>0</v>
      </c>
      <c r="B1553" s="26">
        <f>LatticeLayout!B1553</f>
        <v>0</v>
      </c>
      <c r="C1553" s="26">
        <f>LatticeLayout!C1553</f>
        <v>0</v>
      </c>
      <c r="D1553" s="26">
        <f>LatticeLayout!D1553</f>
        <v>0</v>
      </c>
      <c r="E1553" s="26">
        <f>LatticeLayout!E1553</f>
        <v>0</v>
      </c>
      <c r="F1553" s="26">
        <f>LatticeLayout!F1553</f>
        <v>0</v>
      </c>
      <c r="G1553" s="26">
        <f>LatticeLayout!G1553</f>
        <v>0</v>
      </c>
      <c r="H1553" s="26">
        <f>LatticeLayout!H1553</f>
        <v>0</v>
      </c>
      <c r="I1553" s="26">
        <f>LatticeLayout!I1553</f>
        <v>0</v>
      </c>
      <c r="J1553" s="26">
        <f>LatticeLayout!J1553</f>
        <v>0</v>
      </c>
      <c r="K1553" s="26">
        <f>LatticeLayout!K1553</f>
        <v>0.108982</v>
      </c>
      <c r="L1553" s="26">
        <f>LatticeLayout!O1553</f>
        <v>41.094000000000001</v>
      </c>
      <c r="M1553" s="26">
        <f>LatticeLayout!P1553</f>
        <v>415.3475529888272</v>
      </c>
      <c r="N1553" s="26">
        <f>LatticeLayout!Q1553</f>
        <v>239.67940292404722</v>
      </c>
      <c r="O1553" s="26">
        <f t="shared" si="128"/>
        <v>239.62491192404724</v>
      </c>
      <c r="P1553" s="26">
        <f t="shared" si="129"/>
        <v>415.3475529888272</v>
      </c>
      <c r="Q1553" s="26">
        <f t="shared" si="130"/>
        <v>41.094000000000001</v>
      </c>
      <c r="R1553" s="26">
        <f t="shared" si="131"/>
        <v>90</v>
      </c>
      <c r="S1553" s="26">
        <f t="shared" si="132"/>
        <v>0</v>
      </c>
      <c r="T1553" s="26">
        <v>0</v>
      </c>
      <c r="U1553"/>
      <c r="V1553"/>
      <c r="W1553"/>
      <c r="X1553"/>
    </row>
    <row r="1554" spans="1:24" ht="12.75" hidden="1" customHeight="1">
      <c r="A1554" s="26">
        <f>LatticeLayout!A1554</f>
        <v>0</v>
      </c>
      <c r="B1554" s="26">
        <f>LatticeLayout!B1554</f>
        <v>0</v>
      </c>
      <c r="C1554" s="26">
        <f>LatticeLayout!C1554</f>
        <v>0</v>
      </c>
      <c r="D1554" s="26">
        <f>LatticeLayout!D1554</f>
        <v>0</v>
      </c>
      <c r="E1554" s="26">
        <f>LatticeLayout!E1554</f>
        <v>0</v>
      </c>
      <c r="F1554" s="26">
        <f>LatticeLayout!F1554</f>
        <v>0</v>
      </c>
      <c r="G1554" s="26" t="str">
        <f>LatticeLayout!G1554</f>
        <v>bellow</v>
      </c>
      <c r="H1554" s="26">
        <f>LatticeLayout!H1554</f>
        <v>50</v>
      </c>
      <c r="I1554" s="26">
        <f>LatticeLayout!I1554</f>
        <v>3.0759527760437777E-6</v>
      </c>
      <c r="J1554" s="26">
        <f>LatticeLayout!J1554</f>
        <v>0</v>
      </c>
      <c r="K1554" s="26">
        <f>LatticeLayout!K1554</f>
        <v>0.103502</v>
      </c>
      <c r="L1554" s="26">
        <f>LatticeLayout!O1554</f>
        <v>41.094000000000001</v>
      </c>
      <c r="M1554" s="26">
        <f>LatticeLayout!P1554</f>
        <v>415.3475529888272</v>
      </c>
      <c r="N1554" s="26">
        <f>LatticeLayout!Q1554</f>
        <v>239.78290492404722</v>
      </c>
      <c r="O1554" s="26">
        <f t="shared" si="128"/>
        <v>239.73115392404722</v>
      </c>
      <c r="P1554" s="26">
        <f t="shared" si="129"/>
        <v>415.3475529888272</v>
      </c>
      <c r="Q1554" s="26">
        <f t="shared" si="130"/>
        <v>41.094000000000001</v>
      </c>
      <c r="R1554" s="26">
        <f t="shared" si="131"/>
        <v>90</v>
      </c>
      <c r="S1554" s="26">
        <f t="shared" si="132"/>
        <v>0</v>
      </c>
      <c r="T1554" s="26">
        <v>0</v>
      </c>
      <c r="U1554"/>
      <c r="V1554"/>
      <c r="W1554"/>
      <c r="X1554"/>
    </row>
    <row r="1555" spans="1:24" ht="12.75" customHeight="1">
      <c r="A1555" s="26" t="str">
        <f>LatticeLayout!A1555</f>
        <v>FS1</v>
      </c>
      <c r="B1555" s="26" t="str">
        <f>LatticeLayout!B1555</f>
        <v>BMS</v>
      </c>
      <c r="C1555" s="26" t="str">
        <f>LatticeLayout!C1555</f>
        <v>BPM</v>
      </c>
      <c r="D1555" s="26">
        <f>LatticeLayout!D1555</f>
        <v>2600</v>
      </c>
      <c r="E1555" s="26" t="str">
        <f>LatticeLayout!E1555</f>
        <v>FS1_BMS:BPM_D2600</v>
      </c>
      <c r="F1555" s="26" t="str">
        <f>LatticeLayout!F1555</f>
        <v>BPM2</v>
      </c>
      <c r="G1555" s="26" t="str">
        <f>LatticeLayout!G1555</f>
        <v>position monitor</v>
      </c>
      <c r="H1555" s="26">
        <f>LatticeLayout!H1555</f>
        <v>0</v>
      </c>
      <c r="I1555" s="26">
        <f>LatticeLayout!I1555</f>
        <v>239.78290799999999</v>
      </c>
      <c r="J1555" s="26">
        <f>LatticeLayout!J1555</f>
        <v>239.78290492404722</v>
      </c>
      <c r="K1555" s="26">
        <f>LatticeLayout!K1555</f>
        <v>0</v>
      </c>
      <c r="L1555" s="26">
        <f>LatticeLayout!O1555</f>
        <v>41.094000000000001</v>
      </c>
      <c r="M1555" s="26">
        <f>LatticeLayout!P1555</f>
        <v>415.3475529888272</v>
      </c>
      <c r="N1555" s="26">
        <f>LatticeLayout!Q1555</f>
        <v>239.78290492404722</v>
      </c>
      <c r="O1555" s="26">
        <f t="shared" si="128"/>
        <v>239.78290492404722</v>
      </c>
      <c r="P1555" s="26">
        <f t="shared" si="129"/>
        <v>415.3475529888272</v>
      </c>
      <c r="Q1555" s="26">
        <f t="shared" si="130"/>
        <v>41.094000000000001</v>
      </c>
      <c r="R1555" s="26">
        <f t="shared" si="131"/>
        <v>90</v>
      </c>
      <c r="S1555" s="26">
        <f t="shared" si="132"/>
        <v>0</v>
      </c>
      <c r="T1555" s="26">
        <v>0</v>
      </c>
      <c r="U1555"/>
      <c r="V1555"/>
      <c r="W1555"/>
      <c r="X1555"/>
    </row>
    <row r="1556" spans="1:24" ht="12.75" customHeight="1">
      <c r="A1556" s="26">
        <f>LatticeLayout!A1556</f>
        <v>0</v>
      </c>
      <c r="B1556" s="26">
        <f>LatticeLayout!B1556</f>
        <v>0</v>
      </c>
      <c r="C1556" s="26">
        <f>LatticeLayout!C1556</f>
        <v>0</v>
      </c>
      <c r="D1556" s="26">
        <f>LatticeLayout!D1556</f>
        <v>0</v>
      </c>
      <c r="E1556" s="26">
        <f>LatticeLayout!E1556</f>
        <v>0</v>
      </c>
      <c r="F1556" s="26">
        <f>LatticeLayout!F1556</f>
        <v>0</v>
      </c>
      <c r="G1556" s="26" t="str">
        <f>LatticeLayout!G1556</f>
        <v>diagnostic box</v>
      </c>
      <c r="H1556" s="26">
        <f>LatticeLayout!H1556</f>
        <v>0</v>
      </c>
      <c r="I1556" s="26">
        <f>LatticeLayout!I1556</f>
        <v>0</v>
      </c>
      <c r="J1556" s="26">
        <f>LatticeLayout!J1556</f>
        <v>0</v>
      </c>
      <c r="K1556" s="26">
        <f>LatticeLayout!K1556</f>
        <v>0.14528199999999999</v>
      </c>
      <c r="L1556" s="26">
        <f>LatticeLayout!O1556</f>
        <v>41.094000000000001</v>
      </c>
      <c r="M1556" s="26">
        <f>LatticeLayout!P1556</f>
        <v>415.3475529888272</v>
      </c>
      <c r="N1556" s="26">
        <f>LatticeLayout!Q1556</f>
        <v>239.92818692404722</v>
      </c>
      <c r="O1556" s="26">
        <f t="shared" si="128"/>
        <v>239.85554592404722</v>
      </c>
      <c r="P1556" s="26">
        <f t="shared" si="129"/>
        <v>415.3475529888272</v>
      </c>
      <c r="Q1556" s="26">
        <f t="shared" si="130"/>
        <v>41.094000000000001</v>
      </c>
      <c r="R1556" s="26">
        <f t="shared" si="131"/>
        <v>90</v>
      </c>
      <c r="S1556" s="26">
        <f t="shared" si="132"/>
        <v>0</v>
      </c>
      <c r="T1556" s="26">
        <v>0</v>
      </c>
      <c r="U1556"/>
      <c r="V1556"/>
      <c r="W1556"/>
      <c r="X1556"/>
    </row>
    <row r="1557" spans="1:24" ht="12.75" customHeight="1">
      <c r="A1557" s="26" t="str">
        <f>LatticeLayout!A1557</f>
        <v>FS1</v>
      </c>
      <c r="B1557" s="26" t="str">
        <f>LatticeLayout!B1557</f>
        <v>BMS</v>
      </c>
      <c r="C1557" s="26" t="str">
        <f>LatticeLayout!C1557</f>
        <v>PM</v>
      </c>
      <c r="D1557" s="26">
        <f>LatticeLayout!D1557</f>
        <v>2602</v>
      </c>
      <c r="E1557" s="26" t="str">
        <f>LatticeLayout!E1557</f>
        <v>FS1_BMS:PM_D2602</v>
      </c>
      <c r="F1557" s="26" t="str">
        <f>LatticeLayout!F1557</f>
        <v>PM2</v>
      </c>
      <c r="G1557" s="26" t="str">
        <f>LatticeLayout!G1557</f>
        <v>profile monitor</v>
      </c>
      <c r="H1557" s="26">
        <f>LatticeLayout!H1557</f>
        <v>0</v>
      </c>
      <c r="I1557" s="26">
        <f>LatticeLayout!I1557</f>
        <v>3.0759527760437777E-6</v>
      </c>
      <c r="J1557" s="26">
        <f>LatticeLayout!J1557</f>
        <v>0</v>
      </c>
      <c r="K1557" s="26">
        <f>LatticeLayout!K1557</f>
        <v>0</v>
      </c>
      <c r="L1557" s="26">
        <f>LatticeLayout!O1557</f>
        <v>41.094000000000001</v>
      </c>
      <c r="M1557" s="26">
        <f>LatticeLayout!P1557</f>
        <v>415.3475529888272</v>
      </c>
      <c r="N1557" s="26">
        <f>LatticeLayout!Q1557</f>
        <v>239.92818692404722</v>
      </c>
      <c r="O1557" s="26">
        <f t="shared" si="128"/>
        <v>239.92818692404722</v>
      </c>
      <c r="P1557" s="26">
        <f t="shared" si="129"/>
        <v>415.3475529888272</v>
      </c>
      <c r="Q1557" s="26">
        <f t="shared" si="130"/>
        <v>41.094000000000001</v>
      </c>
      <c r="R1557" s="26">
        <f t="shared" si="131"/>
        <v>90</v>
      </c>
      <c r="S1557" s="26">
        <f t="shared" si="132"/>
        <v>0</v>
      </c>
      <c r="T1557" s="26">
        <v>0</v>
      </c>
      <c r="U1557"/>
      <c r="V1557"/>
      <c r="W1557"/>
      <c r="X1557"/>
    </row>
    <row r="1558" spans="1:24" ht="12.75" customHeight="1">
      <c r="A1558" s="26">
        <f>LatticeLayout!A1558</f>
        <v>0</v>
      </c>
      <c r="B1558" s="26">
        <f>LatticeLayout!B1558</f>
        <v>0</v>
      </c>
      <c r="C1558" s="26">
        <f>LatticeLayout!C1558</f>
        <v>0</v>
      </c>
      <c r="D1558" s="26">
        <f>LatticeLayout!D1558</f>
        <v>0</v>
      </c>
      <c r="E1558" s="26">
        <f>LatticeLayout!E1558</f>
        <v>0</v>
      </c>
      <c r="F1558" s="26">
        <f>LatticeLayout!F1558</f>
        <v>0</v>
      </c>
      <c r="G1558" s="26" t="str">
        <f>LatticeLayout!G1558</f>
        <v>diagnostic box</v>
      </c>
      <c r="H1558" s="26">
        <f>LatticeLayout!H1558</f>
        <v>0</v>
      </c>
      <c r="I1558" s="26">
        <f>LatticeLayout!I1558</f>
        <v>239.92819</v>
      </c>
      <c r="J1558" s="26">
        <f>LatticeLayout!J1558</f>
        <v>239.92818692404722</v>
      </c>
      <c r="K1558" s="26">
        <f>LatticeLayout!K1558</f>
        <v>0</v>
      </c>
      <c r="L1558" s="26">
        <f>LatticeLayout!O1558</f>
        <v>41.094000000000001</v>
      </c>
      <c r="M1558" s="26">
        <f>LatticeLayout!P1558</f>
        <v>415.3475529888272</v>
      </c>
      <c r="N1558" s="26">
        <f>LatticeLayout!Q1558</f>
        <v>239.92818692404722</v>
      </c>
      <c r="O1558" s="26">
        <f t="shared" si="128"/>
        <v>239.92818692404722</v>
      </c>
      <c r="P1558" s="26">
        <f t="shared" si="129"/>
        <v>415.3475529888272</v>
      </c>
      <c r="Q1558" s="26">
        <f t="shared" si="130"/>
        <v>41.094000000000001</v>
      </c>
      <c r="R1558" s="26">
        <f t="shared" si="131"/>
        <v>90</v>
      </c>
      <c r="S1558" s="26">
        <f t="shared" si="132"/>
        <v>0</v>
      </c>
      <c r="T1558" s="26">
        <v>0</v>
      </c>
      <c r="U1558"/>
      <c r="V1558"/>
      <c r="W1558"/>
      <c r="X1558"/>
    </row>
    <row r="1559" spans="1:24" ht="12.75" hidden="1" customHeight="1">
      <c r="A1559" s="26" t="str">
        <f>LatticeLayout!A1559</f>
        <v>FS1</v>
      </c>
      <c r="B1559" s="26" t="str">
        <f>LatticeLayout!B1559</f>
        <v>BMS</v>
      </c>
      <c r="C1559" s="26" t="str">
        <f>LatticeLayout!C1559</f>
        <v>FVS</v>
      </c>
      <c r="D1559" s="26">
        <f>LatticeLayout!D1559</f>
        <v>2602</v>
      </c>
      <c r="E1559" s="26" t="str">
        <f>LatticeLayout!E1559</f>
        <v>FS1_BMS:FVS_D2602</v>
      </c>
      <c r="F1559" s="26" t="str">
        <f>LatticeLayout!F1559</f>
        <v>FVS</v>
      </c>
      <c r="G1559" s="26" t="str">
        <f>LatticeLayout!G1559</f>
        <v>fast valve sensor</v>
      </c>
      <c r="H1559" s="26">
        <f>LatticeLayout!H1559</f>
        <v>0</v>
      </c>
      <c r="I1559" s="26">
        <f>LatticeLayout!I1559</f>
        <v>0</v>
      </c>
      <c r="J1559" s="26">
        <f>LatticeLayout!J1559</f>
        <v>0</v>
      </c>
      <c r="K1559" s="26">
        <f>LatticeLayout!K1559</f>
        <v>0</v>
      </c>
      <c r="L1559" s="26">
        <f>LatticeLayout!O1559</f>
        <v>41.094000000000001</v>
      </c>
      <c r="M1559" s="26">
        <f>LatticeLayout!P1559</f>
        <v>415.3475529888272</v>
      </c>
      <c r="N1559" s="26">
        <f>LatticeLayout!Q1559</f>
        <v>239.92818692404722</v>
      </c>
      <c r="O1559" s="26">
        <f t="shared" ref="O1559:O1622" si="133">(N1559+N1558)/2</f>
        <v>239.92818692404722</v>
      </c>
      <c r="P1559" s="26">
        <f t="shared" ref="P1559:P1622" si="134">(M1559+M1558)/2</f>
        <v>415.3475529888272</v>
      </c>
      <c r="Q1559" s="26">
        <f t="shared" ref="Q1559:Q1622" si="135">(L1559+L1558)/2</f>
        <v>41.094000000000001</v>
      </c>
      <c r="R1559" s="26">
        <f t="shared" si="131"/>
        <v>90</v>
      </c>
      <c r="S1559" s="26">
        <f t="shared" si="132"/>
        <v>0</v>
      </c>
      <c r="T1559" s="26">
        <v>0</v>
      </c>
      <c r="U1559"/>
      <c r="V1559"/>
      <c r="W1559"/>
      <c r="X1559"/>
    </row>
    <row r="1560" spans="1:24" ht="12.75" hidden="1" customHeight="1">
      <c r="A1560" s="26" t="str">
        <f>LatticeLayout!A1560</f>
        <v>FS1</v>
      </c>
      <c r="B1560" s="26" t="str">
        <f>LatticeLayout!B1560</f>
        <v>BMS</v>
      </c>
      <c r="C1560" s="26" t="str">
        <f>LatticeLayout!C1560</f>
        <v>IP</v>
      </c>
      <c r="D1560" s="26">
        <f>LatticeLayout!D1560</f>
        <v>2602</v>
      </c>
      <c r="E1560" s="26" t="str">
        <f>LatticeLayout!E1560</f>
        <v>FS1_BMS:IP_D2602</v>
      </c>
      <c r="F1560" s="26" t="str">
        <f>LatticeLayout!F1560</f>
        <v>IP_S</v>
      </c>
      <c r="G1560" s="26" t="str">
        <f>LatticeLayout!G1560</f>
        <v>ion pump, 75 l/s</v>
      </c>
      <c r="H1560" s="26">
        <f>LatticeLayout!H1560</f>
        <v>0</v>
      </c>
      <c r="I1560" s="26">
        <f>LatticeLayout!I1560</f>
        <v>0</v>
      </c>
      <c r="J1560" s="26">
        <f>LatticeLayout!J1560</f>
        <v>0</v>
      </c>
      <c r="K1560" s="26">
        <f>LatticeLayout!K1560</f>
        <v>0</v>
      </c>
      <c r="L1560" s="26">
        <f>LatticeLayout!O1560</f>
        <v>41.094000000000001</v>
      </c>
      <c r="M1560" s="26">
        <f>LatticeLayout!P1560</f>
        <v>415.3475529888272</v>
      </c>
      <c r="N1560" s="26">
        <f>LatticeLayout!Q1560</f>
        <v>239.92818692404722</v>
      </c>
      <c r="O1560" s="26">
        <f t="shared" si="133"/>
        <v>239.92818692404722</v>
      </c>
      <c r="P1560" s="26">
        <f t="shared" si="134"/>
        <v>415.3475529888272</v>
      </c>
      <c r="Q1560" s="26">
        <f t="shared" si="135"/>
        <v>41.094000000000001</v>
      </c>
      <c r="R1560" s="26">
        <f t="shared" si="131"/>
        <v>90</v>
      </c>
      <c r="S1560" s="26">
        <f t="shared" si="132"/>
        <v>0</v>
      </c>
      <c r="T1560" s="26">
        <v>0</v>
      </c>
      <c r="U1560"/>
      <c r="V1560"/>
      <c r="W1560"/>
      <c r="X1560"/>
    </row>
    <row r="1561" spans="1:24" ht="12.75" hidden="1" customHeight="1">
      <c r="A1561" s="26">
        <f>LatticeLayout!A1561</f>
        <v>0</v>
      </c>
      <c r="B1561" s="26">
        <f>LatticeLayout!B1561</f>
        <v>0</v>
      </c>
      <c r="C1561" s="26">
        <f>LatticeLayout!C1561</f>
        <v>0</v>
      </c>
      <c r="D1561" s="26">
        <f>LatticeLayout!D1561</f>
        <v>0</v>
      </c>
      <c r="E1561" s="26">
        <f>LatticeLayout!E1561</f>
        <v>0</v>
      </c>
      <c r="F1561" s="26">
        <f>LatticeLayout!F1561</f>
        <v>0</v>
      </c>
      <c r="G1561" s="26" t="str">
        <f>LatticeLayout!G1561</f>
        <v>bellow</v>
      </c>
      <c r="H1561" s="26">
        <f>LatticeLayout!H1561</f>
        <v>50</v>
      </c>
      <c r="I1561" s="26">
        <f>LatticeLayout!I1561</f>
        <v>0</v>
      </c>
      <c r="J1561" s="26">
        <f>LatticeLayout!J1561</f>
        <v>1.9014E-2</v>
      </c>
      <c r="K1561" s="26">
        <f>LatticeLayout!K1561</f>
        <v>0.131216</v>
      </c>
      <c r="L1561" s="26">
        <f>LatticeLayout!O1561</f>
        <v>41.094000000000001</v>
      </c>
      <c r="M1561" s="26">
        <f>LatticeLayout!P1561</f>
        <v>415.3475529888272</v>
      </c>
      <c r="N1561" s="26">
        <f>LatticeLayout!Q1561</f>
        <v>240.05940292404722</v>
      </c>
      <c r="O1561" s="26">
        <f t="shared" si="133"/>
        <v>239.99379492404722</v>
      </c>
      <c r="P1561" s="26">
        <f t="shared" si="134"/>
        <v>415.3475529888272</v>
      </c>
      <c r="Q1561" s="26">
        <f t="shared" si="135"/>
        <v>41.094000000000001</v>
      </c>
      <c r="R1561" s="26">
        <f t="shared" si="131"/>
        <v>90</v>
      </c>
      <c r="S1561" s="26">
        <f t="shared" si="132"/>
        <v>0</v>
      </c>
      <c r="T1561" s="26">
        <v>0</v>
      </c>
      <c r="U1561"/>
      <c r="V1561"/>
      <c r="W1561"/>
      <c r="X1561"/>
    </row>
    <row r="1562" spans="1:24" ht="12.75" hidden="1" customHeight="1">
      <c r="A1562" s="26">
        <f>LatticeLayout!A1562</f>
        <v>0</v>
      </c>
      <c r="B1562" s="26">
        <f>LatticeLayout!B1562</f>
        <v>0</v>
      </c>
      <c r="C1562" s="26">
        <f>LatticeLayout!C1562</f>
        <v>0</v>
      </c>
      <c r="D1562" s="26">
        <f>LatticeLayout!D1562</f>
        <v>0</v>
      </c>
      <c r="E1562" s="26">
        <f>LatticeLayout!E1562</f>
        <v>0</v>
      </c>
      <c r="F1562" s="26">
        <f>LatticeLayout!F1562</f>
        <v>0</v>
      </c>
      <c r="G1562" s="26">
        <f>LatticeLayout!G1562</f>
        <v>0</v>
      </c>
      <c r="H1562" s="26">
        <f>LatticeLayout!H1562</f>
        <v>0</v>
      </c>
      <c r="I1562" s="26">
        <f>LatticeLayout!I1562</f>
        <v>0.57760299999999998</v>
      </c>
      <c r="J1562" s="26">
        <f>LatticeLayout!J1562</f>
        <v>0.57760300000000009</v>
      </c>
      <c r="K1562" s="26">
        <f>LatticeLayout!K1562</f>
        <v>8.8621000000000005E-2</v>
      </c>
      <c r="L1562" s="26">
        <f>LatticeLayout!O1562</f>
        <v>41.094000000000001</v>
      </c>
      <c r="M1562" s="26">
        <f>LatticeLayout!P1562</f>
        <v>415.3475529888272</v>
      </c>
      <c r="N1562" s="26">
        <f>LatticeLayout!Q1562</f>
        <v>240.14802392404721</v>
      </c>
      <c r="O1562" s="26">
        <f t="shared" si="133"/>
        <v>240.10371342404721</v>
      </c>
      <c r="P1562" s="26">
        <f t="shared" si="134"/>
        <v>415.3475529888272</v>
      </c>
      <c r="Q1562" s="26">
        <f t="shared" si="135"/>
        <v>41.094000000000001</v>
      </c>
      <c r="R1562" s="26">
        <f t="shared" si="131"/>
        <v>90</v>
      </c>
      <c r="S1562" s="26">
        <f t="shared" si="132"/>
        <v>0</v>
      </c>
      <c r="T1562" s="26">
        <v>0</v>
      </c>
      <c r="U1562"/>
      <c r="V1562"/>
      <c r="W1562"/>
      <c r="X1562"/>
    </row>
    <row r="1563" spans="1:24" ht="12.75" hidden="1" customHeight="1">
      <c r="A1563" s="26" t="str">
        <f>LatticeLayout!A1563</f>
        <v>FS1</v>
      </c>
      <c r="B1563" s="26" t="str">
        <f>LatticeLayout!B1563</f>
        <v>MGB02</v>
      </c>
      <c r="C1563" s="26" t="str">
        <f>LatticeLayout!C1563</f>
        <v>GV</v>
      </c>
      <c r="D1563" s="26">
        <f>LatticeLayout!D1563</f>
        <v>2604</v>
      </c>
      <c r="E1563" s="26" t="str">
        <f>LatticeLayout!E1563</f>
        <v>FS1_MGB02:GV_D2604</v>
      </c>
      <c r="F1563" s="26">
        <f>LatticeLayout!F1563</f>
        <v>0</v>
      </c>
      <c r="G1563" s="26" t="str">
        <f>LatticeLayout!G1563</f>
        <v>gate valve</v>
      </c>
      <c r="H1563" s="26">
        <f>LatticeLayout!H1563</f>
        <v>40</v>
      </c>
      <c r="I1563" s="26">
        <f>LatticeLayout!I1563</f>
        <v>-240.17672592404722</v>
      </c>
      <c r="J1563" s="26">
        <f>LatticeLayout!J1563</f>
        <v>0</v>
      </c>
      <c r="K1563" s="26">
        <f>LatticeLayout!K1563</f>
        <v>5.7403999999999997E-2</v>
      </c>
      <c r="L1563" s="26">
        <f>LatticeLayout!O1563</f>
        <v>41.094000000000001</v>
      </c>
      <c r="M1563" s="26">
        <f>LatticeLayout!P1563</f>
        <v>415.3475529888272</v>
      </c>
      <c r="N1563" s="26">
        <f>LatticeLayout!Q1563</f>
        <v>240.2054279240472</v>
      </c>
      <c r="O1563" s="26">
        <f t="shared" si="133"/>
        <v>240.17672592404722</v>
      </c>
      <c r="P1563" s="26">
        <f t="shared" si="134"/>
        <v>415.3475529888272</v>
      </c>
      <c r="Q1563" s="26">
        <f t="shared" si="135"/>
        <v>41.094000000000001</v>
      </c>
      <c r="R1563" s="26">
        <f t="shared" si="131"/>
        <v>90</v>
      </c>
      <c r="S1563" s="26">
        <f t="shared" si="132"/>
        <v>0</v>
      </c>
      <c r="T1563" s="26">
        <v>0</v>
      </c>
      <c r="U1563"/>
      <c r="V1563"/>
      <c r="W1563"/>
      <c r="X1563"/>
    </row>
    <row r="1564" spans="1:24" ht="12.75" hidden="1" customHeight="1">
      <c r="A1564" s="26">
        <f>LatticeLayout!A1564</f>
        <v>0</v>
      </c>
      <c r="B1564" s="26">
        <f>LatticeLayout!B1564</f>
        <v>0</v>
      </c>
      <c r="C1564" s="26">
        <f>LatticeLayout!C1564</f>
        <v>0</v>
      </c>
      <c r="D1564" s="26">
        <f>LatticeLayout!D1564</f>
        <v>0</v>
      </c>
      <c r="E1564" s="26">
        <f>LatticeLayout!E1564</f>
        <v>0</v>
      </c>
      <c r="F1564" s="26">
        <f>LatticeLayout!F1564</f>
        <v>0</v>
      </c>
      <c r="G1564" s="26">
        <f>LatticeLayout!G1564</f>
        <v>0</v>
      </c>
      <c r="H1564" s="26">
        <f>LatticeLayout!H1564</f>
        <v>0</v>
      </c>
      <c r="I1564" s="26">
        <f>LatticeLayout!I1564</f>
        <v>0</v>
      </c>
      <c r="J1564" s="26">
        <f>LatticeLayout!J1564</f>
        <v>0</v>
      </c>
      <c r="K1564" s="26">
        <f>LatticeLayout!K1564</f>
        <v>0</v>
      </c>
      <c r="L1564" s="26">
        <f>LatticeLayout!O1564</f>
        <v>41.094000000000001</v>
      </c>
      <c r="M1564" s="26">
        <f>LatticeLayout!P1564</f>
        <v>415.3475529888272</v>
      </c>
      <c r="N1564" s="26">
        <f>LatticeLayout!Q1564</f>
        <v>240.2054279240472</v>
      </c>
      <c r="O1564" s="26">
        <f t="shared" si="133"/>
        <v>240.2054279240472</v>
      </c>
      <c r="P1564" s="26">
        <f t="shared" si="134"/>
        <v>415.3475529888272</v>
      </c>
      <c r="Q1564" s="26">
        <f t="shared" si="135"/>
        <v>41.094000000000001</v>
      </c>
      <c r="R1564" s="26">
        <f t="shared" si="131"/>
        <v>90</v>
      </c>
      <c r="S1564" s="26">
        <f t="shared" si="132"/>
        <v>0</v>
      </c>
      <c r="T1564" s="26">
        <v>0</v>
      </c>
      <c r="U1564"/>
      <c r="V1564"/>
      <c r="W1564"/>
      <c r="X1564"/>
    </row>
    <row r="1565" spans="1:24" ht="12.75" customHeight="1">
      <c r="A1565" s="26" t="str">
        <f>LatticeLayout!A1565</f>
        <v>FS1</v>
      </c>
      <c r="B1565" s="26" t="str">
        <f>LatticeLayout!B1565</f>
        <v>MGB02</v>
      </c>
      <c r="C1565" s="26" t="str">
        <f>LatticeLayout!C1565</f>
        <v>CAV</v>
      </c>
      <c r="D1565" s="26">
        <f>LatticeLayout!D1565</f>
        <v>2606</v>
      </c>
      <c r="E1565" s="26" t="str">
        <f>LatticeLayout!E1565</f>
        <v>FS1_MGB02:CAV_D2606</v>
      </c>
      <c r="F1565" s="26">
        <f>LatticeLayout!F1565</f>
        <v>0</v>
      </c>
      <c r="G1565" s="26" t="str">
        <f>LatticeLayout!G1565</f>
        <v>b19 resonator 1 1/4</v>
      </c>
      <c r="H1565" s="26">
        <f>LatticeLayout!H1565</f>
        <v>36</v>
      </c>
      <c r="I1565" s="26">
        <f>LatticeLayout!I1565</f>
        <v>0</v>
      </c>
      <c r="J1565" s="26">
        <f>LatticeLayout!J1565</f>
        <v>0</v>
      </c>
      <c r="K1565" s="26">
        <f>LatticeLayout!K1565</f>
        <v>0.31832549999999998</v>
      </c>
      <c r="L1565" s="26">
        <f>LatticeLayout!O1565</f>
        <v>41.094000000000001</v>
      </c>
      <c r="M1565" s="26">
        <f>LatticeLayout!P1565</f>
        <v>415.3475529888272</v>
      </c>
      <c r="N1565" s="26">
        <f>LatticeLayout!Q1565</f>
        <v>240.52375342404719</v>
      </c>
      <c r="O1565" s="26">
        <f t="shared" si="133"/>
        <v>240.36459067404718</v>
      </c>
      <c r="P1565" s="26">
        <f t="shared" si="134"/>
        <v>415.3475529888272</v>
      </c>
      <c r="Q1565" s="26">
        <f t="shared" si="135"/>
        <v>41.094000000000001</v>
      </c>
      <c r="R1565" s="26">
        <f t="shared" si="131"/>
        <v>90</v>
      </c>
      <c r="S1565" s="26">
        <f t="shared" si="132"/>
        <v>0</v>
      </c>
      <c r="T1565" s="26">
        <v>0</v>
      </c>
      <c r="U1565"/>
      <c r="V1565"/>
      <c r="W1565"/>
      <c r="X1565"/>
    </row>
    <row r="1566" spans="1:24" ht="12.75" hidden="1" customHeight="1">
      <c r="A1566" s="26">
        <f>LatticeLayout!A1566</f>
        <v>0</v>
      </c>
      <c r="B1566" s="26">
        <f>LatticeLayout!B1566</f>
        <v>0</v>
      </c>
      <c r="C1566" s="26">
        <f>LatticeLayout!C1566</f>
        <v>0</v>
      </c>
      <c r="D1566" s="26">
        <f>LatticeLayout!D1566</f>
        <v>0</v>
      </c>
      <c r="E1566" s="26">
        <f>LatticeLayout!E1566</f>
        <v>0</v>
      </c>
      <c r="F1566" s="26">
        <f>LatticeLayout!F1566</f>
        <v>0</v>
      </c>
      <c r="G1566" s="26">
        <f>LatticeLayout!G1566</f>
        <v>0</v>
      </c>
      <c r="H1566" s="26">
        <f>LatticeLayout!H1566</f>
        <v>0</v>
      </c>
      <c r="I1566" s="26">
        <f>LatticeLayout!I1566</f>
        <v>0</v>
      </c>
      <c r="J1566" s="26">
        <f>LatticeLayout!J1566</f>
        <v>0</v>
      </c>
      <c r="K1566" s="26">
        <f>LatticeLayout!K1566</f>
        <v>0</v>
      </c>
      <c r="L1566" s="26">
        <f>LatticeLayout!O1566</f>
        <v>41.094000000000001</v>
      </c>
      <c r="M1566" s="26">
        <f>LatticeLayout!P1566</f>
        <v>415.3475529888272</v>
      </c>
      <c r="N1566" s="26">
        <f>LatticeLayout!Q1566</f>
        <v>240.52375342404719</v>
      </c>
      <c r="O1566" s="26">
        <f t="shared" si="133"/>
        <v>240.52375342404719</v>
      </c>
      <c r="P1566" s="26">
        <f t="shared" si="134"/>
        <v>415.3475529888272</v>
      </c>
      <c r="Q1566" s="26">
        <f t="shared" si="135"/>
        <v>41.094000000000001</v>
      </c>
      <c r="R1566" s="26">
        <f t="shared" si="131"/>
        <v>90</v>
      </c>
      <c r="S1566" s="26">
        <f t="shared" si="132"/>
        <v>0</v>
      </c>
      <c r="T1566" s="26">
        <v>0</v>
      </c>
      <c r="U1566"/>
      <c r="V1566"/>
      <c r="W1566"/>
      <c r="X1566"/>
    </row>
    <row r="1567" spans="1:24" ht="12.75" customHeight="1">
      <c r="A1567" s="26" t="str">
        <f>LatticeLayout!A1567</f>
        <v>FS1</v>
      </c>
      <c r="B1567" s="26" t="str">
        <f>LatticeLayout!B1567</f>
        <v>MGB02</v>
      </c>
      <c r="C1567" s="26" t="str">
        <f>LatticeLayout!C1567</f>
        <v>CAV</v>
      </c>
      <c r="D1567" s="26">
        <f>LatticeLayout!D1567</f>
        <v>2609</v>
      </c>
      <c r="E1567" s="26" t="str">
        <f>LatticeLayout!E1567</f>
        <v>FS1_MGB02:CAV_D2609</v>
      </c>
      <c r="F1567" s="26">
        <f>LatticeLayout!F1567</f>
        <v>0</v>
      </c>
      <c r="G1567" s="26" t="str">
        <f>LatticeLayout!G1567</f>
        <v>b19 resonator 1 2/4</v>
      </c>
      <c r="H1567" s="26">
        <f>LatticeLayout!H1567</f>
        <v>36</v>
      </c>
      <c r="I1567" s="26">
        <f>LatticeLayout!I1567</f>
        <v>0</v>
      </c>
      <c r="J1567" s="26">
        <f>LatticeLayout!J1567</f>
        <v>0</v>
      </c>
      <c r="K1567" s="26">
        <f>LatticeLayout!K1567</f>
        <v>0.31832549999999998</v>
      </c>
      <c r="L1567" s="26">
        <f>LatticeLayout!O1567</f>
        <v>41.094000000000001</v>
      </c>
      <c r="M1567" s="26">
        <f>LatticeLayout!P1567</f>
        <v>415.3475529888272</v>
      </c>
      <c r="N1567" s="26">
        <f>LatticeLayout!Q1567</f>
        <v>240.84207892404717</v>
      </c>
      <c r="O1567" s="26">
        <f t="shared" si="133"/>
        <v>240.68291617404719</v>
      </c>
      <c r="P1567" s="26">
        <f t="shared" si="134"/>
        <v>415.3475529888272</v>
      </c>
      <c r="Q1567" s="26">
        <f t="shared" si="135"/>
        <v>41.094000000000001</v>
      </c>
      <c r="R1567" s="26">
        <f t="shared" si="131"/>
        <v>90</v>
      </c>
      <c r="S1567" s="26">
        <f t="shared" si="132"/>
        <v>0</v>
      </c>
      <c r="T1567" s="26">
        <v>0</v>
      </c>
      <c r="U1567"/>
      <c r="V1567"/>
      <c r="W1567"/>
      <c r="X1567"/>
    </row>
    <row r="1568" spans="1:24" ht="12.75" hidden="1" customHeight="1">
      <c r="A1568" s="26">
        <f>LatticeLayout!A1568</f>
        <v>0</v>
      </c>
      <c r="B1568" s="26">
        <f>LatticeLayout!B1568</f>
        <v>0</v>
      </c>
      <c r="C1568" s="26">
        <f>LatticeLayout!C1568</f>
        <v>0</v>
      </c>
      <c r="D1568" s="26">
        <f>LatticeLayout!D1568</f>
        <v>0</v>
      </c>
      <c r="E1568" s="26">
        <f>LatticeLayout!E1568</f>
        <v>0</v>
      </c>
      <c r="F1568" s="26">
        <f>LatticeLayout!F1568</f>
        <v>0</v>
      </c>
      <c r="G1568" s="26">
        <f>LatticeLayout!G1568</f>
        <v>0</v>
      </c>
      <c r="H1568" s="26">
        <f>LatticeLayout!H1568</f>
        <v>0</v>
      </c>
      <c r="I1568" s="26">
        <f>LatticeLayout!I1568</f>
        <v>-240.84207892404717</v>
      </c>
      <c r="J1568" s="26">
        <f>LatticeLayout!J1568</f>
        <v>0</v>
      </c>
      <c r="K1568" s="26">
        <f>LatticeLayout!K1568</f>
        <v>0</v>
      </c>
      <c r="L1568" s="26">
        <f>LatticeLayout!O1568</f>
        <v>41.094000000000001</v>
      </c>
      <c r="M1568" s="26">
        <f>LatticeLayout!P1568</f>
        <v>415.3475529888272</v>
      </c>
      <c r="N1568" s="26">
        <f>LatticeLayout!Q1568</f>
        <v>240.84207892404717</v>
      </c>
      <c r="O1568" s="26">
        <f t="shared" si="133"/>
        <v>240.84207892404717</v>
      </c>
      <c r="P1568" s="26">
        <f t="shared" si="134"/>
        <v>415.3475529888272</v>
      </c>
      <c r="Q1568" s="26">
        <f t="shared" si="135"/>
        <v>41.094000000000001</v>
      </c>
      <c r="R1568" s="26">
        <f t="shared" si="131"/>
        <v>90</v>
      </c>
      <c r="S1568" s="26">
        <f t="shared" si="132"/>
        <v>0</v>
      </c>
      <c r="T1568" s="26">
        <v>0</v>
      </c>
      <c r="U1568"/>
      <c r="V1568"/>
      <c r="W1568"/>
      <c r="X1568"/>
    </row>
    <row r="1569" spans="1:24" ht="12.75" hidden="1" customHeight="1">
      <c r="A1569" s="26">
        <f>LatticeLayout!A1569</f>
        <v>0</v>
      </c>
      <c r="B1569" s="26">
        <f>LatticeLayout!B1569</f>
        <v>0</v>
      </c>
      <c r="C1569" s="26">
        <f>LatticeLayout!C1569</f>
        <v>0</v>
      </c>
      <c r="D1569" s="26">
        <f>LatticeLayout!D1569</f>
        <v>0</v>
      </c>
      <c r="E1569" s="26">
        <f>LatticeLayout!E1569</f>
        <v>0</v>
      </c>
      <c r="F1569" s="26">
        <f>LatticeLayout!F1569</f>
        <v>0</v>
      </c>
      <c r="G1569" s="26">
        <f>LatticeLayout!G1569</f>
        <v>0</v>
      </c>
      <c r="H1569" s="26">
        <f>LatticeLayout!H1569</f>
        <v>0</v>
      </c>
      <c r="I1569" s="26">
        <f>LatticeLayout!I1569</f>
        <v>0</v>
      </c>
      <c r="J1569" s="26">
        <f>LatticeLayout!J1569</f>
        <v>0</v>
      </c>
      <c r="K1569" s="26">
        <f>LatticeLayout!K1569</f>
        <v>0</v>
      </c>
      <c r="L1569" s="26">
        <f>LatticeLayout!O1569</f>
        <v>41.094000000000001</v>
      </c>
      <c r="M1569" s="26">
        <f>LatticeLayout!P1569</f>
        <v>415.3475529888272</v>
      </c>
      <c r="N1569" s="26">
        <f>LatticeLayout!Q1569</f>
        <v>240.84207892404717</v>
      </c>
      <c r="O1569" s="26">
        <f t="shared" si="133"/>
        <v>240.84207892404717</v>
      </c>
      <c r="P1569" s="26">
        <f t="shared" si="134"/>
        <v>415.3475529888272</v>
      </c>
      <c r="Q1569" s="26">
        <f t="shared" si="135"/>
        <v>41.094000000000001</v>
      </c>
      <c r="R1569" s="26">
        <f t="shared" si="131"/>
        <v>90</v>
      </c>
      <c r="S1569" s="26">
        <f t="shared" si="132"/>
        <v>0</v>
      </c>
      <c r="T1569" s="26">
        <v>0</v>
      </c>
      <c r="U1569"/>
      <c r="V1569"/>
      <c r="W1569"/>
      <c r="X1569"/>
    </row>
    <row r="1570" spans="1:24" ht="12.75" customHeight="1">
      <c r="A1570" s="26" t="str">
        <f>LatticeLayout!A1570</f>
        <v>FS1</v>
      </c>
      <c r="B1570" s="26" t="str">
        <f>LatticeLayout!B1570</f>
        <v>MGB02</v>
      </c>
      <c r="C1570" s="26" t="str">
        <f>LatticeLayout!C1570</f>
        <v>CAV</v>
      </c>
      <c r="D1570" s="26">
        <f>LatticeLayout!D1570</f>
        <v>2613</v>
      </c>
      <c r="E1570" s="26" t="str">
        <f>LatticeLayout!E1570</f>
        <v>FS1_MGB02:CAV_D2613</v>
      </c>
      <c r="F1570" s="26">
        <f>LatticeLayout!F1570</f>
        <v>0</v>
      </c>
      <c r="G1570" s="26" t="str">
        <f>LatticeLayout!G1570</f>
        <v>b19 resonator 1 3/4</v>
      </c>
      <c r="H1570" s="26">
        <f>LatticeLayout!H1570</f>
        <v>36</v>
      </c>
      <c r="I1570" s="26">
        <f>LatticeLayout!I1570</f>
        <v>0</v>
      </c>
      <c r="J1570" s="26">
        <f>LatticeLayout!J1570</f>
        <v>0</v>
      </c>
      <c r="K1570" s="26">
        <f>LatticeLayout!K1570</f>
        <v>0.31832549999999998</v>
      </c>
      <c r="L1570" s="26">
        <f>LatticeLayout!O1570</f>
        <v>41.094000000000001</v>
      </c>
      <c r="M1570" s="26">
        <f>LatticeLayout!P1570</f>
        <v>415.3475529888272</v>
      </c>
      <c r="N1570" s="26">
        <f>LatticeLayout!Q1570</f>
        <v>241.16040442404716</v>
      </c>
      <c r="O1570" s="26">
        <f t="shared" si="133"/>
        <v>241.00124167404715</v>
      </c>
      <c r="P1570" s="26">
        <f t="shared" si="134"/>
        <v>415.3475529888272</v>
      </c>
      <c r="Q1570" s="26">
        <f t="shared" si="135"/>
        <v>41.094000000000001</v>
      </c>
      <c r="R1570" s="26">
        <f t="shared" si="131"/>
        <v>90</v>
      </c>
      <c r="S1570" s="26">
        <f t="shared" si="132"/>
        <v>0</v>
      </c>
      <c r="T1570" s="26">
        <v>0</v>
      </c>
      <c r="U1570"/>
      <c r="V1570"/>
      <c r="W1570"/>
      <c r="X1570"/>
    </row>
    <row r="1571" spans="1:24" ht="12.75" hidden="1" customHeight="1">
      <c r="A1571" s="26">
        <f>LatticeLayout!A1571</f>
        <v>0</v>
      </c>
      <c r="B1571" s="26">
        <f>LatticeLayout!B1571</f>
        <v>0</v>
      </c>
      <c r="C1571" s="26">
        <f>LatticeLayout!C1571</f>
        <v>0</v>
      </c>
      <c r="D1571" s="26">
        <f>LatticeLayout!D1571</f>
        <v>0</v>
      </c>
      <c r="E1571" s="26">
        <f>LatticeLayout!E1571</f>
        <v>0</v>
      </c>
      <c r="F1571" s="26">
        <f>LatticeLayout!F1571</f>
        <v>0</v>
      </c>
      <c r="G1571" s="26">
        <f>LatticeLayout!G1571</f>
        <v>0</v>
      </c>
      <c r="H1571" s="26">
        <f>LatticeLayout!H1571</f>
        <v>0</v>
      </c>
      <c r="I1571" s="26">
        <f>LatticeLayout!I1571</f>
        <v>0</v>
      </c>
      <c r="J1571" s="26">
        <f>LatticeLayout!J1571</f>
        <v>0</v>
      </c>
      <c r="K1571" s="26">
        <f>LatticeLayout!K1571</f>
        <v>0</v>
      </c>
      <c r="L1571" s="26">
        <f>LatticeLayout!O1571</f>
        <v>41.094000000000001</v>
      </c>
      <c r="M1571" s="26">
        <f>LatticeLayout!P1571</f>
        <v>415.3475529888272</v>
      </c>
      <c r="N1571" s="26">
        <f>LatticeLayout!Q1571</f>
        <v>241.16040442404716</v>
      </c>
      <c r="O1571" s="26">
        <f t="shared" si="133"/>
        <v>241.16040442404716</v>
      </c>
      <c r="P1571" s="26">
        <f t="shared" si="134"/>
        <v>415.3475529888272</v>
      </c>
      <c r="Q1571" s="26">
        <f t="shared" si="135"/>
        <v>41.094000000000001</v>
      </c>
      <c r="R1571" s="26">
        <f t="shared" ref="R1571:R1634" si="136">R1570</f>
        <v>90</v>
      </c>
      <c r="S1571" s="26">
        <f t="shared" si="132"/>
        <v>0</v>
      </c>
      <c r="T1571" s="26">
        <v>0</v>
      </c>
      <c r="U1571"/>
      <c r="V1571"/>
      <c r="W1571"/>
      <c r="X1571"/>
    </row>
    <row r="1572" spans="1:24" ht="12.75" customHeight="1">
      <c r="A1572" s="26" t="str">
        <f>LatticeLayout!A1572</f>
        <v>FS1</v>
      </c>
      <c r="B1572" s="26" t="str">
        <f>LatticeLayout!B1572</f>
        <v>MGB02</v>
      </c>
      <c r="C1572" s="26" t="str">
        <f>LatticeLayout!C1572</f>
        <v>CAV</v>
      </c>
      <c r="D1572" s="26">
        <f>LatticeLayout!D1572</f>
        <v>2616</v>
      </c>
      <c r="E1572" s="26" t="str">
        <f>LatticeLayout!E1572</f>
        <v>FS1_MGB02:CAV_D2616</v>
      </c>
      <c r="F1572" s="26">
        <f>LatticeLayout!F1572</f>
        <v>0</v>
      </c>
      <c r="G1572" s="26" t="str">
        <f>LatticeLayout!G1572</f>
        <v>b19 resonator 1 4/4</v>
      </c>
      <c r="H1572" s="26">
        <f>LatticeLayout!H1572</f>
        <v>36</v>
      </c>
      <c r="I1572" s="26">
        <f>LatticeLayout!I1572</f>
        <v>0</v>
      </c>
      <c r="J1572" s="26">
        <f>LatticeLayout!J1572</f>
        <v>0</v>
      </c>
      <c r="K1572" s="26">
        <f>LatticeLayout!K1572</f>
        <v>0.31832549999999998</v>
      </c>
      <c r="L1572" s="26">
        <f>LatticeLayout!O1572</f>
        <v>41.094000000000001</v>
      </c>
      <c r="M1572" s="26">
        <f>LatticeLayout!P1572</f>
        <v>415.3475529888272</v>
      </c>
      <c r="N1572" s="26">
        <f>LatticeLayout!Q1572</f>
        <v>241.47872992404714</v>
      </c>
      <c r="O1572" s="26">
        <f t="shared" si="133"/>
        <v>241.31956717404717</v>
      </c>
      <c r="P1572" s="26">
        <f t="shared" si="134"/>
        <v>415.3475529888272</v>
      </c>
      <c r="Q1572" s="26">
        <f t="shared" si="135"/>
        <v>41.094000000000001</v>
      </c>
      <c r="R1572" s="26">
        <f t="shared" si="136"/>
        <v>90</v>
      </c>
      <c r="S1572" s="26">
        <f t="shared" si="132"/>
        <v>0</v>
      </c>
      <c r="T1572" s="26">
        <v>0</v>
      </c>
      <c r="U1572"/>
      <c r="V1572"/>
      <c r="W1572"/>
      <c r="X1572"/>
    </row>
    <row r="1573" spans="1:24" ht="12.75" hidden="1" customHeight="1">
      <c r="A1573" s="26">
        <f>LatticeLayout!A1573</f>
        <v>0</v>
      </c>
      <c r="B1573" s="26">
        <f>LatticeLayout!B1573</f>
        <v>0</v>
      </c>
      <c r="C1573" s="26">
        <f>LatticeLayout!C1573</f>
        <v>0</v>
      </c>
      <c r="D1573" s="26">
        <f>LatticeLayout!D1573</f>
        <v>0</v>
      </c>
      <c r="E1573" s="26">
        <f>LatticeLayout!E1573</f>
        <v>0</v>
      </c>
      <c r="F1573" s="26">
        <f>LatticeLayout!F1573</f>
        <v>0</v>
      </c>
      <c r="G1573" s="26">
        <f>LatticeLayout!G1573</f>
        <v>0</v>
      </c>
      <c r="H1573" s="26">
        <f>LatticeLayout!H1573</f>
        <v>0</v>
      </c>
      <c r="I1573" s="26">
        <f>LatticeLayout!I1573</f>
        <v>0</v>
      </c>
      <c r="J1573" s="26">
        <f>LatticeLayout!J1573</f>
        <v>0</v>
      </c>
      <c r="K1573" s="26">
        <f>LatticeLayout!K1573</f>
        <v>0</v>
      </c>
      <c r="L1573" s="26">
        <f>LatticeLayout!O1573</f>
        <v>41.094000000000001</v>
      </c>
      <c r="M1573" s="26">
        <f>LatticeLayout!P1573</f>
        <v>415.3475529888272</v>
      </c>
      <c r="N1573" s="26">
        <f>LatticeLayout!Q1573</f>
        <v>241.47872992404714</v>
      </c>
      <c r="O1573" s="26">
        <f t="shared" si="133"/>
        <v>241.47872992404714</v>
      </c>
      <c r="P1573" s="26">
        <f t="shared" si="134"/>
        <v>415.3475529888272</v>
      </c>
      <c r="Q1573" s="26">
        <f t="shared" si="135"/>
        <v>41.094000000000001</v>
      </c>
      <c r="R1573" s="26">
        <f t="shared" si="136"/>
        <v>90</v>
      </c>
      <c r="S1573" s="26">
        <f t="shared" si="132"/>
        <v>0</v>
      </c>
      <c r="T1573" s="26">
        <v>0</v>
      </c>
      <c r="U1573"/>
      <c r="V1573"/>
      <c r="W1573"/>
      <c r="X1573"/>
    </row>
    <row r="1574" spans="1:24" ht="12.75" hidden="1" customHeight="1">
      <c r="A1574" s="26" t="str">
        <f>LatticeLayout!A1574</f>
        <v>FS1</v>
      </c>
      <c r="B1574" s="26" t="str">
        <f>LatticeLayout!B1574</f>
        <v>MGB02</v>
      </c>
      <c r="C1574" s="26" t="str">
        <f>LatticeLayout!C1574</f>
        <v>GV</v>
      </c>
      <c r="D1574" s="26">
        <f>LatticeLayout!D1574</f>
        <v>2618</v>
      </c>
      <c r="E1574" s="26" t="str">
        <f>LatticeLayout!E1574</f>
        <v>FS1_MGB02:GV_D2618</v>
      </c>
      <c r="F1574" s="26">
        <f>LatticeLayout!F1574</f>
        <v>0</v>
      </c>
      <c r="G1574" s="26" t="str">
        <f>LatticeLayout!G1574</f>
        <v>gate valve</v>
      </c>
      <c r="H1574" s="26">
        <f>LatticeLayout!H1574</f>
        <v>40</v>
      </c>
      <c r="I1574" s="26">
        <f>LatticeLayout!I1574</f>
        <v>-241.50743192404713</v>
      </c>
      <c r="J1574" s="26">
        <f>LatticeLayout!J1574</f>
        <v>0</v>
      </c>
      <c r="K1574" s="26">
        <f>LatticeLayout!K1574</f>
        <v>5.7403999999999997E-2</v>
      </c>
      <c r="L1574" s="26">
        <f>LatticeLayout!O1574</f>
        <v>41.094000000000001</v>
      </c>
      <c r="M1574" s="26">
        <f>LatticeLayout!P1574</f>
        <v>415.3475529888272</v>
      </c>
      <c r="N1574" s="26">
        <f>LatticeLayout!Q1574</f>
        <v>241.53613392404714</v>
      </c>
      <c r="O1574" s="26">
        <f t="shared" si="133"/>
        <v>241.50743192404713</v>
      </c>
      <c r="P1574" s="26">
        <f t="shared" si="134"/>
        <v>415.3475529888272</v>
      </c>
      <c r="Q1574" s="26">
        <f t="shared" si="135"/>
        <v>41.094000000000001</v>
      </c>
      <c r="R1574" s="26">
        <f t="shared" si="136"/>
        <v>90</v>
      </c>
      <c r="S1574" s="26">
        <f t="shared" si="132"/>
        <v>0</v>
      </c>
      <c r="T1574" s="26">
        <v>0</v>
      </c>
      <c r="U1574"/>
      <c r="V1574"/>
      <c r="W1574"/>
      <c r="X1574"/>
    </row>
    <row r="1575" spans="1:24" ht="12.75" hidden="1" customHeight="1">
      <c r="A1575" s="26">
        <f>LatticeLayout!A1575</f>
        <v>0</v>
      </c>
      <c r="B1575" s="26">
        <f>LatticeLayout!B1575</f>
        <v>0</v>
      </c>
      <c r="C1575" s="26">
        <f>LatticeLayout!C1575</f>
        <v>0</v>
      </c>
      <c r="D1575" s="26">
        <f>LatticeLayout!D1575</f>
        <v>0</v>
      </c>
      <c r="E1575" s="26">
        <f>LatticeLayout!E1575</f>
        <v>0</v>
      </c>
      <c r="F1575" s="26">
        <f>LatticeLayout!F1575</f>
        <v>0</v>
      </c>
      <c r="G1575" s="26">
        <f>LatticeLayout!G1575</f>
        <v>0</v>
      </c>
      <c r="H1575" s="26">
        <f>LatticeLayout!H1575</f>
        <v>0</v>
      </c>
      <c r="I1575" s="26">
        <f>LatticeLayout!I1575</f>
        <v>0</v>
      </c>
      <c r="J1575" s="26">
        <f>LatticeLayout!J1575</f>
        <v>0</v>
      </c>
      <c r="K1575" s="26">
        <f>LatticeLayout!K1575</f>
        <v>0.89641700000000002</v>
      </c>
      <c r="L1575" s="26">
        <f>LatticeLayout!O1575</f>
        <v>41.094000000000001</v>
      </c>
      <c r="M1575" s="26">
        <f>LatticeLayout!P1575</f>
        <v>415.3475529888272</v>
      </c>
      <c r="N1575" s="26">
        <f>LatticeLayout!Q1575</f>
        <v>242.43255092404715</v>
      </c>
      <c r="O1575" s="26">
        <f t="shared" si="133"/>
        <v>241.98434242404716</v>
      </c>
      <c r="P1575" s="26">
        <f t="shared" si="134"/>
        <v>415.3475529888272</v>
      </c>
      <c r="Q1575" s="26">
        <f t="shared" si="135"/>
        <v>41.094000000000001</v>
      </c>
      <c r="R1575" s="26">
        <f t="shared" si="136"/>
        <v>90</v>
      </c>
      <c r="S1575" s="26">
        <f t="shared" si="132"/>
        <v>0</v>
      </c>
      <c r="T1575" s="26">
        <v>0</v>
      </c>
      <c r="U1575"/>
      <c r="V1575"/>
      <c r="W1575"/>
      <c r="X1575"/>
    </row>
    <row r="1576" spans="1:24" ht="12.75" hidden="1" customHeight="1">
      <c r="A1576" s="26">
        <f>LatticeLayout!A1576</f>
        <v>0</v>
      </c>
      <c r="B1576" s="26">
        <f>LatticeLayout!B1576</f>
        <v>0</v>
      </c>
      <c r="C1576" s="26">
        <f>LatticeLayout!C1576</f>
        <v>0</v>
      </c>
      <c r="D1576" s="26">
        <f>LatticeLayout!D1576</f>
        <v>0</v>
      </c>
      <c r="E1576" s="26">
        <f>LatticeLayout!E1576</f>
        <v>0</v>
      </c>
      <c r="F1576" s="26">
        <f>LatticeLayout!F1576</f>
        <v>0</v>
      </c>
      <c r="G1576" s="26" t="str">
        <f>LatticeLayout!G1576</f>
        <v>bellow</v>
      </c>
      <c r="H1576" s="26">
        <f>LatticeLayout!H1576</f>
        <v>40</v>
      </c>
      <c r="I1576" s="26">
        <f>LatticeLayout!I1576</f>
        <v>0</v>
      </c>
      <c r="J1576" s="26">
        <f>LatticeLayout!J1576</f>
        <v>0</v>
      </c>
      <c r="K1576" s="26">
        <f>LatticeLayout!K1576</f>
        <v>0</v>
      </c>
      <c r="L1576" s="26">
        <f>LatticeLayout!O1576</f>
        <v>41.094000000000001</v>
      </c>
      <c r="M1576" s="26">
        <f>LatticeLayout!P1576</f>
        <v>415.3475529888272</v>
      </c>
      <c r="N1576" s="26">
        <f>LatticeLayout!Q1576</f>
        <v>242.43255092404715</v>
      </c>
      <c r="O1576" s="26">
        <f t="shared" si="133"/>
        <v>242.43255092404715</v>
      </c>
      <c r="P1576" s="26">
        <f t="shared" si="134"/>
        <v>415.3475529888272</v>
      </c>
      <c r="Q1576" s="26">
        <f t="shared" si="135"/>
        <v>41.094000000000001</v>
      </c>
      <c r="R1576" s="26">
        <f t="shared" si="136"/>
        <v>90</v>
      </c>
      <c r="S1576" s="26">
        <f t="shared" si="132"/>
        <v>0</v>
      </c>
      <c r="T1576" s="26">
        <v>0</v>
      </c>
      <c r="U1576"/>
      <c r="V1576"/>
      <c r="W1576"/>
      <c r="X1576"/>
    </row>
    <row r="1577" spans="1:24" ht="12.75" hidden="1" customHeight="1">
      <c r="A1577" s="26">
        <f>LatticeLayout!A1577</f>
        <v>0</v>
      </c>
      <c r="B1577" s="26">
        <f>LatticeLayout!B1577</f>
        <v>0</v>
      </c>
      <c r="C1577" s="26">
        <f>LatticeLayout!C1577</f>
        <v>0</v>
      </c>
      <c r="D1577" s="26">
        <f>LatticeLayout!D1577</f>
        <v>0</v>
      </c>
      <c r="E1577" s="26">
        <f>LatticeLayout!E1577</f>
        <v>0</v>
      </c>
      <c r="F1577" s="26">
        <f>LatticeLayout!F1577</f>
        <v>0</v>
      </c>
      <c r="G1577" s="26">
        <f>LatticeLayout!G1577</f>
        <v>0</v>
      </c>
      <c r="H1577" s="26">
        <f>LatticeLayout!H1577</f>
        <v>0</v>
      </c>
      <c r="I1577" s="26">
        <f>LatticeLayout!I1577</f>
        <v>0</v>
      </c>
      <c r="J1577" s="26">
        <f>LatticeLayout!J1577</f>
        <v>0</v>
      </c>
      <c r="K1577" s="26">
        <f>LatticeLayout!K1577</f>
        <v>0.24879399999999999</v>
      </c>
      <c r="L1577" s="26">
        <f>LatticeLayout!O1577</f>
        <v>41.094000000000001</v>
      </c>
      <c r="M1577" s="26">
        <f>LatticeLayout!P1577</f>
        <v>415.3475529888272</v>
      </c>
      <c r="N1577" s="26">
        <f>LatticeLayout!Q1577</f>
        <v>242.68134492404715</v>
      </c>
      <c r="O1577" s="26">
        <f t="shared" si="133"/>
        <v>242.55694792404717</v>
      </c>
      <c r="P1577" s="26">
        <f t="shared" si="134"/>
        <v>415.3475529888272</v>
      </c>
      <c r="Q1577" s="26">
        <f t="shared" si="135"/>
        <v>41.094000000000001</v>
      </c>
      <c r="R1577" s="26">
        <f t="shared" si="136"/>
        <v>90</v>
      </c>
      <c r="S1577" s="26">
        <f t="shared" si="132"/>
        <v>0</v>
      </c>
      <c r="T1577" s="26">
        <v>0</v>
      </c>
      <c r="U1577"/>
      <c r="V1577"/>
      <c r="W1577"/>
      <c r="X1577"/>
    </row>
    <row r="1578" spans="1:24" ht="12.75" hidden="1" customHeight="1">
      <c r="A1578" s="26">
        <f>LatticeLayout!A1578</f>
        <v>0</v>
      </c>
      <c r="B1578" s="26">
        <f>LatticeLayout!B1578</f>
        <v>0</v>
      </c>
      <c r="C1578" s="26">
        <f>LatticeLayout!C1578</f>
        <v>0</v>
      </c>
      <c r="D1578" s="26">
        <f>LatticeLayout!D1578</f>
        <v>0</v>
      </c>
      <c r="E1578" s="26">
        <f>LatticeLayout!E1578</f>
        <v>0</v>
      </c>
      <c r="F1578" s="26">
        <f>LatticeLayout!F1578</f>
        <v>0</v>
      </c>
      <c r="G1578" s="26" t="str">
        <f>LatticeLayout!G1578</f>
        <v>vacuum box</v>
      </c>
      <c r="H1578" s="26">
        <f>LatticeLayout!H1578</f>
        <v>0</v>
      </c>
      <c r="I1578" s="26">
        <f>LatticeLayout!I1578</f>
        <v>3.075952861308906E-6</v>
      </c>
      <c r="J1578" s="26">
        <f>LatticeLayout!J1578</f>
        <v>0.15479399999999999</v>
      </c>
      <c r="K1578" s="26">
        <f>LatticeLayout!K1578</f>
        <v>0</v>
      </c>
      <c r="L1578" s="26">
        <f>LatticeLayout!O1578</f>
        <v>41.094000000000001</v>
      </c>
      <c r="M1578" s="26">
        <f>LatticeLayout!P1578</f>
        <v>415.3475529888272</v>
      </c>
      <c r="N1578" s="26">
        <f>LatticeLayout!Q1578</f>
        <v>242.68134492404715</v>
      </c>
      <c r="O1578" s="26">
        <f t="shared" si="133"/>
        <v>242.68134492404715</v>
      </c>
      <c r="P1578" s="26">
        <f t="shared" si="134"/>
        <v>415.3475529888272</v>
      </c>
      <c r="Q1578" s="26">
        <f t="shared" si="135"/>
        <v>41.094000000000001</v>
      </c>
      <c r="R1578" s="26">
        <f t="shared" si="136"/>
        <v>90</v>
      </c>
      <c r="S1578" s="26">
        <f t="shared" si="132"/>
        <v>0</v>
      </c>
      <c r="T1578" s="26">
        <v>0</v>
      </c>
      <c r="U1578"/>
      <c r="V1578"/>
      <c r="W1578"/>
      <c r="X1578"/>
    </row>
    <row r="1579" spans="1:24" ht="12.75" hidden="1" customHeight="1">
      <c r="A1579" s="26" t="str">
        <f>LatticeLayout!A1579</f>
        <v>FS1</v>
      </c>
      <c r="B1579" s="26" t="str">
        <f>LatticeLayout!B1579</f>
        <v>BMS</v>
      </c>
      <c r="C1579" s="26" t="str">
        <f>LatticeLayout!C1579</f>
        <v>FVS</v>
      </c>
      <c r="D1579" s="26">
        <f>LatticeLayout!D1579</f>
        <v>2629</v>
      </c>
      <c r="E1579" s="26" t="str">
        <f>LatticeLayout!E1579</f>
        <v>FS1_BMS:FVS_D2629</v>
      </c>
      <c r="F1579" s="26" t="str">
        <f>LatticeLayout!F1579</f>
        <v>FVS</v>
      </c>
      <c r="G1579" s="26" t="str">
        <f>LatticeLayout!G1579</f>
        <v>fast valve sensor</v>
      </c>
      <c r="H1579" s="26">
        <f>LatticeLayout!H1579</f>
        <v>0</v>
      </c>
      <c r="I1579" s="26">
        <f>LatticeLayout!I1579</f>
        <v>242.68134800000001</v>
      </c>
      <c r="J1579" s="26">
        <f>LatticeLayout!J1579</f>
        <v>242.68134492404715</v>
      </c>
      <c r="K1579" s="26">
        <f>LatticeLayout!K1579</f>
        <v>0</v>
      </c>
      <c r="L1579" s="26">
        <f>LatticeLayout!O1579</f>
        <v>41.094000000000001</v>
      </c>
      <c r="M1579" s="26">
        <f>LatticeLayout!P1579</f>
        <v>415.3475529888272</v>
      </c>
      <c r="N1579" s="26">
        <f>LatticeLayout!Q1579</f>
        <v>242.68134492404715</v>
      </c>
      <c r="O1579" s="26">
        <f t="shared" si="133"/>
        <v>242.68134492404715</v>
      </c>
      <c r="P1579" s="26">
        <f t="shared" si="134"/>
        <v>415.3475529888272</v>
      </c>
      <c r="Q1579" s="26">
        <f t="shared" si="135"/>
        <v>41.094000000000001</v>
      </c>
      <c r="R1579" s="26">
        <f t="shared" si="136"/>
        <v>90</v>
      </c>
      <c r="S1579" s="26">
        <f t="shared" si="132"/>
        <v>0</v>
      </c>
      <c r="T1579" s="26">
        <v>0</v>
      </c>
      <c r="U1579"/>
      <c r="V1579"/>
      <c r="W1579"/>
      <c r="X1579"/>
    </row>
    <row r="1580" spans="1:24" ht="12.75" hidden="1" customHeight="1">
      <c r="A1580" s="26">
        <f>LatticeLayout!A1580</f>
        <v>0</v>
      </c>
      <c r="B1580" s="26">
        <f>LatticeLayout!B1580</f>
        <v>0</v>
      </c>
      <c r="C1580" s="26">
        <f>LatticeLayout!C1580</f>
        <v>0</v>
      </c>
      <c r="D1580" s="26">
        <f>LatticeLayout!D1580</f>
        <v>0</v>
      </c>
      <c r="E1580" s="26">
        <f>LatticeLayout!E1580</f>
        <v>0</v>
      </c>
      <c r="F1580" s="26">
        <f>LatticeLayout!F1580</f>
        <v>0</v>
      </c>
      <c r="G1580" s="26" t="str">
        <f>LatticeLayout!G1580</f>
        <v>vacuum box</v>
      </c>
      <c r="H1580" s="26">
        <f>LatticeLayout!H1580</f>
        <v>0</v>
      </c>
      <c r="I1580" s="26">
        <f>LatticeLayout!I1580</f>
        <v>0</v>
      </c>
      <c r="J1580" s="26">
        <f>LatticeLayout!J1580</f>
        <v>0</v>
      </c>
      <c r="K1580" s="26">
        <f>LatticeLayout!K1580</f>
        <v>0</v>
      </c>
      <c r="L1580" s="26">
        <f>LatticeLayout!O1580</f>
        <v>41.094000000000001</v>
      </c>
      <c r="M1580" s="26">
        <f>LatticeLayout!P1580</f>
        <v>415.3475529888272</v>
      </c>
      <c r="N1580" s="26">
        <f>LatticeLayout!Q1580</f>
        <v>242.68134492404715</v>
      </c>
      <c r="O1580" s="26">
        <f t="shared" si="133"/>
        <v>242.68134492404715</v>
      </c>
      <c r="P1580" s="26">
        <f t="shared" si="134"/>
        <v>415.3475529888272</v>
      </c>
      <c r="Q1580" s="26">
        <f t="shared" si="135"/>
        <v>41.094000000000001</v>
      </c>
      <c r="R1580" s="26">
        <f t="shared" si="136"/>
        <v>90</v>
      </c>
      <c r="S1580" s="26">
        <f t="shared" si="132"/>
        <v>0</v>
      </c>
      <c r="T1580" s="26">
        <v>0</v>
      </c>
      <c r="U1580"/>
      <c r="V1580"/>
      <c r="W1580"/>
      <c r="X1580"/>
    </row>
    <row r="1581" spans="1:24" ht="12.75" hidden="1" customHeight="1">
      <c r="A1581" s="26" t="str">
        <f>LatticeLayout!A1581</f>
        <v>FS1</v>
      </c>
      <c r="B1581" s="26" t="str">
        <f>LatticeLayout!B1581</f>
        <v>BMS</v>
      </c>
      <c r="C1581" s="26" t="str">
        <f>LatticeLayout!C1581</f>
        <v>IP</v>
      </c>
      <c r="D1581" s="26">
        <f>LatticeLayout!D1581</f>
        <v>2629</v>
      </c>
      <c r="E1581" s="26" t="str">
        <f>LatticeLayout!E1581</f>
        <v>FS1_BMS:IP_D2629</v>
      </c>
      <c r="F1581" s="26" t="str">
        <f>LatticeLayout!F1581</f>
        <v>IP_S</v>
      </c>
      <c r="G1581" s="26" t="str">
        <f>LatticeLayout!G1581</f>
        <v>ion pump, 75 l/s</v>
      </c>
      <c r="H1581" s="26">
        <f>LatticeLayout!H1581</f>
        <v>0</v>
      </c>
      <c r="I1581" s="26">
        <f>LatticeLayout!I1581</f>
        <v>0</v>
      </c>
      <c r="J1581" s="26">
        <f>LatticeLayout!J1581</f>
        <v>0</v>
      </c>
      <c r="K1581" s="26">
        <f>LatticeLayout!K1581</f>
        <v>0</v>
      </c>
      <c r="L1581" s="26">
        <f>LatticeLayout!O1581</f>
        <v>41.094000000000001</v>
      </c>
      <c r="M1581" s="26">
        <f>LatticeLayout!P1581</f>
        <v>415.3475529888272</v>
      </c>
      <c r="N1581" s="26">
        <f>LatticeLayout!Q1581</f>
        <v>242.68134492404715</v>
      </c>
      <c r="O1581" s="26">
        <f t="shared" si="133"/>
        <v>242.68134492404715</v>
      </c>
      <c r="P1581" s="26">
        <f t="shared" si="134"/>
        <v>415.3475529888272</v>
      </c>
      <c r="Q1581" s="26">
        <f t="shared" si="135"/>
        <v>41.094000000000001</v>
      </c>
      <c r="R1581" s="26">
        <f t="shared" si="136"/>
        <v>90</v>
      </c>
      <c r="S1581" s="26">
        <f t="shared" si="132"/>
        <v>0</v>
      </c>
      <c r="T1581" s="26">
        <v>0</v>
      </c>
      <c r="U1581"/>
      <c r="V1581"/>
      <c r="W1581"/>
      <c r="X1581"/>
    </row>
    <row r="1582" spans="1:24" ht="12.75" hidden="1" customHeight="1">
      <c r="A1582" s="26">
        <f>LatticeLayout!A1582</f>
        <v>0</v>
      </c>
      <c r="B1582" s="26">
        <f>LatticeLayout!B1582</f>
        <v>0</v>
      </c>
      <c r="C1582" s="26">
        <f>LatticeLayout!C1582</f>
        <v>0</v>
      </c>
      <c r="D1582" s="26">
        <f>LatticeLayout!D1582</f>
        <v>0</v>
      </c>
      <c r="E1582" s="26">
        <f>LatticeLayout!E1582</f>
        <v>0</v>
      </c>
      <c r="F1582" s="26">
        <f>LatticeLayout!F1582</f>
        <v>0</v>
      </c>
      <c r="G1582" s="26" t="str">
        <f>LatticeLayout!G1582</f>
        <v>bellow</v>
      </c>
      <c r="H1582" s="26">
        <f>LatticeLayout!H1582</f>
        <v>40</v>
      </c>
      <c r="I1582" s="26">
        <f>LatticeLayout!I1582</f>
        <v>0</v>
      </c>
      <c r="J1582" s="26">
        <f>LatticeLayout!J1582</f>
        <v>0</v>
      </c>
      <c r="K1582" s="26">
        <f>LatticeLayout!K1582</f>
        <v>3.5206000000000001E-2</v>
      </c>
      <c r="L1582" s="26">
        <f>LatticeLayout!O1582</f>
        <v>41.094000000000001</v>
      </c>
      <c r="M1582" s="26">
        <f>LatticeLayout!P1582</f>
        <v>415.3475529888272</v>
      </c>
      <c r="N1582" s="26">
        <f>LatticeLayout!Q1582</f>
        <v>242.71655092404714</v>
      </c>
      <c r="O1582" s="26">
        <f t="shared" si="133"/>
        <v>242.69894792404716</v>
      </c>
      <c r="P1582" s="26">
        <f t="shared" si="134"/>
        <v>415.3475529888272</v>
      </c>
      <c r="Q1582" s="26">
        <f t="shared" si="135"/>
        <v>41.094000000000001</v>
      </c>
      <c r="R1582" s="26">
        <f t="shared" si="136"/>
        <v>90</v>
      </c>
      <c r="S1582" s="26">
        <f t="shared" si="132"/>
        <v>0</v>
      </c>
      <c r="T1582" s="26">
        <v>0</v>
      </c>
      <c r="U1582"/>
      <c r="V1582"/>
      <c r="W1582"/>
      <c r="X1582"/>
    </row>
    <row r="1583" spans="1:24" ht="12.75" hidden="1" customHeight="1">
      <c r="A1583" s="26">
        <f>LatticeLayout!A1583</f>
        <v>0</v>
      </c>
      <c r="B1583" s="26">
        <f>LatticeLayout!B1583</f>
        <v>0</v>
      </c>
      <c r="C1583" s="26">
        <f>LatticeLayout!C1583</f>
        <v>0</v>
      </c>
      <c r="D1583" s="26">
        <f>LatticeLayout!D1583</f>
        <v>0</v>
      </c>
      <c r="E1583" s="26">
        <f>LatticeLayout!E1583</f>
        <v>0</v>
      </c>
      <c r="F1583" s="26">
        <f>LatticeLayout!F1583</f>
        <v>0</v>
      </c>
      <c r="G1583" s="26">
        <f>LatticeLayout!G1583</f>
        <v>0</v>
      </c>
      <c r="H1583" s="26">
        <f>LatticeLayout!H1583</f>
        <v>0</v>
      </c>
      <c r="I1583" s="26">
        <f>LatticeLayout!I1583</f>
        <v>0</v>
      </c>
      <c r="J1583" s="26">
        <f>LatticeLayout!J1583</f>
        <v>0</v>
      </c>
      <c r="K1583" s="26">
        <f>LatticeLayout!K1583</f>
        <v>1.052E-3</v>
      </c>
      <c r="L1583" s="26">
        <f>LatticeLayout!O1583</f>
        <v>41.094000000000001</v>
      </c>
      <c r="M1583" s="26">
        <f>LatticeLayout!P1583</f>
        <v>415.3475529888272</v>
      </c>
      <c r="N1583" s="26">
        <f>LatticeLayout!Q1583</f>
        <v>242.71760292404713</v>
      </c>
      <c r="O1583" s="26">
        <f t="shared" si="133"/>
        <v>242.71707692404715</v>
      </c>
      <c r="P1583" s="26">
        <f t="shared" si="134"/>
        <v>415.3475529888272</v>
      </c>
      <c r="Q1583" s="26">
        <f t="shared" si="135"/>
        <v>41.094000000000001</v>
      </c>
      <c r="R1583" s="26">
        <f t="shared" si="136"/>
        <v>90</v>
      </c>
      <c r="S1583" s="26">
        <f t="shared" si="132"/>
        <v>0</v>
      </c>
      <c r="T1583" s="26">
        <v>0</v>
      </c>
      <c r="U1583"/>
      <c r="V1583"/>
      <c r="W1583"/>
      <c r="X1583"/>
    </row>
    <row r="1584" spans="1:24" ht="12.75" hidden="1" customHeight="1">
      <c r="A1584" s="26">
        <f>LatticeLayout!A1584</f>
        <v>0</v>
      </c>
      <c r="B1584" s="26">
        <f>LatticeLayout!B1584</f>
        <v>0</v>
      </c>
      <c r="C1584" s="26">
        <f>LatticeLayout!C1584</f>
        <v>0</v>
      </c>
      <c r="D1584" s="26">
        <f>LatticeLayout!D1584</f>
        <v>0</v>
      </c>
      <c r="E1584" s="26">
        <f>LatticeLayout!E1584</f>
        <v>0</v>
      </c>
      <c r="F1584" s="26">
        <f>LatticeLayout!F1584</f>
        <v>0</v>
      </c>
      <c r="G1584" s="26">
        <f>LatticeLayout!G1584</f>
        <v>0</v>
      </c>
      <c r="H1584" s="26">
        <f>LatticeLayout!H1584</f>
        <v>0</v>
      </c>
      <c r="I1584" s="26">
        <f>LatticeLayout!I1584</f>
        <v>0</v>
      </c>
      <c r="J1584" s="26">
        <f>LatticeLayout!J1584</f>
        <v>0</v>
      </c>
      <c r="K1584" s="26">
        <f>LatticeLayout!K1584</f>
        <v>7.1999999999999995E-2</v>
      </c>
      <c r="L1584" s="26">
        <f>LatticeLayout!O1584</f>
        <v>41.094000000000001</v>
      </c>
      <c r="M1584" s="26">
        <f>LatticeLayout!P1584</f>
        <v>415.3475529888272</v>
      </c>
      <c r="N1584" s="26">
        <f>LatticeLayout!Q1584</f>
        <v>242.78960292404713</v>
      </c>
      <c r="O1584" s="26">
        <f t="shared" si="133"/>
        <v>242.75360292404713</v>
      </c>
      <c r="P1584" s="26">
        <f t="shared" si="134"/>
        <v>415.3475529888272</v>
      </c>
      <c r="Q1584" s="26">
        <f t="shared" si="135"/>
        <v>41.094000000000001</v>
      </c>
      <c r="R1584" s="26">
        <f t="shared" si="136"/>
        <v>90</v>
      </c>
      <c r="S1584" s="26">
        <f t="shared" si="132"/>
        <v>0</v>
      </c>
      <c r="T1584" s="26">
        <v>0</v>
      </c>
      <c r="U1584"/>
      <c r="V1584"/>
      <c r="W1584"/>
      <c r="X1584"/>
    </row>
    <row r="1585" spans="1:24" ht="12.75" hidden="1" customHeight="1">
      <c r="A1585" s="26">
        <f>LatticeLayout!A1585</f>
        <v>0</v>
      </c>
      <c r="B1585" s="26">
        <f>LatticeLayout!B1585</f>
        <v>0</v>
      </c>
      <c r="C1585" s="26">
        <f>LatticeLayout!C1585</f>
        <v>0</v>
      </c>
      <c r="D1585" s="26">
        <f>LatticeLayout!D1585</f>
        <v>0</v>
      </c>
      <c r="E1585" s="26">
        <f>LatticeLayout!E1585</f>
        <v>0</v>
      </c>
      <c r="F1585" s="26">
        <f>LatticeLayout!F1585</f>
        <v>0</v>
      </c>
      <c r="G1585" s="26">
        <f>LatticeLayout!G1585</f>
        <v>0</v>
      </c>
      <c r="H1585" s="26">
        <f>LatticeLayout!H1585</f>
        <v>0</v>
      </c>
      <c r="I1585" s="26">
        <f>LatticeLayout!I1585</f>
        <v>0</v>
      </c>
      <c r="J1585" s="26">
        <f>LatticeLayout!J1585</f>
        <v>0</v>
      </c>
      <c r="K1585" s="26">
        <f>LatticeLayout!K1585</f>
        <v>0.37429499999999999</v>
      </c>
      <c r="L1585" s="26">
        <f>LatticeLayout!O1585</f>
        <v>41.094000000000001</v>
      </c>
      <c r="M1585" s="26">
        <f>LatticeLayout!P1585</f>
        <v>415.3475529888272</v>
      </c>
      <c r="N1585" s="26">
        <f>LatticeLayout!Q1585</f>
        <v>243.16389792404712</v>
      </c>
      <c r="O1585" s="26">
        <f t="shared" si="133"/>
        <v>242.97675042404711</v>
      </c>
      <c r="P1585" s="26">
        <f t="shared" si="134"/>
        <v>415.3475529888272</v>
      </c>
      <c r="Q1585" s="26">
        <f t="shared" si="135"/>
        <v>41.094000000000001</v>
      </c>
      <c r="R1585" s="26">
        <f t="shared" si="136"/>
        <v>90</v>
      </c>
      <c r="S1585" s="26">
        <f t="shared" si="132"/>
        <v>0</v>
      </c>
      <c r="T1585" s="26">
        <v>0</v>
      </c>
      <c r="U1585"/>
      <c r="V1585"/>
      <c r="W1585"/>
      <c r="X1585"/>
    </row>
    <row r="1586" spans="1:24" ht="12.75" hidden="1" customHeight="1">
      <c r="A1586" s="26" t="str">
        <f>LatticeLayout!A1586</f>
        <v>FS1</v>
      </c>
      <c r="B1586" s="26" t="str">
        <f>LatticeLayout!B1586</f>
        <v>BMS</v>
      </c>
      <c r="C1586" s="26" t="str">
        <f>LatticeLayout!C1586</f>
        <v>dump</v>
      </c>
      <c r="D1586" s="26">
        <f>LatticeLayout!D1586</f>
        <v>2634</v>
      </c>
      <c r="E1586" s="26" t="str">
        <f>LatticeLayout!E1586</f>
        <v>FS1_BMS:dump_D2634</v>
      </c>
      <c r="F1586" s="26" t="str">
        <f>LatticeLayout!F1586</f>
        <v>dump</v>
      </c>
      <c r="G1586" s="26" t="str">
        <f>LatticeLayout!G1586</f>
        <v>dump 25W no current reading</v>
      </c>
      <c r="H1586" s="26">
        <f>LatticeLayout!H1586</f>
        <v>0</v>
      </c>
      <c r="I1586" s="26">
        <f>LatticeLayout!I1586</f>
        <v>-2.0759528922553727E-6</v>
      </c>
      <c r="J1586" s="26">
        <f>LatticeLayout!J1586</f>
        <v>243.16390000000001</v>
      </c>
      <c r="K1586" s="26">
        <f>LatticeLayout!K1586</f>
        <v>0</v>
      </c>
      <c r="L1586" s="26">
        <f>LatticeLayout!O1586</f>
        <v>41.094000000000001</v>
      </c>
      <c r="M1586" s="26">
        <f>LatticeLayout!P1586</f>
        <v>415.3475529888272</v>
      </c>
      <c r="N1586" s="26">
        <f>LatticeLayout!Q1586</f>
        <v>243.16389792404712</v>
      </c>
      <c r="O1586" s="26">
        <f t="shared" si="133"/>
        <v>243.16389792404712</v>
      </c>
      <c r="P1586" s="26">
        <f t="shared" si="134"/>
        <v>415.3475529888272</v>
      </c>
      <c r="Q1586" s="26">
        <f t="shared" si="135"/>
        <v>41.094000000000001</v>
      </c>
      <c r="R1586" s="26">
        <f t="shared" si="136"/>
        <v>90</v>
      </c>
      <c r="S1586" s="26">
        <f t="shared" si="132"/>
        <v>0</v>
      </c>
      <c r="T1586" s="26">
        <v>0</v>
      </c>
      <c r="U1586"/>
      <c r="V1586"/>
      <c r="W1586"/>
      <c r="X1586"/>
    </row>
    <row r="1587" spans="1:24" ht="12.75" hidden="1" customHeight="1">
      <c r="A1587" s="26">
        <f>LatticeLayout!A1587</f>
        <v>0</v>
      </c>
      <c r="B1587" s="26">
        <f>LatticeLayout!B1587</f>
        <v>0</v>
      </c>
      <c r="C1587" s="26">
        <f>LatticeLayout!C1587</f>
        <v>0</v>
      </c>
      <c r="D1587" s="26">
        <f>LatticeLayout!D1587</f>
        <v>0</v>
      </c>
      <c r="E1587" s="26">
        <f>LatticeLayout!E1587</f>
        <v>0</v>
      </c>
      <c r="F1587" s="26">
        <f>LatticeLayout!F1587</f>
        <v>0</v>
      </c>
      <c r="G1587" s="26">
        <f>LatticeLayout!G1587</f>
        <v>0</v>
      </c>
      <c r="H1587" s="26">
        <f>LatticeLayout!H1587</f>
        <v>0</v>
      </c>
      <c r="I1587" s="26">
        <f>LatticeLayout!I1587</f>
        <v>0.64996100000000001</v>
      </c>
      <c r="J1587" s="26">
        <f>LatticeLayout!J1587</f>
        <v>0</v>
      </c>
      <c r="K1587" s="26">
        <f>LatticeLayout!K1587</f>
        <v>0.27566600000000002</v>
      </c>
      <c r="L1587" s="26">
        <f>LatticeLayout!O1587</f>
        <v>41.094000000000001</v>
      </c>
      <c r="M1587" s="26">
        <f>LatticeLayout!P1587</f>
        <v>415.3475529888272</v>
      </c>
      <c r="N1587" s="26">
        <f>LatticeLayout!Q1587</f>
        <v>243.43956392404712</v>
      </c>
      <c r="O1587" s="26">
        <f t="shared" si="133"/>
        <v>243.30173092404712</v>
      </c>
      <c r="P1587" s="26">
        <f t="shared" si="134"/>
        <v>415.3475529888272</v>
      </c>
      <c r="Q1587" s="26">
        <f t="shared" si="135"/>
        <v>41.094000000000001</v>
      </c>
      <c r="R1587" s="26">
        <f t="shared" si="136"/>
        <v>90</v>
      </c>
      <c r="S1587" s="26">
        <f t="shared" si="132"/>
        <v>0</v>
      </c>
      <c r="T1587" s="26">
        <v>0</v>
      </c>
      <c r="U1587"/>
      <c r="V1587"/>
      <c r="W1587"/>
      <c r="X1587"/>
    </row>
    <row r="1588" spans="1:24" ht="12.75" hidden="1" customHeight="1">
      <c r="A1588" s="26">
        <f>LatticeLayout!A1588</f>
        <v>0</v>
      </c>
      <c r="B1588" s="26">
        <f>LatticeLayout!B1588</f>
        <v>0</v>
      </c>
      <c r="C1588" s="26">
        <f>LatticeLayout!C1588</f>
        <v>0</v>
      </c>
      <c r="D1588" s="26">
        <f>LatticeLayout!D1588</f>
        <v>0</v>
      </c>
      <c r="E1588" s="26">
        <f>LatticeLayout!E1588</f>
        <v>0</v>
      </c>
      <c r="F1588" s="26">
        <f>LatticeLayout!F1588</f>
        <v>0</v>
      </c>
      <c r="G1588" s="26">
        <f>LatticeLayout!G1588</f>
        <v>0</v>
      </c>
      <c r="H1588" s="26">
        <f>LatticeLayout!H1588</f>
        <v>0</v>
      </c>
      <c r="I1588" s="26">
        <f>LatticeLayout!I1588</f>
        <v>0</v>
      </c>
      <c r="J1588" s="26">
        <f>LatticeLayout!J1588</f>
        <v>0</v>
      </c>
      <c r="K1588" s="26">
        <f>LatticeLayout!K1588</f>
        <v>7.1999999999999995E-2</v>
      </c>
      <c r="L1588" s="26">
        <f>LatticeLayout!O1588</f>
        <v>41.094000000000001</v>
      </c>
      <c r="M1588" s="26">
        <f>LatticeLayout!P1588</f>
        <v>415.3475529888272</v>
      </c>
      <c r="N1588" s="26">
        <f>LatticeLayout!Q1588</f>
        <v>243.51156392404712</v>
      </c>
      <c r="O1588" s="26">
        <f t="shared" si="133"/>
        <v>243.47556392404712</v>
      </c>
      <c r="P1588" s="26">
        <f t="shared" si="134"/>
        <v>415.3475529888272</v>
      </c>
      <c r="Q1588" s="26">
        <f t="shared" si="135"/>
        <v>41.094000000000001</v>
      </c>
      <c r="R1588" s="26">
        <f t="shared" si="136"/>
        <v>90</v>
      </c>
      <c r="S1588" s="26">
        <f t="shared" ref="S1588:S1651" si="137">S1587</f>
        <v>0</v>
      </c>
      <c r="T1588" s="26">
        <v>0</v>
      </c>
      <c r="U1588"/>
      <c r="V1588"/>
      <c r="W1588"/>
      <c r="X1588"/>
    </row>
    <row r="1589" spans="1:24" hidden="1">
      <c r="A1589" s="26">
        <f>LatticeLayout!A1589</f>
        <v>0</v>
      </c>
      <c r="B1589" s="26">
        <f>LatticeLayout!B1589</f>
        <v>0</v>
      </c>
      <c r="C1589" s="26">
        <f>LatticeLayout!C1589</f>
        <v>0</v>
      </c>
      <c r="D1589" s="26">
        <f>LatticeLayout!D1589</f>
        <v>0</v>
      </c>
      <c r="E1589" s="26">
        <f>LatticeLayout!E1589</f>
        <v>0</v>
      </c>
      <c r="F1589" s="26">
        <f>LatticeLayout!F1589</f>
        <v>0</v>
      </c>
      <c r="G1589" s="26">
        <f>LatticeLayout!G1589</f>
        <v>0</v>
      </c>
      <c r="H1589" s="26">
        <f>LatticeLayout!H1589</f>
        <v>0</v>
      </c>
      <c r="I1589" s="26">
        <f>LatticeLayout!I1589</f>
        <v>0</v>
      </c>
      <c r="J1589" s="26">
        <f>LatticeLayout!J1589</f>
        <v>0</v>
      </c>
      <c r="K1589" s="26">
        <f>LatticeLayout!K1589</f>
        <v>0.17749999999999999</v>
      </c>
      <c r="L1589" s="26">
        <f>LatticeLayout!O1589</f>
        <v>41.094000000000001</v>
      </c>
      <c r="M1589" s="26">
        <f>LatticeLayout!P1589</f>
        <v>415.3475529888272</v>
      </c>
      <c r="N1589" s="26">
        <f>LatticeLayout!Q1589</f>
        <v>243.68906392404713</v>
      </c>
      <c r="O1589" s="26">
        <f t="shared" si="133"/>
        <v>243.60031392404713</v>
      </c>
      <c r="P1589" s="26">
        <f t="shared" si="134"/>
        <v>415.3475529888272</v>
      </c>
      <c r="Q1589" s="26">
        <f t="shared" si="135"/>
        <v>41.094000000000001</v>
      </c>
      <c r="R1589" s="26">
        <f t="shared" si="136"/>
        <v>90</v>
      </c>
      <c r="S1589" s="26">
        <f t="shared" si="137"/>
        <v>0</v>
      </c>
      <c r="T1589" s="26">
        <v>0</v>
      </c>
      <c r="U1589"/>
      <c r="V1589"/>
      <c r="W1589"/>
      <c r="X1589"/>
    </row>
    <row r="1590" spans="1:24" ht="12.75" customHeight="1">
      <c r="A1590" s="26" t="str">
        <f>LatticeLayout!A1590</f>
        <v>FS1</v>
      </c>
      <c r="B1590" s="26" t="str">
        <f>LatticeLayout!B1590</f>
        <v>BMS</v>
      </c>
      <c r="C1590" s="26" t="str">
        <f>LatticeLayout!C1590</f>
        <v>DC</v>
      </c>
      <c r="D1590" s="26">
        <f>LatticeLayout!D1590</f>
        <v>2640</v>
      </c>
      <c r="E1590" s="26" t="str">
        <f>LatticeLayout!E1590</f>
        <v>FS1_BMS:DC_D2640</v>
      </c>
      <c r="F1590" s="26" t="str">
        <f>LatticeLayout!F1590</f>
        <v>C2</v>
      </c>
      <c r="G1590" s="26" t="str">
        <f>LatticeLayout!G1590</f>
        <v>correctors-X,Y</v>
      </c>
      <c r="H1590" s="26">
        <f>LatticeLayout!H1590</f>
        <v>50</v>
      </c>
      <c r="I1590" s="26">
        <f>LatticeLayout!I1590</f>
        <v>0</v>
      </c>
      <c r="J1590" s="26">
        <f>LatticeLayout!J1590</f>
        <v>0</v>
      </c>
      <c r="K1590" s="26">
        <f>LatticeLayout!K1590</f>
        <v>0.2</v>
      </c>
      <c r="L1590" s="26">
        <f>LatticeLayout!O1590</f>
        <v>41.094000000000001</v>
      </c>
      <c r="M1590" s="26">
        <f>LatticeLayout!P1590</f>
        <v>415.3475529888272</v>
      </c>
      <c r="N1590" s="26">
        <f>LatticeLayout!Q1590</f>
        <v>243.88906392404712</v>
      </c>
      <c r="O1590" s="26">
        <f t="shared" si="133"/>
        <v>243.78906392404713</v>
      </c>
      <c r="P1590" s="26">
        <f t="shared" si="134"/>
        <v>415.3475529888272</v>
      </c>
      <c r="Q1590" s="26">
        <f t="shared" si="135"/>
        <v>41.094000000000001</v>
      </c>
      <c r="R1590" s="26">
        <f t="shared" si="136"/>
        <v>90</v>
      </c>
      <c r="S1590" s="26">
        <f t="shared" si="137"/>
        <v>0</v>
      </c>
      <c r="T1590" s="26">
        <v>0</v>
      </c>
      <c r="U1590"/>
      <c r="V1590"/>
      <c r="W1590"/>
      <c r="X1590"/>
    </row>
    <row r="1591" spans="1:24" ht="12.75" hidden="1" customHeight="1">
      <c r="A1591" s="26">
        <f>LatticeLayout!A1591</f>
        <v>0</v>
      </c>
      <c r="B1591" s="26">
        <f>LatticeLayout!B1591</f>
        <v>0</v>
      </c>
      <c r="C1591" s="26">
        <f>LatticeLayout!C1591</f>
        <v>0</v>
      </c>
      <c r="D1591" s="26">
        <f>LatticeLayout!D1591</f>
        <v>0</v>
      </c>
      <c r="E1591" s="26">
        <f>LatticeLayout!E1591</f>
        <v>0</v>
      </c>
      <c r="F1591" s="26">
        <f>LatticeLayout!F1591</f>
        <v>0</v>
      </c>
      <c r="G1591" s="26">
        <f>LatticeLayout!G1591</f>
        <v>0</v>
      </c>
      <c r="H1591" s="26">
        <f>LatticeLayout!H1591</f>
        <v>0</v>
      </c>
      <c r="I1591" s="26">
        <f>LatticeLayout!I1591</f>
        <v>0</v>
      </c>
      <c r="J1591" s="26">
        <f>LatticeLayout!J1591</f>
        <v>0</v>
      </c>
      <c r="K1591" s="26">
        <f>LatticeLayout!K1591</f>
        <v>0.25</v>
      </c>
      <c r="L1591" s="26">
        <f>LatticeLayout!O1591</f>
        <v>41.094000000000001</v>
      </c>
      <c r="M1591" s="26">
        <f>LatticeLayout!P1591</f>
        <v>415.3475529888272</v>
      </c>
      <c r="N1591" s="26">
        <f>LatticeLayout!Q1591</f>
        <v>244.13906392404712</v>
      </c>
      <c r="O1591" s="26">
        <f t="shared" si="133"/>
        <v>244.01406392404712</v>
      </c>
      <c r="P1591" s="26">
        <f t="shared" si="134"/>
        <v>415.3475529888272</v>
      </c>
      <c r="Q1591" s="26">
        <f t="shared" si="135"/>
        <v>41.094000000000001</v>
      </c>
      <c r="R1591" s="26">
        <f t="shared" si="136"/>
        <v>90</v>
      </c>
      <c r="S1591" s="26">
        <f t="shared" si="137"/>
        <v>0</v>
      </c>
      <c r="T1591" s="26">
        <v>0</v>
      </c>
      <c r="U1591"/>
      <c r="V1591"/>
      <c r="W1591"/>
      <c r="X1591"/>
    </row>
    <row r="1592" spans="1:24" ht="12.75" customHeight="1">
      <c r="A1592" s="26" t="str">
        <f>LatticeLayout!A1592</f>
        <v>FS1</v>
      </c>
      <c r="B1592" s="26" t="str">
        <f>LatticeLayout!B1592</f>
        <v>BMS</v>
      </c>
      <c r="C1592" s="26" t="str">
        <f>LatticeLayout!C1592</f>
        <v>QH</v>
      </c>
      <c r="D1592" s="26">
        <f>LatticeLayout!D1592</f>
        <v>2645</v>
      </c>
      <c r="E1592" s="26" t="str">
        <f>LatticeLayout!E1592</f>
        <v>FS1_BMS:QH_D2645</v>
      </c>
      <c r="F1592" s="26" t="str">
        <f>LatticeLayout!F1592</f>
        <v>Q1</v>
      </c>
      <c r="G1592" s="26" t="str">
        <f>LatticeLayout!G1592</f>
        <v>quadrupole-X</v>
      </c>
      <c r="H1592" s="26">
        <f>LatticeLayout!H1592</f>
        <v>50</v>
      </c>
      <c r="I1592" s="26">
        <f>LatticeLayout!I1592</f>
        <v>0</v>
      </c>
      <c r="J1592" s="26">
        <f>LatticeLayout!J1592</f>
        <v>0</v>
      </c>
      <c r="K1592" s="26">
        <f>LatticeLayout!K1592</f>
        <v>0.25</v>
      </c>
      <c r="L1592" s="26">
        <f>LatticeLayout!O1592</f>
        <v>41.094000000000001</v>
      </c>
      <c r="M1592" s="26">
        <f>LatticeLayout!P1592</f>
        <v>415.3475529888272</v>
      </c>
      <c r="N1592" s="26">
        <f>LatticeLayout!Q1592</f>
        <v>244.38906392404712</v>
      </c>
      <c r="O1592" s="26">
        <f t="shared" si="133"/>
        <v>244.26406392404712</v>
      </c>
      <c r="P1592" s="26">
        <f t="shared" si="134"/>
        <v>415.3475529888272</v>
      </c>
      <c r="Q1592" s="26">
        <f t="shared" si="135"/>
        <v>41.094000000000001</v>
      </c>
      <c r="R1592" s="26">
        <f t="shared" si="136"/>
        <v>90</v>
      </c>
      <c r="S1592" s="26">
        <f t="shared" si="137"/>
        <v>0</v>
      </c>
      <c r="T1592" s="26">
        <v>0</v>
      </c>
      <c r="U1592"/>
      <c r="V1592"/>
      <c r="W1592"/>
      <c r="X1592"/>
    </row>
    <row r="1593" spans="1:24" hidden="1">
      <c r="A1593" s="26">
        <f>LatticeLayout!A1593</f>
        <v>0</v>
      </c>
      <c r="B1593" s="26">
        <f>LatticeLayout!B1593</f>
        <v>0</v>
      </c>
      <c r="C1593" s="26">
        <f>LatticeLayout!C1593</f>
        <v>0</v>
      </c>
      <c r="D1593" s="26">
        <f>LatticeLayout!D1593</f>
        <v>0</v>
      </c>
      <c r="E1593" s="26">
        <f>LatticeLayout!E1593</f>
        <v>0</v>
      </c>
      <c r="F1593" s="26">
        <f>LatticeLayout!F1593</f>
        <v>0</v>
      </c>
      <c r="G1593" s="26">
        <f>LatticeLayout!G1593</f>
        <v>0</v>
      </c>
      <c r="H1593" s="26">
        <f>LatticeLayout!H1593</f>
        <v>0</v>
      </c>
      <c r="I1593" s="26">
        <f>LatticeLayout!I1593</f>
        <v>0</v>
      </c>
      <c r="J1593" s="26">
        <f>LatticeLayout!J1593</f>
        <v>0</v>
      </c>
      <c r="K1593" s="26">
        <f>LatticeLayout!K1593</f>
        <v>0.41601100000000002</v>
      </c>
      <c r="L1593" s="26">
        <f>LatticeLayout!O1593</f>
        <v>41.094000000000001</v>
      </c>
      <c r="M1593" s="26">
        <f>LatticeLayout!P1593</f>
        <v>415.3475529888272</v>
      </c>
      <c r="N1593" s="26">
        <f>LatticeLayout!Q1593</f>
        <v>244.80507492404712</v>
      </c>
      <c r="O1593" s="26">
        <f t="shared" si="133"/>
        <v>244.59706942404711</v>
      </c>
      <c r="P1593" s="26">
        <f t="shared" si="134"/>
        <v>415.3475529888272</v>
      </c>
      <c r="Q1593" s="26">
        <f t="shared" si="135"/>
        <v>41.094000000000001</v>
      </c>
      <c r="R1593" s="26">
        <f t="shared" si="136"/>
        <v>90</v>
      </c>
      <c r="S1593" s="26">
        <f t="shared" si="137"/>
        <v>0</v>
      </c>
      <c r="T1593" s="26">
        <v>0</v>
      </c>
      <c r="U1593"/>
      <c r="V1593"/>
      <c r="W1593"/>
      <c r="X1593"/>
    </row>
    <row r="1594" spans="1:24" ht="12.75" hidden="1" customHeight="1">
      <c r="A1594" s="26" t="str">
        <f>LatticeLayout!A1594</f>
        <v>FS1</v>
      </c>
      <c r="B1594" s="26" t="str">
        <f>LatticeLayout!B1594</f>
        <v>BMS</v>
      </c>
      <c r="C1594" s="26" t="str">
        <f>LatticeLayout!C1594</f>
        <v>QV</v>
      </c>
      <c r="D1594" s="26">
        <f>LatticeLayout!D1594</f>
        <v>2651</v>
      </c>
      <c r="E1594" s="26" t="str">
        <f>LatticeLayout!E1594</f>
        <v>FS1_BMS:QV_D2651</v>
      </c>
      <c r="F1594" s="26" t="str">
        <f>LatticeLayout!F1594</f>
        <v>GV_M</v>
      </c>
      <c r="G1594" s="26" t="str">
        <f>LatticeLayout!G1594</f>
        <v>gate valve</v>
      </c>
      <c r="H1594" s="26">
        <f>LatticeLayout!H1594</f>
        <v>63</v>
      </c>
      <c r="I1594" s="26">
        <f>LatticeLayout!I1594</f>
        <v>2.0759528922553727E-6</v>
      </c>
      <c r="J1594" s="26">
        <f>LatticeLayout!J1594</f>
        <v>244.84257700000001</v>
      </c>
      <c r="K1594" s="26">
        <f>LatticeLayout!K1594</f>
        <v>7.4999999999999997E-2</v>
      </c>
      <c r="L1594" s="26">
        <f>LatticeLayout!O1594</f>
        <v>41.094000000000001</v>
      </c>
      <c r="M1594" s="26">
        <f>LatticeLayout!P1594</f>
        <v>415.3475529888272</v>
      </c>
      <c r="N1594" s="26">
        <f>LatticeLayout!Q1594</f>
        <v>244.88007492404711</v>
      </c>
      <c r="O1594" s="26">
        <f t="shared" si="133"/>
        <v>244.84257492404711</v>
      </c>
      <c r="P1594" s="26">
        <f t="shared" si="134"/>
        <v>415.3475529888272</v>
      </c>
      <c r="Q1594" s="26">
        <f t="shared" si="135"/>
        <v>41.094000000000001</v>
      </c>
      <c r="R1594" s="26">
        <f t="shared" si="136"/>
        <v>90</v>
      </c>
      <c r="S1594" s="26">
        <f t="shared" si="137"/>
        <v>0</v>
      </c>
      <c r="T1594" s="26">
        <v>0</v>
      </c>
      <c r="U1594"/>
      <c r="V1594"/>
      <c r="W1594"/>
      <c r="X1594"/>
    </row>
    <row r="1595" spans="1:24" ht="12.75" hidden="1" customHeight="1">
      <c r="A1595" s="26">
        <f>LatticeLayout!A1595</f>
        <v>0</v>
      </c>
      <c r="B1595" s="26">
        <f>LatticeLayout!B1595</f>
        <v>0</v>
      </c>
      <c r="C1595" s="26">
        <f>LatticeLayout!C1595</f>
        <v>0</v>
      </c>
      <c r="D1595" s="26">
        <f>LatticeLayout!D1595</f>
        <v>0</v>
      </c>
      <c r="E1595" s="26">
        <f>LatticeLayout!E1595</f>
        <v>0</v>
      </c>
      <c r="F1595" s="26">
        <f>LatticeLayout!F1595</f>
        <v>0</v>
      </c>
      <c r="G1595" s="26">
        <f>LatticeLayout!G1595</f>
        <v>0</v>
      </c>
      <c r="H1595" s="26">
        <f>LatticeLayout!H1595</f>
        <v>0</v>
      </c>
      <c r="I1595" s="26">
        <f>LatticeLayout!I1595</f>
        <v>0</v>
      </c>
      <c r="J1595" s="26">
        <f>LatticeLayout!J1595</f>
        <v>0</v>
      </c>
      <c r="K1595" s="26">
        <f>LatticeLayout!K1595</f>
        <v>0.13139410000000001</v>
      </c>
      <c r="L1595" s="26">
        <f>LatticeLayout!O1595</f>
        <v>41.094000000000001</v>
      </c>
      <c r="M1595" s="26">
        <f>LatticeLayout!P1595</f>
        <v>415.3475529888272</v>
      </c>
      <c r="N1595" s="26">
        <f>LatticeLayout!Q1595</f>
        <v>245.0114690240471</v>
      </c>
      <c r="O1595" s="26">
        <f t="shared" si="133"/>
        <v>244.94577197404709</v>
      </c>
      <c r="P1595" s="26">
        <f t="shared" si="134"/>
        <v>415.3475529888272</v>
      </c>
      <c r="Q1595" s="26">
        <f t="shared" si="135"/>
        <v>41.094000000000001</v>
      </c>
      <c r="R1595" s="26">
        <f t="shared" si="136"/>
        <v>90</v>
      </c>
      <c r="S1595" s="26">
        <f t="shared" si="137"/>
        <v>0</v>
      </c>
      <c r="T1595" s="26">
        <v>0</v>
      </c>
      <c r="U1595"/>
      <c r="V1595"/>
      <c r="W1595"/>
      <c r="X1595"/>
    </row>
    <row r="1596" spans="1:24" ht="12.75" customHeight="1">
      <c r="A1596" s="26" t="str">
        <f>LatticeLayout!A1596</f>
        <v>FS1</v>
      </c>
      <c r="B1596" s="26" t="str">
        <f>LatticeLayout!B1596</f>
        <v>BMS</v>
      </c>
      <c r="C1596" s="26" t="str">
        <f>LatticeLayout!C1596</f>
        <v>QV</v>
      </c>
      <c r="D1596" s="26">
        <f>LatticeLayout!D1596</f>
        <v>2654</v>
      </c>
      <c r="E1596" s="26" t="str">
        <f>LatticeLayout!E1596</f>
        <v>FS1_BMS:QV_D2654</v>
      </c>
      <c r="F1596" s="26" t="str">
        <f>LatticeLayout!F1596</f>
        <v>Q1</v>
      </c>
      <c r="G1596" s="26" t="str">
        <f>LatticeLayout!G1596</f>
        <v>quadrupole-Y</v>
      </c>
      <c r="H1596" s="26">
        <f>LatticeLayout!H1596</f>
        <v>50</v>
      </c>
      <c r="I1596" s="26">
        <f>LatticeLayout!I1596</f>
        <v>0</v>
      </c>
      <c r="J1596" s="26">
        <f>LatticeLayout!J1596</f>
        <v>0</v>
      </c>
      <c r="K1596" s="26">
        <f>LatticeLayout!K1596</f>
        <v>0.25</v>
      </c>
      <c r="L1596" s="26">
        <f>LatticeLayout!O1596</f>
        <v>41.094000000000001</v>
      </c>
      <c r="M1596" s="26">
        <f>LatticeLayout!P1596</f>
        <v>415.3475529888272</v>
      </c>
      <c r="N1596" s="26">
        <f>LatticeLayout!Q1596</f>
        <v>245.2614690240471</v>
      </c>
      <c r="O1596" s="26">
        <f t="shared" si="133"/>
        <v>245.1364690240471</v>
      </c>
      <c r="P1596" s="26">
        <f t="shared" si="134"/>
        <v>415.3475529888272</v>
      </c>
      <c r="Q1596" s="26">
        <f t="shared" si="135"/>
        <v>41.094000000000001</v>
      </c>
      <c r="R1596" s="26">
        <f t="shared" si="136"/>
        <v>90</v>
      </c>
      <c r="S1596" s="26">
        <f t="shared" si="137"/>
        <v>0</v>
      </c>
      <c r="T1596" s="26">
        <v>0</v>
      </c>
      <c r="U1596"/>
      <c r="V1596"/>
      <c r="W1596"/>
      <c r="X1596"/>
    </row>
    <row r="1597" spans="1:24" hidden="1">
      <c r="A1597" s="26">
        <f>LatticeLayout!A1597</f>
        <v>0</v>
      </c>
      <c r="B1597" s="26">
        <f>LatticeLayout!B1597</f>
        <v>0</v>
      </c>
      <c r="C1597" s="26">
        <f>LatticeLayout!C1597</f>
        <v>0</v>
      </c>
      <c r="D1597" s="26">
        <f>LatticeLayout!D1597</f>
        <v>0</v>
      </c>
      <c r="E1597" s="26">
        <f>LatticeLayout!E1597</f>
        <v>0</v>
      </c>
      <c r="F1597" s="26">
        <f>LatticeLayout!F1597</f>
        <v>0</v>
      </c>
      <c r="G1597" s="26">
        <f>LatticeLayout!G1597</f>
        <v>0</v>
      </c>
      <c r="H1597" s="26">
        <f>LatticeLayout!H1597</f>
        <v>0</v>
      </c>
      <c r="I1597" s="26">
        <f>LatticeLayout!I1597</f>
        <v>0</v>
      </c>
      <c r="J1597" s="26">
        <f>LatticeLayout!J1597</f>
        <v>0</v>
      </c>
      <c r="K1597" s="26">
        <f>LatticeLayout!K1597</f>
        <v>0.55000000000000004</v>
      </c>
      <c r="L1597" s="26">
        <f>LatticeLayout!O1597</f>
        <v>41.094000000000001</v>
      </c>
      <c r="M1597" s="26">
        <f>LatticeLayout!P1597</f>
        <v>415.3475529888272</v>
      </c>
      <c r="N1597" s="26">
        <f>LatticeLayout!Q1597</f>
        <v>245.81146902404711</v>
      </c>
      <c r="O1597" s="26">
        <f t="shared" si="133"/>
        <v>245.53646902404711</v>
      </c>
      <c r="P1597" s="26">
        <f t="shared" si="134"/>
        <v>415.3475529888272</v>
      </c>
      <c r="Q1597" s="26">
        <f t="shared" si="135"/>
        <v>41.094000000000001</v>
      </c>
      <c r="R1597" s="26">
        <f t="shared" si="136"/>
        <v>90</v>
      </c>
      <c r="S1597" s="26">
        <f t="shared" si="137"/>
        <v>0</v>
      </c>
      <c r="T1597" s="26">
        <v>0</v>
      </c>
      <c r="U1597"/>
      <c r="V1597"/>
      <c r="W1597"/>
      <c r="X1597"/>
    </row>
    <row r="1598" spans="1:24" ht="12.75" customHeight="1">
      <c r="A1598" s="26" t="str">
        <f>LatticeLayout!A1598</f>
        <v>FS1</v>
      </c>
      <c r="B1598" s="26" t="str">
        <f>LatticeLayout!B1598</f>
        <v>BMS</v>
      </c>
      <c r="C1598" s="26" t="str">
        <f>LatticeLayout!C1598</f>
        <v>DC</v>
      </c>
      <c r="D1598" s="26">
        <f>LatticeLayout!D1598</f>
        <v>2662</v>
      </c>
      <c r="E1598" s="26" t="str">
        <f>LatticeLayout!E1598</f>
        <v>FS1_BMS:DC_D2662</v>
      </c>
      <c r="F1598" s="26" t="str">
        <f>LatticeLayout!F1598</f>
        <v>C2</v>
      </c>
      <c r="G1598" s="26" t="str">
        <f>LatticeLayout!G1598</f>
        <v>correctors-X,Y</v>
      </c>
      <c r="H1598" s="26">
        <f>LatticeLayout!H1598</f>
        <v>50</v>
      </c>
      <c r="I1598" s="26">
        <f>LatticeLayout!I1598</f>
        <v>0</v>
      </c>
      <c r="J1598" s="26">
        <f>LatticeLayout!J1598</f>
        <v>0</v>
      </c>
      <c r="K1598" s="26">
        <f>LatticeLayout!K1598</f>
        <v>0.2</v>
      </c>
      <c r="L1598" s="26">
        <f>LatticeLayout!O1598</f>
        <v>41.094000000000001</v>
      </c>
      <c r="M1598" s="26">
        <f>LatticeLayout!P1598</f>
        <v>415.3475529888272</v>
      </c>
      <c r="N1598" s="26">
        <f>LatticeLayout!Q1598</f>
        <v>246.0114690240471</v>
      </c>
      <c r="O1598" s="26">
        <f t="shared" si="133"/>
        <v>245.91146902404711</v>
      </c>
      <c r="P1598" s="26">
        <f t="shared" si="134"/>
        <v>415.3475529888272</v>
      </c>
      <c r="Q1598" s="26">
        <f t="shared" si="135"/>
        <v>41.094000000000001</v>
      </c>
      <c r="R1598" s="26">
        <f t="shared" si="136"/>
        <v>90</v>
      </c>
      <c r="S1598" s="26">
        <f t="shared" si="137"/>
        <v>0</v>
      </c>
      <c r="T1598" s="26">
        <v>0</v>
      </c>
      <c r="U1598"/>
      <c r="V1598"/>
      <c r="W1598"/>
      <c r="X1598"/>
    </row>
    <row r="1599" spans="1:24" ht="12.75" hidden="1" customHeight="1">
      <c r="A1599" s="26">
        <f>LatticeLayout!A1599</f>
        <v>0</v>
      </c>
      <c r="B1599" s="26">
        <f>LatticeLayout!B1599</f>
        <v>0</v>
      </c>
      <c r="C1599" s="26">
        <f>LatticeLayout!C1599</f>
        <v>0</v>
      </c>
      <c r="D1599" s="26">
        <f>LatticeLayout!D1599</f>
        <v>0</v>
      </c>
      <c r="E1599" s="26">
        <f>LatticeLayout!E1599</f>
        <v>0</v>
      </c>
      <c r="F1599" s="26">
        <f>LatticeLayout!F1599</f>
        <v>0</v>
      </c>
      <c r="G1599" s="26">
        <f>LatticeLayout!G1599</f>
        <v>0</v>
      </c>
      <c r="H1599" s="26">
        <f>LatticeLayout!H1599</f>
        <v>0</v>
      </c>
      <c r="I1599" s="26">
        <f>LatticeLayout!I1599</f>
        <v>2.7759528791193588E-6</v>
      </c>
      <c r="J1599" s="26">
        <f>LatticeLayout!J1599</f>
        <v>5.4921200000000003E-2</v>
      </c>
      <c r="K1599" s="26">
        <f>LatticeLayout!K1599</f>
        <v>0.12392120000000001</v>
      </c>
      <c r="L1599" s="26">
        <f>LatticeLayout!O1599</f>
        <v>41.094000000000001</v>
      </c>
      <c r="M1599" s="26">
        <f>LatticeLayout!P1599</f>
        <v>415.3475529888272</v>
      </c>
      <c r="N1599" s="26">
        <f>LatticeLayout!Q1599</f>
        <v>246.13539022404711</v>
      </c>
      <c r="O1599" s="26">
        <f t="shared" si="133"/>
        <v>246.07342962404709</v>
      </c>
      <c r="P1599" s="26">
        <f t="shared" si="134"/>
        <v>415.3475529888272</v>
      </c>
      <c r="Q1599" s="26">
        <f t="shared" si="135"/>
        <v>41.094000000000001</v>
      </c>
      <c r="R1599" s="26">
        <f t="shared" si="136"/>
        <v>90</v>
      </c>
      <c r="S1599" s="26">
        <f t="shared" si="137"/>
        <v>0</v>
      </c>
      <c r="T1599" s="26">
        <v>0</v>
      </c>
      <c r="U1599"/>
      <c r="V1599"/>
      <c r="W1599"/>
      <c r="X1599"/>
    </row>
    <row r="1600" spans="1:24" ht="12.75" customHeight="1">
      <c r="A1600" s="26" t="str">
        <f>LatticeLayout!A1600</f>
        <v>FS1</v>
      </c>
      <c r="B1600" s="26" t="str">
        <f>LatticeLayout!B1600</f>
        <v>BMS</v>
      </c>
      <c r="C1600" s="26" t="str">
        <f>LatticeLayout!C1600</f>
        <v>BPM</v>
      </c>
      <c r="D1600" s="26">
        <f>LatticeLayout!D1600</f>
        <v>2665</v>
      </c>
      <c r="E1600" s="26" t="str">
        <f>LatticeLayout!E1600</f>
        <v>FS1_BMS:BPM_D2665</v>
      </c>
      <c r="F1600" s="26" t="str">
        <f>LatticeLayout!F1600</f>
        <v>BPM3</v>
      </c>
      <c r="G1600" s="26" t="str">
        <f>LatticeLayout!G1600</f>
        <v>position monitor</v>
      </c>
      <c r="H1600" s="26">
        <f>LatticeLayout!H1600</f>
        <v>47.5</v>
      </c>
      <c r="I1600" s="26">
        <f>LatticeLayout!I1600</f>
        <v>246.20389299999999</v>
      </c>
      <c r="J1600" s="26">
        <f>LatticeLayout!J1600</f>
        <v>246.20389022404711</v>
      </c>
      <c r="K1600" s="26">
        <f>LatticeLayout!K1600</f>
        <v>0.13700000000000001</v>
      </c>
      <c r="L1600" s="26">
        <f>LatticeLayout!O1600</f>
        <v>41.094000000000001</v>
      </c>
      <c r="M1600" s="26">
        <f>LatticeLayout!P1600</f>
        <v>415.3475529888272</v>
      </c>
      <c r="N1600" s="26">
        <f>LatticeLayout!Q1600</f>
        <v>246.27239022404711</v>
      </c>
      <c r="O1600" s="26">
        <f t="shared" si="133"/>
        <v>246.20389022404711</v>
      </c>
      <c r="P1600" s="26">
        <f t="shared" si="134"/>
        <v>415.3475529888272</v>
      </c>
      <c r="Q1600" s="26">
        <f t="shared" si="135"/>
        <v>41.094000000000001</v>
      </c>
      <c r="R1600" s="26">
        <f t="shared" si="136"/>
        <v>90</v>
      </c>
      <c r="S1600" s="26">
        <f t="shared" si="137"/>
        <v>0</v>
      </c>
      <c r="T1600" s="26">
        <v>0</v>
      </c>
      <c r="U1600"/>
      <c r="V1600"/>
      <c r="W1600"/>
      <c r="X1600"/>
    </row>
    <row r="1601" spans="1:24" ht="12.75" hidden="1" customHeight="1">
      <c r="A1601" s="26">
        <f>LatticeLayout!A1601</f>
        <v>0</v>
      </c>
      <c r="B1601" s="26">
        <f>LatticeLayout!B1601</f>
        <v>0</v>
      </c>
      <c r="C1601" s="26">
        <f>LatticeLayout!C1601</f>
        <v>0</v>
      </c>
      <c r="D1601" s="26">
        <f>LatticeLayout!D1601</f>
        <v>0</v>
      </c>
      <c r="E1601" s="26">
        <f>LatticeLayout!E1601</f>
        <v>0</v>
      </c>
      <c r="F1601" s="26">
        <f>LatticeLayout!F1601</f>
        <v>0</v>
      </c>
      <c r="G1601" s="26">
        <f>LatticeLayout!G1601</f>
        <v>0</v>
      </c>
      <c r="H1601" s="26">
        <f>LatticeLayout!H1601</f>
        <v>0</v>
      </c>
      <c r="I1601" s="26">
        <f>LatticeLayout!I1601</f>
        <v>0</v>
      </c>
      <c r="J1601" s="26">
        <f>LatticeLayout!J1601</f>
        <v>0</v>
      </c>
      <c r="K1601" s="26">
        <f>LatticeLayout!K1601</f>
        <v>-1.0921200000000006E-2</v>
      </c>
      <c r="L1601" s="26">
        <f>LatticeLayout!O1601</f>
        <v>41.094000000000001</v>
      </c>
      <c r="M1601" s="26">
        <f>LatticeLayout!P1601</f>
        <v>415.3475529888272</v>
      </c>
      <c r="N1601" s="26">
        <f>LatticeLayout!Q1601</f>
        <v>246.2614690240471</v>
      </c>
      <c r="O1601" s="26">
        <f t="shared" si="133"/>
        <v>246.26692962404712</v>
      </c>
      <c r="P1601" s="26">
        <f t="shared" si="134"/>
        <v>415.3475529888272</v>
      </c>
      <c r="Q1601" s="26">
        <f t="shared" si="135"/>
        <v>41.094000000000001</v>
      </c>
      <c r="R1601" s="26">
        <f t="shared" si="136"/>
        <v>90</v>
      </c>
      <c r="S1601" s="26">
        <f t="shared" si="137"/>
        <v>0</v>
      </c>
      <c r="T1601" s="26">
        <v>0</v>
      </c>
      <c r="U1601"/>
      <c r="V1601"/>
      <c r="W1601"/>
      <c r="X1601"/>
    </row>
    <row r="1602" spans="1:24" ht="12.75" customHeight="1">
      <c r="A1602" s="26" t="str">
        <f>LatticeLayout!A1602</f>
        <v>FS1</v>
      </c>
      <c r="B1602" s="26" t="str">
        <f>LatticeLayout!B1602</f>
        <v>BMS</v>
      </c>
      <c r="C1602" s="26" t="str">
        <f>LatticeLayout!C1602</f>
        <v>QH</v>
      </c>
      <c r="D1602" s="26">
        <f>LatticeLayout!D1602</f>
        <v>2666</v>
      </c>
      <c r="E1602" s="26" t="str">
        <f>LatticeLayout!E1602</f>
        <v>FS1_BMS:QH_D2666</v>
      </c>
      <c r="F1602" s="26" t="str">
        <f>LatticeLayout!F1602</f>
        <v>Q1</v>
      </c>
      <c r="G1602" s="26" t="str">
        <f>LatticeLayout!G1602</f>
        <v>quadrupole-X</v>
      </c>
      <c r="H1602" s="26">
        <f>LatticeLayout!H1602</f>
        <v>50</v>
      </c>
      <c r="I1602" s="26">
        <f>LatticeLayout!I1602</f>
        <v>0</v>
      </c>
      <c r="J1602" s="26">
        <f>LatticeLayout!J1602</f>
        <v>0</v>
      </c>
      <c r="K1602" s="26">
        <f>LatticeLayout!K1602</f>
        <v>0.25</v>
      </c>
      <c r="L1602" s="26">
        <f>LatticeLayout!O1602</f>
        <v>41.094000000000001</v>
      </c>
      <c r="M1602" s="26">
        <f>LatticeLayout!P1602</f>
        <v>415.3475529888272</v>
      </c>
      <c r="N1602" s="26">
        <f>LatticeLayout!Q1602</f>
        <v>246.5114690240471</v>
      </c>
      <c r="O1602" s="26">
        <f t="shared" si="133"/>
        <v>246.3864690240471</v>
      </c>
      <c r="P1602" s="26">
        <f t="shared" si="134"/>
        <v>415.3475529888272</v>
      </c>
      <c r="Q1602" s="26">
        <f t="shared" si="135"/>
        <v>41.094000000000001</v>
      </c>
      <c r="R1602" s="26">
        <f t="shared" si="136"/>
        <v>90</v>
      </c>
      <c r="S1602" s="26">
        <f t="shared" si="137"/>
        <v>0</v>
      </c>
      <c r="T1602" s="26">
        <v>0</v>
      </c>
      <c r="U1602"/>
      <c r="V1602"/>
      <c r="W1602"/>
      <c r="X1602"/>
    </row>
    <row r="1603" spans="1:24" hidden="1">
      <c r="A1603" s="26">
        <f>LatticeLayout!A1603</f>
        <v>0</v>
      </c>
      <c r="B1603" s="26">
        <f>LatticeLayout!B1603</f>
        <v>0</v>
      </c>
      <c r="C1603" s="26">
        <f>LatticeLayout!C1603</f>
        <v>0</v>
      </c>
      <c r="D1603" s="26">
        <f>LatticeLayout!D1603</f>
        <v>0</v>
      </c>
      <c r="E1603" s="26">
        <f>LatticeLayout!E1603</f>
        <v>0</v>
      </c>
      <c r="F1603" s="26">
        <f>LatticeLayout!F1603</f>
        <v>0</v>
      </c>
      <c r="G1603" s="26">
        <f>LatticeLayout!G1603</f>
        <v>0</v>
      </c>
      <c r="H1603" s="26">
        <f>LatticeLayout!H1603</f>
        <v>0</v>
      </c>
      <c r="I1603" s="26">
        <f>LatticeLayout!I1603</f>
        <v>0</v>
      </c>
      <c r="J1603" s="26">
        <f>LatticeLayout!J1603</f>
        <v>0</v>
      </c>
      <c r="K1603" s="26">
        <f>LatticeLayout!K1603</f>
        <v>0.49027399999999999</v>
      </c>
      <c r="L1603" s="26">
        <f>LatticeLayout!O1603</f>
        <v>41.094000000000001</v>
      </c>
      <c r="M1603" s="26">
        <f>LatticeLayout!P1603</f>
        <v>415.3475529888272</v>
      </c>
      <c r="N1603" s="26">
        <f>LatticeLayout!Q1603</f>
        <v>247.0017430240471</v>
      </c>
      <c r="O1603" s="26">
        <f t="shared" si="133"/>
        <v>246.7566060240471</v>
      </c>
      <c r="P1603" s="26">
        <f t="shared" si="134"/>
        <v>415.3475529888272</v>
      </c>
      <c r="Q1603" s="26">
        <f t="shared" si="135"/>
        <v>41.094000000000001</v>
      </c>
      <c r="R1603" s="26">
        <f t="shared" si="136"/>
        <v>90</v>
      </c>
      <c r="S1603" s="26">
        <f t="shared" si="137"/>
        <v>0</v>
      </c>
      <c r="T1603" s="26">
        <v>0</v>
      </c>
      <c r="U1603"/>
      <c r="V1603"/>
      <c r="W1603"/>
      <c r="X1603"/>
    </row>
    <row r="1604" spans="1:24" ht="12.75" hidden="1" customHeight="1">
      <c r="A1604" s="26" t="str">
        <f>LatticeLayout!A1604</f>
        <v>FS1</v>
      </c>
      <c r="B1604" s="26" t="str">
        <f>LatticeLayout!B1604</f>
        <v>BMS</v>
      </c>
      <c r="C1604" s="26" t="str">
        <f>LatticeLayout!C1604</f>
        <v>BL</v>
      </c>
      <c r="D1604" s="26">
        <f>LatticeLayout!D1604</f>
        <v>2673</v>
      </c>
      <c r="E1604" s="26" t="str">
        <f>LatticeLayout!E1604</f>
        <v>FS1_BMS:BL_D2673</v>
      </c>
      <c r="F1604" s="26" t="str">
        <f>LatticeLayout!F1604</f>
        <v>LPMx</v>
      </c>
      <c r="G1604" s="26" t="str">
        <f>LatticeLayout!G1604</f>
        <v>bunch length monitor (not costed)</v>
      </c>
      <c r="H1604" s="26" t="str">
        <f>LatticeLayout!H1604</f>
        <v>future LPM2</v>
      </c>
      <c r="I1604" s="26">
        <f>LatticeLayout!I1604</f>
        <v>2.975952895667433E-6</v>
      </c>
      <c r="J1604" s="26">
        <f>LatticeLayout!J1604</f>
        <v>-3.4726E-2</v>
      </c>
      <c r="K1604" s="26">
        <f>LatticeLayout!K1604</f>
        <v>0</v>
      </c>
      <c r="L1604" s="26">
        <f>LatticeLayout!O1604</f>
        <v>41.094000000000001</v>
      </c>
      <c r="M1604" s="26">
        <f>LatticeLayout!P1604</f>
        <v>415.3475529888272</v>
      </c>
      <c r="N1604" s="26">
        <f>LatticeLayout!Q1604</f>
        <v>247.0017430240471</v>
      </c>
      <c r="O1604" s="26">
        <f t="shared" si="133"/>
        <v>247.0017430240471</v>
      </c>
      <c r="P1604" s="26">
        <f t="shared" si="134"/>
        <v>415.3475529888272</v>
      </c>
      <c r="Q1604" s="26">
        <f t="shared" si="135"/>
        <v>41.094000000000001</v>
      </c>
      <c r="R1604" s="26">
        <f t="shared" si="136"/>
        <v>90</v>
      </c>
      <c r="S1604" s="26">
        <f t="shared" si="137"/>
        <v>0</v>
      </c>
      <c r="T1604" s="26">
        <v>0</v>
      </c>
      <c r="U1604"/>
      <c r="V1604"/>
      <c r="W1604"/>
      <c r="X1604"/>
    </row>
    <row r="1605" spans="1:24" ht="12.75" hidden="1" customHeight="1">
      <c r="A1605" s="26" t="str">
        <f>LatticeLayout!A1605</f>
        <v>FS1</v>
      </c>
      <c r="B1605" s="26" t="str">
        <f>LatticeLayout!B1605</f>
        <v>BMS</v>
      </c>
      <c r="C1605" s="26" t="str">
        <f>LatticeLayout!C1605</f>
        <v>IP</v>
      </c>
      <c r="D1605" s="26">
        <f>LatticeLayout!D1605</f>
        <v>2673</v>
      </c>
      <c r="E1605" s="26" t="str">
        <f>LatticeLayout!E1605</f>
        <v>FS1_BMS:IP_D2673</v>
      </c>
      <c r="F1605" s="26" t="str">
        <f>LatticeLayout!F1605</f>
        <v>IP_S</v>
      </c>
      <c r="G1605" s="26" t="str">
        <f>LatticeLayout!G1605</f>
        <v>ion pump, 75 l/s</v>
      </c>
      <c r="H1605" s="26">
        <f>LatticeLayout!H1605</f>
        <v>0</v>
      </c>
      <c r="I1605" s="26">
        <f>LatticeLayout!I1605</f>
        <v>247.001746</v>
      </c>
      <c r="J1605" s="26">
        <f>LatticeLayout!J1605</f>
        <v>247.0017430240471</v>
      </c>
      <c r="K1605" s="26">
        <f>LatticeLayout!K1605</f>
        <v>0</v>
      </c>
      <c r="L1605" s="26">
        <f>LatticeLayout!O1605</f>
        <v>41.094000000000001</v>
      </c>
      <c r="M1605" s="26">
        <f>LatticeLayout!P1605</f>
        <v>415.3475529888272</v>
      </c>
      <c r="N1605" s="26">
        <f>LatticeLayout!Q1605</f>
        <v>247.0017430240471</v>
      </c>
      <c r="O1605" s="26">
        <f t="shared" si="133"/>
        <v>247.0017430240471</v>
      </c>
      <c r="P1605" s="26">
        <f t="shared" si="134"/>
        <v>415.3475529888272</v>
      </c>
      <c r="Q1605" s="26">
        <f t="shared" si="135"/>
        <v>41.094000000000001</v>
      </c>
      <c r="R1605" s="26">
        <f t="shared" si="136"/>
        <v>90</v>
      </c>
      <c r="S1605" s="26">
        <f t="shared" si="137"/>
        <v>0</v>
      </c>
      <c r="T1605" s="26">
        <v>0</v>
      </c>
      <c r="U1605"/>
      <c r="V1605"/>
      <c r="W1605"/>
      <c r="X1605"/>
    </row>
    <row r="1606" spans="1:24" ht="12.75" hidden="1" customHeight="1">
      <c r="A1606" s="26">
        <f>LatticeLayout!A1606</f>
        <v>0</v>
      </c>
      <c r="B1606" s="26">
        <f>LatticeLayout!B1606</f>
        <v>0</v>
      </c>
      <c r="C1606" s="26">
        <f>LatticeLayout!C1606</f>
        <v>0</v>
      </c>
      <c r="D1606" s="26">
        <f>LatticeLayout!D1606</f>
        <v>0</v>
      </c>
      <c r="E1606" s="26">
        <f>LatticeLayout!E1606</f>
        <v>0</v>
      </c>
      <c r="F1606" s="26">
        <f>LatticeLayout!F1606</f>
        <v>0</v>
      </c>
      <c r="G1606" s="26">
        <f>LatticeLayout!G1606</f>
        <v>0</v>
      </c>
      <c r="H1606" s="26">
        <f>LatticeLayout!H1606</f>
        <v>0</v>
      </c>
      <c r="I1606" s="26">
        <f>LatticeLayout!I1606</f>
        <v>2.975952895667433E-6</v>
      </c>
      <c r="J1606" s="26">
        <f>LatticeLayout!J1606</f>
        <v>0</v>
      </c>
      <c r="K1606" s="26">
        <f>LatticeLayout!K1606</f>
        <v>0.14618600000000001</v>
      </c>
      <c r="L1606" s="26">
        <f>LatticeLayout!O1606</f>
        <v>41.094000000000001</v>
      </c>
      <c r="M1606" s="26">
        <f>LatticeLayout!P1606</f>
        <v>415.3475529888272</v>
      </c>
      <c r="N1606" s="26">
        <f>LatticeLayout!Q1606</f>
        <v>247.1479290240471</v>
      </c>
      <c r="O1606" s="26">
        <f t="shared" si="133"/>
        <v>247.0748360240471</v>
      </c>
      <c r="P1606" s="26">
        <f t="shared" si="134"/>
        <v>415.3475529888272</v>
      </c>
      <c r="Q1606" s="26">
        <f t="shared" si="135"/>
        <v>41.094000000000001</v>
      </c>
      <c r="R1606" s="26">
        <f t="shared" si="136"/>
        <v>90</v>
      </c>
      <c r="S1606" s="26">
        <f t="shared" si="137"/>
        <v>0</v>
      </c>
      <c r="T1606" s="26">
        <v>0</v>
      </c>
      <c r="U1606"/>
      <c r="V1606"/>
      <c r="W1606"/>
      <c r="X1606"/>
    </row>
    <row r="1607" spans="1:24">
      <c r="A1607" s="26" t="str">
        <f>LatticeLayout!A1607</f>
        <v>FS1</v>
      </c>
      <c r="B1607" s="26" t="str">
        <f>LatticeLayout!B1607</f>
        <v>BMS</v>
      </c>
      <c r="C1607" s="26" t="str">
        <f>LatticeLayout!C1607</f>
        <v>BCM</v>
      </c>
      <c r="D1607" s="26">
        <f>LatticeLayout!D1607</f>
        <v>2675</v>
      </c>
      <c r="E1607" s="26" t="str">
        <f>LatticeLayout!E1607</f>
        <v>FS1_BMS:BCM_D2675</v>
      </c>
      <c r="F1607" s="26" t="str">
        <f>LatticeLayout!F1607</f>
        <v>BCM2</v>
      </c>
      <c r="G1607" s="26" t="str">
        <f>LatticeLayout!G1607</f>
        <v>current monitor</v>
      </c>
      <c r="H1607" s="26">
        <f>LatticeLayout!H1607</f>
        <v>0</v>
      </c>
      <c r="I1607" s="26">
        <f>LatticeLayout!I1607</f>
        <v>247.24793199999999</v>
      </c>
      <c r="J1607" s="26">
        <f>LatticeLayout!J1607</f>
        <v>247.2479290240471</v>
      </c>
      <c r="K1607" s="26">
        <f>LatticeLayout!K1607</f>
        <v>0.2</v>
      </c>
      <c r="L1607" s="26">
        <f>LatticeLayout!O1607</f>
        <v>41.094000000000001</v>
      </c>
      <c r="M1607" s="26">
        <f>LatticeLayout!P1607</f>
        <v>415.3475529888272</v>
      </c>
      <c r="N1607" s="26">
        <f>LatticeLayout!Q1607</f>
        <v>247.34792902404709</v>
      </c>
      <c r="O1607" s="26">
        <f t="shared" si="133"/>
        <v>247.2479290240471</v>
      </c>
      <c r="P1607" s="26">
        <f t="shared" si="134"/>
        <v>415.3475529888272</v>
      </c>
      <c r="Q1607" s="26">
        <f t="shared" si="135"/>
        <v>41.094000000000001</v>
      </c>
      <c r="R1607" s="26">
        <f t="shared" si="136"/>
        <v>90</v>
      </c>
      <c r="S1607" s="26">
        <f t="shared" si="137"/>
        <v>0</v>
      </c>
      <c r="T1607" s="26">
        <v>0</v>
      </c>
      <c r="U1607"/>
      <c r="V1607"/>
      <c r="W1607"/>
      <c r="X1607"/>
    </row>
    <row r="1608" spans="1:24" ht="12.75" hidden="1" customHeight="1">
      <c r="A1608" s="26">
        <f>LatticeLayout!A1608</f>
        <v>0</v>
      </c>
      <c r="B1608" s="26">
        <f>LatticeLayout!B1608</f>
        <v>0</v>
      </c>
      <c r="C1608" s="26">
        <f>LatticeLayout!C1608</f>
        <v>0</v>
      </c>
      <c r="D1608" s="26">
        <f>LatticeLayout!D1608</f>
        <v>0</v>
      </c>
      <c r="E1608" s="26">
        <f>LatticeLayout!E1608</f>
        <v>0</v>
      </c>
      <c r="F1608" s="26">
        <f>LatticeLayout!F1608</f>
        <v>0</v>
      </c>
      <c r="G1608" s="26">
        <f>LatticeLayout!G1608</f>
        <v>0</v>
      </c>
      <c r="H1608" s="26">
        <f>LatticeLayout!H1608</f>
        <v>0</v>
      </c>
      <c r="I1608" s="26">
        <f>LatticeLayout!I1608</f>
        <v>0</v>
      </c>
      <c r="J1608" s="26">
        <f>LatticeLayout!J1608</f>
        <v>0</v>
      </c>
      <c r="K1608" s="26">
        <f>LatticeLayout!K1608</f>
        <v>0.21354000000000001</v>
      </c>
      <c r="L1608" s="26">
        <f>LatticeLayout!O1608</f>
        <v>41.094000000000001</v>
      </c>
      <c r="M1608" s="26">
        <f>LatticeLayout!P1608</f>
        <v>415.3475529888272</v>
      </c>
      <c r="N1608" s="26">
        <f>LatticeLayout!Q1608</f>
        <v>247.56146902404708</v>
      </c>
      <c r="O1608" s="26">
        <f t="shared" si="133"/>
        <v>247.4546990240471</v>
      </c>
      <c r="P1608" s="26">
        <f t="shared" si="134"/>
        <v>415.3475529888272</v>
      </c>
      <c r="Q1608" s="26">
        <f t="shared" si="135"/>
        <v>41.094000000000001</v>
      </c>
      <c r="R1608" s="26">
        <f t="shared" si="136"/>
        <v>90</v>
      </c>
      <c r="S1608" s="26">
        <f t="shared" si="137"/>
        <v>0</v>
      </c>
      <c r="T1608" s="26">
        <v>0</v>
      </c>
      <c r="U1608"/>
      <c r="V1608"/>
      <c r="W1608"/>
      <c r="X1608"/>
    </row>
    <row r="1609" spans="1:24" ht="12.75" customHeight="1">
      <c r="A1609" s="26" t="str">
        <f>LatticeLayout!A1609</f>
        <v>FS1</v>
      </c>
      <c r="B1609" s="26" t="str">
        <f>LatticeLayout!B1609</f>
        <v>BMS</v>
      </c>
      <c r="C1609" s="26" t="str">
        <f>LatticeLayout!C1609</f>
        <v>QH</v>
      </c>
      <c r="D1609" s="26">
        <f>LatticeLayout!D1609</f>
        <v>2679</v>
      </c>
      <c r="E1609" s="26" t="str">
        <f>LatticeLayout!E1609</f>
        <v>FS1_BMS:QH_D2679</v>
      </c>
      <c r="F1609" s="26" t="str">
        <f>LatticeLayout!F1609</f>
        <v>Q1</v>
      </c>
      <c r="G1609" s="26" t="str">
        <f>LatticeLayout!G1609</f>
        <v>quadrupole-X</v>
      </c>
      <c r="H1609" s="26">
        <f>LatticeLayout!H1609</f>
        <v>50</v>
      </c>
      <c r="I1609" s="26">
        <f>LatticeLayout!I1609</f>
        <v>0</v>
      </c>
      <c r="J1609" s="26">
        <f>LatticeLayout!J1609</f>
        <v>0</v>
      </c>
      <c r="K1609" s="26">
        <f>LatticeLayout!K1609</f>
        <v>0.25</v>
      </c>
      <c r="L1609" s="26">
        <f>LatticeLayout!O1609</f>
        <v>41.094000000000001</v>
      </c>
      <c r="M1609" s="26">
        <f>LatticeLayout!P1609</f>
        <v>415.3475529888272</v>
      </c>
      <c r="N1609" s="26">
        <f>LatticeLayout!Q1609</f>
        <v>247.81146902404708</v>
      </c>
      <c r="O1609" s="26">
        <f t="shared" si="133"/>
        <v>247.68646902404708</v>
      </c>
      <c r="P1609" s="26">
        <f t="shared" si="134"/>
        <v>415.3475529888272</v>
      </c>
      <c r="Q1609" s="26">
        <f t="shared" si="135"/>
        <v>41.094000000000001</v>
      </c>
      <c r="R1609" s="26">
        <f t="shared" si="136"/>
        <v>90</v>
      </c>
      <c r="S1609" s="26">
        <f t="shared" si="137"/>
        <v>0</v>
      </c>
      <c r="T1609" s="26">
        <v>0</v>
      </c>
      <c r="U1609"/>
      <c r="V1609"/>
      <c r="W1609"/>
      <c r="X1609"/>
    </row>
    <row r="1610" spans="1:24" ht="12.75" hidden="1" customHeight="1">
      <c r="A1610" s="26">
        <f>LatticeLayout!A1610</f>
        <v>0</v>
      </c>
      <c r="B1610" s="26">
        <f>LatticeLayout!B1610</f>
        <v>0</v>
      </c>
      <c r="C1610" s="26">
        <f>LatticeLayout!C1610</f>
        <v>0</v>
      </c>
      <c r="D1610" s="26">
        <f>LatticeLayout!D1610</f>
        <v>0</v>
      </c>
      <c r="E1610" s="26">
        <f>LatticeLayout!E1610</f>
        <v>0</v>
      </c>
      <c r="F1610" s="26">
        <f>LatticeLayout!F1610</f>
        <v>0</v>
      </c>
      <c r="G1610" s="26">
        <f>LatticeLayout!G1610</f>
        <v>0</v>
      </c>
      <c r="H1610" s="26">
        <f>LatticeLayout!H1610</f>
        <v>0</v>
      </c>
      <c r="I1610" s="26">
        <f>LatticeLayout!I1610</f>
        <v>0</v>
      </c>
      <c r="J1610" s="26">
        <f>LatticeLayout!J1610</f>
        <v>0</v>
      </c>
      <c r="K1610" s="26">
        <f>LatticeLayout!K1610</f>
        <v>0.34949999999999998</v>
      </c>
      <c r="L1610" s="26">
        <f>LatticeLayout!O1610</f>
        <v>41.094000000000001</v>
      </c>
      <c r="M1610" s="26">
        <f>LatticeLayout!P1610</f>
        <v>415.3475529888272</v>
      </c>
      <c r="N1610" s="26">
        <f>LatticeLayout!Q1610</f>
        <v>248.16096902404709</v>
      </c>
      <c r="O1610" s="26">
        <f t="shared" si="133"/>
        <v>247.9862190240471</v>
      </c>
      <c r="P1610" s="26">
        <f t="shared" si="134"/>
        <v>415.3475529888272</v>
      </c>
      <c r="Q1610" s="26">
        <f t="shared" si="135"/>
        <v>41.094000000000001</v>
      </c>
      <c r="R1610" s="26">
        <f t="shared" si="136"/>
        <v>90</v>
      </c>
      <c r="S1610" s="26">
        <f t="shared" si="137"/>
        <v>0</v>
      </c>
      <c r="T1610" s="26">
        <v>0</v>
      </c>
      <c r="U1610"/>
      <c r="V1610"/>
      <c r="W1610"/>
      <c r="X1610"/>
    </row>
    <row r="1611" spans="1:24" hidden="1">
      <c r="A1611" s="26">
        <f>LatticeLayout!A1611</f>
        <v>0</v>
      </c>
      <c r="B1611" s="26">
        <f>LatticeLayout!B1611</f>
        <v>0</v>
      </c>
      <c r="C1611" s="26">
        <f>LatticeLayout!C1611</f>
        <v>0</v>
      </c>
      <c r="D1611" s="26">
        <f>LatticeLayout!D1611</f>
        <v>0</v>
      </c>
      <c r="E1611" s="26">
        <f>LatticeLayout!E1611</f>
        <v>0</v>
      </c>
      <c r="F1611" s="26">
        <f>LatticeLayout!F1611</f>
        <v>0</v>
      </c>
      <c r="G1611" s="26">
        <f>LatticeLayout!G1611</f>
        <v>0</v>
      </c>
      <c r="H1611" s="26">
        <f>LatticeLayout!H1611</f>
        <v>0</v>
      </c>
      <c r="I1611" s="26">
        <f>LatticeLayout!I1611</f>
        <v>0</v>
      </c>
      <c r="J1611" s="26">
        <f>LatticeLayout!J1611</f>
        <v>0</v>
      </c>
      <c r="K1611" s="26">
        <f>LatticeLayout!K1611</f>
        <v>0</v>
      </c>
      <c r="L1611" s="26">
        <f>LatticeLayout!O1611</f>
        <v>41.094000000000001</v>
      </c>
      <c r="M1611" s="26">
        <f>LatticeLayout!P1611</f>
        <v>415.3475529888272</v>
      </c>
      <c r="N1611" s="26">
        <f>LatticeLayout!Q1611</f>
        <v>248.16096902404709</v>
      </c>
      <c r="O1611" s="26">
        <f t="shared" si="133"/>
        <v>248.16096902404709</v>
      </c>
      <c r="P1611" s="26">
        <f t="shared" si="134"/>
        <v>415.3475529888272</v>
      </c>
      <c r="Q1611" s="26">
        <f t="shared" si="135"/>
        <v>41.094000000000001</v>
      </c>
      <c r="R1611" s="26">
        <f t="shared" si="136"/>
        <v>90</v>
      </c>
      <c r="S1611" s="26">
        <f t="shared" si="137"/>
        <v>0</v>
      </c>
      <c r="T1611" s="26">
        <v>0</v>
      </c>
      <c r="U1611"/>
      <c r="V1611"/>
      <c r="W1611"/>
      <c r="X1611"/>
    </row>
    <row r="1612" spans="1:24" ht="12.75" hidden="1" customHeight="1">
      <c r="A1612" s="26">
        <f>LatticeLayout!A1612</f>
        <v>0</v>
      </c>
      <c r="B1612" s="26">
        <f>LatticeLayout!B1612</f>
        <v>0</v>
      </c>
      <c r="C1612" s="26">
        <f>LatticeLayout!C1612</f>
        <v>0</v>
      </c>
      <c r="D1612" s="26">
        <f>LatticeLayout!D1612</f>
        <v>0</v>
      </c>
      <c r="E1612" s="26">
        <f>LatticeLayout!E1612</f>
        <v>0</v>
      </c>
      <c r="F1612" s="26">
        <f>LatticeLayout!F1612</f>
        <v>0</v>
      </c>
      <c r="G1612" s="26">
        <f>LatticeLayout!G1612</f>
        <v>0</v>
      </c>
      <c r="H1612" s="26">
        <f>LatticeLayout!H1612</f>
        <v>0</v>
      </c>
      <c r="I1612" s="26">
        <f>LatticeLayout!I1612</f>
        <v>2.9759529240891425E-6</v>
      </c>
      <c r="J1612" s="26">
        <f>LatticeLayout!J1612</f>
        <v>-5.8407000000000001E-2</v>
      </c>
      <c r="K1612" s="26">
        <f>LatticeLayout!K1612</f>
        <v>0.29109299999999999</v>
      </c>
      <c r="L1612" s="26">
        <f>LatticeLayout!O1612</f>
        <v>41.094000000000001</v>
      </c>
      <c r="M1612" s="26">
        <f>LatticeLayout!P1612</f>
        <v>415.3475529888272</v>
      </c>
      <c r="N1612" s="26">
        <f>LatticeLayout!Q1612</f>
        <v>248.45206202404708</v>
      </c>
      <c r="O1612" s="26">
        <f t="shared" si="133"/>
        <v>248.30651552404709</v>
      </c>
      <c r="P1612" s="26">
        <f t="shared" si="134"/>
        <v>415.3475529888272</v>
      </c>
      <c r="Q1612" s="26">
        <f t="shared" si="135"/>
        <v>41.094000000000001</v>
      </c>
      <c r="R1612" s="26">
        <f t="shared" si="136"/>
        <v>90</v>
      </c>
      <c r="S1612" s="26">
        <f t="shared" si="137"/>
        <v>0</v>
      </c>
      <c r="T1612" s="26">
        <v>0</v>
      </c>
      <c r="U1612"/>
      <c r="V1612"/>
      <c r="W1612"/>
      <c r="X1612"/>
    </row>
    <row r="1613" spans="1:24" ht="12.75" customHeight="1">
      <c r="A1613" s="26" t="str">
        <f>LatticeLayout!A1613</f>
        <v>FS1</v>
      </c>
      <c r="B1613" s="26" t="str">
        <f>LatticeLayout!B1613</f>
        <v>BMS</v>
      </c>
      <c r="C1613" s="26" t="str">
        <f>LatticeLayout!C1613</f>
        <v>DC</v>
      </c>
      <c r="D1613" s="26">
        <f>LatticeLayout!D1613</f>
        <v>2688</v>
      </c>
      <c r="E1613" s="26" t="str">
        <f>LatticeLayout!E1613</f>
        <v>FS1_BMS:DC_D2688</v>
      </c>
      <c r="F1613" s="26" t="str">
        <f>LatticeLayout!F1613</f>
        <v>C2</v>
      </c>
      <c r="G1613" s="26" t="str">
        <f>LatticeLayout!G1613</f>
        <v>correctors-X,Y</v>
      </c>
      <c r="H1613" s="26">
        <f>LatticeLayout!H1613</f>
        <v>50</v>
      </c>
      <c r="I1613" s="26">
        <f>LatticeLayout!I1613</f>
        <v>248.552065</v>
      </c>
      <c r="J1613" s="26">
        <f>LatticeLayout!J1613</f>
        <v>248.55206202404707</v>
      </c>
      <c r="K1613" s="26">
        <f>LatticeLayout!K1613</f>
        <v>0.2</v>
      </c>
      <c r="L1613" s="26">
        <f>LatticeLayout!O1613</f>
        <v>41.094000000000001</v>
      </c>
      <c r="M1613" s="26">
        <f>LatticeLayout!P1613</f>
        <v>415.3475529888272</v>
      </c>
      <c r="N1613" s="26">
        <f>LatticeLayout!Q1613</f>
        <v>248.65206202404707</v>
      </c>
      <c r="O1613" s="26">
        <f t="shared" si="133"/>
        <v>248.55206202404707</v>
      </c>
      <c r="P1613" s="26">
        <f t="shared" si="134"/>
        <v>415.3475529888272</v>
      </c>
      <c r="Q1613" s="26">
        <f t="shared" si="135"/>
        <v>41.094000000000001</v>
      </c>
      <c r="R1613" s="26">
        <f t="shared" si="136"/>
        <v>90</v>
      </c>
      <c r="S1613" s="26">
        <f t="shared" si="137"/>
        <v>0</v>
      </c>
      <c r="T1613" s="26">
        <v>0</v>
      </c>
      <c r="U1613"/>
      <c r="V1613"/>
      <c r="W1613"/>
      <c r="X1613"/>
    </row>
    <row r="1614" spans="1:24" ht="12.75" hidden="1" customHeight="1">
      <c r="A1614" s="26">
        <f>LatticeLayout!A1614</f>
        <v>0</v>
      </c>
      <c r="B1614" s="26">
        <f>LatticeLayout!B1614</f>
        <v>0</v>
      </c>
      <c r="C1614" s="26">
        <f>LatticeLayout!C1614</f>
        <v>0</v>
      </c>
      <c r="D1614" s="26">
        <f>LatticeLayout!D1614</f>
        <v>0</v>
      </c>
      <c r="E1614" s="26">
        <f>LatticeLayout!E1614</f>
        <v>0</v>
      </c>
      <c r="F1614" s="26">
        <f>LatticeLayout!F1614</f>
        <v>0</v>
      </c>
      <c r="G1614" s="26">
        <f>LatticeLayout!G1614</f>
        <v>0</v>
      </c>
      <c r="H1614" s="26">
        <f>LatticeLayout!H1614</f>
        <v>0</v>
      </c>
      <c r="I1614" s="26">
        <f>LatticeLayout!I1614</f>
        <v>2.9759529240891425E-6</v>
      </c>
      <c r="J1614" s="26">
        <f>LatticeLayout!J1614</f>
        <v>-0.13855999999999999</v>
      </c>
      <c r="K1614" s="26">
        <f>LatticeLayout!K1614</f>
        <v>-1.1152999999999996E-2</v>
      </c>
      <c r="L1614" s="26">
        <f>LatticeLayout!O1614</f>
        <v>41.094000000000001</v>
      </c>
      <c r="M1614" s="26">
        <f>LatticeLayout!P1614</f>
        <v>415.3475529888272</v>
      </c>
      <c r="N1614" s="26">
        <f>LatticeLayout!Q1614</f>
        <v>248.64090902404706</v>
      </c>
      <c r="O1614" s="26">
        <f t="shared" si="133"/>
        <v>248.64648552404708</v>
      </c>
      <c r="P1614" s="26">
        <f t="shared" si="134"/>
        <v>415.3475529888272</v>
      </c>
      <c r="Q1614" s="26">
        <f t="shared" si="135"/>
        <v>41.094000000000001</v>
      </c>
      <c r="R1614" s="26">
        <f t="shared" si="136"/>
        <v>90</v>
      </c>
      <c r="S1614" s="26">
        <f t="shared" si="137"/>
        <v>0</v>
      </c>
      <c r="T1614" s="26">
        <v>0</v>
      </c>
      <c r="U1614"/>
      <c r="V1614"/>
      <c r="W1614"/>
      <c r="X1614"/>
    </row>
    <row r="1615" spans="1:24" ht="12.75" customHeight="1">
      <c r="A1615" s="26" t="str">
        <f>LatticeLayout!A1615</f>
        <v>FS1</v>
      </c>
      <c r="B1615" s="26" t="str">
        <f>LatticeLayout!B1615</f>
        <v>BMS</v>
      </c>
      <c r="C1615" s="26" t="str">
        <f>LatticeLayout!C1615</f>
        <v>BPM</v>
      </c>
      <c r="D1615" s="26">
        <f>LatticeLayout!D1615</f>
        <v>2690</v>
      </c>
      <c r="E1615" s="26" t="str">
        <f>LatticeLayout!E1615</f>
        <v>FS1_BMS:BPM_D2690</v>
      </c>
      <c r="F1615" s="26" t="str">
        <f>LatticeLayout!F1615</f>
        <v>BPM3</v>
      </c>
      <c r="G1615" s="26" t="str">
        <f>LatticeLayout!G1615</f>
        <v>position monitor</v>
      </c>
      <c r="H1615" s="26">
        <f>LatticeLayout!H1615</f>
        <v>47.5</v>
      </c>
      <c r="I1615" s="26">
        <f>LatticeLayout!I1615</f>
        <v>248.70941199999999</v>
      </c>
      <c r="J1615" s="26">
        <f>LatticeLayout!J1615</f>
        <v>248.70940902404706</v>
      </c>
      <c r="K1615" s="26">
        <f>LatticeLayout!K1615</f>
        <v>0.13700000000000001</v>
      </c>
      <c r="L1615" s="26">
        <f>LatticeLayout!O1615</f>
        <v>41.094000000000001</v>
      </c>
      <c r="M1615" s="26">
        <f>LatticeLayout!P1615</f>
        <v>415.3475529888272</v>
      </c>
      <c r="N1615" s="26">
        <f>LatticeLayout!Q1615</f>
        <v>248.77790902404706</v>
      </c>
      <c r="O1615" s="26">
        <f t="shared" si="133"/>
        <v>248.70940902404706</v>
      </c>
      <c r="P1615" s="26">
        <f t="shared" si="134"/>
        <v>415.3475529888272</v>
      </c>
      <c r="Q1615" s="26">
        <f t="shared" si="135"/>
        <v>41.094000000000001</v>
      </c>
      <c r="R1615" s="26">
        <f t="shared" si="136"/>
        <v>90</v>
      </c>
      <c r="S1615" s="26">
        <f t="shared" si="137"/>
        <v>0</v>
      </c>
      <c r="T1615" s="26">
        <v>0</v>
      </c>
      <c r="U1615"/>
      <c r="V1615"/>
      <c r="W1615"/>
      <c r="X1615"/>
    </row>
    <row r="1616" spans="1:24" ht="12.75" hidden="1" customHeight="1">
      <c r="A1616" s="26">
        <f>LatticeLayout!A1616</f>
        <v>0</v>
      </c>
      <c r="B1616" s="26">
        <f>LatticeLayout!B1616</f>
        <v>0</v>
      </c>
      <c r="C1616" s="26">
        <f>LatticeLayout!C1616</f>
        <v>0</v>
      </c>
      <c r="D1616" s="26">
        <f>LatticeLayout!D1616</f>
        <v>0</v>
      </c>
      <c r="E1616" s="26">
        <f>LatticeLayout!E1616</f>
        <v>0</v>
      </c>
      <c r="F1616" s="26">
        <f>LatticeLayout!F1616</f>
        <v>0</v>
      </c>
      <c r="G1616" s="26">
        <f>LatticeLayout!G1616</f>
        <v>0</v>
      </c>
      <c r="H1616" s="26">
        <f>LatticeLayout!H1616</f>
        <v>0</v>
      </c>
      <c r="I1616" s="26">
        <f>LatticeLayout!I1616</f>
        <v>0</v>
      </c>
      <c r="J1616" s="26">
        <f>LatticeLayout!J1616</f>
        <v>0</v>
      </c>
      <c r="K1616" s="26">
        <f>LatticeLayout!K1616</f>
        <v>0.18256</v>
      </c>
      <c r="L1616" s="26">
        <f>LatticeLayout!O1616</f>
        <v>41.094000000000001</v>
      </c>
      <c r="M1616" s="26">
        <f>LatticeLayout!P1616</f>
        <v>415.3475529888272</v>
      </c>
      <c r="N1616" s="26">
        <f>LatticeLayout!Q1616</f>
        <v>248.96046902404706</v>
      </c>
      <c r="O1616" s="26">
        <f t="shared" si="133"/>
        <v>248.86918902404705</v>
      </c>
      <c r="P1616" s="26">
        <f t="shared" si="134"/>
        <v>415.3475529888272</v>
      </c>
      <c r="Q1616" s="26">
        <f t="shared" si="135"/>
        <v>41.094000000000001</v>
      </c>
      <c r="R1616" s="26">
        <f t="shared" si="136"/>
        <v>90</v>
      </c>
      <c r="S1616" s="26">
        <f t="shared" si="137"/>
        <v>0</v>
      </c>
      <c r="T1616" s="26">
        <v>0</v>
      </c>
      <c r="U1616"/>
      <c r="V1616"/>
      <c r="W1616"/>
      <c r="X1616"/>
    </row>
    <row r="1617" spans="1:24" ht="12.75" customHeight="1">
      <c r="A1617" s="26" t="str">
        <f>LatticeLayout!A1617</f>
        <v>FS1</v>
      </c>
      <c r="B1617" s="26" t="str">
        <f>LatticeLayout!B1617</f>
        <v>BMS</v>
      </c>
      <c r="C1617" s="26" t="str">
        <f>LatticeLayout!C1617</f>
        <v>QV</v>
      </c>
      <c r="D1617" s="26">
        <f>LatticeLayout!D1617</f>
        <v>2693</v>
      </c>
      <c r="E1617" s="26" t="str">
        <f>LatticeLayout!E1617</f>
        <v>FS1_BMS:QV_D2693</v>
      </c>
      <c r="F1617" s="26" t="str">
        <f>LatticeLayout!F1617</f>
        <v>Q1</v>
      </c>
      <c r="G1617" s="26" t="str">
        <f>LatticeLayout!G1617</f>
        <v>quadrupole-Y</v>
      </c>
      <c r="H1617" s="26">
        <f>LatticeLayout!H1617</f>
        <v>50</v>
      </c>
      <c r="I1617" s="26">
        <f>LatticeLayout!I1617</f>
        <v>0</v>
      </c>
      <c r="J1617" s="26">
        <f>LatticeLayout!J1617</f>
        <v>0</v>
      </c>
      <c r="K1617" s="26">
        <f>LatticeLayout!K1617</f>
        <v>0.25</v>
      </c>
      <c r="L1617" s="26">
        <f>LatticeLayout!O1617</f>
        <v>41.094000000000001</v>
      </c>
      <c r="M1617" s="26">
        <f>LatticeLayout!P1617</f>
        <v>415.3475529888272</v>
      </c>
      <c r="N1617" s="26">
        <f>LatticeLayout!Q1617</f>
        <v>249.21046902404706</v>
      </c>
      <c r="O1617" s="26">
        <f t="shared" si="133"/>
        <v>249.08546902404706</v>
      </c>
      <c r="P1617" s="26">
        <f t="shared" si="134"/>
        <v>415.3475529888272</v>
      </c>
      <c r="Q1617" s="26">
        <f t="shared" si="135"/>
        <v>41.094000000000001</v>
      </c>
      <c r="R1617" s="26">
        <f t="shared" si="136"/>
        <v>90</v>
      </c>
      <c r="S1617" s="26">
        <f t="shared" si="137"/>
        <v>0</v>
      </c>
      <c r="T1617" s="26">
        <v>0</v>
      </c>
      <c r="U1617"/>
      <c r="V1617"/>
      <c r="W1617"/>
      <c r="X1617"/>
    </row>
    <row r="1618" spans="1:24" ht="12.75" hidden="1" customHeight="1">
      <c r="A1618" s="26">
        <f>LatticeLayout!A1618</f>
        <v>0</v>
      </c>
      <c r="B1618" s="26">
        <f>LatticeLayout!B1618</f>
        <v>0</v>
      </c>
      <c r="C1618" s="26">
        <f>LatticeLayout!C1618</f>
        <v>0</v>
      </c>
      <c r="D1618" s="26">
        <f>LatticeLayout!D1618</f>
        <v>0</v>
      </c>
      <c r="E1618" s="26">
        <f>LatticeLayout!E1618</f>
        <v>0</v>
      </c>
      <c r="F1618" s="26">
        <f>LatticeLayout!F1618</f>
        <v>0</v>
      </c>
      <c r="G1618" s="26">
        <f>LatticeLayout!G1618</f>
        <v>0</v>
      </c>
      <c r="H1618" s="26">
        <f>LatticeLayout!H1618</f>
        <v>0</v>
      </c>
      <c r="I1618" s="26">
        <f>LatticeLayout!I1618</f>
        <v>0</v>
      </c>
      <c r="J1618" s="26">
        <f>LatticeLayout!J1618</f>
        <v>0</v>
      </c>
      <c r="K1618" s="26">
        <f>LatticeLayout!K1618</f>
        <v>0.25</v>
      </c>
      <c r="L1618" s="26">
        <f>LatticeLayout!O1618</f>
        <v>41.094000000000001</v>
      </c>
      <c r="M1618" s="26">
        <f>LatticeLayout!P1618</f>
        <v>415.3475529888272</v>
      </c>
      <c r="N1618" s="26">
        <f>LatticeLayout!Q1618</f>
        <v>249.46046902404706</v>
      </c>
      <c r="O1618" s="26">
        <f t="shared" si="133"/>
        <v>249.33546902404706</v>
      </c>
      <c r="P1618" s="26">
        <f t="shared" si="134"/>
        <v>415.3475529888272</v>
      </c>
      <c r="Q1618" s="26">
        <f t="shared" si="135"/>
        <v>41.094000000000001</v>
      </c>
      <c r="R1618" s="26">
        <f t="shared" si="136"/>
        <v>90</v>
      </c>
      <c r="S1618" s="26">
        <f t="shared" si="137"/>
        <v>0</v>
      </c>
      <c r="T1618" s="26">
        <v>0</v>
      </c>
      <c r="U1618"/>
      <c r="V1618"/>
      <c r="W1618"/>
      <c r="X1618"/>
    </row>
    <row r="1619" spans="1:24" ht="12.75" customHeight="1">
      <c r="A1619" s="26" t="str">
        <f>LatticeLayout!A1619</f>
        <v>FS1</v>
      </c>
      <c r="B1619" s="26" t="str">
        <f>LatticeLayout!B1619</f>
        <v>BMS</v>
      </c>
      <c r="C1619" s="26" t="str">
        <f>LatticeLayout!C1619</f>
        <v>QH</v>
      </c>
      <c r="D1619" s="26">
        <f>LatticeLayout!D1619</f>
        <v>2698</v>
      </c>
      <c r="E1619" s="26" t="str">
        <f>LatticeLayout!E1619</f>
        <v>FS1_BMS:QH_D2698</v>
      </c>
      <c r="F1619" s="26" t="str">
        <f>LatticeLayout!F1619</f>
        <v>Q1</v>
      </c>
      <c r="G1619" s="26" t="str">
        <f>LatticeLayout!G1619</f>
        <v>quadrupole-X</v>
      </c>
      <c r="H1619" s="26">
        <f>LatticeLayout!H1619</f>
        <v>50</v>
      </c>
      <c r="I1619" s="26">
        <f>LatticeLayout!I1619</f>
        <v>0</v>
      </c>
      <c r="J1619" s="26">
        <f>LatticeLayout!J1619</f>
        <v>0</v>
      </c>
      <c r="K1619" s="26">
        <f>LatticeLayout!K1619</f>
        <v>0.25</v>
      </c>
      <c r="L1619" s="26">
        <f>LatticeLayout!O1619</f>
        <v>41.094000000000001</v>
      </c>
      <c r="M1619" s="26">
        <f>LatticeLayout!P1619</f>
        <v>415.3475529888272</v>
      </c>
      <c r="N1619" s="26">
        <f>LatticeLayout!Q1619</f>
        <v>249.71046902404706</v>
      </c>
      <c r="O1619" s="26">
        <f t="shared" si="133"/>
        <v>249.58546902404706</v>
      </c>
      <c r="P1619" s="26">
        <f t="shared" si="134"/>
        <v>415.3475529888272</v>
      </c>
      <c r="Q1619" s="26">
        <f t="shared" si="135"/>
        <v>41.094000000000001</v>
      </c>
      <c r="R1619" s="26">
        <f t="shared" si="136"/>
        <v>90</v>
      </c>
      <c r="S1619" s="26">
        <f t="shared" si="137"/>
        <v>0</v>
      </c>
      <c r="T1619" s="26">
        <v>0</v>
      </c>
      <c r="U1619"/>
      <c r="V1619"/>
      <c r="W1619"/>
      <c r="X1619"/>
    </row>
    <row r="1620" spans="1:24" ht="12.75" hidden="1" customHeight="1">
      <c r="A1620" s="26">
        <f>LatticeLayout!A1620</f>
        <v>0</v>
      </c>
      <c r="B1620" s="26">
        <f>LatticeLayout!B1620</f>
        <v>0</v>
      </c>
      <c r="C1620" s="26">
        <f>LatticeLayout!C1620</f>
        <v>0</v>
      </c>
      <c r="D1620" s="26">
        <f>LatticeLayout!D1620</f>
        <v>0</v>
      </c>
      <c r="E1620" s="26">
        <f>LatticeLayout!E1620</f>
        <v>0</v>
      </c>
      <c r="F1620" s="26">
        <f>LatticeLayout!F1620</f>
        <v>0</v>
      </c>
      <c r="G1620" s="26">
        <f>LatticeLayout!G1620</f>
        <v>0</v>
      </c>
      <c r="H1620" s="26">
        <f>LatticeLayout!H1620</f>
        <v>0</v>
      </c>
      <c r="I1620" s="26">
        <f>LatticeLayout!I1620</f>
        <v>0</v>
      </c>
      <c r="J1620" s="26">
        <f>LatticeLayout!J1620</f>
        <v>0</v>
      </c>
      <c r="K1620" s="26">
        <f>LatticeLayout!K1620</f>
        <v>0.12</v>
      </c>
      <c r="L1620" s="26">
        <f>LatticeLayout!O1620</f>
        <v>41.094000000000001</v>
      </c>
      <c r="M1620" s="26">
        <f>LatticeLayout!P1620</f>
        <v>415.3475529888272</v>
      </c>
      <c r="N1620" s="26">
        <f>LatticeLayout!Q1620</f>
        <v>249.83046902404706</v>
      </c>
      <c r="O1620" s="26">
        <f t="shared" si="133"/>
        <v>249.77046902404706</v>
      </c>
      <c r="P1620" s="26">
        <f t="shared" si="134"/>
        <v>415.3475529888272</v>
      </c>
      <c r="Q1620" s="26">
        <f t="shared" si="135"/>
        <v>41.094000000000001</v>
      </c>
      <c r="R1620" s="26">
        <f t="shared" si="136"/>
        <v>90</v>
      </c>
      <c r="S1620" s="26">
        <f t="shared" si="137"/>
        <v>0</v>
      </c>
      <c r="T1620" s="26">
        <v>0</v>
      </c>
      <c r="U1620"/>
      <c r="V1620"/>
      <c r="W1620"/>
      <c r="X1620"/>
    </row>
    <row r="1621" spans="1:24" ht="12.75" hidden="1" customHeight="1">
      <c r="A1621" s="26">
        <f>LatticeLayout!A1621</f>
        <v>0</v>
      </c>
      <c r="B1621" s="26">
        <f>LatticeLayout!B1621</f>
        <v>0</v>
      </c>
      <c r="C1621" s="26">
        <f>LatticeLayout!C1621</f>
        <v>0</v>
      </c>
      <c r="D1621" s="26">
        <f>LatticeLayout!D1621</f>
        <v>0</v>
      </c>
      <c r="E1621" s="26">
        <f>LatticeLayout!E1621</f>
        <v>0</v>
      </c>
      <c r="F1621" s="26">
        <f>LatticeLayout!F1621</f>
        <v>0</v>
      </c>
      <c r="G1621" s="26" t="str">
        <f>LatticeLayout!G1621</f>
        <v>bellow</v>
      </c>
      <c r="H1621" s="26">
        <f>LatticeLayout!H1621</f>
        <v>40</v>
      </c>
      <c r="I1621" s="26">
        <f>LatticeLayout!I1621</f>
        <v>-5.8788024047061072E-2</v>
      </c>
      <c r="J1621" s="26">
        <f>LatticeLayout!J1621</f>
        <v>0</v>
      </c>
      <c r="K1621" s="26">
        <f>LatticeLayout!K1621</f>
        <v>0.103502</v>
      </c>
      <c r="L1621" s="26">
        <f>LatticeLayout!O1621</f>
        <v>41.094000000000001</v>
      </c>
      <c r="M1621" s="26">
        <f>LatticeLayout!P1621</f>
        <v>415.3475529888272</v>
      </c>
      <c r="N1621" s="26">
        <f>LatticeLayout!Q1621</f>
        <v>249.93397102404705</v>
      </c>
      <c r="O1621" s="26">
        <f t="shared" si="133"/>
        <v>249.88222002404706</v>
      </c>
      <c r="P1621" s="26">
        <f t="shared" si="134"/>
        <v>415.3475529888272</v>
      </c>
      <c r="Q1621" s="26">
        <f t="shared" si="135"/>
        <v>41.094000000000001</v>
      </c>
      <c r="R1621" s="26">
        <f t="shared" si="136"/>
        <v>90</v>
      </c>
      <c r="S1621" s="26">
        <f t="shared" si="137"/>
        <v>0</v>
      </c>
      <c r="T1621" s="26">
        <v>0</v>
      </c>
      <c r="U1621"/>
      <c r="V1621"/>
      <c r="W1621"/>
      <c r="X1621"/>
    </row>
    <row r="1622" spans="1:24" ht="12.75" customHeight="1">
      <c r="A1622" s="26" t="str">
        <f>LatticeLayout!A1622</f>
        <v>FS1</v>
      </c>
      <c r="B1622" s="26" t="str">
        <f>LatticeLayout!B1622</f>
        <v>BMS</v>
      </c>
      <c r="C1622" s="26" t="str">
        <f>LatticeLayout!C1622</f>
        <v>BPM</v>
      </c>
      <c r="D1622" s="26">
        <f>LatticeLayout!D1622</f>
        <v>2702</v>
      </c>
      <c r="E1622" s="26" t="str">
        <f>LatticeLayout!E1622</f>
        <v>FS1_BMS:BPM_D2702</v>
      </c>
      <c r="F1622" s="26" t="str">
        <f>LatticeLayout!F1622</f>
        <v>BPM2</v>
      </c>
      <c r="G1622" s="26" t="str">
        <f>LatticeLayout!G1622</f>
        <v>position monitor</v>
      </c>
      <c r="H1622" s="26">
        <f>LatticeLayout!H1622</f>
        <v>0</v>
      </c>
      <c r="I1622" s="26">
        <f>LatticeLayout!I1622</f>
        <v>249.87518299999999</v>
      </c>
      <c r="J1622" s="26">
        <f>LatticeLayout!J1622</f>
        <v>249.93397102404705</v>
      </c>
      <c r="K1622" s="26">
        <f>LatticeLayout!K1622</f>
        <v>0</v>
      </c>
      <c r="L1622" s="26">
        <f>LatticeLayout!O1622</f>
        <v>41.094000000000001</v>
      </c>
      <c r="M1622" s="26">
        <f>LatticeLayout!P1622</f>
        <v>415.3475529888272</v>
      </c>
      <c r="N1622" s="26">
        <f>LatticeLayout!Q1622</f>
        <v>249.93397102404705</v>
      </c>
      <c r="O1622" s="26">
        <f t="shared" si="133"/>
        <v>249.93397102404705</v>
      </c>
      <c r="P1622" s="26">
        <f t="shared" si="134"/>
        <v>415.3475529888272</v>
      </c>
      <c r="Q1622" s="26">
        <f t="shared" si="135"/>
        <v>41.094000000000001</v>
      </c>
      <c r="R1622" s="26">
        <f t="shared" si="136"/>
        <v>90</v>
      </c>
      <c r="S1622" s="26">
        <f t="shared" si="137"/>
        <v>0</v>
      </c>
      <c r="T1622" s="26">
        <v>0</v>
      </c>
      <c r="U1622"/>
      <c r="V1622"/>
      <c r="W1622"/>
      <c r="X1622"/>
    </row>
    <row r="1623" spans="1:24" ht="12.75" customHeight="1">
      <c r="A1623" s="26">
        <f>LatticeLayout!A1623</f>
        <v>0</v>
      </c>
      <c r="B1623" s="26">
        <f>LatticeLayout!B1623</f>
        <v>0</v>
      </c>
      <c r="C1623" s="26">
        <f>LatticeLayout!C1623</f>
        <v>0</v>
      </c>
      <c r="D1623" s="26">
        <f>LatticeLayout!D1623</f>
        <v>0</v>
      </c>
      <c r="E1623" s="26">
        <f>LatticeLayout!E1623</f>
        <v>0</v>
      </c>
      <c r="F1623" s="26">
        <f>LatticeLayout!F1623</f>
        <v>0</v>
      </c>
      <c r="G1623" s="26" t="str">
        <f>LatticeLayout!G1623</f>
        <v>diagnostic box</v>
      </c>
      <c r="H1623" s="26">
        <f>LatticeLayout!H1623</f>
        <v>0</v>
      </c>
      <c r="I1623" s="26">
        <f>LatticeLayout!I1623</f>
        <v>0</v>
      </c>
      <c r="J1623" s="26">
        <f>LatticeLayout!J1623</f>
        <v>0</v>
      </c>
      <c r="K1623" s="26">
        <f>LatticeLayout!K1623</f>
        <v>0.14528199999999999</v>
      </c>
      <c r="L1623" s="26">
        <f>LatticeLayout!O1623</f>
        <v>41.094000000000001</v>
      </c>
      <c r="M1623" s="26">
        <f>LatticeLayout!P1623</f>
        <v>415.3475529888272</v>
      </c>
      <c r="N1623" s="26">
        <f>LatticeLayout!Q1623</f>
        <v>250.07925302404706</v>
      </c>
      <c r="O1623" s="26">
        <f t="shared" ref="O1623:O1686" si="138">(N1623+N1622)/2</f>
        <v>250.00661202404706</v>
      </c>
      <c r="P1623" s="26">
        <f t="shared" ref="P1623:P1686" si="139">(M1623+M1622)/2</f>
        <v>415.3475529888272</v>
      </c>
      <c r="Q1623" s="26">
        <f t="shared" ref="Q1623:Q1686" si="140">(L1623+L1622)/2</f>
        <v>41.094000000000001</v>
      </c>
      <c r="R1623" s="26">
        <f t="shared" si="136"/>
        <v>90</v>
      </c>
      <c r="S1623" s="26">
        <f t="shared" si="137"/>
        <v>0</v>
      </c>
      <c r="T1623" s="26">
        <v>0</v>
      </c>
      <c r="U1623"/>
      <c r="V1623"/>
      <c r="W1623"/>
      <c r="X1623"/>
    </row>
    <row r="1624" spans="1:24" ht="12.75" customHeight="1">
      <c r="A1624" s="26" t="str">
        <f>LatticeLayout!A1624</f>
        <v>FS1</v>
      </c>
      <c r="B1624" s="26" t="str">
        <f>LatticeLayout!B1624</f>
        <v>BMS</v>
      </c>
      <c r="C1624" s="26" t="str">
        <f>LatticeLayout!C1624</f>
        <v>PM</v>
      </c>
      <c r="D1624" s="26">
        <f>LatticeLayout!D1624</f>
        <v>2703</v>
      </c>
      <c r="E1624" s="26" t="str">
        <f>LatticeLayout!E1624</f>
        <v>FS1_BMS:PM_D2703</v>
      </c>
      <c r="F1624" s="26" t="str">
        <f>LatticeLayout!F1624</f>
        <v>PM2</v>
      </c>
      <c r="G1624" s="26" t="str">
        <f>LatticeLayout!G1624</f>
        <v>profile monitor</v>
      </c>
      <c r="H1624" s="26" t="str">
        <f>LatticeLayout!H1624</f>
        <v>TO BE CHECKED</v>
      </c>
      <c r="I1624" s="26">
        <f>LatticeLayout!I1624</f>
        <v>-5.8788024047061072E-2</v>
      </c>
      <c r="J1624" s="26">
        <f>LatticeLayout!J1624</f>
        <v>0</v>
      </c>
      <c r="K1624" s="26">
        <f>LatticeLayout!K1624</f>
        <v>0</v>
      </c>
      <c r="L1624" s="26">
        <f>LatticeLayout!O1624</f>
        <v>41.094000000000001</v>
      </c>
      <c r="M1624" s="26">
        <f>LatticeLayout!P1624</f>
        <v>415.3475529888272</v>
      </c>
      <c r="N1624" s="26">
        <f>LatticeLayout!Q1624</f>
        <v>250.07925302404706</v>
      </c>
      <c r="O1624" s="26">
        <f t="shared" si="138"/>
        <v>250.07925302404706</v>
      </c>
      <c r="P1624" s="26">
        <f t="shared" si="139"/>
        <v>415.3475529888272</v>
      </c>
      <c r="Q1624" s="26">
        <f t="shared" si="140"/>
        <v>41.094000000000001</v>
      </c>
      <c r="R1624" s="26">
        <f t="shared" si="136"/>
        <v>90</v>
      </c>
      <c r="S1624" s="26">
        <f t="shared" si="137"/>
        <v>0</v>
      </c>
      <c r="T1624" s="26">
        <v>0</v>
      </c>
      <c r="U1624"/>
      <c r="V1624"/>
      <c r="W1624"/>
      <c r="X1624"/>
    </row>
    <row r="1625" spans="1:24">
      <c r="A1625" s="26">
        <f>LatticeLayout!A1625</f>
        <v>0</v>
      </c>
      <c r="B1625" s="26">
        <f>LatticeLayout!B1625</f>
        <v>0</v>
      </c>
      <c r="C1625" s="26">
        <f>LatticeLayout!C1625</f>
        <v>0</v>
      </c>
      <c r="D1625" s="26">
        <f>LatticeLayout!D1625</f>
        <v>0</v>
      </c>
      <c r="E1625" s="26">
        <f>LatticeLayout!E1625</f>
        <v>0</v>
      </c>
      <c r="F1625" s="26">
        <f>LatticeLayout!F1625</f>
        <v>0</v>
      </c>
      <c r="G1625" s="26" t="str">
        <f>LatticeLayout!G1625</f>
        <v>diagnostic box</v>
      </c>
      <c r="H1625" s="26">
        <f>LatticeLayout!H1625</f>
        <v>0</v>
      </c>
      <c r="I1625" s="26">
        <f>LatticeLayout!I1625</f>
        <v>250.020465</v>
      </c>
      <c r="J1625" s="26">
        <f>LatticeLayout!J1625</f>
        <v>250.07925302404706</v>
      </c>
      <c r="K1625" s="26">
        <f>LatticeLayout!K1625</f>
        <v>0</v>
      </c>
      <c r="L1625" s="26">
        <f>LatticeLayout!O1625</f>
        <v>41.094000000000001</v>
      </c>
      <c r="M1625" s="26">
        <f>LatticeLayout!P1625</f>
        <v>415.3475529888272</v>
      </c>
      <c r="N1625" s="26">
        <f>LatticeLayout!Q1625</f>
        <v>250.07925302404706</v>
      </c>
      <c r="O1625" s="26">
        <f t="shared" si="138"/>
        <v>250.07925302404706</v>
      </c>
      <c r="P1625" s="26">
        <f t="shared" si="139"/>
        <v>415.3475529888272</v>
      </c>
      <c r="Q1625" s="26">
        <f t="shared" si="140"/>
        <v>41.094000000000001</v>
      </c>
      <c r="R1625" s="26">
        <f t="shared" si="136"/>
        <v>90</v>
      </c>
      <c r="S1625" s="26">
        <f t="shared" si="137"/>
        <v>0</v>
      </c>
      <c r="T1625" s="26">
        <v>0</v>
      </c>
      <c r="U1625"/>
      <c r="V1625"/>
      <c r="W1625"/>
      <c r="X1625"/>
    </row>
    <row r="1626" spans="1:24" ht="12.75" hidden="1" customHeight="1">
      <c r="A1626" s="26" t="str">
        <f>LatticeLayout!A1626</f>
        <v>FS1</v>
      </c>
      <c r="B1626" s="26" t="str">
        <f>LatticeLayout!B1626</f>
        <v>BMS</v>
      </c>
      <c r="C1626" s="26" t="str">
        <f>LatticeLayout!C1626</f>
        <v>IP</v>
      </c>
      <c r="D1626" s="26">
        <f>LatticeLayout!D1626</f>
        <v>2703</v>
      </c>
      <c r="E1626" s="26" t="str">
        <f>LatticeLayout!E1626</f>
        <v>FS1_BMS:IP_D2703</v>
      </c>
      <c r="F1626" s="26" t="str">
        <f>LatticeLayout!F1626</f>
        <v>IP_S</v>
      </c>
      <c r="G1626" s="26" t="str">
        <f>LatticeLayout!G1626</f>
        <v>ion pump, 75 l/s</v>
      </c>
      <c r="H1626" s="26">
        <f>LatticeLayout!H1626</f>
        <v>0</v>
      </c>
      <c r="I1626" s="26">
        <f>LatticeLayout!I1626</f>
        <v>0</v>
      </c>
      <c r="J1626" s="26">
        <f>LatticeLayout!J1626</f>
        <v>250.07926599999999</v>
      </c>
      <c r="K1626" s="26">
        <f>LatticeLayout!K1626</f>
        <v>0</v>
      </c>
      <c r="L1626" s="26">
        <f>LatticeLayout!O1626</f>
        <v>41.094000000000001</v>
      </c>
      <c r="M1626" s="26">
        <f>LatticeLayout!P1626</f>
        <v>415.3475529888272</v>
      </c>
      <c r="N1626" s="26">
        <f>LatticeLayout!Q1626</f>
        <v>250.07925302404706</v>
      </c>
      <c r="O1626" s="26">
        <f t="shared" si="138"/>
        <v>250.07925302404706</v>
      </c>
      <c r="P1626" s="26">
        <f t="shared" si="139"/>
        <v>415.3475529888272</v>
      </c>
      <c r="Q1626" s="26">
        <f t="shared" si="140"/>
        <v>41.094000000000001</v>
      </c>
      <c r="R1626" s="26">
        <f t="shared" si="136"/>
        <v>90</v>
      </c>
      <c r="S1626" s="26">
        <f t="shared" si="137"/>
        <v>0</v>
      </c>
      <c r="T1626" s="26">
        <v>0</v>
      </c>
      <c r="U1626"/>
      <c r="V1626"/>
      <c r="W1626"/>
      <c r="X1626"/>
    </row>
    <row r="1627" spans="1:24" ht="12.75" hidden="1" customHeight="1">
      <c r="A1627" s="26">
        <f>LatticeLayout!A1627</f>
        <v>0</v>
      </c>
      <c r="B1627" s="26">
        <f>LatticeLayout!B1627</f>
        <v>0</v>
      </c>
      <c r="C1627" s="26">
        <f>LatticeLayout!C1627</f>
        <v>0</v>
      </c>
      <c r="D1627" s="26">
        <f>LatticeLayout!D1627</f>
        <v>0</v>
      </c>
      <c r="E1627" s="26">
        <f>LatticeLayout!E1627</f>
        <v>0</v>
      </c>
      <c r="F1627" s="26">
        <f>LatticeLayout!F1627</f>
        <v>0</v>
      </c>
      <c r="G1627" s="26">
        <f>LatticeLayout!G1627</f>
        <v>0</v>
      </c>
      <c r="H1627" s="26">
        <f>LatticeLayout!H1627</f>
        <v>0</v>
      </c>
      <c r="I1627" s="26">
        <f>LatticeLayout!I1627</f>
        <v>0</v>
      </c>
      <c r="J1627" s="26">
        <f>LatticeLayout!J1627</f>
        <v>0</v>
      </c>
      <c r="K1627" s="26">
        <f>LatticeLayout!K1627</f>
        <v>0</v>
      </c>
      <c r="L1627" s="26">
        <f>LatticeLayout!O1627</f>
        <v>41.094000000000001</v>
      </c>
      <c r="M1627" s="26">
        <f>LatticeLayout!P1627</f>
        <v>415.3475529888272</v>
      </c>
      <c r="N1627" s="26">
        <f>LatticeLayout!Q1627</f>
        <v>250.07925302404706</v>
      </c>
      <c r="O1627" s="26">
        <f t="shared" si="138"/>
        <v>250.07925302404706</v>
      </c>
      <c r="P1627" s="26">
        <f t="shared" si="139"/>
        <v>415.3475529888272</v>
      </c>
      <c r="Q1627" s="26">
        <f t="shared" si="140"/>
        <v>41.094000000000001</v>
      </c>
      <c r="R1627" s="26">
        <f t="shared" si="136"/>
        <v>90</v>
      </c>
      <c r="S1627" s="26">
        <f t="shared" si="137"/>
        <v>0</v>
      </c>
      <c r="T1627" s="26">
        <v>0</v>
      </c>
      <c r="U1627"/>
      <c r="V1627"/>
      <c r="W1627"/>
      <c r="X1627"/>
    </row>
    <row r="1628" spans="1:24" ht="12.75" hidden="1" customHeight="1">
      <c r="A1628" s="26">
        <f>LatticeLayout!A1628</f>
        <v>0</v>
      </c>
      <c r="B1628" s="26">
        <f>LatticeLayout!B1628</f>
        <v>0</v>
      </c>
      <c r="C1628" s="26">
        <f>LatticeLayout!C1628</f>
        <v>0</v>
      </c>
      <c r="D1628" s="26">
        <f>LatticeLayout!D1628</f>
        <v>0</v>
      </c>
      <c r="E1628" s="26">
        <f>LatticeLayout!E1628</f>
        <v>0</v>
      </c>
      <c r="F1628" s="26">
        <f>LatticeLayout!F1628</f>
        <v>0</v>
      </c>
      <c r="G1628" s="26" t="str">
        <f>LatticeLayout!G1628</f>
        <v>bellow</v>
      </c>
      <c r="H1628" s="26">
        <f>LatticeLayout!H1628</f>
        <v>40</v>
      </c>
      <c r="I1628" s="26">
        <f>LatticeLayout!I1628</f>
        <v>0</v>
      </c>
      <c r="J1628" s="26">
        <f>LatticeLayout!J1628</f>
        <v>0</v>
      </c>
      <c r="K1628" s="26">
        <f>LatticeLayout!K1628</f>
        <v>0.131216</v>
      </c>
      <c r="L1628" s="26">
        <f>LatticeLayout!O1628</f>
        <v>41.094000000000001</v>
      </c>
      <c r="M1628" s="26">
        <f>LatticeLayout!P1628</f>
        <v>415.3475529888272</v>
      </c>
      <c r="N1628" s="26">
        <f>LatticeLayout!Q1628</f>
        <v>250.21046902404706</v>
      </c>
      <c r="O1628" s="26">
        <f t="shared" si="138"/>
        <v>250.14486102404706</v>
      </c>
      <c r="P1628" s="26">
        <f t="shared" si="139"/>
        <v>415.3475529888272</v>
      </c>
      <c r="Q1628" s="26">
        <f t="shared" si="140"/>
        <v>41.094000000000001</v>
      </c>
      <c r="R1628" s="26">
        <f t="shared" si="136"/>
        <v>90</v>
      </c>
      <c r="S1628" s="26">
        <f t="shared" si="137"/>
        <v>0</v>
      </c>
      <c r="T1628" s="26">
        <v>0</v>
      </c>
      <c r="U1628"/>
      <c r="V1628"/>
      <c r="W1628"/>
      <c r="X1628"/>
    </row>
    <row r="1629" spans="1:24" hidden="1">
      <c r="A1629" s="26" t="str">
        <f>LatticeLayout!A1629</f>
        <v>SEGMENT 2 START (12 b29 CMs +12 b54 CMs)</v>
      </c>
      <c r="B1629" s="26">
        <f>LatticeLayout!B1629</f>
        <v>0</v>
      </c>
      <c r="C1629" s="26">
        <f>LatticeLayout!C1629</f>
        <v>0</v>
      </c>
      <c r="D1629" s="26">
        <f>LatticeLayout!D1629</f>
        <v>0</v>
      </c>
      <c r="E1629" s="26">
        <f>LatticeLayout!E1629</f>
        <v>0</v>
      </c>
      <c r="F1629" s="26">
        <f>LatticeLayout!F1629</f>
        <v>0</v>
      </c>
      <c r="G1629" s="26">
        <f>LatticeLayout!G1629</f>
        <v>0</v>
      </c>
      <c r="H1629" s="26">
        <f>LatticeLayout!H1629</f>
        <v>0</v>
      </c>
      <c r="I1629" s="26">
        <f>LatticeLayout!I1629</f>
        <v>0</v>
      </c>
      <c r="J1629" s="26">
        <f>LatticeLayout!J1629</f>
        <v>0</v>
      </c>
      <c r="K1629" s="26">
        <f>LatticeLayout!K1629</f>
        <v>-1.9999999999999999E-7</v>
      </c>
      <c r="L1629" s="26">
        <f>LatticeLayout!O1629</f>
        <v>41.094000000000001</v>
      </c>
      <c r="M1629" s="26">
        <f>LatticeLayout!P1629</f>
        <v>415.3475529888272</v>
      </c>
      <c r="N1629" s="26">
        <f>LatticeLayout!Q1629</f>
        <v>250.21046882404707</v>
      </c>
      <c r="O1629" s="26">
        <f t="shared" si="138"/>
        <v>250.21046892404706</v>
      </c>
      <c r="P1629" s="26">
        <f t="shared" si="139"/>
        <v>415.3475529888272</v>
      </c>
      <c r="Q1629" s="26">
        <f t="shared" si="140"/>
        <v>41.094000000000001</v>
      </c>
      <c r="R1629" s="26">
        <f t="shared" si="136"/>
        <v>90</v>
      </c>
      <c r="S1629" s="26">
        <f t="shared" si="137"/>
        <v>0</v>
      </c>
      <c r="T1629" s="26">
        <v>0</v>
      </c>
      <c r="U1629"/>
      <c r="V1629"/>
      <c r="W1629"/>
      <c r="X1629"/>
    </row>
    <row r="1630" spans="1:24" ht="12.75" hidden="1" customHeight="1">
      <c r="A1630" s="26" t="str">
        <f>LatticeLayout!A1630</f>
        <v>LS2</v>
      </c>
      <c r="B1630" s="26" t="str">
        <f>LatticeLayout!B1630</f>
        <v>CC01</v>
      </c>
      <c r="C1630" s="26" t="str">
        <f>LatticeLayout!C1630</f>
        <v>GV</v>
      </c>
      <c r="D1630" s="26">
        <f>LatticeLayout!D1630</f>
        <v>2705</v>
      </c>
      <c r="E1630" s="26" t="str">
        <f>LatticeLayout!E1630</f>
        <v>LS2_CC01:GV_D2705</v>
      </c>
      <c r="F1630" s="26">
        <f>LatticeLayout!F1630</f>
        <v>0</v>
      </c>
      <c r="G1630" s="26" t="str">
        <f>LatticeLayout!G1630</f>
        <v>gate valve</v>
      </c>
      <c r="H1630" s="26">
        <f>LatticeLayout!H1630</f>
        <v>40</v>
      </c>
      <c r="I1630" s="26">
        <f>LatticeLayout!I1630</f>
        <v>0</v>
      </c>
      <c r="J1630" s="26">
        <f>LatticeLayout!J1630</f>
        <v>0</v>
      </c>
      <c r="K1630" s="26">
        <f>LatticeLayout!K1630</f>
        <v>5.7403999999999997E-2</v>
      </c>
      <c r="L1630" s="26">
        <f>LatticeLayout!O1630</f>
        <v>41.094000000000001</v>
      </c>
      <c r="M1630" s="26">
        <f>LatticeLayout!P1630</f>
        <v>415.3475529888272</v>
      </c>
      <c r="N1630" s="26">
        <f>LatticeLayout!Q1630</f>
        <v>250.26787282404706</v>
      </c>
      <c r="O1630" s="26">
        <f t="shared" si="138"/>
        <v>250.23917082404705</v>
      </c>
      <c r="P1630" s="26">
        <f t="shared" si="139"/>
        <v>415.3475529888272</v>
      </c>
      <c r="Q1630" s="26">
        <f t="shared" si="140"/>
        <v>41.094000000000001</v>
      </c>
      <c r="R1630" s="26">
        <f t="shared" si="136"/>
        <v>90</v>
      </c>
      <c r="S1630" s="26">
        <f t="shared" si="137"/>
        <v>0</v>
      </c>
      <c r="T1630" s="26">
        <v>0</v>
      </c>
      <c r="U1630"/>
      <c r="V1630"/>
      <c r="W1630"/>
      <c r="X1630"/>
    </row>
    <row r="1631" spans="1:24" ht="12.75" hidden="1" customHeight="1">
      <c r="A1631" s="26">
        <f>LatticeLayout!A1631</f>
        <v>0</v>
      </c>
      <c r="B1631" s="26">
        <f>LatticeLayout!B1631</f>
        <v>0</v>
      </c>
      <c r="C1631" s="26">
        <f>LatticeLayout!C1631</f>
        <v>0</v>
      </c>
      <c r="D1631" s="26">
        <f>LatticeLayout!D1631</f>
        <v>0</v>
      </c>
      <c r="E1631" s="26">
        <f>LatticeLayout!E1631</f>
        <v>0</v>
      </c>
      <c r="F1631" s="26">
        <f>LatticeLayout!F1631</f>
        <v>0</v>
      </c>
      <c r="G1631" s="26" t="str">
        <f>LatticeLayout!G1631</f>
        <v>bellows</v>
      </c>
      <c r="H1631" s="26">
        <f>LatticeLayout!H1631</f>
        <v>0</v>
      </c>
      <c r="I1631" s="26">
        <f>LatticeLayout!I1631</f>
        <v>0</v>
      </c>
      <c r="J1631" s="26">
        <f>LatticeLayout!J1631</f>
        <v>0</v>
      </c>
      <c r="K1631" s="26">
        <f>LatticeLayout!K1631</f>
        <v>0.16770399999999999</v>
      </c>
      <c r="L1631" s="26">
        <f>LatticeLayout!O1631</f>
        <v>41.094000000000001</v>
      </c>
      <c r="M1631" s="26">
        <f>LatticeLayout!P1631</f>
        <v>415.3475529888272</v>
      </c>
      <c r="N1631" s="26">
        <f>LatticeLayout!Q1631</f>
        <v>250.43557682404705</v>
      </c>
      <c r="O1631" s="26">
        <f t="shared" si="138"/>
        <v>250.35172482404704</v>
      </c>
      <c r="P1631" s="26">
        <f t="shared" si="139"/>
        <v>415.3475529888272</v>
      </c>
      <c r="Q1631" s="26">
        <f t="shared" si="140"/>
        <v>41.094000000000001</v>
      </c>
      <c r="R1631" s="26">
        <f t="shared" si="136"/>
        <v>90</v>
      </c>
      <c r="S1631" s="26">
        <f t="shared" si="137"/>
        <v>0</v>
      </c>
      <c r="T1631" s="26">
        <v>0</v>
      </c>
      <c r="U1631"/>
      <c r="V1631"/>
      <c r="W1631"/>
      <c r="X1631"/>
    </row>
    <row r="1632" spans="1:24" ht="12.75" customHeight="1">
      <c r="A1632" s="26" t="str">
        <f>LatticeLayout!A1632</f>
        <v>LS2</v>
      </c>
      <c r="B1632" s="26" t="str">
        <f>LatticeLayout!B1632</f>
        <v>CC01</v>
      </c>
      <c r="C1632" s="26" t="str">
        <f>LatticeLayout!C1632</f>
        <v>CAV1</v>
      </c>
      <c r="D1632" s="26">
        <f>LatticeLayout!D1632</f>
        <v>2706</v>
      </c>
      <c r="E1632" s="26" t="str">
        <f>LatticeLayout!E1632</f>
        <v>LS2_CC01:CAV1_D2706</v>
      </c>
      <c r="F1632" s="26">
        <f>LatticeLayout!F1632</f>
        <v>0</v>
      </c>
      <c r="G1632" s="26" t="str">
        <f>LatticeLayout!G1632</f>
        <v>b29 resonator</v>
      </c>
      <c r="H1632" s="26">
        <f>LatticeLayout!H1632</f>
        <v>40</v>
      </c>
      <c r="I1632" s="26">
        <f>LatticeLayout!I1632</f>
        <v>0.32364399999999999</v>
      </c>
      <c r="J1632" s="26">
        <f>LatticeLayout!J1632</f>
        <v>0</v>
      </c>
      <c r="K1632" s="26">
        <f>LatticeLayout!K1632</f>
        <v>0.32364399999999999</v>
      </c>
      <c r="L1632" s="26">
        <f>LatticeLayout!O1632</f>
        <v>41.094000000000001</v>
      </c>
      <c r="M1632" s="26">
        <f>LatticeLayout!P1632</f>
        <v>415.3475529888272</v>
      </c>
      <c r="N1632" s="26">
        <f>LatticeLayout!Q1632</f>
        <v>250.75922082404705</v>
      </c>
      <c r="O1632" s="26">
        <f t="shared" si="138"/>
        <v>250.59739882404705</v>
      </c>
      <c r="P1632" s="26">
        <f t="shared" si="139"/>
        <v>415.3475529888272</v>
      </c>
      <c r="Q1632" s="26">
        <f t="shared" si="140"/>
        <v>41.094000000000001</v>
      </c>
      <c r="R1632" s="26">
        <f t="shared" si="136"/>
        <v>90</v>
      </c>
      <c r="S1632" s="26">
        <f t="shared" si="137"/>
        <v>0</v>
      </c>
      <c r="T1632" s="26">
        <v>0</v>
      </c>
      <c r="U1632"/>
      <c r="V1632"/>
      <c r="W1632"/>
      <c r="X1632"/>
    </row>
    <row r="1633" spans="1:24" hidden="1">
      <c r="A1633" s="26" t="str">
        <f>LatticeLayout!A1633</f>
        <v>LS2</v>
      </c>
      <c r="B1633" s="26" t="str">
        <f>LatticeLayout!B1633</f>
        <v>CC01</v>
      </c>
      <c r="C1633" s="26" t="str">
        <f>LatticeLayout!C1633</f>
        <v>BLM</v>
      </c>
      <c r="D1633" s="26">
        <f>LatticeLayout!D1633</f>
        <v>2709</v>
      </c>
      <c r="E1633" s="26" t="str">
        <f>LatticeLayout!E1633</f>
        <v>LS2_CC01:BLM_D2709</v>
      </c>
      <c r="F1633" s="26">
        <f>LatticeLayout!F1633</f>
        <v>0</v>
      </c>
      <c r="G1633" s="26" t="str">
        <f>LatticeLayout!G1633</f>
        <v>outside loss monitor</v>
      </c>
      <c r="H1633" s="26">
        <f>LatticeLayout!H1633</f>
        <v>0</v>
      </c>
      <c r="I1633" s="26">
        <f>LatticeLayout!I1633</f>
        <v>0</v>
      </c>
      <c r="J1633" s="26">
        <f>LatticeLayout!J1633</f>
        <v>0</v>
      </c>
      <c r="K1633" s="26">
        <f>LatticeLayout!K1633</f>
        <v>0</v>
      </c>
      <c r="L1633" s="26">
        <f>LatticeLayout!O1633</f>
        <v>41.094000000000001</v>
      </c>
      <c r="M1633" s="26">
        <f>LatticeLayout!P1633</f>
        <v>415.3475529888272</v>
      </c>
      <c r="N1633" s="26">
        <f>LatticeLayout!Q1633</f>
        <v>250.75922082404705</v>
      </c>
      <c r="O1633" s="26">
        <f t="shared" si="138"/>
        <v>250.75922082404705</v>
      </c>
      <c r="P1633" s="26">
        <f t="shared" si="139"/>
        <v>415.3475529888272</v>
      </c>
      <c r="Q1633" s="26">
        <f t="shared" si="140"/>
        <v>41.094000000000001</v>
      </c>
      <c r="R1633" s="26">
        <f t="shared" si="136"/>
        <v>90</v>
      </c>
      <c r="S1633" s="26">
        <f t="shared" si="137"/>
        <v>0</v>
      </c>
      <c r="T1633" s="26">
        <v>0</v>
      </c>
      <c r="U1633"/>
      <c r="V1633"/>
      <c r="W1633"/>
      <c r="X1633"/>
    </row>
    <row r="1634" spans="1:24" ht="12.75" hidden="1" customHeight="1">
      <c r="A1634" s="26">
        <f>LatticeLayout!A1634</f>
        <v>0</v>
      </c>
      <c r="B1634" s="26">
        <f>LatticeLayout!B1634</f>
        <v>0</v>
      </c>
      <c r="C1634" s="26">
        <f>LatticeLayout!C1634</f>
        <v>0</v>
      </c>
      <c r="D1634" s="26">
        <f>LatticeLayout!D1634</f>
        <v>0</v>
      </c>
      <c r="E1634" s="26">
        <f>LatticeLayout!E1634</f>
        <v>0</v>
      </c>
      <c r="F1634" s="26">
        <f>LatticeLayout!F1634</f>
        <v>0</v>
      </c>
      <c r="G1634" s="26">
        <f>LatticeLayout!G1634</f>
        <v>0</v>
      </c>
      <c r="H1634" s="26">
        <f>LatticeLayout!H1634</f>
        <v>0</v>
      </c>
      <c r="I1634" s="26">
        <f>LatticeLayout!I1634</f>
        <v>0</v>
      </c>
      <c r="J1634" s="26">
        <f>LatticeLayout!J1634</f>
        <v>0</v>
      </c>
      <c r="K1634" s="26">
        <f>LatticeLayout!K1634</f>
        <v>0</v>
      </c>
      <c r="L1634" s="26">
        <f>LatticeLayout!O1634</f>
        <v>41.094000000000001</v>
      </c>
      <c r="M1634" s="26">
        <f>LatticeLayout!P1634</f>
        <v>415.3475529888272</v>
      </c>
      <c r="N1634" s="26">
        <f>LatticeLayout!Q1634</f>
        <v>250.75922082404705</v>
      </c>
      <c r="O1634" s="26">
        <f t="shared" si="138"/>
        <v>250.75922082404705</v>
      </c>
      <c r="P1634" s="26">
        <f t="shared" si="139"/>
        <v>415.3475529888272</v>
      </c>
      <c r="Q1634" s="26">
        <f t="shared" si="140"/>
        <v>41.094000000000001</v>
      </c>
      <c r="R1634" s="26">
        <f t="shared" si="136"/>
        <v>90</v>
      </c>
      <c r="S1634" s="26">
        <f t="shared" si="137"/>
        <v>0</v>
      </c>
      <c r="T1634" s="26">
        <v>0</v>
      </c>
      <c r="U1634"/>
      <c r="V1634"/>
      <c r="W1634"/>
      <c r="X1634"/>
    </row>
    <row r="1635" spans="1:24" ht="12.75" hidden="1" customHeight="1">
      <c r="A1635" s="26">
        <f>LatticeLayout!A1635</f>
        <v>0</v>
      </c>
      <c r="B1635" s="26">
        <f>LatticeLayout!B1635</f>
        <v>0</v>
      </c>
      <c r="C1635" s="26">
        <f>LatticeLayout!C1635</f>
        <v>0</v>
      </c>
      <c r="D1635" s="26">
        <f>LatticeLayout!D1635</f>
        <v>0</v>
      </c>
      <c r="E1635" s="26">
        <f>LatticeLayout!E1635</f>
        <v>0</v>
      </c>
      <c r="F1635" s="26">
        <f>LatticeLayout!F1635</f>
        <v>0</v>
      </c>
      <c r="G1635" s="26" t="str">
        <f>LatticeLayout!G1635</f>
        <v>bellow</v>
      </c>
      <c r="H1635" s="26">
        <f>LatticeLayout!H1635</f>
        <v>0</v>
      </c>
      <c r="I1635" s="26">
        <f>LatticeLayout!I1635</f>
        <v>0</v>
      </c>
      <c r="J1635" s="26">
        <f>LatticeLayout!J1635</f>
        <v>0</v>
      </c>
      <c r="K1635" s="26">
        <f>LatticeLayout!K1635</f>
        <v>9.9516999999999994E-2</v>
      </c>
      <c r="L1635" s="26">
        <f>LatticeLayout!O1635</f>
        <v>41.094000000000001</v>
      </c>
      <c r="M1635" s="26">
        <f>LatticeLayout!P1635</f>
        <v>415.3475529888272</v>
      </c>
      <c r="N1635" s="26">
        <f>LatticeLayout!Q1635</f>
        <v>250.85873782404704</v>
      </c>
      <c r="O1635" s="26">
        <f t="shared" si="138"/>
        <v>250.80897932404704</v>
      </c>
      <c r="P1635" s="26">
        <f t="shared" si="139"/>
        <v>415.3475529888272</v>
      </c>
      <c r="Q1635" s="26">
        <f t="shared" si="140"/>
        <v>41.094000000000001</v>
      </c>
      <c r="R1635" s="26">
        <f t="shared" ref="R1635:R1698" si="141">R1634</f>
        <v>90</v>
      </c>
      <c r="S1635" s="26">
        <f t="shared" si="137"/>
        <v>0</v>
      </c>
      <c r="T1635" s="26">
        <v>0</v>
      </c>
      <c r="U1635"/>
      <c r="V1635"/>
      <c r="W1635"/>
      <c r="X1635"/>
    </row>
    <row r="1636" spans="1:24" ht="12.75" customHeight="1">
      <c r="A1636" s="26" t="str">
        <f>LatticeLayout!A1636</f>
        <v>LS2</v>
      </c>
      <c r="B1636" s="26" t="str">
        <f>LatticeLayout!B1636</f>
        <v>CC01</v>
      </c>
      <c r="C1636" s="26" t="str">
        <f>LatticeLayout!C1636</f>
        <v>CAV2</v>
      </c>
      <c r="D1636" s="26">
        <f>LatticeLayout!D1636</f>
        <v>2711</v>
      </c>
      <c r="E1636" s="26" t="str">
        <f>LatticeLayout!E1636</f>
        <v>LS2_CC01:CAV2_D2711</v>
      </c>
      <c r="F1636" s="26">
        <f>LatticeLayout!F1636</f>
        <v>0</v>
      </c>
      <c r="G1636" s="26" t="str">
        <f>LatticeLayout!G1636</f>
        <v>b29 resonator</v>
      </c>
      <c r="H1636" s="26">
        <f>LatticeLayout!H1636</f>
        <v>40</v>
      </c>
      <c r="I1636" s="26">
        <f>LatticeLayout!I1636</f>
        <v>0</v>
      </c>
      <c r="J1636" s="26">
        <f>LatticeLayout!J1636</f>
        <v>0</v>
      </c>
      <c r="K1636" s="26">
        <f>LatticeLayout!K1636</f>
        <v>0.32364399999999999</v>
      </c>
      <c r="L1636" s="26">
        <f>LatticeLayout!O1636</f>
        <v>41.094000000000001</v>
      </c>
      <c r="M1636" s="26">
        <f>LatticeLayout!P1636</f>
        <v>415.3475529888272</v>
      </c>
      <c r="N1636" s="26">
        <f>LatticeLayout!Q1636</f>
        <v>251.18238182404704</v>
      </c>
      <c r="O1636" s="26">
        <f t="shared" si="138"/>
        <v>251.02055982404704</v>
      </c>
      <c r="P1636" s="26">
        <f t="shared" si="139"/>
        <v>415.3475529888272</v>
      </c>
      <c r="Q1636" s="26">
        <f t="shared" si="140"/>
        <v>41.094000000000001</v>
      </c>
      <c r="R1636" s="26">
        <f t="shared" si="141"/>
        <v>90</v>
      </c>
      <c r="S1636" s="26">
        <f t="shared" si="137"/>
        <v>0</v>
      </c>
      <c r="T1636" s="26">
        <v>0</v>
      </c>
      <c r="U1636"/>
      <c r="V1636"/>
      <c r="W1636"/>
      <c r="X1636"/>
    </row>
    <row r="1637" spans="1:24" ht="12.75" hidden="1" customHeight="1">
      <c r="A1637" s="26">
        <f>LatticeLayout!A1637</f>
        <v>0</v>
      </c>
      <c r="B1637" s="26">
        <f>LatticeLayout!B1637</f>
        <v>0</v>
      </c>
      <c r="C1637" s="26">
        <f>LatticeLayout!C1637</f>
        <v>0</v>
      </c>
      <c r="D1637" s="26">
        <f>LatticeLayout!D1637</f>
        <v>0</v>
      </c>
      <c r="E1637" s="26">
        <f>LatticeLayout!E1637</f>
        <v>0</v>
      </c>
      <c r="F1637" s="26">
        <f>LatticeLayout!F1637</f>
        <v>0</v>
      </c>
      <c r="G1637" s="26">
        <f>LatticeLayout!G1637</f>
        <v>0</v>
      </c>
      <c r="H1637" s="26">
        <f>LatticeLayout!H1637</f>
        <v>0</v>
      </c>
      <c r="I1637" s="26">
        <f>LatticeLayout!I1637</f>
        <v>0</v>
      </c>
      <c r="J1637" s="26">
        <f>LatticeLayout!J1637</f>
        <v>0</v>
      </c>
      <c r="K1637" s="26">
        <f>LatticeLayout!K1637</f>
        <v>0</v>
      </c>
      <c r="L1637" s="26">
        <f>LatticeLayout!O1637</f>
        <v>41.094000000000001</v>
      </c>
      <c r="M1637" s="26">
        <f>LatticeLayout!P1637</f>
        <v>415.3475529888272</v>
      </c>
      <c r="N1637" s="26">
        <f>LatticeLayout!Q1637</f>
        <v>251.18238182404704</v>
      </c>
      <c r="O1637" s="26">
        <f t="shared" si="138"/>
        <v>251.18238182404704</v>
      </c>
      <c r="P1637" s="26">
        <f t="shared" si="139"/>
        <v>415.3475529888272</v>
      </c>
      <c r="Q1637" s="26">
        <f t="shared" si="140"/>
        <v>41.094000000000001</v>
      </c>
      <c r="R1637" s="26">
        <f t="shared" si="141"/>
        <v>90</v>
      </c>
      <c r="S1637" s="26">
        <f t="shared" si="137"/>
        <v>0</v>
      </c>
      <c r="T1637" s="26">
        <v>0</v>
      </c>
      <c r="U1637"/>
      <c r="V1637"/>
      <c r="W1637"/>
      <c r="X1637"/>
    </row>
    <row r="1638" spans="1:24" ht="12.75" hidden="1" customHeight="1">
      <c r="A1638" s="26">
        <f>LatticeLayout!A1638</f>
        <v>0</v>
      </c>
      <c r="B1638" s="26">
        <f>LatticeLayout!B1638</f>
        <v>0</v>
      </c>
      <c r="C1638" s="26">
        <f>LatticeLayout!C1638</f>
        <v>0</v>
      </c>
      <c r="D1638" s="26">
        <f>LatticeLayout!D1638</f>
        <v>0</v>
      </c>
      <c r="E1638" s="26">
        <f>LatticeLayout!E1638</f>
        <v>0</v>
      </c>
      <c r="F1638" s="26">
        <f>LatticeLayout!F1638</f>
        <v>0</v>
      </c>
      <c r="G1638" s="26">
        <f>LatticeLayout!G1638</f>
        <v>0</v>
      </c>
      <c r="H1638" s="26">
        <f>LatticeLayout!H1638</f>
        <v>0</v>
      </c>
      <c r="I1638" s="26">
        <f>LatticeLayout!I1638</f>
        <v>0</v>
      </c>
      <c r="J1638" s="26">
        <f>LatticeLayout!J1638</f>
        <v>0</v>
      </c>
      <c r="K1638" s="26">
        <f>LatticeLayout!K1638</f>
        <v>0</v>
      </c>
      <c r="L1638" s="26">
        <f>LatticeLayout!O1638</f>
        <v>41.094000000000001</v>
      </c>
      <c r="M1638" s="26">
        <f>LatticeLayout!P1638</f>
        <v>415.3475529888272</v>
      </c>
      <c r="N1638" s="26">
        <f>LatticeLayout!Q1638</f>
        <v>251.18238182404704</v>
      </c>
      <c r="O1638" s="26">
        <f t="shared" si="138"/>
        <v>251.18238182404704</v>
      </c>
      <c r="P1638" s="26">
        <f t="shared" si="139"/>
        <v>415.3475529888272</v>
      </c>
      <c r="Q1638" s="26">
        <f t="shared" si="140"/>
        <v>41.094000000000001</v>
      </c>
      <c r="R1638" s="26">
        <f t="shared" si="141"/>
        <v>90</v>
      </c>
      <c r="S1638" s="26">
        <f t="shared" si="137"/>
        <v>0</v>
      </c>
      <c r="T1638" s="26">
        <v>0</v>
      </c>
      <c r="U1638"/>
      <c r="V1638"/>
      <c r="W1638"/>
      <c r="X1638"/>
    </row>
    <row r="1639" spans="1:24" hidden="1">
      <c r="A1639" s="26">
        <f>LatticeLayout!A1639</f>
        <v>0</v>
      </c>
      <c r="B1639" s="26">
        <f>LatticeLayout!B1639</f>
        <v>0</v>
      </c>
      <c r="C1639" s="26">
        <f>LatticeLayout!C1639</f>
        <v>0</v>
      </c>
      <c r="D1639" s="26">
        <f>LatticeLayout!D1639</f>
        <v>0</v>
      </c>
      <c r="E1639" s="26">
        <f>LatticeLayout!E1639</f>
        <v>0</v>
      </c>
      <c r="F1639" s="26">
        <f>LatticeLayout!F1639</f>
        <v>0</v>
      </c>
      <c r="G1639" s="26" t="str">
        <f>LatticeLayout!G1639</f>
        <v>bellow</v>
      </c>
      <c r="H1639" s="26">
        <f>LatticeLayout!H1639</f>
        <v>0</v>
      </c>
      <c r="I1639" s="26">
        <f>LatticeLayout!I1639</f>
        <v>0</v>
      </c>
      <c r="J1639" s="26">
        <f>LatticeLayout!J1639</f>
        <v>0</v>
      </c>
      <c r="K1639" s="26">
        <f>LatticeLayout!K1639</f>
        <v>9.9516999999999994E-2</v>
      </c>
      <c r="L1639" s="26">
        <f>LatticeLayout!O1639</f>
        <v>41.094000000000001</v>
      </c>
      <c r="M1639" s="26">
        <f>LatticeLayout!P1639</f>
        <v>415.3475529888272</v>
      </c>
      <c r="N1639" s="26">
        <f>LatticeLayout!Q1639</f>
        <v>251.28189882404703</v>
      </c>
      <c r="O1639" s="26">
        <f t="shared" si="138"/>
        <v>251.23214032404704</v>
      </c>
      <c r="P1639" s="26">
        <f t="shared" si="139"/>
        <v>415.3475529888272</v>
      </c>
      <c r="Q1639" s="26">
        <f t="shared" si="140"/>
        <v>41.094000000000001</v>
      </c>
      <c r="R1639" s="26">
        <f t="shared" si="141"/>
        <v>90</v>
      </c>
      <c r="S1639" s="26">
        <f t="shared" si="137"/>
        <v>0</v>
      </c>
      <c r="T1639" s="26">
        <v>0</v>
      </c>
      <c r="U1639"/>
      <c r="V1639"/>
      <c r="W1639"/>
      <c r="X1639"/>
    </row>
    <row r="1640" spans="1:24" ht="12.75" customHeight="1">
      <c r="A1640" s="26" t="str">
        <f>LatticeLayout!A1640</f>
        <v>LS2</v>
      </c>
      <c r="B1640" s="26" t="str">
        <f>LatticeLayout!B1640</f>
        <v>CC01</v>
      </c>
      <c r="C1640" s="26" t="str">
        <f>LatticeLayout!C1640</f>
        <v>CAV3</v>
      </c>
      <c r="D1640" s="26">
        <f>LatticeLayout!D1640</f>
        <v>2715</v>
      </c>
      <c r="E1640" s="26" t="str">
        <f>LatticeLayout!E1640</f>
        <v>LS2_CC01:CAV3_D2715</v>
      </c>
      <c r="F1640" s="26">
        <f>LatticeLayout!F1640</f>
        <v>0</v>
      </c>
      <c r="G1640" s="26" t="str">
        <f>LatticeLayout!G1640</f>
        <v>b29 resonator</v>
      </c>
      <c r="H1640" s="26">
        <f>LatticeLayout!H1640</f>
        <v>40</v>
      </c>
      <c r="I1640" s="26">
        <f>LatticeLayout!I1640</f>
        <v>0</v>
      </c>
      <c r="J1640" s="26">
        <f>LatticeLayout!J1640</f>
        <v>0</v>
      </c>
      <c r="K1640" s="26">
        <f>LatticeLayout!K1640</f>
        <v>0.32364399999999999</v>
      </c>
      <c r="L1640" s="26">
        <f>LatticeLayout!O1640</f>
        <v>41.094000000000001</v>
      </c>
      <c r="M1640" s="26">
        <f>LatticeLayout!P1640</f>
        <v>415.3475529888272</v>
      </c>
      <c r="N1640" s="26">
        <f>LatticeLayout!Q1640</f>
        <v>251.60554282404703</v>
      </c>
      <c r="O1640" s="26">
        <f t="shared" si="138"/>
        <v>251.44372082404703</v>
      </c>
      <c r="P1640" s="26">
        <f t="shared" si="139"/>
        <v>415.3475529888272</v>
      </c>
      <c r="Q1640" s="26">
        <f t="shared" si="140"/>
        <v>41.094000000000001</v>
      </c>
      <c r="R1640" s="26">
        <f t="shared" si="141"/>
        <v>90</v>
      </c>
      <c r="S1640" s="26">
        <f t="shared" si="137"/>
        <v>0</v>
      </c>
      <c r="T1640" s="26">
        <v>0</v>
      </c>
      <c r="U1640"/>
      <c r="V1640"/>
      <c r="W1640"/>
      <c r="X1640"/>
    </row>
    <row r="1641" spans="1:24" ht="12.75" hidden="1" customHeight="1">
      <c r="A1641" s="26" t="str">
        <f>LatticeLayout!A1641</f>
        <v>LS2</v>
      </c>
      <c r="B1641" s="26" t="str">
        <f>LatticeLayout!B1641</f>
        <v>CC01</v>
      </c>
      <c r="C1641" s="26" t="str">
        <f>LatticeLayout!C1641</f>
        <v>BLM</v>
      </c>
      <c r="D1641" s="26">
        <f>LatticeLayout!D1641</f>
        <v>2717</v>
      </c>
      <c r="E1641" s="26" t="str">
        <f>LatticeLayout!E1641</f>
        <v>LS2_CC01:BLM_D2717</v>
      </c>
      <c r="F1641" s="26">
        <f>LatticeLayout!F1641</f>
        <v>0</v>
      </c>
      <c r="G1641" s="26" t="str">
        <f>LatticeLayout!G1641</f>
        <v>outside loss monitor</v>
      </c>
      <c r="H1641" s="26">
        <f>LatticeLayout!H1641</f>
        <v>0</v>
      </c>
      <c r="I1641" s="26">
        <f>LatticeLayout!I1641</f>
        <v>0</v>
      </c>
      <c r="J1641" s="26">
        <f>LatticeLayout!J1641</f>
        <v>0</v>
      </c>
      <c r="K1641" s="26">
        <f>LatticeLayout!K1641</f>
        <v>0</v>
      </c>
      <c r="L1641" s="26">
        <f>LatticeLayout!O1641</f>
        <v>41.094000000000001</v>
      </c>
      <c r="M1641" s="26">
        <f>LatticeLayout!P1641</f>
        <v>415.3475529888272</v>
      </c>
      <c r="N1641" s="26">
        <f>LatticeLayout!Q1641</f>
        <v>251.60554282404703</v>
      </c>
      <c r="O1641" s="26">
        <f t="shared" si="138"/>
        <v>251.60554282404703</v>
      </c>
      <c r="P1641" s="26">
        <f t="shared" si="139"/>
        <v>415.3475529888272</v>
      </c>
      <c r="Q1641" s="26">
        <f t="shared" si="140"/>
        <v>41.094000000000001</v>
      </c>
      <c r="R1641" s="26">
        <f t="shared" si="141"/>
        <v>90</v>
      </c>
      <c r="S1641" s="26">
        <f t="shared" si="137"/>
        <v>0</v>
      </c>
      <c r="T1641" s="26">
        <v>0</v>
      </c>
      <c r="U1641"/>
      <c r="V1641"/>
      <c r="W1641"/>
      <c r="X1641"/>
    </row>
    <row r="1642" spans="1:24" ht="12.75" hidden="1" customHeight="1">
      <c r="A1642" s="26">
        <f>LatticeLayout!A1642</f>
        <v>0</v>
      </c>
      <c r="B1642" s="26">
        <f>LatticeLayout!B1642</f>
        <v>0</v>
      </c>
      <c r="C1642" s="26">
        <f>LatticeLayout!C1642</f>
        <v>0</v>
      </c>
      <c r="D1642" s="26">
        <f>LatticeLayout!D1642</f>
        <v>0</v>
      </c>
      <c r="E1642" s="26">
        <f>LatticeLayout!E1642</f>
        <v>0</v>
      </c>
      <c r="F1642" s="26">
        <f>LatticeLayout!F1642</f>
        <v>0</v>
      </c>
      <c r="G1642" s="26">
        <f>LatticeLayout!G1642</f>
        <v>0</v>
      </c>
      <c r="H1642" s="26">
        <f>LatticeLayout!H1642</f>
        <v>0</v>
      </c>
      <c r="I1642" s="26">
        <f>LatticeLayout!I1642</f>
        <v>0</v>
      </c>
      <c r="J1642" s="26">
        <f>LatticeLayout!J1642</f>
        <v>0</v>
      </c>
      <c r="K1642" s="26">
        <f>LatticeLayout!K1642</f>
        <v>0</v>
      </c>
      <c r="L1642" s="26">
        <f>LatticeLayout!O1642</f>
        <v>41.094000000000001</v>
      </c>
      <c r="M1642" s="26">
        <f>LatticeLayout!P1642</f>
        <v>415.3475529888272</v>
      </c>
      <c r="N1642" s="26">
        <f>LatticeLayout!Q1642</f>
        <v>251.60554282404703</v>
      </c>
      <c r="O1642" s="26">
        <f t="shared" si="138"/>
        <v>251.60554282404703</v>
      </c>
      <c r="P1642" s="26">
        <f t="shared" si="139"/>
        <v>415.3475529888272</v>
      </c>
      <c r="Q1642" s="26">
        <f t="shared" si="140"/>
        <v>41.094000000000001</v>
      </c>
      <c r="R1642" s="26">
        <f t="shared" si="141"/>
        <v>90</v>
      </c>
      <c r="S1642" s="26">
        <f t="shared" si="137"/>
        <v>0</v>
      </c>
      <c r="T1642" s="26">
        <v>0</v>
      </c>
      <c r="U1642"/>
      <c r="V1642"/>
      <c r="W1642"/>
      <c r="X1642"/>
    </row>
    <row r="1643" spans="1:24" hidden="1">
      <c r="A1643" s="26">
        <f>LatticeLayout!A1643</f>
        <v>0</v>
      </c>
      <c r="B1643" s="26">
        <f>LatticeLayout!B1643</f>
        <v>0</v>
      </c>
      <c r="C1643" s="26">
        <f>LatticeLayout!C1643</f>
        <v>0</v>
      </c>
      <c r="D1643" s="26">
        <f>LatticeLayout!D1643</f>
        <v>0</v>
      </c>
      <c r="E1643" s="26">
        <f>LatticeLayout!E1643</f>
        <v>0</v>
      </c>
      <c r="F1643" s="26">
        <f>LatticeLayout!F1643</f>
        <v>0</v>
      </c>
      <c r="G1643" s="26" t="str">
        <f>LatticeLayout!G1643</f>
        <v>bellow+tube</v>
      </c>
      <c r="H1643" s="26">
        <f>LatticeLayout!H1643</f>
        <v>0</v>
      </c>
      <c r="I1643" s="26">
        <f>LatticeLayout!I1643</f>
        <v>0</v>
      </c>
      <c r="J1643" s="26">
        <f>LatticeLayout!J1643</f>
        <v>0</v>
      </c>
      <c r="K1643" s="26">
        <f>LatticeLayout!K1643</f>
        <v>0.15525</v>
      </c>
      <c r="L1643" s="26">
        <f>LatticeLayout!O1643</f>
        <v>41.094000000000001</v>
      </c>
      <c r="M1643" s="26">
        <f>LatticeLayout!P1643</f>
        <v>415.3475529888272</v>
      </c>
      <c r="N1643" s="26">
        <f>LatticeLayout!Q1643</f>
        <v>251.76079282404703</v>
      </c>
      <c r="O1643" s="26">
        <f t="shared" si="138"/>
        <v>251.68316782404702</v>
      </c>
      <c r="P1643" s="26">
        <f t="shared" si="139"/>
        <v>415.3475529888272</v>
      </c>
      <c r="Q1643" s="26">
        <f t="shared" si="140"/>
        <v>41.094000000000001</v>
      </c>
      <c r="R1643" s="26">
        <f t="shared" si="141"/>
        <v>90</v>
      </c>
      <c r="S1643" s="26">
        <f t="shared" si="137"/>
        <v>0</v>
      </c>
      <c r="T1643" s="26">
        <v>0</v>
      </c>
      <c r="U1643"/>
      <c r="V1643"/>
      <c r="W1643"/>
      <c r="X1643"/>
    </row>
    <row r="1644" spans="1:24" ht="12.75" customHeight="1">
      <c r="A1644" s="26" t="str">
        <f>LatticeLayout!A1644</f>
        <v>LS2</v>
      </c>
      <c r="B1644" s="26" t="str">
        <f>LatticeLayout!B1644</f>
        <v>CC01</v>
      </c>
      <c r="C1644" s="26" t="str">
        <f>LatticeLayout!C1644</f>
        <v>SOL1</v>
      </c>
      <c r="D1644" s="26">
        <f>LatticeLayout!D1644</f>
        <v>2723</v>
      </c>
      <c r="E1644" s="26" t="str">
        <f>LatticeLayout!E1644</f>
        <v>LS2_CC01:SOL1_D2723</v>
      </c>
      <c r="F1644" s="26" t="str">
        <f>LatticeLayout!F1644</f>
        <v>S2</v>
      </c>
      <c r="G1644" s="26" t="str">
        <f>LatticeLayout!G1644</f>
        <v>solenoid+correctors</v>
      </c>
      <c r="H1644" s="26">
        <f>LatticeLayout!H1644</f>
        <v>40</v>
      </c>
      <c r="I1644" s="26">
        <f>LatticeLayout!I1644</f>
        <v>0</v>
      </c>
      <c r="J1644" s="26">
        <f>LatticeLayout!J1644</f>
        <v>0</v>
      </c>
      <c r="K1644" s="26">
        <f>LatticeLayout!K1644</f>
        <v>0.5</v>
      </c>
      <c r="L1644" s="26">
        <f>LatticeLayout!O1644</f>
        <v>41.094000000000001</v>
      </c>
      <c r="M1644" s="26">
        <f>LatticeLayout!P1644</f>
        <v>415.3475529888272</v>
      </c>
      <c r="N1644" s="26">
        <f>LatticeLayout!Q1644</f>
        <v>252.26079282404703</v>
      </c>
      <c r="O1644" s="26">
        <f t="shared" si="138"/>
        <v>252.01079282404703</v>
      </c>
      <c r="P1644" s="26">
        <f t="shared" si="139"/>
        <v>415.3475529888272</v>
      </c>
      <c r="Q1644" s="26">
        <f t="shared" si="140"/>
        <v>41.094000000000001</v>
      </c>
      <c r="R1644" s="26">
        <f t="shared" si="141"/>
        <v>90</v>
      </c>
      <c r="S1644" s="26">
        <f t="shared" si="137"/>
        <v>0</v>
      </c>
      <c r="T1644" s="26">
        <v>0</v>
      </c>
      <c r="U1644"/>
      <c r="V1644"/>
      <c r="W1644"/>
      <c r="X1644"/>
    </row>
    <row r="1645" spans="1:24" ht="12.75" hidden="1" customHeight="1">
      <c r="A1645" s="26">
        <f>LatticeLayout!A1645</f>
        <v>0</v>
      </c>
      <c r="B1645" s="26">
        <f>LatticeLayout!B1645</f>
        <v>0</v>
      </c>
      <c r="C1645" s="26">
        <f>LatticeLayout!C1645</f>
        <v>0</v>
      </c>
      <c r="D1645" s="26">
        <f>LatticeLayout!D1645</f>
        <v>0</v>
      </c>
      <c r="E1645" s="26">
        <f>LatticeLayout!E1645</f>
        <v>0</v>
      </c>
      <c r="F1645" s="26">
        <f>LatticeLayout!F1645</f>
        <v>0</v>
      </c>
      <c r="G1645" s="26" t="str">
        <f>LatticeLayout!G1645</f>
        <v>bellow+tube</v>
      </c>
      <c r="H1645" s="26">
        <f>LatticeLayout!H1645</f>
        <v>0</v>
      </c>
      <c r="I1645" s="26">
        <f>LatticeLayout!I1645</f>
        <v>0</v>
      </c>
      <c r="J1645" s="26">
        <f>LatticeLayout!J1645</f>
        <v>0</v>
      </c>
      <c r="K1645" s="26">
        <f>LatticeLayout!K1645</f>
        <v>0.15525</v>
      </c>
      <c r="L1645" s="26">
        <f>LatticeLayout!O1645</f>
        <v>41.094000000000001</v>
      </c>
      <c r="M1645" s="26">
        <f>LatticeLayout!P1645</f>
        <v>415.3475529888272</v>
      </c>
      <c r="N1645" s="26">
        <f>LatticeLayout!Q1645</f>
        <v>252.41604282404703</v>
      </c>
      <c r="O1645" s="26">
        <f t="shared" si="138"/>
        <v>252.33841782404704</v>
      </c>
      <c r="P1645" s="26">
        <f t="shared" si="139"/>
        <v>415.3475529888272</v>
      </c>
      <c r="Q1645" s="26">
        <f t="shared" si="140"/>
        <v>41.094000000000001</v>
      </c>
      <c r="R1645" s="26">
        <f t="shared" si="141"/>
        <v>90</v>
      </c>
      <c r="S1645" s="26">
        <f t="shared" si="137"/>
        <v>0</v>
      </c>
      <c r="T1645" s="26">
        <v>0</v>
      </c>
      <c r="U1645"/>
      <c r="V1645"/>
      <c r="W1645"/>
      <c r="X1645"/>
    </row>
    <row r="1646" spans="1:24" ht="12.75" customHeight="1">
      <c r="A1646" s="26" t="str">
        <f>LatticeLayout!A1646</f>
        <v>LS2</v>
      </c>
      <c r="B1646" s="26" t="str">
        <f>LatticeLayout!B1646</f>
        <v>CC01</v>
      </c>
      <c r="C1646" s="26" t="str">
        <f>LatticeLayout!C1646</f>
        <v>CAV4</v>
      </c>
      <c r="D1646" s="26">
        <f>LatticeLayout!D1646</f>
        <v>2726</v>
      </c>
      <c r="E1646" s="26" t="str">
        <f>LatticeLayout!E1646</f>
        <v>LS2_CC01:CAV4_D2726</v>
      </c>
      <c r="F1646" s="26">
        <f>LatticeLayout!F1646</f>
        <v>0</v>
      </c>
      <c r="G1646" s="26" t="str">
        <f>LatticeLayout!G1646</f>
        <v>b29 resonator</v>
      </c>
      <c r="H1646" s="26">
        <f>LatticeLayout!H1646</f>
        <v>40</v>
      </c>
      <c r="I1646" s="26">
        <f>LatticeLayout!I1646</f>
        <v>0</v>
      </c>
      <c r="J1646" s="26">
        <f>LatticeLayout!J1646</f>
        <v>0</v>
      </c>
      <c r="K1646" s="26">
        <f>LatticeLayout!K1646</f>
        <v>0.32364399999999999</v>
      </c>
      <c r="L1646" s="26">
        <f>LatticeLayout!O1646</f>
        <v>41.094000000000001</v>
      </c>
      <c r="M1646" s="26">
        <f>LatticeLayout!P1646</f>
        <v>415.3475529888272</v>
      </c>
      <c r="N1646" s="26">
        <f>LatticeLayout!Q1646</f>
        <v>252.73968682404703</v>
      </c>
      <c r="O1646" s="26">
        <f t="shared" si="138"/>
        <v>252.57786482404703</v>
      </c>
      <c r="P1646" s="26">
        <f t="shared" si="139"/>
        <v>415.3475529888272</v>
      </c>
      <c r="Q1646" s="26">
        <f t="shared" si="140"/>
        <v>41.094000000000001</v>
      </c>
      <c r="R1646" s="26">
        <f t="shared" si="141"/>
        <v>90</v>
      </c>
      <c r="S1646" s="26">
        <f t="shared" si="137"/>
        <v>0</v>
      </c>
      <c r="T1646" s="26">
        <v>0</v>
      </c>
      <c r="U1646"/>
      <c r="V1646"/>
      <c r="W1646"/>
      <c r="X1646"/>
    </row>
    <row r="1647" spans="1:24" hidden="1">
      <c r="A1647" s="26">
        <f>LatticeLayout!A1647</f>
        <v>0</v>
      </c>
      <c r="B1647" s="26">
        <f>LatticeLayout!B1647</f>
        <v>0</v>
      </c>
      <c r="C1647" s="26">
        <f>LatticeLayout!C1647</f>
        <v>0</v>
      </c>
      <c r="D1647" s="26">
        <f>LatticeLayout!D1647</f>
        <v>0</v>
      </c>
      <c r="E1647" s="26">
        <f>LatticeLayout!E1647</f>
        <v>0</v>
      </c>
      <c r="F1647" s="26">
        <f>LatticeLayout!F1647</f>
        <v>0</v>
      </c>
      <c r="G1647" s="26">
        <f>LatticeLayout!G1647</f>
        <v>0</v>
      </c>
      <c r="H1647" s="26">
        <f>LatticeLayout!H1647</f>
        <v>0</v>
      </c>
      <c r="I1647" s="26">
        <f>LatticeLayout!I1647</f>
        <v>0</v>
      </c>
      <c r="J1647" s="26">
        <f>LatticeLayout!J1647</f>
        <v>0</v>
      </c>
      <c r="K1647" s="26">
        <f>LatticeLayout!K1647</f>
        <v>0</v>
      </c>
      <c r="L1647" s="26">
        <f>LatticeLayout!O1647</f>
        <v>41.094000000000001</v>
      </c>
      <c r="M1647" s="26">
        <f>LatticeLayout!P1647</f>
        <v>415.3475529888272</v>
      </c>
      <c r="N1647" s="26">
        <f>LatticeLayout!Q1647</f>
        <v>252.73968682404703</v>
      </c>
      <c r="O1647" s="26">
        <f t="shared" si="138"/>
        <v>252.73968682404703</v>
      </c>
      <c r="P1647" s="26">
        <f t="shared" si="139"/>
        <v>415.3475529888272</v>
      </c>
      <c r="Q1647" s="26">
        <f t="shared" si="140"/>
        <v>41.094000000000001</v>
      </c>
      <c r="R1647" s="26">
        <f t="shared" si="141"/>
        <v>90</v>
      </c>
      <c r="S1647" s="26">
        <f t="shared" si="137"/>
        <v>0</v>
      </c>
      <c r="T1647" s="26">
        <v>0</v>
      </c>
      <c r="U1647"/>
      <c r="V1647"/>
      <c r="W1647"/>
      <c r="X1647"/>
    </row>
    <row r="1648" spans="1:24" ht="12.75" hidden="1" customHeight="1">
      <c r="A1648" s="26">
        <f>LatticeLayout!A1648</f>
        <v>0</v>
      </c>
      <c r="B1648" s="26">
        <f>LatticeLayout!B1648</f>
        <v>0</v>
      </c>
      <c r="C1648" s="26">
        <f>LatticeLayout!C1648</f>
        <v>0</v>
      </c>
      <c r="D1648" s="26">
        <f>LatticeLayout!D1648</f>
        <v>0</v>
      </c>
      <c r="E1648" s="26">
        <f>LatticeLayout!E1648</f>
        <v>0</v>
      </c>
      <c r="F1648" s="26">
        <f>LatticeLayout!F1648</f>
        <v>0</v>
      </c>
      <c r="G1648" s="26">
        <f>LatticeLayout!G1648</f>
        <v>0</v>
      </c>
      <c r="H1648" s="26">
        <f>LatticeLayout!H1648</f>
        <v>0</v>
      </c>
      <c r="I1648" s="26">
        <f>LatticeLayout!I1648</f>
        <v>0</v>
      </c>
      <c r="J1648" s="26">
        <f>LatticeLayout!J1648</f>
        <v>0</v>
      </c>
      <c r="K1648" s="26">
        <f>LatticeLayout!K1648</f>
        <v>0</v>
      </c>
      <c r="L1648" s="26">
        <f>LatticeLayout!O1648</f>
        <v>41.094000000000001</v>
      </c>
      <c r="M1648" s="26">
        <f>LatticeLayout!P1648</f>
        <v>415.3475529888272</v>
      </c>
      <c r="N1648" s="26">
        <f>LatticeLayout!Q1648</f>
        <v>252.73968682404703</v>
      </c>
      <c r="O1648" s="26">
        <f t="shared" si="138"/>
        <v>252.73968682404703</v>
      </c>
      <c r="P1648" s="26">
        <f t="shared" si="139"/>
        <v>415.3475529888272</v>
      </c>
      <c r="Q1648" s="26">
        <f t="shared" si="140"/>
        <v>41.094000000000001</v>
      </c>
      <c r="R1648" s="26">
        <f t="shared" si="141"/>
        <v>90</v>
      </c>
      <c r="S1648" s="26">
        <f t="shared" si="137"/>
        <v>0</v>
      </c>
      <c r="T1648" s="26">
        <v>0</v>
      </c>
      <c r="U1648"/>
      <c r="V1648"/>
      <c r="W1648"/>
      <c r="X1648"/>
    </row>
    <row r="1649" spans="1:24" ht="12.75" hidden="1" customHeight="1">
      <c r="A1649" s="26">
        <f>LatticeLayout!A1649</f>
        <v>0</v>
      </c>
      <c r="B1649" s="26">
        <f>LatticeLayout!B1649</f>
        <v>0</v>
      </c>
      <c r="C1649" s="26">
        <f>LatticeLayout!C1649</f>
        <v>0</v>
      </c>
      <c r="D1649" s="26">
        <f>LatticeLayout!D1649</f>
        <v>0</v>
      </c>
      <c r="E1649" s="26">
        <f>LatticeLayout!E1649</f>
        <v>0</v>
      </c>
      <c r="F1649" s="26">
        <f>LatticeLayout!F1649</f>
        <v>0</v>
      </c>
      <c r="G1649" s="26">
        <f>LatticeLayout!G1649</f>
        <v>0</v>
      </c>
      <c r="H1649" s="26">
        <f>LatticeLayout!H1649</f>
        <v>0</v>
      </c>
      <c r="I1649" s="26">
        <f>LatticeLayout!I1649</f>
        <v>0</v>
      </c>
      <c r="J1649" s="26">
        <f>LatticeLayout!J1649</f>
        <v>0</v>
      </c>
      <c r="K1649" s="26">
        <f>LatticeLayout!K1649</f>
        <v>9.9516999999999994E-2</v>
      </c>
      <c r="L1649" s="26">
        <f>LatticeLayout!O1649</f>
        <v>41.094000000000001</v>
      </c>
      <c r="M1649" s="26">
        <f>LatticeLayout!P1649</f>
        <v>415.3475529888272</v>
      </c>
      <c r="N1649" s="26">
        <f>LatticeLayout!Q1649</f>
        <v>252.83920382404702</v>
      </c>
      <c r="O1649" s="26">
        <f t="shared" si="138"/>
        <v>252.78944532404702</v>
      </c>
      <c r="P1649" s="26">
        <f t="shared" si="139"/>
        <v>415.3475529888272</v>
      </c>
      <c r="Q1649" s="26">
        <f t="shared" si="140"/>
        <v>41.094000000000001</v>
      </c>
      <c r="R1649" s="26">
        <f t="shared" si="141"/>
        <v>90</v>
      </c>
      <c r="S1649" s="26">
        <f t="shared" si="137"/>
        <v>0</v>
      </c>
      <c r="T1649" s="26">
        <v>0</v>
      </c>
      <c r="U1649"/>
      <c r="V1649"/>
      <c r="W1649"/>
      <c r="X1649"/>
    </row>
    <row r="1650" spans="1:24" ht="12.75" customHeight="1">
      <c r="A1650" s="26" t="str">
        <f>LatticeLayout!A1650</f>
        <v>LS2</v>
      </c>
      <c r="B1650" s="26" t="str">
        <f>LatticeLayout!B1650</f>
        <v>CC01</v>
      </c>
      <c r="C1650" s="26" t="str">
        <f>LatticeLayout!C1650</f>
        <v>CAV5</v>
      </c>
      <c r="D1650" s="26">
        <f>LatticeLayout!D1650</f>
        <v>2730</v>
      </c>
      <c r="E1650" s="26" t="str">
        <f>LatticeLayout!E1650</f>
        <v>LS2_CC01:CAV5_D2730</v>
      </c>
      <c r="F1650" s="26">
        <f>LatticeLayout!F1650</f>
        <v>0</v>
      </c>
      <c r="G1650" s="26" t="str">
        <f>LatticeLayout!G1650</f>
        <v>b29 resonator</v>
      </c>
      <c r="H1650" s="26">
        <f>LatticeLayout!H1650</f>
        <v>40</v>
      </c>
      <c r="I1650" s="26">
        <f>LatticeLayout!I1650</f>
        <v>0</v>
      </c>
      <c r="J1650" s="26">
        <f>LatticeLayout!J1650</f>
        <v>0</v>
      </c>
      <c r="K1650" s="26">
        <f>LatticeLayout!K1650</f>
        <v>0.32364399999999999</v>
      </c>
      <c r="L1650" s="26">
        <f>LatticeLayout!O1650</f>
        <v>41.094000000000001</v>
      </c>
      <c r="M1650" s="26">
        <f>LatticeLayout!P1650</f>
        <v>415.3475529888272</v>
      </c>
      <c r="N1650" s="26">
        <f>LatticeLayout!Q1650</f>
        <v>253.16284782404702</v>
      </c>
      <c r="O1650" s="26">
        <f t="shared" si="138"/>
        <v>253.00102582404702</v>
      </c>
      <c r="P1650" s="26">
        <f t="shared" si="139"/>
        <v>415.3475529888272</v>
      </c>
      <c r="Q1650" s="26">
        <f t="shared" si="140"/>
        <v>41.094000000000001</v>
      </c>
      <c r="R1650" s="26">
        <f t="shared" si="141"/>
        <v>90</v>
      </c>
      <c r="S1650" s="26">
        <f t="shared" si="137"/>
        <v>0</v>
      </c>
      <c r="T1650" s="26">
        <v>0</v>
      </c>
      <c r="U1650"/>
      <c r="V1650"/>
      <c r="W1650"/>
      <c r="X1650"/>
    </row>
    <row r="1651" spans="1:24" ht="12.75" hidden="1" customHeight="1">
      <c r="A1651" s="26">
        <f>LatticeLayout!A1651</f>
        <v>0</v>
      </c>
      <c r="B1651" s="26">
        <f>LatticeLayout!B1651</f>
        <v>0</v>
      </c>
      <c r="C1651" s="26">
        <f>LatticeLayout!C1651</f>
        <v>0</v>
      </c>
      <c r="D1651" s="26">
        <f>LatticeLayout!D1651</f>
        <v>0</v>
      </c>
      <c r="E1651" s="26">
        <f>LatticeLayout!E1651</f>
        <v>0</v>
      </c>
      <c r="F1651" s="26">
        <f>LatticeLayout!F1651</f>
        <v>0</v>
      </c>
      <c r="G1651" s="26">
        <f>LatticeLayout!G1651</f>
        <v>0</v>
      </c>
      <c r="H1651" s="26">
        <f>LatticeLayout!H1651</f>
        <v>0</v>
      </c>
      <c r="I1651" s="26">
        <f>LatticeLayout!I1651</f>
        <v>0</v>
      </c>
      <c r="J1651" s="26">
        <f>LatticeLayout!J1651</f>
        <v>0</v>
      </c>
      <c r="K1651" s="26">
        <f>LatticeLayout!K1651</f>
        <v>0</v>
      </c>
      <c r="L1651" s="26">
        <f>LatticeLayout!O1651</f>
        <v>41.094000000000001</v>
      </c>
      <c r="M1651" s="26">
        <f>LatticeLayout!P1651</f>
        <v>415.3475529888272</v>
      </c>
      <c r="N1651" s="26">
        <f>LatticeLayout!Q1651</f>
        <v>253.16284782404702</v>
      </c>
      <c r="O1651" s="26">
        <f t="shared" si="138"/>
        <v>253.16284782404702</v>
      </c>
      <c r="P1651" s="26">
        <f t="shared" si="139"/>
        <v>415.3475529888272</v>
      </c>
      <c r="Q1651" s="26">
        <f t="shared" si="140"/>
        <v>41.094000000000001</v>
      </c>
      <c r="R1651" s="26">
        <f t="shared" si="141"/>
        <v>90</v>
      </c>
      <c r="S1651" s="26">
        <f t="shared" si="137"/>
        <v>0</v>
      </c>
      <c r="T1651" s="26">
        <v>0</v>
      </c>
      <c r="U1651"/>
      <c r="V1651"/>
      <c r="W1651"/>
      <c r="X1651"/>
    </row>
    <row r="1652" spans="1:24" ht="12.75" hidden="1" customHeight="1">
      <c r="A1652" s="26">
        <f>LatticeLayout!A1652</f>
        <v>0</v>
      </c>
      <c r="B1652" s="26">
        <f>LatticeLayout!B1652</f>
        <v>0</v>
      </c>
      <c r="C1652" s="26">
        <f>LatticeLayout!C1652</f>
        <v>0</v>
      </c>
      <c r="D1652" s="26">
        <f>LatticeLayout!D1652</f>
        <v>0</v>
      </c>
      <c r="E1652" s="26">
        <f>LatticeLayout!E1652</f>
        <v>0</v>
      </c>
      <c r="F1652" s="26">
        <f>LatticeLayout!F1652</f>
        <v>0</v>
      </c>
      <c r="G1652" s="26">
        <f>LatticeLayout!G1652</f>
        <v>0</v>
      </c>
      <c r="H1652" s="26">
        <f>LatticeLayout!H1652</f>
        <v>0</v>
      </c>
      <c r="I1652" s="26">
        <f>LatticeLayout!I1652</f>
        <v>0</v>
      </c>
      <c r="J1652" s="26">
        <f>LatticeLayout!J1652</f>
        <v>0</v>
      </c>
      <c r="K1652" s="26">
        <f>LatticeLayout!K1652</f>
        <v>0</v>
      </c>
      <c r="L1652" s="26">
        <f>LatticeLayout!O1652</f>
        <v>41.094000000000001</v>
      </c>
      <c r="M1652" s="26">
        <f>LatticeLayout!P1652</f>
        <v>415.3475529888272</v>
      </c>
      <c r="N1652" s="26">
        <f>LatticeLayout!Q1652</f>
        <v>253.16284782404702</v>
      </c>
      <c r="O1652" s="26">
        <f t="shared" si="138"/>
        <v>253.16284782404702</v>
      </c>
      <c r="P1652" s="26">
        <f t="shared" si="139"/>
        <v>415.3475529888272</v>
      </c>
      <c r="Q1652" s="26">
        <f t="shared" si="140"/>
        <v>41.094000000000001</v>
      </c>
      <c r="R1652" s="26">
        <f t="shared" si="141"/>
        <v>90</v>
      </c>
      <c r="S1652" s="26">
        <f t="shared" ref="S1652:S1715" si="142">S1651</f>
        <v>0</v>
      </c>
      <c r="T1652" s="26">
        <v>0</v>
      </c>
      <c r="U1652"/>
      <c r="V1652"/>
      <c r="W1652"/>
      <c r="X1652"/>
    </row>
    <row r="1653" spans="1:24" ht="12.75" hidden="1" customHeight="1">
      <c r="A1653" s="26">
        <f>LatticeLayout!A1653</f>
        <v>0</v>
      </c>
      <c r="B1653" s="26">
        <f>LatticeLayout!B1653</f>
        <v>0</v>
      </c>
      <c r="C1653" s="26">
        <f>LatticeLayout!C1653</f>
        <v>0</v>
      </c>
      <c r="D1653" s="26">
        <f>LatticeLayout!D1653</f>
        <v>0</v>
      </c>
      <c r="E1653" s="26">
        <f>LatticeLayout!E1653</f>
        <v>0</v>
      </c>
      <c r="F1653" s="26">
        <f>LatticeLayout!F1653</f>
        <v>0</v>
      </c>
      <c r="G1653" s="26">
        <f>LatticeLayout!G1653</f>
        <v>0</v>
      </c>
      <c r="H1653" s="26">
        <f>LatticeLayout!H1653</f>
        <v>0</v>
      </c>
      <c r="I1653" s="26">
        <f>LatticeLayout!I1653</f>
        <v>0</v>
      </c>
      <c r="J1653" s="26">
        <f>LatticeLayout!J1653</f>
        <v>0</v>
      </c>
      <c r="K1653" s="26">
        <f>LatticeLayout!K1653</f>
        <v>9.9516999999999994E-2</v>
      </c>
      <c r="L1653" s="26">
        <f>LatticeLayout!O1653</f>
        <v>41.094000000000001</v>
      </c>
      <c r="M1653" s="26">
        <f>LatticeLayout!P1653</f>
        <v>415.3475529888272</v>
      </c>
      <c r="N1653" s="26">
        <f>LatticeLayout!Q1653</f>
        <v>253.26236482404701</v>
      </c>
      <c r="O1653" s="26">
        <f t="shared" si="138"/>
        <v>253.21260632404702</v>
      </c>
      <c r="P1653" s="26">
        <f t="shared" si="139"/>
        <v>415.3475529888272</v>
      </c>
      <c r="Q1653" s="26">
        <f t="shared" si="140"/>
        <v>41.094000000000001</v>
      </c>
      <c r="R1653" s="26">
        <f t="shared" si="141"/>
        <v>90</v>
      </c>
      <c r="S1653" s="26">
        <f t="shared" si="142"/>
        <v>0</v>
      </c>
      <c r="T1653" s="26">
        <v>0</v>
      </c>
      <c r="U1653"/>
      <c r="V1653"/>
      <c r="W1653"/>
      <c r="X1653"/>
    </row>
    <row r="1654" spans="1:24" ht="12.75" customHeight="1">
      <c r="A1654" s="26" t="str">
        <f>LatticeLayout!A1654</f>
        <v>LS2</v>
      </c>
      <c r="B1654" s="26" t="str">
        <f>LatticeLayout!B1654</f>
        <v>CC01</v>
      </c>
      <c r="C1654" s="26" t="str">
        <f>LatticeLayout!C1654</f>
        <v>CAV6</v>
      </c>
      <c r="D1654" s="26">
        <f>LatticeLayout!D1654</f>
        <v>2735</v>
      </c>
      <c r="E1654" s="26" t="str">
        <f>LatticeLayout!E1654</f>
        <v>LS2_CC01:CAV6_D2735</v>
      </c>
      <c r="F1654" s="26">
        <f>LatticeLayout!F1654</f>
        <v>0</v>
      </c>
      <c r="G1654" s="26" t="str">
        <f>LatticeLayout!G1654</f>
        <v>b29 resonator</v>
      </c>
      <c r="H1654" s="26">
        <f>LatticeLayout!H1654</f>
        <v>40</v>
      </c>
      <c r="I1654" s="26">
        <f>LatticeLayout!I1654</f>
        <v>0</v>
      </c>
      <c r="J1654" s="26">
        <f>LatticeLayout!J1654</f>
        <v>0</v>
      </c>
      <c r="K1654" s="26">
        <f>LatticeLayout!K1654</f>
        <v>0.32364399999999999</v>
      </c>
      <c r="L1654" s="26">
        <f>LatticeLayout!O1654</f>
        <v>41.094000000000001</v>
      </c>
      <c r="M1654" s="26">
        <f>LatticeLayout!P1654</f>
        <v>415.3475529888272</v>
      </c>
      <c r="N1654" s="26">
        <f>LatticeLayout!Q1654</f>
        <v>253.58600882404701</v>
      </c>
      <c r="O1654" s="26">
        <f t="shared" si="138"/>
        <v>253.42418682404701</v>
      </c>
      <c r="P1654" s="26">
        <f t="shared" si="139"/>
        <v>415.3475529888272</v>
      </c>
      <c r="Q1654" s="26">
        <f t="shared" si="140"/>
        <v>41.094000000000001</v>
      </c>
      <c r="R1654" s="26">
        <f t="shared" si="141"/>
        <v>90</v>
      </c>
      <c r="S1654" s="26">
        <f t="shared" si="142"/>
        <v>0</v>
      </c>
      <c r="T1654" s="26">
        <v>0</v>
      </c>
      <c r="U1654"/>
      <c r="V1654"/>
      <c r="W1654"/>
      <c r="X1654"/>
    </row>
    <row r="1655" spans="1:24" ht="12.75" hidden="1" customHeight="1">
      <c r="A1655" s="26" t="str">
        <f>LatticeLayout!A1655</f>
        <v>LS2</v>
      </c>
      <c r="B1655" s="26" t="str">
        <f>LatticeLayout!B1655</f>
        <v>CC01</v>
      </c>
      <c r="C1655" s="26" t="str">
        <f>LatticeLayout!C1655</f>
        <v>BLM</v>
      </c>
      <c r="D1655" s="26">
        <f>LatticeLayout!D1655</f>
        <v>2737</v>
      </c>
      <c r="E1655" s="26" t="str">
        <f>LatticeLayout!E1655</f>
        <v>LS2_CC01:BLM_D2737</v>
      </c>
      <c r="F1655" s="26">
        <f>LatticeLayout!F1655</f>
        <v>0</v>
      </c>
      <c r="G1655" s="26" t="str">
        <f>LatticeLayout!G1655</f>
        <v>outside loss monitor</v>
      </c>
      <c r="H1655" s="26">
        <f>LatticeLayout!H1655</f>
        <v>0</v>
      </c>
      <c r="I1655" s="26">
        <f>LatticeLayout!I1655</f>
        <v>0</v>
      </c>
      <c r="J1655" s="26">
        <f>LatticeLayout!J1655</f>
        <v>0</v>
      </c>
      <c r="K1655" s="26">
        <f>LatticeLayout!K1655</f>
        <v>0</v>
      </c>
      <c r="L1655" s="26">
        <f>LatticeLayout!O1655</f>
        <v>41.094000000000001</v>
      </c>
      <c r="M1655" s="26">
        <f>LatticeLayout!P1655</f>
        <v>415.3475529888272</v>
      </c>
      <c r="N1655" s="26">
        <f>LatticeLayout!Q1655</f>
        <v>253.58600882404701</v>
      </c>
      <c r="O1655" s="26">
        <f t="shared" si="138"/>
        <v>253.58600882404701</v>
      </c>
      <c r="P1655" s="26">
        <f t="shared" si="139"/>
        <v>415.3475529888272</v>
      </c>
      <c r="Q1655" s="26">
        <f t="shared" si="140"/>
        <v>41.094000000000001</v>
      </c>
      <c r="R1655" s="26">
        <f t="shared" si="141"/>
        <v>90</v>
      </c>
      <c r="S1655" s="26">
        <f t="shared" si="142"/>
        <v>0</v>
      </c>
      <c r="T1655" s="26">
        <v>0</v>
      </c>
      <c r="U1655"/>
      <c r="V1655"/>
      <c r="W1655"/>
      <c r="X1655"/>
    </row>
    <row r="1656" spans="1:24" ht="12.75" hidden="1" customHeight="1">
      <c r="A1656" s="26">
        <f>LatticeLayout!A1656</f>
        <v>0</v>
      </c>
      <c r="B1656" s="26">
        <f>LatticeLayout!B1656</f>
        <v>0</v>
      </c>
      <c r="C1656" s="26">
        <f>LatticeLayout!C1656</f>
        <v>0</v>
      </c>
      <c r="D1656" s="26">
        <f>LatticeLayout!D1656</f>
        <v>0</v>
      </c>
      <c r="E1656" s="26">
        <f>LatticeLayout!E1656</f>
        <v>0</v>
      </c>
      <c r="F1656" s="26">
        <f>LatticeLayout!F1656</f>
        <v>0</v>
      </c>
      <c r="G1656" s="26">
        <f>LatticeLayout!G1656</f>
        <v>0</v>
      </c>
      <c r="H1656" s="26">
        <f>LatticeLayout!H1656</f>
        <v>0</v>
      </c>
      <c r="I1656" s="26">
        <f>LatticeLayout!I1656</f>
        <v>0</v>
      </c>
      <c r="J1656" s="26">
        <f>LatticeLayout!J1656</f>
        <v>0</v>
      </c>
      <c r="K1656" s="26">
        <f>LatticeLayout!K1656</f>
        <v>0</v>
      </c>
      <c r="L1656" s="26">
        <f>LatticeLayout!O1656</f>
        <v>41.094000000000001</v>
      </c>
      <c r="M1656" s="26">
        <f>LatticeLayout!P1656</f>
        <v>415.3475529888272</v>
      </c>
      <c r="N1656" s="26">
        <f>LatticeLayout!Q1656</f>
        <v>253.58600882404701</v>
      </c>
      <c r="O1656" s="26">
        <f t="shared" si="138"/>
        <v>253.58600882404701</v>
      </c>
      <c r="P1656" s="26">
        <f t="shared" si="139"/>
        <v>415.3475529888272</v>
      </c>
      <c r="Q1656" s="26">
        <f t="shared" si="140"/>
        <v>41.094000000000001</v>
      </c>
      <c r="R1656" s="26">
        <f t="shared" si="141"/>
        <v>90</v>
      </c>
      <c r="S1656" s="26">
        <f t="shared" si="142"/>
        <v>0</v>
      </c>
      <c r="T1656" s="26">
        <v>0</v>
      </c>
      <c r="U1656"/>
      <c r="V1656"/>
      <c r="W1656"/>
      <c r="X1656"/>
    </row>
    <row r="1657" spans="1:24" ht="12.75" hidden="1" customHeight="1">
      <c r="A1657" s="26">
        <f>LatticeLayout!A1657</f>
        <v>0</v>
      </c>
      <c r="B1657" s="26">
        <f>LatticeLayout!B1657</f>
        <v>0</v>
      </c>
      <c r="C1657" s="26">
        <f>LatticeLayout!C1657</f>
        <v>0</v>
      </c>
      <c r="D1657" s="26">
        <f>LatticeLayout!D1657</f>
        <v>0</v>
      </c>
      <c r="E1657" s="26">
        <f>LatticeLayout!E1657</f>
        <v>0</v>
      </c>
      <c r="F1657" s="26">
        <f>LatticeLayout!F1657</f>
        <v>0</v>
      </c>
      <c r="G1657" s="26" t="str">
        <f>LatticeLayout!G1657</f>
        <v>bellows</v>
      </c>
      <c r="H1657" s="26">
        <f>LatticeLayout!H1657</f>
        <v>0</v>
      </c>
      <c r="I1657" s="26">
        <f>LatticeLayout!I1657</f>
        <v>0</v>
      </c>
      <c r="J1657" s="26">
        <f>LatticeLayout!J1657</f>
        <v>0</v>
      </c>
      <c r="K1657" s="26">
        <f>LatticeLayout!K1657</f>
        <v>0.16770399999999999</v>
      </c>
      <c r="L1657" s="26">
        <f>LatticeLayout!O1657</f>
        <v>41.094000000000001</v>
      </c>
      <c r="M1657" s="26">
        <f>LatticeLayout!P1657</f>
        <v>415.3475529888272</v>
      </c>
      <c r="N1657" s="26">
        <f>LatticeLayout!Q1657</f>
        <v>253.753712824047</v>
      </c>
      <c r="O1657" s="26">
        <f t="shared" si="138"/>
        <v>253.66986082404702</v>
      </c>
      <c r="P1657" s="26">
        <f t="shared" si="139"/>
        <v>415.3475529888272</v>
      </c>
      <c r="Q1657" s="26">
        <f t="shared" si="140"/>
        <v>41.094000000000001</v>
      </c>
      <c r="R1657" s="26">
        <f t="shared" si="141"/>
        <v>90</v>
      </c>
      <c r="S1657" s="26">
        <f t="shared" si="142"/>
        <v>0</v>
      </c>
      <c r="T1657" s="26">
        <v>0</v>
      </c>
      <c r="U1657"/>
      <c r="V1657"/>
      <c r="W1657"/>
      <c r="X1657"/>
    </row>
    <row r="1658" spans="1:24" ht="12.75" hidden="1" customHeight="1">
      <c r="A1658" s="26" t="str">
        <f>LatticeLayout!A1658</f>
        <v>LS2</v>
      </c>
      <c r="B1658" s="26" t="str">
        <f>LatticeLayout!B1658</f>
        <v>CC01</v>
      </c>
      <c r="C1658" s="26" t="str">
        <f>LatticeLayout!C1658</f>
        <v>GV</v>
      </c>
      <c r="D1658" s="26">
        <f>LatticeLayout!D1658</f>
        <v>2740</v>
      </c>
      <c r="E1658" s="26" t="str">
        <f>LatticeLayout!E1658</f>
        <v>LS2_CC01:GV_D2740</v>
      </c>
      <c r="F1658" s="26">
        <f>LatticeLayout!F1658</f>
        <v>0</v>
      </c>
      <c r="G1658" s="26" t="str">
        <f>LatticeLayout!G1658</f>
        <v>gate valve</v>
      </c>
      <c r="H1658" s="26">
        <f>LatticeLayout!H1658</f>
        <v>40</v>
      </c>
      <c r="I1658" s="26">
        <f>LatticeLayout!I1658</f>
        <v>0</v>
      </c>
      <c r="J1658" s="26">
        <f>LatticeLayout!J1658</f>
        <v>0</v>
      </c>
      <c r="K1658" s="26">
        <f>LatticeLayout!K1658</f>
        <v>5.7403999999999997E-2</v>
      </c>
      <c r="L1658" s="26">
        <f>LatticeLayout!O1658</f>
        <v>41.094000000000001</v>
      </c>
      <c r="M1658" s="26">
        <f>LatticeLayout!P1658</f>
        <v>415.3475529888272</v>
      </c>
      <c r="N1658" s="26">
        <f>LatticeLayout!Q1658</f>
        <v>253.81111682404699</v>
      </c>
      <c r="O1658" s="26">
        <f t="shared" si="138"/>
        <v>253.78241482404701</v>
      </c>
      <c r="P1658" s="26">
        <f t="shared" si="139"/>
        <v>415.3475529888272</v>
      </c>
      <c r="Q1658" s="26">
        <f t="shared" si="140"/>
        <v>41.094000000000001</v>
      </c>
      <c r="R1658" s="26">
        <f t="shared" si="141"/>
        <v>90</v>
      </c>
      <c r="S1658" s="26">
        <f t="shared" si="142"/>
        <v>0</v>
      </c>
      <c r="T1658" s="26">
        <v>0</v>
      </c>
      <c r="U1658"/>
      <c r="V1658"/>
      <c r="W1658"/>
      <c r="X1658"/>
    </row>
    <row r="1659" spans="1:24" ht="12.75" hidden="1" customHeight="1">
      <c r="A1659" s="26">
        <f>LatticeLayout!A1659</f>
        <v>0</v>
      </c>
      <c r="B1659" s="26">
        <f>LatticeLayout!B1659</f>
        <v>0</v>
      </c>
      <c r="C1659" s="26">
        <f>LatticeLayout!C1659</f>
        <v>0</v>
      </c>
      <c r="D1659" s="26">
        <f>LatticeLayout!D1659</f>
        <v>0</v>
      </c>
      <c r="E1659" s="26">
        <f>LatticeLayout!E1659</f>
        <v>0</v>
      </c>
      <c r="F1659" s="26">
        <f>LatticeLayout!F1659</f>
        <v>0</v>
      </c>
      <c r="G1659" s="26" t="str">
        <f>LatticeLayout!G1659</f>
        <v>bellow</v>
      </c>
      <c r="H1659" s="26">
        <f>LatticeLayout!H1659</f>
        <v>40</v>
      </c>
      <c r="I1659" s="26">
        <f>LatticeLayout!I1659</f>
        <v>0</v>
      </c>
      <c r="J1659" s="26">
        <f>LatticeLayout!J1659</f>
        <v>0</v>
      </c>
      <c r="K1659" s="26">
        <f>LatticeLayout!K1659</f>
        <v>0.103502</v>
      </c>
      <c r="L1659" s="26">
        <f>LatticeLayout!O1659</f>
        <v>41.094000000000001</v>
      </c>
      <c r="M1659" s="26">
        <f>LatticeLayout!P1659</f>
        <v>415.3475529888272</v>
      </c>
      <c r="N1659" s="26">
        <f>LatticeLayout!Q1659</f>
        <v>253.91461882404698</v>
      </c>
      <c r="O1659" s="26">
        <f t="shared" si="138"/>
        <v>253.86286782404699</v>
      </c>
      <c r="P1659" s="26">
        <f t="shared" si="139"/>
        <v>415.3475529888272</v>
      </c>
      <c r="Q1659" s="26">
        <f t="shared" si="140"/>
        <v>41.094000000000001</v>
      </c>
      <c r="R1659" s="26">
        <f t="shared" si="141"/>
        <v>90</v>
      </c>
      <c r="S1659" s="26">
        <f t="shared" si="142"/>
        <v>0</v>
      </c>
      <c r="T1659" s="26">
        <v>0</v>
      </c>
      <c r="U1659"/>
      <c r="V1659"/>
      <c r="W1659"/>
      <c r="X1659"/>
    </row>
    <row r="1660" spans="1:24" ht="12.75" customHeight="1">
      <c r="A1660" s="26" t="str">
        <f>LatticeLayout!A1660</f>
        <v>LS2</v>
      </c>
      <c r="B1660" s="26" t="str">
        <f>LatticeLayout!B1660</f>
        <v>WC01</v>
      </c>
      <c r="C1660" s="26" t="str">
        <f>LatticeLayout!C1660</f>
        <v>BPM</v>
      </c>
      <c r="D1660" s="26">
        <f>LatticeLayout!D1660</f>
        <v>2742</v>
      </c>
      <c r="E1660" s="26" t="str">
        <f>LatticeLayout!E1660</f>
        <v>LS2_WC01:BPM_D2742</v>
      </c>
      <c r="F1660" s="26" t="str">
        <f>LatticeLayout!F1660</f>
        <v>BPM2</v>
      </c>
      <c r="G1660" s="26" t="str">
        <f>LatticeLayout!G1660</f>
        <v>position monitor</v>
      </c>
      <c r="H1660" s="26">
        <f>LatticeLayout!H1660</f>
        <v>0</v>
      </c>
      <c r="I1660" s="26">
        <f>LatticeLayout!I1660</f>
        <v>0</v>
      </c>
      <c r="J1660" s="26">
        <f>LatticeLayout!J1660</f>
        <v>0</v>
      </c>
      <c r="K1660" s="26">
        <f>LatticeLayout!K1660</f>
        <v>0</v>
      </c>
      <c r="L1660" s="26">
        <f>LatticeLayout!O1660</f>
        <v>41.094000000000001</v>
      </c>
      <c r="M1660" s="26">
        <f>LatticeLayout!P1660</f>
        <v>415.3475529888272</v>
      </c>
      <c r="N1660" s="26">
        <f>LatticeLayout!Q1660</f>
        <v>253.91461882404698</v>
      </c>
      <c r="O1660" s="26">
        <f t="shared" si="138"/>
        <v>253.91461882404698</v>
      </c>
      <c r="P1660" s="26">
        <f t="shared" si="139"/>
        <v>415.3475529888272</v>
      </c>
      <c r="Q1660" s="26">
        <f t="shared" si="140"/>
        <v>41.094000000000001</v>
      </c>
      <c r="R1660" s="26">
        <f t="shared" si="141"/>
        <v>90</v>
      </c>
      <c r="S1660" s="26">
        <f t="shared" si="142"/>
        <v>0</v>
      </c>
      <c r="T1660" s="26">
        <v>0</v>
      </c>
      <c r="U1660"/>
      <c r="V1660"/>
      <c r="W1660"/>
      <c r="X1660"/>
    </row>
    <row r="1661" spans="1:24">
      <c r="A1661" s="26">
        <f>LatticeLayout!A1661</f>
        <v>0</v>
      </c>
      <c r="B1661" s="26">
        <f>LatticeLayout!B1661</f>
        <v>0</v>
      </c>
      <c r="C1661" s="26">
        <f>LatticeLayout!C1661</f>
        <v>0</v>
      </c>
      <c r="D1661" s="26">
        <f>LatticeLayout!D1661</f>
        <v>0</v>
      </c>
      <c r="E1661" s="26">
        <f>LatticeLayout!E1661</f>
        <v>0</v>
      </c>
      <c r="F1661" s="26">
        <f>LatticeLayout!F1661</f>
        <v>0</v>
      </c>
      <c r="G1661" s="26" t="str">
        <f>LatticeLayout!G1661</f>
        <v>diagnostic box</v>
      </c>
      <c r="H1661" s="26">
        <f>LatticeLayout!H1661</f>
        <v>0</v>
      </c>
      <c r="I1661" s="26">
        <f>LatticeLayout!I1661</f>
        <v>0</v>
      </c>
      <c r="J1661" s="26">
        <f>LatticeLayout!J1661</f>
        <v>0</v>
      </c>
      <c r="K1661" s="26">
        <f>LatticeLayout!K1661</f>
        <v>0.14528199999999999</v>
      </c>
      <c r="L1661" s="26">
        <f>LatticeLayout!O1661</f>
        <v>41.094000000000001</v>
      </c>
      <c r="M1661" s="26">
        <f>LatticeLayout!P1661</f>
        <v>415.3475529888272</v>
      </c>
      <c r="N1661" s="26">
        <f>LatticeLayout!Q1661</f>
        <v>254.05990082404699</v>
      </c>
      <c r="O1661" s="26">
        <f t="shared" si="138"/>
        <v>253.98725982404699</v>
      </c>
      <c r="P1661" s="26">
        <f t="shared" si="139"/>
        <v>415.3475529888272</v>
      </c>
      <c r="Q1661" s="26">
        <f t="shared" si="140"/>
        <v>41.094000000000001</v>
      </c>
      <c r="R1661" s="26">
        <f t="shared" si="141"/>
        <v>90</v>
      </c>
      <c r="S1661" s="26">
        <f t="shared" si="142"/>
        <v>0</v>
      </c>
      <c r="T1661" s="26">
        <v>0</v>
      </c>
      <c r="U1661"/>
      <c r="V1661"/>
      <c r="W1661"/>
      <c r="X1661"/>
    </row>
    <row r="1662" spans="1:24" ht="12.75" hidden="1" customHeight="1">
      <c r="A1662" s="26" t="str">
        <f>LatticeLayout!A1662</f>
        <v>LS2</v>
      </c>
      <c r="B1662" s="26" t="str">
        <f>LatticeLayout!B1662</f>
        <v>WC01</v>
      </c>
      <c r="C1662" s="26" t="str">
        <f>LatticeLayout!C1662</f>
        <v>PORT</v>
      </c>
      <c r="D1662" s="26">
        <f>LatticeLayout!D1662</f>
        <v>2743</v>
      </c>
      <c r="E1662" s="26" t="str">
        <f>LatticeLayout!E1662</f>
        <v>LS2_WC01:PORT_D2743</v>
      </c>
      <c r="F1662" s="26">
        <f>LatticeLayout!F1662</f>
        <v>0</v>
      </c>
      <c r="G1662" s="26" t="str">
        <f>LatticeLayout!G1662</f>
        <v>port for future diagnostics</v>
      </c>
      <c r="H1662" s="26">
        <f>LatticeLayout!H1662</f>
        <v>0</v>
      </c>
      <c r="I1662" s="26">
        <f>LatticeLayout!I1662</f>
        <v>0</v>
      </c>
      <c r="J1662" s="26">
        <f>LatticeLayout!J1662</f>
        <v>0</v>
      </c>
      <c r="K1662" s="26">
        <f>LatticeLayout!K1662</f>
        <v>0</v>
      </c>
      <c r="L1662" s="26">
        <f>LatticeLayout!O1662</f>
        <v>41.094000000000001</v>
      </c>
      <c r="M1662" s="26">
        <f>LatticeLayout!P1662</f>
        <v>415.3475529888272</v>
      </c>
      <c r="N1662" s="26">
        <f>LatticeLayout!Q1662</f>
        <v>254.05990082404699</v>
      </c>
      <c r="O1662" s="26">
        <f t="shared" si="138"/>
        <v>254.05990082404699</v>
      </c>
      <c r="P1662" s="26">
        <f t="shared" si="139"/>
        <v>415.3475529888272</v>
      </c>
      <c r="Q1662" s="26">
        <f t="shared" si="140"/>
        <v>41.094000000000001</v>
      </c>
      <c r="R1662" s="26">
        <f t="shared" si="141"/>
        <v>90</v>
      </c>
      <c r="S1662" s="26">
        <f t="shared" si="142"/>
        <v>0</v>
      </c>
      <c r="T1662" s="26">
        <v>0</v>
      </c>
      <c r="U1662"/>
      <c r="V1662"/>
      <c r="W1662"/>
      <c r="X1662"/>
    </row>
    <row r="1663" spans="1:24" ht="12.75" customHeight="1">
      <c r="A1663" s="26">
        <f>LatticeLayout!A1663</f>
        <v>0</v>
      </c>
      <c r="B1663" s="26">
        <f>LatticeLayout!B1663</f>
        <v>0</v>
      </c>
      <c r="C1663" s="26">
        <f>LatticeLayout!C1663</f>
        <v>0</v>
      </c>
      <c r="D1663" s="26">
        <f>LatticeLayout!D1663</f>
        <v>0</v>
      </c>
      <c r="E1663" s="26">
        <f>LatticeLayout!E1663</f>
        <v>0</v>
      </c>
      <c r="F1663" s="26">
        <f>LatticeLayout!F1663</f>
        <v>0</v>
      </c>
      <c r="G1663" s="26" t="str">
        <f>LatticeLayout!G1663</f>
        <v>diagnostic box</v>
      </c>
      <c r="H1663" s="26">
        <f>LatticeLayout!H1663</f>
        <v>0</v>
      </c>
      <c r="I1663" s="26">
        <f>LatticeLayout!I1663</f>
        <v>0</v>
      </c>
      <c r="J1663" s="26">
        <f>LatticeLayout!J1663</f>
        <v>0</v>
      </c>
      <c r="K1663" s="26">
        <f>LatticeLayout!K1663</f>
        <v>0</v>
      </c>
      <c r="L1663" s="26">
        <f>LatticeLayout!O1663</f>
        <v>41.094000000000001</v>
      </c>
      <c r="M1663" s="26">
        <f>LatticeLayout!P1663</f>
        <v>415.3475529888272</v>
      </c>
      <c r="N1663" s="26">
        <f>LatticeLayout!Q1663</f>
        <v>254.05990082404699</v>
      </c>
      <c r="O1663" s="26">
        <f t="shared" si="138"/>
        <v>254.05990082404699</v>
      </c>
      <c r="P1663" s="26">
        <f t="shared" si="139"/>
        <v>415.3475529888272</v>
      </c>
      <c r="Q1663" s="26">
        <f t="shared" si="140"/>
        <v>41.094000000000001</v>
      </c>
      <c r="R1663" s="26">
        <f t="shared" si="141"/>
        <v>90</v>
      </c>
      <c r="S1663" s="26">
        <f t="shared" si="142"/>
        <v>0</v>
      </c>
      <c r="T1663" s="26">
        <v>0</v>
      </c>
      <c r="U1663"/>
      <c r="V1663"/>
      <c r="W1663"/>
      <c r="X1663"/>
    </row>
    <row r="1664" spans="1:24" ht="12.75" hidden="1" customHeight="1">
      <c r="A1664" s="26" t="str">
        <f>LatticeLayout!A1664</f>
        <v>LS2</v>
      </c>
      <c r="B1664" s="26" t="str">
        <f>LatticeLayout!B1664</f>
        <v>WC01</v>
      </c>
      <c r="C1664" s="26" t="str">
        <f>LatticeLayout!C1664</f>
        <v>IP</v>
      </c>
      <c r="D1664" s="26">
        <f>LatticeLayout!D1664</f>
        <v>2743</v>
      </c>
      <c r="E1664" s="26" t="str">
        <f>LatticeLayout!E1664</f>
        <v>LS2_WC01:IP_D2743</v>
      </c>
      <c r="F1664" s="26" t="str">
        <f>LatticeLayout!F1664</f>
        <v>IP_S</v>
      </c>
      <c r="G1664" s="26" t="str">
        <f>LatticeLayout!G1664</f>
        <v>ion pump, 75 l/s</v>
      </c>
      <c r="H1664" s="26">
        <f>LatticeLayout!H1664</f>
        <v>0</v>
      </c>
      <c r="I1664" s="26">
        <f>LatticeLayout!I1664</f>
        <v>0</v>
      </c>
      <c r="J1664" s="26">
        <f>LatticeLayout!J1664</f>
        <v>0</v>
      </c>
      <c r="K1664" s="26">
        <f>LatticeLayout!K1664</f>
        <v>0</v>
      </c>
      <c r="L1664" s="26">
        <f>LatticeLayout!O1664</f>
        <v>41.094000000000001</v>
      </c>
      <c r="M1664" s="26">
        <f>LatticeLayout!P1664</f>
        <v>415.3475529888272</v>
      </c>
      <c r="N1664" s="26">
        <f>LatticeLayout!Q1664</f>
        <v>254.05990082404699</v>
      </c>
      <c r="O1664" s="26">
        <f t="shared" si="138"/>
        <v>254.05990082404699</v>
      </c>
      <c r="P1664" s="26">
        <f t="shared" si="139"/>
        <v>415.3475529888272</v>
      </c>
      <c r="Q1664" s="26">
        <f t="shared" si="140"/>
        <v>41.094000000000001</v>
      </c>
      <c r="R1664" s="26">
        <f t="shared" si="141"/>
        <v>90</v>
      </c>
      <c r="S1664" s="26">
        <f t="shared" si="142"/>
        <v>0</v>
      </c>
      <c r="T1664" s="26">
        <v>0</v>
      </c>
      <c r="U1664"/>
      <c r="V1664"/>
      <c r="W1664"/>
      <c r="X1664"/>
    </row>
    <row r="1665" spans="1:24" hidden="1">
      <c r="A1665" s="26">
        <f>LatticeLayout!A1665</f>
        <v>0</v>
      </c>
      <c r="B1665" s="26">
        <f>LatticeLayout!B1665</f>
        <v>0</v>
      </c>
      <c r="C1665" s="26">
        <f>LatticeLayout!C1665</f>
        <v>0</v>
      </c>
      <c r="D1665" s="26">
        <f>LatticeLayout!D1665</f>
        <v>0</v>
      </c>
      <c r="E1665" s="26">
        <f>LatticeLayout!E1665</f>
        <v>0</v>
      </c>
      <c r="F1665" s="26">
        <f>LatticeLayout!F1665</f>
        <v>0</v>
      </c>
      <c r="G1665" s="26" t="str">
        <f>LatticeLayout!G1665</f>
        <v>bellow</v>
      </c>
      <c r="H1665" s="26">
        <f>LatticeLayout!H1665</f>
        <v>40</v>
      </c>
      <c r="I1665" s="26">
        <f>LatticeLayout!I1665</f>
        <v>0</v>
      </c>
      <c r="J1665" s="26">
        <f>LatticeLayout!J1665</f>
        <v>0</v>
      </c>
      <c r="K1665" s="26">
        <f>LatticeLayout!K1665</f>
        <v>0.131216</v>
      </c>
      <c r="L1665" s="26">
        <f>LatticeLayout!O1665</f>
        <v>41.094000000000001</v>
      </c>
      <c r="M1665" s="26">
        <f>LatticeLayout!P1665</f>
        <v>415.3475529888272</v>
      </c>
      <c r="N1665" s="26">
        <f>LatticeLayout!Q1665</f>
        <v>254.19111682404699</v>
      </c>
      <c r="O1665" s="26">
        <f t="shared" si="138"/>
        <v>254.12550882404699</v>
      </c>
      <c r="P1665" s="26">
        <f t="shared" si="139"/>
        <v>415.3475529888272</v>
      </c>
      <c r="Q1665" s="26">
        <f t="shared" si="140"/>
        <v>41.094000000000001</v>
      </c>
      <c r="R1665" s="26">
        <f t="shared" si="141"/>
        <v>90</v>
      </c>
      <c r="S1665" s="26">
        <f t="shared" si="142"/>
        <v>0</v>
      </c>
      <c r="T1665" s="26">
        <v>0</v>
      </c>
      <c r="U1665"/>
      <c r="V1665"/>
      <c r="W1665"/>
      <c r="X1665"/>
    </row>
    <row r="1666" spans="1:24" ht="12.75" hidden="1" customHeight="1">
      <c r="A1666" s="26" t="str">
        <f>LatticeLayout!A1666</f>
        <v>LS2</v>
      </c>
      <c r="B1666" s="26" t="str">
        <f>LatticeLayout!B1666</f>
        <v>CC02</v>
      </c>
      <c r="C1666" s="26" t="str">
        <f>LatticeLayout!C1666</f>
        <v>GV</v>
      </c>
      <c r="D1666" s="26">
        <f>LatticeLayout!D1666</f>
        <v>2745</v>
      </c>
      <c r="E1666" s="26" t="str">
        <f>LatticeLayout!E1666</f>
        <v>LS2_CC02:GV_D2745</v>
      </c>
      <c r="F1666" s="26">
        <f>LatticeLayout!F1666</f>
        <v>0</v>
      </c>
      <c r="G1666" s="26" t="str">
        <f>LatticeLayout!G1666</f>
        <v>gate valve</v>
      </c>
      <c r="H1666" s="26">
        <f>LatticeLayout!H1666</f>
        <v>40</v>
      </c>
      <c r="I1666" s="26">
        <f>LatticeLayout!I1666</f>
        <v>0</v>
      </c>
      <c r="J1666" s="26">
        <f>LatticeLayout!J1666</f>
        <v>0</v>
      </c>
      <c r="K1666" s="26">
        <f>LatticeLayout!K1666</f>
        <v>5.7403999999999997E-2</v>
      </c>
      <c r="L1666" s="26">
        <f>LatticeLayout!O1666</f>
        <v>41.094000000000001</v>
      </c>
      <c r="M1666" s="26">
        <f>LatticeLayout!P1666</f>
        <v>415.3475529888272</v>
      </c>
      <c r="N1666" s="26">
        <f>LatticeLayout!Q1666</f>
        <v>254.24852082404698</v>
      </c>
      <c r="O1666" s="26">
        <f t="shared" si="138"/>
        <v>254.21981882404697</v>
      </c>
      <c r="P1666" s="26">
        <f t="shared" si="139"/>
        <v>415.3475529888272</v>
      </c>
      <c r="Q1666" s="26">
        <f t="shared" si="140"/>
        <v>41.094000000000001</v>
      </c>
      <c r="R1666" s="26">
        <f t="shared" si="141"/>
        <v>90</v>
      </c>
      <c r="S1666" s="26">
        <f t="shared" si="142"/>
        <v>0</v>
      </c>
      <c r="T1666" s="26">
        <v>0</v>
      </c>
      <c r="U1666"/>
      <c r="V1666"/>
      <c r="W1666"/>
      <c r="X1666"/>
    </row>
    <row r="1667" spans="1:24" ht="12.75" hidden="1" customHeight="1">
      <c r="A1667" s="26">
        <f>LatticeLayout!A1667</f>
        <v>0</v>
      </c>
      <c r="B1667" s="26">
        <f>LatticeLayout!B1667</f>
        <v>0</v>
      </c>
      <c r="C1667" s="26">
        <f>LatticeLayout!C1667</f>
        <v>0</v>
      </c>
      <c r="D1667" s="26">
        <f>LatticeLayout!D1667</f>
        <v>0</v>
      </c>
      <c r="E1667" s="26">
        <f>LatticeLayout!E1667</f>
        <v>0</v>
      </c>
      <c r="F1667" s="26">
        <f>LatticeLayout!F1667</f>
        <v>0</v>
      </c>
      <c r="G1667" s="26" t="str">
        <f>LatticeLayout!G1667</f>
        <v>bellows</v>
      </c>
      <c r="H1667" s="26">
        <f>LatticeLayout!H1667</f>
        <v>0</v>
      </c>
      <c r="I1667" s="26">
        <f>LatticeLayout!I1667</f>
        <v>0</v>
      </c>
      <c r="J1667" s="26">
        <f>LatticeLayout!J1667</f>
        <v>0</v>
      </c>
      <c r="K1667" s="26">
        <f>LatticeLayout!K1667</f>
        <v>0.16770399999999999</v>
      </c>
      <c r="L1667" s="26">
        <f>LatticeLayout!O1667</f>
        <v>41.094000000000001</v>
      </c>
      <c r="M1667" s="26">
        <f>LatticeLayout!P1667</f>
        <v>415.3475529888272</v>
      </c>
      <c r="N1667" s="26">
        <f>LatticeLayout!Q1667</f>
        <v>254.41622482404696</v>
      </c>
      <c r="O1667" s="26">
        <f t="shared" si="138"/>
        <v>254.33237282404696</v>
      </c>
      <c r="P1667" s="26">
        <f t="shared" si="139"/>
        <v>415.3475529888272</v>
      </c>
      <c r="Q1667" s="26">
        <f t="shared" si="140"/>
        <v>41.094000000000001</v>
      </c>
      <c r="R1667" s="26">
        <f t="shared" si="141"/>
        <v>90</v>
      </c>
      <c r="S1667" s="26">
        <f t="shared" si="142"/>
        <v>0</v>
      </c>
      <c r="T1667" s="26">
        <v>0</v>
      </c>
      <c r="U1667"/>
      <c r="V1667"/>
      <c r="W1667"/>
      <c r="X1667"/>
    </row>
    <row r="1668" spans="1:24" ht="12.75" customHeight="1">
      <c r="A1668" s="26" t="str">
        <f>LatticeLayout!A1668</f>
        <v>LS2</v>
      </c>
      <c r="B1668" s="26" t="str">
        <f>LatticeLayout!B1668</f>
        <v>CC02</v>
      </c>
      <c r="C1668" s="26" t="str">
        <f>LatticeLayout!C1668</f>
        <v>CAV1</v>
      </c>
      <c r="D1668" s="26">
        <f>LatticeLayout!D1668</f>
        <v>2746</v>
      </c>
      <c r="E1668" s="26" t="str">
        <f>LatticeLayout!E1668</f>
        <v>LS2_CC02:CAV1_D2746</v>
      </c>
      <c r="F1668" s="26">
        <f>LatticeLayout!F1668</f>
        <v>0</v>
      </c>
      <c r="G1668" s="26" t="str">
        <f>LatticeLayout!G1668</f>
        <v>b29 resonator</v>
      </c>
      <c r="H1668" s="26">
        <f>LatticeLayout!H1668</f>
        <v>40</v>
      </c>
      <c r="I1668" s="26">
        <f>LatticeLayout!I1668</f>
        <v>0.32364399999999999</v>
      </c>
      <c r="J1668" s="26">
        <f>LatticeLayout!J1668</f>
        <v>0</v>
      </c>
      <c r="K1668" s="26">
        <f>LatticeLayout!K1668</f>
        <v>0.32364399999999999</v>
      </c>
      <c r="L1668" s="26">
        <f>LatticeLayout!O1668</f>
        <v>41.094000000000001</v>
      </c>
      <c r="M1668" s="26">
        <f>LatticeLayout!P1668</f>
        <v>415.3475529888272</v>
      </c>
      <c r="N1668" s="26">
        <f>LatticeLayout!Q1668</f>
        <v>254.73986882404697</v>
      </c>
      <c r="O1668" s="26">
        <f t="shared" si="138"/>
        <v>254.57804682404696</v>
      </c>
      <c r="P1668" s="26">
        <f t="shared" si="139"/>
        <v>415.3475529888272</v>
      </c>
      <c r="Q1668" s="26">
        <f t="shared" si="140"/>
        <v>41.094000000000001</v>
      </c>
      <c r="R1668" s="26">
        <f t="shared" si="141"/>
        <v>90</v>
      </c>
      <c r="S1668" s="26">
        <f t="shared" si="142"/>
        <v>0</v>
      </c>
      <c r="T1668" s="26">
        <v>0</v>
      </c>
      <c r="U1668"/>
      <c r="V1668"/>
      <c r="W1668"/>
      <c r="X1668"/>
    </row>
    <row r="1669" spans="1:24" hidden="1">
      <c r="A1669" s="26" t="str">
        <f>LatticeLayout!A1669</f>
        <v>LS2</v>
      </c>
      <c r="B1669" s="26" t="str">
        <f>LatticeLayout!B1669</f>
        <v>CC02</v>
      </c>
      <c r="C1669" s="26" t="str">
        <f>LatticeLayout!C1669</f>
        <v>BLM</v>
      </c>
      <c r="D1669" s="26">
        <f>LatticeLayout!D1669</f>
        <v>2748</v>
      </c>
      <c r="E1669" s="26" t="str">
        <f>LatticeLayout!E1669</f>
        <v>LS2_CC02:BLM_D2748</v>
      </c>
      <c r="F1669" s="26">
        <f>LatticeLayout!F1669</f>
        <v>0</v>
      </c>
      <c r="G1669" s="26" t="str">
        <f>LatticeLayout!G1669</f>
        <v>outside loss monitor</v>
      </c>
      <c r="H1669" s="26">
        <f>LatticeLayout!H1669</f>
        <v>0</v>
      </c>
      <c r="I1669" s="26">
        <f>LatticeLayout!I1669</f>
        <v>0</v>
      </c>
      <c r="J1669" s="26">
        <f>LatticeLayout!J1669</f>
        <v>0</v>
      </c>
      <c r="K1669" s="26">
        <f>LatticeLayout!K1669</f>
        <v>0</v>
      </c>
      <c r="L1669" s="26">
        <f>LatticeLayout!O1669</f>
        <v>41.094000000000001</v>
      </c>
      <c r="M1669" s="26">
        <f>LatticeLayout!P1669</f>
        <v>415.3475529888272</v>
      </c>
      <c r="N1669" s="26">
        <f>LatticeLayout!Q1669</f>
        <v>254.73986882404697</v>
      </c>
      <c r="O1669" s="26">
        <f t="shared" si="138"/>
        <v>254.73986882404697</v>
      </c>
      <c r="P1669" s="26">
        <f t="shared" si="139"/>
        <v>415.3475529888272</v>
      </c>
      <c r="Q1669" s="26">
        <f t="shared" si="140"/>
        <v>41.094000000000001</v>
      </c>
      <c r="R1669" s="26">
        <f t="shared" si="141"/>
        <v>90</v>
      </c>
      <c r="S1669" s="26">
        <f t="shared" si="142"/>
        <v>0</v>
      </c>
      <c r="T1669" s="26">
        <v>0</v>
      </c>
      <c r="U1669"/>
      <c r="V1669"/>
      <c r="W1669"/>
      <c r="X1669"/>
    </row>
    <row r="1670" spans="1:24" ht="12.75" hidden="1" customHeight="1">
      <c r="A1670" s="26">
        <f>LatticeLayout!A1670</f>
        <v>0</v>
      </c>
      <c r="B1670" s="26">
        <f>LatticeLayout!B1670</f>
        <v>0</v>
      </c>
      <c r="C1670" s="26">
        <f>LatticeLayout!C1670</f>
        <v>0</v>
      </c>
      <c r="D1670" s="26">
        <f>LatticeLayout!D1670</f>
        <v>0</v>
      </c>
      <c r="E1670" s="26">
        <f>LatticeLayout!E1670</f>
        <v>0</v>
      </c>
      <c r="F1670" s="26">
        <f>LatticeLayout!F1670</f>
        <v>0</v>
      </c>
      <c r="G1670" s="26">
        <f>LatticeLayout!G1670</f>
        <v>0</v>
      </c>
      <c r="H1670" s="26">
        <f>LatticeLayout!H1670</f>
        <v>0</v>
      </c>
      <c r="I1670" s="26">
        <f>LatticeLayout!I1670</f>
        <v>0</v>
      </c>
      <c r="J1670" s="26">
        <f>LatticeLayout!J1670</f>
        <v>0</v>
      </c>
      <c r="K1670" s="26">
        <f>LatticeLayout!K1670</f>
        <v>0</v>
      </c>
      <c r="L1670" s="26">
        <f>LatticeLayout!O1670</f>
        <v>41.094000000000001</v>
      </c>
      <c r="M1670" s="26">
        <f>LatticeLayout!P1670</f>
        <v>415.3475529888272</v>
      </c>
      <c r="N1670" s="26">
        <f>LatticeLayout!Q1670</f>
        <v>254.73986882404697</v>
      </c>
      <c r="O1670" s="26">
        <f t="shared" si="138"/>
        <v>254.73986882404697</v>
      </c>
      <c r="P1670" s="26">
        <f t="shared" si="139"/>
        <v>415.3475529888272</v>
      </c>
      <c r="Q1670" s="26">
        <f t="shared" si="140"/>
        <v>41.094000000000001</v>
      </c>
      <c r="R1670" s="26">
        <f t="shared" si="141"/>
        <v>90</v>
      </c>
      <c r="S1670" s="26">
        <f t="shared" si="142"/>
        <v>0</v>
      </c>
      <c r="T1670" s="26">
        <v>0</v>
      </c>
      <c r="U1670"/>
      <c r="V1670"/>
      <c r="W1670"/>
      <c r="X1670"/>
    </row>
    <row r="1671" spans="1:24" ht="12.75" hidden="1" customHeight="1">
      <c r="A1671" s="26">
        <f>LatticeLayout!A1671</f>
        <v>0</v>
      </c>
      <c r="B1671" s="26">
        <f>LatticeLayout!B1671</f>
        <v>0</v>
      </c>
      <c r="C1671" s="26">
        <f>LatticeLayout!C1671</f>
        <v>0</v>
      </c>
      <c r="D1671" s="26">
        <f>LatticeLayout!D1671</f>
        <v>0</v>
      </c>
      <c r="E1671" s="26">
        <f>LatticeLayout!E1671</f>
        <v>0</v>
      </c>
      <c r="F1671" s="26">
        <f>LatticeLayout!F1671</f>
        <v>0</v>
      </c>
      <c r="G1671" s="26" t="str">
        <f>LatticeLayout!G1671</f>
        <v>bellow</v>
      </c>
      <c r="H1671" s="26">
        <f>LatticeLayout!H1671</f>
        <v>0</v>
      </c>
      <c r="I1671" s="26">
        <f>LatticeLayout!I1671</f>
        <v>0</v>
      </c>
      <c r="J1671" s="26">
        <f>LatticeLayout!J1671</f>
        <v>0</v>
      </c>
      <c r="K1671" s="26">
        <f>LatticeLayout!K1671</f>
        <v>9.9516999999999994E-2</v>
      </c>
      <c r="L1671" s="26">
        <f>LatticeLayout!O1671</f>
        <v>41.094000000000001</v>
      </c>
      <c r="M1671" s="26">
        <f>LatticeLayout!P1671</f>
        <v>415.3475529888272</v>
      </c>
      <c r="N1671" s="26">
        <f>LatticeLayout!Q1671</f>
        <v>254.83938582404696</v>
      </c>
      <c r="O1671" s="26">
        <f t="shared" si="138"/>
        <v>254.78962732404696</v>
      </c>
      <c r="P1671" s="26">
        <f t="shared" si="139"/>
        <v>415.3475529888272</v>
      </c>
      <c r="Q1671" s="26">
        <f t="shared" si="140"/>
        <v>41.094000000000001</v>
      </c>
      <c r="R1671" s="26">
        <f t="shared" si="141"/>
        <v>90</v>
      </c>
      <c r="S1671" s="26">
        <f t="shared" si="142"/>
        <v>0</v>
      </c>
      <c r="T1671" s="26">
        <v>0</v>
      </c>
      <c r="U1671"/>
      <c r="V1671"/>
      <c r="W1671"/>
      <c r="X1671"/>
    </row>
    <row r="1672" spans="1:24" ht="12.75" customHeight="1">
      <c r="A1672" s="26" t="str">
        <f>LatticeLayout!A1672</f>
        <v>LS2</v>
      </c>
      <c r="B1672" s="26" t="str">
        <f>LatticeLayout!B1672</f>
        <v>CC02</v>
      </c>
      <c r="C1672" s="26" t="str">
        <f>LatticeLayout!C1672</f>
        <v>CAV2</v>
      </c>
      <c r="D1672" s="26">
        <f>LatticeLayout!D1672</f>
        <v>2750</v>
      </c>
      <c r="E1672" s="26" t="str">
        <f>LatticeLayout!E1672</f>
        <v>LS2_CC02:CAV2_D2750</v>
      </c>
      <c r="F1672" s="26">
        <f>LatticeLayout!F1672</f>
        <v>0</v>
      </c>
      <c r="G1672" s="26" t="str">
        <f>LatticeLayout!G1672</f>
        <v>b29 resonator</v>
      </c>
      <c r="H1672" s="26">
        <f>LatticeLayout!H1672</f>
        <v>40</v>
      </c>
      <c r="I1672" s="26">
        <f>LatticeLayout!I1672</f>
        <v>0</v>
      </c>
      <c r="J1672" s="26">
        <f>LatticeLayout!J1672</f>
        <v>0</v>
      </c>
      <c r="K1672" s="26">
        <f>LatticeLayout!K1672</f>
        <v>0.32364399999999999</v>
      </c>
      <c r="L1672" s="26">
        <f>LatticeLayout!O1672</f>
        <v>41.094000000000001</v>
      </c>
      <c r="M1672" s="26">
        <f>LatticeLayout!P1672</f>
        <v>415.3475529888272</v>
      </c>
      <c r="N1672" s="26">
        <f>LatticeLayout!Q1672</f>
        <v>255.16302982404696</v>
      </c>
      <c r="O1672" s="26">
        <f t="shared" si="138"/>
        <v>255.00120782404696</v>
      </c>
      <c r="P1672" s="26">
        <f t="shared" si="139"/>
        <v>415.3475529888272</v>
      </c>
      <c r="Q1672" s="26">
        <f t="shared" si="140"/>
        <v>41.094000000000001</v>
      </c>
      <c r="R1672" s="26">
        <f t="shared" si="141"/>
        <v>90</v>
      </c>
      <c r="S1672" s="26">
        <f t="shared" si="142"/>
        <v>0</v>
      </c>
      <c r="T1672" s="26">
        <v>0</v>
      </c>
      <c r="U1672"/>
      <c r="V1672"/>
      <c r="W1672"/>
      <c r="X1672"/>
    </row>
    <row r="1673" spans="1:24" ht="12.75" hidden="1" customHeight="1">
      <c r="A1673" s="26">
        <f>LatticeLayout!A1673</f>
        <v>0</v>
      </c>
      <c r="B1673" s="26">
        <f>LatticeLayout!B1673</f>
        <v>0</v>
      </c>
      <c r="C1673" s="26">
        <f>LatticeLayout!C1673</f>
        <v>0</v>
      </c>
      <c r="D1673" s="26">
        <f>LatticeLayout!D1673</f>
        <v>0</v>
      </c>
      <c r="E1673" s="26">
        <f>LatticeLayout!E1673</f>
        <v>0</v>
      </c>
      <c r="F1673" s="26">
        <f>LatticeLayout!F1673</f>
        <v>0</v>
      </c>
      <c r="G1673" s="26">
        <f>LatticeLayout!G1673</f>
        <v>0</v>
      </c>
      <c r="H1673" s="26">
        <f>LatticeLayout!H1673</f>
        <v>0</v>
      </c>
      <c r="I1673" s="26">
        <f>LatticeLayout!I1673</f>
        <v>0</v>
      </c>
      <c r="J1673" s="26">
        <f>LatticeLayout!J1673</f>
        <v>0</v>
      </c>
      <c r="K1673" s="26">
        <f>LatticeLayout!K1673</f>
        <v>0</v>
      </c>
      <c r="L1673" s="26">
        <f>LatticeLayout!O1673</f>
        <v>41.094000000000001</v>
      </c>
      <c r="M1673" s="26">
        <f>LatticeLayout!P1673</f>
        <v>415.3475529888272</v>
      </c>
      <c r="N1673" s="26">
        <f>LatticeLayout!Q1673</f>
        <v>255.16302982404696</v>
      </c>
      <c r="O1673" s="26">
        <f t="shared" si="138"/>
        <v>255.16302982404696</v>
      </c>
      <c r="P1673" s="26">
        <f t="shared" si="139"/>
        <v>415.3475529888272</v>
      </c>
      <c r="Q1673" s="26">
        <f t="shared" si="140"/>
        <v>41.094000000000001</v>
      </c>
      <c r="R1673" s="26">
        <f t="shared" si="141"/>
        <v>90</v>
      </c>
      <c r="S1673" s="26">
        <f t="shared" si="142"/>
        <v>0</v>
      </c>
      <c r="T1673" s="26">
        <v>0</v>
      </c>
      <c r="U1673"/>
      <c r="V1673"/>
      <c r="W1673"/>
      <c r="X1673"/>
    </row>
    <row r="1674" spans="1:24" ht="12.75" hidden="1" customHeight="1">
      <c r="A1674" s="26">
        <f>LatticeLayout!A1674</f>
        <v>0</v>
      </c>
      <c r="B1674" s="26">
        <f>LatticeLayout!B1674</f>
        <v>0</v>
      </c>
      <c r="C1674" s="26">
        <f>LatticeLayout!C1674</f>
        <v>0</v>
      </c>
      <c r="D1674" s="26">
        <f>LatticeLayout!D1674</f>
        <v>0</v>
      </c>
      <c r="E1674" s="26">
        <f>LatticeLayout!E1674</f>
        <v>0</v>
      </c>
      <c r="F1674" s="26">
        <f>LatticeLayout!F1674</f>
        <v>0</v>
      </c>
      <c r="G1674" s="26">
        <f>LatticeLayout!G1674</f>
        <v>0</v>
      </c>
      <c r="H1674" s="26">
        <f>LatticeLayout!H1674</f>
        <v>0</v>
      </c>
      <c r="I1674" s="26">
        <f>LatticeLayout!I1674</f>
        <v>0</v>
      </c>
      <c r="J1674" s="26">
        <f>LatticeLayout!J1674</f>
        <v>0</v>
      </c>
      <c r="K1674" s="26">
        <f>LatticeLayout!K1674</f>
        <v>0</v>
      </c>
      <c r="L1674" s="26">
        <f>LatticeLayout!O1674</f>
        <v>41.094000000000001</v>
      </c>
      <c r="M1674" s="26">
        <f>LatticeLayout!P1674</f>
        <v>415.3475529888272</v>
      </c>
      <c r="N1674" s="26">
        <f>LatticeLayout!Q1674</f>
        <v>255.16302982404696</v>
      </c>
      <c r="O1674" s="26">
        <f t="shared" si="138"/>
        <v>255.16302982404696</v>
      </c>
      <c r="P1674" s="26">
        <f t="shared" si="139"/>
        <v>415.3475529888272</v>
      </c>
      <c r="Q1674" s="26">
        <f t="shared" si="140"/>
        <v>41.094000000000001</v>
      </c>
      <c r="R1674" s="26">
        <f t="shared" si="141"/>
        <v>90</v>
      </c>
      <c r="S1674" s="26">
        <f t="shared" si="142"/>
        <v>0</v>
      </c>
      <c r="T1674" s="26">
        <v>0</v>
      </c>
      <c r="U1674"/>
      <c r="V1674"/>
      <c r="W1674"/>
      <c r="X1674"/>
    </row>
    <row r="1675" spans="1:24" hidden="1">
      <c r="A1675" s="26">
        <f>LatticeLayout!A1675</f>
        <v>0</v>
      </c>
      <c r="B1675" s="26">
        <f>LatticeLayout!B1675</f>
        <v>0</v>
      </c>
      <c r="C1675" s="26">
        <f>LatticeLayout!C1675</f>
        <v>0</v>
      </c>
      <c r="D1675" s="26">
        <f>LatticeLayout!D1675</f>
        <v>0</v>
      </c>
      <c r="E1675" s="26">
        <f>LatticeLayout!E1675</f>
        <v>0</v>
      </c>
      <c r="F1675" s="26">
        <f>LatticeLayout!F1675</f>
        <v>0</v>
      </c>
      <c r="G1675" s="26" t="str">
        <f>LatticeLayout!G1675</f>
        <v>bellow</v>
      </c>
      <c r="H1675" s="26">
        <f>LatticeLayout!H1675</f>
        <v>0</v>
      </c>
      <c r="I1675" s="26">
        <f>LatticeLayout!I1675</f>
        <v>0</v>
      </c>
      <c r="J1675" s="26">
        <f>LatticeLayout!J1675</f>
        <v>0</v>
      </c>
      <c r="K1675" s="26">
        <f>LatticeLayout!K1675</f>
        <v>9.9516999999999994E-2</v>
      </c>
      <c r="L1675" s="26">
        <f>LatticeLayout!O1675</f>
        <v>41.094000000000001</v>
      </c>
      <c r="M1675" s="26">
        <f>LatticeLayout!P1675</f>
        <v>415.3475529888272</v>
      </c>
      <c r="N1675" s="26">
        <f>LatticeLayout!Q1675</f>
        <v>255.26254682404695</v>
      </c>
      <c r="O1675" s="26">
        <f t="shared" si="138"/>
        <v>255.21278832404695</v>
      </c>
      <c r="P1675" s="26">
        <f t="shared" si="139"/>
        <v>415.3475529888272</v>
      </c>
      <c r="Q1675" s="26">
        <f t="shared" si="140"/>
        <v>41.094000000000001</v>
      </c>
      <c r="R1675" s="26">
        <f t="shared" si="141"/>
        <v>90</v>
      </c>
      <c r="S1675" s="26">
        <f t="shared" si="142"/>
        <v>0</v>
      </c>
      <c r="T1675" s="26">
        <v>0</v>
      </c>
      <c r="U1675"/>
      <c r="V1675"/>
      <c r="W1675"/>
      <c r="X1675"/>
    </row>
    <row r="1676" spans="1:24" ht="12.75" customHeight="1">
      <c r="A1676" s="26" t="str">
        <f>LatticeLayout!A1676</f>
        <v>LS2</v>
      </c>
      <c r="B1676" s="26" t="str">
        <f>LatticeLayout!B1676</f>
        <v>CC02</v>
      </c>
      <c r="C1676" s="26" t="str">
        <f>LatticeLayout!C1676</f>
        <v>CAV3</v>
      </c>
      <c r="D1676" s="26">
        <f>LatticeLayout!D1676</f>
        <v>2755</v>
      </c>
      <c r="E1676" s="26" t="str">
        <f>LatticeLayout!E1676</f>
        <v>LS2_CC02:CAV3_D2755</v>
      </c>
      <c r="F1676" s="26">
        <f>LatticeLayout!F1676</f>
        <v>0</v>
      </c>
      <c r="G1676" s="26" t="str">
        <f>LatticeLayout!G1676</f>
        <v>b29 resonator</v>
      </c>
      <c r="H1676" s="26">
        <f>LatticeLayout!H1676</f>
        <v>40</v>
      </c>
      <c r="I1676" s="26">
        <f>LatticeLayout!I1676</f>
        <v>0</v>
      </c>
      <c r="J1676" s="26">
        <f>LatticeLayout!J1676</f>
        <v>0</v>
      </c>
      <c r="K1676" s="26">
        <f>LatticeLayout!K1676</f>
        <v>0.32364399999999999</v>
      </c>
      <c r="L1676" s="26">
        <f>LatticeLayout!O1676</f>
        <v>41.094000000000001</v>
      </c>
      <c r="M1676" s="26">
        <f>LatticeLayout!P1676</f>
        <v>415.3475529888272</v>
      </c>
      <c r="N1676" s="26">
        <f>LatticeLayout!Q1676</f>
        <v>255.58619082404695</v>
      </c>
      <c r="O1676" s="26">
        <f t="shared" si="138"/>
        <v>255.42436882404695</v>
      </c>
      <c r="P1676" s="26">
        <f t="shared" si="139"/>
        <v>415.3475529888272</v>
      </c>
      <c r="Q1676" s="26">
        <f t="shared" si="140"/>
        <v>41.094000000000001</v>
      </c>
      <c r="R1676" s="26">
        <f t="shared" si="141"/>
        <v>90</v>
      </c>
      <c r="S1676" s="26">
        <f t="shared" si="142"/>
        <v>0</v>
      </c>
      <c r="T1676" s="26">
        <v>0</v>
      </c>
      <c r="U1676"/>
      <c r="V1676"/>
      <c r="W1676"/>
      <c r="X1676"/>
    </row>
    <row r="1677" spans="1:24" ht="12.75" hidden="1" customHeight="1">
      <c r="A1677" s="26" t="str">
        <f>LatticeLayout!A1677</f>
        <v>LS2</v>
      </c>
      <c r="B1677" s="26" t="str">
        <f>LatticeLayout!B1677</f>
        <v>CC02</v>
      </c>
      <c r="C1677" s="26" t="str">
        <f>LatticeLayout!C1677</f>
        <v>BLM</v>
      </c>
      <c r="D1677" s="26">
        <f>LatticeLayout!D1677</f>
        <v>2757</v>
      </c>
      <c r="E1677" s="26" t="str">
        <f>LatticeLayout!E1677</f>
        <v>LS2_CC02:BLM_D2757</v>
      </c>
      <c r="F1677" s="26">
        <f>LatticeLayout!F1677</f>
        <v>0</v>
      </c>
      <c r="G1677" s="26" t="str">
        <f>LatticeLayout!G1677</f>
        <v>outside loss monitor</v>
      </c>
      <c r="H1677" s="26">
        <f>LatticeLayout!H1677</f>
        <v>0</v>
      </c>
      <c r="I1677" s="26">
        <f>LatticeLayout!I1677</f>
        <v>0</v>
      </c>
      <c r="J1677" s="26">
        <f>LatticeLayout!J1677</f>
        <v>0</v>
      </c>
      <c r="K1677" s="26">
        <f>LatticeLayout!K1677</f>
        <v>0</v>
      </c>
      <c r="L1677" s="26">
        <f>LatticeLayout!O1677</f>
        <v>41.094000000000001</v>
      </c>
      <c r="M1677" s="26">
        <f>LatticeLayout!P1677</f>
        <v>415.3475529888272</v>
      </c>
      <c r="N1677" s="26">
        <f>LatticeLayout!Q1677</f>
        <v>255.58619082404695</v>
      </c>
      <c r="O1677" s="26">
        <f t="shared" si="138"/>
        <v>255.58619082404695</v>
      </c>
      <c r="P1677" s="26">
        <f t="shared" si="139"/>
        <v>415.3475529888272</v>
      </c>
      <c r="Q1677" s="26">
        <f t="shared" si="140"/>
        <v>41.094000000000001</v>
      </c>
      <c r="R1677" s="26">
        <f t="shared" si="141"/>
        <v>90</v>
      </c>
      <c r="S1677" s="26">
        <f t="shared" si="142"/>
        <v>0</v>
      </c>
      <c r="T1677" s="26">
        <v>0</v>
      </c>
      <c r="U1677"/>
      <c r="V1677"/>
      <c r="W1677"/>
      <c r="X1677"/>
    </row>
    <row r="1678" spans="1:24" ht="12.75" hidden="1" customHeight="1">
      <c r="A1678" s="26">
        <f>LatticeLayout!A1678</f>
        <v>0</v>
      </c>
      <c r="B1678" s="26">
        <f>LatticeLayout!B1678</f>
        <v>0</v>
      </c>
      <c r="C1678" s="26">
        <f>LatticeLayout!C1678</f>
        <v>0</v>
      </c>
      <c r="D1678" s="26">
        <f>LatticeLayout!D1678</f>
        <v>0</v>
      </c>
      <c r="E1678" s="26">
        <f>LatticeLayout!E1678</f>
        <v>0</v>
      </c>
      <c r="F1678" s="26">
        <f>LatticeLayout!F1678</f>
        <v>0</v>
      </c>
      <c r="G1678" s="26">
        <f>LatticeLayout!G1678</f>
        <v>0</v>
      </c>
      <c r="H1678" s="26">
        <f>LatticeLayout!H1678</f>
        <v>0</v>
      </c>
      <c r="I1678" s="26">
        <f>LatticeLayout!I1678</f>
        <v>0</v>
      </c>
      <c r="J1678" s="26">
        <f>LatticeLayout!J1678</f>
        <v>0</v>
      </c>
      <c r="K1678" s="26">
        <f>LatticeLayout!K1678</f>
        <v>0</v>
      </c>
      <c r="L1678" s="26">
        <f>LatticeLayout!O1678</f>
        <v>41.094000000000001</v>
      </c>
      <c r="M1678" s="26">
        <f>LatticeLayout!P1678</f>
        <v>415.3475529888272</v>
      </c>
      <c r="N1678" s="26">
        <f>LatticeLayout!Q1678</f>
        <v>255.58619082404695</v>
      </c>
      <c r="O1678" s="26">
        <f t="shared" si="138"/>
        <v>255.58619082404695</v>
      </c>
      <c r="P1678" s="26">
        <f t="shared" si="139"/>
        <v>415.3475529888272</v>
      </c>
      <c r="Q1678" s="26">
        <f t="shared" si="140"/>
        <v>41.094000000000001</v>
      </c>
      <c r="R1678" s="26">
        <f t="shared" si="141"/>
        <v>90</v>
      </c>
      <c r="S1678" s="26">
        <f t="shared" si="142"/>
        <v>0</v>
      </c>
      <c r="T1678" s="26">
        <v>0</v>
      </c>
      <c r="U1678"/>
      <c r="V1678"/>
      <c r="W1678"/>
      <c r="X1678"/>
    </row>
    <row r="1679" spans="1:24" hidden="1">
      <c r="A1679" s="26">
        <f>LatticeLayout!A1679</f>
        <v>0</v>
      </c>
      <c r="B1679" s="26">
        <f>LatticeLayout!B1679</f>
        <v>0</v>
      </c>
      <c r="C1679" s="26">
        <f>LatticeLayout!C1679</f>
        <v>0</v>
      </c>
      <c r="D1679" s="26">
        <f>LatticeLayout!D1679</f>
        <v>0</v>
      </c>
      <c r="E1679" s="26">
        <f>LatticeLayout!E1679</f>
        <v>0</v>
      </c>
      <c r="F1679" s="26">
        <f>LatticeLayout!F1679</f>
        <v>0</v>
      </c>
      <c r="G1679" s="26" t="str">
        <f>LatticeLayout!G1679</f>
        <v>bellow+tube</v>
      </c>
      <c r="H1679" s="26">
        <f>LatticeLayout!H1679</f>
        <v>0</v>
      </c>
      <c r="I1679" s="26">
        <f>LatticeLayout!I1679</f>
        <v>0</v>
      </c>
      <c r="J1679" s="26">
        <f>LatticeLayout!J1679</f>
        <v>0</v>
      </c>
      <c r="K1679" s="26">
        <f>LatticeLayout!K1679</f>
        <v>0.15525</v>
      </c>
      <c r="L1679" s="26">
        <f>LatticeLayout!O1679</f>
        <v>41.094000000000001</v>
      </c>
      <c r="M1679" s="26">
        <f>LatticeLayout!P1679</f>
        <v>415.3475529888272</v>
      </c>
      <c r="N1679" s="26">
        <f>LatticeLayout!Q1679</f>
        <v>255.74144082404695</v>
      </c>
      <c r="O1679" s="26">
        <f t="shared" si="138"/>
        <v>255.66381582404694</v>
      </c>
      <c r="P1679" s="26">
        <f t="shared" si="139"/>
        <v>415.3475529888272</v>
      </c>
      <c r="Q1679" s="26">
        <f t="shared" si="140"/>
        <v>41.094000000000001</v>
      </c>
      <c r="R1679" s="26">
        <f t="shared" si="141"/>
        <v>90</v>
      </c>
      <c r="S1679" s="26">
        <f t="shared" si="142"/>
        <v>0</v>
      </c>
      <c r="T1679" s="26">
        <v>0</v>
      </c>
      <c r="U1679"/>
      <c r="V1679"/>
      <c r="W1679"/>
      <c r="X1679"/>
    </row>
    <row r="1680" spans="1:24" ht="12.75" customHeight="1">
      <c r="A1680" s="26" t="str">
        <f>LatticeLayout!A1680</f>
        <v>LS2</v>
      </c>
      <c r="B1680" s="26" t="str">
        <f>LatticeLayout!B1680</f>
        <v>CC02</v>
      </c>
      <c r="C1680" s="26" t="str">
        <f>LatticeLayout!C1680</f>
        <v>SOL1</v>
      </c>
      <c r="D1680" s="26">
        <f>LatticeLayout!D1680</f>
        <v>2762</v>
      </c>
      <c r="E1680" s="26" t="str">
        <f>LatticeLayout!E1680</f>
        <v>LS2_CC02:SOL1_D2762</v>
      </c>
      <c r="F1680" s="26" t="str">
        <f>LatticeLayout!F1680</f>
        <v>S2</v>
      </c>
      <c r="G1680" s="26" t="str">
        <f>LatticeLayout!G1680</f>
        <v>solenoid+correctors</v>
      </c>
      <c r="H1680" s="26">
        <f>LatticeLayout!H1680</f>
        <v>40</v>
      </c>
      <c r="I1680" s="26">
        <f>LatticeLayout!I1680</f>
        <v>0</v>
      </c>
      <c r="J1680" s="26">
        <f>LatticeLayout!J1680</f>
        <v>0</v>
      </c>
      <c r="K1680" s="26">
        <f>LatticeLayout!K1680</f>
        <v>0.5</v>
      </c>
      <c r="L1680" s="26">
        <f>LatticeLayout!O1680</f>
        <v>41.094000000000001</v>
      </c>
      <c r="M1680" s="26">
        <f>LatticeLayout!P1680</f>
        <v>415.3475529888272</v>
      </c>
      <c r="N1680" s="26">
        <f>LatticeLayout!Q1680</f>
        <v>256.24144082404695</v>
      </c>
      <c r="O1680" s="26">
        <f t="shared" si="138"/>
        <v>255.99144082404695</v>
      </c>
      <c r="P1680" s="26">
        <f t="shared" si="139"/>
        <v>415.3475529888272</v>
      </c>
      <c r="Q1680" s="26">
        <f t="shared" si="140"/>
        <v>41.094000000000001</v>
      </c>
      <c r="R1680" s="26">
        <f t="shared" si="141"/>
        <v>90</v>
      </c>
      <c r="S1680" s="26">
        <f t="shared" si="142"/>
        <v>0</v>
      </c>
      <c r="T1680" s="26">
        <v>0</v>
      </c>
      <c r="U1680"/>
      <c r="V1680"/>
      <c r="W1680"/>
      <c r="X1680"/>
    </row>
    <row r="1681" spans="1:24" ht="12.75" hidden="1" customHeight="1">
      <c r="A1681" s="26">
        <f>LatticeLayout!A1681</f>
        <v>0</v>
      </c>
      <c r="B1681" s="26">
        <f>LatticeLayout!B1681</f>
        <v>0</v>
      </c>
      <c r="C1681" s="26">
        <f>LatticeLayout!C1681</f>
        <v>0</v>
      </c>
      <c r="D1681" s="26">
        <f>LatticeLayout!D1681</f>
        <v>0</v>
      </c>
      <c r="E1681" s="26">
        <f>LatticeLayout!E1681</f>
        <v>0</v>
      </c>
      <c r="F1681" s="26">
        <f>LatticeLayout!F1681</f>
        <v>0</v>
      </c>
      <c r="G1681" s="26" t="str">
        <f>LatticeLayout!G1681</f>
        <v>bellow+tube</v>
      </c>
      <c r="H1681" s="26">
        <f>LatticeLayout!H1681</f>
        <v>0</v>
      </c>
      <c r="I1681" s="26">
        <f>LatticeLayout!I1681</f>
        <v>0</v>
      </c>
      <c r="J1681" s="26">
        <f>LatticeLayout!J1681</f>
        <v>0</v>
      </c>
      <c r="K1681" s="26">
        <f>LatticeLayout!K1681</f>
        <v>0.15525</v>
      </c>
      <c r="L1681" s="26">
        <f>LatticeLayout!O1681</f>
        <v>41.094000000000001</v>
      </c>
      <c r="M1681" s="26">
        <f>LatticeLayout!P1681</f>
        <v>415.3475529888272</v>
      </c>
      <c r="N1681" s="26">
        <f>LatticeLayout!Q1681</f>
        <v>256.39669082404697</v>
      </c>
      <c r="O1681" s="26">
        <f t="shared" si="138"/>
        <v>256.31906582404696</v>
      </c>
      <c r="P1681" s="26">
        <f t="shared" si="139"/>
        <v>415.3475529888272</v>
      </c>
      <c r="Q1681" s="26">
        <f t="shared" si="140"/>
        <v>41.094000000000001</v>
      </c>
      <c r="R1681" s="26">
        <f t="shared" si="141"/>
        <v>90</v>
      </c>
      <c r="S1681" s="26">
        <f t="shared" si="142"/>
        <v>0</v>
      </c>
      <c r="T1681" s="26">
        <v>0</v>
      </c>
      <c r="U1681"/>
      <c r="V1681"/>
      <c r="W1681"/>
      <c r="X1681"/>
    </row>
    <row r="1682" spans="1:24" ht="12.75" customHeight="1">
      <c r="A1682" s="26" t="str">
        <f>LatticeLayout!A1682</f>
        <v>LS2</v>
      </c>
      <c r="B1682" s="26" t="str">
        <f>LatticeLayout!B1682</f>
        <v>CC02</v>
      </c>
      <c r="C1682" s="26" t="str">
        <f>LatticeLayout!C1682</f>
        <v>CAV4</v>
      </c>
      <c r="D1682" s="26">
        <f>LatticeLayout!D1682</f>
        <v>2766</v>
      </c>
      <c r="E1682" s="26" t="str">
        <f>LatticeLayout!E1682</f>
        <v>LS2_CC02:CAV4_D2766</v>
      </c>
      <c r="F1682" s="26">
        <f>LatticeLayout!F1682</f>
        <v>0</v>
      </c>
      <c r="G1682" s="26" t="str">
        <f>LatticeLayout!G1682</f>
        <v>b29 resonator</v>
      </c>
      <c r="H1682" s="26">
        <f>LatticeLayout!H1682</f>
        <v>40</v>
      </c>
      <c r="I1682" s="26">
        <f>LatticeLayout!I1682</f>
        <v>0</v>
      </c>
      <c r="J1682" s="26">
        <f>LatticeLayout!J1682</f>
        <v>0</v>
      </c>
      <c r="K1682" s="26">
        <f>LatticeLayout!K1682</f>
        <v>0.32364399999999999</v>
      </c>
      <c r="L1682" s="26">
        <f>LatticeLayout!O1682</f>
        <v>41.094000000000001</v>
      </c>
      <c r="M1682" s="26">
        <f>LatticeLayout!P1682</f>
        <v>415.3475529888272</v>
      </c>
      <c r="N1682" s="26">
        <f>LatticeLayout!Q1682</f>
        <v>256.72033482404697</v>
      </c>
      <c r="O1682" s="26">
        <f t="shared" si="138"/>
        <v>256.55851282404694</v>
      </c>
      <c r="P1682" s="26">
        <f t="shared" si="139"/>
        <v>415.3475529888272</v>
      </c>
      <c r="Q1682" s="26">
        <f t="shared" si="140"/>
        <v>41.094000000000001</v>
      </c>
      <c r="R1682" s="26">
        <f t="shared" si="141"/>
        <v>90</v>
      </c>
      <c r="S1682" s="26">
        <f t="shared" si="142"/>
        <v>0</v>
      </c>
      <c r="T1682" s="26">
        <v>0</v>
      </c>
      <c r="U1682"/>
      <c r="V1682"/>
      <c r="W1682"/>
      <c r="X1682"/>
    </row>
    <row r="1683" spans="1:24" hidden="1">
      <c r="A1683" s="26">
        <f>LatticeLayout!A1683</f>
        <v>0</v>
      </c>
      <c r="B1683" s="26">
        <f>LatticeLayout!B1683</f>
        <v>0</v>
      </c>
      <c r="C1683" s="26">
        <f>LatticeLayout!C1683</f>
        <v>0</v>
      </c>
      <c r="D1683" s="26">
        <f>LatticeLayout!D1683</f>
        <v>0</v>
      </c>
      <c r="E1683" s="26">
        <f>LatticeLayout!E1683</f>
        <v>0</v>
      </c>
      <c r="F1683" s="26">
        <f>LatticeLayout!F1683</f>
        <v>0</v>
      </c>
      <c r="G1683" s="26">
        <f>LatticeLayout!G1683</f>
        <v>0</v>
      </c>
      <c r="H1683" s="26">
        <f>LatticeLayout!H1683</f>
        <v>0</v>
      </c>
      <c r="I1683" s="26">
        <f>LatticeLayout!I1683</f>
        <v>0</v>
      </c>
      <c r="J1683" s="26">
        <f>LatticeLayout!J1683</f>
        <v>0</v>
      </c>
      <c r="K1683" s="26">
        <f>LatticeLayout!K1683</f>
        <v>0</v>
      </c>
      <c r="L1683" s="26">
        <f>LatticeLayout!O1683</f>
        <v>41.094000000000001</v>
      </c>
      <c r="M1683" s="26">
        <f>LatticeLayout!P1683</f>
        <v>415.3475529888272</v>
      </c>
      <c r="N1683" s="26">
        <f>LatticeLayout!Q1683</f>
        <v>256.72033482404697</v>
      </c>
      <c r="O1683" s="26">
        <f t="shared" si="138"/>
        <v>256.72033482404697</v>
      </c>
      <c r="P1683" s="26">
        <f t="shared" si="139"/>
        <v>415.3475529888272</v>
      </c>
      <c r="Q1683" s="26">
        <f t="shared" si="140"/>
        <v>41.094000000000001</v>
      </c>
      <c r="R1683" s="26">
        <f t="shared" si="141"/>
        <v>90</v>
      </c>
      <c r="S1683" s="26">
        <f t="shared" si="142"/>
        <v>0</v>
      </c>
      <c r="T1683" s="26">
        <v>0</v>
      </c>
      <c r="U1683"/>
      <c r="V1683"/>
      <c r="W1683"/>
      <c r="X1683"/>
    </row>
    <row r="1684" spans="1:24" ht="12.75" hidden="1" customHeight="1">
      <c r="A1684" s="26">
        <f>LatticeLayout!A1684</f>
        <v>0</v>
      </c>
      <c r="B1684" s="26">
        <f>LatticeLayout!B1684</f>
        <v>0</v>
      </c>
      <c r="C1684" s="26">
        <f>LatticeLayout!C1684</f>
        <v>0</v>
      </c>
      <c r="D1684" s="26">
        <f>LatticeLayout!D1684</f>
        <v>0</v>
      </c>
      <c r="E1684" s="26">
        <f>LatticeLayout!E1684</f>
        <v>0</v>
      </c>
      <c r="F1684" s="26">
        <f>LatticeLayout!F1684</f>
        <v>0</v>
      </c>
      <c r="G1684" s="26">
        <f>LatticeLayout!G1684</f>
        <v>0</v>
      </c>
      <c r="H1684" s="26">
        <f>LatticeLayout!H1684</f>
        <v>0</v>
      </c>
      <c r="I1684" s="26">
        <f>LatticeLayout!I1684</f>
        <v>0</v>
      </c>
      <c r="J1684" s="26">
        <f>LatticeLayout!J1684</f>
        <v>0</v>
      </c>
      <c r="K1684" s="26">
        <f>LatticeLayout!K1684</f>
        <v>0</v>
      </c>
      <c r="L1684" s="26">
        <f>LatticeLayout!O1684</f>
        <v>41.094000000000001</v>
      </c>
      <c r="M1684" s="26">
        <f>LatticeLayout!P1684</f>
        <v>415.3475529888272</v>
      </c>
      <c r="N1684" s="26">
        <f>LatticeLayout!Q1684</f>
        <v>256.72033482404697</v>
      </c>
      <c r="O1684" s="26">
        <f t="shared" si="138"/>
        <v>256.72033482404697</v>
      </c>
      <c r="P1684" s="26">
        <f t="shared" si="139"/>
        <v>415.3475529888272</v>
      </c>
      <c r="Q1684" s="26">
        <f t="shared" si="140"/>
        <v>41.094000000000001</v>
      </c>
      <c r="R1684" s="26">
        <f t="shared" si="141"/>
        <v>90</v>
      </c>
      <c r="S1684" s="26">
        <f t="shared" si="142"/>
        <v>0</v>
      </c>
      <c r="T1684" s="26">
        <v>0</v>
      </c>
      <c r="U1684"/>
      <c r="V1684"/>
      <c r="W1684"/>
      <c r="X1684"/>
    </row>
    <row r="1685" spans="1:24" ht="12.75" hidden="1" customHeight="1">
      <c r="A1685" s="26">
        <f>LatticeLayout!A1685</f>
        <v>0</v>
      </c>
      <c r="B1685" s="26">
        <f>LatticeLayout!B1685</f>
        <v>0</v>
      </c>
      <c r="C1685" s="26">
        <f>LatticeLayout!C1685</f>
        <v>0</v>
      </c>
      <c r="D1685" s="26">
        <f>LatticeLayout!D1685</f>
        <v>0</v>
      </c>
      <c r="E1685" s="26">
        <f>LatticeLayout!E1685</f>
        <v>0</v>
      </c>
      <c r="F1685" s="26">
        <f>LatticeLayout!F1685</f>
        <v>0</v>
      </c>
      <c r="G1685" s="26">
        <f>LatticeLayout!G1685</f>
        <v>0</v>
      </c>
      <c r="H1685" s="26">
        <f>LatticeLayout!H1685</f>
        <v>0</v>
      </c>
      <c r="I1685" s="26">
        <f>LatticeLayout!I1685</f>
        <v>0</v>
      </c>
      <c r="J1685" s="26">
        <f>LatticeLayout!J1685</f>
        <v>0</v>
      </c>
      <c r="K1685" s="26">
        <f>LatticeLayout!K1685</f>
        <v>9.9516999999999994E-2</v>
      </c>
      <c r="L1685" s="26">
        <f>LatticeLayout!O1685</f>
        <v>41.094000000000001</v>
      </c>
      <c r="M1685" s="26">
        <f>LatticeLayout!P1685</f>
        <v>415.3475529888272</v>
      </c>
      <c r="N1685" s="26">
        <f>LatticeLayout!Q1685</f>
        <v>256.81985182404696</v>
      </c>
      <c r="O1685" s="26">
        <f t="shared" si="138"/>
        <v>256.77009332404697</v>
      </c>
      <c r="P1685" s="26">
        <f t="shared" si="139"/>
        <v>415.3475529888272</v>
      </c>
      <c r="Q1685" s="26">
        <f t="shared" si="140"/>
        <v>41.094000000000001</v>
      </c>
      <c r="R1685" s="26">
        <f t="shared" si="141"/>
        <v>90</v>
      </c>
      <c r="S1685" s="26">
        <f t="shared" si="142"/>
        <v>0</v>
      </c>
      <c r="T1685" s="26">
        <v>0</v>
      </c>
      <c r="U1685"/>
      <c r="V1685"/>
      <c r="W1685"/>
      <c r="X1685"/>
    </row>
    <row r="1686" spans="1:24" ht="12.75" customHeight="1">
      <c r="A1686" s="26" t="str">
        <f>LatticeLayout!A1686</f>
        <v>LS2</v>
      </c>
      <c r="B1686" s="26" t="str">
        <f>LatticeLayout!B1686</f>
        <v>CC02</v>
      </c>
      <c r="C1686" s="26" t="str">
        <f>LatticeLayout!C1686</f>
        <v>CAV5</v>
      </c>
      <c r="D1686" s="26">
        <f>LatticeLayout!D1686</f>
        <v>2770</v>
      </c>
      <c r="E1686" s="26" t="str">
        <f>LatticeLayout!E1686</f>
        <v>LS2_CC02:CAV5_D2770</v>
      </c>
      <c r="F1686" s="26">
        <f>LatticeLayout!F1686</f>
        <v>0</v>
      </c>
      <c r="G1686" s="26" t="str">
        <f>LatticeLayout!G1686</f>
        <v>b29 resonator</v>
      </c>
      <c r="H1686" s="26">
        <f>LatticeLayout!H1686</f>
        <v>40</v>
      </c>
      <c r="I1686" s="26">
        <f>LatticeLayout!I1686</f>
        <v>0</v>
      </c>
      <c r="J1686" s="26">
        <f>LatticeLayout!J1686</f>
        <v>0</v>
      </c>
      <c r="K1686" s="26">
        <f>LatticeLayout!K1686</f>
        <v>0.32364399999999999</v>
      </c>
      <c r="L1686" s="26">
        <f>LatticeLayout!O1686</f>
        <v>41.094000000000001</v>
      </c>
      <c r="M1686" s="26">
        <f>LatticeLayout!P1686</f>
        <v>415.3475529888272</v>
      </c>
      <c r="N1686" s="26">
        <f>LatticeLayout!Q1686</f>
        <v>257.14349582404697</v>
      </c>
      <c r="O1686" s="26">
        <f t="shared" si="138"/>
        <v>256.98167382404699</v>
      </c>
      <c r="P1686" s="26">
        <f t="shared" si="139"/>
        <v>415.3475529888272</v>
      </c>
      <c r="Q1686" s="26">
        <f t="shared" si="140"/>
        <v>41.094000000000001</v>
      </c>
      <c r="R1686" s="26">
        <f t="shared" si="141"/>
        <v>90</v>
      </c>
      <c r="S1686" s="26">
        <f t="shared" si="142"/>
        <v>0</v>
      </c>
      <c r="T1686" s="26">
        <v>0</v>
      </c>
      <c r="U1686"/>
      <c r="V1686"/>
      <c r="W1686"/>
      <c r="X1686"/>
    </row>
    <row r="1687" spans="1:24" ht="12.75" hidden="1" customHeight="1">
      <c r="A1687" s="26">
        <f>LatticeLayout!A1687</f>
        <v>0</v>
      </c>
      <c r="B1687" s="26">
        <f>LatticeLayout!B1687</f>
        <v>0</v>
      </c>
      <c r="C1687" s="26">
        <f>LatticeLayout!C1687</f>
        <v>0</v>
      </c>
      <c r="D1687" s="26">
        <f>LatticeLayout!D1687</f>
        <v>0</v>
      </c>
      <c r="E1687" s="26">
        <f>LatticeLayout!E1687</f>
        <v>0</v>
      </c>
      <c r="F1687" s="26">
        <f>LatticeLayout!F1687</f>
        <v>0</v>
      </c>
      <c r="G1687" s="26">
        <f>LatticeLayout!G1687</f>
        <v>0</v>
      </c>
      <c r="H1687" s="26">
        <f>LatticeLayout!H1687</f>
        <v>0</v>
      </c>
      <c r="I1687" s="26">
        <f>LatticeLayout!I1687</f>
        <v>0</v>
      </c>
      <c r="J1687" s="26">
        <f>LatticeLayout!J1687</f>
        <v>0</v>
      </c>
      <c r="K1687" s="26">
        <f>LatticeLayout!K1687</f>
        <v>0</v>
      </c>
      <c r="L1687" s="26">
        <f>LatticeLayout!O1687</f>
        <v>41.094000000000001</v>
      </c>
      <c r="M1687" s="26">
        <f>LatticeLayout!P1687</f>
        <v>415.3475529888272</v>
      </c>
      <c r="N1687" s="26">
        <f>LatticeLayout!Q1687</f>
        <v>257.14349582404697</v>
      </c>
      <c r="O1687" s="26">
        <f t="shared" ref="O1687:O1750" si="143">(N1687+N1686)/2</f>
        <v>257.14349582404697</v>
      </c>
      <c r="P1687" s="26">
        <f t="shared" ref="P1687:P1750" si="144">(M1687+M1686)/2</f>
        <v>415.3475529888272</v>
      </c>
      <c r="Q1687" s="26">
        <f t="shared" ref="Q1687:Q1750" si="145">(L1687+L1686)/2</f>
        <v>41.094000000000001</v>
      </c>
      <c r="R1687" s="26">
        <f t="shared" si="141"/>
        <v>90</v>
      </c>
      <c r="S1687" s="26">
        <f t="shared" si="142"/>
        <v>0</v>
      </c>
      <c r="T1687" s="26">
        <v>0</v>
      </c>
      <c r="U1687"/>
      <c r="V1687"/>
      <c r="W1687"/>
      <c r="X1687"/>
    </row>
    <row r="1688" spans="1:24" ht="12.75" hidden="1" customHeight="1">
      <c r="A1688" s="26">
        <f>LatticeLayout!A1688</f>
        <v>0</v>
      </c>
      <c r="B1688" s="26">
        <f>LatticeLayout!B1688</f>
        <v>0</v>
      </c>
      <c r="C1688" s="26">
        <f>LatticeLayout!C1688</f>
        <v>0</v>
      </c>
      <c r="D1688" s="26">
        <f>LatticeLayout!D1688</f>
        <v>0</v>
      </c>
      <c r="E1688" s="26">
        <f>LatticeLayout!E1688</f>
        <v>0</v>
      </c>
      <c r="F1688" s="26">
        <f>LatticeLayout!F1688</f>
        <v>0</v>
      </c>
      <c r="G1688" s="26">
        <f>LatticeLayout!G1688</f>
        <v>0</v>
      </c>
      <c r="H1688" s="26">
        <f>LatticeLayout!H1688</f>
        <v>0</v>
      </c>
      <c r="I1688" s="26">
        <f>LatticeLayout!I1688</f>
        <v>0</v>
      </c>
      <c r="J1688" s="26">
        <f>LatticeLayout!J1688</f>
        <v>0</v>
      </c>
      <c r="K1688" s="26">
        <f>LatticeLayout!K1688</f>
        <v>0</v>
      </c>
      <c r="L1688" s="26">
        <f>LatticeLayout!O1688</f>
        <v>41.094000000000001</v>
      </c>
      <c r="M1688" s="26">
        <f>LatticeLayout!P1688</f>
        <v>415.3475529888272</v>
      </c>
      <c r="N1688" s="26">
        <f>LatticeLayout!Q1688</f>
        <v>257.14349582404697</v>
      </c>
      <c r="O1688" s="26">
        <f t="shared" si="143"/>
        <v>257.14349582404697</v>
      </c>
      <c r="P1688" s="26">
        <f t="shared" si="144"/>
        <v>415.3475529888272</v>
      </c>
      <c r="Q1688" s="26">
        <f t="shared" si="145"/>
        <v>41.094000000000001</v>
      </c>
      <c r="R1688" s="26">
        <f t="shared" si="141"/>
        <v>90</v>
      </c>
      <c r="S1688" s="26">
        <f t="shared" si="142"/>
        <v>0</v>
      </c>
      <c r="T1688" s="26">
        <v>0</v>
      </c>
      <c r="U1688"/>
      <c r="V1688"/>
      <c r="W1688"/>
      <c r="X1688"/>
    </row>
    <row r="1689" spans="1:24" ht="12.75" hidden="1" customHeight="1">
      <c r="A1689" s="26">
        <f>LatticeLayout!A1689</f>
        <v>0</v>
      </c>
      <c r="B1689" s="26">
        <f>LatticeLayout!B1689</f>
        <v>0</v>
      </c>
      <c r="C1689" s="26">
        <f>LatticeLayout!C1689</f>
        <v>0</v>
      </c>
      <c r="D1689" s="26">
        <f>LatticeLayout!D1689</f>
        <v>0</v>
      </c>
      <c r="E1689" s="26">
        <f>LatticeLayout!E1689</f>
        <v>0</v>
      </c>
      <c r="F1689" s="26">
        <f>LatticeLayout!F1689</f>
        <v>0</v>
      </c>
      <c r="G1689" s="26">
        <f>LatticeLayout!G1689</f>
        <v>0</v>
      </c>
      <c r="H1689" s="26">
        <f>LatticeLayout!H1689</f>
        <v>0</v>
      </c>
      <c r="I1689" s="26">
        <f>LatticeLayout!I1689</f>
        <v>0</v>
      </c>
      <c r="J1689" s="26">
        <f>LatticeLayout!J1689</f>
        <v>0</v>
      </c>
      <c r="K1689" s="26">
        <f>LatticeLayout!K1689</f>
        <v>9.9516999999999994E-2</v>
      </c>
      <c r="L1689" s="26">
        <f>LatticeLayout!O1689</f>
        <v>41.094000000000001</v>
      </c>
      <c r="M1689" s="26">
        <f>LatticeLayout!P1689</f>
        <v>415.3475529888272</v>
      </c>
      <c r="N1689" s="26">
        <f>LatticeLayout!Q1689</f>
        <v>257.24301282404696</v>
      </c>
      <c r="O1689" s="26">
        <f t="shared" si="143"/>
        <v>257.19325432404696</v>
      </c>
      <c r="P1689" s="26">
        <f t="shared" si="144"/>
        <v>415.3475529888272</v>
      </c>
      <c r="Q1689" s="26">
        <f t="shared" si="145"/>
        <v>41.094000000000001</v>
      </c>
      <c r="R1689" s="26">
        <f t="shared" si="141"/>
        <v>90</v>
      </c>
      <c r="S1689" s="26">
        <f t="shared" si="142"/>
        <v>0</v>
      </c>
      <c r="T1689" s="26">
        <v>0</v>
      </c>
      <c r="U1689"/>
      <c r="V1689"/>
      <c r="W1689"/>
      <c r="X1689"/>
    </row>
    <row r="1690" spans="1:24" ht="12.75" customHeight="1">
      <c r="A1690" s="26" t="str">
        <f>LatticeLayout!A1690</f>
        <v>LS2</v>
      </c>
      <c r="B1690" s="26" t="str">
        <f>LatticeLayout!B1690</f>
        <v>CC02</v>
      </c>
      <c r="C1690" s="26" t="str">
        <f>LatticeLayout!C1690</f>
        <v>CAV6</v>
      </c>
      <c r="D1690" s="26">
        <f>LatticeLayout!D1690</f>
        <v>2774</v>
      </c>
      <c r="E1690" s="26" t="str">
        <f>LatticeLayout!E1690</f>
        <v>LS2_CC02:CAV6_D2774</v>
      </c>
      <c r="F1690" s="26">
        <f>LatticeLayout!F1690</f>
        <v>0</v>
      </c>
      <c r="G1690" s="26" t="str">
        <f>LatticeLayout!G1690</f>
        <v>b29 resonator</v>
      </c>
      <c r="H1690" s="26">
        <f>LatticeLayout!H1690</f>
        <v>40</v>
      </c>
      <c r="I1690" s="26">
        <f>LatticeLayout!I1690</f>
        <v>0</v>
      </c>
      <c r="J1690" s="26">
        <f>LatticeLayout!J1690</f>
        <v>0</v>
      </c>
      <c r="K1690" s="26">
        <f>LatticeLayout!K1690</f>
        <v>0.32364399999999999</v>
      </c>
      <c r="L1690" s="26">
        <f>LatticeLayout!O1690</f>
        <v>41.094000000000001</v>
      </c>
      <c r="M1690" s="26">
        <f>LatticeLayout!P1690</f>
        <v>415.3475529888272</v>
      </c>
      <c r="N1690" s="26">
        <f>LatticeLayout!Q1690</f>
        <v>257.56665682404696</v>
      </c>
      <c r="O1690" s="26">
        <f t="shared" si="143"/>
        <v>257.40483482404693</v>
      </c>
      <c r="P1690" s="26">
        <f t="shared" si="144"/>
        <v>415.3475529888272</v>
      </c>
      <c r="Q1690" s="26">
        <f t="shared" si="145"/>
        <v>41.094000000000001</v>
      </c>
      <c r="R1690" s="26">
        <f t="shared" si="141"/>
        <v>90</v>
      </c>
      <c r="S1690" s="26">
        <f t="shared" si="142"/>
        <v>0</v>
      </c>
      <c r="T1690" s="26">
        <v>0</v>
      </c>
      <c r="U1690"/>
      <c r="V1690"/>
      <c r="W1690"/>
      <c r="X1690"/>
    </row>
    <row r="1691" spans="1:24" ht="12.75" hidden="1" customHeight="1">
      <c r="A1691" s="26" t="str">
        <f>LatticeLayout!A1691</f>
        <v>LS2</v>
      </c>
      <c r="B1691" s="26" t="str">
        <f>LatticeLayout!B1691</f>
        <v>CC02</v>
      </c>
      <c r="C1691" s="26" t="str">
        <f>LatticeLayout!C1691</f>
        <v>BLM</v>
      </c>
      <c r="D1691" s="26">
        <f>LatticeLayout!D1691</f>
        <v>2777</v>
      </c>
      <c r="E1691" s="26" t="str">
        <f>LatticeLayout!E1691</f>
        <v>LS2_CC02:BLM_D2777</v>
      </c>
      <c r="F1691" s="26">
        <f>LatticeLayout!F1691</f>
        <v>0</v>
      </c>
      <c r="G1691" s="26" t="str">
        <f>LatticeLayout!G1691</f>
        <v>outside loss monitor</v>
      </c>
      <c r="H1691" s="26">
        <f>LatticeLayout!H1691</f>
        <v>0</v>
      </c>
      <c r="I1691" s="26">
        <f>LatticeLayout!I1691</f>
        <v>0</v>
      </c>
      <c r="J1691" s="26">
        <f>LatticeLayout!J1691</f>
        <v>0</v>
      </c>
      <c r="K1691" s="26">
        <f>LatticeLayout!K1691</f>
        <v>0</v>
      </c>
      <c r="L1691" s="26">
        <f>LatticeLayout!O1691</f>
        <v>41.094000000000001</v>
      </c>
      <c r="M1691" s="26">
        <f>LatticeLayout!P1691</f>
        <v>415.3475529888272</v>
      </c>
      <c r="N1691" s="26">
        <f>LatticeLayout!Q1691</f>
        <v>257.56665682404696</v>
      </c>
      <c r="O1691" s="26">
        <f t="shared" si="143"/>
        <v>257.56665682404696</v>
      </c>
      <c r="P1691" s="26">
        <f t="shared" si="144"/>
        <v>415.3475529888272</v>
      </c>
      <c r="Q1691" s="26">
        <f t="shared" si="145"/>
        <v>41.094000000000001</v>
      </c>
      <c r="R1691" s="26">
        <f t="shared" si="141"/>
        <v>90</v>
      </c>
      <c r="S1691" s="26">
        <f t="shared" si="142"/>
        <v>0</v>
      </c>
      <c r="T1691" s="26">
        <v>0</v>
      </c>
      <c r="U1691"/>
      <c r="V1691"/>
      <c r="W1691"/>
      <c r="X1691"/>
    </row>
    <row r="1692" spans="1:24" ht="12.75" hidden="1" customHeight="1">
      <c r="A1692" s="26">
        <f>LatticeLayout!A1692</f>
        <v>0</v>
      </c>
      <c r="B1692" s="26">
        <f>LatticeLayout!B1692</f>
        <v>0</v>
      </c>
      <c r="C1692" s="26">
        <f>LatticeLayout!C1692</f>
        <v>0</v>
      </c>
      <c r="D1692" s="26">
        <f>LatticeLayout!D1692</f>
        <v>0</v>
      </c>
      <c r="E1692" s="26">
        <f>LatticeLayout!E1692</f>
        <v>0</v>
      </c>
      <c r="F1692" s="26">
        <f>LatticeLayout!F1692</f>
        <v>0</v>
      </c>
      <c r="G1692" s="26">
        <f>LatticeLayout!G1692</f>
        <v>0</v>
      </c>
      <c r="H1692" s="26">
        <f>LatticeLayout!H1692</f>
        <v>0</v>
      </c>
      <c r="I1692" s="26">
        <f>LatticeLayout!I1692</f>
        <v>0</v>
      </c>
      <c r="J1692" s="26">
        <f>LatticeLayout!J1692</f>
        <v>0</v>
      </c>
      <c r="K1692" s="26">
        <f>LatticeLayout!K1692</f>
        <v>0</v>
      </c>
      <c r="L1692" s="26">
        <f>LatticeLayout!O1692</f>
        <v>41.094000000000001</v>
      </c>
      <c r="M1692" s="26">
        <f>LatticeLayout!P1692</f>
        <v>415.3475529888272</v>
      </c>
      <c r="N1692" s="26">
        <f>LatticeLayout!Q1692</f>
        <v>257.56665682404696</v>
      </c>
      <c r="O1692" s="26">
        <f t="shared" si="143"/>
        <v>257.56665682404696</v>
      </c>
      <c r="P1692" s="26">
        <f t="shared" si="144"/>
        <v>415.3475529888272</v>
      </c>
      <c r="Q1692" s="26">
        <f t="shared" si="145"/>
        <v>41.094000000000001</v>
      </c>
      <c r="R1692" s="26">
        <f t="shared" si="141"/>
        <v>90</v>
      </c>
      <c r="S1692" s="26">
        <f t="shared" si="142"/>
        <v>0</v>
      </c>
      <c r="T1692" s="26">
        <v>0</v>
      </c>
      <c r="U1692"/>
      <c r="V1692"/>
      <c r="W1692"/>
      <c r="X1692"/>
    </row>
    <row r="1693" spans="1:24" ht="12.75" hidden="1" customHeight="1">
      <c r="A1693" s="26">
        <f>LatticeLayout!A1693</f>
        <v>0</v>
      </c>
      <c r="B1693" s="26">
        <f>LatticeLayout!B1693</f>
        <v>0</v>
      </c>
      <c r="C1693" s="26">
        <f>LatticeLayout!C1693</f>
        <v>0</v>
      </c>
      <c r="D1693" s="26">
        <f>LatticeLayout!D1693</f>
        <v>0</v>
      </c>
      <c r="E1693" s="26">
        <f>LatticeLayout!E1693</f>
        <v>0</v>
      </c>
      <c r="F1693" s="26">
        <f>LatticeLayout!F1693</f>
        <v>0</v>
      </c>
      <c r="G1693" s="26" t="str">
        <f>LatticeLayout!G1693</f>
        <v>bellows</v>
      </c>
      <c r="H1693" s="26">
        <f>LatticeLayout!H1693</f>
        <v>0</v>
      </c>
      <c r="I1693" s="26">
        <f>LatticeLayout!I1693</f>
        <v>0</v>
      </c>
      <c r="J1693" s="26">
        <f>LatticeLayout!J1693</f>
        <v>0</v>
      </c>
      <c r="K1693" s="26">
        <f>LatticeLayout!K1693</f>
        <v>0.16770399999999999</v>
      </c>
      <c r="L1693" s="26">
        <f>LatticeLayout!O1693</f>
        <v>41.094000000000001</v>
      </c>
      <c r="M1693" s="26">
        <f>LatticeLayout!P1693</f>
        <v>415.3475529888272</v>
      </c>
      <c r="N1693" s="26">
        <f>LatticeLayout!Q1693</f>
        <v>257.73436082404697</v>
      </c>
      <c r="O1693" s="26">
        <f t="shared" si="143"/>
        <v>257.65050882404694</v>
      </c>
      <c r="P1693" s="26">
        <f t="shared" si="144"/>
        <v>415.3475529888272</v>
      </c>
      <c r="Q1693" s="26">
        <f t="shared" si="145"/>
        <v>41.094000000000001</v>
      </c>
      <c r="R1693" s="26">
        <f t="shared" si="141"/>
        <v>90</v>
      </c>
      <c r="S1693" s="26">
        <f t="shared" si="142"/>
        <v>0</v>
      </c>
      <c r="T1693" s="26">
        <v>0</v>
      </c>
      <c r="U1693"/>
      <c r="V1693"/>
      <c r="W1693"/>
      <c r="X1693"/>
    </row>
    <row r="1694" spans="1:24" ht="12.75" hidden="1" customHeight="1">
      <c r="A1694" s="26" t="str">
        <f>LatticeLayout!A1694</f>
        <v>LS2</v>
      </c>
      <c r="B1694" s="26" t="str">
        <f>LatticeLayout!B1694</f>
        <v>CC02</v>
      </c>
      <c r="C1694" s="26" t="str">
        <f>LatticeLayout!C1694</f>
        <v>GV</v>
      </c>
      <c r="D1694" s="26">
        <f>LatticeLayout!D1694</f>
        <v>2780</v>
      </c>
      <c r="E1694" s="26" t="str">
        <f>LatticeLayout!E1694</f>
        <v>LS2_CC02:GV_D2780</v>
      </c>
      <c r="F1694" s="26">
        <f>LatticeLayout!F1694</f>
        <v>0</v>
      </c>
      <c r="G1694" s="26" t="str">
        <f>LatticeLayout!G1694</f>
        <v>gate valve</v>
      </c>
      <c r="H1694" s="26">
        <f>LatticeLayout!H1694</f>
        <v>40</v>
      </c>
      <c r="I1694" s="26">
        <f>LatticeLayout!I1694</f>
        <v>0</v>
      </c>
      <c r="J1694" s="26">
        <f>LatticeLayout!J1694</f>
        <v>0</v>
      </c>
      <c r="K1694" s="26">
        <f>LatticeLayout!K1694</f>
        <v>5.7403999999999997E-2</v>
      </c>
      <c r="L1694" s="26">
        <f>LatticeLayout!O1694</f>
        <v>41.094000000000001</v>
      </c>
      <c r="M1694" s="26">
        <f>LatticeLayout!P1694</f>
        <v>415.3475529888272</v>
      </c>
      <c r="N1694" s="26">
        <f>LatticeLayout!Q1694</f>
        <v>257.79176482404699</v>
      </c>
      <c r="O1694" s="26">
        <f t="shared" si="143"/>
        <v>257.76306282404698</v>
      </c>
      <c r="P1694" s="26">
        <f t="shared" si="144"/>
        <v>415.3475529888272</v>
      </c>
      <c r="Q1694" s="26">
        <f t="shared" si="145"/>
        <v>41.094000000000001</v>
      </c>
      <c r="R1694" s="26">
        <f t="shared" si="141"/>
        <v>90</v>
      </c>
      <c r="S1694" s="26">
        <f t="shared" si="142"/>
        <v>0</v>
      </c>
      <c r="T1694" s="26">
        <v>0</v>
      </c>
      <c r="U1694"/>
      <c r="V1694"/>
      <c r="W1694"/>
      <c r="X1694"/>
    </row>
    <row r="1695" spans="1:24" ht="12.75" hidden="1" customHeight="1">
      <c r="A1695" s="26">
        <f>LatticeLayout!A1695</f>
        <v>0</v>
      </c>
      <c r="B1695" s="26">
        <f>LatticeLayout!B1695</f>
        <v>0</v>
      </c>
      <c r="C1695" s="26">
        <f>LatticeLayout!C1695</f>
        <v>0</v>
      </c>
      <c r="D1695" s="26">
        <f>LatticeLayout!D1695</f>
        <v>0</v>
      </c>
      <c r="E1695" s="26">
        <f>LatticeLayout!E1695</f>
        <v>0</v>
      </c>
      <c r="F1695" s="26">
        <f>LatticeLayout!F1695</f>
        <v>0</v>
      </c>
      <c r="G1695" s="26" t="str">
        <f>LatticeLayout!G1695</f>
        <v>bellow</v>
      </c>
      <c r="H1695" s="26">
        <f>LatticeLayout!H1695</f>
        <v>40</v>
      </c>
      <c r="I1695" s="26">
        <f>LatticeLayout!I1695</f>
        <v>0</v>
      </c>
      <c r="J1695" s="26">
        <f>LatticeLayout!J1695</f>
        <v>0</v>
      </c>
      <c r="K1695" s="26">
        <f>LatticeLayout!K1695</f>
        <v>0.103502</v>
      </c>
      <c r="L1695" s="26">
        <f>LatticeLayout!O1695</f>
        <v>41.094000000000001</v>
      </c>
      <c r="M1695" s="26">
        <f>LatticeLayout!P1695</f>
        <v>415.3475529888272</v>
      </c>
      <c r="N1695" s="26">
        <f>LatticeLayout!Q1695</f>
        <v>257.89526682404698</v>
      </c>
      <c r="O1695" s="26">
        <f t="shared" si="143"/>
        <v>257.84351582404702</v>
      </c>
      <c r="P1695" s="26">
        <f t="shared" si="144"/>
        <v>415.3475529888272</v>
      </c>
      <c r="Q1695" s="26">
        <f t="shared" si="145"/>
        <v>41.094000000000001</v>
      </c>
      <c r="R1695" s="26">
        <f t="shared" si="141"/>
        <v>90</v>
      </c>
      <c r="S1695" s="26">
        <f t="shared" si="142"/>
        <v>0</v>
      </c>
      <c r="T1695" s="26">
        <v>0</v>
      </c>
      <c r="U1695"/>
      <c r="V1695"/>
      <c r="W1695"/>
      <c r="X1695"/>
    </row>
    <row r="1696" spans="1:24" ht="12.75" customHeight="1">
      <c r="A1696" s="26" t="str">
        <f>LatticeLayout!A1696</f>
        <v>LS2</v>
      </c>
      <c r="B1696" s="26" t="str">
        <f>LatticeLayout!B1696</f>
        <v>WC02</v>
      </c>
      <c r="C1696" s="26" t="str">
        <f>LatticeLayout!C1696</f>
        <v>BPM</v>
      </c>
      <c r="D1696" s="26">
        <f>LatticeLayout!D1696</f>
        <v>2782</v>
      </c>
      <c r="E1696" s="26" t="str">
        <f>LatticeLayout!E1696</f>
        <v>LS2_WC02:BPM_D2782</v>
      </c>
      <c r="F1696" s="26" t="str">
        <f>LatticeLayout!F1696</f>
        <v>BPM2</v>
      </c>
      <c r="G1696" s="26" t="str">
        <f>LatticeLayout!G1696</f>
        <v>position monitor</v>
      </c>
      <c r="H1696" s="26">
        <f>LatticeLayout!H1696</f>
        <v>0</v>
      </c>
      <c r="I1696" s="26">
        <f>LatticeLayout!I1696</f>
        <v>0</v>
      </c>
      <c r="J1696" s="26">
        <f>LatticeLayout!J1696</f>
        <v>0</v>
      </c>
      <c r="K1696" s="26">
        <f>LatticeLayout!K1696</f>
        <v>0</v>
      </c>
      <c r="L1696" s="26">
        <f>LatticeLayout!O1696</f>
        <v>41.094000000000001</v>
      </c>
      <c r="M1696" s="26">
        <f>LatticeLayout!P1696</f>
        <v>415.3475529888272</v>
      </c>
      <c r="N1696" s="26">
        <f>LatticeLayout!Q1696</f>
        <v>257.89526682404698</v>
      </c>
      <c r="O1696" s="26">
        <f t="shared" si="143"/>
        <v>257.89526682404698</v>
      </c>
      <c r="P1696" s="26">
        <f t="shared" si="144"/>
        <v>415.3475529888272</v>
      </c>
      <c r="Q1696" s="26">
        <f t="shared" si="145"/>
        <v>41.094000000000001</v>
      </c>
      <c r="R1696" s="26">
        <f t="shared" si="141"/>
        <v>90</v>
      </c>
      <c r="S1696" s="26">
        <f t="shared" si="142"/>
        <v>0</v>
      </c>
      <c r="T1696" s="26">
        <v>0</v>
      </c>
      <c r="U1696"/>
      <c r="V1696"/>
      <c r="W1696"/>
      <c r="X1696"/>
    </row>
    <row r="1697" spans="1:24">
      <c r="A1697" s="26">
        <f>LatticeLayout!A1697</f>
        <v>0</v>
      </c>
      <c r="B1697" s="26">
        <f>LatticeLayout!B1697</f>
        <v>0</v>
      </c>
      <c r="C1697" s="26">
        <f>LatticeLayout!C1697</f>
        <v>0</v>
      </c>
      <c r="D1697" s="26">
        <f>LatticeLayout!D1697</f>
        <v>0</v>
      </c>
      <c r="E1697" s="26">
        <f>LatticeLayout!E1697</f>
        <v>0</v>
      </c>
      <c r="F1697" s="26">
        <f>LatticeLayout!F1697</f>
        <v>0</v>
      </c>
      <c r="G1697" s="26" t="str">
        <f>LatticeLayout!G1697</f>
        <v>diagnostic box</v>
      </c>
      <c r="H1697" s="26">
        <f>LatticeLayout!H1697</f>
        <v>0</v>
      </c>
      <c r="I1697" s="26">
        <f>LatticeLayout!I1697</f>
        <v>0</v>
      </c>
      <c r="J1697" s="26">
        <f>LatticeLayout!J1697</f>
        <v>0</v>
      </c>
      <c r="K1697" s="26">
        <f>LatticeLayout!K1697</f>
        <v>0.14528199999999999</v>
      </c>
      <c r="L1697" s="26">
        <f>LatticeLayout!O1697</f>
        <v>41.094000000000001</v>
      </c>
      <c r="M1697" s="26">
        <f>LatticeLayout!P1697</f>
        <v>415.3475529888272</v>
      </c>
      <c r="N1697" s="26">
        <f>LatticeLayout!Q1697</f>
        <v>258.04054882404699</v>
      </c>
      <c r="O1697" s="26">
        <f t="shared" si="143"/>
        <v>257.96790782404696</v>
      </c>
      <c r="P1697" s="26">
        <f t="shared" si="144"/>
        <v>415.3475529888272</v>
      </c>
      <c r="Q1697" s="26">
        <f t="shared" si="145"/>
        <v>41.094000000000001</v>
      </c>
      <c r="R1697" s="26">
        <f t="shared" si="141"/>
        <v>90</v>
      </c>
      <c r="S1697" s="26">
        <f t="shared" si="142"/>
        <v>0</v>
      </c>
      <c r="T1697" s="26">
        <v>0</v>
      </c>
      <c r="U1697"/>
      <c r="V1697"/>
      <c r="W1697"/>
      <c r="X1697"/>
    </row>
    <row r="1698" spans="1:24" ht="12.75" hidden="1" customHeight="1">
      <c r="A1698" s="26" t="str">
        <f>LatticeLayout!A1698</f>
        <v>LS2</v>
      </c>
      <c r="B1698" s="26" t="str">
        <f>LatticeLayout!B1698</f>
        <v>WC02</v>
      </c>
      <c r="C1698" s="26" t="str">
        <f>LatticeLayout!C1698</f>
        <v>PORT</v>
      </c>
      <c r="D1698" s="26">
        <f>LatticeLayout!D1698</f>
        <v>2783</v>
      </c>
      <c r="E1698" s="26" t="str">
        <f>LatticeLayout!E1698</f>
        <v>LS2_WC02:PORT_D2783</v>
      </c>
      <c r="F1698" s="26">
        <f>LatticeLayout!F1698</f>
        <v>0</v>
      </c>
      <c r="G1698" s="26" t="str">
        <f>LatticeLayout!G1698</f>
        <v>port for future diagnostics</v>
      </c>
      <c r="H1698" s="26">
        <f>LatticeLayout!H1698</f>
        <v>0</v>
      </c>
      <c r="I1698" s="26">
        <f>LatticeLayout!I1698</f>
        <v>0</v>
      </c>
      <c r="J1698" s="26">
        <f>LatticeLayout!J1698</f>
        <v>0</v>
      </c>
      <c r="K1698" s="26">
        <f>LatticeLayout!K1698</f>
        <v>0</v>
      </c>
      <c r="L1698" s="26">
        <f>LatticeLayout!O1698</f>
        <v>41.094000000000001</v>
      </c>
      <c r="M1698" s="26">
        <f>LatticeLayout!P1698</f>
        <v>415.3475529888272</v>
      </c>
      <c r="N1698" s="26">
        <f>LatticeLayout!Q1698</f>
        <v>258.04054882404699</v>
      </c>
      <c r="O1698" s="26">
        <f t="shared" si="143"/>
        <v>258.04054882404699</v>
      </c>
      <c r="P1698" s="26">
        <f t="shared" si="144"/>
        <v>415.3475529888272</v>
      </c>
      <c r="Q1698" s="26">
        <f t="shared" si="145"/>
        <v>41.094000000000001</v>
      </c>
      <c r="R1698" s="26">
        <f t="shared" si="141"/>
        <v>90</v>
      </c>
      <c r="S1698" s="26">
        <f t="shared" si="142"/>
        <v>0</v>
      </c>
      <c r="T1698" s="26">
        <v>0</v>
      </c>
      <c r="U1698"/>
      <c r="V1698"/>
      <c r="W1698"/>
      <c r="X1698"/>
    </row>
    <row r="1699" spans="1:24" ht="12.75" customHeight="1">
      <c r="A1699" s="26">
        <f>LatticeLayout!A1699</f>
        <v>0</v>
      </c>
      <c r="B1699" s="26">
        <f>LatticeLayout!B1699</f>
        <v>0</v>
      </c>
      <c r="C1699" s="26">
        <f>LatticeLayout!C1699</f>
        <v>0</v>
      </c>
      <c r="D1699" s="26">
        <f>LatticeLayout!D1699</f>
        <v>0</v>
      </c>
      <c r="E1699" s="26">
        <f>LatticeLayout!E1699</f>
        <v>0</v>
      </c>
      <c r="F1699" s="26">
        <f>LatticeLayout!F1699</f>
        <v>0</v>
      </c>
      <c r="G1699" s="26" t="str">
        <f>LatticeLayout!G1699</f>
        <v>diagnostic box</v>
      </c>
      <c r="H1699" s="26">
        <f>LatticeLayout!H1699</f>
        <v>0</v>
      </c>
      <c r="I1699" s="26">
        <f>LatticeLayout!I1699</f>
        <v>0</v>
      </c>
      <c r="J1699" s="26">
        <f>LatticeLayout!J1699</f>
        <v>0</v>
      </c>
      <c r="K1699" s="26">
        <f>LatticeLayout!K1699</f>
        <v>0</v>
      </c>
      <c r="L1699" s="26">
        <f>LatticeLayout!O1699</f>
        <v>41.094000000000001</v>
      </c>
      <c r="M1699" s="26">
        <f>LatticeLayout!P1699</f>
        <v>415.3475529888272</v>
      </c>
      <c r="N1699" s="26">
        <f>LatticeLayout!Q1699</f>
        <v>258.04054882404699</v>
      </c>
      <c r="O1699" s="26">
        <f t="shared" si="143"/>
        <v>258.04054882404699</v>
      </c>
      <c r="P1699" s="26">
        <f t="shared" si="144"/>
        <v>415.3475529888272</v>
      </c>
      <c r="Q1699" s="26">
        <f t="shared" si="145"/>
        <v>41.094000000000001</v>
      </c>
      <c r="R1699" s="26">
        <f t="shared" ref="R1699:R1762" si="146">R1698</f>
        <v>90</v>
      </c>
      <c r="S1699" s="26">
        <f t="shared" si="142"/>
        <v>0</v>
      </c>
      <c r="T1699" s="26">
        <v>0</v>
      </c>
      <c r="U1699"/>
      <c r="V1699"/>
      <c r="W1699"/>
      <c r="X1699"/>
    </row>
    <row r="1700" spans="1:24" ht="12.75" hidden="1" customHeight="1">
      <c r="A1700" s="26" t="str">
        <f>LatticeLayout!A1700</f>
        <v>LS2</v>
      </c>
      <c r="B1700" s="26" t="str">
        <f>LatticeLayout!B1700</f>
        <v>WC02</v>
      </c>
      <c r="C1700" s="26" t="str">
        <f>LatticeLayout!C1700</f>
        <v>IP</v>
      </c>
      <c r="D1700" s="26">
        <f>LatticeLayout!D1700</f>
        <v>2783</v>
      </c>
      <c r="E1700" s="26" t="str">
        <f>LatticeLayout!E1700</f>
        <v>LS2_WC02:IP_D2783</v>
      </c>
      <c r="F1700" s="26" t="str">
        <f>LatticeLayout!F1700</f>
        <v>IP_S</v>
      </c>
      <c r="G1700" s="26" t="str">
        <f>LatticeLayout!G1700</f>
        <v>ion pump, 75 l/s</v>
      </c>
      <c r="H1700" s="26">
        <f>LatticeLayout!H1700</f>
        <v>0</v>
      </c>
      <c r="I1700" s="26">
        <f>LatticeLayout!I1700</f>
        <v>0</v>
      </c>
      <c r="J1700" s="26">
        <f>LatticeLayout!J1700</f>
        <v>0</v>
      </c>
      <c r="K1700" s="26">
        <f>LatticeLayout!K1700</f>
        <v>0</v>
      </c>
      <c r="L1700" s="26">
        <f>LatticeLayout!O1700</f>
        <v>41.094000000000001</v>
      </c>
      <c r="M1700" s="26">
        <f>LatticeLayout!P1700</f>
        <v>415.3475529888272</v>
      </c>
      <c r="N1700" s="26">
        <f>LatticeLayout!Q1700</f>
        <v>258.04054882404699</v>
      </c>
      <c r="O1700" s="26">
        <f t="shared" si="143"/>
        <v>258.04054882404699</v>
      </c>
      <c r="P1700" s="26">
        <f t="shared" si="144"/>
        <v>415.3475529888272</v>
      </c>
      <c r="Q1700" s="26">
        <f t="shared" si="145"/>
        <v>41.094000000000001</v>
      </c>
      <c r="R1700" s="26">
        <f t="shared" si="146"/>
        <v>90</v>
      </c>
      <c r="S1700" s="26">
        <f t="shared" si="142"/>
        <v>0</v>
      </c>
      <c r="T1700" s="26">
        <v>0</v>
      </c>
      <c r="U1700"/>
      <c r="V1700"/>
      <c r="W1700"/>
      <c r="X1700"/>
    </row>
    <row r="1701" spans="1:24" hidden="1">
      <c r="A1701" s="26">
        <f>LatticeLayout!A1701</f>
        <v>0</v>
      </c>
      <c r="B1701" s="26">
        <f>LatticeLayout!B1701</f>
        <v>0</v>
      </c>
      <c r="C1701" s="26">
        <f>LatticeLayout!C1701</f>
        <v>0</v>
      </c>
      <c r="D1701" s="26">
        <f>LatticeLayout!D1701</f>
        <v>0</v>
      </c>
      <c r="E1701" s="26">
        <f>LatticeLayout!E1701</f>
        <v>0</v>
      </c>
      <c r="F1701" s="26">
        <f>LatticeLayout!F1701</f>
        <v>0</v>
      </c>
      <c r="G1701" s="26" t="str">
        <f>LatticeLayout!G1701</f>
        <v>bellow</v>
      </c>
      <c r="H1701" s="26">
        <f>LatticeLayout!H1701</f>
        <v>40</v>
      </c>
      <c r="I1701" s="26">
        <f>LatticeLayout!I1701</f>
        <v>0</v>
      </c>
      <c r="J1701" s="26">
        <f>LatticeLayout!J1701</f>
        <v>0</v>
      </c>
      <c r="K1701" s="26">
        <f>LatticeLayout!K1701</f>
        <v>0.131216</v>
      </c>
      <c r="L1701" s="26">
        <f>LatticeLayout!O1701</f>
        <v>41.094000000000001</v>
      </c>
      <c r="M1701" s="26">
        <f>LatticeLayout!P1701</f>
        <v>415.3475529888272</v>
      </c>
      <c r="N1701" s="26">
        <f>LatticeLayout!Q1701</f>
        <v>258.17176482404699</v>
      </c>
      <c r="O1701" s="26">
        <f t="shared" si="143"/>
        <v>258.10615682404699</v>
      </c>
      <c r="P1701" s="26">
        <f t="shared" si="144"/>
        <v>415.3475529888272</v>
      </c>
      <c r="Q1701" s="26">
        <f t="shared" si="145"/>
        <v>41.094000000000001</v>
      </c>
      <c r="R1701" s="26">
        <f t="shared" si="146"/>
        <v>90</v>
      </c>
      <c r="S1701" s="26">
        <f t="shared" si="142"/>
        <v>0</v>
      </c>
      <c r="T1701" s="26">
        <v>0</v>
      </c>
      <c r="U1701"/>
      <c r="V1701"/>
      <c r="W1701"/>
      <c r="X1701"/>
    </row>
    <row r="1702" spans="1:24" ht="12.75" hidden="1" customHeight="1">
      <c r="A1702" s="26" t="str">
        <f>LatticeLayout!A1702</f>
        <v>LS2</v>
      </c>
      <c r="B1702" s="26" t="str">
        <f>LatticeLayout!B1702</f>
        <v>CC03</v>
      </c>
      <c r="C1702" s="26" t="str">
        <f>LatticeLayout!C1702</f>
        <v>GV</v>
      </c>
      <c r="D1702" s="26">
        <f>LatticeLayout!D1702</f>
        <v>2785</v>
      </c>
      <c r="E1702" s="26" t="str">
        <f>LatticeLayout!E1702</f>
        <v>LS2_CC03:GV_D2785</v>
      </c>
      <c r="F1702" s="26">
        <f>LatticeLayout!F1702</f>
        <v>0</v>
      </c>
      <c r="G1702" s="26" t="str">
        <f>LatticeLayout!G1702</f>
        <v>gate valve</v>
      </c>
      <c r="H1702" s="26">
        <f>LatticeLayout!H1702</f>
        <v>40</v>
      </c>
      <c r="I1702" s="26">
        <f>LatticeLayout!I1702</f>
        <v>0</v>
      </c>
      <c r="J1702" s="26">
        <f>LatticeLayout!J1702</f>
        <v>0</v>
      </c>
      <c r="K1702" s="26">
        <f>LatticeLayout!K1702</f>
        <v>5.7403999999999997E-2</v>
      </c>
      <c r="L1702" s="26">
        <f>LatticeLayout!O1702</f>
        <v>41.094000000000001</v>
      </c>
      <c r="M1702" s="26">
        <f>LatticeLayout!P1702</f>
        <v>415.3475529888272</v>
      </c>
      <c r="N1702" s="26">
        <f>LatticeLayout!Q1702</f>
        <v>258.22916882404701</v>
      </c>
      <c r="O1702" s="26">
        <f t="shared" si="143"/>
        <v>258.200466824047</v>
      </c>
      <c r="P1702" s="26">
        <f t="shared" si="144"/>
        <v>415.3475529888272</v>
      </c>
      <c r="Q1702" s="26">
        <f t="shared" si="145"/>
        <v>41.094000000000001</v>
      </c>
      <c r="R1702" s="26">
        <f t="shared" si="146"/>
        <v>90</v>
      </c>
      <c r="S1702" s="26">
        <f t="shared" si="142"/>
        <v>0</v>
      </c>
      <c r="T1702" s="26">
        <v>0</v>
      </c>
      <c r="U1702"/>
      <c r="V1702"/>
      <c r="W1702"/>
      <c r="X1702"/>
    </row>
    <row r="1703" spans="1:24" ht="12.75" hidden="1" customHeight="1">
      <c r="A1703" s="26">
        <f>LatticeLayout!A1703</f>
        <v>0</v>
      </c>
      <c r="B1703" s="26">
        <f>LatticeLayout!B1703</f>
        <v>0</v>
      </c>
      <c r="C1703" s="26">
        <f>LatticeLayout!C1703</f>
        <v>0</v>
      </c>
      <c r="D1703" s="26">
        <f>LatticeLayout!D1703</f>
        <v>0</v>
      </c>
      <c r="E1703" s="26">
        <f>LatticeLayout!E1703</f>
        <v>0</v>
      </c>
      <c r="F1703" s="26">
        <f>LatticeLayout!F1703</f>
        <v>0</v>
      </c>
      <c r="G1703" s="26" t="str">
        <f>LatticeLayout!G1703</f>
        <v>bellows</v>
      </c>
      <c r="H1703" s="26">
        <f>LatticeLayout!H1703</f>
        <v>0</v>
      </c>
      <c r="I1703" s="26">
        <f>LatticeLayout!I1703</f>
        <v>0</v>
      </c>
      <c r="J1703" s="26">
        <f>LatticeLayout!J1703</f>
        <v>0</v>
      </c>
      <c r="K1703" s="26">
        <f>LatticeLayout!K1703</f>
        <v>0.16770399999999999</v>
      </c>
      <c r="L1703" s="26">
        <f>LatticeLayout!O1703</f>
        <v>41.094000000000001</v>
      </c>
      <c r="M1703" s="26">
        <f>LatticeLayout!P1703</f>
        <v>415.3475529888272</v>
      </c>
      <c r="N1703" s="26">
        <f>LatticeLayout!Q1703</f>
        <v>258.39687282404702</v>
      </c>
      <c r="O1703" s="26">
        <f t="shared" si="143"/>
        <v>258.31302082404704</v>
      </c>
      <c r="P1703" s="26">
        <f t="shared" si="144"/>
        <v>415.3475529888272</v>
      </c>
      <c r="Q1703" s="26">
        <f t="shared" si="145"/>
        <v>41.094000000000001</v>
      </c>
      <c r="R1703" s="26">
        <f t="shared" si="146"/>
        <v>90</v>
      </c>
      <c r="S1703" s="26">
        <f t="shared" si="142"/>
        <v>0</v>
      </c>
      <c r="T1703" s="26">
        <v>0</v>
      </c>
      <c r="U1703"/>
      <c r="V1703"/>
      <c r="W1703"/>
      <c r="X1703"/>
    </row>
    <row r="1704" spans="1:24" ht="12.75" customHeight="1">
      <c r="A1704" s="26" t="str">
        <f>LatticeLayout!A1704</f>
        <v>LS2</v>
      </c>
      <c r="B1704" s="26" t="str">
        <f>LatticeLayout!B1704</f>
        <v>CC03</v>
      </c>
      <c r="C1704" s="26" t="str">
        <f>LatticeLayout!C1704</f>
        <v>CAV1</v>
      </c>
      <c r="D1704" s="26">
        <f>LatticeLayout!D1704</f>
        <v>2786</v>
      </c>
      <c r="E1704" s="26" t="str">
        <f>LatticeLayout!E1704</f>
        <v>LS2_CC03:CAV1_D2786</v>
      </c>
      <c r="F1704" s="26">
        <f>LatticeLayout!F1704</f>
        <v>0</v>
      </c>
      <c r="G1704" s="26" t="str">
        <f>LatticeLayout!G1704</f>
        <v>b29 resonator</v>
      </c>
      <c r="H1704" s="26">
        <f>LatticeLayout!H1704</f>
        <v>40</v>
      </c>
      <c r="I1704" s="26">
        <f>LatticeLayout!I1704</f>
        <v>0.32364399999999999</v>
      </c>
      <c r="J1704" s="26">
        <f>LatticeLayout!J1704</f>
        <v>0</v>
      </c>
      <c r="K1704" s="26">
        <f>LatticeLayout!K1704</f>
        <v>0.32364399999999999</v>
      </c>
      <c r="L1704" s="26">
        <f>LatticeLayout!O1704</f>
        <v>41.094000000000001</v>
      </c>
      <c r="M1704" s="26">
        <f>LatticeLayout!P1704</f>
        <v>415.3475529888272</v>
      </c>
      <c r="N1704" s="26">
        <f>LatticeLayout!Q1704</f>
        <v>258.72051682404702</v>
      </c>
      <c r="O1704" s="26">
        <f t="shared" si="143"/>
        <v>258.55869482404705</v>
      </c>
      <c r="P1704" s="26">
        <f t="shared" si="144"/>
        <v>415.3475529888272</v>
      </c>
      <c r="Q1704" s="26">
        <f t="shared" si="145"/>
        <v>41.094000000000001</v>
      </c>
      <c r="R1704" s="26">
        <f t="shared" si="146"/>
        <v>90</v>
      </c>
      <c r="S1704" s="26">
        <f t="shared" si="142"/>
        <v>0</v>
      </c>
      <c r="T1704" s="26">
        <v>0</v>
      </c>
      <c r="U1704"/>
      <c r="V1704"/>
      <c r="W1704"/>
      <c r="X1704"/>
    </row>
    <row r="1705" spans="1:24" hidden="1">
      <c r="A1705" s="26" t="str">
        <f>LatticeLayout!A1705</f>
        <v>LS2</v>
      </c>
      <c r="B1705" s="26" t="str">
        <f>LatticeLayout!B1705</f>
        <v>CC03</v>
      </c>
      <c r="C1705" s="26" t="str">
        <f>LatticeLayout!C1705</f>
        <v>BLM</v>
      </c>
      <c r="D1705" s="26">
        <f>LatticeLayout!D1705</f>
        <v>2788</v>
      </c>
      <c r="E1705" s="26" t="str">
        <f>LatticeLayout!E1705</f>
        <v>LS2_CC03:BLM_D2788</v>
      </c>
      <c r="F1705" s="26">
        <f>LatticeLayout!F1705</f>
        <v>0</v>
      </c>
      <c r="G1705" s="26" t="str">
        <f>LatticeLayout!G1705</f>
        <v>outside loss monitor</v>
      </c>
      <c r="H1705" s="26">
        <f>LatticeLayout!H1705</f>
        <v>0</v>
      </c>
      <c r="I1705" s="26">
        <f>LatticeLayout!I1705</f>
        <v>0</v>
      </c>
      <c r="J1705" s="26">
        <f>LatticeLayout!J1705</f>
        <v>0</v>
      </c>
      <c r="K1705" s="26">
        <f>LatticeLayout!K1705</f>
        <v>0</v>
      </c>
      <c r="L1705" s="26">
        <f>LatticeLayout!O1705</f>
        <v>41.094000000000001</v>
      </c>
      <c r="M1705" s="26">
        <f>LatticeLayout!P1705</f>
        <v>415.3475529888272</v>
      </c>
      <c r="N1705" s="26">
        <f>LatticeLayout!Q1705</f>
        <v>258.72051682404702</v>
      </c>
      <c r="O1705" s="26">
        <f t="shared" si="143"/>
        <v>258.72051682404702</v>
      </c>
      <c r="P1705" s="26">
        <f t="shared" si="144"/>
        <v>415.3475529888272</v>
      </c>
      <c r="Q1705" s="26">
        <f t="shared" si="145"/>
        <v>41.094000000000001</v>
      </c>
      <c r="R1705" s="26">
        <f t="shared" si="146"/>
        <v>90</v>
      </c>
      <c r="S1705" s="26">
        <f t="shared" si="142"/>
        <v>0</v>
      </c>
      <c r="T1705" s="26">
        <v>0</v>
      </c>
      <c r="U1705"/>
      <c r="V1705"/>
      <c r="W1705"/>
      <c r="X1705"/>
    </row>
    <row r="1706" spans="1:24" ht="12.75" hidden="1" customHeight="1">
      <c r="A1706" s="26">
        <f>LatticeLayout!A1706</f>
        <v>0</v>
      </c>
      <c r="B1706" s="26">
        <f>LatticeLayout!B1706</f>
        <v>0</v>
      </c>
      <c r="C1706" s="26">
        <f>LatticeLayout!C1706</f>
        <v>0</v>
      </c>
      <c r="D1706" s="26">
        <f>LatticeLayout!D1706</f>
        <v>0</v>
      </c>
      <c r="E1706" s="26">
        <f>LatticeLayout!E1706</f>
        <v>0</v>
      </c>
      <c r="F1706" s="26">
        <f>LatticeLayout!F1706</f>
        <v>0</v>
      </c>
      <c r="G1706" s="26">
        <f>LatticeLayout!G1706</f>
        <v>0</v>
      </c>
      <c r="H1706" s="26">
        <f>LatticeLayout!H1706</f>
        <v>0</v>
      </c>
      <c r="I1706" s="26">
        <f>LatticeLayout!I1706</f>
        <v>0</v>
      </c>
      <c r="J1706" s="26">
        <f>LatticeLayout!J1706</f>
        <v>0</v>
      </c>
      <c r="K1706" s="26">
        <f>LatticeLayout!K1706</f>
        <v>0</v>
      </c>
      <c r="L1706" s="26">
        <f>LatticeLayout!O1706</f>
        <v>41.094000000000001</v>
      </c>
      <c r="M1706" s="26">
        <f>LatticeLayout!P1706</f>
        <v>415.3475529888272</v>
      </c>
      <c r="N1706" s="26">
        <f>LatticeLayout!Q1706</f>
        <v>258.72051682404702</v>
      </c>
      <c r="O1706" s="26">
        <f t="shared" si="143"/>
        <v>258.72051682404702</v>
      </c>
      <c r="P1706" s="26">
        <f t="shared" si="144"/>
        <v>415.3475529888272</v>
      </c>
      <c r="Q1706" s="26">
        <f t="shared" si="145"/>
        <v>41.094000000000001</v>
      </c>
      <c r="R1706" s="26">
        <f t="shared" si="146"/>
        <v>90</v>
      </c>
      <c r="S1706" s="26">
        <f t="shared" si="142"/>
        <v>0</v>
      </c>
      <c r="T1706" s="26">
        <v>0</v>
      </c>
      <c r="U1706"/>
      <c r="V1706"/>
      <c r="W1706"/>
      <c r="X1706"/>
    </row>
    <row r="1707" spans="1:24" ht="12.75" hidden="1" customHeight="1">
      <c r="A1707" s="26">
        <f>LatticeLayout!A1707</f>
        <v>0</v>
      </c>
      <c r="B1707" s="26">
        <f>LatticeLayout!B1707</f>
        <v>0</v>
      </c>
      <c r="C1707" s="26">
        <f>LatticeLayout!C1707</f>
        <v>0</v>
      </c>
      <c r="D1707" s="26">
        <f>LatticeLayout!D1707</f>
        <v>0</v>
      </c>
      <c r="E1707" s="26">
        <f>LatticeLayout!E1707</f>
        <v>0</v>
      </c>
      <c r="F1707" s="26">
        <f>LatticeLayout!F1707</f>
        <v>0</v>
      </c>
      <c r="G1707" s="26" t="str">
        <f>LatticeLayout!G1707</f>
        <v>bellow</v>
      </c>
      <c r="H1707" s="26">
        <f>LatticeLayout!H1707</f>
        <v>0</v>
      </c>
      <c r="I1707" s="26">
        <f>LatticeLayout!I1707</f>
        <v>0</v>
      </c>
      <c r="J1707" s="26">
        <f>LatticeLayout!J1707</f>
        <v>0</v>
      </c>
      <c r="K1707" s="26">
        <f>LatticeLayout!K1707</f>
        <v>9.9516999999999994E-2</v>
      </c>
      <c r="L1707" s="26">
        <f>LatticeLayout!O1707</f>
        <v>41.094000000000001</v>
      </c>
      <c r="M1707" s="26">
        <f>LatticeLayout!P1707</f>
        <v>415.3475529888272</v>
      </c>
      <c r="N1707" s="26">
        <f>LatticeLayout!Q1707</f>
        <v>258.82003382404702</v>
      </c>
      <c r="O1707" s="26">
        <f t="shared" si="143"/>
        <v>258.77027532404702</v>
      </c>
      <c r="P1707" s="26">
        <f t="shared" si="144"/>
        <v>415.3475529888272</v>
      </c>
      <c r="Q1707" s="26">
        <f t="shared" si="145"/>
        <v>41.094000000000001</v>
      </c>
      <c r="R1707" s="26">
        <f t="shared" si="146"/>
        <v>90</v>
      </c>
      <c r="S1707" s="26">
        <f t="shared" si="142"/>
        <v>0</v>
      </c>
      <c r="T1707" s="26">
        <v>0</v>
      </c>
      <c r="U1707"/>
      <c r="V1707"/>
      <c r="W1707"/>
      <c r="X1707"/>
    </row>
    <row r="1708" spans="1:24" ht="12.75" customHeight="1">
      <c r="A1708" s="26" t="str">
        <f>LatticeLayout!A1708</f>
        <v>LS2</v>
      </c>
      <c r="B1708" s="26" t="str">
        <f>LatticeLayout!B1708</f>
        <v>CC03</v>
      </c>
      <c r="C1708" s="26" t="str">
        <f>LatticeLayout!C1708</f>
        <v>CAV2</v>
      </c>
      <c r="D1708" s="26">
        <f>LatticeLayout!D1708</f>
        <v>2790</v>
      </c>
      <c r="E1708" s="26" t="str">
        <f>LatticeLayout!E1708</f>
        <v>LS2_CC03:CAV2_D2790</v>
      </c>
      <c r="F1708" s="26">
        <f>LatticeLayout!F1708</f>
        <v>0</v>
      </c>
      <c r="G1708" s="26" t="str">
        <f>LatticeLayout!G1708</f>
        <v>b29 resonator</v>
      </c>
      <c r="H1708" s="26">
        <f>LatticeLayout!H1708</f>
        <v>40</v>
      </c>
      <c r="I1708" s="26">
        <f>LatticeLayout!I1708</f>
        <v>0</v>
      </c>
      <c r="J1708" s="26">
        <f>LatticeLayout!J1708</f>
        <v>0</v>
      </c>
      <c r="K1708" s="26">
        <f>LatticeLayout!K1708</f>
        <v>0.32364399999999999</v>
      </c>
      <c r="L1708" s="26">
        <f>LatticeLayout!O1708</f>
        <v>41.094000000000001</v>
      </c>
      <c r="M1708" s="26">
        <f>LatticeLayout!P1708</f>
        <v>415.3475529888272</v>
      </c>
      <c r="N1708" s="26">
        <f>LatticeLayout!Q1708</f>
        <v>259.14367782404702</v>
      </c>
      <c r="O1708" s="26">
        <f t="shared" si="143"/>
        <v>258.98185582404699</v>
      </c>
      <c r="P1708" s="26">
        <f t="shared" si="144"/>
        <v>415.3475529888272</v>
      </c>
      <c r="Q1708" s="26">
        <f t="shared" si="145"/>
        <v>41.094000000000001</v>
      </c>
      <c r="R1708" s="26">
        <f t="shared" si="146"/>
        <v>90</v>
      </c>
      <c r="S1708" s="26">
        <f t="shared" si="142"/>
        <v>0</v>
      </c>
      <c r="T1708" s="26">
        <v>0</v>
      </c>
      <c r="U1708"/>
      <c r="V1708"/>
      <c r="W1708"/>
      <c r="X1708"/>
    </row>
    <row r="1709" spans="1:24" ht="12.75" hidden="1" customHeight="1">
      <c r="A1709" s="26">
        <f>LatticeLayout!A1709</f>
        <v>0</v>
      </c>
      <c r="B1709" s="26">
        <f>LatticeLayout!B1709</f>
        <v>0</v>
      </c>
      <c r="C1709" s="26">
        <f>LatticeLayout!C1709</f>
        <v>0</v>
      </c>
      <c r="D1709" s="26">
        <f>LatticeLayout!D1709</f>
        <v>0</v>
      </c>
      <c r="E1709" s="26">
        <f>LatticeLayout!E1709</f>
        <v>0</v>
      </c>
      <c r="F1709" s="26">
        <f>LatticeLayout!F1709</f>
        <v>0</v>
      </c>
      <c r="G1709" s="26">
        <f>LatticeLayout!G1709</f>
        <v>0</v>
      </c>
      <c r="H1709" s="26">
        <f>LatticeLayout!H1709</f>
        <v>0</v>
      </c>
      <c r="I1709" s="26">
        <f>LatticeLayout!I1709</f>
        <v>0</v>
      </c>
      <c r="J1709" s="26">
        <f>LatticeLayout!J1709</f>
        <v>0</v>
      </c>
      <c r="K1709" s="26">
        <f>LatticeLayout!K1709</f>
        <v>0</v>
      </c>
      <c r="L1709" s="26">
        <f>LatticeLayout!O1709</f>
        <v>41.094000000000001</v>
      </c>
      <c r="M1709" s="26">
        <f>LatticeLayout!P1709</f>
        <v>415.3475529888272</v>
      </c>
      <c r="N1709" s="26">
        <f>LatticeLayout!Q1709</f>
        <v>259.14367782404702</v>
      </c>
      <c r="O1709" s="26">
        <f t="shared" si="143"/>
        <v>259.14367782404702</v>
      </c>
      <c r="P1709" s="26">
        <f t="shared" si="144"/>
        <v>415.3475529888272</v>
      </c>
      <c r="Q1709" s="26">
        <f t="shared" si="145"/>
        <v>41.094000000000001</v>
      </c>
      <c r="R1709" s="26">
        <f t="shared" si="146"/>
        <v>90</v>
      </c>
      <c r="S1709" s="26">
        <f t="shared" si="142"/>
        <v>0</v>
      </c>
      <c r="T1709" s="26">
        <v>0</v>
      </c>
      <c r="U1709"/>
      <c r="V1709"/>
      <c r="W1709"/>
      <c r="X1709"/>
    </row>
    <row r="1710" spans="1:24" ht="12.75" hidden="1" customHeight="1">
      <c r="A1710" s="26">
        <f>LatticeLayout!A1710</f>
        <v>0</v>
      </c>
      <c r="B1710" s="26">
        <f>LatticeLayout!B1710</f>
        <v>0</v>
      </c>
      <c r="C1710" s="26">
        <f>LatticeLayout!C1710</f>
        <v>0</v>
      </c>
      <c r="D1710" s="26">
        <f>LatticeLayout!D1710</f>
        <v>0</v>
      </c>
      <c r="E1710" s="26">
        <f>LatticeLayout!E1710</f>
        <v>0</v>
      </c>
      <c r="F1710" s="26">
        <f>LatticeLayout!F1710</f>
        <v>0</v>
      </c>
      <c r="G1710" s="26">
        <f>LatticeLayout!G1710</f>
        <v>0</v>
      </c>
      <c r="H1710" s="26">
        <f>LatticeLayout!H1710</f>
        <v>0</v>
      </c>
      <c r="I1710" s="26">
        <f>LatticeLayout!I1710</f>
        <v>0</v>
      </c>
      <c r="J1710" s="26">
        <f>LatticeLayout!J1710</f>
        <v>0</v>
      </c>
      <c r="K1710" s="26">
        <f>LatticeLayout!K1710</f>
        <v>0</v>
      </c>
      <c r="L1710" s="26">
        <f>LatticeLayout!O1710</f>
        <v>41.094000000000001</v>
      </c>
      <c r="M1710" s="26">
        <f>LatticeLayout!P1710</f>
        <v>415.3475529888272</v>
      </c>
      <c r="N1710" s="26">
        <f>LatticeLayout!Q1710</f>
        <v>259.14367782404702</v>
      </c>
      <c r="O1710" s="26">
        <f t="shared" si="143"/>
        <v>259.14367782404702</v>
      </c>
      <c r="P1710" s="26">
        <f t="shared" si="144"/>
        <v>415.3475529888272</v>
      </c>
      <c r="Q1710" s="26">
        <f t="shared" si="145"/>
        <v>41.094000000000001</v>
      </c>
      <c r="R1710" s="26">
        <f t="shared" si="146"/>
        <v>90</v>
      </c>
      <c r="S1710" s="26">
        <f t="shared" si="142"/>
        <v>0</v>
      </c>
      <c r="T1710" s="26">
        <v>0</v>
      </c>
      <c r="U1710"/>
      <c r="V1710"/>
      <c r="W1710"/>
      <c r="X1710"/>
    </row>
    <row r="1711" spans="1:24" hidden="1">
      <c r="A1711" s="26">
        <f>LatticeLayout!A1711</f>
        <v>0</v>
      </c>
      <c r="B1711" s="26">
        <f>LatticeLayout!B1711</f>
        <v>0</v>
      </c>
      <c r="C1711" s="26">
        <f>LatticeLayout!C1711</f>
        <v>0</v>
      </c>
      <c r="D1711" s="26">
        <f>LatticeLayout!D1711</f>
        <v>0</v>
      </c>
      <c r="E1711" s="26">
        <f>LatticeLayout!E1711</f>
        <v>0</v>
      </c>
      <c r="F1711" s="26">
        <f>LatticeLayout!F1711</f>
        <v>0</v>
      </c>
      <c r="G1711" s="26" t="str">
        <f>LatticeLayout!G1711</f>
        <v>bellow</v>
      </c>
      <c r="H1711" s="26">
        <f>LatticeLayout!H1711</f>
        <v>0</v>
      </c>
      <c r="I1711" s="26">
        <f>LatticeLayout!I1711</f>
        <v>0</v>
      </c>
      <c r="J1711" s="26">
        <f>LatticeLayout!J1711</f>
        <v>0</v>
      </c>
      <c r="K1711" s="26">
        <f>LatticeLayout!K1711</f>
        <v>9.9516999999999994E-2</v>
      </c>
      <c r="L1711" s="26">
        <f>LatticeLayout!O1711</f>
        <v>41.094000000000001</v>
      </c>
      <c r="M1711" s="26">
        <f>LatticeLayout!P1711</f>
        <v>415.3475529888272</v>
      </c>
      <c r="N1711" s="26">
        <f>LatticeLayout!Q1711</f>
        <v>259.24319482404701</v>
      </c>
      <c r="O1711" s="26">
        <f t="shared" si="143"/>
        <v>259.19343632404701</v>
      </c>
      <c r="P1711" s="26">
        <f t="shared" si="144"/>
        <v>415.3475529888272</v>
      </c>
      <c r="Q1711" s="26">
        <f t="shared" si="145"/>
        <v>41.094000000000001</v>
      </c>
      <c r="R1711" s="26">
        <f t="shared" si="146"/>
        <v>90</v>
      </c>
      <c r="S1711" s="26">
        <f t="shared" si="142"/>
        <v>0</v>
      </c>
      <c r="T1711" s="26">
        <v>0</v>
      </c>
      <c r="U1711"/>
      <c r="V1711"/>
      <c r="W1711"/>
      <c r="X1711"/>
    </row>
    <row r="1712" spans="1:24" ht="12.75" customHeight="1">
      <c r="A1712" s="26" t="str">
        <f>LatticeLayout!A1712</f>
        <v>LS2</v>
      </c>
      <c r="B1712" s="26" t="str">
        <f>LatticeLayout!B1712</f>
        <v>CC03</v>
      </c>
      <c r="C1712" s="26" t="str">
        <f>LatticeLayout!C1712</f>
        <v>CAV3</v>
      </c>
      <c r="D1712" s="26">
        <f>LatticeLayout!D1712</f>
        <v>2794</v>
      </c>
      <c r="E1712" s="26" t="str">
        <f>LatticeLayout!E1712</f>
        <v>LS2_CC03:CAV3_D2794</v>
      </c>
      <c r="F1712" s="26">
        <f>LatticeLayout!F1712</f>
        <v>0</v>
      </c>
      <c r="G1712" s="26" t="str">
        <f>LatticeLayout!G1712</f>
        <v>b29 resonator</v>
      </c>
      <c r="H1712" s="26">
        <f>LatticeLayout!H1712</f>
        <v>40</v>
      </c>
      <c r="I1712" s="26">
        <f>LatticeLayout!I1712</f>
        <v>0</v>
      </c>
      <c r="J1712" s="26">
        <f>LatticeLayout!J1712</f>
        <v>0</v>
      </c>
      <c r="K1712" s="26">
        <f>LatticeLayout!K1712</f>
        <v>0.32364399999999999</v>
      </c>
      <c r="L1712" s="26">
        <f>LatticeLayout!O1712</f>
        <v>41.094000000000001</v>
      </c>
      <c r="M1712" s="26">
        <f>LatticeLayout!P1712</f>
        <v>415.3475529888272</v>
      </c>
      <c r="N1712" s="26">
        <f>LatticeLayout!Q1712</f>
        <v>259.56683882404701</v>
      </c>
      <c r="O1712" s="26">
        <f t="shared" si="143"/>
        <v>259.40501682404704</v>
      </c>
      <c r="P1712" s="26">
        <f t="shared" si="144"/>
        <v>415.3475529888272</v>
      </c>
      <c r="Q1712" s="26">
        <f t="shared" si="145"/>
        <v>41.094000000000001</v>
      </c>
      <c r="R1712" s="26">
        <f t="shared" si="146"/>
        <v>90</v>
      </c>
      <c r="S1712" s="26">
        <f t="shared" si="142"/>
        <v>0</v>
      </c>
      <c r="T1712" s="26">
        <v>0</v>
      </c>
      <c r="U1712"/>
      <c r="V1712"/>
      <c r="W1712"/>
      <c r="X1712"/>
    </row>
    <row r="1713" spans="1:24" ht="12.75" hidden="1" customHeight="1">
      <c r="A1713" s="26" t="str">
        <f>LatticeLayout!A1713</f>
        <v>LS2</v>
      </c>
      <c r="B1713" s="26" t="str">
        <f>LatticeLayout!B1713</f>
        <v>CC03</v>
      </c>
      <c r="C1713" s="26" t="str">
        <f>LatticeLayout!C1713</f>
        <v>BLM</v>
      </c>
      <c r="D1713" s="26">
        <f>LatticeLayout!D1713</f>
        <v>2797</v>
      </c>
      <c r="E1713" s="26" t="str">
        <f>LatticeLayout!E1713</f>
        <v>LS2_CC03:BLM_D2797</v>
      </c>
      <c r="F1713" s="26">
        <f>LatticeLayout!F1713</f>
        <v>0</v>
      </c>
      <c r="G1713" s="26" t="str">
        <f>LatticeLayout!G1713</f>
        <v>outside loss monitor</v>
      </c>
      <c r="H1713" s="26">
        <f>LatticeLayout!H1713</f>
        <v>0</v>
      </c>
      <c r="I1713" s="26">
        <f>LatticeLayout!I1713</f>
        <v>0</v>
      </c>
      <c r="J1713" s="26">
        <f>LatticeLayout!J1713</f>
        <v>0</v>
      </c>
      <c r="K1713" s="26">
        <f>LatticeLayout!K1713</f>
        <v>0</v>
      </c>
      <c r="L1713" s="26">
        <f>LatticeLayout!O1713</f>
        <v>41.094000000000001</v>
      </c>
      <c r="M1713" s="26">
        <f>LatticeLayout!P1713</f>
        <v>415.3475529888272</v>
      </c>
      <c r="N1713" s="26">
        <f>LatticeLayout!Q1713</f>
        <v>259.56683882404701</v>
      </c>
      <c r="O1713" s="26">
        <f t="shared" si="143"/>
        <v>259.56683882404701</v>
      </c>
      <c r="P1713" s="26">
        <f t="shared" si="144"/>
        <v>415.3475529888272</v>
      </c>
      <c r="Q1713" s="26">
        <f t="shared" si="145"/>
        <v>41.094000000000001</v>
      </c>
      <c r="R1713" s="26">
        <f t="shared" si="146"/>
        <v>90</v>
      </c>
      <c r="S1713" s="26">
        <f t="shared" si="142"/>
        <v>0</v>
      </c>
      <c r="T1713" s="26">
        <v>0</v>
      </c>
      <c r="U1713"/>
      <c r="V1713"/>
      <c r="W1713"/>
      <c r="X1713"/>
    </row>
    <row r="1714" spans="1:24" ht="12.75" hidden="1" customHeight="1">
      <c r="A1714" s="26">
        <f>LatticeLayout!A1714</f>
        <v>0</v>
      </c>
      <c r="B1714" s="26">
        <f>LatticeLayout!B1714</f>
        <v>0</v>
      </c>
      <c r="C1714" s="26">
        <f>LatticeLayout!C1714</f>
        <v>0</v>
      </c>
      <c r="D1714" s="26">
        <f>LatticeLayout!D1714</f>
        <v>0</v>
      </c>
      <c r="E1714" s="26">
        <f>LatticeLayout!E1714</f>
        <v>0</v>
      </c>
      <c r="F1714" s="26">
        <f>LatticeLayout!F1714</f>
        <v>0</v>
      </c>
      <c r="G1714" s="26">
        <f>LatticeLayout!G1714</f>
        <v>0</v>
      </c>
      <c r="H1714" s="26">
        <f>LatticeLayout!H1714</f>
        <v>0</v>
      </c>
      <c r="I1714" s="26">
        <f>LatticeLayout!I1714</f>
        <v>0</v>
      </c>
      <c r="J1714" s="26">
        <f>LatticeLayout!J1714</f>
        <v>0</v>
      </c>
      <c r="K1714" s="26">
        <f>LatticeLayout!K1714</f>
        <v>0</v>
      </c>
      <c r="L1714" s="26">
        <f>LatticeLayout!O1714</f>
        <v>41.094000000000001</v>
      </c>
      <c r="M1714" s="26">
        <f>LatticeLayout!P1714</f>
        <v>415.3475529888272</v>
      </c>
      <c r="N1714" s="26">
        <f>LatticeLayout!Q1714</f>
        <v>259.56683882404701</v>
      </c>
      <c r="O1714" s="26">
        <f t="shared" si="143"/>
        <v>259.56683882404701</v>
      </c>
      <c r="P1714" s="26">
        <f t="shared" si="144"/>
        <v>415.3475529888272</v>
      </c>
      <c r="Q1714" s="26">
        <f t="shared" si="145"/>
        <v>41.094000000000001</v>
      </c>
      <c r="R1714" s="26">
        <f t="shared" si="146"/>
        <v>90</v>
      </c>
      <c r="S1714" s="26">
        <f t="shared" si="142"/>
        <v>0</v>
      </c>
      <c r="T1714" s="26">
        <v>0</v>
      </c>
      <c r="U1714"/>
      <c r="V1714"/>
      <c r="W1714"/>
      <c r="X1714"/>
    </row>
    <row r="1715" spans="1:24" hidden="1">
      <c r="A1715" s="26">
        <f>LatticeLayout!A1715</f>
        <v>0</v>
      </c>
      <c r="B1715" s="26">
        <f>LatticeLayout!B1715</f>
        <v>0</v>
      </c>
      <c r="C1715" s="26">
        <f>LatticeLayout!C1715</f>
        <v>0</v>
      </c>
      <c r="D1715" s="26">
        <f>LatticeLayout!D1715</f>
        <v>0</v>
      </c>
      <c r="E1715" s="26">
        <f>LatticeLayout!E1715</f>
        <v>0</v>
      </c>
      <c r="F1715" s="26">
        <f>LatticeLayout!F1715</f>
        <v>0</v>
      </c>
      <c r="G1715" s="26" t="str">
        <f>LatticeLayout!G1715</f>
        <v>bellow+tube</v>
      </c>
      <c r="H1715" s="26">
        <f>LatticeLayout!H1715</f>
        <v>0</v>
      </c>
      <c r="I1715" s="26">
        <f>LatticeLayout!I1715</f>
        <v>0</v>
      </c>
      <c r="J1715" s="26">
        <f>LatticeLayout!J1715</f>
        <v>0</v>
      </c>
      <c r="K1715" s="26">
        <f>LatticeLayout!K1715</f>
        <v>0.15525</v>
      </c>
      <c r="L1715" s="26">
        <f>LatticeLayout!O1715</f>
        <v>41.094000000000001</v>
      </c>
      <c r="M1715" s="26">
        <f>LatticeLayout!P1715</f>
        <v>415.3475529888272</v>
      </c>
      <c r="N1715" s="26">
        <f>LatticeLayout!Q1715</f>
        <v>259.72208882404703</v>
      </c>
      <c r="O1715" s="26">
        <f t="shared" si="143"/>
        <v>259.64446382404702</v>
      </c>
      <c r="P1715" s="26">
        <f t="shared" si="144"/>
        <v>415.3475529888272</v>
      </c>
      <c r="Q1715" s="26">
        <f t="shared" si="145"/>
        <v>41.094000000000001</v>
      </c>
      <c r="R1715" s="26">
        <f t="shared" si="146"/>
        <v>90</v>
      </c>
      <c r="S1715" s="26">
        <f t="shared" si="142"/>
        <v>0</v>
      </c>
      <c r="T1715" s="26">
        <v>0</v>
      </c>
      <c r="U1715"/>
      <c r="V1715"/>
      <c r="W1715"/>
      <c r="X1715"/>
    </row>
    <row r="1716" spans="1:24" ht="12.75" customHeight="1">
      <c r="A1716" s="26" t="str">
        <f>LatticeLayout!A1716</f>
        <v>LS2</v>
      </c>
      <c r="B1716" s="26" t="str">
        <f>LatticeLayout!B1716</f>
        <v>CC03</v>
      </c>
      <c r="C1716" s="26" t="str">
        <f>LatticeLayout!C1716</f>
        <v>SOL1</v>
      </c>
      <c r="D1716" s="26">
        <f>LatticeLayout!D1716</f>
        <v>2802</v>
      </c>
      <c r="E1716" s="26" t="str">
        <f>LatticeLayout!E1716</f>
        <v>LS2_CC03:SOL1_D2802</v>
      </c>
      <c r="F1716" s="26" t="str">
        <f>LatticeLayout!F1716</f>
        <v>S2</v>
      </c>
      <c r="G1716" s="26" t="str">
        <f>LatticeLayout!G1716</f>
        <v>solenoid+correctors</v>
      </c>
      <c r="H1716" s="26">
        <f>LatticeLayout!H1716</f>
        <v>40</v>
      </c>
      <c r="I1716" s="26">
        <f>LatticeLayout!I1716</f>
        <v>0</v>
      </c>
      <c r="J1716" s="26">
        <f>LatticeLayout!J1716</f>
        <v>0</v>
      </c>
      <c r="K1716" s="26">
        <f>LatticeLayout!K1716</f>
        <v>0.5</v>
      </c>
      <c r="L1716" s="26">
        <f>LatticeLayout!O1716</f>
        <v>41.094000000000001</v>
      </c>
      <c r="M1716" s="26">
        <f>LatticeLayout!P1716</f>
        <v>415.3475529888272</v>
      </c>
      <c r="N1716" s="26">
        <f>LatticeLayout!Q1716</f>
        <v>260.22208882404703</v>
      </c>
      <c r="O1716" s="26">
        <f t="shared" si="143"/>
        <v>259.97208882404703</v>
      </c>
      <c r="P1716" s="26">
        <f t="shared" si="144"/>
        <v>415.3475529888272</v>
      </c>
      <c r="Q1716" s="26">
        <f t="shared" si="145"/>
        <v>41.094000000000001</v>
      </c>
      <c r="R1716" s="26">
        <f t="shared" si="146"/>
        <v>90</v>
      </c>
      <c r="S1716" s="26">
        <f t="shared" ref="S1716:S1779" si="147">S1715</f>
        <v>0</v>
      </c>
      <c r="T1716" s="26">
        <v>0</v>
      </c>
      <c r="U1716"/>
      <c r="V1716"/>
      <c r="W1716"/>
      <c r="X1716"/>
    </row>
    <row r="1717" spans="1:24" ht="12.75" hidden="1" customHeight="1">
      <c r="A1717" s="26">
        <f>LatticeLayout!A1717</f>
        <v>0</v>
      </c>
      <c r="B1717" s="26">
        <f>LatticeLayout!B1717</f>
        <v>0</v>
      </c>
      <c r="C1717" s="26">
        <f>LatticeLayout!C1717</f>
        <v>0</v>
      </c>
      <c r="D1717" s="26">
        <f>LatticeLayout!D1717</f>
        <v>0</v>
      </c>
      <c r="E1717" s="26">
        <f>LatticeLayout!E1717</f>
        <v>0</v>
      </c>
      <c r="F1717" s="26">
        <f>LatticeLayout!F1717</f>
        <v>0</v>
      </c>
      <c r="G1717" s="26" t="str">
        <f>LatticeLayout!G1717</f>
        <v>bellow+tube</v>
      </c>
      <c r="H1717" s="26">
        <f>LatticeLayout!H1717</f>
        <v>0</v>
      </c>
      <c r="I1717" s="26">
        <f>LatticeLayout!I1717</f>
        <v>0</v>
      </c>
      <c r="J1717" s="26">
        <f>LatticeLayout!J1717</f>
        <v>0</v>
      </c>
      <c r="K1717" s="26">
        <f>LatticeLayout!K1717</f>
        <v>0.15525</v>
      </c>
      <c r="L1717" s="26">
        <f>LatticeLayout!O1717</f>
        <v>41.094000000000001</v>
      </c>
      <c r="M1717" s="26">
        <f>LatticeLayout!P1717</f>
        <v>415.3475529888272</v>
      </c>
      <c r="N1717" s="26">
        <f>LatticeLayout!Q1717</f>
        <v>260.37733882404706</v>
      </c>
      <c r="O1717" s="26">
        <f t="shared" si="143"/>
        <v>260.29971382404705</v>
      </c>
      <c r="P1717" s="26">
        <f t="shared" si="144"/>
        <v>415.3475529888272</v>
      </c>
      <c r="Q1717" s="26">
        <f t="shared" si="145"/>
        <v>41.094000000000001</v>
      </c>
      <c r="R1717" s="26">
        <f t="shared" si="146"/>
        <v>90</v>
      </c>
      <c r="S1717" s="26">
        <f t="shared" si="147"/>
        <v>0</v>
      </c>
      <c r="T1717" s="26">
        <v>0</v>
      </c>
      <c r="U1717"/>
      <c r="V1717"/>
      <c r="W1717"/>
      <c r="X1717"/>
    </row>
    <row r="1718" spans="1:24" ht="12.75" customHeight="1">
      <c r="A1718" s="26" t="str">
        <f>LatticeLayout!A1718</f>
        <v>LS2</v>
      </c>
      <c r="B1718" s="26" t="str">
        <f>LatticeLayout!B1718</f>
        <v>CC03</v>
      </c>
      <c r="C1718" s="26" t="str">
        <f>LatticeLayout!C1718</f>
        <v>CAV4</v>
      </c>
      <c r="D1718" s="26">
        <f>LatticeLayout!D1718</f>
        <v>2806</v>
      </c>
      <c r="E1718" s="26" t="str">
        <f>LatticeLayout!E1718</f>
        <v>LS2_CC03:CAV4_D2806</v>
      </c>
      <c r="F1718" s="26">
        <f>LatticeLayout!F1718</f>
        <v>0</v>
      </c>
      <c r="G1718" s="26" t="str">
        <f>LatticeLayout!G1718</f>
        <v>b29 resonator</v>
      </c>
      <c r="H1718" s="26">
        <f>LatticeLayout!H1718</f>
        <v>40</v>
      </c>
      <c r="I1718" s="26">
        <f>LatticeLayout!I1718</f>
        <v>0</v>
      </c>
      <c r="J1718" s="26">
        <f>LatticeLayout!J1718</f>
        <v>0</v>
      </c>
      <c r="K1718" s="26">
        <f>LatticeLayout!K1718</f>
        <v>0.32364399999999999</v>
      </c>
      <c r="L1718" s="26">
        <f>LatticeLayout!O1718</f>
        <v>41.094000000000001</v>
      </c>
      <c r="M1718" s="26">
        <f>LatticeLayout!P1718</f>
        <v>415.3475529888272</v>
      </c>
      <c r="N1718" s="26">
        <f>LatticeLayout!Q1718</f>
        <v>260.70098282404706</v>
      </c>
      <c r="O1718" s="26">
        <f t="shared" si="143"/>
        <v>260.53916082404703</v>
      </c>
      <c r="P1718" s="26">
        <f t="shared" si="144"/>
        <v>415.3475529888272</v>
      </c>
      <c r="Q1718" s="26">
        <f t="shared" si="145"/>
        <v>41.094000000000001</v>
      </c>
      <c r="R1718" s="26">
        <f t="shared" si="146"/>
        <v>90</v>
      </c>
      <c r="S1718" s="26">
        <f t="shared" si="147"/>
        <v>0</v>
      </c>
      <c r="T1718" s="26">
        <v>0</v>
      </c>
      <c r="U1718"/>
      <c r="V1718"/>
      <c r="W1718"/>
      <c r="X1718"/>
    </row>
    <row r="1719" spans="1:24" hidden="1">
      <c r="A1719" s="26">
        <f>LatticeLayout!A1719</f>
        <v>0</v>
      </c>
      <c r="B1719" s="26">
        <f>LatticeLayout!B1719</f>
        <v>0</v>
      </c>
      <c r="C1719" s="26">
        <f>LatticeLayout!C1719</f>
        <v>0</v>
      </c>
      <c r="D1719" s="26">
        <f>LatticeLayout!D1719</f>
        <v>0</v>
      </c>
      <c r="E1719" s="26">
        <f>LatticeLayout!E1719</f>
        <v>0</v>
      </c>
      <c r="F1719" s="26">
        <f>LatticeLayout!F1719</f>
        <v>0</v>
      </c>
      <c r="G1719" s="26">
        <f>LatticeLayout!G1719</f>
        <v>0</v>
      </c>
      <c r="H1719" s="26">
        <f>LatticeLayout!H1719</f>
        <v>0</v>
      </c>
      <c r="I1719" s="26">
        <f>LatticeLayout!I1719</f>
        <v>0</v>
      </c>
      <c r="J1719" s="26">
        <f>LatticeLayout!J1719</f>
        <v>0</v>
      </c>
      <c r="K1719" s="26">
        <f>LatticeLayout!K1719</f>
        <v>0</v>
      </c>
      <c r="L1719" s="26">
        <f>LatticeLayout!O1719</f>
        <v>41.094000000000001</v>
      </c>
      <c r="M1719" s="26">
        <f>LatticeLayout!P1719</f>
        <v>415.3475529888272</v>
      </c>
      <c r="N1719" s="26">
        <f>LatticeLayout!Q1719</f>
        <v>260.70098282404706</v>
      </c>
      <c r="O1719" s="26">
        <f t="shared" si="143"/>
        <v>260.70098282404706</v>
      </c>
      <c r="P1719" s="26">
        <f t="shared" si="144"/>
        <v>415.3475529888272</v>
      </c>
      <c r="Q1719" s="26">
        <f t="shared" si="145"/>
        <v>41.094000000000001</v>
      </c>
      <c r="R1719" s="26">
        <f t="shared" si="146"/>
        <v>90</v>
      </c>
      <c r="S1719" s="26">
        <f t="shared" si="147"/>
        <v>0</v>
      </c>
      <c r="T1719" s="26">
        <v>0</v>
      </c>
      <c r="U1719"/>
      <c r="V1719"/>
      <c r="W1719"/>
      <c r="X1719"/>
    </row>
    <row r="1720" spans="1:24" ht="12.75" hidden="1" customHeight="1">
      <c r="A1720" s="26">
        <f>LatticeLayout!A1720</f>
        <v>0</v>
      </c>
      <c r="B1720" s="26">
        <f>LatticeLayout!B1720</f>
        <v>0</v>
      </c>
      <c r="C1720" s="26">
        <f>LatticeLayout!C1720</f>
        <v>0</v>
      </c>
      <c r="D1720" s="26">
        <f>LatticeLayout!D1720</f>
        <v>0</v>
      </c>
      <c r="E1720" s="26">
        <f>LatticeLayout!E1720</f>
        <v>0</v>
      </c>
      <c r="F1720" s="26">
        <f>LatticeLayout!F1720</f>
        <v>0</v>
      </c>
      <c r="G1720" s="26">
        <f>LatticeLayout!G1720</f>
        <v>0</v>
      </c>
      <c r="H1720" s="26">
        <f>LatticeLayout!H1720</f>
        <v>0</v>
      </c>
      <c r="I1720" s="26">
        <f>LatticeLayout!I1720</f>
        <v>0</v>
      </c>
      <c r="J1720" s="26">
        <f>LatticeLayout!J1720</f>
        <v>0</v>
      </c>
      <c r="K1720" s="26">
        <f>LatticeLayout!K1720</f>
        <v>0</v>
      </c>
      <c r="L1720" s="26">
        <f>LatticeLayout!O1720</f>
        <v>41.094000000000001</v>
      </c>
      <c r="M1720" s="26">
        <f>LatticeLayout!P1720</f>
        <v>415.3475529888272</v>
      </c>
      <c r="N1720" s="26">
        <f>LatticeLayout!Q1720</f>
        <v>260.70098282404706</v>
      </c>
      <c r="O1720" s="26">
        <f t="shared" si="143"/>
        <v>260.70098282404706</v>
      </c>
      <c r="P1720" s="26">
        <f t="shared" si="144"/>
        <v>415.3475529888272</v>
      </c>
      <c r="Q1720" s="26">
        <f t="shared" si="145"/>
        <v>41.094000000000001</v>
      </c>
      <c r="R1720" s="26">
        <f t="shared" si="146"/>
        <v>90</v>
      </c>
      <c r="S1720" s="26">
        <f t="shared" si="147"/>
        <v>0</v>
      </c>
      <c r="T1720" s="26">
        <v>0</v>
      </c>
      <c r="U1720"/>
      <c r="V1720"/>
      <c r="W1720"/>
      <c r="X1720"/>
    </row>
    <row r="1721" spans="1:24" ht="12.75" hidden="1" customHeight="1">
      <c r="A1721" s="26">
        <f>LatticeLayout!A1721</f>
        <v>0</v>
      </c>
      <c r="B1721" s="26">
        <f>LatticeLayout!B1721</f>
        <v>0</v>
      </c>
      <c r="C1721" s="26">
        <f>LatticeLayout!C1721</f>
        <v>0</v>
      </c>
      <c r="D1721" s="26">
        <f>LatticeLayout!D1721</f>
        <v>0</v>
      </c>
      <c r="E1721" s="26">
        <f>LatticeLayout!E1721</f>
        <v>0</v>
      </c>
      <c r="F1721" s="26">
        <f>LatticeLayout!F1721</f>
        <v>0</v>
      </c>
      <c r="G1721" s="26">
        <f>LatticeLayout!G1721</f>
        <v>0</v>
      </c>
      <c r="H1721" s="26">
        <f>LatticeLayout!H1721</f>
        <v>0</v>
      </c>
      <c r="I1721" s="26">
        <f>LatticeLayout!I1721</f>
        <v>0</v>
      </c>
      <c r="J1721" s="26">
        <f>LatticeLayout!J1721</f>
        <v>0</v>
      </c>
      <c r="K1721" s="26">
        <f>LatticeLayout!K1721</f>
        <v>9.9516999999999994E-2</v>
      </c>
      <c r="L1721" s="26">
        <f>LatticeLayout!O1721</f>
        <v>41.094000000000001</v>
      </c>
      <c r="M1721" s="26">
        <f>LatticeLayout!P1721</f>
        <v>415.3475529888272</v>
      </c>
      <c r="N1721" s="26">
        <f>LatticeLayout!Q1721</f>
        <v>260.80049982404705</v>
      </c>
      <c r="O1721" s="26">
        <f t="shared" si="143"/>
        <v>260.75074132404706</v>
      </c>
      <c r="P1721" s="26">
        <f t="shared" si="144"/>
        <v>415.3475529888272</v>
      </c>
      <c r="Q1721" s="26">
        <f t="shared" si="145"/>
        <v>41.094000000000001</v>
      </c>
      <c r="R1721" s="26">
        <f t="shared" si="146"/>
        <v>90</v>
      </c>
      <c r="S1721" s="26">
        <f t="shared" si="147"/>
        <v>0</v>
      </c>
      <c r="T1721" s="26">
        <v>0</v>
      </c>
      <c r="U1721"/>
      <c r="V1721"/>
      <c r="W1721"/>
      <c r="X1721"/>
    </row>
    <row r="1722" spans="1:24" ht="12.75" customHeight="1">
      <c r="A1722" s="26" t="str">
        <f>LatticeLayout!A1722</f>
        <v>LS2</v>
      </c>
      <c r="B1722" s="26" t="str">
        <f>LatticeLayout!B1722</f>
        <v>CC03</v>
      </c>
      <c r="C1722" s="26" t="str">
        <f>LatticeLayout!C1722</f>
        <v>CAV5</v>
      </c>
      <c r="D1722" s="26">
        <f>LatticeLayout!D1722</f>
        <v>2810</v>
      </c>
      <c r="E1722" s="26" t="str">
        <f>LatticeLayout!E1722</f>
        <v>LS2_CC03:CAV5_D2810</v>
      </c>
      <c r="F1722" s="26">
        <f>LatticeLayout!F1722</f>
        <v>0</v>
      </c>
      <c r="G1722" s="26" t="str">
        <f>LatticeLayout!G1722</f>
        <v>b29 resonator</v>
      </c>
      <c r="H1722" s="26">
        <f>LatticeLayout!H1722</f>
        <v>40</v>
      </c>
      <c r="I1722" s="26">
        <f>LatticeLayout!I1722</f>
        <v>0</v>
      </c>
      <c r="J1722" s="26">
        <f>LatticeLayout!J1722</f>
        <v>0</v>
      </c>
      <c r="K1722" s="26">
        <f>LatticeLayout!K1722</f>
        <v>0.32364399999999999</v>
      </c>
      <c r="L1722" s="26">
        <f>LatticeLayout!O1722</f>
        <v>41.094000000000001</v>
      </c>
      <c r="M1722" s="26">
        <f>LatticeLayout!P1722</f>
        <v>415.3475529888272</v>
      </c>
      <c r="N1722" s="26">
        <f>LatticeLayout!Q1722</f>
        <v>261.12414382404705</v>
      </c>
      <c r="O1722" s="26">
        <f t="shared" si="143"/>
        <v>260.96232182404708</v>
      </c>
      <c r="P1722" s="26">
        <f t="shared" si="144"/>
        <v>415.3475529888272</v>
      </c>
      <c r="Q1722" s="26">
        <f t="shared" si="145"/>
        <v>41.094000000000001</v>
      </c>
      <c r="R1722" s="26">
        <f t="shared" si="146"/>
        <v>90</v>
      </c>
      <c r="S1722" s="26">
        <f t="shared" si="147"/>
        <v>0</v>
      </c>
      <c r="T1722" s="26">
        <v>0</v>
      </c>
      <c r="U1722"/>
      <c r="V1722"/>
      <c r="W1722"/>
      <c r="X1722"/>
    </row>
    <row r="1723" spans="1:24" ht="12.75" hidden="1" customHeight="1">
      <c r="A1723" s="26">
        <f>LatticeLayout!A1723</f>
        <v>0</v>
      </c>
      <c r="B1723" s="26">
        <f>LatticeLayout!B1723</f>
        <v>0</v>
      </c>
      <c r="C1723" s="26">
        <f>LatticeLayout!C1723</f>
        <v>0</v>
      </c>
      <c r="D1723" s="26">
        <f>LatticeLayout!D1723</f>
        <v>0</v>
      </c>
      <c r="E1723" s="26">
        <f>LatticeLayout!E1723</f>
        <v>0</v>
      </c>
      <c r="F1723" s="26">
        <f>LatticeLayout!F1723</f>
        <v>0</v>
      </c>
      <c r="G1723" s="26">
        <f>LatticeLayout!G1723</f>
        <v>0</v>
      </c>
      <c r="H1723" s="26">
        <f>LatticeLayout!H1723</f>
        <v>0</v>
      </c>
      <c r="I1723" s="26">
        <f>LatticeLayout!I1723</f>
        <v>0</v>
      </c>
      <c r="J1723" s="26">
        <f>LatticeLayout!J1723</f>
        <v>0</v>
      </c>
      <c r="K1723" s="26">
        <f>LatticeLayout!K1723</f>
        <v>0</v>
      </c>
      <c r="L1723" s="26">
        <f>LatticeLayout!O1723</f>
        <v>41.094000000000001</v>
      </c>
      <c r="M1723" s="26">
        <f>LatticeLayout!P1723</f>
        <v>415.3475529888272</v>
      </c>
      <c r="N1723" s="26">
        <f>LatticeLayout!Q1723</f>
        <v>261.12414382404705</v>
      </c>
      <c r="O1723" s="26">
        <f t="shared" si="143"/>
        <v>261.12414382404705</v>
      </c>
      <c r="P1723" s="26">
        <f t="shared" si="144"/>
        <v>415.3475529888272</v>
      </c>
      <c r="Q1723" s="26">
        <f t="shared" si="145"/>
        <v>41.094000000000001</v>
      </c>
      <c r="R1723" s="26">
        <f t="shared" si="146"/>
        <v>90</v>
      </c>
      <c r="S1723" s="26">
        <f t="shared" si="147"/>
        <v>0</v>
      </c>
      <c r="T1723" s="26">
        <v>0</v>
      </c>
      <c r="U1723"/>
      <c r="V1723"/>
      <c r="W1723"/>
      <c r="X1723"/>
    </row>
    <row r="1724" spans="1:24" ht="12.75" hidden="1" customHeight="1">
      <c r="A1724" s="26">
        <f>LatticeLayout!A1724</f>
        <v>0</v>
      </c>
      <c r="B1724" s="26">
        <f>LatticeLayout!B1724</f>
        <v>0</v>
      </c>
      <c r="C1724" s="26">
        <f>LatticeLayout!C1724</f>
        <v>0</v>
      </c>
      <c r="D1724" s="26">
        <f>LatticeLayout!D1724</f>
        <v>0</v>
      </c>
      <c r="E1724" s="26">
        <f>LatticeLayout!E1724</f>
        <v>0</v>
      </c>
      <c r="F1724" s="26">
        <f>LatticeLayout!F1724</f>
        <v>0</v>
      </c>
      <c r="G1724" s="26">
        <f>LatticeLayout!G1724</f>
        <v>0</v>
      </c>
      <c r="H1724" s="26">
        <f>LatticeLayout!H1724</f>
        <v>0</v>
      </c>
      <c r="I1724" s="26">
        <f>LatticeLayout!I1724</f>
        <v>0</v>
      </c>
      <c r="J1724" s="26">
        <f>LatticeLayout!J1724</f>
        <v>0</v>
      </c>
      <c r="K1724" s="26">
        <f>LatticeLayout!K1724</f>
        <v>0</v>
      </c>
      <c r="L1724" s="26">
        <f>LatticeLayout!O1724</f>
        <v>41.094000000000001</v>
      </c>
      <c r="M1724" s="26">
        <f>LatticeLayout!P1724</f>
        <v>415.3475529888272</v>
      </c>
      <c r="N1724" s="26">
        <f>LatticeLayout!Q1724</f>
        <v>261.12414382404705</v>
      </c>
      <c r="O1724" s="26">
        <f t="shared" si="143"/>
        <v>261.12414382404705</v>
      </c>
      <c r="P1724" s="26">
        <f t="shared" si="144"/>
        <v>415.3475529888272</v>
      </c>
      <c r="Q1724" s="26">
        <f t="shared" si="145"/>
        <v>41.094000000000001</v>
      </c>
      <c r="R1724" s="26">
        <f t="shared" si="146"/>
        <v>90</v>
      </c>
      <c r="S1724" s="26">
        <f t="shared" si="147"/>
        <v>0</v>
      </c>
      <c r="T1724" s="26">
        <v>0</v>
      </c>
      <c r="U1724"/>
      <c r="V1724"/>
      <c r="W1724"/>
      <c r="X1724"/>
    </row>
    <row r="1725" spans="1:24" ht="12.75" hidden="1" customHeight="1">
      <c r="A1725" s="26">
        <f>LatticeLayout!A1725</f>
        <v>0</v>
      </c>
      <c r="B1725" s="26">
        <f>LatticeLayout!B1725</f>
        <v>0</v>
      </c>
      <c r="C1725" s="26">
        <f>LatticeLayout!C1725</f>
        <v>0</v>
      </c>
      <c r="D1725" s="26">
        <f>LatticeLayout!D1725</f>
        <v>0</v>
      </c>
      <c r="E1725" s="26">
        <f>LatticeLayout!E1725</f>
        <v>0</v>
      </c>
      <c r="F1725" s="26">
        <f>LatticeLayout!F1725</f>
        <v>0</v>
      </c>
      <c r="G1725" s="26">
        <f>LatticeLayout!G1725</f>
        <v>0</v>
      </c>
      <c r="H1725" s="26">
        <f>LatticeLayout!H1725</f>
        <v>0</v>
      </c>
      <c r="I1725" s="26">
        <f>LatticeLayout!I1725</f>
        <v>0</v>
      </c>
      <c r="J1725" s="26">
        <f>LatticeLayout!J1725</f>
        <v>0</v>
      </c>
      <c r="K1725" s="26">
        <f>LatticeLayout!K1725</f>
        <v>9.9516999999999994E-2</v>
      </c>
      <c r="L1725" s="26">
        <f>LatticeLayout!O1725</f>
        <v>41.094000000000001</v>
      </c>
      <c r="M1725" s="26">
        <f>LatticeLayout!P1725</f>
        <v>415.3475529888272</v>
      </c>
      <c r="N1725" s="26">
        <f>LatticeLayout!Q1725</f>
        <v>261.22366082404704</v>
      </c>
      <c r="O1725" s="26">
        <f t="shared" si="143"/>
        <v>261.17390232404705</v>
      </c>
      <c r="P1725" s="26">
        <f t="shared" si="144"/>
        <v>415.3475529888272</v>
      </c>
      <c r="Q1725" s="26">
        <f t="shared" si="145"/>
        <v>41.094000000000001</v>
      </c>
      <c r="R1725" s="26">
        <f t="shared" si="146"/>
        <v>90</v>
      </c>
      <c r="S1725" s="26">
        <f t="shared" si="147"/>
        <v>0</v>
      </c>
      <c r="T1725" s="26">
        <v>0</v>
      </c>
      <c r="U1725"/>
      <c r="V1725"/>
      <c r="W1725"/>
      <c r="X1725"/>
    </row>
    <row r="1726" spans="1:24" ht="12.75" customHeight="1">
      <c r="A1726" s="26" t="str">
        <f>LatticeLayout!A1726</f>
        <v>LS2</v>
      </c>
      <c r="B1726" s="26" t="str">
        <f>LatticeLayout!B1726</f>
        <v>CC03</v>
      </c>
      <c r="C1726" s="26" t="str">
        <f>LatticeLayout!C1726</f>
        <v>CAV6</v>
      </c>
      <c r="D1726" s="26">
        <f>LatticeLayout!D1726</f>
        <v>2814</v>
      </c>
      <c r="E1726" s="26" t="str">
        <f>LatticeLayout!E1726</f>
        <v>LS2_CC03:CAV6_D2814</v>
      </c>
      <c r="F1726" s="26">
        <f>LatticeLayout!F1726</f>
        <v>0</v>
      </c>
      <c r="G1726" s="26" t="str">
        <f>LatticeLayout!G1726</f>
        <v>b29 resonator</v>
      </c>
      <c r="H1726" s="26">
        <f>LatticeLayout!H1726</f>
        <v>40</v>
      </c>
      <c r="I1726" s="26">
        <f>LatticeLayout!I1726</f>
        <v>0</v>
      </c>
      <c r="J1726" s="26">
        <f>LatticeLayout!J1726</f>
        <v>0</v>
      </c>
      <c r="K1726" s="26">
        <f>LatticeLayout!K1726</f>
        <v>0.32364399999999999</v>
      </c>
      <c r="L1726" s="26">
        <f>LatticeLayout!O1726</f>
        <v>41.094000000000001</v>
      </c>
      <c r="M1726" s="26">
        <f>LatticeLayout!P1726</f>
        <v>415.3475529888272</v>
      </c>
      <c r="N1726" s="26">
        <f>LatticeLayout!Q1726</f>
        <v>261.54730482404705</v>
      </c>
      <c r="O1726" s="26">
        <f t="shared" si="143"/>
        <v>261.38548282404702</v>
      </c>
      <c r="P1726" s="26">
        <f t="shared" si="144"/>
        <v>415.3475529888272</v>
      </c>
      <c r="Q1726" s="26">
        <f t="shared" si="145"/>
        <v>41.094000000000001</v>
      </c>
      <c r="R1726" s="26">
        <f t="shared" si="146"/>
        <v>90</v>
      </c>
      <c r="S1726" s="26">
        <f t="shared" si="147"/>
        <v>0</v>
      </c>
      <c r="T1726" s="26">
        <v>0</v>
      </c>
      <c r="U1726"/>
      <c r="V1726"/>
      <c r="W1726"/>
      <c r="X1726"/>
    </row>
    <row r="1727" spans="1:24" ht="12.75" hidden="1" customHeight="1">
      <c r="A1727" s="26" t="str">
        <f>LatticeLayout!A1727</f>
        <v>LS2</v>
      </c>
      <c r="B1727" s="26" t="str">
        <f>LatticeLayout!B1727</f>
        <v>CC03</v>
      </c>
      <c r="C1727" s="26" t="str">
        <f>LatticeLayout!C1727</f>
        <v>BLM</v>
      </c>
      <c r="D1727" s="26">
        <f>LatticeLayout!D1727</f>
        <v>2816</v>
      </c>
      <c r="E1727" s="26" t="str">
        <f>LatticeLayout!E1727</f>
        <v>LS2_CC03:BLM_D2816</v>
      </c>
      <c r="F1727" s="26">
        <f>LatticeLayout!F1727</f>
        <v>0</v>
      </c>
      <c r="G1727" s="26" t="str">
        <f>LatticeLayout!G1727</f>
        <v>outside loss monitor</v>
      </c>
      <c r="H1727" s="26">
        <f>LatticeLayout!H1727</f>
        <v>0</v>
      </c>
      <c r="I1727" s="26">
        <f>LatticeLayout!I1727</f>
        <v>0</v>
      </c>
      <c r="J1727" s="26">
        <f>LatticeLayout!J1727</f>
        <v>0</v>
      </c>
      <c r="K1727" s="26">
        <f>LatticeLayout!K1727</f>
        <v>0</v>
      </c>
      <c r="L1727" s="26">
        <f>LatticeLayout!O1727</f>
        <v>41.094000000000001</v>
      </c>
      <c r="M1727" s="26">
        <f>LatticeLayout!P1727</f>
        <v>415.3475529888272</v>
      </c>
      <c r="N1727" s="26">
        <f>LatticeLayout!Q1727</f>
        <v>261.54730482404705</v>
      </c>
      <c r="O1727" s="26">
        <f t="shared" si="143"/>
        <v>261.54730482404705</v>
      </c>
      <c r="P1727" s="26">
        <f t="shared" si="144"/>
        <v>415.3475529888272</v>
      </c>
      <c r="Q1727" s="26">
        <f t="shared" si="145"/>
        <v>41.094000000000001</v>
      </c>
      <c r="R1727" s="26">
        <f t="shared" si="146"/>
        <v>90</v>
      </c>
      <c r="S1727" s="26">
        <f t="shared" si="147"/>
        <v>0</v>
      </c>
      <c r="T1727" s="26">
        <v>0</v>
      </c>
      <c r="U1727"/>
      <c r="V1727"/>
      <c r="W1727"/>
      <c r="X1727"/>
    </row>
    <row r="1728" spans="1:24" ht="12.75" hidden="1" customHeight="1">
      <c r="A1728" s="26">
        <f>LatticeLayout!A1728</f>
        <v>0</v>
      </c>
      <c r="B1728" s="26">
        <f>LatticeLayout!B1728</f>
        <v>0</v>
      </c>
      <c r="C1728" s="26">
        <f>LatticeLayout!C1728</f>
        <v>0</v>
      </c>
      <c r="D1728" s="26">
        <f>LatticeLayout!D1728</f>
        <v>0</v>
      </c>
      <c r="E1728" s="26">
        <f>LatticeLayout!E1728</f>
        <v>0</v>
      </c>
      <c r="F1728" s="26">
        <f>LatticeLayout!F1728</f>
        <v>0</v>
      </c>
      <c r="G1728" s="26">
        <f>LatticeLayout!G1728</f>
        <v>0</v>
      </c>
      <c r="H1728" s="26">
        <f>LatticeLayout!H1728</f>
        <v>0</v>
      </c>
      <c r="I1728" s="26">
        <f>LatticeLayout!I1728</f>
        <v>0</v>
      </c>
      <c r="J1728" s="26">
        <f>LatticeLayout!J1728</f>
        <v>0</v>
      </c>
      <c r="K1728" s="26">
        <f>LatticeLayout!K1728</f>
        <v>0</v>
      </c>
      <c r="L1728" s="26">
        <f>LatticeLayout!O1728</f>
        <v>41.094000000000001</v>
      </c>
      <c r="M1728" s="26">
        <f>LatticeLayout!P1728</f>
        <v>415.3475529888272</v>
      </c>
      <c r="N1728" s="26">
        <f>LatticeLayout!Q1728</f>
        <v>261.54730482404705</v>
      </c>
      <c r="O1728" s="26">
        <f t="shared" si="143"/>
        <v>261.54730482404705</v>
      </c>
      <c r="P1728" s="26">
        <f t="shared" si="144"/>
        <v>415.3475529888272</v>
      </c>
      <c r="Q1728" s="26">
        <f t="shared" si="145"/>
        <v>41.094000000000001</v>
      </c>
      <c r="R1728" s="26">
        <f t="shared" si="146"/>
        <v>90</v>
      </c>
      <c r="S1728" s="26">
        <f t="shared" si="147"/>
        <v>0</v>
      </c>
      <c r="T1728" s="26">
        <v>0</v>
      </c>
      <c r="U1728"/>
      <c r="V1728"/>
      <c r="W1728"/>
      <c r="X1728"/>
    </row>
    <row r="1729" spans="1:24" ht="12.75" hidden="1" customHeight="1">
      <c r="A1729" s="26">
        <f>LatticeLayout!A1729</f>
        <v>0</v>
      </c>
      <c r="B1729" s="26">
        <f>LatticeLayout!B1729</f>
        <v>0</v>
      </c>
      <c r="C1729" s="26">
        <f>LatticeLayout!C1729</f>
        <v>0</v>
      </c>
      <c r="D1729" s="26">
        <f>LatticeLayout!D1729</f>
        <v>0</v>
      </c>
      <c r="E1729" s="26">
        <f>LatticeLayout!E1729</f>
        <v>0</v>
      </c>
      <c r="F1729" s="26">
        <f>LatticeLayout!F1729</f>
        <v>0</v>
      </c>
      <c r="G1729" s="26" t="str">
        <f>LatticeLayout!G1729</f>
        <v>bellows</v>
      </c>
      <c r="H1729" s="26">
        <f>LatticeLayout!H1729</f>
        <v>0</v>
      </c>
      <c r="I1729" s="26">
        <f>LatticeLayout!I1729</f>
        <v>0</v>
      </c>
      <c r="J1729" s="26">
        <f>LatticeLayout!J1729</f>
        <v>0</v>
      </c>
      <c r="K1729" s="26">
        <f>LatticeLayout!K1729</f>
        <v>0.16770399999999999</v>
      </c>
      <c r="L1729" s="26">
        <f>LatticeLayout!O1729</f>
        <v>41.094000000000001</v>
      </c>
      <c r="M1729" s="26">
        <f>LatticeLayout!P1729</f>
        <v>415.3475529888272</v>
      </c>
      <c r="N1729" s="26">
        <f>LatticeLayout!Q1729</f>
        <v>261.71500882404706</v>
      </c>
      <c r="O1729" s="26">
        <f t="shared" si="143"/>
        <v>261.63115682404703</v>
      </c>
      <c r="P1729" s="26">
        <f t="shared" si="144"/>
        <v>415.3475529888272</v>
      </c>
      <c r="Q1729" s="26">
        <f t="shared" si="145"/>
        <v>41.094000000000001</v>
      </c>
      <c r="R1729" s="26">
        <f t="shared" si="146"/>
        <v>90</v>
      </c>
      <c r="S1729" s="26">
        <f t="shared" si="147"/>
        <v>0</v>
      </c>
      <c r="T1729" s="26">
        <v>0</v>
      </c>
      <c r="U1729"/>
      <c r="V1729"/>
      <c r="W1729"/>
      <c r="X1729"/>
    </row>
    <row r="1730" spans="1:24" ht="12.75" hidden="1" customHeight="1">
      <c r="A1730" s="26" t="str">
        <f>LatticeLayout!A1730</f>
        <v>LS2</v>
      </c>
      <c r="B1730" s="26" t="str">
        <f>LatticeLayout!B1730</f>
        <v>CC03</v>
      </c>
      <c r="C1730" s="26" t="str">
        <f>LatticeLayout!C1730</f>
        <v>GV</v>
      </c>
      <c r="D1730" s="26">
        <f>LatticeLayout!D1730</f>
        <v>2820</v>
      </c>
      <c r="E1730" s="26" t="str">
        <f>LatticeLayout!E1730</f>
        <v>LS2_CC03:GV_D2820</v>
      </c>
      <c r="F1730" s="26">
        <f>LatticeLayout!F1730</f>
        <v>0</v>
      </c>
      <c r="G1730" s="26" t="str">
        <f>LatticeLayout!G1730</f>
        <v>gate valve</v>
      </c>
      <c r="H1730" s="26">
        <f>LatticeLayout!H1730</f>
        <v>40</v>
      </c>
      <c r="I1730" s="26">
        <f>LatticeLayout!I1730</f>
        <v>0</v>
      </c>
      <c r="J1730" s="26">
        <f>LatticeLayout!J1730</f>
        <v>0</v>
      </c>
      <c r="K1730" s="26">
        <f>LatticeLayout!K1730</f>
        <v>5.7403999999999997E-2</v>
      </c>
      <c r="L1730" s="26">
        <f>LatticeLayout!O1730</f>
        <v>41.094000000000001</v>
      </c>
      <c r="M1730" s="26">
        <f>LatticeLayout!P1730</f>
        <v>415.3475529888272</v>
      </c>
      <c r="N1730" s="26">
        <f>LatticeLayout!Q1730</f>
        <v>261.77241282404708</v>
      </c>
      <c r="O1730" s="26">
        <f t="shared" si="143"/>
        <v>261.74371082404707</v>
      </c>
      <c r="P1730" s="26">
        <f t="shared" si="144"/>
        <v>415.3475529888272</v>
      </c>
      <c r="Q1730" s="26">
        <f t="shared" si="145"/>
        <v>41.094000000000001</v>
      </c>
      <c r="R1730" s="26">
        <f t="shared" si="146"/>
        <v>90</v>
      </c>
      <c r="S1730" s="26">
        <f t="shared" si="147"/>
        <v>0</v>
      </c>
      <c r="T1730" s="26">
        <v>0</v>
      </c>
      <c r="U1730"/>
      <c r="V1730"/>
      <c r="W1730"/>
      <c r="X1730"/>
    </row>
    <row r="1731" spans="1:24" ht="12.75" hidden="1" customHeight="1">
      <c r="A1731" s="26">
        <f>LatticeLayout!A1731</f>
        <v>0</v>
      </c>
      <c r="B1731" s="26">
        <f>LatticeLayout!B1731</f>
        <v>0</v>
      </c>
      <c r="C1731" s="26">
        <f>LatticeLayout!C1731</f>
        <v>0</v>
      </c>
      <c r="D1731" s="26">
        <f>LatticeLayout!D1731</f>
        <v>0</v>
      </c>
      <c r="E1731" s="26">
        <f>LatticeLayout!E1731</f>
        <v>0</v>
      </c>
      <c r="F1731" s="26">
        <f>LatticeLayout!F1731</f>
        <v>0</v>
      </c>
      <c r="G1731" s="26" t="str">
        <f>LatticeLayout!G1731</f>
        <v>bellow</v>
      </c>
      <c r="H1731" s="26">
        <f>LatticeLayout!H1731</f>
        <v>40</v>
      </c>
      <c r="I1731" s="26">
        <f>LatticeLayout!I1731</f>
        <v>0</v>
      </c>
      <c r="J1731" s="26">
        <f>LatticeLayout!J1731</f>
        <v>0</v>
      </c>
      <c r="K1731" s="26">
        <f>LatticeLayout!K1731</f>
        <v>0.103502</v>
      </c>
      <c r="L1731" s="26">
        <f>LatticeLayout!O1731</f>
        <v>41.094000000000001</v>
      </c>
      <c r="M1731" s="26">
        <f>LatticeLayout!P1731</f>
        <v>415.3475529888272</v>
      </c>
      <c r="N1731" s="26">
        <f>LatticeLayout!Q1731</f>
        <v>261.87591482404707</v>
      </c>
      <c r="O1731" s="26">
        <f t="shared" si="143"/>
        <v>261.8241638240471</v>
      </c>
      <c r="P1731" s="26">
        <f t="shared" si="144"/>
        <v>415.3475529888272</v>
      </c>
      <c r="Q1731" s="26">
        <f t="shared" si="145"/>
        <v>41.094000000000001</v>
      </c>
      <c r="R1731" s="26">
        <f t="shared" si="146"/>
        <v>90</v>
      </c>
      <c r="S1731" s="26">
        <f t="shared" si="147"/>
        <v>0</v>
      </c>
      <c r="T1731" s="26">
        <v>0</v>
      </c>
      <c r="U1731"/>
      <c r="V1731"/>
      <c r="W1731"/>
      <c r="X1731"/>
    </row>
    <row r="1732" spans="1:24" ht="12.75" customHeight="1">
      <c r="A1732" s="26" t="str">
        <f>LatticeLayout!A1732</f>
        <v>LS2</v>
      </c>
      <c r="B1732" s="26" t="str">
        <f>LatticeLayout!B1732</f>
        <v>WC03</v>
      </c>
      <c r="C1732" s="26" t="str">
        <f>LatticeLayout!C1732</f>
        <v>BPM</v>
      </c>
      <c r="D1732" s="26">
        <f>LatticeLayout!D1732</f>
        <v>2821</v>
      </c>
      <c r="E1732" s="26" t="str">
        <f>LatticeLayout!E1732</f>
        <v>LS2_WC03:BPM_D2821</v>
      </c>
      <c r="F1732" s="26" t="str">
        <f>LatticeLayout!F1732</f>
        <v>BPM2</v>
      </c>
      <c r="G1732" s="26" t="str">
        <f>LatticeLayout!G1732</f>
        <v>position monitor</v>
      </c>
      <c r="H1732" s="26">
        <f>LatticeLayout!H1732</f>
        <v>0</v>
      </c>
      <c r="I1732" s="26">
        <f>LatticeLayout!I1732</f>
        <v>0</v>
      </c>
      <c r="J1732" s="26">
        <f>LatticeLayout!J1732</f>
        <v>0</v>
      </c>
      <c r="K1732" s="26">
        <f>LatticeLayout!K1732</f>
        <v>0</v>
      </c>
      <c r="L1732" s="26">
        <f>LatticeLayout!O1732</f>
        <v>41.094000000000001</v>
      </c>
      <c r="M1732" s="26">
        <f>LatticeLayout!P1732</f>
        <v>415.3475529888272</v>
      </c>
      <c r="N1732" s="26">
        <f>LatticeLayout!Q1732</f>
        <v>261.87591482404707</v>
      </c>
      <c r="O1732" s="26">
        <f t="shared" si="143"/>
        <v>261.87591482404707</v>
      </c>
      <c r="P1732" s="26">
        <f t="shared" si="144"/>
        <v>415.3475529888272</v>
      </c>
      <c r="Q1732" s="26">
        <f t="shared" si="145"/>
        <v>41.094000000000001</v>
      </c>
      <c r="R1732" s="26">
        <f t="shared" si="146"/>
        <v>90</v>
      </c>
      <c r="S1732" s="26">
        <f t="shared" si="147"/>
        <v>0</v>
      </c>
      <c r="T1732" s="26">
        <v>0</v>
      </c>
      <c r="U1732"/>
      <c r="V1732"/>
      <c r="W1732"/>
      <c r="X1732"/>
    </row>
    <row r="1733" spans="1:24">
      <c r="A1733" s="26">
        <f>LatticeLayout!A1733</f>
        <v>0</v>
      </c>
      <c r="B1733" s="26">
        <f>LatticeLayout!B1733</f>
        <v>0</v>
      </c>
      <c r="C1733" s="26">
        <f>LatticeLayout!C1733</f>
        <v>0</v>
      </c>
      <c r="D1733" s="26">
        <f>LatticeLayout!D1733</f>
        <v>0</v>
      </c>
      <c r="E1733" s="26">
        <f>LatticeLayout!E1733</f>
        <v>0</v>
      </c>
      <c r="F1733" s="26">
        <f>LatticeLayout!F1733</f>
        <v>0</v>
      </c>
      <c r="G1733" s="26" t="str">
        <f>LatticeLayout!G1733</f>
        <v>diagnostic box</v>
      </c>
      <c r="H1733" s="26">
        <f>LatticeLayout!H1733</f>
        <v>0</v>
      </c>
      <c r="I1733" s="26">
        <f>LatticeLayout!I1733</f>
        <v>0</v>
      </c>
      <c r="J1733" s="26">
        <f>LatticeLayout!J1733</f>
        <v>0</v>
      </c>
      <c r="K1733" s="26">
        <f>LatticeLayout!K1733</f>
        <v>0.14528199999999999</v>
      </c>
      <c r="L1733" s="26">
        <f>LatticeLayout!O1733</f>
        <v>41.094000000000001</v>
      </c>
      <c r="M1733" s="26">
        <f>LatticeLayout!P1733</f>
        <v>415.3475529888272</v>
      </c>
      <c r="N1733" s="26">
        <f>LatticeLayout!Q1733</f>
        <v>262.02119682404708</v>
      </c>
      <c r="O1733" s="26">
        <f t="shared" si="143"/>
        <v>261.94855582404705</v>
      </c>
      <c r="P1733" s="26">
        <f t="shared" si="144"/>
        <v>415.3475529888272</v>
      </c>
      <c r="Q1733" s="26">
        <f t="shared" si="145"/>
        <v>41.094000000000001</v>
      </c>
      <c r="R1733" s="26">
        <f t="shared" si="146"/>
        <v>90</v>
      </c>
      <c r="S1733" s="26">
        <f t="shared" si="147"/>
        <v>0</v>
      </c>
      <c r="T1733" s="26">
        <v>0</v>
      </c>
      <c r="U1733"/>
      <c r="V1733"/>
      <c r="W1733"/>
      <c r="X1733"/>
    </row>
    <row r="1734" spans="1:24" ht="12.75" hidden="1" customHeight="1">
      <c r="A1734" s="26" t="str">
        <f>LatticeLayout!A1734</f>
        <v>LS2</v>
      </c>
      <c r="B1734" s="26" t="str">
        <f>LatticeLayout!B1734</f>
        <v>WC03</v>
      </c>
      <c r="C1734" s="26" t="str">
        <f>LatticeLayout!C1734</f>
        <v>PORT</v>
      </c>
      <c r="D1734" s="26">
        <f>LatticeLayout!D1734</f>
        <v>2823</v>
      </c>
      <c r="E1734" s="26" t="str">
        <f>LatticeLayout!E1734</f>
        <v>LS2_WC03:PORT_D2823</v>
      </c>
      <c r="F1734" s="26">
        <f>LatticeLayout!F1734</f>
        <v>0</v>
      </c>
      <c r="G1734" s="26" t="str">
        <f>LatticeLayout!G1734</f>
        <v>port for future diagnostics</v>
      </c>
      <c r="H1734" s="26">
        <f>LatticeLayout!H1734</f>
        <v>0</v>
      </c>
      <c r="I1734" s="26">
        <f>LatticeLayout!I1734</f>
        <v>0</v>
      </c>
      <c r="J1734" s="26">
        <f>LatticeLayout!J1734</f>
        <v>0</v>
      </c>
      <c r="K1734" s="26">
        <f>LatticeLayout!K1734</f>
        <v>0</v>
      </c>
      <c r="L1734" s="26">
        <f>LatticeLayout!O1734</f>
        <v>41.094000000000001</v>
      </c>
      <c r="M1734" s="26">
        <f>LatticeLayout!P1734</f>
        <v>415.3475529888272</v>
      </c>
      <c r="N1734" s="26">
        <f>LatticeLayout!Q1734</f>
        <v>262.02119682404708</v>
      </c>
      <c r="O1734" s="26">
        <f t="shared" si="143"/>
        <v>262.02119682404708</v>
      </c>
      <c r="P1734" s="26">
        <f t="shared" si="144"/>
        <v>415.3475529888272</v>
      </c>
      <c r="Q1734" s="26">
        <f t="shared" si="145"/>
        <v>41.094000000000001</v>
      </c>
      <c r="R1734" s="26">
        <f t="shared" si="146"/>
        <v>90</v>
      </c>
      <c r="S1734" s="26">
        <f t="shared" si="147"/>
        <v>0</v>
      </c>
      <c r="T1734" s="26">
        <v>0</v>
      </c>
      <c r="U1734"/>
      <c r="V1734"/>
      <c r="W1734"/>
      <c r="X1734"/>
    </row>
    <row r="1735" spans="1:24" ht="12.75" customHeight="1">
      <c r="A1735" s="26">
        <f>LatticeLayout!A1735</f>
        <v>0</v>
      </c>
      <c r="B1735" s="26">
        <f>LatticeLayout!B1735</f>
        <v>0</v>
      </c>
      <c r="C1735" s="26">
        <f>LatticeLayout!C1735</f>
        <v>0</v>
      </c>
      <c r="D1735" s="26">
        <f>LatticeLayout!D1735</f>
        <v>0</v>
      </c>
      <c r="E1735" s="26">
        <f>LatticeLayout!E1735</f>
        <v>0</v>
      </c>
      <c r="F1735" s="26">
        <f>LatticeLayout!F1735</f>
        <v>0</v>
      </c>
      <c r="G1735" s="26" t="str">
        <f>LatticeLayout!G1735</f>
        <v>diagnostic box</v>
      </c>
      <c r="H1735" s="26">
        <f>LatticeLayout!H1735</f>
        <v>0</v>
      </c>
      <c r="I1735" s="26">
        <f>LatticeLayout!I1735</f>
        <v>0</v>
      </c>
      <c r="J1735" s="26">
        <f>LatticeLayout!J1735</f>
        <v>0</v>
      </c>
      <c r="K1735" s="26">
        <f>LatticeLayout!K1735</f>
        <v>0</v>
      </c>
      <c r="L1735" s="26">
        <f>LatticeLayout!O1735</f>
        <v>41.094000000000001</v>
      </c>
      <c r="M1735" s="26">
        <f>LatticeLayout!P1735</f>
        <v>415.3475529888272</v>
      </c>
      <c r="N1735" s="26">
        <f>LatticeLayout!Q1735</f>
        <v>262.02119682404708</v>
      </c>
      <c r="O1735" s="26">
        <f t="shared" si="143"/>
        <v>262.02119682404708</v>
      </c>
      <c r="P1735" s="26">
        <f t="shared" si="144"/>
        <v>415.3475529888272</v>
      </c>
      <c r="Q1735" s="26">
        <f t="shared" si="145"/>
        <v>41.094000000000001</v>
      </c>
      <c r="R1735" s="26">
        <f t="shared" si="146"/>
        <v>90</v>
      </c>
      <c r="S1735" s="26">
        <f t="shared" si="147"/>
        <v>0</v>
      </c>
      <c r="T1735" s="26">
        <v>0</v>
      </c>
      <c r="U1735"/>
      <c r="V1735"/>
      <c r="W1735"/>
      <c r="X1735"/>
    </row>
    <row r="1736" spans="1:24" ht="12.75" hidden="1" customHeight="1">
      <c r="A1736" s="26" t="str">
        <f>LatticeLayout!A1736</f>
        <v>LS2</v>
      </c>
      <c r="B1736" s="26" t="str">
        <f>LatticeLayout!B1736</f>
        <v>WC03</v>
      </c>
      <c r="C1736" s="26" t="str">
        <f>LatticeLayout!C1736</f>
        <v>IP</v>
      </c>
      <c r="D1736" s="26">
        <f>LatticeLayout!D1736</f>
        <v>2823</v>
      </c>
      <c r="E1736" s="26" t="str">
        <f>LatticeLayout!E1736</f>
        <v>LS2_WC03:IP_D2823</v>
      </c>
      <c r="F1736" s="26" t="str">
        <f>LatticeLayout!F1736</f>
        <v>IP_S</v>
      </c>
      <c r="G1736" s="26" t="str">
        <f>LatticeLayout!G1736</f>
        <v>ion pump, 75 l/s</v>
      </c>
      <c r="H1736" s="26">
        <f>LatticeLayout!H1736</f>
        <v>0</v>
      </c>
      <c r="I1736" s="26">
        <f>LatticeLayout!I1736</f>
        <v>0</v>
      </c>
      <c r="J1736" s="26">
        <f>LatticeLayout!J1736</f>
        <v>0</v>
      </c>
      <c r="K1736" s="26">
        <f>LatticeLayout!K1736</f>
        <v>0</v>
      </c>
      <c r="L1736" s="26">
        <f>LatticeLayout!O1736</f>
        <v>41.094000000000001</v>
      </c>
      <c r="M1736" s="26">
        <f>LatticeLayout!P1736</f>
        <v>415.3475529888272</v>
      </c>
      <c r="N1736" s="26">
        <f>LatticeLayout!Q1736</f>
        <v>262.02119682404708</v>
      </c>
      <c r="O1736" s="26">
        <f t="shared" si="143"/>
        <v>262.02119682404708</v>
      </c>
      <c r="P1736" s="26">
        <f t="shared" si="144"/>
        <v>415.3475529888272</v>
      </c>
      <c r="Q1736" s="26">
        <f t="shared" si="145"/>
        <v>41.094000000000001</v>
      </c>
      <c r="R1736" s="26">
        <f t="shared" si="146"/>
        <v>90</v>
      </c>
      <c r="S1736" s="26">
        <f t="shared" si="147"/>
        <v>0</v>
      </c>
      <c r="T1736" s="26">
        <v>0</v>
      </c>
      <c r="U1736"/>
      <c r="V1736"/>
      <c r="W1736"/>
      <c r="X1736"/>
    </row>
    <row r="1737" spans="1:24" hidden="1">
      <c r="A1737" s="26">
        <f>LatticeLayout!A1737</f>
        <v>0</v>
      </c>
      <c r="B1737" s="26">
        <f>LatticeLayout!B1737</f>
        <v>0</v>
      </c>
      <c r="C1737" s="26">
        <f>LatticeLayout!C1737</f>
        <v>0</v>
      </c>
      <c r="D1737" s="26">
        <f>LatticeLayout!D1737</f>
        <v>0</v>
      </c>
      <c r="E1737" s="26">
        <f>LatticeLayout!E1737</f>
        <v>0</v>
      </c>
      <c r="F1737" s="26">
        <f>LatticeLayout!F1737</f>
        <v>0</v>
      </c>
      <c r="G1737" s="26" t="str">
        <f>LatticeLayout!G1737</f>
        <v>bellow</v>
      </c>
      <c r="H1737" s="26">
        <f>LatticeLayout!H1737</f>
        <v>40</v>
      </c>
      <c r="I1737" s="26">
        <f>LatticeLayout!I1737</f>
        <v>0</v>
      </c>
      <c r="J1737" s="26">
        <f>LatticeLayout!J1737</f>
        <v>0</v>
      </c>
      <c r="K1737" s="26">
        <f>LatticeLayout!K1737</f>
        <v>0.131216</v>
      </c>
      <c r="L1737" s="26">
        <f>LatticeLayout!O1737</f>
        <v>41.094000000000001</v>
      </c>
      <c r="M1737" s="26">
        <f>LatticeLayout!P1737</f>
        <v>415.3475529888272</v>
      </c>
      <c r="N1737" s="26">
        <f>LatticeLayout!Q1737</f>
        <v>262.15241282404708</v>
      </c>
      <c r="O1737" s="26">
        <f t="shared" si="143"/>
        <v>262.08680482404708</v>
      </c>
      <c r="P1737" s="26">
        <f t="shared" si="144"/>
        <v>415.3475529888272</v>
      </c>
      <c r="Q1737" s="26">
        <f t="shared" si="145"/>
        <v>41.094000000000001</v>
      </c>
      <c r="R1737" s="26">
        <f t="shared" si="146"/>
        <v>90</v>
      </c>
      <c r="S1737" s="26">
        <f t="shared" si="147"/>
        <v>0</v>
      </c>
      <c r="T1737" s="26">
        <v>0</v>
      </c>
      <c r="U1737"/>
      <c r="V1737"/>
      <c r="W1737"/>
      <c r="X1737"/>
    </row>
    <row r="1738" spans="1:24" ht="12.75" hidden="1" customHeight="1">
      <c r="A1738" s="26" t="str">
        <f>LatticeLayout!A1738</f>
        <v>LS2</v>
      </c>
      <c r="B1738" s="26" t="str">
        <f>LatticeLayout!B1738</f>
        <v>CC04</v>
      </c>
      <c r="C1738" s="26" t="str">
        <f>LatticeLayout!C1738</f>
        <v>GV</v>
      </c>
      <c r="D1738" s="26">
        <f>LatticeLayout!D1738</f>
        <v>2824</v>
      </c>
      <c r="E1738" s="26" t="str">
        <f>LatticeLayout!E1738</f>
        <v>LS2_CC04:GV_D2824</v>
      </c>
      <c r="F1738" s="26">
        <f>LatticeLayout!F1738</f>
        <v>0</v>
      </c>
      <c r="G1738" s="26" t="str">
        <f>LatticeLayout!G1738</f>
        <v>gate valve</v>
      </c>
      <c r="H1738" s="26">
        <f>LatticeLayout!H1738</f>
        <v>40</v>
      </c>
      <c r="I1738" s="26">
        <f>LatticeLayout!I1738</f>
        <v>0</v>
      </c>
      <c r="J1738" s="26">
        <f>LatticeLayout!J1738</f>
        <v>0</v>
      </c>
      <c r="K1738" s="26">
        <f>LatticeLayout!K1738</f>
        <v>5.7403999999999997E-2</v>
      </c>
      <c r="L1738" s="26">
        <f>LatticeLayout!O1738</f>
        <v>41.094000000000001</v>
      </c>
      <c r="M1738" s="26">
        <f>LatticeLayout!P1738</f>
        <v>415.3475529888272</v>
      </c>
      <c r="N1738" s="26">
        <f>LatticeLayout!Q1738</f>
        <v>262.2098168240471</v>
      </c>
      <c r="O1738" s="26">
        <f t="shared" si="143"/>
        <v>262.18111482404709</v>
      </c>
      <c r="P1738" s="26">
        <f t="shared" si="144"/>
        <v>415.3475529888272</v>
      </c>
      <c r="Q1738" s="26">
        <f t="shared" si="145"/>
        <v>41.094000000000001</v>
      </c>
      <c r="R1738" s="26">
        <f t="shared" si="146"/>
        <v>90</v>
      </c>
      <c r="S1738" s="26">
        <f t="shared" si="147"/>
        <v>0</v>
      </c>
      <c r="T1738" s="26">
        <v>0</v>
      </c>
      <c r="U1738"/>
      <c r="V1738"/>
      <c r="W1738"/>
      <c r="X1738"/>
    </row>
    <row r="1739" spans="1:24" ht="12.75" hidden="1" customHeight="1">
      <c r="A1739" s="26">
        <f>LatticeLayout!A1739</f>
        <v>0</v>
      </c>
      <c r="B1739" s="26">
        <f>LatticeLayout!B1739</f>
        <v>0</v>
      </c>
      <c r="C1739" s="26">
        <f>LatticeLayout!C1739</f>
        <v>0</v>
      </c>
      <c r="D1739" s="26">
        <f>LatticeLayout!D1739</f>
        <v>0</v>
      </c>
      <c r="E1739" s="26">
        <f>LatticeLayout!E1739</f>
        <v>0</v>
      </c>
      <c r="F1739" s="26">
        <f>LatticeLayout!F1739</f>
        <v>0</v>
      </c>
      <c r="G1739" s="26" t="str">
        <f>LatticeLayout!G1739</f>
        <v>bellows</v>
      </c>
      <c r="H1739" s="26">
        <f>LatticeLayout!H1739</f>
        <v>0</v>
      </c>
      <c r="I1739" s="26">
        <f>LatticeLayout!I1739</f>
        <v>0</v>
      </c>
      <c r="J1739" s="26">
        <f>LatticeLayout!J1739</f>
        <v>0</v>
      </c>
      <c r="K1739" s="26">
        <f>LatticeLayout!K1739</f>
        <v>0.16770399999999999</v>
      </c>
      <c r="L1739" s="26">
        <f>LatticeLayout!O1739</f>
        <v>41.094000000000001</v>
      </c>
      <c r="M1739" s="26">
        <f>LatticeLayout!P1739</f>
        <v>415.3475529888272</v>
      </c>
      <c r="N1739" s="26">
        <f>LatticeLayout!Q1739</f>
        <v>262.37752082404711</v>
      </c>
      <c r="O1739" s="26">
        <f t="shared" si="143"/>
        <v>262.29366882404713</v>
      </c>
      <c r="P1739" s="26">
        <f t="shared" si="144"/>
        <v>415.3475529888272</v>
      </c>
      <c r="Q1739" s="26">
        <f t="shared" si="145"/>
        <v>41.094000000000001</v>
      </c>
      <c r="R1739" s="26">
        <f t="shared" si="146"/>
        <v>90</v>
      </c>
      <c r="S1739" s="26">
        <f t="shared" si="147"/>
        <v>0</v>
      </c>
      <c r="T1739" s="26">
        <v>0</v>
      </c>
      <c r="U1739"/>
      <c r="V1739"/>
      <c r="W1739"/>
      <c r="X1739"/>
    </row>
    <row r="1740" spans="1:24" ht="12.75" customHeight="1">
      <c r="A1740" s="26" t="str">
        <f>LatticeLayout!A1740</f>
        <v>LS2</v>
      </c>
      <c r="B1740" s="26" t="str">
        <f>LatticeLayout!B1740</f>
        <v>CC04</v>
      </c>
      <c r="C1740" s="26" t="str">
        <f>LatticeLayout!C1740</f>
        <v>CAV1</v>
      </c>
      <c r="D1740" s="26">
        <f>LatticeLayout!D1740</f>
        <v>2825</v>
      </c>
      <c r="E1740" s="26" t="str">
        <f>LatticeLayout!E1740</f>
        <v>LS2_CC04:CAV1_D2825</v>
      </c>
      <c r="F1740" s="26">
        <f>LatticeLayout!F1740</f>
        <v>0</v>
      </c>
      <c r="G1740" s="26" t="str">
        <f>LatticeLayout!G1740</f>
        <v>b29 resonator</v>
      </c>
      <c r="H1740" s="26">
        <f>LatticeLayout!H1740</f>
        <v>40</v>
      </c>
      <c r="I1740" s="26">
        <f>LatticeLayout!I1740</f>
        <v>0.32364399999999999</v>
      </c>
      <c r="J1740" s="26">
        <f>LatticeLayout!J1740</f>
        <v>0</v>
      </c>
      <c r="K1740" s="26">
        <f>LatticeLayout!K1740</f>
        <v>0.32364399999999999</v>
      </c>
      <c r="L1740" s="26">
        <f>LatticeLayout!O1740</f>
        <v>41.094000000000001</v>
      </c>
      <c r="M1740" s="26">
        <f>LatticeLayout!P1740</f>
        <v>415.3475529888272</v>
      </c>
      <c r="N1740" s="26">
        <f>LatticeLayout!Q1740</f>
        <v>262.70116482404711</v>
      </c>
      <c r="O1740" s="26">
        <f t="shared" si="143"/>
        <v>262.53934282404714</v>
      </c>
      <c r="P1740" s="26">
        <f t="shared" si="144"/>
        <v>415.3475529888272</v>
      </c>
      <c r="Q1740" s="26">
        <f t="shared" si="145"/>
        <v>41.094000000000001</v>
      </c>
      <c r="R1740" s="26">
        <f t="shared" si="146"/>
        <v>90</v>
      </c>
      <c r="S1740" s="26">
        <f t="shared" si="147"/>
        <v>0</v>
      </c>
      <c r="T1740" s="26">
        <v>0</v>
      </c>
      <c r="U1740"/>
      <c r="V1740"/>
      <c r="W1740"/>
      <c r="X1740"/>
    </row>
    <row r="1741" spans="1:24" hidden="1">
      <c r="A1741" s="26" t="str">
        <f>LatticeLayout!A1741</f>
        <v>LS2</v>
      </c>
      <c r="B1741" s="26" t="str">
        <f>LatticeLayout!B1741</f>
        <v>CC04</v>
      </c>
      <c r="C1741" s="26" t="str">
        <f>LatticeLayout!C1741</f>
        <v>BLM</v>
      </c>
      <c r="D1741" s="26">
        <f>LatticeLayout!D1741</f>
        <v>2828</v>
      </c>
      <c r="E1741" s="26" t="str">
        <f>LatticeLayout!E1741</f>
        <v>LS2_CC04:BLM_D2828</v>
      </c>
      <c r="F1741" s="26">
        <f>LatticeLayout!F1741</f>
        <v>0</v>
      </c>
      <c r="G1741" s="26" t="str">
        <f>LatticeLayout!G1741</f>
        <v>outside loss monitor</v>
      </c>
      <c r="H1741" s="26">
        <f>LatticeLayout!H1741</f>
        <v>0</v>
      </c>
      <c r="I1741" s="26">
        <f>LatticeLayout!I1741</f>
        <v>0</v>
      </c>
      <c r="J1741" s="26">
        <f>LatticeLayout!J1741</f>
        <v>0</v>
      </c>
      <c r="K1741" s="26">
        <f>LatticeLayout!K1741</f>
        <v>0</v>
      </c>
      <c r="L1741" s="26">
        <f>LatticeLayout!O1741</f>
        <v>41.094000000000001</v>
      </c>
      <c r="M1741" s="26">
        <f>LatticeLayout!P1741</f>
        <v>415.3475529888272</v>
      </c>
      <c r="N1741" s="26">
        <f>LatticeLayout!Q1741</f>
        <v>262.70116482404711</v>
      </c>
      <c r="O1741" s="26">
        <f t="shared" si="143"/>
        <v>262.70116482404711</v>
      </c>
      <c r="P1741" s="26">
        <f t="shared" si="144"/>
        <v>415.3475529888272</v>
      </c>
      <c r="Q1741" s="26">
        <f t="shared" si="145"/>
        <v>41.094000000000001</v>
      </c>
      <c r="R1741" s="26">
        <f t="shared" si="146"/>
        <v>90</v>
      </c>
      <c r="S1741" s="26">
        <f t="shared" si="147"/>
        <v>0</v>
      </c>
      <c r="T1741" s="26">
        <v>0</v>
      </c>
      <c r="U1741"/>
      <c r="V1741"/>
      <c r="W1741"/>
      <c r="X1741"/>
    </row>
    <row r="1742" spans="1:24" ht="12.75" hidden="1" customHeight="1">
      <c r="A1742" s="26">
        <f>LatticeLayout!A1742</f>
        <v>0</v>
      </c>
      <c r="B1742" s="26">
        <f>LatticeLayout!B1742</f>
        <v>0</v>
      </c>
      <c r="C1742" s="26">
        <f>LatticeLayout!C1742</f>
        <v>0</v>
      </c>
      <c r="D1742" s="26">
        <f>LatticeLayout!D1742</f>
        <v>0</v>
      </c>
      <c r="E1742" s="26">
        <f>LatticeLayout!E1742</f>
        <v>0</v>
      </c>
      <c r="F1742" s="26">
        <f>LatticeLayout!F1742</f>
        <v>0</v>
      </c>
      <c r="G1742" s="26">
        <f>LatticeLayout!G1742</f>
        <v>0</v>
      </c>
      <c r="H1742" s="26">
        <f>LatticeLayout!H1742</f>
        <v>0</v>
      </c>
      <c r="I1742" s="26">
        <f>LatticeLayout!I1742</f>
        <v>0</v>
      </c>
      <c r="J1742" s="26">
        <f>LatticeLayout!J1742</f>
        <v>0</v>
      </c>
      <c r="K1742" s="26">
        <f>LatticeLayout!K1742</f>
        <v>0</v>
      </c>
      <c r="L1742" s="26">
        <f>LatticeLayout!O1742</f>
        <v>41.094000000000001</v>
      </c>
      <c r="M1742" s="26">
        <f>LatticeLayout!P1742</f>
        <v>415.3475529888272</v>
      </c>
      <c r="N1742" s="26">
        <f>LatticeLayout!Q1742</f>
        <v>262.70116482404711</v>
      </c>
      <c r="O1742" s="26">
        <f t="shared" si="143"/>
        <v>262.70116482404711</v>
      </c>
      <c r="P1742" s="26">
        <f t="shared" si="144"/>
        <v>415.3475529888272</v>
      </c>
      <c r="Q1742" s="26">
        <f t="shared" si="145"/>
        <v>41.094000000000001</v>
      </c>
      <c r="R1742" s="26">
        <f t="shared" si="146"/>
        <v>90</v>
      </c>
      <c r="S1742" s="26">
        <f t="shared" si="147"/>
        <v>0</v>
      </c>
      <c r="T1742" s="26">
        <v>0</v>
      </c>
      <c r="U1742"/>
      <c r="V1742"/>
      <c r="W1742"/>
      <c r="X1742"/>
    </row>
    <row r="1743" spans="1:24" ht="12.75" hidden="1" customHeight="1">
      <c r="A1743" s="26">
        <f>LatticeLayout!A1743</f>
        <v>0</v>
      </c>
      <c r="B1743" s="26">
        <f>LatticeLayout!B1743</f>
        <v>0</v>
      </c>
      <c r="C1743" s="26">
        <f>LatticeLayout!C1743</f>
        <v>0</v>
      </c>
      <c r="D1743" s="26">
        <f>LatticeLayout!D1743</f>
        <v>0</v>
      </c>
      <c r="E1743" s="26">
        <f>LatticeLayout!E1743</f>
        <v>0</v>
      </c>
      <c r="F1743" s="26">
        <f>LatticeLayout!F1743</f>
        <v>0</v>
      </c>
      <c r="G1743" s="26" t="str">
        <f>LatticeLayout!G1743</f>
        <v>bellow</v>
      </c>
      <c r="H1743" s="26">
        <f>LatticeLayout!H1743</f>
        <v>0</v>
      </c>
      <c r="I1743" s="26">
        <f>LatticeLayout!I1743</f>
        <v>0</v>
      </c>
      <c r="J1743" s="26">
        <f>LatticeLayout!J1743</f>
        <v>0</v>
      </c>
      <c r="K1743" s="26">
        <f>LatticeLayout!K1743</f>
        <v>9.9516999999999994E-2</v>
      </c>
      <c r="L1743" s="26">
        <f>LatticeLayout!O1743</f>
        <v>41.094000000000001</v>
      </c>
      <c r="M1743" s="26">
        <f>LatticeLayout!P1743</f>
        <v>415.3475529888272</v>
      </c>
      <c r="N1743" s="26">
        <f>LatticeLayout!Q1743</f>
        <v>262.8006818240471</v>
      </c>
      <c r="O1743" s="26">
        <f t="shared" si="143"/>
        <v>262.75092332404711</v>
      </c>
      <c r="P1743" s="26">
        <f t="shared" si="144"/>
        <v>415.3475529888272</v>
      </c>
      <c r="Q1743" s="26">
        <f t="shared" si="145"/>
        <v>41.094000000000001</v>
      </c>
      <c r="R1743" s="26">
        <f t="shared" si="146"/>
        <v>90</v>
      </c>
      <c r="S1743" s="26">
        <f t="shared" si="147"/>
        <v>0</v>
      </c>
      <c r="T1743" s="26">
        <v>0</v>
      </c>
      <c r="U1743"/>
      <c r="V1743"/>
      <c r="W1743"/>
      <c r="X1743"/>
    </row>
    <row r="1744" spans="1:24" ht="12.75" customHeight="1">
      <c r="A1744" s="26" t="str">
        <f>LatticeLayout!A1744</f>
        <v>LS2</v>
      </c>
      <c r="B1744" s="26" t="str">
        <f>LatticeLayout!B1744</f>
        <v>CC04</v>
      </c>
      <c r="C1744" s="26" t="str">
        <f>LatticeLayout!C1744</f>
        <v>CAV2</v>
      </c>
      <c r="D1744" s="26">
        <f>LatticeLayout!D1744</f>
        <v>2830</v>
      </c>
      <c r="E1744" s="26" t="str">
        <f>LatticeLayout!E1744</f>
        <v>LS2_CC04:CAV2_D2830</v>
      </c>
      <c r="F1744" s="26">
        <f>LatticeLayout!F1744</f>
        <v>0</v>
      </c>
      <c r="G1744" s="26" t="str">
        <f>LatticeLayout!G1744</f>
        <v>b29 resonator</v>
      </c>
      <c r="H1744" s="26">
        <f>LatticeLayout!H1744</f>
        <v>40</v>
      </c>
      <c r="I1744" s="26">
        <f>LatticeLayout!I1744</f>
        <v>0</v>
      </c>
      <c r="J1744" s="26">
        <f>LatticeLayout!J1744</f>
        <v>0</v>
      </c>
      <c r="K1744" s="26">
        <f>LatticeLayout!K1744</f>
        <v>0.32364399999999999</v>
      </c>
      <c r="L1744" s="26">
        <f>LatticeLayout!O1744</f>
        <v>41.094000000000001</v>
      </c>
      <c r="M1744" s="26">
        <f>LatticeLayout!P1744</f>
        <v>415.3475529888272</v>
      </c>
      <c r="N1744" s="26">
        <f>LatticeLayout!Q1744</f>
        <v>263.12432582404711</v>
      </c>
      <c r="O1744" s="26">
        <f t="shared" si="143"/>
        <v>262.96250382404708</v>
      </c>
      <c r="P1744" s="26">
        <f t="shared" si="144"/>
        <v>415.3475529888272</v>
      </c>
      <c r="Q1744" s="26">
        <f t="shared" si="145"/>
        <v>41.094000000000001</v>
      </c>
      <c r="R1744" s="26">
        <f t="shared" si="146"/>
        <v>90</v>
      </c>
      <c r="S1744" s="26">
        <f t="shared" si="147"/>
        <v>0</v>
      </c>
      <c r="T1744" s="26">
        <v>0</v>
      </c>
      <c r="U1744"/>
      <c r="V1744"/>
      <c r="W1744"/>
      <c r="X1744"/>
    </row>
    <row r="1745" spans="1:24" ht="12.75" hidden="1" customHeight="1">
      <c r="A1745" s="26">
        <f>LatticeLayout!A1745</f>
        <v>0</v>
      </c>
      <c r="B1745" s="26">
        <f>LatticeLayout!B1745</f>
        <v>0</v>
      </c>
      <c r="C1745" s="26">
        <f>LatticeLayout!C1745</f>
        <v>0</v>
      </c>
      <c r="D1745" s="26">
        <f>LatticeLayout!D1745</f>
        <v>0</v>
      </c>
      <c r="E1745" s="26">
        <f>LatticeLayout!E1745</f>
        <v>0</v>
      </c>
      <c r="F1745" s="26">
        <f>LatticeLayout!F1745</f>
        <v>0</v>
      </c>
      <c r="G1745" s="26">
        <f>LatticeLayout!G1745</f>
        <v>0</v>
      </c>
      <c r="H1745" s="26">
        <f>LatticeLayout!H1745</f>
        <v>0</v>
      </c>
      <c r="I1745" s="26">
        <f>LatticeLayout!I1745</f>
        <v>0</v>
      </c>
      <c r="J1745" s="26">
        <f>LatticeLayout!J1745</f>
        <v>0</v>
      </c>
      <c r="K1745" s="26">
        <f>LatticeLayout!K1745</f>
        <v>0</v>
      </c>
      <c r="L1745" s="26">
        <f>LatticeLayout!O1745</f>
        <v>41.094000000000001</v>
      </c>
      <c r="M1745" s="26">
        <f>LatticeLayout!P1745</f>
        <v>415.3475529888272</v>
      </c>
      <c r="N1745" s="26">
        <f>LatticeLayout!Q1745</f>
        <v>263.12432582404711</v>
      </c>
      <c r="O1745" s="26">
        <f t="shared" si="143"/>
        <v>263.12432582404711</v>
      </c>
      <c r="P1745" s="26">
        <f t="shared" si="144"/>
        <v>415.3475529888272</v>
      </c>
      <c r="Q1745" s="26">
        <f t="shared" si="145"/>
        <v>41.094000000000001</v>
      </c>
      <c r="R1745" s="26">
        <f t="shared" si="146"/>
        <v>90</v>
      </c>
      <c r="S1745" s="26">
        <f t="shared" si="147"/>
        <v>0</v>
      </c>
      <c r="T1745" s="26">
        <v>0</v>
      </c>
      <c r="U1745"/>
      <c r="V1745"/>
      <c r="W1745"/>
      <c r="X1745"/>
    </row>
    <row r="1746" spans="1:24" ht="12.75" hidden="1" customHeight="1">
      <c r="A1746" s="26">
        <f>LatticeLayout!A1746</f>
        <v>0</v>
      </c>
      <c r="B1746" s="26">
        <f>LatticeLayout!B1746</f>
        <v>0</v>
      </c>
      <c r="C1746" s="26">
        <f>LatticeLayout!C1746</f>
        <v>0</v>
      </c>
      <c r="D1746" s="26">
        <f>LatticeLayout!D1746</f>
        <v>0</v>
      </c>
      <c r="E1746" s="26">
        <f>LatticeLayout!E1746</f>
        <v>0</v>
      </c>
      <c r="F1746" s="26">
        <f>LatticeLayout!F1746</f>
        <v>0</v>
      </c>
      <c r="G1746" s="26">
        <f>LatticeLayout!G1746</f>
        <v>0</v>
      </c>
      <c r="H1746" s="26">
        <f>LatticeLayout!H1746</f>
        <v>0</v>
      </c>
      <c r="I1746" s="26">
        <f>LatticeLayout!I1746</f>
        <v>0</v>
      </c>
      <c r="J1746" s="26">
        <f>LatticeLayout!J1746</f>
        <v>0</v>
      </c>
      <c r="K1746" s="26">
        <f>LatticeLayout!K1746</f>
        <v>0</v>
      </c>
      <c r="L1746" s="26">
        <f>LatticeLayout!O1746</f>
        <v>41.094000000000001</v>
      </c>
      <c r="M1746" s="26">
        <f>LatticeLayout!P1746</f>
        <v>415.3475529888272</v>
      </c>
      <c r="N1746" s="26">
        <f>LatticeLayout!Q1746</f>
        <v>263.12432582404711</v>
      </c>
      <c r="O1746" s="26">
        <f t="shared" si="143"/>
        <v>263.12432582404711</v>
      </c>
      <c r="P1746" s="26">
        <f t="shared" si="144"/>
        <v>415.3475529888272</v>
      </c>
      <c r="Q1746" s="26">
        <f t="shared" si="145"/>
        <v>41.094000000000001</v>
      </c>
      <c r="R1746" s="26">
        <f t="shared" si="146"/>
        <v>90</v>
      </c>
      <c r="S1746" s="26">
        <f t="shared" si="147"/>
        <v>0</v>
      </c>
      <c r="T1746" s="26">
        <v>0</v>
      </c>
      <c r="U1746"/>
      <c r="V1746"/>
      <c r="W1746"/>
      <c r="X1746"/>
    </row>
    <row r="1747" spans="1:24" hidden="1">
      <c r="A1747" s="26">
        <f>LatticeLayout!A1747</f>
        <v>0</v>
      </c>
      <c r="B1747" s="26">
        <f>LatticeLayout!B1747</f>
        <v>0</v>
      </c>
      <c r="C1747" s="26">
        <f>LatticeLayout!C1747</f>
        <v>0</v>
      </c>
      <c r="D1747" s="26">
        <f>LatticeLayout!D1747</f>
        <v>0</v>
      </c>
      <c r="E1747" s="26">
        <f>LatticeLayout!E1747</f>
        <v>0</v>
      </c>
      <c r="F1747" s="26">
        <f>LatticeLayout!F1747</f>
        <v>0</v>
      </c>
      <c r="G1747" s="26" t="str">
        <f>LatticeLayout!G1747</f>
        <v>bellow</v>
      </c>
      <c r="H1747" s="26">
        <f>LatticeLayout!H1747</f>
        <v>0</v>
      </c>
      <c r="I1747" s="26">
        <f>LatticeLayout!I1747</f>
        <v>0</v>
      </c>
      <c r="J1747" s="26">
        <f>LatticeLayout!J1747</f>
        <v>0</v>
      </c>
      <c r="K1747" s="26">
        <f>LatticeLayout!K1747</f>
        <v>9.9516999999999994E-2</v>
      </c>
      <c r="L1747" s="26">
        <f>LatticeLayout!O1747</f>
        <v>41.094000000000001</v>
      </c>
      <c r="M1747" s="26">
        <f>LatticeLayout!P1747</f>
        <v>415.3475529888272</v>
      </c>
      <c r="N1747" s="26">
        <f>LatticeLayout!Q1747</f>
        <v>263.2238428240471</v>
      </c>
      <c r="O1747" s="26">
        <f t="shared" si="143"/>
        <v>263.1740843240471</v>
      </c>
      <c r="P1747" s="26">
        <f t="shared" si="144"/>
        <v>415.3475529888272</v>
      </c>
      <c r="Q1747" s="26">
        <f t="shared" si="145"/>
        <v>41.094000000000001</v>
      </c>
      <c r="R1747" s="26">
        <f t="shared" si="146"/>
        <v>90</v>
      </c>
      <c r="S1747" s="26">
        <f t="shared" si="147"/>
        <v>0</v>
      </c>
      <c r="T1747" s="26">
        <v>0</v>
      </c>
      <c r="U1747"/>
      <c r="V1747"/>
      <c r="W1747"/>
      <c r="X1747"/>
    </row>
    <row r="1748" spans="1:24" ht="12.75" customHeight="1">
      <c r="A1748" s="26" t="str">
        <f>LatticeLayout!A1748</f>
        <v>LS2</v>
      </c>
      <c r="B1748" s="26" t="str">
        <f>LatticeLayout!B1748</f>
        <v>CC04</v>
      </c>
      <c r="C1748" s="26" t="str">
        <f>LatticeLayout!C1748</f>
        <v>CAV3</v>
      </c>
      <c r="D1748" s="26">
        <f>LatticeLayout!D1748</f>
        <v>2834</v>
      </c>
      <c r="E1748" s="26" t="str">
        <f>LatticeLayout!E1748</f>
        <v>LS2_CC04:CAV3_D2834</v>
      </c>
      <c r="F1748" s="26">
        <f>LatticeLayout!F1748</f>
        <v>0</v>
      </c>
      <c r="G1748" s="26" t="str">
        <f>LatticeLayout!G1748</f>
        <v>b29 resonator</v>
      </c>
      <c r="H1748" s="26">
        <f>LatticeLayout!H1748</f>
        <v>40</v>
      </c>
      <c r="I1748" s="26">
        <f>LatticeLayout!I1748</f>
        <v>0</v>
      </c>
      <c r="J1748" s="26">
        <f>LatticeLayout!J1748</f>
        <v>0</v>
      </c>
      <c r="K1748" s="26">
        <f>LatticeLayout!K1748</f>
        <v>0.32364399999999999</v>
      </c>
      <c r="L1748" s="26">
        <f>LatticeLayout!O1748</f>
        <v>41.094000000000001</v>
      </c>
      <c r="M1748" s="26">
        <f>LatticeLayout!P1748</f>
        <v>415.3475529888272</v>
      </c>
      <c r="N1748" s="26">
        <f>LatticeLayout!Q1748</f>
        <v>263.5474868240471</v>
      </c>
      <c r="O1748" s="26">
        <f t="shared" si="143"/>
        <v>263.38566482404713</v>
      </c>
      <c r="P1748" s="26">
        <f t="shared" si="144"/>
        <v>415.3475529888272</v>
      </c>
      <c r="Q1748" s="26">
        <f t="shared" si="145"/>
        <v>41.094000000000001</v>
      </c>
      <c r="R1748" s="26">
        <f t="shared" si="146"/>
        <v>90</v>
      </c>
      <c r="S1748" s="26">
        <f t="shared" si="147"/>
        <v>0</v>
      </c>
      <c r="T1748" s="26">
        <v>0</v>
      </c>
      <c r="U1748"/>
      <c r="V1748"/>
      <c r="W1748"/>
      <c r="X1748"/>
    </row>
    <row r="1749" spans="1:24" ht="12.75" hidden="1" customHeight="1">
      <c r="A1749" s="26" t="str">
        <f>LatticeLayout!A1749</f>
        <v>LS2</v>
      </c>
      <c r="B1749" s="26" t="str">
        <f>LatticeLayout!B1749</f>
        <v>CC04</v>
      </c>
      <c r="C1749" s="26" t="str">
        <f>LatticeLayout!C1749</f>
        <v>BLM</v>
      </c>
      <c r="D1749" s="26">
        <f>LatticeLayout!D1749</f>
        <v>2836</v>
      </c>
      <c r="E1749" s="26" t="str">
        <f>LatticeLayout!E1749</f>
        <v>LS2_CC04:BLM_D2836</v>
      </c>
      <c r="F1749" s="26">
        <f>LatticeLayout!F1749</f>
        <v>0</v>
      </c>
      <c r="G1749" s="26" t="str">
        <f>LatticeLayout!G1749</f>
        <v>outside loss monitor</v>
      </c>
      <c r="H1749" s="26">
        <f>LatticeLayout!H1749</f>
        <v>0</v>
      </c>
      <c r="I1749" s="26">
        <f>LatticeLayout!I1749</f>
        <v>0</v>
      </c>
      <c r="J1749" s="26">
        <f>LatticeLayout!J1749</f>
        <v>0</v>
      </c>
      <c r="K1749" s="26">
        <f>LatticeLayout!K1749</f>
        <v>0</v>
      </c>
      <c r="L1749" s="26">
        <f>LatticeLayout!O1749</f>
        <v>41.094000000000001</v>
      </c>
      <c r="M1749" s="26">
        <f>LatticeLayout!P1749</f>
        <v>415.3475529888272</v>
      </c>
      <c r="N1749" s="26">
        <f>LatticeLayout!Q1749</f>
        <v>263.5474868240471</v>
      </c>
      <c r="O1749" s="26">
        <f t="shared" si="143"/>
        <v>263.5474868240471</v>
      </c>
      <c r="P1749" s="26">
        <f t="shared" si="144"/>
        <v>415.3475529888272</v>
      </c>
      <c r="Q1749" s="26">
        <f t="shared" si="145"/>
        <v>41.094000000000001</v>
      </c>
      <c r="R1749" s="26">
        <f t="shared" si="146"/>
        <v>90</v>
      </c>
      <c r="S1749" s="26">
        <f t="shared" si="147"/>
        <v>0</v>
      </c>
      <c r="T1749" s="26">
        <v>0</v>
      </c>
      <c r="U1749"/>
      <c r="V1749"/>
      <c r="W1749"/>
      <c r="X1749"/>
    </row>
    <row r="1750" spans="1:24" ht="12.75" hidden="1" customHeight="1">
      <c r="A1750" s="26">
        <f>LatticeLayout!A1750</f>
        <v>0</v>
      </c>
      <c r="B1750" s="26">
        <f>LatticeLayout!B1750</f>
        <v>0</v>
      </c>
      <c r="C1750" s="26">
        <f>LatticeLayout!C1750</f>
        <v>0</v>
      </c>
      <c r="D1750" s="26">
        <f>LatticeLayout!D1750</f>
        <v>0</v>
      </c>
      <c r="E1750" s="26">
        <f>LatticeLayout!E1750</f>
        <v>0</v>
      </c>
      <c r="F1750" s="26">
        <f>LatticeLayout!F1750</f>
        <v>0</v>
      </c>
      <c r="G1750" s="26">
        <f>LatticeLayout!G1750</f>
        <v>0</v>
      </c>
      <c r="H1750" s="26">
        <f>LatticeLayout!H1750</f>
        <v>0</v>
      </c>
      <c r="I1750" s="26">
        <f>LatticeLayout!I1750</f>
        <v>0</v>
      </c>
      <c r="J1750" s="26">
        <f>LatticeLayout!J1750</f>
        <v>0</v>
      </c>
      <c r="K1750" s="26">
        <f>LatticeLayout!K1750</f>
        <v>0</v>
      </c>
      <c r="L1750" s="26">
        <f>LatticeLayout!O1750</f>
        <v>41.094000000000001</v>
      </c>
      <c r="M1750" s="26">
        <f>LatticeLayout!P1750</f>
        <v>415.3475529888272</v>
      </c>
      <c r="N1750" s="26">
        <f>LatticeLayout!Q1750</f>
        <v>263.5474868240471</v>
      </c>
      <c r="O1750" s="26">
        <f t="shared" si="143"/>
        <v>263.5474868240471</v>
      </c>
      <c r="P1750" s="26">
        <f t="shared" si="144"/>
        <v>415.3475529888272</v>
      </c>
      <c r="Q1750" s="26">
        <f t="shared" si="145"/>
        <v>41.094000000000001</v>
      </c>
      <c r="R1750" s="26">
        <f t="shared" si="146"/>
        <v>90</v>
      </c>
      <c r="S1750" s="26">
        <f t="shared" si="147"/>
        <v>0</v>
      </c>
      <c r="T1750" s="26">
        <v>0</v>
      </c>
      <c r="U1750"/>
      <c r="V1750"/>
      <c r="W1750"/>
      <c r="X1750"/>
    </row>
    <row r="1751" spans="1:24" hidden="1">
      <c r="A1751" s="26">
        <f>LatticeLayout!A1751</f>
        <v>0</v>
      </c>
      <c r="B1751" s="26">
        <f>LatticeLayout!B1751</f>
        <v>0</v>
      </c>
      <c r="C1751" s="26">
        <f>LatticeLayout!C1751</f>
        <v>0</v>
      </c>
      <c r="D1751" s="26">
        <f>LatticeLayout!D1751</f>
        <v>0</v>
      </c>
      <c r="E1751" s="26">
        <f>LatticeLayout!E1751</f>
        <v>0</v>
      </c>
      <c r="F1751" s="26">
        <f>LatticeLayout!F1751</f>
        <v>0</v>
      </c>
      <c r="G1751" s="26" t="str">
        <f>LatticeLayout!G1751</f>
        <v>bellow+tube</v>
      </c>
      <c r="H1751" s="26">
        <f>LatticeLayout!H1751</f>
        <v>0</v>
      </c>
      <c r="I1751" s="26">
        <f>LatticeLayout!I1751</f>
        <v>0</v>
      </c>
      <c r="J1751" s="26">
        <f>LatticeLayout!J1751</f>
        <v>0</v>
      </c>
      <c r="K1751" s="26">
        <f>LatticeLayout!K1751</f>
        <v>0.15525</v>
      </c>
      <c r="L1751" s="26">
        <f>LatticeLayout!O1751</f>
        <v>41.094000000000001</v>
      </c>
      <c r="M1751" s="26">
        <f>LatticeLayout!P1751</f>
        <v>415.3475529888272</v>
      </c>
      <c r="N1751" s="26">
        <f>LatticeLayout!Q1751</f>
        <v>263.70273682404712</v>
      </c>
      <c r="O1751" s="26">
        <f t="shared" ref="O1751:O1814" si="148">(N1751+N1750)/2</f>
        <v>263.62511182404711</v>
      </c>
      <c r="P1751" s="26">
        <f t="shared" ref="P1751:P1814" si="149">(M1751+M1750)/2</f>
        <v>415.3475529888272</v>
      </c>
      <c r="Q1751" s="26">
        <f t="shared" ref="Q1751:Q1814" si="150">(L1751+L1750)/2</f>
        <v>41.094000000000001</v>
      </c>
      <c r="R1751" s="26">
        <f t="shared" si="146"/>
        <v>90</v>
      </c>
      <c r="S1751" s="26">
        <f t="shared" si="147"/>
        <v>0</v>
      </c>
      <c r="T1751" s="26">
        <v>0</v>
      </c>
      <c r="U1751"/>
      <c r="V1751"/>
      <c r="W1751"/>
      <c r="X1751"/>
    </row>
    <row r="1752" spans="1:24" ht="12.75" customHeight="1">
      <c r="A1752" s="26" t="str">
        <f>LatticeLayout!A1752</f>
        <v>LS2</v>
      </c>
      <c r="B1752" s="26" t="str">
        <f>LatticeLayout!B1752</f>
        <v>CC04</v>
      </c>
      <c r="C1752" s="26" t="str">
        <f>LatticeLayout!C1752</f>
        <v>SOL1</v>
      </c>
      <c r="D1752" s="26">
        <f>LatticeLayout!D1752</f>
        <v>2842</v>
      </c>
      <c r="E1752" s="26" t="str">
        <f>LatticeLayout!E1752</f>
        <v>LS2_CC04:SOL1_D2842</v>
      </c>
      <c r="F1752" s="26" t="str">
        <f>LatticeLayout!F1752</f>
        <v>S2</v>
      </c>
      <c r="G1752" s="26" t="str">
        <f>LatticeLayout!G1752</f>
        <v>solenoid+correctors</v>
      </c>
      <c r="H1752" s="26">
        <f>LatticeLayout!H1752</f>
        <v>40</v>
      </c>
      <c r="I1752" s="26">
        <f>LatticeLayout!I1752</f>
        <v>0</v>
      </c>
      <c r="J1752" s="26">
        <f>LatticeLayout!J1752</f>
        <v>0</v>
      </c>
      <c r="K1752" s="26">
        <f>LatticeLayout!K1752</f>
        <v>0.5</v>
      </c>
      <c r="L1752" s="26">
        <f>LatticeLayout!O1752</f>
        <v>41.094000000000001</v>
      </c>
      <c r="M1752" s="26">
        <f>LatticeLayout!P1752</f>
        <v>415.3475529888272</v>
      </c>
      <c r="N1752" s="26">
        <f>LatticeLayout!Q1752</f>
        <v>264.20273682404712</v>
      </c>
      <c r="O1752" s="26">
        <f t="shared" si="148"/>
        <v>263.95273682404712</v>
      </c>
      <c r="P1752" s="26">
        <f t="shared" si="149"/>
        <v>415.3475529888272</v>
      </c>
      <c r="Q1752" s="26">
        <f t="shared" si="150"/>
        <v>41.094000000000001</v>
      </c>
      <c r="R1752" s="26">
        <f t="shared" si="146"/>
        <v>90</v>
      </c>
      <c r="S1752" s="26">
        <f t="shared" si="147"/>
        <v>0</v>
      </c>
      <c r="T1752" s="26">
        <v>0</v>
      </c>
      <c r="U1752"/>
      <c r="V1752"/>
      <c r="W1752"/>
      <c r="X1752"/>
    </row>
    <row r="1753" spans="1:24" ht="12.75" hidden="1" customHeight="1">
      <c r="A1753" s="26">
        <f>LatticeLayout!A1753</f>
        <v>0</v>
      </c>
      <c r="B1753" s="26">
        <f>LatticeLayout!B1753</f>
        <v>0</v>
      </c>
      <c r="C1753" s="26">
        <f>LatticeLayout!C1753</f>
        <v>0</v>
      </c>
      <c r="D1753" s="26">
        <f>LatticeLayout!D1753</f>
        <v>0</v>
      </c>
      <c r="E1753" s="26">
        <f>LatticeLayout!E1753</f>
        <v>0</v>
      </c>
      <c r="F1753" s="26">
        <f>LatticeLayout!F1753</f>
        <v>0</v>
      </c>
      <c r="G1753" s="26" t="str">
        <f>LatticeLayout!G1753</f>
        <v>bellow+tube</v>
      </c>
      <c r="H1753" s="26">
        <f>LatticeLayout!H1753</f>
        <v>0</v>
      </c>
      <c r="I1753" s="26">
        <f>LatticeLayout!I1753</f>
        <v>0</v>
      </c>
      <c r="J1753" s="26">
        <f>LatticeLayout!J1753</f>
        <v>0</v>
      </c>
      <c r="K1753" s="26">
        <f>LatticeLayout!K1753</f>
        <v>0.15525</v>
      </c>
      <c r="L1753" s="26">
        <f>LatticeLayout!O1753</f>
        <v>41.094000000000001</v>
      </c>
      <c r="M1753" s="26">
        <f>LatticeLayout!P1753</f>
        <v>415.3475529888272</v>
      </c>
      <c r="N1753" s="26">
        <f>LatticeLayout!Q1753</f>
        <v>264.35798682404715</v>
      </c>
      <c r="O1753" s="26">
        <f t="shared" si="148"/>
        <v>264.28036182404713</v>
      </c>
      <c r="P1753" s="26">
        <f t="shared" si="149"/>
        <v>415.3475529888272</v>
      </c>
      <c r="Q1753" s="26">
        <f t="shared" si="150"/>
        <v>41.094000000000001</v>
      </c>
      <c r="R1753" s="26">
        <f t="shared" si="146"/>
        <v>90</v>
      </c>
      <c r="S1753" s="26">
        <f t="shared" si="147"/>
        <v>0</v>
      </c>
      <c r="T1753" s="26">
        <v>0</v>
      </c>
      <c r="U1753"/>
      <c r="V1753"/>
      <c r="W1753"/>
      <c r="X1753"/>
    </row>
    <row r="1754" spans="1:24" ht="12.75" customHeight="1">
      <c r="A1754" s="26" t="str">
        <f>LatticeLayout!A1754</f>
        <v>LS2</v>
      </c>
      <c r="B1754" s="26" t="str">
        <f>LatticeLayout!B1754</f>
        <v>CC04</v>
      </c>
      <c r="C1754" s="26" t="str">
        <f>LatticeLayout!C1754</f>
        <v>CAV4</v>
      </c>
      <c r="D1754" s="26">
        <f>LatticeLayout!D1754</f>
        <v>2845</v>
      </c>
      <c r="E1754" s="26" t="str">
        <f>LatticeLayout!E1754</f>
        <v>LS2_CC04:CAV4_D2845</v>
      </c>
      <c r="F1754" s="26">
        <f>LatticeLayout!F1754</f>
        <v>0</v>
      </c>
      <c r="G1754" s="26" t="str">
        <f>LatticeLayout!G1754</f>
        <v>b29 resonator</v>
      </c>
      <c r="H1754" s="26">
        <f>LatticeLayout!H1754</f>
        <v>40</v>
      </c>
      <c r="I1754" s="26">
        <f>LatticeLayout!I1754</f>
        <v>0</v>
      </c>
      <c r="J1754" s="26">
        <f>LatticeLayout!J1754</f>
        <v>0</v>
      </c>
      <c r="K1754" s="26">
        <f>LatticeLayout!K1754</f>
        <v>0.32364399999999999</v>
      </c>
      <c r="L1754" s="26">
        <f>LatticeLayout!O1754</f>
        <v>41.094000000000001</v>
      </c>
      <c r="M1754" s="26">
        <f>LatticeLayout!P1754</f>
        <v>415.3475529888272</v>
      </c>
      <c r="N1754" s="26">
        <f>LatticeLayout!Q1754</f>
        <v>264.68163082404715</v>
      </c>
      <c r="O1754" s="26">
        <f t="shared" si="148"/>
        <v>264.51980882404712</v>
      </c>
      <c r="P1754" s="26">
        <f t="shared" si="149"/>
        <v>415.3475529888272</v>
      </c>
      <c r="Q1754" s="26">
        <f t="shared" si="150"/>
        <v>41.094000000000001</v>
      </c>
      <c r="R1754" s="26">
        <f t="shared" si="146"/>
        <v>90</v>
      </c>
      <c r="S1754" s="26">
        <f t="shared" si="147"/>
        <v>0</v>
      </c>
      <c r="T1754" s="26">
        <v>0</v>
      </c>
      <c r="U1754"/>
      <c r="V1754"/>
      <c r="W1754"/>
      <c r="X1754"/>
    </row>
    <row r="1755" spans="1:24" hidden="1">
      <c r="A1755" s="26">
        <f>LatticeLayout!A1755</f>
        <v>0</v>
      </c>
      <c r="B1755" s="26">
        <f>LatticeLayout!B1755</f>
        <v>0</v>
      </c>
      <c r="C1755" s="26">
        <f>LatticeLayout!C1755</f>
        <v>0</v>
      </c>
      <c r="D1755" s="26">
        <f>LatticeLayout!D1755</f>
        <v>0</v>
      </c>
      <c r="E1755" s="26">
        <f>LatticeLayout!E1755</f>
        <v>0</v>
      </c>
      <c r="F1755" s="26">
        <f>LatticeLayout!F1755</f>
        <v>0</v>
      </c>
      <c r="G1755" s="26">
        <f>LatticeLayout!G1755</f>
        <v>0</v>
      </c>
      <c r="H1755" s="26">
        <f>LatticeLayout!H1755</f>
        <v>0</v>
      </c>
      <c r="I1755" s="26">
        <f>LatticeLayout!I1755</f>
        <v>0</v>
      </c>
      <c r="J1755" s="26">
        <f>LatticeLayout!J1755</f>
        <v>0</v>
      </c>
      <c r="K1755" s="26">
        <f>LatticeLayout!K1755</f>
        <v>0</v>
      </c>
      <c r="L1755" s="26">
        <f>LatticeLayout!O1755</f>
        <v>41.094000000000001</v>
      </c>
      <c r="M1755" s="26">
        <f>LatticeLayout!P1755</f>
        <v>415.3475529888272</v>
      </c>
      <c r="N1755" s="26">
        <f>LatticeLayout!Q1755</f>
        <v>264.68163082404715</v>
      </c>
      <c r="O1755" s="26">
        <f t="shared" si="148"/>
        <v>264.68163082404715</v>
      </c>
      <c r="P1755" s="26">
        <f t="shared" si="149"/>
        <v>415.3475529888272</v>
      </c>
      <c r="Q1755" s="26">
        <f t="shared" si="150"/>
        <v>41.094000000000001</v>
      </c>
      <c r="R1755" s="26">
        <f t="shared" si="146"/>
        <v>90</v>
      </c>
      <c r="S1755" s="26">
        <f t="shared" si="147"/>
        <v>0</v>
      </c>
      <c r="T1755" s="26">
        <v>0</v>
      </c>
      <c r="U1755"/>
      <c r="V1755"/>
      <c r="W1755"/>
      <c r="X1755"/>
    </row>
    <row r="1756" spans="1:24" ht="12.75" hidden="1" customHeight="1">
      <c r="A1756" s="26">
        <f>LatticeLayout!A1756</f>
        <v>0</v>
      </c>
      <c r="B1756" s="26">
        <f>LatticeLayout!B1756</f>
        <v>0</v>
      </c>
      <c r="C1756" s="26">
        <f>LatticeLayout!C1756</f>
        <v>0</v>
      </c>
      <c r="D1756" s="26">
        <f>LatticeLayout!D1756</f>
        <v>0</v>
      </c>
      <c r="E1756" s="26">
        <f>LatticeLayout!E1756</f>
        <v>0</v>
      </c>
      <c r="F1756" s="26">
        <f>LatticeLayout!F1756</f>
        <v>0</v>
      </c>
      <c r="G1756" s="26">
        <f>LatticeLayout!G1756</f>
        <v>0</v>
      </c>
      <c r="H1756" s="26">
        <f>LatticeLayout!H1756</f>
        <v>0</v>
      </c>
      <c r="I1756" s="26">
        <f>LatticeLayout!I1756</f>
        <v>0</v>
      </c>
      <c r="J1756" s="26">
        <f>LatticeLayout!J1756</f>
        <v>0</v>
      </c>
      <c r="K1756" s="26">
        <f>LatticeLayout!K1756</f>
        <v>0</v>
      </c>
      <c r="L1756" s="26">
        <f>LatticeLayout!O1756</f>
        <v>41.094000000000001</v>
      </c>
      <c r="M1756" s="26">
        <f>LatticeLayout!P1756</f>
        <v>415.3475529888272</v>
      </c>
      <c r="N1756" s="26">
        <f>LatticeLayout!Q1756</f>
        <v>264.68163082404715</v>
      </c>
      <c r="O1756" s="26">
        <f t="shared" si="148"/>
        <v>264.68163082404715</v>
      </c>
      <c r="P1756" s="26">
        <f t="shared" si="149"/>
        <v>415.3475529888272</v>
      </c>
      <c r="Q1756" s="26">
        <f t="shared" si="150"/>
        <v>41.094000000000001</v>
      </c>
      <c r="R1756" s="26">
        <f t="shared" si="146"/>
        <v>90</v>
      </c>
      <c r="S1756" s="26">
        <f t="shared" si="147"/>
        <v>0</v>
      </c>
      <c r="T1756" s="26">
        <v>0</v>
      </c>
      <c r="U1756"/>
      <c r="V1756"/>
      <c r="W1756"/>
      <c r="X1756"/>
    </row>
    <row r="1757" spans="1:24" ht="12.75" hidden="1" customHeight="1">
      <c r="A1757" s="26">
        <f>LatticeLayout!A1757</f>
        <v>0</v>
      </c>
      <c r="B1757" s="26">
        <f>LatticeLayout!B1757</f>
        <v>0</v>
      </c>
      <c r="C1757" s="26">
        <f>LatticeLayout!C1757</f>
        <v>0</v>
      </c>
      <c r="D1757" s="26">
        <f>LatticeLayout!D1757</f>
        <v>0</v>
      </c>
      <c r="E1757" s="26">
        <f>LatticeLayout!E1757</f>
        <v>0</v>
      </c>
      <c r="F1757" s="26">
        <f>LatticeLayout!F1757</f>
        <v>0</v>
      </c>
      <c r="G1757" s="26">
        <f>LatticeLayout!G1757</f>
        <v>0</v>
      </c>
      <c r="H1757" s="26">
        <f>LatticeLayout!H1757</f>
        <v>0</v>
      </c>
      <c r="I1757" s="26">
        <f>LatticeLayout!I1757</f>
        <v>0</v>
      </c>
      <c r="J1757" s="26">
        <f>LatticeLayout!J1757</f>
        <v>0</v>
      </c>
      <c r="K1757" s="26">
        <f>LatticeLayout!K1757</f>
        <v>9.9516999999999994E-2</v>
      </c>
      <c r="L1757" s="26">
        <f>LatticeLayout!O1757</f>
        <v>41.094000000000001</v>
      </c>
      <c r="M1757" s="26">
        <f>LatticeLayout!P1757</f>
        <v>415.3475529888272</v>
      </c>
      <c r="N1757" s="26">
        <f>LatticeLayout!Q1757</f>
        <v>264.78114782404714</v>
      </c>
      <c r="O1757" s="26">
        <f t="shared" si="148"/>
        <v>264.73138932404714</v>
      </c>
      <c r="P1757" s="26">
        <f t="shared" si="149"/>
        <v>415.3475529888272</v>
      </c>
      <c r="Q1757" s="26">
        <f t="shared" si="150"/>
        <v>41.094000000000001</v>
      </c>
      <c r="R1757" s="26">
        <f t="shared" si="146"/>
        <v>90</v>
      </c>
      <c r="S1757" s="26">
        <f t="shared" si="147"/>
        <v>0</v>
      </c>
      <c r="T1757" s="26">
        <v>0</v>
      </c>
      <c r="U1757"/>
      <c r="V1757"/>
      <c r="W1757"/>
      <c r="X1757"/>
    </row>
    <row r="1758" spans="1:24" ht="12.75" customHeight="1">
      <c r="A1758" s="26" t="str">
        <f>LatticeLayout!A1758</f>
        <v>LS2</v>
      </c>
      <c r="B1758" s="26" t="str">
        <f>LatticeLayout!B1758</f>
        <v>CC04</v>
      </c>
      <c r="C1758" s="26" t="str">
        <f>LatticeLayout!C1758</f>
        <v>CAV5</v>
      </c>
      <c r="D1758" s="26">
        <f>LatticeLayout!D1758</f>
        <v>2850</v>
      </c>
      <c r="E1758" s="26" t="str">
        <f>LatticeLayout!E1758</f>
        <v>LS2_CC04:CAV5_D2850</v>
      </c>
      <c r="F1758" s="26">
        <f>LatticeLayout!F1758</f>
        <v>0</v>
      </c>
      <c r="G1758" s="26" t="str">
        <f>LatticeLayout!G1758</f>
        <v>b29 resonator</v>
      </c>
      <c r="H1758" s="26">
        <f>LatticeLayout!H1758</f>
        <v>40</v>
      </c>
      <c r="I1758" s="26">
        <f>LatticeLayout!I1758</f>
        <v>0</v>
      </c>
      <c r="J1758" s="26">
        <f>LatticeLayout!J1758</f>
        <v>0</v>
      </c>
      <c r="K1758" s="26">
        <f>LatticeLayout!K1758</f>
        <v>0.32364399999999999</v>
      </c>
      <c r="L1758" s="26">
        <f>LatticeLayout!O1758</f>
        <v>41.094000000000001</v>
      </c>
      <c r="M1758" s="26">
        <f>LatticeLayout!P1758</f>
        <v>415.3475529888272</v>
      </c>
      <c r="N1758" s="26">
        <f>LatticeLayout!Q1758</f>
        <v>265.10479182404714</v>
      </c>
      <c r="O1758" s="26">
        <f t="shared" si="148"/>
        <v>264.94296982404717</v>
      </c>
      <c r="P1758" s="26">
        <f t="shared" si="149"/>
        <v>415.3475529888272</v>
      </c>
      <c r="Q1758" s="26">
        <f t="shared" si="150"/>
        <v>41.094000000000001</v>
      </c>
      <c r="R1758" s="26">
        <f t="shared" si="146"/>
        <v>90</v>
      </c>
      <c r="S1758" s="26">
        <f t="shared" si="147"/>
        <v>0</v>
      </c>
      <c r="T1758" s="26">
        <v>0</v>
      </c>
      <c r="U1758"/>
      <c r="V1758"/>
      <c r="W1758"/>
      <c r="X1758"/>
    </row>
    <row r="1759" spans="1:24" ht="12.75" hidden="1" customHeight="1">
      <c r="A1759" s="26">
        <f>LatticeLayout!A1759</f>
        <v>0</v>
      </c>
      <c r="B1759" s="26">
        <f>LatticeLayout!B1759</f>
        <v>0</v>
      </c>
      <c r="C1759" s="26">
        <f>LatticeLayout!C1759</f>
        <v>0</v>
      </c>
      <c r="D1759" s="26">
        <f>LatticeLayout!D1759</f>
        <v>0</v>
      </c>
      <c r="E1759" s="26">
        <f>LatticeLayout!E1759</f>
        <v>0</v>
      </c>
      <c r="F1759" s="26">
        <f>LatticeLayout!F1759</f>
        <v>0</v>
      </c>
      <c r="G1759" s="26">
        <f>LatticeLayout!G1759</f>
        <v>0</v>
      </c>
      <c r="H1759" s="26">
        <f>LatticeLayout!H1759</f>
        <v>0</v>
      </c>
      <c r="I1759" s="26">
        <f>LatticeLayout!I1759</f>
        <v>0</v>
      </c>
      <c r="J1759" s="26">
        <f>LatticeLayout!J1759</f>
        <v>0</v>
      </c>
      <c r="K1759" s="26">
        <f>LatticeLayout!K1759</f>
        <v>0</v>
      </c>
      <c r="L1759" s="26">
        <f>LatticeLayout!O1759</f>
        <v>41.094000000000001</v>
      </c>
      <c r="M1759" s="26">
        <f>LatticeLayout!P1759</f>
        <v>415.3475529888272</v>
      </c>
      <c r="N1759" s="26">
        <f>LatticeLayout!Q1759</f>
        <v>265.10479182404714</v>
      </c>
      <c r="O1759" s="26">
        <f t="shared" si="148"/>
        <v>265.10479182404714</v>
      </c>
      <c r="P1759" s="26">
        <f t="shared" si="149"/>
        <v>415.3475529888272</v>
      </c>
      <c r="Q1759" s="26">
        <f t="shared" si="150"/>
        <v>41.094000000000001</v>
      </c>
      <c r="R1759" s="26">
        <f t="shared" si="146"/>
        <v>90</v>
      </c>
      <c r="S1759" s="26">
        <f t="shared" si="147"/>
        <v>0</v>
      </c>
      <c r="T1759" s="26">
        <v>0</v>
      </c>
      <c r="U1759"/>
      <c r="V1759"/>
      <c r="W1759"/>
      <c r="X1759"/>
    </row>
    <row r="1760" spans="1:24" ht="12.75" hidden="1" customHeight="1">
      <c r="A1760" s="26">
        <f>LatticeLayout!A1760</f>
        <v>0</v>
      </c>
      <c r="B1760" s="26">
        <f>LatticeLayout!B1760</f>
        <v>0</v>
      </c>
      <c r="C1760" s="26">
        <f>LatticeLayout!C1760</f>
        <v>0</v>
      </c>
      <c r="D1760" s="26">
        <f>LatticeLayout!D1760</f>
        <v>0</v>
      </c>
      <c r="E1760" s="26">
        <f>LatticeLayout!E1760</f>
        <v>0</v>
      </c>
      <c r="F1760" s="26">
        <f>LatticeLayout!F1760</f>
        <v>0</v>
      </c>
      <c r="G1760" s="26">
        <f>LatticeLayout!G1760</f>
        <v>0</v>
      </c>
      <c r="H1760" s="26">
        <f>LatticeLayout!H1760</f>
        <v>0</v>
      </c>
      <c r="I1760" s="26">
        <f>LatticeLayout!I1760</f>
        <v>0</v>
      </c>
      <c r="J1760" s="26">
        <f>LatticeLayout!J1760</f>
        <v>0</v>
      </c>
      <c r="K1760" s="26">
        <f>LatticeLayout!K1760</f>
        <v>0</v>
      </c>
      <c r="L1760" s="26">
        <f>LatticeLayout!O1760</f>
        <v>41.094000000000001</v>
      </c>
      <c r="M1760" s="26">
        <f>LatticeLayout!P1760</f>
        <v>415.3475529888272</v>
      </c>
      <c r="N1760" s="26">
        <f>LatticeLayout!Q1760</f>
        <v>265.10479182404714</v>
      </c>
      <c r="O1760" s="26">
        <f t="shared" si="148"/>
        <v>265.10479182404714</v>
      </c>
      <c r="P1760" s="26">
        <f t="shared" si="149"/>
        <v>415.3475529888272</v>
      </c>
      <c r="Q1760" s="26">
        <f t="shared" si="150"/>
        <v>41.094000000000001</v>
      </c>
      <c r="R1760" s="26">
        <f t="shared" si="146"/>
        <v>90</v>
      </c>
      <c r="S1760" s="26">
        <f t="shared" si="147"/>
        <v>0</v>
      </c>
      <c r="T1760" s="26">
        <v>0</v>
      </c>
      <c r="U1760"/>
      <c r="V1760"/>
      <c r="W1760"/>
      <c r="X1760"/>
    </row>
    <row r="1761" spans="1:24" ht="12.75" hidden="1" customHeight="1">
      <c r="A1761" s="26">
        <f>LatticeLayout!A1761</f>
        <v>0</v>
      </c>
      <c r="B1761" s="26">
        <f>LatticeLayout!B1761</f>
        <v>0</v>
      </c>
      <c r="C1761" s="26">
        <f>LatticeLayout!C1761</f>
        <v>0</v>
      </c>
      <c r="D1761" s="26">
        <f>LatticeLayout!D1761</f>
        <v>0</v>
      </c>
      <c r="E1761" s="26">
        <f>LatticeLayout!E1761</f>
        <v>0</v>
      </c>
      <c r="F1761" s="26">
        <f>LatticeLayout!F1761</f>
        <v>0</v>
      </c>
      <c r="G1761" s="26">
        <f>LatticeLayout!G1761</f>
        <v>0</v>
      </c>
      <c r="H1761" s="26">
        <f>LatticeLayout!H1761</f>
        <v>0</v>
      </c>
      <c r="I1761" s="26">
        <f>LatticeLayout!I1761</f>
        <v>0</v>
      </c>
      <c r="J1761" s="26">
        <f>LatticeLayout!J1761</f>
        <v>0</v>
      </c>
      <c r="K1761" s="26">
        <f>LatticeLayout!K1761</f>
        <v>9.9516999999999994E-2</v>
      </c>
      <c r="L1761" s="26">
        <f>LatticeLayout!O1761</f>
        <v>41.094000000000001</v>
      </c>
      <c r="M1761" s="26">
        <f>LatticeLayout!P1761</f>
        <v>415.3475529888272</v>
      </c>
      <c r="N1761" s="26">
        <f>LatticeLayout!Q1761</f>
        <v>265.20430882404713</v>
      </c>
      <c r="O1761" s="26">
        <f t="shared" si="148"/>
        <v>265.15455032404714</v>
      </c>
      <c r="P1761" s="26">
        <f t="shared" si="149"/>
        <v>415.3475529888272</v>
      </c>
      <c r="Q1761" s="26">
        <f t="shared" si="150"/>
        <v>41.094000000000001</v>
      </c>
      <c r="R1761" s="26">
        <f t="shared" si="146"/>
        <v>90</v>
      </c>
      <c r="S1761" s="26">
        <f t="shared" si="147"/>
        <v>0</v>
      </c>
      <c r="T1761" s="26">
        <v>0</v>
      </c>
      <c r="U1761"/>
      <c r="V1761"/>
      <c r="W1761"/>
      <c r="X1761"/>
    </row>
    <row r="1762" spans="1:24" ht="12.75" customHeight="1">
      <c r="A1762" s="26" t="str">
        <f>LatticeLayout!A1762</f>
        <v>LS2</v>
      </c>
      <c r="B1762" s="26" t="str">
        <f>LatticeLayout!B1762</f>
        <v>CC04</v>
      </c>
      <c r="C1762" s="26" t="str">
        <f>LatticeLayout!C1762</f>
        <v>CAV6</v>
      </c>
      <c r="D1762" s="26">
        <f>LatticeLayout!D1762</f>
        <v>2854</v>
      </c>
      <c r="E1762" s="26" t="str">
        <f>LatticeLayout!E1762</f>
        <v>LS2_CC04:CAV6_D2854</v>
      </c>
      <c r="F1762" s="26">
        <f>LatticeLayout!F1762</f>
        <v>0</v>
      </c>
      <c r="G1762" s="26" t="str">
        <f>LatticeLayout!G1762</f>
        <v>b29 resonator</v>
      </c>
      <c r="H1762" s="26">
        <f>LatticeLayout!H1762</f>
        <v>40</v>
      </c>
      <c r="I1762" s="26">
        <f>LatticeLayout!I1762</f>
        <v>0</v>
      </c>
      <c r="J1762" s="26">
        <f>LatticeLayout!J1762</f>
        <v>0</v>
      </c>
      <c r="K1762" s="26">
        <f>LatticeLayout!K1762</f>
        <v>0.32364399999999999</v>
      </c>
      <c r="L1762" s="26">
        <f>LatticeLayout!O1762</f>
        <v>41.094000000000001</v>
      </c>
      <c r="M1762" s="26">
        <f>LatticeLayout!P1762</f>
        <v>415.3475529888272</v>
      </c>
      <c r="N1762" s="26">
        <f>LatticeLayout!Q1762</f>
        <v>265.52795282404713</v>
      </c>
      <c r="O1762" s="26">
        <f t="shared" si="148"/>
        <v>265.3661308240471</v>
      </c>
      <c r="P1762" s="26">
        <f t="shared" si="149"/>
        <v>415.3475529888272</v>
      </c>
      <c r="Q1762" s="26">
        <f t="shared" si="150"/>
        <v>41.094000000000001</v>
      </c>
      <c r="R1762" s="26">
        <f t="shared" si="146"/>
        <v>90</v>
      </c>
      <c r="S1762" s="26">
        <f t="shared" si="147"/>
        <v>0</v>
      </c>
      <c r="T1762" s="26">
        <v>0</v>
      </c>
      <c r="U1762"/>
      <c r="V1762"/>
      <c r="W1762"/>
      <c r="X1762"/>
    </row>
    <row r="1763" spans="1:24" ht="12.75" hidden="1" customHeight="1">
      <c r="A1763" s="26" t="str">
        <f>LatticeLayout!A1763</f>
        <v>LS2</v>
      </c>
      <c r="B1763" s="26" t="str">
        <f>LatticeLayout!B1763</f>
        <v>CC04</v>
      </c>
      <c r="C1763" s="26" t="str">
        <f>LatticeLayout!C1763</f>
        <v>BLM</v>
      </c>
      <c r="D1763" s="26">
        <f>LatticeLayout!D1763</f>
        <v>2856</v>
      </c>
      <c r="E1763" s="26" t="str">
        <f>LatticeLayout!E1763</f>
        <v>LS2_CC04:BLM_D2856</v>
      </c>
      <c r="F1763" s="26">
        <f>LatticeLayout!F1763</f>
        <v>0</v>
      </c>
      <c r="G1763" s="26" t="str">
        <f>LatticeLayout!G1763</f>
        <v>outside loss monitor</v>
      </c>
      <c r="H1763" s="26">
        <f>LatticeLayout!H1763</f>
        <v>0</v>
      </c>
      <c r="I1763" s="26">
        <f>LatticeLayout!I1763</f>
        <v>0</v>
      </c>
      <c r="J1763" s="26">
        <f>LatticeLayout!J1763</f>
        <v>0</v>
      </c>
      <c r="K1763" s="26">
        <f>LatticeLayout!K1763</f>
        <v>0</v>
      </c>
      <c r="L1763" s="26">
        <f>LatticeLayout!O1763</f>
        <v>41.094000000000001</v>
      </c>
      <c r="M1763" s="26">
        <f>LatticeLayout!P1763</f>
        <v>415.3475529888272</v>
      </c>
      <c r="N1763" s="26">
        <f>LatticeLayout!Q1763</f>
        <v>265.52795282404713</v>
      </c>
      <c r="O1763" s="26">
        <f t="shared" si="148"/>
        <v>265.52795282404713</v>
      </c>
      <c r="P1763" s="26">
        <f t="shared" si="149"/>
        <v>415.3475529888272</v>
      </c>
      <c r="Q1763" s="26">
        <f t="shared" si="150"/>
        <v>41.094000000000001</v>
      </c>
      <c r="R1763" s="26">
        <f t="shared" ref="R1763:R1826" si="151">R1762</f>
        <v>90</v>
      </c>
      <c r="S1763" s="26">
        <f t="shared" si="147"/>
        <v>0</v>
      </c>
      <c r="T1763" s="26">
        <v>0</v>
      </c>
      <c r="U1763"/>
      <c r="V1763"/>
      <c r="W1763"/>
      <c r="X1763"/>
    </row>
    <row r="1764" spans="1:24" ht="12.75" hidden="1" customHeight="1">
      <c r="A1764" s="26">
        <f>LatticeLayout!A1764</f>
        <v>0</v>
      </c>
      <c r="B1764" s="26">
        <f>LatticeLayout!B1764</f>
        <v>0</v>
      </c>
      <c r="C1764" s="26">
        <f>LatticeLayout!C1764</f>
        <v>0</v>
      </c>
      <c r="D1764" s="26">
        <f>LatticeLayout!D1764</f>
        <v>0</v>
      </c>
      <c r="E1764" s="26">
        <f>LatticeLayout!E1764</f>
        <v>0</v>
      </c>
      <c r="F1764" s="26">
        <f>LatticeLayout!F1764</f>
        <v>0</v>
      </c>
      <c r="G1764" s="26">
        <f>LatticeLayout!G1764</f>
        <v>0</v>
      </c>
      <c r="H1764" s="26">
        <f>LatticeLayout!H1764</f>
        <v>0</v>
      </c>
      <c r="I1764" s="26">
        <f>LatticeLayout!I1764</f>
        <v>0</v>
      </c>
      <c r="J1764" s="26">
        <f>LatticeLayout!J1764</f>
        <v>0</v>
      </c>
      <c r="K1764" s="26">
        <f>LatticeLayout!K1764</f>
        <v>0</v>
      </c>
      <c r="L1764" s="26">
        <f>LatticeLayout!O1764</f>
        <v>41.094000000000001</v>
      </c>
      <c r="M1764" s="26">
        <f>LatticeLayout!P1764</f>
        <v>415.3475529888272</v>
      </c>
      <c r="N1764" s="26">
        <f>LatticeLayout!Q1764</f>
        <v>265.52795282404713</v>
      </c>
      <c r="O1764" s="26">
        <f t="shared" si="148"/>
        <v>265.52795282404713</v>
      </c>
      <c r="P1764" s="26">
        <f t="shared" si="149"/>
        <v>415.3475529888272</v>
      </c>
      <c r="Q1764" s="26">
        <f t="shared" si="150"/>
        <v>41.094000000000001</v>
      </c>
      <c r="R1764" s="26">
        <f t="shared" si="151"/>
        <v>90</v>
      </c>
      <c r="S1764" s="26">
        <f t="shared" si="147"/>
        <v>0</v>
      </c>
      <c r="T1764" s="26">
        <v>0</v>
      </c>
      <c r="U1764"/>
      <c r="V1764"/>
      <c r="W1764"/>
      <c r="X1764"/>
    </row>
    <row r="1765" spans="1:24" ht="12.75" hidden="1" customHeight="1">
      <c r="A1765" s="26">
        <f>LatticeLayout!A1765</f>
        <v>0</v>
      </c>
      <c r="B1765" s="26">
        <f>LatticeLayout!B1765</f>
        <v>0</v>
      </c>
      <c r="C1765" s="26">
        <f>LatticeLayout!C1765</f>
        <v>0</v>
      </c>
      <c r="D1765" s="26">
        <f>LatticeLayout!D1765</f>
        <v>0</v>
      </c>
      <c r="E1765" s="26">
        <f>LatticeLayout!E1765</f>
        <v>0</v>
      </c>
      <c r="F1765" s="26">
        <f>LatticeLayout!F1765</f>
        <v>0</v>
      </c>
      <c r="G1765" s="26" t="str">
        <f>LatticeLayout!G1765</f>
        <v>bellows</v>
      </c>
      <c r="H1765" s="26">
        <f>LatticeLayout!H1765</f>
        <v>0</v>
      </c>
      <c r="I1765" s="26">
        <f>LatticeLayout!I1765</f>
        <v>0</v>
      </c>
      <c r="J1765" s="26">
        <f>LatticeLayout!J1765</f>
        <v>0</v>
      </c>
      <c r="K1765" s="26">
        <f>LatticeLayout!K1765</f>
        <v>0.16770399999999999</v>
      </c>
      <c r="L1765" s="26">
        <f>LatticeLayout!O1765</f>
        <v>41.094000000000001</v>
      </c>
      <c r="M1765" s="26">
        <f>LatticeLayout!P1765</f>
        <v>415.3475529888272</v>
      </c>
      <c r="N1765" s="26">
        <f>LatticeLayout!Q1765</f>
        <v>265.69565682404715</v>
      </c>
      <c r="O1765" s="26">
        <f t="shared" si="148"/>
        <v>265.61180482404711</v>
      </c>
      <c r="P1765" s="26">
        <f t="shared" si="149"/>
        <v>415.3475529888272</v>
      </c>
      <c r="Q1765" s="26">
        <f t="shared" si="150"/>
        <v>41.094000000000001</v>
      </c>
      <c r="R1765" s="26">
        <f t="shared" si="151"/>
        <v>90</v>
      </c>
      <c r="S1765" s="26">
        <f t="shared" si="147"/>
        <v>0</v>
      </c>
      <c r="T1765" s="26">
        <v>0</v>
      </c>
      <c r="U1765"/>
      <c r="V1765"/>
      <c r="W1765"/>
      <c r="X1765"/>
    </row>
    <row r="1766" spans="1:24" ht="12.75" hidden="1" customHeight="1">
      <c r="A1766" s="26" t="str">
        <f>LatticeLayout!A1766</f>
        <v>LS2</v>
      </c>
      <c r="B1766" s="26" t="str">
        <f>LatticeLayout!B1766</f>
        <v>CC04</v>
      </c>
      <c r="C1766" s="26" t="str">
        <f>LatticeLayout!C1766</f>
        <v>GV</v>
      </c>
      <c r="D1766" s="26">
        <f>LatticeLayout!D1766</f>
        <v>2860</v>
      </c>
      <c r="E1766" s="26" t="str">
        <f>LatticeLayout!E1766</f>
        <v>LS2_CC04:GV_D2860</v>
      </c>
      <c r="F1766" s="26">
        <f>LatticeLayout!F1766</f>
        <v>0</v>
      </c>
      <c r="G1766" s="26" t="str">
        <f>LatticeLayout!G1766</f>
        <v>gate valve</v>
      </c>
      <c r="H1766" s="26">
        <f>LatticeLayout!H1766</f>
        <v>40</v>
      </c>
      <c r="I1766" s="26">
        <f>LatticeLayout!I1766</f>
        <v>0</v>
      </c>
      <c r="J1766" s="26">
        <f>LatticeLayout!J1766</f>
        <v>0</v>
      </c>
      <c r="K1766" s="26">
        <f>LatticeLayout!K1766</f>
        <v>5.7403999999999997E-2</v>
      </c>
      <c r="L1766" s="26">
        <f>LatticeLayout!O1766</f>
        <v>41.094000000000001</v>
      </c>
      <c r="M1766" s="26">
        <f>LatticeLayout!P1766</f>
        <v>415.3475529888272</v>
      </c>
      <c r="N1766" s="26">
        <f>LatticeLayout!Q1766</f>
        <v>265.75306082404717</v>
      </c>
      <c r="O1766" s="26">
        <f t="shared" si="148"/>
        <v>265.72435882404716</v>
      </c>
      <c r="P1766" s="26">
        <f t="shared" si="149"/>
        <v>415.3475529888272</v>
      </c>
      <c r="Q1766" s="26">
        <f t="shared" si="150"/>
        <v>41.094000000000001</v>
      </c>
      <c r="R1766" s="26">
        <f t="shared" si="151"/>
        <v>90</v>
      </c>
      <c r="S1766" s="26">
        <f t="shared" si="147"/>
        <v>0</v>
      </c>
      <c r="T1766" s="26">
        <v>0</v>
      </c>
      <c r="U1766"/>
      <c r="V1766"/>
      <c r="W1766"/>
      <c r="X1766"/>
    </row>
    <row r="1767" spans="1:24" ht="12.75" hidden="1" customHeight="1">
      <c r="A1767" s="26">
        <f>LatticeLayout!A1767</f>
        <v>0</v>
      </c>
      <c r="B1767" s="26">
        <f>LatticeLayout!B1767</f>
        <v>0</v>
      </c>
      <c r="C1767" s="26">
        <f>LatticeLayout!C1767</f>
        <v>0</v>
      </c>
      <c r="D1767" s="26">
        <f>LatticeLayout!D1767</f>
        <v>0</v>
      </c>
      <c r="E1767" s="26">
        <f>LatticeLayout!E1767</f>
        <v>0</v>
      </c>
      <c r="F1767" s="26">
        <f>LatticeLayout!F1767</f>
        <v>0</v>
      </c>
      <c r="G1767" s="26" t="str">
        <f>LatticeLayout!G1767</f>
        <v>bellow</v>
      </c>
      <c r="H1767" s="26">
        <f>LatticeLayout!H1767</f>
        <v>40</v>
      </c>
      <c r="I1767" s="26">
        <f>LatticeLayout!I1767</f>
        <v>0</v>
      </c>
      <c r="J1767" s="26">
        <f>LatticeLayout!J1767</f>
        <v>0</v>
      </c>
      <c r="K1767" s="26">
        <f>LatticeLayout!K1767</f>
        <v>0.103502</v>
      </c>
      <c r="L1767" s="26">
        <f>LatticeLayout!O1767</f>
        <v>41.094000000000001</v>
      </c>
      <c r="M1767" s="26">
        <f>LatticeLayout!P1767</f>
        <v>415.3475529888272</v>
      </c>
      <c r="N1767" s="26">
        <f>LatticeLayout!Q1767</f>
        <v>265.85656282404716</v>
      </c>
      <c r="O1767" s="26">
        <f t="shared" si="148"/>
        <v>265.80481182404719</v>
      </c>
      <c r="P1767" s="26">
        <f t="shared" si="149"/>
        <v>415.3475529888272</v>
      </c>
      <c r="Q1767" s="26">
        <f t="shared" si="150"/>
        <v>41.094000000000001</v>
      </c>
      <c r="R1767" s="26">
        <f t="shared" si="151"/>
        <v>90</v>
      </c>
      <c r="S1767" s="26">
        <f t="shared" si="147"/>
        <v>0</v>
      </c>
      <c r="T1767" s="26">
        <v>0</v>
      </c>
      <c r="U1767"/>
      <c r="V1767"/>
      <c r="W1767"/>
      <c r="X1767"/>
    </row>
    <row r="1768" spans="1:24" ht="12.75" customHeight="1">
      <c r="A1768" s="26" t="str">
        <f>LatticeLayout!A1768</f>
        <v>LS2</v>
      </c>
      <c r="B1768" s="26" t="str">
        <f>LatticeLayout!B1768</f>
        <v>WC04</v>
      </c>
      <c r="C1768" s="26" t="str">
        <f>LatticeLayout!C1768</f>
        <v>BPM</v>
      </c>
      <c r="D1768" s="26">
        <f>LatticeLayout!D1768</f>
        <v>2861</v>
      </c>
      <c r="E1768" s="26" t="str">
        <f>LatticeLayout!E1768</f>
        <v>LS2_WC04:BPM_D2861</v>
      </c>
      <c r="F1768" s="26" t="str">
        <f>LatticeLayout!F1768</f>
        <v>BPM2</v>
      </c>
      <c r="G1768" s="26" t="str">
        <f>LatticeLayout!G1768</f>
        <v>position monitor</v>
      </c>
      <c r="H1768" s="26">
        <f>LatticeLayout!H1768</f>
        <v>0</v>
      </c>
      <c r="I1768" s="26">
        <f>LatticeLayout!I1768</f>
        <v>0</v>
      </c>
      <c r="J1768" s="26">
        <f>LatticeLayout!J1768</f>
        <v>0</v>
      </c>
      <c r="K1768" s="26">
        <f>LatticeLayout!K1768</f>
        <v>0</v>
      </c>
      <c r="L1768" s="26">
        <f>LatticeLayout!O1768</f>
        <v>41.094000000000001</v>
      </c>
      <c r="M1768" s="26">
        <f>LatticeLayout!P1768</f>
        <v>415.3475529888272</v>
      </c>
      <c r="N1768" s="26">
        <f>LatticeLayout!Q1768</f>
        <v>265.85656282404716</v>
      </c>
      <c r="O1768" s="26">
        <f t="shared" si="148"/>
        <v>265.85656282404716</v>
      </c>
      <c r="P1768" s="26">
        <f t="shared" si="149"/>
        <v>415.3475529888272</v>
      </c>
      <c r="Q1768" s="26">
        <f t="shared" si="150"/>
        <v>41.094000000000001</v>
      </c>
      <c r="R1768" s="26">
        <f t="shared" si="151"/>
        <v>90</v>
      </c>
      <c r="S1768" s="26">
        <f t="shared" si="147"/>
        <v>0</v>
      </c>
      <c r="T1768" s="26">
        <v>0</v>
      </c>
      <c r="U1768"/>
      <c r="V1768"/>
      <c r="W1768"/>
      <c r="X1768"/>
    </row>
    <row r="1769" spans="1:24">
      <c r="A1769" s="26">
        <f>LatticeLayout!A1769</f>
        <v>0</v>
      </c>
      <c r="B1769" s="26">
        <f>LatticeLayout!B1769</f>
        <v>0</v>
      </c>
      <c r="C1769" s="26">
        <f>LatticeLayout!C1769</f>
        <v>0</v>
      </c>
      <c r="D1769" s="26">
        <f>LatticeLayout!D1769</f>
        <v>0</v>
      </c>
      <c r="E1769" s="26">
        <f>LatticeLayout!E1769</f>
        <v>0</v>
      </c>
      <c r="F1769" s="26">
        <f>LatticeLayout!F1769</f>
        <v>0</v>
      </c>
      <c r="G1769" s="26" t="str">
        <f>LatticeLayout!G1769</f>
        <v>diagnostic box</v>
      </c>
      <c r="H1769" s="26">
        <f>LatticeLayout!H1769</f>
        <v>0</v>
      </c>
      <c r="I1769" s="26">
        <f>LatticeLayout!I1769</f>
        <v>0</v>
      </c>
      <c r="J1769" s="26">
        <f>LatticeLayout!J1769</f>
        <v>0</v>
      </c>
      <c r="K1769" s="26">
        <f>LatticeLayout!K1769</f>
        <v>0.14528199999999999</v>
      </c>
      <c r="L1769" s="26">
        <f>LatticeLayout!O1769</f>
        <v>41.094000000000001</v>
      </c>
      <c r="M1769" s="26">
        <f>LatticeLayout!P1769</f>
        <v>415.3475529888272</v>
      </c>
      <c r="N1769" s="26">
        <f>LatticeLayout!Q1769</f>
        <v>266.00184482404717</v>
      </c>
      <c r="O1769" s="26">
        <f t="shared" si="148"/>
        <v>265.92920382404714</v>
      </c>
      <c r="P1769" s="26">
        <f t="shared" si="149"/>
        <v>415.3475529888272</v>
      </c>
      <c r="Q1769" s="26">
        <f t="shared" si="150"/>
        <v>41.094000000000001</v>
      </c>
      <c r="R1769" s="26">
        <f t="shared" si="151"/>
        <v>90</v>
      </c>
      <c r="S1769" s="26">
        <f t="shared" si="147"/>
        <v>0</v>
      </c>
      <c r="T1769" s="26">
        <v>0</v>
      </c>
      <c r="U1769"/>
      <c r="V1769"/>
      <c r="W1769"/>
      <c r="X1769"/>
    </row>
    <row r="1770" spans="1:24" ht="12.75" hidden="1" customHeight="1">
      <c r="A1770" s="26" t="str">
        <f>LatticeLayout!A1770</f>
        <v>LS2</v>
      </c>
      <c r="B1770" s="26" t="str">
        <f>LatticeLayout!B1770</f>
        <v>WC04</v>
      </c>
      <c r="C1770" s="26" t="str">
        <f>LatticeLayout!C1770</f>
        <v>PORT</v>
      </c>
      <c r="D1770" s="26">
        <f>LatticeLayout!D1770</f>
        <v>2863</v>
      </c>
      <c r="E1770" s="26" t="str">
        <f>LatticeLayout!E1770</f>
        <v>LS2_WC04:PORT_D2863</v>
      </c>
      <c r="F1770" s="26">
        <f>LatticeLayout!F1770</f>
        <v>0</v>
      </c>
      <c r="G1770" s="26" t="str">
        <f>LatticeLayout!G1770</f>
        <v>port for future diagnostics</v>
      </c>
      <c r="H1770" s="26">
        <f>LatticeLayout!H1770</f>
        <v>0</v>
      </c>
      <c r="I1770" s="26">
        <f>LatticeLayout!I1770</f>
        <v>0</v>
      </c>
      <c r="J1770" s="26">
        <f>LatticeLayout!J1770</f>
        <v>0</v>
      </c>
      <c r="K1770" s="26">
        <f>LatticeLayout!K1770</f>
        <v>0</v>
      </c>
      <c r="L1770" s="26">
        <f>LatticeLayout!O1770</f>
        <v>41.094000000000001</v>
      </c>
      <c r="M1770" s="26">
        <f>LatticeLayout!P1770</f>
        <v>415.3475529888272</v>
      </c>
      <c r="N1770" s="26">
        <f>LatticeLayout!Q1770</f>
        <v>266.00184482404717</v>
      </c>
      <c r="O1770" s="26">
        <f t="shared" si="148"/>
        <v>266.00184482404717</v>
      </c>
      <c r="P1770" s="26">
        <f t="shared" si="149"/>
        <v>415.3475529888272</v>
      </c>
      <c r="Q1770" s="26">
        <f t="shared" si="150"/>
        <v>41.094000000000001</v>
      </c>
      <c r="R1770" s="26">
        <f t="shared" si="151"/>
        <v>90</v>
      </c>
      <c r="S1770" s="26">
        <f t="shared" si="147"/>
        <v>0</v>
      </c>
      <c r="T1770" s="26">
        <v>0</v>
      </c>
      <c r="U1770"/>
      <c r="V1770"/>
      <c r="W1770"/>
      <c r="X1770"/>
    </row>
    <row r="1771" spans="1:24" ht="12.75" customHeight="1">
      <c r="A1771" s="26">
        <f>LatticeLayout!A1771</f>
        <v>0</v>
      </c>
      <c r="B1771" s="26">
        <f>LatticeLayout!B1771</f>
        <v>0</v>
      </c>
      <c r="C1771" s="26">
        <f>LatticeLayout!C1771</f>
        <v>0</v>
      </c>
      <c r="D1771" s="26">
        <f>LatticeLayout!D1771</f>
        <v>0</v>
      </c>
      <c r="E1771" s="26">
        <f>LatticeLayout!E1771</f>
        <v>0</v>
      </c>
      <c r="F1771" s="26">
        <f>LatticeLayout!F1771</f>
        <v>0</v>
      </c>
      <c r="G1771" s="26" t="str">
        <f>LatticeLayout!G1771</f>
        <v>diagnostic box</v>
      </c>
      <c r="H1771" s="26">
        <f>LatticeLayout!H1771</f>
        <v>0</v>
      </c>
      <c r="I1771" s="26">
        <f>LatticeLayout!I1771</f>
        <v>0</v>
      </c>
      <c r="J1771" s="26">
        <f>LatticeLayout!J1771</f>
        <v>0</v>
      </c>
      <c r="K1771" s="26">
        <f>LatticeLayout!K1771</f>
        <v>0</v>
      </c>
      <c r="L1771" s="26">
        <f>LatticeLayout!O1771</f>
        <v>41.094000000000001</v>
      </c>
      <c r="M1771" s="26">
        <f>LatticeLayout!P1771</f>
        <v>415.3475529888272</v>
      </c>
      <c r="N1771" s="26">
        <f>LatticeLayout!Q1771</f>
        <v>266.00184482404717</v>
      </c>
      <c r="O1771" s="26">
        <f t="shared" si="148"/>
        <v>266.00184482404717</v>
      </c>
      <c r="P1771" s="26">
        <f t="shared" si="149"/>
        <v>415.3475529888272</v>
      </c>
      <c r="Q1771" s="26">
        <f t="shared" si="150"/>
        <v>41.094000000000001</v>
      </c>
      <c r="R1771" s="26">
        <f t="shared" si="151"/>
        <v>90</v>
      </c>
      <c r="S1771" s="26">
        <f t="shared" si="147"/>
        <v>0</v>
      </c>
      <c r="T1771" s="26">
        <v>0</v>
      </c>
      <c r="U1771"/>
      <c r="V1771"/>
      <c r="W1771"/>
      <c r="X1771"/>
    </row>
    <row r="1772" spans="1:24" ht="12.75" hidden="1" customHeight="1">
      <c r="A1772" s="26" t="str">
        <f>LatticeLayout!A1772</f>
        <v>LS2</v>
      </c>
      <c r="B1772" s="26" t="str">
        <f>LatticeLayout!B1772</f>
        <v>WC04</v>
      </c>
      <c r="C1772" s="26" t="str">
        <f>LatticeLayout!C1772</f>
        <v>IP</v>
      </c>
      <c r="D1772" s="26">
        <f>LatticeLayout!D1772</f>
        <v>2863</v>
      </c>
      <c r="E1772" s="26" t="str">
        <f>LatticeLayout!E1772</f>
        <v>LS2_WC04:IP_D2863</v>
      </c>
      <c r="F1772" s="26" t="str">
        <f>LatticeLayout!F1772</f>
        <v>IP_S</v>
      </c>
      <c r="G1772" s="26" t="str">
        <f>LatticeLayout!G1772</f>
        <v>ion pump, 75 l/s</v>
      </c>
      <c r="H1772" s="26">
        <f>LatticeLayout!H1772</f>
        <v>0</v>
      </c>
      <c r="I1772" s="26">
        <f>LatticeLayout!I1772</f>
        <v>0</v>
      </c>
      <c r="J1772" s="26">
        <f>LatticeLayout!J1772</f>
        <v>0</v>
      </c>
      <c r="K1772" s="26">
        <f>LatticeLayout!K1772</f>
        <v>0</v>
      </c>
      <c r="L1772" s="26">
        <f>LatticeLayout!O1772</f>
        <v>41.094000000000001</v>
      </c>
      <c r="M1772" s="26">
        <f>LatticeLayout!P1772</f>
        <v>415.3475529888272</v>
      </c>
      <c r="N1772" s="26">
        <f>LatticeLayout!Q1772</f>
        <v>266.00184482404717</v>
      </c>
      <c r="O1772" s="26">
        <f t="shared" si="148"/>
        <v>266.00184482404717</v>
      </c>
      <c r="P1772" s="26">
        <f t="shared" si="149"/>
        <v>415.3475529888272</v>
      </c>
      <c r="Q1772" s="26">
        <f t="shared" si="150"/>
        <v>41.094000000000001</v>
      </c>
      <c r="R1772" s="26">
        <f t="shared" si="151"/>
        <v>90</v>
      </c>
      <c r="S1772" s="26">
        <f t="shared" si="147"/>
        <v>0</v>
      </c>
      <c r="T1772" s="26">
        <v>0</v>
      </c>
      <c r="U1772"/>
      <c r="V1772"/>
      <c r="W1772"/>
      <c r="X1772"/>
    </row>
    <row r="1773" spans="1:24" hidden="1">
      <c r="A1773" s="26">
        <f>LatticeLayout!A1773</f>
        <v>0</v>
      </c>
      <c r="B1773" s="26">
        <f>LatticeLayout!B1773</f>
        <v>0</v>
      </c>
      <c r="C1773" s="26">
        <f>LatticeLayout!C1773</f>
        <v>0</v>
      </c>
      <c r="D1773" s="26">
        <f>LatticeLayout!D1773</f>
        <v>0</v>
      </c>
      <c r="E1773" s="26">
        <f>LatticeLayout!E1773</f>
        <v>0</v>
      </c>
      <c r="F1773" s="26">
        <f>LatticeLayout!F1773</f>
        <v>0</v>
      </c>
      <c r="G1773" s="26" t="str">
        <f>LatticeLayout!G1773</f>
        <v>bellow</v>
      </c>
      <c r="H1773" s="26">
        <f>LatticeLayout!H1773</f>
        <v>40</v>
      </c>
      <c r="I1773" s="26">
        <f>LatticeLayout!I1773</f>
        <v>0</v>
      </c>
      <c r="J1773" s="26">
        <f>LatticeLayout!J1773</f>
        <v>0</v>
      </c>
      <c r="K1773" s="26">
        <f>LatticeLayout!K1773</f>
        <v>0.131216</v>
      </c>
      <c r="L1773" s="26">
        <f>LatticeLayout!O1773</f>
        <v>41.094000000000001</v>
      </c>
      <c r="M1773" s="26">
        <f>LatticeLayout!P1773</f>
        <v>415.3475529888272</v>
      </c>
      <c r="N1773" s="26">
        <f>LatticeLayout!Q1773</f>
        <v>266.13306082404716</v>
      </c>
      <c r="O1773" s="26">
        <f t="shared" si="148"/>
        <v>266.06745282404717</v>
      </c>
      <c r="P1773" s="26">
        <f t="shared" si="149"/>
        <v>415.3475529888272</v>
      </c>
      <c r="Q1773" s="26">
        <f t="shared" si="150"/>
        <v>41.094000000000001</v>
      </c>
      <c r="R1773" s="26">
        <f t="shared" si="151"/>
        <v>90</v>
      </c>
      <c r="S1773" s="26">
        <f t="shared" si="147"/>
        <v>0</v>
      </c>
      <c r="T1773" s="26">
        <v>0</v>
      </c>
      <c r="U1773"/>
      <c r="V1773"/>
      <c r="W1773"/>
      <c r="X1773"/>
    </row>
    <row r="1774" spans="1:24" ht="12.75" hidden="1" customHeight="1">
      <c r="A1774" s="26" t="str">
        <f>LatticeLayout!A1774</f>
        <v>LS2</v>
      </c>
      <c r="B1774" s="26" t="str">
        <f>LatticeLayout!B1774</f>
        <v>CC05</v>
      </c>
      <c r="C1774" s="26" t="str">
        <f>LatticeLayout!C1774</f>
        <v>GV</v>
      </c>
      <c r="D1774" s="26">
        <f>LatticeLayout!D1774</f>
        <v>2864</v>
      </c>
      <c r="E1774" s="26" t="str">
        <f>LatticeLayout!E1774</f>
        <v>LS2_CC05:GV_D2864</v>
      </c>
      <c r="F1774" s="26">
        <f>LatticeLayout!F1774</f>
        <v>0</v>
      </c>
      <c r="G1774" s="26" t="str">
        <f>LatticeLayout!G1774</f>
        <v>gate valve</v>
      </c>
      <c r="H1774" s="26">
        <f>LatticeLayout!H1774</f>
        <v>40</v>
      </c>
      <c r="I1774" s="26">
        <f>LatticeLayout!I1774</f>
        <v>0</v>
      </c>
      <c r="J1774" s="26">
        <f>LatticeLayout!J1774</f>
        <v>0</v>
      </c>
      <c r="K1774" s="26">
        <f>LatticeLayout!K1774</f>
        <v>5.7403999999999997E-2</v>
      </c>
      <c r="L1774" s="26">
        <f>LatticeLayout!O1774</f>
        <v>41.094000000000001</v>
      </c>
      <c r="M1774" s="26">
        <f>LatticeLayout!P1774</f>
        <v>415.3475529888272</v>
      </c>
      <c r="N1774" s="26">
        <f>LatticeLayout!Q1774</f>
        <v>266.19046482404718</v>
      </c>
      <c r="O1774" s="26">
        <f t="shared" si="148"/>
        <v>266.16176282404717</v>
      </c>
      <c r="P1774" s="26">
        <f t="shared" si="149"/>
        <v>415.3475529888272</v>
      </c>
      <c r="Q1774" s="26">
        <f t="shared" si="150"/>
        <v>41.094000000000001</v>
      </c>
      <c r="R1774" s="26">
        <f t="shared" si="151"/>
        <v>90</v>
      </c>
      <c r="S1774" s="26">
        <f t="shared" si="147"/>
        <v>0</v>
      </c>
      <c r="T1774" s="26">
        <v>0</v>
      </c>
      <c r="U1774"/>
      <c r="V1774"/>
      <c r="W1774"/>
      <c r="X1774"/>
    </row>
    <row r="1775" spans="1:24" ht="12.75" hidden="1" customHeight="1">
      <c r="A1775" s="26">
        <f>LatticeLayout!A1775</f>
        <v>0</v>
      </c>
      <c r="B1775" s="26">
        <f>LatticeLayout!B1775</f>
        <v>0</v>
      </c>
      <c r="C1775" s="26">
        <f>LatticeLayout!C1775</f>
        <v>0</v>
      </c>
      <c r="D1775" s="26">
        <f>LatticeLayout!D1775</f>
        <v>0</v>
      </c>
      <c r="E1775" s="26">
        <f>LatticeLayout!E1775</f>
        <v>0</v>
      </c>
      <c r="F1775" s="26">
        <f>LatticeLayout!F1775</f>
        <v>0</v>
      </c>
      <c r="G1775" s="26" t="str">
        <f>LatticeLayout!G1775</f>
        <v>bellows</v>
      </c>
      <c r="H1775" s="26">
        <f>LatticeLayout!H1775</f>
        <v>0</v>
      </c>
      <c r="I1775" s="26">
        <f>LatticeLayout!I1775</f>
        <v>0</v>
      </c>
      <c r="J1775" s="26">
        <f>LatticeLayout!J1775</f>
        <v>0</v>
      </c>
      <c r="K1775" s="26">
        <f>LatticeLayout!K1775</f>
        <v>0.16770399999999999</v>
      </c>
      <c r="L1775" s="26">
        <f>LatticeLayout!O1775</f>
        <v>41.094000000000001</v>
      </c>
      <c r="M1775" s="26">
        <f>LatticeLayout!P1775</f>
        <v>415.3475529888272</v>
      </c>
      <c r="N1775" s="26">
        <f>LatticeLayout!Q1775</f>
        <v>266.3581688240472</v>
      </c>
      <c r="O1775" s="26">
        <f t="shared" si="148"/>
        <v>266.27431682404722</v>
      </c>
      <c r="P1775" s="26">
        <f t="shared" si="149"/>
        <v>415.3475529888272</v>
      </c>
      <c r="Q1775" s="26">
        <f t="shared" si="150"/>
        <v>41.094000000000001</v>
      </c>
      <c r="R1775" s="26">
        <f t="shared" si="151"/>
        <v>90</v>
      </c>
      <c r="S1775" s="26">
        <f t="shared" si="147"/>
        <v>0</v>
      </c>
      <c r="T1775" s="26">
        <v>0</v>
      </c>
      <c r="U1775"/>
      <c r="V1775"/>
      <c r="W1775"/>
      <c r="X1775"/>
    </row>
    <row r="1776" spans="1:24" ht="12.75" customHeight="1">
      <c r="A1776" s="26" t="str">
        <f>LatticeLayout!A1776</f>
        <v>LS2</v>
      </c>
      <c r="B1776" s="26" t="str">
        <f>LatticeLayout!B1776</f>
        <v>CC05</v>
      </c>
      <c r="C1776" s="26" t="str">
        <f>LatticeLayout!C1776</f>
        <v>CAV1</v>
      </c>
      <c r="D1776" s="26">
        <f>LatticeLayout!D1776</f>
        <v>2865</v>
      </c>
      <c r="E1776" s="26" t="str">
        <f>LatticeLayout!E1776</f>
        <v>LS2_CC05:CAV1_D2865</v>
      </c>
      <c r="F1776" s="26">
        <f>LatticeLayout!F1776</f>
        <v>0</v>
      </c>
      <c r="G1776" s="26" t="str">
        <f>LatticeLayout!G1776</f>
        <v>b29 resonator</v>
      </c>
      <c r="H1776" s="26">
        <f>LatticeLayout!H1776</f>
        <v>40</v>
      </c>
      <c r="I1776" s="26">
        <f>LatticeLayout!I1776</f>
        <v>0.32364399999999999</v>
      </c>
      <c r="J1776" s="26">
        <f>LatticeLayout!J1776</f>
        <v>0</v>
      </c>
      <c r="K1776" s="26">
        <f>LatticeLayout!K1776</f>
        <v>0.32364399999999999</v>
      </c>
      <c r="L1776" s="26">
        <f>LatticeLayout!O1776</f>
        <v>41.094000000000001</v>
      </c>
      <c r="M1776" s="26">
        <f>LatticeLayout!P1776</f>
        <v>415.3475529888272</v>
      </c>
      <c r="N1776" s="26">
        <f>LatticeLayout!Q1776</f>
        <v>266.6818128240472</v>
      </c>
      <c r="O1776" s="26">
        <f t="shared" si="148"/>
        <v>266.51999082404723</v>
      </c>
      <c r="P1776" s="26">
        <f t="shared" si="149"/>
        <v>415.3475529888272</v>
      </c>
      <c r="Q1776" s="26">
        <f t="shared" si="150"/>
        <v>41.094000000000001</v>
      </c>
      <c r="R1776" s="26">
        <f t="shared" si="151"/>
        <v>90</v>
      </c>
      <c r="S1776" s="26">
        <f t="shared" si="147"/>
        <v>0</v>
      </c>
      <c r="T1776" s="26">
        <v>0</v>
      </c>
      <c r="U1776"/>
      <c r="V1776"/>
      <c r="W1776"/>
      <c r="X1776"/>
    </row>
    <row r="1777" spans="1:24" hidden="1">
      <c r="A1777" s="26" t="str">
        <f>LatticeLayout!A1777</f>
        <v>LS2</v>
      </c>
      <c r="B1777" s="26" t="str">
        <f>LatticeLayout!B1777</f>
        <v>CC05</v>
      </c>
      <c r="C1777" s="26" t="str">
        <f>LatticeLayout!C1777</f>
        <v>BLM</v>
      </c>
      <c r="D1777" s="26">
        <f>LatticeLayout!D1777</f>
        <v>2868</v>
      </c>
      <c r="E1777" s="26" t="str">
        <f>LatticeLayout!E1777</f>
        <v>LS2_CC05:BLM_D2868</v>
      </c>
      <c r="F1777" s="26">
        <f>LatticeLayout!F1777</f>
        <v>0</v>
      </c>
      <c r="G1777" s="26" t="str">
        <f>LatticeLayout!G1777</f>
        <v>outside loss monitor</v>
      </c>
      <c r="H1777" s="26">
        <f>LatticeLayout!H1777</f>
        <v>0</v>
      </c>
      <c r="I1777" s="26">
        <f>LatticeLayout!I1777</f>
        <v>0</v>
      </c>
      <c r="J1777" s="26">
        <f>LatticeLayout!J1777</f>
        <v>0</v>
      </c>
      <c r="K1777" s="26">
        <f>LatticeLayout!K1777</f>
        <v>0</v>
      </c>
      <c r="L1777" s="26">
        <f>LatticeLayout!O1777</f>
        <v>41.094000000000001</v>
      </c>
      <c r="M1777" s="26">
        <f>LatticeLayout!P1777</f>
        <v>415.3475529888272</v>
      </c>
      <c r="N1777" s="26">
        <f>LatticeLayout!Q1777</f>
        <v>266.6818128240472</v>
      </c>
      <c r="O1777" s="26">
        <f t="shared" si="148"/>
        <v>266.6818128240472</v>
      </c>
      <c r="P1777" s="26">
        <f t="shared" si="149"/>
        <v>415.3475529888272</v>
      </c>
      <c r="Q1777" s="26">
        <f t="shared" si="150"/>
        <v>41.094000000000001</v>
      </c>
      <c r="R1777" s="26">
        <f t="shared" si="151"/>
        <v>90</v>
      </c>
      <c r="S1777" s="26">
        <f t="shared" si="147"/>
        <v>0</v>
      </c>
      <c r="T1777" s="26">
        <v>0</v>
      </c>
      <c r="U1777"/>
      <c r="V1777"/>
      <c r="W1777"/>
      <c r="X1777"/>
    </row>
    <row r="1778" spans="1:24" ht="12.75" hidden="1" customHeight="1">
      <c r="A1778" s="26">
        <f>LatticeLayout!A1778</f>
        <v>0</v>
      </c>
      <c r="B1778" s="26">
        <f>LatticeLayout!B1778</f>
        <v>0</v>
      </c>
      <c r="C1778" s="26">
        <f>LatticeLayout!C1778</f>
        <v>0</v>
      </c>
      <c r="D1778" s="26">
        <f>LatticeLayout!D1778</f>
        <v>0</v>
      </c>
      <c r="E1778" s="26">
        <f>LatticeLayout!E1778</f>
        <v>0</v>
      </c>
      <c r="F1778" s="26">
        <f>LatticeLayout!F1778</f>
        <v>0</v>
      </c>
      <c r="G1778" s="26">
        <f>LatticeLayout!G1778</f>
        <v>0</v>
      </c>
      <c r="H1778" s="26">
        <f>LatticeLayout!H1778</f>
        <v>0</v>
      </c>
      <c r="I1778" s="26">
        <f>LatticeLayout!I1778</f>
        <v>0</v>
      </c>
      <c r="J1778" s="26">
        <f>LatticeLayout!J1778</f>
        <v>0</v>
      </c>
      <c r="K1778" s="26">
        <f>LatticeLayout!K1778</f>
        <v>0</v>
      </c>
      <c r="L1778" s="26">
        <f>LatticeLayout!O1778</f>
        <v>41.094000000000001</v>
      </c>
      <c r="M1778" s="26">
        <f>LatticeLayout!P1778</f>
        <v>415.3475529888272</v>
      </c>
      <c r="N1778" s="26">
        <f>LatticeLayout!Q1778</f>
        <v>266.6818128240472</v>
      </c>
      <c r="O1778" s="26">
        <f t="shared" si="148"/>
        <v>266.6818128240472</v>
      </c>
      <c r="P1778" s="26">
        <f t="shared" si="149"/>
        <v>415.3475529888272</v>
      </c>
      <c r="Q1778" s="26">
        <f t="shared" si="150"/>
        <v>41.094000000000001</v>
      </c>
      <c r="R1778" s="26">
        <f t="shared" si="151"/>
        <v>90</v>
      </c>
      <c r="S1778" s="26">
        <f t="shared" si="147"/>
        <v>0</v>
      </c>
      <c r="T1778" s="26">
        <v>0</v>
      </c>
      <c r="U1778"/>
      <c r="V1778"/>
      <c r="W1778"/>
      <c r="X1778"/>
    </row>
    <row r="1779" spans="1:24" ht="12.75" hidden="1" customHeight="1">
      <c r="A1779" s="26">
        <f>LatticeLayout!A1779</f>
        <v>0</v>
      </c>
      <c r="B1779" s="26">
        <f>LatticeLayout!B1779</f>
        <v>0</v>
      </c>
      <c r="C1779" s="26">
        <f>LatticeLayout!C1779</f>
        <v>0</v>
      </c>
      <c r="D1779" s="26">
        <f>LatticeLayout!D1779</f>
        <v>0</v>
      </c>
      <c r="E1779" s="26">
        <f>LatticeLayout!E1779</f>
        <v>0</v>
      </c>
      <c r="F1779" s="26">
        <f>LatticeLayout!F1779</f>
        <v>0</v>
      </c>
      <c r="G1779" s="26" t="str">
        <f>LatticeLayout!G1779</f>
        <v>bellow</v>
      </c>
      <c r="H1779" s="26">
        <f>LatticeLayout!H1779</f>
        <v>0</v>
      </c>
      <c r="I1779" s="26">
        <f>LatticeLayout!I1779</f>
        <v>0</v>
      </c>
      <c r="J1779" s="26">
        <f>LatticeLayout!J1779</f>
        <v>0</v>
      </c>
      <c r="K1779" s="26">
        <f>LatticeLayout!K1779</f>
        <v>9.9516999999999994E-2</v>
      </c>
      <c r="L1779" s="26">
        <f>LatticeLayout!O1779</f>
        <v>41.094000000000001</v>
      </c>
      <c r="M1779" s="26">
        <f>LatticeLayout!P1779</f>
        <v>415.3475529888272</v>
      </c>
      <c r="N1779" s="26">
        <f>LatticeLayout!Q1779</f>
        <v>266.78132982404719</v>
      </c>
      <c r="O1779" s="26">
        <f t="shared" si="148"/>
        <v>266.7315713240472</v>
      </c>
      <c r="P1779" s="26">
        <f t="shared" si="149"/>
        <v>415.3475529888272</v>
      </c>
      <c r="Q1779" s="26">
        <f t="shared" si="150"/>
        <v>41.094000000000001</v>
      </c>
      <c r="R1779" s="26">
        <f t="shared" si="151"/>
        <v>90</v>
      </c>
      <c r="S1779" s="26">
        <f t="shared" si="147"/>
        <v>0</v>
      </c>
      <c r="T1779" s="26">
        <v>0</v>
      </c>
      <c r="U1779"/>
      <c r="V1779"/>
      <c r="W1779"/>
      <c r="X1779"/>
    </row>
    <row r="1780" spans="1:24" ht="12.75" customHeight="1">
      <c r="A1780" s="26" t="str">
        <f>LatticeLayout!A1780</f>
        <v>LS2</v>
      </c>
      <c r="B1780" s="26" t="str">
        <f>LatticeLayout!B1780</f>
        <v>CC05</v>
      </c>
      <c r="C1780" s="26" t="str">
        <f>LatticeLayout!C1780</f>
        <v>CAV2</v>
      </c>
      <c r="D1780" s="26">
        <f>LatticeLayout!D1780</f>
        <v>2870</v>
      </c>
      <c r="E1780" s="26" t="str">
        <f>LatticeLayout!E1780</f>
        <v>LS2_CC05:CAV2_D2870</v>
      </c>
      <c r="F1780" s="26">
        <f>LatticeLayout!F1780</f>
        <v>0</v>
      </c>
      <c r="G1780" s="26" t="str">
        <f>LatticeLayout!G1780</f>
        <v>b29 resonator</v>
      </c>
      <c r="H1780" s="26">
        <f>LatticeLayout!H1780</f>
        <v>40</v>
      </c>
      <c r="I1780" s="26">
        <f>LatticeLayout!I1780</f>
        <v>0</v>
      </c>
      <c r="J1780" s="26">
        <f>LatticeLayout!J1780</f>
        <v>0</v>
      </c>
      <c r="K1780" s="26">
        <f>LatticeLayout!K1780</f>
        <v>0.32364399999999999</v>
      </c>
      <c r="L1780" s="26">
        <f>LatticeLayout!O1780</f>
        <v>41.094000000000001</v>
      </c>
      <c r="M1780" s="26">
        <f>LatticeLayout!P1780</f>
        <v>415.3475529888272</v>
      </c>
      <c r="N1780" s="26">
        <f>LatticeLayout!Q1780</f>
        <v>267.10497382404719</v>
      </c>
      <c r="O1780" s="26">
        <f t="shared" si="148"/>
        <v>266.94315182404716</v>
      </c>
      <c r="P1780" s="26">
        <f t="shared" si="149"/>
        <v>415.3475529888272</v>
      </c>
      <c r="Q1780" s="26">
        <f t="shared" si="150"/>
        <v>41.094000000000001</v>
      </c>
      <c r="R1780" s="26">
        <f t="shared" si="151"/>
        <v>90</v>
      </c>
      <c r="S1780" s="26">
        <f t="shared" ref="S1780:S1843" si="152">S1779</f>
        <v>0</v>
      </c>
      <c r="T1780" s="26">
        <v>0</v>
      </c>
      <c r="U1780"/>
      <c r="V1780"/>
      <c r="W1780"/>
      <c r="X1780"/>
    </row>
    <row r="1781" spans="1:24" ht="12.75" hidden="1" customHeight="1">
      <c r="A1781" s="26">
        <f>LatticeLayout!A1781</f>
        <v>0</v>
      </c>
      <c r="B1781" s="26">
        <f>LatticeLayout!B1781</f>
        <v>0</v>
      </c>
      <c r="C1781" s="26">
        <f>LatticeLayout!C1781</f>
        <v>0</v>
      </c>
      <c r="D1781" s="26">
        <f>LatticeLayout!D1781</f>
        <v>0</v>
      </c>
      <c r="E1781" s="26">
        <f>LatticeLayout!E1781</f>
        <v>0</v>
      </c>
      <c r="F1781" s="26">
        <f>LatticeLayout!F1781</f>
        <v>0</v>
      </c>
      <c r="G1781" s="26">
        <f>LatticeLayout!G1781</f>
        <v>0</v>
      </c>
      <c r="H1781" s="26">
        <f>LatticeLayout!H1781</f>
        <v>0</v>
      </c>
      <c r="I1781" s="26">
        <f>LatticeLayout!I1781</f>
        <v>0</v>
      </c>
      <c r="J1781" s="26">
        <f>LatticeLayout!J1781</f>
        <v>0</v>
      </c>
      <c r="K1781" s="26">
        <f>LatticeLayout!K1781</f>
        <v>0</v>
      </c>
      <c r="L1781" s="26">
        <f>LatticeLayout!O1781</f>
        <v>41.094000000000001</v>
      </c>
      <c r="M1781" s="26">
        <f>LatticeLayout!P1781</f>
        <v>415.3475529888272</v>
      </c>
      <c r="N1781" s="26">
        <f>LatticeLayout!Q1781</f>
        <v>267.10497382404719</v>
      </c>
      <c r="O1781" s="26">
        <f t="shared" si="148"/>
        <v>267.10497382404719</v>
      </c>
      <c r="P1781" s="26">
        <f t="shared" si="149"/>
        <v>415.3475529888272</v>
      </c>
      <c r="Q1781" s="26">
        <f t="shared" si="150"/>
        <v>41.094000000000001</v>
      </c>
      <c r="R1781" s="26">
        <f t="shared" si="151"/>
        <v>90</v>
      </c>
      <c r="S1781" s="26">
        <f t="shared" si="152"/>
        <v>0</v>
      </c>
      <c r="T1781" s="26">
        <v>0</v>
      </c>
      <c r="U1781"/>
      <c r="V1781"/>
      <c r="W1781"/>
      <c r="X1781"/>
    </row>
    <row r="1782" spans="1:24" ht="12.75" hidden="1" customHeight="1">
      <c r="A1782" s="26">
        <f>LatticeLayout!A1782</f>
        <v>0</v>
      </c>
      <c r="B1782" s="26">
        <f>LatticeLayout!B1782</f>
        <v>0</v>
      </c>
      <c r="C1782" s="26">
        <f>LatticeLayout!C1782</f>
        <v>0</v>
      </c>
      <c r="D1782" s="26">
        <f>LatticeLayout!D1782</f>
        <v>0</v>
      </c>
      <c r="E1782" s="26">
        <f>LatticeLayout!E1782</f>
        <v>0</v>
      </c>
      <c r="F1782" s="26">
        <f>LatticeLayout!F1782</f>
        <v>0</v>
      </c>
      <c r="G1782" s="26">
        <f>LatticeLayout!G1782</f>
        <v>0</v>
      </c>
      <c r="H1782" s="26">
        <f>LatticeLayout!H1782</f>
        <v>0</v>
      </c>
      <c r="I1782" s="26">
        <f>LatticeLayout!I1782</f>
        <v>0</v>
      </c>
      <c r="J1782" s="26">
        <f>LatticeLayout!J1782</f>
        <v>0</v>
      </c>
      <c r="K1782" s="26">
        <f>LatticeLayout!K1782</f>
        <v>0</v>
      </c>
      <c r="L1782" s="26">
        <f>LatticeLayout!O1782</f>
        <v>41.094000000000001</v>
      </c>
      <c r="M1782" s="26">
        <f>LatticeLayout!P1782</f>
        <v>415.3475529888272</v>
      </c>
      <c r="N1782" s="26">
        <f>LatticeLayout!Q1782</f>
        <v>267.10497382404719</v>
      </c>
      <c r="O1782" s="26">
        <f t="shared" si="148"/>
        <v>267.10497382404719</v>
      </c>
      <c r="P1782" s="26">
        <f t="shared" si="149"/>
        <v>415.3475529888272</v>
      </c>
      <c r="Q1782" s="26">
        <f t="shared" si="150"/>
        <v>41.094000000000001</v>
      </c>
      <c r="R1782" s="26">
        <f t="shared" si="151"/>
        <v>90</v>
      </c>
      <c r="S1782" s="26">
        <f t="shared" si="152"/>
        <v>0</v>
      </c>
      <c r="T1782" s="26">
        <v>0</v>
      </c>
      <c r="U1782"/>
      <c r="V1782"/>
      <c r="W1782"/>
      <c r="X1782"/>
    </row>
    <row r="1783" spans="1:24" hidden="1">
      <c r="A1783" s="26">
        <f>LatticeLayout!A1783</f>
        <v>0</v>
      </c>
      <c r="B1783" s="26">
        <f>LatticeLayout!B1783</f>
        <v>0</v>
      </c>
      <c r="C1783" s="26">
        <f>LatticeLayout!C1783</f>
        <v>0</v>
      </c>
      <c r="D1783" s="26">
        <f>LatticeLayout!D1783</f>
        <v>0</v>
      </c>
      <c r="E1783" s="26">
        <f>LatticeLayout!E1783</f>
        <v>0</v>
      </c>
      <c r="F1783" s="26">
        <f>LatticeLayout!F1783</f>
        <v>0</v>
      </c>
      <c r="G1783" s="26" t="str">
        <f>LatticeLayout!G1783</f>
        <v>bellow</v>
      </c>
      <c r="H1783" s="26">
        <f>LatticeLayout!H1783</f>
        <v>0</v>
      </c>
      <c r="I1783" s="26">
        <f>LatticeLayout!I1783</f>
        <v>0</v>
      </c>
      <c r="J1783" s="26">
        <f>LatticeLayout!J1783</f>
        <v>0</v>
      </c>
      <c r="K1783" s="26">
        <f>LatticeLayout!K1783</f>
        <v>9.9516999999999994E-2</v>
      </c>
      <c r="L1783" s="26">
        <f>LatticeLayout!O1783</f>
        <v>41.094000000000001</v>
      </c>
      <c r="M1783" s="26">
        <f>LatticeLayout!P1783</f>
        <v>415.3475529888272</v>
      </c>
      <c r="N1783" s="26">
        <f>LatticeLayout!Q1783</f>
        <v>267.20449082404718</v>
      </c>
      <c r="O1783" s="26">
        <f t="shared" si="148"/>
        <v>267.15473232404719</v>
      </c>
      <c r="P1783" s="26">
        <f t="shared" si="149"/>
        <v>415.3475529888272</v>
      </c>
      <c r="Q1783" s="26">
        <f t="shared" si="150"/>
        <v>41.094000000000001</v>
      </c>
      <c r="R1783" s="26">
        <f t="shared" si="151"/>
        <v>90</v>
      </c>
      <c r="S1783" s="26">
        <f t="shared" si="152"/>
        <v>0</v>
      </c>
      <c r="T1783" s="26">
        <v>0</v>
      </c>
      <c r="U1783"/>
      <c r="V1783"/>
      <c r="W1783"/>
      <c r="X1783"/>
    </row>
    <row r="1784" spans="1:24" ht="12.75" customHeight="1">
      <c r="A1784" s="26" t="str">
        <f>LatticeLayout!A1784</f>
        <v>LS2</v>
      </c>
      <c r="B1784" s="26" t="str">
        <f>LatticeLayout!B1784</f>
        <v>CC05</v>
      </c>
      <c r="C1784" s="26" t="str">
        <f>LatticeLayout!C1784</f>
        <v>CAV3</v>
      </c>
      <c r="D1784" s="26">
        <f>LatticeLayout!D1784</f>
        <v>2874</v>
      </c>
      <c r="E1784" s="26" t="str">
        <f>LatticeLayout!E1784</f>
        <v>LS2_CC05:CAV3_D2874</v>
      </c>
      <c r="F1784" s="26">
        <f>LatticeLayout!F1784</f>
        <v>0</v>
      </c>
      <c r="G1784" s="26" t="str">
        <f>LatticeLayout!G1784</f>
        <v>b29 resonator</v>
      </c>
      <c r="H1784" s="26">
        <f>LatticeLayout!H1784</f>
        <v>40</v>
      </c>
      <c r="I1784" s="26">
        <f>LatticeLayout!I1784</f>
        <v>0</v>
      </c>
      <c r="J1784" s="26">
        <f>LatticeLayout!J1784</f>
        <v>0</v>
      </c>
      <c r="K1784" s="26">
        <f>LatticeLayout!K1784</f>
        <v>0.32364399999999999</v>
      </c>
      <c r="L1784" s="26">
        <f>LatticeLayout!O1784</f>
        <v>41.094000000000001</v>
      </c>
      <c r="M1784" s="26">
        <f>LatticeLayout!P1784</f>
        <v>415.3475529888272</v>
      </c>
      <c r="N1784" s="26">
        <f>LatticeLayout!Q1784</f>
        <v>267.52813482404719</v>
      </c>
      <c r="O1784" s="26">
        <f t="shared" si="148"/>
        <v>267.36631282404721</v>
      </c>
      <c r="P1784" s="26">
        <f t="shared" si="149"/>
        <v>415.3475529888272</v>
      </c>
      <c r="Q1784" s="26">
        <f t="shared" si="150"/>
        <v>41.094000000000001</v>
      </c>
      <c r="R1784" s="26">
        <f t="shared" si="151"/>
        <v>90</v>
      </c>
      <c r="S1784" s="26">
        <f t="shared" si="152"/>
        <v>0</v>
      </c>
      <c r="T1784" s="26">
        <v>0</v>
      </c>
      <c r="U1784"/>
      <c r="V1784"/>
      <c r="W1784"/>
      <c r="X1784"/>
    </row>
    <row r="1785" spans="1:24" ht="12.75" hidden="1" customHeight="1">
      <c r="A1785" s="26" t="str">
        <f>LatticeLayout!A1785</f>
        <v>LS2</v>
      </c>
      <c r="B1785" s="26" t="str">
        <f>LatticeLayout!B1785</f>
        <v>CC05</v>
      </c>
      <c r="C1785" s="26" t="str">
        <f>LatticeLayout!C1785</f>
        <v>BLM</v>
      </c>
      <c r="D1785" s="26">
        <f>LatticeLayout!D1785</f>
        <v>2876</v>
      </c>
      <c r="E1785" s="26" t="str">
        <f>LatticeLayout!E1785</f>
        <v>LS2_CC05:BLM_D2876</v>
      </c>
      <c r="F1785" s="26">
        <f>LatticeLayout!F1785</f>
        <v>0</v>
      </c>
      <c r="G1785" s="26" t="str">
        <f>LatticeLayout!G1785</f>
        <v>outside loss monitor</v>
      </c>
      <c r="H1785" s="26">
        <f>LatticeLayout!H1785</f>
        <v>0</v>
      </c>
      <c r="I1785" s="26">
        <f>LatticeLayout!I1785</f>
        <v>0</v>
      </c>
      <c r="J1785" s="26">
        <f>LatticeLayout!J1785</f>
        <v>0</v>
      </c>
      <c r="K1785" s="26">
        <f>LatticeLayout!K1785</f>
        <v>0</v>
      </c>
      <c r="L1785" s="26">
        <f>LatticeLayout!O1785</f>
        <v>41.094000000000001</v>
      </c>
      <c r="M1785" s="26">
        <f>LatticeLayout!P1785</f>
        <v>415.3475529888272</v>
      </c>
      <c r="N1785" s="26">
        <f>LatticeLayout!Q1785</f>
        <v>267.52813482404719</v>
      </c>
      <c r="O1785" s="26">
        <f t="shared" si="148"/>
        <v>267.52813482404719</v>
      </c>
      <c r="P1785" s="26">
        <f t="shared" si="149"/>
        <v>415.3475529888272</v>
      </c>
      <c r="Q1785" s="26">
        <f t="shared" si="150"/>
        <v>41.094000000000001</v>
      </c>
      <c r="R1785" s="26">
        <f t="shared" si="151"/>
        <v>90</v>
      </c>
      <c r="S1785" s="26">
        <f t="shared" si="152"/>
        <v>0</v>
      </c>
      <c r="T1785" s="26">
        <v>0</v>
      </c>
      <c r="U1785"/>
      <c r="V1785"/>
      <c r="W1785"/>
      <c r="X1785"/>
    </row>
    <row r="1786" spans="1:24" ht="12.75" hidden="1" customHeight="1">
      <c r="A1786" s="26">
        <f>LatticeLayout!A1786</f>
        <v>0</v>
      </c>
      <c r="B1786" s="26">
        <f>LatticeLayout!B1786</f>
        <v>0</v>
      </c>
      <c r="C1786" s="26">
        <f>LatticeLayout!C1786</f>
        <v>0</v>
      </c>
      <c r="D1786" s="26">
        <f>LatticeLayout!D1786</f>
        <v>0</v>
      </c>
      <c r="E1786" s="26">
        <f>LatticeLayout!E1786</f>
        <v>0</v>
      </c>
      <c r="F1786" s="26">
        <f>LatticeLayout!F1786</f>
        <v>0</v>
      </c>
      <c r="G1786" s="26">
        <f>LatticeLayout!G1786</f>
        <v>0</v>
      </c>
      <c r="H1786" s="26">
        <f>LatticeLayout!H1786</f>
        <v>0</v>
      </c>
      <c r="I1786" s="26">
        <f>LatticeLayout!I1786</f>
        <v>0</v>
      </c>
      <c r="J1786" s="26">
        <f>LatticeLayout!J1786</f>
        <v>0</v>
      </c>
      <c r="K1786" s="26">
        <f>LatticeLayout!K1786</f>
        <v>0</v>
      </c>
      <c r="L1786" s="26">
        <f>LatticeLayout!O1786</f>
        <v>41.094000000000001</v>
      </c>
      <c r="M1786" s="26">
        <f>LatticeLayout!P1786</f>
        <v>415.3475529888272</v>
      </c>
      <c r="N1786" s="26">
        <f>LatticeLayout!Q1786</f>
        <v>267.52813482404719</v>
      </c>
      <c r="O1786" s="26">
        <f t="shared" si="148"/>
        <v>267.52813482404719</v>
      </c>
      <c r="P1786" s="26">
        <f t="shared" si="149"/>
        <v>415.3475529888272</v>
      </c>
      <c r="Q1786" s="26">
        <f t="shared" si="150"/>
        <v>41.094000000000001</v>
      </c>
      <c r="R1786" s="26">
        <f t="shared" si="151"/>
        <v>90</v>
      </c>
      <c r="S1786" s="26">
        <f t="shared" si="152"/>
        <v>0</v>
      </c>
      <c r="T1786" s="26">
        <v>0</v>
      </c>
      <c r="U1786"/>
      <c r="V1786"/>
      <c r="W1786"/>
      <c r="X1786"/>
    </row>
    <row r="1787" spans="1:24" hidden="1">
      <c r="A1787" s="26">
        <f>LatticeLayout!A1787</f>
        <v>0</v>
      </c>
      <c r="B1787" s="26">
        <f>LatticeLayout!B1787</f>
        <v>0</v>
      </c>
      <c r="C1787" s="26">
        <f>LatticeLayout!C1787</f>
        <v>0</v>
      </c>
      <c r="D1787" s="26">
        <f>LatticeLayout!D1787</f>
        <v>0</v>
      </c>
      <c r="E1787" s="26">
        <f>LatticeLayout!E1787</f>
        <v>0</v>
      </c>
      <c r="F1787" s="26">
        <f>LatticeLayout!F1787</f>
        <v>0</v>
      </c>
      <c r="G1787" s="26" t="str">
        <f>LatticeLayout!G1787</f>
        <v>bellow+tube</v>
      </c>
      <c r="H1787" s="26">
        <f>LatticeLayout!H1787</f>
        <v>0</v>
      </c>
      <c r="I1787" s="26">
        <f>LatticeLayout!I1787</f>
        <v>0</v>
      </c>
      <c r="J1787" s="26">
        <f>LatticeLayout!J1787</f>
        <v>0</v>
      </c>
      <c r="K1787" s="26">
        <f>LatticeLayout!K1787</f>
        <v>0.15525</v>
      </c>
      <c r="L1787" s="26">
        <f>LatticeLayout!O1787</f>
        <v>41.094000000000001</v>
      </c>
      <c r="M1787" s="26">
        <f>LatticeLayout!P1787</f>
        <v>415.3475529888272</v>
      </c>
      <c r="N1787" s="26">
        <f>LatticeLayout!Q1787</f>
        <v>267.68338482404721</v>
      </c>
      <c r="O1787" s="26">
        <f t="shared" si="148"/>
        <v>267.6057598240472</v>
      </c>
      <c r="P1787" s="26">
        <f t="shared" si="149"/>
        <v>415.3475529888272</v>
      </c>
      <c r="Q1787" s="26">
        <f t="shared" si="150"/>
        <v>41.094000000000001</v>
      </c>
      <c r="R1787" s="26">
        <f t="shared" si="151"/>
        <v>90</v>
      </c>
      <c r="S1787" s="26">
        <f t="shared" si="152"/>
        <v>0</v>
      </c>
      <c r="T1787" s="26">
        <v>0</v>
      </c>
      <c r="U1787"/>
      <c r="V1787"/>
      <c r="W1787"/>
      <c r="X1787"/>
    </row>
    <row r="1788" spans="1:24" ht="12.75" customHeight="1">
      <c r="A1788" s="26" t="str">
        <f>LatticeLayout!A1788</f>
        <v>LS2</v>
      </c>
      <c r="B1788" s="26" t="str">
        <f>LatticeLayout!B1788</f>
        <v>CC05</v>
      </c>
      <c r="C1788" s="26" t="str">
        <f>LatticeLayout!C1788</f>
        <v>SOL1</v>
      </c>
      <c r="D1788" s="26">
        <f>LatticeLayout!D1788</f>
        <v>2882</v>
      </c>
      <c r="E1788" s="26" t="str">
        <f>LatticeLayout!E1788</f>
        <v>LS2_CC05:SOL1_D2882</v>
      </c>
      <c r="F1788" s="26" t="str">
        <f>LatticeLayout!F1788</f>
        <v>S2</v>
      </c>
      <c r="G1788" s="26" t="str">
        <f>LatticeLayout!G1788</f>
        <v>solenoid+correctors</v>
      </c>
      <c r="H1788" s="26">
        <f>LatticeLayout!H1788</f>
        <v>40</v>
      </c>
      <c r="I1788" s="26">
        <f>LatticeLayout!I1788</f>
        <v>0</v>
      </c>
      <c r="J1788" s="26">
        <f>LatticeLayout!J1788</f>
        <v>0</v>
      </c>
      <c r="K1788" s="26">
        <f>LatticeLayout!K1788</f>
        <v>0.5</v>
      </c>
      <c r="L1788" s="26">
        <f>LatticeLayout!O1788</f>
        <v>41.094000000000001</v>
      </c>
      <c r="M1788" s="26">
        <f>LatticeLayout!P1788</f>
        <v>415.3475529888272</v>
      </c>
      <c r="N1788" s="26">
        <f>LatticeLayout!Q1788</f>
        <v>268.18338482404721</v>
      </c>
      <c r="O1788" s="26">
        <f t="shared" si="148"/>
        <v>267.93338482404721</v>
      </c>
      <c r="P1788" s="26">
        <f t="shared" si="149"/>
        <v>415.3475529888272</v>
      </c>
      <c r="Q1788" s="26">
        <f t="shared" si="150"/>
        <v>41.094000000000001</v>
      </c>
      <c r="R1788" s="26">
        <f t="shared" si="151"/>
        <v>90</v>
      </c>
      <c r="S1788" s="26">
        <f t="shared" si="152"/>
        <v>0</v>
      </c>
      <c r="T1788" s="26">
        <v>0</v>
      </c>
      <c r="U1788"/>
      <c r="V1788"/>
      <c r="W1788"/>
      <c r="X1788"/>
    </row>
    <row r="1789" spans="1:24" ht="12.75" hidden="1" customHeight="1">
      <c r="A1789" s="26">
        <f>LatticeLayout!A1789</f>
        <v>0</v>
      </c>
      <c r="B1789" s="26">
        <f>LatticeLayout!B1789</f>
        <v>0</v>
      </c>
      <c r="C1789" s="26">
        <f>LatticeLayout!C1789</f>
        <v>0</v>
      </c>
      <c r="D1789" s="26">
        <f>LatticeLayout!D1789</f>
        <v>0</v>
      </c>
      <c r="E1789" s="26">
        <f>LatticeLayout!E1789</f>
        <v>0</v>
      </c>
      <c r="F1789" s="26">
        <f>LatticeLayout!F1789</f>
        <v>0</v>
      </c>
      <c r="G1789" s="26" t="str">
        <f>LatticeLayout!G1789</f>
        <v>bellow+tube</v>
      </c>
      <c r="H1789" s="26">
        <f>LatticeLayout!H1789</f>
        <v>0</v>
      </c>
      <c r="I1789" s="26">
        <f>LatticeLayout!I1789</f>
        <v>0</v>
      </c>
      <c r="J1789" s="26">
        <f>LatticeLayout!J1789</f>
        <v>0</v>
      </c>
      <c r="K1789" s="26">
        <f>LatticeLayout!K1789</f>
        <v>0.15525</v>
      </c>
      <c r="L1789" s="26">
        <f>LatticeLayout!O1789</f>
        <v>41.094000000000001</v>
      </c>
      <c r="M1789" s="26">
        <f>LatticeLayout!P1789</f>
        <v>415.3475529888272</v>
      </c>
      <c r="N1789" s="26">
        <f>LatticeLayout!Q1789</f>
        <v>268.33863482404723</v>
      </c>
      <c r="O1789" s="26">
        <f t="shared" si="148"/>
        <v>268.26100982404722</v>
      </c>
      <c r="P1789" s="26">
        <f t="shared" si="149"/>
        <v>415.3475529888272</v>
      </c>
      <c r="Q1789" s="26">
        <f t="shared" si="150"/>
        <v>41.094000000000001</v>
      </c>
      <c r="R1789" s="26">
        <f t="shared" si="151"/>
        <v>90</v>
      </c>
      <c r="S1789" s="26">
        <f t="shared" si="152"/>
        <v>0</v>
      </c>
      <c r="T1789" s="26">
        <v>0</v>
      </c>
      <c r="U1789"/>
      <c r="V1789"/>
      <c r="W1789"/>
      <c r="X1789"/>
    </row>
    <row r="1790" spans="1:24" ht="12.75" customHeight="1">
      <c r="A1790" s="26" t="str">
        <f>LatticeLayout!A1790</f>
        <v>LS2</v>
      </c>
      <c r="B1790" s="26" t="str">
        <f>LatticeLayout!B1790</f>
        <v>CC05</v>
      </c>
      <c r="C1790" s="26" t="str">
        <f>LatticeLayout!C1790</f>
        <v>CAV4</v>
      </c>
      <c r="D1790" s="26">
        <f>LatticeLayout!D1790</f>
        <v>2885</v>
      </c>
      <c r="E1790" s="26" t="str">
        <f>LatticeLayout!E1790</f>
        <v>LS2_CC05:CAV4_D2885</v>
      </c>
      <c r="F1790" s="26">
        <f>LatticeLayout!F1790</f>
        <v>0</v>
      </c>
      <c r="G1790" s="26" t="str">
        <f>LatticeLayout!G1790</f>
        <v>b29 resonator</v>
      </c>
      <c r="H1790" s="26">
        <f>LatticeLayout!H1790</f>
        <v>40</v>
      </c>
      <c r="I1790" s="26">
        <f>LatticeLayout!I1790</f>
        <v>0</v>
      </c>
      <c r="J1790" s="26">
        <f>LatticeLayout!J1790</f>
        <v>0</v>
      </c>
      <c r="K1790" s="26">
        <f>LatticeLayout!K1790</f>
        <v>0.32364399999999999</v>
      </c>
      <c r="L1790" s="26">
        <f>LatticeLayout!O1790</f>
        <v>41.094000000000001</v>
      </c>
      <c r="M1790" s="26">
        <f>LatticeLayout!P1790</f>
        <v>415.3475529888272</v>
      </c>
      <c r="N1790" s="26">
        <f>LatticeLayout!Q1790</f>
        <v>268.66227882404723</v>
      </c>
      <c r="O1790" s="26">
        <f t="shared" si="148"/>
        <v>268.50045682404721</v>
      </c>
      <c r="P1790" s="26">
        <f t="shared" si="149"/>
        <v>415.3475529888272</v>
      </c>
      <c r="Q1790" s="26">
        <f t="shared" si="150"/>
        <v>41.094000000000001</v>
      </c>
      <c r="R1790" s="26">
        <f t="shared" si="151"/>
        <v>90</v>
      </c>
      <c r="S1790" s="26">
        <f t="shared" si="152"/>
        <v>0</v>
      </c>
      <c r="T1790" s="26">
        <v>0</v>
      </c>
      <c r="U1790"/>
      <c r="V1790"/>
      <c r="W1790"/>
      <c r="X1790"/>
    </row>
    <row r="1791" spans="1:24" hidden="1">
      <c r="A1791" s="26">
        <f>LatticeLayout!A1791</f>
        <v>0</v>
      </c>
      <c r="B1791" s="26">
        <f>LatticeLayout!B1791</f>
        <v>0</v>
      </c>
      <c r="C1791" s="26">
        <f>LatticeLayout!C1791</f>
        <v>0</v>
      </c>
      <c r="D1791" s="26">
        <f>LatticeLayout!D1791</f>
        <v>0</v>
      </c>
      <c r="E1791" s="26">
        <f>LatticeLayout!E1791</f>
        <v>0</v>
      </c>
      <c r="F1791" s="26">
        <f>LatticeLayout!F1791</f>
        <v>0</v>
      </c>
      <c r="G1791" s="26">
        <f>LatticeLayout!G1791</f>
        <v>0</v>
      </c>
      <c r="H1791" s="26">
        <f>LatticeLayout!H1791</f>
        <v>0</v>
      </c>
      <c r="I1791" s="26">
        <f>LatticeLayout!I1791</f>
        <v>0</v>
      </c>
      <c r="J1791" s="26">
        <f>LatticeLayout!J1791</f>
        <v>0</v>
      </c>
      <c r="K1791" s="26">
        <f>LatticeLayout!K1791</f>
        <v>0</v>
      </c>
      <c r="L1791" s="26">
        <f>LatticeLayout!O1791</f>
        <v>41.094000000000001</v>
      </c>
      <c r="M1791" s="26">
        <f>LatticeLayout!P1791</f>
        <v>415.3475529888272</v>
      </c>
      <c r="N1791" s="26">
        <f>LatticeLayout!Q1791</f>
        <v>268.66227882404723</v>
      </c>
      <c r="O1791" s="26">
        <f t="shared" si="148"/>
        <v>268.66227882404723</v>
      </c>
      <c r="P1791" s="26">
        <f t="shared" si="149"/>
        <v>415.3475529888272</v>
      </c>
      <c r="Q1791" s="26">
        <f t="shared" si="150"/>
        <v>41.094000000000001</v>
      </c>
      <c r="R1791" s="26">
        <f t="shared" si="151"/>
        <v>90</v>
      </c>
      <c r="S1791" s="26">
        <f t="shared" si="152"/>
        <v>0</v>
      </c>
      <c r="T1791" s="26">
        <v>0</v>
      </c>
      <c r="U1791"/>
      <c r="V1791"/>
      <c r="W1791"/>
      <c r="X1791"/>
    </row>
    <row r="1792" spans="1:24" ht="12.75" hidden="1" customHeight="1">
      <c r="A1792" s="26">
        <f>LatticeLayout!A1792</f>
        <v>0</v>
      </c>
      <c r="B1792" s="26">
        <f>LatticeLayout!B1792</f>
        <v>0</v>
      </c>
      <c r="C1792" s="26">
        <f>LatticeLayout!C1792</f>
        <v>0</v>
      </c>
      <c r="D1792" s="26">
        <f>LatticeLayout!D1792</f>
        <v>0</v>
      </c>
      <c r="E1792" s="26">
        <f>LatticeLayout!E1792</f>
        <v>0</v>
      </c>
      <c r="F1792" s="26">
        <f>LatticeLayout!F1792</f>
        <v>0</v>
      </c>
      <c r="G1792" s="26">
        <f>LatticeLayout!G1792</f>
        <v>0</v>
      </c>
      <c r="H1792" s="26">
        <f>LatticeLayout!H1792</f>
        <v>0</v>
      </c>
      <c r="I1792" s="26">
        <f>LatticeLayout!I1792</f>
        <v>0</v>
      </c>
      <c r="J1792" s="26">
        <f>LatticeLayout!J1792</f>
        <v>0</v>
      </c>
      <c r="K1792" s="26">
        <f>LatticeLayout!K1792</f>
        <v>0</v>
      </c>
      <c r="L1792" s="26">
        <f>LatticeLayout!O1792</f>
        <v>41.094000000000001</v>
      </c>
      <c r="M1792" s="26">
        <f>LatticeLayout!P1792</f>
        <v>415.3475529888272</v>
      </c>
      <c r="N1792" s="26">
        <f>LatticeLayout!Q1792</f>
        <v>268.66227882404723</v>
      </c>
      <c r="O1792" s="26">
        <f t="shared" si="148"/>
        <v>268.66227882404723</v>
      </c>
      <c r="P1792" s="26">
        <f t="shared" si="149"/>
        <v>415.3475529888272</v>
      </c>
      <c r="Q1792" s="26">
        <f t="shared" si="150"/>
        <v>41.094000000000001</v>
      </c>
      <c r="R1792" s="26">
        <f t="shared" si="151"/>
        <v>90</v>
      </c>
      <c r="S1792" s="26">
        <f t="shared" si="152"/>
        <v>0</v>
      </c>
      <c r="T1792" s="26">
        <v>0</v>
      </c>
      <c r="U1792"/>
      <c r="V1792"/>
      <c r="W1792"/>
      <c r="X1792"/>
    </row>
    <row r="1793" spans="1:24" ht="12.75" hidden="1" customHeight="1">
      <c r="A1793" s="26">
        <f>LatticeLayout!A1793</f>
        <v>0</v>
      </c>
      <c r="B1793" s="26">
        <f>LatticeLayout!B1793</f>
        <v>0</v>
      </c>
      <c r="C1793" s="26">
        <f>LatticeLayout!C1793</f>
        <v>0</v>
      </c>
      <c r="D1793" s="26">
        <f>LatticeLayout!D1793</f>
        <v>0</v>
      </c>
      <c r="E1793" s="26">
        <f>LatticeLayout!E1793</f>
        <v>0</v>
      </c>
      <c r="F1793" s="26">
        <f>LatticeLayout!F1793</f>
        <v>0</v>
      </c>
      <c r="G1793" s="26">
        <f>LatticeLayout!G1793</f>
        <v>0</v>
      </c>
      <c r="H1793" s="26">
        <f>LatticeLayout!H1793</f>
        <v>0</v>
      </c>
      <c r="I1793" s="26">
        <f>LatticeLayout!I1793</f>
        <v>0</v>
      </c>
      <c r="J1793" s="26">
        <f>LatticeLayout!J1793</f>
        <v>0</v>
      </c>
      <c r="K1793" s="26">
        <f>LatticeLayout!K1793</f>
        <v>9.9516999999999994E-2</v>
      </c>
      <c r="L1793" s="26">
        <f>LatticeLayout!O1793</f>
        <v>41.094000000000001</v>
      </c>
      <c r="M1793" s="26">
        <f>LatticeLayout!P1793</f>
        <v>415.3475529888272</v>
      </c>
      <c r="N1793" s="26">
        <f>LatticeLayout!Q1793</f>
        <v>268.76179582404723</v>
      </c>
      <c r="O1793" s="26">
        <f t="shared" si="148"/>
        <v>268.71203732404723</v>
      </c>
      <c r="P1793" s="26">
        <f t="shared" si="149"/>
        <v>415.3475529888272</v>
      </c>
      <c r="Q1793" s="26">
        <f t="shared" si="150"/>
        <v>41.094000000000001</v>
      </c>
      <c r="R1793" s="26">
        <f t="shared" si="151"/>
        <v>90</v>
      </c>
      <c r="S1793" s="26">
        <f t="shared" si="152"/>
        <v>0</v>
      </c>
      <c r="T1793" s="26">
        <v>0</v>
      </c>
      <c r="U1793"/>
      <c r="V1793"/>
      <c r="W1793"/>
      <c r="X1793"/>
    </row>
    <row r="1794" spans="1:24" ht="12.75" customHeight="1">
      <c r="A1794" s="26" t="str">
        <f>LatticeLayout!A1794</f>
        <v>LS2</v>
      </c>
      <c r="B1794" s="26" t="str">
        <f>LatticeLayout!B1794</f>
        <v>CC05</v>
      </c>
      <c r="C1794" s="26" t="str">
        <f>LatticeLayout!C1794</f>
        <v>CAV5</v>
      </c>
      <c r="D1794" s="26">
        <f>LatticeLayout!D1794</f>
        <v>2890</v>
      </c>
      <c r="E1794" s="26" t="str">
        <f>LatticeLayout!E1794</f>
        <v>LS2_CC05:CAV5_D2890</v>
      </c>
      <c r="F1794" s="26">
        <f>LatticeLayout!F1794</f>
        <v>0</v>
      </c>
      <c r="G1794" s="26" t="str">
        <f>LatticeLayout!G1794</f>
        <v>b29 resonator</v>
      </c>
      <c r="H1794" s="26">
        <f>LatticeLayout!H1794</f>
        <v>40</v>
      </c>
      <c r="I1794" s="26">
        <f>LatticeLayout!I1794</f>
        <v>0</v>
      </c>
      <c r="J1794" s="26">
        <f>LatticeLayout!J1794</f>
        <v>0</v>
      </c>
      <c r="K1794" s="26">
        <f>LatticeLayout!K1794</f>
        <v>0.32364399999999999</v>
      </c>
      <c r="L1794" s="26">
        <f>LatticeLayout!O1794</f>
        <v>41.094000000000001</v>
      </c>
      <c r="M1794" s="26">
        <f>LatticeLayout!P1794</f>
        <v>415.3475529888272</v>
      </c>
      <c r="N1794" s="26">
        <f>LatticeLayout!Q1794</f>
        <v>269.08543982404723</v>
      </c>
      <c r="O1794" s="26">
        <f t="shared" si="148"/>
        <v>268.92361782404726</v>
      </c>
      <c r="P1794" s="26">
        <f t="shared" si="149"/>
        <v>415.3475529888272</v>
      </c>
      <c r="Q1794" s="26">
        <f t="shared" si="150"/>
        <v>41.094000000000001</v>
      </c>
      <c r="R1794" s="26">
        <f t="shared" si="151"/>
        <v>90</v>
      </c>
      <c r="S1794" s="26">
        <f t="shared" si="152"/>
        <v>0</v>
      </c>
      <c r="T1794" s="26">
        <v>0</v>
      </c>
      <c r="U1794"/>
      <c r="V1794"/>
      <c r="W1794"/>
      <c r="X1794"/>
    </row>
    <row r="1795" spans="1:24" ht="12.75" hidden="1" customHeight="1">
      <c r="A1795" s="26">
        <f>LatticeLayout!A1795</f>
        <v>0</v>
      </c>
      <c r="B1795" s="26">
        <f>LatticeLayout!B1795</f>
        <v>0</v>
      </c>
      <c r="C1795" s="26">
        <f>LatticeLayout!C1795</f>
        <v>0</v>
      </c>
      <c r="D1795" s="26">
        <f>LatticeLayout!D1795</f>
        <v>0</v>
      </c>
      <c r="E1795" s="26">
        <f>LatticeLayout!E1795</f>
        <v>0</v>
      </c>
      <c r="F1795" s="26">
        <f>LatticeLayout!F1795</f>
        <v>0</v>
      </c>
      <c r="G1795" s="26">
        <f>LatticeLayout!G1795</f>
        <v>0</v>
      </c>
      <c r="H1795" s="26">
        <f>LatticeLayout!H1795</f>
        <v>0</v>
      </c>
      <c r="I1795" s="26">
        <f>LatticeLayout!I1795</f>
        <v>0</v>
      </c>
      <c r="J1795" s="26">
        <f>LatticeLayout!J1795</f>
        <v>0</v>
      </c>
      <c r="K1795" s="26">
        <f>LatticeLayout!K1795</f>
        <v>0</v>
      </c>
      <c r="L1795" s="26">
        <f>LatticeLayout!O1795</f>
        <v>41.094000000000001</v>
      </c>
      <c r="M1795" s="26">
        <f>LatticeLayout!P1795</f>
        <v>415.3475529888272</v>
      </c>
      <c r="N1795" s="26">
        <f>LatticeLayout!Q1795</f>
        <v>269.08543982404723</v>
      </c>
      <c r="O1795" s="26">
        <f t="shared" si="148"/>
        <v>269.08543982404723</v>
      </c>
      <c r="P1795" s="26">
        <f t="shared" si="149"/>
        <v>415.3475529888272</v>
      </c>
      <c r="Q1795" s="26">
        <f t="shared" si="150"/>
        <v>41.094000000000001</v>
      </c>
      <c r="R1795" s="26">
        <f t="shared" si="151"/>
        <v>90</v>
      </c>
      <c r="S1795" s="26">
        <f t="shared" si="152"/>
        <v>0</v>
      </c>
      <c r="T1795" s="26">
        <v>0</v>
      </c>
      <c r="U1795"/>
      <c r="V1795"/>
      <c r="W1795"/>
      <c r="X1795"/>
    </row>
    <row r="1796" spans="1:24" ht="12.75" hidden="1" customHeight="1">
      <c r="A1796" s="26">
        <f>LatticeLayout!A1796</f>
        <v>0</v>
      </c>
      <c r="B1796" s="26">
        <f>LatticeLayout!B1796</f>
        <v>0</v>
      </c>
      <c r="C1796" s="26">
        <f>LatticeLayout!C1796</f>
        <v>0</v>
      </c>
      <c r="D1796" s="26">
        <f>LatticeLayout!D1796</f>
        <v>0</v>
      </c>
      <c r="E1796" s="26">
        <f>LatticeLayout!E1796</f>
        <v>0</v>
      </c>
      <c r="F1796" s="26">
        <f>LatticeLayout!F1796</f>
        <v>0</v>
      </c>
      <c r="G1796" s="26">
        <f>LatticeLayout!G1796</f>
        <v>0</v>
      </c>
      <c r="H1796" s="26">
        <f>LatticeLayout!H1796</f>
        <v>0</v>
      </c>
      <c r="I1796" s="26">
        <f>LatticeLayout!I1796</f>
        <v>0</v>
      </c>
      <c r="J1796" s="26">
        <f>LatticeLayout!J1796</f>
        <v>0</v>
      </c>
      <c r="K1796" s="26">
        <f>LatticeLayout!K1796</f>
        <v>0</v>
      </c>
      <c r="L1796" s="26">
        <f>LatticeLayout!O1796</f>
        <v>41.094000000000001</v>
      </c>
      <c r="M1796" s="26">
        <f>LatticeLayout!P1796</f>
        <v>415.3475529888272</v>
      </c>
      <c r="N1796" s="26">
        <f>LatticeLayout!Q1796</f>
        <v>269.08543982404723</v>
      </c>
      <c r="O1796" s="26">
        <f t="shared" si="148"/>
        <v>269.08543982404723</v>
      </c>
      <c r="P1796" s="26">
        <f t="shared" si="149"/>
        <v>415.3475529888272</v>
      </c>
      <c r="Q1796" s="26">
        <f t="shared" si="150"/>
        <v>41.094000000000001</v>
      </c>
      <c r="R1796" s="26">
        <f t="shared" si="151"/>
        <v>90</v>
      </c>
      <c r="S1796" s="26">
        <f t="shared" si="152"/>
        <v>0</v>
      </c>
      <c r="T1796" s="26">
        <v>0</v>
      </c>
      <c r="U1796"/>
      <c r="V1796"/>
      <c r="W1796"/>
      <c r="X1796"/>
    </row>
    <row r="1797" spans="1:24" ht="12.75" hidden="1" customHeight="1">
      <c r="A1797" s="26">
        <f>LatticeLayout!A1797</f>
        <v>0</v>
      </c>
      <c r="B1797" s="26">
        <f>LatticeLayout!B1797</f>
        <v>0</v>
      </c>
      <c r="C1797" s="26">
        <f>LatticeLayout!C1797</f>
        <v>0</v>
      </c>
      <c r="D1797" s="26">
        <f>LatticeLayout!D1797</f>
        <v>0</v>
      </c>
      <c r="E1797" s="26">
        <f>LatticeLayout!E1797</f>
        <v>0</v>
      </c>
      <c r="F1797" s="26">
        <f>LatticeLayout!F1797</f>
        <v>0</v>
      </c>
      <c r="G1797" s="26">
        <f>LatticeLayout!G1797</f>
        <v>0</v>
      </c>
      <c r="H1797" s="26">
        <f>LatticeLayout!H1797</f>
        <v>0</v>
      </c>
      <c r="I1797" s="26">
        <f>LatticeLayout!I1797</f>
        <v>0</v>
      </c>
      <c r="J1797" s="26">
        <f>LatticeLayout!J1797</f>
        <v>0</v>
      </c>
      <c r="K1797" s="26">
        <f>LatticeLayout!K1797</f>
        <v>9.9516999999999994E-2</v>
      </c>
      <c r="L1797" s="26">
        <f>LatticeLayout!O1797</f>
        <v>41.094000000000001</v>
      </c>
      <c r="M1797" s="26">
        <f>LatticeLayout!P1797</f>
        <v>415.3475529888272</v>
      </c>
      <c r="N1797" s="26">
        <f>LatticeLayout!Q1797</f>
        <v>269.18495682404722</v>
      </c>
      <c r="O1797" s="26">
        <f t="shared" si="148"/>
        <v>269.13519832404722</v>
      </c>
      <c r="P1797" s="26">
        <f t="shared" si="149"/>
        <v>415.3475529888272</v>
      </c>
      <c r="Q1797" s="26">
        <f t="shared" si="150"/>
        <v>41.094000000000001</v>
      </c>
      <c r="R1797" s="26">
        <f t="shared" si="151"/>
        <v>90</v>
      </c>
      <c r="S1797" s="26">
        <f t="shared" si="152"/>
        <v>0</v>
      </c>
      <c r="T1797" s="26">
        <v>0</v>
      </c>
      <c r="U1797"/>
      <c r="V1797"/>
      <c r="W1797"/>
      <c r="X1797"/>
    </row>
    <row r="1798" spans="1:24" ht="12.75" customHeight="1">
      <c r="A1798" s="26" t="str">
        <f>LatticeLayout!A1798</f>
        <v>LS2</v>
      </c>
      <c r="B1798" s="26" t="str">
        <f>LatticeLayout!B1798</f>
        <v>CC05</v>
      </c>
      <c r="C1798" s="26" t="str">
        <f>LatticeLayout!C1798</f>
        <v>CAV6</v>
      </c>
      <c r="D1798" s="26">
        <f>LatticeLayout!D1798</f>
        <v>2894</v>
      </c>
      <c r="E1798" s="26" t="str">
        <f>LatticeLayout!E1798</f>
        <v>LS2_CC05:CAV6_D2894</v>
      </c>
      <c r="F1798" s="26">
        <f>LatticeLayout!F1798</f>
        <v>0</v>
      </c>
      <c r="G1798" s="26" t="str">
        <f>LatticeLayout!G1798</f>
        <v>b29 resonator</v>
      </c>
      <c r="H1798" s="26">
        <f>LatticeLayout!H1798</f>
        <v>40</v>
      </c>
      <c r="I1798" s="26">
        <f>LatticeLayout!I1798</f>
        <v>0</v>
      </c>
      <c r="J1798" s="26">
        <f>LatticeLayout!J1798</f>
        <v>0</v>
      </c>
      <c r="K1798" s="26">
        <f>LatticeLayout!K1798</f>
        <v>0.32364399999999999</v>
      </c>
      <c r="L1798" s="26">
        <f>LatticeLayout!O1798</f>
        <v>41.094000000000001</v>
      </c>
      <c r="M1798" s="26">
        <f>LatticeLayout!P1798</f>
        <v>415.3475529888272</v>
      </c>
      <c r="N1798" s="26">
        <f>LatticeLayout!Q1798</f>
        <v>269.50860082404722</v>
      </c>
      <c r="O1798" s="26">
        <f t="shared" si="148"/>
        <v>269.34677882404719</v>
      </c>
      <c r="P1798" s="26">
        <f t="shared" si="149"/>
        <v>415.3475529888272</v>
      </c>
      <c r="Q1798" s="26">
        <f t="shared" si="150"/>
        <v>41.094000000000001</v>
      </c>
      <c r="R1798" s="26">
        <f t="shared" si="151"/>
        <v>90</v>
      </c>
      <c r="S1798" s="26">
        <f t="shared" si="152"/>
        <v>0</v>
      </c>
      <c r="T1798" s="26">
        <v>0</v>
      </c>
      <c r="U1798"/>
      <c r="V1798"/>
      <c r="W1798"/>
      <c r="X1798"/>
    </row>
    <row r="1799" spans="1:24" ht="12.75" hidden="1" customHeight="1">
      <c r="A1799" s="26" t="str">
        <f>LatticeLayout!A1799</f>
        <v>LS2</v>
      </c>
      <c r="B1799" s="26" t="str">
        <f>LatticeLayout!B1799</f>
        <v>CC05</v>
      </c>
      <c r="C1799" s="26" t="str">
        <f>LatticeLayout!C1799</f>
        <v>BLM</v>
      </c>
      <c r="D1799" s="26">
        <f>LatticeLayout!D1799</f>
        <v>2896</v>
      </c>
      <c r="E1799" s="26" t="str">
        <f>LatticeLayout!E1799</f>
        <v>LS2_CC05:BLM_D2896</v>
      </c>
      <c r="F1799" s="26">
        <f>LatticeLayout!F1799</f>
        <v>0</v>
      </c>
      <c r="G1799" s="26" t="str">
        <f>LatticeLayout!G1799</f>
        <v>outside loss monitor</v>
      </c>
      <c r="H1799" s="26">
        <f>LatticeLayout!H1799</f>
        <v>0</v>
      </c>
      <c r="I1799" s="26">
        <f>LatticeLayout!I1799</f>
        <v>0</v>
      </c>
      <c r="J1799" s="26">
        <f>LatticeLayout!J1799</f>
        <v>0</v>
      </c>
      <c r="K1799" s="26">
        <f>LatticeLayout!K1799</f>
        <v>0</v>
      </c>
      <c r="L1799" s="26">
        <f>LatticeLayout!O1799</f>
        <v>41.094000000000001</v>
      </c>
      <c r="M1799" s="26">
        <f>LatticeLayout!P1799</f>
        <v>415.3475529888272</v>
      </c>
      <c r="N1799" s="26">
        <f>LatticeLayout!Q1799</f>
        <v>269.50860082404722</v>
      </c>
      <c r="O1799" s="26">
        <f t="shared" si="148"/>
        <v>269.50860082404722</v>
      </c>
      <c r="P1799" s="26">
        <f t="shared" si="149"/>
        <v>415.3475529888272</v>
      </c>
      <c r="Q1799" s="26">
        <f t="shared" si="150"/>
        <v>41.094000000000001</v>
      </c>
      <c r="R1799" s="26">
        <f t="shared" si="151"/>
        <v>90</v>
      </c>
      <c r="S1799" s="26">
        <f t="shared" si="152"/>
        <v>0</v>
      </c>
      <c r="T1799" s="26">
        <v>0</v>
      </c>
      <c r="U1799"/>
      <c r="V1799"/>
      <c r="W1799"/>
      <c r="X1799"/>
    </row>
    <row r="1800" spans="1:24" ht="12.75" hidden="1" customHeight="1">
      <c r="A1800" s="26">
        <f>LatticeLayout!A1800</f>
        <v>0</v>
      </c>
      <c r="B1800" s="26">
        <f>LatticeLayout!B1800</f>
        <v>0</v>
      </c>
      <c r="C1800" s="26">
        <f>LatticeLayout!C1800</f>
        <v>0</v>
      </c>
      <c r="D1800" s="26">
        <f>LatticeLayout!D1800</f>
        <v>0</v>
      </c>
      <c r="E1800" s="26">
        <f>LatticeLayout!E1800</f>
        <v>0</v>
      </c>
      <c r="F1800" s="26">
        <f>LatticeLayout!F1800</f>
        <v>0</v>
      </c>
      <c r="G1800" s="26">
        <f>LatticeLayout!G1800</f>
        <v>0</v>
      </c>
      <c r="H1800" s="26">
        <f>LatticeLayout!H1800</f>
        <v>0</v>
      </c>
      <c r="I1800" s="26">
        <f>LatticeLayout!I1800</f>
        <v>0</v>
      </c>
      <c r="J1800" s="26">
        <f>LatticeLayout!J1800</f>
        <v>0</v>
      </c>
      <c r="K1800" s="26">
        <f>LatticeLayout!K1800</f>
        <v>0</v>
      </c>
      <c r="L1800" s="26">
        <f>LatticeLayout!O1800</f>
        <v>41.094000000000001</v>
      </c>
      <c r="M1800" s="26">
        <f>LatticeLayout!P1800</f>
        <v>415.3475529888272</v>
      </c>
      <c r="N1800" s="26">
        <f>LatticeLayout!Q1800</f>
        <v>269.50860082404722</v>
      </c>
      <c r="O1800" s="26">
        <f t="shared" si="148"/>
        <v>269.50860082404722</v>
      </c>
      <c r="P1800" s="26">
        <f t="shared" si="149"/>
        <v>415.3475529888272</v>
      </c>
      <c r="Q1800" s="26">
        <f t="shared" si="150"/>
        <v>41.094000000000001</v>
      </c>
      <c r="R1800" s="26">
        <f t="shared" si="151"/>
        <v>90</v>
      </c>
      <c r="S1800" s="26">
        <f t="shared" si="152"/>
        <v>0</v>
      </c>
      <c r="T1800" s="26">
        <v>0</v>
      </c>
      <c r="U1800"/>
      <c r="V1800"/>
      <c r="W1800"/>
      <c r="X1800"/>
    </row>
    <row r="1801" spans="1:24" ht="12.75" hidden="1" customHeight="1">
      <c r="A1801" s="26">
        <f>LatticeLayout!A1801</f>
        <v>0</v>
      </c>
      <c r="B1801" s="26">
        <f>LatticeLayout!B1801</f>
        <v>0</v>
      </c>
      <c r="C1801" s="26">
        <f>LatticeLayout!C1801</f>
        <v>0</v>
      </c>
      <c r="D1801" s="26">
        <f>LatticeLayout!D1801</f>
        <v>0</v>
      </c>
      <c r="E1801" s="26">
        <f>LatticeLayout!E1801</f>
        <v>0</v>
      </c>
      <c r="F1801" s="26">
        <f>LatticeLayout!F1801</f>
        <v>0</v>
      </c>
      <c r="G1801" s="26" t="str">
        <f>LatticeLayout!G1801</f>
        <v>bellows</v>
      </c>
      <c r="H1801" s="26">
        <f>LatticeLayout!H1801</f>
        <v>0</v>
      </c>
      <c r="I1801" s="26">
        <f>LatticeLayout!I1801</f>
        <v>0</v>
      </c>
      <c r="J1801" s="26">
        <f>LatticeLayout!J1801</f>
        <v>0</v>
      </c>
      <c r="K1801" s="26">
        <f>LatticeLayout!K1801</f>
        <v>0.16770399999999999</v>
      </c>
      <c r="L1801" s="26">
        <f>LatticeLayout!O1801</f>
        <v>41.094000000000001</v>
      </c>
      <c r="M1801" s="26">
        <f>LatticeLayout!P1801</f>
        <v>415.3475529888272</v>
      </c>
      <c r="N1801" s="26">
        <f>LatticeLayout!Q1801</f>
        <v>269.67630482404724</v>
      </c>
      <c r="O1801" s="26">
        <f t="shared" si="148"/>
        <v>269.5924528240472</v>
      </c>
      <c r="P1801" s="26">
        <f t="shared" si="149"/>
        <v>415.3475529888272</v>
      </c>
      <c r="Q1801" s="26">
        <f t="shared" si="150"/>
        <v>41.094000000000001</v>
      </c>
      <c r="R1801" s="26">
        <f t="shared" si="151"/>
        <v>90</v>
      </c>
      <c r="S1801" s="26">
        <f t="shared" si="152"/>
        <v>0</v>
      </c>
      <c r="T1801" s="26">
        <v>0</v>
      </c>
      <c r="U1801"/>
      <c r="V1801"/>
      <c r="W1801"/>
      <c r="X1801"/>
    </row>
    <row r="1802" spans="1:24" ht="12.75" hidden="1" customHeight="1">
      <c r="A1802" s="26" t="str">
        <f>LatticeLayout!A1802</f>
        <v>LS2</v>
      </c>
      <c r="B1802" s="26" t="str">
        <f>LatticeLayout!B1802</f>
        <v>CC05</v>
      </c>
      <c r="C1802" s="26" t="str">
        <f>LatticeLayout!C1802</f>
        <v>GV</v>
      </c>
      <c r="D1802" s="26">
        <f>LatticeLayout!D1802</f>
        <v>2900</v>
      </c>
      <c r="E1802" s="26" t="str">
        <f>LatticeLayout!E1802</f>
        <v>LS2_CC05:GV_D2900</v>
      </c>
      <c r="F1802" s="26">
        <f>LatticeLayout!F1802</f>
        <v>0</v>
      </c>
      <c r="G1802" s="26" t="str">
        <f>LatticeLayout!G1802</f>
        <v>gate valve</v>
      </c>
      <c r="H1802" s="26">
        <f>LatticeLayout!H1802</f>
        <v>40</v>
      </c>
      <c r="I1802" s="26">
        <f>LatticeLayout!I1802</f>
        <v>0</v>
      </c>
      <c r="J1802" s="26">
        <f>LatticeLayout!J1802</f>
        <v>0</v>
      </c>
      <c r="K1802" s="26">
        <f>LatticeLayout!K1802</f>
        <v>5.7403999999999997E-2</v>
      </c>
      <c r="L1802" s="26">
        <f>LatticeLayout!O1802</f>
        <v>41.094000000000001</v>
      </c>
      <c r="M1802" s="26">
        <f>LatticeLayout!P1802</f>
        <v>415.3475529888272</v>
      </c>
      <c r="N1802" s="26">
        <f>LatticeLayout!Q1802</f>
        <v>269.73370882404726</v>
      </c>
      <c r="O1802" s="26">
        <f t="shared" si="148"/>
        <v>269.70500682404725</v>
      </c>
      <c r="P1802" s="26">
        <f t="shared" si="149"/>
        <v>415.3475529888272</v>
      </c>
      <c r="Q1802" s="26">
        <f t="shared" si="150"/>
        <v>41.094000000000001</v>
      </c>
      <c r="R1802" s="26">
        <f t="shared" si="151"/>
        <v>90</v>
      </c>
      <c r="S1802" s="26">
        <f t="shared" si="152"/>
        <v>0</v>
      </c>
      <c r="T1802" s="26">
        <v>0</v>
      </c>
      <c r="U1802"/>
      <c r="V1802"/>
      <c r="W1802"/>
      <c r="X1802"/>
    </row>
    <row r="1803" spans="1:24" ht="12.75" hidden="1" customHeight="1">
      <c r="A1803" s="26">
        <f>LatticeLayout!A1803</f>
        <v>0</v>
      </c>
      <c r="B1803" s="26">
        <f>LatticeLayout!B1803</f>
        <v>0</v>
      </c>
      <c r="C1803" s="26">
        <f>LatticeLayout!C1803</f>
        <v>0</v>
      </c>
      <c r="D1803" s="26">
        <f>LatticeLayout!D1803</f>
        <v>0</v>
      </c>
      <c r="E1803" s="26">
        <f>LatticeLayout!E1803</f>
        <v>0</v>
      </c>
      <c r="F1803" s="26">
        <f>LatticeLayout!F1803</f>
        <v>0</v>
      </c>
      <c r="G1803" s="26" t="str">
        <f>LatticeLayout!G1803</f>
        <v>bellow</v>
      </c>
      <c r="H1803" s="26">
        <f>LatticeLayout!H1803</f>
        <v>40</v>
      </c>
      <c r="I1803" s="26">
        <f>LatticeLayout!I1803</f>
        <v>0</v>
      </c>
      <c r="J1803" s="26">
        <f>LatticeLayout!J1803</f>
        <v>0</v>
      </c>
      <c r="K1803" s="26">
        <f>LatticeLayout!K1803</f>
        <v>0.103502</v>
      </c>
      <c r="L1803" s="26">
        <f>LatticeLayout!O1803</f>
        <v>41.094000000000001</v>
      </c>
      <c r="M1803" s="26">
        <f>LatticeLayout!P1803</f>
        <v>415.3475529888272</v>
      </c>
      <c r="N1803" s="26">
        <f>LatticeLayout!Q1803</f>
        <v>269.83721082404725</v>
      </c>
      <c r="O1803" s="26">
        <f t="shared" si="148"/>
        <v>269.78545982404728</v>
      </c>
      <c r="P1803" s="26">
        <f t="shared" si="149"/>
        <v>415.3475529888272</v>
      </c>
      <c r="Q1803" s="26">
        <f t="shared" si="150"/>
        <v>41.094000000000001</v>
      </c>
      <c r="R1803" s="26">
        <f t="shared" si="151"/>
        <v>90</v>
      </c>
      <c r="S1803" s="26">
        <f t="shared" si="152"/>
        <v>0</v>
      </c>
      <c r="T1803" s="26">
        <v>0</v>
      </c>
      <c r="U1803"/>
      <c r="V1803"/>
      <c r="W1803"/>
      <c r="X1803"/>
    </row>
    <row r="1804" spans="1:24" ht="12.75" customHeight="1">
      <c r="A1804" s="26" t="str">
        <f>LatticeLayout!A1804</f>
        <v>LS2</v>
      </c>
      <c r="B1804" s="26" t="str">
        <f>LatticeLayout!B1804</f>
        <v>WC05</v>
      </c>
      <c r="C1804" s="26" t="str">
        <f>LatticeLayout!C1804</f>
        <v>BPM</v>
      </c>
      <c r="D1804" s="26">
        <f>LatticeLayout!D1804</f>
        <v>2901</v>
      </c>
      <c r="E1804" s="26" t="str">
        <f>LatticeLayout!E1804</f>
        <v>LS2_WC05:BPM_D2901</v>
      </c>
      <c r="F1804" s="26" t="str">
        <f>LatticeLayout!F1804</f>
        <v>BPM2</v>
      </c>
      <c r="G1804" s="26" t="str">
        <f>LatticeLayout!G1804</f>
        <v>position monitor</v>
      </c>
      <c r="H1804" s="26">
        <f>LatticeLayout!H1804</f>
        <v>0</v>
      </c>
      <c r="I1804" s="26">
        <f>LatticeLayout!I1804</f>
        <v>0</v>
      </c>
      <c r="J1804" s="26">
        <f>LatticeLayout!J1804</f>
        <v>0</v>
      </c>
      <c r="K1804" s="26">
        <f>LatticeLayout!K1804</f>
        <v>0</v>
      </c>
      <c r="L1804" s="26">
        <f>LatticeLayout!O1804</f>
        <v>41.094000000000001</v>
      </c>
      <c r="M1804" s="26">
        <f>LatticeLayout!P1804</f>
        <v>415.3475529888272</v>
      </c>
      <c r="N1804" s="26">
        <f>LatticeLayout!Q1804</f>
        <v>269.83721082404725</v>
      </c>
      <c r="O1804" s="26">
        <f t="shared" si="148"/>
        <v>269.83721082404725</v>
      </c>
      <c r="P1804" s="26">
        <f t="shared" si="149"/>
        <v>415.3475529888272</v>
      </c>
      <c r="Q1804" s="26">
        <f t="shared" si="150"/>
        <v>41.094000000000001</v>
      </c>
      <c r="R1804" s="26">
        <f t="shared" si="151"/>
        <v>90</v>
      </c>
      <c r="S1804" s="26">
        <f t="shared" si="152"/>
        <v>0</v>
      </c>
      <c r="T1804" s="26">
        <v>0</v>
      </c>
      <c r="U1804"/>
      <c r="V1804"/>
      <c r="W1804"/>
      <c r="X1804"/>
    </row>
    <row r="1805" spans="1:24">
      <c r="A1805" s="26">
        <f>LatticeLayout!A1805</f>
        <v>0</v>
      </c>
      <c r="B1805" s="26">
        <f>LatticeLayout!B1805</f>
        <v>0</v>
      </c>
      <c r="C1805" s="26">
        <f>LatticeLayout!C1805</f>
        <v>0</v>
      </c>
      <c r="D1805" s="26">
        <f>LatticeLayout!D1805</f>
        <v>0</v>
      </c>
      <c r="E1805" s="26">
        <f>LatticeLayout!E1805</f>
        <v>0</v>
      </c>
      <c r="F1805" s="26">
        <f>LatticeLayout!F1805</f>
        <v>0</v>
      </c>
      <c r="G1805" s="26" t="str">
        <f>LatticeLayout!G1805</f>
        <v>diagnostic box</v>
      </c>
      <c r="H1805" s="26">
        <f>LatticeLayout!H1805</f>
        <v>0</v>
      </c>
      <c r="I1805" s="26">
        <f>LatticeLayout!I1805</f>
        <v>0</v>
      </c>
      <c r="J1805" s="26">
        <f>LatticeLayout!J1805</f>
        <v>0</v>
      </c>
      <c r="K1805" s="26">
        <f>LatticeLayout!K1805</f>
        <v>0.14528199999999999</v>
      </c>
      <c r="L1805" s="26">
        <f>LatticeLayout!O1805</f>
        <v>41.094000000000001</v>
      </c>
      <c r="M1805" s="26">
        <f>LatticeLayout!P1805</f>
        <v>415.3475529888272</v>
      </c>
      <c r="N1805" s="26">
        <f>LatticeLayout!Q1805</f>
        <v>269.98249282404726</v>
      </c>
      <c r="O1805" s="26">
        <f t="shared" si="148"/>
        <v>269.90985182404722</v>
      </c>
      <c r="P1805" s="26">
        <f t="shared" si="149"/>
        <v>415.3475529888272</v>
      </c>
      <c r="Q1805" s="26">
        <f t="shared" si="150"/>
        <v>41.094000000000001</v>
      </c>
      <c r="R1805" s="26">
        <f t="shared" si="151"/>
        <v>90</v>
      </c>
      <c r="S1805" s="26">
        <f t="shared" si="152"/>
        <v>0</v>
      </c>
      <c r="T1805" s="26">
        <v>0</v>
      </c>
      <c r="U1805"/>
      <c r="V1805"/>
      <c r="W1805"/>
      <c r="X1805"/>
    </row>
    <row r="1806" spans="1:24" ht="12.75" hidden="1" customHeight="1">
      <c r="A1806" s="26" t="str">
        <f>LatticeLayout!A1806</f>
        <v>LS2</v>
      </c>
      <c r="B1806" s="26" t="str">
        <f>LatticeLayout!B1806</f>
        <v>WC05</v>
      </c>
      <c r="C1806" s="26" t="str">
        <f>LatticeLayout!C1806</f>
        <v>PORT</v>
      </c>
      <c r="D1806" s="26">
        <f>LatticeLayout!D1806</f>
        <v>2902</v>
      </c>
      <c r="E1806" s="26" t="str">
        <f>LatticeLayout!E1806</f>
        <v>LS2_WC05:PORT_D2902</v>
      </c>
      <c r="F1806" s="26">
        <f>LatticeLayout!F1806</f>
        <v>0</v>
      </c>
      <c r="G1806" s="26" t="str">
        <f>LatticeLayout!G1806</f>
        <v>port for future diagnostics</v>
      </c>
      <c r="H1806" s="26">
        <f>LatticeLayout!H1806</f>
        <v>0</v>
      </c>
      <c r="I1806" s="26">
        <f>LatticeLayout!I1806</f>
        <v>0</v>
      </c>
      <c r="J1806" s="26">
        <f>LatticeLayout!J1806</f>
        <v>0</v>
      </c>
      <c r="K1806" s="26">
        <f>LatticeLayout!K1806</f>
        <v>0</v>
      </c>
      <c r="L1806" s="26">
        <f>LatticeLayout!O1806</f>
        <v>41.094000000000001</v>
      </c>
      <c r="M1806" s="26">
        <f>LatticeLayout!P1806</f>
        <v>415.3475529888272</v>
      </c>
      <c r="N1806" s="26">
        <f>LatticeLayout!Q1806</f>
        <v>269.98249282404726</v>
      </c>
      <c r="O1806" s="26">
        <f t="shared" si="148"/>
        <v>269.98249282404726</v>
      </c>
      <c r="P1806" s="26">
        <f t="shared" si="149"/>
        <v>415.3475529888272</v>
      </c>
      <c r="Q1806" s="26">
        <f t="shared" si="150"/>
        <v>41.094000000000001</v>
      </c>
      <c r="R1806" s="26">
        <f t="shared" si="151"/>
        <v>90</v>
      </c>
      <c r="S1806" s="26">
        <f t="shared" si="152"/>
        <v>0</v>
      </c>
      <c r="T1806" s="26">
        <v>0</v>
      </c>
      <c r="U1806"/>
      <c r="V1806"/>
      <c r="W1806"/>
      <c r="X1806"/>
    </row>
    <row r="1807" spans="1:24" ht="12.75" customHeight="1">
      <c r="A1807" s="26">
        <f>LatticeLayout!A1807</f>
        <v>0</v>
      </c>
      <c r="B1807" s="26">
        <f>LatticeLayout!B1807</f>
        <v>0</v>
      </c>
      <c r="C1807" s="26">
        <f>LatticeLayout!C1807</f>
        <v>0</v>
      </c>
      <c r="D1807" s="26">
        <f>LatticeLayout!D1807</f>
        <v>0</v>
      </c>
      <c r="E1807" s="26">
        <f>LatticeLayout!E1807</f>
        <v>0</v>
      </c>
      <c r="F1807" s="26">
        <f>LatticeLayout!F1807</f>
        <v>0</v>
      </c>
      <c r="G1807" s="26" t="str">
        <f>LatticeLayout!G1807</f>
        <v>diagnostic box</v>
      </c>
      <c r="H1807" s="26">
        <f>LatticeLayout!H1807</f>
        <v>0</v>
      </c>
      <c r="I1807" s="26">
        <f>LatticeLayout!I1807</f>
        <v>0</v>
      </c>
      <c r="J1807" s="26">
        <f>LatticeLayout!J1807</f>
        <v>0</v>
      </c>
      <c r="K1807" s="26">
        <f>LatticeLayout!K1807</f>
        <v>0</v>
      </c>
      <c r="L1807" s="26">
        <f>LatticeLayout!O1807</f>
        <v>41.094000000000001</v>
      </c>
      <c r="M1807" s="26">
        <f>LatticeLayout!P1807</f>
        <v>415.3475529888272</v>
      </c>
      <c r="N1807" s="26">
        <f>LatticeLayout!Q1807</f>
        <v>269.98249282404726</v>
      </c>
      <c r="O1807" s="26">
        <f t="shared" si="148"/>
        <v>269.98249282404726</v>
      </c>
      <c r="P1807" s="26">
        <f t="shared" si="149"/>
        <v>415.3475529888272</v>
      </c>
      <c r="Q1807" s="26">
        <f t="shared" si="150"/>
        <v>41.094000000000001</v>
      </c>
      <c r="R1807" s="26">
        <f t="shared" si="151"/>
        <v>90</v>
      </c>
      <c r="S1807" s="26">
        <f t="shared" si="152"/>
        <v>0</v>
      </c>
      <c r="T1807" s="26">
        <v>0</v>
      </c>
      <c r="U1807"/>
      <c r="V1807"/>
      <c r="W1807"/>
      <c r="X1807"/>
    </row>
    <row r="1808" spans="1:24" ht="12.75" hidden="1" customHeight="1">
      <c r="A1808" s="26" t="str">
        <f>LatticeLayout!A1808</f>
        <v>LS2</v>
      </c>
      <c r="B1808" s="26" t="str">
        <f>LatticeLayout!B1808</f>
        <v>WC05</v>
      </c>
      <c r="C1808" s="26" t="str">
        <f>LatticeLayout!C1808</f>
        <v>IP</v>
      </c>
      <c r="D1808" s="26">
        <f>LatticeLayout!D1808</f>
        <v>2902</v>
      </c>
      <c r="E1808" s="26" t="str">
        <f>LatticeLayout!E1808</f>
        <v>LS2_WC05:IP_D2902</v>
      </c>
      <c r="F1808" s="26" t="str">
        <f>LatticeLayout!F1808</f>
        <v>IP_S</v>
      </c>
      <c r="G1808" s="26" t="str">
        <f>LatticeLayout!G1808</f>
        <v>ion pump, 75 l/s</v>
      </c>
      <c r="H1808" s="26">
        <f>LatticeLayout!H1808</f>
        <v>0</v>
      </c>
      <c r="I1808" s="26">
        <f>LatticeLayout!I1808</f>
        <v>0</v>
      </c>
      <c r="J1808" s="26">
        <f>LatticeLayout!J1808</f>
        <v>0</v>
      </c>
      <c r="K1808" s="26">
        <f>LatticeLayout!K1808</f>
        <v>0</v>
      </c>
      <c r="L1808" s="26">
        <f>LatticeLayout!O1808</f>
        <v>41.094000000000001</v>
      </c>
      <c r="M1808" s="26">
        <f>LatticeLayout!P1808</f>
        <v>415.3475529888272</v>
      </c>
      <c r="N1808" s="26">
        <f>LatticeLayout!Q1808</f>
        <v>269.98249282404726</v>
      </c>
      <c r="O1808" s="26">
        <f t="shared" si="148"/>
        <v>269.98249282404726</v>
      </c>
      <c r="P1808" s="26">
        <f t="shared" si="149"/>
        <v>415.3475529888272</v>
      </c>
      <c r="Q1808" s="26">
        <f t="shared" si="150"/>
        <v>41.094000000000001</v>
      </c>
      <c r="R1808" s="26">
        <f t="shared" si="151"/>
        <v>90</v>
      </c>
      <c r="S1808" s="26">
        <f t="shared" si="152"/>
        <v>0</v>
      </c>
      <c r="T1808" s="26">
        <v>0</v>
      </c>
      <c r="U1808"/>
      <c r="V1808"/>
      <c r="W1808"/>
      <c r="X1808"/>
    </row>
    <row r="1809" spans="1:24" hidden="1">
      <c r="A1809" s="26">
        <f>LatticeLayout!A1809</f>
        <v>0</v>
      </c>
      <c r="B1809" s="26">
        <f>LatticeLayout!B1809</f>
        <v>0</v>
      </c>
      <c r="C1809" s="26">
        <f>LatticeLayout!C1809</f>
        <v>0</v>
      </c>
      <c r="D1809" s="26">
        <f>LatticeLayout!D1809</f>
        <v>0</v>
      </c>
      <c r="E1809" s="26">
        <f>LatticeLayout!E1809</f>
        <v>0</v>
      </c>
      <c r="F1809" s="26">
        <f>LatticeLayout!F1809</f>
        <v>0</v>
      </c>
      <c r="G1809" s="26" t="str">
        <f>LatticeLayout!G1809</f>
        <v>bellow</v>
      </c>
      <c r="H1809" s="26">
        <f>LatticeLayout!H1809</f>
        <v>40</v>
      </c>
      <c r="I1809" s="26">
        <f>LatticeLayout!I1809</f>
        <v>0</v>
      </c>
      <c r="J1809" s="26">
        <f>LatticeLayout!J1809</f>
        <v>0</v>
      </c>
      <c r="K1809" s="26">
        <f>LatticeLayout!K1809</f>
        <v>0.131216</v>
      </c>
      <c r="L1809" s="26">
        <f>LatticeLayout!O1809</f>
        <v>41.094000000000001</v>
      </c>
      <c r="M1809" s="26">
        <f>LatticeLayout!P1809</f>
        <v>415.3475529888272</v>
      </c>
      <c r="N1809" s="26">
        <f>LatticeLayout!Q1809</f>
        <v>270.11370882404725</v>
      </c>
      <c r="O1809" s="26">
        <f t="shared" si="148"/>
        <v>270.04810082404725</v>
      </c>
      <c r="P1809" s="26">
        <f t="shared" si="149"/>
        <v>415.3475529888272</v>
      </c>
      <c r="Q1809" s="26">
        <f t="shared" si="150"/>
        <v>41.094000000000001</v>
      </c>
      <c r="R1809" s="26">
        <f t="shared" si="151"/>
        <v>90</v>
      </c>
      <c r="S1809" s="26">
        <f t="shared" si="152"/>
        <v>0</v>
      </c>
      <c r="T1809" s="26">
        <v>0</v>
      </c>
      <c r="U1809"/>
      <c r="V1809"/>
      <c r="W1809"/>
      <c r="X1809"/>
    </row>
    <row r="1810" spans="1:24" ht="12.75" hidden="1" customHeight="1">
      <c r="A1810" s="26" t="str">
        <f>LatticeLayout!A1810</f>
        <v>LS2</v>
      </c>
      <c r="B1810" s="26" t="str">
        <f>LatticeLayout!B1810</f>
        <v>CC06</v>
      </c>
      <c r="C1810" s="26" t="str">
        <f>LatticeLayout!C1810</f>
        <v>GV</v>
      </c>
      <c r="D1810" s="26">
        <f>LatticeLayout!D1810</f>
        <v>2904</v>
      </c>
      <c r="E1810" s="26" t="str">
        <f>LatticeLayout!E1810</f>
        <v>LS2_CC06:GV_D2904</v>
      </c>
      <c r="F1810" s="26">
        <f>LatticeLayout!F1810</f>
        <v>0</v>
      </c>
      <c r="G1810" s="26" t="str">
        <f>LatticeLayout!G1810</f>
        <v>gate valve</v>
      </c>
      <c r="H1810" s="26">
        <f>LatticeLayout!H1810</f>
        <v>40</v>
      </c>
      <c r="I1810" s="26">
        <f>LatticeLayout!I1810</f>
        <v>0</v>
      </c>
      <c r="J1810" s="26">
        <f>LatticeLayout!J1810</f>
        <v>0</v>
      </c>
      <c r="K1810" s="26">
        <f>LatticeLayout!K1810</f>
        <v>5.7403999999999997E-2</v>
      </c>
      <c r="L1810" s="26">
        <f>LatticeLayout!O1810</f>
        <v>41.094000000000001</v>
      </c>
      <c r="M1810" s="26">
        <f>LatticeLayout!P1810</f>
        <v>415.3475529888272</v>
      </c>
      <c r="N1810" s="26">
        <f>LatticeLayout!Q1810</f>
        <v>270.17111282404727</v>
      </c>
      <c r="O1810" s="26">
        <f t="shared" si="148"/>
        <v>270.14241082404726</v>
      </c>
      <c r="P1810" s="26">
        <f t="shared" si="149"/>
        <v>415.3475529888272</v>
      </c>
      <c r="Q1810" s="26">
        <f t="shared" si="150"/>
        <v>41.094000000000001</v>
      </c>
      <c r="R1810" s="26">
        <f t="shared" si="151"/>
        <v>90</v>
      </c>
      <c r="S1810" s="26">
        <f t="shared" si="152"/>
        <v>0</v>
      </c>
      <c r="T1810" s="26">
        <v>0</v>
      </c>
      <c r="U1810"/>
      <c r="V1810"/>
      <c r="W1810"/>
      <c r="X1810"/>
    </row>
    <row r="1811" spans="1:24" ht="12.75" hidden="1" customHeight="1">
      <c r="A1811" s="26">
        <f>LatticeLayout!A1811</f>
        <v>0</v>
      </c>
      <c r="B1811" s="26">
        <f>LatticeLayout!B1811</f>
        <v>0</v>
      </c>
      <c r="C1811" s="26">
        <f>LatticeLayout!C1811</f>
        <v>0</v>
      </c>
      <c r="D1811" s="26">
        <f>LatticeLayout!D1811</f>
        <v>0</v>
      </c>
      <c r="E1811" s="26">
        <f>LatticeLayout!E1811</f>
        <v>0</v>
      </c>
      <c r="F1811" s="26">
        <f>LatticeLayout!F1811</f>
        <v>0</v>
      </c>
      <c r="G1811" s="26" t="str">
        <f>LatticeLayout!G1811</f>
        <v>bellows</v>
      </c>
      <c r="H1811" s="26">
        <f>LatticeLayout!H1811</f>
        <v>0</v>
      </c>
      <c r="I1811" s="26">
        <f>LatticeLayout!I1811</f>
        <v>0</v>
      </c>
      <c r="J1811" s="26">
        <f>LatticeLayout!J1811</f>
        <v>0</v>
      </c>
      <c r="K1811" s="26">
        <f>LatticeLayout!K1811</f>
        <v>0.16770399999999999</v>
      </c>
      <c r="L1811" s="26">
        <f>LatticeLayout!O1811</f>
        <v>41.094000000000001</v>
      </c>
      <c r="M1811" s="26">
        <f>LatticeLayout!P1811</f>
        <v>415.3475529888272</v>
      </c>
      <c r="N1811" s="26">
        <f>LatticeLayout!Q1811</f>
        <v>270.33881682404729</v>
      </c>
      <c r="O1811" s="26">
        <f t="shared" si="148"/>
        <v>270.25496482404731</v>
      </c>
      <c r="P1811" s="26">
        <f t="shared" si="149"/>
        <v>415.3475529888272</v>
      </c>
      <c r="Q1811" s="26">
        <f t="shared" si="150"/>
        <v>41.094000000000001</v>
      </c>
      <c r="R1811" s="26">
        <f t="shared" si="151"/>
        <v>90</v>
      </c>
      <c r="S1811" s="26">
        <f t="shared" si="152"/>
        <v>0</v>
      </c>
      <c r="T1811" s="26">
        <v>0</v>
      </c>
      <c r="U1811"/>
      <c r="V1811"/>
      <c r="W1811"/>
      <c r="X1811"/>
    </row>
    <row r="1812" spans="1:24" ht="12.75" customHeight="1">
      <c r="A1812" s="26" t="str">
        <f>LatticeLayout!A1812</f>
        <v>LS2</v>
      </c>
      <c r="B1812" s="26" t="str">
        <f>LatticeLayout!B1812</f>
        <v>CC06</v>
      </c>
      <c r="C1812" s="26" t="str">
        <f>LatticeLayout!C1812</f>
        <v>CAV1</v>
      </c>
      <c r="D1812" s="26">
        <f>LatticeLayout!D1812</f>
        <v>2905</v>
      </c>
      <c r="E1812" s="26" t="str">
        <f>LatticeLayout!E1812</f>
        <v>LS2_CC06:CAV1_D2905</v>
      </c>
      <c r="F1812" s="26">
        <f>LatticeLayout!F1812</f>
        <v>0</v>
      </c>
      <c r="G1812" s="26" t="str">
        <f>LatticeLayout!G1812</f>
        <v>b29 resonator</v>
      </c>
      <c r="H1812" s="26">
        <f>LatticeLayout!H1812</f>
        <v>40</v>
      </c>
      <c r="I1812" s="26">
        <f>LatticeLayout!I1812</f>
        <v>0.32364399999999999</v>
      </c>
      <c r="J1812" s="26">
        <f>LatticeLayout!J1812</f>
        <v>0</v>
      </c>
      <c r="K1812" s="26">
        <f>LatticeLayout!K1812</f>
        <v>0.32364399999999999</v>
      </c>
      <c r="L1812" s="26">
        <f>LatticeLayout!O1812</f>
        <v>41.094000000000001</v>
      </c>
      <c r="M1812" s="26">
        <f>LatticeLayout!P1812</f>
        <v>415.3475529888272</v>
      </c>
      <c r="N1812" s="26">
        <f>LatticeLayout!Q1812</f>
        <v>270.66246082404729</v>
      </c>
      <c r="O1812" s="26">
        <f t="shared" si="148"/>
        <v>270.50063882404731</v>
      </c>
      <c r="P1812" s="26">
        <f t="shared" si="149"/>
        <v>415.3475529888272</v>
      </c>
      <c r="Q1812" s="26">
        <f t="shared" si="150"/>
        <v>41.094000000000001</v>
      </c>
      <c r="R1812" s="26">
        <f t="shared" si="151"/>
        <v>90</v>
      </c>
      <c r="S1812" s="26">
        <f t="shared" si="152"/>
        <v>0</v>
      </c>
      <c r="T1812" s="26">
        <v>0</v>
      </c>
      <c r="U1812"/>
      <c r="V1812"/>
      <c r="W1812"/>
      <c r="X1812"/>
    </row>
    <row r="1813" spans="1:24" hidden="1">
      <c r="A1813" s="26" t="str">
        <f>LatticeLayout!A1813</f>
        <v>LS2</v>
      </c>
      <c r="B1813" s="26" t="str">
        <f>LatticeLayout!B1813</f>
        <v>CC06</v>
      </c>
      <c r="C1813" s="26" t="str">
        <f>LatticeLayout!C1813</f>
        <v>BLM</v>
      </c>
      <c r="D1813" s="26">
        <f>LatticeLayout!D1813</f>
        <v>2908</v>
      </c>
      <c r="E1813" s="26" t="str">
        <f>LatticeLayout!E1813</f>
        <v>LS2_CC06:BLM_D2908</v>
      </c>
      <c r="F1813" s="26">
        <f>LatticeLayout!F1813</f>
        <v>0</v>
      </c>
      <c r="G1813" s="26" t="str">
        <f>LatticeLayout!G1813</f>
        <v>outside loss monitor</v>
      </c>
      <c r="H1813" s="26">
        <f>LatticeLayout!H1813</f>
        <v>0</v>
      </c>
      <c r="I1813" s="26">
        <f>LatticeLayout!I1813</f>
        <v>0</v>
      </c>
      <c r="J1813" s="26">
        <f>LatticeLayout!J1813</f>
        <v>0</v>
      </c>
      <c r="K1813" s="26">
        <f>LatticeLayout!K1813</f>
        <v>0</v>
      </c>
      <c r="L1813" s="26">
        <f>LatticeLayout!O1813</f>
        <v>41.094000000000001</v>
      </c>
      <c r="M1813" s="26">
        <f>LatticeLayout!P1813</f>
        <v>415.3475529888272</v>
      </c>
      <c r="N1813" s="26">
        <f>LatticeLayout!Q1813</f>
        <v>270.66246082404729</v>
      </c>
      <c r="O1813" s="26">
        <f t="shared" si="148"/>
        <v>270.66246082404729</v>
      </c>
      <c r="P1813" s="26">
        <f t="shared" si="149"/>
        <v>415.3475529888272</v>
      </c>
      <c r="Q1813" s="26">
        <f t="shared" si="150"/>
        <v>41.094000000000001</v>
      </c>
      <c r="R1813" s="26">
        <f t="shared" si="151"/>
        <v>90</v>
      </c>
      <c r="S1813" s="26">
        <f t="shared" si="152"/>
        <v>0</v>
      </c>
      <c r="T1813" s="26">
        <v>0</v>
      </c>
      <c r="U1813"/>
      <c r="V1813"/>
      <c r="W1813"/>
      <c r="X1813"/>
    </row>
    <row r="1814" spans="1:24" ht="12.75" hidden="1" customHeight="1">
      <c r="A1814" s="26">
        <f>LatticeLayout!A1814</f>
        <v>0</v>
      </c>
      <c r="B1814" s="26">
        <f>LatticeLayout!B1814</f>
        <v>0</v>
      </c>
      <c r="C1814" s="26">
        <f>LatticeLayout!C1814</f>
        <v>0</v>
      </c>
      <c r="D1814" s="26">
        <f>LatticeLayout!D1814</f>
        <v>0</v>
      </c>
      <c r="E1814" s="26">
        <f>LatticeLayout!E1814</f>
        <v>0</v>
      </c>
      <c r="F1814" s="26">
        <f>LatticeLayout!F1814</f>
        <v>0</v>
      </c>
      <c r="G1814" s="26">
        <f>LatticeLayout!G1814</f>
        <v>0</v>
      </c>
      <c r="H1814" s="26">
        <f>LatticeLayout!H1814</f>
        <v>0</v>
      </c>
      <c r="I1814" s="26">
        <f>LatticeLayout!I1814</f>
        <v>0</v>
      </c>
      <c r="J1814" s="26">
        <f>LatticeLayout!J1814</f>
        <v>0</v>
      </c>
      <c r="K1814" s="26">
        <f>LatticeLayout!K1814</f>
        <v>0</v>
      </c>
      <c r="L1814" s="26">
        <f>LatticeLayout!O1814</f>
        <v>41.094000000000001</v>
      </c>
      <c r="M1814" s="26">
        <f>LatticeLayout!P1814</f>
        <v>415.3475529888272</v>
      </c>
      <c r="N1814" s="26">
        <f>LatticeLayout!Q1814</f>
        <v>270.66246082404729</v>
      </c>
      <c r="O1814" s="26">
        <f t="shared" si="148"/>
        <v>270.66246082404729</v>
      </c>
      <c r="P1814" s="26">
        <f t="shared" si="149"/>
        <v>415.3475529888272</v>
      </c>
      <c r="Q1814" s="26">
        <f t="shared" si="150"/>
        <v>41.094000000000001</v>
      </c>
      <c r="R1814" s="26">
        <f t="shared" si="151"/>
        <v>90</v>
      </c>
      <c r="S1814" s="26">
        <f t="shared" si="152"/>
        <v>0</v>
      </c>
      <c r="T1814" s="26">
        <v>0</v>
      </c>
      <c r="U1814"/>
      <c r="V1814"/>
      <c r="W1814"/>
      <c r="X1814"/>
    </row>
    <row r="1815" spans="1:24" ht="12.75" hidden="1" customHeight="1">
      <c r="A1815" s="26">
        <f>LatticeLayout!A1815</f>
        <v>0</v>
      </c>
      <c r="B1815" s="26">
        <f>LatticeLayout!B1815</f>
        <v>0</v>
      </c>
      <c r="C1815" s="26">
        <f>LatticeLayout!C1815</f>
        <v>0</v>
      </c>
      <c r="D1815" s="26">
        <f>LatticeLayout!D1815</f>
        <v>0</v>
      </c>
      <c r="E1815" s="26">
        <f>LatticeLayout!E1815</f>
        <v>0</v>
      </c>
      <c r="F1815" s="26">
        <f>LatticeLayout!F1815</f>
        <v>0</v>
      </c>
      <c r="G1815" s="26" t="str">
        <f>LatticeLayout!G1815</f>
        <v>bellow</v>
      </c>
      <c r="H1815" s="26">
        <f>LatticeLayout!H1815</f>
        <v>0</v>
      </c>
      <c r="I1815" s="26">
        <f>LatticeLayout!I1815</f>
        <v>0</v>
      </c>
      <c r="J1815" s="26">
        <f>LatticeLayout!J1815</f>
        <v>0</v>
      </c>
      <c r="K1815" s="26">
        <f>LatticeLayout!K1815</f>
        <v>9.9516999999999994E-2</v>
      </c>
      <c r="L1815" s="26">
        <f>LatticeLayout!O1815</f>
        <v>41.094000000000001</v>
      </c>
      <c r="M1815" s="26">
        <f>LatticeLayout!P1815</f>
        <v>415.3475529888272</v>
      </c>
      <c r="N1815" s="26">
        <f>LatticeLayout!Q1815</f>
        <v>270.76197782404728</v>
      </c>
      <c r="O1815" s="26">
        <f t="shared" ref="O1815:O1878" si="153">(N1815+N1814)/2</f>
        <v>270.71221932404728</v>
      </c>
      <c r="P1815" s="26">
        <f t="shared" ref="P1815:P1878" si="154">(M1815+M1814)/2</f>
        <v>415.3475529888272</v>
      </c>
      <c r="Q1815" s="26">
        <f t="shared" ref="Q1815:Q1878" si="155">(L1815+L1814)/2</f>
        <v>41.094000000000001</v>
      </c>
      <c r="R1815" s="26">
        <f t="shared" si="151"/>
        <v>90</v>
      </c>
      <c r="S1815" s="26">
        <f t="shared" si="152"/>
        <v>0</v>
      </c>
      <c r="T1815" s="26">
        <v>0</v>
      </c>
      <c r="U1815"/>
      <c r="V1815"/>
      <c r="W1815"/>
      <c r="X1815"/>
    </row>
    <row r="1816" spans="1:24" ht="12.75" customHeight="1">
      <c r="A1816" s="26" t="str">
        <f>LatticeLayout!A1816</f>
        <v>LS2</v>
      </c>
      <c r="B1816" s="26" t="str">
        <f>LatticeLayout!B1816</f>
        <v>CC06</v>
      </c>
      <c r="C1816" s="26" t="str">
        <f>LatticeLayout!C1816</f>
        <v>CAV2</v>
      </c>
      <c r="D1816" s="26">
        <f>LatticeLayout!D1816</f>
        <v>2910</v>
      </c>
      <c r="E1816" s="26" t="str">
        <f>LatticeLayout!E1816</f>
        <v>LS2_CC06:CAV2_D2910</v>
      </c>
      <c r="F1816" s="26">
        <f>LatticeLayout!F1816</f>
        <v>0</v>
      </c>
      <c r="G1816" s="26" t="str">
        <f>LatticeLayout!G1816</f>
        <v>b29 resonator</v>
      </c>
      <c r="H1816" s="26">
        <f>LatticeLayout!H1816</f>
        <v>40</v>
      </c>
      <c r="I1816" s="26">
        <f>LatticeLayout!I1816</f>
        <v>0</v>
      </c>
      <c r="J1816" s="26">
        <f>LatticeLayout!J1816</f>
        <v>0</v>
      </c>
      <c r="K1816" s="26">
        <f>LatticeLayout!K1816</f>
        <v>0.32364399999999999</v>
      </c>
      <c r="L1816" s="26">
        <f>LatticeLayout!O1816</f>
        <v>41.094000000000001</v>
      </c>
      <c r="M1816" s="26">
        <f>LatticeLayout!P1816</f>
        <v>415.3475529888272</v>
      </c>
      <c r="N1816" s="26">
        <f>LatticeLayout!Q1816</f>
        <v>271.08562182404728</v>
      </c>
      <c r="O1816" s="26">
        <f t="shared" si="153"/>
        <v>270.92379982404725</v>
      </c>
      <c r="P1816" s="26">
        <f t="shared" si="154"/>
        <v>415.3475529888272</v>
      </c>
      <c r="Q1816" s="26">
        <f t="shared" si="155"/>
        <v>41.094000000000001</v>
      </c>
      <c r="R1816" s="26">
        <f t="shared" si="151"/>
        <v>90</v>
      </c>
      <c r="S1816" s="26">
        <f t="shared" si="152"/>
        <v>0</v>
      </c>
      <c r="T1816" s="26">
        <v>0</v>
      </c>
      <c r="U1816"/>
      <c r="V1816"/>
      <c r="W1816"/>
      <c r="X1816"/>
    </row>
    <row r="1817" spans="1:24" ht="12.75" hidden="1" customHeight="1">
      <c r="A1817" s="26">
        <f>LatticeLayout!A1817</f>
        <v>0</v>
      </c>
      <c r="B1817" s="26">
        <f>LatticeLayout!B1817</f>
        <v>0</v>
      </c>
      <c r="C1817" s="26">
        <f>LatticeLayout!C1817</f>
        <v>0</v>
      </c>
      <c r="D1817" s="26">
        <f>LatticeLayout!D1817</f>
        <v>0</v>
      </c>
      <c r="E1817" s="26">
        <f>LatticeLayout!E1817</f>
        <v>0</v>
      </c>
      <c r="F1817" s="26">
        <f>LatticeLayout!F1817</f>
        <v>0</v>
      </c>
      <c r="G1817" s="26">
        <f>LatticeLayout!G1817</f>
        <v>0</v>
      </c>
      <c r="H1817" s="26">
        <f>LatticeLayout!H1817</f>
        <v>0</v>
      </c>
      <c r="I1817" s="26">
        <f>LatticeLayout!I1817</f>
        <v>0</v>
      </c>
      <c r="J1817" s="26">
        <f>LatticeLayout!J1817</f>
        <v>0</v>
      </c>
      <c r="K1817" s="26">
        <f>LatticeLayout!K1817</f>
        <v>0</v>
      </c>
      <c r="L1817" s="26">
        <f>LatticeLayout!O1817</f>
        <v>41.094000000000001</v>
      </c>
      <c r="M1817" s="26">
        <f>LatticeLayout!P1817</f>
        <v>415.3475529888272</v>
      </c>
      <c r="N1817" s="26">
        <f>LatticeLayout!Q1817</f>
        <v>271.08562182404728</v>
      </c>
      <c r="O1817" s="26">
        <f t="shared" si="153"/>
        <v>271.08562182404728</v>
      </c>
      <c r="P1817" s="26">
        <f t="shared" si="154"/>
        <v>415.3475529888272</v>
      </c>
      <c r="Q1817" s="26">
        <f t="shared" si="155"/>
        <v>41.094000000000001</v>
      </c>
      <c r="R1817" s="26">
        <f t="shared" si="151"/>
        <v>90</v>
      </c>
      <c r="S1817" s="26">
        <f t="shared" si="152"/>
        <v>0</v>
      </c>
      <c r="T1817" s="26">
        <v>0</v>
      </c>
      <c r="U1817"/>
      <c r="V1817"/>
      <c r="W1817"/>
      <c r="X1817"/>
    </row>
    <row r="1818" spans="1:24" ht="12.75" hidden="1" customHeight="1">
      <c r="A1818" s="26">
        <f>LatticeLayout!A1818</f>
        <v>0</v>
      </c>
      <c r="B1818" s="26">
        <f>LatticeLayout!B1818</f>
        <v>0</v>
      </c>
      <c r="C1818" s="26">
        <f>LatticeLayout!C1818</f>
        <v>0</v>
      </c>
      <c r="D1818" s="26">
        <f>LatticeLayout!D1818</f>
        <v>0</v>
      </c>
      <c r="E1818" s="26">
        <f>LatticeLayout!E1818</f>
        <v>0</v>
      </c>
      <c r="F1818" s="26">
        <f>LatticeLayout!F1818</f>
        <v>0</v>
      </c>
      <c r="G1818" s="26">
        <f>LatticeLayout!G1818</f>
        <v>0</v>
      </c>
      <c r="H1818" s="26">
        <f>LatticeLayout!H1818</f>
        <v>0</v>
      </c>
      <c r="I1818" s="26">
        <f>LatticeLayout!I1818</f>
        <v>0</v>
      </c>
      <c r="J1818" s="26">
        <f>LatticeLayout!J1818</f>
        <v>0</v>
      </c>
      <c r="K1818" s="26">
        <f>LatticeLayout!K1818</f>
        <v>0</v>
      </c>
      <c r="L1818" s="26">
        <f>LatticeLayout!O1818</f>
        <v>41.094000000000001</v>
      </c>
      <c r="M1818" s="26">
        <f>LatticeLayout!P1818</f>
        <v>415.3475529888272</v>
      </c>
      <c r="N1818" s="26">
        <f>LatticeLayout!Q1818</f>
        <v>271.08562182404728</v>
      </c>
      <c r="O1818" s="26">
        <f t="shared" si="153"/>
        <v>271.08562182404728</v>
      </c>
      <c r="P1818" s="26">
        <f t="shared" si="154"/>
        <v>415.3475529888272</v>
      </c>
      <c r="Q1818" s="26">
        <f t="shared" si="155"/>
        <v>41.094000000000001</v>
      </c>
      <c r="R1818" s="26">
        <f t="shared" si="151"/>
        <v>90</v>
      </c>
      <c r="S1818" s="26">
        <f t="shared" si="152"/>
        <v>0</v>
      </c>
      <c r="T1818" s="26">
        <v>0</v>
      </c>
      <c r="U1818"/>
      <c r="V1818"/>
      <c r="W1818"/>
      <c r="X1818"/>
    </row>
    <row r="1819" spans="1:24" hidden="1">
      <c r="A1819" s="26">
        <f>LatticeLayout!A1819</f>
        <v>0</v>
      </c>
      <c r="B1819" s="26">
        <f>LatticeLayout!B1819</f>
        <v>0</v>
      </c>
      <c r="C1819" s="26">
        <f>LatticeLayout!C1819</f>
        <v>0</v>
      </c>
      <c r="D1819" s="26">
        <f>LatticeLayout!D1819</f>
        <v>0</v>
      </c>
      <c r="E1819" s="26">
        <f>LatticeLayout!E1819</f>
        <v>0</v>
      </c>
      <c r="F1819" s="26">
        <f>LatticeLayout!F1819</f>
        <v>0</v>
      </c>
      <c r="G1819" s="26" t="str">
        <f>LatticeLayout!G1819</f>
        <v>bellow</v>
      </c>
      <c r="H1819" s="26">
        <f>LatticeLayout!H1819</f>
        <v>0</v>
      </c>
      <c r="I1819" s="26">
        <f>LatticeLayout!I1819</f>
        <v>0</v>
      </c>
      <c r="J1819" s="26">
        <f>LatticeLayout!J1819</f>
        <v>0</v>
      </c>
      <c r="K1819" s="26">
        <f>LatticeLayout!K1819</f>
        <v>9.9516999999999994E-2</v>
      </c>
      <c r="L1819" s="26">
        <f>LatticeLayout!O1819</f>
        <v>41.094000000000001</v>
      </c>
      <c r="M1819" s="26">
        <f>LatticeLayout!P1819</f>
        <v>415.3475529888272</v>
      </c>
      <c r="N1819" s="26">
        <f>LatticeLayout!Q1819</f>
        <v>271.18513882404727</v>
      </c>
      <c r="O1819" s="26">
        <f t="shared" si="153"/>
        <v>271.13538032404728</v>
      </c>
      <c r="P1819" s="26">
        <f t="shared" si="154"/>
        <v>415.3475529888272</v>
      </c>
      <c r="Q1819" s="26">
        <f t="shared" si="155"/>
        <v>41.094000000000001</v>
      </c>
      <c r="R1819" s="26">
        <f t="shared" si="151"/>
        <v>90</v>
      </c>
      <c r="S1819" s="26">
        <f t="shared" si="152"/>
        <v>0</v>
      </c>
      <c r="T1819" s="26">
        <v>0</v>
      </c>
      <c r="U1819"/>
      <c r="V1819"/>
      <c r="W1819"/>
      <c r="X1819"/>
    </row>
    <row r="1820" spans="1:24" ht="12.75" customHeight="1">
      <c r="A1820" s="26" t="str">
        <f>LatticeLayout!A1820</f>
        <v>LS2</v>
      </c>
      <c r="B1820" s="26" t="str">
        <f>LatticeLayout!B1820</f>
        <v>CC06</v>
      </c>
      <c r="C1820" s="26" t="str">
        <f>LatticeLayout!C1820</f>
        <v>CAV3</v>
      </c>
      <c r="D1820" s="26">
        <f>LatticeLayout!D1820</f>
        <v>2914</v>
      </c>
      <c r="E1820" s="26" t="str">
        <f>LatticeLayout!E1820</f>
        <v>LS2_CC06:CAV3_D2914</v>
      </c>
      <c r="F1820" s="26">
        <f>LatticeLayout!F1820</f>
        <v>0</v>
      </c>
      <c r="G1820" s="26" t="str">
        <f>LatticeLayout!G1820</f>
        <v>b29 resonator</v>
      </c>
      <c r="H1820" s="26">
        <f>LatticeLayout!H1820</f>
        <v>40</v>
      </c>
      <c r="I1820" s="26">
        <f>LatticeLayout!I1820</f>
        <v>0</v>
      </c>
      <c r="J1820" s="26">
        <f>LatticeLayout!J1820</f>
        <v>0</v>
      </c>
      <c r="K1820" s="26">
        <f>LatticeLayout!K1820</f>
        <v>0.32364399999999999</v>
      </c>
      <c r="L1820" s="26">
        <f>LatticeLayout!O1820</f>
        <v>41.094000000000001</v>
      </c>
      <c r="M1820" s="26">
        <f>LatticeLayout!P1820</f>
        <v>415.3475529888272</v>
      </c>
      <c r="N1820" s="26">
        <f>LatticeLayout!Q1820</f>
        <v>271.50878282404727</v>
      </c>
      <c r="O1820" s="26">
        <f t="shared" si="153"/>
        <v>271.3469608240473</v>
      </c>
      <c r="P1820" s="26">
        <f t="shared" si="154"/>
        <v>415.3475529888272</v>
      </c>
      <c r="Q1820" s="26">
        <f t="shared" si="155"/>
        <v>41.094000000000001</v>
      </c>
      <c r="R1820" s="26">
        <f t="shared" si="151"/>
        <v>90</v>
      </c>
      <c r="S1820" s="26">
        <f t="shared" si="152"/>
        <v>0</v>
      </c>
      <c r="T1820" s="26">
        <v>0</v>
      </c>
      <c r="U1820"/>
      <c r="V1820"/>
      <c r="W1820"/>
      <c r="X1820"/>
    </row>
    <row r="1821" spans="1:24" ht="12.75" hidden="1" customHeight="1">
      <c r="A1821" s="26" t="str">
        <f>LatticeLayout!A1821</f>
        <v>LS2</v>
      </c>
      <c r="B1821" s="26" t="str">
        <f>LatticeLayout!B1821</f>
        <v>CC06</v>
      </c>
      <c r="C1821" s="26" t="str">
        <f>LatticeLayout!C1821</f>
        <v>BLM</v>
      </c>
      <c r="D1821" s="26">
        <f>LatticeLayout!D1821</f>
        <v>2916</v>
      </c>
      <c r="E1821" s="26" t="str">
        <f>LatticeLayout!E1821</f>
        <v>LS2_CC06:BLM_D2916</v>
      </c>
      <c r="F1821" s="26">
        <f>LatticeLayout!F1821</f>
        <v>0</v>
      </c>
      <c r="G1821" s="26" t="str">
        <f>LatticeLayout!G1821</f>
        <v>outside loss monitor</v>
      </c>
      <c r="H1821" s="26">
        <f>LatticeLayout!H1821</f>
        <v>0</v>
      </c>
      <c r="I1821" s="26">
        <f>LatticeLayout!I1821</f>
        <v>0</v>
      </c>
      <c r="J1821" s="26">
        <f>LatticeLayout!J1821</f>
        <v>0</v>
      </c>
      <c r="K1821" s="26">
        <f>LatticeLayout!K1821</f>
        <v>0</v>
      </c>
      <c r="L1821" s="26">
        <f>LatticeLayout!O1821</f>
        <v>41.094000000000001</v>
      </c>
      <c r="M1821" s="26">
        <f>LatticeLayout!P1821</f>
        <v>415.3475529888272</v>
      </c>
      <c r="N1821" s="26">
        <f>LatticeLayout!Q1821</f>
        <v>271.50878282404727</v>
      </c>
      <c r="O1821" s="26">
        <f t="shared" si="153"/>
        <v>271.50878282404727</v>
      </c>
      <c r="P1821" s="26">
        <f t="shared" si="154"/>
        <v>415.3475529888272</v>
      </c>
      <c r="Q1821" s="26">
        <f t="shared" si="155"/>
        <v>41.094000000000001</v>
      </c>
      <c r="R1821" s="26">
        <f t="shared" si="151"/>
        <v>90</v>
      </c>
      <c r="S1821" s="26">
        <f t="shared" si="152"/>
        <v>0</v>
      </c>
      <c r="T1821" s="26">
        <v>0</v>
      </c>
      <c r="U1821"/>
      <c r="V1821"/>
      <c r="W1821"/>
      <c r="X1821"/>
    </row>
    <row r="1822" spans="1:24" ht="12.75" hidden="1" customHeight="1">
      <c r="A1822" s="26">
        <f>LatticeLayout!A1822</f>
        <v>0</v>
      </c>
      <c r="B1822" s="26">
        <f>LatticeLayout!B1822</f>
        <v>0</v>
      </c>
      <c r="C1822" s="26">
        <f>LatticeLayout!C1822</f>
        <v>0</v>
      </c>
      <c r="D1822" s="26">
        <f>LatticeLayout!D1822</f>
        <v>0</v>
      </c>
      <c r="E1822" s="26">
        <f>LatticeLayout!E1822</f>
        <v>0</v>
      </c>
      <c r="F1822" s="26">
        <f>LatticeLayout!F1822</f>
        <v>0</v>
      </c>
      <c r="G1822" s="26">
        <f>LatticeLayout!G1822</f>
        <v>0</v>
      </c>
      <c r="H1822" s="26">
        <f>LatticeLayout!H1822</f>
        <v>0</v>
      </c>
      <c r="I1822" s="26">
        <f>LatticeLayout!I1822</f>
        <v>0</v>
      </c>
      <c r="J1822" s="26">
        <f>LatticeLayout!J1822</f>
        <v>0</v>
      </c>
      <c r="K1822" s="26">
        <f>LatticeLayout!K1822</f>
        <v>0</v>
      </c>
      <c r="L1822" s="26">
        <f>LatticeLayout!O1822</f>
        <v>41.094000000000001</v>
      </c>
      <c r="M1822" s="26">
        <f>LatticeLayout!P1822</f>
        <v>415.3475529888272</v>
      </c>
      <c r="N1822" s="26">
        <f>LatticeLayout!Q1822</f>
        <v>271.50878282404727</v>
      </c>
      <c r="O1822" s="26">
        <f t="shared" si="153"/>
        <v>271.50878282404727</v>
      </c>
      <c r="P1822" s="26">
        <f t="shared" si="154"/>
        <v>415.3475529888272</v>
      </c>
      <c r="Q1822" s="26">
        <f t="shared" si="155"/>
        <v>41.094000000000001</v>
      </c>
      <c r="R1822" s="26">
        <f t="shared" si="151"/>
        <v>90</v>
      </c>
      <c r="S1822" s="26">
        <f t="shared" si="152"/>
        <v>0</v>
      </c>
      <c r="T1822" s="26">
        <v>0</v>
      </c>
      <c r="U1822"/>
      <c r="V1822"/>
      <c r="W1822"/>
      <c r="X1822"/>
    </row>
    <row r="1823" spans="1:24" hidden="1">
      <c r="A1823" s="26">
        <f>LatticeLayout!A1823</f>
        <v>0</v>
      </c>
      <c r="B1823" s="26">
        <f>LatticeLayout!B1823</f>
        <v>0</v>
      </c>
      <c r="C1823" s="26">
        <f>LatticeLayout!C1823</f>
        <v>0</v>
      </c>
      <c r="D1823" s="26">
        <f>LatticeLayout!D1823</f>
        <v>0</v>
      </c>
      <c r="E1823" s="26">
        <f>LatticeLayout!E1823</f>
        <v>0</v>
      </c>
      <c r="F1823" s="26">
        <f>LatticeLayout!F1823</f>
        <v>0</v>
      </c>
      <c r="G1823" s="26" t="str">
        <f>LatticeLayout!G1823</f>
        <v>bellow+tube</v>
      </c>
      <c r="H1823" s="26">
        <f>LatticeLayout!H1823</f>
        <v>0</v>
      </c>
      <c r="I1823" s="26">
        <f>LatticeLayout!I1823</f>
        <v>0</v>
      </c>
      <c r="J1823" s="26">
        <f>LatticeLayout!J1823</f>
        <v>0</v>
      </c>
      <c r="K1823" s="26">
        <f>LatticeLayout!K1823</f>
        <v>0.15525</v>
      </c>
      <c r="L1823" s="26">
        <f>LatticeLayout!O1823</f>
        <v>41.094000000000001</v>
      </c>
      <c r="M1823" s="26">
        <f>LatticeLayout!P1823</f>
        <v>415.3475529888272</v>
      </c>
      <c r="N1823" s="26">
        <f>LatticeLayout!Q1823</f>
        <v>271.6640328240473</v>
      </c>
      <c r="O1823" s="26">
        <f t="shared" si="153"/>
        <v>271.58640782404728</v>
      </c>
      <c r="P1823" s="26">
        <f t="shared" si="154"/>
        <v>415.3475529888272</v>
      </c>
      <c r="Q1823" s="26">
        <f t="shared" si="155"/>
        <v>41.094000000000001</v>
      </c>
      <c r="R1823" s="26">
        <f t="shared" si="151"/>
        <v>90</v>
      </c>
      <c r="S1823" s="26">
        <f t="shared" si="152"/>
        <v>0</v>
      </c>
      <c r="T1823" s="26">
        <v>0</v>
      </c>
      <c r="U1823"/>
      <c r="V1823"/>
      <c r="W1823"/>
      <c r="X1823"/>
    </row>
    <row r="1824" spans="1:24" ht="12.75" customHeight="1">
      <c r="A1824" s="26" t="str">
        <f>LatticeLayout!A1824</f>
        <v>LS2</v>
      </c>
      <c r="B1824" s="26" t="str">
        <f>LatticeLayout!B1824</f>
        <v>CC06</v>
      </c>
      <c r="C1824" s="26" t="str">
        <f>LatticeLayout!C1824</f>
        <v>SOL1</v>
      </c>
      <c r="D1824" s="26">
        <f>LatticeLayout!D1824</f>
        <v>2922</v>
      </c>
      <c r="E1824" s="26" t="str">
        <f>LatticeLayout!E1824</f>
        <v>LS2_CC06:SOL1_D2922</v>
      </c>
      <c r="F1824" s="26" t="str">
        <f>LatticeLayout!F1824</f>
        <v>S2</v>
      </c>
      <c r="G1824" s="26" t="str">
        <f>LatticeLayout!G1824</f>
        <v>solenoid+correctors</v>
      </c>
      <c r="H1824" s="26">
        <f>LatticeLayout!H1824</f>
        <v>40</v>
      </c>
      <c r="I1824" s="26">
        <f>LatticeLayout!I1824</f>
        <v>0</v>
      </c>
      <c r="J1824" s="26">
        <f>LatticeLayout!J1824</f>
        <v>0</v>
      </c>
      <c r="K1824" s="26">
        <f>LatticeLayout!K1824</f>
        <v>0.5</v>
      </c>
      <c r="L1824" s="26">
        <f>LatticeLayout!O1824</f>
        <v>41.094000000000001</v>
      </c>
      <c r="M1824" s="26">
        <f>LatticeLayout!P1824</f>
        <v>415.3475529888272</v>
      </c>
      <c r="N1824" s="26">
        <f>LatticeLayout!Q1824</f>
        <v>272.1640328240473</v>
      </c>
      <c r="O1824" s="26">
        <f t="shared" si="153"/>
        <v>271.9140328240473</v>
      </c>
      <c r="P1824" s="26">
        <f t="shared" si="154"/>
        <v>415.3475529888272</v>
      </c>
      <c r="Q1824" s="26">
        <f t="shared" si="155"/>
        <v>41.094000000000001</v>
      </c>
      <c r="R1824" s="26">
        <f t="shared" si="151"/>
        <v>90</v>
      </c>
      <c r="S1824" s="26">
        <f t="shared" si="152"/>
        <v>0</v>
      </c>
      <c r="T1824" s="26">
        <v>0</v>
      </c>
      <c r="U1824"/>
      <c r="V1824"/>
      <c r="W1824"/>
      <c r="X1824"/>
    </row>
    <row r="1825" spans="1:24" ht="12.75" hidden="1" customHeight="1">
      <c r="A1825" s="26">
        <f>LatticeLayout!A1825</f>
        <v>0</v>
      </c>
      <c r="B1825" s="26">
        <f>LatticeLayout!B1825</f>
        <v>0</v>
      </c>
      <c r="C1825" s="26">
        <f>LatticeLayout!C1825</f>
        <v>0</v>
      </c>
      <c r="D1825" s="26">
        <f>LatticeLayout!D1825</f>
        <v>0</v>
      </c>
      <c r="E1825" s="26">
        <f>LatticeLayout!E1825</f>
        <v>0</v>
      </c>
      <c r="F1825" s="26">
        <f>LatticeLayout!F1825</f>
        <v>0</v>
      </c>
      <c r="G1825" s="26" t="str">
        <f>LatticeLayout!G1825</f>
        <v>bellow+tube</v>
      </c>
      <c r="H1825" s="26">
        <f>LatticeLayout!H1825</f>
        <v>0</v>
      </c>
      <c r="I1825" s="26">
        <f>LatticeLayout!I1825</f>
        <v>0</v>
      </c>
      <c r="J1825" s="26">
        <f>LatticeLayout!J1825</f>
        <v>0</v>
      </c>
      <c r="K1825" s="26">
        <f>LatticeLayout!K1825</f>
        <v>0.15525</v>
      </c>
      <c r="L1825" s="26">
        <f>LatticeLayout!O1825</f>
        <v>41.094000000000001</v>
      </c>
      <c r="M1825" s="26">
        <f>LatticeLayout!P1825</f>
        <v>415.3475529888272</v>
      </c>
      <c r="N1825" s="26">
        <f>LatticeLayout!Q1825</f>
        <v>272.31928282404732</v>
      </c>
      <c r="O1825" s="26">
        <f t="shared" si="153"/>
        <v>272.24165782404731</v>
      </c>
      <c r="P1825" s="26">
        <f t="shared" si="154"/>
        <v>415.3475529888272</v>
      </c>
      <c r="Q1825" s="26">
        <f t="shared" si="155"/>
        <v>41.094000000000001</v>
      </c>
      <c r="R1825" s="26">
        <f t="shared" si="151"/>
        <v>90</v>
      </c>
      <c r="S1825" s="26">
        <f t="shared" si="152"/>
        <v>0</v>
      </c>
      <c r="T1825" s="26">
        <v>0</v>
      </c>
      <c r="U1825"/>
      <c r="V1825"/>
      <c r="W1825"/>
      <c r="X1825"/>
    </row>
    <row r="1826" spans="1:24" ht="12.75" customHeight="1">
      <c r="A1826" s="26" t="str">
        <f>LatticeLayout!A1826</f>
        <v>LS2</v>
      </c>
      <c r="B1826" s="26" t="str">
        <f>LatticeLayout!B1826</f>
        <v>CC06</v>
      </c>
      <c r="C1826" s="26" t="str">
        <f>LatticeLayout!C1826</f>
        <v>CAV4</v>
      </c>
      <c r="D1826" s="26">
        <f>LatticeLayout!D1826</f>
        <v>2925</v>
      </c>
      <c r="E1826" s="26" t="str">
        <f>LatticeLayout!E1826</f>
        <v>LS2_CC06:CAV4_D2925</v>
      </c>
      <c r="F1826" s="26">
        <f>LatticeLayout!F1826</f>
        <v>0</v>
      </c>
      <c r="G1826" s="26" t="str">
        <f>LatticeLayout!G1826</f>
        <v>b29 resonator</v>
      </c>
      <c r="H1826" s="26">
        <f>LatticeLayout!H1826</f>
        <v>40</v>
      </c>
      <c r="I1826" s="26">
        <f>LatticeLayout!I1826</f>
        <v>0</v>
      </c>
      <c r="J1826" s="26">
        <f>LatticeLayout!J1826</f>
        <v>0</v>
      </c>
      <c r="K1826" s="26">
        <f>LatticeLayout!K1826</f>
        <v>0.32364399999999999</v>
      </c>
      <c r="L1826" s="26">
        <f>LatticeLayout!O1826</f>
        <v>41.094000000000001</v>
      </c>
      <c r="M1826" s="26">
        <f>LatticeLayout!P1826</f>
        <v>415.3475529888272</v>
      </c>
      <c r="N1826" s="26">
        <f>LatticeLayout!Q1826</f>
        <v>272.64292682404732</v>
      </c>
      <c r="O1826" s="26">
        <f t="shared" si="153"/>
        <v>272.48110482404729</v>
      </c>
      <c r="P1826" s="26">
        <f t="shared" si="154"/>
        <v>415.3475529888272</v>
      </c>
      <c r="Q1826" s="26">
        <f t="shared" si="155"/>
        <v>41.094000000000001</v>
      </c>
      <c r="R1826" s="26">
        <f t="shared" si="151"/>
        <v>90</v>
      </c>
      <c r="S1826" s="26">
        <f t="shared" si="152"/>
        <v>0</v>
      </c>
      <c r="T1826" s="26">
        <v>0</v>
      </c>
      <c r="U1826"/>
      <c r="V1826"/>
      <c r="W1826"/>
      <c r="X1826"/>
    </row>
    <row r="1827" spans="1:24" hidden="1">
      <c r="A1827" s="26">
        <f>LatticeLayout!A1827</f>
        <v>0</v>
      </c>
      <c r="B1827" s="26">
        <f>LatticeLayout!B1827</f>
        <v>0</v>
      </c>
      <c r="C1827" s="26">
        <f>LatticeLayout!C1827</f>
        <v>0</v>
      </c>
      <c r="D1827" s="26">
        <f>LatticeLayout!D1827</f>
        <v>0</v>
      </c>
      <c r="E1827" s="26">
        <f>LatticeLayout!E1827</f>
        <v>0</v>
      </c>
      <c r="F1827" s="26">
        <f>LatticeLayout!F1827</f>
        <v>0</v>
      </c>
      <c r="G1827" s="26">
        <f>LatticeLayout!G1827</f>
        <v>0</v>
      </c>
      <c r="H1827" s="26">
        <f>LatticeLayout!H1827</f>
        <v>0</v>
      </c>
      <c r="I1827" s="26">
        <f>LatticeLayout!I1827</f>
        <v>0</v>
      </c>
      <c r="J1827" s="26">
        <f>LatticeLayout!J1827</f>
        <v>0</v>
      </c>
      <c r="K1827" s="26">
        <f>LatticeLayout!K1827</f>
        <v>0</v>
      </c>
      <c r="L1827" s="26">
        <f>LatticeLayout!O1827</f>
        <v>41.094000000000001</v>
      </c>
      <c r="M1827" s="26">
        <f>LatticeLayout!P1827</f>
        <v>415.3475529888272</v>
      </c>
      <c r="N1827" s="26">
        <f>LatticeLayout!Q1827</f>
        <v>272.64292682404732</v>
      </c>
      <c r="O1827" s="26">
        <f t="shared" si="153"/>
        <v>272.64292682404732</v>
      </c>
      <c r="P1827" s="26">
        <f t="shared" si="154"/>
        <v>415.3475529888272</v>
      </c>
      <c r="Q1827" s="26">
        <f t="shared" si="155"/>
        <v>41.094000000000001</v>
      </c>
      <c r="R1827" s="26">
        <f t="shared" ref="R1827:R1890" si="156">R1826</f>
        <v>90</v>
      </c>
      <c r="S1827" s="26">
        <f t="shared" si="152"/>
        <v>0</v>
      </c>
      <c r="T1827" s="26">
        <v>0</v>
      </c>
      <c r="U1827"/>
      <c r="V1827"/>
      <c r="W1827"/>
      <c r="X1827"/>
    </row>
    <row r="1828" spans="1:24" ht="12.75" hidden="1" customHeight="1">
      <c r="A1828" s="26">
        <f>LatticeLayout!A1828</f>
        <v>0</v>
      </c>
      <c r="B1828" s="26">
        <f>LatticeLayout!B1828</f>
        <v>0</v>
      </c>
      <c r="C1828" s="26">
        <f>LatticeLayout!C1828</f>
        <v>0</v>
      </c>
      <c r="D1828" s="26">
        <f>LatticeLayout!D1828</f>
        <v>0</v>
      </c>
      <c r="E1828" s="26">
        <f>LatticeLayout!E1828</f>
        <v>0</v>
      </c>
      <c r="F1828" s="26">
        <f>LatticeLayout!F1828</f>
        <v>0</v>
      </c>
      <c r="G1828" s="26">
        <f>LatticeLayout!G1828</f>
        <v>0</v>
      </c>
      <c r="H1828" s="26">
        <f>LatticeLayout!H1828</f>
        <v>0</v>
      </c>
      <c r="I1828" s="26">
        <f>LatticeLayout!I1828</f>
        <v>0</v>
      </c>
      <c r="J1828" s="26">
        <f>LatticeLayout!J1828</f>
        <v>0</v>
      </c>
      <c r="K1828" s="26">
        <f>LatticeLayout!K1828</f>
        <v>0</v>
      </c>
      <c r="L1828" s="26">
        <f>LatticeLayout!O1828</f>
        <v>41.094000000000001</v>
      </c>
      <c r="M1828" s="26">
        <f>LatticeLayout!P1828</f>
        <v>415.3475529888272</v>
      </c>
      <c r="N1828" s="26">
        <f>LatticeLayout!Q1828</f>
        <v>272.64292682404732</v>
      </c>
      <c r="O1828" s="26">
        <f t="shared" si="153"/>
        <v>272.64292682404732</v>
      </c>
      <c r="P1828" s="26">
        <f t="shared" si="154"/>
        <v>415.3475529888272</v>
      </c>
      <c r="Q1828" s="26">
        <f t="shared" si="155"/>
        <v>41.094000000000001</v>
      </c>
      <c r="R1828" s="26">
        <f t="shared" si="156"/>
        <v>90</v>
      </c>
      <c r="S1828" s="26">
        <f t="shared" si="152"/>
        <v>0</v>
      </c>
      <c r="T1828" s="26">
        <v>0</v>
      </c>
      <c r="U1828"/>
      <c r="V1828"/>
      <c r="W1828"/>
      <c r="X1828"/>
    </row>
    <row r="1829" spans="1:24" ht="12.75" hidden="1" customHeight="1">
      <c r="A1829" s="26">
        <f>LatticeLayout!A1829</f>
        <v>0</v>
      </c>
      <c r="B1829" s="26">
        <f>LatticeLayout!B1829</f>
        <v>0</v>
      </c>
      <c r="C1829" s="26">
        <f>LatticeLayout!C1829</f>
        <v>0</v>
      </c>
      <c r="D1829" s="26">
        <f>LatticeLayout!D1829</f>
        <v>0</v>
      </c>
      <c r="E1829" s="26">
        <f>LatticeLayout!E1829</f>
        <v>0</v>
      </c>
      <c r="F1829" s="26">
        <f>LatticeLayout!F1829</f>
        <v>0</v>
      </c>
      <c r="G1829" s="26">
        <f>LatticeLayout!G1829</f>
        <v>0</v>
      </c>
      <c r="H1829" s="26">
        <f>LatticeLayout!H1829</f>
        <v>0</v>
      </c>
      <c r="I1829" s="26">
        <f>LatticeLayout!I1829</f>
        <v>0</v>
      </c>
      <c r="J1829" s="26">
        <f>LatticeLayout!J1829</f>
        <v>0</v>
      </c>
      <c r="K1829" s="26">
        <f>LatticeLayout!K1829</f>
        <v>9.9516999999999994E-2</v>
      </c>
      <c r="L1829" s="26">
        <f>LatticeLayout!O1829</f>
        <v>41.094000000000001</v>
      </c>
      <c r="M1829" s="26">
        <f>LatticeLayout!P1829</f>
        <v>415.3475529888272</v>
      </c>
      <c r="N1829" s="26">
        <f>LatticeLayout!Q1829</f>
        <v>272.74244382404731</v>
      </c>
      <c r="O1829" s="26">
        <f t="shared" si="153"/>
        <v>272.69268532404732</v>
      </c>
      <c r="P1829" s="26">
        <f t="shared" si="154"/>
        <v>415.3475529888272</v>
      </c>
      <c r="Q1829" s="26">
        <f t="shared" si="155"/>
        <v>41.094000000000001</v>
      </c>
      <c r="R1829" s="26">
        <f t="shared" si="156"/>
        <v>90</v>
      </c>
      <c r="S1829" s="26">
        <f t="shared" si="152"/>
        <v>0</v>
      </c>
      <c r="T1829" s="26">
        <v>0</v>
      </c>
      <c r="U1829"/>
      <c r="V1829"/>
      <c r="W1829"/>
      <c r="X1829"/>
    </row>
    <row r="1830" spans="1:24" ht="12.75" customHeight="1">
      <c r="A1830" s="26" t="str">
        <f>LatticeLayout!A1830</f>
        <v>LS2</v>
      </c>
      <c r="B1830" s="26" t="str">
        <f>LatticeLayout!B1830</f>
        <v>CC06</v>
      </c>
      <c r="C1830" s="26" t="str">
        <f>LatticeLayout!C1830</f>
        <v>CAV5</v>
      </c>
      <c r="D1830" s="26">
        <f>LatticeLayout!D1830</f>
        <v>2929</v>
      </c>
      <c r="E1830" s="26" t="str">
        <f>LatticeLayout!E1830</f>
        <v>LS2_CC06:CAV5_D2929</v>
      </c>
      <c r="F1830" s="26">
        <f>LatticeLayout!F1830</f>
        <v>0</v>
      </c>
      <c r="G1830" s="26" t="str">
        <f>LatticeLayout!G1830</f>
        <v>b29 resonator</v>
      </c>
      <c r="H1830" s="26">
        <f>LatticeLayout!H1830</f>
        <v>40</v>
      </c>
      <c r="I1830" s="26">
        <f>LatticeLayout!I1830</f>
        <v>0</v>
      </c>
      <c r="J1830" s="26">
        <f>LatticeLayout!J1830</f>
        <v>0</v>
      </c>
      <c r="K1830" s="26">
        <f>LatticeLayout!K1830</f>
        <v>0.32364399999999999</v>
      </c>
      <c r="L1830" s="26">
        <f>LatticeLayout!O1830</f>
        <v>41.094000000000001</v>
      </c>
      <c r="M1830" s="26">
        <f>LatticeLayout!P1830</f>
        <v>415.3475529888272</v>
      </c>
      <c r="N1830" s="26">
        <f>LatticeLayout!Q1830</f>
        <v>273.06608782404732</v>
      </c>
      <c r="O1830" s="26">
        <f t="shared" si="153"/>
        <v>272.90426582404734</v>
      </c>
      <c r="P1830" s="26">
        <f t="shared" si="154"/>
        <v>415.3475529888272</v>
      </c>
      <c r="Q1830" s="26">
        <f t="shared" si="155"/>
        <v>41.094000000000001</v>
      </c>
      <c r="R1830" s="26">
        <f t="shared" si="156"/>
        <v>90</v>
      </c>
      <c r="S1830" s="26">
        <f t="shared" si="152"/>
        <v>0</v>
      </c>
      <c r="T1830" s="26">
        <v>0</v>
      </c>
      <c r="U1830"/>
      <c r="V1830"/>
      <c r="W1830"/>
      <c r="X1830"/>
    </row>
    <row r="1831" spans="1:24" ht="12.75" hidden="1" customHeight="1">
      <c r="A1831" s="26">
        <f>LatticeLayout!A1831</f>
        <v>0</v>
      </c>
      <c r="B1831" s="26">
        <f>LatticeLayout!B1831</f>
        <v>0</v>
      </c>
      <c r="C1831" s="26">
        <f>LatticeLayout!C1831</f>
        <v>0</v>
      </c>
      <c r="D1831" s="26">
        <f>LatticeLayout!D1831</f>
        <v>0</v>
      </c>
      <c r="E1831" s="26">
        <f>LatticeLayout!E1831</f>
        <v>0</v>
      </c>
      <c r="F1831" s="26">
        <f>LatticeLayout!F1831</f>
        <v>0</v>
      </c>
      <c r="G1831" s="26">
        <f>LatticeLayout!G1831</f>
        <v>0</v>
      </c>
      <c r="H1831" s="26">
        <f>LatticeLayout!H1831</f>
        <v>0</v>
      </c>
      <c r="I1831" s="26">
        <f>LatticeLayout!I1831</f>
        <v>0</v>
      </c>
      <c r="J1831" s="26">
        <f>LatticeLayout!J1831</f>
        <v>0</v>
      </c>
      <c r="K1831" s="26">
        <f>LatticeLayout!K1831</f>
        <v>0</v>
      </c>
      <c r="L1831" s="26">
        <f>LatticeLayout!O1831</f>
        <v>41.094000000000001</v>
      </c>
      <c r="M1831" s="26">
        <f>LatticeLayout!P1831</f>
        <v>415.3475529888272</v>
      </c>
      <c r="N1831" s="26">
        <f>LatticeLayout!Q1831</f>
        <v>273.06608782404732</v>
      </c>
      <c r="O1831" s="26">
        <f t="shared" si="153"/>
        <v>273.06608782404732</v>
      </c>
      <c r="P1831" s="26">
        <f t="shared" si="154"/>
        <v>415.3475529888272</v>
      </c>
      <c r="Q1831" s="26">
        <f t="shared" si="155"/>
        <v>41.094000000000001</v>
      </c>
      <c r="R1831" s="26">
        <f t="shared" si="156"/>
        <v>90</v>
      </c>
      <c r="S1831" s="26">
        <f t="shared" si="152"/>
        <v>0</v>
      </c>
      <c r="T1831" s="26">
        <v>0</v>
      </c>
      <c r="U1831"/>
      <c r="V1831"/>
      <c r="W1831"/>
      <c r="X1831"/>
    </row>
    <row r="1832" spans="1:24" ht="12.75" hidden="1" customHeight="1">
      <c r="A1832" s="26">
        <f>LatticeLayout!A1832</f>
        <v>0</v>
      </c>
      <c r="B1832" s="26">
        <f>LatticeLayout!B1832</f>
        <v>0</v>
      </c>
      <c r="C1832" s="26">
        <f>LatticeLayout!C1832</f>
        <v>0</v>
      </c>
      <c r="D1832" s="26">
        <f>LatticeLayout!D1832</f>
        <v>0</v>
      </c>
      <c r="E1832" s="26">
        <f>LatticeLayout!E1832</f>
        <v>0</v>
      </c>
      <c r="F1832" s="26">
        <f>LatticeLayout!F1832</f>
        <v>0</v>
      </c>
      <c r="G1832" s="26">
        <f>LatticeLayout!G1832</f>
        <v>0</v>
      </c>
      <c r="H1832" s="26">
        <f>LatticeLayout!H1832</f>
        <v>0</v>
      </c>
      <c r="I1832" s="26">
        <f>LatticeLayout!I1832</f>
        <v>0</v>
      </c>
      <c r="J1832" s="26">
        <f>LatticeLayout!J1832</f>
        <v>0</v>
      </c>
      <c r="K1832" s="26">
        <f>LatticeLayout!K1832</f>
        <v>0</v>
      </c>
      <c r="L1832" s="26">
        <f>LatticeLayout!O1832</f>
        <v>41.094000000000001</v>
      </c>
      <c r="M1832" s="26">
        <f>LatticeLayout!P1832</f>
        <v>415.3475529888272</v>
      </c>
      <c r="N1832" s="26">
        <f>LatticeLayout!Q1832</f>
        <v>273.06608782404732</v>
      </c>
      <c r="O1832" s="26">
        <f t="shared" si="153"/>
        <v>273.06608782404732</v>
      </c>
      <c r="P1832" s="26">
        <f t="shared" si="154"/>
        <v>415.3475529888272</v>
      </c>
      <c r="Q1832" s="26">
        <f t="shared" si="155"/>
        <v>41.094000000000001</v>
      </c>
      <c r="R1832" s="26">
        <f t="shared" si="156"/>
        <v>90</v>
      </c>
      <c r="S1832" s="26">
        <f t="shared" si="152"/>
        <v>0</v>
      </c>
      <c r="T1832" s="26">
        <v>0</v>
      </c>
      <c r="U1832"/>
      <c r="V1832"/>
      <c r="W1832"/>
      <c r="X1832"/>
    </row>
    <row r="1833" spans="1:24" ht="12.75" hidden="1" customHeight="1">
      <c r="A1833" s="26">
        <f>LatticeLayout!A1833</f>
        <v>0</v>
      </c>
      <c r="B1833" s="26">
        <f>LatticeLayout!B1833</f>
        <v>0</v>
      </c>
      <c r="C1833" s="26">
        <f>LatticeLayout!C1833</f>
        <v>0</v>
      </c>
      <c r="D1833" s="26">
        <f>LatticeLayout!D1833</f>
        <v>0</v>
      </c>
      <c r="E1833" s="26">
        <f>LatticeLayout!E1833</f>
        <v>0</v>
      </c>
      <c r="F1833" s="26">
        <f>LatticeLayout!F1833</f>
        <v>0</v>
      </c>
      <c r="G1833" s="26">
        <f>LatticeLayout!G1833</f>
        <v>0</v>
      </c>
      <c r="H1833" s="26">
        <f>LatticeLayout!H1833</f>
        <v>0</v>
      </c>
      <c r="I1833" s="26">
        <f>LatticeLayout!I1833</f>
        <v>0</v>
      </c>
      <c r="J1833" s="26">
        <f>LatticeLayout!J1833</f>
        <v>0</v>
      </c>
      <c r="K1833" s="26">
        <f>LatticeLayout!K1833</f>
        <v>9.9516999999999994E-2</v>
      </c>
      <c r="L1833" s="26">
        <f>LatticeLayout!O1833</f>
        <v>41.094000000000001</v>
      </c>
      <c r="M1833" s="26">
        <f>LatticeLayout!P1833</f>
        <v>415.3475529888272</v>
      </c>
      <c r="N1833" s="26">
        <f>LatticeLayout!Q1833</f>
        <v>273.16560482404731</v>
      </c>
      <c r="O1833" s="26">
        <f t="shared" si="153"/>
        <v>273.11584632404731</v>
      </c>
      <c r="P1833" s="26">
        <f t="shared" si="154"/>
        <v>415.3475529888272</v>
      </c>
      <c r="Q1833" s="26">
        <f t="shared" si="155"/>
        <v>41.094000000000001</v>
      </c>
      <c r="R1833" s="26">
        <f t="shared" si="156"/>
        <v>90</v>
      </c>
      <c r="S1833" s="26">
        <f t="shared" si="152"/>
        <v>0</v>
      </c>
      <c r="T1833" s="26">
        <v>0</v>
      </c>
      <c r="U1833"/>
      <c r="V1833"/>
      <c r="W1833"/>
      <c r="X1833"/>
    </row>
    <row r="1834" spans="1:24" ht="12.75" customHeight="1">
      <c r="A1834" s="26" t="str">
        <f>LatticeLayout!A1834</f>
        <v>LS2</v>
      </c>
      <c r="B1834" s="26" t="str">
        <f>LatticeLayout!B1834</f>
        <v>CC06</v>
      </c>
      <c r="C1834" s="26" t="str">
        <f>LatticeLayout!C1834</f>
        <v>CAV6</v>
      </c>
      <c r="D1834" s="26">
        <f>LatticeLayout!D1834</f>
        <v>2934</v>
      </c>
      <c r="E1834" s="26" t="str">
        <f>LatticeLayout!E1834</f>
        <v>LS2_CC06:CAV6_D2934</v>
      </c>
      <c r="F1834" s="26">
        <f>LatticeLayout!F1834</f>
        <v>0</v>
      </c>
      <c r="G1834" s="26" t="str">
        <f>LatticeLayout!G1834</f>
        <v>b29 resonator</v>
      </c>
      <c r="H1834" s="26">
        <f>LatticeLayout!H1834</f>
        <v>40</v>
      </c>
      <c r="I1834" s="26">
        <f>LatticeLayout!I1834</f>
        <v>0</v>
      </c>
      <c r="J1834" s="26">
        <f>LatticeLayout!J1834</f>
        <v>0</v>
      </c>
      <c r="K1834" s="26">
        <f>LatticeLayout!K1834</f>
        <v>0.32364399999999999</v>
      </c>
      <c r="L1834" s="26">
        <f>LatticeLayout!O1834</f>
        <v>41.094000000000001</v>
      </c>
      <c r="M1834" s="26">
        <f>LatticeLayout!P1834</f>
        <v>415.3475529888272</v>
      </c>
      <c r="N1834" s="26">
        <f>LatticeLayout!Q1834</f>
        <v>273.48924882404731</v>
      </c>
      <c r="O1834" s="26">
        <f t="shared" si="153"/>
        <v>273.32742682404728</v>
      </c>
      <c r="P1834" s="26">
        <f t="shared" si="154"/>
        <v>415.3475529888272</v>
      </c>
      <c r="Q1834" s="26">
        <f t="shared" si="155"/>
        <v>41.094000000000001</v>
      </c>
      <c r="R1834" s="26">
        <f t="shared" si="156"/>
        <v>90</v>
      </c>
      <c r="S1834" s="26">
        <f t="shared" si="152"/>
        <v>0</v>
      </c>
      <c r="T1834" s="26">
        <v>0</v>
      </c>
      <c r="U1834"/>
      <c r="V1834"/>
      <c r="W1834"/>
      <c r="X1834"/>
    </row>
    <row r="1835" spans="1:24" ht="12.75" hidden="1" customHeight="1">
      <c r="A1835" s="26" t="str">
        <f>LatticeLayout!A1835</f>
        <v>LS2</v>
      </c>
      <c r="B1835" s="26" t="str">
        <f>LatticeLayout!B1835</f>
        <v>CC06</v>
      </c>
      <c r="C1835" s="26" t="str">
        <f>LatticeLayout!C1835</f>
        <v>BLM</v>
      </c>
      <c r="D1835" s="26">
        <f>LatticeLayout!D1835</f>
        <v>2936</v>
      </c>
      <c r="E1835" s="26" t="str">
        <f>LatticeLayout!E1835</f>
        <v>LS2_CC06:BLM_D2936</v>
      </c>
      <c r="F1835" s="26">
        <f>LatticeLayout!F1835</f>
        <v>0</v>
      </c>
      <c r="G1835" s="26" t="str">
        <f>LatticeLayout!G1835</f>
        <v>outside loss monitor</v>
      </c>
      <c r="H1835" s="26">
        <f>LatticeLayout!H1835</f>
        <v>0</v>
      </c>
      <c r="I1835" s="26">
        <f>LatticeLayout!I1835</f>
        <v>0</v>
      </c>
      <c r="J1835" s="26">
        <f>LatticeLayout!J1835</f>
        <v>0</v>
      </c>
      <c r="K1835" s="26">
        <f>LatticeLayout!K1835</f>
        <v>0</v>
      </c>
      <c r="L1835" s="26">
        <f>LatticeLayout!O1835</f>
        <v>41.094000000000001</v>
      </c>
      <c r="M1835" s="26">
        <f>LatticeLayout!P1835</f>
        <v>415.3475529888272</v>
      </c>
      <c r="N1835" s="26">
        <f>LatticeLayout!Q1835</f>
        <v>273.48924882404731</v>
      </c>
      <c r="O1835" s="26">
        <f t="shared" si="153"/>
        <v>273.48924882404731</v>
      </c>
      <c r="P1835" s="26">
        <f t="shared" si="154"/>
        <v>415.3475529888272</v>
      </c>
      <c r="Q1835" s="26">
        <f t="shared" si="155"/>
        <v>41.094000000000001</v>
      </c>
      <c r="R1835" s="26">
        <f t="shared" si="156"/>
        <v>90</v>
      </c>
      <c r="S1835" s="26">
        <f t="shared" si="152"/>
        <v>0</v>
      </c>
      <c r="T1835" s="26">
        <v>0</v>
      </c>
      <c r="U1835"/>
      <c r="V1835"/>
      <c r="W1835"/>
      <c r="X1835"/>
    </row>
    <row r="1836" spans="1:24" ht="12.75" hidden="1" customHeight="1">
      <c r="A1836" s="26">
        <f>LatticeLayout!A1836</f>
        <v>0</v>
      </c>
      <c r="B1836" s="26">
        <f>LatticeLayout!B1836</f>
        <v>0</v>
      </c>
      <c r="C1836" s="26">
        <f>LatticeLayout!C1836</f>
        <v>0</v>
      </c>
      <c r="D1836" s="26">
        <f>LatticeLayout!D1836</f>
        <v>0</v>
      </c>
      <c r="E1836" s="26">
        <f>LatticeLayout!E1836</f>
        <v>0</v>
      </c>
      <c r="F1836" s="26">
        <f>LatticeLayout!F1836</f>
        <v>0</v>
      </c>
      <c r="G1836" s="26">
        <f>LatticeLayout!G1836</f>
        <v>0</v>
      </c>
      <c r="H1836" s="26">
        <f>LatticeLayout!H1836</f>
        <v>0</v>
      </c>
      <c r="I1836" s="26">
        <f>LatticeLayout!I1836</f>
        <v>0</v>
      </c>
      <c r="J1836" s="26">
        <f>LatticeLayout!J1836</f>
        <v>0</v>
      </c>
      <c r="K1836" s="26">
        <f>LatticeLayout!K1836</f>
        <v>0</v>
      </c>
      <c r="L1836" s="26">
        <f>LatticeLayout!O1836</f>
        <v>41.094000000000001</v>
      </c>
      <c r="M1836" s="26">
        <f>LatticeLayout!P1836</f>
        <v>415.3475529888272</v>
      </c>
      <c r="N1836" s="26">
        <f>LatticeLayout!Q1836</f>
        <v>273.48924882404731</v>
      </c>
      <c r="O1836" s="26">
        <f t="shared" si="153"/>
        <v>273.48924882404731</v>
      </c>
      <c r="P1836" s="26">
        <f t="shared" si="154"/>
        <v>415.3475529888272</v>
      </c>
      <c r="Q1836" s="26">
        <f t="shared" si="155"/>
        <v>41.094000000000001</v>
      </c>
      <c r="R1836" s="26">
        <f t="shared" si="156"/>
        <v>90</v>
      </c>
      <c r="S1836" s="26">
        <f t="shared" si="152"/>
        <v>0</v>
      </c>
      <c r="T1836" s="26">
        <v>0</v>
      </c>
      <c r="U1836"/>
      <c r="V1836"/>
      <c r="W1836"/>
      <c r="X1836"/>
    </row>
    <row r="1837" spans="1:24" ht="12.75" hidden="1" customHeight="1">
      <c r="A1837" s="26">
        <f>LatticeLayout!A1837</f>
        <v>0</v>
      </c>
      <c r="B1837" s="26">
        <f>LatticeLayout!B1837</f>
        <v>0</v>
      </c>
      <c r="C1837" s="26">
        <f>LatticeLayout!C1837</f>
        <v>0</v>
      </c>
      <c r="D1837" s="26">
        <f>LatticeLayout!D1837</f>
        <v>0</v>
      </c>
      <c r="E1837" s="26">
        <f>LatticeLayout!E1837</f>
        <v>0</v>
      </c>
      <c r="F1837" s="26">
        <f>LatticeLayout!F1837</f>
        <v>0</v>
      </c>
      <c r="G1837" s="26" t="str">
        <f>LatticeLayout!G1837</f>
        <v>bellows</v>
      </c>
      <c r="H1837" s="26">
        <f>LatticeLayout!H1837</f>
        <v>0</v>
      </c>
      <c r="I1837" s="26">
        <f>LatticeLayout!I1837</f>
        <v>0</v>
      </c>
      <c r="J1837" s="26">
        <f>LatticeLayout!J1837</f>
        <v>0</v>
      </c>
      <c r="K1837" s="26">
        <f>LatticeLayout!K1837</f>
        <v>0.16770399999999999</v>
      </c>
      <c r="L1837" s="26">
        <f>LatticeLayout!O1837</f>
        <v>41.094000000000001</v>
      </c>
      <c r="M1837" s="26">
        <f>LatticeLayout!P1837</f>
        <v>415.3475529888272</v>
      </c>
      <c r="N1837" s="26">
        <f>LatticeLayout!Q1837</f>
        <v>273.65695282404732</v>
      </c>
      <c r="O1837" s="26">
        <f t="shared" si="153"/>
        <v>273.57310082404729</v>
      </c>
      <c r="P1837" s="26">
        <f t="shared" si="154"/>
        <v>415.3475529888272</v>
      </c>
      <c r="Q1837" s="26">
        <f t="shared" si="155"/>
        <v>41.094000000000001</v>
      </c>
      <c r="R1837" s="26">
        <f t="shared" si="156"/>
        <v>90</v>
      </c>
      <c r="S1837" s="26">
        <f t="shared" si="152"/>
        <v>0</v>
      </c>
      <c r="T1837" s="26">
        <v>0</v>
      </c>
      <c r="U1837"/>
      <c r="V1837"/>
      <c r="W1837"/>
      <c r="X1837"/>
    </row>
    <row r="1838" spans="1:24" ht="12.75" hidden="1" customHeight="1">
      <c r="A1838" s="26" t="str">
        <f>LatticeLayout!A1838</f>
        <v>LS2</v>
      </c>
      <c r="B1838" s="26" t="str">
        <f>LatticeLayout!B1838</f>
        <v>CC06</v>
      </c>
      <c r="C1838" s="26" t="str">
        <f>LatticeLayout!C1838</f>
        <v>GV</v>
      </c>
      <c r="D1838" s="26">
        <f>LatticeLayout!D1838</f>
        <v>2939</v>
      </c>
      <c r="E1838" s="26" t="str">
        <f>LatticeLayout!E1838</f>
        <v>LS2_CC06:GV_D2939</v>
      </c>
      <c r="F1838" s="26">
        <f>LatticeLayout!F1838</f>
        <v>0</v>
      </c>
      <c r="G1838" s="26" t="str">
        <f>LatticeLayout!G1838</f>
        <v>gate valve</v>
      </c>
      <c r="H1838" s="26">
        <f>LatticeLayout!H1838</f>
        <v>40</v>
      </c>
      <c r="I1838" s="26">
        <f>LatticeLayout!I1838</f>
        <v>0</v>
      </c>
      <c r="J1838" s="26">
        <f>LatticeLayout!J1838</f>
        <v>0</v>
      </c>
      <c r="K1838" s="26">
        <f>LatticeLayout!K1838</f>
        <v>5.7403999999999997E-2</v>
      </c>
      <c r="L1838" s="26">
        <f>LatticeLayout!O1838</f>
        <v>41.094000000000001</v>
      </c>
      <c r="M1838" s="26">
        <f>LatticeLayout!P1838</f>
        <v>415.3475529888272</v>
      </c>
      <c r="N1838" s="26">
        <f>LatticeLayout!Q1838</f>
        <v>273.71435682404734</v>
      </c>
      <c r="O1838" s="26">
        <f t="shared" si="153"/>
        <v>273.68565482404733</v>
      </c>
      <c r="P1838" s="26">
        <f t="shared" si="154"/>
        <v>415.3475529888272</v>
      </c>
      <c r="Q1838" s="26">
        <f t="shared" si="155"/>
        <v>41.094000000000001</v>
      </c>
      <c r="R1838" s="26">
        <f t="shared" si="156"/>
        <v>90</v>
      </c>
      <c r="S1838" s="26">
        <f t="shared" si="152"/>
        <v>0</v>
      </c>
      <c r="T1838" s="26">
        <v>0</v>
      </c>
      <c r="U1838"/>
      <c r="V1838"/>
      <c r="W1838"/>
      <c r="X1838"/>
    </row>
    <row r="1839" spans="1:24" ht="12.75" hidden="1" customHeight="1">
      <c r="A1839" s="26">
        <f>LatticeLayout!A1839</f>
        <v>0</v>
      </c>
      <c r="B1839" s="26">
        <f>LatticeLayout!B1839</f>
        <v>0</v>
      </c>
      <c r="C1839" s="26">
        <f>LatticeLayout!C1839</f>
        <v>0</v>
      </c>
      <c r="D1839" s="26">
        <f>LatticeLayout!D1839</f>
        <v>0</v>
      </c>
      <c r="E1839" s="26">
        <f>LatticeLayout!E1839</f>
        <v>0</v>
      </c>
      <c r="F1839" s="26">
        <f>LatticeLayout!F1839</f>
        <v>0</v>
      </c>
      <c r="G1839" s="26" t="str">
        <f>LatticeLayout!G1839</f>
        <v>bellow</v>
      </c>
      <c r="H1839" s="26">
        <f>LatticeLayout!H1839</f>
        <v>40</v>
      </c>
      <c r="I1839" s="26">
        <f>LatticeLayout!I1839</f>
        <v>0</v>
      </c>
      <c r="J1839" s="26">
        <f>LatticeLayout!J1839</f>
        <v>0</v>
      </c>
      <c r="K1839" s="26">
        <f>LatticeLayout!K1839</f>
        <v>0.103502</v>
      </c>
      <c r="L1839" s="26">
        <f>LatticeLayout!O1839</f>
        <v>41.094000000000001</v>
      </c>
      <c r="M1839" s="26">
        <f>LatticeLayout!P1839</f>
        <v>415.3475529888272</v>
      </c>
      <c r="N1839" s="26">
        <f>LatticeLayout!Q1839</f>
        <v>273.81785882404733</v>
      </c>
      <c r="O1839" s="26">
        <f t="shared" si="153"/>
        <v>273.76610782404737</v>
      </c>
      <c r="P1839" s="26">
        <f t="shared" si="154"/>
        <v>415.3475529888272</v>
      </c>
      <c r="Q1839" s="26">
        <f t="shared" si="155"/>
        <v>41.094000000000001</v>
      </c>
      <c r="R1839" s="26">
        <f t="shared" si="156"/>
        <v>90</v>
      </c>
      <c r="S1839" s="26">
        <f t="shared" si="152"/>
        <v>0</v>
      </c>
      <c r="T1839" s="26">
        <v>0</v>
      </c>
      <c r="U1839"/>
      <c r="V1839"/>
      <c r="W1839"/>
      <c r="X1839"/>
    </row>
    <row r="1840" spans="1:24" ht="12.75" customHeight="1">
      <c r="A1840" s="26" t="str">
        <f>LatticeLayout!A1840</f>
        <v>LS2</v>
      </c>
      <c r="B1840" s="26" t="str">
        <f>LatticeLayout!B1840</f>
        <v>WC06</v>
      </c>
      <c r="C1840" s="26" t="str">
        <f>LatticeLayout!C1840</f>
        <v>BPM</v>
      </c>
      <c r="D1840" s="26">
        <f>LatticeLayout!D1840</f>
        <v>2941</v>
      </c>
      <c r="E1840" s="26" t="str">
        <f>LatticeLayout!E1840</f>
        <v>LS2_WC06:BPM_D2941</v>
      </c>
      <c r="F1840" s="26" t="str">
        <f>LatticeLayout!F1840</f>
        <v>BPM2</v>
      </c>
      <c r="G1840" s="26" t="str">
        <f>LatticeLayout!G1840</f>
        <v>position monitor</v>
      </c>
      <c r="H1840" s="26">
        <f>LatticeLayout!H1840</f>
        <v>0</v>
      </c>
      <c r="I1840" s="26">
        <f>LatticeLayout!I1840</f>
        <v>0</v>
      </c>
      <c r="J1840" s="26">
        <f>LatticeLayout!J1840</f>
        <v>0</v>
      </c>
      <c r="K1840" s="26">
        <f>LatticeLayout!K1840</f>
        <v>0</v>
      </c>
      <c r="L1840" s="26">
        <f>LatticeLayout!O1840</f>
        <v>41.094000000000001</v>
      </c>
      <c r="M1840" s="26">
        <f>LatticeLayout!P1840</f>
        <v>415.3475529888272</v>
      </c>
      <c r="N1840" s="26">
        <f>LatticeLayout!Q1840</f>
        <v>273.81785882404733</v>
      </c>
      <c r="O1840" s="26">
        <f t="shared" si="153"/>
        <v>273.81785882404733</v>
      </c>
      <c r="P1840" s="26">
        <f t="shared" si="154"/>
        <v>415.3475529888272</v>
      </c>
      <c r="Q1840" s="26">
        <f t="shared" si="155"/>
        <v>41.094000000000001</v>
      </c>
      <c r="R1840" s="26">
        <f t="shared" si="156"/>
        <v>90</v>
      </c>
      <c r="S1840" s="26">
        <f t="shared" si="152"/>
        <v>0</v>
      </c>
      <c r="T1840" s="26">
        <v>0</v>
      </c>
      <c r="U1840"/>
      <c r="V1840"/>
      <c r="W1840"/>
      <c r="X1840"/>
    </row>
    <row r="1841" spans="1:24">
      <c r="A1841" s="26">
        <f>LatticeLayout!A1841</f>
        <v>0</v>
      </c>
      <c r="B1841" s="26">
        <f>LatticeLayout!B1841</f>
        <v>0</v>
      </c>
      <c r="C1841" s="26">
        <f>LatticeLayout!C1841</f>
        <v>0</v>
      </c>
      <c r="D1841" s="26">
        <f>LatticeLayout!D1841</f>
        <v>0</v>
      </c>
      <c r="E1841" s="26">
        <f>LatticeLayout!E1841</f>
        <v>0</v>
      </c>
      <c r="F1841" s="26">
        <f>LatticeLayout!F1841</f>
        <v>0</v>
      </c>
      <c r="G1841" s="26" t="str">
        <f>LatticeLayout!G1841</f>
        <v>diagnostic box</v>
      </c>
      <c r="H1841" s="26">
        <f>LatticeLayout!H1841</f>
        <v>0</v>
      </c>
      <c r="I1841" s="26">
        <f>LatticeLayout!I1841</f>
        <v>0</v>
      </c>
      <c r="J1841" s="26">
        <f>LatticeLayout!J1841</f>
        <v>0</v>
      </c>
      <c r="K1841" s="26">
        <f>LatticeLayout!K1841</f>
        <v>0.14528199999999999</v>
      </c>
      <c r="L1841" s="26">
        <f>LatticeLayout!O1841</f>
        <v>41.094000000000001</v>
      </c>
      <c r="M1841" s="26">
        <f>LatticeLayout!P1841</f>
        <v>415.3475529888272</v>
      </c>
      <c r="N1841" s="26">
        <f>LatticeLayout!Q1841</f>
        <v>273.96314082404734</v>
      </c>
      <c r="O1841" s="26">
        <f t="shared" si="153"/>
        <v>273.89049982404731</v>
      </c>
      <c r="P1841" s="26">
        <f t="shared" si="154"/>
        <v>415.3475529888272</v>
      </c>
      <c r="Q1841" s="26">
        <f t="shared" si="155"/>
        <v>41.094000000000001</v>
      </c>
      <c r="R1841" s="26">
        <f t="shared" si="156"/>
        <v>90</v>
      </c>
      <c r="S1841" s="26">
        <f t="shared" si="152"/>
        <v>0</v>
      </c>
      <c r="T1841" s="26">
        <v>0</v>
      </c>
      <c r="U1841"/>
      <c r="V1841"/>
      <c r="W1841"/>
      <c r="X1841"/>
    </row>
    <row r="1842" spans="1:24" ht="12.75" hidden="1" customHeight="1">
      <c r="A1842" s="26" t="str">
        <f>LatticeLayout!A1842</f>
        <v>LS2</v>
      </c>
      <c r="B1842" s="26" t="str">
        <f>LatticeLayout!B1842</f>
        <v>WC06</v>
      </c>
      <c r="C1842" s="26" t="str">
        <f>LatticeLayout!C1842</f>
        <v>PORT</v>
      </c>
      <c r="D1842" s="26">
        <f>LatticeLayout!D1842</f>
        <v>2942</v>
      </c>
      <c r="E1842" s="26" t="str">
        <f>LatticeLayout!E1842</f>
        <v>LS2_WC06:PORT_D2942</v>
      </c>
      <c r="F1842" s="26">
        <f>LatticeLayout!F1842</f>
        <v>0</v>
      </c>
      <c r="G1842" s="26" t="str">
        <f>LatticeLayout!G1842</f>
        <v>port for future diagnostics</v>
      </c>
      <c r="H1842" s="26">
        <f>LatticeLayout!H1842</f>
        <v>0</v>
      </c>
      <c r="I1842" s="26">
        <f>LatticeLayout!I1842</f>
        <v>0</v>
      </c>
      <c r="J1842" s="26">
        <f>LatticeLayout!J1842</f>
        <v>0</v>
      </c>
      <c r="K1842" s="26">
        <f>LatticeLayout!K1842</f>
        <v>0</v>
      </c>
      <c r="L1842" s="26">
        <f>LatticeLayout!O1842</f>
        <v>41.094000000000001</v>
      </c>
      <c r="M1842" s="26">
        <f>LatticeLayout!P1842</f>
        <v>415.3475529888272</v>
      </c>
      <c r="N1842" s="26">
        <f>LatticeLayout!Q1842</f>
        <v>273.96314082404734</v>
      </c>
      <c r="O1842" s="26">
        <f t="shared" si="153"/>
        <v>273.96314082404734</v>
      </c>
      <c r="P1842" s="26">
        <f t="shared" si="154"/>
        <v>415.3475529888272</v>
      </c>
      <c r="Q1842" s="26">
        <f t="shared" si="155"/>
        <v>41.094000000000001</v>
      </c>
      <c r="R1842" s="26">
        <f t="shared" si="156"/>
        <v>90</v>
      </c>
      <c r="S1842" s="26">
        <f t="shared" si="152"/>
        <v>0</v>
      </c>
      <c r="T1842" s="26">
        <v>0</v>
      </c>
      <c r="U1842"/>
      <c r="V1842"/>
      <c r="W1842"/>
      <c r="X1842"/>
    </row>
    <row r="1843" spans="1:24" ht="12.75" customHeight="1">
      <c r="A1843" s="26">
        <f>LatticeLayout!A1843</f>
        <v>0</v>
      </c>
      <c r="B1843" s="26">
        <f>LatticeLayout!B1843</f>
        <v>0</v>
      </c>
      <c r="C1843" s="26">
        <f>LatticeLayout!C1843</f>
        <v>0</v>
      </c>
      <c r="D1843" s="26">
        <f>LatticeLayout!D1843</f>
        <v>0</v>
      </c>
      <c r="E1843" s="26">
        <f>LatticeLayout!E1843</f>
        <v>0</v>
      </c>
      <c r="F1843" s="26">
        <f>LatticeLayout!F1843</f>
        <v>0</v>
      </c>
      <c r="G1843" s="26" t="str">
        <f>LatticeLayout!G1843</f>
        <v>diagnostic box</v>
      </c>
      <c r="H1843" s="26">
        <f>LatticeLayout!H1843</f>
        <v>0</v>
      </c>
      <c r="I1843" s="26">
        <f>LatticeLayout!I1843</f>
        <v>0</v>
      </c>
      <c r="J1843" s="26">
        <f>LatticeLayout!J1843</f>
        <v>0</v>
      </c>
      <c r="K1843" s="26">
        <f>LatticeLayout!K1843</f>
        <v>0</v>
      </c>
      <c r="L1843" s="26">
        <f>LatticeLayout!O1843</f>
        <v>41.094000000000001</v>
      </c>
      <c r="M1843" s="26">
        <f>LatticeLayout!P1843</f>
        <v>415.3475529888272</v>
      </c>
      <c r="N1843" s="26">
        <f>LatticeLayout!Q1843</f>
        <v>273.96314082404734</v>
      </c>
      <c r="O1843" s="26">
        <f t="shared" si="153"/>
        <v>273.96314082404734</v>
      </c>
      <c r="P1843" s="26">
        <f t="shared" si="154"/>
        <v>415.3475529888272</v>
      </c>
      <c r="Q1843" s="26">
        <f t="shared" si="155"/>
        <v>41.094000000000001</v>
      </c>
      <c r="R1843" s="26">
        <f t="shared" si="156"/>
        <v>90</v>
      </c>
      <c r="S1843" s="26">
        <f t="shared" si="152"/>
        <v>0</v>
      </c>
      <c r="T1843" s="26">
        <v>0</v>
      </c>
      <c r="U1843"/>
      <c r="V1843"/>
      <c r="W1843"/>
      <c r="X1843"/>
    </row>
    <row r="1844" spans="1:24" ht="12.75" hidden="1" customHeight="1">
      <c r="A1844" s="26" t="str">
        <f>LatticeLayout!A1844</f>
        <v>LS2</v>
      </c>
      <c r="B1844" s="26" t="str">
        <f>LatticeLayout!B1844</f>
        <v>WC06</v>
      </c>
      <c r="C1844" s="26" t="str">
        <f>LatticeLayout!C1844</f>
        <v>IP</v>
      </c>
      <c r="D1844" s="26">
        <f>LatticeLayout!D1844</f>
        <v>2942</v>
      </c>
      <c r="E1844" s="26" t="str">
        <f>LatticeLayout!E1844</f>
        <v>LS2_WC06:IP_D2942</v>
      </c>
      <c r="F1844" s="26" t="str">
        <f>LatticeLayout!F1844</f>
        <v>IP_S</v>
      </c>
      <c r="G1844" s="26" t="str">
        <f>LatticeLayout!G1844</f>
        <v>ion pump, 75 l/s</v>
      </c>
      <c r="H1844" s="26">
        <f>LatticeLayout!H1844</f>
        <v>0</v>
      </c>
      <c r="I1844" s="26">
        <f>LatticeLayout!I1844</f>
        <v>0</v>
      </c>
      <c r="J1844" s="26">
        <f>LatticeLayout!J1844</f>
        <v>0</v>
      </c>
      <c r="K1844" s="26">
        <f>LatticeLayout!K1844</f>
        <v>0</v>
      </c>
      <c r="L1844" s="26">
        <f>LatticeLayout!O1844</f>
        <v>41.094000000000001</v>
      </c>
      <c r="M1844" s="26">
        <f>LatticeLayout!P1844</f>
        <v>415.3475529888272</v>
      </c>
      <c r="N1844" s="26">
        <f>LatticeLayout!Q1844</f>
        <v>273.96314082404734</v>
      </c>
      <c r="O1844" s="26">
        <f t="shared" si="153"/>
        <v>273.96314082404734</v>
      </c>
      <c r="P1844" s="26">
        <f t="shared" si="154"/>
        <v>415.3475529888272</v>
      </c>
      <c r="Q1844" s="26">
        <f t="shared" si="155"/>
        <v>41.094000000000001</v>
      </c>
      <c r="R1844" s="26">
        <f t="shared" si="156"/>
        <v>90</v>
      </c>
      <c r="S1844" s="26">
        <f t="shared" ref="S1844:S1907" si="157">S1843</f>
        <v>0</v>
      </c>
      <c r="T1844" s="26">
        <v>0</v>
      </c>
      <c r="U1844"/>
      <c r="V1844"/>
      <c r="W1844"/>
      <c r="X1844"/>
    </row>
    <row r="1845" spans="1:24" hidden="1">
      <c r="A1845" s="26">
        <f>LatticeLayout!A1845</f>
        <v>0</v>
      </c>
      <c r="B1845" s="26">
        <f>LatticeLayout!B1845</f>
        <v>0</v>
      </c>
      <c r="C1845" s="26">
        <f>LatticeLayout!C1845</f>
        <v>0</v>
      </c>
      <c r="D1845" s="26">
        <f>LatticeLayout!D1845</f>
        <v>0</v>
      </c>
      <c r="E1845" s="26">
        <f>LatticeLayout!E1845</f>
        <v>0</v>
      </c>
      <c r="F1845" s="26">
        <f>LatticeLayout!F1845</f>
        <v>0</v>
      </c>
      <c r="G1845" s="26" t="str">
        <f>LatticeLayout!G1845</f>
        <v>bellow</v>
      </c>
      <c r="H1845" s="26">
        <f>LatticeLayout!H1845</f>
        <v>40</v>
      </c>
      <c r="I1845" s="26">
        <f>LatticeLayout!I1845</f>
        <v>0</v>
      </c>
      <c r="J1845" s="26">
        <f>LatticeLayout!J1845</f>
        <v>0</v>
      </c>
      <c r="K1845" s="26">
        <f>LatticeLayout!K1845</f>
        <v>0.131216</v>
      </c>
      <c r="L1845" s="26">
        <f>LatticeLayout!O1845</f>
        <v>41.094000000000001</v>
      </c>
      <c r="M1845" s="26">
        <f>LatticeLayout!P1845</f>
        <v>415.3475529888272</v>
      </c>
      <c r="N1845" s="26">
        <f>LatticeLayout!Q1845</f>
        <v>274.09435682404734</v>
      </c>
      <c r="O1845" s="26">
        <f t="shared" si="153"/>
        <v>274.02874882404734</v>
      </c>
      <c r="P1845" s="26">
        <f t="shared" si="154"/>
        <v>415.3475529888272</v>
      </c>
      <c r="Q1845" s="26">
        <f t="shared" si="155"/>
        <v>41.094000000000001</v>
      </c>
      <c r="R1845" s="26">
        <f t="shared" si="156"/>
        <v>90</v>
      </c>
      <c r="S1845" s="26">
        <f t="shared" si="157"/>
        <v>0</v>
      </c>
      <c r="T1845" s="26">
        <v>0</v>
      </c>
      <c r="U1845"/>
      <c r="V1845"/>
      <c r="W1845"/>
      <c r="X1845"/>
    </row>
    <row r="1846" spans="1:24" ht="12.75" hidden="1" customHeight="1">
      <c r="A1846" s="26" t="str">
        <f>LatticeLayout!A1846</f>
        <v>LS2</v>
      </c>
      <c r="B1846" s="26" t="str">
        <f>LatticeLayout!B1846</f>
        <v>CC07</v>
      </c>
      <c r="C1846" s="26" t="str">
        <f>LatticeLayout!C1846</f>
        <v>GV</v>
      </c>
      <c r="D1846" s="26">
        <f>LatticeLayout!D1846</f>
        <v>2944</v>
      </c>
      <c r="E1846" s="26" t="str">
        <f>LatticeLayout!E1846</f>
        <v>LS2_CC07:GV_D2944</v>
      </c>
      <c r="F1846" s="26">
        <f>LatticeLayout!F1846</f>
        <v>0</v>
      </c>
      <c r="G1846" s="26" t="str">
        <f>LatticeLayout!G1846</f>
        <v>gate valve</v>
      </c>
      <c r="H1846" s="26">
        <f>LatticeLayout!H1846</f>
        <v>40</v>
      </c>
      <c r="I1846" s="26">
        <f>LatticeLayout!I1846</f>
        <v>0</v>
      </c>
      <c r="J1846" s="26">
        <f>LatticeLayout!J1846</f>
        <v>0</v>
      </c>
      <c r="K1846" s="26">
        <f>LatticeLayout!K1846</f>
        <v>5.7403999999999997E-2</v>
      </c>
      <c r="L1846" s="26">
        <f>LatticeLayout!O1846</f>
        <v>41.094000000000001</v>
      </c>
      <c r="M1846" s="26">
        <f>LatticeLayout!P1846</f>
        <v>415.3475529888272</v>
      </c>
      <c r="N1846" s="26">
        <f>LatticeLayout!Q1846</f>
        <v>274.15176082404736</v>
      </c>
      <c r="O1846" s="26">
        <f t="shared" si="153"/>
        <v>274.12305882404735</v>
      </c>
      <c r="P1846" s="26">
        <f t="shared" si="154"/>
        <v>415.3475529888272</v>
      </c>
      <c r="Q1846" s="26">
        <f t="shared" si="155"/>
        <v>41.094000000000001</v>
      </c>
      <c r="R1846" s="26">
        <f t="shared" si="156"/>
        <v>90</v>
      </c>
      <c r="S1846" s="26">
        <f t="shared" si="157"/>
        <v>0</v>
      </c>
      <c r="T1846" s="26">
        <v>0</v>
      </c>
      <c r="U1846"/>
      <c r="V1846"/>
      <c r="W1846"/>
      <c r="X1846"/>
    </row>
    <row r="1847" spans="1:24" ht="12.75" hidden="1" customHeight="1">
      <c r="A1847" s="26">
        <f>LatticeLayout!A1847</f>
        <v>0</v>
      </c>
      <c r="B1847" s="26">
        <f>LatticeLayout!B1847</f>
        <v>0</v>
      </c>
      <c r="C1847" s="26">
        <f>LatticeLayout!C1847</f>
        <v>0</v>
      </c>
      <c r="D1847" s="26">
        <f>LatticeLayout!D1847</f>
        <v>0</v>
      </c>
      <c r="E1847" s="26">
        <f>LatticeLayout!E1847</f>
        <v>0</v>
      </c>
      <c r="F1847" s="26">
        <f>LatticeLayout!F1847</f>
        <v>0</v>
      </c>
      <c r="G1847" s="26" t="str">
        <f>LatticeLayout!G1847</f>
        <v>bellows</v>
      </c>
      <c r="H1847" s="26">
        <f>LatticeLayout!H1847</f>
        <v>0</v>
      </c>
      <c r="I1847" s="26">
        <f>LatticeLayout!I1847</f>
        <v>0</v>
      </c>
      <c r="J1847" s="26">
        <f>LatticeLayout!J1847</f>
        <v>0</v>
      </c>
      <c r="K1847" s="26">
        <f>LatticeLayout!K1847</f>
        <v>0.16770399999999999</v>
      </c>
      <c r="L1847" s="26">
        <f>LatticeLayout!O1847</f>
        <v>41.094000000000001</v>
      </c>
      <c r="M1847" s="26">
        <f>LatticeLayout!P1847</f>
        <v>415.3475529888272</v>
      </c>
      <c r="N1847" s="26">
        <f>LatticeLayout!Q1847</f>
        <v>274.31946482404737</v>
      </c>
      <c r="O1847" s="26">
        <f t="shared" si="153"/>
        <v>274.23561282404739</v>
      </c>
      <c r="P1847" s="26">
        <f t="shared" si="154"/>
        <v>415.3475529888272</v>
      </c>
      <c r="Q1847" s="26">
        <f t="shared" si="155"/>
        <v>41.094000000000001</v>
      </c>
      <c r="R1847" s="26">
        <f t="shared" si="156"/>
        <v>90</v>
      </c>
      <c r="S1847" s="26">
        <f t="shared" si="157"/>
        <v>0</v>
      </c>
      <c r="T1847" s="26">
        <v>0</v>
      </c>
      <c r="U1847"/>
      <c r="V1847"/>
      <c r="W1847"/>
      <c r="X1847"/>
    </row>
    <row r="1848" spans="1:24" ht="12.75" customHeight="1">
      <c r="A1848" s="26" t="str">
        <f>LatticeLayout!A1848</f>
        <v>LS2</v>
      </c>
      <c r="B1848" s="26" t="str">
        <f>LatticeLayout!B1848</f>
        <v>CC07</v>
      </c>
      <c r="C1848" s="26" t="str">
        <f>LatticeLayout!C1848</f>
        <v>CAV1</v>
      </c>
      <c r="D1848" s="26">
        <f>LatticeLayout!D1848</f>
        <v>2945</v>
      </c>
      <c r="E1848" s="26" t="str">
        <f>LatticeLayout!E1848</f>
        <v>LS2_CC07:CAV1_D2945</v>
      </c>
      <c r="F1848" s="26">
        <f>LatticeLayout!F1848</f>
        <v>0</v>
      </c>
      <c r="G1848" s="26" t="str">
        <f>LatticeLayout!G1848</f>
        <v>b29 resonator</v>
      </c>
      <c r="H1848" s="26">
        <f>LatticeLayout!H1848</f>
        <v>40</v>
      </c>
      <c r="I1848" s="26">
        <f>LatticeLayout!I1848</f>
        <v>0.32364399999999999</v>
      </c>
      <c r="J1848" s="26">
        <f>LatticeLayout!J1848</f>
        <v>0</v>
      </c>
      <c r="K1848" s="26">
        <f>LatticeLayout!K1848</f>
        <v>0.32364399999999999</v>
      </c>
      <c r="L1848" s="26">
        <f>LatticeLayout!O1848</f>
        <v>41.094000000000001</v>
      </c>
      <c r="M1848" s="26">
        <f>LatticeLayout!P1848</f>
        <v>415.3475529888272</v>
      </c>
      <c r="N1848" s="26">
        <f>LatticeLayout!Q1848</f>
        <v>274.64310882404737</v>
      </c>
      <c r="O1848" s="26">
        <f t="shared" si="153"/>
        <v>274.4812868240474</v>
      </c>
      <c r="P1848" s="26">
        <f t="shared" si="154"/>
        <v>415.3475529888272</v>
      </c>
      <c r="Q1848" s="26">
        <f t="shared" si="155"/>
        <v>41.094000000000001</v>
      </c>
      <c r="R1848" s="26">
        <f t="shared" si="156"/>
        <v>90</v>
      </c>
      <c r="S1848" s="26">
        <f t="shared" si="157"/>
        <v>0</v>
      </c>
      <c r="T1848" s="26">
        <v>0</v>
      </c>
      <c r="U1848"/>
      <c r="V1848"/>
      <c r="W1848"/>
      <c r="X1848"/>
    </row>
    <row r="1849" spans="1:24" hidden="1">
      <c r="A1849" s="26" t="str">
        <f>LatticeLayout!A1849</f>
        <v>LS2</v>
      </c>
      <c r="B1849" s="26" t="str">
        <f>LatticeLayout!B1849</f>
        <v>CC07</v>
      </c>
      <c r="C1849" s="26" t="str">
        <f>LatticeLayout!C1849</f>
        <v>BLM</v>
      </c>
      <c r="D1849" s="26">
        <f>LatticeLayout!D1849</f>
        <v>2947</v>
      </c>
      <c r="E1849" s="26" t="str">
        <f>LatticeLayout!E1849</f>
        <v>LS2_CC07:BLM_D2947</v>
      </c>
      <c r="F1849" s="26">
        <f>LatticeLayout!F1849</f>
        <v>0</v>
      </c>
      <c r="G1849" s="26" t="str">
        <f>LatticeLayout!G1849</f>
        <v>outside loss monitor</v>
      </c>
      <c r="H1849" s="26">
        <f>LatticeLayout!H1849</f>
        <v>0</v>
      </c>
      <c r="I1849" s="26">
        <f>LatticeLayout!I1849</f>
        <v>0</v>
      </c>
      <c r="J1849" s="26">
        <f>LatticeLayout!J1849</f>
        <v>0</v>
      </c>
      <c r="K1849" s="26">
        <f>LatticeLayout!K1849</f>
        <v>0</v>
      </c>
      <c r="L1849" s="26">
        <f>LatticeLayout!O1849</f>
        <v>41.094000000000001</v>
      </c>
      <c r="M1849" s="26">
        <f>LatticeLayout!P1849</f>
        <v>415.3475529888272</v>
      </c>
      <c r="N1849" s="26">
        <f>LatticeLayout!Q1849</f>
        <v>274.64310882404737</v>
      </c>
      <c r="O1849" s="26">
        <f t="shared" si="153"/>
        <v>274.64310882404737</v>
      </c>
      <c r="P1849" s="26">
        <f t="shared" si="154"/>
        <v>415.3475529888272</v>
      </c>
      <c r="Q1849" s="26">
        <f t="shared" si="155"/>
        <v>41.094000000000001</v>
      </c>
      <c r="R1849" s="26">
        <f t="shared" si="156"/>
        <v>90</v>
      </c>
      <c r="S1849" s="26">
        <f t="shared" si="157"/>
        <v>0</v>
      </c>
      <c r="T1849" s="26">
        <v>0</v>
      </c>
      <c r="U1849"/>
      <c r="V1849"/>
      <c r="W1849"/>
      <c r="X1849"/>
    </row>
    <row r="1850" spans="1:24" ht="12.75" hidden="1" customHeight="1">
      <c r="A1850" s="26">
        <f>LatticeLayout!A1850</f>
        <v>0</v>
      </c>
      <c r="B1850" s="26">
        <f>LatticeLayout!B1850</f>
        <v>0</v>
      </c>
      <c r="C1850" s="26">
        <f>LatticeLayout!C1850</f>
        <v>0</v>
      </c>
      <c r="D1850" s="26">
        <f>LatticeLayout!D1850</f>
        <v>0</v>
      </c>
      <c r="E1850" s="26">
        <f>LatticeLayout!E1850</f>
        <v>0</v>
      </c>
      <c r="F1850" s="26">
        <f>LatticeLayout!F1850</f>
        <v>0</v>
      </c>
      <c r="G1850" s="26">
        <f>LatticeLayout!G1850</f>
        <v>0</v>
      </c>
      <c r="H1850" s="26">
        <f>LatticeLayout!H1850</f>
        <v>0</v>
      </c>
      <c r="I1850" s="26">
        <f>LatticeLayout!I1850</f>
        <v>0</v>
      </c>
      <c r="J1850" s="26">
        <f>LatticeLayout!J1850</f>
        <v>0</v>
      </c>
      <c r="K1850" s="26">
        <f>LatticeLayout!K1850</f>
        <v>0</v>
      </c>
      <c r="L1850" s="26">
        <f>LatticeLayout!O1850</f>
        <v>41.094000000000001</v>
      </c>
      <c r="M1850" s="26">
        <f>LatticeLayout!P1850</f>
        <v>415.3475529888272</v>
      </c>
      <c r="N1850" s="26">
        <f>LatticeLayout!Q1850</f>
        <v>274.64310882404737</v>
      </c>
      <c r="O1850" s="26">
        <f t="shared" si="153"/>
        <v>274.64310882404737</v>
      </c>
      <c r="P1850" s="26">
        <f t="shared" si="154"/>
        <v>415.3475529888272</v>
      </c>
      <c r="Q1850" s="26">
        <f t="shared" si="155"/>
        <v>41.094000000000001</v>
      </c>
      <c r="R1850" s="26">
        <f t="shared" si="156"/>
        <v>90</v>
      </c>
      <c r="S1850" s="26">
        <f t="shared" si="157"/>
        <v>0</v>
      </c>
      <c r="T1850" s="26">
        <v>0</v>
      </c>
      <c r="U1850"/>
      <c r="V1850"/>
      <c r="W1850"/>
      <c r="X1850"/>
    </row>
    <row r="1851" spans="1:24" ht="12.75" hidden="1" customHeight="1">
      <c r="A1851" s="26">
        <f>LatticeLayout!A1851</f>
        <v>0</v>
      </c>
      <c r="B1851" s="26">
        <f>LatticeLayout!B1851</f>
        <v>0</v>
      </c>
      <c r="C1851" s="26">
        <f>LatticeLayout!C1851</f>
        <v>0</v>
      </c>
      <c r="D1851" s="26">
        <f>LatticeLayout!D1851</f>
        <v>0</v>
      </c>
      <c r="E1851" s="26">
        <f>LatticeLayout!E1851</f>
        <v>0</v>
      </c>
      <c r="F1851" s="26">
        <f>LatticeLayout!F1851</f>
        <v>0</v>
      </c>
      <c r="G1851" s="26" t="str">
        <f>LatticeLayout!G1851</f>
        <v>bellow</v>
      </c>
      <c r="H1851" s="26">
        <f>LatticeLayout!H1851</f>
        <v>0</v>
      </c>
      <c r="I1851" s="26">
        <f>LatticeLayout!I1851</f>
        <v>0</v>
      </c>
      <c r="J1851" s="26">
        <f>LatticeLayout!J1851</f>
        <v>0</v>
      </c>
      <c r="K1851" s="26">
        <f>LatticeLayout!K1851</f>
        <v>9.9516999999999994E-2</v>
      </c>
      <c r="L1851" s="26">
        <f>LatticeLayout!O1851</f>
        <v>41.094000000000001</v>
      </c>
      <c r="M1851" s="26">
        <f>LatticeLayout!P1851</f>
        <v>415.3475529888272</v>
      </c>
      <c r="N1851" s="26">
        <f>LatticeLayout!Q1851</f>
        <v>274.74262582404737</v>
      </c>
      <c r="O1851" s="26">
        <f t="shared" si="153"/>
        <v>274.69286732404737</v>
      </c>
      <c r="P1851" s="26">
        <f t="shared" si="154"/>
        <v>415.3475529888272</v>
      </c>
      <c r="Q1851" s="26">
        <f t="shared" si="155"/>
        <v>41.094000000000001</v>
      </c>
      <c r="R1851" s="26">
        <f t="shared" si="156"/>
        <v>90</v>
      </c>
      <c r="S1851" s="26">
        <f t="shared" si="157"/>
        <v>0</v>
      </c>
      <c r="T1851" s="26">
        <v>0</v>
      </c>
      <c r="U1851"/>
      <c r="V1851"/>
      <c r="W1851"/>
      <c r="X1851"/>
    </row>
    <row r="1852" spans="1:24" ht="12.75" customHeight="1">
      <c r="A1852" s="26" t="str">
        <f>LatticeLayout!A1852</f>
        <v>LS2</v>
      </c>
      <c r="B1852" s="26" t="str">
        <f>LatticeLayout!B1852</f>
        <v>CC07</v>
      </c>
      <c r="C1852" s="26" t="str">
        <f>LatticeLayout!C1852</f>
        <v>CAV2</v>
      </c>
      <c r="D1852" s="26">
        <f>LatticeLayout!D1852</f>
        <v>2949</v>
      </c>
      <c r="E1852" s="26" t="str">
        <f>LatticeLayout!E1852</f>
        <v>LS2_CC07:CAV2_D2949</v>
      </c>
      <c r="F1852" s="26">
        <f>LatticeLayout!F1852</f>
        <v>0</v>
      </c>
      <c r="G1852" s="26" t="str">
        <f>LatticeLayout!G1852</f>
        <v>b29 resonator</v>
      </c>
      <c r="H1852" s="26">
        <f>LatticeLayout!H1852</f>
        <v>40</v>
      </c>
      <c r="I1852" s="26">
        <f>LatticeLayout!I1852</f>
        <v>0</v>
      </c>
      <c r="J1852" s="26">
        <f>LatticeLayout!J1852</f>
        <v>0</v>
      </c>
      <c r="K1852" s="26">
        <f>LatticeLayout!K1852</f>
        <v>0.32364399999999999</v>
      </c>
      <c r="L1852" s="26">
        <f>LatticeLayout!O1852</f>
        <v>41.094000000000001</v>
      </c>
      <c r="M1852" s="26">
        <f>LatticeLayout!P1852</f>
        <v>415.3475529888272</v>
      </c>
      <c r="N1852" s="26">
        <f>LatticeLayout!Q1852</f>
        <v>275.06626982404737</v>
      </c>
      <c r="O1852" s="26">
        <f t="shared" si="153"/>
        <v>274.90444782404734</v>
      </c>
      <c r="P1852" s="26">
        <f t="shared" si="154"/>
        <v>415.3475529888272</v>
      </c>
      <c r="Q1852" s="26">
        <f t="shared" si="155"/>
        <v>41.094000000000001</v>
      </c>
      <c r="R1852" s="26">
        <f t="shared" si="156"/>
        <v>90</v>
      </c>
      <c r="S1852" s="26">
        <f t="shared" si="157"/>
        <v>0</v>
      </c>
      <c r="T1852" s="26">
        <v>0</v>
      </c>
      <c r="U1852"/>
      <c r="V1852"/>
      <c r="W1852"/>
      <c r="X1852"/>
    </row>
    <row r="1853" spans="1:24" ht="12.75" hidden="1" customHeight="1">
      <c r="A1853" s="26">
        <f>LatticeLayout!A1853</f>
        <v>0</v>
      </c>
      <c r="B1853" s="26">
        <f>LatticeLayout!B1853</f>
        <v>0</v>
      </c>
      <c r="C1853" s="26">
        <f>LatticeLayout!C1853</f>
        <v>0</v>
      </c>
      <c r="D1853" s="26">
        <f>LatticeLayout!D1853</f>
        <v>0</v>
      </c>
      <c r="E1853" s="26">
        <f>LatticeLayout!E1853</f>
        <v>0</v>
      </c>
      <c r="F1853" s="26">
        <f>LatticeLayout!F1853</f>
        <v>0</v>
      </c>
      <c r="G1853" s="26">
        <f>LatticeLayout!G1853</f>
        <v>0</v>
      </c>
      <c r="H1853" s="26">
        <f>LatticeLayout!H1853</f>
        <v>0</v>
      </c>
      <c r="I1853" s="26">
        <f>LatticeLayout!I1853</f>
        <v>0</v>
      </c>
      <c r="J1853" s="26">
        <f>LatticeLayout!J1853</f>
        <v>0</v>
      </c>
      <c r="K1853" s="26">
        <f>LatticeLayout!K1853</f>
        <v>0</v>
      </c>
      <c r="L1853" s="26">
        <f>LatticeLayout!O1853</f>
        <v>41.094000000000001</v>
      </c>
      <c r="M1853" s="26">
        <f>LatticeLayout!P1853</f>
        <v>415.3475529888272</v>
      </c>
      <c r="N1853" s="26">
        <f>LatticeLayout!Q1853</f>
        <v>275.06626982404737</v>
      </c>
      <c r="O1853" s="26">
        <f t="shared" si="153"/>
        <v>275.06626982404737</v>
      </c>
      <c r="P1853" s="26">
        <f t="shared" si="154"/>
        <v>415.3475529888272</v>
      </c>
      <c r="Q1853" s="26">
        <f t="shared" si="155"/>
        <v>41.094000000000001</v>
      </c>
      <c r="R1853" s="26">
        <f t="shared" si="156"/>
        <v>90</v>
      </c>
      <c r="S1853" s="26">
        <f t="shared" si="157"/>
        <v>0</v>
      </c>
      <c r="T1853" s="26">
        <v>0</v>
      </c>
      <c r="U1853"/>
      <c r="V1853"/>
      <c r="W1853"/>
      <c r="X1853"/>
    </row>
    <row r="1854" spans="1:24" ht="12.75" hidden="1" customHeight="1">
      <c r="A1854" s="26">
        <f>LatticeLayout!A1854</f>
        <v>0</v>
      </c>
      <c r="B1854" s="26">
        <f>LatticeLayout!B1854</f>
        <v>0</v>
      </c>
      <c r="C1854" s="26">
        <f>LatticeLayout!C1854</f>
        <v>0</v>
      </c>
      <c r="D1854" s="26">
        <f>LatticeLayout!D1854</f>
        <v>0</v>
      </c>
      <c r="E1854" s="26">
        <f>LatticeLayout!E1854</f>
        <v>0</v>
      </c>
      <c r="F1854" s="26">
        <f>LatticeLayout!F1854</f>
        <v>0</v>
      </c>
      <c r="G1854" s="26">
        <f>LatticeLayout!G1854</f>
        <v>0</v>
      </c>
      <c r="H1854" s="26">
        <f>LatticeLayout!H1854</f>
        <v>0</v>
      </c>
      <c r="I1854" s="26">
        <f>LatticeLayout!I1854</f>
        <v>0</v>
      </c>
      <c r="J1854" s="26">
        <f>LatticeLayout!J1854</f>
        <v>0</v>
      </c>
      <c r="K1854" s="26">
        <f>LatticeLayout!K1854</f>
        <v>0</v>
      </c>
      <c r="L1854" s="26">
        <f>LatticeLayout!O1854</f>
        <v>41.094000000000001</v>
      </c>
      <c r="M1854" s="26">
        <f>LatticeLayout!P1854</f>
        <v>415.3475529888272</v>
      </c>
      <c r="N1854" s="26">
        <f>LatticeLayout!Q1854</f>
        <v>275.06626982404737</v>
      </c>
      <c r="O1854" s="26">
        <f t="shared" si="153"/>
        <v>275.06626982404737</v>
      </c>
      <c r="P1854" s="26">
        <f t="shared" si="154"/>
        <v>415.3475529888272</v>
      </c>
      <c r="Q1854" s="26">
        <f t="shared" si="155"/>
        <v>41.094000000000001</v>
      </c>
      <c r="R1854" s="26">
        <f t="shared" si="156"/>
        <v>90</v>
      </c>
      <c r="S1854" s="26">
        <f t="shared" si="157"/>
        <v>0</v>
      </c>
      <c r="T1854" s="26">
        <v>0</v>
      </c>
      <c r="U1854"/>
      <c r="V1854"/>
      <c r="W1854"/>
      <c r="X1854"/>
    </row>
    <row r="1855" spans="1:24" hidden="1">
      <c r="A1855" s="26">
        <f>LatticeLayout!A1855</f>
        <v>0</v>
      </c>
      <c r="B1855" s="26">
        <f>LatticeLayout!B1855</f>
        <v>0</v>
      </c>
      <c r="C1855" s="26">
        <f>LatticeLayout!C1855</f>
        <v>0</v>
      </c>
      <c r="D1855" s="26">
        <f>LatticeLayout!D1855</f>
        <v>0</v>
      </c>
      <c r="E1855" s="26">
        <f>LatticeLayout!E1855</f>
        <v>0</v>
      </c>
      <c r="F1855" s="26">
        <f>LatticeLayout!F1855</f>
        <v>0</v>
      </c>
      <c r="G1855" s="26" t="str">
        <f>LatticeLayout!G1855</f>
        <v>bellow</v>
      </c>
      <c r="H1855" s="26">
        <f>LatticeLayout!H1855</f>
        <v>0</v>
      </c>
      <c r="I1855" s="26">
        <f>LatticeLayout!I1855</f>
        <v>0</v>
      </c>
      <c r="J1855" s="26">
        <f>LatticeLayout!J1855</f>
        <v>0</v>
      </c>
      <c r="K1855" s="26">
        <f>LatticeLayout!K1855</f>
        <v>9.9516999999999994E-2</v>
      </c>
      <c r="L1855" s="26">
        <f>LatticeLayout!O1855</f>
        <v>41.094000000000001</v>
      </c>
      <c r="M1855" s="26">
        <f>LatticeLayout!P1855</f>
        <v>415.3475529888272</v>
      </c>
      <c r="N1855" s="26">
        <f>LatticeLayout!Q1855</f>
        <v>275.16578682404736</v>
      </c>
      <c r="O1855" s="26">
        <f t="shared" si="153"/>
        <v>275.11602832404736</v>
      </c>
      <c r="P1855" s="26">
        <f t="shared" si="154"/>
        <v>415.3475529888272</v>
      </c>
      <c r="Q1855" s="26">
        <f t="shared" si="155"/>
        <v>41.094000000000001</v>
      </c>
      <c r="R1855" s="26">
        <f t="shared" si="156"/>
        <v>90</v>
      </c>
      <c r="S1855" s="26">
        <f t="shared" si="157"/>
        <v>0</v>
      </c>
      <c r="T1855" s="26">
        <v>0</v>
      </c>
      <c r="U1855"/>
      <c r="V1855"/>
      <c r="W1855"/>
      <c r="X1855"/>
    </row>
    <row r="1856" spans="1:24" ht="12.75" customHeight="1">
      <c r="A1856" s="26" t="str">
        <f>LatticeLayout!A1856</f>
        <v>LS2</v>
      </c>
      <c r="B1856" s="26" t="str">
        <f>LatticeLayout!B1856</f>
        <v>CC07</v>
      </c>
      <c r="C1856" s="26" t="str">
        <f>LatticeLayout!C1856</f>
        <v>CAV3</v>
      </c>
      <c r="D1856" s="26">
        <f>LatticeLayout!D1856</f>
        <v>2954</v>
      </c>
      <c r="E1856" s="26" t="str">
        <f>LatticeLayout!E1856</f>
        <v>LS2_CC07:CAV3_D2954</v>
      </c>
      <c r="F1856" s="26">
        <f>LatticeLayout!F1856</f>
        <v>0</v>
      </c>
      <c r="G1856" s="26" t="str">
        <f>LatticeLayout!G1856</f>
        <v>b29 resonator</v>
      </c>
      <c r="H1856" s="26">
        <f>LatticeLayout!H1856</f>
        <v>40</v>
      </c>
      <c r="I1856" s="26">
        <f>LatticeLayout!I1856</f>
        <v>0</v>
      </c>
      <c r="J1856" s="26">
        <f>LatticeLayout!J1856</f>
        <v>0</v>
      </c>
      <c r="K1856" s="26">
        <f>LatticeLayout!K1856</f>
        <v>0.32364399999999999</v>
      </c>
      <c r="L1856" s="26">
        <f>LatticeLayout!O1856</f>
        <v>41.094000000000001</v>
      </c>
      <c r="M1856" s="26">
        <f>LatticeLayout!P1856</f>
        <v>415.3475529888272</v>
      </c>
      <c r="N1856" s="26">
        <f>LatticeLayout!Q1856</f>
        <v>275.48943082404736</v>
      </c>
      <c r="O1856" s="26">
        <f t="shared" si="153"/>
        <v>275.32760882404739</v>
      </c>
      <c r="P1856" s="26">
        <f t="shared" si="154"/>
        <v>415.3475529888272</v>
      </c>
      <c r="Q1856" s="26">
        <f t="shared" si="155"/>
        <v>41.094000000000001</v>
      </c>
      <c r="R1856" s="26">
        <f t="shared" si="156"/>
        <v>90</v>
      </c>
      <c r="S1856" s="26">
        <f t="shared" si="157"/>
        <v>0</v>
      </c>
      <c r="T1856" s="26">
        <v>0</v>
      </c>
      <c r="U1856"/>
      <c r="V1856"/>
      <c r="W1856"/>
      <c r="X1856"/>
    </row>
    <row r="1857" spans="1:24" ht="12.75" hidden="1" customHeight="1">
      <c r="A1857" s="26" t="str">
        <f>LatticeLayout!A1857</f>
        <v>LS2</v>
      </c>
      <c r="B1857" s="26" t="str">
        <f>LatticeLayout!B1857</f>
        <v>CC07</v>
      </c>
      <c r="C1857" s="26" t="str">
        <f>LatticeLayout!C1857</f>
        <v>BLM</v>
      </c>
      <c r="D1857" s="26">
        <f>LatticeLayout!D1857</f>
        <v>2956</v>
      </c>
      <c r="E1857" s="26" t="str">
        <f>LatticeLayout!E1857</f>
        <v>LS2_CC07:BLM_D2956</v>
      </c>
      <c r="F1857" s="26">
        <f>LatticeLayout!F1857</f>
        <v>0</v>
      </c>
      <c r="G1857" s="26" t="str">
        <f>LatticeLayout!G1857</f>
        <v>outside loss monitor</v>
      </c>
      <c r="H1857" s="26">
        <f>LatticeLayout!H1857</f>
        <v>0</v>
      </c>
      <c r="I1857" s="26">
        <f>LatticeLayout!I1857</f>
        <v>0</v>
      </c>
      <c r="J1857" s="26">
        <f>LatticeLayout!J1857</f>
        <v>0</v>
      </c>
      <c r="K1857" s="26">
        <f>LatticeLayout!K1857</f>
        <v>0</v>
      </c>
      <c r="L1857" s="26">
        <f>LatticeLayout!O1857</f>
        <v>41.094000000000001</v>
      </c>
      <c r="M1857" s="26">
        <f>LatticeLayout!P1857</f>
        <v>415.3475529888272</v>
      </c>
      <c r="N1857" s="26">
        <f>LatticeLayout!Q1857</f>
        <v>275.48943082404736</v>
      </c>
      <c r="O1857" s="26">
        <f t="shared" si="153"/>
        <v>275.48943082404736</v>
      </c>
      <c r="P1857" s="26">
        <f t="shared" si="154"/>
        <v>415.3475529888272</v>
      </c>
      <c r="Q1857" s="26">
        <f t="shared" si="155"/>
        <v>41.094000000000001</v>
      </c>
      <c r="R1857" s="26">
        <f t="shared" si="156"/>
        <v>90</v>
      </c>
      <c r="S1857" s="26">
        <f t="shared" si="157"/>
        <v>0</v>
      </c>
      <c r="T1857" s="26">
        <v>0</v>
      </c>
      <c r="U1857"/>
      <c r="V1857"/>
      <c r="W1857"/>
      <c r="X1857"/>
    </row>
    <row r="1858" spans="1:24" ht="12.75" hidden="1" customHeight="1">
      <c r="A1858" s="26">
        <f>LatticeLayout!A1858</f>
        <v>0</v>
      </c>
      <c r="B1858" s="26">
        <f>LatticeLayout!B1858</f>
        <v>0</v>
      </c>
      <c r="C1858" s="26">
        <f>LatticeLayout!C1858</f>
        <v>0</v>
      </c>
      <c r="D1858" s="26">
        <f>LatticeLayout!D1858</f>
        <v>0</v>
      </c>
      <c r="E1858" s="26">
        <f>LatticeLayout!E1858</f>
        <v>0</v>
      </c>
      <c r="F1858" s="26">
        <f>LatticeLayout!F1858</f>
        <v>0</v>
      </c>
      <c r="G1858" s="26">
        <f>LatticeLayout!G1858</f>
        <v>0</v>
      </c>
      <c r="H1858" s="26">
        <f>LatticeLayout!H1858</f>
        <v>0</v>
      </c>
      <c r="I1858" s="26">
        <f>LatticeLayout!I1858</f>
        <v>0</v>
      </c>
      <c r="J1858" s="26">
        <f>LatticeLayout!J1858</f>
        <v>0</v>
      </c>
      <c r="K1858" s="26">
        <f>LatticeLayout!K1858</f>
        <v>0</v>
      </c>
      <c r="L1858" s="26">
        <f>LatticeLayout!O1858</f>
        <v>41.094000000000001</v>
      </c>
      <c r="M1858" s="26">
        <f>LatticeLayout!P1858</f>
        <v>415.3475529888272</v>
      </c>
      <c r="N1858" s="26">
        <f>LatticeLayout!Q1858</f>
        <v>275.48943082404736</v>
      </c>
      <c r="O1858" s="26">
        <f t="shared" si="153"/>
        <v>275.48943082404736</v>
      </c>
      <c r="P1858" s="26">
        <f t="shared" si="154"/>
        <v>415.3475529888272</v>
      </c>
      <c r="Q1858" s="26">
        <f t="shared" si="155"/>
        <v>41.094000000000001</v>
      </c>
      <c r="R1858" s="26">
        <f t="shared" si="156"/>
        <v>90</v>
      </c>
      <c r="S1858" s="26">
        <f t="shared" si="157"/>
        <v>0</v>
      </c>
      <c r="T1858" s="26">
        <v>0</v>
      </c>
      <c r="U1858"/>
      <c r="V1858"/>
      <c r="W1858"/>
      <c r="X1858"/>
    </row>
    <row r="1859" spans="1:24" hidden="1">
      <c r="A1859" s="26">
        <f>LatticeLayout!A1859</f>
        <v>0</v>
      </c>
      <c r="B1859" s="26">
        <f>LatticeLayout!B1859</f>
        <v>0</v>
      </c>
      <c r="C1859" s="26">
        <f>LatticeLayout!C1859</f>
        <v>0</v>
      </c>
      <c r="D1859" s="26">
        <f>LatticeLayout!D1859</f>
        <v>0</v>
      </c>
      <c r="E1859" s="26">
        <f>LatticeLayout!E1859</f>
        <v>0</v>
      </c>
      <c r="F1859" s="26">
        <f>LatticeLayout!F1859</f>
        <v>0</v>
      </c>
      <c r="G1859" s="26" t="str">
        <f>LatticeLayout!G1859</f>
        <v>bellow+tube</v>
      </c>
      <c r="H1859" s="26">
        <f>LatticeLayout!H1859</f>
        <v>0</v>
      </c>
      <c r="I1859" s="26">
        <f>LatticeLayout!I1859</f>
        <v>0</v>
      </c>
      <c r="J1859" s="26">
        <f>LatticeLayout!J1859</f>
        <v>0</v>
      </c>
      <c r="K1859" s="26">
        <f>LatticeLayout!K1859</f>
        <v>0.15525</v>
      </c>
      <c r="L1859" s="26">
        <f>LatticeLayout!O1859</f>
        <v>41.094000000000001</v>
      </c>
      <c r="M1859" s="26">
        <f>LatticeLayout!P1859</f>
        <v>415.3475529888272</v>
      </c>
      <c r="N1859" s="26">
        <f>LatticeLayout!Q1859</f>
        <v>275.64468082404738</v>
      </c>
      <c r="O1859" s="26">
        <f t="shared" si="153"/>
        <v>275.56705582404737</v>
      </c>
      <c r="P1859" s="26">
        <f t="shared" si="154"/>
        <v>415.3475529888272</v>
      </c>
      <c r="Q1859" s="26">
        <f t="shared" si="155"/>
        <v>41.094000000000001</v>
      </c>
      <c r="R1859" s="26">
        <f t="shared" si="156"/>
        <v>90</v>
      </c>
      <c r="S1859" s="26">
        <f t="shared" si="157"/>
        <v>0</v>
      </c>
      <c r="T1859" s="26">
        <v>0</v>
      </c>
      <c r="U1859"/>
      <c r="V1859"/>
      <c r="W1859"/>
      <c r="X1859"/>
    </row>
    <row r="1860" spans="1:24" ht="12.75" customHeight="1">
      <c r="A1860" s="26" t="str">
        <f>LatticeLayout!A1860</f>
        <v>LS2</v>
      </c>
      <c r="B1860" s="26" t="str">
        <f>LatticeLayout!B1860</f>
        <v>CC07</v>
      </c>
      <c r="C1860" s="26" t="str">
        <f>LatticeLayout!C1860</f>
        <v>SOL1</v>
      </c>
      <c r="D1860" s="26">
        <f>LatticeLayout!D1860</f>
        <v>2961</v>
      </c>
      <c r="E1860" s="26" t="str">
        <f>LatticeLayout!E1860</f>
        <v>LS2_CC07:SOL1_D2961</v>
      </c>
      <c r="F1860" s="26" t="str">
        <f>LatticeLayout!F1860</f>
        <v>S2</v>
      </c>
      <c r="G1860" s="26" t="str">
        <f>LatticeLayout!G1860</f>
        <v>solenoid+correctors</v>
      </c>
      <c r="H1860" s="26">
        <f>LatticeLayout!H1860</f>
        <v>40</v>
      </c>
      <c r="I1860" s="26">
        <f>LatticeLayout!I1860</f>
        <v>0</v>
      </c>
      <c r="J1860" s="26">
        <f>LatticeLayout!J1860</f>
        <v>0</v>
      </c>
      <c r="K1860" s="26">
        <f>LatticeLayout!K1860</f>
        <v>0.5</v>
      </c>
      <c r="L1860" s="26">
        <f>LatticeLayout!O1860</f>
        <v>41.094000000000001</v>
      </c>
      <c r="M1860" s="26">
        <f>LatticeLayout!P1860</f>
        <v>415.3475529888272</v>
      </c>
      <c r="N1860" s="26">
        <f>LatticeLayout!Q1860</f>
        <v>276.14468082404738</v>
      </c>
      <c r="O1860" s="26">
        <f t="shared" si="153"/>
        <v>275.89468082404738</v>
      </c>
      <c r="P1860" s="26">
        <f t="shared" si="154"/>
        <v>415.3475529888272</v>
      </c>
      <c r="Q1860" s="26">
        <f t="shared" si="155"/>
        <v>41.094000000000001</v>
      </c>
      <c r="R1860" s="26">
        <f t="shared" si="156"/>
        <v>90</v>
      </c>
      <c r="S1860" s="26">
        <f t="shared" si="157"/>
        <v>0</v>
      </c>
      <c r="T1860" s="26">
        <v>0</v>
      </c>
      <c r="U1860"/>
      <c r="V1860"/>
      <c r="W1860"/>
      <c r="X1860"/>
    </row>
    <row r="1861" spans="1:24" ht="12.75" hidden="1" customHeight="1">
      <c r="A1861" s="26">
        <f>LatticeLayout!A1861</f>
        <v>0</v>
      </c>
      <c r="B1861" s="26">
        <f>LatticeLayout!B1861</f>
        <v>0</v>
      </c>
      <c r="C1861" s="26">
        <f>LatticeLayout!C1861</f>
        <v>0</v>
      </c>
      <c r="D1861" s="26">
        <f>LatticeLayout!D1861</f>
        <v>0</v>
      </c>
      <c r="E1861" s="26">
        <f>LatticeLayout!E1861</f>
        <v>0</v>
      </c>
      <c r="F1861" s="26">
        <f>LatticeLayout!F1861</f>
        <v>0</v>
      </c>
      <c r="G1861" s="26" t="str">
        <f>LatticeLayout!G1861</f>
        <v>bellow+tube</v>
      </c>
      <c r="H1861" s="26">
        <f>LatticeLayout!H1861</f>
        <v>0</v>
      </c>
      <c r="I1861" s="26">
        <f>LatticeLayout!I1861</f>
        <v>0</v>
      </c>
      <c r="J1861" s="26">
        <f>LatticeLayout!J1861</f>
        <v>0</v>
      </c>
      <c r="K1861" s="26">
        <f>LatticeLayout!K1861</f>
        <v>0.15525</v>
      </c>
      <c r="L1861" s="26">
        <f>LatticeLayout!O1861</f>
        <v>41.094000000000001</v>
      </c>
      <c r="M1861" s="26">
        <f>LatticeLayout!P1861</f>
        <v>415.3475529888272</v>
      </c>
      <c r="N1861" s="26">
        <f>LatticeLayout!Q1861</f>
        <v>276.29993082404741</v>
      </c>
      <c r="O1861" s="26">
        <f t="shared" si="153"/>
        <v>276.2223058240474</v>
      </c>
      <c r="P1861" s="26">
        <f t="shared" si="154"/>
        <v>415.3475529888272</v>
      </c>
      <c r="Q1861" s="26">
        <f t="shared" si="155"/>
        <v>41.094000000000001</v>
      </c>
      <c r="R1861" s="26">
        <f t="shared" si="156"/>
        <v>90</v>
      </c>
      <c r="S1861" s="26">
        <f t="shared" si="157"/>
        <v>0</v>
      </c>
      <c r="T1861" s="26">
        <v>0</v>
      </c>
      <c r="U1861"/>
      <c r="V1861"/>
      <c r="W1861"/>
      <c r="X1861"/>
    </row>
    <row r="1862" spans="1:24" ht="12.75" customHeight="1">
      <c r="A1862" s="26" t="str">
        <f>LatticeLayout!A1862</f>
        <v>LS2</v>
      </c>
      <c r="B1862" s="26" t="str">
        <f>LatticeLayout!B1862</f>
        <v>CC07</v>
      </c>
      <c r="C1862" s="26" t="str">
        <f>LatticeLayout!C1862</f>
        <v>CAV4</v>
      </c>
      <c r="D1862" s="26">
        <f>LatticeLayout!D1862</f>
        <v>2965</v>
      </c>
      <c r="E1862" s="26" t="str">
        <f>LatticeLayout!E1862</f>
        <v>LS2_CC07:CAV4_D2965</v>
      </c>
      <c r="F1862" s="26">
        <f>LatticeLayout!F1862</f>
        <v>0</v>
      </c>
      <c r="G1862" s="26" t="str">
        <f>LatticeLayout!G1862</f>
        <v>b29 resonator</v>
      </c>
      <c r="H1862" s="26">
        <f>LatticeLayout!H1862</f>
        <v>40</v>
      </c>
      <c r="I1862" s="26">
        <f>LatticeLayout!I1862</f>
        <v>0</v>
      </c>
      <c r="J1862" s="26">
        <f>LatticeLayout!J1862</f>
        <v>0</v>
      </c>
      <c r="K1862" s="26">
        <f>LatticeLayout!K1862</f>
        <v>0.32364399999999999</v>
      </c>
      <c r="L1862" s="26">
        <f>LatticeLayout!O1862</f>
        <v>41.094000000000001</v>
      </c>
      <c r="M1862" s="26">
        <f>LatticeLayout!P1862</f>
        <v>415.3475529888272</v>
      </c>
      <c r="N1862" s="26">
        <f>LatticeLayout!Q1862</f>
        <v>276.62357482404741</v>
      </c>
      <c r="O1862" s="26">
        <f t="shared" si="153"/>
        <v>276.46175282404738</v>
      </c>
      <c r="P1862" s="26">
        <f t="shared" si="154"/>
        <v>415.3475529888272</v>
      </c>
      <c r="Q1862" s="26">
        <f t="shared" si="155"/>
        <v>41.094000000000001</v>
      </c>
      <c r="R1862" s="26">
        <f t="shared" si="156"/>
        <v>90</v>
      </c>
      <c r="S1862" s="26">
        <f t="shared" si="157"/>
        <v>0</v>
      </c>
      <c r="T1862" s="26">
        <v>0</v>
      </c>
      <c r="U1862"/>
      <c r="V1862"/>
      <c r="W1862"/>
      <c r="X1862"/>
    </row>
    <row r="1863" spans="1:24" hidden="1">
      <c r="A1863" s="26">
        <f>LatticeLayout!A1863</f>
        <v>0</v>
      </c>
      <c r="B1863" s="26">
        <f>LatticeLayout!B1863</f>
        <v>0</v>
      </c>
      <c r="C1863" s="26">
        <f>LatticeLayout!C1863</f>
        <v>0</v>
      </c>
      <c r="D1863" s="26">
        <f>LatticeLayout!D1863</f>
        <v>0</v>
      </c>
      <c r="E1863" s="26">
        <f>LatticeLayout!E1863</f>
        <v>0</v>
      </c>
      <c r="F1863" s="26">
        <f>LatticeLayout!F1863</f>
        <v>0</v>
      </c>
      <c r="G1863" s="26">
        <f>LatticeLayout!G1863</f>
        <v>0</v>
      </c>
      <c r="H1863" s="26">
        <f>LatticeLayout!H1863</f>
        <v>0</v>
      </c>
      <c r="I1863" s="26">
        <f>LatticeLayout!I1863</f>
        <v>0</v>
      </c>
      <c r="J1863" s="26">
        <f>LatticeLayout!J1863</f>
        <v>0</v>
      </c>
      <c r="K1863" s="26">
        <f>LatticeLayout!K1863</f>
        <v>0</v>
      </c>
      <c r="L1863" s="26">
        <f>LatticeLayout!O1863</f>
        <v>41.094000000000001</v>
      </c>
      <c r="M1863" s="26">
        <f>LatticeLayout!P1863</f>
        <v>415.3475529888272</v>
      </c>
      <c r="N1863" s="26">
        <f>LatticeLayout!Q1863</f>
        <v>276.62357482404741</v>
      </c>
      <c r="O1863" s="26">
        <f t="shared" si="153"/>
        <v>276.62357482404741</v>
      </c>
      <c r="P1863" s="26">
        <f t="shared" si="154"/>
        <v>415.3475529888272</v>
      </c>
      <c r="Q1863" s="26">
        <f t="shared" si="155"/>
        <v>41.094000000000001</v>
      </c>
      <c r="R1863" s="26">
        <f t="shared" si="156"/>
        <v>90</v>
      </c>
      <c r="S1863" s="26">
        <f t="shared" si="157"/>
        <v>0</v>
      </c>
      <c r="T1863" s="26">
        <v>0</v>
      </c>
      <c r="U1863"/>
      <c r="V1863"/>
      <c r="W1863"/>
      <c r="X1863"/>
    </row>
    <row r="1864" spans="1:24" ht="12.75" hidden="1" customHeight="1">
      <c r="A1864" s="26">
        <f>LatticeLayout!A1864</f>
        <v>0</v>
      </c>
      <c r="B1864" s="26">
        <f>LatticeLayout!B1864</f>
        <v>0</v>
      </c>
      <c r="C1864" s="26">
        <f>LatticeLayout!C1864</f>
        <v>0</v>
      </c>
      <c r="D1864" s="26">
        <f>LatticeLayout!D1864</f>
        <v>0</v>
      </c>
      <c r="E1864" s="26">
        <f>LatticeLayout!E1864</f>
        <v>0</v>
      </c>
      <c r="F1864" s="26">
        <f>LatticeLayout!F1864</f>
        <v>0</v>
      </c>
      <c r="G1864" s="26">
        <f>LatticeLayout!G1864</f>
        <v>0</v>
      </c>
      <c r="H1864" s="26">
        <f>LatticeLayout!H1864</f>
        <v>0</v>
      </c>
      <c r="I1864" s="26">
        <f>LatticeLayout!I1864</f>
        <v>0</v>
      </c>
      <c r="J1864" s="26">
        <f>LatticeLayout!J1864</f>
        <v>0</v>
      </c>
      <c r="K1864" s="26">
        <f>LatticeLayout!K1864</f>
        <v>0</v>
      </c>
      <c r="L1864" s="26">
        <f>LatticeLayout!O1864</f>
        <v>41.094000000000001</v>
      </c>
      <c r="M1864" s="26">
        <f>LatticeLayout!P1864</f>
        <v>415.3475529888272</v>
      </c>
      <c r="N1864" s="26">
        <f>LatticeLayout!Q1864</f>
        <v>276.62357482404741</v>
      </c>
      <c r="O1864" s="26">
        <f t="shared" si="153"/>
        <v>276.62357482404741</v>
      </c>
      <c r="P1864" s="26">
        <f t="shared" si="154"/>
        <v>415.3475529888272</v>
      </c>
      <c r="Q1864" s="26">
        <f t="shared" si="155"/>
        <v>41.094000000000001</v>
      </c>
      <c r="R1864" s="26">
        <f t="shared" si="156"/>
        <v>90</v>
      </c>
      <c r="S1864" s="26">
        <f t="shared" si="157"/>
        <v>0</v>
      </c>
      <c r="T1864" s="26">
        <v>0</v>
      </c>
      <c r="U1864"/>
      <c r="V1864"/>
      <c r="W1864"/>
      <c r="X1864"/>
    </row>
    <row r="1865" spans="1:24" ht="12.75" hidden="1" customHeight="1">
      <c r="A1865" s="26">
        <f>LatticeLayout!A1865</f>
        <v>0</v>
      </c>
      <c r="B1865" s="26">
        <f>LatticeLayout!B1865</f>
        <v>0</v>
      </c>
      <c r="C1865" s="26">
        <f>LatticeLayout!C1865</f>
        <v>0</v>
      </c>
      <c r="D1865" s="26">
        <f>LatticeLayout!D1865</f>
        <v>0</v>
      </c>
      <c r="E1865" s="26">
        <f>LatticeLayout!E1865</f>
        <v>0</v>
      </c>
      <c r="F1865" s="26">
        <f>LatticeLayout!F1865</f>
        <v>0</v>
      </c>
      <c r="G1865" s="26">
        <f>LatticeLayout!G1865</f>
        <v>0</v>
      </c>
      <c r="H1865" s="26">
        <f>LatticeLayout!H1865</f>
        <v>0</v>
      </c>
      <c r="I1865" s="26">
        <f>LatticeLayout!I1865</f>
        <v>0</v>
      </c>
      <c r="J1865" s="26">
        <f>LatticeLayout!J1865</f>
        <v>0</v>
      </c>
      <c r="K1865" s="26">
        <f>LatticeLayout!K1865</f>
        <v>9.9516999999999994E-2</v>
      </c>
      <c r="L1865" s="26">
        <f>LatticeLayout!O1865</f>
        <v>41.094000000000001</v>
      </c>
      <c r="M1865" s="26">
        <f>LatticeLayout!P1865</f>
        <v>415.3475529888272</v>
      </c>
      <c r="N1865" s="26">
        <f>LatticeLayout!Q1865</f>
        <v>276.7230918240474</v>
      </c>
      <c r="O1865" s="26">
        <f t="shared" si="153"/>
        <v>276.67333332404741</v>
      </c>
      <c r="P1865" s="26">
        <f t="shared" si="154"/>
        <v>415.3475529888272</v>
      </c>
      <c r="Q1865" s="26">
        <f t="shared" si="155"/>
        <v>41.094000000000001</v>
      </c>
      <c r="R1865" s="26">
        <f t="shared" si="156"/>
        <v>90</v>
      </c>
      <c r="S1865" s="26">
        <f t="shared" si="157"/>
        <v>0</v>
      </c>
      <c r="T1865" s="26">
        <v>0</v>
      </c>
      <c r="U1865"/>
      <c r="V1865"/>
      <c r="W1865"/>
      <c r="X1865"/>
    </row>
    <row r="1866" spans="1:24" ht="12.75" customHeight="1">
      <c r="A1866" s="26" t="str">
        <f>LatticeLayout!A1866</f>
        <v>LS2</v>
      </c>
      <c r="B1866" s="26" t="str">
        <f>LatticeLayout!B1866</f>
        <v>CC07</v>
      </c>
      <c r="C1866" s="26" t="str">
        <f>LatticeLayout!C1866</f>
        <v>CAV5</v>
      </c>
      <c r="D1866" s="26">
        <f>LatticeLayout!D1866</f>
        <v>2969</v>
      </c>
      <c r="E1866" s="26" t="str">
        <f>LatticeLayout!E1866</f>
        <v>LS2_CC07:CAV5_D2969</v>
      </c>
      <c r="F1866" s="26">
        <f>LatticeLayout!F1866</f>
        <v>0</v>
      </c>
      <c r="G1866" s="26" t="str">
        <f>LatticeLayout!G1866</f>
        <v>b29 resonator</v>
      </c>
      <c r="H1866" s="26">
        <f>LatticeLayout!H1866</f>
        <v>40</v>
      </c>
      <c r="I1866" s="26">
        <f>LatticeLayout!I1866</f>
        <v>0</v>
      </c>
      <c r="J1866" s="26">
        <f>LatticeLayout!J1866</f>
        <v>0</v>
      </c>
      <c r="K1866" s="26">
        <f>LatticeLayout!K1866</f>
        <v>0.32364399999999999</v>
      </c>
      <c r="L1866" s="26">
        <f>LatticeLayout!O1866</f>
        <v>41.094000000000001</v>
      </c>
      <c r="M1866" s="26">
        <f>LatticeLayout!P1866</f>
        <v>415.3475529888272</v>
      </c>
      <c r="N1866" s="26">
        <f>LatticeLayout!Q1866</f>
        <v>277.0467358240474</v>
      </c>
      <c r="O1866" s="26">
        <f t="shared" si="153"/>
        <v>276.88491382404743</v>
      </c>
      <c r="P1866" s="26">
        <f t="shared" si="154"/>
        <v>415.3475529888272</v>
      </c>
      <c r="Q1866" s="26">
        <f t="shared" si="155"/>
        <v>41.094000000000001</v>
      </c>
      <c r="R1866" s="26">
        <f t="shared" si="156"/>
        <v>90</v>
      </c>
      <c r="S1866" s="26">
        <f t="shared" si="157"/>
        <v>0</v>
      </c>
      <c r="T1866" s="26">
        <v>0</v>
      </c>
      <c r="U1866"/>
      <c r="V1866"/>
      <c r="W1866"/>
      <c r="X1866"/>
    </row>
    <row r="1867" spans="1:24" ht="12.75" hidden="1" customHeight="1">
      <c r="A1867" s="26">
        <f>LatticeLayout!A1867</f>
        <v>0</v>
      </c>
      <c r="B1867" s="26">
        <f>LatticeLayout!B1867</f>
        <v>0</v>
      </c>
      <c r="C1867" s="26">
        <f>LatticeLayout!C1867</f>
        <v>0</v>
      </c>
      <c r="D1867" s="26">
        <f>LatticeLayout!D1867</f>
        <v>0</v>
      </c>
      <c r="E1867" s="26">
        <f>LatticeLayout!E1867</f>
        <v>0</v>
      </c>
      <c r="F1867" s="26">
        <f>LatticeLayout!F1867</f>
        <v>0</v>
      </c>
      <c r="G1867" s="26">
        <f>LatticeLayout!G1867</f>
        <v>0</v>
      </c>
      <c r="H1867" s="26">
        <f>LatticeLayout!H1867</f>
        <v>0</v>
      </c>
      <c r="I1867" s="26">
        <f>LatticeLayout!I1867</f>
        <v>0</v>
      </c>
      <c r="J1867" s="26">
        <f>LatticeLayout!J1867</f>
        <v>0</v>
      </c>
      <c r="K1867" s="26">
        <f>LatticeLayout!K1867</f>
        <v>0</v>
      </c>
      <c r="L1867" s="26">
        <f>LatticeLayout!O1867</f>
        <v>41.094000000000001</v>
      </c>
      <c r="M1867" s="26">
        <f>LatticeLayout!P1867</f>
        <v>415.3475529888272</v>
      </c>
      <c r="N1867" s="26">
        <f>LatticeLayout!Q1867</f>
        <v>277.0467358240474</v>
      </c>
      <c r="O1867" s="26">
        <f t="shared" si="153"/>
        <v>277.0467358240474</v>
      </c>
      <c r="P1867" s="26">
        <f t="shared" si="154"/>
        <v>415.3475529888272</v>
      </c>
      <c r="Q1867" s="26">
        <f t="shared" si="155"/>
        <v>41.094000000000001</v>
      </c>
      <c r="R1867" s="26">
        <f t="shared" si="156"/>
        <v>90</v>
      </c>
      <c r="S1867" s="26">
        <f t="shared" si="157"/>
        <v>0</v>
      </c>
      <c r="T1867" s="26">
        <v>0</v>
      </c>
      <c r="U1867"/>
      <c r="V1867"/>
      <c r="W1867"/>
      <c r="X1867"/>
    </row>
    <row r="1868" spans="1:24" ht="12.75" hidden="1" customHeight="1">
      <c r="A1868" s="26">
        <f>LatticeLayout!A1868</f>
        <v>0</v>
      </c>
      <c r="B1868" s="26">
        <f>LatticeLayout!B1868</f>
        <v>0</v>
      </c>
      <c r="C1868" s="26">
        <f>LatticeLayout!C1868</f>
        <v>0</v>
      </c>
      <c r="D1868" s="26">
        <f>LatticeLayout!D1868</f>
        <v>0</v>
      </c>
      <c r="E1868" s="26">
        <f>LatticeLayout!E1868</f>
        <v>0</v>
      </c>
      <c r="F1868" s="26">
        <f>LatticeLayout!F1868</f>
        <v>0</v>
      </c>
      <c r="G1868" s="26">
        <f>LatticeLayout!G1868</f>
        <v>0</v>
      </c>
      <c r="H1868" s="26">
        <f>LatticeLayout!H1868</f>
        <v>0</v>
      </c>
      <c r="I1868" s="26">
        <f>LatticeLayout!I1868</f>
        <v>0</v>
      </c>
      <c r="J1868" s="26">
        <f>LatticeLayout!J1868</f>
        <v>0</v>
      </c>
      <c r="K1868" s="26">
        <f>LatticeLayout!K1868</f>
        <v>0</v>
      </c>
      <c r="L1868" s="26">
        <f>LatticeLayout!O1868</f>
        <v>41.094000000000001</v>
      </c>
      <c r="M1868" s="26">
        <f>LatticeLayout!P1868</f>
        <v>415.3475529888272</v>
      </c>
      <c r="N1868" s="26">
        <f>LatticeLayout!Q1868</f>
        <v>277.0467358240474</v>
      </c>
      <c r="O1868" s="26">
        <f t="shared" si="153"/>
        <v>277.0467358240474</v>
      </c>
      <c r="P1868" s="26">
        <f t="shared" si="154"/>
        <v>415.3475529888272</v>
      </c>
      <c r="Q1868" s="26">
        <f t="shared" si="155"/>
        <v>41.094000000000001</v>
      </c>
      <c r="R1868" s="26">
        <f t="shared" si="156"/>
        <v>90</v>
      </c>
      <c r="S1868" s="26">
        <f t="shared" si="157"/>
        <v>0</v>
      </c>
      <c r="T1868" s="26">
        <v>0</v>
      </c>
      <c r="U1868"/>
      <c r="V1868"/>
      <c r="W1868"/>
      <c r="X1868"/>
    </row>
    <row r="1869" spans="1:24" ht="12.75" hidden="1" customHeight="1">
      <c r="A1869" s="26">
        <f>LatticeLayout!A1869</f>
        <v>0</v>
      </c>
      <c r="B1869" s="26">
        <f>LatticeLayout!B1869</f>
        <v>0</v>
      </c>
      <c r="C1869" s="26">
        <f>LatticeLayout!C1869</f>
        <v>0</v>
      </c>
      <c r="D1869" s="26">
        <f>LatticeLayout!D1869</f>
        <v>0</v>
      </c>
      <c r="E1869" s="26">
        <f>LatticeLayout!E1869</f>
        <v>0</v>
      </c>
      <c r="F1869" s="26">
        <f>LatticeLayout!F1869</f>
        <v>0</v>
      </c>
      <c r="G1869" s="26">
        <f>LatticeLayout!G1869</f>
        <v>0</v>
      </c>
      <c r="H1869" s="26">
        <f>LatticeLayout!H1869</f>
        <v>0</v>
      </c>
      <c r="I1869" s="26">
        <f>LatticeLayout!I1869</f>
        <v>0</v>
      </c>
      <c r="J1869" s="26">
        <f>LatticeLayout!J1869</f>
        <v>0</v>
      </c>
      <c r="K1869" s="26">
        <f>LatticeLayout!K1869</f>
        <v>9.9516999999999994E-2</v>
      </c>
      <c r="L1869" s="26">
        <f>LatticeLayout!O1869</f>
        <v>41.094000000000001</v>
      </c>
      <c r="M1869" s="26">
        <f>LatticeLayout!P1869</f>
        <v>415.3475529888272</v>
      </c>
      <c r="N1869" s="26">
        <f>LatticeLayout!Q1869</f>
        <v>277.14625282404739</v>
      </c>
      <c r="O1869" s="26">
        <f t="shared" si="153"/>
        <v>277.0964943240474</v>
      </c>
      <c r="P1869" s="26">
        <f t="shared" si="154"/>
        <v>415.3475529888272</v>
      </c>
      <c r="Q1869" s="26">
        <f t="shared" si="155"/>
        <v>41.094000000000001</v>
      </c>
      <c r="R1869" s="26">
        <f t="shared" si="156"/>
        <v>90</v>
      </c>
      <c r="S1869" s="26">
        <f t="shared" si="157"/>
        <v>0</v>
      </c>
      <c r="T1869" s="26">
        <v>0</v>
      </c>
      <c r="U1869"/>
      <c r="V1869"/>
      <c r="W1869"/>
      <c r="X1869"/>
    </row>
    <row r="1870" spans="1:24" ht="12.75" customHeight="1">
      <c r="A1870" s="26" t="str">
        <f>LatticeLayout!A1870</f>
        <v>LS2</v>
      </c>
      <c r="B1870" s="26" t="str">
        <f>LatticeLayout!B1870</f>
        <v>CC07</v>
      </c>
      <c r="C1870" s="26" t="str">
        <f>LatticeLayout!C1870</f>
        <v>CAV6</v>
      </c>
      <c r="D1870" s="26">
        <f>LatticeLayout!D1870</f>
        <v>2974</v>
      </c>
      <c r="E1870" s="26" t="str">
        <f>LatticeLayout!E1870</f>
        <v>LS2_CC07:CAV6_D2974</v>
      </c>
      <c r="F1870" s="26">
        <f>LatticeLayout!F1870</f>
        <v>0</v>
      </c>
      <c r="G1870" s="26" t="str">
        <f>LatticeLayout!G1870</f>
        <v>b29 resonator</v>
      </c>
      <c r="H1870" s="26">
        <f>LatticeLayout!H1870</f>
        <v>40</v>
      </c>
      <c r="I1870" s="26">
        <f>LatticeLayout!I1870</f>
        <v>0</v>
      </c>
      <c r="J1870" s="26">
        <f>LatticeLayout!J1870</f>
        <v>0</v>
      </c>
      <c r="K1870" s="26">
        <f>LatticeLayout!K1870</f>
        <v>0.32364399999999999</v>
      </c>
      <c r="L1870" s="26">
        <f>LatticeLayout!O1870</f>
        <v>41.094000000000001</v>
      </c>
      <c r="M1870" s="26">
        <f>LatticeLayout!P1870</f>
        <v>415.3475529888272</v>
      </c>
      <c r="N1870" s="26">
        <f>LatticeLayout!Q1870</f>
        <v>277.4698968240474</v>
      </c>
      <c r="O1870" s="26">
        <f t="shared" si="153"/>
        <v>277.30807482404737</v>
      </c>
      <c r="P1870" s="26">
        <f t="shared" si="154"/>
        <v>415.3475529888272</v>
      </c>
      <c r="Q1870" s="26">
        <f t="shared" si="155"/>
        <v>41.094000000000001</v>
      </c>
      <c r="R1870" s="26">
        <f t="shared" si="156"/>
        <v>90</v>
      </c>
      <c r="S1870" s="26">
        <f t="shared" si="157"/>
        <v>0</v>
      </c>
      <c r="T1870" s="26">
        <v>0</v>
      </c>
      <c r="U1870"/>
      <c r="V1870"/>
      <c r="W1870"/>
      <c r="X1870"/>
    </row>
    <row r="1871" spans="1:24" ht="12.75" hidden="1" customHeight="1">
      <c r="A1871" s="26" t="str">
        <f>LatticeLayout!A1871</f>
        <v>LS2</v>
      </c>
      <c r="B1871" s="26" t="str">
        <f>LatticeLayout!B1871</f>
        <v>CC07</v>
      </c>
      <c r="C1871" s="26" t="str">
        <f>LatticeLayout!C1871</f>
        <v>BLM</v>
      </c>
      <c r="D1871" s="26">
        <f>LatticeLayout!D1871</f>
        <v>2976</v>
      </c>
      <c r="E1871" s="26" t="str">
        <f>LatticeLayout!E1871</f>
        <v>LS2_CC07:BLM_D2976</v>
      </c>
      <c r="F1871" s="26">
        <f>LatticeLayout!F1871</f>
        <v>0</v>
      </c>
      <c r="G1871" s="26" t="str">
        <f>LatticeLayout!G1871</f>
        <v>outside loss monitor</v>
      </c>
      <c r="H1871" s="26">
        <f>LatticeLayout!H1871</f>
        <v>0</v>
      </c>
      <c r="I1871" s="26">
        <f>LatticeLayout!I1871</f>
        <v>0</v>
      </c>
      <c r="J1871" s="26">
        <f>LatticeLayout!J1871</f>
        <v>0</v>
      </c>
      <c r="K1871" s="26">
        <f>LatticeLayout!K1871</f>
        <v>0</v>
      </c>
      <c r="L1871" s="26">
        <f>LatticeLayout!O1871</f>
        <v>41.094000000000001</v>
      </c>
      <c r="M1871" s="26">
        <f>LatticeLayout!P1871</f>
        <v>415.3475529888272</v>
      </c>
      <c r="N1871" s="26">
        <f>LatticeLayout!Q1871</f>
        <v>277.4698968240474</v>
      </c>
      <c r="O1871" s="26">
        <f t="shared" si="153"/>
        <v>277.4698968240474</v>
      </c>
      <c r="P1871" s="26">
        <f t="shared" si="154"/>
        <v>415.3475529888272</v>
      </c>
      <c r="Q1871" s="26">
        <f t="shared" si="155"/>
        <v>41.094000000000001</v>
      </c>
      <c r="R1871" s="26">
        <f t="shared" si="156"/>
        <v>90</v>
      </c>
      <c r="S1871" s="26">
        <f t="shared" si="157"/>
        <v>0</v>
      </c>
      <c r="T1871" s="26">
        <v>0</v>
      </c>
      <c r="U1871"/>
      <c r="V1871"/>
      <c r="W1871"/>
      <c r="X1871"/>
    </row>
    <row r="1872" spans="1:24" ht="12.75" hidden="1" customHeight="1">
      <c r="A1872" s="26">
        <f>LatticeLayout!A1872</f>
        <v>0</v>
      </c>
      <c r="B1872" s="26">
        <f>LatticeLayout!B1872</f>
        <v>0</v>
      </c>
      <c r="C1872" s="26">
        <f>LatticeLayout!C1872</f>
        <v>0</v>
      </c>
      <c r="D1872" s="26">
        <f>LatticeLayout!D1872</f>
        <v>0</v>
      </c>
      <c r="E1872" s="26">
        <f>LatticeLayout!E1872</f>
        <v>0</v>
      </c>
      <c r="F1872" s="26">
        <f>LatticeLayout!F1872</f>
        <v>0</v>
      </c>
      <c r="G1872" s="26">
        <f>LatticeLayout!G1872</f>
        <v>0</v>
      </c>
      <c r="H1872" s="26">
        <f>LatticeLayout!H1872</f>
        <v>0</v>
      </c>
      <c r="I1872" s="26">
        <f>LatticeLayout!I1872</f>
        <v>0</v>
      </c>
      <c r="J1872" s="26">
        <f>LatticeLayout!J1872</f>
        <v>0</v>
      </c>
      <c r="K1872" s="26">
        <f>LatticeLayout!K1872</f>
        <v>0</v>
      </c>
      <c r="L1872" s="26">
        <f>LatticeLayout!O1872</f>
        <v>41.094000000000001</v>
      </c>
      <c r="M1872" s="26">
        <f>LatticeLayout!P1872</f>
        <v>415.3475529888272</v>
      </c>
      <c r="N1872" s="26">
        <f>LatticeLayout!Q1872</f>
        <v>277.4698968240474</v>
      </c>
      <c r="O1872" s="26">
        <f t="shared" si="153"/>
        <v>277.4698968240474</v>
      </c>
      <c r="P1872" s="26">
        <f t="shared" si="154"/>
        <v>415.3475529888272</v>
      </c>
      <c r="Q1872" s="26">
        <f t="shared" si="155"/>
        <v>41.094000000000001</v>
      </c>
      <c r="R1872" s="26">
        <f t="shared" si="156"/>
        <v>90</v>
      </c>
      <c r="S1872" s="26">
        <f t="shared" si="157"/>
        <v>0</v>
      </c>
      <c r="T1872" s="26">
        <v>0</v>
      </c>
      <c r="U1872"/>
      <c r="V1872"/>
      <c r="W1872"/>
      <c r="X1872"/>
    </row>
    <row r="1873" spans="1:24" ht="12.75" hidden="1" customHeight="1">
      <c r="A1873" s="26">
        <f>LatticeLayout!A1873</f>
        <v>0</v>
      </c>
      <c r="B1873" s="26">
        <f>LatticeLayout!B1873</f>
        <v>0</v>
      </c>
      <c r="C1873" s="26">
        <f>LatticeLayout!C1873</f>
        <v>0</v>
      </c>
      <c r="D1873" s="26">
        <f>LatticeLayout!D1873</f>
        <v>0</v>
      </c>
      <c r="E1873" s="26">
        <f>LatticeLayout!E1873</f>
        <v>0</v>
      </c>
      <c r="F1873" s="26">
        <f>LatticeLayout!F1873</f>
        <v>0</v>
      </c>
      <c r="G1873" s="26" t="str">
        <f>LatticeLayout!G1873</f>
        <v>bellows</v>
      </c>
      <c r="H1873" s="26">
        <f>LatticeLayout!H1873</f>
        <v>0</v>
      </c>
      <c r="I1873" s="26">
        <f>LatticeLayout!I1873</f>
        <v>0</v>
      </c>
      <c r="J1873" s="26">
        <f>LatticeLayout!J1873</f>
        <v>0</v>
      </c>
      <c r="K1873" s="26">
        <f>LatticeLayout!K1873</f>
        <v>0.16770399999999999</v>
      </c>
      <c r="L1873" s="26">
        <f>LatticeLayout!O1873</f>
        <v>41.094000000000001</v>
      </c>
      <c r="M1873" s="26">
        <f>LatticeLayout!P1873</f>
        <v>415.3475529888272</v>
      </c>
      <c r="N1873" s="26">
        <f>LatticeLayout!Q1873</f>
        <v>277.63760082404741</v>
      </c>
      <c r="O1873" s="26">
        <f t="shared" si="153"/>
        <v>277.55374882404737</v>
      </c>
      <c r="P1873" s="26">
        <f t="shared" si="154"/>
        <v>415.3475529888272</v>
      </c>
      <c r="Q1873" s="26">
        <f t="shared" si="155"/>
        <v>41.094000000000001</v>
      </c>
      <c r="R1873" s="26">
        <f t="shared" si="156"/>
        <v>90</v>
      </c>
      <c r="S1873" s="26">
        <f t="shared" si="157"/>
        <v>0</v>
      </c>
      <c r="T1873" s="26">
        <v>0</v>
      </c>
      <c r="U1873"/>
      <c r="V1873"/>
      <c r="W1873"/>
      <c r="X1873"/>
    </row>
    <row r="1874" spans="1:24" ht="12.75" hidden="1" customHeight="1">
      <c r="A1874" s="26" t="str">
        <f>LatticeLayout!A1874</f>
        <v>LS2</v>
      </c>
      <c r="B1874" s="26" t="str">
        <f>LatticeLayout!B1874</f>
        <v>CC07</v>
      </c>
      <c r="C1874" s="26" t="str">
        <f>LatticeLayout!C1874</f>
        <v>GV</v>
      </c>
      <c r="D1874" s="26">
        <f>LatticeLayout!D1874</f>
        <v>2979</v>
      </c>
      <c r="E1874" s="26" t="str">
        <f>LatticeLayout!E1874</f>
        <v>LS2_CC07:GV_D2979</v>
      </c>
      <c r="F1874" s="26">
        <f>LatticeLayout!F1874</f>
        <v>0</v>
      </c>
      <c r="G1874" s="26" t="str">
        <f>LatticeLayout!G1874</f>
        <v>gate valve</v>
      </c>
      <c r="H1874" s="26">
        <f>LatticeLayout!H1874</f>
        <v>40</v>
      </c>
      <c r="I1874" s="26">
        <f>LatticeLayout!I1874</f>
        <v>0</v>
      </c>
      <c r="J1874" s="26">
        <f>LatticeLayout!J1874</f>
        <v>0</v>
      </c>
      <c r="K1874" s="26">
        <f>LatticeLayout!K1874</f>
        <v>5.7403999999999997E-2</v>
      </c>
      <c r="L1874" s="26">
        <f>LatticeLayout!O1874</f>
        <v>41.094000000000001</v>
      </c>
      <c r="M1874" s="26">
        <f>LatticeLayout!P1874</f>
        <v>415.3475529888272</v>
      </c>
      <c r="N1874" s="26">
        <f>LatticeLayout!Q1874</f>
        <v>277.69500482404743</v>
      </c>
      <c r="O1874" s="26">
        <f t="shared" si="153"/>
        <v>277.66630282404742</v>
      </c>
      <c r="P1874" s="26">
        <f t="shared" si="154"/>
        <v>415.3475529888272</v>
      </c>
      <c r="Q1874" s="26">
        <f t="shared" si="155"/>
        <v>41.094000000000001</v>
      </c>
      <c r="R1874" s="26">
        <f t="shared" si="156"/>
        <v>90</v>
      </c>
      <c r="S1874" s="26">
        <f t="shared" si="157"/>
        <v>0</v>
      </c>
      <c r="T1874" s="26">
        <v>0</v>
      </c>
      <c r="U1874"/>
      <c r="V1874"/>
      <c r="W1874"/>
      <c r="X1874"/>
    </row>
    <row r="1875" spans="1:24" ht="12.75" hidden="1" customHeight="1">
      <c r="A1875" s="26">
        <f>LatticeLayout!A1875</f>
        <v>0</v>
      </c>
      <c r="B1875" s="26">
        <f>LatticeLayout!B1875</f>
        <v>0</v>
      </c>
      <c r="C1875" s="26">
        <f>LatticeLayout!C1875</f>
        <v>0</v>
      </c>
      <c r="D1875" s="26">
        <f>LatticeLayout!D1875</f>
        <v>0</v>
      </c>
      <c r="E1875" s="26">
        <f>LatticeLayout!E1875</f>
        <v>0</v>
      </c>
      <c r="F1875" s="26">
        <f>LatticeLayout!F1875</f>
        <v>0</v>
      </c>
      <c r="G1875" s="26" t="str">
        <f>LatticeLayout!G1875</f>
        <v>bellow</v>
      </c>
      <c r="H1875" s="26">
        <f>LatticeLayout!H1875</f>
        <v>40</v>
      </c>
      <c r="I1875" s="26">
        <f>LatticeLayout!I1875</f>
        <v>0</v>
      </c>
      <c r="J1875" s="26">
        <f>LatticeLayout!J1875</f>
        <v>0</v>
      </c>
      <c r="K1875" s="26">
        <f>LatticeLayout!K1875</f>
        <v>0.103502</v>
      </c>
      <c r="L1875" s="26">
        <f>LatticeLayout!O1875</f>
        <v>41.094000000000001</v>
      </c>
      <c r="M1875" s="26">
        <f>LatticeLayout!P1875</f>
        <v>415.3475529888272</v>
      </c>
      <c r="N1875" s="26">
        <f>LatticeLayout!Q1875</f>
        <v>277.79850682404742</v>
      </c>
      <c r="O1875" s="26">
        <f t="shared" si="153"/>
        <v>277.74675582404745</v>
      </c>
      <c r="P1875" s="26">
        <f t="shared" si="154"/>
        <v>415.3475529888272</v>
      </c>
      <c r="Q1875" s="26">
        <f t="shared" si="155"/>
        <v>41.094000000000001</v>
      </c>
      <c r="R1875" s="26">
        <f t="shared" si="156"/>
        <v>90</v>
      </c>
      <c r="S1875" s="26">
        <f t="shared" si="157"/>
        <v>0</v>
      </c>
      <c r="T1875" s="26">
        <v>0</v>
      </c>
      <c r="U1875"/>
      <c r="V1875"/>
      <c r="W1875"/>
      <c r="X1875"/>
    </row>
    <row r="1876" spans="1:24" ht="12.75" customHeight="1">
      <c r="A1876" s="26" t="str">
        <f>LatticeLayout!A1876</f>
        <v>LS2</v>
      </c>
      <c r="B1876" s="26" t="str">
        <f>LatticeLayout!B1876</f>
        <v>WC07</v>
      </c>
      <c r="C1876" s="26" t="str">
        <f>LatticeLayout!C1876</f>
        <v>BPM</v>
      </c>
      <c r="D1876" s="26">
        <f>LatticeLayout!D1876</f>
        <v>2981</v>
      </c>
      <c r="E1876" s="26" t="str">
        <f>LatticeLayout!E1876</f>
        <v>LS2_WC07:BPM_D2981</v>
      </c>
      <c r="F1876" s="26" t="str">
        <f>LatticeLayout!F1876</f>
        <v>BPM2</v>
      </c>
      <c r="G1876" s="26" t="str">
        <f>LatticeLayout!G1876</f>
        <v>position monitor</v>
      </c>
      <c r="H1876" s="26">
        <f>LatticeLayout!H1876</f>
        <v>0</v>
      </c>
      <c r="I1876" s="26">
        <f>LatticeLayout!I1876</f>
        <v>0</v>
      </c>
      <c r="J1876" s="26">
        <f>LatticeLayout!J1876</f>
        <v>0</v>
      </c>
      <c r="K1876" s="26">
        <f>LatticeLayout!K1876</f>
        <v>0</v>
      </c>
      <c r="L1876" s="26">
        <f>LatticeLayout!O1876</f>
        <v>41.094000000000001</v>
      </c>
      <c r="M1876" s="26">
        <f>LatticeLayout!P1876</f>
        <v>415.3475529888272</v>
      </c>
      <c r="N1876" s="26">
        <f>LatticeLayout!Q1876</f>
        <v>277.79850682404742</v>
      </c>
      <c r="O1876" s="26">
        <f t="shared" si="153"/>
        <v>277.79850682404742</v>
      </c>
      <c r="P1876" s="26">
        <f t="shared" si="154"/>
        <v>415.3475529888272</v>
      </c>
      <c r="Q1876" s="26">
        <f t="shared" si="155"/>
        <v>41.094000000000001</v>
      </c>
      <c r="R1876" s="26">
        <f t="shared" si="156"/>
        <v>90</v>
      </c>
      <c r="S1876" s="26">
        <f t="shared" si="157"/>
        <v>0</v>
      </c>
      <c r="T1876" s="26">
        <v>0</v>
      </c>
      <c r="U1876"/>
      <c r="V1876"/>
      <c r="W1876"/>
      <c r="X1876"/>
    </row>
    <row r="1877" spans="1:24">
      <c r="A1877" s="26">
        <f>LatticeLayout!A1877</f>
        <v>0</v>
      </c>
      <c r="B1877" s="26">
        <f>LatticeLayout!B1877</f>
        <v>0</v>
      </c>
      <c r="C1877" s="26">
        <f>LatticeLayout!C1877</f>
        <v>0</v>
      </c>
      <c r="D1877" s="26">
        <f>LatticeLayout!D1877</f>
        <v>0</v>
      </c>
      <c r="E1877" s="26">
        <f>LatticeLayout!E1877</f>
        <v>0</v>
      </c>
      <c r="F1877" s="26">
        <f>LatticeLayout!F1877</f>
        <v>0</v>
      </c>
      <c r="G1877" s="26" t="str">
        <f>LatticeLayout!G1877</f>
        <v>diagnostic box</v>
      </c>
      <c r="H1877" s="26">
        <f>LatticeLayout!H1877</f>
        <v>0</v>
      </c>
      <c r="I1877" s="26">
        <f>LatticeLayout!I1877</f>
        <v>0</v>
      </c>
      <c r="J1877" s="26">
        <f>LatticeLayout!J1877</f>
        <v>0</v>
      </c>
      <c r="K1877" s="26">
        <f>LatticeLayout!K1877</f>
        <v>0.14528199999999999</v>
      </c>
      <c r="L1877" s="26">
        <f>LatticeLayout!O1877</f>
        <v>41.094000000000001</v>
      </c>
      <c r="M1877" s="26">
        <f>LatticeLayout!P1877</f>
        <v>415.3475529888272</v>
      </c>
      <c r="N1877" s="26">
        <f>LatticeLayout!Q1877</f>
        <v>277.94378882404743</v>
      </c>
      <c r="O1877" s="26">
        <f t="shared" si="153"/>
        <v>277.8711478240474</v>
      </c>
      <c r="P1877" s="26">
        <f t="shared" si="154"/>
        <v>415.3475529888272</v>
      </c>
      <c r="Q1877" s="26">
        <f t="shared" si="155"/>
        <v>41.094000000000001</v>
      </c>
      <c r="R1877" s="26">
        <f t="shared" si="156"/>
        <v>90</v>
      </c>
      <c r="S1877" s="26">
        <f t="shared" si="157"/>
        <v>0</v>
      </c>
      <c r="T1877" s="26">
        <v>0</v>
      </c>
      <c r="U1877"/>
      <c r="V1877"/>
      <c r="W1877"/>
      <c r="X1877"/>
    </row>
    <row r="1878" spans="1:24" ht="12.75" hidden="1" customHeight="1">
      <c r="A1878" s="26" t="str">
        <f>LatticeLayout!A1878</f>
        <v>LS2</v>
      </c>
      <c r="B1878" s="26" t="str">
        <f>LatticeLayout!B1878</f>
        <v>WC07</v>
      </c>
      <c r="C1878" s="26" t="str">
        <f>LatticeLayout!C1878</f>
        <v>PORT</v>
      </c>
      <c r="D1878" s="26">
        <f>LatticeLayout!D1878</f>
        <v>2982</v>
      </c>
      <c r="E1878" s="26" t="str">
        <f>LatticeLayout!E1878</f>
        <v>LS2_WC07:PORT_D2982</v>
      </c>
      <c r="F1878" s="26">
        <f>LatticeLayout!F1878</f>
        <v>0</v>
      </c>
      <c r="G1878" s="26" t="str">
        <f>LatticeLayout!G1878</f>
        <v>port for future diagnostics</v>
      </c>
      <c r="H1878" s="26">
        <f>LatticeLayout!H1878</f>
        <v>0</v>
      </c>
      <c r="I1878" s="26">
        <f>LatticeLayout!I1878</f>
        <v>0</v>
      </c>
      <c r="J1878" s="26">
        <f>LatticeLayout!J1878</f>
        <v>0</v>
      </c>
      <c r="K1878" s="26">
        <f>LatticeLayout!K1878</f>
        <v>0</v>
      </c>
      <c r="L1878" s="26">
        <f>LatticeLayout!O1878</f>
        <v>41.094000000000001</v>
      </c>
      <c r="M1878" s="26">
        <f>LatticeLayout!P1878</f>
        <v>415.3475529888272</v>
      </c>
      <c r="N1878" s="26">
        <f>LatticeLayout!Q1878</f>
        <v>277.94378882404743</v>
      </c>
      <c r="O1878" s="26">
        <f t="shared" si="153"/>
        <v>277.94378882404743</v>
      </c>
      <c r="P1878" s="26">
        <f t="shared" si="154"/>
        <v>415.3475529888272</v>
      </c>
      <c r="Q1878" s="26">
        <f t="shared" si="155"/>
        <v>41.094000000000001</v>
      </c>
      <c r="R1878" s="26">
        <f t="shared" si="156"/>
        <v>90</v>
      </c>
      <c r="S1878" s="26">
        <f t="shared" si="157"/>
        <v>0</v>
      </c>
      <c r="T1878" s="26">
        <v>0</v>
      </c>
      <c r="U1878"/>
      <c r="V1878"/>
      <c r="W1878"/>
      <c r="X1878"/>
    </row>
    <row r="1879" spans="1:24" ht="12.75" customHeight="1">
      <c r="A1879" s="26">
        <f>LatticeLayout!A1879</f>
        <v>0</v>
      </c>
      <c r="B1879" s="26">
        <f>LatticeLayout!B1879</f>
        <v>0</v>
      </c>
      <c r="C1879" s="26">
        <f>LatticeLayout!C1879</f>
        <v>0</v>
      </c>
      <c r="D1879" s="26">
        <f>LatticeLayout!D1879</f>
        <v>0</v>
      </c>
      <c r="E1879" s="26">
        <f>LatticeLayout!E1879</f>
        <v>0</v>
      </c>
      <c r="F1879" s="26">
        <f>LatticeLayout!F1879</f>
        <v>0</v>
      </c>
      <c r="G1879" s="26" t="str">
        <f>LatticeLayout!G1879</f>
        <v>diagnostic box</v>
      </c>
      <c r="H1879" s="26">
        <f>LatticeLayout!H1879</f>
        <v>0</v>
      </c>
      <c r="I1879" s="26">
        <f>LatticeLayout!I1879</f>
        <v>0</v>
      </c>
      <c r="J1879" s="26">
        <f>LatticeLayout!J1879</f>
        <v>0</v>
      </c>
      <c r="K1879" s="26">
        <f>LatticeLayout!K1879</f>
        <v>0</v>
      </c>
      <c r="L1879" s="26">
        <f>LatticeLayout!O1879</f>
        <v>41.094000000000001</v>
      </c>
      <c r="M1879" s="26">
        <f>LatticeLayout!P1879</f>
        <v>415.3475529888272</v>
      </c>
      <c r="N1879" s="26">
        <f>LatticeLayout!Q1879</f>
        <v>277.94378882404743</v>
      </c>
      <c r="O1879" s="26">
        <f t="shared" ref="O1879:O1942" si="158">(N1879+N1878)/2</f>
        <v>277.94378882404743</v>
      </c>
      <c r="P1879" s="26">
        <f t="shared" ref="P1879:P1942" si="159">(M1879+M1878)/2</f>
        <v>415.3475529888272</v>
      </c>
      <c r="Q1879" s="26">
        <f t="shared" ref="Q1879:Q1942" si="160">(L1879+L1878)/2</f>
        <v>41.094000000000001</v>
      </c>
      <c r="R1879" s="26">
        <f t="shared" si="156"/>
        <v>90</v>
      </c>
      <c r="S1879" s="26">
        <f t="shared" si="157"/>
        <v>0</v>
      </c>
      <c r="T1879" s="26">
        <v>0</v>
      </c>
      <c r="U1879"/>
      <c r="V1879"/>
      <c r="W1879"/>
      <c r="X1879"/>
    </row>
    <row r="1880" spans="1:24" ht="12.75" hidden="1" customHeight="1">
      <c r="A1880" s="26" t="str">
        <f>LatticeLayout!A1880</f>
        <v>LS2</v>
      </c>
      <c r="B1880" s="26" t="str">
        <f>LatticeLayout!B1880</f>
        <v>WC07</v>
      </c>
      <c r="C1880" s="26" t="str">
        <f>LatticeLayout!C1880</f>
        <v>IP</v>
      </c>
      <c r="D1880" s="26">
        <f>LatticeLayout!D1880</f>
        <v>2982</v>
      </c>
      <c r="E1880" s="26" t="str">
        <f>LatticeLayout!E1880</f>
        <v>LS2_WC07:IP_D2982</v>
      </c>
      <c r="F1880" s="26" t="str">
        <f>LatticeLayout!F1880</f>
        <v>IP_S</v>
      </c>
      <c r="G1880" s="26" t="str">
        <f>LatticeLayout!G1880</f>
        <v>ion pump, 75 l/s</v>
      </c>
      <c r="H1880" s="26">
        <f>LatticeLayout!H1880</f>
        <v>0</v>
      </c>
      <c r="I1880" s="26">
        <f>LatticeLayout!I1880</f>
        <v>0</v>
      </c>
      <c r="J1880" s="26">
        <f>LatticeLayout!J1880</f>
        <v>0</v>
      </c>
      <c r="K1880" s="26">
        <f>LatticeLayout!K1880</f>
        <v>0</v>
      </c>
      <c r="L1880" s="26">
        <f>LatticeLayout!O1880</f>
        <v>41.094000000000001</v>
      </c>
      <c r="M1880" s="26">
        <f>LatticeLayout!P1880</f>
        <v>415.3475529888272</v>
      </c>
      <c r="N1880" s="26">
        <f>LatticeLayout!Q1880</f>
        <v>277.94378882404743</v>
      </c>
      <c r="O1880" s="26">
        <f t="shared" si="158"/>
        <v>277.94378882404743</v>
      </c>
      <c r="P1880" s="26">
        <f t="shared" si="159"/>
        <v>415.3475529888272</v>
      </c>
      <c r="Q1880" s="26">
        <f t="shared" si="160"/>
        <v>41.094000000000001</v>
      </c>
      <c r="R1880" s="26">
        <f t="shared" si="156"/>
        <v>90</v>
      </c>
      <c r="S1880" s="26">
        <f t="shared" si="157"/>
        <v>0</v>
      </c>
      <c r="T1880" s="26">
        <v>0</v>
      </c>
      <c r="U1880"/>
      <c r="V1880"/>
      <c r="W1880"/>
      <c r="X1880"/>
    </row>
    <row r="1881" spans="1:24" hidden="1">
      <c r="A1881" s="26">
        <f>LatticeLayout!A1881</f>
        <v>0</v>
      </c>
      <c r="B1881" s="26">
        <f>LatticeLayout!B1881</f>
        <v>0</v>
      </c>
      <c r="C1881" s="26">
        <f>LatticeLayout!C1881</f>
        <v>0</v>
      </c>
      <c r="D1881" s="26">
        <f>LatticeLayout!D1881</f>
        <v>0</v>
      </c>
      <c r="E1881" s="26">
        <f>LatticeLayout!E1881</f>
        <v>0</v>
      </c>
      <c r="F1881" s="26">
        <f>LatticeLayout!F1881</f>
        <v>0</v>
      </c>
      <c r="G1881" s="26" t="str">
        <f>LatticeLayout!G1881</f>
        <v>bellow</v>
      </c>
      <c r="H1881" s="26">
        <f>LatticeLayout!H1881</f>
        <v>40</v>
      </c>
      <c r="I1881" s="26">
        <f>LatticeLayout!I1881</f>
        <v>0</v>
      </c>
      <c r="J1881" s="26">
        <f>LatticeLayout!J1881</f>
        <v>0</v>
      </c>
      <c r="K1881" s="26">
        <f>LatticeLayout!K1881</f>
        <v>0.131216</v>
      </c>
      <c r="L1881" s="26">
        <f>LatticeLayout!O1881</f>
        <v>41.094000000000001</v>
      </c>
      <c r="M1881" s="26">
        <f>LatticeLayout!P1881</f>
        <v>415.3475529888272</v>
      </c>
      <c r="N1881" s="26">
        <f>LatticeLayout!Q1881</f>
        <v>278.07500482404743</v>
      </c>
      <c r="O1881" s="26">
        <f t="shared" si="158"/>
        <v>278.00939682404743</v>
      </c>
      <c r="P1881" s="26">
        <f t="shared" si="159"/>
        <v>415.3475529888272</v>
      </c>
      <c r="Q1881" s="26">
        <f t="shared" si="160"/>
        <v>41.094000000000001</v>
      </c>
      <c r="R1881" s="26">
        <f t="shared" si="156"/>
        <v>90</v>
      </c>
      <c r="S1881" s="26">
        <f t="shared" si="157"/>
        <v>0</v>
      </c>
      <c r="T1881" s="26">
        <v>0</v>
      </c>
      <c r="U1881"/>
      <c r="V1881"/>
      <c r="W1881"/>
      <c r="X1881"/>
    </row>
    <row r="1882" spans="1:24" ht="12.75" hidden="1" customHeight="1">
      <c r="A1882" s="26" t="str">
        <f>LatticeLayout!A1882</f>
        <v>LS2</v>
      </c>
      <c r="B1882" s="26" t="str">
        <f>LatticeLayout!B1882</f>
        <v>CC08</v>
      </c>
      <c r="C1882" s="26" t="str">
        <f>LatticeLayout!C1882</f>
        <v>GV</v>
      </c>
      <c r="D1882" s="26">
        <f>LatticeLayout!D1882</f>
        <v>2984</v>
      </c>
      <c r="E1882" s="26" t="str">
        <f>LatticeLayout!E1882</f>
        <v>LS2_CC08:GV_D2984</v>
      </c>
      <c r="F1882" s="26">
        <f>LatticeLayout!F1882</f>
        <v>0</v>
      </c>
      <c r="G1882" s="26" t="str">
        <f>LatticeLayout!G1882</f>
        <v>gate valve</v>
      </c>
      <c r="H1882" s="26">
        <f>LatticeLayout!H1882</f>
        <v>40</v>
      </c>
      <c r="I1882" s="26">
        <f>LatticeLayout!I1882</f>
        <v>0</v>
      </c>
      <c r="J1882" s="26">
        <f>LatticeLayout!J1882</f>
        <v>0</v>
      </c>
      <c r="K1882" s="26">
        <f>LatticeLayout!K1882</f>
        <v>5.7403999999999997E-2</v>
      </c>
      <c r="L1882" s="26">
        <f>LatticeLayout!O1882</f>
        <v>41.094000000000001</v>
      </c>
      <c r="M1882" s="26">
        <f>LatticeLayout!P1882</f>
        <v>415.3475529888272</v>
      </c>
      <c r="N1882" s="26">
        <f>LatticeLayout!Q1882</f>
        <v>278.13240882404745</v>
      </c>
      <c r="O1882" s="26">
        <f t="shared" si="158"/>
        <v>278.10370682404744</v>
      </c>
      <c r="P1882" s="26">
        <f t="shared" si="159"/>
        <v>415.3475529888272</v>
      </c>
      <c r="Q1882" s="26">
        <f t="shared" si="160"/>
        <v>41.094000000000001</v>
      </c>
      <c r="R1882" s="26">
        <f t="shared" si="156"/>
        <v>90</v>
      </c>
      <c r="S1882" s="26">
        <f t="shared" si="157"/>
        <v>0</v>
      </c>
      <c r="T1882" s="26">
        <v>0</v>
      </c>
      <c r="U1882"/>
      <c r="V1882"/>
      <c r="W1882"/>
      <c r="X1882"/>
    </row>
    <row r="1883" spans="1:24" ht="12.75" hidden="1" customHeight="1">
      <c r="A1883" s="26">
        <f>LatticeLayout!A1883</f>
        <v>0</v>
      </c>
      <c r="B1883" s="26">
        <f>LatticeLayout!B1883</f>
        <v>0</v>
      </c>
      <c r="C1883" s="26">
        <f>LatticeLayout!C1883</f>
        <v>0</v>
      </c>
      <c r="D1883" s="26">
        <f>LatticeLayout!D1883</f>
        <v>0</v>
      </c>
      <c r="E1883" s="26">
        <f>LatticeLayout!E1883</f>
        <v>0</v>
      </c>
      <c r="F1883" s="26">
        <f>LatticeLayout!F1883</f>
        <v>0</v>
      </c>
      <c r="G1883" s="26" t="str">
        <f>LatticeLayout!G1883</f>
        <v>bellows</v>
      </c>
      <c r="H1883" s="26">
        <f>LatticeLayout!H1883</f>
        <v>0</v>
      </c>
      <c r="I1883" s="26">
        <f>LatticeLayout!I1883</f>
        <v>0</v>
      </c>
      <c r="J1883" s="26">
        <f>LatticeLayout!J1883</f>
        <v>0</v>
      </c>
      <c r="K1883" s="26">
        <f>LatticeLayout!K1883</f>
        <v>0.16770399999999999</v>
      </c>
      <c r="L1883" s="26">
        <f>LatticeLayout!O1883</f>
        <v>41.094000000000001</v>
      </c>
      <c r="M1883" s="26">
        <f>LatticeLayout!P1883</f>
        <v>415.3475529888272</v>
      </c>
      <c r="N1883" s="26">
        <f>LatticeLayout!Q1883</f>
        <v>278.30011282404746</v>
      </c>
      <c r="O1883" s="26">
        <f t="shared" si="158"/>
        <v>278.21626082404748</v>
      </c>
      <c r="P1883" s="26">
        <f t="shared" si="159"/>
        <v>415.3475529888272</v>
      </c>
      <c r="Q1883" s="26">
        <f t="shared" si="160"/>
        <v>41.094000000000001</v>
      </c>
      <c r="R1883" s="26">
        <f t="shared" si="156"/>
        <v>90</v>
      </c>
      <c r="S1883" s="26">
        <f t="shared" si="157"/>
        <v>0</v>
      </c>
      <c r="T1883" s="26">
        <v>0</v>
      </c>
      <c r="U1883"/>
      <c r="V1883"/>
      <c r="W1883"/>
      <c r="X1883"/>
    </row>
    <row r="1884" spans="1:24" ht="12.75" customHeight="1">
      <c r="A1884" s="26" t="str">
        <f>LatticeLayout!A1884</f>
        <v>LS2</v>
      </c>
      <c r="B1884" s="26" t="str">
        <f>LatticeLayout!B1884</f>
        <v>CC08</v>
      </c>
      <c r="C1884" s="26" t="str">
        <f>LatticeLayout!C1884</f>
        <v>CAV1</v>
      </c>
      <c r="D1884" s="26">
        <f>LatticeLayout!D1884</f>
        <v>2985</v>
      </c>
      <c r="E1884" s="26" t="str">
        <f>LatticeLayout!E1884</f>
        <v>LS2_CC08:CAV1_D2985</v>
      </c>
      <c r="F1884" s="26">
        <f>LatticeLayout!F1884</f>
        <v>0</v>
      </c>
      <c r="G1884" s="26" t="str">
        <f>LatticeLayout!G1884</f>
        <v>b29 resonator</v>
      </c>
      <c r="H1884" s="26">
        <f>LatticeLayout!H1884</f>
        <v>40</v>
      </c>
      <c r="I1884" s="26">
        <f>LatticeLayout!I1884</f>
        <v>0.32364399999999999</v>
      </c>
      <c r="J1884" s="26">
        <f>LatticeLayout!J1884</f>
        <v>0</v>
      </c>
      <c r="K1884" s="26">
        <f>LatticeLayout!K1884</f>
        <v>0.32364399999999999</v>
      </c>
      <c r="L1884" s="26">
        <f>LatticeLayout!O1884</f>
        <v>41.094000000000001</v>
      </c>
      <c r="M1884" s="26">
        <f>LatticeLayout!P1884</f>
        <v>415.3475529888272</v>
      </c>
      <c r="N1884" s="26">
        <f>LatticeLayout!Q1884</f>
        <v>278.62375682404746</v>
      </c>
      <c r="O1884" s="26">
        <f t="shared" si="158"/>
        <v>278.46193482404749</v>
      </c>
      <c r="P1884" s="26">
        <f t="shared" si="159"/>
        <v>415.3475529888272</v>
      </c>
      <c r="Q1884" s="26">
        <f t="shared" si="160"/>
        <v>41.094000000000001</v>
      </c>
      <c r="R1884" s="26">
        <f t="shared" si="156"/>
        <v>90</v>
      </c>
      <c r="S1884" s="26">
        <f t="shared" si="157"/>
        <v>0</v>
      </c>
      <c r="T1884" s="26">
        <v>0</v>
      </c>
      <c r="U1884"/>
      <c r="V1884"/>
      <c r="W1884"/>
      <c r="X1884"/>
    </row>
    <row r="1885" spans="1:24" hidden="1">
      <c r="A1885" s="26" t="str">
        <f>LatticeLayout!A1885</f>
        <v>LS2</v>
      </c>
      <c r="B1885" s="26" t="str">
        <f>LatticeLayout!B1885</f>
        <v>CC08</v>
      </c>
      <c r="C1885" s="26" t="str">
        <f>LatticeLayout!C1885</f>
        <v>BLM</v>
      </c>
      <c r="D1885" s="26">
        <f>LatticeLayout!D1885</f>
        <v>2987</v>
      </c>
      <c r="E1885" s="26" t="str">
        <f>LatticeLayout!E1885</f>
        <v>LS2_CC08:BLM_D2987</v>
      </c>
      <c r="F1885" s="26">
        <f>LatticeLayout!F1885</f>
        <v>0</v>
      </c>
      <c r="G1885" s="26" t="str">
        <f>LatticeLayout!G1885</f>
        <v>outside loss monitor</v>
      </c>
      <c r="H1885" s="26">
        <f>LatticeLayout!H1885</f>
        <v>0</v>
      </c>
      <c r="I1885" s="26">
        <f>LatticeLayout!I1885</f>
        <v>0</v>
      </c>
      <c r="J1885" s="26">
        <f>LatticeLayout!J1885</f>
        <v>0</v>
      </c>
      <c r="K1885" s="26">
        <f>LatticeLayout!K1885</f>
        <v>0</v>
      </c>
      <c r="L1885" s="26">
        <f>LatticeLayout!O1885</f>
        <v>41.094000000000001</v>
      </c>
      <c r="M1885" s="26">
        <f>LatticeLayout!P1885</f>
        <v>415.3475529888272</v>
      </c>
      <c r="N1885" s="26">
        <f>LatticeLayout!Q1885</f>
        <v>278.62375682404746</v>
      </c>
      <c r="O1885" s="26">
        <f t="shared" si="158"/>
        <v>278.62375682404746</v>
      </c>
      <c r="P1885" s="26">
        <f t="shared" si="159"/>
        <v>415.3475529888272</v>
      </c>
      <c r="Q1885" s="26">
        <f t="shared" si="160"/>
        <v>41.094000000000001</v>
      </c>
      <c r="R1885" s="26">
        <f t="shared" si="156"/>
        <v>90</v>
      </c>
      <c r="S1885" s="26">
        <f t="shared" si="157"/>
        <v>0</v>
      </c>
      <c r="T1885" s="26">
        <v>0</v>
      </c>
      <c r="U1885"/>
      <c r="V1885"/>
      <c r="W1885"/>
      <c r="X1885"/>
    </row>
    <row r="1886" spans="1:24" ht="12.75" hidden="1" customHeight="1">
      <c r="A1886" s="26">
        <f>LatticeLayout!A1886</f>
        <v>0</v>
      </c>
      <c r="B1886" s="26">
        <f>LatticeLayout!B1886</f>
        <v>0</v>
      </c>
      <c r="C1886" s="26">
        <f>LatticeLayout!C1886</f>
        <v>0</v>
      </c>
      <c r="D1886" s="26">
        <f>LatticeLayout!D1886</f>
        <v>0</v>
      </c>
      <c r="E1886" s="26">
        <f>LatticeLayout!E1886</f>
        <v>0</v>
      </c>
      <c r="F1886" s="26">
        <f>LatticeLayout!F1886</f>
        <v>0</v>
      </c>
      <c r="G1886" s="26">
        <f>LatticeLayout!G1886</f>
        <v>0</v>
      </c>
      <c r="H1886" s="26">
        <f>LatticeLayout!H1886</f>
        <v>0</v>
      </c>
      <c r="I1886" s="26">
        <f>LatticeLayout!I1886</f>
        <v>0</v>
      </c>
      <c r="J1886" s="26">
        <f>LatticeLayout!J1886</f>
        <v>0</v>
      </c>
      <c r="K1886" s="26">
        <f>LatticeLayout!K1886</f>
        <v>0</v>
      </c>
      <c r="L1886" s="26">
        <f>LatticeLayout!O1886</f>
        <v>41.094000000000001</v>
      </c>
      <c r="M1886" s="26">
        <f>LatticeLayout!P1886</f>
        <v>415.3475529888272</v>
      </c>
      <c r="N1886" s="26">
        <f>LatticeLayout!Q1886</f>
        <v>278.62375682404746</v>
      </c>
      <c r="O1886" s="26">
        <f t="shared" si="158"/>
        <v>278.62375682404746</v>
      </c>
      <c r="P1886" s="26">
        <f t="shared" si="159"/>
        <v>415.3475529888272</v>
      </c>
      <c r="Q1886" s="26">
        <f t="shared" si="160"/>
        <v>41.094000000000001</v>
      </c>
      <c r="R1886" s="26">
        <f t="shared" si="156"/>
        <v>90</v>
      </c>
      <c r="S1886" s="26">
        <f t="shared" si="157"/>
        <v>0</v>
      </c>
      <c r="T1886" s="26">
        <v>0</v>
      </c>
      <c r="U1886"/>
      <c r="V1886"/>
      <c r="W1886"/>
      <c r="X1886"/>
    </row>
    <row r="1887" spans="1:24" ht="12.75" hidden="1" customHeight="1">
      <c r="A1887" s="26">
        <f>LatticeLayout!A1887</f>
        <v>0</v>
      </c>
      <c r="B1887" s="26">
        <f>LatticeLayout!B1887</f>
        <v>0</v>
      </c>
      <c r="C1887" s="26">
        <f>LatticeLayout!C1887</f>
        <v>0</v>
      </c>
      <c r="D1887" s="26">
        <f>LatticeLayout!D1887</f>
        <v>0</v>
      </c>
      <c r="E1887" s="26">
        <f>LatticeLayout!E1887</f>
        <v>0</v>
      </c>
      <c r="F1887" s="26">
        <f>LatticeLayout!F1887</f>
        <v>0</v>
      </c>
      <c r="G1887" s="26" t="str">
        <f>LatticeLayout!G1887</f>
        <v>bellow</v>
      </c>
      <c r="H1887" s="26">
        <f>LatticeLayout!H1887</f>
        <v>0</v>
      </c>
      <c r="I1887" s="26">
        <f>LatticeLayout!I1887</f>
        <v>0</v>
      </c>
      <c r="J1887" s="26">
        <f>LatticeLayout!J1887</f>
        <v>0</v>
      </c>
      <c r="K1887" s="26">
        <f>LatticeLayout!K1887</f>
        <v>9.9516999999999994E-2</v>
      </c>
      <c r="L1887" s="26">
        <f>LatticeLayout!O1887</f>
        <v>41.094000000000001</v>
      </c>
      <c r="M1887" s="26">
        <f>LatticeLayout!P1887</f>
        <v>415.3475529888272</v>
      </c>
      <c r="N1887" s="26">
        <f>LatticeLayout!Q1887</f>
        <v>278.72327382404745</v>
      </c>
      <c r="O1887" s="26">
        <f t="shared" si="158"/>
        <v>278.67351532404746</v>
      </c>
      <c r="P1887" s="26">
        <f t="shared" si="159"/>
        <v>415.3475529888272</v>
      </c>
      <c r="Q1887" s="26">
        <f t="shared" si="160"/>
        <v>41.094000000000001</v>
      </c>
      <c r="R1887" s="26">
        <f t="shared" si="156"/>
        <v>90</v>
      </c>
      <c r="S1887" s="26">
        <f t="shared" si="157"/>
        <v>0</v>
      </c>
      <c r="T1887" s="26">
        <v>0</v>
      </c>
      <c r="U1887"/>
      <c r="V1887"/>
      <c r="W1887"/>
      <c r="X1887"/>
    </row>
    <row r="1888" spans="1:24" ht="12.75" customHeight="1">
      <c r="A1888" s="26" t="str">
        <f>LatticeLayout!A1888</f>
        <v>LS2</v>
      </c>
      <c r="B1888" s="26" t="str">
        <f>LatticeLayout!B1888</f>
        <v>CC08</v>
      </c>
      <c r="C1888" s="26" t="str">
        <f>LatticeLayout!C1888</f>
        <v>CAV2</v>
      </c>
      <c r="D1888" s="26">
        <f>LatticeLayout!D1888</f>
        <v>2989</v>
      </c>
      <c r="E1888" s="26" t="str">
        <f>LatticeLayout!E1888</f>
        <v>LS2_CC08:CAV2_D2989</v>
      </c>
      <c r="F1888" s="26">
        <f>LatticeLayout!F1888</f>
        <v>0</v>
      </c>
      <c r="G1888" s="26" t="str">
        <f>LatticeLayout!G1888</f>
        <v>b29 resonator</v>
      </c>
      <c r="H1888" s="26">
        <f>LatticeLayout!H1888</f>
        <v>40</v>
      </c>
      <c r="I1888" s="26">
        <f>LatticeLayout!I1888</f>
        <v>0</v>
      </c>
      <c r="J1888" s="26">
        <f>LatticeLayout!J1888</f>
        <v>0</v>
      </c>
      <c r="K1888" s="26">
        <f>LatticeLayout!K1888</f>
        <v>0.32364399999999999</v>
      </c>
      <c r="L1888" s="26">
        <f>LatticeLayout!O1888</f>
        <v>41.094000000000001</v>
      </c>
      <c r="M1888" s="26">
        <f>LatticeLayout!P1888</f>
        <v>415.3475529888272</v>
      </c>
      <c r="N1888" s="26">
        <f>LatticeLayout!Q1888</f>
        <v>279.04691782404745</v>
      </c>
      <c r="O1888" s="26">
        <f t="shared" si="158"/>
        <v>278.88509582404743</v>
      </c>
      <c r="P1888" s="26">
        <f t="shared" si="159"/>
        <v>415.3475529888272</v>
      </c>
      <c r="Q1888" s="26">
        <f t="shared" si="160"/>
        <v>41.094000000000001</v>
      </c>
      <c r="R1888" s="26">
        <f t="shared" si="156"/>
        <v>90</v>
      </c>
      <c r="S1888" s="26">
        <f t="shared" si="157"/>
        <v>0</v>
      </c>
      <c r="T1888" s="26">
        <v>0</v>
      </c>
      <c r="U1888"/>
      <c r="V1888"/>
      <c r="W1888"/>
      <c r="X1888"/>
    </row>
    <row r="1889" spans="1:24" ht="12.75" hidden="1" customHeight="1">
      <c r="A1889" s="26">
        <f>LatticeLayout!A1889</f>
        <v>0</v>
      </c>
      <c r="B1889" s="26">
        <f>LatticeLayout!B1889</f>
        <v>0</v>
      </c>
      <c r="C1889" s="26">
        <f>LatticeLayout!C1889</f>
        <v>0</v>
      </c>
      <c r="D1889" s="26">
        <f>LatticeLayout!D1889</f>
        <v>0</v>
      </c>
      <c r="E1889" s="26">
        <f>LatticeLayout!E1889</f>
        <v>0</v>
      </c>
      <c r="F1889" s="26">
        <f>LatticeLayout!F1889</f>
        <v>0</v>
      </c>
      <c r="G1889" s="26">
        <f>LatticeLayout!G1889</f>
        <v>0</v>
      </c>
      <c r="H1889" s="26">
        <f>LatticeLayout!H1889</f>
        <v>0</v>
      </c>
      <c r="I1889" s="26">
        <f>LatticeLayout!I1889</f>
        <v>0</v>
      </c>
      <c r="J1889" s="26">
        <f>LatticeLayout!J1889</f>
        <v>0</v>
      </c>
      <c r="K1889" s="26">
        <f>LatticeLayout!K1889</f>
        <v>0</v>
      </c>
      <c r="L1889" s="26">
        <f>LatticeLayout!O1889</f>
        <v>41.094000000000001</v>
      </c>
      <c r="M1889" s="26">
        <f>LatticeLayout!P1889</f>
        <v>415.3475529888272</v>
      </c>
      <c r="N1889" s="26">
        <f>LatticeLayout!Q1889</f>
        <v>279.04691782404745</v>
      </c>
      <c r="O1889" s="26">
        <f t="shared" si="158"/>
        <v>279.04691782404745</v>
      </c>
      <c r="P1889" s="26">
        <f t="shared" si="159"/>
        <v>415.3475529888272</v>
      </c>
      <c r="Q1889" s="26">
        <f t="shared" si="160"/>
        <v>41.094000000000001</v>
      </c>
      <c r="R1889" s="26">
        <f t="shared" si="156"/>
        <v>90</v>
      </c>
      <c r="S1889" s="26">
        <f t="shared" si="157"/>
        <v>0</v>
      </c>
      <c r="T1889" s="26">
        <v>0</v>
      </c>
      <c r="U1889"/>
      <c r="V1889"/>
      <c r="W1889"/>
      <c r="X1889"/>
    </row>
    <row r="1890" spans="1:24" ht="12.75" hidden="1" customHeight="1">
      <c r="A1890" s="26">
        <f>LatticeLayout!A1890</f>
        <v>0</v>
      </c>
      <c r="B1890" s="26">
        <f>LatticeLayout!B1890</f>
        <v>0</v>
      </c>
      <c r="C1890" s="26">
        <f>LatticeLayout!C1890</f>
        <v>0</v>
      </c>
      <c r="D1890" s="26">
        <f>LatticeLayout!D1890</f>
        <v>0</v>
      </c>
      <c r="E1890" s="26">
        <f>LatticeLayout!E1890</f>
        <v>0</v>
      </c>
      <c r="F1890" s="26">
        <f>LatticeLayout!F1890</f>
        <v>0</v>
      </c>
      <c r="G1890" s="26">
        <f>LatticeLayout!G1890</f>
        <v>0</v>
      </c>
      <c r="H1890" s="26">
        <f>LatticeLayout!H1890</f>
        <v>0</v>
      </c>
      <c r="I1890" s="26">
        <f>LatticeLayout!I1890</f>
        <v>0</v>
      </c>
      <c r="J1890" s="26">
        <f>LatticeLayout!J1890</f>
        <v>0</v>
      </c>
      <c r="K1890" s="26">
        <f>LatticeLayout!K1890</f>
        <v>0</v>
      </c>
      <c r="L1890" s="26">
        <f>LatticeLayout!O1890</f>
        <v>41.094000000000001</v>
      </c>
      <c r="M1890" s="26">
        <f>LatticeLayout!P1890</f>
        <v>415.3475529888272</v>
      </c>
      <c r="N1890" s="26">
        <f>LatticeLayout!Q1890</f>
        <v>279.04691782404745</v>
      </c>
      <c r="O1890" s="26">
        <f t="shared" si="158"/>
        <v>279.04691782404745</v>
      </c>
      <c r="P1890" s="26">
        <f t="shared" si="159"/>
        <v>415.3475529888272</v>
      </c>
      <c r="Q1890" s="26">
        <f t="shared" si="160"/>
        <v>41.094000000000001</v>
      </c>
      <c r="R1890" s="26">
        <f t="shared" si="156"/>
        <v>90</v>
      </c>
      <c r="S1890" s="26">
        <f t="shared" si="157"/>
        <v>0</v>
      </c>
      <c r="T1890" s="26">
        <v>0</v>
      </c>
      <c r="U1890"/>
      <c r="V1890"/>
      <c r="W1890"/>
      <c r="X1890"/>
    </row>
    <row r="1891" spans="1:24" hidden="1">
      <c r="A1891" s="26">
        <f>LatticeLayout!A1891</f>
        <v>0</v>
      </c>
      <c r="B1891" s="26">
        <f>LatticeLayout!B1891</f>
        <v>0</v>
      </c>
      <c r="C1891" s="26">
        <f>LatticeLayout!C1891</f>
        <v>0</v>
      </c>
      <c r="D1891" s="26">
        <f>LatticeLayout!D1891</f>
        <v>0</v>
      </c>
      <c r="E1891" s="26">
        <f>LatticeLayout!E1891</f>
        <v>0</v>
      </c>
      <c r="F1891" s="26">
        <f>LatticeLayout!F1891</f>
        <v>0</v>
      </c>
      <c r="G1891" s="26" t="str">
        <f>LatticeLayout!G1891</f>
        <v>bellow</v>
      </c>
      <c r="H1891" s="26">
        <f>LatticeLayout!H1891</f>
        <v>0</v>
      </c>
      <c r="I1891" s="26">
        <f>LatticeLayout!I1891</f>
        <v>0</v>
      </c>
      <c r="J1891" s="26">
        <f>LatticeLayout!J1891</f>
        <v>0</v>
      </c>
      <c r="K1891" s="26">
        <f>LatticeLayout!K1891</f>
        <v>9.9516999999999994E-2</v>
      </c>
      <c r="L1891" s="26">
        <f>LatticeLayout!O1891</f>
        <v>41.094000000000001</v>
      </c>
      <c r="M1891" s="26">
        <f>LatticeLayout!P1891</f>
        <v>415.3475529888272</v>
      </c>
      <c r="N1891" s="26">
        <f>LatticeLayout!Q1891</f>
        <v>279.14643482404745</v>
      </c>
      <c r="O1891" s="26">
        <f t="shared" si="158"/>
        <v>279.09667632404745</v>
      </c>
      <c r="P1891" s="26">
        <f t="shared" si="159"/>
        <v>415.3475529888272</v>
      </c>
      <c r="Q1891" s="26">
        <f t="shared" si="160"/>
        <v>41.094000000000001</v>
      </c>
      <c r="R1891" s="26">
        <f t="shared" ref="R1891:R1954" si="161">R1890</f>
        <v>90</v>
      </c>
      <c r="S1891" s="26">
        <f t="shared" si="157"/>
        <v>0</v>
      </c>
      <c r="T1891" s="26">
        <v>0</v>
      </c>
      <c r="U1891"/>
      <c r="V1891"/>
      <c r="W1891"/>
      <c r="X1891"/>
    </row>
    <row r="1892" spans="1:24" ht="12.75" customHeight="1">
      <c r="A1892" s="26" t="str">
        <f>LatticeLayout!A1892</f>
        <v>LS2</v>
      </c>
      <c r="B1892" s="26" t="str">
        <f>LatticeLayout!B1892</f>
        <v>CC08</v>
      </c>
      <c r="C1892" s="26" t="str">
        <f>LatticeLayout!C1892</f>
        <v>CAV3</v>
      </c>
      <c r="D1892" s="26">
        <f>LatticeLayout!D1892</f>
        <v>2994</v>
      </c>
      <c r="E1892" s="26" t="str">
        <f>LatticeLayout!E1892</f>
        <v>LS2_CC08:CAV3_D2994</v>
      </c>
      <c r="F1892" s="26">
        <f>LatticeLayout!F1892</f>
        <v>0</v>
      </c>
      <c r="G1892" s="26" t="str">
        <f>LatticeLayout!G1892</f>
        <v>b29 resonator</v>
      </c>
      <c r="H1892" s="26">
        <f>LatticeLayout!H1892</f>
        <v>40</v>
      </c>
      <c r="I1892" s="26">
        <f>LatticeLayout!I1892</f>
        <v>0</v>
      </c>
      <c r="J1892" s="26">
        <f>LatticeLayout!J1892</f>
        <v>0</v>
      </c>
      <c r="K1892" s="26">
        <f>LatticeLayout!K1892</f>
        <v>0.32364399999999999</v>
      </c>
      <c r="L1892" s="26">
        <f>LatticeLayout!O1892</f>
        <v>41.094000000000001</v>
      </c>
      <c r="M1892" s="26">
        <f>LatticeLayout!P1892</f>
        <v>415.3475529888272</v>
      </c>
      <c r="N1892" s="26">
        <f>LatticeLayout!Q1892</f>
        <v>279.47007882404745</v>
      </c>
      <c r="O1892" s="26">
        <f t="shared" si="158"/>
        <v>279.30825682404748</v>
      </c>
      <c r="P1892" s="26">
        <f t="shared" si="159"/>
        <v>415.3475529888272</v>
      </c>
      <c r="Q1892" s="26">
        <f t="shared" si="160"/>
        <v>41.094000000000001</v>
      </c>
      <c r="R1892" s="26">
        <f t="shared" si="161"/>
        <v>90</v>
      </c>
      <c r="S1892" s="26">
        <f t="shared" si="157"/>
        <v>0</v>
      </c>
      <c r="T1892" s="26">
        <v>0</v>
      </c>
      <c r="U1892"/>
      <c r="V1892"/>
      <c r="W1892"/>
      <c r="X1892"/>
    </row>
    <row r="1893" spans="1:24" ht="12.75" hidden="1" customHeight="1">
      <c r="A1893" s="26" t="str">
        <f>LatticeLayout!A1893</f>
        <v>LS2</v>
      </c>
      <c r="B1893" s="26" t="str">
        <f>LatticeLayout!B1893</f>
        <v>CC08</v>
      </c>
      <c r="C1893" s="26" t="str">
        <f>LatticeLayout!C1893</f>
        <v>BLM</v>
      </c>
      <c r="D1893" s="26">
        <f>LatticeLayout!D1893</f>
        <v>2996</v>
      </c>
      <c r="E1893" s="26" t="str">
        <f>LatticeLayout!E1893</f>
        <v>LS2_CC08:BLM_D2996</v>
      </c>
      <c r="F1893" s="26">
        <f>LatticeLayout!F1893</f>
        <v>0</v>
      </c>
      <c r="G1893" s="26" t="str">
        <f>LatticeLayout!G1893</f>
        <v>outside loss monitor</v>
      </c>
      <c r="H1893" s="26">
        <f>LatticeLayout!H1893</f>
        <v>0</v>
      </c>
      <c r="I1893" s="26">
        <f>LatticeLayout!I1893</f>
        <v>0</v>
      </c>
      <c r="J1893" s="26">
        <f>LatticeLayout!J1893</f>
        <v>0</v>
      </c>
      <c r="K1893" s="26">
        <f>LatticeLayout!K1893</f>
        <v>0</v>
      </c>
      <c r="L1893" s="26">
        <f>LatticeLayout!O1893</f>
        <v>41.094000000000001</v>
      </c>
      <c r="M1893" s="26">
        <f>LatticeLayout!P1893</f>
        <v>415.3475529888272</v>
      </c>
      <c r="N1893" s="26">
        <f>LatticeLayout!Q1893</f>
        <v>279.47007882404745</v>
      </c>
      <c r="O1893" s="26">
        <f t="shared" si="158"/>
        <v>279.47007882404745</v>
      </c>
      <c r="P1893" s="26">
        <f t="shared" si="159"/>
        <v>415.3475529888272</v>
      </c>
      <c r="Q1893" s="26">
        <f t="shared" si="160"/>
        <v>41.094000000000001</v>
      </c>
      <c r="R1893" s="26">
        <f t="shared" si="161"/>
        <v>90</v>
      </c>
      <c r="S1893" s="26">
        <f t="shared" si="157"/>
        <v>0</v>
      </c>
      <c r="T1893" s="26">
        <v>0</v>
      </c>
      <c r="U1893"/>
      <c r="V1893"/>
      <c r="W1893"/>
      <c r="X1893"/>
    </row>
    <row r="1894" spans="1:24" ht="12.75" hidden="1" customHeight="1">
      <c r="A1894" s="26">
        <f>LatticeLayout!A1894</f>
        <v>0</v>
      </c>
      <c r="B1894" s="26">
        <f>LatticeLayout!B1894</f>
        <v>0</v>
      </c>
      <c r="C1894" s="26">
        <f>LatticeLayout!C1894</f>
        <v>0</v>
      </c>
      <c r="D1894" s="26">
        <f>LatticeLayout!D1894</f>
        <v>0</v>
      </c>
      <c r="E1894" s="26">
        <f>LatticeLayout!E1894</f>
        <v>0</v>
      </c>
      <c r="F1894" s="26">
        <f>LatticeLayout!F1894</f>
        <v>0</v>
      </c>
      <c r="G1894" s="26">
        <f>LatticeLayout!G1894</f>
        <v>0</v>
      </c>
      <c r="H1894" s="26">
        <f>LatticeLayout!H1894</f>
        <v>0</v>
      </c>
      <c r="I1894" s="26">
        <f>LatticeLayout!I1894</f>
        <v>0</v>
      </c>
      <c r="J1894" s="26">
        <f>LatticeLayout!J1894</f>
        <v>0</v>
      </c>
      <c r="K1894" s="26">
        <f>LatticeLayout!K1894</f>
        <v>0</v>
      </c>
      <c r="L1894" s="26">
        <f>LatticeLayout!O1894</f>
        <v>41.094000000000001</v>
      </c>
      <c r="M1894" s="26">
        <f>LatticeLayout!P1894</f>
        <v>415.3475529888272</v>
      </c>
      <c r="N1894" s="26">
        <f>LatticeLayout!Q1894</f>
        <v>279.47007882404745</v>
      </c>
      <c r="O1894" s="26">
        <f t="shared" si="158"/>
        <v>279.47007882404745</v>
      </c>
      <c r="P1894" s="26">
        <f t="shared" si="159"/>
        <v>415.3475529888272</v>
      </c>
      <c r="Q1894" s="26">
        <f t="shared" si="160"/>
        <v>41.094000000000001</v>
      </c>
      <c r="R1894" s="26">
        <f t="shared" si="161"/>
        <v>90</v>
      </c>
      <c r="S1894" s="26">
        <f t="shared" si="157"/>
        <v>0</v>
      </c>
      <c r="T1894" s="26">
        <v>0</v>
      </c>
      <c r="U1894"/>
      <c r="V1894"/>
      <c r="W1894"/>
      <c r="X1894"/>
    </row>
    <row r="1895" spans="1:24" hidden="1">
      <c r="A1895" s="26">
        <f>LatticeLayout!A1895</f>
        <v>0</v>
      </c>
      <c r="B1895" s="26">
        <f>LatticeLayout!B1895</f>
        <v>0</v>
      </c>
      <c r="C1895" s="26">
        <f>LatticeLayout!C1895</f>
        <v>0</v>
      </c>
      <c r="D1895" s="26">
        <f>LatticeLayout!D1895</f>
        <v>0</v>
      </c>
      <c r="E1895" s="26">
        <f>LatticeLayout!E1895</f>
        <v>0</v>
      </c>
      <c r="F1895" s="26">
        <f>LatticeLayout!F1895</f>
        <v>0</v>
      </c>
      <c r="G1895" s="26" t="str">
        <f>LatticeLayout!G1895</f>
        <v>bellow+tube</v>
      </c>
      <c r="H1895" s="26">
        <f>LatticeLayout!H1895</f>
        <v>0</v>
      </c>
      <c r="I1895" s="26">
        <f>LatticeLayout!I1895</f>
        <v>0</v>
      </c>
      <c r="J1895" s="26">
        <f>LatticeLayout!J1895</f>
        <v>0</v>
      </c>
      <c r="K1895" s="26">
        <f>LatticeLayout!K1895</f>
        <v>0.15525</v>
      </c>
      <c r="L1895" s="26">
        <f>LatticeLayout!O1895</f>
        <v>41.094000000000001</v>
      </c>
      <c r="M1895" s="26">
        <f>LatticeLayout!P1895</f>
        <v>415.3475529888272</v>
      </c>
      <c r="N1895" s="26">
        <f>LatticeLayout!Q1895</f>
        <v>279.62532882404747</v>
      </c>
      <c r="O1895" s="26">
        <f t="shared" si="158"/>
        <v>279.54770382404746</v>
      </c>
      <c r="P1895" s="26">
        <f t="shared" si="159"/>
        <v>415.3475529888272</v>
      </c>
      <c r="Q1895" s="26">
        <f t="shared" si="160"/>
        <v>41.094000000000001</v>
      </c>
      <c r="R1895" s="26">
        <f t="shared" si="161"/>
        <v>90</v>
      </c>
      <c r="S1895" s="26">
        <f t="shared" si="157"/>
        <v>0</v>
      </c>
      <c r="T1895" s="26">
        <v>0</v>
      </c>
      <c r="U1895"/>
      <c r="V1895"/>
      <c r="W1895"/>
      <c r="X1895"/>
    </row>
    <row r="1896" spans="1:24" ht="12.75" customHeight="1">
      <c r="A1896" s="26" t="str">
        <f>LatticeLayout!A1896</f>
        <v>LS2</v>
      </c>
      <c r="B1896" s="26" t="str">
        <f>LatticeLayout!B1896</f>
        <v>CC08</v>
      </c>
      <c r="C1896" s="26" t="str">
        <f>LatticeLayout!C1896</f>
        <v>SOL1</v>
      </c>
      <c r="D1896" s="26">
        <f>LatticeLayout!D1896</f>
        <v>3001</v>
      </c>
      <c r="E1896" s="26" t="str">
        <f>LatticeLayout!E1896</f>
        <v>LS2_CC08:SOL1_D3001</v>
      </c>
      <c r="F1896" s="26" t="str">
        <f>LatticeLayout!F1896</f>
        <v>S2</v>
      </c>
      <c r="G1896" s="26" t="str">
        <f>LatticeLayout!G1896</f>
        <v>solenoid+correctors</v>
      </c>
      <c r="H1896" s="26">
        <f>LatticeLayout!H1896</f>
        <v>40</v>
      </c>
      <c r="I1896" s="26">
        <f>LatticeLayout!I1896</f>
        <v>0</v>
      </c>
      <c r="J1896" s="26">
        <f>LatticeLayout!J1896</f>
        <v>0</v>
      </c>
      <c r="K1896" s="26">
        <f>LatticeLayout!K1896</f>
        <v>0.5</v>
      </c>
      <c r="L1896" s="26">
        <f>LatticeLayout!O1896</f>
        <v>41.094000000000001</v>
      </c>
      <c r="M1896" s="26">
        <f>LatticeLayout!P1896</f>
        <v>415.3475529888272</v>
      </c>
      <c r="N1896" s="26">
        <f>LatticeLayout!Q1896</f>
        <v>280.12532882404747</v>
      </c>
      <c r="O1896" s="26">
        <f t="shared" si="158"/>
        <v>279.87532882404747</v>
      </c>
      <c r="P1896" s="26">
        <f t="shared" si="159"/>
        <v>415.3475529888272</v>
      </c>
      <c r="Q1896" s="26">
        <f t="shared" si="160"/>
        <v>41.094000000000001</v>
      </c>
      <c r="R1896" s="26">
        <f t="shared" si="161"/>
        <v>90</v>
      </c>
      <c r="S1896" s="26">
        <f t="shared" si="157"/>
        <v>0</v>
      </c>
      <c r="T1896" s="26">
        <v>0</v>
      </c>
      <c r="U1896"/>
      <c r="V1896"/>
      <c r="W1896"/>
      <c r="X1896"/>
    </row>
    <row r="1897" spans="1:24" ht="12.75" hidden="1" customHeight="1">
      <c r="A1897" s="26">
        <f>LatticeLayout!A1897</f>
        <v>0</v>
      </c>
      <c r="B1897" s="26">
        <f>LatticeLayout!B1897</f>
        <v>0</v>
      </c>
      <c r="C1897" s="26">
        <f>LatticeLayout!C1897</f>
        <v>0</v>
      </c>
      <c r="D1897" s="26">
        <f>LatticeLayout!D1897</f>
        <v>0</v>
      </c>
      <c r="E1897" s="26">
        <f>LatticeLayout!E1897</f>
        <v>0</v>
      </c>
      <c r="F1897" s="26">
        <f>LatticeLayout!F1897</f>
        <v>0</v>
      </c>
      <c r="G1897" s="26" t="str">
        <f>LatticeLayout!G1897</f>
        <v>bellow+tube</v>
      </c>
      <c r="H1897" s="26">
        <f>LatticeLayout!H1897</f>
        <v>0</v>
      </c>
      <c r="I1897" s="26">
        <f>LatticeLayout!I1897</f>
        <v>0</v>
      </c>
      <c r="J1897" s="26">
        <f>LatticeLayout!J1897</f>
        <v>0</v>
      </c>
      <c r="K1897" s="26">
        <f>LatticeLayout!K1897</f>
        <v>0.15525</v>
      </c>
      <c r="L1897" s="26">
        <f>LatticeLayout!O1897</f>
        <v>41.094000000000001</v>
      </c>
      <c r="M1897" s="26">
        <f>LatticeLayout!P1897</f>
        <v>415.3475529888272</v>
      </c>
      <c r="N1897" s="26">
        <f>LatticeLayout!Q1897</f>
        <v>280.2805788240475</v>
      </c>
      <c r="O1897" s="26">
        <f t="shared" si="158"/>
        <v>280.20295382404748</v>
      </c>
      <c r="P1897" s="26">
        <f t="shared" si="159"/>
        <v>415.3475529888272</v>
      </c>
      <c r="Q1897" s="26">
        <f t="shared" si="160"/>
        <v>41.094000000000001</v>
      </c>
      <c r="R1897" s="26">
        <f t="shared" si="161"/>
        <v>90</v>
      </c>
      <c r="S1897" s="26">
        <f t="shared" si="157"/>
        <v>0</v>
      </c>
      <c r="T1897" s="26">
        <v>0</v>
      </c>
      <c r="U1897"/>
      <c r="V1897"/>
      <c r="W1897"/>
      <c r="X1897"/>
    </row>
    <row r="1898" spans="1:24" ht="12.75" customHeight="1">
      <c r="A1898" s="26" t="str">
        <f>LatticeLayout!A1898</f>
        <v>LS2</v>
      </c>
      <c r="B1898" s="26" t="str">
        <f>LatticeLayout!B1898</f>
        <v>CC08</v>
      </c>
      <c r="C1898" s="26" t="str">
        <f>LatticeLayout!C1898</f>
        <v>CAV4</v>
      </c>
      <c r="D1898" s="26">
        <f>LatticeLayout!D1898</f>
        <v>3005</v>
      </c>
      <c r="E1898" s="26" t="str">
        <f>LatticeLayout!E1898</f>
        <v>LS2_CC08:CAV4_D3005</v>
      </c>
      <c r="F1898" s="26">
        <f>LatticeLayout!F1898</f>
        <v>0</v>
      </c>
      <c r="G1898" s="26" t="str">
        <f>LatticeLayout!G1898</f>
        <v>b29 resonator</v>
      </c>
      <c r="H1898" s="26">
        <f>LatticeLayout!H1898</f>
        <v>40</v>
      </c>
      <c r="I1898" s="26">
        <f>LatticeLayout!I1898</f>
        <v>0</v>
      </c>
      <c r="J1898" s="26">
        <f>LatticeLayout!J1898</f>
        <v>0</v>
      </c>
      <c r="K1898" s="26">
        <f>LatticeLayout!K1898</f>
        <v>0.32364399999999999</v>
      </c>
      <c r="L1898" s="26">
        <f>LatticeLayout!O1898</f>
        <v>41.094000000000001</v>
      </c>
      <c r="M1898" s="26">
        <f>LatticeLayout!P1898</f>
        <v>415.3475529888272</v>
      </c>
      <c r="N1898" s="26">
        <f>LatticeLayout!Q1898</f>
        <v>280.6042228240475</v>
      </c>
      <c r="O1898" s="26">
        <f t="shared" si="158"/>
        <v>280.44240082404747</v>
      </c>
      <c r="P1898" s="26">
        <f t="shared" si="159"/>
        <v>415.3475529888272</v>
      </c>
      <c r="Q1898" s="26">
        <f t="shared" si="160"/>
        <v>41.094000000000001</v>
      </c>
      <c r="R1898" s="26">
        <f t="shared" si="161"/>
        <v>90</v>
      </c>
      <c r="S1898" s="26">
        <f t="shared" si="157"/>
        <v>0</v>
      </c>
      <c r="T1898" s="26">
        <v>0</v>
      </c>
      <c r="U1898"/>
      <c r="V1898"/>
      <c r="W1898"/>
      <c r="X1898"/>
    </row>
    <row r="1899" spans="1:24" hidden="1">
      <c r="A1899" s="26">
        <f>LatticeLayout!A1899</f>
        <v>0</v>
      </c>
      <c r="B1899" s="26">
        <f>LatticeLayout!B1899</f>
        <v>0</v>
      </c>
      <c r="C1899" s="26">
        <f>LatticeLayout!C1899</f>
        <v>0</v>
      </c>
      <c r="D1899" s="26">
        <f>LatticeLayout!D1899</f>
        <v>0</v>
      </c>
      <c r="E1899" s="26">
        <f>LatticeLayout!E1899</f>
        <v>0</v>
      </c>
      <c r="F1899" s="26">
        <f>LatticeLayout!F1899</f>
        <v>0</v>
      </c>
      <c r="G1899" s="26">
        <f>LatticeLayout!G1899</f>
        <v>0</v>
      </c>
      <c r="H1899" s="26">
        <f>LatticeLayout!H1899</f>
        <v>0</v>
      </c>
      <c r="I1899" s="26">
        <f>LatticeLayout!I1899</f>
        <v>0</v>
      </c>
      <c r="J1899" s="26">
        <f>LatticeLayout!J1899</f>
        <v>0</v>
      </c>
      <c r="K1899" s="26">
        <f>LatticeLayout!K1899</f>
        <v>0</v>
      </c>
      <c r="L1899" s="26">
        <f>LatticeLayout!O1899</f>
        <v>41.094000000000001</v>
      </c>
      <c r="M1899" s="26">
        <f>LatticeLayout!P1899</f>
        <v>415.3475529888272</v>
      </c>
      <c r="N1899" s="26">
        <f>LatticeLayout!Q1899</f>
        <v>280.6042228240475</v>
      </c>
      <c r="O1899" s="26">
        <f t="shared" si="158"/>
        <v>280.6042228240475</v>
      </c>
      <c r="P1899" s="26">
        <f t="shared" si="159"/>
        <v>415.3475529888272</v>
      </c>
      <c r="Q1899" s="26">
        <f t="shared" si="160"/>
        <v>41.094000000000001</v>
      </c>
      <c r="R1899" s="26">
        <f t="shared" si="161"/>
        <v>90</v>
      </c>
      <c r="S1899" s="26">
        <f t="shared" si="157"/>
        <v>0</v>
      </c>
      <c r="T1899" s="26">
        <v>0</v>
      </c>
      <c r="U1899"/>
      <c r="V1899"/>
      <c r="W1899"/>
      <c r="X1899"/>
    </row>
    <row r="1900" spans="1:24" ht="12.75" hidden="1" customHeight="1">
      <c r="A1900" s="26">
        <f>LatticeLayout!A1900</f>
        <v>0</v>
      </c>
      <c r="B1900" s="26">
        <f>LatticeLayout!B1900</f>
        <v>0</v>
      </c>
      <c r="C1900" s="26">
        <f>LatticeLayout!C1900</f>
        <v>0</v>
      </c>
      <c r="D1900" s="26">
        <f>LatticeLayout!D1900</f>
        <v>0</v>
      </c>
      <c r="E1900" s="26">
        <f>LatticeLayout!E1900</f>
        <v>0</v>
      </c>
      <c r="F1900" s="26">
        <f>LatticeLayout!F1900</f>
        <v>0</v>
      </c>
      <c r="G1900" s="26">
        <f>LatticeLayout!G1900</f>
        <v>0</v>
      </c>
      <c r="H1900" s="26">
        <f>LatticeLayout!H1900</f>
        <v>0</v>
      </c>
      <c r="I1900" s="26">
        <f>LatticeLayout!I1900</f>
        <v>0</v>
      </c>
      <c r="J1900" s="26">
        <f>LatticeLayout!J1900</f>
        <v>0</v>
      </c>
      <c r="K1900" s="26">
        <f>LatticeLayout!K1900</f>
        <v>0</v>
      </c>
      <c r="L1900" s="26">
        <f>LatticeLayout!O1900</f>
        <v>41.094000000000001</v>
      </c>
      <c r="M1900" s="26">
        <f>LatticeLayout!P1900</f>
        <v>415.3475529888272</v>
      </c>
      <c r="N1900" s="26">
        <f>LatticeLayout!Q1900</f>
        <v>280.6042228240475</v>
      </c>
      <c r="O1900" s="26">
        <f t="shared" si="158"/>
        <v>280.6042228240475</v>
      </c>
      <c r="P1900" s="26">
        <f t="shared" si="159"/>
        <v>415.3475529888272</v>
      </c>
      <c r="Q1900" s="26">
        <f t="shared" si="160"/>
        <v>41.094000000000001</v>
      </c>
      <c r="R1900" s="26">
        <f t="shared" si="161"/>
        <v>90</v>
      </c>
      <c r="S1900" s="26">
        <f t="shared" si="157"/>
        <v>0</v>
      </c>
      <c r="T1900" s="26">
        <v>0</v>
      </c>
      <c r="U1900"/>
      <c r="V1900"/>
      <c r="W1900"/>
      <c r="X1900"/>
    </row>
    <row r="1901" spans="1:24" ht="12.75" hidden="1" customHeight="1">
      <c r="A1901" s="26">
        <f>LatticeLayout!A1901</f>
        <v>0</v>
      </c>
      <c r="B1901" s="26">
        <f>LatticeLayout!B1901</f>
        <v>0</v>
      </c>
      <c r="C1901" s="26">
        <f>LatticeLayout!C1901</f>
        <v>0</v>
      </c>
      <c r="D1901" s="26">
        <f>LatticeLayout!D1901</f>
        <v>0</v>
      </c>
      <c r="E1901" s="26">
        <f>LatticeLayout!E1901</f>
        <v>0</v>
      </c>
      <c r="F1901" s="26">
        <f>LatticeLayout!F1901</f>
        <v>0</v>
      </c>
      <c r="G1901" s="26">
        <f>LatticeLayout!G1901</f>
        <v>0</v>
      </c>
      <c r="H1901" s="26">
        <f>LatticeLayout!H1901</f>
        <v>0</v>
      </c>
      <c r="I1901" s="26">
        <f>LatticeLayout!I1901</f>
        <v>0</v>
      </c>
      <c r="J1901" s="26">
        <f>LatticeLayout!J1901</f>
        <v>0</v>
      </c>
      <c r="K1901" s="26">
        <f>LatticeLayout!K1901</f>
        <v>9.9516999999999994E-2</v>
      </c>
      <c r="L1901" s="26">
        <f>LatticeLayout!O1901</f>
        <v>41.094000000000001</v>
      </c>
      <c r="M1901" s="26">
        <f>LatticeLayout!P1901</f>
        <v>415.3475529888272</v>
      </c>
      <c r="N1901" s="26">
        <f>LatticeLayout!Q1901</f>
        <v>280.70373982404749</v>
      </c>
      <c r="O1901" s="26">
        <f t="shared" si="158"/>
        <v>280.65398132404749</v>
      </c>
      <c r="P1901" s="26">
        <f t="shared" si="159"/>
        <v>415.3475529888272</v>
      </c>
      <c r="Q1901" s="26">
        <f t="shared" si="160"/>
        <v>41.094000000000001</v>
      </c>
      <c r="R1901" s="26">
        <f t="shared" si="161"/>
        <v>90</v>
      </c>
      <c r="S1901" s="26">
        <f t="shared" si="157"/>
        <v>0</v>
      </c>
      <c r="T1901" s="26">
        <v>0</v>
      </c>
      <c r="U1901"/>
      <c r="V1901"/>
      <c r="W1901"/>
      <c r="X1901"/>
    </row>
    <row r="1902" spans="1:24" ht="12.75" customHeight="1">
      <c r="A1902" s="26" t="str">
        <f>LatticeLayout!A1902</f>
        <v>LS2</v>
      </c>
      <c r="B1902" s="26" t="str">
        <f>LatticeLayout!B1902</f>
        <v>CC08</v>
      </c>
      <c r="C1902" s="26" t="str">
        <f>LatticeLayout!C1902</f>
        <v>CAV5</v>
      </c>
      <c r="D1902" s="26">
        <f>LatticeLayout!D1902</f>
        <v>3009</v>
      </c>
      <c r="E1902" s="26" t="str">
        <f>LatticeLayout!E1902</f>
        <v>LS2_CC08:CAV5_D3009</v>
      </c>
      <c r="F1902" s="26">
        <f>LatticeLayout!F1902</f>
        <v>0</v>
      </c>
      <c r="G1902" s="26" t="str">
        <f>LatticeLayout!G1902</f>
        <v>b29 resonator</v>
      </c>
      <c r="H1902" s="26">
        <f>LatticeLayout!H1902</f>
        <v>40</v>
      </c>
      <c r="I1902" s="26">
        <f>LatticeLayout!I1902</f>
        <v>0</v>
      </c>
      <c r="J1902" s="26">
        <f>LatticeLayout!J1902</f>
        <v>0</v>
      </c>
      <c r="K1902" s="26">
        <f>LatticeLayout!K1902</f>
        <v>0.32364399999999999</v>
      </c>
      <c r="L1902" s="26">
        <f>LatticeLayout!O1902</f>
        <v>41.094000000000001</v>
      </c>
      <c r="M1902" s="26">
        <f>LatticeLayout!P1902</f>
        <v>415.3475529888272</v>
      </c>
      <c r="N1902" s="26">
        <f>LatticeLayout!Q1902</f>
        <v>281.02738382404749</v>
      </c>
      <c r="O1902" s="26">
        <f t="shared" si="158"/>
        <v>280.86556182404752</v>
      </c>
      <c r="P1902" s="26">
        <f t="shared" si="159"/>
        <v>415.3475529888272</v>
      </c>
      <c r="Q1902" s="26">
        <f t="shared" si="160"/>
        <v>41.094000000000001</v>
      </c>
      <c r="R1902" s="26">
        <f t="shared" si="161"/>
        <v>90</v>
      </c>
      <c r="S1902" s="26">
        <f t="shared" si="157"/>
        <v>0</v>
      </c>
      <c r="T1902" s="26">
        <v>0</v>
      </c>
      <c r="U1902"/>
      <c r="V1902"/>
      <c r="W1902"/>
      <c r="X1902"/>
    </row>
    <row r="1903" spans="1:24" ht="12.75" hidden="1" customHeight="1">
      <c r="A1903" s="26">
        <f>LatticeLayout!A1903</f>
        <v>0</v>
      </c>
      <c r="B1903" s="26">
        <f>LatticeLayout!B1903</f>
        <v>0</v>
      </c>
      <c r="C1903" s="26">
        <f>LatticeLayout!C1903</f>
        <v>0</v>
      </c>
      <c r="D1903" s="26">
        <f>LatticeLayout!D1903</f>
        <v>0</v>
      </c>
      <c r="E1903" s="26">
        <f>LatticeLayout!E1903</f>
        <v>0</v>
      </c>
      <c r="F1903" s="26">
        <f>LatticeLayout!F1903</f>
        <v>0</v>
      </c>
      <c r="G1903" s="26">
        <f>LatticeLayout!G1903</f>
        <v>0</v>
      </c>
      <c r="H1903" s="26">
        <f>LatticeLayout!H1903</f>
        <v>0</v>
      </c>
      <c r="I1903" s="26">
        <f>LatticeLayout!I1903</f>
        <v>0</v>
      </c>
      <c r="J1903" s="26">
        <f>LatticeLayout!J1903</f>
        <v>0</v>
      </c>
      <c r="K1903" s="26">
        <f>LatticeLayout!K1903</f>
        <v>0</v>
      </c>
      <c r="L1903" s="26">
        <f>LatticeLayout!O1903</f>
        <v>41.094000000000001</v>
      </c>
      <c r="M1903" s="26">
        <f>LatticeLayout!P1903</f>
        <v>415.3475529888272</v>
      </c>
      <c r="N1903" s="26">
        <f>LatticeLayout!Q1903</f>
        <v>281.02738382404749</v>
      </c>
      <c r="O1903" s="26">
        <f t="shared" si="158"/>
        <v>281.02738382404749</v>
      </c>
      <c r="P1903" s="26">
        <f t="shared" si="159"/>
        <v>415.3475529888272</v>
      </c>
      <c r="Q1903" s="26">
        <f t="shared" si="160"/>
        <v>41.094000000000001</v>
      </c>
      <c r="R1903" s="26">
        <f t="shared" si="161"/>
        <v>90</v>
      </c>
      <c r="S1903" s="26">
        <f t="shared" si="157"/>
        <v>0</v>
      </c>
      <c r="T1903" s="26">
        <v>0</v>
      </c>
      <c r="U1903"/>
      <c r="V1903"/>
      <c r="W1903"/>
      <c r="X1903"/>
    </row>
    <row r="1904" spans="1:24" ht="12.75" hidden="1" customHeight="1">
      <c r="A1904" s="26">
        <f>LatticeLayout!A1904</f>
        <v>0</v>
      </c>
      <c r="B1904" s="26">
        <f>LatticeLayout!B1904</f>
        <v>0</v>
      </c>
      <c r="C1904" s="26">
        <f>LatticeLayout!C1904</f>
        <v>0</v>
      </c>
      <c r="D1904" s="26">
        <f>LatticeLayout!D1904</f>
        <v>0</v>
      </c>
      <c r="E1904" s="26">
        <f>LatticeLayout!E1904</f>
        <v>0</v>
      </c>
      <c r="F1904" s="26">
        <f>LatticeLayout!F1904</f>
        <v>0</v>
      </c>
      <c r="G1904" s="26">
        <f>LatticeLayout!G1904</f>
        <v>0</v>
      </c>
      <c r="H1904" s="26">
        <f>LatticeLayout!H1904</f>
        <v>0</v>
      </c>
      <c r="I1904" s="26">
        <f>LatticeLayout!I1904</f>
        <v>0</v>
      </c>
      <c r="J1904" s="26">
        <f>LatticeLayout!J1904</f>
        <v>0</v>
      </c>
      <c r="K1904" s="26">
        <f>LatticeLayout!K1904</f>
        <v>0</v>
      </c>
      <c r="L1904" s="26">
        <f>LatticeLayout!O1904</f>
        <v>41.094000000000001</v>
      </c>
      <c r="M1904" s="26">
        <f>LatticeLayout!P1904</f>
        <v>415.3475529888272</v>
      </c>
      <c r="N1904" s="26">
        <f>LatticeLayout!Q1904</f>
        <v>281.02738382404749</v>
      </c>
      <c r="O1904" s="26">
        <f t="shared" si="158"/>
        <v>281.02738382404749</v>
      </c>
      <c r="P1904" s="26">
        <f t="shared" si="159"/>
        <v>415.3475529888272</v>
      </c>
      <c r="Q1904" s="26">
        <f t="shared" si="160"/>
        <v>41.094000000000001</v>
      </c>
      <c r="R1904" s="26">
        <f t="shared" si="161"/>
        <v>90</v>
      </c>
      <c r="S1904" s="26">
        <f t="shared" si="157"/>
        <v>0</v>
      </c>
      <c r="T1904" s="26">
        <v>0</v>
      </c>
      <c r="U1904"/>
      <c r="V1904"/>
      <c r="W1904"/>
      <c r="X1904"/>
    </row>
    <row r="1905" spans="1:24" ht="12.75" hidden="1" customHeight="1">
      <c r="A1905" s="26">
        <f>LatticeLayout!A1905</f>
        <v>0</v>
      </c>
      <c r="B1905" s="26">
        <f>LatticeLayout!B1905</f>
        <v>0</v>
      </c>
      <c r="C1905" s="26">
        <f>LatticeLayout!C1905</f>
        <v>0</v>
      </c>
      <c r="D1905" s="26">
        <f>LatticeLayout!D1905</f>
        <v>0</v>
      </c>
      <c r="E1905" s="26">
        <f>LatticeLayout!E1905</f>
        <v>0</v>
      </c>
      <c r="F1905" s="26">
        <f>LatticeLayout!F1905</f>
        <v>0</v>
      </c>
      <c r="G1905" s="26">
        <f>LatticeLayout!G1905</f>
        <v>0</v>
      </c>
      <c r="H1905" s="26">
        <f>LatticeLayout!H1905</f>
        <v>0</v>
      </c>
      <c r="I1905" s="26">
        <f>LatticeLayout!I1905</f>
        <v>0</v>
      </c>
      <c r="J1905" s="26">
        <f>LatticeLayout!J1905</f>
        <v>0</v>
      </c>
      <c r="K1905" s="26">
        <f>LatticeLayout!K1905</f>
        <v>9.9516999999999994E-2</v>
      </c>
      <c r="L1905" s="26">
        <f>LatticeLayout!O1905</f>
        <v>41.094000000000001</v>
      </c>
      <c r="M1905" s="26">
        <f>LatticeLayout!P1905</f>
        <v>415.3475529888272</v>
      </c>
      <c r="N1905" s="26">
        <f>LatticeLayout!Q1905</f>
        <v>281.12690082404748</v>
      </c>
      <c r="O1905" s="26">
        <f t="shared" si="158"/>
        <v>281.07714232404749</v>
      </c>
      <c r="P1905" s="26">
        <f t="shared" si="159"/>
        <v>415.3475529888272</v>
      </c>
      <c r="Q1905" s="26">
        <f t="shared" si="160"/>
        <v>41.094000000000001</v>
      </c>
      <c r="R1905" s="26">
        <f t="shared" si="161"/>
        <v>90</v>
      </c>
      <c r="S1905" s="26">
        <f t="shared" si="157"/>
        <v>0</v>
      </c>
      <c r="T1905" s="26">
        <v>0</v>
      </c>
      <c r="U1905"/>
      <c r="V1905"/>
      <c r="W1905"/>
      <c r="X1905"/>
    </row>
    <row r="1906" spans="1:24" ht="12.75" customHeight="1">
      <c r="A1906" s="26" t="str">
        <f>LatticeLayout!A1906</f>
        <v>LS2</v>
      </c>
      <c r="B1906" s="26" t="str">
        <f>LatticeLayout!B1906</f>
        <v>CC08</v>
      </c>
      <c r="C1906" s="26" t="str">
        <f>LatticeLayout!C1906</f>
        <v>CAV6</v>
      </c>
      <c r="D1906" s="26">
        <f>LatticeLayout!D1906</f>
        <v>3013</v>
      </c>
      <c r="E1906" s="26" t="str">
        <f>LatticeLayout!E1906</f>
        <v>LS2_CC08:CAV6_D3013</v>
      </c>
      <c r="F1906" s="26">
        <f>LatticeLayout!F1906</f>
        <v>0</v>
      </c>
      <c r="G1906" s="26" t="str">
        <f>LatticeLayout!G1906</f>
        <v>b29 resonator</v>
      </c>
      <c r="H1906" s="26">
        <f>LatticeLayout!H1906</f>
        <v>40</v>
      </c>
      <c r="I1906" s="26">
        <f>LatticeLayout!I1906</f>
        <v>0</v>
      </c>
      <c r="J1906" s="26">
        <f>LatticeLayout!J1906</f>
        <v>0</v>
      </c>
      <c r="K1906" s="26">
        <f>LatticeLayout!K1906</f>
        <v>0.32364399999999999</v>
      </c>
      <c r="L1906" s="26">
        <f>LatticeLayout!O1906</f>
        <v>41.094000000000001</v>
      </c>
      <c r="M1906" s="26">
        <f>LatticeLayout!P1906</f>
        <v>415.3475529888272</v>
      </c>
      <c r="N1906" s="26">
        <f>LatticeLayout!Q1906</f>
        <v>281.45054482404748</v>
      </c>
      <c r="O1906" s="26">
        <f t="shared" si="158"/>
        <v>281.28872282404745</v>
      </c>
      <c r="P1906" s="26">
        <f t="shared" si="159"/>
        <v>415.3475529888272</v>
      </c>
      <c r="Q1906" s="26">
        <f t="shared" si="160"/>
        <v>41.094000000000001</v>
      </c>
      <c r="R1906" s="26">
        <f t="shared" si="161"/>
        <v>90</v>
      </c>
      <c r="S1906" s="26">
        <f t="shared" si="157"/>
        <v>0</v>
      </c>
      <c r="T1906" s="26">
        <v>0</v>
      </c>
      <c r="U1906"/>
      <c r="V1906"/>
      <c r="W1906"/>
      <c r="X1906"/>
    </row>
    <row r="1907" spans="1:24" ht="12.75" hidden="1" customHeight="1">
      <c r="A1907" s="26" t="str">
        <f>LatticeLayout!A1907</f>
        <v>LS2</v>
      </c>
      <c r="B1907" s="26" t="str">
        <f>LatticeLayout!B1907</f>
        <v>CC08</v>
      </c>
      <c r="C1907" s="26" t="str">
        <f>LatticeLayout!C1907</f>
        <v>BLM</v>
      </c>
      <c r="D1907" s="26">
        <f>LatticeLayout!D1907</f>
        <v>3015</v>
      </c>
      <c r="E1907" s="26" t="str">
        <f>LatticeLayout!E1907</f>
        <v>LS2_CC08:BLM_D3015</v>
      </c>
      <c r="F1907" s="26">
        <f>LatticeLayout!F1907</f>
        <v>0</v>
      </c>
      <c r="G1907" s="26" t="str">
        <f>LatticeLayout!G1907</f>
        <v>outside loss monitor</v>
      </c>
      <c r="H1907" s="26">
        <f>LatticeLayout!H1907</f>
        <v>0</v>
      </c>
      <c r="I1907" s="26">
        <f>LatticeLayout!I1907</f>
        <v>0</v>
      </c>
      <c r="J1907" s="26">
        <f>LatticeLayout!J1907</f>
        <v>0</v>
      </c>
      <c r="K1907" s="26">
        <f>LatticeLayout!K1907</f>
        <v>0</v>
      </c>
      <c r="L1907" s="26">
        <f>LatticeLayout!O1907</f>
        <v>41.094000000000001</v>
      </c>
      <c r="M1907" s="26">
        <f>LatticeLayout!P1907</f>
        <v>415.3475529888272</v>
      </c>
      <c r="N1907" s="26">
        <f>LatticeLayout!Q1907</f>
        <v>281.45054482404748</v>
      </c>
      <c r="O1907" s="26">
        <f t="shared" si="158"/>
        <v>281.45054482404748</v>
      </c>
      <c r="P1907" s="26">
        <f t="shared" si="159"/>
        <v>415.3475529888272</v>
      </c>
      <c r="Q1907" s="26">
        <f t="shared" si="160"/>
        <v>41.094000000000001</v>
      </c>
      <c r="R1907" s="26">
        <f t="shared" si="161"/>
        <v>90</v>
      </c>
      <c r="S1907" s="26">
        <f t="shared" si="157"/>
        <v>0</v>
      </c>
      <c r="T1907" s="26">
        <v>0</v>
      </c>
      <c r="U1907"/>
      <c r="V1907"/>
      <c r="W1907"/>
      <c r="X1907"/>
    </row>
    <row r="1908" spans="1:24" ht="12.75" hidden="1" customHeight="1">
      <c r="A1908" s="26">
        <f>LatticeLayout!A1908</f>
        <v>0</v>
      </c>
      <c r="B1908" s="26">
        <f>LatticeLayout!B1908</f>
        <v>0</v>
      </c>
      <c r="C1908" s="26">
        <f>LatticeLayout!C1908</f>
        <v>0</v>
      </c>
      <c r="D1908" s="26">
        <f>LatticeLayout!D1908</f>
        <v>0</v>
      </c>
      <c r="E1908" s="26">
        <f>LatticeLayout!E1908</f>
        <v>0</v>
      </c>
      <c r="F1908" s="26">
        <f>LatticeLayout!F1908</f>
        <v>0</v>
      </c>
      <c r="G1908" s="26">
        <f>LatticeLayout!G1908</f>
        <v>0</v>
      </c>
      <c r="H1908" s="26">
        <f>LatticeLayout!H1908</f>
        <v>0</v>
      </c>
      <c r="I1908" s="26">
        <f>LatticeLayout!I1908</f>
        <v>0</v>
      </c>
      <c r="J1908" s="26">
        <f>LatticeLayout!J1908</f>
        <v>0</v>
      </c>
      <c r="K1908" s="26">
        <f>LatticeLayout!K1908</f>
        <v>0</v>
      </c>
      <c r="L1908" s="26">
        <f>LatticeLayout!O1908</f>
        <v>41.094000000000001</v>
      </c>
      <c r="M1908" s="26">
        <f>LatticeLayout!P1908</f>
        <v>415.3475529888272</v>
      </c>
      <c r="N1908" s="26">
        <f>LatticeLayout!Q1908</f>
        <v>281.45054482404748</v>
      </c>
      <c r="O1908" s="26">
        <f t="shared" si="158"/>
        <v>281.45054482404748</v>
      </c>
      <c r="P1908" s="26">
        <f t="shared" si="159"/>
        <v>415.3475529888272</v>
      </c>
      <c r="Q1908" s="26">
        <f t="shared" si="160"/>
        <v>41.094000000000001</v>
      </c>
      <c r="R1908" s="26">
        <f t="shared" si="161"/>
        <v>90</v>
      </c>
      <c r="S1908" s="26">
        <f t="shared" ref="S1908:S1971" si="162">S1907</f>
        <v>0</v>
      </c>
      <c r="T1908" s="26">
        <v>0</v>
      </c>
      <c r="U1908"/>
      <c r="V1908"/>
      <c r="W1908"/>
      <c r="X1908"/>
    </row>
    <row r="1909" spans="1:24" ht="12.75" hidden="1" customHeight="1">
      <c r="A1909" s="26">
        <f>LatticeLayout!A1909</f>
        <v>0</v>
      </c>
      <c r="B1909" s="26">
        <f>LatticeLayout!B1909</f>
        <v>0</v>
      </c>
      <c r="C1909" s="26">
        <f>LatticeLayout!C1909</f>
        <v>0</v>
      </c>
      <c r="D1909" s="26">
        <f>LatticeLayout!D1909</f>
        <v>0</v>
      </c>
      <c r="E1909" s="26">
        <f>LatticeLayout!E1909</f>
        <v>0</v>
      </c>
      <c r="F1909" s="26">
        <f>LatticeLayout!F1909</f>
        <v>0</v>
      </c>
      <c r="G1909" s="26" t="str">
        <f>LatticeLayout!G1909</f>
        <v>bellows</v>
      </c>
      <c r="H1909" s="26">
        <f>LatticeLayout!H1909</f>
        <v>0</v>
      </c>
      <c r="I1909" s="26">
        <f>LatticeLayout!I1909</f>
        <v>0</v>
      </c>
      <c r="J1909" s="26">
        <f>LatticeLayout!J1909</f>
        <v>0</v>
      </c>
      <c r="K1909" s="26">
        <f>LatticeLayout!K1909</f>
        <v>0.16770399999999999</v>
      </c>
      <c r="L1909" s="26">
        <f>LatticeLayout!O1909</f>
        <v>41.094000000000001</v>
      </c>
      <c r="M1909" s="26">
        <f>LatticeLayout!P1909</f>
        <v>415.3475529888272</v>
      </c>
      <c r="N1909" s="26">
        <f>LatticeLayout!Q1909</f>
        <v>281.6182488240475</v>
      </c>
      <c r="O1909" s="26">
        <f t="shared" si="158"/>
        <v>281.53439682404746</v>
      </c>
      <c r="P1909" s="26">
        <f t="shared" si="159"/>
        <v>415.3475529888272</v>
      </c>
      <c r="Q1909" s="26">
        <f t="shared" si="160"/>
        <v>41.094000000000001</v>
      </c>
      <c r="R1909" s="26">
        <f t="shared" si="161"/>
        <v>90</v>
      </c>
      <c r="S1909" s="26">
        <f t="shared" si="162"/>
        <v>0</v>
      </c>
      <c r="T1909" s="26">
        <v>0</v>
      </c>
      <c r="U1909"/>
      <c r="V1909"/>
      <c r="W1909"/>
      <c r="X1909"/>
    </row>
    <row r="1910" spans="1:24" ht="12.75" hidden="1" customHeight="1">
      <c r="A1910" s="26" t="str">
        <f>LatticeLayout!A1910</f>
        <v>LS2</v>
      </c>
      <c r="B1910" s="26" t="str">
        <f>LatticeLayout!B1910</f>
        <v>CC08</v>
      </c>
      <c r="C1910" s="26" t="str">
        <f>LatticeLayout!C1910</f>
        <v>GV</v>
      </c>
      <c r="D1910" s="26">
        <f>LatticeLayout!D1910</f>
        <v>3019</v>
      </c>
      <c r="E1910" s="26" t="str">
        <f>LatticeLayout!E1910</f>
        <v>LS2_CC08:GV_D3019</v>
      </c>
      <c r="F1910" s="26">
        <f>LatticeLayout!F1910</f>
        <v>0</v>
      </c>
      <c r="G1910" s="26" t="str">
        <f>LatticeLayout!G1910</f>
        <v>gate valve</v>
      </c>
      <c r="H1910" s="26">
        <f>LatticeLayout!H1910</f>
        <v>40</v>
      </c>
      <c r="I1910" s="26">
        <f>LatticeLayout!I1910</f>
        <v>0</v>
      </c>
      <c r="J1910" s="26">
        <f>LatticeLayout!J1910</f>
        <v>0</v>
      </c>
      <c r="K1910" s="26">
        <f>LatticeLayout!K1910</f>
        <v>5.7403999999999997E-2</v>
      </c>
      <c r="L1910" s="26">
        <f>LatticeLayout!O1910</f>
        <v>41.094000000000001</v>
      </c>
      <c r="M1910" s="26">
        <f>LatticeLayout!P1910</f>
        <v>415.3475529888272</v>
      </c>
      <c r="N1910" s="26">
        <f>LatticeLayout!Q1910</f>
        <v>281.67565282404752</v>
      </c>
      <c r="O1910" s="26">
        <f t="shared" si="158"/>
        <v>281.64695082404751</v>
      </c>
      <c r="P1910" s="26">
        <f t="shared" si="159"/>
        <v>415.3475529888272</v>
      </c>
      <c r="Q1910" s="26">
        <f t="shared" si="160"/>
        <v>41.094000000000001</v>
      </c>
      <c r="R1910" s="26">
        <f t="shared" si="161"/>
        <v>90</v>
      </c>
      <c r="S1910" s="26">
        <f t="shared" si="162"/>
        <v>0</v>
      </c>
      <c r="T1910" s="26">
        <v>0</v>
      </c>
      <c r="U1910"/>
      <c r="V1910"/>
      <c r="W1910"/>
      <c r="X1910"/>
    </row>
    <row r="1911" spans="1:24" ht="12.75" hidden="1" customHeight="1">
      <c r="A1911" s="26">
        <f>LatticeLayout!A1911</f>
        <v>0</v>
      </c>
      <c r="B1911" s="26">
        <f>LatticeLayout!B1911</f>
        <v>0</v>
      </c>
      <c r="C1911" s="26">
        <f>LatticeLayout!C1911</f>
        <v>0</v>
      </c>
      <c r="D1911" s="26">
        <f>LatticeLayout!D1911</f>
        <v>0</v>
      </c>
      <c r="E1911" s="26">
        <f>LatticeLayout!E1911</f>
        <v>0</v>
      </c>
      <c r="F1911" s="26">
        <f>LatticeLayout!F1911</f>
        <v>0</v>
      </c>
      <c r="G1911" s="26" t="str">
        <f>LatticeLayout!G1911</f>
        <v>bellow</v>
      </c>
      <c r="H1911" s="26">
        <f>LatticeLayout!H1911</f>
        <v>40</v>
      </c>
      <c r="I1911" s="26">
        <f>LatticeLayout!I1911</f>
        <v>0</v>
      </c>
      <c r="J1911" s="26">
        <f>LatticeLayout!J1911</f>
        <v>0</v>
      </c>
      <c r="K1911" s="26">
        <f>LatticeLayout!K1911</f>
        <v>0.103502</v>
      </c>
      <c r="L1911" s="26">
        <f>LatticeLayout!O1911</f>
        <v>41.094000000000001</v>
      </c>
      <c r="M1911" s="26">
        <f>LatticeLayout!P1911</f>
        <v>415.3475529888272</v>
      </c>
      <c r="N1911" s="26">
        <f>LatticeLayout!Q1911</f>
        <v>281.77915482404751</v>
      </c>
      <c r="O1911" s="26">
        <f t="shared" si="158"/>
        <v>281.72740382404754</v>
      </c>
      <c r="P1911" s="26">
        <f t="shared" si="159"/>
        <v>415.3475529888272</v>
      </c>
      <c r="Q1911" s="26">
        <f t="shared" si="160"/>
        <v>41.094000000000001</v>
      </c>
      <c r="R1911" s="26">
        <f t="shared" si="161"/>
        <v>90</v>
      </c>
      <c r="S1911" s="26">
        <f t="shared" si="162"/>
        <v>0</v>
      </c>
      <c r="T1911" s="26">
        <v>0</v>
      </c>
      <c r="U1911"/>
      <c r="V1911"/>
      <c r="W1911"/>
      <c r="X1911"/>
    </row>
    <row r="1912" spans="1:24" ht="12.75" customHeight="1">
      <c r="A1912" s="26" t="str">
        <f>LatticeLayout!A1912</f>
        <v>LS2</v>
      </c>
      <c r="B1912" s="26" t="str">
        <f>LatticeLayout!B1912</f>
        <v>WC08</v>
      </c>
      <c r="C1912" s="26" t="str">
        <f>LatticeLayout!C1912</f>
        <v>BPM</v>
      </c>
      <c r="D1912" s="26">
        <f>LatticeLayout!D1912</f>
        <v>3020</v>
      </c>
      <c r="E1912" s="26" t="str">
        <f>LatticeLayout!E1912</f>
        <v>LS2_WC08:BPM_D3020</v>
      </c>
      <c r="F1912" s="26" t="str">
        <f>LatticeLayout!F1912</f>
        <v>BPM2</v>
      </c>
      <c r="G1912" s="26" t="str">
        <f>LatticeLayout!G1912</f>
        <v>position monitor</v>
      </c>
      <c r="H1912" s="26">
        <f>LatticeLayout!H1912</f>
        <v>0</v>
      </c>
      <c r="I1912" s="26">
        <f>LatticeLayout!I1912</f>
        <v>0</v>
      </c>
      <c r="J1912" s="26">
        <f>LatticeLayout!J1912</f>
        <v>0</v>
      </c>
      <c r="K1912" s="26">
        <f>LatticeLayout!K1912</f>
        <v>0</v>
      </c>
      <c r="L1912" s="26">
        <f>LatticeLayout!O1912</f>
        <v>41.094000000000001</v>
      </c>
      <c r="M1912" s="26">
        <f>LatticeLayout!P1912</f>
        <v>415.3475529888272</v>
      </c>
      <c r="N1912" s="26">
        <f>LatticeLayout!Q1912</f>
        <v>281.77915482404751</v>
      </c>
      <c r="O1912" s="26">
        <f t="shared" si="158"/>
        <v>281.77915482404751</v>
      </c>
      <c r="P1912" s="26">
        <f t="shared" si="159"/>
        <v>415.3475529888272</v>
      </c>
      <c r="Q1912" s="26">
        <f t="shared" si="160"/>
        <v>41.094000000000001</v>
      </c>
      <c r="R1912" s="26">
        <f t="shared" si="161"/>
        <v>90</v>
      </c>
      <c r="S1912" s="26">
        <f t="shared" si="162"/>
        <v>0</v>
      </c>
      <c r="T1912" s="26">
        <v>0</v>
      </c>
      <c r="U1912"/>
      <c r="V1912"/>
      <c r="W1912"/>
      <c r="X1912"/>
    </row>
    <row r="1913" spans="1:24">
      <c r="A1913" s="26">
        <f>LatticeLayout!A1913</f>
        <v>0</v>
      </c>
      <c r="B1913" s="26">
        <f>LatticeLayout!B1913</f>
        <v>0</v>
      </c>
      <c r="C1913" s="26">
        <f>LatticeLayout!C1913</f>
        <v>0</v>
      </c>
      <c r="D1913" s="26">
        <f>LatticeLayout!D1913</f>
        <v>0</v>
      </c>
      <c r="E1913" s="26">
        <f>LatticeLayout!E1913</f>
        <v>0</v>
      </c>
      <c r="F1913" s="26">
        <f>LatticeLayout!F1913</f>
        <v>0</v>
      </c>
      <c r="G1913" s="26" t="str">
        <f>LatticeLayout!G1913</f>
        <v>diagnostic box</v>
      </c>
      <c r="H1913" s="26">
        <f>LatticeLayout!H1913</f>
        <v>0</v>
      </c>
      <c r="I1913" s="26">
        <f>LatticeLayout!I1913</f>
        <v>0</v>
      </c>
      <c r="J1913" s="26">
        <f>LatticeLayout!J1913</f>
        <v>0</v>
      </c>
      <c r="K1913" s="26">
        <f>LatticeLayout!K1913</f>
        <v>0.14528199999999999</v>
      </c>
      <c r="L1913" s="26">
        <f>LatticeLayout!O1913</f>
        <v>41.094000000000001</v>
      </c>
      <c r="M1913" s="26">
        <f>LatticeLayout!P1913</f>
        <v>415.3475529888272</v>
      </c>
      <c r="N1913" s="26">
        <f>LatticeLayout!Q1913</f>
        <v>281.92443682404752</v>
      </c>
      <c r="O1913" s="26">
        <f t="shared" si="158"/>
        <v>281.85179582404749</v>
      </c>
      <c r="P1913" s="26">
        <f t="shared" si="159"/>
        <v>415.3475529888272</v>
      </c>
      <c r="Q1913" s="26">
        <f t="shared" si="160"/>
        <v>41.094000000000001</v>
      </c>
      <c r="R1913" s="26">
        <f t="shared" si="161"/>
        <v>90</v>
      </c>
      <c r="S1913" s="26">
        <f t="shared" si="162"/>
        <v>0</v>
      </c>
      <c r="T1913" s="26">
        <v>0</v>
      </c>
      <c r="U1913"/>
      <c r="V1913"/>
      <c r="W1913"/>
      <c r="X1913"/>
    </row>
    <row r="1914" spans="1:24" ht="12.75" hidden="1" customHeight="1">
      <c r="A1914" s="26" t="str">
        <f>LatticeLayout!A1914</f>
        <v>LS2</v>
      </c>
      <c r="B1914" s="26" t="str">
        <f>LatticeLayout!B1914</f>
        <v>WC08</v>
      </c>
      <c r="C1914" s="26" t="str">
        <f>LatticeLayout!C1914</f>
        <v>PORT</v>
      </c>
      <c r="D1914" s="26">
        <f>LatticeLayout!D1914</f>
        <v>3022</v>
      </c>
      <c r="E1914" s="26" t="str">
        <f>LatticeLayout!E1914</f>
        <v>LS2_WC08:PORT_D3022</v>
      </c>
      <c r="F1914" s="26">
        <f>LatticeLayout!F1914</f>
        <v>0</v>
      </c>
      <c r="G1914" s="26" t="str">
        <f>LatticeLayout!G1914</f>
        <v>port for future diagnostics</v>
      </c>
      <c r="H1914" s="26">
        <f>LatticeLayout!H1914</f>
        <v>0</v>
      </c>
      <c r="I1914" s="26">
        <f>LatticeLayout!I1914</f>
        <v>0</v>
      </c>
      <c r="J1914" s="26">
        <f>LatticeLayout!J1914</f>
        <v>0</v>
      </c>
      <c r="K1914" s="26">
        <f>LatticeLayout!K1914</f>
        <v>0</v>
      </c>
      <c r="L1914" s="26">
        <f>LatticeLayout!O1914</f>
        <v>41.094000000000001</v>
      </c>
      <c r="M1914" s="26">
        <f>LatticeLayout!P1914</f>
        <v>415.3475529888272</v>
      </c>
      <c r="N1914" s="26">
        <f>LatticeLayout!Q1914</f>
        <v>281.92443682404752</v>
      </c>
      <c r="O1914" s="26">
        <f t="shared" si="158"/>
        <v>281.92443682404752</v>
      </c>
      <c r="P1914" s="26">
        <f t="shared" si="159"/>
        <v>415.3475529888272</v>
      </c>
      <c r="Q1914" s="26">
        <f t="shared" si="160"/>
        <v>41.094000000000001</v>
      </c>
      <c r="R1914" s="26">
        <f t="shared" si="161"/>
        <v>90</v>
      </c>
      <c r="S1914" s="26">
        <f t="shared" si="162"/>
        <v>0</v>
      </c>
      <c r="T1914" s="26">
        <v>0</v>
      </c>
      <c r="U1914"/>
      <c r="V1914"/>
      <c r="W1914"/>
      <c r="X1914"/>
    </row>
    <row r="1915" spans="1:24" ht="12.75" customHeight="1">
      <c r="A1915" s="26">
        <f>LatticeLayout!A1915</f>
        <v>0</v>
      </c>
      <c r="B1915" s="26">
        <f>LatticeLayout!B1915</f>
        <v>0</v>
      </c>
      <c r="C1915" s="26">
        <f>LatticeLayout!C1915</f>
        <v>0</v>
      </c>
      <c r="D1915" s="26">
        <f>LatticeLayout!D1915</f>
        <v>0</v>
      </c>
      <c r="E1915" s="26">
        <f>LatticeLayout!E1915</f>
        <v>0</v>
      </c>
      <c r="F1915" s="26">
        <f>LatticeLayout!F1915</f>
        <v>0</v>
      </c>
      <c r="G1915" s="26" t="str">
        <f>LatticeLayout!G1915</f>
        <v>diagnostic box</v>
      </c>
      <c r="H1915" s="26">
        <f>LatticeLayout!H1915</f>
        <v>0</v>
      </c>
      <c r="I1915" s="26">
        <f>LatticeLayout!I1915</f>
        <v>0</v>
      </c>
      <c r="J1915" s="26">
        <f>LatticeLayout!J1915</f>
        <v>0</v>
      </c>
      <c r="K1915" s="26">
        <f>LatticeLayout!K1915</f>
        <v>0</v>
      </c>
      <c r="L1915" s="26">
        <f>LatticeLayout!O1915</f>
        <v>41.094000000000001</v>
      </c>
      <c r="M1915" s="26">
        <f>LatticeLayout!P1915</f>
        <v>415.3475529888272</v>
      </c>
      <c r="N1915" s="26">
        <f>LatticeLayout!Q1915</f>
        <v>281.92443682404752</v>
      </c>
      <c r="O1915" s="26">
        <f t="shared" si="158"/>
        <v>281.92443682404752</v>
      </c>
      <c r="P1915" s="26">
        <f t="shared" si="159"/>
        <v>415.3475529888272</v>
      </c>
      <c r="Q1915" s="26">
        <f t="shared" si="160"/>
        <v>41.094000000000001</v>
      </c>
      <c r="R1915" s="26">
        <f t="shared" si="161"/>
        <v>90</v>
      </c>
      <c r="S1915" s="26">
        <f t="shared" si="162"/>
        <v>0</v>
      </c>
      <c r="T1915" s="26">
        <v>0</v>
      </c>
      <c r="U1915"/>
      <c r="V1915"/>
      <c r="W1915"/>
      <c r="X1915"/>
    </row>
    <row r="1916" spans="1:24" ht="12.75" hidden="1" customHeight="1">
      <c r="A1916" s="26" t="str">
        <f>LatticeLayout!A1916</f>
        <v>LS2</v>
      </c>
      <c r="B1916" s="26" t="str">
        <f>LatticeLayout!B1916</f>
        <v>WC08</v>
      </c>
      <c r="C1916" s="26" t="str">
        <f>LatticeLayout!C1916</f>
        <v>IP</v>
      </c>
      <c r="D1916" s="26">
        <f>LatticeLayout!D1916</f>
        <v>3022</v>
      </c>
      <c r="E1916" s="26" t="str">
        <f>LatticeLayout!E1916</f>
        <v>LS2_WC08:IP_D3022</v>
      </c>
      <c r="F1916" s="26" t="str">
        <f>LatticeLayout!F1916</f>
        <v>IP_S</v>
      </c>
      <c r="G1916" s="26" t="str">
        <f>LatticeLayout!G1916</f>
        <v>ion pump, 75 l/s</v>
      </c>
      <c r="H1916" s="26">
        <f>LatticeLayout!H1916</f>
        <v>0</v>
      </c>
      <c r="I1916" s="26">
        <f>LatticeLayout!I1916</f>
        <v>0</v>
      </c>
      <c r="J1916" s="26">
        <f>LatticeLayout!J1916</f>
        <v>0</v>
      </c>
      <c r="K1916" s="26">
        <f>LatticeLayout!K1916</f>
        <v>0</v>
      </c>
      <c r="L1916" s="26">
        <f>LatticeLayout!O1916</f>
        <v>41.094000000000001</v>
      </c>
      <c r="M1916" s="26">
        <f>LatticeLayout!P1916</f>
        <v>415.3475529888272</v>
      </c>
      <c r="N1916" s="26">
        <f>LatticeLayout!Q1916</f>
        <v>281.92443682404752</v>
      </c>
      <c r="O1916" s="26">
        <f t="shared" si="158"/>
        <v>281.92443682404752</v>
      </c>
      <c r="P1916" s="26">
        <f t="shared" si="159"/>
        <v>415.3475529888272</v>
      </c>
      <c r="Q1916" s="26">
        <f t="shared" si="160"/>
        <v>41.094000000000001</v>
      </c>
      <c r="R1916" s="26">
        <f t="shared" si="161"/>
        <v>90</v>
      </c>
      <c r="S1916" s="26">
        <f t="shared" si="162"/>
        <v>0</v>
      </c>
      <c r="T1916" s="26">
        <v>0</v>
      </c>
      <c r="U1916"/>
      <c r="V1916"/>
      <c r="W1916"/>
      <c r="X1916"/>
    </row>
    <row r="1917" spans="1:24" hidden="1">
      <c r="A1917" s="26">
        <f>LatticeLayout!A1917</f>
        <v>0</v>
      </c>
      <c r="B1917" s="26">
        <f>LatticeLayout!B1917</f>
        <v>0</v>
      </c>
      <c r="C1917" s="26">
        <f>LatticeLayout!C1917</f>
        <v>0</v>
      </c>
      <c r="D1917" s="26">
        <f>LatticeLayout!D1917</f>
        <v>0</v>
      </c>
      <c r="E1917" s="26">
        <f>LatticeLayout!E1917</f>
        <v>0</v>
      </c>
      <c r="F1917" s="26">
        <f>LatticeLayout!F1917</f>
        <v>0</v>
      </c>
      <c r="G1917" s="26" t="str">
        <f>LatticeLayout!G1917</f>
        <v>bellow</v>
      </c>
      <c r="H1917" s="26">
        <f>LatticeLayout!H1917</f>
        <v>40</v>
      </c>
      <c r="I1917" s="26">
        <f>LatticeLayout!I1917</f>
        <v>0</v>
      </c>
      <c r="J1917" s="26">
        <f>LatticeLayout!J1917</f>
        <v>0</v>
      </c>
      <c r="K1917" s="26">
        <f>LatticeLayout!K1917</f>
        <v>0.131216</v>
      </c>
      <c r="L1917" s="26">
        <f>LatticeLayout!O1917</f>
        <v>41.094000000000001</v>
      </c>
      <c r="M1917" s="26">
        <f>LatticeLayout!P1917</f>
        <v>415.3475529888272</v>
      </c>
      <c r="N1917" s="26">
        <f>LatticeLayout!Q1917</f>
        <v>282.05565282404751</v>
      </c>
      <c r="O1917" s="26">
        <f t="shared" si="158"/>
        <v>281.99004482404752</v>
      </c>
      <c r="P1917" s="26">
        <f t="shared" si="159"/>
        <v>415.3475529888272</v>
      </c>
      <c r="Q1917" s="26">
        <f t="shared" si="160"/>
        <v>41.094000000000001</v>
      </c>
      <c r="R1917" s="26">
        <f t="shared" si="161"/>
        <v>90</v>
      </c>
      <c r="S1917" s="26">
        <f t="shared" si="162"/>
        <v>0</v>
      </c>
      <c r="T1917" s="26">
        <v>0</v>
      </c>
      <c r="U1917"/>
      <c r="V1917"/>
      <c r="W1917"/>
      <c r="X1917"/>
    </row>
    <row r="1918" spans="1:24" ht="12.75" hidden="1" customHeight="1">
      <c r="A1918" s="26" t="str">
        <f>LatticeLayout!A1918</f>
        <v>LS2</v>
      </c>
      <c r="B1918" s="26" t="str">
        <f>LatticeLayout!B1918</f>
        <v>CC09</v>
      </c>
      <c r="C1918" s="26" t="str">
        <f>LatticeLayout!C1918</f>
        <v>GV</v>
      </c>
      <c r="D1918" s="26">
        <f>LatticeLayout!D1918</f>
        <v>3023</v>
      </c>
      <c r="E1918" s="26" t="str">
        <f>LatticeLayout!E1918</f>
        <v>LS2_CC09:GV_D3023</v>
      </c>
      <c r="F1918" s="26">
        <f>LatticeLayout!F1918</f>
        <v>0</v>
      </c>
      <c r="G1918" s="26" t="str">
        <f>LatticeLayout!G1918</f>
        <v>gate valve</v>
      </c>
      <c r="H1918" s="26">
        <f>LatticeLayout!H1918</f>
        <v>40</v>
      </c>
      <c r="I1918" s="26">
        <f>LatticeLayout!I1918</f>
        <v>0</v>
      </c>
      <c r="J1918" s="26">
        <f>LatticeLayout!J1918</f>
        <v>0</v>
      </c>
      <c r="K1918" s="26">
        <f>LatticeLayout!K1918</f>
        <v>5.7403999999999997E-2</v>
      </c>
      <c r="L1918" s="26">
        <f>LatticeLayout!O1918</f>
        <v>41.094000000000001</v>
      </c>
      <c r="M1918" s="26">
        <f>LatticeLayout!P1918</f>
        <v>415.3475529888272</v>
      </c>
      <c r="N1918" s="26">
        <f>LatticeLayout!Q1918</f>
        <v>282.11305682404753</v>
      </c>
      <c r="O1918" s="26">
        <f t="shared" si="158"/>
        <v>282.08435482404752</v>
      </c>
      <c r="P1918" s="26">
        <f t="shared" si="159"/>
        <v>415.3475529888272</v>
      </c>
      <c r="Q1918" s="26">
        <f t="shared" si="160"/>
        <v>41.094000000000001</v>
      </c>
      <c r="R1918" s="26">
        <f t="shared" si="161"/>
        <v>90</v>
      </c>
      <c r="S1918" s="26">
        <f t="shared" si="162"/>
        <v>0</v>
      </c>
      <c r="T1918" s="26">
        <v>0</v>
      </c>
      <c r="U1918"/>
      <c r="V1918"/>
      <c r="W1918"/>
      <c r="X1918"/>
    </row>
    <row r="1919" spans="1:24" ht="12.75" hidden="1" customHeight="1">
      <c r="A1919" s="26">
        <f>LatticeLayout!A1919</f>
        <v>0</v>
      </c>
      <c r="B1919" s="26">
        <f>LatticeLayout!B1919</f>
        <v>0</v>
      </c>
      <c r="C1919" s="26">
        <f>LatticeLayout!C1919</f>
        <v>0</v>
      </c>
      <c r="D1919" s="26">
        <f>LatticeLayout!D1919</f>
        <v>0</v>
      </c>
      <c r="E1919" s="26">
        <f>LatticeLayout!E1919</f>
        <v>0</v>
      </c>
      <c r="F1919" s="26">
        <f>LatticeLayout!F1919</f>
        <v>0</v>
      </c>
      <c r="G1919" s="26" t="str">
        <f>LatticeLayout!G1919</f>
        <v>bellows</v>
      </c>
      <c r="H1919" s="26">
        <f>LatticeLayout!H1919</f>
        <v>0</v>
      </c>
      <c r="I1919" s="26">
        <f>LatticeLayout!I1919</f>
        <v>0</v>
      </c>
      <c r="J1919" s="26">
        <f>LatticeLayout!J1919</f>
        <v>0</v>
      </c>
      <c r="K1919" s="26">
        <f>LatticeLayout!K1919</f>
        <v>0.16770399999999999</v>
      </c>
      <c r="L1919" s="26">
        <f>LatticeLayout!O1919</f>
        <v>41.094000000000001</v>
      </c>
      <c r="M1919" s="26">
        <f>LatticeLayout!P1919</f>
        <v>415.3475529888272</v>
      </c>
      <c r="N1919" s="26">
        <f>LatticeLayout!Q1919</f>
        <v>282.28076082404755</v>
      </c>
      <c r="O1919" s="26">
        <f t="shared" si="158"/>
        <v>282.19690882404757</v>
      </c>
      <c r="P1919" s="26">
        <f t="shared" si="159"/>
        <v>415.3475529888272</v>
      </c>
      <c r="Q1919" s="26">
        <f t="shared" si="160"/>
        <v>41.094000000000001</v>
      </c>
      <c r="R1919" s="26">
        <f t="shared" si="161"/>
        <v>90</v>
      </c>
      <c r="S1919" s="26">
        <f t="shared" si="162"/>
        <v>0</v>
      </c>
      <c r="T1919" s="26">
        <v>0</v>
      </c>
      <c r="U1919"/>
      <c r="V1919"/>
      <c r="W1919"/>
      <c r="X1919"/>
    </row>
    <row r="1920" spans="1:24" ht="12.75" customHeight="1">
      <c r="A1920" s="26" t="str">
        <f>LatticeLayout!A1920</f>
        <v>LS2</v>
      </c>
      <c r="B1920" s="26" t="str">
        <f>LatticeLayout!B1920</f>
        <v>CC09</v>
      </c>
      <c r="C1920" s="26" t="str">
        <f>LatticeLayout!C1920</f>
        <v>CAV1</v>
      </c>
      <c r="D1920" s="26">
        <f>LatticeLayout!D1920</f>
        <v>3025</v>
      </c>
      <c r="E1920" s="26" t="str">
        <f>LatticeLayout!E1920</f>
        <v>LS2_CC09:CAV1_D3025</v>
      </c>
      <c r="F1920" s="26">
        <f>LatticeLayout!F1920</f>
        <v>0</v>
      </c>
      <c r="G1920" s="26" t="str">
        <f>LatticeLayout!G1920</f>
        <v>b29 resonator</v>
      </c>
      <c r="H1920" s="26">
        <f>LatticeLayout!H1920</f>
        <v>40</v>
      </c>
      <c r="I1920" s="26">
        <f>LatticeLayout!I1920</f>
        <v>0.32364399999999999</v>
      </c>
      <c r="J1920" s="26">
        <f>LatticeLayout!J1920</f>
        <v>0</v>
      </c>
      <c r="K1920" s="26">
        <f>LatticeLayout!K1920</f>
        <v>0.32364399999999999</v>
      </c>
      <c r="L1920" s="26">
        <f>LatticeLayout!O1920</f>
        <v>41.094000000000001</v>
      </c>
      <c r="M1920" s="26">
        <f>LatticeLayout!P1920</f>
        <v>415.3475529888272</v>
      </c>
      <c r="N1920" s="26">
        <f>LatticeLayout!Q1920</f>
        <v>282.60440482404755</v>
      </c>
      <c r="O1920" s="26">
        <f t="shared" si="158"/>
        <v>282.44258282404758</v>
      </c>
      <c r="P1920" s="26">
        <f t="shared" si="159"/>
        <v>415.3475529888272</v>
      </c>
      <c r="Q1920" s="26">
        <f t="shared" si="160"/>
        <v>41.094000000000001</v>
      </c>
      <c r="R1920" s="26">
        <f t="shared" si="161"/>
        <v>90</v>
      </c>
      <c r="S1920" s="26">
        <f t="shared" si="162"/>
        <v>0</v>
      </c>
      <c r="T1920" s="26">
        <v>0</v>
      </c>
      <c r="U1920"/>
      <c r="V1920"/>
      <c r="W1920"/>
      <c r="X1920"/>
    </row>
    <row r="1921" spans="1:24" hidden="1">
      <c r="A1921" s="26" t="str">
        <f>LatticeLayout!A1921</f>
        <v>LS2</v>
      </c>
      <c r="B1921" s="26" t="str">
        <f>LatticeLayout!B1921</f>
        <v>CC09</v>
      </c>
      <c r="C1921" s="26" t="str">
        <f>LatticeLayout!C1921</f>
        <v>BLM</v>
      </c>
      <c r="D1921" s="26">
        <f>LatticeLayout!D1921</f>
        <v>3027</v>
      </c>
      <c r="E1921" s="26" t="str">
        <f>LatticeLayout!E1921</f>
        <v>LS2_CC09:BLM_D3027</v>
      </c>
      <c r="F1921" s="26">
        <f>LatticeLayout!F1921</f>
        <v>0</v>
      </c>
      <c r="G1921" s="26" t="str">
        <f>LatticeLayout!G1921</f>
        <v>outside loss monitor</v>
      </c>
      <c r="H1921" s="26">
        <f>LatticeLayout!H1921</f>
        <v>0</v>
      </c>
      <c r="I1921" s="26">
        <f>LatticeLayout!I1921</f>
        <v>0</v>
      </c>
      <c r="J1921" s="26">
        <f>LatticeLayout!J1921</f>
        <v>0</v>
      </c>
      <c r="K1921" s="26">
        <f>LatticeLayout!K1921</f>
        <v>0</v>
      </c>
      <c r="L1921" s="26">
        <f>LatticeLayout!O1921</f>
        <v>41.094000000000001</v>
      </c>
      <c r="M1921" s="26">
        <f>LatticeLayout!P1921</f>
        <v>415.3475529888272</v>
      </c>
      <c r="N1921" s="26">
        <f>LatticeLayout!Q1921</f>
        <v>282.60440482404755</v>
      </c>
      <c r="O1921" s="26">
        <f t="shared" si="158"/>
        <v>282.60440482404755</v>
      </c>
      <c r="P1921" s="26">
        <f t="shared" si="159"/>
        <v>415.3475529888272</v>
      </c>
      <c r="Q1921" s="26">
        <f t="shared" si="160"/>
        <v>41.094000000000001</v>
      </c>
      <c r="R1921" s="26">
        <f t="shared" si="161"/>
        <v>90</v>
      </c>
      <c r="S1921" s="26">
        <f t="shared" si="162"/>
        <v>0</v>
      </c>
      <c r="T1921" s="26">
        <v>0</v>
      </c>
      <c r="U1921"/>
      <c r="V1921"/>
      <c r="W1921"/>
      <c r="X1921"/>
    </row>
    <row r="1922" spans="1:24" ht="12.75" hidden="1" customHeight="1">
      <c r="A1922" s="26">
        <f>LatticeLayout!A1922</f>
        <v>0</v>
      </c>
      <c r="B1922" s="26">
        <f>LatticeLayout!B1922</f>
        <v>0</v>
      </c>
      <c r="C1922" s="26">
        <f>LatticeLayout!C1922</f>
        <v>0</v>
      </c>
      <c r="D1922" s="26">
        <f>LatticeLayout!D1922</f>
        <v>0</v>
      </c>
      <c r="E1922" s="26">
        <f>LatticeLayout!E1922</f>
        <v>0</v>
      </c>
      <c r="F1922" s="26">
        <f>LatticeLayout!F1922</f>
        <v>0</v>
      </c>
      <c r="G1922" s="26">
        <f>LatticeLayout!G1922</f>
        <v>0</v>
      </c>
      <c r="H1922" s="26">
        <f>LatticeLayout!H1922</f>
        <v>0</v>
      </c>
      <c r="I1922" s="26">
        <f>LatticeLayout!I1922</f>
        <v>0</v>
      </c>
      <c r="J1922" s="26">
        <f>LatticeLayout!J1922</f>
        <v>0</v>
      </c>
      <c r="K1922" s="26">
        <f>LatticeLayout!K1922</f>
        <v>0</v>
      </c>
      <c r="L1922" s="26">
        <f>LatticeLayout!O1922</f>
        <v>41.094000000000001</v>
      </c>
      <c r="M1922" s="26">
        <f>LatticeLayout!P1922</f>
        <v>415.3475529888272</v>
      </c>
      <c r="N1922" s="26">
        <f>LatticeLayout!Q1922</f>
        <v>282.60440482404755</v>
      </c>
      <c r="O1922" s="26">
        <f t="shared" si="158"/>
        <v>282.60440482404755</v>
      </c>
      <c r="P1922" s="26">
        <f t="shared" si="159"/>
        <v>415.3475529888272</v>
      </c>
      <c r="Q1922" s="26">
        <f t="shared" si="160"/>
        <v>41.094000000000001</v>
      </c>
      <c r="R1922" s="26">
        <f t="shared" si="161"/>
        <v>90</v>
      </c>
      <c r="S1922" s="26">
        <f t="shared" si="162"/>
        <v>0</v>
      </c>
      <c r="T1922" s="26">
        <v>0</v>
      </c>
      <c r="U1922"/>
      <c r="V1922"/>
      <c r="W1922"/>
      <c r="X1922"/>
    </row>
    <row r="1923" spans="1:24" ht="12.75" hidden="1" customHeight="1">
      <c r="A1923" s="26">
        <f>LatticeLayout!A1923</f>
        <v>0</v>
      </c>
      <c r="B1923" s="26">
        <f>LatticeLayout!B1923</f>
        <v>0</v>
      </c>
      <c r="C1923" s="26">
        <f>LatticeLayout!C1923</f>
        <v>0</v>
      </c>
      <c r="D1923" s="26">
        <f>LatticeLayout!D1923</f>
        <v>0</v>
      </c>
      <c r="E1923" s="26">
        <f>LatticeLayout!E1923</f>
        <v>0</v>
      </c>
      <c r="F1923" s="26">
        <f>LatticeLayout!F1923</f>
        <v>0</v>
      </c>
      <c r="G1923" s="26" t="str">
        <f>LatticeLayout!G1923</f>
        <v>bellow</v>
      </c>
      <c r="H1923" s="26">
        <f>LatticeLayout!H1923</f>
        <v>0</v>
      </c>
      <c r="I1923" s="26">
        <f>LatticeLayout!I1923</f>
        <v>0</v>
      </c>
      <c r="J1923" s="26">
        <f>LatticeLayout!J1923</f>
        <v>0</v>
      </c>
      <c r="K1923" s="26">
        <f>LatticeLayout!K1923</f>
        <v>9.9516999999999994E-2</v>
      </c>
      <c r="L1923" s="26">
        <f>LatticeLayout!O1923</f>
        <v>41.094000000000001</v>
      </c>
      <c r="M1923" s="26">
        <f>LatticeLayout!P1923</f>
        <v>415.3475529888272</v>
      </c>
      <c r="N1923" s="26">
        <f>LatticeLayout!Q1923</f>
        <v>282.70392182404754</v>
      </c>
      <c r="O1923" s="26">
        <f t="shared" si="158"/>
        <v>282.65416332404754</v>
      </c>
      <c r="P1923" s="26">
        <f t="shared" si="159"/>
        <v>415.3475529888272</v>
      </c>
      <c r="Q1923" s="26">
        <f t="shared" si="160"/>
        <v>41.094000000000001</v>
      </c>
      <c r="R1923" s="26">
        <f t="shared" si="161"/>
        <v>90</v>
      </c>
      <c r="S1923" s="26">
        <f t="shared" si="162"/>
        <v>0</v>
      </c>
      <c r="T1923" s="26">
        <v>0</v>
      </c>
      <c r="U1923"/>
      <c r="V1923"/>
      <c r="W1923"/>
      <c r="X1923"/>
    </row>
    <row r="1924" spans="1:24" ht="12.75" customHeight="1">
      <c r="A1924" s="26" t="str">
        <f>LatticeLayout!A1924</f>
        <v>LS2</v>
      </c>
      <c r="B1924" s="26" t="str">
        <f>LatticeLayout!B1924</f>
        <v>CC09</v>
      </c>
      <c r="C1924" s="26" t="str">
        <f>LatticeLayout!C1924</f>
        <v>CAV2</v>
      </c>
      <c r="D1924" s="26">
        <f>LatticeLayout!D1924</f>
        <v>3029</v>
      </c>
      <c r="E1924" s="26" t="str">
        <f>LatticeLayout!E1924</f>
        <v>LS2_CC09:CAV2_D3029</v>
      </c>
      <c r="F1924" s="26">
        <f>LatticeLayout!F1924</f>
        <v>0</v>
      </c>
      <c r="G1924" s="26" t="str">
        <f>LatticeLayout!G1924</f>
        <v>b29 resonator</v>
      </c>
      <c r="H1924" s="26">
        <f>LatticeLayout!H1924</f>
        <v>40</v>
      </c>
      <c r="I1924" s="26">
        <f>LatticeLayout!I1924</f>
        <v>0</v>
      </c>
      <c r="J1924" s="26">
        <f>LatticeLayout!J1924</f>
        <v>0</v>
      </c>
      <c r="K1924" s="26">
        <f>LatticeLayout!K1924</f>
        <v>0.32364399999999999</v>
      </c>
      <c r="L1924" s="26">
        <f>LatticeLayout!O1924</f>
        <v>41.094000000000001</v>
      </c>
      <c r="M1924" s="26">
        <f>LatticeLayout!P1924</f>
        <v>415.3475529888272</v>
      </c>
      <c r="N1924" s="26">
        <f>LatticeLayout!Q1924</f>
        <v>283.02756582404754</v>
      </c>
      <c r="O1924" s="26">
        <f t="shared" si="158"/>
        <v>282.86574382404751</v>
      </c>
      <c r="P1924" s="26">
        <f t="shared" si="159"/>
        <v>415.3475529888272</v>
      </c>
      <c r="Q1924" s="26">
        <f t="shared" si="160"/>
        <v>41.094000000000001</v>
      </c>
      <c r="R1924" s="26">
        <f t="shared" si="161"/>
        <v>90</v>
      </c>
      <c r="S1924" s="26">
        <f t="shared" si="162"/>
        <v>0</v>
      </c>
      <c r="T1924" s="26">
        <v>0</v>
      </c>
      <c r="U1924"/>
      <c r="V1924"/>
      <c r="W1924"/>
      <c r="X1924"/>
    </row>
    <row r="1925" spans="1:24" ht="12.75" hidden="1" customHeight="1">
      <c r="A1925" s="26">
        <f>LatticeLayout!A1925</f>
        <v>0</v>
      </c>
      <c r="B1925" s="26">
        <f>LatticeLayout!B1925</f>
        <v>0</v>
      </c>
      <c r="C1925" s="26">
        <f>LatticeLayout!C1925</f>
        <v>0</v>
      </c>
      <c r="D1925" s="26">
        <f>LatticeLayout!D1925</f>
        <v>0</v>
      </c>
      <c r="E1925" s="26">
        <f>LatticeLayout!E1925</f>
        <v>0</v>
      </c>
      <c r="F1925" s="26">
        <f>LatticeLayout!F1925</f>
        <v>0</v>
      </c>
      <c r="G1925" s="26">
        <f>LatticeLayout!G1925</f>
        <v>0</v>
      </c>
      <c r="H1925" s="26">
        <f>LatticeLayout!H1925</f>
        <v>0</v>
      </c>
      <c r="I1925" s="26">
        <f>LatticeLayout!I1925</f>
        <v>0</v>
      </c>
      <c r="J1925" s="26">
        <f>LatticeLayout!J1925</f>
        <v>0</v>
      </c>
      <c r="K1925" s="26">
        <f>LatticeLayout!K1925</f>
        <v>0</v>
      </c>
      <c r="L1925" s="26">
        <f>LatticeLayout!O1925</f>
        <v>41.094000000000001</v>
      </c>
      <c r="M1925" s="26">
        <f>LatticeLayout!P1925</f>
        <v>415.3475529888272</v>
      </c>
      <c r="N1925" s="26">
        <f>LatticeLayout!Q1925</f>
        <v>283.02756582404754</v>
      </c>
      <c r="O1925" s="26">
        <f t="shared" si="158"/>
        <v>283.02756582404754</v>
      </c>
      <c r="P1925" s="26">
        <f t="shared" si="159"/>
        <v>415.3475529888272</v>
      </c>
      <c r="Q1925" s="26">
        <f t="shared" si="160"/>
        <v>41.094000000000001</v>
      </c>
      <c r="R1925" s="26">
        <f t="shared" si="161"/>
        <v>90</v>
      </c>
      <c r="S1925" s="26">
        <f t="shared" si="162"/>
        <v>0</v>
      </c>
      <c r="T1925" s="26">
        <v>0</v>
      </c>
      <c r="U1925"/>
      <c r="V1925"/>
      <c r="W1925"/>
      <c r="X1925"/>
    </row>
    <row r="1926" spans="1:24" ht="12.75" hidden="1" customHeight="1">
      <c r="A1926" s="26">
        <f>LatticeLayout!A1926</f>
        <v>0</v>
      </c>
      <c r="B1926" s="26">
        <f>LatticeLayout!B1926</f>
        <v>0</v>
      </c>
      <c r="C1926" s="26">
        <f>LatticeLayout!C1926</f>
        <v>0</v>
      </c>
      <c r="D1926" s="26">
        <f>LatticeLayout!D1926</f>
        <v>0</v>
      </c>
      <c r="E1926" s="26">
        <f>LatticeLayout!E1926</f>
        <v>0</v>
      </c>
      <c r="F1926" s="26">
        <f>LatticeLayout!F1926</f>
        <v>0</v>
      </c>
      <c r="G1926" s="26">
        <f>LatticeLayout!G1926</f>
        <v>0</v>
      </c>
      <c r="H1926" s="26">
        <f>LatticeLayout!H1926</f>
        <v>0</v>
      </c>
      <c r="I1926" s="26">
        <f>LatticeLayout!I1926</f>
        <v>0</v>
      </c>
      <c r="J1926" s="26">
        <f>LatticeLayout!J1926</f>
        <v>0</v>
      </c>
      <c r="K1926" s="26">
        <f>LatticeLayout!K1926</f>
        <v>0</v>
      </c>
      <c r="L1926" s="26">
        <f>LatticeLayout!O1926</f>
        <v>41.094000000000001</v>
      </c>
      <c r="M1926" s="26">
        <f>LatticeLayout!P1926</f>
        <v>415.3475529888272</v>
      </c>
      <c r="N1926" s="26">
        <f>LatticeLayout!Q1926</f>
        <v>283.02756582404754</v>
      </c>
      <c r="O1926" s="26">
        <f t="shared" si="158"/>
        <v>283.02756582404754</v>
      </c>
      <c r="P1926" s="26">
        <f t="shared" si="159"/>
        <v>415.3475529888272</v>
      </c>
      <c r="Q1926" s="26">
        <f t="shared" si="160"/>
        <v>41.094000000000001</v>
      </c>
      <c r="R1926" s="26">
        <f t="shared" si="161"/>
        <v>90</v>
      </c>
      <c r="S1926" s="26">
        <f t="shared" si="162"/>
        <v>0</v>
      </c>
      <c r="T1926" s="26">
        <v>0</v>
      </c>
      <c r="U1926"/>
      <c r="V1926"/>
      <c r="W1926"/>
      <c r="X1926"/>
    </row>
    <row r="1927" spans="1:24" hidden="1">
      <c r="A1927" s="26">
        <f>LatticeLayout!A1927</f>
        <v>0</v>
      </c>
      <c r="B1927" s="26">
        <f>LatticeLayout!B1927</f>
        <v>0</v>
      </c>
      <c r="C1927" s="26">
        <f>LatticeLayout!C1927</f>
        <v>0</v>
      </c>
      <c r="D1927" s="26">
        <f>LatticeLayout!D1927</f>
        <v>0</v>
      </c>
      <c r="E1927" s="26">
        <f>LatticeLayout!E1927</f>
        <v>0</v>
      </c>
      <c r="F1927" s="26">
        <f>LatticeLayout!F1927</f>
        <v>0</v>
      </c>
      <c r="G1927" s="26" t="str">
        <f>LatticeLayout!G1927</f>
        <v>bellow</v>
      </c>
      <c r="H1927" s="26">
        <f>LatticeLayout!H1927</f>
        <v>0</v>
      </c>
      <c r="I1927" s="26">
        <f>LatticeLayout!I1927</f>
        <v>0</v>
      </c>
      <c r="J1927" s="26">
        <f>LatticeLayout!J1927</f>
        <v>0</v>
      </c>
      <c r="K1927" s="26">
        <f>LatticeLayout!K1927</f>
        <v>9.9516999999999994E-2</v>
      </c>
      <c r="L1927" s="26">
        <f>LatticeLayout!O1927</f>
        <v>41.094000000000001</v>
      </c>
      <c r="M1927" s="26">
        <f>LatticeLayout!P1927</f>
        <v>415.3475529888272</v>
      </c>
      <c r="N1927" s="26">
        <f>LatticeLayout!Q1927</f>
        <v>283.12708282404753</v>
      </c>
      <c r="O1927" s="26">
        <f t="shared" si="158"/>
        <v>283.07732432404754</v>
      </c>
      <c r="P1927" s="26">
        <f t="shared" si="159"/>
        <v>415.3475529888272</v>
      </c>
      <c r="Q1927" s="26">
        <f t="shared" si="160"/>
        <v>41.094000000000001</v>
      </c>
      <c r="R1927" s="26">
        <f t="shared" si="161"/>
        <v>90</v>
      </c>
      <c r="S1927" s="26">
        <f t="shared" si="162"/>
        <v>0</v>
      </c>
      <c r="T1927" s="26">
        <v>0</v>
      </c>
      <c r="U1927"/>
      <c r="V1927"/>
      <c r="W1927"/>
      <c r="X1927"/>
    </row>
    <row r="1928" spans="1:24" ht="12.75" customHeight="1">
      <c r="A1928" s="26" t="str">
        <f>LatticeLayout!A1928</f>
        <v>LS2</v>
      </c>
      <c r="B1928" s="26" t="str">
        <f>LatticeLayout!B1928</f>
        <v>CC09</v>
      </c>
      <c r="C1928" s="26" t="str">
        <f>LatticeLayout!C1928</f>
        <v>CAV3</v>
      </c>
      <c r="D1928" s="26">
        <f>LatticeLayout!D1928</f>
        <v>3033</v>
      </c>
      <c r="E1928" s="26" t="str">
        <f>LatticeLayout!E1928</f>
        <v>LS2_CC09:CAV3_D3033</v>
      </c>
      <c r="F1928" s="26">
        <f>LatticeLayout!F1928</f>
        <v>0</v>
      </c>
      <c r="G1928" s="26" t="str">
        <f>LatticeLayout!G1928</f>
        <v>b29 resonator</v>
      </c>
      <c r="H1928" s="26">
        <f>LatticeLayout!H1928</f>
        <v>40</v>
      </c>
      <c r="I1928" s="26">
        <f>LatticeLayout!I1928</f>
        <v>0</v>
      </c>
      <c r="J1928" s="26">
        <f>LatticeLayout!J1928</f>
        <v>0</v>
      </c>
      <c r="K1928" s="26">
        <f>LatticeLayout!K1928</f>
        <v>0.32364399999999999</v>
      </c>
      <c r="L1928" s="26">
        <f>LatticeLayout!O1928</f>
        <v>41.094000000000001</v>
      </c>
      <c r="M1928" s="26">
        <f>LatticeLayout!P1928</f>
        <v>415.3475529888272</v>
      </c>
      <c r="N1928" s="26">
        <f>LatticeLayout!Q1928</f>
        <v>283.45072682404754</v>
      </c>
      <c r="O1928" s="26">
        <f t="shared" si="158"/>
        <v>283.28890482404756</v>
      </c>
      <c r="P1928" s="26">
        <f t="shared" si="159"/>
        <v>415.3475529888272</v>
      </c>
      <c r="Q1928" s="26">
        <f t="shared" si="160"/>
        <v>41.094000000000001</v>
      </c>
      <c r="R1928" s="26">
        <f t="shared" si="161"/>
        <v>90</v>
      </c>
      <c r="S1928" s="26">
        <f t="shared" si="162"/>
        <v>0</v>
      </c>
      <c r="T1928" s="26">
        <v>0</v>
      </c>
      <c r="U1928"/>
      <c r="V1928"/>
      <c r="W1928"/>
      <c r="X1928"/>
    </row>
    <row r="1929" spans="1:24" ht="12.75" hidden="1" customHeight="1">
      <c r="A1929" s="26" t="str">
        <f>LatticeLayout!A1929</f>
        <v>LS2</v>
      </c>
      <c r="B1929" s="26" t="str">
        <f>LatticeLayout!B1929</f>
        <v>CC09</v>
      </c>
      <c r="C1929" s="26" t="str">
        <f>LatticeLayout!C1929</f>
        <v>BLM</v>
      </c>
      <c r="D1929" s="26">
        <f>LatticeLayout!D1929</f>
        <v>3035</v>
      </c>
      <c r="E1929" s="26" t="str">
        <f>LatticeLayout!E1929</f>
        <v>LS2_CC09:BLM_D3035</v>
      </c>
      <c r="F1929" s="26">
        <f>LatticeLayout!F1929</f>
        <v>0</v>
      </c>
      <c r="G1929" s="26" t="str">
        <f>LatticeLayout!G1929</f>
        <v>outside loss monitor</v>
      </c>
      <c r="H1929" s="26">
        <f>LatticeLayout!H1929</f>
        <v>0</v>
      </c>
      <c r="I1929" s="26">
        <f>LatticeLayout!I1929</f>
        <v>0</v>
      </c>
      <c r="J1929" s="26">
        <f>LatticeLayout!J1929</f>
        <v>0</v>
      </c>
      <c r="K1929" s="26">
        <f>LatticeLayout!K1929</f>
        <v>0</v>
      </c>
      <c r="L1929" s="26">
        <f>LatticeLayout!O1929</f>
        <v>41.094000000000001</v>
      </c>
      <c r="M1929" s="26">
        <f>LatticeLayout!P1929</f>
        <v>415.3475529888272</v>
      </c>
      <c r="N1929" s="26">
        <f>LatticeLayout!Q1929</f>
        <v>283.45072682404754</v>
      </c>
      <c r="O1929" s="26">
        <f t="shared" si="158"/>
        <v>283.45072682404754</v>
      </c>
      <c r="P1929" s="26">
        <f t="shared" si="159"/>
        <v>415.3475529888272</v>
      </c>
      <c r="Q1929" s="26">
        <f t="shared" si="160"/>
        <v>41.094000000000001</v>
      </c>
      <c r="R1929" s="26">
        <f t="shared" si="161"/>
        <v>90</v>
      </c>
      <c r="S1929" s="26">
        <f t="shared" si="162"/>
        <v>0</v>
      </c>
      <c r="T1929" s="26">
        <v>0</v>
      </c>
      <c r="U1929"/>
      <c r="V1929"/>
      <c r="W1929"/>
      <c r="X1929"/>
    </row>
    <row r="1930" spans="1:24" ht="12.75" hidden="1" customHeight="1">
      <c r="A1930" s="26">
        <f>LatticeLayout!A1930</f>
        <v>0</v>
      </c>
      <c r="B1930" s="26">
        <f>LatticeLayout!B1930</f>
        <v>0</v>
      </c>
      <c r="C1930" s="26">
        <f>LatticeLayout!C1930</f>
        <v>0</v>
      </c>
      <c r="D1930" s="26">
        <f>LatticeLayout!D1930</f>
        <v>0</v>
      </c>
      <c r="E1930" s="26">
        <f>LatticeLayout!E1930</f>
        <v>0</v>
      </c>
      <c r="F1930" s="26">
        <f>LatticeLayout!F1930</f>
        <v>0</v>
      </c>
      <c r="G1930" s="26">
        <f>LatticeLayout!G1930</f>
        <v>0</v>
      </c>
      <c r="H1930" s="26">
        <f>LatticeLayout!H1930</f>
        <v>0</v>
      </c>
      <c r="I1930" s="26">
        <f>LatticeLayout!I1930</f>
        <v>0</v>
      </c>
      <c r="J1930" s="26">
        <f>LatticeLayout!J1930</f>
        <v>0</v>
      </c>
      <c r="K1930" s="26">
        <f>LatticeLayout!K1930</f>
        <v>0</v>
      </c>
      <c r="L1930" s="26">
        <f>LatticeLayout!O1930</f>
        <v>41.094000000000001</v>
      </c>
      <c r="M1930" s="26">
        <f>LatticeLayout!P1930</f>
        <v>415.3475529888272</v>
      </c>
      <c r="N1930" s="26">
        <f>LatticeLayout!Q1930</f>
        <v>283.45072682404754</v>
      </c>
      <c r="O1930" s="26">
        <f t="shared" si="158"/>
        <v>283.45072682404754</v>
      </c>
      <c r="P1930" s="26">
        <f t="shared" si="159"/>
        <v>415.3475529888272</v>
      </c>
      <c r="Q1930" s="26">
        <f t="shared" si="160"/>
        <v>41.094000000000001</v>
      </c>
      <c r="R1930" s="26">
        <f t="shared" si="161"/>
        <v>90</v>
      </c>
      <c r="S1930" s="26">
        <f t="shared" si="162"/>
        <v>0</v>
      </c>
      <c r="T1930" s="26">
        <v>0</v>
      </c>
      <c r="U1930"/>
      <c r="V1930"/>
      <c r="W1930"/>
      <c r="X1930"/>
    </row>
    <row r="1931" spans="1:24" hidden="1">
      <c r="A1931" s="26">
        <f>LatticeLayout!A1931</f>
        <v>0</v>
      </c>
      <c r="B1931" s="26">
        <f>LatticeLayout!B1931</f>
        <v>0</v>
      </c>
      <c r="C1931" s="26">
        <f>LatticeLayout!C1931</f>
        <v>0</v>
      </c>
      <c r="D1931" s="26">
        <f>LatticeLayout!D1931</f>
        <v>0</v>
      </c>
      <c r="E1931" s="26">
        <f>LatticeLayout!E1931</f>
        <v>0</v>
      </c>
      <c r="F1931" s="26">
        <f>LatticeLayout!F1931</f>
        <v>0</v>
      </c>
      <c r="G1931" s="26" t="str">
        <f>LatticeLayout!G1931</f>
        <v>bellow+tube</v>
      </c>
      <c r="H1931" s="26">
        <f>LatticeLayout!H1931</f>
        <v>0</v>
      </c>
      <c r="I1931" s="26">
        <f>LatticeLayout!I1931</f>
        <v>0</v>
      </c>
      <c r="J1931" s="26">
        <f>LatticeLayout!J1931</f>
        <v>0</v>
      </c>
      <c r="K1931" s="26">
        <f>LatticeLayout!K1931</f>
        <v>0.15525</v>
      </c>
      <c r="L1931" s="26">
        <f>LatticeLayout!O1931</f>
        <v>41.094000000000001</v>
      </c>
      <c r="M1931" s="26">
        <f>LatticeLayout!P1931</f>
        <v>415.3475529888272</v>
      </c>
      <c r="N1931" s="26">
        <f>LatticeLayout!Q1931</f>
        <v>283.60597682404756</v>
      </c>
      <c r="O1931" s="26">
        <f t="shared" si="158"/>
        <v>283.52835182404755</v>
      </c>
      <c r="P1931" s="26">
        <f t="shared" si="159"/>
        <v>415.3475529888272</v>
      </c>
      <c r="Q1931" s="26">
        <f t="shared" si="160"/>
        <v>41.094000000000001</v>
      </c>
      <c r="R1931" s="26">
        <f t="shared" si="161"/>
        <v>90</v>
      </c>
      <c r="S1931" s="26">
        <f t="shared" si="162"/>
        <v>0</v>
      </c>
      <c r="T1931" s="26">
        <v>0</v>
      </c>
      <c r="U1931"/>
      <c r="V1931"/>
      <c r="W1931"/>
      <c r="X1931"/>
    </row>
    <row r="1932" spans="1:24" ht="12.75" customHeight="1">
      <c r="A1932" s="26" t="str">
        <f>LatticeLayout!A1932</f>
        <v>LS2</v>
      </c>
      <c r="B1932" s="26" t="str">
        <f>LatticeLayout!B1932</f>
        <v>CC09</v>
      </c>
      <c r="C1932" s="26" t="str">
        <f>LatticeLayout!C1932</f>
        <v>SOL1</v>
      </c>
      <c r="D1932" s="26">
        <f>LatticeLayout!D1932</f>
        <v>3041</v>
      </c>
      <c r="E1932" s="26" t="str">
        <f>LatticeLayout!E1932</f>
        <v>LS2_CC09:SOL1_D3041</v>
      </c>
      <c r="F1932" s="26" t="str">
        <f>LatticeLayout!F1932</f>
        <v>S2</v>
      </c>
      <c r="G1932" s="26" t="str">
        <f>LatticeLayout!G1932</f>
        <v>solenoid+correctors</v>
      </c>
      <c r="H1932" s="26">
        <f>LatticeLayout!H1932</f>
        <v>40</v>
      </c>
      <c r="I1932" s="26">
        <f>LatticeLayout!I1932</f>
        <v>0</v>
      </c>
      <c r="J1932" s="26">
        <f>LatticeLayout!J1932</f>
        <v>0</v>
      </c>
      <c r="K1932" s="26">
        <f>LatticeLayout!K1932</f>
        <v>0.5</v>
      </c>
      <c r="L1932" s="26">
        <f>LatticeLayout!O1932</f>
        <v>41.094000000000001</v>
      </c>
      <c r="M1932" s="26">
        <f>LatticeLayout!P1932</f>
        <v>415.3475529888272</v>
      </c>
      <c r="N1932" s="26">
        <f>LatticeLayout!Q1932</f>
        <v>284.10597682404756</v>
      </c>
      <c r="O1932" s="26">
        <f t="shared" si="158"/>
        <v>283.85597682404756</v>
      </c>
      <c r="P1932" s="26">
        <f t="shared" si="159"/>
        <v>415.3475529888272</v>
      </c>
      <c r="Q1932" s="26">
        <f t="shared" si="160"/>
        <v>41.094000000000001</v>
      </c>
      <c r="R1932" s="26">
        <f t="shared" si="161"/>
        <v>90</v>
      </c>
      <c r="S1932" s="26">
        <f t="shared" si="162"/>
        <v>0</v>
      </c>
      <c r="T1932" s="26">
        <v>0</v>
      </c>
      <c r="U1932"/>
      <c r="V1932"/>
      <c r="W1932"/>
      <c r="X1932"/>
    </row>
    <row r="1933" spans="1:24" ht="12.75" hidden="1" customHeight="1">
      <c r="A1933" s="26">
        <f>LatticeLayout!A1933</f>
        <v>0</v>
      </c>
      <c r="B1933" s="26">
        <f>LatticeLayout!B1933</f>
        <v>0</v>
      </c>
      <c r="C1933" s="26">
        <f>LatticeLayout!C1933</f>
        <v>0</v>
      </c>
      <c r="D1933" s="26">
        <f>LatticeLayout!D1933</f>
        <v>0</v>
      </c>
      <c r="E1933" s="26">
        <f>LatticeLayout!E1933</f>
        <v>0</v>
      </c>
      <c r="F1933" s="26">
        <f>LatticeLayout!F1933</f>
        <v>0</v>
      </c>
      <c r="G1933" s="26" t="str">
        <f>LatticeLayout!G1933</f>
        <v>bellow+tube</v>
      </c>
      <c r="H1933" s="26">
        <f>LatticeLayout!H1933</f>
        <v>0</v>
      </c>
      <c r="I1933" s="26">
        <f>LatticeLayout!I1933</f>
        <v>0</v>
      </c>
      <c r="J1933" s="26">
        <f>LatticeLayout!J1933</f>
        <v>0</v>
      </c>
      <c r="K1933" s="26">
        <f>LatticeLayout!K1933</f>
        <v>0.15525</v>
      </c>
      <c r="L1933" s="26">
        <f>LatticeLayout!O1933</f>
        <v>41.094000000000001</v>
      </c>
      <c r="M1933" s="26">
        <f>LatticeLayout!P1933</f>
        <v>415.3475529888272</v>
      </c>
      <c r="N1933" s="26">
        <f>LatticeLayout!Q1933</f>
        <v>284.26122682404758</v>
      </c>
      <c r="O1933" s="26">
        <f t="shared" si="158"/>
        <v>284.18360182404757</v>
      </c>
      <c r="P1933" s="26">
        <f t="shared" si="159"/>
        <v>415.3475529888272</v>
      </c>
      <c r="Q1933" s="26">
        <f t="shared" si="160"/>
        <v>41.094000000000001</v>
      </c>
      <c r="R1933" s="26">
        <f t="shared" si="161"/>
        <v>90</v>
      </c>
      <c r="S1933" s="26">
        <f t="shared" si="162"/>
        <v>0</v>
      </c>
      <c r="T1933" s="26">
        <v>0</v>
      </c>
      <c r="U1933"/>
      <c r="V1933"/>
      <c r="W1933"/>
      <c r="X1933"/>
    </row>
    <row r="1934" spans="1:24" ht="12.75" customHeight="1">
      <c r="A1934" s="26" t="str">
        <f>LatticeLayout!A1934</f>
        <v>LS2</v>
      </c>
      <c r="B1934" s="26" t="str">
        <f>LatticeLayout!B1934</f>
        <v>CC09</v>
      </c>
      <c r="C1934" s="26" t="str">
        <f>LatticeLayout!C1934</f>
        <v>CAV4</v>
      </c>
      <c r="D1934" s="26">
        <f>LatticeLayout!D1934</f>
        <v>3044</v>
      </c>
      <c r="E1934" s="26" t="str">
        <f>LatticeLayout!E1934</f>
        <v>LS2_CC09:CAV4_D3044</v>
      </c>
      <c r="F1934" s="26">
        <f>LatticeLayout!F1934</f>
        <v>0</v>
      </c>
      <c r="G1934" s="26" t="str">
        <f>LatticeLayout!G1934</f>
        <v>b29 resonator</v>
      </c>
      <c r="H1934" s="26">
        <f>LatticeLayout!H1934</f>
        <v>40</v>
      </c>
      <c r="I1934" s="26">
        <f>LatticeLayout!I1934</f>
        <v>0</v>
      </c>
      <c r="J1934" s="26">
        <f>LatticeLayout!J1934</f>
        <v>0</v>
      </c>
      <c r="K1934" s="26">
        <f>LatticeLayout!K1934</f>
        <v>0.32364399999999999</v>
      </c>
      <c r="L1934" s="26">
        <f>LatticeLayout!O1934</f>
        <v>41.094000000000001</v>
      </c>
      <c r="M1934" s="26">
        <f>LatticeLayout!P1934</f>
        <v>415.3475529888272</v>
      </c>
      <c r="N1934" s="26">
        <f>LatticeLayout!Q1934</f>
        <v>284.58487082404758</v>
      </c>
      <c r="O1934" s="26">
        <f t="shared" si="158"/>
        <v>284.42304882404756</v>
      </c>
      <c r="P1934" s="26">
        <f t="shared" si="159"/>
        <v>415.3475529888272</v>
      </c>
      <c r="Q1934" s="26">
        <f t="shared" si="160"/>
        <v>41.094000000000001</v>
      </c>
      <c r="R1934" s="26">
        <f t="shared" si="161"/>
        <v>90</v>
      </c>
      <c r="S1934" s="26">
        <f t="shared" si="162"/>
        <v>0</v>
      </c>
      <c r="T1934" s="26">
        <v>0</v>
      </c>
      <c r="U1934"/>
      <c r="V1934"/>
      <c r="W1934"/>
      <c r="X1934"/>
    </row>
    <row r="1935" spans="1:24" hidden="1">
      <c r="A1935" s="26">
        <f>LatticeLayout!A1935</f>
        <v>0</v>
      </c>
      <c r="B1935" s="26">
        <f>LatticeLayout!B1935</f>
        <v>0</v>
      </c>
      <c r="C1935" s="26">
        <f>LatticeLayout!C1935</f>
        <v>0</v>
      </c>
      <c r="D1935" s="26">
        <f>LatticeLayout!D1935</f>
        <v>0</v>
      </c>
      <c r="E1935" s="26">
        <f>LatticeLayout!E1935</f>
        <v>0</v>
      </c>
      <c r="F1935" s="26">
        <f>LatticeLayout!F1935</f>
        <v>0</v>
      </c>
      <c r="G1935" s="26">
        <f>LatticeLayout!G1935</f>
        <v>0</v>
      </c>
      <c r="H1935" s="26">
        <f>LatticeLayout!H1935</f>
        <v>0</v>
      </c>
      <c r="I1935" s="26">
        <f>LatticeLayout!I1935</f>
        <v>0</v>
      </c>
      <c r="J1935" s="26">
        <f>LatticeLayout!J1935</f>
        <v>0</v>
      </c>
      <c r="K1935" s="26">
        <f>LatticeLayout!K1935</f>
        <v>0</v>
      </c>
      <c r="L1935" s="26">
        <f>LatticeLayout!O1935</f>
        <v>41.094000000000001</v>
      </c>
      <c r="M1935" s="26">
        <f>LatticeLayout!P1935</f>
        <v>415.3475529888272</v>
      </c>
      <c r="N1935" s="26">
        <f>LatticeLayout!Q1935</f>
        <v>284.58487082404758</v>
      </c>
      <c r="O1935" s="26">
        <f t="shared" si="158"/>
        <v>284.58487082404758</v>
      </c>
      <c r="P1935" s="26">
        <f t="shared" si="159"/>
        <v>415.3475529888272</v>
      </c>
      <c r="Q1935" s="26">
        <f t="shared" si="160"/>
        <v>41.094000000000001</v>
      </c>
      <c r="R1935" s="26">
        <f t="shared" si="161"/>
        <v>90</v>
      </c>
      <c r="S1935" s="26">
        <f t="shared" si="162"/>
        <v>0</v>
      </c>
      <c r="T1935" s="26">
        <v>0</v>
      </c>
      <c r="U1935"/>
      <c r="V1935"/>
      <c r="W1935"/>
      <c r="X1935"/>
    </row>
    <row r="1936" spans="1:24" ht="12.75" hidden="1" customHeight="1">
      <c r="A1936" s="26">
        <f>LatticeLayout!A1936</f>
        <v>0</v>
      </c>
      <c r="B1936" s="26">
        <f>LatticeLayout!B1936</f>
        <v>0</v>
      </c>
      <c r="C1936" s="26">
        <f>LatticeLayout!C1936</f>
        <v>0</v>
      </c>
      <c r="D1936" s="26">
        <f>LatticeLayout!D1936</f>
        <v>0</v>
      </c>
      <c r="E1936" s="26">
        <f>LatticeLayout!E1936</f>
        <v>0</v>
      </c>
      <c r="F1936" s="26">
        <f>LatticeLayout!F1936</f>
        <v>0</v>
      </c>
      <c r="G1936" s="26">
        <f>LatticeLayout!G1936</f>
        <v>0</v>
      </c>
      <c r="H1936" s="26">
        <f>LatticeLayout!H1936</f>
        <v>0</v>
      </c>
      <c r="I1936" s="26">
        <f>LatticeLayout!I1936</f>
        <v>0</v>
      </c>
      <c r="J1936" s="26">
        <f>LatticeLayout!J1936</f>
        <v>0</v>
      </c>
      <c r="K1936" s="26">
        <f>LatticeLayout!K1936</f>
        <v>0</v>
      </c>
      <c r="L1936" s="26">
        <f>LatticeLayout!O1936</f>
        <v>41.094000000000001</v>
      </c>
      <c r="M1936" s="26">
        <f>LatticeLayout!P1936</f>
        <v>415.3475529888272</v>
      </c>
      <c r="N1936" s="26">
        <f>LatticeLayout!Q1936</f>
        <v>284.58487082404758</v>
      </c>
      <c r="O1936" s="26">
        <f t="shared" si="158"/>
        <v>284.58487082404758</v>
      </c>
      <c r="P1936" s="26">
        <f t="shared" si="159"/>
        <v>415.3475529888272</v>
      </c>
      <c r="Q1936" s="26">
        <f t="shared" si="160"/>
        <v>41.094000000000001</v>
      </c>
      <c r="R1936" s="26">
        <f t="shared" si="161"/>
        <v>90</v>
      </c>
      <c r="S1936" s="26">
        <f t="shared" si="162"/>
        <v>0</v>
      </c>
      <c r="T1936" s="26">
        <v>0</v>
      </c>
      <c r="U1936"/>
      <c r="V1936"/>
      <c r="W1936"/>
      <c r="X1936"/>
    </row>
    <row r="1937" spans="1:24" ht="12.75" hidden="1" customHeight="1">
      <c r="A1937" s="26">
        <f>LatticeLayout!A1937</f>
        <v>0</v>
      </c>
      <c r="B1937" s="26">
        <f>LatticeLayout!B1937</f>
        <v>0</v>
      </c>
      <c r="C1937" s="26">
        <f>LatticeLayout!C1937</f>
        <v>0</v>
      </c>
      <c r="D1937" s="26">
        <f>LatticeLayout!D1937</f>
        <v>0</v>
      </c>
      <c r="E1937" s="26">
        <f>LatticeLayout!E1937</f>
        <v>0</v>
      </c>
      <c r="F1937" s="26">
        <f>LatticeLayout!F1937</f>
        <v>0</v>
      </c>
      <c r="G1937" s="26">
        <f>LatticeLayout!G1937</f>
        <v>0</v>
      </c>
      <c r="H1937" s="26">
        <f>LatticeLayout!H1937</f>
        <v>0</v>
      </c>
      <c r="I1937" s="26">
        <f>LatticeLayout!I1937</f>
        <v>0</v>
      </c>
      <c r="J1937" s="26">
        <f>LatticeLayout!J1937</f>
        <v>0</v>
      </c>
      <c r="K1937" s="26">
        <f>LatticeLayout!K1937</f>
        <v>9.9516999999999994E-2</v>
      </c>
      <c r="L1937" s="26">
        <f>LatticeLayout!O1937</f>
        <v>41.094000000000001</v>
      </c>
      <c r="M1937" s="26">
        <f>LatticeLayout!P1937</f>
        <v>415.3475529888272</v>
      </c>
      <c r="N1937" s="26">
        <f>LatticeLayout!Q1937</f>
        <v>284.68438782404758</v>
      </c>
      <c r="O1937" s="26">
        <f t="shared" si="158"/>
        <v>284.63462932404758</v>
      </c>
      <c r="P1937" s="26">
        <f t="shared" si="159"/>
        <v>415.3475529888272</v>
      </c>
      <c r="Q1937" s="26">
        <f t="shared" si="160"/>
        <v>41.094000000000001</v>
      </c>
      <c r="R1937" s="26">
        <f t="shared" si="161"/>
        <v>90</v>
      </c>
      <c r="S1937" s="26">
        <f t="shared" si="162"/>
        <v>0</v>
      </c>
      <c r="T1937" s="26">
        <v>0</v>
      </c>
      <c r="U1937"/>
      <c r="V1937"/>
      <c r="W1937"/>
      <c r="X1937"/>
    </row>
    <row r="1938" spans="1:24" ht="12.75" customHeight="1">
      <c r="A1938" s="26" t="str">
        <f>LatticeLayout!A1938</f>
        <v>LS2</v>
      </c>
      <c r="B1938" s="26" t="str">
        <f>LatticeLayout!B1938</f>
        <v>CC09</v>
      </c>
      <c r="C1938" s="26" t="str">
        <f>LatticeLayout!C1938</f>
        <v>CAV5</v>
      </c>
      <c r="D1938" s="26">
        <f>LatticeLayout!D1938</f>
        <v>3049</v>
      </c>
      <c r="E1938" s="26" t="str">
        <f>LatticeLayout!E1938</f>
        <v>LS2_CC09:CAV5_D3049</v>
      </c>
      <c r="F1938" s="26">
        <f>LatticeLayout!F1938</f>
        <v>0</v>
      </c>
      <c r="G1938" s="26" t="str">
        <f>LatticeLayout!G1938</f>
        <v>b29 resonator</v>
      </c>
      <c r="H1938" s="26">
        <f>LatticeLayout!H1938</f>
        <v>40</v>
      </c>
      <c r="I1938" s="26">
        <f>LatticeLayout!I1938</f>
        <v>0</v>
      </c>
      <c r="J1938" s="26">
        <f>LatticeLayout!J1938</f>
        <v>0</v>
      </c>
      <c r="K1938" s="26">
        <f>LatticeLayout!K1938</f>
        <v>0.32364399999999999</v>
      </c>
      <c r="L1938" s="26">
        <f>LatticeLayout!O1938</f>
        <v>41.094000000000001</v>
      </c>
      <c r="M1938" s="26">
        <f>LatticeLayout!P1938</f>
        <v>415.3475529888272</v>
      </c>
      <c r="N1938" s="26">
        <f>LatticeLayout!Q1938</f>
        <v>285.00803182404758</v>
      </c>
      <c r="O1938" s="26">
        <f t="shared" si="158"/>
        <v>284.84620982404761</v>
      </c>
      <c r="P1938" s="26">
        <f t="shared" si="159"/>
        <v>415.3475529888272</v>
      </c>
      <c r="Q1938" s="26">
        <f t="shared" si="160"/>
        <v>41.094000000000001</v>
      </c>
      <c r="R1938" s="26">
        <f t="shared" si="161"/>
        <v>90</v>
      </c>
      <c r="S1938" s="26">
        <f t="shared" si="162"/>
        <v>0</v>
      </c>
      <c r="T1938" s="26">
        <v>0</v>
      </c>
      <c r="U1938"/>
      <c r="V1938"/>
      <c r="W1938"/>
      <c r="X1938"/>
    </row>
    <row r="1939" spans="1:24" ht="12.75" hidden="1" customHeight="1">
      <c r="A1939" s="26">
        <f>LatticeLayout!A1939</f>
        <v>0</v>
      </c>
      <c r="B1939" s="26">
        <f>LatticeLayout!B1939</f>
        <v>0</v>
      </c>
      <c r="C1939" s="26">
        <f>LatticeLayout!C1939</f>
        <v>0</v>
      </c>
      <c r="D1939" s="26">
        <f>LatticeLayout!D1939</f>
        <v>0</v>
      </c>
      <c r="E1939" s="26">
        <f>LatticeLayout!E1939</f>
        <v>0</v>
      </c>
      <c r="F1939" s="26">
        <f>LatticeLayout!F1939</f>
        <v>0</v>
      </c>
      <c r="G1939" s="26">
        <f>LatticeLayout!G1939</f>
        <v>0</v>
      </c>
      <c r="H1939" s="26">
        <f>LatticeLayout!H1939</f>
        <v>0</v>
      </c>
      <c r="I1939" s="26">
        <f>LatticeLayout!I1939</f>
        <v>0</v>
      </c>
      <c r="J1939" s="26">
        <f>LatticeLayout!J1939</f>
        <v>0</v>
      </c>
      <c r="K1939" s="26">
        <f>LatticeLayout!K1939</f>
        <v>0</v>
      </c>
      <c r="L1939" s="26">
        <f>LatticeLayout!O1939</f>
        <v>41.094000000000001</v>
      </c>
      <c r="M1939" s="26">
        <f>LatticeLayout!P1939</f>
        <v>415.3475529888272</v>
      </c>
      <c r="N1939" s="26">
        <f>LatticeLayout!Q1939</f>
        <v>285.00803182404758</v>
      </c>
      <c r="O1939" s="26">
        <f t="shared" si="158"/>
        <v>285.00803182404758</v>
      </c>
      <c r="P1939" s="26">
        <f t="shared" si="159"/>
        <v>415.3475529888272</v>
      </c>
      <c r="Q1939" s="26">
        <f t="shared" si="160"/>
        <v>41.094000000000001</v>
      </c>
      <c r="R1939" s="26">
        <f t="shared" si="161"/>
        <v>90</v>
      </c>
      <c r="S1939" s="26">
        <f t="shared" si="162"/>
        <v>0</v>
      </c>
      <c r="T1939" s="26">
        <v>0</v>
      </c>
      <c r="U1939"/>
      <c r="V1939"/>
      <c r="W1939"/>
      <c r="X1939"/>
    </row>
    <row r="1940" spans="1:24" ht="12.75" hidden="1" customHeight="1">
      <c r="A1940" s="26">
        <f>LatticeLayout!A1940</f>
        <v>0</v>
      </c>
      <c r="B1940" s="26">
        <f>LatticeLayout!B1940</f>
        <v>0</v>
      </c>
      <c r="C1940" s="26">
        <f>LatticeLayout!C1940</f>
        <v>0</v>
      </c>
      <c r="D1940" s="26">
        <f>LatticeLayout!D1940</f>
        <v>0</v>
      </c>
      <c r="E1940" s="26">
        <f>LatticeLayout!E1940</f>
        <v>0</v>
      </c>
      <c r="F1940" s="26">
        <f>LatticeLayout!F1940</f>
        <v>0</v>
      </c>
      <c r="G1940" s="26">
        <f>LatticeLayout!G1940</f>
        <v>0</v>
      </c>
      <c r="H1940" s="26">
        <f>LatticeLayout!H1940</f>
        <v>0</v>
      </c>
      <c r="I1940" s="26">
        <f>LatticeLayout!I1940</f>
        <v>0</v>
      </c>
      <c r="J1940" s="26">
        <f>LatticeLayout!J1940</f>
        <v>0</v>
      </c>
      <c r="K1940" s="26">
        <f>LatticeLayout!K1940</f>
        <v>0</v>
      </c>
      <c r="L1940" s="26">
        <f>LatticeLayout!O1940</f>
        <v>41.094000000000001</v>
      </c>
      <c r="M1940" s="26">
        <f>LatticeLayout!P1940</f>
        <v>415.3475529888272</v>
      </c>
      <c r="N1940" s="26">
        <f>LatticeLayout!Q1940</f>
        <v>285.00803182404758</v>
      </c>
      <c r="O1940" s="26">
        <f t="shared" si="158"/>
        <v>285.00803182404758</v>
      </c>
      <c r="P1940" s="26">
        <f t="shared" si="159"/>
        <v>415.3475529888272</v>
      </c>
      <c r="Q1940" s="26">
        <f t="shared" si="160"/>
        <v>41.094000000000001</v>
      </c>
      <c r="R1940" s="26">
        <f t="shared" si="161"/>
        <v>90</v>
      </c>
      <c r="S1940" s="26">
        <f t="shared" si="162"/>
        <v>0</v>
      </c>
      <c r="T1940" s="26">
        <v>0</v>
      </c>
      <c r="U1940"/>
      <c r="V1940"/>
      <c r="W1940"/>
      <c r="X1940"/>
    </row>
    <row r="1941" spans="1:24" ht="12.75" hidden="1" customHeight="1">
      <c r="A1941" s="26">
        <f>LatticeLayout!A1941</f>
        <v>0</v>
      </c>
      <c r="B1941" s="26">
        <f>LatticeLayout!B1941</f>
        <v>0</v>
      </c>
      <c r="C1941" s="26">
        <f>LatticeLayout!C1941</f>
        <v>0</v>
      </c>
      <c r="D1941" s="26">
        <f>LatticeLayout!D1941</f>
        <v>0</v>
      </c>
      <c r="E1941" s="26">
        <f>LatticeLayout!E1941</f>
        <v>0</v>
      </c>
      <c r="F1941" s="26">
        <f>LatticeLayout!F1941</f>
        <v>0</v>
      </c>
      <c r="G1941" s="26">
        <f>LatticeLayout!G1941</f>
        <v>0</v>
      </c>
      <c r="H1941" s="26">
        <f>LatticeLayout!H1941</f>
        <v>0</v>
      </c>
      <c r="I1941" s="26">
        <f>LatticeLayout!I1941</f>
        <v>0</v>
      </c>
      <c r="J1941" s="26">
        <f>LatticeLayout!J1941</f>
        <v>0</v>
      </c>
      <c r="K1941" s="26">
        <f>LatticeLayout!K1941</f>
        <v>9.9516999999999994E-2</v>
      </c>
      <c r="L1941" s="26">
        <f>LatticeLayout!O1941</f>
        <v>41.094000000000001</v>
      </c>
      <c r="M1941" s="26">
        <f>LatticeLayout!P1941</f>
        <v>415.3475529888272</v>
      </c>
      <c r="N1941" s="26">
        <f>LatticeLayout!Q1941</f>
        <v>285.10754882404757</v>
      </c>
      <c r="O1941" s="26">
        <f t="shared" si="158"/>
        <v>285.05779032404757</v>
      </c>
      <c r="P1941" s="26">
        <f t="shared" si="159"/>
        <v>415.3475529888272</v>
      </c>
      <c r="Q1941" s="26">
        <f t="shared" si="160"/>
        <v>41.094000000000001</v>
      </c>
      <c r="R1941" s="26">
        <f t="shared" si="161"/>
        <v>90</v>
      </c>
      <c r="S1941" s="26">
        <f t="shared" si="162"/>
        <v>0</v>
      </c>
      <c r="T1941" s="26">
        <v>0</v>
      </c>
      <c r="U1941"/>
      <c r="V1941"/>
      <c r="W1941"/>
      <c r="X1941"/>
    </row>
    <row r="1942" spans="1:24" ht="12.75" customHeight="1">
      <c r="A1942" s="26" t="str">
        <f>LatticeLayout!A1942</f>
        <v>LS2</v>
      </c>
      <c r="B1942" s="26" t="str">
        <f>LatticeLayout!B1942</f>
        <v>CC09</v>
      </c>
      <c r="C1942" s="26" t="str">
        <f>LatticeLayout!C1942</f>
        <v>CAV6</v>
      </c>
      <c r="D1942" s="26">
        <f>LatticeLayout!D1942</f>
        <v>3053</v>
      </c>
      <c r="E1942" s="26" t="str">
        <f>LatticeLayout!E1942</f>
        <v>LS2_CC09:CAV6_D3053</v>
      </c>
      <c r="F1942" s="26">
        <f>LatticeLayout!F1942</f>
        <v>0</v>
      </c>
      <c r="G1942" s="26" t="str">
        <f>LatticeLayout!G1942</f>
        <v>b29 resonator</v>
      </c>
      <c r="H1942" s="26">
        <f>LatticeLayout!H1942</f>
        <v>40</v>
      </c>
      <c r="I1942" s="26">
        <f>LatticeLayout!I1942</f>
        <v>0</v>
      </c>
      <c r="J1942" s="26">
        <f>LatticeLayout!J1942</f>
        <v>0</v>
      </c>
      <c r="K1942" s="26">
        <f>LatticeLayout!K1942</f>
        <v>0.32364399999999999</v>
      </c>
      <c r="L1942" s="26">
        <f>LatticeLayout!O1942</f>
        <v>41.094000000000001</v>
      </c>
      <c r="M1942" s="26">
        <f>LatticeLayout!P1942</f>
        <v>415.3475529888272</v>
      </c>
      <c r="N1942" s="26">
        <f>LatticeLayout!Q1942</f>
        <v>285.43119282404757</v>
      </c>
      <c r="O1942" s="26">
        <f t="shared" si="158"/>
        <v>285.26937082404754</v>
      </c>
      <c r="P1942" s="26">
        <f t="shared" si="159"/>
        <v>415.3475529888272</v>
      </c>
      <c r="Q1942" s="26">
        <f t="shared" si="160"/>
        <v>41.094000000000001</v>
      </c>
      <c r="R1942" s="26">
        <f t="shared" si="161"/>
        <v>90</v>
      </c>
      <c r="S1942" s="26">
        <f t="shared" si="162"/>
        <v>0</v>
      </c>
      <c r="T1942" s="26">
        <v>0</v>
      </c>
      <c r="U1942"/>
      <c r="V1942"/>
      <c r="W1942"/>
      <c r="X1942"/>
    </row>
    <row r="1943" spans="1:24" ht="12.75" hidden="1" customHeight="1">
      <c r="A1943" s="26" t="str">
        <f>LatticeLayout!A1943</f>
        <v>LS2</v>
      </c>
      <c r="B1943" s="26" t="str">
        <f>LatticeLayout!B1943</f>
        <v>CC09</v>
      </c>
      <c r="C1943" s="26" t="str">
        <f>LatticeLayout!C1943</f>
        <v>BLM</v>
      </c>
      <c r="D1943" s="26">
        <f>LatticeLayout!D1943</f>
        <v>3055</v>
      </c>
      <c r="E1943" s="26" t="str">
        <f>LatticeLayout!E1943</f>
        <v>LS2_CC09:BLM_D3055</v>
      </c>
      <c r="F1943" s="26">
        <f>LatticeLayout!F1943</f>
        <v>0</v>
      </c>
      <c r="G1943" s="26" t="str">
        <f>LatticeLayout!G1943</f>
        <v>outside loss monitor</v>
      </c>
      <c r="H1943" s="26">
        <f>LatticeLayout!H1943</f>
        <v>0</v>
      </c>
      <c r="I1943" s="26">
        <f>LatticeLayout!I1943</f>
        <v>0</v>
      </c>
      <c r="J1943" s="26">
        <f>LatticeLayout!J1943</f>
        <v>0</v>
      </c>
      <c r="K1943" s="26">
        <f>LatticeLayout!K1943</f>
        <v>0</v>
      </c>
      <c r="L1943" s="26">
        <f>LatticeLayout!O1943</f>
        <v>41.094000000000001</v>
      </c>
      <c r="M1943" s="26">
        <f>LatticeLayout!P1943</f>
        <v>415.3475529888272</v>
      </c>
      <c r="N1943" s="26">
        <f>LatticeLayout!Q1943</f>
        <v>285.43119282404757</v>
      </c>
      <c r="O1943" s="26">
        <f t="shared" ref="O1943:O2006" si="163">(N1943+N1942)/2</f>
        <v>285.43119282404757</v>
      </c>
      <c r="P1943" s="26">
        <f t="shared" ref="P1943:P2006" si="164">(M1943+M1942)/2</f>
        <v>415.3475529888272</v>
      </c>
      <c r="Q1943" s="26">
        <f t="shared" ref="Q1943:Q2006" si="165">(L1943+L1942)/2</f>
        <v>41.094000000000001</v>
      </c>
      <c r="R1943" s="26">
        <f t="shared" si="161"/>
        <v>90</v>
      </c>
      <c r="S1943" s="26">
        <f t="shared" si="162"/>
        <v>0</v>
      </c>
      <c r="T1943" s="26">
        <v>0</v>
      </c>
      <c r="U1943"/>
      <c r="V1943"/>
      <c r="W1943"/>
      <c r="X1943"/>
    </row>
    <row r="1944" spans="1:24" ht="12.75" hidden="1" customHeight="1">
      <c r="A1944" s="26">
        <f>LatticeLayout!A1944</f>
        <v>0</v>
      </c>
      <c r="B1944" s="26">
        <f>LatticeLayout!B1944</f>
        <v>0</v>
      </c>
      <c r="C1944" s="26">
        <f>LatticeLayout!C1944</f>
        <v>0</v>
      </c>
      <c r="D1944" s="26">
        <f>LatticeLayout!D1944</f>
        <v>0</v>
      </c>
      <c r="E1944" s="26">
        <f>LatticeLayout!E1944</f>
        <v>0</v>
      </c>
      <c r="F1944" s="26">
        <f>LatticeLayout!F1944</f>
        <v>0</v>
      </c>
      <c r="G1944" s="26">
        <f>LatticeLayout!G1944</f>
        <v>0</v>
      </c>
      <c r="H1944" s="26">
        <f>LatticeLayout!H1944</f>
        <v>0</v>
      </c>
      <c r="I1944" s="26">
        <f>LatticeLayout!I1944</f>
        <v>0</v>
      </c>
      <c r="J1944" s="26">
        <f>LatticeLayout!J1944</f>
        <v>0</v>
      </c>
      <c r="K1944" s="26">
        <f>LatticeLayout!K1944</f>
        <v>0</v>
      </c>
      <c r="L1944" s="26">
        <f>LatticeLayout!O1944</f>
        <v>41.094000000000001</v>
      </c>
      <c r="M1944" s="26">
        <f>LatticeLayout!P1944</f>
        <v>415.3475529888272</v>
      </c>
      <c r="N1944" s="26">
        <f>LatticeLayout!Q1944</f>
        <v>285.43119282404757</v>
      </c>
      <c r="O1944" s="26">
        <f t="shared" si="163"/>
        <v>285.43119282404757</v>
      </c>
      <c r="P1944" s="26">
        <f t="shared" si="164"/>
        <v>415.3475529888272</v>
      </c>
      <c r="Q1944" s="26">
        <f t="shared" si="165"/>
        <v>41.094000000000001</v>
      </c>
      <c r="R1944" s="26">
        <f t="shared" si="161"/>
        <v>90</v>
      </c>
      <c r="S1944" s="26">
        <f t="shared" si="162"/>
        <v>0</v>
      </c>
      <c r="T1944" s="26">
        <v>0</v>
      </c>
      <c r="U1944"/>
      <c r="V1944"/>
      <c r="W1944"/>
      <c r="X1944"/>
    </row>
    <row r="1945" spans="1:24" ht="12.75" hidden="1" customHeight="1">
      <c r="A1945" s="26">
        <f>LatticeLayout!A1945</f>
        <v>0</v>
      </c>
      <c r="B1945" s="26">
        <f>LatticeLayout!B1945</f>
        <v>0</v>
      </c>
      <c r="C1945" s="26">
        <f>LatticeLayout!C1945</f>
        <v>0</v>
      </c>
      <c r="D1945" s="26">
        <f>LatticeLayout!D1945</f>
        <v>0</v>
      </c>
      <c r="E1945" s="26">
        <f>LatticeLayout!E1945</f>
        <v>0</v>
      </c>
      <c r="F1945" s="26">
        <f>LatticeLayout!F1945</f>
        <v>0</v>
      </c>
      <c r="G1945" s="26" t="str">
        <f>LatticeLayout!G1945</f>
        <v>bellows</v>
      </c>
      <c r="H1945" s="26">
        <f>LatticeLayout!H1945</f>
        <v>0</v>
      </c>
      <c r="I1945" s="26">
        <f>LatticeLayout!I1945</f>
        <v>0</v>
      </c>
      <c r="J1945" s="26">
        <f>LatticeLayout!J1945</f>
        <v>0</v>
      </c>
      <c r="K1945" s="26">
        <f>LatticeLayout!K1945</f>
        <v>0.16770399999999999</v>
      </c>
      <c r="L1945" s="26">
        <f>LatticeLayout!O1945</f>
        <v>41.094000000000001</v>
      </c>
      <c r="M1945" s="26">
        <f>LatticeLayout!P1945</f>
        <v>415.3475529888272</v>
      </c>
      <c r="N1945" s="26">
        <f>LatticeLayout!Q1945</f>
        <v>285.59889682404759</v>
      </c>
      <c r="O1945" s="26">
        <f t="shared" si="163"/>
        <v>285.51504482404755</v>
      </c>
      <c r="P1945" s="26">
        <f t="shared" si="164"/>
        <v>415.3475529888272</v>
      </c>
      <c r="Q1945" s="26">
        <f t="shared" si="165"/>
        <v>41.094000000000001</v>
      </c>
      <c r="R1945" s="26">
        <f t="shared" si="161"/>
        <v>90</v>
      </c>
      <c r="S1945" s="26">
        <f t="shared" si="162"/>
        <v>0</v>
      </c>
      <c r="T1945" s="26">
        <v>0</v>
      </c>
      <c r="U1945"/>
      <c r="V1945"/>
      <c r="W1945"/>
      <c r="X1945"/>
    </row>
    <row r="1946" spans="1:24" ht="12.75" hidden="1" customHeight="1">
      <c r="A1946" s="26" t="str">
        <f>LatticeLayout!A1946</f>
        <v>LS2</v>
      </c>
      <c r="B1946" s="26" t="str">
        <f>LatticeLayout!B1946</f>
        <v>CC09</v>
      </c>
      <c r="C1946" s="26" t="str">
        <f>LatticeLayout!C1946</f>
        <v>GV</v>
      </c>
      <c r="D1946" s="26">
        <f>LatticeLayout!D1946</f>
        <v>3059</v>
      </c>
      <c r="E1946" s="26" t="str">
        <f>LatticeLayout!E1946</f>
        <v>LS2_CC09:GV_D3059</v>
      </c>
      <c r="F1946" s="26">
        <f>LatticeLayout!F1946</f>
        <v>0</v>
      </c>
      <c r="G1946" s="26" t="str">
        <f>LatticeLayout!G1946</f>
        <v>gate valve</v>
      </c>
      <c r="H1946" s="26">
        <f>LatticeLayout!H1946</f>
        <v>40</v>
      </c>
      <c r="I1946" s="26">
        <f>LatticeLayout!I1946</f>
        <v>0</v>
      </c>
      <c r="J1946" s="26">
        <f>LatticeLayout!J1946</f>
        <v>0</v>
      </c>
      <c r="K1946" s="26">
        <f>LatticeLayout!K1946</f>
        <v>5.7403999999999997E-2</v>
      </c>
      <c r="L1946" s="26">
        <f>LatticeLayout!O1946</f>
        <v>41.094000000000001</v>
      </c>
      <c r="M1946" s="26">
        <f>LatticeLayout!P1946</f>
        <v>415.3475529888272</v>
      </c>
      <c r="N1946" s="26">
        <f>LatticeLayout!Q1946</f>
        <v>285.65630082404761</v>
      </c>
      <c r="O1946" s="26">
        <f t="shared" si="163"/>
        <v>285.6275988240476</v>
      </c>
      <c r="P1946" s="26">
        <f t="shared" si="164"/>
        <v>415.3475529888272</v>
      </c>
      <c r="Q1946" s="26">
        <f t="shared" si="165"/>
        <v>41.094000000000001</v>
      </c>
      <c r="R1946" s="26">
        <f t="shared" si="161"/>
        <v>90</v>
      </c>
      <c r="S1946" s="26">
        <f t="shared" si="162"/>
        <v>0</v>
      </c>
      <c r="T1946" s="26">
        <v>0</v>
      </c>
      <c r="U1946"/>
      <c r="V1946"/>
      <c r="W1946"/>
      <c r="X1946"/>
    </row>
    <row r="1947" spans="1:24" ht="12.75" hidden="1" customHeight="1">
      <c r="A1947" s="26">
        <f>LatticeLayout!A1947</f>
        <v>0</v>
      </c>
      <c r="B1947" s="26">
        <f>LatticeLayout!B1947</f>
        <v>0</v>
      </c>
      <c r="C1947" s="26">
        <f>LatticeLayout!C1947</f>
        <v>0</v>
      </c>
      <c r="D1947" s="26">
        <f>LatticeLayout!D1947</f>
        <v>0</v>
      </c>
      <c r="E1947" s="26">
        <f>LatticeLayout!E1947</f>
        <v>0</v>
      </c>
      <c r="F1947" s="26">
        <f>LatticeLayout!F1947</f>
        <v>0</v>
      </c>
      <c r="G1947" s="26" t="str">
        <f>LatticeLayout!G1947</f>
        <v>bellow</v>
      </c>
      <c r="H1947" s="26">
        <f>LatticeLayout!H1947</f>
        <v>40</v>
      </c>
      <c r="I1947" s="26">
        <f>LatticeLayout!I1947</f>
        <v>0</v>
      </c>
      <c r="J1947" s="26">
        <f>LatticeLayout!J1947</f>
        <v>0</v>
      </c>
      <c r="K1947" s="26">
        <f>LatticeLayout!K1947</f>
        <v>0.103502</v>
      </c>
      <c r="L1947" s="26">
        <f>LatticeLayout!O1947</f>
        <v>41.094000000000001</v>
      </c>
      <c r="M1947" s="26">
        <f>LatticeLayout!P1947</f>
        <v>415.3475529888272</v>
      </c>
      <c r="N1947" s="26">
        <f>LatticeLayout!Q1947</f>
        <v>285.7598028240476</v>
      </c>
      <c r="O1947" s="26">
        <f t="shared" si="163"/>
        <v>285.70805182404763</v>
      </c>
      <c r="P1947" s="26">
        <f t="shared" si="164"/>
        <v>415.3475529888272</v>
      </c>
      <c r="Q1947" s="26">
        <f t="shared" si="165"/>
        <v>41.094000000000001</v>
      </c>
      <c r="R1947" s="26">
        <f t="shared" si="161"/>
        <v>90</v>
      </c>
      <c r="S1947" s="26">
        <f t="shared" si="162"/>
        <v>0</v>
      </c>
      <c r="T1947" s="26">
        <v>0</v>
      </c>
      <c r="U1947"/>
      <c r="V1947"/>
      <c r="W1947"/>
      <c r="X1947"/>
    </row>
    <row r="1948" spans="1:24" ht="12.75" customHeight="1">
      <c r="A1948" s="26" t="str">
        <f>LatticeLayout!A1948</f>
        <v>LS2</v>
      </c>
      <c r="B1948" s="26" t="str">
        <f>LatticeLayout!B1948</f>
        <v>WC09</v>
      </c>
      <c r="C1948" s="26" t="str">
        <f>LatticeLayout!C1948</f>
        <v>BPM</v>
      </c>
      <c r="D1948" s="26">
        <f>LatticeLayout!D1948</f>
        <v>3060</v>
      </c>
      <c r="E1948" s="26" t="str">
        <f>LatticeLayout!E1948</f>
        <v>LS2_WC09:BPM_D3060</v>
      </c>
      <c r="F1948" s="26" t="str">
        <f>LatticeLayout!F1948</f>
        <v>BPM2</v>
      </c>
      <c r="G1948" s="26" t="str">
        <f>LatticeLayout!G1948</f>
        <v>position monitor</v>
      </c>
      <c r="H1948" s="26">
        <f>LatticeLayout!H1948</f>
        <v>0</v>
      </c>
      <c r="I1948" s="26">
        <f>LatticeLayout!I1948</f>
        <v>0</v>
      </c>
      <c r="J1948" s="26">
        <f>LatticeLayout!J1948</f>
        <v>0</v>
      </c>
      <c r="K1948" s="26">
        <f>LatticeLayout!K1948</f>
        <v>0</v>
      </c>
      <c r="L1948" s="26">
        <f>LatticeLayout!O1948</f>
        <v>41.094000000000001</v>
      </c>
      <c r="M1948" s="26">
        <f>LatticeLayout!P1948</f>
        <v>415.3475529888272</v>
      </c>
      <c r="N1948" s="26">
        <f>LatticeLayout!Q1948</f>
        <v>285.7598028240476</v>
      </c>
      <c r="O1948" s="26">
        <f t="shared" si="163"/>
        <v>285.7598028240476</v>
      </c>
      <c r="P1948" s="26">
        <f t="shared" si="164"/>
        <v>415.3475529888272</v>
      </c>
      <c r="Q1948" s="26">
        <f t="shared" si="165"/>
        <v>41.094000000000001</v>
      </c>
      <c r="R1948" s="26">
        <f t="shared" si="161"/>
        <v>90</v>
      </c>
      <c r="S1948" s="26">
        <f t="shared" si="162"/>
        <v>0</v>
      </c>
      <c r="T1948" s="26">
        <v>0</v>
      </c>
      <c r="U1948"/>
      <c r="V1948"/>
      <c r="W1948"/>
      <c r="X1948"/>
    </row>
    <row r="1949" spans="1:24">
      <c r="A1949" s="26">
        <f>LatticeLayout!A1949</f>
        <v>0</v>
      </c>
      <c r="B1949" s="26">
        <f>LatticeLayout!B1949</f>
        <v>0</v>
      </c>
      <c r="C1949" s="26">
        <f>LatticeLayout!C1949</f>
        <v>0</v>
      </c>
      <c r="D1949" s="26">
        <f>LatticeLayout!D1949</f>
        <v>0</v>
      </c>
      <c r="E1949" s="26">
        <f>LatticeLayout!E1949</f>
        <v>0</v>
      </c>
      <c r="F1949" s="26">
        <f>LatticeLayout!F1949</f>
        <v>0</v>
      </c>
      <c r="G1949" s="26" t="str">
        <f>LatticeLayout!G1949</f>
        <v>diagnostic box</v>
      </c>
      <c r="H1949" s="26">
        <f>LatticeLayout!H1949</f>
        <v>0</v>
      </c>
      <c r="I1949" s="26">
        <f>LatticeLayout!I1949</f>
        <v>0</v>
      </c>
      <c r="J1949" s="26">
        <f>LatticeLayout!J1949</f>
        <v>0</v>
      </c>
      <c r="K1949" s="26">
        <f>LatticeLayout!K1949</f>
        <v>0.14528199999999999</v>
      </c>
      <c r="L1949" s="26">
        <f>LatticeLayout!O1949</f>
        <v>41.094000000000001</v>
      </c>
      <c r="M1949" s="26">
        <f>LatticeLayout!P1949</f>
        <v>415.3475529888272</v>
      </c>
      <c r="N1949" s="26">
        <f>LatticeLayout!Q1949</f>
        <v>285.90508482404761</v>
      </c>
      <c r="O1949" s="26">
        <f t="shared" si="163"/>
        <v>285.83244382404757</v>
      </c>
      <c r="P1949" s="26">
        <f t="shared" si="164"/>
        <v>415.3475529888272</v>
      </c>
      <c r="Q1949" s="26">
        <f t="shared" si="165"/>
        <v>41.094000000000001</v>
      </c>
      <c r="R1949" s="26">
        <f t="shared" si="161"/>
        <v>90</v>
      </c>
      <c r="S1949" s="26">
        <f t="shared" si="162"/>
        <v>0</v>
      </c>
      <c r="T1949" s="26">
        <v>0</v>
      </c>
      <c r="U1949"/>
      <c r="V1949"/>
      <c r="W1949"/>
      <c r="X1949"/>
    </row>
    <row r="1950" spans="1:24" ht="12.75" hidden="1" customHeight="1">
      <c r="A1950" s="26" t="str">
        <f>LatticeLayout!A1950</f>
        <v>LS2</v>
      </c>
      <c r="B1950" s="26" t="str">
        <f>LatticeLayout!B1950</f>
        <v>WC09</v>
      </c>
      <c r="C1950" s="26" t="str">
        <f>LatticeLayout!C1950</f>
        <v>PORT</v>
      </c>
      <c r="D1950" s="26">
        <f>LatticeLayout!D1950</f>
        <v>3062</v>
      </c>
      <c r="E1950" s="26" t="str">
        <f>LatticeLayout!E1950</f>
        <v>LS2_WC09:PORT_D3062</v>
      </c>
      <c r="F1950" s="26">
        <f>LatticeLayout!F1950</f>
        <v>0</v>
      </c>
      <c r="G1950" s="26" t="str">
        <f>LatticeLayout!G1950</f>
        <v>port for future diagnostics</v>
      </c>
      <c r="H1950" s="26">
        <f>LatticeLayout!H1950</f>
        <v>0</v>
      </c>
      <c r="I1950" s="26">
        <f>LatticeLayout!I1950</f>
        <v>0</v>
      </c>
      <c r="J1950" s="26">
        <f>LatticeLayout!J1950</f>
        <v>0</v>
      </c>
      <c r="K1950" s="26">
        <f>LatticeLayout!K1950</f>
        <v>0</v>
      </c>
      <c r="L1950" s="26">
        <f>LatticeLayout!O1950</f>
        <v>41.094000000000001</v>
      </c>
      <c r="M1950" s="26">
        <f>LatticeLayout!P1950</f>
        <v>415.3475529888272</v>
      </c>
      <c r="N1950" s="26">
        <f>LatticeLayout!Q1950</f>
        <v>285.90508482404761</v>
      </c>
      <c r="O1950" s="26">
        <f t="shared" si="163"/>
        <v>285.90508482404761</v>
      </c>
      <c r="P1950" s="26">
        <f t="shared" si="164"/>
        <v>415.3475529888272</v>
      </c>
      <c r="Q1950" s="26">
        <f t="shared" si="165"/>
        <v>41.094000000000001</v>
      </c>
      <c r="R1950" s="26">
        <f t="shared" si="161"/>
        <v>90</v>
      </c>
      <c r="S1950" s="26">
        <f t="shared" si="162"/>
        <v>0</v>
      </c>
      <c r="T1950" s="26">
        <v>0</v>
      </c>
      <c r="U1950"/>
      <c r="V1950"/>
      <c r="W1950"/>
      <c r="X1950"/>
    </row>
    <row r="1951" spans="1:24" ht="12.75" customHeight="1">
      <c r="A1951" s="26">
        <f>LatticeLayout!A1951</f>
        <v>0</v>
      </c>
      <c r="B1951" s="26">
        <f>LatticeLayout!B1951</f>
        <v>0</v>
      </c>
      <c r="C1951" s="26">
        <f>LatticeLayout!C1951</f>
        <v>0</v>
      </c>
      <c r="D1951" s="26">
        <f>LatticeLayout!D1951</f>
        <v>0</v>
      </c>
      <c r="E1951" s="26">
        <f>LatticeLayout!E1951</f>
        <v>0</v>
      </c>
      <c r="F1951" s="26">
        <f>LatticeLayout!F1951</f>
        <v>0</v>
      </c>
      <c r="G1951" s="26" t="str">
        <f>LatticeLayout!G1951</f>
        <v>diagnostic box</v>
      </c>
      <c r="H1951" s="26">
        <f>LatticeLayout!H1951</f>
        <v>0</v>
      </c>
      <c r="I1951" s="26">
        <f>LatticeLayout!I1951</f>
        <v>0</v>
      </c>
      <c r="J1951" s="26">
        <f>LatticeLayout!J1951</f>
        <v>0</v>
      </c>
      <c r="K1951" s="26">
        <f>LatticeLayout!K1951</f>
        <v>0</v>
      </c>
      <c r="L1951" s="26">
        <f>LatticeLayout!O1951</f>
        <v>41.094000000000001</v>
      </c>
      <c r="M1951" s="26">
        <f>LatticeLayout!P1951</f>
        <v>415.3475529888272</v>
      </c>
      <c r="N1951" s="26">
        <f>LatticeLayout!Q1951</f>
        <v>285.90508482404761</v>
      </c>
      <c r="O1951" s="26">
        <f t="shared" si="163"/>
        <v>285.90508482404761</v>
      </c>
      <c r="P1951" s="26">
        <f t="shared" si="164"/>
        <v>415.3475529888272</v>
      </c>
      <c r="Q1951" s="26">
        <f t="shared" si="165"/>
        <v>41.094000000000001</v>
      </c>
      <c r="R1951" s="26">
        <f t="shared" si="161"/>
        <v>90</v>
      </c>
      <c r="S1951" s="26">
        <f t="shared" si="162"/>
        <v>0</v>
      </c>
      <c r="T1951" s="26">
        <v>0</v>
      </c>
      <c r="U1951"/>
      <c r="V1951"/>
      <c r="W1951"/>
      <c r="X1951"/>
    </row>
    <row r="1952" spans="1:24" ht="12.75" hidden="1" customHeight="1">
      <c r="A1952" s="26" t="str">
        <f>LatticeLayout!A1952</f>
        <v>LS2</v>
      </c>
      <c r="B1952" s="26" t="str">
        <f>LatticeLayout!B1952</f>
        <v>WC09</v>
      </c>
      <c r="C1952" s="26" t="str">
        <f>LatticeLayout!C1952</f>
        <v>IP</v>
      </c>
      <c r="D1952" s="26">
        <f>LatticeLayout!D1952</f>
        <v>3062</v>
      </c>
      <c r="E1952" s="26" t="str">
        <f>LatticeLayout!E1952</f>
        <v>LS2_WC09:IP_D3062</v>
      </c>
      <c r="F1952" s="26" t="str">
        <f>LatticeLayout!F1952</f>
        <v>IP_S</v>
      </c>
      <c r="G1952" s="26" t="str">
        <f>LatticeLayout!G1952</f>
        <v>ion pump, 75 l/s</v>
      </c>
      <c r="H1952" s="26">
        <f>LatticeLayout!H1952</f>
        <v>0</v>
      </c>
      <c r="I1952" s="26">
        <f>LatticeLayout!I1952</f>
        <v>0</v>
      </c>
      <c r="J1952" s="26">
        <f>LatticeLayout!J1952</f>
        <v>0</v>
      </c>
      <c r="K1952" s="26">
        <f>LatticeLayout!K1952</f>
        <v>0</v>
      </c>
      <c r="L1952" s="26">
        <f>LatticeLayout!O1952</f>
        <v>41.094000000000001</v>
      </c>
      <c r="M1952" s="26">
        <f>LatticeLayout!P1952</f>
        <v>415.3475529888272</v>
      </c>
      <c r="N1952" s="26">
        <f>LatticeLayout!Q1952</f>
        <v>285.90508482404761</v>
      </c>
      <c r="O1952" s="26">
        <f t="shared" si="163"/>
        <v>285.90508482404761</v>
      </c>
      <c r="P1952" s="26">
        <f t="shared" si="164"/>
        <v>415.3475529888272</v>
      </c>
      <c r="Q1952" s="26">
        <f t="shared" si="165"/>
        <v>41.094000000000001</v>
      </c>
      <c r="R1952" s="26">
        <f t="shared" si="161"/>
        <v>90</v>
      </c>
      <c r="S1952" s="26">
        <f t="shared" si="162"/>
        <v>0</v>
      </c>
      <c r="T1952" s="26">
        <v>0</v>
      </c>
      <c r="U1952"/>
      <c r="V1952"/>
      <c r="W1952"/>
      <c r="X1952"/>
    </row>
    <row r="1953" spans="1:24" hidden="1">
      <c r="A1953" s="26">
        <f>LatticeLayout!A1953</f>
        <v>0</v>
      </c>
      <c r="B1953" s="26">
        <f>LatticeLayout!B1953</f>
        <v>0</v>
      </c>
      <c r="C1953" s="26">
        <f>LatticeLayout!C1953</f>
        <v>0</v>
      </c>
      <c r="D1953" s="26">
        <f>LatticeLayout!D1953</f>
        <v>0</v>
      </c>
      <c r="E1953" s="26">
        <f>LatticeLayout!E1953</f>
        <v>0</v>
      </c>
      <c r="F1953" s="26">
        <f>LatticeLayout!F1953</f>
        <v>0</v>
      </c>
      <c r="G1953" s="26" t="str">
        <f>LatticeLayout!G1953</f>
        <v>bellow</v>
      </c>
      <c r="H1953" s="26">
        <f>LatticeLayout!H1953</f>
        <v>40</v>
      </c>
      <c r="I1953" s="26">
        <f>LatticeLayout!I1953</f>
        <v>0</v>
      </c>
      <c r="J1953" s="26">
        <f>LatticeLayout!J1953</f>
        <v>0</v>
      </c>
      <c r="K1953" s="26">
        <f>LatticeLayout!K1953</f>
        <v>0.131216</v>
      </c>
      <c r="L1953" s="26">
        <f>LatticeLayout!O1953</f>
        <v>41.094000000000001</v>
      </c>
      <c r="M1953" s="26">
        <f>LatticeLayout!P1953</f>
        <v>415.3475529888272</v>
      </c>
      <c r="N1953" s="26">
        <f>LatticeLayout!Q1953</f>
        <v>286.0363008240476</v>
      </c>
      <c r="O1953" s="26">
        <f t="shared" si="163"/>
        <v>285.9706928240476</v>
      </c>
      <c r="P1953" s="26">
        <f t="shared" si="164"/>
        <v>415.3475529888272</v>
      </c>
      <c r="Q1953" s="26">
        <f t="shared" si="165"/>
        <v>41.094000000000001</v>
      </c>
      <c r="R1953" s="26">
        <f t="shared" si="161"/>
        <v>90</v>
      </c>
      <c r="S1953" s="26">
        <f t="shared" si="162"/>
        <v>0</v>
      </c>
      <c r="T1953" s="26">
        <v>0</v>
      </c>
      <c r="U1953"/>
      <c r="V1953"/>
      <c r="W1953"/>
      <c r="X1953"/>
    </row>
    <row r="1954" spans="1:24" ht="12.75" hidden="1" customHeight="1">
      <c r="A1954" s="26" t="str">
        <f>LatticeLayout!A1954</f>
        <v>LS2</v>
      </c>
      <c r="B1954" s="26" t="str">
        <f>LatticeLayout!B1954</f>
        <v>CC10</v>
      </c>
      <c r="C1954" s="26" t="str">
        <f>LatticeLayout!C1954</f>
        <v>GV</v>
      </c>
      <c r="D1954" s="26">
        <f>LatticeLayout!D1954</f>
        <v>3063</v>
      </c>
      <c r="E1954" s="26" t="str">
        <f>LatticeLayout!E1954</f>
        <v>LS2_CC10:GV_D3063</v>
      </c>
      <c r="F1954" s="26">
        <f>LatticeLayout!F1954</f>
        <v>0</v>
      </c>
      <c r="G1954" s="26" t="str">
        <f>LatticeLayout!G1954</f>
        <v>gate valve</v>
      </c>
      <c r="H1954" s="26">
        <f>LatticeLayout!H1954</f>
        <v>40</v>
      </c>
      <c r="I1954" s="26">
        <f>LatticeLayout!I1954</f>
        <v>0</v>
      </c>
      <c r="J1954" s="26">
        <f>LatticeLayout!J1954</f>
        <v>0</v>
      </c>
      <c r="K1954" s="26">
        <f>LatticeLayout!K1954</f>
        <v>5.7403999999999997E-2</v>
      </c>
      <c r="L1954" s="26">
        <f>LatticeLayout!O1954</f>
        <v>41.094000000000001</v>
      </c>
      <c r="M1954" s="26">
        <f>LatticeLayout!P1954</f>
        <v>415.3475529888272</v>
      </c>
      <c r="N1954" s="26">
        <f>LatticeLayout!Q1954</f>
        <v>286.09370482404762</v>
      </c>
      <c r="O1954" s="26">
        <f t="shared" si="163"/>
        <v>286.06500282404761</v>
      </c>
      <c r="P1954" s="26">
        <f t="shared" si="164"/>
        <v>415.3475529888272</v>
      </c>
      <c r="Q1954" s="26">
        <f t="shared" si="165"/>
        <v>41.094000000000001</v>
      </c>
      <c r="R1954" s="26">
        <f t="shared" si="161"/>
        <v>90</v>
      </c>
      <c r="S1954" s="26">
        <f t="shared" si="162"/>
        <v>0</v>
      </c>
      <c r="T1954" s="26">
        <v>0</v>
      </c>
      <c r="U1954"/>
      <c r="V1954"/>
      <c r="W1954"/>
      <c r="X1954"/>
    </row>
    <row r="1955" spans="1:24" ht="12.75" hidden="1" customHeight="1">
      <c r="A1955" s="26">
        <f>LatticeLayout!A1955</f>
        <v>0</v>
      </c>
      <c r="B1955" s="26">
        <f>LatticeLayout!B1955</f>
        <v>0</v>
      </c>
      <c r="C1955" s="26">
        <f>LatticeLayout!C1955</f>
        <v>0</v>
      </c>
      <c r="D1955" s="26">
        <f>LatticeLayout!D1955</f>
        <v>0</v>
      </c>
      <c r="E1955" s="26">
        <f>LatticeLayout!E1955</f>
        <v>0</v>
      </c>
      <c r="F1955" s="26">
        <f>LatticeLayout!F1955</f>
        <v>0</v>
      </c>
      <c r="G1955" s="26" t="str">
        <f>LatticeLayout!G1955</f>
        <v>bellows</v>
      </c>
      <c r="H1955" s="26">
        <f>LatticeLayout!H1955</f>
        <v>0</v>
      </c>
      <c r="I1955" s="26">
        <f>LatticeLayout!I1955</f>
        <v>0</v>
      </c>
      <c r="J1955" s="26">
        <f>LatticeLayout!J1955</f>
        <v>0</v>
      </c>
      <c r="K1955" s="26">
        <f>LatticeLayout!K1955</f>
        <v>0.16770399999999999</v>
      </c>
      <c r="L1955" s="26">
        <f>LatticeLayout!O1955</f>
        <v>41.094000000000001</v>
      </c>
      <c r="M1955" s="26">
        <f>LatticeLayout!P1955</f>
        <v>415.3475529888272</v>
      </c>
      <c r="N1955" s="26">
        <f>LatticeLayout!Q1955</f>
        <v>286.26140882404763</v>
      </c>
      <c r="O1955" s="26">
        <f t="shared" si="163"/>
        <v>286.17755682404766</v>
      </c>
      <c r="P1955" s="26">
        <f t="shared" si="164"/>
        <v>415.3475529888272</v>
      </c>
      <c r="Q1955" s="26">
        <f t="shared" si="165"/>
        <v>41.094000000000001</v>
      </c>
      <c r="R1955" s="26">
        <f t="shared" ref="R1955:R2018" si="166">R1954</f>
        <v>90</v>
      </c>
      <c r="S1955" s="26">
        <f t="shared" si="162"/>
        <v>0</v>
      </c>
      <c r="T1955" s="26">
        <v>0</v>
      </c>
      <c r="U1955"/>
      <c r="V1955"/>
      <c r="W1955"/>
      <c r="X1955"/>
    </row>
    <row r="1956" spans="1:24" ht="12.75" customHeight="1">
      <c r="A1956" s="26" t="str">
        <f>LatticeLayout!A1956</f>
        <v>LS2</v>
      </c>
      <c r="B1956" s="26" t="str">
        <f>LatticeLayout!B1956</f>
        <v>CC10</v>
      </c>
      <c r="C1956" s="26" t="str">
        <f>LatticeLayout!C1956</f>
        <v>CAV1</v>
      </c>
      <c r="D1956" s="26">
        <f>LatticeLayout!D1956</f>
        <v>3064</v>
      </c>
      <c r="E1956" s="26" t="str">
        <f>LatticeLayout!E1956</f>
        <v>LS2_CC10:CAV1_D3064</v>
      </c>
      <c r="F1956" s="26">
        <f>LatticeLayout!F1956</f>
        <v>0</v>
      </c>
      <c r="G1956" s="26" t="str">
        <f>LatticeLayout!G1956</f>
        <v>b29 resonator</v>
      </c>
      <c r="H1956" s="26">
        <f>LatticeLayout!H1956</f>
        <v>40</v>
      </c>
      <c r="I1956" s="26">
        <f>LatticeLayout!I1956</f>
        <v>0.32364399999999999</v>
      </c>
      <c r="J1956" s="26">
        <f>LatticeLayout!J1956</f>
        <v>0</v>
      </c>
      <c r="K1956" s="26">
        <f>LatticeLayout!K1956</f>
        <v>0.32364399999999999</v>
      </c>
      <c r="L1956" s="26">
        <f>LatticeLayout!O1956</f>
        <v>41.094000000000001</v>
      </c>
      <c r="M1956" s="26">
        <f>LatticeLayout!P1956</f>
        <v>415.3475529888272</v>
      </c>
      <c r="N1956" s="26">
        <f>LatticeLayout!Q1956</f>
        <v>286.58505282404764</v>
      </c>
      <c r="O1956" s="26">
        <f t="shared" si="163"/>
        <v>286.42323082404766</v>
      </c>
      <c r="P1956" s="26">
        <f t="shared" si="164"/>
        <v>415.3475529888272</v>
      </c>
      <c r="Q1956" s="26">
        <f t="shared" si="165"/>
        <v>41.094000000000001</v>
      </c>
      <c r="R1956" s="26">
        <f t="shared" si="166"/>
        <v>90</v>
      </c>
      <c r="S1956" s="26">
        <f t="shared" si="162"/>
        <v>0</v>
      </c>
      <c r="T1956" s="26">
        <v>0</v>
      </c>
      <c r="U1956"/>
      <c r="V1956"/>
      <c r="W1956"/>
      <c r="X1956"/>
    </row>
    <row r="1957" spans="1:24" hidden="1">
      <c r="A1957" s="26" t="str">
        <f>LatticeLayout!A1957</f>
        <v>LS2</v>
      </c>
      <c r="B1957" s="26" t="str">
        <f>LatticeLayout!B1957</f>
        <v>CC10</v>
      </c>
      <c r="C1957" s="26" t="str">
        <f>LatticeLayout!C1957</f>
        <v>BLM</v>
      </c>
      <c r="D1957" s="26">
        <f>LatticeLayout!D1957</f>
        <v>3067</v>
      </c>
      <c r="E1957" s="26" t="str">
        <f>LatticeLayout!E1957</f>
        <v>LS2_CC10:BLM_D3067</v>
      </c>
      <c r="F1957" s="26">
        <f>LatticeLayout!F1957</f>
        <v>0</v>
      </c>
      <c r="G1957" s="26" t="str">
        <f>LatticeLayout!G1957</f>
        <v>outside loss monitor</v>
      </c>
      <c r="H1957" s="26">
        <f>LatticeLayout!H1957</f>
        <v>0</v>
      </c>
      <c r="I1957" s="26">
        <f>LatticeLayout!I1957</f>
        <v>0</v>
      </c>
      <c r="J1957" s="26">
        <f>LatticeLayout!J1957</f>
        <v>0</v>
      </c>
      <c r="K1957" s="26">
        <f>LatticeLayout!K1957</f>
        <v>0</v>
      </c>
      <c r="L1957" s="26">
        <f>LatticeLayout!O1957</f>
        <v>41.094000000000001</v>
      </c>
      <c r="M1957" s="26">
        <f>LatticeLayout!P1957</f>
        <v>415.3475529888272</v>
      </c>
      <c r="N1957" s="26">
        <f>LatticeLayout!Q1957</f>
        <v>286.58505282404764</v>
      </c>
      <c r="O1957" s="26">
        <f t="shared" si="163"/>
        <v>286.58505282404764</v>
      </c>
      <c r="P1957" s="26">
        <f t="shared" si="164"/>
        <v>415.3475529888272</v>
      </c>
      <c r="Q1957" s="26">
        <f t="shared" si="165"/>
        <v>41.094000000000001</v>
      </c>
      <c r="R1957" s="26">
        <f t="shared" si="166"/>
        <v>90</v>
      </c>
      <c r="S1957" s="26">
        <f t="shared" si="162"/>
        <v>0</v>
      </c>
      <c r="T1957" s="26">
        <v>0</v>
      </c>
      <c r="U1957"/>
      <c r="V1957"/>
      <c r="W1957"/>
      <c r="X1957"/>
    </row>
    <row r="1958" spans="1:24" ht="12.75" hidden="1" customHeight="1">
      <c r="A1958" s="26">
        <f>LatticeLayout!A1958</f>
        <v>0</v>
      </c>
      <c r="B1958" s="26">
        <f>LatticeLayout!B1958</f>
        <v>0</v>
      </c>
      <c r="C1958" s="26">
        <f>LatticeLayout!C1958</f>
        <v>0</v>
      </c>
      <c r="D1958" s="26">
        <f>LatticeLayout!D1958</f>
        <v>0</v>
      </c>
      <c r="E1958" s="26">
        <f>LatticeLayout!E1958</f>
        <v>0</v>
      </c>
      <c r="F1958" s="26">
        <f>LatticeLayout!F1958</f>
        <v>0</v>
      </c>
      <c r="G1958" s="26">
        <f>LatticeLayout!G1958</f>
        <v>0</v>
      </c>
      <c r="H1958" s="26">
        <f>LatticeLayout!H1958</f>
        <v>0</v>
      </c>
      <c r="I1958" s="26">
        <f>LatticeLayout!I1958</f>
        <v>0</v>
      </c>
      <c r="J1958" s="26">
        <f>LatticeLayout!J1958</f>
        <v>0</v>
      </c>
      <c r="K1958" s="26">
        <f>LatticeLayout!K1958</f>
        <v>0</v>
      </c>
      <c r="L1958" s="26">
        <f>LatticeLayout!O1958</f>
        <v>41.094000000000001</v>
      </c>
      <c r="M1958" s="26">
        <f>LatticeLayout!P1958</f>
        <v>415.3475529888272</v>
      </c>
      <c r="N1958" s="26">
        <f>LatticeLayout!Q1958</f>
        <v>286.58505282404764</v>
      </c>
      <c r="O1958" s="26">
        <f t="shared" si="163"/>
        <v>286.58505282404764</v>
      </c>
      <c r="P1958" s="26">
        <f t="shared" si="164"/>
        <v>415.3475529888272</v>
      </c>
      <c r="Q1958" s="26">
        <f t="shared" si="165"/>
        <v>41.094000000000001</v>
      </c>
      <c r="R1958" s="26">
        <f t="shared" si="166"/>
        <v>90</v>
      </c>
      <c r="S1958" s="26">
        <f t="shared" si="162"/>
        <v>0</v>
      </c>
      <c r="T1958" s="26">
        <v>0</v>
      </c>
      <c r="U1958"/>
      <c r="V1958"/>
      <c r="W1958"/>
      <c r="X1958"/>
    </row>
    <row r="1959" spans="1:24" ht="12.75" hidden="1" customHeight="1">
      <c r="A1959" s="26">
        <f>LatticeLayout!A1959</f>
        <v>0</v>
      </c>
      <c r="B1959" s="26">
        <f>LatticeLayout!B1959</f>
        <v>0</v>
      </c>
      <c r="C1959" s="26">
        <f>LatticeLayout!C1959</f>
        <v>0</v>
      </c>
      <c r="D1959" s="26">
        <f>LatticeLayout!D1959</f>
        <v>0</v>
      </c>
      <c r="E1959" s="26">
        <f>LatticeLayout!E1959</f>
        <v>0</v>
      </c>
      <c r="F1959" s="26">
        <f>LatticeLayout!F1959</f>
        <v>0</v>
      </c>
      <c r="G1959" s="26" t="str">
        <f>LatticeLayout!G1959</f>
        <v>bellow</v>
      </c>
      <c r="H1959" s="26">
        <f>LatticeLayout!H1959</f>
        <v>0</v>
      </c>
      <c r="I1959" s="26">
        <f>LatticeLayout!I1959</f>
        <v>0</v>
      </c>
      <c r="J1959" s="26">
        <f>LatticeLayout!J1959</f>
        <v>0</v>
      </c>
      <c r="K1959" s="26">
        <f>LatticeLayout!K1959</f>
        <v>9.9516999999999994E-2</v>
      </c>
      <c r="L1959" s="26">
        <f>LatticeLayout!O1959</f>
        <v>41.094000000000001</v>
      </c>
      <c r="M1959" s="26">
        <f>LatticeLayout!P1959</f>
        <v>415.3475529888272</v>
      </c>
      <c r="N1959" s="26">
        <f>LatticeLayout!Q1959</f>
        <v>286.68456982404763</v>
      </c>
      <c r="O1959" s="26">
        <f t="shared" si="163"/>
        <v>286.63481132404763</v>
      </c>
      <c r="P1959" s="26">
        <f t="shared" si="164"/>
        <v>415.3475529888272</v>
      </c>
      <c r="Q1959" s="26">
        <f t="shared" si="165"/>
        <v>41.094000000000001</v>
      </c>
      <c r="R1959" s="26">
        <f t="shared" si="166"/>
        <v>90</v>
      </c>
      <c r="S1959" s="26">
        <f t="shared" si="162"/>
        <v>0</v>
      </c>
      <c r="T1959" s="26">
        <v>0</v>
      </c>
      <c r="U1959"/>
      <c r="V1959"/>
      <c r="W1959"/>
      <c r="X1959"/>
    </row>
    <row r="1960" spans="1:24" ht="12.75" customHeight="1">
      <c r="A1960" s="26" t="str">
        <f>LatticeLayout!A1960</f>
        <v>LS2</v>
      </c>
      <c r="B1960" s="26" t="str">
        <f>LatticeLayout!B1960</f>
        <v>CC10</v>
      </c>
      <c r="C1960" s="26" t="str">
        <f>LatticeLayout!C1960</f>
        <v>CAV2</v>
      </c>
      <c r="D1960" s="26">
        <f>LatticeLayout!D1960</f>
        <v>3069</v>
      </c>
      <c r="E1960" s="26" t="str">
        <f>LatticeLayout!E1960</f>
        <v>LS2_CC10:CAV2_D3069</v>
      </c>
      <c r="F1960" s="26">
        <f>LatticeLayout!F1960</f>
        <v>0</v>
      </c>
      <c r="G1960" s="26" t="str">
        <f>LatticeLayout!G1960</f>
        <v>b29 resonator</v>
      </c>
      <c r="H1960" s="26">
        <f>LatticeLayout!H1960</f>
        <v>40</v>
      </c>
      <c r="I1960" s="26">
        <f>LatticeLayout!I1960</f>
        <v>0</v>
      </c>
      <c r="J1960" s="26">
        <f>LatticeLayout!J1960</f>
        <v>0</v>
      </c>
      <c r="K1960" s="26">
        <f>LatticeLayout!K1960</f>
        <v>0.32364399999999999</v>
      </c>
      <c r="L1960" s="26">
        <f>LatticeLayout!O1960</f>
        <v>41.094000000000001</v>
      </c>
      <c r="M1960" s="26">
        <f>LatticeLayout!P1960</f>
        <v>415.3475529888272</v>
      </c>
      <c r="N1960" s="26">
        <f>LatticeLayout!Q1960</f>
        <v>287.00821382404763</v>
      </c>
      <c r="O1960" s="26">
        <f t="shared" si="163"/>
        <v>286.8463918240476</v>
      </c>
      <c r="P1960" s="26">
        <f t="shared" si="164"/>
        <v>415.3475529888272</v>
      </c>
      <c r="Q1960" s="26">
        <f t="shared" si="165"/>
        <v>41.094000000000001</v>
      </c>
      <c r="R1960" s="26">
        <f t="shared" si="166"/>
        <v>90</v>
      </c>
      <c r="S1960" s="26">
        <f t="shared" si="162"/>
        <v>0</v>
      </c>
      <c r="T1960" s="26">
        <v>0</v>
      </c>
      <c r="U1960"/>
      <c r="V1960"/>
      <c r="W1960"/>
      <c r="X1960"/>
    </row>
    <row r="1961" spans="1:24" ht="12.75" hidden="1" customHeight="1">
      <c r="A1961" s="26">
        <f>LatticeLayout!A1961</f>
        <v>0</v>
      </c>
      <c r="B1961" s="26">
        <f>LatticeLayout!B1961</f>
        <v>0</v>
      </c>
      <c r="C1961" s="26">
        <f>LatticeLayout!C1961</f>
        <v>0</v>
      </c>
      <c r="D1961" s="26">
        <f>LatticeLayout!D1961</f>
        <v>0</v>
      </c>
      <c r="E1961" s="26">
        <f>LatticeLayout!E1961</f>
        <v>0</v>
      </c>
      <c r="F1961" s="26">
        <f>LatticeLayout!F1961</f>
        <v>0</v>
      </c>
      <c r="G1961" s="26">
        <f>LatticeLayout!G1961</f>
        <v>0</v>
      </c>
      <c r="H1961" s="26">
        <f>LatticeLayout!H1961</f>
        <v>0</v>
      </c>
      <c r="I1961" s="26">
        <f>LatticeLayout!I1961</f>
        <v>0</v>
      </c>
      <c r="J1961" s="26">
        <f>LatticeLayout!J1961</f>
        <v>0</v>
      </c>
      <c r="K1961" s="26">
        <f>LatticeLayout!K1961</f>
        <v>0</v>
      </c>
      <c r="L1961" s="26">
        <f>LatticeLayout!O1961</f>
        <v>41.094000000000001</v>
      </c>
      <c r="M1961" s="26">
        <f>LatticeLayout!P1961</f>
        <v>415.3475529888272</v>
      </c>
      <c r="N1961" s="26">
        <f>LatticeLayout!Q1961</f>
        <v>287.00821382404763</v>
      </c>
      <c r="O1961" s="26">
        <f t="shared" si="163"/>
        <v>287.00821382404763</v>
      </c>
      <c r="P1961" s="26">
        <f t="shared" si="164"/>
        <v>415.3475529888272</v>
      </c>
      <c r="Q1961" s="26">
        <f t="shared" si="165"/>
        <v>41.094000000000001</v>
      </c>
      <c r="R1961" s="26">
        <f t="shared" si="166"/>
        <v>90</v>
      </c>
      <c r="S1961" s="26">
        <f t="shared" si="162"/>
        <v>0</v>
      </c>
      <c r="T1961" s="26">
        <v>0</v>
      </c>
      <c r="U1961"/>
      <c r="V1961"/>
      <c r="W1961"/>
      <c r="X1961"/>
    </row>
    <row r="1962" spans="1:24" ht="12.75" hidden="1" customHeight="1">
      <c r="A1962" s="26">
        <f>LatticeLayout!A1962</f>
        <v>0</v>
      </c>
      <c r="B1962" s="26">
        <f>LatticeLayout!B1962</f>
        <v>0</v>
      </c>
      <c r="C1962" s="26">
        <f>LatticeLayout!C1962</f>
        <v>0</v>
      </c>
      <c r="D1962" s="26">
        <f>LatticeLayout!D1962</f>
        <v>0</v>
      </c>
      <c r="E1962" s="26">
        <f>LatticeLayout!E1962</f>
        <v>0</v>
      </c>
      <c r="F1962" s="26">
        <f>LatticeLayout!F1962</f>
        <v>0</v>
      </c>
      <c r="G1962" s="26">
        <f>LatticeLayout!G1962</f>
        <v>0</v>
      </c>
      <c r="H1962" s="26">
        <f>LatticeLayout!H1962</f>
        <v>0</v>
      </c>
      <c r="I1962" s="26">
        <f>LatticeLayout!I1962</f>
        <v>0</v>
      </c>
      <c r="J1962" s="26">
        <f>LatticeLayout!J1962</f>
        <v>0</v>
      </c>
      <c r="K1962" s="26">
        <f>LatticeLayout!K1962</f>
        <v>0</v>
      </c>
      <c r="L1962" s="26">
        <f>LatticeLayout!O1962</f>
        <v>41.094000000000001</v>
      </c>
      <c r="M1962" s="26">
        <f>LatticeLayout!P1962</f>
        <v>415.3475529888272</v>
      </c>
      <c r="N1962" s="26">
        <f>LatticeLayout!Q1962</f>
        <v>287.00821382404763</v>
      </c>
      <c r="O1962" s="26">
        <f t="shared" si="163"/>
        <v>287.00821382404763</v>
      </c>
      <c r="P1962" s="26">
        <f t="shared" si="164"/>
        <v>415.3475529888272</v>
      </c>
      <c r="Q1962" s="26">
        <f t="shared" si="165"/>
        <v>41.094000000000001</v>
      </c>
      <c r="R1962" s="26">
        <f t="shared" si="166"/>
        <v>90</v>
      </c>
      <c r="S1962" s="26">
        <f t="shared" si="162"/>
        <v>0</v>
      </c>
      <c r="T1962" s="26">
        <v>0</v>
      </c>
      <c r="U1962"/>
      <c r="V1962"/>
      <c r="W1962"/>
      <c r="X1962"/>
    </row>
    <row r="1963" spans="1:24" hidden="1">
      <c r="A1963" s="26">
        <f>LatticeLayout!A1963</f>
        <v>0</v>
      </c>
      <c r="B1963" s="26">
        <f>LatticeLayout!B1963</f>
        <v>0</v>
      </c>
      <c r="C1963" s="26">
        <f>LatticeLayout!C1963</f>
        <v>0</v>
      </c>
      <c r="D1963" s="26">
        <f>LatticeLayout!D1963</f>
        <v>0</v>
      </c>
      <c r="E1963" s="26">
        <f>LatticeLayout!E1963</f>
        <v>0</v>
      </c>
      <c r="F1963" s="26">
        <f>LatticeLayout!F1963</f>
        <v>0</v>
      </c>
      <c r="G1963" s="26" t="str">
        <f>LatticeLayout!G1963</f>
        <v>bellow</v>
      </c>
      <c r="H1963" s="26">
        <f>LatticeLayout!H1963</f>
        <v>0</v>
      </c>
      <c r="I1963" s="26">
        <f>LatticeLayout!I1963</f>
        <v>0</v>
      </c>
      <c r="J1963" s="26">
        <f>LatticeLayout!J1963</f>
        <v>0</v>
      </c>
      <c r="K1963" s="26">
        <f>LatticeLayout!K1963</f>
        <v>9.9516999999999994E-2</v>
      </c>
      <c r="L1963" s="26">
        <f>LatticeLayout!O1963</f>
        <v>41.094000000000001</v>
      </c>
      <c r="M1963" s="26">
        <f>LatticeLayout!P1963</f>
        <v>415.3475529888272</v>
      </c>
      <c r="N1963" s="26">
        <f>LatticeLayout!Q1963</f>
        <v>287.10773082404762</v>
      </c>
      <c r="O1963" s="26">
        <f t="shared" si="163"/>
        <v>287.05797232404763</v>
      </c>
      <c r="P1963" s="26">
        <f t="shared" si="164"/>
        <v>415.3475529888272</v>
      </c>
      <c r="Q1963" s="26">
        <f t="shared" si="165"/>
        <v>41.094000000000001</v>
      </c>
      <c r="R1963" s="26">
        <f t="shared" si="166"/>
        <v>90</v>
      </c>
      <c r="S1963" s="26">
        <f t="shared" si="162"/>
        <v>0</v>
      </c>
      <c r="T1963" s="26">
        <v>0</v>
      </c>
      <c r="U1963"/>
      <c r="V1963"/>
      <c r="W1963"/>
      <c r="X1963"/>
    </row>
    <row r="1964" spans="1:24" ht="12.75" customHeight="1">
      <c r="A1964" s="26" t="str">
        <f>LatticeLayout!A1964</f>
        <v>LS2</v>
      </c>
      <c r="B1964" s="26" t="str">
        <f>LatticeLayout!B1964</f>
        <v>CC10</v>
      </c>
      <c r="C1964" s="26" t="str">
        <f>LatticeLayout!C1964</f>
        <v>CAV3</v>
      </c>
      <c r="D1964" s="26">
        <f>LatticeLayout!D1964</f>
        <v>3073</v>
      </c>
      <c r="E1964" s="26" t="str">
        <f>LatticeLayout!E1964</f>
        <v>LS2_CC10:CAV3_D3073</v>
      </c>
      <c r="F1964" s="26">
        <f>LatticeLayout!F1964</f>
        <v>0</v>
      </c>
      <c r="G1964" s="26" t="str">
        <f>LatticeLayout!G1964</f>
        <v>b29 resonator</v>
      </c>
      <c r="H1964" s="26">
        <f>LatticeLayout!H1964</f>
        <v>40</v>
      </c>
      <c r="I1964" s="26">
        <f>LatticeLayout!I1964</f>
        <v>0</v>
      </c>
      <c r="J1964" s="26">
        <f>LatticeLayout!J1964</f>
        <v>0</v>
      </c>
      <c r="K1964" s="26">
        <f>LatticeLayout!K1964</f>
        <v>0.32364399999999999</v>
      </c>
      <c r="L1964" s="26">
        <f>LatticeLayout!O1964</f>
        <v>41.094000000000001</v>
      </c>
      <c r="M1964" s="26">
        <f>LatticeLayout!P1964</f>
        <v>415.3475529888272</v>
      </c>
      <c r="N1964" s="26">
        <f>LatticeLayout!Q1964</f>
        <v>287.43137482404762</v>
      </c>
      <c r="O1964" s="26">
        <f t="shared" si="163"/>
        <v>287.26955282404765</v>
      </c>
      <c r="P1964" s="26">
        <f t="shared" si="164"/>
        <v>415.3475529888272</v>
      </c>
      <c r="Q1964" s="26">
        <f t="shared" si="165"/>
        <v>41.094000000000001</v>
      </c>
      <c r="R1964" s="26">
        <f t="shared" si="166"/>
        <v>90</v>
      </c>
      <c r="S1964" s="26">
        <f t="shared" si="162"/>
        <v>0</v>
      </c>
      <c r="T1964" s="26">
        <v>0</v>
      </c>
      <c r="U1964"/>
      <c r="V1964"/>
      <c r="W1964"/>
      <c r="X1964"/>
    </row>
    <row r="1965" spans="1:24" ht="12.75" hidden="1" customHeight="1">
      <c r="A1965" s="26" t="str">
        <f>LatticeLayout!A1965</f>
        <v>LS2</v>
      </c>
      <c r="B1965" s="26" t="str">
        <f>LatticeLayout!B1965</f>
        <v>CC10</v>
      </c>
      <c r="C1965" s="26" t="str">
        <f>LatticeLayout!C1965</f>
        <v>BLM</v>
      </c>
      <c r="D1965" s="26">
        <f>LatticeLayout!D1965</f>
        <v>3075</v>
      </c>
      <c r="E1965" s="26" t="str">
        <f>LatticeLayout!E1965</f>
        <v>LS2_CC10:BLM_D3075</v>
      </c>
      <c r="F1965" s="26">
        <f>LatticeLayout!F1965</f>
        <v>0</v>
      </c>
      <c r="G1965" s="26" t="str">
        <f>LatticeLayout!G1965</f>
        <v>outside loss monitor</v>
      </c>
      <c r="H1965" s="26">
        <f>LatticeLayout!H1965</f>
        <v>0</v>
      </c>
      <c r="I1965" s="26">
        <f>LatticeLayout!I1965</f>
        <v>0</v>
      </c>
      <c r="J1965" s="26">
        <f>LatticeLayout!J1965</f>
        <v>0</v>
      </c>
      <c r="K1965" s="26">
        <f>LatticeLayout!K1965</f>
        <v>0</v>
      </c>
      <c r="L1965" s="26">
        <f>LatticeLayout!O1965</f>
        <v>41.094000000000001</v>
      </c>
      <c r="M1965" s="26">
        <f>LatticeLayout!P1965</f>
        <v>415.3475529888272</v>
      </c>
      <c r="N1965" s="26">
        <f>LatticeLayout!Q1965</f>
        <v>287.43137482404762</v>
      </c>
      <c r="O1965" s="26">
        <f t="shared" si="163"/>
        <v>287.43137482404762</v>
      </c>
      <c r="P1965" s="26">
        <f t="shared" si="164"/>
        <v>415.3475529888272</v>
      </c>
      <c r="Q1965" s="26">
        <f t="shared" si="165"/>
        <v>41.094000000000001</v>
      </c>
      <c r="R1965" s="26">
        <f t="shared" si="166"/>
        <v>90</v>
      </c>
      <c r="S1965" s="26">
        <f t="shared" si="162"/>
        <v>0</v>
      </c>
      <c r="T1965" s="26">
        <v>0</v>
      </c>
      <c r="U1965"/>
      <c r="V1965"/>
      <c r="W1965"/>
      <c r="X1965"/>
    </row>
    <row r="1966" spans="1:24" ht="12.75" hidden="1" customHeight="1">
      <c r="A1966" s="26">
        <f>LatticeLayout!A1966</f>
        <v>0</v>
      </c>
      <c r="B1966" s="26">
        <f>LatticeLayout!B1966</f>
        <v>0</v>
      </c>
      <c r="C1966" s="26">
        <f>LatticeLayout!C1966</f>
        <v>0</v>
      </c>
      <c r="D1966" s="26">
        <f>LatticeLayout!D1966</f>
        <v>0</v>
      </c>
      <c r="E1966" s="26">
        <f>LatticeLayout!E1966</f>
        <v>0</v>
      </c>
      <c r="F1966" s="26">
        <f>LatticeLayout!F1966</f>
        <v>0</v>
      </c>
      <c r="G1966" s="26">
        <f>LatticeLayout!G1966</f>
        <v>0</v>
      </c>
      <c r="H1966" s="26">
        <f>LatticeLayout!H1966</f>
        <v>0</v>
      </c>
      <c r="I1966" s="26">
        <f>LatticeLayout!I1966</f>
        <v>0</v>
      </c>
      <c r="J1966" s="26">
        <f>LatticeLayout!J1966</f>
        <v>0</v>
      </c>
      <c r="K1966" s="26">
        <f>LatticeLayout!K1966</f>
        <v>0</v>
      </c>
      <c r="L1966" s="26">
        <f>LatticeLayout!O1966</f>
        <v>41.094000000000001</v>
      </c>
      <c r="M1966" s="26">
        <f>LatticeLayout!P1966</f>
        <v>415.3475529888272</v>
      </c>
      <c r="N1966" s="26">
        <f>LatticeLayout!Q1966</f>
        <v>287.43137482404762</v>
      </c>
      <c r="O1966" s="26">
        <f t="shared" si="163"/>
        <v>287.43137482404762</v>
      </c>
      <c r="P1966" s="26">
        <f t="shared" si="164"/>
        <v>415.3475529888272</v>
      </c>
      <c r="Q1966" s="26">
        <f t="shared" si="165"/>
        <v>41.094000000000001</v>
      </c>
      <c r="R1966" s="26">
        <f t="shared" si="166"/>
        <v>90</v>
      </c>
      <c r="S1966" s="26">
        <f t="shared" si="162"/>
        <v>0</v>
      </c>
      <c r="T1966" s="26">
        <v>0</v>
      </c>
      <c r="U1966"/>
      <c r="V1966"/>
      <c r="W1966"/>
      <c r="X1966"/>
    </row>
    <row r="1967" spans="1:24" hidden="1">
      <c r="A1967" s="26">
        <f>LatticeLayout!A1967</f>
        <v>0</v>
      </c>
      <c r="B1967" s="26">
        <f>LatticeLayout!B1967</f>
        <v>0</v>
      </c>
      <c r="C1967" s="26">
        <f>LatticeLayout!C1967</f>
        <v>0</v>
      </c>
      <c r="D1967" s="26">
        <f>LatticeLayout!D1967</f>
        <v>0</v>
      </c>
      <c r="E1967" s="26">
        <f>LatticeLayout!E1967</f>
        <v>0</v>
      </c>
      <c r="F1967" s="26">
        <f>LatticeLayout!F1967</f>
        <v>0</v>
      </c>
      <c r="G1967" s="26" t="str">
        <f>LatticeLayout!G1967</f>
        <v>bellow+tube</v>
      </c>
      <c r="H1967" s="26">
        <f>LatticeLayout!H1967</f>
        <v>0</v>
      </c>
      <c r="I1967" s="26">
        <f>LatticeLayout!I1967</f>
        <v>0</v>
      </c>
      <c r="J1967" s="26">
        <f>LatticeLayout!J1967</f>
        <v>0</v>
      </c>
      <c r="K1967" s="26">
        <f>LatticeLayout!K1967</f>
        <v>0.15525</v>
      </c>
      <c r="L1967" s="26">
        <f>LatticeLayout!O1967</f>
        <v>41.094000000000001</v>
      </c>
      <c r="M1967" s="26">
        <f>LatticeLayout!P1967</f>
        <v>415.3475529888272</v>
      </c>
      <c r="N1967" s="26">
        <f>LatticeLayout!Q1967</f>
        <v>287.58662482404765</v>
      </c>
      <c r="O1967" s="26">
        <f t="shared" si="163"/>
        <v>287.50899982404763</v>
      </c>
      <c r="P1967" s="26">
        <f t="shared" si="164"/>
        <v>415.3475529888272</v>
      </c>
      <c r="Q1967" s="26">
        <f t="shared" si="165"/>
        <v>41.094000000000001</v>
      </c>
      <c r="R1967" s="26">
        <f t="shared" si="166"/>
        <v>90</v>
      </c>
      <c r="S1967" s="26">
        <f t="shared" si="162"/>
        <v>0</v>
      </c>
      <c r="T1967" s="26">
        <v>0</v>
      </c>
      <c r="U1967"/>
      <c r="V1967"/>
      <c r="W1967"/>
      <c r="X1967"/>
    </row>
    <row r="1968" spans="1:24" ht="12.75" customHeight="1">
      <c r="A1968" s="26" t="str">
        <f>LatticeLayout!A1968</f>
        <v>LS2</v>
      </c>
      <c r="B1968" s="26" t="str">
        <f>LatticeLayout!B1968</f>
        <v>CC10</v>
      </c>
      <c r="C1968" s="26" t="str">
        <f>LatticeLayout!C1968</f>
        <v>SOL1</v>
      </c>
      <c r="D1968" s="26">
        <f>LatticeLayout!D1968</f>
        <v>3081</v>
      </c>
      <c r="E1968" s="26" t="str">
        <f>LatticeLayout!E1968</f>
        <v>LS2_CC10:SOL1_D3081</v>
      </c>
      <c r="F1968" s="26" t="str">
        <f>LatticeLayout!F1968</f>
        <v>S2</v>
      </c>
      <c r="G1968" s="26" t="str">
        <f>LatticeLayout!G1968</f>
        <v>solenoid+correctors</v>
      </c>
      <c r="H1968" s="26">
        <f>LatticeLayout!H1968</f>
        <v>40</v>
      </c>
      <c r="I1968" s="26">
        <f>LatticeLayout!I1968</f>
        <v>0</v>
      </c>
      <c r="J1968" s="26">
        <f>LatticeLayout!J1968</f>
        <v>0</v>
      </c>
      <c r="K1968" s="26">
        <f>LatticeLayout!K1968</f>
        <v>0.5</v>
      </c>
      <c r="L1968" s="26">
        <f>LatticeLayout!O1968</f>
        <v>41.094000000000001</v>
      </c>
      <c r="M1968" s="26">
        <f>LatticeLayout!P1968</f>
        <v>415.3475529888272</v>
      </c>
      <c r="N1968" s="26">
        <f>LatticeLayout!Q1968</f>
        <v>288.08662482404765</v>
      </c>
      <c r="O1968" s="26">
        <f t="shared" si="163"/>
        <v>287.83662482404765</v>
      </c>
      <c r="P1968" s="26">
        <f t="shared" si="164"/>
        <v>415.3475529888272</v>
      </c>
      <c r="Q1968" s="26">
        <f t="shared" si="165"/>
        <v>41.094000000000001</v>
      </c>
      <c r="R1968" s="26">
        <f t="shared" si="166"/>
        <v>90</v>
      </c>
      <c r="S1968" s="26">
        <f t="shared" si="162"/>
        <v>0</v>
      </c>
      <c r="T1968" s="26">
        <v>0</v>
      </c>
      <c r="U1968"/>
      <c r="V1968"/>
      <c r="W1968"/>
      <c r="X1968"/>
    </row>
    <row r="1969" spans="1:24" ht="12.75" hidden="1" customHeight="1">
      <c r="A1969" s="26">
        <f>LatticeLayout!A1969</f>
        <v>0</v>
      </c>
      <c r="B1969" s="26">
        <f>LatticeLayout!B1969</f>
        <v>0</v>
      </c>
      <c r="C1969" s="26">
        <f>LatticeLayout!C1969</f>
        <v>0</v>
      </c>
      <c r="D1969" s="26">
        <f>LatticeLayout!D1969</f>
        <v>0</v>
      </c>
      <c r="E1969" s="26">
        <f>LatticeLayout!E1969</f>
        <v>0</v>
      </c>
      <c r="F1969" s="26">
        <f>LatticeLayout!F1969</f>
        <v>0</v>
      </c>
      <c r="G1969" s="26" t="str">
        <f>LatticeLayout!G1969</f>
        <v>bellow+tube</v>
      </c>
      <c r="H1969" s="26">
        <f>LatticeLayout!H1969</f>
        <v>0</v>
      </c>
      <c r="I1969" s="26">
        <f>LatticeLayout!I1969</f>
        <v>0</v>
      </c>
      <c r="J1969" s="26">
        <f>LatticeLayout!J1969</f>
        <v>0</v>
      </c>
      <c r="K1969" s="26">
        <f>LatticeLayout!K1969</f>
        <v>0.15525</v>
      </c>
      <c r="L1969" s="26">
        <f>LatticeLayout!O1969</f>
        <v>41.094000000000001</v>
      </c>
      <c r="M1969" s="26">
        <f>LatticeLayout!P1969</f>
        <v>415.3475529888272</v>
      </c>
      <c r="N1969" s="26">
        <f>LatticeLayout!Q1969</f>
        <v>288.24187482404767</v>
      </c>
      <c r="O1969" s="26">
        <f t="shared" si="163"/>
        <v>288.16424982404766</v>
      </c>
      <c r="P1969" s="26">
        <f t="shared" si="164"/>
        <v>415.3475529888272</v>
      </c>
      <c r="Q1969" s="26">
        <f t="shared" si="165"/>
        <v>41.094000000000001</v>
      </c>
      <c r="R1969" s="26">
        <f t="shared" si="166"/>
        <v>90</v>
      </c>
      <c r="S1969" s="26">
        <f t="shared" si="162"/>
        <v>0</v>
      </c>
      <c r="T1969" s="26">
        <v>0</v>
      </c>
      <c r="U1969"/>
      <c r="V1969"/>
      <c r="W1969"/>
      <c r="X1969"/>
    </row>
    <row r="1970" spans="1:24" ht="12.75" customHeight="1">
      <c r="A1970" s="26" t="str">
        <f>LatticeLayout!A1970</f>
        <v>LS2</v>
      </c>
      <c r="B1970" s="26" t="str">
        <f>LatticeLayout!B1970</f>
        <v>CC10</v>
      </c>
      <c r="C1970" s="26" t="str">
        <f>LatticeLayout!C1970</f>
        <v>CAV4</v>
      </c>
      <c r="D1970" s="26">
        <f>LatticeLayout!D1970</f>
        <v>3084</v>
      </c>
      <c r="E1970" s="26" t="str">
        <f>LatticeLayout!E1970</f>
        <v>LS2_CC10:CAV4_D3084</v>
      </c>
      <c r="F1970" s="26">
        <f>LatticeLayout!F1970</f>
        <v>0</v>
      </c>
      <c r="G1970" s="26" t="str">
        <f>LatticeLayout!G1970</f>
        <v>b29 resonator</v>
      </c>
      <c r="H1970" s="26">
        <f>LatticeLayout!H1970</f>
        <v>40</v>
      </c>
      <c r="I1970" s="26">
        <f>LatticeLayout!I1970</f>
        <v>0</v>
      </c>
      <c r="J1970" s="26">
        <f>LatticeLayout!J1970</f>
        <v>0</v>
      </c>
      <c r="K1970" s="26">
        <f>LatticeLayout!K1970</f>
        <v>0.32364399999999999</v>
      </c>
      <c r="L1970" s="26">
        <f>LatticeLayout!O1970</f>
        <v>41.094000000000001</v>
      </c>
      <c r="M1970" s="26">
        <f>LatticeLayout!P1970</f>
        <v>415.3475529888272</v>
      </c>
      <c r="N1970" s="26">
        <f>LatticeLayout!Q1970</f>
        <v>288.56551882404767</v>
      </c>
      <c r="O1970" s="26">
        <f t="shared" si="163"/>
        <v>288.40369682404764</v>
      </c>
      <c r="P1970" s="26">
        <f t="shared" si="164"/>
        <v>415.3475529888272</v>
      </c>
      <c r="Q1970" s="26">
        <f t="shared" si="165"/>
        <v>41.094000000000001</v>
      </c>
      <c r="R1970" s="26">
        <f t="shared" si="166"/>
        <v>90</v>
      </c>
      <c r="S1970" s="26">
        <f t="shared" si="162"/>
        <v>0</v>
      </c>
      <c r="T1970" s="26">
        <v>0</v>
      </c>
      <c r="U1970"/>
      <c r="V1970"/>
      <c r="W1970"/>
      <c r="X1970"/>
    </row>
    <row r="1971" spans="1:24" hidden="1">
      <c r="A1971" s="26">
        <f>LatticeLayout!A1971</f>
        <v>0</v>
      </c>
      <c r="B1971" s="26">
        <f>LatticeLayout!B1971</f>
        <v>0</v>
      </c>
      <c r="C1971" s="26">
        <f>LatticeLayout!C1971</f>
        <v>0</v>
      </c>
      <c r="D1971" s="26">
        <f>LatticeLayout!D1971</f>
        <v>0</v>
      </c>
      <c r="E1971" s="26">
        <f>LatticeLayout!E1971</f>
        <v>0</v>
      </c>
      <c r="F1971" s="26">
        <f>LatticeLayout!F1971</f>
        <v>0</v>
      </c>
      <c r="G1971" s="26">
        <f>LatticeLayout!G1971</f>
        <v>0</v>
      </c>
      <c r="H1971" s="26">
        <f>LatticeLayout!H1971</f>
        <v>0</v>
      </c>
      <c r="I1971" s="26">
        <f>LatticeLayout!I1971</f>
        <v>0</v>
      </c>
      <c r="J1971" s="26">
        <f>LatticeLayout!J1971</f>
        <v>0</v>
      </c>
      <c r="K1971" s="26">
        <f>LatticeLayout!K1971</f>
        <v>0</v>
      </c>
      <c r="L1971" s="26">
        <f>LatticeLayout!O1971</f>
        <v>41.094000000000001</v>
      </c>
      <c r="M1971" s="26">
        <f>LatticeLayout!P1971</f>
        <v>415.3475529888272</v>
      </c>
      <c r="N1971" s="26">
        <f>LatticeLayout!Q1971</f>
        <v>288.56551882404767</v>
      </c>
      <c r="O1971" s="26">
        <f t="shared" si="163"/>
        <v>288.56551882404767</v>
      </c>
      <c r="P1971" s="26">
        <f t="shared" si="164"/>
        <v>415.3475529888272</v>
      </c>
      <c r="Q1971" s="26">
        <f t="shared" si="165"/>
        <v>41.094000000000001</v>
      </c>
      <c r="R1971" s="26">
        <f t="shared" si="166"/>
        <v>90</v>
      </c>
      <c r="S1971" s="26">
        <f t="shared" si="162"/>
        <v>0</v>
      </c>
      <c r="T1971" s="26">
        <v>0</v>
      </c>
      <c r="U1971"/>
      <c r="V1971"/>
      <c r="W1971"/>
      <c r="X1971"/>
    </row>
    <row r="1972" spans="1:24" ht="12.75" hidden="1" customHeight="1">
      <c r="A1972" s="26">
        <f>LatticeLayout!A1972</f>
        <v>0</v>
      </c>
      <c r="B1972" s="26">
        <f>LatticeLayout!B1972</f>
        <v>0</v>
      </c>
      <c r="C1972" s="26">
        <f>LatticeLayout!C1972</f>
        <v>0</v>
      </c>
      <c r="D1972" s="26">
        <f>LatticeLayout!D1972</f>
        <v>0</v>
      </c>
      <c r="E1972" s="26">
        <f>LatticeLayout!E1972</f>
        <v>0</v>
      </c>
      <c r="F1972" s="26">
        <f>LatticeLayout!F1972</f>
        <v>0</v>
      </c>
      <c r="G1972" s="26">
        <f>LatticeLayout!G1972</f>
        <v>0</v>
      </c>
      <c r="H1972" s="26">
        <f>LatticeLayout!H1972</f>
        <v>0</v>
      </c>
      <c r="I1972" s="26">
        <f>LatticeLayout!I1972</f>
        <v>0</v>
      </c>
      <c r="J1972" s="26">
        <f>LatticeLayout!J1972</f>
        <v>0</v>
      </c>
      <c r="K1972" s="26">
        <f>LatticeLayout!K1972</f>
        <v>0</v>
      </c>
      <c r="L1972" s="26">
        <f>LatticeLayout!O1972</f>
        <v>41.094000000000001</v>
      </c>
      <c r="M1972" s="26">
        <f>LatticeLayout!P1972</f>
        <v>415.3475529888272</v>
      </c>
      <c r="N1972" s="26">
        <f>LatticeLayout!Q1972</f>
        <v>288.56551882404767</v>
      </c>
      <c r="O1972" s="26">
        <f t="shared" si="163"/>
        <v>288.56551882404767</v>
      </c>
      <c r="P1972" s="26">
        <f t="shared" si="164"/>
        <v>415.3475529888272</v>
      </c>
      <c r="Q1972" s="26">
        <f t="shared" si="165"/>
        <v>41.094000000000001</v>
      </c>
      <c r="R1972" s="26">
        <f t="shared" si="166"/>
        <v>90</v>
      </c>
      <c r="S1972" s="26">
        <f t="shared" ref="S1972:S2035" si="167">S1971</f>
        <v>0</v>
      </c>
      <c r="T1972" s="26">
        <v>0</v>
      </c>
      <c r="U1972"/>
      <c r="V1972"/>
      <c r="W1972"/>
      <c r="X1972"/>
    </row>
    <row r="1973" spans="1:24" ht="12.75" hidden="1" customHeight="1">
      <c r="A1973" s="26">
        <f>LatticeLayout!A1973</f>
        <v>0</v>
      </c>
      <c r="B1973" s="26">
        <f>LatticeLayout!B1973</f>
        <v>0</v>
      </c>
      <c r="C1973" s="26">
        <f>LatticeLayout!C1973</f>
        <v>0</v>
      </c>
      <c r="D1973" s="26">
        <f>LatticeLayout!D1973</f>
        <v>0</v>
      </c>
      <c r="E1973" s="26">
        <f>LatticeLayout!E1973</f>
        <v>0</v>
      </c>
      <c r="F1973" s="26">
        <f>LatticeLayout!F1973</f>
        <v>0</v>
      </c>
      <c r="G1973" s="26">
        <f>LatticeLayout!G1973</f>
        <v>0</v>
      </c>
      <c r="H1973" s="26">
        <f>LatticeLayout!H1973</f>
        <v>0</v>
      </c>
      <c r="I1973" s="26">
        <f>LatticeLayout!I1973</f>
        <v>0</v>
      </c>
      <c r="J1973" s="26">
        <f>LatticeLayout!J1973</f>
        <v>0</v>
      </c>
      <c r="K1973" s="26">
        <f>LatticeLayout!K1973</f>
        <v>9.9516999999999994E-2</v>
      </c>
      <c r="L1973" s="26">
        <f>LatticeLayout!O1973</f>
        <v>41.094000000000001</v>
      </c>
      <c r="M1973" s="26">
        <f>LatticeLayout!P1973</f>
        <v>415.3475529888272</v>
      </c>
      <c r="N1973" s="26">
        <f>LatticeLayout!Q1973</f>
        <v>288.66503582404766</v>
      </c>
      <c r="O1973" s="26">
        <f t="shared" si="163"/>
        <v>288.61527732404767</v>
      </c>
      <c r="P1973" s="26">
        <f t="shared" si="164"/>
        <v>415.3475529888272</v>
      </c>
      <c r="Q1973" s="26">
        <f t="shared" si="165"/>
        <v>41.094000000000001</v>
      </c>
      <c r="R1973" s="26">
        <f t="shared" si="166"/>
        <v>90</v>
      </c>
      <c r="S1973" s="26">
        <f t="shared" si="167"/>
        <v>0</v>
      </c>
      <c r="T1973" s="26">
        <v>0</v>
      </c>
      <c r="U1973"/>
      <c r="V1973"/>
      <c r="W1973"/>
      <c r="X1973"/>
    </row>
    <row r="1974" spans="1:24" ht="12.75" customHeight="1">
      <c r="A1974" s="26" t="str">
        <f>LatticeLayout!A1974</f>
        <v>LS2</v>
      </c>
      <c r="B1974" s="26" t="str">
        <f>LatticeLayout!B1974</f>
        <v>CC10</v>
      </c>
      <c r="C1974" s="26" t="str">
        <f>LatticeLayout!C1974</f>
        <v>CAV5</v>
      </c>
      <c r="D1974" s="26">
        <f>LatticeLayout!D1974</f>
        <v>3089</v>
      </c>
      <c r="E1974" s="26" t="str">
        <f>LatticeLayout!E1974</f>
        <v>LS2_CC10:CAV5_D3089</v>
      </c>
      <c r="F1974" s="26">
        <f>LatticeLayout!F1974</f>
        <v>0</v>
      </c>
      <c r="G1974" s="26" t="str">
        <f>LatticeLayout!G1974</f>
        <v>b29 resonator</v>
      </c>
      <c r="H1974" s="26">
        <f>LatticeLayout!H1974</f>
        <v>40</v>
      </c>
      <c r="I1974" s="26">
        <f>LatticeLayout!I1974</f>
        <v>0</v>
      </c>
      <c r="J1974" s="26">
        <f>LatticeLayout!J1974</f>
        <v>0</v>
      </c>
      <c r="K1974" s="26">
        <f>LatticeLayout!K1974</f>
        <v>0.32364399999999999</v>
      </c>
      <c r="L1974" s="26">
        <f>LatticeLayout!O1974</f>
        <v>41.094000000000001</v>
      </c>
      <c r="M1974" s="26">
        <f>LatticeLayout!P1974</f>
        <v>415.3475529888272</v>
      </c>
      <c r="N1974" s="26">
        <f>LatticeLayout!Q1974</f>
        <v>288.98867982404767</v>
      </c>
      <c r="O1974" s="26">
        <f t="shared" si="163"/>
        <v>288.82685782404769</v>
      </c>
      <c r="P1974" s="26">
        <f t="shared" si="164"/>
        <v>415.3475529888272</v>
      </c>
      <c r="Q1974" s="26">
        <f t="shared" si="165"/>
        <v>41.094000000000001</v>
      </c>
      <c r="R1974" s="26">
        <f t="shared" si="166"/>
        <v>90</v>
      </c>
      <c r="S1974" s="26">
        <f t="shared" si="167"/>
        <v>0</v>
      </c>
      <c r="T1974" s="26">
        <v>0</v>
      </c>
      <c r="U1974"/>
      <c r="V1974"/>
      <c r="W1974"/>
      <c r="X1974"/>
    </row>
    <row r="1975" spans="1:24" ht="12.75" hidden="1" customHeight="1">
      <c r="A1975" s="26">
        <f>LatticeLayout!A1975</f>
        <v>0</v>
      </c>
      <c r="B1975" s="26">
        <f>LatticeLayout!B1975</f>
        <v>0</v>
      </c>
      <c r="C1975" s="26">
        <f>LatticeLayout!C1975</f>
        <v>0</v>
      </c>
      <c r="D1975" s="26">
        <f>LatticeLayout!D1975</f>
        <v>0</v>
      </c>
      <c r="E1975" s="26">
        <f>LatticeLayout!E1975</f>
        <v>0</v>
      </c>
      <c r="F1975" s="26">
        <f>LatticeLayout!F1975</f>
        <v>0</v>
      </c>
      <c r="G1975" s="26">
        <f>LatticeLayout!G1975</f>
        <v>0</v>
      </c>
      <c r="H1975" s="26">
        <f>LatticeLayout!H1975</f>
        <v>0</v>
      </c>
      <c r="I1975" s="26">
        <f>LatticeLayout!I1975</f>
        <v>0</v>
      </c>
      <c r="J1975" s="26">
        <f>LatticeLayout!J1975</f>
        <v>0</v>
      </c>
      <c r="K1975" s="26">
        <f>LatticeLayout!K1975</f>
        <v>0</v>
      </c>
      <c r="L1975" s="26">
        <f>LatticeLayout!O1975</f>
        <v>41.094000000000001</v>
      </c>
      <c r="M1975" s="26">
        <f>LatticeLayout!P1975</f>
        <v>415.3475529888272</v>
      </c>
      <c r="N1975" s="26">
        <f>LatticeLayout!Q1975</f>
        <v>288.98867982404767</v>
      </c>
      <c r="O1975" s="26">
        <f t="shared" si="163"/>
        <v>288.98867982404767</v>
      </c>
      <c r="P1975" s="26">
        <f t="shared" si="164"/>
        <v>415.3475529888272</v>
      </c>
      <c r="Q1975" s="26">
        <f t="shared" si="165"/>
        <v>41.094000000000001</v>
      </c>
      <c r="R1975" s="26">
        <f t="shared" si="166"/>
        <v>90</v>
      </c>
      <c r="S1975" s="26">
        <f t="shared" si="167"/>
        <v>0</v>
      </c>
      <c r="T1975" s="26">
        <v>0</v>
      </c>
      <c r="U1975"/>
      <c r="V1975"/>
      <c r="W1975"/>
      <c r="X1975"/>
    </row>
    <row r="1976" spans="1:24" ht="12.75" hidden="1" customHeight="1">
      <c r="A1976" s="26">
        <f>LatticeLayout!A1976</f>
        <v>0</v>
      </c>
      <c r="B1976" s="26">
        <f>LatticeLayout!B1976</f>
        <v>0</v>
      </c>
      <c r="C1976" s="26">
        <f>LatticeLayout!C1976</f>
        <v>0</v>
      </c>
      <c r="D1976" s="26">
        <f>LatticeLayout!D1976</f>
        <v>0</v>
      </c>
      <c r="E1976" s="26">
        <f>LatticeLayout!E1976</f>
        <v>0</v>
      </c>
      <c r="F1976" s="26">
        <f>LatticeLayout!F1976</f>
        <v>0</v>
      </c>
      <c r="G1976" s="26">
        <f>LatticeLayout!G1976</f>
        <v>0</v>
      </c>
      <c r="H1976" s="26">
        <f>LatticeLayout!H1976</f>
        <v>0</v>
      </c>
      <c r="I1976" s="26">
        <f>LatticeLayout!I1976</f>
        <v>0</v>
      </c>
      <c r="J1976" s="26">
        <f>LatticeLayout!J1976</f>
        <v>0</v>
      </c>
      <c r="K1976" s="26">
        <f>LatticeLayout!K1976</f>
        <v>0</v>
      </c>
      <c r="L1976" s="26">
        <f>LatticeLayout!O1976</f>
        <v>41.094000000000001</v>
      </c>
      <c r="M1976" s="26">
        <f>LatticeLayout!P1976</f>
        <v>415.3475529888272</v>
      </c>
      <c r="N1976" s="26">
        <f>LatticeLayout!Q1976</f>
        <v>288.98867982404767</v>
      </c>
      <c r="O1976" s="26">
        <f t="shared" si="163"/>
        <v>288.98867982404767</v>
      </c>
      <c r="P1976" s="26">
        <f t="shared" si="164"/>
        <v>415.3475529888272</v>
      </c>
      <c r="Q1976" s="26">
        <f t="shared" si="165"/>
        <v>41.094000000000001</v>
      </c>
      <c r="R1976" s="26">
        <f t="shared" si="166"/>
        <v>90</v>
      </c>
      <c r="S1976" s="26">
        <f t="shared" si="167"/>
        <v>0</v>
      </c>
      <c r="T1976" s="26">
        <v>0</v>
      </c>
      <c r="U1976"/>
      <c r="V1976"/>
      <c r="W1976"/>
      <c r="X1976"/>
    </row>
    <row r="1977" spans="1:24" ht="12.75" hidden="1" customHeight="1">
      <c r="A1977" s="26">
        <f>LatticeLayout!A1977</f>
        <v>0</v>
      </c>
      <c r="B1977" s="26">
        <f>LatticeLayout!B1977</f>
        <v>0</v>
      </c>
      <c r="C1977" s="26">
        <f>LatticeLayout!C1977</f>
        <v>0</v>
      </c>
      <c r="D1977" s="26">
        <f>LatticeLayout!D1977</f>
        <v>0</v>
      </c>
      <c r="E1977" s="26">
        <f>LatticeLayout!E1977</f>
        <v>0</v>
      </c>
      <c r="F1977" s="26">
        <f>LatticeLayout!F1977</f>
        <v>0</v>
      </c>
      <c r="G1977" s="26">
        <f>LatticeLayout!G1977</f>
        <v>0</v>
      </c>
      <c r="H1977" s="26">
        <f>LatticeLayout!H1977</f>
        <v>0</v>
      </c>
      <c r="I1977" s="26">
        <f>LatticeLayout!I1977</f>
        <v>0</v>
      </c>
      <c r="J1977" s="26">
        <f>LatticeLayout!J1977</f>
        <v>0</v>
      </c>
      <c r="K1977" s="26">
        <f>LatticeLayout!K1977</f>
        <v>9.9516999999999994E-2</v>
      </c>
      <c r="L1977" s="26">
        <f>LatticeLayout!O1977</f>
        <v>41.094000000000001</v>
      </c>
      <c r="M1977" s="26">
        <f>LatticeLayout!P1977</f>
        <v>415.3475529888272</v>
      </c>
      <c r="N1977" s="26">
        <f>LatticeLayout!Q1977</f>
        <v>289.08819682404766</v>
      </c>
      <c r="O1977" s="26">
        <f t="shared" si="163"/>
        <v>289.03843832404766</v>
      </c>
      <c r="P1977" s="26">
        <f t="shared" si="164"/>
        <v>415.3475529888272</v>
      </c>
      <c r="Q1977" s="26">
        <f t="shared" si="165"/>
        <v>41.094000000000001</v>
      </c>
      <c r="R1977" s="26">
        <f t="shared" si="166"/>
        <v>90</v>
      </c>
      <c r="S1977" s="26">
        <f t="shared" si="167"/>
        <v>0</v>
      </c>
      <c r="T1977" s="26">
        <v>0</v>
      </c>
      <c r="U1977"/>
      <c r="V1977"/>
      <c r="W1977"/>
      <c r="X1977"/>
    </row>
    <row r="1978" spans="1:24" ht="12.75" customHeight="1">
      <c r="A1978" s="26" t="str">
        <f>LatticeLayout!A1978</f>
        <v>LS2</v>
      </c>
      <c r="B1978" s="26" t="str">
        <f>LatticeLayout!B1978</f>
        <v>CC10</v>
      </c>
      <c r="C1978" s="26" t="str">
        <f>LatticeLayout!C1978</f>
        <v>CAV6</v>
      </c>
      <c r="D1978" s="26">
        <f>LatticeLayout!D1978</f>
        <v>3093</v>
      </c>
      <c r="E1978" s="26" t="str">
        <f>LatticeLayout!E1978</f>
        <v>LS2_CC10:CAV6_D3093</v>
      </c>
      <c r="F1978" s="26">
        <f>LatticeLayout!F1978</f>
        <v>0</v>
      </c>
      <c r="G1978" s="26" t="str">
        <f>LatticeLayout!G1978</f>
        <v>b29 resonator</v>
      </c>
      <c r="H1978" s="26">
        <f>LatticeLayout!H1978</f>
        <v>40</v>
      </c>
      <c r="I1978" s="26">
        <f>LatticeLayout!I1978</f>
        <v>0</v>
      </c>
      <c r="J1978" s="26">
        <f>LatticeLayout!J1978</f>
        <v>0</v>
      </c>
      <c r="K1978" s="26">
        <f>LatticeLayout!K1978</f>
        <v>0.32364399999999999</v>
      </c>
      <c r="L1978" s="26">
        <f>LatticeLayout!O1978</f>
        <v>41.094000000000001</v>
      </c>
      <c r="M1978" s="26">
        <f>LatticeLayout!P1978</f>
        <v>415.3475529888272</v>
      </c>
      <c r="N1978" s="26">
        <f>LatticeLayout!Q1978</f>
        <v>289.41184082404766</v>
      </c>
      <c r="O1978" s="26">
        <f t="shared" si="163"/>
        <v>289.25001882404763</v>
      </c>
      <c r="P1978" s="26">
        <f t="shared" si="164"/>
        <v>415.3475529888272</v>
      </c>
      <c r="Q1978" s="26">
        <f t="shared" si="165"/>
        <v>41.094000000000001</v>
      </c>
      <c r="R1978" s="26">
        <f t="shared" si="166"/>
        <v>90</v>
      </c>
      <c r="S1978" s="26">
        <f t="shared" si="167"/>
        <v>0</v>
      </c>
      <c r="T1978" s="26">
        <v>0</v>
      </c>
      <c r="U1978"/>
      <c r="V1978"/>
      <c r="W1978"/>
      <c r="X1978"/>
    </row>
    <row r="1979" spans="1:24" ht="12.75" hidden="1" customHeight="1">
      <c r="A1979" s="26" t="str">
        <f>LatticeLayout!A1979</f>
        <v>LS2</v>
      </c>
      <c r="B1979" s="26" t="str">
        <f>LatticeLayout!B1979</f>
        <v>CC10</v>
      </c>
      <c r="C1979" s="26" t="str">
        <f>LatticeLayout!C1979</f>
        <v>BLM</v>
      </c>
      <c r="D1979" s="26">
        <f>LatticeLayout!D1979</f>
        <v>3095</v>
      </c>
      <c r="E1979" s="26" t="str">
        <f>LatticeLayout!E1979</f>
        <v>LS2_CC10:BLM_D3095</v>
      </c>
      <c r="F1979" s="26">
        <f>LatticeLayout!F1979</f>
        <v>0</v>
      </c>
      <c r="G1979" s="26" t="str">
        <f>LatticeLayout!G1979</f>
        <v>outside loss monitor</v>
      </c>
      <c r="H1979" s="26">
        <f>LatticeLayout!H1979</f>
        <v>0</v>
      </c>
      <c r="I1979" s="26">
        <f>LatticeLayout!I1979</f>
        <v>0</v>
      </c>
      <c r="J1979" s="26">
        <f>LatticeLayout!J1979</f>
        <v>0</v>
      </c>
      <c r="K1979" s="26">
        <f>LatticeLayout!K1979</f>
        <v>0</v>
      </c>
      <c r="L1979" s="26">
        <f>LatticeLayout!O1979</f>
        <v>41.094000000000001</v>
      </c>
      <c r="M1979" s="26">
        <f>LatticeLayout!P1979</f>
        <v>415.3475529888272</v>
      </c>
      <c r="N1979" s="26">
        <f>LatticeLayout!Q1979</f>
        <v>289.41184082404766</v>
      </c>
      <c r="O1979" s="26">
        <f t="shared" si="163"/>
        <v>289.41184082404766</v>
      </c>
      <c r="P1979" s="26">
        <f t="shared" si="164"/>
        <v>415.3475529888272</v>
      </c>
      <c r="Q1979" s="26">
        <f t="shared" si="165"/>
        <v>41.094000000000001</v>
      </c>
      <c r="R1979" s="26">
        <f t="shared" si="166"/>
        <v>90</v>
      </c>
      <c r="S1979" s="26">
        <f t="shared" si="167"/>
        <v>0</v>
      </c>
      <c r="T1979" s="26">
        <v>0</v>
      </c>
      <c r="U1979"/>
      <c r="V1979"/>
      <c r="W1979"/>
      <c r="X1979"/>
    </row>
    <row r="1980" spans="1:24" ht="12.75" hidden="1" customHeight="1">
      <c r="A1980" s="26">
        <f>LatticeLayout!A1980</f>
        <v>0</v>
      </c>
      <c r="B1980" s="26">
        <f>LatticeLayout!B1980</f>
        <v>0</v>
      </c>
      <c r="C1980" s="26">
        <f>LatticeLayout!C1980</f>
        <v>0</v>
      </c>
      <c r="D1980" s="26">
        <f>LatticeLayout!D1980</f>
        <v>0</v>
      </c>
      <c r="E1980" s="26">
        <f>LatticeLayout!E1980</f>
        <v>0</v>
      </c>
      <c r="F1980" s="26">
        <f>LatticeLayout!F1980</f>
        <v>0</v>
      </c>
      <c r="G1980" s="26">
        <f>LatticeLayout!G1980</f>
        <v>0</v>
      </c>
      <c r="H1980" s="26">
        <f>LatticeLayout!H1980</f>
        <v>0</v>
      </c>
      <c r="I1980" s="26">
        <f>LatticeLayout!I1980</f>
        <v>0</v>
      </c>
      <c r="J1980" s="26">
        <f>LatticeLayout!J1980</f>
        <v>0</v>
      </c>
      <c r="K1980" s="26">
        <f>LatticeLayout!K1980</f>
        <v>0</v>
      </c>
      <c r="L1980" s="26">
        <f>LatticeLayout!O1980</f>
        <v>41.094000000000001</v>
      </c>
      <c r="M1980" s="26">
        <f>LatticeLayout!P1980</f>
        <v>415.3475529888272</v>
      </c>
      <c r="N1980" s="26">
        <f>LatticeLayout!Q1980</f>
        <v>289.41184082404766</v>
      </c>
      <c r="O1980" s="26">
        <f t="shared" si="163"/>
        <v>289.41184082404766</v>
      </c>
      <c r="P1980" s="26">
        <f t="shared" si="164"/>
        <v>415.3475529888272</v>
      </c>
      <c r="Q1980" s="26">
        <f t="shared" si="165"/>
        <v>41.094000000000001</v>
      </c>
      <c r="R1980" s="26">
        <f t="shared" si="166"/>
        <v>90</v>
      </c>
      <c r="S1980" s="26">
        <f t="shared" si="167"/>
        <v>0</v>
      </c>
      <c r="T1980" s="26">
        <v>0</v>
      </c>
      <c r="U1980"/>
      <c r="V1980"/>
      <c r="W1980"/>
      <c r="X1980"/>
    </row>
    <row r="1981" spans="1:24" ht="12.75" hidden="1" customHeight="1">
      <c r="A1981" s="26">
        <f>LatticeLayout!A1981</f>
        <v>0</v>
      </c>
      <c r="B1981" s="26">
        <f>LatticeLayout!B1981</f>
        <v>0</v>
      </c>
      <c r="C1981" s="26">
        <f>LatticeLayout!C1981</f>
        <v>0</v>
      </c>
      <c r="D1981" s="26">
        <f>LatticeLayout!D1981</f>
        <v>0</v>
      </c>
      <c r="E1981" s="26">
        <f>LatticeLayout!E1981</f>
        <v>0</v>
      </c>
      <c r="F1981" s="26">
        <f>LatticeLayout!F1981</f>
        <v>0</v>
      </c>
      <c r="G1981" s="26" t="str">
        <f>LatticeLayout!G1981</f>
        <v>bellows</v>
      </c>
      <c r="H1981" s="26">
        <f>LatticeLayout!H1981</f>
        <v>0</v>
      </c>
      <c r="I1981" s="26">
        <f>LatticeLayout!I1981</f>
        <v>0</v>
      </c>
      <c r="J1981" s="26">
        <f>LatticeLayout!J1981</f>
        <v>0</v>
      </c>
      <c r="K1981" s="26">
        <f>LatticeLayout!K1981</f>
        <v>0.16770399999999999</v>
      </c>
      <c r="L1981" s="26">
        <f>LatticeLayout!O1981</f>
        <v>41.094000000000001</v>
      </c>
      <c r="M1981" s="26">
        <f>LatticeLayout!P1981</f>
        <v>415.3475529888272</v>
      </c>
      <c r="N1981" s="26">
        <f>LatticeLayout!Q1981</f>
        <v>289.57954482404767</v>
      </c>
      <c r="O1981" s="26">
        <f t="shared" si="163"/>
        <v>289.49569282404764</v>
      </c>
      <c r="P1981" s="26">
        <f t="shared" si="164"/>
        <v>415.3475529888272</v>
      </c>
      <c r="Q1981" s="26">
        <f t="shared" si="165"/>
        <v>41.094000000000001</v>
      </c>
      <c r="R1981" s="26">
        <f t="shared" si="166"/>
        <v>90</v>
      </c>
      <c r="S1981" s="26">
        <f t="shared" si="167"/>
        <v>0</v>
      </c>
      <c r="T1981" s="26">
        <v>0</v>
      </c>
      <c r="U1981"/>
      <c r="V1981"/>
      <c r="W1981"/>
      <c r="X1981"/>
    </row>
    <row r="1982" spans="1:24" ht="12.75" hidden="1" customHeight="1">
      <c r="A1982" s="26" t="str">
        <f>LatticeLayout!A1982</f>
        <v>LS2</v>
      </c>
      <c r="B1982" s="26" t="str">
        <f>LatticeLayout!B1982</f>
        <v>CC10</v>
      </c>
      <c r="C1982" s="26" t="str">
        <f>LatticeLayout!C1982</f>
        <v>GV</v>
      </c>
      <c r="D1982" s="26">
        <f>LatticeLayout!D1982</f>
        <v>3099</v>
      </c>
      <c r="E1982" s="26" t="str">
        <f>LatticeLayout!E1982</f>
        <v>LS2_CC10:GV_D3099</v>
      </c>
      <c r="F1982" s="26">
        <f>LatticeLayout!F1982</f>
        <v>0</v>
      </c>
      <c r="G1982" s="26" t="str">
        <f>LatticeLayout!G1982</f>
        <v>gate valve</v>
      </c>
      <c r="H1982" s="26">
        <f>LatticeLayout!H1982</f>
        <v>40</v>
      </c>
      <c r="I1982" s="26">
        <f>LatticeLayout!I1982</f>
        <v>0</v>
      </c>
      <c r="J1982" s="26">
        <f>LatticeLayout!J1982</f>
        <v>0</v>
      </c>
      <c r="K1982" s="26">
        <f>LatticeLayout!K1982</f>
        <v>5.7403999999999997E-2</v>
      </c>
      <c r="L1982" s="26">
        <f>LatticeLayout!O1982</f>
        <v>41.094000000000001</v>
      </c>
      <c r="M1982" s="26">
        <f>LatticeLayout!P1982</f>
        <v>415.3475529888272</v>
      </c>
      <c r="N1982" s="26">
        <f>LatticeLayout!Q1982</f>
        <v>289.63694882404769</v>
      </c>
      <c r="O1982" s="26">
        <f t="shared" si="163"/>
        <v>289.60824682404768</v>
      </c>
      <c r="P1982" s="26">
        <f t="shared" si="164"/>
        <v>415.3475529888272</v>
      </c>
      <c r="Q1982" s="26">
        <f t="shared" si="165"/>
        <v>41.094000000000001</v>
      </c>
      <c r="R1982" s="26">
        <f t="shared" si="166"/>
        <v>90</v>
      </c>
      <c r="S1982" s="26">
        <f t="shared" si="167"/>
        <v>0</v>
      </c>
      <c r="T1982" s="26">
        <v>0</v>
      </c>
      <c r="U1982"/>
      <c r="V1982"/>
      <c r="W1982"/>
      <c r="X1982"/>
    </row>
    <row r="1983" spans="1:24" ht="12.75" hidden="1" customHeight="1">
      <c r="A1983" s="26">
        <f>LatticeLayout!A1983</f>
        <v>0</v>
      </c>
      <c r="B1983" s="26">
        <f>LatticeLayout!B1983</f>
        <v>0</v>
      </c>
      <c r="C1983" s="26">
        <f>LatticeLayout!C1983</f>
        <v>0</v>
      </c>
      <c r="D1983" s="26">
        <f>LatticeLayout!D1983</f>
        <v>0</v>
      </c>
      <c r="E1983" s="26">
        <f>LatticeLayout!E1983</f>
        <v>0</v>
      </c>
      <c r="F1983" s="26">
        <f>LatticeLayout!F1983</f>
        <v>0</v>
      </c>
      <c r="G1983" s="26" t="str">
        <f>LatticeLayout!G1983</f>
        <v>bellow</v>
      </c>
      <c r="H1983" s="26">
        <f>LatticeLayout!H1983</f>
        <v>40</v>
      </c>
      <c r="I1983" s="26">
        <f>LatticeLayout!I1983</f>
        <v>0</v>
      </c>
      <c r="J1983" s="26">
        <f>LatticeLayout!J1983</f>
        <v>0</v>
      </c>
      <c r="K1983" s="26">
        <f>LatticeLayout!K1983</f>
        <v>0.103502</v>
      </c>
      <c r="L1983" s="26">
        <f>LatticeLayout!O1983</f>
        <v>41.094000000000001</v>
      </c>
      <c r="M1983" s="26">
        <f>LatticeLayout!P1983</f>
        <v>415.3475529888272</v>
      </c>
      <c r="N1983" s="26">
        <f>LatticeLayout!Q1983</f>
        <v>289.74045082404768</v>
      </c>
      <c r="O1983" s="26">
        <f t="shared" si="163"/>
        <v>289.68869982404772</v>
      </c>
      <c r="P1983" s="26">
        <f t="shared" si="164"/>
        <v>415.3475529888272</v>
      </c>
      <c r="Q1983" s="26">
        <f t="shared" si="165"/>
        <v>41.094000000000001</v>
      </c>
      <c r="R1983" s="26">
        <f t="shared" si="166"/>
        <v>90</v>
      </c>
      <c r="S1983" s="26">
        <f t="shared" si="167"/>
        <v>0</v>
      </c>
      <c r="T1983" s="26">
        <v>0</v>
      </c>
      <c r="U1983"/>
      <c r="V1983"/>
      <c r="W1983"/>
      <c r="X1983"/>
    </row>
    <row r="1984" spans="1:24" ht="12.75" customHeight="1">
      <c r="A1984" s="26" t="str">
        <f>LatticeLayout!A1984</f>
        <v>LS2</v>
      </c>
      <c r="B1984" s="26" t="str">
        <f>LatticeLayout!B1984</f>
        <v>WC10</v>
      </c>
      <c r="C1984" s="26" t="str">
        <f>LatticeLayout!C1984</f>
        <v>BPM</v>
      </c>
      <c r="D1984" s="26">
        <f>LatticeLayout!D1984</f>
        <v>3100</v>
      </c>
      <c r="E1984" s="26" t="str">
        <f>LatticeLayout!E1984</f>
        <v>LS2_WC10:BPM_D3100</v>
      </c>
      <c r="F1984" s="26" t="str">
        <f>LatticeLayout!F1984</f>
        <v>BPM2</v>
      </c>
      <c r="G1984" s="26" t="str">
        <f>LatticeLayout!G1984</f>
        <v>position monitor</v>
      </c>
      <c r="H1984" s="26">
        <f>LatticeLayout!H1984</f>
        <v>0</v>
      </c>
      <c r="I1984" s="26">
        <f>LatticeLayout!I1984</f>
        <v>0</v>
      </c>
      <c r="J1984" s="26">
        <f>LatticeLayout!J1984</f>
        <v>0</v>
      </c>
      <c r="K1984" s="26">
        <f>LatticeLayout!K1984</f>
        <v>0</v>
      </c>
      <c r="L1984" s="26">
        <f>LatticeLayout!O1984</f>
        <v>41.094000000000001</v>
      </c>
      <c r="M1984" s="26">
        <f>LatticeLayout!P1984</f>
        <v>415.3475529888272</v>
      </c>
      <c r="N1984" s="26">
        <f>LatticeLayout!Q1984</f>
        <v>289.74045082404768</v>
      </c>
      <c r="O1984" s="26">
        <f t="shared" si="163"/>
        <v>289.74045082404768</v>
      </c>
      <c r="P1984" s="26">
        <f t="shared" si="164"/>
        <v>415.3475529888272</v>
      </c>
      <c r="Q1984" s="26">
        <f t="shared" si="165"/>
        <v>41.094000000000001</v>
      </c>
      <c r="R1984" s="26">
        <f t="shared" si="166"/>
        <v>90</v>
      </c>
      <c r="S1984" s="26">
        <f t="shared" si="167"/>
        <v>0</v>
      </c>
      <c r="T1984" s="26">
        <v>0</v>
      </c>
      <c r="U1984"/>
      <c r="V1984"/>
      <c r="W1984"/>
      <c r="X1984"/>
    </row>
    <row r="1985" spans="1:24">
      <c r="A1985" s="26">
        <f>LatticeLayout!A1985</f>
        <v>0</v>
      </c>
      <c r="B1985" s="26">
        <f>LatticeLayout!B1985</f>
        <v>0</v>
      </c>
      <c r="C1985" s="26">
        <f>LatticeLayout!C1985</f>
        <v>0</v>
      </c>
      <c r="D1985" s="26">
        <f>LatticeLayout!D1985</f>
        <v>0</v>
      </c>
      <c r="E1985" s="26">
        <f>LatticeLayout!E1985</f>
        <v>0</v>
      </c>
      <c r="F1985" s="26">
        <f>LatticeLayout!F1985</f>
        <v>0</v>
      </c>
      <c r="G1985" s="26" t="str">
        <f>LatticeLayout!G1985</f>
        <v>diagnostic box</v>
      </c>
      <c r="H1985" s="26">
        <f>LatticeLayout!H1985</f>
        <v>0</v>
      </c>
      <c r="I1985" s="26">
        <f>LatticeLayout!I1985</f>
        <v>0</v>
      </c>
      <c r="J1985" s="26">
        <f>LatticeLayout!J1985</f>
        <v>0</v>
      </c>
      <c r="K1985" s="26">
        <f>LatticeLayout!K1985</f>
        <v>0.14528199999999999</v>
      </c>
      <c r="L1985" s="26">
        <f>LatticeLayout!O1985</f>
        <v>41.094000000000001</v>
      </c>
      <c r="M1985" s="26">
        <f>LatticeLayout!P1985</f>
        <v>415.3475529888272</v>
      </c>
      <c r="N1985" s="26">
        <f>LatticeLayout!Q1985</f>
        <v>289.88573282404769</v>
      </c>
      <c r="O1985" s="26">
        <f t="shared" si="163"/>
        <v>289.81309182404766</v>
      </c>
      <c r="P1985" s="26">
        <f t="shared" si="164"/>
        <v>415.3475529888272</v>
      </c>
      <c r="Q1985" s="26">
        <f t="shared" si="165"/>
        <v>41.094000000000001</v>
      </c>
      <c r="R1985" s="26">
        <f t="shared" si="166"/>
        <v>90</v>
      </c>
      <c r="S1985" s="26">
        <f t="shared" si="167"/>
        <v>0</v>
      </c>
      <c r="T1985" s="26">
        <v>0</v>
      </c>
      <c r="U1985"/>
      <c r="V1985"/>
      <c r="W1985"/>
      <c r="X1985"/>
    </row>
    <row r="1986" spans="1:24" ht="12.75" hidden="1" customHeight="1">
      <c r="A1986" s="26" t="str">
        <f>LatticeLayout!A1986</f>
        <v>LS2</v>
      </c>
      <c r="B1986" s="26" t="str">
        <f>LatticeLayout!B1986</f>
        <v>WC10</v>
      </c>
      <c r="C1986" s="26" t="str">
        <f>LatticeLayout!C1986</f>
        <v>PORT</v>
      </c>
      <c r="D1986" s="26">
        <f>LatticeLayout!D1986</f>
        <v>3101</v>
      </c>
      <c r="E1986" s="26" t="str">
        <f>LatticeLayout!E1986</f>
        <v>LS2_WC10:PORT_D3101</v>
      </c>
      <c r="F1986" s="26">
        <f>LatticeLayout!F1986</f>
        <v>0</v>
      </c>
      <c r="G1986" s="26" t="str">
        <f>LatticeLayout!G1986</f>
        <v>port for future diagnostics</v>
      </c>
      <c r="H1986" s="26">
        <f>LatticeLayout!H1986</f>
        <v>0</v>
      </c>
      <c r="I1986" s="26">
        <f>LatticeLayout!I1986</f>
        <v>0</v>
      </c>
      <c r="J1986" s="26">
        <f>LatticeLayout!J1986</f>
        <v>0</v>
      </c>
      <c r="K1986" s="26">
        <f>LatticeLayout!K1986</f>
        <v>0</v>
      </c>
      <c r="L1986" s="26">
        <f>LatticeLayout!O1986</f>
        <v>41.094000000000001</v>
      </c>
      <c r="M1986" s="26">
        <f>LatticeLayout!P1986</f>
        <v>415.3475529888272</v>
      </c>
      <c r="N1986" s="26">
        <f>LatticeLayout!Q1986</f>
        <v>289.88573282404769</v>
      </c>
      <c r="O1986" s="26">
        <f t="shared" si="163"/>
        <v>289.88573282404769</v>
      </c>
      <c r="P1986" s="26">
        <f t="shared" si="164"/>
        <v>415.3475529888272</v>
      </c>
      <c r="Q1986" s="26">
        <f t="shared" si="165"/>
        <v>41.094000000000001</v>
      </c>
      <c r="R1986" s="26">
        <f t="shared" si="166"/>
        <v>90</v>
      </c>
      <c r="S1986" s="26">
        <f t="shared" si="167"/>
        <v>0</v>
      </c>
      <c r="T1986" s="26">
        <v>0</v>
      </c>
      <c r="U1986"/>
      <c r="V1986"/>
      <c r="W1986"/>
      <c r="X1986"/>
    </row>
    <row r="1987" spans="1:24" ht="12.75" customHeight="1">
      <c r="A1987" s="26">
        <f>LatticeLayout!A1987</f>
        <v>0</v>
      </c>
      <c r="B1987" s="26">
        <f>LatticeLayout!B1987</f>
        <v>0</v>
      </c>
      <c r="C1987" s="26">
        <f>LatticeLayout!C1987</f>
        <v>0</v>
      </c>
      <c r="D1987" s="26">
        <f>LatticeLayout!D1987</f>
        <v>0</v>
      </c>
      <c r="E1987" s="26">
        <f>LatticeLayout!E1987</f>
        <v>0</v>
      </c>
      <c r="F1987" s="26">
        <f>LatticeLayout!F1987</f>
        <v>0</v>
      </c>
      <c r="G1987" s="26" t="str">
        <f>LatticeLayout!G1987</f>
        <v>diagnostic box</v>
      </c>
      <c r="H1987" s="26">
        <f>LatticeLayout!H1987</f>
        <v>0</v>
      </c>
      <c r="I1987" s="26">
        <f>LatticeLayout!I1987</f>
        <v>0</v>
      </c>
      <c r="J1987" s="26">
        <f>LatticeLayout!J1987</f>
        <v>0</v>
      </c>
      <c r="K1987" s="26">
        <f>LatticeLayout!K1987</f>
        <v>0</v>
      </c>
      <c r="L1987" s="26">
        <f>LatticeLayout!O1987</f>
        <v>41.094000000000001</v>
      </c>
      <c r="M1987" s="26">
        <f>LatticeLayout!P1987</f>
        <v>415.3475529888272</v>
      </c>
      <c r="N1987" s="26">
        <f>LatticeLayout!Q1987</f>
        <v>289.88573282404769</v>
      </c>
      <c r="O1987" s="26">
        <f t="shared" si="163"/>
        <v>289.88573282404769</v>
      </c>
      <c r="P1987" s="26">
        <f t="shared" si="164"/>
        <v>415.3475529888272</v>
      </c>
      <c r="Q1987" s="26">
        <f t="shared" si="165"/>
        <v>41.094000000000001</v>
      </c>
      <c r="R1987" s="26">
        <f t="shared" si="166"/>
        <v>90</v>
      </c>
      <c r="S1987" s="26">
        <f t="shared" si="167"/>
        <v>0</v>
      </c>
      <c r="T1987" s="26">
        <v>0</v>
      </c>
      <c r="U1987"/>
      <c r="V1987"/>
      <c r="W1987"/>
      <c r="X1987"/>
    </row>
    <row r="1988" spans="1:24" ht="12.75" hidden="1" customHeight="1">
      <c r="A1988" s="26" t="str">
        <f>LatticeLayout!A1988</f>
        <v>LS2</v>
      </c>
      <c r="B1988" s="26" t="str">
        <f>LatticeLayout!B1988</f>
        <v>WC10</v>
      </c>
      <c r="C1988" s="26" t="str">
        <f>LatticeLayout!C1988</f>
        <v>IP</v>
      </c>
      <c r="D1988" s="26">
        <f>LatticeLayout!D1988</f>
        <v>3101</v>
      </c>
      <c r="E1988" s="26" t="str">
        <f>LatticeLayout!E1988</f>
        <v>LS2_WC10:IP_D3101</v>
      </c>
      <c r="F1988" s="26" t="str">
        <f>LatticeLayout!F1988</f>
        <v>IP_S</v>
      </c>
      <c r="G1988" s="26" t="str">
        <f>LatticeLayout!G1988</f>
        <v>ion pump, 75 l/s</v>
      </c>
      <c r="H1988" s="26">
        <f>LatticeLayout!H1988</f>
        <v>0</v>
      </c>
      <c r="I1988" s="26">
        <f>LatticeLayout!I1988</f>
        <v>0</v>
      </c>
      <c r="J1988" s="26">
        <f>LatticeLayout!J1988</f>
        <v>0</v>
      </c>
      <c r="K1988" s="26">
        <f>LatticeLayout!K1988</f>
        <v>0</v>
      </c>
      <c r="L1988" s="26">
        <f>LatticeLayout!O1988</f>
        <v>41.094000000000001</v>
      </c>
      <c r="M1988" s="26">
        <f>LatticeLayout!P1988</f>
        <v>415.3475529888272</v>
      </c>
      <c r="N1988" s="26">
        <f>LatticeLayout!Q1988</f>
        <v>289.88573282404769</v>
      </c>
      <c r="O1988" s="26">
        <f t="shared" si="163"/>
        <v>289.88573282404769</v>
      </c>
      <c r="P1988" s="26">
        <f t="shared" si="164"/>
        <v>415.3475529888272</v>
      </c>
      <c r="Q1988" s="26">
        <f t="shared" si="165"/>
        <v>41.094000000000001</v>
      </c>
      <c r="R1988" s="26">
        <f t="shared" si="166"/>
        <v>90</v>
      </c>
      <c r="S1988" s="26">
        <f t="shared" si="167"/>
        <v>0</v>
      </c>
      <c r="T1988" s="26">
        <v>0</v>
      </c>
      <c r="U1988"/>
      <c r="V1988"/>
      <c r="W1988"/>
      <c r="X1988"/>
    </row>
    <row r="1989" spans="1:24" hidden="1">
      <c r="A1989" s="26">
        <f>LatticeLayout!A1989</f>
        <v>0</v>
      </c>
      <c r="B1989" s="26">
        <f>LatticeLayout!B1989</f>
        <v>0</v>
      </c>
      <c r="C1989" s="26">
        <f>LatticeLayout!C1989</f>
        <v>0</v>
      </c>
      <c r="D1989" s="26">
        <f>LatticeLayout!D1989</f>
        <v>0</v>
      </c>
      <c r="E1989" s="26">
        <f>LatticeLayout!E1989</f>
        <v>0</v>
      </c>
      <c r="F1989" s="26">
        <f>LatticeLayout!F1989</f>
        <v>0</v>
      </c>
      <c r="G1989" s="26" t="str">
        <f>LatticeLayout!G1989</f>
        <v>bellow</v>
      </c>
      <c r="H1989" s="26">
        <f>LatticeLayout!H1989</f>
        <v>40</v>
      </c>
      <c r="I1989" s="26">
        <f>LatticeLayout!I1989</f>
        <v>0</v>
      </c>
      <c r="J1989" s="26">
        <f>LatticeLayout!J1989</f>
        <v>0</v>
      </c>
      <c r="K1989" s="26">
        <f>LatticeLayout!K1989</f>
        <v>0.131216</v>
      </c>
      <c r="L1989" s="26">
        <f>LatticeLayout!O1989</f>
        <v>41.094000000000001</v>
      </c>
      <c r="M1989" s="26">
        <f>LatticeLayout!P1989</f>
        <v>415.3475529888272</v>
      </c>
      <c r="N1989" s="26">
        <f>LatticeLayout!Q1989</f>
        <v>290.01694882404769</v>
      </c>
      <c r="O1989" s="26">
        <f t="shared" si="163"/>
        <v>289.95134082404769</v>
      </c>
      <c r="P1989" s="26">
        <f t="shared" si="164"/>
        <v>415.3475529888272</v>
      </c>
      <c r="Q1989" s="26">
        <f t="shared" si="165"/>
        <v>41.094000000000001</v>
      </c>
      <c r="R1989" s="26">
        <f t="shared" si="166"/>
        <v>90</v>
      </c>
      <c r="S1989" s="26">
        <f t="shared" si="167"/>
        <v>0</v>
      </c>
      <c r="T1989" s="26">
        <v>0</v>
      </c>
      <c r="U1989"/>
      <c r="V1989"/>
      <c r="W1989"/>
      <c r="X1989"/>
    </row>
    <row r="1990" spans="1:24" ht="12.75" hidden="1" customHeight="1">
      <c r="A1990" s="26" t="str">
        <f>LatticeLayout!A1990</f>
        <v>LS2</v>
      </c>
      <c r="B1990" s="26" t="str">
        <f>LatticeLayout!B1990</f>
        <v>CC11</v>
      </c>
      <c r="C1990" s="26" t="str">
        <f>LatticeLayout!C1990</f>
        <v>GV</v>
      </c>
      <c r="D1990" s="26">
        <f>LatticeLayout!D1990</f>
        <v>3103</v>
      </c>
      <c r="E1990" s="26" t="str">
        <f>LatticeLayout!E1990</f>
        <v>LS2_CC11:GV_D3103</v>
      </c>
      <c r="F1990" s="26">
        <f>LatticeLayout!F1990</f>
        <v>0</v>
      </c>
      <c r="G1990" s="26" t="str">
        <f>LatticeLayout!G1990</f>
        <v>gate valve</v>
      </c>
      <c r="H1990" s="26">
        <f>LatticeLayout!H1990</f>
        <v>40</v>
      </c>
      <c r="I1990" s="26">
        <f>LatticeLayout!I1990</f>
        <v>0</v>
      </c>
      <c r="J1990" s="26">
        <f>LatticeLayout!J1990</f>
        <v>0</v>
      </c>
      <c r="K1990" s="26">
        <f>LatticeLayout!K1990</f>
        <v>5.7403999999999997E-2</v>
      </c>
      <c r="L1990" s="26">
        <f>LatticeLayout!O1990</f>
        <v>41.094000000000001</v>
      </c>
      <c r="M1990" s="26">
        <f>LatticeLayout!P1990</f>
        <v>415.3475529888272</v>
      </c>
      <c r="N1990" s="26">
        <f>LatticeLayout!Q1990</f>
        <v>290.07435282404771</v>
      </c>
      <c r="O1990" s="26">
        <f t="shared" si="163"/>
        <v>290.0456508240477</v>
      </c>
      <c r="P1990" s="26">
        <f t="shared" si="164"/>
        <v>415.3475529888272</v>
      </c>
      <c r="Q1990" s="26">
        <f t="shared" si="165"/>
        <v>41.094000000000001</v>
      </c>
      <c r="R1990" s="26">
        <f t="shared" si="166"/>
        <v>90</v>
      </c>
      <c r="S1990" s="26">
        <f t="shared" si="167"/>
        <v>0</v>
      </c>
      <c r="T1990" s="26">
        <v>0</v>
      </c>
      <c r="U1990"/>
      <c r="V1990"/>
      <c r="W1990"/>
      <c r="X1990"/>
    </row>
    <row r="1991" spans="1:24" ht="12.75" hidden="1" customHeight="1">
      <c r="A1991" s="26">
        <f>LatticeLayout!A1991</f>
        <v>0</v>
      </c>
      <c r="B1991" s="26">
        <f>LatticeLayout!B1991</f>
        <v>0</v>
      </c>
      <c r="C1991" s="26">
        <f>LatticeLayout!C1991</f>
        <v>0</v>
      </c>
      <c r="D1991" s="26">
        <f>LatticeLayout!D1991</f>
        <v>0</v>
      </c>
      <c r="E1991" s="26">
        <f>LatticeLayout!E1991</f>
        <v>0</v>
      </c>
      <c r="F1991" s="26">
        <f>LatticeLayout!F1991</f>
        <v>0</v>
      </c>
      <c r="G1991" s="26" t="str">
        <f>LatticeLayout!G1991</f>
        <v>bellows</v>
      </c>
      <c r="H1991" s="26">
        <f>LatticeLayout!H1991</f>
        <v>0</v>
      </c>
      <c r="I1991" s="26">
        <f>LatticeLayout!I1991</f>
        <v>0</v>
      </c>
      <c r="J1991" s="26">
        <f>LatticeLayout!J1991</f>
        <v>0</v>
      </c>
      <c r="K1991" s="26">
        <f>LatticeLayout!K1991</f>
        <v>0.16770399999999999</v>
      </c>
      <c r="L1991" s="26">
        <f>LatticeLayout!O1991</f>
        <v>41.094000000000001</v>
      </c>
      <c r="M1991" s="26">
        <f>LatticeLayout!P1991</f>
        <v>415.3475529888272</v>
      </c>
      <c r="N1991" s="26">
        <f>LatticeLayout!Q1991</f>
        <v>290.24205682404772</v>
      </c>
      <c r="O1991" s="26">
        <f t="shared" si="163"/>
        <v>290.15820482404774</v>
      </c>
      <c r="P1991" s="26">
        <f t="shared" si="164"/>
        <v>415.3475529888272</v>
      </c>
      <c r="Q1991" s="26">
        <f t="shared" si="165"/>
        <v>41.094000000000001</v>
      </c>
      <c r="R1991" s="26">
        <f t="shared" si="166"/>
        <v>90</v>
      </c>
      <c r="S1991" s="26">
        <f t="shared" si="167"/>
        <v>0</v>
      </c>
      <c r="T1991" s="26">
        <v>0</v>
      </c>
      <c r="U1991"/>
      <c r="V1991"/>
      <c r="W1991"/>
      <c r="X1991"/>
    </row>
    <row r="1992" spans="1:24" ht="12.75" customHeight="1">
      <c r="A1992" s="26" t="str">
        <f>LatticeLayout!A1992</f>
        <v>LS2</v>
      </c>
      <c r="B1992" s="26" t="str">
        <f>LatticeLayout!B1992</f>
        <v>CC11</v>
      </c>
      <c r="C1992" s="26" t="str">
        <f>LatticeLayout!C1992</f>
        <v>CAV1</v>
      </c>
      <c r="D1992" s="26">
        <f>LatticeLayout!D1992</f>
        <v>3104</v>
      </c>
      <c r="E1992" s="26" t="str">
        <f>LatticeLayout!E1992</f>
        <v>LS2_CC11:CAV1_D3104</v>
      </c>
      <c r="F1992" s="26">
        <f>LatticeLayout!F1992</f>
        <v>0</v>
      </c>
      <c r="G1992" s="26" t="str">
        <f>LatticeLayout!G1992</f>
        <v>b29 resonator</v>
      </c>
      <c r="H1992" s="26">
        <f>LatticeLayout!H1992</f>
        <v>40</v>
      </c>
      <c r="I1992" s="26">
        <f>LatticeLayout!I1992</f>
        <v>0.32364399999999999</v>
      </c>
      <c r="J1992" s="26">
        <f>LatticeLayout!J1992</f>
        <v>0</v>
      </c>
      <c r="K1992" s="26">
        <f>LatticeLayout!K1992</f>
        <v>0.32364399999999999</v>
      </c>
      <c r="L1992" s="26">
        <f>LatticeLayout!O1992</f>
        <v>41.094000000000001</v>
      </c>
      <c r="M1992" s="26">
        <f>LatticeLayout!P1992</f>
        <v>415.3475529888272</v>
      </c>
      <c r="N1992" s="26">
        <f>LatticeLayout!Q1992</f>
        <v>290.56570082404772</v>
      </c>
      <c r="O1992" s="26">
        <f t="shared" si="163"/>
        <v>290.40387882404775</v>
      </c>
      <c r="P1992" s="26">
        <f t="shared" si="164"/>
        <v>415.3475529888272</v>
      </c>
      <c r="Q1992" s="26">
        <f t="shared" si="165"/>
        <v>41.094000000000001</v>
      </c>
      <c r="R1992" s="26">
        <f t="shared" si="166"/>
        <v>90</v>
      </c>
      <c r="S1992" s="26">
        <f t="shared" si="167"/>
        <v>0</v>
      </c>
      <c r="T1992" s="26">
        <v>0</v>
      </c>
      <c r="U1992"/>
      <c r="V1992"/>
      <c r="W1992"/>
      <c r="X1992"/>
    </row>
    <row r="1993" spans="1:24" hidden="1">
      <c r="A1993" s="26" t="str">
        <f>LatticeLayout!A1993</f>
        <v>LS2</v>
      </c>
      <c r="B1993" s="26" t="str">
        <f>LatticeLayout!B1993</f>
        <v>CC11</v>
      </c>
      <c r="C1993" s="26" t="str">
        <f>LatticeLayout!C1993</f>
        <v>BLM</v>
      </c>
      <c r="D1993" s="26">
        <f>LatticeLayout!D1993</f>
        <v>3107</v>
      </c>
      <c r="E1993" s="26" t="str">
        <f>LatticeLayout!E1993</f>
        <v>LS2_CC11:BLM_D3107</v>
      </c>
      <c r="F1993" s="26">
        <f>LatticeLayout!F1993</f>
        <v>0</v>
      </c>
      <c r="G1993" s="26" t="str">
        <f>LatticeLayout!G1993</f>
        <v>outside loss monitor</v>
      </c>
      <c r="H1993" s="26">
        <f>LatticeLayout!H1993</f>
        <v>0</v>
      </c>
      <c r="I1993" s="26">
        <f>LatticeLayout!I1993</f>
        <v>0</v>
      </c>
      <c r="J1993" s="26">
        <f>LatticeLayout!J1993</f>
        <v>0</v>
      </c>
      <c r="K1993" s="26">
        <f>LatticeLayout!K1993</f>
        <v>0</v>
      </c>
      <c r="L1993" s="26">
        <f>LatticeLayout!O1993</f>
        <v>41.094000000000001</v>
      </c>
      <c r="M1993" s="26">
        <f>LatticeLayout!P1993</f>
        <v>415.3475529888272</v>
      </c>
      <c r="N1993" s="26">
        <f>LatticeLayout!Q1993</f>
        <v>290.56570082404772</v>
      </c>
      <c r="O1993" s="26">
        <f t="shared" si="163"/>
        <v>290.56570082404772</v>
      </c>
      <c r="P1993" s="26">
        <f t="shared" si="164"/>
        <v>415.3475529888272</v>
      </c>
      <c r="Q1993" s="26">
        <f t="shared" si="165"/>
        <v>41.094000000000001</v>
      </c>
      <c r="R1993" s="26">
        <f t="shared" si="166"/>
        <v>90</v>
      </c>
      <c r="S1993" s="26">
        <f t="shared" si="167"/>
        <v>0</v>
      </c>
      <c r="T1993" s="26">
        <v>0</v>
      </c>
      <c r="U1993"/>
      <c r="V1993"/>
      <c r="W1993"/>
      <c r="X1993"/>
    </row>
    <row r="1994" spans="1:24" ht="12.75" hidden="1" customHeight="1">
      <c r="A1994" s="26">
        <f>LatticeLayout!A1994</f>
        <v>0</v>
      </c>
      <c r="B1994" s="26">
        <f>LatticeLayout!B1994</f>
        <v>0</v>
      </c>
      <c r="C1994" s="26">
        <f>LatticeLayout!C1994</f>
        <v>0</v>
      </c>
      <c r="D1994" s="26">
        <f>LatticeLayout!D1994</f>
        <v>0</v>
      </c>
      <c r="E1994" s="26">
        <f>LatticeLayout!E1994</f>
        <v>0</v>
      </c>
      <c r="F1994" s="26">
        <f>LatticeLayout!F1994</f>
        <v>0</v>
      </c>
      <c r="G1994" s="26">
        <f>LatticeLayout!G1994</f>
        <v>0</v>
      </c>
      <c r="H1994" s="26">
        <f>LatticeLayout!H1994</f>
        <v>0</v>
      </c>
      <c r="I1994" s="26">
        <f>LatticeLayout!I1994</f>
        <v>0</v>
      </c>
      <c r="J1994" s="26">
        <f>LatticeLayout!J1994</f>
        <v>0</v>
      </c>
      <c r="K1994" s="26">
        <f>LatticeLayout!K1994</f>
        <v>0</v>
      </c>
      <c r="L1994" s="26">
        <f>LatticeLayout!O1994</f>
        <v>41.094000000000001</v>
      </c>
      <c r="M1994" s="26">
        <f>LatticeLayout!P1994</f>
        <v>415.3475529888272</v>
      </c>
      <c r="N1994" s="26">
        <f>LatticeLayout!Q1994</f>
        <v>290.56570082404772</v>
      </c>
      <c r="O1994" s="26">
        <f t="shared" si="163"/>
        <v>290.56570082404772</v>
      </c>
      <c r="P1994" s="26">
        <f t="shared" si="164"/>
        <v>415.3475529888272</v>
      </c>
      <c r="Q1994" s="26">
        <f t="shared" si="165"/>
        <v>41.094000000000001</v>
      </c>
      <c r="R1994" s="26">
        <f t="shared" si="166"/>
        <v>90</v>
      </c>
      <c r="S1994" s="26">
        <f t="shared" si="167"/>
        <v>0</v>
      </c>
      <c r="T1994" s="26">
        <v>0</v>
      </c>
      <c r="U1994"/>
      <c r="V1994"/>
      <c r="W1994"/>
      <c r="X1994"/>
    </row>
    <row r="1995" spans="1:24" ht="12.75" hidden="1" customHeight="1">
      <c r="A1995" s="26">
        <f>LatticeLayout!A1995</f>
        <v>0</v>
      </c>
      <c r="B1995" s="26">
        <f>LatticeLayout!B1995</f>
        <v>0</v>
      </c>
      <c r="C1995" s="26">
        <f>LatticeLayout!C1995</f>
        <v>0</v>
      </c>
      <c r="D1995" s="26">
        <f>LatticeLayout!D1995</f>
        <v>0</v>
      </c>
      <c r="E1995" s="26">
        <f>LatticeLayout!E1995</f>
        <v>0</v>
      </c>
      <c r="F1995" s="26">
        <f>LatticeLayout!F1995</f>
        <v>0</v>
      </c>
      <c r="G1995" s="26" t="str">
        <f>LatticeLayout!G1995</f>
        <v>bellow</v>
      </c>
      <c r="H1995" s="26">
        <f>LatticeLayout!H1995</f>
        <v>0</v>
      </c>
      <c r="I1995" s="26">
        <f>LatticeLayout!I1995</f>
        <v>0</v>
      </c>
      <c r="J1995" s="26">
        <f>LatticeLayout!J1995</f>
        <v>0</v>
      </c>
      <c r="K1995" s="26">
        <f>LatticeLayout!K1995</f>
        <v>9.9516999999999994E-2</v>
      </c>
      <c r="L1995" s="26">
        <f>LatticeLayout!O1995</f>
        <v>41.094000000000001</v>
      </c>
      <c r="M1995" s="26">
        <f>LatticeLayout!P1995</f>
        <v>415.3475529888272</v>
      </c>
      <c r="N1995" s="26">
        <f>LatticeLayout!Q1995</f>
        <v>290.66521782404772</v>
      </c>
      <c r="O1995" s="26">
        <f t="shared" si="163"/>
        <v>290.61545932404772</v>
      </c>
      <c r="P1995" s="26">
        <f t="shared" si="164"/>
        <v>415.3475529888272</v>
      </c>
      <c r="Q1995" s="26">
        <f t="shared" si="165"/>
        <v>41.094000000000001</v>
      </c>
      <c r="R1995" s="26">
        <f t="shared" si="166"/>
        <v>90</v>
      </c>
      <c r="S1995" s="26">
        <f t="shared" si="167"/>
        <v>0</v>
      </c>
      <c r="T1995" s="26">
        <v>0</v>
      </c>
      <c r="U1995"/>
      <c r="V1995"/>
      <c r="W1995"/>
      <c r="X1995"/>
    </row>
    <row r="1996" spans="1:24" ht="12.75" customHeight="1">
      <c r="A1996" s="26" t="str">
        <f>LatticeLayout!A1996</f>
        <v>LS2</v>
      </c>
      <c r="B1996" s="26" t="str">
        <f>LatticeLayout!B1996</f>
        <v>CC11</v>
      </c>
      <c r="C1996" s="26" t="str">
        <f>LatticeLayout!C1996</f>
        <v>CAV2</v>
      </c>
      <c r="D1996" s="26">
        <f>LatticeLayout!D1996</f>
        <v>3109</v>
      </c>
      <c r="E1996" s="26" t="str">
        <f>LatticeLayout!E1996</f>
        <v>LS2_CC11:CAV2_D3109</v>
      </c>
      <c r="F1996" s="26">
        <f>LatticeLayout!F1996</f>
        <v>0</v>
      </c>
      <c r="G1996" s="26" t="str">
        <f>LatticeLayout!G1996</f>
        <v>b29 resonator</v>
      </c>
      <c r="H1996" s="26">
        <f>LatticeLayout!H1996</f>
        <v>40</v>
      </c>
      <c r="I1996" s="26">
        <f>LatticeLayout!I1996</f>
        <v>0</v>
      </c>
      <c r="J1996" s="26">
        <f>LatticeLayout!J1996</f>
        <v>0</v>
      </c>
      <c r="K1996" s="26">
        <f>LatticeLayout!K1996</f>
        <v>0.32364399999999999</v>
      </c>
      <c r="L1996" s="26">
        <f>LatticeLayout!O1996</f>
        <v>41.094000000000001</v>
      </c>
      <c r="M1996" s="26">
        <f>LatticeLayout!P1996</f>
        <v>415.3475529888272</v>
      </c>
      <c r="N1996" s="26">
        <f>LatticeLayout!Q1996</f>
        <v>290.98886182404772</v>
      </c>
      <c r="O1996" s="26">
        <f t="shared" si="163"/>
        <v>290.82703982404769</v>
      </c>
      <c r="P1996" s="26">
        <f t="shared" si="164"/>
        <v>415.3475529888272</v>
      </c>
      <c r="Q1996" s="26">
        <f t="shared" si="165"/>
        <v>41.094000000000001</v>
      </c>
      <c r="R1996" s="26">
        <f t="shared" si="166"/>
        <v>90</v>
      </c>
      <c r="S1996" s="26">
        <f t="shared" si="167"/>
        <v>0</v>
      </c>
      <c r="T1996" s="26">
        <v>0</v>
      </c>
      <c r="U1996"/>
      <c r="V1996"/>
      <c r="W1996"/>
      <c r="X1996"/>
    </row>
    <row r="1997" spans="1:24" ht="12.75" hidden="1" customHeight="1">
      <c r="A1997" s="26">
        <f>LatticeLayout!A1997</f>
        <v>0</v>
      </c>
      <c r="B1997" s="26">
        <f>LatticeLayout!B1997</f>
        <v>0</v>
      </c>
      <c r="C1997" s="26">
        <f>LatticeLayout!C1997</f>
        <v>0</v>
      </c>
      <c r="D1997" s="26">
        <f>LatticeLayout!D1997</f>
        <v>0</v>
      </c>
      <c r="E1997" s="26">
        <f>LatticeLayout!E1997</f>
        <v>0</v>
      </c>
      <c r="F1997" s="26">
        <f>LatticeLayout!F1997</f>
        <v>0</v>
      </c>
      <c r="G1997" s="26">
        <f>LatticeLayout!G1997</f>
        <v>0</v>
      </c>
      <c r="H1997" s="26">
        <f>LatticeLayout!H1997</f>
        <v>0</v>
      </c>
      <c r="I1997" s="26">
        <f>LatticeLayout!I1997</f>
        <v>0</v>
      </c>
      <c r="J1997" s="26">
        <f>LatticeLayout!J1997</f>
        <v>0</v>
      </c>
      <c r="K1997" s="26">
        <f>LatticeLayout!K1997</f>
        <v>0</v>
      </c>
      <c r="L1997" s="26">
        <f>LatticeLayout!O1997</f>
        <v>41.094000000000001</v>
      </c>
      <c r="M1997" s="26">
        <f>LatticeLayout!P1997</f>
        <v>415.3475529888272</v>
      </c>
      <c r="N1997" s="26">
        <f>LatticeLayout!Q1997</f>
        <v>290.98886182404772</v>
      </c>
      <c r="O1997" s="26">
        <f t="shared" si="163"/>
        <v>290.98886182404772</v>
      </c>
      <c r="P1997" s="26">
        <f t="shared" si="164"/>
        <v>415.3475529888272</v>
      </c>
      <c r="Q1997" s="26">
        <f t="shared" si="165"/>
        <v>41.094000000000001</v>
      </c>
      <c r="R1997" s="26">
        <f t="shared" si="166"/>
        <v>90</v>
      </c>
      <c r="S1997" s="26">
        <f t="shared" si="167"/>
        <v>0</v>
      </c>
      <c r="T1997" s="26">
        <v>0</v>
      </c>
      <c r="U1997"/>
      <c r="V1997"/>
      <c r="W1997"/>
      <c r="X1997"/>
    </row>
    <row r="1998" spans="1:24" ht="12.75" hidden="1" customHeight="1">
      <c r="A1998" s="26">
        <f>LatticeLayout!A1998</f>
        <v>0</v>
      </c>
      <c r="B1998" s="26">
        <f>LatticeLayout!B1998</f>
        <v>0</v>
      </c>
      <c r="C1998" s="26">
        <f>LatticeLayout!C1998</f>
        <v>0</v>
      </c>
      <c r="D1998" s="26">
        <f>LatticeLayout!D1998</f>
        <v>0</v>
      </c>
      <c r="E1998" s="26">
        <f>LatticeLayout!E1998</f>
        <v>0</v>
      </c>
      <c r="F1998" s="26">
        <f>LatticeLayout!F1998</f>
        <v>0</v>
      </c>
      <c r="G1998" s="26">
        <f>LatticeLayout!G1998</f>
        <v>0</v>
      </c>
      <c r="H1998" s="26">
        <f>LatticeLayout!H1998</f>
        <v>0</v>
      </c>
      <c r="I1998" s="26">
        <f>LatticeLayout!I1998</f>
        <v>0</v>
      </c>
      <c r="J1998" s="26">
        <f>LatticeLayout!J1998</f>
        <v>0</v>
      </c>
      <c r="K1998" s="26">
        <f>LatticeLayout!K1998</f>
        <v>0</v>
      </c>
      <c r="L1998" s="26">
        <f>LatticeLayout!O1998</f>
        <v>41.094000000000001</v>
      </c>
      <c r="M1998" s="26">
        <f>LatticeLayout!P1998</f>
        <v>415.3475529888272</v>
      </c>
      <c r="N1998" s="26">
        <f>LatticeLayout!Q1998</f>
        <v>290.98886182404772</v>
      </c>
      <c r="O1998" s="26">
        <f t="shared" si="163"/>
        <v>290.98886182404772</v>
      </c>
      <c r="P1998" s="26">
        <f t="shared" si="164"/>
        <v>415.3475529888272</v>
      </c>
      <c r="Q1998" s="26">
        <f t="shared" si="165"/>
        <v>41.094000000000001</v>
      </c>
      <c r="R1998" s="26">
        <f t="shared" si="166"/>
        <v>90</v>
      </c>
      <c r="S1998" s="26">
        <f t="shared" si="167"/>
        <v>0</v>
      </c>
      <c r="T1998" s="26">
        <v>0</v>
      </c>
      <c r="U1998"/>
      <c r="V1998"/>
      <c r="W1998"/>
      <c r="X1998"/>
    </row>
    <row r="1999" spans="1:24" hidden="1">
      <c r="A1999" s="26">
        <f>LatticeLayout!A1999</f>
        <v>0</v>
      </c>
      <c r="B1999" s="26">
        <f>LatticeLayout!B1999</f>
        <v>0</v>
      </c>
      <c r="C1999" s="26">
        <f>LatticeLayout!C1999</f>
        <v>0</v>
      </c>
      <c r="D1999" s="26">
        <f>LatticeLayout!D1999</f>
        <v>0</v>
      </c>
      <c r="E1999" s="26">
        <f>LatticeLayout!E1999</f>
        <v>0</v>
      </c>
      <c r="F1999" s="26">
        <f>LatticeLayout!F1999</f>
        <v>0</v>
      </c>
      <c r="G1999" s="26" t="str">
        <f>LatticeLayout!G1999</f>
        <v>bellow</v>
      </c>
      <c r="H1999" s="26">
        <f>LatticeLayout!H1999</f>
        <v>0</v>
      </c>
      <c r="I1999" s="26">
        <f>LatticeLayout!I1999</f>
        <v>0</v>
      </c>
      <c r="J1999" s="26">
        <f>LatticeLayout!J1999</f>
        <v>0</v>
      </c>
      <c r="K1999" s="26">
        <f>LatticeLayout!K1999</f>
        <v>9.9516999999999994E-2</v>
      </c>
      <c r="L1999" s="26">
        <f>LatticeLayout!O1999</f>
        <v>41.094000000000001</v>
      </c>
      <c r="M1999" s="26">
        <f>LatticeLayout!P1999</f>
        <v>415.3475529888272</v>
      </c>
      <c r="N1999" s="26">
        <f>LatticeLayout!Q1999</f>
        <v>291.08837882404771</v>
      </c>
      <c r="O1999" s="26">
        <f t="shared" si="163"/>
        <v>291.03862032404771</v>
      </c>
      <c r="P1999" s="26">
        <f t="shared" si="164"/>
        <v>415.3475529888272</v>
      </c>
      <c r="Q1999" s="26">
        <f t="shared" si="165"/>
        <v>41.094000000000001</v>
      </c>
      <c r="R1999" s="26">
        <f t="shared" si="166"/>
        <v>90</v>
      </c>
      <c r="S1999" s="26">
        <f t="shared" si="167"/>
        <v>0</v>
      </c>
      <c r="T1999" s="26">
        <v>0</v>
      </c>
      <c r="U1999"/>
      <c r="V1999"/>
      <c r="W1999"/>
      <c r="X1999"/>
    </row>
    <row r="2000" spans="1:24" ht="12.75" customHeight="1">
      <c r="A2000" s="26" t="str">
        <f>LatticeLayout!A2000</f>
        <v>LS2</v>
      </c>
      <c r="B2000" s="26" t="str">
        <f>LatticeLayout!B2000</f>
        <v>CC11</v>
      </c>
      <c r="C2000" s="26" t="str">
        <f>LatticeLayout!C2000</f>
        <v>CAV3</v>
      </c>
      <c r="D2000" s="26">
        <f>LatticeLayout!D2000</f>
        <v>3113</v>
      </c>
      <c r="E2000" s="26" t="str">
        <f>LatticeLayout!E2000</f>
        <v>LS2_CC11:CAV3_D3113</v>
      </c>
      <c r="F2000" s="26">
        <f>LatticeLayout!F2000</f>
        <v>0</v>
      </c>
      <c r="G2000" s="26" t="str">
        <f>LatticeLayout!G2000</f>
        <v>b29 resonator</v>
      </c>
      <c r="H2000" s="26">
        <f>LatticeLayout!H2000</f>
        <v>40</v>
      </c>
      <c r="I2000" s="26">
        <f>LatticeLayout!I2000</f>
        <v>0</v>
      </c>
      <c r="J2000" s="26">
        <f>LatticeLayout!J2000</f>
        <v>0</v>
      </c>
      <c r="K2000" s="26">
        <f>LatticeLayout!K2000</f>
        <v>0.32364399999999999</v>
      </c>
      <c r="L2000" s="26">
        <f>LatticeLayout!O2000</f>
        <v>41.094000000000001</v>
      </c>
      <c r="M2000" s="26">
        <f>LatticeLayout!P2000</f>
        <v>415.3475529888272</v>
      </c>
      <c r="N2000" s="26">
        <f>LatticeLayout!Q2000</f>
        <v>291.41202282404771</v>
      </c>
      <c r="O2000" s="26">
        <f t="shared" si="163"/>
        <v>291.25020082404774</v>
      </c>
      <c r="P2000" s="26">
        <f t="shared" si="164"/>
        <v>415.3475529888272</v>
      </c>
      <c r="Q2000" s="26">
        <f t="shared" si="165"/>
        <v>41.094000000000001</v>
      </c>
      <c r="R2000" s="26">
        <f t="shared" si="166"/>
        <v>90</v>
      </c>
      <c r="S2000" s="26">
        <f t="shared" si="167"/>
        <v>0</v>
      </c>
      <c r="T2000" s="26">
        <v>0</v>
      </c>
      <c r="U2000"/>
      <c r="V2000"/>
      <c r="W2000"/>
      <c r="X2000"/>
    </row>
    <row r="2001" spans="1:24" ht="12.75" hidden="1" customHeight="1">
      <c r="A2001" s="26" t="str">
        <f>LatticeLayout!A2001</f>
        <v>LS2</v>
      </c>
      <c r="B2001" s="26" t="str">
        <f>LatticeLayout!B2001</f>
        <v>CC11</v>
      </c>
      <c r="C2001" s="26" t="str">
        <f>LatticeLayout!C2001</f>
        <v>BLM</v>
      </c>
      <c r="D2001" s="26">
        <f>LatticeLayout!D2001</f>
        <v>3115</v>
      </c>
      <c r="E2001" s="26" t="str">
        <f>LatticeLayout!E2001</f>
        <v>LS2_CC11:BLM_D3115</v>
      </c>
      <c r="F2001" s="26">
        <f>LatticeLayout!F2001</f>
        <v>0</v>
      </c>
      <c r="G2001" s="26" t="str">
        <f>LatticeLayout!G2001</f>
        <v>outside loss monitor</v>
      </c>
      <c r="H2001" s="26">
        <f>LatticeLayout!H2001</f>
        <v>0</v>
      </c>
      <c r="I2001" s="26">
        <f>LatticeLayout!I2001</f>
        <v>0</v>
      </c>
      <c r="J2001" s="26">
        <f>LatticeLayout!J2001</f>
        <v>0</v>
      </c>
      <c r="K2001" s="26">
        <f>LatticeLayout!K2001</f>
        <v>0</v>
      </c>
      <c r="L2001" s="26">
        <f>LatticeLayout!O2001</f>
        <v>41.094000000000001</v>
      </c>
      <c r="M2001" s="26">
        <f>LatticeLayout!P2001</f>
        <v>415.3475529888272</v>
      </c>
      <c r="N2001" s="26">
        <f>LatticeLayout!Q2001</f>
        <v>291.41202282404771</v>
      </c>
      <c r="O2001" s="26">
        <f t="shared" si="163"/>
        <v>291.41202282404771</v>
      </c>
      <c r="P2001" s="26">
        <f t="shared" si="164"/>
        <v>415.3475529888272</v>
      </c>
      <c r="Q2001" s="26">
        <f t="shared" si="165"/>
        <v>41.094000000000001</v>
      </c>
      <c r="R2001" s="26">
        <f t="shared" si="166"/>
        <v>90</v>
      </c>
      <c r="S2001" s="26">
        <f t="shared" si="167"/>
        <v>0</v>
      </c>
      <c r="T2001" s="26">
        <v>0</v>
      </c>
      <c r="U2001"/>
      <c r="V2001"/>
      <c r="W2001"/>
      <c r="X2001"/>
    </row>
    <row r="2002" spans="1:24" ht="12.75" hidden="1" customHeight="1">
      <c r="A2002" s="26">
        <f>LatticeLayout!A2002</f>
        <v>0</v>
      </c>
      <c r="B2002" s="26">
        <f>LatticeLayout!B2002</f>
        <v>0</v>
      </c>
      <c r="C2002" s="26">
        <f>LatticeLayout!C2002</f>
        <v>0</v>
      </c>
      <c r="D2002" s="26">
        <f>LatticeLayout!D2002</f>
        <v>0</v>
      </c>
      <c r="E2002" s="26">
        <f>LatticeLayout!E2002</f>
        <v>0</v>
      </c>
      <c r="F2002" s="26">
        <f>LatticeLayout!F2002</f>
        <v>0</v>
      </c>
      <c r="G2002" s="26">
        <f>LatticeLayout!G2002</f>
        <v>0</v>
      </c>
      <c r="H2002" s="26">
        <f>LatticeLayout!H2002</f>
        <v>0</v>
      </c>
      <c r="I2002" s="26">
        <f>LatticeLayout!I2002</f>
        <v>0</v>
      </c>
      <c r="J2002" s="26">
        <f>LatticeLayout!J2002</f>
        <v>0</v>
      </c>
      <c r="K2002" s="26">
        <f>LatticeLayout!K2002</f>
        <v>0</v>
      </c>
      <c r="L2002" s="26">
        <f>LatticeLayout!O2002</f>
        <v>41.094000000000001</v>
      </c>
      <c r="M2002" s="26">
        <f>LatticeLayout!P2002</f>
        <v>415.3475529888272</v>
      </c>
      <c r="N2002" s="26">
        <f>LatticeLayout!Q2002</f>
        <v>291.41202282404771</v>
      </c>
      <c r="O2002" s="26">
        <f t="shared" si="163"/>
        <v>291.41202282404771</v>
      </c>
      <c r="P2002" s="26">
        <f t="shared" si="164"/>
        <v>415.3475529888272</v>
      </c>
      <c r="Q2002" s="26">
        <f t="shared" si="165"/>
        <v>41.094000000000001</v>
      </c>
      <c r="R2002" s="26">
        <f t="shared" si="166"/>
        <v>90</v>
      </c>
      <c r="S2002" s="26">
        <f t="shared" si="167"/>
        <v>0</v>
      </c>
      <c r="T2002" s="26">
        <v>0</v>
      </c>
      <c r="U2002"/>
      <c r="V2002"/>
      <c r="W2002"/>
      <c r="X2002"/>
    </row>
    <row r="2003" spans="1:24" hidden="1">
      <c r="A2003" s="26">
        <f>LatticeLayout!A2003</f>
        <v>0</v>
      </c>
      <c r="B2003" s="26">
        <f>LatticeLayout!B2003</f>
        <v>0</v>
      </c>
      <c r="C2003" s="26">
        <f>LatticeLayout!C2003</f>
        <v>0</v>
      </c>
      <c r="D2003" s="26">
        <f>LatticeLayout!D2003</f>
        <v>0</v>
      </c>
      <c r="E2003" s="26">
        <f>LatticeLayout!E2003</f>
        <v>0</v>
      </c>
      <c r="F2003" s="26">
        <f>LatticeLayout!F2003</f>
        <v>0</v>
      </c>
      <c r="G2003" s="26" t="str">
        <f>LatticeLayout!G2003</f>
        <v>bellow+tube</v>
      </c>
      <c r="H2003" s="26">
        <f>LatticeLayout!H2003</f>
        <v>0</v>
      </c>
      <c r="I2003" s="26">
        <f>LatticeLayout!I2003</f>
        <v>0</v>
      </c>
      <c r="J2003" s="26">
        <f>LatticeLayout!J2003</f>
        <v>0</v>
      </c>
      <c r="K2003" s="26">
        <f>LatticeLayout!K2003</f>
        <v>0.15525</v>
      </c>
      <c r="L2003" s="26">
        <f>LatticeLayout!O2003</f>
        <v>41.094000000000001</v>
      </c>
      <c r="M2003" s="26">
        <f>LatticeLayout!P2003</f>
        <v>415.3475529888272</v>
      </c>
      <c r="N2003" s="26">
        <f>LatticeLayout!Q2003</f>
        <v>291.56727282404773</v>
      </c>
      <c r="O2003" s="26">
        <f t="shared" si="163"/>
        <v>291.48964782404772</v>
      </c>
      <c r="P2003" s="26">
        <f t="shared" si="164"/>
        <v>415.3475529888272</v>
      </c>
      <c r="Q2003" s="26">
        <f t="shared" si="165"/>
        <v>41.094000000000001</v>
      </c>
      <c r="R2003" s="26">
        <f t="shared" si="166"/>
        <v>90</v>
      </c>
      <c r="S2003" s="26">
        <f t="shared" si="167"/>
        <v>0</v>
      </c>
      <c r="T2003" s="26">
        <v>0</v>
      </c>
      <c r="U2003"/>
      <c r="V2003"/>
      <c r="W2003"/>
      <c r="X2003"/>
    </row>
    <row r="2004" spans="1:24" ht="12.75" customHeight="1">
      <c r="A2004" s="26" t="str">
        <f>LatticeLayout!A2004</f>
        <v>LS2</v>
      </c>
      <c r="B2004" s="26" t="str">
        <f>LatticeLayout!B2004</f>
        <v>CC11</v>
      </c>
      <c r="C2004" s="26" t="str">
        <f>LatticeLayout!C2004</f>
        <v>SOL1</v>
      </c>
      <c r="D2004" s="26">
        <f>LatticeLayout!D2004</f>
        <v>3121</v>
      </c>
      <c r="E2004" s="26" t="str">
        <f>LatticeLayout!E2004</f>
        <v>LS2_CC11:SOL1_D3121</v>
      </c>
      <c r="F2004" s="26" t="str">
        <f>LatticeLayout!F2004</f>
        <v>S2</v>
      </c>
      <c r="G2004" s="26" t="str">
        <f>LatticeLayout!G2004</f>
        <v>solenoid+correctors</v>
      </c>
      <c r="H2004" s="26">
        <f>LatticeLayout!H2004</f>
        <v>40</v>
      </c>
      <c r="I2004" s="26">
        <f>LatticeLayout!I2004</f>
        <v>0</v>
      </c>
      <c r="J2004" s="26">
        <f>LatticeLayout!J2004</f>
        <v>0</v>
      </c>
      <c r="K2004" s="26">
        <f>LatticeLayout!K2004</f>
        <v>0.5</v>
      </c>
      <c r="L2004" s="26">
        <f>LatticeLayout!O2004</f>
        <v>41.094000000000001</v>
      </c>
      <c r="M2004" s="26">
        <f>LatticeLayout!P2004</f>
        <v>415.3475529888272</v>
      </c>
      <c r="N2004" s="26">
        <f>LatticeLayout!Q2004</f>
        <v>292.06727282404773</v>
      </c>
      <c r="O2004" s="26">
        <f t="shared" si="163"/>
        <v>291.81727282404773</v>
      </c>
      <c r="P2004" s="26">
        <f t="shared" si="164"/>
        <v>415.3475529888272</v>
      </c>
      <c r="Q2004" s="26">
        <f t="shared" si="165"/>
        <v>41.094000000000001</v>
      </c>
      <c r="R2004" s="26">
        <f t="shared" si="166"/>
        <v>90</v>
      </c>
      <c r="S2004" s="26">
        <f t="shared" si="167"/>
        <v>0</v>
      </c>
      <c r="T2004" s="26">
        <v>0</v>
      </c>
      <c r="U2004"/>
      <c r="V2004"/>
      <c r="W2004"/>
      <c r="X2004"/>
    </row>
    <row r="2005" spans="1:24" ht="12.75" hidden="1" customHeight="1">
      <c r="A2005" s="26">
        <f>LatticeLayout!A2005</f>
        <v>0</v>
      </c>
      <c r="B2005" s="26">
        <f>LatticeLayout!B2005</f>
        <v>0</v>
      </c>
      <c r="C2005" s="26">
        <f>LatticeLayout!C2005</f>
        <v>0</v>
      </c>
      <c r="D2005" s="26">
        <f>LatticeLayout!D2005</f>
        <v>0</v>
      </c>
      <c r="E2005" s="26">
        <f>LatticeLayout!E2005</f>
        <v>0</v>
      </c>
      <c r="F2005" s="26">
        <f>LatticeLayout!F2005</f>
        <v>0</v>
      </c>
      <c r="G2005" s="26" t="str">
        <f>LatticeLayout!G2005</f>
        <v>bellow+tube</v>
      </c>
      <c r="H2005" s="26">
        <f>LatticeLayout!H2005</f>
        <v>0</v>
      </c>
      <c r="I2005" s="26">
        <f>LatticeLayout!I2005</f>
        <v>0</v>
      </c>
      <c r="J2005" s="26">
        <f>LatticeLayout!J2005</f>
        <v>0</v>
      </c>
      <c r="K2005" s="26">
        <f>LatticeLayout!K2005</f>
        <v>0.15525</v>
      </c>
      <c r="L2005" s="26">
        <f>LatticeLayout!O2005</f>
        <v>41.094000000000001</v>
      </c>
      <c r="M2005" s="26">
        <f>LatticeLayout!P2005</f>
        <v>415.3475529888272</v>
      </c>
      <c r="N2005" s="26">
        <f>LatticeLayout!Q2005</f>
        <v>292.22252282404776</v>
      </c>
      <c r="O2005" s="26">
        <f t="shared" si="163"/>
        <v>292.14489782404775</v>
      </c>
      <c r="P2005" s="26">
        <f t="shared" si="164"/>
        <v>415.3475529888272</v>
      </c>
      <c r="Q2005" s="26">
        <f t="shared" si="165"/>
        <v>41.094000000000001</v>
      </c>
      <c r="R2005" s="26">
        <f t="shared" si="166"/>
        <v>90</v>
      </c>
      <c r="S2005" s="26">
        <f t="shared" si="167"/>
        <v>0</v>
      </c>
      <c r="T2005" s="26">
        <v>0</v>
      </c>
      <c r="U2005"/>
      <c r="V2005"/>
      <c r="W2005"/>
      <c r="X2005"/>
    </row>
    <row r="2006" spans="1:24" ht="12.75" customHeight="1">
      <c r="A2006" s="26" t="str">
        <f>LatticeLayout!A2006</f>
        <v>LS2</v>
      </c>
      <c r="B2006" s="26" t="str">
        <f>LatticeLayout!B2006</f>
        <v>CC11</v>
      </c>
      <c r="C2006" s="26" t="str">
        <f>LatticeLayout!C2006</f>
        <v>CAV4</v>
      </c>
      <c r="D2006" s="26">
        <f>LatticeLayout!D2006</f>
        <v>3124</v>
      </c>
      <c r="E2006" s="26" t="str">
        <f>LatticeLayout!E2006</f>
        <v>LS2_CC11:CAV4_D3124</v>
      </c>
      <c r="F2006" s="26">
        <f>LatticeLayout!F2006</f>
        <v>0</v>
      </c>
      <c r="G2006" s="26" t="str">
        <f>LatticeLayout!G2006</f>
        <v>b29 resonator</v>
      </c>
      <c r="H2006" s="26">
        <f>LatticeLayout!H2006</f>
        <v>40</v>
      </c>
      <c r="I2006" s="26">
        <f>LatticeLayout!I2006</f>
        <v>0</v>
      </c>
      <c r="J2006" s="26">
        <f>LatticeLayout!J2006</f>
        <v>0</v>
      </c>
      <c r="K2006" s="26">
        <f>LatticeLayout!K2006</f>
        <v>0.32364399999999999</v>
      </c>
      <c r="L2006" s="26">
        <f>LatticeLayout!O2006</f>
        <v>41.094000000000001</v>
      </c>
      <c r="M2006" s="26">
        <f>LatticeLayout!P2006</f>
        <v>415.3475529888272</v>
      </c>
      <c r="N2006" s="26">
        <f>LatticeLayout!Q2006</f>
        <v>292.54616682404776</v>
      </c>
      <c r="O2006" s="26">
        <f t="shared" si="163"/>
        <v>292.38434482404773</v>
      </c>
      <c r="P2006" s="26">
        <f t="shared" si="164"/>
        <v>415.3475529888272</v>
      </c>
      <c r="Q2006" s="26">
        <f t="shared" si="165"/>
        <v>41.094000000000001</v>
      </c>
      <c r="R2006" s="26">
        <f t="shared" si="166"/>
        <v>90</v>
      </c>
      <c r="S2006" s="26">
        <f t="shared" si="167"/>
        <v>0</v>
      </c>
      <c r="T2006" s="26">
        <v>0</v>
      </c>
      <c r="U2006"/>
      <c r="V2006"/>
      <c r="W2006"/>
      <c r="X2006"/>
    </row>
    <row r="2007" spans="1:24" hidden="1">
      <c r="A2007" s="26">
        <f>LatticeLayout!A2007</f>
        <v>0</v>
      </c>
      <c r="B2007" s="26">
        <f>LatticeLayout!B2007</f>
        <v>0</v>
      </c>
      <c r="C2007" s="26">
        <f>LatticeLayout!C2007</f>
        <v>0</v>
      </c>
      <c r="D2007" s="26">
        <f>LatticeLayout!D2007</f>
        <v>0</v>
      </c>
      <c r="E2007" s="26">
        <f>LatticeLayout!E2007</f>
        <v>0</v>
      </c>
      <c r="F2007" s="26">
        <f>LatticeLayout!F2007</f>
        <v>0</v>
      </c>
      <c r="G2007" s="26">
        <f>LatticeLayout!G2007</f>
        <v>0</v>
      </c>
      <c r="H2007" s="26">
        <f>LatticeLayout!H2007</f>
        <v>0</v>
      </c>
      <c r="I2007" s="26">
        <f>LatticeLayout!I2007</f>
        <v>0</v>
      </c>
      <c r="J2007" s="26">
        <f>LatticeLayout!J2007</f>
        <v>0</v>
      </c>
      <c r="K2007" s="26">
        <f>LatticeLayout!K2007</f>
        <v>0</v>
      </c>
      <c r="L2007" s="26">
        <f>LatticeLayout!O2007</f>
        <v>41.094000000000001</v>
      </c>
      <c r="M2007" s="26">
        <f>LatticeLayout!P2007</f>
        <v>415.3475529888272</v>
      </c>
      <c r="N2007" s="26">
        <f>LatticeLayout!Q2007</f>
        <v>292.54616682404776</v>
      </c>
      <c r="O2007" s="26">
        <f t="shared" ref="O2007:O2070" si="168">(N2007+N2006)/2</f>
        <v>292.54616682404776</v>
      </c>
      <c r="P2007" s="26">
        <f t="shared" ref="P2007:P2070" si="169">(M2007+M2006)/2</f>
        <v>415.3475529888272</v>
      </c>
      <c r="Q2007" s="26">
        <f t="shared" ref="Q2007:Q2070" si="170">(L2007+L2006)/2</f>
        <v>41.094000000000001</v>
      </c>
      <c r="R2007" s="26">
        <f t="shared" si="166"/>
        <v>90</v>
      </c>
      <c r="S2007" s="26">
        <f t="shared" si="167"/>
        <v>0</v>
      </c>
      <c r="T2007" s="26">
        <v>0</v>
      </c>
      <c r="U2007"/>
      <c r="V2007"/>
      <c r="W2007"/>
      <c r="X2007"/>
    </row>
    <row r="2008" spans="1:24" ht="12.75" hidden="1" customHeight="1">
      <c r="A2008" s="26">
        <f>LatticeLayout!A2008</f>
        <v>0</v>
      </c>
      <c r="B2008" s="26">
        <f>LatticeLayout!B2008</f>
        <v>0</v>
      </c>
      <c r="C2008" s="26">
        <f>LatticeLayout!C2008</f>
        <v>0</v>
      </c>
      <c r="D2008" s="26">
        <f>LatticeLayout!D2008</f>
        <v>0</v>
      </c>
      <c r="E2008" s="26">
        <f>LatticeLayout!E2008</f>
        <v>0</v>
      </c>
      <c r="F2008" s="26">
        <f>LatticeLayout!F2008</f>
        <v>0</v>
      </c>
      <c r="G2008" s="26">
        <f>LatticeLayout!G2008</f>
        <v>0</v>
      </c>
      <c r="H2008" s="26">
        <f>LatticeLayout!H2008</f>
        <v>0</v>
      </c>
      <c r="I2008" s="26">
        <f>LatticeLayout!I2008</f>
        <v>0</v>
      </c>
      <c r="J2008" s="26">
        <f>LatticeLayout!J2008</f>
        <v>0</v>
      </c>
      <c r="K2008" s="26">
        <f>LatticeLayout!K2008</f>
        <v>0</v>
      </c>
      <c r="L2008" s="26">
        <f>LatticeLayout!O2008</f>
        <v>41.094000000000001</v>
      </c>
      <c r="M2008" s="26">
        <f>LatticeLayout!P2008</f>
        <v>415.3475529888272</v>
      </c>
      <c r="N2008" s="26">
        <f>LatticeLayout!Q2008</f>
        <v>292.54616682404776</v>
      </c>
      <c r="O2008" s="26">
        <f t="shared" si="168"/>
        <v>292.54616682404776</v>
      </c>
      <c r="P2008" s="26">
        <f t="shared" si="169"/>
        <v>415.3475529888272</v>
      </c>
      <c r="Q2008" s="26">
        <f t="shared" si="170"/>
        <v>41.094000000000001</v>
      </c>
      <c r="R2008" s="26">
        <f t="shared" si="166"/>
        <v>90</v>
      </c>
      <c r="S2008" s="26">
        <f t="shared" si="167"/>
        <v>0</v>
      </c>
      <c r="T2008" s="26">
        <v>0</v>
      </c>
      <c r="U2008"/>
      <c r="V2008"/>
      <c r="W2008"/>
      <c r="X2008"/>
    </row>
    <row r="2009" spans="1:24" ht="12.75" hidden="1" customHeight="1">
      <c r="A2009" s="26">
        <f>LatticeLayout!A2009</f>
        <v>0</v>
      </c>
      <c r="B2009" s="26">
        <f>LatticeLayout!B2009</f>
        <v>0</v>
      </c>
      <c r="C2009" s="26">
        <f>LatticeLayout!C2009</f>
        <v>0</v>
      </c>
      <c r="D2009" s="26">
        <f>LatticeLayout!D2009</f>
        <v>0</v>
      </c>
      <c r="E2009" s="26">
        <f>LatticeLayout!E2009</f>
        <v>0</v>
      </c>
      <c r="F2009" s="26">
        <f>LatticeLayout!F2009</f>
        <v>0</v>
      </c>
      <c r="G2009" s="26">
        <f>LatticeLayout!G2009</f>
        <v>0</v>
      </c>
      <c r="H2009" s="26">
        <f>LatticeLayout!H2009</f>
        <v>0</v>
      </c>
      <c r="I2009" s="26">
        <f>LatticeLayout!I2009</f>
        <v>0</v>
      </c>
      <c r="J2009" s="26">
        <f>LatticeLayout!J2009</f>
        <v>0</v>
      </c>
      <c r="K2009" s="26">
        <f>LatticeLayout!K2009</f>
        <v>9.9516999999999994E-2</v>
      </c>
      <c r="L2009" s="26">
        <f>LatticeLayout!O2009</f>
        <v>41.094000000000001</v>
      </c>
      <c r="M2009" s="26">
        <f>LatticeLayout!P2009</f>
        <v>415.3475529888272</v>
      </c>
      <c r="N2009" s="26">
        <f>LatticeLayout!Q2009</f>
        <v>292.64568382404775</v>
      </c>
      <c r="O2009" s="26">
        <f t="shared" si="168"/>
        <v>292.59592532404776</v>
      </c>
      <c r="P2009" s="26">
        <f t="shared" si="169"/>
        <v>415.3475529888272</v>
      </c>
      <c r="Q2009" s="26">
        <f t="shared" si="170"/>
        <v>41.094000000000001</v>
      </c>
      <c r="R2009" s="26">
        <f t="shared" si="166"/>
        <v>90</v>
      </c>
      <c r="S2009" s="26">
        <f t="shared" si="167"/>
        <v>0</v>
      </c>
      <c r="T2009" s="26">
        <v>0</v>
      </c>
      <c r="U2009"/>
      <c r="V2009"/>
      <c r="W2009"/>
      <c r="X2009"/>
    </row>
    <row r="2010" spans="1:24" ht="12.75" customHeight="1">
      <c r="A2010" s="26" t="str">
        <f>LatticeLayout!A2010</f>
        <v>LS2</v>
      </c>
      <c r="B2010" s="26" t="str">
        <f>LatticeLayout!B2010</f>
        <v>CC11</v>
      </c>
      <c r="C2010" s="26" t="str">
        <f>LatticeLayout!C2010</f>
        <v>CAV5</v>
      </c>
      <c r="D2010" s="26">
        <f>LatticeLayout!D2010</f>
        <v>3129</v>
      </c>
      <c r="E2010" s="26" t="str">
        <f>LatticeLayout!E2010</f>
        <v>LS2_CC11:CAV5_D3129</v>
      </c>
      <c r="F2010" s="26">
        <f>LatticeLayout!F2010</f>
        <v>0</v>
      </c>
      <c r="G2010" s="26" t="str">
        <f>LatticeLayout!G2010</f>
        <v>b29 resonator</v>
      </c>
      <c r="H2010" s="26">
        <f>LatticeLayout!H2010</f>
        <v>40</v>
      </c>
      <c r="I2010" s="26">
        <f>LatticeLayout!I2010</f>
        <v>0</v>
      </c>
      <c r="J2010" s="26">
        <f>LatticeLayout!J2010</f>
        <v>0</v>
      </c>
      <c r="K2010" s="26">
        <f>LatticeLayout!K2010</f>
        <v>0.32364399999999999</v>
      </c>
      <c r="L2010" s="26">
        <f>LatticeLayout!O2010</f>
        <v>41.094000000000001</v>
      </c>
      <c r="M2010" s="26">
        <f>LatticeLayout!P2010</f>
        <v>415.3475529888272</v>
      </c>
      <c r="N2010" s="26">
        <f>LatticeLayout!Q2010</f>
        <v>292.96932782404775</v>
      </c>
      <c r="O2010" s="26">
        <f t="shared" si="168"/>
        <v>292.80750582404778</v>
      </c>
      <c r="P2010" s="26">
        <f t="shared" si="169"/>
        <v>415.3475529888272</v>
      </c>
      <c r="Q2010" s="26">
        <f t="shared" si="170"/>
        <v>41.094000000000001</v>
      </c>
      <c r="R2010" s="26">
        <f t="shared" si="166"/>
        <v>90</v>
      </c>
      <c r="S2010" s="26">
        <f t="shared" si="167"/>
        <v>0</v>
      </c>
      <c r="T2010" s="26">
        <v>0</v>
      </c>
      <c r="U2010"/>
      <c r="V2010"/>
      <c r="W2010"/>
      <c r="X2010"/>
    </row>
    <row r="2011" spans="1:24" ht="12.75" hidden="1" customHeight="1">
      <c r="A2011" s="26">
        <f>LatticeLayout!A2011</f>
        <v>0</v>
      </c>
      <c r="B2011" s="26">
        <f>LatticeLayout!B2011</f>
        <v>0</v>
      </c>
      <c r="C2011" s="26">
        <f>LatticeLayout!C2011</f>
        <v>0</v>
      </c>
      <c r="D2011" s="26">
        <f>LatticeLayout!D2011</f>
        <v>0</v>
      </c>
      <c r="E2011" s="26">
        <f>LatticeLayout!E2011</f>
        <v>0</v>
      </c>
      <c r="F2011" s="26">
        <f>LatticeLayout!F2011</f>
        <v>0</v>
      </c>
      <c r="G2011" s="26">
        <f>LatticeLayout!G2011</f>
        <v>0</v>
      </c>
      <c r="H2011" s="26">
        <f>LatticeLayout!H2011</f>
        <v>0</v>
      </c>
      <c r="I2011" s="26">
        <f>LatticeLayout!I2011</f>
        <v>0</v>
      </c>
      <c r="J2011" s="26">
        <f>LatticeLayout!J2011</f>
        <v>0</v>
      </c>
      <c r="K2011" s="26">
        <f>LatticeLayout!K2011</f>
        <v>0</v>
      </c>
      <c r="L2011" s="26">
        <f>LatticeLayout!O2011</f>
        <v>41.094000000000001</v>
      </c>
      <c r="M2011" s="26">
        <f>LatticeLayout!P2011</f>
        <v>415.3475529888272</v>
      </c>
      <c r="N2011" s="26">
        <f>LatticeLayout!Q2011</f>
        <v>292.96932782404775</v>
      </c>
      <c r="O2011" s="26">
        <f t="shared" si="168"/>
        <v>292.96932782404775</v>
      </c>
      <c r="P2011" s="26">
        <f t="shared" si="169"/>
        <v>415.3475529888272</v>
      </c>
      <c r="Q2011" s="26">
        <f t="shared" si="170"/>
        <v>41.094000000000001</v>
      </c>
      <c r="R2011" s="26">
        <f t="shared" si="166"/>
        <v>90</v>
      </c>
      <c r="S2011" s="26">
        <f t="shared" si="167"/>
        <v>0</v>
      </c>
      <c r="T2011" s="26">
        <v>0</v>
      </c>
      <c r="U2011"/>
      <c r="V2011"/>
      <c r="W2011"/>
      <c r="X2011"/>
    </row>
    <row r="2012" spans="1:24" ht="12.75" hidden="1" customHeight="1">
      <c r="A2012" s="26">
        <f>LatticeLayout!A2012</f>
        <v>0</v>
      </c>
      <c r="B2012" s="26">
        <f>LatticeLayout!B2012</f>
        <v>0</v>
      </c>
      <c r="C2012" s="26">
        <f>LatticeLayout!C2012</f>
        <v>0</v>
      </c>
      <c r="D2012" s="26">
        <f>LatticeLayout!D2012</f>
        <v>0</v>
      </c>
      <c r="E2012" s="26">
        <f>LatticeLayout!E2012</f>
        <v>0</v>
      </c>
      <c r="F2012" s="26">
        <f>LatticeLayout!F2012</f>
        <v>0</v>
      </c>
      <c r="G2012" s="26">
        <f>LatticeLayout!G2012</f>
        <v>0</v>
      </c>
      <c r="H2012" s="26">
        <f>LatticeLayout!H2012</f>
        <v>0</v>
      </c>
      <c r="I2012" s="26">
        <f>LatticeLayout!I2012</f>
        <v>0</v>
      </c>
      <c r="J2012" s="26">
        <f>LatticeLayout!J2012</f>
        <v>0</v>
      </c>
      <c r="K2012" s="26">
        <f>LatticeLayout!K2012</f>
        <v>0</v>
      </c>
      <c r="L2012" s="26">
        <f>LatticeLayout!O2012</f>
        <v>41.094000000000001</v>
      </c>
      <c r="M2012" s="26">
        <f>LatticeLayout!P2012</f>
        <v>415.3475529888272</v>
      </c>
      <c r="N2012" s="26">
        <f>LatticeLayout!Q2012</f>
        <v>292.96932782404775</v>
      </c>
      <c r="O2012" s="26">
        <f t="shared" si="168"/>
        <v>292.96932782404775</v>
      </c>
      <c r="P2012" s="26">
        <f t="shared" si="169"/>
        <v>415.3475529888272</v>
      </c>
      <c r="Q2012" s="26">
        <f t="shared" si="170"/>
        <v>41.094000000000001</v>
      </c>
      <c r="R2012" s="26">
        <f t="shared" si="166"/>
        <v>90</v>
      </c>
      <c r="S2012" s="26">
        <f t="shared" si="167"/>
        <v>0</v>
      </c>
      <c r="T2012" s="26">
        <v>0</v>
      </c>
      <c r="U2012"/>
      <c r="V2012"/>
      <c r="W2012"/>
      <c r="X2012"/>
    </row>
    <row r="2013" spans="1:24" ht="12.75" hidden="1" customHeight="1">
      <c r="A2013" s="26">
        <f>LatticeLayout!A2013</f>
        <v>0</v>
      </c>
      <c r="B2013" s="26">
        <f>LatticeLayout!B2013</f>
        <v>0</v>
      </c>
      <c r="C2013" s="26">
        <f>LatticeLayout!C2013</f>
        <v>0</v>
      </c>
      <c r="D2013" s="26">
        <f>LatticeLayout!D2013</f>
        <v>0</v>
      </c>
      <c r="E2013" s="26">
        <f>LatticeLayout!E2013</f>
        <v>0</v>
      </c>
      <c r="F2013" s="26">
        <f>LatticeLayout!F2013</f>
        <v>0</v>
      </c>
      <c r="G2013" s="26">
        <f>LatticeLayout!G2013</f>
        <v>0</v>
      </c>
      <c r="H2013" s="26">
        <f>LatticeLayout!H2013</f>
        <v>0</v>
      </c>
      <c r="I2013" s="26">
        <f>LatticeLayout!I2013</f>
        <v>0</v>
      </c>
      <c r="J2013" s="26">
        <f>LatticeLayout!J2013</f>
        <v>0</v>
      </c>
      <c r="K2013" s="26">
        <f>LatticeLayout!K2013</f>
        <v>9.9516999999999994E-2</v>
      </c>
      <c r="L2013" s="26">
        <f>LatticeLayout!O2013</f>
        <v>41.094000000000001</v>
      </c>
      <c r="M2013" s="26">
        <f>LatticeLayout!P2013</f>
        <v>415.3475529888272</v>
      </c>
      <c r="N2013" s="26">
        <f>LatticeLayout!Q2013</f>
        <v>293.06884482404774</v>
      </c>
      <c r="O2013" s="26">
        <f t="shared" si="168"/>
        <v>293.01908632404775</v>
      </c>
      <c r="P2013" s="26">
        <f t="shared" si="169"/>
        <v>415.3475529888272</v>
      </c>
      <c r="Q2013" s="26">
        <f t="shared" si="170"/>
        <v>41.094000000000001</v>
      </c>
      <c r="R2013" s="26">
        <f t="shared" si="166"/>
        <v>90</v>
      </c>
      <c r="S2013" s="26">
        <f t="shared" si="167"/>
        <v>0</v>
      </c>
      <c r="T2013" s="26">
        <v>0</v>
      </c>
      <c r="U2013"/>
      <c r="V2013"/>
      <c r="W2013"/>
      <c r="X2013"/>
    </row>
    <row r="2014" spans="1:24" ht="12.75" customHeight="1">
      <c r="A2014" s="26" t="str">
        <f>LatticeLayout!A2014</f>
        <v>LS2</v>
      </c>
      <c r="B2014" s="26" t="str">
        <f>LatticeLayout!B2014</f>
        <v>CC11</v>
      </c>
      <c r="C2014" s="26" t="str">
        <f>LatticeLayout!C2014</f>
        <v>CAV6</v>
      </c>
      <c r="D2014" s="26">
        <f>LatticeLayout!D2014</f>
        <v>3133</v>
      </c>
      <c r="E2014" s="26" t="str">
        <f>LatticeLayout!E2014</f>
        <v>LS2_CC11:CAV6_D3133</v>
      </c>
      <c r="F2014" s="26">
        <f>LatticeLayout!F2014</f>
        <v>0</v>
      </c>
      <c r="G2014" s="26" t="str">
        <f>LatticeLayout!G2014</f>
        <v>b29 resonator</v>
      </c>
      <c r="H2014" s="26">
        <f>LatticeLayout!H2014</f>
        <v>40</v>
      </c>
      <c r="I2014" s="26">
        <f>LatticeLayout!I2014</f>
        <v>0</v>
      </c>
      <c r="J2014" s="26">
        <f>LatticeLayout!J2014</f>
        <v>0</v>
      </c>
      <c r="K2014" s="26">
        <f>LatticeLayout!K2014</f>
        <v>0.32364399999999999</v>
      </c>
      <c r="L2014" s="26">
        <f>LatticeLayout!O2014</f>
        <v>41.094000000000001</v>
      </c>
      <c r="M2014" s="26">
        <f>LatticeLayout!P2014</f>
        <v>415.3475529888272</v>
      </c>
      <c r="N2014" s="26">
        <f>LatticeLayout!Q2014</f>
        <v>293.39248882404775</v>
      </c>
      <c r="O2014" s="26">
        <f t="shared" si="168"/>
        <v>293.23066682404772</v>
      </c>
      <c r="P2014" s="26">
        <f t="shared" si="169"/>
        <v>415.3475529888272</v>
      </c>
      <c r="Q2014" s="26">
        <f t="shared" si="170"/>
        <v>41.094000000000001</v>
      </c>
      <c r="R2014" s="26">
        <f t="shared" si="166"/>
        <v>90</v>
      </c>
      <c r="S2014" s="26">
        <f t="shared" si="167"/>
        <v>0</v>
      </c>
      <c r="T2014" s="26">
        <v>0</v>
      </c>
      <c r="U2014"/>
      <c r="V2014"/>
      <c r="W2014"/>
      <c r="X2014"/>
    </row>
    <row r="2015" spans="1:24" ht="12.75" hidden="1" customHeight="1">
      <c r="A2015" s="26" t="str">
        <f>LatticeLayout!A2015</f>
        <v>LS2</v>
      </c>
      <c r="B2015" s="26" t="str">
        <f>LatticeLayout!B2015</f>
        <v>CC11</v>
      </c>
      <c r="C2015" s="26" t="str">
        <f>LatticeLayout!C2015</f>
        <v>BLM</v>
      </c>
      <c r="D2015" s="26">
        <f>LatticeLayout!D2015</f>
        <v>3135</v>
      </c>
      <c r="E2015" s="26" t="str">
        <f>LatticeLayout!E2015</f>
        <v>LS2_CC11:BLM_D3135</v>
      </c>
      <c r="F2015" s="26">
        <f>LatticeLayout!F2015</f>
        <v>0</v>
      </c>
      <c r="G2015" s="26" t="str">
        <f>LatticeLayout!G2015</f>
        <v>outside loss monitor</v>
      </c>
      <c r="H2015" s="26">
        <f>LatticeLayout!H2015</f>
        <v>0</v>
      </c>
      <c r="I2015" s="26">
        <f>LatticeLayout!I2015</f>
        <v>0</v>
      </c>
      <c r="J2015" s="26">
        <f>LatticeLayout!J2015</f>
        <v>0</v>
      </c>
      <c r="K2015" s="26">
        <f>LatticeLayout!K2015</f>
        <v>0</v>
      </c>
      <c r="L2015" s="26">
        <f>LatticeLayout!O2015</f>
        <v>41.094000000000001</v>
      </c>
      <c r="M2015" s="26">
        <f>LatticeLayout!P2015</f>
        <v>415.3475529888272</v>
      </c>
      <c r="N2015" s="26">
        <f>LatticeLayout!Q2015</f>
        <v>293.39248882404775</v>
      </c>
      <c r="O2015" s="26">
        <f t="shared" si="168"/>
        <v>293.39248882404775</v>
      </c>
      <c r="P2015" s="26">
        <f t="shared" si="169"/>
        <v>415.3475529888272</v>
      </c>
      <c r="Q2015" s="26">
        <f t="shared" si="170"/>
        <v>41.094000000000001</v>
      </c>
      <c r="R2015" s="26">
        <f t="shared" si="166"/>
        <v>90</v>
      </c>
      <c r="S2015" s="26">
        <f t="shared" si="167"/>
        <v>0</v>
      </c>
      <c r="T2015" s="26">
        <v>0</v>
      </c>
      <c r="U2015"/>
      <c r="V2015"/>
      <c r="W2015"/>
      <c r="X2015"/>
    </row>
    <row r="2016" spans="1:24" ht="12.75" hidden="1" customHeight="1">
      <c r="A2016" s="26">
        <f>LatticeLayout!A2016</f>
        <v>0</v>
      </c>
      <c r="B2016" s="26">
        <f>LatticeLayout!B2016</f>
        <v>0</v>
      </c>
      <c r="C2016" s="26">
        <f>LatticeLayout!C2016</f>
        <v>0</v>
      </c>
      <c r="D2016" s="26">
        <f>LatticeLayout!D2016</f>
        <v>0</v>
      </c>
      <c r="E2016" s="26">
        <f>LatticeLayout!E2016</f>
        <v>0</v>
      </c>
      <c r="F2016" s="26">
        <f>LatticeLayout!F2016</f>
        <v>0</v>
      </c>
      <c r="G2016" s="26">
        <f>LatticeLayout!G2016</f>
        <v>0</v>
      </c>
      <c r="H2016" s="26">
        <f>LatticeLayout!H2016</f>
        <v>0</v>
      </c>
      <c r="I2016" s="26">
        <f>LatticeLayout!I2016</f>
        <v>0</v>
      </c>
      <c r="J2016" s="26">
        <f>LatticeLayout!J2016</f>
        <v>0</v>
      </c>
      <c r="K2016" s="26">
        <f>LatticeLayout!K2016</f>
        <v>0</v>
      </c>
      <c r="L2016" s="26">
        <f>LatticeLayout!O2016</f>
        <v>41.094000000000001</v>
      </c>
      <c r="M2016" s="26">
        <f>LatticeLayout!P2016</f>
        <v>415.3475529888272</v>
      </c>
      <c r="N2016" s="26">
        <f>LatticeLayout!Q2016</f>
        <v>293.39248882404775</v>
      </c>
      <c r="O2016" s="26">
        <f t="shared" si="168"/>
        <v>293.39248882404775</v>
      </c>
      <c r="P2016" s="26">
        <f t="shared" si="169"/>
        <v>415.3475529888272</v>
      </c>
      <c r="Q2016" s="26">
        <f t="shared" si="170"/>
        <v>41.094000000000001</v>
      </c>
      <c r="R2016" s="26">
        <f t="shared" si="166"/>
        <v>90</v>
      </c>
      <c r="S2016" s="26">
        <f t="shared" si="167"/>
        <v>0</v>
      </c>
      <c r="T2016" s="26">
        <v>0</v>
      </c>
      <c r="U2016"/>
      <c r="V2016"/>
      <c r="W2016"/>
      <c r="X2016"/>
    </row>
    <row r="2017" spans="1:24" ht="12.75" hidden="1" customHeight="1">
      <c r="A2017" s="26">
        <f>LatticeLayout!A2017</f>
        <v>0</v>
      </c>
      <c r="B2017" s="26">
        <f>LatticeLayout!B2017</f>
        <v>0</v>
      </c>
      <c r="C2017" s="26">
        <f>LatticeLayout!C2017</f>
        <v>0</v>
      </c>
      <c r="D2017" s="26">
        <f>LatticeLayout!D2017</f>
        <v>0</v>
      </c>
      <c r="E2017" s="26">
        <f>LatticeLayout!E2017</f>
        <v>0</v>
      </c>
      <c r="F2017" s="26">
        <f>LatticeLayout!F2017</f>
        <v>0</v>
      </c>
      <c r="G2017" s="26" t="str">
        <f>LatticeLayout!G2017</f>
        <v>bellows</v>
      </c>
      <c r="H2017" s="26">
        <f>LatticeLayout!H2017</f>
        <v>0</v>
      </c>
      <c r="I2017" s="26">
        <f>LatticeLayout!I2017</f>
        <v>0</v>
      </c>
      <c r="J2017" s="26">
        <f>LatticeLayout!J2017</f>
        <v>0</v>
      </c>
      <c r="K2017" s="26">
        <f>LatticeLayout!K2017</f>
        <v>0.16770399999999999</v>
      </c>
      <c r="L2017" s="26">
        <f>LatticeLayout!O2017</f>
        <v>41.094000000000001</v>
      </c>
      <c r="M2017" s="26">
        <f>LatticeLayout!P2017</f>
        <v>415.3475529888272</v>
      </c>
      <c r="N2017" s="26">
        <f>LatticeLayout!Q2017</f>
        <v>293.56019282404776</v>
      </c>
      <c r="O2017" s="26">
        <f t="shared" si="168"/>
        <v>293.47634082404772</v>
      </c>
      <c r="P2017" s="26">
        <f t="shared" si="169"/>
        <v>415.3475529888272</v>
      </c>
      <c r="Q2017" s="26">
        <f t="shared" si="170"/>
        <v>41.094000000000001</v>
      </c>
      <c r="R2017" s="26">
        <f t="shared" si="166"/>
        <v>90</v>
      </c>
      <c r="S2017" s="26">
        <f t="shared" si="167"/>
        <v>0</v>
      </c>
      <c r="T2017" s="26">
        <v>0</v>
      </c>
      <c r="U2017"/>
      <c r="V2017"/>
      <c r="W2017"/>
      <c r="X2017"/>
    </row>
    <row r="2018" spans="1:24" ht="12.75" hidden="1" customHeight="1">
      <c r="A2018" s="26" t="str">
        <f>LatticeLayout!A2018</f>
        <v>LS2</v>
      </c>
      <c r="B2018" s="26" t="str">
        <f>LatticeLayout!B2018</f>
        <v>CC11</v>
      </c>
      <c r="C2018" s="26" t="str">
        <f>LatticeLayout!C2018</f>
        <v>GV</v>
      </c>
      <c r="D2018" s="26">
        <f>LatticeLayout!D2018</f>
        <v>3138</v>
      </c>
      <c r="E2018" s="26" t="str">
        <f>LatticeLayout!E2018</f>
        <v>LS2_CC11:GV_D3138</v>
      </c>
      <c r="F2018" s="26">
        <f>LatticeLayout!F2018</f>
        <v>0</v>
      </c>
      <c r="G2018" s="26" t="str">
        <f>LatticeLayout!G2018</f>
        <v>gate valve</v>
      </c>
      <c r="H2018" s="26">
        <f>LatticeLayout!H2018</f>
        <v>40</v>
      </c>
      <c r="I2018" s="26">
        <f>LatticeLayout!I2018</f>
        <v>0</v>
      </c>
      <c r="J2018" s="26">
        <f>LatticeLayout!J2018</f>
        <v>0</v>
      </c>
      <c r="K2018" s="26">
        <f>LatticeLayout!K2018</f>
        <v>5.7403999999999997E-2</v>
      </c>
      <c r="L2018" s="26">
        <f>LatticeLayout!O2018</f>
        <v>41.094000000000001</v>
      </c>
      <c r="M2018" s="26">
        <f>LatticeLayout!P2018</f>
        <v>415.3475529888272</v>
      </c>
      <c r="N2018" s="26">
        <f>LatticeLayout!Q2018</f>
        <v>293.61759682404778</v>
      </c>
      <c r="O2018" s="26">
        <f t="shared" si="168"/>
        <v>293.58889482404777</v>
      </c>
      <c r="P2018" s="26">
        <f t="shared" si="169"/>
        <v>415.3475529888272</v>
      </c>
      <c r="Q2018" s="26">
        <f t="shared" si="170"/>
        <v>41.094000000000001</v>
      </c>
      <c r="R2018" s="26">
        <f t="shared" si="166"/>
        <v>90</v>
      </c>
      <c r="S2018" s="26">
        <f t="shared" si="167"/>
        <v>0</v>
      </c>
      <c r="T2018" s="26">
        <v>0</v>
      </c>
      <c r="U2018"/>
      <c r="V2018"/>
      <c r="W2018"/>
      <c r="X2018"/>
    </row>
    <row r="2019" spans="1:24" ht="12.75" hidden="1" customHeight="1">
      <c r="A2019" s="26">
        <f>LatticeLayout!A2019</f>
        <v>0</v>
      </c>
      <c r="B2019" s="26">
        <f>LatticeLayout!B2019</f>
        <v>0</v>
      </c>
      <c r="C2019" s="26">
        <f>LatticeLayout!C2019</f>
        <v>0</v>
      </c>
      <c r="D2019" s="26">
        <f>LatticeLayout!D2019</f>
        <v>0</v>
      </c>
      <c r="E2019" s="26">
        <f>LatticeLayout!E2019</f>
        <v>0</v>
      </c>
      <c r="F2019" s="26">
        <f>LatticeLayout!F2019</f>
        <v>0</v>
      </c>
      <c r="G2019" s="26" t="str">
        <f>LatticeLayout!G2019</f>
        <v>bellow</v>
      </c>
      <c r="H2019" s="26">
        <f>LatticeLayout!H2019</f>
        <v>40</v>
      </c>
      <c r="I2019" s="26">
        <f>LatticeLayout!I2019</f>
        <v>0</v>
      </c>
      <c r="J2019" s="26">
        <f>LatticeLayout!J2019</f>
        <v>0</v>
      </c>
      <c r="K2019" s="26">
        <f>LatticeLayout!K2019</f>
        <v>0.103502</v>
      </c>
      <c r="L2019" s="26">
        <f>LatticeLayout!O2019</f>
        <v>41.094000000000001</v>
      </c>
      <c r="M2019" s="26">
        <f>LatticeLayout!P2019</f>
        <v>415.3475529888272</v>
      </c>
      <c r="N2019" s="26">
        <f>LatticeLayout!Q2019</f>
        <v>293.72109882404777</v>
      </c>
      <c r="O2019" s="26">
        <f t="shared" si="168"/>
        <v>293.6693478240478</v>
      </c>
      <c r="P2019" s="26">
        <f t="shared" si="169"/>
        <v>415.3475529888272</v>
      </c>
      <c r="Q2019" s="26">
        <f t="shared" si="170"/>
        <v>41.094000000000001</v>
      </c>
      <c r="R2019" s="26">
        <f t="shared" ref="R2019:R2082" si="171">R2018</f>
        <v>90</v>
      </c>
      <c r="S2019" s="26">
        <f t="shared" si="167"/>
        <v>0</v>
      </c>
      <c r="T2019" s="26">
        <v>0</v>
      </c>
      <c r="U2019"/>
      <c r="V2019"/>
      <c r="W2019"/>
      <c r="X2019"/>
    </row>
    <row r="2020" spans="1:24" ht="12.75" customHeight="1">
      <c r="A2020" s="26" t="str">
        <f>LatticeLayout!A2020</f>
        <v>LS2</v>
      </c>
      <c r="B2020" s="26" t="str">
        <f>LatticeLayout!B2020</f>
        <v>WC11</v>
      </c>
      <c r="C2020" s="26" t="str">
        <f>LatticeLayout!C2020</f>
        <v>BPM</v>
      </c>
      <c r="D2020" s="26">
        <f>LatticeLayout!D2020</f>
        <v>3140</v>
      </c>
      <c r="E2020" s="26" t="str">
        <f>LatticeLayout!E2020</f>
        <v>LS2_WC11:BPM_D3140</v>
      </c>
      <c r="F2020" s="26" t="str">
        <f>LatticeLayout!F2020</f>
        <v>BPM2</v>
      </c>
      <c r="G2020" s="26" t="str">
        <f>LatticeLayout!G2020</f>
        <v>position monitor</v>
      </c>
      <c r="H2020" s="26">
        <f>LatticeLayout!H2020</f>
        <v>0</v>
      </c>
      <c r="I2020" s="26">
        <f>LatticeLayout!I2020</f>
        <v>0</v>
      </c>
      <c r="J2020" s="26">
        <f>LatticeLayout!J2020</f>
        <v>0</v>
      </c>
      <c r="K2020" s="26">
        <f>LatticeLayout!K2020</f>
        <v>0</v>
      </c>
      <c r="L2020" s="26">
        <f>LatticeLayout!O2020</f>
        <v>41.094000000000001</v>
      </c>
      <c r="M2020" s="26">
        <f>LatticeLayout!P2020</f>
        <v>415.3475529888272</v>
      </c>
      <c r="N2020" s="26">
        <f>LatticeLayout!Q2020</f>
        <v>293.72109882404777</v>
      </c>
      <c r="O2020" s="26">
        <f t="shared" si="168"/>
        <v>293.72109882404777</v>
      </c>
      <c r="P2020" s="26">
        <f t="shared" si="169"/>
        <v>415.3475529888272</v>
      </c>
      <c r="Q2020" s="26">
        <f t="shared" si="170"/>
        <v>41.094000000000001</v>
      </c>
      <c r="R2020" s="26">
        <f t="shared" si="171"/>
        <v>90</v>
      </c>
      <c r="S2020" s="26">
        <f t="shared" si="167"/>
        <v>0</v>
      </c>
      <c r="T2020" s="26">
        <v>0</v>
      </c>
      <c r="U2020"/>
      <c r="V2020"/>
      <c r="W2020"/>
      <c r="X2020"/>
    </row>
    <row r="2021" spans="1:24">
      <c r="A2021" s="26">
        <f>LatticeLayout!A2021</f>
        <v>0</v>
      </c>
      <c r="B2021" s="26">
        <f>LatticeLayout!B2021</f>
        <v>0</v>
      </c>
      <c r="C2021" s="26">
        <f>LatticeLayout!C2021</f>
        <v>0</v>
      </c>
      <c r="D2021" s="26">
        <f>LatticeLayout!D2021</f>
        <v>0</v>
      </c>
      <c r="E2021" s="26">
        <f>LatticeLayout!E2021</f>
        <v>0</v>
      </c>
      <c r="F2021" s="26">
        <f>LatticeLayout!F2021</f>
        <v>0</v>
      </c>
      <c r="G2021" s="26" t="str">
        <f>LatticeLayout!G2021</f>
        <v>diagnostic box</v>
      </c>
      <c r="H2021" s="26">
        <f>LatticeLayout!H2021</f>
        <v>0</v>
      </c>
      <c r="I2021" s="26">
        <f>LatticeLayout!I2021</f>
        <v>0</v>
      </c>
      <c r="J2021" s="26">
        <f>LatticeLayout!J2021</f>
        <v>0</v>
      </c>
      <c r="K2021" s="26">
        <f>LatticeLayout!K2021</f>
        <v>0.14528199999999999</v>
      </c>
      <c r="L2021" s="26">
        <f>LatticeLayout!O2021</f>
        <v>41.094000000000001</v>
      </c>
      <c r="M2021" s="26">
        <f>LatticeLayout!P2021</f>
        <v>415.3475529888272</v>
      </c>
      <c r="N2021" s="26">
        <f>LatticeLayout!Q2021</f>
        <v>293.86638082404778</v>
      </c>
      <c r="O2021" s="26">
        <f t="shared" si="168"/>
        <v>293.79373982404775</v>
      </c>
      <c r="P2021" s="26">
        <f t="shared" si="169"/>
        <v>415.3475529888272</v>
      </c>
      <c r="Q2021" s="26">
        <f t="shared" si="170"/>
        <v>41.094000000000001</v>
      </c>
      <c r="R2021" s="26">
        <f t="shared" si="171"/>
        <v>90</v>
      </c>
      <c r="S2021" s="26">
        <f t="shared" si="167"/>
        <v>0</v>
      </c>
      <c r="T2021" s="26">
        <v>0</v>
      </c>
      <c r="U2021"/>
      <c r="V2021"/>
      <c r="W2021"/>
      <c r="X2021"/>
    </row>
    <row r="2022" spans="1:24" ht="12.75" hidden="1" customHeight="1">
      <c r="A2022" s="26" t="str">
        <f>LatticeLayout!A2022</f>
        <v>LS2</v>
      </c>
      <c r="B2022" s="26" t="str">
        <f>LatticeLayout!B2022</f>
        <v>WC11</v>
      </c>
      <c r="C2022" s="26" t="str">
        <f>LatticeLayout!C2022</f>
        <v>PORT</v>
      </c>
      <c r="D2022" s="26">
        <f>LatticeLayout!D2022</f>
        <v>3141</v>
      </c>
      <c r="E2022" s="26" t="str">
        <f>LatticeLayout!E2022</f>
        <v>LS2_WC11:PORT_D3141</v>
      </c>
      <c r="F2022" s="26">
        <f>LatticeLayout!F2022</f>
        <v>0</v>
      </c>
      <c r="G2022" s="26" t="str">
        <f>LatticeLayout!G2022</f>
        <v>port for future diagnostics</v>
      </c>
      <c r="H2022" s="26">
        <f>LatticeLayout!H2022</f>
        <v>0</v>
      </c>
      <c r="I2022" s="26">
        <f>LatticeLayout!I2022</f>
        <v>0</v>
      </c>
      <c r="J2022" s="26">
        <f>LatticeLayout!J2022</f>
        <v>0</v>
      </c>
      <c r="K2022" s="26">
        <f>LatticeLayout!K2022</f>
        <v>0</v>
      </c>
      <c r="L2022" s="26">
        <f>LatticeLayout!O2022</f>
        <v>41.094000000000001</v>
      </c>
      <c r="M2022" s="26">
        <f>LatticeLayout!P2022</f>
        <v>415.3475529888272</v>
      </c>
      <c r="N2022" s="26">
        <f>LatticeLayout!Q2022</f>
        <v>293.86638082404778</v>
      </c>
      <c r="O2022" s="26">
        <f t="shared" si="168"/>
        <v>293.86638082404778</v>
      </c>
      <c r="P2022" s="26">
        <f t="shared" si="169"/>
        <v>415.3475529888272</v>
      </c>
      <c r="Q2022" s="26">
        <f t="shared" si="170"/>
        <v>41.094000000000001</v>
      </c>
      <c r="R2022" s="26">
        <f t="shared" si="171"/>
        <v>90</v>
      </c>
      <c r="S2022" s="26">
        <f t="shared" si="167"/>
        <v>0</v>
      </c>
      <c r="T2022" s="26">
        <v>0</v>
      </c>
      <c r="U2022"/>
      <c r="V2022"/>
      <c r="W2022"/>
      <c r="X2022"/>
    </row>
    <row r="2023" spans="1:24" ht="12.75" customHeight="1">
      <c r="A2023" s="26">
        <f>LatticeLayout!A2023</f>
        <v>0</v>
      </c>
      <c r="B2023" s="26">
        <f>LatticeLayout!B2023</f>
        <v>0</v>
      </c>
      <c r="C2023" s="26">
        <f>LatticeLayout!C2023</f>
        <v>0</v>
      </c>
      <c r="D2023" s="26">
        <f>LatticeLayout!D2023</f>
        <v>0</v>
      </c>
      <c r="E2023" s="26">
        <f>LatticeLayout!E2023</f>
        <v>0</v>
      </c>
      <c r="F2023" s="26">
        <f>LatticeLayout!F2023</f>
        <v>0</v>
      </c>
      <c r="G2023" s="26" t="str">
        <f>LatticeLayout!G2023</f>
        <v>diagnostic box</v>
      </c>
      <c r="H2023" s="26">
        <f>LatticeLayout!H2023</f>
        <v>0</v>
      </c>
      <c r="I2023" s="26">
        <f>LatticeLayout!I2023</f>
        <v>0</v>
      </c>
      <c r="J2023" s="26">
        <f>LatticeLayout!J2023</f>
        <v>0</v>
      </c>
      <c r="K2023" s="26">
        <f>LatticeLayout!K2023</f>
        <v>0</v>
      </c>
      <c r="L2023" s="26">
        <f>LatticeLayout!O2023</f>
        <v>41.094000000000001</v>
      </c>
      <c r="M2023" s="26">
        <f>LatticeLayout!P2023</f>
        <v>415.3475529888272</v>
      </c>
      <c r="N2023" s="26">
        <f>LatticeLayout!Q2023</f>
        <v>293.86638082404778</v>
      </c>
      <c r="O2023" s="26">
        <f t="shared" si="168"/>
        <v>293.86638082404778</v>
      </c>
      <c r="P2023" s="26">
        <f t="shared" si="169"/>
        <v>415.3475529888272</v>
      </c>
      <c r="Q2023" s="26">
        <f t="shared" si="170"/>
        <v>41.094000000000001</v>
      </c>
      <c r="R2023" s="26">
        <f t="shared" si="171"/>
        <v>90</v>
      </c>
      <c r="S2023" s="26">
        <f t="shared" si="167"/>
        <v>0</v>
      </c>
      <c r="T2023" s="26">
        <v>0</v>
      </c>
      <c r="U2023"/>
      <c r="V2023"/>
      <c r="W2023"/>
      <c r="X2023"/>
    </row>
    <row r="2024" spans="1:24" ht="12.75" hidden="1" customHeight="1">
      <c r="A2024" s="26" t="str">
        <f>LatticeLayout!A2024</f>
        <v>LS2</v>
      </c>
      <c r="B2024" s="26" t="str">
        <f>LatticeLayout!B2024</f>
        <v>WC11</v>
      </c>
      <c r="C2024" s="26" t="str">
        <f>LatticeLayout!C2024</f>
        <v>IP</v>
      </c>
      <c r="D2024" s="26">
        <f>LatticeLayout!D2024</f>
        <v>3141</v>
      </c>
      <c r="E2024" s="26" t="str">
        <f>LatticeLayout!E2024</f>
        <v>LS2_WC11:IP_D3141</v>
      </c>
      <c r="F2024" s="26" t="str">
        <f>LatticeLayout!F2024</f>
        <v>IP_S</v>
      </c>
      <c r="G2024" s="26" t="str">
        <f>LatticeLayout!G2024</f>
        <v>ion pump, 75 l/s</v>
      </c>
      <c r="H2024" s="26">
        <f>LatticeLayout!H2024</f>
        <v>0</v>
      </c>
      <c r="I2024" s="26">
        <f>LatticeLayout!I2024</f>
        <v>0</v>
      </c>
      <c r="J2024" s="26">
        <f>LatticeLayout!J2024</f>
        <v>0</v>
      </c>
      <c r="K2024" s="26">
        <f>LatticeLayout!K2024</f>
        <v>0</v>
      </c>
      <c r="L2024" s="26">
        <f>LatticeLayout!O2024</f>
        <v>41.094000000000001</v>
      </c>
      <c r="M2024" s="26">
        <f>LatticeLayout!P2024</f>
        <v>415.3475529888272</v>
      </c>
      <c r="N2024" s="26">
        <f>LatticeLayout!Q2024</f>
        <v>293.86638082404778</v>
      </c>
      <c r="O2024" s="26">
        <f t="shared" si="168"/>
        <v>293.86638082404778</v>
      </c>
      <c r="P2024" s="26">
        <f t="shared" si="169"/>
        <v>415.3475529888272</v>
      </c>
      <c r="Q2024" s="26">
        <f t="shared" si="170"/>
        <v>41.094000000000001</v>
      </c>
      <c r="R2024" s="26">
        <f t="shared" si="171"/>
        <v>90</v>
      </c>
      <c r="S2024" s="26">
        <f t="shared" si="167"/>
        <v>0</v>
      </c>
      <c r="T2024" s="26">
        <v>0</v>
      </c>
      <c r="U2024"/>
      <c r="V2024"/>
      <c r="W2024"/>
      <c r="X2024"/>
    </row>
    <row r="2025" spans="1:24" hidden="1">
      <c r="A2025" s="26">
        <f>LatticeLayout!A2025</f>
        <v>0</v>
      </c>
      <c r="B2025" s="26">
        <f>LatticeLayout!B2025</f>
        <v>0</v>
      </c>
      <c r="C2025" s="26">
        <f>LatticeLayout!C2025</f>
        <v>0</v>
      </c>
      <c r="D2025" s="26">
        <f>LatticeLayout!D2025</f>
        <v>0</v>
      </c>
      <c r="E2025" s="26">
        <f>LatticeLayout!E2025</f>
        <v>0</v>
      </c>
      <c r="F2025" s="26">
        <f>LatticeLayout!F2025</f>
        <v>0</v>
      </c>
      <c r="G2025" s="26" t="str">
        <f>LatticeLayout!G2025</f>
        <v>bellow</v>
      </c>
      <c r="H2025" s="26">
        <f>LatticeLayout!H2025</f>
        <v>40</v>
      </c>
      <c r="I2025" s="26">
        <f>LatticeLayout!I2025</f>
        <v>0</v>
      </c>
      <c r="J2025" s="26">
        <f>LatticeLayout!J2025</f>
        <v>0</v>
      </c>
      <c r="K2025" s="26">
        <f>LatticeLayout!K2025</f>
        <v>0.131216</v>
      </c>
      <c r="L2025" s="26">
        <f>LatticeLayout!O2025</f>
        <v>41.094000000000001</v>
      </c>
      <c r="M2025" s="26">
        <f>LatticeLayout!P2025</f>
        <v>415.3475529888272</v>
      </c>
      <c r="N2025" s="26">
        <f>LatticeLayout!Q2025</f>
        <v>293.99759682404778</v>
      </c>
      <c r="O2025" s="26">
        <f t="shared" si="168"/>
        <v>293.93198882404778</v>
      </c>
      <c r="P2025" s="26">
        <f t="shared" si="169"/>
        <v>415.3475529888272</v>
      </c>
      <c r="Q2025" s="26">
        <f t="shared" si="170"/>
        <v>41.094000000000001</v>
      </c>
      <c r="R2025" s="26">
        <f t="shared" si="171"/>
        <v>90</v>
      </c>
      <c r="S2025" s="26">
        <f t="shared" si="167"/>
        <v>0</v>
      </c>
      <c r="T2025" s="26">
        <v>0</v>
      </c>
      <c r="U2025"/>
      <c r="V2025"/>
      <c r="W2025"/>
      <c r="X2025"/>
    </row>
    <row r="2026" spans="1:24" ht="12.75" hidden="1" customHeight="1">
      <c r="A2026" s="26" t="str">
        <f>LatticeLayout!A2026</f>
        <v>LS2</v>
      </c>
      <c r="B2026" s="26" t="str">
        <f>LatticeLayout!B2026</f>
        <v>CC12</v>
      </c>
      <c r="C2026" s="26" t="str">
        <f>LatticeLayout!C2026</f>
        <v>GV</v>
      </c>
      <c r="D2026" s="26">
        <f>LatticeLayout!D2026</f>
        <v>3143</v>
      </c>
      <c r="E2026" s="26" t="str">
        <f>LatticeLayout!E2026</f>
        <v>LS2_CC12:GV_D3143</v>
      </c>
      <c r="F2026" s="26">
        <f>LatticeLayout!F2026</f>
        <v>0</v>
      </c>
      <c r="G2026" s="26" t="str">
        <f>LatticeLayout!G2026</f>
        <v>gate valve</v>
      </c>
      <c r="H2026" s="26">
        <f>LatticeLayout!H2026</f>
        <v>40</v>
      </c>
      <c r="I2026" s="26">
        <f>LatticeLayout!I2026</f>
        <v>0</v>
      </c>
      <c r="J2026" s="26">
        <f>LatticeLayout!J2026</f>
        <v>0</v>
      </c>
      <c r="K2026" s="26">
        <f>LatticeLayout!K2026</f>
        <v>5.7403999999999997E-2</v>
      </c>
      <c r="L2026" s="26">
        <f>LatticeLayout!O2026</f>
        <v>41.094000000000001</v>
      </c>
      <c r="M2026" s="26">
        <f>LatticeLayout!P2026</f>
        <v>415.3475529888272</v>
      </c>
      <c r="N2026" s="26">
        <f>LatticeLayout!Q2026</f>
        <v>294.0550008240478</v>
      </c>
      <c r="O2026" s="26">
        <f t="shared" si="168"/>
        <v>294.02629882404779</v>
      </c>
      <c r="P2026" s="26">
        <f t="shared" si="169"/>
        <v>415.3475529888272</v>
      </c>
      <c r="Q2026" s="26">
        <f t="shared" si="170"/>
        <v>41.094000000000001</v>
      </c>
      <c r="R2026" s="26">
        <f t="shared" si="171"/>
        <v>90</v>
      </c>
      <c r="S2026" s="26">
        <f t="shared" si="167"/>
        <v>0</v>
      </c>
      <c r="T2026" s="26">
        <v>0</v>
      </c>
      <c r="U2026"/>
      <c r="V2026"/>
      <c r="W2026"/>
      <c r="X2026"/>
    </row>
    <row r="2027" spans="1:24" ht="12.75" hidden="1" customHeight="1">
      <c r="A2027" s="26">
        <f>LatticeLayout!A2027</f>
        <v>0</v>
      </c>
      <c r="B2027" s="26">
        <f>LatticeLayout!B2027</f>
        <v>0</v>
      </c>
      <c r="C2027" s="26">
        <f>LatticeLayout!C2027</f>
        <v>0</v>
      </c>
      <c r="D2027" s="26">
        <f>LatticeLayout!D2027</f>
        <v>0</v>
      </c>
      <c r="E2027" s="26">
        <f>LatticeLayout!E2027</f>
        <v>0</v>
      </c>
      <c r="F2027" s="26">
        <f>LatticeLayout!F2027</f>
        <v>0</v>
      </c>
      <c r="G2027" s="26" t="str">
        <f>LatticeLayout!G2027</f>
        <v>bellows</v>
      </c>
      <c r="H2027" s="26">
        <f>LatticeLayout!H2027</f>
        <v>0</v>
      </c>
      <c r="I2027" s="26">
        <f>LatticeLayout!I2027</f>
        <v>0</v>
      </c>
      <c r="J2027" s="26">
        <f>LatticeLayout!J2027</f>
        <v>0</v>
      </c>
      <c r="K2027" s="26">
        <f>LatticeLayout!K2027</f>
        <v>0.16770399999999999</v>
      </c>
      <c r="L2027" s="26">
        <f>LatticeLayout!O2027</f>
        <v>41.094000000000001</v>
      </c>
      <c r="M2027" s="26">
        <f>LatticeLayout!P2027</f>
        <v>415.3475529888272</v>
      </c>
      <c r="N2027" s="26">
        <f>LatticeLayout!Q2027</f>
        <v>294.22270482404781</v>
      </c>
      <c r="O2027" s="26">
        <f t="shared" si="168"/>
        <v>294.13885282404783</v>
      </c>
      <c r="P2027" s="26">
        <f t="shared" si="169"/>
        <v>415.3475529888272</v>
      </c>
      <c r="Q2027" s="26">
        <f t="shared" si="170"/>
        <v>41.094000000000001</v>
      </c>
      <c r="R2027" s="26">
        <f t="shared" si="171"/>
        <v>90</v>
      </c>
      <c r="S2027" s="26">
        <f t="shared" si="167"/>
        <v>0</v>
      </c>
      <c r="T2027" s="26">
        <v>0</v>
      </c>
      <c r="U2027"/>
      <c r="V2027"/>
      <c r="W2027"/>
      <c r="X2027"/>
    </row>
    <row r="2028" spans="1:24" ht="12.75" customHeight="1">
      <c r="A2028" s="26" t="str">
        <f>LatticeLayout!A2028</f>
        <v>LS2</v>
      </c>
      <c r="B2028" s="26" t="str">
        <f>LatticeLayout!B2028</f>
        <v>CC12</v>
      </c>
      <c r="C2028" s="26" t="str">
        <f>LatticeLayout!C2028</f>
        <v>CAV1</v>
      </c>
      <c r="D2028" s="26">
        <f>LatticeLayout!D2028</f>
        <v>3144</v>
      </c>
      <c r="E2028" s="26" t="str">
        <f>LatticeLayout!E2028</f>
        <v>LS2_CC12:CAV1_D3144</v>
      </c>
      <c r="F2028" s="26">
        <f>LatticeLayout!F2028</f>
        <v>0</v>
      </c>
      <c r="G2028" s="26" t="str">
        <f>LatticeLayout!G2028</f>
        <v>b29 resonator</v>
      </c>
      <c r="H2028" s="26">
        <f>LatticeLayout!H2028</f>
        <v>40</v>
      </c>
      <c r="I2028" s="26">
        <f>LatticeLayout!I2028</f>
        <v>0.32364399999999999</v>
      </c>
      <c r="J2028" s="26">
        <f>LatticeLayout!J2028</f>
        <v>0</v>
      </c>
      <c r="K2028" s="26">
        <f>LatticeLayout!K2028</f>
        <v>0.32364399999999999</v>
      </c>
      <c r="L2028" s="26">
        <f>LatticeLayout!O2028</f>
        <v>41.094000000000001</v>
      </c>
      <c r="M2028" s="26">
        <f>LatticeLayout!P2028</f>
        <v>415.3475529888272</v>
      </c>
      <c r="N2028" s="26">
        <f>LatticeLayout!Q2028</f>
        <v>294.54634882404781</v>
      </c>
      <c r="O2028" s="26">
        <f t="shared" si="168"/>
        <v>294.38452682404784</v>
      </c>
      <c r="P2028" s="26">
        <f t="shared" si="169"/>
        <v>415.3475529888272</v>
      </c>
      <c r="Q2028" s="26">
        <f t="shared" si="170"/>
        <v>41.094000000000001</v>
      </c>
      <c r="R2028" s="26">
        <f t="shared" si="171"/>
        <v>90</v>
      </c>
      <c r="S2028" s="26">
        <f t="shared" si="167"/>
        <v>0</v>
      </c>
      <c r="T2028" s="26">
        <v>0</v>
      </c>
      <c r="U2028"/>
      <c r="V2028"/>
      <c r="W2028"/>
      <c r="X2028"/>
    </row>
    <row r="2029" spans="1:24" hidden="1">
      <c r="A2029" s="26" t="str">
        <f>LatticeLayout!A2029</f>
        <v>LS2</v>
      </c>
      <c r="B2029" s="26" t="str">
        <f>LatticeLayout!B2029</f>
        <v>CC12</v>
      </c>
      <c r="C2029" s="26" t="str">
        <f>LatticeLayout!C2029</f>
        <v>BLM</v>
      </c>
      <c r="D2029" s="26">
        <f>LatticeLayout!D2029</f>
        <v>3146</v>
      </c>
      <c r="E2029" s="26" t="str">
        <f>LatticeLayout!E2029</f>
        <v>LS2_CC12:BLM_D3146</v>
      </c>
      <c r="F2029" s="26">
        <f>LatticeLayout!F2029</f>
        <v>0</v>
      </c>
      <c r="G2029" s="26" t="str">
        <f>LatticeLayout!G2029</f>
        <v>outside loss monitor</v>
      </c>
      <c r="H2029" s="26">
        <f>LatticeLayout!H2029</f>
        <v>0</v>
      </c>
      <c r="I2029" s="26">
        <f>LatticeLayout!I2029</f>
        <v>0</v>
      </c>
      <c r="J2029" s="26">
        <f>LatticeLayout!J2029</f>
        <v>0</v>
      </c>
      <c r="K2029" s="26">
        <f>LatticeLayout!K2029</f>
        <v>0</v>
      </c>
      <c r="L2029" s="26">
        <f>LatticeLayout!O2029</f>
        <v>41.094000000000001</v>
      </c>
      <c r="M2029" s="26">
        <f>LatticeLayout!P2029</f>
        <v>415.3475529888272</v>
      </c>
      <c r="N2029" s="26">
        <f>LatticeLayout!Q2029</f>
        <v>294.54634882404781</v>
      </c>
      <c r="O2029" s="26">
        <f t="shared" si="168"/>
        <v>294.54634882404781</v>
      </c>
      <c r="P2029" s="26">
        <f t="shared" si="169"/>
        <v>415.3475529888272</v>
      </c>
      <c r="Q2029" s="26">
        <f t="shared" si="170"/>
        <v>41.094000000000001</v>
      </c>
      <c r="R2029" s="26">
        <f t="shared" si="171"/>
        <v>90</v>
      </c>
      <c r="S2029" s="26">
        <f t="shared" si="167"/>
        <v>0</v>
      </c>
      <c r="T2029" s="26">
        <v>0</v>
      </c>
      <c r="U2029"/>
      <c r="V2029"/>
      <c r="W2029"/>
      <c r="X2029"/>
    </row>
    <row r="2030" spans="1:24" ht="12.75" hidden="1" customHeight="1">
      <c r="A2030" s="26">
        <f>LatticeLayout!A2030</f>
        <v>0</v>
      </c>
      <c r="B2030" s="26">
        <f>LatticeLayout!B2030</f>
        <v>0</v>
      </c>
      <c r="C2030" s="26">
        <f>LatticeLayout!C2030</f>
        <v>0</v>
      </c>
      <c r="D2030" s="26">
        <f>LatticeLayout!D2030</f>
        <v>0</v>
      </c>
      <c r="E2030" s="26">
        <f>LatticeLayout!E2030</f>
        <v>0</v>
      </c>
      <c r="F2030" s="26">
        <f>LatticeLayout!F2030</f>
        <v>0</v>
      </c>
      <c r="G2030" s="26">
        <f>LatticeLayout!G2030</f>
        <v>0</v>
      </c>
      <c r="H2030" s="26">
        <f>LatticeLayout!H2030</f>
        <v>0</v>
      </c>
      <c r="I2030" s="26">
        <f>LatticeLayout!I2030</f>
        <v>0</v>
      </c>
      <c r="J2030" s="26">
        <f>LatticeLayout!J2030</f>
        <v>0</v>
      </c>
      <c r="K2030" s="26">
        <f>LatticeLayout!K2030</f>
        <v>0</v>
      </c>
      <c r="L2030" s="26">
        <f>LatticeLayout!O2030</f>
        <v>41.094000000000001</v>
      </c>
      <c r="M2030" s="26">
        <f>LatticeLayout!P2030</f>
        <v>415.3475529888272</v>
      </c>
      <c r="N2030" s="26">
        <f>LatticeLayout!Q2030</f>
        <v>294.54634882404781</v>
      </c>
      <c r="O2030" s="26">
        <f t="shared" si="168"/>
        <v>294.54634882404781</v>
      </c>
      <c r="P2030" s="26">
        <f t="shared" si="169"/>
        <v>415.3475529888272</v>
      </c>
      <c r="Q2030" s="26">
        <f t="shared" si="170"/>
        <v>41.094000000000001</v>
      </c>
      <c r="R2030" s="26">
        <f t="shared" si="171"/>
        <v>90</v>
      </c>
      <c r="S2030" s="26">
        <f t="shared" si="167"/>
        <v>0</v>
      </c>
      <c r="T2030" s="26">
        <v>0</v>
      </c>
      <c r="U2030"/>
      <c r="V2030"/>
      <c r="W2030"/>
      <c r="X2030"/>
    </row>
    <row r="2031" spans="1:24" ht="12.75" hidden="1" customHeight="1">
      <c r="A2031" s="26">
        <f>LatticeLayout!A2031</f>
        <v>0</v>
      </c>
      <c r="B2031" s="26">
        <f>LatticeLayout!B2031</f>
        <v>0</v>
      </c>
      <c r="C2031" s="26">
        <f>LatticeLayout!C2031</f>
        <v>0</v>
      </c>
      <c r="D2031" s="26">
        <f>LatticeLayout!D2031</f>
        <v>0</v>
      </c>
      <c r="E2031" s="26">
        <f>LatticeLayout!E2031</f>
        <v>0</v>
      </c>
      <c r="F2031" s="26">
        <f>LatticeLayout!F2031</f>
        <v>0</v>
      </c>
      <c r="G2031" s="26" t="str">
        <f>LatticeLayout!G2031</f>
        <v>bellow</v>
      </c>
      <c r="H2031" s="26">
        <f>LatticeLayout!H2031</f>
        <v>0</v>
      </c>
      <c r="I2031" s="26">
        <f>LatticeLayout!I2031</f>
        <v>0</v>
      </c>
      <c r="J2031" s="26">
        <f>LatticeLayout!J2031</f>
        <v>0</v>
      </c>
      <c r="K2031" s="26">
        <f>LatticeLayout!K2031</f>
        <v>9.9516999999999994E-2</v>
      </c>
      <c r="L2031" s="26">
        <f>LatticeLayout!O2031</f>
        <v>41.094000000000001</v>
      </c>
      <c r="M2031" s="26">
        <f>LatticeLayout!P2031</f>
        <v>415.3475529888272</v>
      </c>
      <c r="N2031" s="26">
        <f>LatticeLayout!Q2031</f>
        <v>294.6458658240478</v>
      </c>
      <c r="O2031" s="26">
        <f t="shared" si="168"/>
        <v>294.59610732404781</v>
      </c>
      <c r="P2031" s="26">
        <f t="shared" si="169"/>
        <v>415.3475529888272</v>
      </c>
      <c r="Q2031" s="26">
        <f t="shared" si="170"/>
        <v>41.094000000000001</v>
      </c>
      <c r="R2031" s="26">
        <f t="shared" si="171"/>
        <v>90</v>
      </c>
      <c r="S2031" s="26">
        <f t="shared" si="167"/>
        <v>0</v>
      </c>
      <c r="T2031" s="26">
        <v>0</v>
      </c>
      <c r="U2031"/>
      <c r="V2031"/>
      <c r="W2031"/>
      <c r="X2031"/>
    </row>
    <row r="2032" spans="1:24" ht="12.75" customHeight="1">
      <c r="A2032" s="26" t="str">
        <f>LatticeLayout!A2032</f>
        <v>LS2</v>
      </c>
      <c r="B2032" s="26" t="str">
        <f>LatticeLayout!B2032</f>
        <v>CC12</v>
      </c>
      <c r="C2032" s="26" t="str">
        <f>LatticeLayout!C2032</f>
        <v>CAV2</v>
      </c>
      <c r="D2032" s="26">
        <f>LatticeLayout!D2032</f>
        <v>3149</v>
      </c>
      <c r="E2032" s="26" t="str">
        <f>LatticeLayout!E2032</f>
        <v>LS2_CC12:CAV2_D3149</v>
      </c>
      <c r="F2032" s="26">
        <f>LatticeLayout!F2032</f>
        <v>0</v>
      </c>
      <c r="G2032" s="26" t="str">
        <f>LatticeLayout!G2032</f>
        <v>b29 resonator</v>
      </c>
      <c r="H2032" s="26">
        <f>LatticeLayout!H2032</f>
        <v>40</v>
      </c>
      <c r="I2032" s="26">
        <f>LatticeLayout!I2032</f>
        <v>0</v>
      </c>
      <c r="J2032" s="26">
        <f>LatticeLayout!J2032</f>
        <v>0</v>
      </c>
      <c r="K2032" s="26">
        <f>LatticeLayout!K2032</f>
        <v>0.32364399999999999</v>
      </c>
      <c r="L2032" s="26">
        <f>LatticeLayout!O2032</f>
        <v>41.094000000000001</v>
      </c>
      <c r="M2032" s="26">
        <f>LatticeLayout!P2032</f>
        <v>415.3475529888272</v>
      </c>
      <c r="N2032" s="26">
        <f>LatticeLayout!Q2032</f>
        <v>294.9695098240478</v>
      </c>
      <c r="O2032" s="26">
        <f t="shared" si="168"/>
        <v>294.80768782404778</v>
      </c>
      <c r="P2032" s="26">
        <f t="shared" si="169"/>
        <v>415.3475529888272</v>
      </c>
      <c r="Q2032" s="26">
        <f t="shared" si="170"/>
        <v>41.094000000000001</v>
      </c>
      <c r="R2032" s="26">
        <f t="shared" si="171"/>
        <v>90</v>
      </c>
      <c r="S2032" s="26">
        <f t="shared" si="167"/>
        <v>0</v>
      </c>
      <c r="T2032" s="26">
        <v>0</v>
      </c>
      <c r="U2032"/>
      <c r="V2032"/>
      <c r="W2032"/>
      <c r="X2032"/>
    </row>
    <row r="2033" spans="1:24" hidden="1">
      <c r="A2033" s="26">
        <f>LatticeLayout!A2033</f>
        <v>0</v>
      </c>
      <c r="B2033" s="26">
        <f>LatticeLayout!B2033</f>
        <v>0</v>
      </c>
      <c r="C2033" s="26">
        <f>LatticeLayout!C2033</f>
        <v>0</v>
      </c>
      <c r="D2033" s="26">
        <f>LatticeLayout!D2033</f>
        <v>0</v>
      </c>
      <c r="E2033" s="26">
        <f>LatticeLayout!E2033</f>
        <v>0</v>
      </c>
      <c r="F2033" s="26">
        <f>LatticeLayout!F2033</f>
        <v>0</v>
      </c>
      <c r="G2033" s="26">
        <f>LatticeLayout!G2033</f>
        <v>0</v>
      </c>
      <c r="H2033" s="26">
        <f>LatticeLayout!H2033</f>
        <v>0</v>
      </c>
      <c r="I2033" s="26">
        <f>LatticeLayout!I2033</f>
        <v>0</v>
      </c>
      <c r="J2033" s="26">
        <f>LatticeLayout!J2033</f>
        <v>0</v>
      </c>
      <c r="K2033" s="26">
        <f>LatticeLayout!K2033</f>
        <v>0</v>
      </c>
      <c r="L2033" s="26">
        <f>LatticeLayout!O2033</f>
        <v>41.094000000000001</v>
      </c>
      <c r="M2033" s="26">
        <f>LatticeLayout!P2033</f>
        <v>415.3475529888272</v>
      </c>
      <c r="N2033" s="26">
        <f>LatticeLayout!Q2033</f>
        <v>294.9695098240478</v>
      </c>
      <c r="O2033" s="26">
        <f t="shared" si="168"/>
        <v>294.9695098240478</v>
      </c>
      <c r="P2033" s="26">
        <f t="shared" si="169"/>
        <v>415.3475529888272</v>
      </c>
      <c r="Q2033" s="26">
        <f t="shared" si="170"/>
        <v>41.094000000000001</v>
      </c>
      <c r="R2033" s="26">
        <f t="shared" si="171"/>
        <v>90</v>
      </c>
      <c r="S2033" s="26">
        <f t="shared" si="167"/>
        <v>0</v>
      </c>
      <c r="T2033" s="26">
        <v>0</v>
      </c>
      <c r="U2033"/>
      <c r="V2033"/>
      <c r="W2033"/>
      <c r="X2033"/>
    </row>
    <row r="2034" spans="1:24" ht="12.75" hidden="1" customHeight="1">
      <c r="A2034" s="26">
        <f>LatticeLayout!A2034</f>
        <v>0</v>
      </c>
      <c r="B2034" s="26">
        <f>LatticeLayout!B2034</f>
        <v>0</v>
      </c>
      <c r="C2034" s="26">
        <f>LatticeLayout!C2034</f>
        <v>0</v>
      </c>
      <c r="D2034" s="26">
        <f>LatticeLayout!D2034</f>
        <v>0</v>
      </c>
      <c r="E2034" s="26">
        <f>LatticeLayout!E2034</f>
        <v>0</v>
      </c>
      <c r="F2034" s="26">
        <f>LatticeLayout!F2034</f>
        <v>0</v>
      </c>
      <c r="G2034" s="26">
        <f>LatticeLayout!G2034</f>
        <v>0</v>
      </c>
      <c r="H2034" s="26">
        <f>LatticeLayout!H2034</f>
        <v>0</v>
      </c>
      <c r="I2034" s="26">
        <f>LatticeLayout!I2034</f>
        <v>0</v>
      </c>
      <c r="J2034" s="26">
        <f>LatticeLayout!J2034</f>
        <v>0</v>
      </c>
      <c r="K2034" s="26">
        <f>LatticeLayout!K2034</f>
        <v>0</v>
      </c>
      <c r="L2034" s="26">
        <f>LatticeLayout!O2034</f>
        <v>41.094000000000001</v>
      </c>
      <c r="M2034" s="26">
        <f>LatticeLayout!P2034</f>
        <v>415.3475529888272</v>
      </c>
      <c r="N2034" s="26">
        <f>LatticeLayout!Q2034</f>
        <v>294.9695098240478</v>
      </c>
      <c r="O2034" s="26">
        <f t="shared" si="168"/>
        <v>294.9695098240478</v>
      </c>
      <c r="P2034" s="26">
        <f t="shared" si="169"/>
        <v>415.3475529888272</v>
      </c>
      <c r="Q2034" s="26">
        <f t="shared" si="170"/>
        <v>41.094000000000001</v>
      </c>
      <c r="R2034" s="26">
        <f t="shared" si="171"/>
        <v>90</v>
      </c>
      <c r="S2034" s="26">
        <f t="shared" si="167"/>
        <v>0</v>
      </c>
      <c r="T2034" s="26">
        <v>0</v>
      </c>
      <c r="U2034"/>
      <c r="V2034"/>
      <c r="W2034"/>
      <c r="X2034"/>
    </row>
    <row r="2035" spans="1:24" ht="12.75" hidden="1" customHeight="1">
      <c r="A2035" s="26">
        <f>LatticeLayout!A2035</f>
        <v>0</v>
      </c>
      <c r="B2035" s="26">
        <f>LatticeLayout!B2035</f>
        <v>0</v>
      </c>
      <c r="C2035" s="26">
        <f>LatticeLayout!C2035</f>
        <v>0</v>
      </c>
      <c r="D2035" s="26">
        <f>LatticeLayout!D2035</f>
        <v>0</v>
      </c>
      <c r="E2035" s="26">
        <f>LatticeLayout!E2035</f>
        <v>0</v>
      </c>
      <c r="F2035" s="26">
        <f>LatticeLayout!F2035</f>
        <v>0</v>
      </c>
      <c r="G2035" s="26" t="str">
        <f>LatticeLayout!G2035</f>
        <v>bellow</v>
      </c>
      <c r="H2035" s="26">
        <f>LatticeLayout!H2035</f>
        <v>0</v>
      </c>
      <c r="I2035" s="26">
        <f>LatticeLayout!I2035</f>
        <v>0</v>
      </c>
      <c r="J2035" s="26">
        <f>LatticeLayout!J2035</f>
        <v>0</v>
      </c>
      <c r="K2035" s="26">
        <f>LatticeLayout!K2035</f>
        <v>9.9516999999999994E-2</v>
      </c>
      <c r="L2035" s="26">
        <f>LatticeLayout!O2035</f>
        <v>41.094000000000001</v>
      </c>
      <c r="M2035" s="26">
        <f>LatticeLayout!P2035</f>
        <v>415.3475529888272</v>
      </c>
      <c r="N2035" s="26">
        <f>LatticeLayout!Q2035</f>
        <v>295.0690268240478</v>
      </c>
      <c r="O2035" s="26">
        <f t="shared" si="168"/>
        <v>295.0192683240478</v>
      </c>
      <c r="P2035" s="26">
        <f t="shared" si="169"/>
        <v>415.3475529888272</v>
      </c>
      <c r="Q2035" s="26">
        <f t="shared" si="170"/>
        <v>41.094000000000001</v>
      </c>
      <c r="R2035" s="26">
        <f t="shared" si="171"/>
        <v>90</v>
      </c>
      <c r="S2035" s="26">
        <f t="shared" si="167"/>
        <v>0</v>
      </c>
      <c r="T2035" s="26">
        <v>0</v>
      </c>
      <c r="U2035"/>
      <c r="V2035"/>
      <c r="W2035"/>
      <c r="X2035"/>
    </row>
    <row r="2036" spans="1:24" ht="12.75" customHeight="1">
      <c r="A2036" s="26" t="str">
        <f>LatticeLayout!A2036</f>
        <v>LS2</v>
      </c>
      <c r="B2036" s="26" t="str">
        <f>LatticeLayout!B2036</f>
        <v>CC12</v>
      </c>
      <c r="C2036" s="26" t="str">
        <f>LatticeLayout!C2036</f>
        <v>CAV3</v>
      </c>
      <c r="D2036" s="26">
        <f>LatticeLayout!D2036</f>
        <v>3153</v>
      </c>
      <c r="E2036" s="26" t="str">
        <f>LatticeLayout!E2036</f>
        <v>LS2_CC12:CAV3_D3153</v>
      </c>
      <c r="F2036" s="26">
        <f>LatticeLayout!F2036</f>
        <v>0</v>
      </c>
      <c r="G2036" s="26" t="str">
        <f>LatticeLayout!G2036</f>
        <v>b29 resonator</v>
      </c>
      <c r="H2036" s="26">
        <f>LatticeLayout!H2036</f>
        <v>40</v>
      </c>
      <c r="I2036" s="26">
        <f>LatticeLayout!I2036</f>
        <v>0</v>
      </c>
      <c r="J2036" s="26">
        <f>LatticeLayout!J2036</f>
        <v>0</v>
      </c>
      <c r="K2036" s="26">
        <f>LatticeLayout!K2036</f>
        <v>0.32364399999999999</v>
      </c>
      <c r="L2036" s="26">
        <f>LatticeLayout!O2036</f>
        <v>41.094000000000001</v>
      </c>
      <c r="M2036" s="26">
        <f>LatticeLayout!P2036</f>
        <v>415.3475529888272</v>
      </c>
      <c r="N2036" s="26">
        <f>LatticeLayout!Q2036</f>
        <v>295.3926708240478</v>
      </c>
      <c r="O2036" s="26">
        <f t="shared" si="168"/>
        <v>295.23084882404783</v>
      </c>
      <c r="P2036" s="26">
        <f t="shared" si="169"/>
        <v>415.3475529888272</v>
      </c>
      <c r="Q2036" s="26">
        <f t="shared" si="170"/>
        <v>41.094000000000001</v>
      </c>
      <c r="R2036" s="26">
        <f t="shared" si="171"/>
        <v>90</v>
      </c>
      <c r="S2036" s="26">
        <f t="shared" ref="S2036:S2099" si="172">S2035</f>
        <v>0</v>
      </c>
      <c r="T2036" s="26">
        <v>0</v>
      </c>
      <c r="U2036"/>
      <c r="V2036"/>
      <c r="W2036"/>
      <c r="X2036"/>
    </row>
    <row r="2037" spans="1:24" ht="12.75" hidden="1" customHeight="1">
      <c r="A2037" s="26" t="str">
        <f>LatticeLayout!A2037</f>
        <v>LS2</v>
      </c>
      <c r="B2037" s="26" t="str">
        <f>LatticeLayout!B2037</f>
        <v>CC12</v>
      </c>
      <c r="C2037" s="26" t="str">
        <f>LatticeLayout!C2037</f>
        <v>BLM</v>
      </c>
      <c r="D2037" s="26">
        <f>LatticeLayout!D2037</f>
        <v>3155</v>
      </c>
      <c r="E2037" s="26" t="str">
        <f>LatticeLayout!E2037</f>
        <v>LS2_CC12:BLM_D3155</v>
      </c>
      <c r="F2037" s="26">
        <f>LatticeLayout!F2037</f>
        <v>0</v>
      </c>
      <c r="G2037" s="26" t="str">
        <f>LatticeLayout!G2037</f>
        <v>outside loss monitor</v>
      </c>
      <c r="H2037" s="26">
        <f>LatticeLayout!H2037</f>
        <v>0</v>
      </c>
      <c r="I2037" s="26">
        <f>LatticeLayout!I2037</f>
        <v>0</v>
      </c>
      <c r="J2037" s="26">
        <f>LatticeLayout!J2037</f>
        <v>0</v>
      </c>
      <c r="K2037" s="26">
        <f>LatticeLayout!K2037</f>
        <v>0</v>
      </c>
      <c r="L2037" s="26">
        <f>LatticeLayout!O2037</f>
        <v>41.094000000000001</v>
      </c>
      <c r="M2037" s="26">
        <f>LatticeLayout!P2037</f>
        <v>415.3475529888272</v>
      </c>
      <c r="N2037" s="26">
        <f>LatticeLayout!Q2037</f>
        <v>295.3926708240478</v>
      </c>
      <c r="O2037" s="26">
        <f t="shared" si="168"/>
        <v>295.3926708240478</v>
      </c>
      <c r="P2037" s="26">
        <f t="shared" si="169"/>
        <v>415.3475529888272</v>
      </c>
      <c r="Q2037" s="26">
        <f t="shared" si="170"/>
        <v>41.094000000000001</v>
      </c>
      <c r="R2037" s="26">
        <f t="shared" si="171"/>
        <v>90</v>
      </c>
      <c r="S2037" s="26">
        <f t="shared" si="172"/>
        <v>0</v>
      </c>
      <c r="T2037" s="26">
        <v>0</v>
      </c>
      <c r="U2037"/>
      <c r="V2037"/>
      <c r="W2037"/>
      <c r="X2037"/>
    </row>
    <row r="2038" spans="1:24" ht="12.75" hidden="1" customHeight="1">
      <c r="A2038" s="26">
        <f>LatticeLayout!A2038</f>
        <v>0</v>
      </c>
      <c r="B2038" s="26">
        <f>LatticeLayout!B2038</f>
        <v>0</v>
      </c>
      <c r="C2038" s="26">
        <f>LatticeLayout!C2038</f>
        <v>0</v>
      </c>
      <c r="D2038" s="26">
        <f>LatticeLayout!D2038</f>
        <v>0</v>
      </c>
      <c r="E2038" s="26">
        <f>LatticeLayout!E2038</f>
        <v>0</v>
      </c>
      <c r="F2038" s="26">
        <f>LatticeLayout!F2038</f>
        <v>0</v>
      </c>
      <c r="G2038" s="26">
        <f>LatticeLayout!G2038</f>
        <v>0</v>
      </c>
      <c r="H2038" s="26">
        <f>LatticeLayout!H2038</f>
        <v>0</v>
      </c>
      <c r="I2038" s="26">
        <f>LatticeLayout!I2038</f>
        <v>0</v>
      </c>
      <c r="J2038" s="26">
        <f>LatticeLayout!J2038</f>
        <v>0</v>
      </c>
      <c r="K2038" s="26">
        <f>LatticeLayout!K2038</f>
        <v>0</v>
      </c>
      <c r="L2038" s="26">
        <f>LatticeLayout!O2038</f>
        <v>41.094000000000001</v>
      </c>
      <c r="M2038" s="26">
        <f>LatticeLayout!P2038</f>
        <v>415.3475529888272</v>
      </c>
      <c r="N2038" s="26">
        <f>LatticeLayout!Q2038</f>
        <v>295.3926708240478</v>
      </c>
      <c r="O2038" s="26">
        <f t="shared" si="168"/>
        <v>295.3926708240478</v>
      </c>
      <c r="P2038" s="26">
        <f t="shared" si="169"/>
        <v>415.3475529888272</v>
      </c>
      <c r="Q2038" s="26">
        <f t="shared" si="170"/>
        <v>41.094000000000001</v>
      </c>
      <c r="R2038" s="26">
        <f t="shared" si="171"/>
        <v>90</v>
      </c>
      <c r="S2038" s="26">
        <f t="shared" si="172"/>
        <v>0</v>
      </c>
      <c r="T2038" s="26">
        <v>0</v>
      </c>
      <c r="U2038"/>
      <c r="V2038"/>
      <c r="W2038"/>
      <c r="X2038"/>
    </row>
    <row r="2039" spans="1:24" hidden="1">
      <c r="A2039" s="26">
        <f>LatticeLayout!A2039</f>
        <v>0</v>
      </c>
      <c r="B2039" s="26">
        <f>LatticeLayout!B2039</f>
        <v>0</v>
      </c>
      <c r="C2039" s="26">
        <f>LatticeLayout!C2039</f>
        <v>0</v>
      </c>
      <c r="D2039" s="26">
        <f>LatticeLayout!D2039</f>
        <v>0</v>
      </c>
      <c r="E2039" s="26">
        <f>LatticeLayout!E2039</f>
        <v>0</v>
      </c>
      <c r="F2039" s="26">
        <f>LatticeLayout!F2039</f>
        <v>0</v>
      </c>
      <c r="G2039" s="26" t="str">
        <f>LatticeLayout!G2039</f>
        <v>bellow+tube</v>
      </c>
      <c r="H2039" s="26">
        <f>LatticeLayout!H2039</f>
        <v>0</v>
      </c>
      <c r="I2039" s="26">
        <f>LatticeLayout!I2039</f>
        <v>0</v>
      </c>
      <c r="J2039" s="26">
        <f>LatticeLayout!J2039</f>
        <v>0</v>
      </c>
      <c r="K2039" s="26">
        <f>LatticeLayout!K2039</f>
        <v>0.15525</v>
      </c>
      <c r="L2039" s="26">
        <f>LatticeLayout!O2039</f>
        <v>41.094000000000001</v>
      </c>
      <c r="M2039" s="26">
        <f>LatticeLayout!P2039</f>
        <v>415.3475529888272</v>
      </c>
      <c r="N2039" s="26">
        <f>LatticeLayout!Q2039</f>
        <v>295.54792082404782</v>
      </c>
      <c r="O2039" s="26">
        <f t="shared" si="168"/>
        <v>295.47029582404781</v>
      </c>
      <c r="P2039" s="26">
        <f t="shared" si="169"/>
        <v>415.3475529888272</v>
      </c>
      <c r="Q2039" s="26">
        <f t="shared" si="170"/>
        <v>41.094000000000001</v>
      </c>
      <c r="R2039" s="26">
        <f t="shared" si="171"/>
        <v>90</v>
      </c>
      <c r="S2039" s="26">
        <f t="shared" si="172"/>
        <v>0</v>
      </c>
      <c r="T2039" s="26">
        <v>0</v>
      </c>
      <c r="U2039"/>
      <c r="V2039"/>
      <c r="W2039"/>
      <c r="X2039"/>
    </row>
    <row r="2040" spans="1:24" ht="12.75" customHeight="1">
      <c r="A2040" s="26" t="str">
        <f>LatticeLayout!A2040</f>
        <v>LS2</v>
      </c>
      <c r="B2040" s="26" t="str">
        <f>LatticeLayout!B2040</f>
        <v>CC12</v>
      </c>
      <c r="C2040" s="26" t="str">
        <f>LatticeLayout!C2040</f>
        <v>SOL1</v>
      </c>
      <c r="D2040" s="26">
        <f>LatticeLayout!D2040</f>
        <v>3161</v>
      </c>
      <c r="E2040" s="26" t="str">
        <f>LatticeLayout!E2040</f>
        <v>LS2_CC12:SOL1_D3161</v>
      </c>
      <c r="F2040" s="26" t="str">
        <f>LatticeLayout!F2040</f>
        <v>S2</v>
      </c>
      <c r="G2040" s="26" t="str">
        <f>LatticeLayout!G2040</f>
        <v>solenoid+correctors</v>
      </c>
      <c r="H2040" s="26">
        <f>LatticeLayout!H2040</f>
        <v>40</v>
      </c>
      <c r="I2040" s="26">
        <f>LatticeLayout!I2040</f>
        <v>0</v>
      </c>
      <c r="J2040" s="26">
        <f>LatticeLayout!J2040</f>
        <v>0</v>
      </c>
      <c r="K2040" s="26">
        <f>LatticeLayout!K2040</f>
        <v>0.5</v>
      </c>
      <c r="L2040" s="26">
        <f>LatticeLayout!O2040</f>
        <v>41.094000000000001</v>
      </c>
      <c r="M2040" s="26">
        <f>LatticeLayout!P2040</f>
        <v>415.3475529888272</v>
      </c>
      <c r="N2040" s="26">
        <f>LatticeLayout!Q2040</f>
        <v>296.04792082404782</v>
      </c>
      <c r="O2040" s="26">
        <f t="shared" si="168"/>
        <v>295.79792082404782</v>
      </c>
      <c r="P2040" s="26">
        <f t="shared" si="169"/>
        <v>415.3475529888272</v>
      </c>
      <c r="Q2040" s="26">
        <f t="shared" si="170"/>
        <v>41.094000000000001</v>
      </c>
      <c r="R2040" s="26">
        <f t="shared" si="171"/>
        <v>90</v>
      </c>
      <c r="S2040" s="26">
        <f t="shared" si="172"/>
        <v>0</v>
      </c>
      <c r="T2040" s="26">
        <v>0</v>
      </c>
      <c r="U2040"/>
      <c r="V2040"/>
      <c r="W2040"/>
      <c r="X2040"/>
    </row>
    <row r="2041" spans="1:24" ht="12.75" hidden="1" customHeight="1">
      <c r="A2041" s="26">
        <f>LatticeLayout!A2041</f>
        <v>0</v>
      </c>
      <c r="B2041" s="26">
        <f>LatticeLayout!B2041</f>
        <v>0</v>
      </c>
      <c r="C2041" s="26">
        <f>LatticeLayout!C2041</f>
        <v>0</v>
      </c>
      <c r="D2041" s="26">
        <f>LatticeLayout!D2041</f>
        <v>0</v>
      </c>
      <c r="E2041" s="26">
        <f>LatticeLayout!E2041</f>
        <v>0</v>
      </c>
      <c r="F2041" s="26">
        <f>LatticeLayout!F2041</f>
        <v>0</v>
      </c>
      <c r="G2041" s="26" t="str">
        <f>LatticeLayout!G2041</f>
        <v>bellow+tube</v>
      </c>
      <c r="H2041" s="26">
        <f>LatticeLayout!H2041</f>
        <v>0</v>
      </c>
      <c r="I2041" s="26">
        <f>LatticeLayout!I2041</f>
        <v>0</v>
      </c>
      <c r="J2041" s="26">
        <f>LatticeLayout!J2041</f>
        <v>0</v>
      </c>
      <c r="K2041" s="26">
        <f>LatticeLayout!K2041</f>
        <v>0.15525</v>
      </c>
      <c r="L2041" s="26">
        <f>LatticeLayout!O2041</f>
        <v>41.094000000000001</v>
      </c>
      <c r="M2041" s="26">
        <f>LatticeLayout!P2041</f>
        <v>415.3475529888272</v>
      </c>
      <c r="N2041" s="26">
        <f>LatticeLayout!Q2041</f>
        <v>296.20317082404785</v>
      </c>
      <c r="O2041" s="26">
        <f t="shared" si="168"/>
        <v>296.12554582404783</v>
      </c>
      <c r="P2041" s="26">
        <f t="shared" si="169"/>
        <v>415.3475529888272</v>
      </c>
      <c r="Q2041" s="26">
        <f t="shared" si="170"/>
        <v>41.094000000000001</v>
      </c>
      <c r="R2041" s="26">
        <f t="shared" si="171"/>
        <v>90</v>
      </c>
      <c r="S2041" s="26">
        <f t="shared" si="172"/>
        <v>0</v>
      </c>
      <c r="T2041" s="26">
        <v>0</v>
      </c>
      <c r="U2041"/>
      <c r="V2041"/>
      <c r="W2041"/>
      <c r="X2041"/>
    </row>
    <row r="2042" spans="1:24" ht="12.75" customHeight="1">
      <c r="A2042" s="26" t="str">
        <f>LatticeLayout!A2042</f>
        <v>LS2</v>
      </c>
      <c r="B2042" s="26" t="str">
        <f>LatticeLayout!B2042</f>
        <v>CC12</v>
      </c>
      <c r="C2042" s="26" t="str">
        <f>LatticeLayout!C2042</f>
        <v>CAV4</v>
      </c>
      <c r="D2042" s="26">
        <f>LatticeLayout!D2042</f>
        <v>3164</v>
      </c>
      <c r="E2042" s="26" t="str">
        <f>LatticeLayout!E2042</f>
        <v>LS2_CC12:CAV4_D3164</v>
      </c>
      <c r="F2042" s="26">
        <f>LatticeLayout!F2042</f>
        <v>0</v>
      </c>
      <c r="G2042" s="26" t="str">
        <f>LatticeLayout!G2042</f>
        <v>b29 resonator</v>
      </c>
      <c r="H2042" s="26">
        <f>LatticeLayout!H2042</f>
        <v>40</v>
      </c>
      <c r="I2042" s="26">
        <f>LatticeLayout!I2042</f>
        <v>0</v>
      </c>
      <c r="J2042" s="26">
        <f>LatticeLayout!J2042</f>
        <v>0</v>
      </c>
      <c r="K2042" s="26">
        <f>LatticeLayout!K2042</f>
        <v>0.32364399999999999</v>
      </c>
      <c r="L2042" s="26">
        <f>LatticeLayout!O2042</f>
        <v>41.094000000000001</v>
      </c>
      <c r="M2042" s="26">
        <f>LatticeLayout!P2042</f>
        <v>415.3475529888272</v>
      </c>
      <c r="N2042" s="26">
        <f>LatticeLayout!Q2042</f>
        <v>296.52681482404785</v>
      </c>
      <c r="O2042" s="26">
        <f t="shared" si="168"/>
        <v>296.36499282404782</v>
      </c>
      <c r="P2042" s="26">
        <f t="shared" si="169"/>
        <v>415.3475529888272</v>
      </c>
      <c r="Q2042" s="26">
        <f t="shared" si="170"/>
        <v>41.094000000000001</v>
      </c>
      <c r="R2042" s="26">
        <f t="shared" si="171"/>
        <v>90</v>
      </c>
      <c r="S2042" s="26">
        <f t="shared" si="172"/>
        <v>0</v>
      </c>
      <c r="T2042" s="26">
        <v>0</v>
      </c>
      <c r="U2042"/>
      <c r="V2042"/>
      <c r="W2042"/>
      <c r="X2042"/>
    </row>
    <row r="2043" spans="1:24" hidden="1">
      <c r="A2043" s="26">
        <f>LatticeLayout!A2043</f>
        <v>0</v>
      </c>
      <c r="B2043" s="26">
        <f>LatticeLayout!B2043</f>
        <v>0</v>
      </c>
      <c r="C2043" s="26">
        <f>LatticeLayout!C2043</f>
        <v>0</v>
      </c>
      <c r="D2043" s="26">
        <f>LatticeLayout!D2043</f>
        <v>0</v>
      </c>
      <c r="E2043" s="26">
        <f>LatticeLayout!E2043</f>
        <v>0</v>
      </c>
      <c r="F2043" s="26">
        <f>LatticeLayout!F2043</f>
        <v>0</v>
      </c>
      <c r="G2043" s="26">
        <f>LatticeLayout!G2043</f>
        <v>0</v>
      </c>
      <c r="H2043" s="26">
        <f>LatticeLayout!H2043</f>
        <v>0</v>
      </c>
      <c r="I2043" s="26">
        <f>LatticeLayout!I2043</f>
        <v>0</v>
      </c>
      <c r="J2043" s="26">
        <f>LatticeLayout!J2043</f>
        <v>0</v>
      </c>
      <c r="K2043" s="26">
        <f>LatticeLayout!K2043</f>
        <v>0</v>
      </c>
      <c r="L2043" s="26">
        <f>LatticeLayout!O2043</f>
        <v>41.094000000000001</v>
      </c>
      <c r="M2043" s="26">
        <f>LatticeLayout!P2043</f>
        <v>415.3475529888272</v>
      </c>
      <c r="N2043" s="26">
        <f>LatticeLayout!Q2043</f>
        <v>296.52681482404785</v>
      </c>
      <c r="O2043" s="26">
        <f t="shared" si="168"/>
        <v>296.52681482404785</v>
      </c>
      <c r="P2043" s="26">
        <f t="shared" si="169"/>
        <v>415.3475529888272</v>
      </c>
      <c r="Q2043" s="26">
        <f t="shared" si="170"/>
        <v>41.094000000000001</v>
      </c>
      <c r="R2043" s="26">
        <f t="shared" si="171"/>
        <v>90</v>
      </c>
      <c r="S2043" s="26">
        <f t="shared" si="172"/>
        <v>0</v>
      </c>
      <c r="T2043" s="26">
        <v>0</v>
      </c>
      <c r="U2043"/>
      <c r="V2043"/>
      <c r="W2043"/>
      <c r="X2043"/>
    </row>
    <row r="2044" spans="1:24" ht="12.75" hidden="1" customHeight="1">
      <c r="A2044" s="26">
        <f>LatticeLayout!A2044</f>
        <v>0</v>
      </c>
      <c r="B2044" s="26">
        <f>LatticeLayout!B2044</f>
        <v>0</v>
      </c>
      <c r="C2044" s="26">
        <f>LatticeLayout!C2044</f>
        <v>0</v>
      </c>
      <c r="D2044" s="26">
        <f>LatticeLayout!D2044</f>
        <v>0</v>
      </c>
      <c r="E2044" s="26">
        <f>LatticeLayout!E2044</f>
        <v>0</v>
      </c>
      <c r="F2044" s="26">
        <f>LatticeLayout!F2044</f>
        <v>0</v>
      </c>
      <c r="G2044" s="26">
        <f>LatticeLayout!G2044</f>
        <v>0</v>
      </c>
      <c r="H2044" s="26">
        <f>LatticeLayout!H2044</f>
        <v>0</v>
      </c>
      <c r="I2044" s="26">
        <f>LatticeLayout!I2044</f>
        <v>0</v>
      </c>
      <c r="J2044" s="26">
        <f>LatticeLayout!J2044</f>
        <v>0</v>
      </c>
      <c r="K2044" s="26">
        <f>LatticeLayout!K2044</f>
        <v>0</v>
      </c>
      <c r="L2044" s="26">
        <f>LatticeLayout!O2044</f>
        <v>41.094000000000001</v>
      </c>
      <c r="M2044" s="26">
        <f>LatticeLayout!P2044</f>
        <v>415.3475529888272</v>
      </c>
      <c r="N2044" s="26">
        <f>LatticeLayout!Q2044</f>
        <v>296.52681482404785</v>
      </c>
      <c r="O2044" s="26">
        <f t="shared" si="168"/>
        <v>296.52681482404785</v>
      </c>
      <c r="P2044" s="26">
        <f t="shared" si="169"/>
        <v>415.3475529888272</v>
      </c>
      <c r="Q2044" s="26">
        <f t="shared" si="170"/>
        <v>41.094000000000001</v>
      </c>
      <c r="R2044" s="26">
        <f t="shared" si="171"/>
        <v>90</v>
      </c>
      <c r="S2044" s="26">
        <f t="shared" si="172"/>
        <v>0</v>
      </c>
      <c r="T2044" s="26">
        <v>0</v>
      </c>
      <c r="U2044"/>
      <c r="V2044"/>
      <c r="W2044"/>
      <c r="X2044"/>
    </row>
    <row r="2045" spans="1:24" ht="12.75" hidden="1" customHeight="1">
      <c r="A2045" s="26">
        <f>LatticeLayout!A2045</f>
        <v>0</v>
      </c>
      <c r="B2045" s="26">
        <f>LatticeLayout!B2045</f>
        <v>0</v>
      </c>
      <c r="C2045" s="26">
        <f>LatticeLayout!C2045</f>
        <v>0</v>
      </c>
      <c r="D2045" s="26">
        <f>LatticeLayout!D2045</f>
        <v>0</v>
      </c>
      <c r="E2045" s="26">
        <f>LatticeLayout!E2045</f>
        <v>0</v>
      </c>
      <c r="F2045" s="26">
        <f>LatticeLayout!F2045</f>
        <v>0</v>
      </c>
      <c r="G2045" s="26">
        <f>LatticeLayout!G2045</f>
        <v>0</v>
      </c>
      <c r="H2045" s="26">
        <f>LatticeLayout!H2045</f>
        <v>0</v>
      </c>
      <c r="I2045" s="26">
        <f>LatticeLayout!I2045</f>
        <v>0</v>
      </c>
      <c r="J2045" s="26">
        <f>LatticeLayout!J2045</f>
        <v>0</v>
      </c>
      <c r="K2045" s="26">
        <f>LatticeLayout!K2045</f>
        <v>9.9516999999999994E-2</v>
      </c>
      <c r="L2045" s="26">
        <f>LatticeLayout!O2045</f>
        <v>41.094000000000001</v>
      </c>
      <c r="M2045" s="26">
        <f>LatticeLayout!P2045</f>
        <v>415.3475529888272</v>
      </c>
      <c r="N2045" s="26">
        <f>LatticeLayout!Q2045</f>
        <v>296.62633182404784</v>
      </c>
      <c r="O2045" s="26">
        <f t="shared" si="168"/>
        <v>296.57657332404784</v>
      </c>
      <c r="P2045" s="26">
        <f t="shared" si="169"/>
        <v>415.3475529888272</v>
      </c>
      <c r="Q2045" s="26">
        <f t="shared" si="170"/>
        <v>41.094000000000001</v>
      </c>
      <c r="R2045" s="26">
        <f t="shared" si="171"/>
        <v>90</v>
      </c>
      <c r="S2045" s="26">
        <f t="shared" si="172"/>
        <v>0</v>
      </c>
      <c r="T2045" s="26">
        <v>0</v>
      </c>
      <c r="U2045"/>
      <c r="V2045"/>
      <c r="W2045"/>
      <c r="X2045"/>
    </row>
    <row r="2046" spans="1:24" ht="12.75" customHeight="1">
      <c r="A2046" s="26" t="str">
        <f>LatticeLayout!A2046</f>
        <v>LS2</v>
      </c>
      <c r="B2046" s="26" t="str">
        <f>LatticeLayout!B2046</f>
        <v>CC12</v>
      </c>
      <c r="C2046" s="26" t="str">
        <f>LatticeLayout!C2046</f>
        <v>CAV5</v>
      </c>
      <c r="D2046" s="26">
        <f>LatticeLayout!D2046</f>
        <v>3168</v>
      </c>
      <c r="E2046" s="26" t="str">
        <f>LatticeLayout!E2046</f>
        <v>LS2_CC12:CAV5_D3168</v>
      </c>
      <c r="F2046" s="26">
        <f>LatticeLayout!F2046</f>
        <v>0</v>
      </c>
      <c r="G2046" s="26" t="str">
        <f>LatticeLayout!G2046</f>
        <v>b29 resonator</v>
      </c>
      <c r="H2046" s="26">
        <f>LatticeLayout!H2046</f>
        <v>40</v>
      </c>
      <c r="I2046" s="26">
        <f>LatticeLayout!I2046</f>
        <v>0</v>
      </c>
      <c r="J2046" s="26">
        <f>LatticeLayout!J2046</f>
        <v>0</v>
      </c>
      <c r="K2046" s="26">
        <f>LatticeLayout!K2046</f>
        <v>0.32364399999999999</v>
      </c>
      <c r="L2046" s="26">
        <f>LatticeLayout!O2046</f>
        <v>41.094000000000001</v>
      </c>
      <c r="M2046" s="26">
        <f>LatticeLayout!P2046</f>
        <v>415.3475529888272</v>
      </c>
      <c r="N2046" s="26">
        <f>LatticeLayout!Q2046</f>
        <v>296.94997582404784</v>
      </c>
      <c r="O2046" s="26">
        <f t="shared" si="168"/>
        <v>296.78815382404787</v>
      </c>
      <c r="P2046" s="26">
        <f t="shared" si="169"/>
        <v>415.3475529888272</v>
      </c>
      <c r="Q2046" s="26">
        <f t="shared" si="170"/>
        <v>41.094000000000001</v>
      </c>
      <c r="R2046" s="26">
        <f t="shared" si="171"/>
        <v>90</v>
      </c>
      <c r="S2046" s="26">
        <f t="shared" si="172"/>
        <v>0</v>
      </c>
      <c r="T2046" s="26">
        <v>0</v>
      </c>
      <c r="U2046"/>
      <c r="V2046"/>
      <c r="W2046"/>
      <c r="X2046"/>
    </row>
    <row r="2047" spans="1:24" hidden="1">
      <c r="A2047" s="26">
        <f>LatticeLayout!A2047</f>
        <v>0</v>
      </c>
      <c r="B2047" s="26">
        <f>LatticeLayout!B2047</f>
        <v>0</v>
      </c>
      <c r="C2047" s="26">
        <f>LatticeLayout!C2047</f>
        <v>0</v>
      </c>
      <c r="D2047" s="26">
        <f>LatticeLayout!D2047</f>
        <v>0</v>
      </c>
      <c r="E2047" s="26">
        <f>LatticeLayout!E2047</f>
        <v>0</v>
      </c>
      <c r="F2047" s="26">
        <f>LatticeLayout!F2047</f>
        <v>0</v>
      </c>
      <c r="G2047" s="26">
        <f>LatticeLayout!G2047</f>
        <v>0</v>
      </c>
      <c r="H2047" s="26">
        <f>LatticeLayout!H2047</f>
        <v>0</v>
      </c>
      <c r="I2047" s="26">
        <f>LatticeLayout!I2047</f>
        <v>0</v>
      </c>
      <c r="J2047" s="26">
        <f>LatticeLayout!J2047</f>
        <v>0</v>
      </c>
      <c r="K2047" s="26">
        <f>LatticeLayout!K2047</f>
        <v>0</v>
      </c>
      <c r="L2047" s="26">
        <f>LatticeLayout!O2047</f>
        <v>41.094000000000001</v>
      </c>
      <c r="M2047" s="26">
        <f>LatticeLayout!P2047</f>
        <v>415.3475529888272</v>
      </c>
      <c r="N2047" s="26">
        <f>LatticeLayout!Q2047</f>
        <v>296.94997582404784</v>
      </c>
      <c r="O2047" s="26">
        <f t="shared" si="168"/>
        <v>296.94997582404784</v>
      </c>
      <c r="P2047" s="26">
        <f t="shared" si="169"/>
        <v>415.3475529888272</v>
      </c>
      <c r="Q2047" s="26">
        <f t="shared" si="170"/>
        <v>41.094000000000001</v>
      </c>
      <c r="R2047" s="26">
        <f t="shared" si="171"/>
        <v>90</v>
      </c>
      <c r="S2047" s="26">
        <f t="shared" si="172"/>
        <v>0</v>
      </c>
      <c r="T2047" s="26">
        <v>0</v>
      </c>
      <c r="U2047"/>
      <c r="V2047"/>
      <c r="W2047"/>
      <c r="X2047"/>
    </row>
    <row r="2048" spans="1:24" ht="12.75" hidden="1" customHeight="1">
      <c r="A2048" s="26">
        <f>LatticeLayout!A2048</f>
        <v>0</v>
      </c>
      <c r="B2048" s="26">
        <f>LatticeLayout!B2048</f>
        <v>0</v>
      </c>
      <c r="C2048" s="26">
        <f>LatticeLayout!C2048</f>
        <v>0</v>
      </c>
      <c r="D2048" s="26">
        <f>LatticeLayout!D2048</f>
        <v>0</v>
      </c>
      <c r="E2048" s="26">
        <f>LatticeLayout!E2048</f>
        <v>0</v>
      </c>
      <c r="F2048" s="26">
        <f>LatticeLayout!F2048</f>
        <v>0</v>
      </c>
      <c r="G2048" s="26">
        <f>LatticeLayout!G2048</f>
        <v>0</v>
      </c>
      <c r="H2048" s="26">
        <f>LatticeLayout!H2048</f>
        <v>0</v>
      </c>
      <c r="I2048" s="26">
        <f>LatticeLayout!I2048</f>
        <v>0</v>
      </c>
      <c r="J2048" s="26">
        <f>LatticeLayout!J2048</f>
        <v>0</v>
      </c>
      <c r="K2048" s="26">
        <f>LatticeLayout!K2048</f>
        <v>0</v>
      </c>
      <c r="L2048" s="26">
        <f>LatticeLayout!O2048</f>
        <v>41.094000000000001</v>
      </c>
      <c r="M2048" s="26">
        <f>LatticeLayout!P2048</f>
        <v>415.3475529888272</v>
      </c>
      <c r="N2048" s="26">
        <f>LatticeLayout!Q2048</f>
        <v>296.94997582404784</v>
      </c>
      <c r="O2048" s="26">
        <f t="shared" si="168"/>
        <v>296.94997582404784</v>
      </c>
      <c r="P2048" s="26">
        <f t="shared" si="169"/>
        <v>415.3475529888272</v>
      </c>
      <c r="Q2048" s="26">
        <f t="shared" si="170"/>
        <v>41.094000000000001</v>
      </c>
      <c r="R2048" s="26">
        <f t="shared" si="171"/>
        <v>90</v>
      </c>
      <c r="S2048" s="26">
        <f t="shared" si="172"/>
        <v>0</v>
      </c>
      <c r="T2048" s="26">
        <v>0</v>
      </c>
      <c r="U2048"/>
      <c r="V2048"/>
      <c r="W2048"/>
      <c r="X2048"/>
    </row>
    <row r="2049" spans="1:24" ht="12.75" hidden="1" customHeight="1">
      <c r="A2049" s="26">
        <f>LatticeLayout!A2049</f>
        <v>0</v>
      </c>
      <c r="B2049" s="26">
        <f>LatticeLayout!B2049</f>
        <v>0</v>
      </c>
      <c r="C2049" s="26">
        <f>LatticeLayout!C2049</f>
        <v>0</v>
      </c>
      <c r="D2049" s="26">
        <f>LatticeLayout!D2049</f>
        <v>0</v>
      </c>
      <c r="E2049" s="26">
        <f>LatticeLayout!E2049</f>
        <v>0</v>
      </c>
      <c r="F2049" s="26">
        <f>LatticeLayout!F2049</f>
        <v>0</v>
      </c>
      <c r="G2049" s="26">
        <f>LatticeLayout!G2049</f>
        <v>0</v>
      </c>
      <c r="H2049" s="26">
        <f>LatticeLayout!H2049</f>
        <v>0</v>
      </c>
      <c r="I2049" s="26">
        <f>LatticeLayout!I2049</f>
        <v>0</v>
      </c>
      <c r="J2049" s="26">
        <f>LatticeLayout!J2049</f>
        <v>0</v>
      </c>
      <c r="K2049" s="26">
        <f>LatticeLayout!K2049</f>
        <v>9.9516999999999994E-2</v>
      </c>
      <c r="L2049" s="26">
        <f>LatticeLayout!O2049</f>
        <v>41.094000000000001</v>
      </c>
      <c r="M2049" s="26">
        <f>LatticeLayout!P2049</f>
        <v>415.3475529888272</v>
      </c>
      <c r="N2049" s="26">
        <f>LatticeLayout!Q2049</f>
        <v>297.04949282404783</v>
      </c>
      <c r="O2049" s="26">
        <f t="shared" si="168"/>
        <v>296.99973432404784</v>
      </c>
      <c r="P2049" s="26">
        <f t="shared" si="169"/>
        <v>415.3475529888272</v>
      </c>
      <c r="Q2049" s="26">
        <f t="shared" si="170"/>
        <v>41.094000000000001</v>
      </c>
      <c r="R2049" s="26">
        <f t="shared" si="171"/>
        <v>90</v>
      </c>
      <c r="S2049" s="26">
        <f t="shared" si="172"/>
        <v>0</v>
      </c>
      <c r="T2049" s="26">
        <v>0</v>
      </c>
      <c r="U2049"/>
      <c r="V2049"/>
      <c r="W2049"/>
      <c r="X2049"/>
    </row>
    <row r="2050" spans="1:24" ht="12.75" customHeight="1">
      <c r="A2050" s="26" t="str">
        <f>LatticeLayout!A2050</f>
        <v>LS2</v>
      </c>
      <c r="B2050" s="26" t="str">
        <f>LatticeLayout!B2050</f>
        <v>CC12</v>
      </c>
      <c r="C2050" s="26" t="str">
        <f>LatticeLayout!C2050</f>
        <v>CAV6</v>
      </c>
      <c r="D2050" s="26">
        <f>LatticeLayout!D2050</f>
        <v>3173</v>
      </c>
      <c r="E2050" s="26" t="str">
        <f>LatticeLayout!E2050</f>
        <v>LS2_CC12:CAV6_D3173</v>
      </c>
      <c r="F2050" s="26">
        <f>LatticeLayout!F2050</f>
        <v>0</v>
      </c>
      <c r="G2050" s="26" t="str">
        <f>LatticeLayout!G2050</f>
        <v>b29 resonator</v>
      </c>
      <c r="H2050" s="26">
        <f>LatticeLayout!H2050</f>
        <v>40</v>
      </c>
      <c r="I2050" s="26">
        <f>LatticeLayout!I2050</f>
        <v>0</v>
      </c>
      <c r="J2050" s="26">
        <f>LatticeLayout!J2050</f>
        <v>0</v>
      </c>
      <c r="K2050" s="26">
        <f>LatticeLayout!K2050</f>
        <v>0.32364399999999999</v>
      </c>
      <c r="L2050" s="26">
        <f>LatticeLayout!O2050</f>
        <v>41.094000000000001</v>
      </c>
      <c r="M2050" s="26">
        <f>LatticeLayout!P2050</f>
        <v>415.3475529888272</v>
      </c>
      <c r="N2050" s="26">
        <f>LatticeLayout!Q2050</f>
        <v>297.37313682404783</v>
      </c>
      <c r="O2050" s="26">
        <f t="shared" si="168"/>
        <v>297.2113148240478</v>
      </c>
      <c r="P2050" s="26">
        <f t="shared" si="169"/>
        <v>415.3475529888272</v>
      </c>
      <c r="Q2050" s="26">
        <f t="shared" si="170"/>
        <v>41.094000000000001</v>
      </c>
      <c r="R2050" s="26">
        <f t="shared" si="171"/>
        <v>90</v>
      </c>
      <c r="S2050" s="26">
        <f t="shared" si="172"/>
        <v>0</v>
      </c>
      <c r="T2050" s="26">
        <v>0</v>
      </c>
      <c r="U2050"/>
      <c r="V2050"/>
      <c r="W2050"/>
      <c r="X2050"/>
    </row>
    <row r="2051" spans="1:24" hidden="1">
      <c r="A2051" s="26" t="str">
        <f>LatticeLayout!A2051</f>
        <v>LS2</v>
      </c>
      <c r="B2051" s="26" t="str">
        <f>LatticeLayout!B2051</f>
        <v>CC12</v>
      </c>
      <c r="C2051" s="26" t="str">
        <f>LatticeLayout!C2051</f>
        <v>BLM</v>
      </c>
      <c r="D2051" s="26">
        <f>LatticeLayout!D2051</f>
        <v>3175</v>
      </c>
      <c r="E2051" s="26" t="str">
        <f>LatticeLayout!E2051</f>
        <v>LS2_CC12:BLM_D3175</v>
      </c>
      <c r="F2051" s="26">
        <f>LatticeLayout!F2051</f>
        <v>0</v>
      </c>
      <c r="G2051" s="26" t="str">
        <f>LatticeLayout!G2051</f>
        <v>outside loss monitor</v>
      </c>
      <c r="H2051" s="26">
        <f>LatticeLayout!H2051</f>
        <v>0</v>
      </c>
      <c r="I2051" s="26">
        <f>LatticeLayout!I2051</f>
        <v>0</v>
      </c>
      <c r="J2051" s="26">
        <f>LatticeLayout!J2051</f>
        <v>0</v>
      </c>
      <c r="K2051" s="26">
        <f>LatticeLayout!K2051</f>
        <v>0</v>
      </c>
      <c r="L2051" s="26">
        <f>LatticeLayout!O2051</f>
        <v>41.094000000000001</v>
      </c>
      <c r="M2051" s="26">
        <f>LatticeLayout!P2051</f>
        <v>415.3475529888272</v>
      </c>
      <c r="N2051" s="26">
        <f>LatticeLayout!Q2051</f>
        <v>297.37313682404783</v>
      </c>
      <c r="O2051" s="26">
        <f t="shared" si="168"/>
        <v>297.37313682404783</v>
      </c>
      <c r="P2051" s="26">
        <f t="shared" si="169"/>
        <v>415.3475529888272</v>
      </c>
      <c r="Q2051" s="26">
        <f t="shared" si="170"/>
        <v>41.094000000000001</v>
      </c>
      <c r="R2051" s="26">
        <f t="shared" si="171"/>
        <v>90</v>
      </c>
      <c r="S2051" s="26">
        <f t="shared" si="172"/>
        <v>0</v>
      </c>
      <c r="T2051" s="26">
        <v>0</v>
      </c>
      <c r="U2051"/>
      <c r="V2051"/>
      <c r="W2051"/>
      <c r="X2051"/>
    </row>
    <row r="2052" spans="1:24" ht="12.75" hidden="1" customHeight="1">
      <c r="A2052" s="26">
        <f>LatticeLayout!A2052</f>
        <v>0</v>
      </c>
      <c r="B2052" s="26">
        <f>LatticeLayout!B2052</f>
        <v>0</v>
      </c>
      <c r="C2052" s="26">
        <f>LatticeLayout!C2052</f>
        <v>0</v>
      </c>
      <c r="D2052" s="26">
        <f>LatticeLayout!D2052</f>
        <v>0</v>
      </c>
      <c r="E2052" s="26">
        <f>LatticeLayout!E2052</f>
        <v>0</v>
      </c>
      <c r="F2052" s="26">
        <f>LatticeLayout!F2052</f>
        <v>0</v>
      </c>
      <c r="G2052" s="26">
        <f>LatticeLayout!G2052</f>
        <v>0</v>
      </c>
      <c r="H2052" s="26">
        <f>LatticeLayout!H2052</f>
        <v>0</v>
      </c>
      <c r="I2052" s="26">
        <f>LatticeLayout!I2052</f>
        <v>0</v>
      </c>
      <c r="J2052" s="26">
        <f>LatticeLayout!J2052</f>
        <v>0</v>
      </c>
      <c r="K2052" s="26">
        <f>LatticeLayout!K2052</f>
        <v>0</v>
      </c>
      <c r="L2052" s="26">
        <f>LatticeLayout!O2052</f>
        <v>41.094000000000001</v>
      </c>
      <c r="M2052" s="26">
        <f>LatticeLayout!P2052</f>
        <v>415.3475529888272</v>
      </c>
      <c r="N2052" s="26">
        <f>LatticeLayout!Q2052</f>
        <v>297.37313682404783</v>
      </c>
      <c r="O2052" s="26">
        <f t="shared" si="168"/>
        <v>297.37313682404783</v>
      </c>
      <c r="P2052" s="26">
        <f t="shared" si="169"/>
        <v>415.3475529888272</v>
      </c>
      <c r="Q2052" s="26">
        <f t="shared" si="170"/>
        <v>41.094000000000001</v>
      </c>
      <c r="R2052" s="26">
        <f t="shared" si="171"/>
        <v>90</v>
      </c>
      <c r="S2052" s="26">
        <f t="shared" si="172"/>
        <v>0</v>
      </c>
      <c r="T2052" s="26">
        <v>0</v>
      </c>
      <c r="U2052"/>
      <c r="V2052"/>
      <c r="W2052"/>
      <c r="X2052"/>
    </row>
    <row r="2053" spans="1:24" ht="12.75" hidden="1" customHeight="1">
      <c r="A2053" s="26">
        <f>LatticeLayout!A2053</f>
        <v>0</v>
      </c>
      <c r="B2053" s="26">
        <f>LatticeLayout!B2053</f>
        <v>0</v>
      </c>
      <c r="C2053" s="26">
        <f>LatticeLayout!C2053</f>
        <v>0</v>
      </c>
      <c r="D2053" s="26">
        <f>LatticeLayout!D2053</f>
        <v>0</v>
      </c>
      <c r="E2053" s="26">
        <f>LatticeLayout!E2053</f>
        <v>0</v>
      </c>
      <c r="F2053" s="26">
        <f>LatticeLayout!F2053</f>
        <v>0</v>
      </c>
      <c r="G2053" s="26" t="str">
        <f>LatticeLayout!G2053</f>
        <v>bellows</v>
      </c>
      <c r="H2053" s="26">
        <f>LatticeLayout!H2053</f>
        <v>0</v>
      </c>
      <c r="I2053" s="26">
        <f>LatticeLayout!I2053</f>
        <v>0</v>
      </c>
      <c r="J2053" s="26">
        <f>LatticeLayout!J2053</f>
        <v>0</v>
      </c>
      <c r="K2053" s="26">
        <f>LatticeLayout!K2053</f>
        <v>0.16770399999999999</v>
      </c>
      <c r="L2053" s="26">
        <f>LatticeLayout!O2053</f>
        <v>41.094000000000001</v>
      </c>
      <c r="M2053" s="26">
        <f>LatticeLayout!P2053</f>
        <v>415.3475529888272</v>
      </c>
      <c r="N2053" s="26">
        <f>LatticeLayout!Q2053</f>
        <v>297.54084082404785</v>
      </c>
      <c r="O2053" s="26">
        <f t="shared" si="168"/>
        <v>297.45698882404781</v>
      </c>
      <c r="P2053" s="26">
        <f t="shared" si="169"/>
        <v>415.3475529888272</v>
      </c>
      <c r="Q2053" s="26">
        <f t="shared" si="170"/>
        <v>41.094000000000001</v>
      </c>
      <c r="R2053" s="26">
        <f t="shared" si="171"/>
        <v>90</v>
      </c>
      <c r="S2053" s="26">
        <f t="shared" si="172"/>
        <v>0</v>
      </c>
      <c r="T2053" s="26">
        <v>0</v>
      </c>
      <c r="U2053"/>
      <c r="V2053"/>
      <c r="W2053"/>
      <c r="X2053"/>
    </row>
    <row r="2054" spans="1:24" ht="12.75" hidden="1" customHeight="1">
      <c r="A2054" s="26" t="str">
        <f>LatticeLayout!A2054</f>
        <v>LS2</v>
      </c>
      <c r="B2054" s="26" t="str">
        <f>LatticeLayout!B2054</f>
        <v>CC12</v>
      </c>
      <c r="C2054" s="26" t="str">
        <f>LatticeLayout!C2054</f>
        <v>GV</v>
      </c>
      <c r="D2054" s="26">
        <f>LatticeLayout!D2054</f>
        <v>3178</v>
      </c>
      <c r="E2054" s="26" t="str">
        <f>LatticeLayout!E2054</f>
        <v>LS2_CC12:GV_D3178</v>
      </c>
      <c r="F2054" s="26">
        <f>LatticeLayout!F2054</f>
        <v>0</v>
      </c>
      <c r="G2054" s="26" t="str">
        <f>LatticeLayout!G2054</f>
        <v>gate valve</v>
      </c>
      <c r="H2054" s="26">
        <f>LatticeLayout!H2054</f>
        <v>40</v>
      </c>
      <c r="I2054" s="26">
        <f>LatticeLayout!I2054</f>
        <v>0</v>
      </c>
      <c r="J2054" s="26">
        <f>LatticeLayout!J2054</f>
        <v>0</v>
      </c>
      <c r="K2054" s="26">
        <f>LatticeLayout!K2054</f>
        <v>5.7403999999999997E-2</v>
      </c>
      <c r="L2054" s="26">
        <f>LatticeLayout!O2054</f>
        <v>41.094000000000001</v>
      </c>
      <c r="M2054" s="26">
        <f>LatticeLayout!P2054</f>
        <v>415.3475529888272</v>
      </c>
      <c r="N2054" s="26">
        <f>LatticeLayout!Q2054</f>
        <v>297.59824482404787</v>
      </c>
      <c r="O2054" s="26">
        <f t="shared" si="168"/>
        <v>297.56954282404786</v>
      </c>
      <c r="P2054" s="26">
        <f t="shared" si="169"/>
        <v>415.3475529888272</v>
      </c>
      <c r="Q2054" s="26">
        <f t="shared" si="170"/>
        <v>41.094000000000001</v>
      </c>
      <c r="R2054" s="26">
        <f t="shared" si="171"/>
        <v>90</v>
      </c>
      <c r="S2054" s="26">
        <f t="shared" si="172"/>
        <v>0</v>
      </c>
      <c r="T2054" s="26">
        <v>0</v>
      </c>
      <c r="U2054"/>
      <c r="V2054"/>
      <c r="W2054"/>
      <c r="X2054"/>
    </row>
    <row r="2055" spans="1:24" ht="12.75" hidden="1" customHeight="1">
      <c r="A2055" s="26">
        <f>LatticeLayout!A2055</f>
        <v>0</v>
      </c>
      <c r="B2055" s="26">
        <f>LatticeLayout!B2055</f>
        <v>0</v>
      </c>
      <c r="C2055" s="26">
        <f>LatticeLayout!C2055</f>
        <v>0</v>
      </c>
      <c r="D2055" s="26">
        <f>LatticeLayout!D2055</f>
        <v>0</v>
      </c>
      <c r="E2055" s="26">
        <f>LatticeLayout!E2055</f>
        <v>0</v>
      </c>
      <c r="F2055" s="26">
        <f>LatticeLayout!F2055</f>
        <v>0</v>
      </c>
      <c r="G2055" s="26" t="str">
        <f>LatticeLayout!G2055</f>
        <v>bellow</v>
      </c>
      <c r="H2055" s="26">
        <f>LatticeLayout!H2055</f>
        <v>40</v>
      </c>
      <c r="I2055" s="26">
        <f>LatticeLayout!I2055</f>
        <v>0</v>
      </c>
      <c r="J2055" s="26">
        <f>LatticeLayout!J2055</f>
        <v>0</v>
      </c>
      <c r="K2055" s="26">
        <f>LatticeLayout!K2055</f>
        <v>0.103502</v>
      </c>
      <c r="L2055" s="26">
        <f>LatticeLayout!O2055</f>
        <v>41.094000000000001</v>
      </c>
      <c r="M2055" s="26">
        <f>LatticeLayout!P2055</f>
        <v>415.3475529888272</v>
      </c>
      <c r="N2055" s="26">
        <f>LatticeLayout!Q2055</f>
        <v>297.70174682404786</v>
      </c>
      <c r="O2055" s="26">
        <f t="shared" si="168"/>
        <v>297.64999582404789</v>
      </c>
      <c r="P2055" s="26">
        <f t="shared" si="169"/>
        <v>415.3475529888272</v>
      </c>
      <c r="Q2055" s="26">
        <f t="shared" si="170"/>
        <v>41.094000000000001</v>
      </c>
      <c r="R2055" s="26">
        <f t="shared" si="171"/>
        <v>90</v>
      </c>
      <c r="S2055" s="26">
        <f t="shared" si="172"/>
        <v>0</v>
      </c>
      <c r="T2055" s="26">
        <v>0</v>
      </c>
      <c r="U2055"/>
      <c r="V2055"/>
      <c r="W2055"/>
      <c r="X2055"/>
    </row>
    <row r="2056" spans="1:24" ht="12.75" customHeight="1">
      <c r="A2056" s="26" t="str">
        <f>LatticeLayout!A2056</f>
        <v>LS2</v>
      </c>
      <c r="B2056" s="26" t="str">
        <f>LatticeLayout!B2056</f>
        <v>WC12</v>
      </c>
      <c r="C2056" s="26" t="str">
        <f>LatticeLayout!C2056</f>
        <v>BPM</v>
      </c>
      <c r="D2056" s="26">
        <f>LatticeLayout!D2056</f>
        <v>3180</v>
      </c>
      <c r="E2056" s="26" t="str">
        <f>LatticeLayout!E2056</f>
        <v>LS2_WC12:BPM_D3180</v>
      </c>
      <c r="F2056" s="26" t="str">
        <f>LatticeLayout!F2056</f>
        <v>BPM2</v>
      </c>
      <c r="G2056" s="26" t="str">
        <f>LatticeLayout!G2056</f>
        <v>position monitor</v>
      </c>
      <c r="H2056" s="26">
        <f>LatticeLayout!H2056</f>
        <v>0</v>
      </c>
      <c r="I2056" s="26">
        <f>LatticeLayout!I2056</f>
        <v>0</v>
      </c>
      <c r="J2056" s="26">
        <f>LatticeLayout!J2056</f>
        <v>0</v>
      </c>
      <c r="K2056" s="26">
        <f>LatticeLayout!K2056</f>
        <v>0</v>
      </c>
      <c r="L2056" s="26">
        <f>LatticeLayout!O2056</f>
        <v>41.094000000000001</v>
      </c>
      <c r="M2056" s="26">
        <f>LatticeLayout!P2056</f>
        <v>415.3475529888272</v>
      </c>
      <c r="N2056" s="26">
        <f>LatticeLayout!Q2056</f>
        <v>297.70174682404786</v>
      </c>
      <c r="O2056" s="26">
        <f t="shared" si="168"/>
        <v>297.70174682404786</v>
      </c>
      <c r="P2056" s="26">
        <f t="shared" si="169"/>
        <v>415.3475529888272</v>
      </c>
      <c r="Q2056" s="26">
        <f t="shared" si="170"/>
        <v>41.094000000000001</v>
      </c>
      <c r="R2056" s="26">
        <f t="shared" si="171"/>
        <v>90</v>
      </c>
      <c r="S2056" s="26">
        <f t="shared" si="172"/>
        <v>0</v>
      </c>
      <c r="T2056" s="26">
        <v>0</v>
      </c>
      <c r="U2056"/>
      <c r="V2056"/>
      <c r="W2056"/>
      <c r="X2056"/>
    </row>
    <row r="2057" spans="1:24" ht="12.75" customHeight="1">
      <c r="A2057" s="26">
        <f>LatticeLayout!A2057</f>
        <v>0</v>
      </c>
      <c r="B2057" s="26">
        <f>LatticeLayout!B2057</f>
        <v>0</v>
      </c>
      <c r="C2057" s="26">
        <f>LatticeLayout!C2057</f>
        <v>0</v>
      </c>
      <c r="D2057" s="26">
        <f>LatticeLayout!D2057</f>
        <v>0</v>
      </c>
      <c r="E2057" s="26">
        <f>LatticeLayout!E2057</f>
        <v>0</v>
      </c>
      <c r="F2057" s="26">
        <f>LatticeLayout!F2057</f>
        <v>0</v>
      </c>
      <c r="G2057" s="26" t="str">
        <f>LatticeLayout!G2057</f>
        <v>diagnostic box</v>
      </c>
      <c r="H2057" s="26">
        <f>LatticeLayout!H2057</f>
        <v>0</v>
      </c>
      <c r="I2057" s="26">
        <f>LatticeLayout!I2057</f>
        <v>0</v>
      </c>
      <c r="J2057" s="26">
        <f>LatticeLayout!J2057</f>
        <v>0</v>
      </c>
      <c r="K2057" s="26">
        <f>LatticeLayout!K2057</f>
        <v>0.14528199999999999</v>
      </c>
      <c r="L2057" s="26">
        <f>LatticeLayout!O2057</f>
        <v>41.094000000000001</v>
      </c>
      <c r="M2057" s="26">
        <f>LatticeLayout!P2057</f>
        <v>415.3475529888272</v>
      </c>
      <c r="N2057" s="26">
        <f>LatticeLayout!Q2057</f>
        <v>297.84702882404787</v>
      </c>
      <c r="O2057" s="26">
        <f t="shared" si="168"/>
        <v>297.77438782404784</v>
      </c>
      <c r="P2057" s="26">
        <f t="shared" si="169"/>
        <v>415.3475529888272</v>
      </c>
      <c r="Q2057" s="26">
        <f t="shared" si="170"/>
        <v>41.094000000000001</v>
      </c>
      <c r="R2057" s="26">
        <f t="shared" si="171"/>
        <v>90</v>
      </c>
      <c r="S2057" s="26">
        <f t="shared" si="172"/>
        <v>0</v>
      </c>
      <c r="T2057" s="26">
        <v>0</v>
      </c>
      <c r="U2057"/>
      <c r="V2057"/>
      <c r="W2057"/>
      <c r="X2057"/>
    </row>
    <row r="2058" spans="1:24" ht="12.75" hidden="1" customHeight="1">
      <c r="A2058" s="26" t="str">
        <f>LatticeLayout!A2058</f>
        <v>LS2</v>
      </c>
      <c r="B2058" s="26" t="str">
        <f>LatticeLayout!B2058</f>
        <v>WC12</v>
      </c>
      <c r="C2058" s="26" t="str">
        <f>LatticeLayout!C2058</f>
        <v>PM</v>
      </c>
      <c r="D2058" s="26">
        <f>LatticeLayout!D2058</f>
        <v>3181</v>
      </c>
      <c r="E2058" s="26" t="str">
        <f>LatticeLayout!E2058</f>
        <v>LS2_WC12:PM_D3181</v>
      </c>
      <c r="F2058" s="26" t="str">
        <f>LatticeLayout!F2058</f>
        <v>PMx</v>
      </c>
      <c r="G2058" s="26" t="str">
        <f>LatticeLayout!G2058</f>
        <v>profile monitor (not costed)</v>
      </c>
      <c r="H2058" s="26" t="str">
        <f>LatticeLayout!H2058</f>
        <v>future PM</v>
      </c>
      <c r="I2058" s="26">
        <f>LatticeLayout!I2058</f>
        <v>0</v>
      </c>
      <c r="J2058" s="26">
        <f>LatticeLayout!J2058</f>
        <v>0</v>
      </c>
      <c r="K2058" s="26">
        <f>LatticeLayout!K2058</f>
        <v>0</v>
      </c>
      <c r="L2058" s="26">
        <f>LatticeLayout!O2058</f>
        <v>41.094000000000001</v>
      </c>
      <c r="M2058" s="26">
        <f>LatticeLayout!P2058</f>
        <v>415.3475529888272</v>
      </c>
      <c r="N2058" s="26">
        <f>LatticeLayout!Q2058</f>
        <v>297.84702882404787</v>
      </c>
      <c r="O2058" s="26">
        <f t="shared" si="168"/>
        <v>297.84702882404787</v>
      </c>
      <c r="P2058" s="26">
        <f t="shared" si="169"/>
        <v>415.3475529888272</v>
      </c>
      <c r="Q2058" s="26">
        <f t="shared" si="170"/>
        <v>41.094000000000001</v>
      </c>
      <c r="R2058" s="26">
        <f t="shared" si="171"/>
        <v>90</v>
      </c>
      <c r="S2058" s="26">
        <f t="shared" si="172"/>
        <v>0</v>
      </c>
      <c r="T2058" s="26">
        <v>0</v>
      </c>
      <c r="U2058"/>
      <c r="V2058"/>
      <c r="W2058"/>
      <c r="X2058"/>
    </row>
    <row r="2059" spans="1:24" ht="12.75" customHeight="1">
      <c r="A2059" s="26">
        <f>LatticeLayout!A2059</f>
        <v>0</v>
      </c>
      <c r="B2059" s="26">
        <f>LatticeLayout!B2059</f>
        <v>0</v>
      </c>
      <c r="C2059" s="26">
        <f>LatticeLayout!C2059</f>
        <v>0</v>
      </c>
      <c r="D2059" s="26">
        <f>LatticeLayout!D2059</f>
        <v>0</v>
      </c>
      <c r="E2059" s="26">
        <f>LatticeLayout!E2059</f>
        <v>0</v>
      </c>
      <c r="F2059" s="26">
        <f>LatticeLayout!F2059</f>
        <v>0</v>
      </c>
      <c r="G2059" s="26" t="str">
        <f>LatticeLayout!G2059</f>
        <v>diagnostic box</v>
      </c>
      <c r="H2059" s="26">
        <f>LatticeLayout!H2059</f>
        <v>0</v>
      </c>
      <c r="I2059" s="26">
        <f>LatticeLayout!I2059</f>
        <v>0</v>
      </c>
      <c r="J2059" s="26">
        <f>LatticeLayout!J2059</f>
        <v>0</v>
      </c>
      <c r="K2059" s="26">
        <f>LatticeLayout!K2059</f>
        <v>0</v>
      </c>
      <c r="L2059" s="26">
        <f>LatticeLayout!O2059</f>
        <v>41.094000000000001</v>
      </c>
      <c r="M2059" s="26">
        <f>LatticeLayout!P2059</f>
        <v>415.3475529888272</v>
      </c>
      <c r="N2059" s="26">
        <f>LatticeLayout!Q2059</f>
        <v>297.84702882404787</v>
      </c>
      <c r="O2059" s="26">
        <f t="shared" si="168"/>
        <v>297.84702882404787</v>
      </c>
      <c r="P2059" s="26">
        <f t="shared" si="169"/>
        <v>415.3475529888272</v>
      </c>
      <c r="Q2059" s="26">
        <f t="shared" si="170"/>
        <v>41.094000000000001</v>
      </c>
      <c r="R2059" s="26">
        <f t="shared" si="171"/>
        <v>90</v>
      </c>
      <c r="S2059" s="26">
        <f t="shared" si="172"/>
        <v>0</v>
      </c>
      <c r="T2059" s="26">
        <v>0</v>
      </c>
      <c r="U2059"/>
      <c r="V2059"/>
      <c r="W2059"/>
      <c r="X2059"/>
    </row>
    <row r="2060" spans="1:24" ht="12.75" hidden="1" customHeight="1">
      <c r="A2060" s="26" t="str">
        <f>LatticeLayout!A2060</f>
        <v>LS2</v>
      </c>
      <c r="B2060" s="26" t="str">
        <f>LatticeLayout!B2060</f>
        <v>WC12</v>
      </c>
      <c r="C2060" s="26" t="str">
        <f>LatticeLayout!C2060</f>
        <v>IP</v>
      </c>
      <c r="D2060" s="26">
        <f>LatticeLayout!D2060</f>
        <v>3181</v>
      </c>
      <c r="E2060" s="26" t="str">
        <f>LatticeLayout!E2060</f>
        <v>LS2_WC12:IP_D3181</v>
      </c>
      <c r="F2060" s="26" t="str">
        <f>LatticeLayout!F2060</f>
        <v>IP_S</v>
      </c>
      <c r="G2060" s="26" t="str">
        <f>LatticeLayout!G2060</f>
        <v>ion pump, 75 l/s</v>
      </c>
      <c r="H2060" s="26">
        <f>LatticeLayout!H2060</f>
        <v>0</v>
      </c>
      <c r="I2060" s="26">
        <f>LatticeLayout!I2060</f>
        <v>0</v>
      </c>
      <c r="J2060" s="26">
        <f>LatticeLayout!J2060</f>
        <v>0</v>
      </c>
      <c r="K2060" s="26">
        <f>LatticeLayout!K2060</f>
        <v>0</v>
      </c>
      <c r="L2060" s="26">
        <f>LatticeLayout!O2060</f>
        <v>41.094000000000001</v>
      </c>
      <c r="M2060" s="26">
        <f>LatticeLayout!P2060</f>
        <v>415.3475529888272</v>
      </c>
      <c r="N2060" s="26">
        <f>LatticeLayout!Q2060</f>
        <v>297.84702882404787</v>
      </c>
      <c r="O2060" s="26">
        <f t="shared" si="168"/>
        <v>297.84702882404787</v>
      </c>
      <c r="P2060" s="26">
        <f t="shared" si="169"/>
        <v>415.3475529888272</v>
      </c>
      <c r="Q2060" s="26">
        <f t="shared" si="170"/>
        <v>41.094000000000001</v>
      </c>
      <c r="R2060" s="26">
        <f t="shared" si="171"/>
        <v>90</v>
      </c>
      <c r="S2060" s="26">
        <f t="shared" si="172"/>
        <v>0</v>
      </c>
      <c r="T2060" s="26">
        <v>0</v>
      </c>
      <c r="U2060"/>
      <c r="V2060"/>
      <c r="W2060"/>
      <c r="X2060"/>
    </row>
    <row r="2061" spans="1:24" ht="12.75" hidden="1" customHeight="1">
      <c r="A2061" s="26">
        <f>LatticeLayout!A2061</f>
        <v>0</v>
      </c>
      <c r="B2061" s="26">
        <f>LatticeLayout!B2061</f>
        <v>0</v>
      </c>
      <c r="C2061" s="26">
        <f>LatticeLayout!C2061</f>
        <v>0</v>
      </c>
      <c r="D2061" s="26">
        <f>LatticeLayout!D2061</f>
        <v>0</v>
      </c>
      <c r="E2061" s="26">
        <f>LatticeLayout!E2061</f>
        <v>0</v>
      </c>
      <c r="F2061" s="26">
        <f>LatticeLayout!F2061</f>
        <v>0</v>
      </c>
      <c r="G2061" s="26" t="str">
        <f>LatticeLayout!G2061</f>
        <v>bellow</v>
      </c>
      <c r="H2061" s="26">
        <f>LatticeLayout!H2061</f>
        <v>40</v>
      </c>
      <c r="I2061" s="26">
        <f>LatticeLayout!I2061</f>
        <v>0</v>
      </c>
      <c r="J2061" s="26">
        <f>LatticeLayout!J2061</f>
        <v>0</v>
      </c>
      <c r="K2061" s="26">
        <f>LatticeLayout!K2061</f>
        <v>0.131216</v>
      </c>
      <c r="L2061" s="26">
        <f>LatticeLayout!O2061</f>
        <v>41.094000000000001</v>
      </c>
      <c r="M2061" s="26">
        <f>LatticeLayout!P2061</f>
        <v>415.3475529888272</v>
      </c>
      <c r="N2061" s="26">
        <f>LatticeLayout!Q2061</f>
        <v>297.97824482404786</v>
      </c>
      <c r="O2061" s="26">
        <f t="shared" si="168"/>
        <v>297.91263682404787</v>
      </c>
      <c r="P2061" s="26">
        <f t="shared" si="169"/>
        <v>415.3475529888272</v>
      </c>
      <c r="Q2061" s="26">
        <f t="shared" si="170"/>
        <v>41.094000000000001</v>
      </c>
      <c r="R2061" s="26">
        <f t="shared" si="171"/>
        <v>90</v>
      </c>
      <c r="S2061" s="26">
        <f t="shared" si="172"/>
        <v>0</v>
      </c>
      <c r="T2061" s="26">
        <v>0</v>
      </c>
      <c r="U2061"/>
      <c r="V2061"/>
      <c r="W2061"/>
      <c r="X2061"/>
    </row>
    <row r="2062" spans="1:24" ht="12.75" hidden="1" customHeight="1">
      <c r="A2062" s="26" t="str">
        <f>LatticeLayout!A2062</f>
        <v>LS2</v>
      </c>
      <c r="B2062" s="26" t="str">
        <f>LatticeLayout!B2062</f>
        <v>CD01</v>
      </c>
      <c r="C2062" s="26" t="str">
        <f>LatticeLayout!C2062</f>
        <v>GV</v>
      </c>
      <c r="D2062" s="26">
        <f>LatticeLayout!D2062</f>
        <v>3183</v>
      </c>
      <c r="E2062" s="26" t="str">
        <f>LatticeLayout!E2062</f>
        <v>LS2_CD01:GV_D3183</v>
      </c>
      <c r="F2062" s="26">
        <f>LatticeLayout!F2062</f>
        <v>0</v>
      </c>
      <c r="G2062" s="26" t="str">
        <f>LatticeLayout!G2062</f>
        <v>gate valve</v>
      </c>
      <c r="H2062" s="26">
        <f>LatticeLayout!H2062</f>
        <v>40</v>
      </c>
      <c r="I2062" s="26">
        <f>LatticeLayout!I2062</f>
        <v>0</v>
      </c>
      <c r="J2062" s="26">
        <f>LatticeLayout!J2062</f>
        <v>0</v>
      </c>
      <c r="K2062" s="26">
        <f>LatticeLayout!K2062</f>
        <v>5.7403999999999997E-2</v>
      </c>
      <c r="L2062" s="26">
        <f>LatticeLayout!O2062</f>
        <v>41.094000000000001</v>
      </c>
      <c r="M2062" s="26">
        <f>LatticeLayout!P2062</f>
        <v>415.3475529888272</v>
      </c>
      <c r="N2062" s="26">
        <f>LatticeLayout!Q2062</f>
        <v>298.03564882404788</v>
      </c>
      <c r="O2062" s="26">
        <f t="shared" si="168"/>
        <v>298.00694682404787</v>
      </c>
      <c r="P2062" s="26">
        <f t="shared" si="169"/>
        <v>415.3475529888272</v>
      </c>
      <c r="Q2062" s="26">
        <f t="shared" si="170"/>
        <v>41.094000000000001</v>
      </c>
      <c r="R2062" s="26">
        <f t="shared" si="171"/>
        <v>90</v>
      </c>
      <c r="S2062" s="26">
        <f t="shared" si="172"/>
        <v>0</v>
      </c>
      <c r="T2062" s="26">
        <v>0</v>
      </c>
      <c r="U2062"/>
      <c r="V2062"/>
      <c r="W2062"/>
      <c r="X2062"/>
    </row>
    <row r="2063" spans="1:24" ht="12.75" hidden="1" customHeight="1">
      <c r="A2063" s="26">
        <f>LatticeLayout!A2063</f>
        <v>0</v>
      </c>
      <c r="B2063" s="26">
        <f>LatticeLayout!B2063</f>
        <v>0</v>
      </c>
      <c r="C2063" s="26">
        <f>LatticeLayout!C2063</f>
        <v>0</v>
      </c>
      <c r="D2063" s="26">
        <f>LatticeLayout!D2063</f>
        <v>0</v>
      </c>
      <c r="E2063" s="26">
        <f>LatticeLayout!E2063</f>
        <v>0</v>
      </c>
      <c r="F2063" s="26">
        <f>LatticeLayout!F2063</f>
        <v>0</v>
      </c>
      <c r="G2063" s="26" t="str">
        <f>LatticeLayout!G2063</f>
        <v>bellows</v>
      </c>
      <c r="H2063" s="26">
        <f>LatticeLayout!H2063</f>
        <v>0</v>
      </c>
      <c r="I2063" s="26">
        <f>LatticeLayout!I2063</f>
        <v>0</v>
      </c>
      <c r="J2063" s="26">
        <f>LatticeLayout!J2063</f>
        <v>0</v>
      </c>
      <c r="K2063" s="26">
        <f>LatticeLayout!K2063</f>
        <v>0.16770399999999999</v>
      </c>
      <c r="L2063" s="26">
        <f>LatticeLayout!O2063</f>
        <v>41.094000000000001</v>
      </c>
      <c r="M2063" s="26">
        <f>LatticeLayout!P2063</f>
        <v>415.3475529888272</v>
      </c>
      <c r="N2063" s="26">
        <f>LatticeLayout!Q2063</f>
        <v>298.2033528240479</v>
      </c>
      <c r="O2063" s="26">
        <f t="shared" si="168"/>
        <v>298.11950082404792</v>
      </c>
      <c r="P2063" s="26">
        <f t="shared" si="169"/>
        <v>415.3475529888272</v>
      </c>
      <c r="Q2063" s="26">
        <f t="shared" si="170"/>
        <v>41.094000000000001</v>
      </c>
      <c r="R2063" s="26">
        <f t="shared" si="171"/>
        <v>90</v>
      </c>
      <c r="S2063" s="26">
        <f t="shared" si="172"/>
        <v>0</v>
      </c>
      <c r="T2063" s="26">
        <v>0</v>
      </c>
      <c r="U2063"/>
      <c r="V2063"/>
      <c r="W2063"/>
      <c r="X2063"/>
    </row>
    <row r="2064" spans="1:24" ht="12.75" customHeight="1">
      <c r="A2064" s="26" t="str">
        <f>LatticeLayout!A2064</f>
        <v>LS2</v>
      </c>
      <c r="B2064" s="26" t="str">
        <f>LatticeLayout!B2064</f>
        <v>CD01</v>
      </c>
      <c r="C2064" s="26" t="str">
        <f>LatticeLayout!C2064</f>
        <v>CAV1</v>
      </c>
      <c r="D2064" s="26">
        <f>LatticeLayout!D2064</f>
        <v>3187</v>
      </c>
      <c r="E2064" s="26" t="str">
        <f>LatticeLayout!E2064</f>
        <v>LS2_CD01:CAV1_D3187</v>
      </c>
      <c r="F2064" s="26">
        <f>LatticeLayout!F2064</f>
        <v>0</v>
      </c>
      <c r="G2064" s="26" t="str">
        <f>LatticeLayout!G2064</f>
        <v>b54 resonator</v>
      </c>
      <c r="H2064" s="26">
        <f>LatticeLayout!H2064</f>
        <v>40</v>
      </c>
      <c r="I2064" s="26">
        <f>LatticeLayout!I2064</f>
        <v>0</v>
      </c>
      <c r="J2064" s="26">
        <f>LatticeLayout!J2064</f>
        <v>0</v>
      </c>
      <c r="K2064" s="26">
        <f>LatticeLayout!K2064</f>
        <v>0.49565599999999999</v>
      </c>
      <c r="L2064" s="26">
        <f>LatticeLayout!O2064</f>
        <v>41.094000000000001</v>
      </c>
      <c r="M2064" s="26">
        <f>LatticeLayout!P2064</f>
        <v>415.3475529888272</v>
      </c>
      <c r="N2064" s="26">
        <f>LatticeLayout!Q2064</f>
        <v>298.69900882404789</v>
      </c>
      <c r="O2064" s="26">
        <f t="shared" si="168"/>
        <v>298.45118082404792</v>
      </c>
      <c r="P2064" s="26">
        <f t="shared" si="169"/>
        <v>415.3475529888272</v>
      </c>
      <c r="Q2064" s="26">
        <f t="shared" si="170"/>
        <v>41.094000000000001</v>
      </c>
      <c r="R2064" s="26">
        <f t="shared" si="171"/>
        <v>90</v>
      </c>
      <c r="S2064" s="26">
        <f t="shared" si="172"/>
        <v>0</v>
      </c>
      <c r="T2064" s="26">
        <v>0</v>
      </c>
      <c r="U2064"/>
      <c r="V2064"/>
      <c r="W2064"/>
      <c r="X2064"/>
    </row>
    <row r="2065" spans="1:24" hidden="1">
      <c r="A2065" s="26" t="str">
        <f>LatticeLayout!A2065</f>
        <v>LS2</v>
      </c>
      <c r="B2065" s="26" t="str">
        <f>LatticeLayout!B2065</f>
        <v>CD01</v>
      </c>
      <c r="C2065" s="26" t="str">
        <f>LatticeLayout!C2065</f>
        <v>BLM</v>
      </c>
      <c r="D2065" s="26">
        <f>LatticeLayout!D2065</f>
        <v>3190</v>
      </c>
      <c r="E2065" s="26" t="str">
        <f>LatticeLayout!E2065</f>
        <v>LS2_CD01:BLM_D3190</v>
      </c>
      <c r="F2065" s="26">
        <f>LatticeLayout!F2065</f>
        <v>0</v>
      </c>
      <c r="G2065" s="26" t="str">
        <f>LatticeLayout!G2065</f>
        <v>outside loss monitor</v>
      </c>
      <c r="H2065" s="26">
        <f>LatticeLayout!H2065</f>
        <v>0</v>
      </c>
      <c r="I2065" s="26">
        <f>LatticeLayout!I2065</f>
        <v>0</v>
      </c>
      <c r="J2065" s="26">
        <f>LatticeLayout!J2065</f>
        <v>0</v>
      </c>
      <c r="K2065" s="26">
        <f>LatticeLayout!K2065</f>
        <v>0</v>
      </c>
      <c r="L2065" s="26">
        <f>LatticeLayout!O2065</f>
        <v>41.094000000000001</v>
      </c>
      <c r="M2065" s="26">
        <f>LatticeLayout!P2065</f>
        <v>415.3475529888272</v>
      </c>
      <c r="N2065" s="26">
        <f>LatticeLayout!Q2065</f>
        <v>298.69900882404789</v>
      </c>
      <c r="O2065" s="26">
        <f t="shared" si="168"/>
        <v>298.69900882404789</v>
      </c>
      <c r="P2065" s="26">
        <f t="shared" si="169"/>
        <v>415.3475529888272</v>
      </c>
      <c r="Q2065" s="26">
        <f t="shared" si="170"/>
        <v>41.094000000000001</v>
      </c>
      <c r="R2065" s="26">
        <f t="shared" si="171"/>
        <v>90</v>
      </c>
      <c r="S2065" s="26">
        <f t="shared" si="172"/>
        <v>0</v>
      </c>
      <c r="T2065" s="26">
        <v>0</v>
      </c>
      <c r="U2065"/>
      <c r="V2065"/>
      <c r="W2065"/>
      <c r="X2065"/>
    </row>
    <row r="2066" spans="1:24" ht="12.75" hidden="1" customHeight="1">
      <c r="A2066" s="26">
        <f>LatticeLayout!A2066</f>
        <v>0</v>
      </c>
      <c r="B2066" s="26">
        <f>LatticeLayout!B2066</f>
        <v>0</v>
      </c>
      <c r="C2066" s="26">
        <f>LatticeLayout!C2066</f>
        <v>0</v>
      </c>
      <c r="D2066" s="26">
        <f>LatticeLayout!D2066</f>
        <v>0</v>
      </c>
      <c r="E2066" s="26">
        <f>LatticeLayout!E2066</f>
        <v>0</v>
      </c>
      <c r="F2066" s="26">
        <f>LatticeLayout!F2066</f>
        <v>0</v>
      </c>
      <c r="G2066" s="26">
        <f>LatticeLayout!G2066</f>
        <v>0</v>
      </c>
      <c r="H2066" s="26">
        <f>LatticeLayout!H2066</f>
        <v>0</v>
      </c>
      <c r="I2066" s="26">
        <f>LatticeLayout!I2066</f>
        <v>0</v>
      </c>
      <c r="J2066" s="26">
        <f>LatticeLayout!J2066</f>
        <v>0</v>
      </c>
      <c r="K2066" s="26">
        <f>LatticeLayout!K2066</f>
        <v>0</v>
      </c>
      <c r="L2066" s="26">
        <f>LatticeLayout!O2066</f>
        <v>41.094000000000001</v>
      </c>
      <c r="M2066" s="26">
        <f>LatticeLayout!P2066</f>
        <v>415.3475529888272</v>
      </c>
      <c r="N2066" s="26">
        <f>LatticeLayout!Q2066</f>
        <v>298.69900882404789</v>
      </c>
      <c r="O2066" s="26">
        <f t="shared" si="168"/>
        <v>298.69900882404789</v>
      </c>
      <c r="P2066" s="26">
        <f t="shared" si="169"/>
        <v>415.3475529888272</v>
      </c>
      <c r="Q2066" s="26">
        <f t="shared" si="170"/>
        <v>41.094000000000001</v>
      </c>
      <c r="R2066" s="26">
        <f t="shared" si="171"/>
        <v>90</v>
      </c>
      <c r="S2066" s="26">
        <f t="shared" si="172"/>
        <v>0</v>
      </c>
      <c r="T2066" s="26">
        <v>0</v>
      </c>
      <c r="U2066"/>
      <c r="V2066"/>
      <c r="W2066"/>
      <c r="X2066"/>
    </row>
    <row r="2067" spans="1:24" ht="12.75" hidden="1" customHeight="1">
      <c r="A2067" s="26">
        <f>LatticeLayout!A2067</f>
        <v>0</v>
      </c>
      <c r="B2067" s="26">
        <f>LatticeLayout!B2067</f>
        <v>0</v>
      </c>
      <c r="C2067" s="26">
        <f>LatticeLayout!C2067</f>
        <v>0</v>
      </c>
      <c r="D2067" s="26">
        <f>LatticeLayout!D2067</f>
        <v>0</v>
      </c>
      <c r="E2067" s="26">
        <f>LatticeLayout!E2067</f>
        <v>0</v>
      </c>
      <c r="F2067" s="26">
        <f>LatticeLayout!F2067</f>
        <v>0</v>
      </c>
      <c r="G2067" s="26" t="str">
        <f>LatticeLayout!G2067</f>
        <v>bellow</v>
      </c>
      <c r="H2067" s="26">
        <f>LatticeLayout!H2067</f>
        <v>0</v>
      </c>
      <c r="I2067" s="26">
        <f>LatticeLayout!I2067</f>
        <v>0</v>
      </c>
      <c r="J2067" s="26">
        <f>LatticeLayout!J2067</f>
        <v>0</v>
      </c>
      <c r="K2067" s="26">
        <f>LatticeLayout!K2067</f>
        <v>9.9516999999999994E-2</v>
      </c>
      <c r="L2067" s="26">
        <f>LatticeLayout!O2067</f>
        <v>41.094000000000001</v>
      </c>
      <c r="M2067" s="26">
        <f>LatticeLayout!P2067</f>
        <v>415.3475529888272</v>
      </c>
      <c r="N2067" s="26">
        <f>LatticeLayout!Q2067</f>
        <v>298.79852582404789</v>
      </c>
      <c r="O2067" s="26">
        <f t="shared" si="168"/>
        <v>298.74876732404789</v>
      </c>
      <c r="P2067" s="26">
        <f t="shared" si="169"/>
        <v>415.3475529888272</v>
      </c>
      <c r="Q2067" s="26">
        <f t="shared" si="170"/>
        <v>41.094000000000001</v>
      </c>
      <c r="R2067" s="26">
        <f t="shared" si="171"/>
        <v>90</v>
      </c>
      <c r="S2067" s="26">
        <f t="shared" si="172"/>
        <v>0</v>
      </c>
      <c r="T2067" s="26">
        <v>0</v>
      </c>
      <c r="U2067"/>
      <c r="V2067"/>
      <c r="W2067"/>
      <c r="X2067"/>
    </row>
    <row r="2068" spans="1:24" ht="12.75" customHeight="1">
      <c r="A2068" s="26" t="str">
        <f>LatticeLayout!A2068</f>
        <v>LS2</v>
      </c>
      <c r="B2068" s="26" t="str">
        <f>LatticeLayout!B2068</f>
        <v>CD01</v>
      </c>
      <c r="C2068" s="26" t="str">
        <f>LatticeLayout!C2068</f>
        <v>CAV2</v>
      </c>
      <c r="D2068" s="26">
        <f>LatticeLayout!D2068</f>
        <v>3193</v>
      </c>
      <c r="E2068" s="26" t="str">
        <f>LatticeLayout!E2068</f>
        <v>LS2_CD01:CAV2_D3193</v>
      </c>
      <c r="F2068" s="26">
        <f>LatticeLayout!F2068</f>
        <v>0</v>
      </c>
      <c r="G2068" s="26" t="str">
        <f>LatticeLayout!G2068</f>
        <v>b54 resonator</v>
      </c>
      <c r="H2068" s="26">
        <f>LatticeLayout!H2068</f>
        <v>40</v>
      </c>
      <c r="I2068" s="26">
        <f>LatticeLayout!I2068</f>
        <v>0</v>
      </c>
      <c r="J2068" s="26">
        <f>LatticeLayout!J2068</f>
        <v>0</v>
      </c>
      <c r="K2068" s="26">
        <f>LatticeLayout!K2068</f>
        <v>0.49565599999999999</v>
      </c>
      <c r="L2068" s="26">
        <f>LatticeLayout!O2068</f>
        <v>41.094000000000001</v>
      </c>
      <c r="M2068" s="26">
        <f>LatticeLayout!P2068</f>
        <v>415.3475529888272</v>
      </c>
      <c r="N2068" s="26">
        <f>LatticeLayout!Q2068</f>
        <v>299.29418182404788</v>
      </c>
      <c r="O2068" s="26">
        <f t="shared" si="168"/>
        <v>299.04635382404786</v>
      </c>
      <c r="P2068" s="26">
        <f t="shared" si="169"/>
        <v>415.3475529888272</v>
      </c>
      <c r="Q2068" s="26">
        <f t="shared" si="170"/>
        <v>41.094000000000001</v>
      </c>
      <c r="R2068" s="26">
        <f t="shared" si="171"/>
        <v>90</v>
      </c>
      <c r="S2068" s="26">
        <f t="shared" si="172"/>
        <v>0</v>
      </c>
      <c r="T2068" s="26">
        <v>0</v>
      </c>
      <c r="U2068"/>
      <c r="V2068"/>
      <c r="W2068"/>
      <c r="X2068"/>
    </row>
    <row r="2069" spans="1:24" hidden="1">
      <c r="A2069" s="26">
        <f>LatticeLayout!A2069</f>
        <v>0</v>
      </c>
      <c r="B2069" s="26">
        <f>LatticeLayout!B2069</f>
        <v>0</v>
      </c>
      <c r="C2069" s="26">
        <f>LatticeLayout!C2069</f>
        <v>0</v>
      </c>
      <c r="D2069" s="26">
        <f>LatticeLayout!D2069</f>
        <v>0</v>
      </c>
      <c r="E2069" s="26">
        <f>LatticeLayout!E2069</f>
        <v>0</v>
      </c>
      <c r="F2069" s="26">
        <f>LatticeLayout!F2069</f>
        <v>0</v>
      </c>
      <c r="G2069" s="26">
        <f>LatticeLayout!G2069</f>
        <v>0</v>
      </c>
      <c r="H2069" s="26">
        <f>LatticeLayout!H2069</f>
        <v>0</v>
      </c>
      <c r="I2069" s="26">
        <f>LatticeLayout!I2069</f>
        <v>0</v>
      </c>
      <c r="J2069" s="26">
        <f>LatticeLayout!J2069</f>
        <v>0</v>
      </c>
      <c r="K2069" s="26">
        <f>LatticeLayout!K2069</f>
        <v>0</v>
      </c>
      <c r="L2069" s="26">
        <f>LatticeLayout!O2069</f>
        <v>41.094000000000001</v>
      </c>
      <c r="M2069" s="26">
        <f>LatticeLayout!P2069</f>
        <v>415.3475529888272</v>
      </c>
      <c r="N2069" s="26">
        <f>LatticeLayout!Q2069</f>
        <v>299.29418182404788</v>
      </c>
      <c r="O2069" s="26">
        <f t="shared" si="168"/>
        <v>299.29418182404788</v>
      </c>
      <c r="P2069" s="26">
        <f t="shared" si="169"/>
        <v>415.3475529888272</v>
      </c>
      <c r="Q2069" s="26">
        <f t="shared" si="170"/>
        <v>41.094000000000001</v>
      </c>
      <c r="R2069" s="26">
        <f t="shared" si="171"/>
        <v>90</v>
      </c>
      <c r="S2069" s="26">
        <f t="shared" si="172"/>
        <v>0</v>
      </c>
      <c r="T2069" s="26">
        <v>0</v>
      </c>
      <c r="U2069"/>
      <c r="V2069"/>
      <c r="W2069"/>
      <c r="X2069"/>
    </row>
    <row r="2070" spans="1:24" ht="12.75" hidden="1" customHeight="1">
      <c r="A2070" s="26">
        <f>LatticeLayout!A2070</f>
        <v>0</v>
      </c>
      <c r="B2070" s="26">
        <f>LatticeLayout!B2070</f>
        <v>0</v>
      </c>
      <c r="C2070" s="26">
        <f>LatticeLayout!C2070</f>
        <v>0</v>
      </c>
      <c r="D2070" s="26">
        <f>LatticeLayout!D2070</f>
        <v>0</v>
      </c>
      <c r="E2070" s="26">
        <f>LatticeLayout!E2070</f>
        <v>0</v>
      </c>
      <c r="F2070" s="26">
        <f>LatticeLayout!F2070</f>
        <v>0</v>
      </c>
      <c r="G2070" s="26">
        <f>LatticeLayout!G2070</f>
        <v>0</v>
      </c>
      <c r="H2070" s="26">
        <f>LatticeLayout!H2070</f>
        <v>0</v>
      </c>
      <c r="I2070" s="26">
        <f>LatticeLayout!I2070</f>
        <v>0</v>
      </c>
      <c r="J2070" s="26">
        <f>LatticeLayout!J2070</f>
        <v>0</v>
      </c>
      <c r="K2070" s="26">
        <f>LatticeLayout!K2070</f>
        <v>0</v>
      </c>
      <c r="L2070" s="26">
        <f>LatticeLayout!O2070</f>
        <v>41.094000000000001</v>
      </c>
      <c r="M2070" s="26">
        <f>LatticeLayout!P2070</f>
        <v>415.3475529888272</v>
      </c>
      <c r="N2070" s="26">
        <f>LatticeLayout!Q2070</f>
        <v>299.29418182404788</v>
      </c>
      <c r="O2070" s="26">
        <f t="shared" si="168"/>
        <v>299.29418182404788</v>
      </c>
      <c r="P2070" s="26">
        <f t="shared" si="169"/>
        <v>415.3475529888272</v>
      </c>
      <c r="Q2070" s="26">
        <f t="shared" si="170"/>
        <v>41.094000000000001</v>
      </c>
      <c r="R2070" s="26">
        <f t="shared" si="171"/>
        <v>90</v>
      </c>
      <c r="S2070" s="26">
        <f t="shared" si="172"/>
        <v>0</v>
      </c>
      <c r="T2070" s="26">
        <v>0</v>
      </c>
      <c r="U2070"/>
      <c r="V2070"/>
      <c r="W2070"/>
      <c r="X2070"/>
    </row>
    <row r="2071" spans="1:24" ht="12.75" hidden="1" customHeight="1">
      <c r="A2071" s="26">
        <f>LatticeLayout!A2071</f>
        <v>0</v>
      </c>
      <c r="B2071" s="26">
        <f>LatticeLayout!B2071</f>
        <v>0</v>
      </c>
      <c r="C2071" s="26">
        <f>LatticeLayout!C2071</f>
        <v>0</v>
      </c>
      <c r="D2071" s="26">
        <f>LatticeLayout!D2071</f>
        <v>0</v>
      </c>
      <c r="E2071" s="26">
        <f>LatticeLayout!E2071</f>
        <v>0</v>
      </c>
      <c r="F2071" s="26">
        <f>LatticeLayout!F2071</f>
        <v>0</v>
      </c>
      <c r="G2071" s="26" t="str">
        <f>LatticeLayout!G2071</f>
        <v>bellow</v>
      </c>
      <c r="H2071" s="26">
        <f>LatticeLayout!H2071</f>
        <v>0</v>
      </c>
      <c r="I2071" s="26">
        <f>LatticeLayout!I2071</f>
        <v>0</v>
      </c>
      <c r="J2071" s="26">
        <f>LatticeLayout!J2071</f>
        <v>0</v>
      </c>
      <c r="K2071" s="26">
        <f>LatticeLayout!K2071</f>
        <v>9.9516999999999994E-2</v>
      </c>
      <c r="L2071" s="26">
        <f>LatticeLayout!O2071</f>
        <v>41.094000000000001</v>
      </c>
      <c r="M2071" s="26">
        <f>LatticeLayout!P2071</f>
        <v>415.3475529888272</v>
      </c>
      <c r="N2071" s="26">
        <f>LatticeLayout!Q2071</f>
        <v>299.39369882404787</v>
      </c>
      <c r="O2071" s="26">
        <f t="shared" ref="O2071:O2134" si="173">(N2071+N2070)/2</f>
        <v>299.34394032404788</v>
      </c>
      <c r="P2071" s="26">
        <f t="shared" ref="P2071:P2134" si="174">(M2071+M2070)/2</f>
        <v>415.3475529888272</v>
      </c>
      <c r="Q2071" s="26">
        <f t="shared" ref="Q2071:Q2134" si="175">(L2071+L2070)/2</f>
        <v>41.094000000000001</v>
      </c>
      <c r="R2071" s="26">
        <f t="shared" si="171"/>
        <v>90</v>
      </c>
      <c r="S2071" s="26">
        <f t="shared" si="172"/>
        <v>0</v>
      </c>
      <c r="T2071" s="26">
        <v>0</v>
      </c>
      <c r="U2071"/>
      <c r="V2071"/>
      <c r="W2071"/>
      <c r="X2071"/>
    </row>
    <row r="2072" spans="1:24" ht="12.75" customHeight="1">
      <c r="A2072" s="26" t="str">
        <f>LatticeLayout!A2072</f>
        <v>LS2</v>
      </c>
      <c r="B2072" s="26" t="str">
        <f>LatticeLayout!B2072</f>
        <v>CD01</v>
      </c>
      <c r="C2072" s="26" t="str">
        <f>LatticeLayout!C2072</f>
        <v>CAV3</v>
      </c>
      <c r="D2072" s="26">
        <f>LatticeLayout!D2072</f>
        <v>3199</v>
      </c>
      <c r="E2072" s="26" t="str">
        <f>LatticeLayout!E2072</f>
        <v>LS2_CD01:CAV3_D3199</v>
      </c>
      <c r="F2072" s="26">
        <f>LatticeLayout!F2072</f>
        <v>0</v>
      </c>
      <c r="G2072" s="26" t="str">
        <f>LatticeLayout!G2072</f>
        <v>b54 resonator</v>
      </c>
      <c r="H2072" s="26">
        <f>LatticeLayout!H2072</f>
        <v>40</v>
      </c>
      <c r="I2072" s="26">
        <f>LatticeLayout!I2072</f>
        <v>0</v>
      </c>
      <c r="J2072" s="26">
        <f>LatticeLayout!J2072</f>
        <v>0</v>
      </c>
      <c r="K2072" s="26">
        <f>LatticeLayout!K2072</f>
        <v>0.49565599999999999</v>
      </c>
      <c r="L2072" s="26">
        <f>LatticeLayout!O2072</f>
        <v>41.094000000000001</v>
      </c>
      <c r="M2072" s="26">
        <f>LatticeLayout!P2072</f>
        <v>415.3475529888272</v>
      </c>
      <c r="N2072" s="26">
        <f>LatticeLayout!Q2072</f>
        <v>299.88935482404787</v>
      </c>
      <c r="O2072" s="26">
        <f t="shared" si="173"/>
        <v>299.6415268240479</v>
      </c>
      <c r="P2072" s="26">
        <f t="shared" si="174"/>
        <v>415.3475529888272</v>
      </c>
      <c r="Q2072" s="26">
        <f t="shared" si="175"/>
        <v>41.094000000000001</v>
      </c>
      <c r="R2072" s="26">
        <f t="shared" si="171"/>
        <v>90</v>
      </c>
      <c r="S2072" s="26">
        <f t="shared" si="172"/>
        <v>0</v>
      </c>
      <c r="T2072" s="26">
        <v>0</v>
      </c>
      <c r="U2072"/>
      <c r="V2072"/>
      <c r="W2072"/>
      <c r="X2072"/>
    </row>
    <row r="2073" spans="1:24" hidden="1">
      <c r="A2073" s="26">
        <f>LatticeLayout!A2073</f>
        <v>0</v>
      </c>
      <c r="B2073" s="26">
        <f>LatticeLayout!B2073</f>
        <v>0</v>
      </c>
      <c r="C2073" s="26">
        <f>LatticeLayout!C2073</f>
        <v>0</v>
      </c>
      <c r="D2073" s="26">
        <f>LatticeLayout!D2073</f>
        <v>0</v>
      </c>
      <c r="E2073" s="26">
        <f>LatticeLayout!E2073</f>
        <v>0</v>
      </c>
      <c r="F2073" s="26">
        <f>LatticeLayout!F2073</f>
        <v>0</v>
      </c>
      <c r="G2073" s="26">
        <f>LatticeLayout!G2073</f>
        <v>0</v>
      </c>
      <c r="H2073" s="26">
        <f>LatticeLayout!H2073</f>
        <v>0</v>
      </c>
      <c r="I2073" s="26">
        <f>LatticeLayout!I2073</f>
        <v>0</v>
      </c>
      <c r="J2073" s="26">
        <f>LatticeLayout!J2073</f>
        <v>0</v>
      </c>
      <c r="K2073" s="26">
        <f>LatticeLayout!K2073</f>
        <v>0</v>
      </c>
      <c r="L2073" s="26">
        <f>LatticeLayout!O2073</f>
        <v>41.094000000000001</v>
      </c>
      <c r="M2073" s="26">
        <f>LatticeLayout!P2073</f>
        <v>415.3475529888272</v>
      </c>
      <c r="N2073" s="26">
        <f>LatticeLayout!Q2073</f>
        <v>299.88935482404787</v>
      </c>
      <c r="O2073" s="26">
        <f t="shared" si="173"/>
        <v>299.88935482404787</v>
      </c>
      <c r="P2073" s="26">
        <f t="shared" si="174"/>
        <v>415.3475529888272</v>
      </c>
      <c r="Q2073" s="26">
        <f t="shared" si="175"/>
        <v>41.094000000000001</v>
      </c>
      <c r="R2073" s="26">
        <f t="shared" si="171"/>
        <v>90</v>
      </c>
      <c r="S2073" s="26">
        <f t="shared" si="172"/>
        <v>0</v>
      </c>
      <c r="T2073" s="26">
        <v>0</v>
      </c>
      <c r="U2073"/>
      <c r="V2073"/>
      <c r="W2073"/>
      <c r="X2073"/>
    </row>
    <row r="2074" spans="1:24" ht="12.75" hidden="1" customHeight="1">
      <c r="A2074" s="26">
        <f>LatticeLayout!A2074</f>
        <v>0</v>
      </c>
      <c r="B2074" s="26">
        <f>LatticeLayout!B2074</f>
        <v>0</v>
      </c>
      <c r="C2074" s="26">
        <f>LatticeLayout!C2074</f>
        <v>0</v>
      </c>
      <c r="D2074" s="26">
        <f>LatticeLayout!D2074</f>
        <v>0</v>
      </c>
      <c r="E2074" s="26">
        <f>LatticeLayout!E2074</f>
        <v>0</v>
      </c>
      <c r="F2074" s="26">
        <f>LatticeLayout!F2074</f>
        <v>0</v>
      </c>
      <c r="G2074" s="26">
        <f>LatticeLayout!G2074</f>
        <v>0</v>
      </c>
      <c r="H2074" s="26">
        <f>LatticeLayout!H2074</f>
        <v>0</v>
      </c>
      <c r="I2074" s="26">
        <f>LatticeLayout!I2074</f>
        <v>0</v>
      </c>
      <c r="J2074" s="26">
        <f>LatticeLayout!J2074</f>
        <v>0</v>
      </c>
      <c r="K2074" s="26">
        <f>LatticeLayout!K2074</f>
        <v>0</v>
      </c>
      <c r="L2074" s="26">
        <f>LatticeLayout!O2074</f>
        <v>41.094000000000001</v>
      </c>
      <c r="M2074" s="26">
        <f>LatticeLayout!P2074</f>
        <v>415.3475529888272</v>
      </c>
      <c r="N2074" s="26">
        <f>LatticeLayout!Q2074</f>
        <v>299.88935482404787</v>
      </c>
      <c r="O2074" s="26">
        <f t="shared" si="173"/>
        <v>299.88935482404787</v>
      </c>
      <c r="P2074" s="26">
        <f t="shared" si="174"/>
        <v>415.3475529888272</v>
      </c>
      <c r="Q2074" s="26">
        <f t="shared" si="175"/>
        <v>41.094000000000001</v>
      </c>
      <c r="R2074" s="26">
        <f t="shared" si="171"/>
        <v>90</v>
      </c>
      <c r="S2074" s="26">
        <f t="shared" si="172"/>
        <v>0</v>
      </c>
      <c r="T2074" s="26">
        <v>0</v>
      </c>
      <c r="U2074"/>
      <c r="V2074"/>
      <c r="W2074"/>
      <c r="X2074"/>
    </row>
    <row r="2075" spans="1:24" ht="12.75" hidden="1" customHeight="1">
      <c r="A2075" s="26">
        <f>LatticeLayout!A2075</f>
        <v>0</v>
      </c>
      <c r="B2075" s="26">
        <f>LatticeLayout!B2075</f>
        <v>0</v>
      </c>
      <c r="C2075" s="26">
        <f>LatticeLayout!C2075</f>
        <v>0</v>
      </c>
      <c r="D2075" s="26">
        <f>LatticeLayout!D2075</f>
        <v>0</v>
      </c>
      <c r="E2075" s="26">
        <f>LatticeLayout!E2075</f>
        <v>0</v>
      </c>
      <c r="F2075" s="26">
        <f>LatticeLayout!F2075</f>
        <v>0</v>
      </c>
      <c r="G2075" s="26" t="str">
        <f>LatticeLayout!G2075</f>
        <v>bellow</v>
      </c>
      <c r="H2075" s="26">
        <f>LatticeLayout!H2075</f>
        <v>0</v>
      </c>
      <c r="I2075" s="26">
        <f>LatticeLayout!I2075</f>
        <v>0</v>
      </c>
      <c r="J2075" s="26">
        <f>LatticeLayout!J2075</f>
        <v>0</v>
      </c>
      <c r="K2075" s="26">
        <f>LatticeLayout!K2075</f>
        <v>9.9516999999999994E-2</v>
      </c>
      <c r="L2075" s="26">
        <f>LatticeLayout!O2075</f>
        <v>41.094000000000001</v>
      </c>
      <c r="M2075" s="26">
        <f>LatticeLayout!P2075</f>
        <v>415.3475529888272</v>
      </c>
      <c r="N2075" s="26">
        <f>LatticeLayout!Q2075</f>
        <v>299.98887182404786</v>
      </c>
      <c r="O2075" s="26">
        <f t="shared" si="173"/>
        <v>299.93911332404787</v>
      </c>
      <c r="P2075" s="26">
        <f t="shared" si="174"/>
        <v>415.3475529888272</v>
      </c>
      <c r="Q2075" s="26">
        <f t="shared" si="175"/>
        <v>41.094000000000001</v>
      </c>
      <c r="R2075" s="26">
        <f t="shared" si="171"/>
        <v>90</v>
      </c>
      <c r="S2075" s="26">
        <f t="shared" si="172"/>
        <v>0</v>
      </c>
      <c r="T2075" s="26">
        <v>0</v>
      </c>
      <c r="U2075"/>
      <c r="V2075"/>
      <c r="W2075"/>
      <c r="X2075"/>
    </row>
    <row r="2076" spans="1:24" ht="12.75" customHeight="1">
      <c r="A2076" s="26" t="str">
        <f>LatticeLayout!A2076</f>
        <v>LS2</v>
      </c>
      <c r="B2076" s="26" t="str">
        <f>LatticeLayout!B2076</f>
        <v>CD01</v>
      </c>
      <c r="C2076" s="26" t="str">
        <f>LatticeLayout!C2076</f>
        <v>CAV4</v>
      </c>
      <c r="D2076" s="26">
        <f>LatticeLayout!D2076</f>
        <v>3205</v>
      </c>
      <c r="E2076" s="26" t="str">
        <f>LatticeLayout!E2076</f>
        <v>LS2_CD01:CAV4_D3205</v>
      </c>
      <c r="F2076" s="26">
        <f>LatticeLayout!F2076</f>
        <v>0</v>
      </c>
      <c r="G2076" s="26" t="str">
        <f>LatticeLayout!G2076</f>
        <v>b54 resonator</v>
      </c>
      <c r="H2076" s="26">
        <f>LatticeLayout!H2076</f>
        <v>40</v>
      </c>
      <c r="I2076" s="26">
        <f>LatticeLayout!I2076</f>
        <v>0</v>
      </c>
      <c r="J2076" s="26">
        <f>LatticeLayout!J2076</f>
        <v>0</v>
      </c>
      <c r="K2076" s="26">
        <f>LatticeLayout!K2076</f>
        <v>0.49565599999999999</v>
      </c>
      <c r="L2076" s="26">
        <f>LatticeLayout!O2076</f>
        <v>41.094000000000001</v>
      </c>
      <c r="M2076" s="26">
        <f>LatticeLayout!P2076</f>
        <v>415.3475529888272</v>
      </c>
      <c r="N2076" s="26">
        <f>LatticeLayout!Q2076</f>
        <v>300.48452782404786</v>
      </c>
      <c r="O2076" s="26">
        <f t="shared" si="173"/>
        <v>300.23669982404783</v>
      </c>
      <c r="P2076" s="26">
        <f t="shared" si="174"/>
        <v>415.3475529888272</v>
      </c>
      <c r="Q2076" s="26">
        <f t="shared" si="175"/>
        <v>41.094000000000001</v>
      </c>
      <c r="R2076" s="26">
        <f t="shared" si="171"/>
        <v>90</v>
      </c>
      <c r="S2076" s="26">
        <f t="shared" si="172"/>
        <v>0</v>
      </c>
      <c r="T2076" s="26">
        <v>0</v>
      </c>
      <c r="U2076"/>
      <c r="V2076"/>
      <c r="W2076"/>
      <c r="X2076"/>
    </row>
    <row r="2077" spans="1:24" hidden="1">
      <c r="A2077" s="26" t="str">
        <f>LatticeLayout!A2077</f>
        <v>LS2</v>
      </c>
      <c r="B2077" s="26" t="str">
        <f>LatticeLayout!B2077</f>
        <v>CD01</v>
      </c>
      <c r="C2077" s="26" t="str">
        <f>LatticeLayout!C2077</f>
        <v>BLM</v>
      </c>
      <c r="D2077" s="26">
        <f>LatticeLayout!D2077</f>
        <v>3207</v>
      </c>
      <c r="E2077" s="26" t="str">
        <f>LatticeLayout!E2077</f>
        <v>LS2_CD01:BLM_D3207</v>
      </c>
      <c r="F2077" s="26">
        <f>LatticeLayout!F2077</f>
        <v>0</v>
      </c>
      <c r="G2077" s="26" t="str">
        <f>LatticeLayout!G2077</f>
        <v>outside loss monitor</v>
      </c>
      <c r="H2077" s="26">
        <f>LatticeLayout!H2077</f>
        <v>0</v>
      </c>
      <c r="I2077" s="26">
        <f>LatticeLayout!I2077</f>
        <v>0</v>
      </c>
      <c r="J2077" s="26">
        <f>LatticeLayout!J2077</f>
        <v>0</v>
      </c>
      <c r="K2077" s="26">
        <f>LatticeLayout!K2077</f>
        <v>0</v>
      </c>
      <c r="L2077" s="26">
        <f>LatticeLayout!O2077</f>
        <v>41.094000000000001</v>
      </c>
      <c r="M2077" s="26">
        <f>LatticeLayout!P2077</f>
        <v>415.3475529888272</v>
      </c>
      <c r="N2077" s="26">
        <f>LatticeLayout!Q2077</f>
        <v>300.48452782404786</v>
      </c>
      <c r="O2077" s="26">
        <f t="shared" si="173"/>
        <v>300.48452782404786</v>
      </c>
      <c r="P2077" s="26">
        <f t="shared" si="174"/>
        <v>415.3475529888272</v>
      </c>
      <c r="Q2077" s="26">
        <f t="shared" si="175"/>
        <v>41.094000000000001</v>
      </c>
      <c r="R2077" s="26">
        <f t="shared" si="171"/>
        <v>90</v>
      </c>
      <c r="S2077" s="26">
        <f t="shared" si="172"/>
        <v>0</v>
      </c>
      <c r="T2077" s="26">
        <v>0</v>
      </c>
      <c r="U2077"/>
      <c r="V2077"/>
      <c r="W2077"/>
      <c r="X2077"/>
    </row>
    <row r="2078" spans="1:24" ht="12.75" hidden="1" customHeight="1">
      <c r="A2078" s="26">
        <f>LatticeLayout!A2078</f>
        <v>0</v>
      </c>
      <c r="B2078" s="26">
        <f>LatticeLayout!B2078</f>
        <v>0</v>
      </c>
      <c r="C2078" s="26">
        <f>LatticeLayout!C2078</f>
        <v>0</v>
      </c>
      <c r="D2078" s="26">
        <f>LatticeLayout!D2078</f>
        <v>0</v>
      </c>
      <c r="E2078" s="26">
        <f>LatticeLayout!E2078</f>
        <v>0</v>
      </c>
      <c r="F2078" s="26">
        <f>LatticeLayout!F2078</f>
        <v>0</v>
      </c>
      <c r="G2078" s="26">
        <f>LatticeLayout!G2078</f>
        <v>0</v>
      </c>
      <c r="H2078" s="26">
        <f>LatticeLayout!H2078</f>
        <v>0</v>
      </c>
      <c r="I2078" s="26">
        <f>LatticeLayout!I2078</f>
        <v>0</v>
      </c>
      <c r="J2078" s="26">
        <f>LatticeLayout!J2078</f>
        <v>0</v>
      </c>
      <c r="K2078" s="26">
        <f>LatticeLayout!K2078</f>
        <v>0</v>
      </c>
      <c r="L2078" s="26">
        <f>LatticeLayout!O2078</f>
        <v>41.094000000000001</v>
      </c>
      <c r="M2078" s="26">
        <f>LatticeLayout!P2078</f>
        <v>415.3475529888272</v>
      </c>
      <c r="N2078" s="26">
        <f>LatticeLayout!Q2078</f>
        <v>300.48452782404786</v>
      </c>
      <c r="O2078" s="26">
        <f t="shared" si="173"/>
        <v>300.48452782404786</v>
      </c>
      <c r="P2078" s="26">
        <f t="shared" si="174"/>
        <v>415.3475529888272</v>
      </c>
      <c r="Q2078" s="26">
        <f t="shared" si="175"/>
        <v>41.094000000000001</v>
      </c>
      <c r="R2078" s="26">
        <f t="shared" si="171"/>
        <v>90</v>
      </c>
      <c r="S2078" s="26">
        <f t="shared" si="172"/>
        <v>0</v>
      </c>
      <c r="T2078" s="26">
        <v>0</v>
      </c>
      <c r="U2078"/>
      <c r="V2078"/>
      <c r="W2078"/>
      <c r="X2078"/>
    </row>
    <row r="2079" spans="1:24" ht="12.75" hidden="1" customHeight="1">
      <c r="A2079" s="26">
        <f>LatticeLayout!A2079</f>
        <v>0</v>
      </c>
      <c r="B2079" s="26">
        <f>LatticeLayout!B2079</f>
        <v>0</v>
      </c>
      <c r="C2079" s="26">
        <f>LatticeLayout!C2079</f>
        <v>0</v>
      </c>
      <c r="D2079" s="26">
        <f>LatticeLayout!D2079</f>
        <v>0</v>
      </c>
      <c r="E2079" s="26">
        <f>LatticeLayout!E2079</f>
        <v>0</v>
      </c>
      <c r="F2079" s="26">
        <f>LatticeLayout!F2079</f>
        <v>0</v>
      </c>
      <c r="G2079" s="26" t="str">
        <f>LatticeLayout!G2079</f>
        <v>bellow</v>
      </c>
      <c r="H2079" s="26">
        <f>LatticeLayout!H2079</f>
        <v>0</v>
      </c>
      <c r="I2079" s="26">
        <f>LatticeLayout!I2079</f>
        <v>0</v>
      </c>
      <c r="J2079" s="26">
        <f>LatticeLayout!J2079</f>
        <v>0</v>
      </c>
      <c r="K2079" s="26">
        <f>LatticeLayout!K2079</f>
        <v>0.15525</v>
      </c>
      <c r="L2079" s="26">
        <f>LatticeLayout!O2079</f>
        <v>41.094000000000001</v>
      </c>
      <c r="M2079" s="26">
        <f>LatticeLayout!P2079</f>
        <v>415.3475529888272</v>
      </c>
      <c r="N2079" s="26">
        <f>LatticeLayout!Q2079</f>
        <v>300.63977782404788</v>
      </c>
      <c r="O2079" s="26">
        <f t="shared" si="173"/>
        <v>300.56215282404787</v>
      </c>
      <c r="P2079" s="26">
        <f t="shared" si="174"/>
        <v>415.3475529888272</v>
      </c>
      <c r="Q2079" s="26">
        <f t="shared" si="175"/>
        <v>41.094000000000001</v>
      </c>
      <c r="R2079" s="26">
        <f t="shared" si="171"/>
        <v>90</v>
      </c>
      <c r="S2079" s="26">
        <f t="shared" si="172"/>
        <v>0</v>
      </c>
      <c r="T2079" s="26">
        <v>0</v>
      </c>
      <c r="U2079"/>
      <c r="V2079"/>
      <c r="W2079"/>
      <c r="X2079"/>
    </row>
    <row r="2080" spans="1:24" ht="12.75" customHeight="1">
      <c r="A2080" s="26" t="str">
        <f>LatticeLayout!A2080</f>
        <v>LS2</v>
      </c>
      <c r="B2080" s="26" t="str">
        <f>LatticeLayout!B2080</f>
        <v>CD01</v>
      </c>
      <c r="C2080" s="26" t="str">
        <f>LatticeLayout!C2080</f>
        <v>SOL1</v>
      </c>
      <c r="D2080" s="26">
        <f>LatticeLayout!D2080</f>
        <v>3211</v>
      </c>
      <c r="E2080" s="26" t="str">
        <f>LatticeLayout!E2080</f>
        <v>LS2_CD01:SOL1_D3211</v>
      </c>
      <c r="F2080" s="26" t="str">
        <f>LatticeLayout!F2080</f>
        <v>S2</v>
      </c>
      <c r="G2080" s="26" t="str">
        <f>LatticeLayout!G2080</f>
        <v>solenoid+correctors</v>
      </c>
      <c r="H2080" s="26">
        <f>LatticeLayout!H2080</f>
        <v>40</v>
      </c>
      <c r="I2080" s="26">
        <f>LatticeLayout!I2080</f>
        <v>0</v>
      </c>
      <c r="J2080" s="26">
        <f>LatticeLayout!J2080</f>
        <v>0</v>
      </c>
      <c r="K2080" s="26">
        <f>LatticeLayout!K2080</f>
        <v>0.5</v>
      </c>
      <c r="L2080" s="26">
        <f>LatticeLayout!O2080</f>
        <v>41.094000000000001</v>
      </c>
      <c r="M2080" s="26">
        <f>LatticeLayout!P2080</f>
        <v>415.3475529888272</v>
      </c>
      <c r="N2080" s="26">
        <f>LatticeLayout!Q2080</f>
        <v>301.13977782404788</v>
      </c>
      <c r="O2080" s="26">
        <f t="shared" si="173"/>
        <v>300.88977782404788</v>
      </c>
      <c r="P2080" s="26">
        <f t="shared" si="174"/>
        <v>415.3475529888272</v>
      </c>
      <c r="Q2080" s="26">
        <f t="shared" si="175"/>
        <v>41.094000000000001</v>
      </c>
      <c r="R2080" s="26">
        <f t="shared" si="171"/>
        <v>90</v>
      </c>
      <c r="S2080" s="26">
        <f t="shared" si="172"/>
        <v>0</v>
      </c>
      <c r="T2080" s="26">
        <v>0</v>
      </c>
      <c r="U2080"/>
      <c r="V2080"/>
      <c r="W2080"/>
      <c r="X2080"/>
    </row>
    <row r="2081" spans="1:24" ht="12.75" hidden="1" customHeight="1">
      <c r="A2081" s="26">
        <f>LatticeLayout!A2081</f>
        <v>0</v>
      </c>
      <c r="B2081" s="26">
        <f>LatticeLayout!B2081</f>
        <v>0</v>
      </c>
      <c r="C2081" s="26">
        <f>LatticeLayout!C2081</f>
        <v>0</v>
      </c>
      <c r="D2081" s="26">
        <f>LatticeLayout!D2081</f>
        <v>0</v>
      </c>
      <c r="E2081" s="26">
        <f>LatticeLayout!E2081</f>
        <v>0</v>
      </c>
      <c r="F2081" s="26">
        <f>LatticeLayout!F2081</f>
        <v>0</v>
      </c>
      <c r="G2081" s="26" t="str">
        <f>LatticeLayout!G2081</f>
        <v>bellow</v>
      </c>
      <c r="H2081" s="26">
        <f>LatticeLayout!H2081</f>
        <v>0</v>
      </c>
      <c r="I2081" s="26">
        <f>LatticeLayout!I2081</f>
        <v>0</v>
      </c>
      <c r="J2081" s="26">
        <f>LatticeLayout!J2081</f>
        <v>0</v>
      </c>
      <c r="K2081" s="26">
        <f>LatticeLayout!K2081</f>
        <v>0.15525</v>
      </c>
      <c r="L2081" s="26">
        <f>LatticeLayout!O2081</f>
        <v>41.094000000000001</v>
      </c>
      <c r="M2081" s="26">
        <f>LatticeLayout!P2081</f>
        <v>415.3475529888272</v>
      </c>
      <c r="N2081" s="26">
        <f>LatticeLayout!Q2081</f>
        <v>301.29502782404791</v>
      </c>
      <c r="O2081" s="26">
        <f t="shared" si="173"/>
        <v>301.21740282404789</v>
      </c>
      <c r="P2081" s="26">
        <f t="shared" si="174"/>
        <v>415.3475529888272</v>
      </c>
      <c r="Q2081" s="26">
        <f t="shared" si="175"/>
        <v>41.094000000000001</v>
      </c>
      <c r="R2081" s="26">
        <f t="shared" si="171"/>
        <v>90</v>
      </c>
      <c r="S2081" s="26">
        <f t="shared" si="172"/>
        <v>0</v>
      </c>
      <c r="T2081" s="26">
        <v>0</v>
      </c>
      <c r="U2081"/>
      <c r="V2081"/>
      <c r="W2081"/>
      <c r="X2081"/>
    </row>
    <row r="2082" spans="1:24" ht="12.75" customHeight="1">
      <c r="A2082" s="26" t="str">
        <f>LatticeLayout!A2082</f>
        <v>LS2</v>
      </c>
      <c r="B2082" s="26" t="str">
        <f>LatticeLayout!B2082</f>
        <v>CD01</v>
      </c>
      <c r="C2082" s="26" t="str">
        <f>LatticeLayout!C2082</f>
        <v>CAV5</v>
      </c>
      <c r="D2082" s="26">
        <f>LatticeLayout!D2082</f>
        <v>3218</v>
      </c>
      <c r="E2082" s="26" t="str">
        <f>LatticeLayout!E2082</f>
        <v>LS2_CD01:CAV5_D3218</v>
      </c>
      <c r="F2082" s="26">
        <f>LatticeLayout!F2082</f>
        <v>0</v>
      </c>
      <c r="G2082" s="26" t="str">
        <f>LatticeLayout!G2082</f>
        <v>b54 resonator</v>
      </c>
      <c r="H2082" s="26">
        <f>LatticeLayout!H2082</f>
        <v>40</v>
      </c>
      <c r="I2082" s="26">
        <f>LatticeLayout!I2082</f>
        <v>0</v>
      </c>
      <c r="J2082" s="26">
        <f>LatticeLayout!J2082</f>
        <v>0</v>
      </c>
      <c r="K2082" s="26">
        <f>LatticeLayout!K2082</f>
        <v>0.49565599999999999</v>
      </c>
      <c r="L2082" s="26">
        <f>LatticeLayout!O2082</f>
        <v>41.094000000000001</v>
      </c>
      <c r="M2082" s="26">
        <f>LatticeLayout!P2082</f>
        <v>415.3475529888272</v>
      </c>
      <c r="N2082" s="26">
        <f>LatticeLayout!Q2082</f>
        <v>301.7906838240479</v>
      </c>
      <c r="O2082" s="26">
        <f t="shared" si="173"/>
        <v>301.54285582404793</v>
      </c>
      <c r="P2082" s="26">
        <f t="shared" si="174"/>
        <v>415.3475529888272</v>
      </c>
      <c r="Q2082" s="26">
        <f t="shared" si="175"/>
        <v>41.094000000000001</v>
      </c>
      <c r="R2082" s="26">
        <f t="shared" si="171"/>
        <v>90</v>
      </c>
      <c r="S2082" s="26">
        <f t="shared" si="172"/>
        <v>0</v>
      </c>
      <c r="T2082" s="26">
        <v>0</v>
      </c>
      <c r="U2082"/>
      <c r="V2082"/>
      <c r="W2082"/>
      <c r="X2082"/>
    </row>
    <row r="2083" spans="1:24" hidden="1">
      <c r="A2083" s="26">
        <f>LatticeLayout!A2083</f>
        <v>0</v>
      </c>
      <c r="B2083" s="26">
        <f>LatticeLayout!B2083</f>
        <v>0</v>
      </c>
      <c r="C2083" s="26">
        <f>LatticeLayout!C2083</f>
        <v>0</v>
      </c>
      <c r="D2083" s="26">
        <f>LatticeLayout!D2083</f>
        <v>0</v>
      </c>
      <c r="E2083" s="26">
        <f>LatticeLayout!E2083</f>
        <v>0</v>
      </c>
      <c r="F2083" s="26">
        <f>LatticeLayout!F2083</f>
        <v>0</v>
      </c>
      <c r="G2083" s="26">
        <f>LatticeLayout!G2083</f>
        <v>0</v>
      </c>
      <c r="H2083" s="26">
        <f>LatticeLayout!H2083</f>
        <v>0</v>
      </c>
      <c r="I2083" s="26">
        <f>LatticeLayout!I2083</f>
        <v>0</v>
      </c>
      <c r="J2083" s="26">
        <f>LatticeLayout!J2083</f>
        <v>0</v>
      </c>
      <c r="K2083" s="26">
        <f>LatticeLayout!K2083</f>
        <v>0</v>
      </c>
      <c r="L2083" s="26">
        <f>LatticeLayout!O2083</f>
        <v>41.094000000000001</v>
      </c>
      <c r="M2083" s="26">
        <f>LatticeLayout!P2083</f>
        <v>415.3475529888272</v>
      </c>
      <c r="N2083" s="26">
        <f>LatticeLayout!Q2083</f>
        <v>301.7906838240479</v>
      </c>
      <c r="O2083" s="26">
        <f t="shared" si="173"/>
        <v>301.7906838240479</v>
      </c>
      <c r="P2083" s="26">
        <f t="shared" si="174"/>
        <v>415.3475529888272</v>
      </c>
      <c r="Q2083" s="26">
        <f t="shared" si="175"/>
        <v>41.094000000000001</v>
      </c>
      <c r="R2083" s="26">
        <f t="shared" ref="R2083:R2146" si="176">R2082</f>
        <v>90</v>
      </c>
      <c r="S2083" s="26">
        <f t="shared" si="172"/>
        <v>0</v>
      </c>
      <c r="T2083" s="26">
        <v>0</v>
      </c>
      <c r="U2083"/>
      <c r="V2083"/>
      <c r="W2083"/>
      <c r="X2083"/>
    </row>
    <row r="2084" spans="1:24" ht="12.75" hidden="1" customHeight="1">
      <c r="A2084" s="26">
        <f>LatticeLayout!A2084</f>
        <v>0</v>
      </c>
      <c r="B2084" s="26">
        <f>LatticeLayout!B2084</f>
        <v>0</v>
      </c>
      <c r="C2084" s="26">
        <f>LatticeLayout!C2084</f>
        <v>0</v>
      </c>
      <c r="D2084" s="26">
        <f>LatticeLayout!D2084</f>
        <v>0</v>
      </c>
      <c r="E2084" s="26">
        <f>LatticeLayout!E2084</f>
        <v>0</v>
      </c>
      <c r="F2084" s="26">
        <f>LatticeLayout!F2084</f>
        <v>0</v>
      </c>
      <c r="G2084" s="26">
        <f>LatticeLayout!G2084</f>
        <v>0</v>
      </c>
      <c r="H2084" s="26">
        <f>LatticeLayout!H2084</f>
        <v>0</v>
      </c>
      <c r="I2084" s="26">
        <f>LatticeLayout!I2084</f>
        <v>0</v>
      </c>
      <c r="J2084" s="26">
        <f>LatticeLayout!J2084</f>
        <v>0</v>
      </c>
      <c r="K2084" s="26">
        <f>LatticeLayout!K2084</f>
        <v>0</v>
      </c>
      <c r="L2084" s="26">
        <f>LatticeLayout!O2084</f>
        <v>41.094000000000001</v>
      </c>
      <c r="M2084" s="26">
        <f>LatticeLayout!P2084</f>
        <v>415.3475529888272</v>
      </c>
      <c r="N2084" s="26">
        <f>LatticeLayout!Q2084</f>
        <v>301.7906838240479</v>
      </c>
      <c r="O2084" s="26">
        <f t="shared" si="173"/>
        <v>301.7906838240479</v>
      </c>
      <c r="P2084" s="26">
        <f t="shared" si="174"/>
        <v>415.3475529888272</v>
      </c>
      <c r="Q2084" s="26">
        <f t="shared" si="175"/>
        <v>41.094000000000001</v>
      </c>
      <c r="R2084" s="26">
        <f t="shared" si="176"/>
        <v>90</v>
      </c>
      <c r="S2084" s="26">
        <f t="shared" si="172"/>
        <v>0</v>
      </c>
      <c r="T2084" s="26">
        <v>0</v>
      </c>
      <c r="U2084"/>
      <c r="V2084"/>
      <c r="W2084"/>
      <c r="X2084"/>
    </row>
    <row r="2085" spans="1:24" ht="12.75" hidden="1" customHeight="1">
      <c r="A2085" s="26">
        <f>LatticeLayout!A2085</f>
        <v>0</v>
      </c>
      <c r="B2085" s="26">
        <f>LatticeLayout!B2085</f>
        <v>0</v>
      </c>
      <c r="C2085" s="26">
        <f>LatticeLayout!C2085</f>
        <v>0</v>
      </c>
      <c r="D2085" s="26">
        <f>LatticeLayout!D2085</f>
        <v>0</v>
      </c>
      <c r="E2085" s="26">
        <f>LatticeLayout!E2085</f>
        <v>0</v>
      </c>
      <c r="F2085" s="26">
        <f>LatticeLayout!F2085</f>
        <v>0</v>
      </c>
      <c r="G2085" s="26" t="str">
        <f>LatticeLayout!G2085</f>
        <v>bellow</v>
      </c>
      <c r="H2085" s="26">
        <f>LatticeLayout!H2085</f>
        <v>0</v>
      </c>
      <c r="I2085" s="26">
        <f>LatticeLayout!I2085</f>
        <v>0</v>
      </c>
      <c r="J2085" s="26">
        <f>LatticeLayout!J2085</f>
        <v>0</v>
      </c>
      <c r="K2085" s="26">
        <f>LatticeLayout!K2085</f>
        <v>9.9516999999999994E-2</v>
      </c>
      <c r="L2085" s="26">
        <f>LatticeLayout!O2085</f>
        <v>41.094000000000001</v>
      </c>
      <c r="M2085" s="26">
        <f>LatticeLayout!P2085</f>
        <v>415.3475529888272</v>
      </c>
      <c r="N2085" s="26">
        <f>LatticeLayout!Q2085</f>
        <v>301.89020082404789</v>
      </c>
      <c r="O2085" s="26">
        <f t="shared" si="173"/>
        <v>301.8404423240479</v>
      </c>
      <c r="P2085" s="26">
        <f t="shared" si="174"/>
        <v>415.3475529888272</v>
      </c>
      <c r="Q2085" s="26">
        <f t="shared" si="175"/>
        <v>41.094000000000001</v>
      </c>
      <c r="R2085" s="26">
        <f t="shared" si="176"/>
        <v>90</v>
      </c>
      <c r="S2085" s="26">
        <f t="shared" si="172"/>
        <v>0</v>
      </c>
      <c r="T2085" s="26">
        <v>0</v>
      </c>
      <c r="U2085"/>
      <c r="V2085"/>
      <c r="W2085"/>
      <c r="X2085"/>
    </row>
    <row r="2086" spans="1:24" ht="12.75" customHeight="1">
      <c r="A2086" s="26" t="str">
        <f>LatticeLayout!A2086</f>
        <v>LS2</v>
      </c>
      <c r="B2086" s="26" t="str">
        <f>LatticeLayout!B2086</f>
        <v>CD01</v>
      </c>
      <c r="C2086" s="26" t="str">
        <f>LatticeLayout!C2086</f>
        <v>CAV6</v>
      </c>
      <c r="D2086" s="26">
        <f>LatticeLayout!D2086</f>
        <v>3224</v>
      </c>
      <c r="E2086" s="26" t="str">
        <f>LatticeLayout!E2086</f>
        <v>LS2_CD01:CAV6_D3224</v>
      </c>
      <c r="F2086" s="26">
        <f>LatticeLayout!F2086</f>
        <v>0</v>
      </c>
      <c r="G2086" s="26" t="str">
        <f>LatticeLayout!G2086</f>
        <v>b54 resonator</v>
      </c>
      <c r="H2086" s="26">
        <f>LatticeLayout!H2086</f>
        <v>40</v>
      </c>
      <c r="I2086" s="26">
        <f>LatticeLayout!I2086</f>
        <v>0</v>
      </c>
      <c r="J2086" s="26">
        <f>LatticeLayout!J2086</f>
        <v>0</v>
      </c>
      <c r="K2086" s="26">
        <f>LatticeLayout!K2086</f>
        <v>0.49565599999999999</v>
      </c>
      <c r="L2086" s="26">
        <f>LatticeLayout!O2086</f>
        <v>41.094000000000001</v>
      </c>
      <c r="M2086" s="26">
        <f>LatticeLayout!P2086</f>
        <v>415.3475529888272</v>
      </c>
      <c r="N2086" s="26">
        <f>LatticeLayout!Q2086</f>
        <v>302.38585682404789</v>
      </c>
      <c r="O2086" s="26">
        <f t="shared" si="173"/>
        <v>302.13802882404786</v>
      </c>
      <c r="P2086" s="26">
        <f t="shared" si="174"/>
        <v>415.3475529888272</v>
      </c>
      <c r="Q2086" s="26">
        <f t="shared" si="175"/>
        <v>41.094000000000001</v>
      </c>
      <c r="R2086" s="26">
        <f t="shared" si="176"/>
        <v>90</v>
      </c>
      <c r="S2086" s="26">
        <f t="shared" si="172"/>
        <v>0</v>
      </c>
      <c r="T2086" s="26">
        <v>0</v>
      </c>
      <c r="U2086"/>
      <c r="V2086"/>
      <c r="W2086"/>
      <c r="X2086"/>
    </row>
    <row r="2087" spans="1:24" hidden="1">
      <c r="A2087" s="26">
        <f>LatticeLayout!A2087</f>
        <v>0</v>
      </c>
      <c r="B2087" s="26">
        <f>LatticeLayout!B2087</f>
        <v>0</v>
      </c>
      <c r="C2087" s="26">
        <f>LatticeLayout!C2087</f>
        <v>0</v>
      </c>
      <c r="D2087" s="26">
        <f>LatticeLayout!D2087</f>
        <v>0</v>
      </c>
      <c r="E2087" s="26">
        <f>LatticeLayout!E2087</f>
        <v>0</v>
      </c>
      <c r="F2087" s="26">
        <f>LatticeLayout!F2087</f>
        <v>0</v>
      </c>
      <c r="G2087" s="26">
        <f>LatticeLayout!G2087</f>
        <v>0</v>
      </c>
      <c r="H2087" s="26">
        <f>LatticeLayout!H2087</f>
        <v>0</v>
      </c>
      <c r="I2087" s="26">
        <f>LatticeLayout!I2087</f>
        <v>0</v>
      </c>
      <c r="J2087" s="26">
        <f>LatticeLayout!J2087</f>
        <v>0</v>
      </c>
      <c r="K2087" s="26">
        <f>LatticeLayout!K2087</f>
        <v>0</v>
      </c>
      <c r="L2087" s="26">
        <f>LatticeLayout!O2087</f>
        <v>41.094000000000001</v>
      </c>
      <c r="M2087" s="26">
        <f>LatticeLayout!P2087</f>
        <v>415.3475529888272</v>
      </c>
      <c r="N2087" s="26">
        <f>LatticeLayout!Q2087</f>
        <v>302.38585682404789</v>
      </c>
      <c r="O2087" s="26">
        <f t="shared" si="173"/>
        <v>302.38585682404789</v>
      </c>
      <c r="P2087" s="26">
        <f t="shared" si="174"/>
        <v>415.3475529888272</v>
      </c>
      <c r="Q2087" s="26">
        <f t="shared" si="175"/>
        <v>41.094000000000001</v>
      </c>
      <c r="R2087" s="26">
        <f t="shared" si="176"/>
        <v>90</v>
      </c>
      <c r="S2087" s="26">
        <f t="shared" si="172"/>
        <v>0</v>
      </c>
      <c r="T2087" s="26">
        <v>0</v>
      </c>
      <c r="U2087"/>
      <c r="V2087"/>
      <c r="W2087"/>
      <c r="X2087"/>
    </row>
    <row r="2088" spans="1:24" ht="12.75" hidden="1" customHeight="1">
      <c r="A2088" s="26">
        <f>LatticeLayout!A2088</f>
        <v>0</v>
      </c>
      <c r="B2088" s="26">
        <f>LatticeLayout!B2088</f>
        <v>0</v>
      </c>
      <c r="C2088" s="26">
        <f>LatticeLayout!C2088</f>
        <v>0</v>
      </c>
      <c r="D2088" s="26">
        <f>LatticeLayout!D2088</f>
        <v>0</v>
      </c>
      <c r="E2088" s="26">
        <f>LatticeLayout!E2088</f>
        <v>0</v>
      </c>
      <c r="F2088" s="26">
        <f>LatticeLayout!F2088</f>
        <v>0</v>
      </c>
      <c r="G2088" s="26">
        <f>LatticeLayout!G2088</f>
        <v>0</v>
      </c>
      <c r="H2088" s="26">
        <f>LatticeLayout!H2088</f>
        <v>0</v>
      </c>
      <c r="I2088" s="26">
        <f>LatticeLayout!I2088</f>
        <v>0</v>
      </c>
      <c r="J2088" s="26">
        <f>LatticeLayout!J2088</f>
        <v>0</v>
      </c>
      <c r="K2088" s="26">
        <f>LatticeLayout!K2088</f>
        <v>0</v>
      </c>
      <c r="L2088" s="26">
        <f>LatticeLayout!O2088</f>
        <v>41.094000000000001</v>
      </c>
      <c r="M2088" s="26">
        <f>LatticeLayout!P2088</f>
        <v>415.3475529888272</v>
      </c>
      <c r="N2088" s="26">
        <f>LatticeLayout!Q2088</f>
        <v>302.38585682404789</v>
      </c>
      <c r="O2088" s="26">
        <f t="shared" si="173"/>
        <v>302.38585682404789</v>
      </c>
      <c r="P2088" s="26">
        <f t="shared" si="174"/>
        <v>415.3475529888272</v>
      </c>
      <c r="Q2088" s="26">
        <f t="shared" si="175"/>
        <v>41.094000000000001</v>
      </c>
      <c r="R2088" s="26">
        <f t="shared" si="176"/>
        <v>90</v>
      </c>
      <c r="S2088" s="26">
        <f t="shared" si="172"/>
        <v>0</v>
      </c>
      <c r="T2088" s="26">
        <v>0</v>
      </c>
      <c r="U2088"/>
      <c r="V2088"/>
      <c r="W2088"/>
      <c r="X2088"/>
    </row>
    <row r="2089" spans="1:24" ht="12.75" hidden="1" customHeight="1">
      <c r="A2089" s="26">
        <f>LatticeLayout!A2089</f>
        <v>0</v>
      </c>
      <c r="B2089" s="26">
        <f>LatticeLayout!B2089</f>
        <v>0</v>
      </c>
      <c r="C2089" s="26">
        <f>LatticeLayout!C2089</f>
        <v>0</v>
      </c>
      <c r="D2089" s="26">
        <f>LatticeLayout!D2089</f>
        <v>0</v>
      </c>
      <c r="E2089" s="26">
        <f>LatticeLayout!E2089</f>
        <v>0</v>
      </c>
      <c r="F2089" s="26">
        <f>LatticeLayout!F2089</f>
        <v>0</v>
      </c>
      <c r="G2089" s="26" t="str">
        <f>LatticeLayout!G2089</f>
        <v>bellow</v>
      </c>
      <c r="H2089" s="26">
        <f>LatticeLayout!H2089</f>
        <v>0</v>
      </c>
      <c r="I2089" s="26">
        <f>LatticeLayout!I2089</f>
        <v>0</v>
      </c>
      <c r="J2089" s="26">
        <f>LatticeLayout!J2089</f>
        <v>0</v>
      </c>
      <c r="K2089" s="26">
        <f>LatticeLayout!K2089</f>
        <v>9.9516999999999994E-2</v>
      </c>
      <c r="L2089" s="26">
        <f>LatticeLayout!O2089</f>
        <v>41.094000000000001</v>
      </c>
      <c r="M2089" s="26">
        <f>LatticeLayout!P2089</f>
        <v>415.3475529888272</v>
      </c>
      <c r="N2089" s="26">
        <f>LatticeLayout!Q2089</f>
        <v>302.48537382404788</v>
      </c>
      <c r="O2089" s="26">
        <f t="shared" si="173"/>
        <v>302.43561532404789</v>
      </c>
      <c r="P2089" s="26">
        <f t="shared" si="174"/>
        <v>415.3475529888272</v>
      </c>
      <c r="Q2089" s="26">
        <f t="shared" si="175"/>
        <v>41.094000000000001</v>
      </c>
      <c r="R2089" s="26">
        <f t="shared" si="176"/>
        <v>90</v>
      </c>
      <c r="S2089" s="26">
        <f t="shared" si="172"/>
        <v>0</v>
      </c>
      <c r="T2089" s="26">
        <v>0</v>
      </c>
      <c r="U2089"/>
      <c r="V2089"/>
      <c r="W2089"/>
      <c r="X2089"/>
    </row>
    <row r="2090" spans="1:24" ht="12.75" customHeight="1">
      <c r="A2090" s="26" t="str">
        <f>LatticeLayout!A2090</f>
        <v>LS2</v>
      </c>
      <c r="B2090" s="26" t="str">
        <f>LatticeLayout!B2090</f>
        <v>CD01</v>
      </c>
      <c r="C2090" s="26" t="str">
        <f>LatticeLayout!C2090</f>
        <v>CAV7</v>
      </c>
      <c r="D2090" s="26">
        <f>LatticeLayout!D2090</f>
        <v>3230</v>
      </c>
      <c r="E2090" s="26" t="str">
        <f>LatticeLayout!E2090</f>
        <v>LS2_CD01:CAV7_D3230</v>
      </c>
      <c r="F2090" s="26">
        <f>LatticeLayout!F2090</f>
        <v>0</v>
      </c>
      <c r="G2090" s="26" t="str">
        <f>LatticeLayout!G2090</f>
        <v>b54 resonator</v>
      </c>
      <c r="H2090" s="26">
        <f>LatticeLayout!H2090</f>
        <v>40</v>
      </c>
      <c r="I2090" s="26">
        <f>LatticeLayout!I2090</f>
        <v>0</v>
      </c>
      <c r="J2090" s="26">
        <f>LatticeLayout!J2090</f>
        <v>0</v>
      </c>
      <c r="K2090" s="26">
        <f>LatticeLayout!K2090</f>
        <v>0.49565599999999999</v>
      </c>
      <c r="L2090" s="26">
        <f>LatticeLayout!O2090</f>
        <v>41.094000000000001</v>
      </c>
      <c r="M2090" s="26">
        <f>LatticeLayout!P2090</f>
        <v>415.3475529888272</v>
      </c>
      <c r="N2090" s="26">
        <f>LatticeLayout!Q2090</f>
        <v>302.98102982404788</v>
      </c>
      <c r="O2090" s="26">
        <f t="shared" si="173"/>
        <v>302.73320182404791</v>
      </c>
      <c r="P2090" s="26">
        <f t="shared" si="174"/>
        <v>415.3475529888272</v>
      </c>
      <c r="Q2090" s="26">
        <f t="shared" si="175"/>
        <v>41.094000000000001</v>
      </c>
      <c r="R2090" s="26">
        <f t="shared" si="176"/>
        <v>90</v>
      </c>
      <c r="S2090" s="26">
        <f t="shared" si="172"/>
        <v>0</v>
      </c>
      <c r="T2090" s="26">
        <v>0</v>
      </c>
      <c r="U2090"/>
      <c r="V2090"/>
      <c r="W2090"/>
      <c r="X2090"/>
    </row>
    <row r="2091" spans="1:24" hidden="1">
      <c r="A2091" s="26">
        <f>LatticeLayout!A2091</f>
        <v>0</v>
      </c>
      <c r="B2091" s="26">
        <f>LatticeLayout!B2091</f>
        <v>0</v>
      </c>
      <c r="C2091" s="26">
        <f>LatticeLayout!C2091</f>
        <v>0</v>
      </c>
      <c r="D2091" s="26">
        <f>LatticeLayout!D2091</f>
        <v>0</v>
      </c>
      <c r="E2091" s="26">
        <f>LatticeLayout!E2091</f>
        <v>0</v>
      </c>
      <c r="F2091" s="26">
        <f>LatticeLayout!F2091</f>
        <v>0</v>
      </c>
      <c r="G2091" s="26">
        <f>LatticeLayout!G2091</f>
        <v>0</v>
      </c>
      <c r="H2091" s="26">
        <f>LatticeLayout!H2091</f>
        <v>0</v>
      </c>
      <c r="I2091" s="26">
        <f>LatticeLayout!I2091</f>
        <v>0</v>
      </c>
      <c r="J2091" s="26">
        <f>LatticeLayout!J2091</f>
        <v>0</v>
      </c>
      <c r="K2091" s="26">
        <f>LatticeLayout!K2091</f>
        <v>0</v>
      </c>
      <c r="L2091" s="26">
        <f>LatticeLayout!O2091</f>
        <v>41.094000000000001</v>
      </c>
      <c r="M2091" s="26">
        <f>LatticeLayout!P2091</f>
        <v>415.3475529888272</v>
      </c>
      <c r="N2091" s="26">
        <f>LatticeLayout!Q2091</f>
        <v>302.98102982404788</v>
      </c>
      <c r="O2091" s="26">
        <f t="shared" si="173"/>
        <v>302.98102982404788</v>
      </c>
      <c r="P2091" s="26">
        <f t="shared" si="174"/>
        <v>415.3475529888272</v>
      </c>
      <c r="Q2091" s="26">
        <f t="shared" si="175"/>
        <v>41.094000000000001</v>
      </c>
      <c r="R2091" s="26">
        <f t="shared" si="176"/>
        <v>90</v>
      </c>
      <c r="S2091" s="26">
        <f t="shared" si="172"/>
        <v>0</v>
      </c>
      <c r="T2091" s="26">
        <v>0</v>
      </c>
      <c r="U2091"/>
      <c r="V2091"/>
      <c r="W2091"/>
      <c r="X2091"/>
    </row>
    <row r="2092" spans="1:24" ht="12.75" hidden="1" customHeight="1">
      <c r="A2092" s="26">
        <f>LatticeLayout!A2092</f>
        <v>0</v>
      </c>
      <c r="B2092" s="26">
        <f>LatticeLayout!B2092</f>
        <v>0</v>
      </c>
      <c r="C2092" s="26">
        <f>LatticeLayout!C2092</f>
        <v>0</v>
      </c>
      <c r="D2092" s="26">
        <f>LatticeLayout!D2092</f>
        <v>0</v>
      </c>
      <c r="E2092" s="26">
        <f>LatticeLayout!E2092</f>
        <v>0</v>
      </c>
      <c r="F2092" s="26">
        <f>LatticeLayout!F2092</f>
        <v>0</v>
      </c>
      <c r="G2092" s="26">
        <f>LatticeLayout!G2092</f>
        <v>0</v>
      </c>
      <c r="H2092" s="26">
        <f>LatticeLayout!H2092</f>
        <v>0</v>
      </c>
      <c r="I2092" s="26">
        <f>LatticeLayout!I2092</f>
        <v>0</v>
      </c>
      <c r="J2092" s="26">
        <f>LatticeLayout!J2092</f>
        <v>0</v>
      </c>
      <c r="K2092" s="26">
        <f>LatticeLayout!K2092</f>
        <v>0</v>
      </c>
      <c r="L2092" s="26">
        <f>LatticeLayout!O2092</f>
        <v>41.094000000000001</v>
      </c>
      <c r="M2092" s="26">
        <f>LatticeLayout!P2092</f>
        <v>415.3475529888272</v>
      </c>
      <c r="N2092" s="26">
        <f>LatticeLayout!Q2092</f>
        <v>302.98102982404788</v>
      </c>
      <c r="O2092" s="26">
        <f t="shared" si="173"/>
        <v>302.98102982404788</v>
      </c>
      <c r="P2092" s="26">
        <f t="shared" si="174"/>
        <v>415.3475529888272</v>
      </c>
      <c r="Q2092" s="26">
        <f t="shared" si="175"/>
        <v>41.094000000000001</v>
      </c>
      <c r="R2092" s="26">
        <f t="shared" si="176"/>
        <v>90</v>
      </c>
      <c r="S2092" s="26">
        <f t="shared" si="172"/>
        <v>0</v>
      </c>
      <c r="T2092" s="26">
        <v>0</v>
      </c>
      <c r="U2092"/>
      <c r="V2092"/>
      <c r="W2092"/>
      <c r="X2092"/>
    </row>
    <row r="2093" spans="1:24" ht="12.75" hidden="1" customHeight="1">
      <c r="A2093" s="26">
        <f>LatticeLayout!A2093</f>
        <v>0</v>
      </c>
      <c r="B2093" s="26">
        <f>LatticeLayout!B2093</f>
        <v>0</v>
      </c>
      <c r="C2093" s="26">
        <f>LatticeLayout!C2093</f>
        <v>0</v>
      </c>
      <c r="D2093" s="26">
        <f>LatticeLayout!D2093</f>
        <v>0</v>
      </c>
      <c r="E2093" s="26">
        <f>LatticeLayout!E2093</f>
        <v>0</v>
      </c>
      <c r="F2093" s="26">
        <f>LatticeLayout!F2093</f>
        <v>0</v>
      </c>
      <c r="G2093" s="26" t="str">
        <f>LatticeLayout!G2093</f>
        <v>bellow</v>
      </c>
      <c r="H2093" s="26">
        <f>LatticeLayout!H2093</f>
        <v>0</v>
      </c>
      <c r="I2093" s="26">
        <f>LatticeLayout!I2093</f>
        <v>0</v>
      </c>
      <c r="J2093" s="26">
        <f>LatticeLayout!J2093</f>
        <v>0</v>
      </c>
      <c r="K2093" s="26">
        <f>LatticeLayout!K2093</f>
        <v>9.9516999999999994E-2</v>
      </c>
      <c r="L2093" s="26">
        <f>LatticeLayout!O2093</f>
        <v>41.094000000000001</v>
      </c>
      <c r="M2093" s="26">
        <f>LatticeLayout!P2093</f>
        <v>415.3475529888272</v>
      </c>
      <c r="N2093" s="26">
        <f>LatticeLayout!Q2093</f>
        <v>303.08054682404787</v>
      </c>
      <c r="O2093" s="26">
        <f t="shared" si="173"/>
        <v>303.03078832404788</v>
      </c>
      <c r="P2093" s="26">
        <f t="shared" si="174"/>
        <v>415.3475529888272</v>
      </c>
      <c r="Q2093" s="26">
        <f t="shared" si="175"/>
        <v>41.094000000000001</v>
      </c>
      <c r="R2093" s="26">
        <f t="shared" si="176"/>
        <v>90</v>
      </c>
      <c r="S2093" s="26">
        <f t="shared" si="172"/>
        <v>0</v>
      </c>
      <c r="T2093" s="26">
        <v>0</v>
      </c>
      <c r="U2093"/>
      <c r="V2093"/>
      <c r="W2093"/>
      <c r="X2093"/>
    </row>
    <row r="2094" spans="1:24" ht="12.75" customHeight="1">
      <c r="A2094" s="26" t="str">
        <f>LatticeLayout!A2094</f>
        <v>LS2</v>
      </c>
      <c r="B2094" s="26" t="str">
        <f>LatticeLayout!B2094</f>
        <v>CD01</v>
      </c>
      <c r="C2094" s="26" t="str">
        <f>LatticeLayout!C2094</f>
        <v>CAV8</v>
      </c>
      <c r="D2094" s="26">
        <f>LatticeLayout!D2094</f>
        <v>3236</v>
      </c>
      <c r="E2094" s="26" t="str">
        <f>LatticeLayout!E2094</f>
        <v>LS2_CD01:CAV8_D3236</v>
      </c>
      <c r="F2094" s="26">
        <f>LatticeLayout!F2094</f>
        <v>0</v>
      </c>
      <c r="G2094" s="26" t="str">
        <f>LatticeLayout!G2094</f>
        <v>b54 resonator</v>
      </c>
      <c r="H2094" s="26">
        <f>LatticeLayout!H2094</f>
        <v>40</v>
      </c>
      <c r="I2094" s="26">
        <f>LatticeLayout!I2094</f>
        <v>0</v>
      </c>
      <c r="J2094" s="26">
        <f>LatticeLayout!J2094</f>
        <v>0</v>
      </c>
      <c r="K2094" s="26">
        <f>LatticeLayout!K2094</f>
        <v>0.49565599999999999</v>
      </c>
      <c r="L2094" s="26">
        <f>LatticeLayout!O2094</f>
        <v>41.094000000000001</v>
      </c>
      <c r="M2094" s="26">
        <f>LatticeLayout!P2094</f>
        <v>415.3475529888272</v>
      </c>
      <c r="N2094" s="26">
        <f>LatticeLayout!Q2094</f>
        <v>303.57620282404787</v>
      </c>
      <c r="O2094" s="26">
        <f t="shared" si="173"/>
        <v>303.32837482404784</v>
      </c>
      <c r="P2094" s="26">
        <f t="shared" si="174"/>
        <v>415.3475529888272</v>
      </c>
      <c r="Q2094" s="26">
        <f t="shared" si="175"/>
        <v>41.094000000000001</v>
      </c>
      <c r="R2094" s="26">
        <f t="shared" si="176"/>
        <v>90</v>
      </c>
      <c r="S2094" s="26">
        <f t="shared" si="172"/>
        <v>0</v>
      </c>
      <c r="T2094" s="26">
        <v>0</v>
      </c>
      <c r="U2094"/>
      <c r="V2094"/>
      <c r="W2094"/>
      <c r="X2094"/>
    </row>
    <row r="2095" spans="1:24" hidden="1">
      <c r="A2095" s="26" t="str">
        <f>LatticeLayout!A2095</f>
        <v>LS2</v>
      </c>
      <c r="B2095" s="26" t="str">
        <f>LatticeLayout!B2095</f>
        <v>CD01</v>
      </c>
      <c r="C2095" s="26" t="str">
        <f>LatticeLayout!C2095</f>
        <v>BLM</v>
      </c>
      <c r="D2095" s="26">
        <f>LatticeLayout!D2095</f>
        <v>3238</v>
      </c>
      <c r="E2095" s="26" t="str">
        <f>LatticeLayout!E2095</f>
        <v>LS2_CD01:BLM_D3238</v>
      </c>
      <c r="F2095" s="26">
        <f>LatticeLayout!F2095</f>
        <v>0</v>
      </c>
      <c r="G2095" s="26" t="str">
        <f>LatticeLayout!G2095</f>
        <v>outside loss monitor</v>
      </c>
      <c r="H2095" s="26">
        <f>LatticeLayout!H2095</f>
        <v>0</v>
      </c>
      <c r="I2095" s="26">
        <f>LatticeLayout!I2095</f>
        <v>0</v>
      </c>
      <c r="J2095" s="26">
        <f>LatticeLayout!J2095</f>
        <v>0</v>
      </c>
      <c r="K2095" s="26">
        <f>LatticeLayout!K2095</f>
        <v>0</v>
      </c>
      <c r="L2095" s="26">
        <f>LatticeLayout!O2095</f>
        <v>41.094000000000001</v>
      </c>
      <c r="M2095" s="26">
        <f>LatticeLayout!P2095</f>
        <v>415.3475529888272</v>
      </c>
      <c r="N2095" s="26">
        <f>LatticeLayout!Q2095</f>
        <v>303.57620282404787</v>
      </c>
      <c r="O2095" s="26">
        <f t="shared" si="173"/>
        <v>303.57620282404787</v>
      </c>
      <c r="P2095" s="26">
        <f t="shared" si="174"/>
        <v>415.3475529888272</v>
      </c>
      <c r="Q2095" s="26">
        <f t="shared" si="175"/>
        <v>41.094000000000001</v>
      </c>
      <c r="R2095" s="26">
        <f t="shared" si="176"/>
        <v>90</v>
      </c>
      <c r="S2095" s="26">
        <f t="shared" si="172"/>
        <v>0</v>
      </c>
      <c r="T2095" s="26">
        <v>0</v>
      </c>
      <c r="U2095"/>
      <c r="V2095"/>
      <c r="W2095"/>
      <c r="X2095"/>
    </row>
    <row r="2096" spans="1:24" ht="12.75" hidden="1" customHeight="1">
      <c r="A2096" s="26">
        <f>LatticeLayout!A2096</f>
        <v>0</v>
      </c>
      <c r="B2096" s="26">
        <f>LatticeLayout!B2096</f>
        <v>0</v>
      </c>
      <c r="C2096" s="26">
        <f>LatticeLayout!C2096</f>
        <v>0</v>
      </c>
      <c r="D2096" s="26">
        <f>LatticeLayout!D2096</f>
        <v>0</v>
      </c>
      <c r="E2096" s="26">
        <f>LatticeLayout!E2096</f>
        <v>0</v>
      </c>
      <c r="F2096" s="26">
        <f>LatticeLayout!F2096</f>
        <v>0</v>
      </c>
      <c r="G2096" s="26">
        <f>LatticeLayout!G2096</f>
        <v>0</v>
      </c>
      <c r="H2096" s="26">
        <f>LatticeLayout!H2096</f>
        <v>0</v>
      </c>
      <c r="I2096" s="26">
        <f>LatticeLayout!I2096</f>
        <v>0</v>
      </c>
      <c r="J2096" s="26">
        <f>LatticeLayout!J2096</f>
        <v>0</v>
      </c>
      <c r="K2096" s="26">
        <f>LatticeLayout!K2096</f>
        <v>0</v>
      </c>
      <c r="L2096" s="26">
        <f>LatticeLayout!O2096</f>
        <v>41.094000000000001</v>
      </c>
      <c r="M2096" s="26">
        <f>LatticeLayout!P2096</f>
        <v>415.3475529888272</v>
      </c>
      <c r="N2096" s="26">
        <f>LatticeLayout!Q2096</f>
        <v>303.57620282404787</v>
      </c>
      <c r="O2096" s="26">
        <f t="shared" si="173"/>
        <v>303.57620282404787</v>
      </c>
      <c r="P2096" s="26">
        <f t="shared" si="174"/>
        <v>415.3475529888272</v>
      </c>
      <c r="Q2096" s="26">
        <f t="shared" si="175"/>
        <v>41.094000000000001</v>
      </c>
      <c r="R2096" s="26">
        <f t="shared" si="176"/>
        <v>90</v>
      </c>
      <c r="S2096" s="26">
        <f t="shared" si="172"/>
        <v>0</v>
      </c>
      <c r="T2096" s="26">
        <v>0</v>
      </c>
      <c r="U2096"/>
      <c r="V2096"/>
      <c r="W2096"/>
      <c r="X2096"/>
    </row>
    <row r="2097" spans="1:24" ht="12.75" hidden="1" customHeight="1">
      <c r="A2097" s="26">
        <f>LatticeLayout!A2097</f>
        <v>0</v>
      </c>
      <c r="B2097" s="26">
        <f>LatticeLayout!B2097</f>
        <v>0</v>
      </c>
      <c r="C2097" s="26">
        <f>LatticeLayout!C2097</f>
        <v>0</v>
      </c>
      <c r="D2097" s="26">
        <f>LatticeLayout!D2097</f>
        <v>0</v>
      </c>
      <c r="E2097" s="26">
        <f>LatticeLayout!E2097</f>
        <v>0</v>
      </c>
      <c r="F2097" s="26">
        <f>LatticeLayout!F2097</f>
        <v>0</v>
      </c>
      <c r="G2097" s="26">
        <f>LatticeLayout!G2097</f>
        <v>0</v>
      </c>
      <c r="H2097" s="26">
        <f>LatticeLayout!H2097</f>
        <v>0</v>
      </c>
      <c r="I2097" s="26">
        <f>LatticeLayout!I2097</f>
        <v>0</v>
      </c>
      <c r="J2097" s="26">
        <f>LatticeLayout!J2097</f>
        <v>0</v>
      </c>
      <c r="K2097" s="26">
        <f>LatticeLayout!K2097</f>
        <v>0.16770399999999999</v>
      </c>
      <c r="L2097" s="26">
        <f>LatticeLayout!O2097</f>
        <v>41.094000000000001</v>
      </c>
      <c r="M2097" s="26">
        <f>LatticeLayout!P2097</f>
        <v>415.3475529888272</v>
      </c>
      <c r="N2097" s="26">
        <f>LatticeLayout!Q2097</f>
        <v>303.74390682404788</v>
      </c>
      <c r="O2097" s="26">
        <f t="shared" si="173"/>
        <v>303.66005482404785</v>
      </c>
      <c r="P2097" s="26">
        <f t="shared" si="174"/>
        <v>415.3475529888272</v>
      </c>
      <c r="Q2097" s="26">
        <f t="shared" si="175"/>
        <v>41.094000000000001</v>
      </c>
      <c r="R2097" s="26">
        <f t="shared" si="176"/>
        <v>90</v>
      </c>
      <c r="S2097" s="26">
        <f t="shared" si="172"/>
        <v>0</v>
      </c>
      <c r="T2097" s="26">
        <v>0</v>
      </c>
      <c r="U2097"/>
      <c r="V2097"/>
      <c r="W2097"/>
      <c r="X2097"/>
    </row>
    <row r="2098" spans="1:24" ht="12.75" hidden="1" customHeight="1">
      <c r="A2098" s="26" t="str">
        <f>LatticeLayout!A2098</f>
        <v>LS2</v>
      </c>
      <c r="B2098" s="26" t="str">
        <f>LatticeLayout!B2098</f>
        <v>CD01</v>
      </c>
      <c r="C2098" s="26" t="str">
        <f>LatticeLayout!C2098</f>
        <v>GV</v>
      </c>
      <c r="D2098" s="26">
        <f>LatticeLayout!D2098</f>
        <v>3240</v>
      </c>
      <c r="E2098" s="26" t="str">
        <f>LatticeLayout!E2098</f>
        <v>LS2_CD01:GV_D3240</v>
      </c>
      <c r="F2098" s="26">
        <f>LatticeLayout!F2098</f>
        <v>0</v>
      </c>
      <c r="G2098" s="26" t="str">
        <f>LatticeLayout!G2098</f>
        <v>gate valve</v>
      </c>
      <c r="H2098" s="26">
        <f>LatticeLayout!H2098</f>
        <v>40</v>
      </c>
      <c r="I2098" s="26">
        <f>LatticeLayout!I2098</f>
        <v>0</v>
      </c>
      <c r="J2098" s="26">
        <f>LatticeLayout!J2098</f>
        <v>0</v>
      </c>
      <c r="K2098" s="26">
        <f>LatticeLayout!K2098</f>
        <v>5.7403999999999997E-2</v>
      </c>
      <c r="L2098" s="26">
        <f>LatticeLayout!O2098</f>
        <v>41.094000000000001</v>
      </c>
      <c r="M2098" s="26">
        <f>LatticeLayout!P2098</f>
        <v>415.3475529888272</v>
      </c>
      <c r="N2098" s="26">
        <f>LatticeLayout!Q2098</f>
        <v>303.8013108240479</v>
      </c>
      <c r="O2098" s="26">
        <f t="shared" si="173"/>
        <v>303.77260882404789</v>
      </c>
      <c r="P2098" s="26">
        <f t="shared" si="174"/>
        <v>415.3475529888272</v>
      </c>
      <c r="Q2098" s="26">
        <f t="shared" si="175"/>
        <v>41.094000000000001</v>
      </c>
      <c r="R2098" s="26">
        <f t="shared" si="176"/>
        <v>90</v>
      </c>
      <c r="S2098" s="26">
        <f t="shared" si="172"/>
        <v>0</v>
      </c>
      <c r="T2098" s="26">
        <v>0</v>
      </c>
      <c r="U2098"/>
      <c r="V2098"/>
      <c r="W2098"/>
      <c r="X2098"/>
    </row>
    <row r="2099" spans="1:24" ht="12.75" hidden="1" customHeight="1">
      <c r="A2099" s="26">
        <f>LatticeLayout!A2099</f>
        <v>0</v>
      </c>
      <c r="B2099" s="26">
        <f>LatticeLayout!B2099</f>
        <v>0</v>
      </c>
      <c r="C2099" s="26">
        <f>LatticeLayout!C2099</f>
        <v>0</v>
      </c>
      <c r="D2099" s="26">
        <f>LatticeLayout!D2099</f>
        <v>0</v>
      </c>
      <c r="E2099" s="26">
        <f>LatticeLayout!E2099</f>
        <v>0</v>
      </c>
      <c r="F2099" s="26">
        <f>LatticeLayout!F2099</f>
        <v>0</v>
      </c>
      <c r="G2099" s="26" t="str">
        <f>LatticeLayout!G2099</f>
        <v>bellow</v>
      </c>
      <c r="H2099" s="26">
        <f>LatticeLayout!H2099</f>
        <v>40</v>
      </c>
      <c r="I2099" s="26">
        <f>LatticeLayout!I2099</f>
        <v>0</v>
      </c>
      <c r="J2099" s="26">
        <f>LatticeLayout!J2099</f>
        <v>0</v>
      </c>
      <c r="K2099" s="26">
        <f>LatticeLayout!K2099</f>
        <v>0.103502</v>
      </c>
      <c r="L2099" s="26">
        <f>LatticeLayout!O2099</f>
        <v>41.094000000000001</v>
      </c>
      <c r="M2099" s="26">
        <f>LatticeLayout!P2099</f>
        <v>415.3475529888272</v>
      </c>
      <c r="N2099" s="26">
        <f>LatticeLayout!Q2099</f>
        <v>303.90481282404789</v>
      </c>
      <c r="O2099" s="26">
        <f t="shared" si="173"/>
        <v>303.85306182404793</v>
      </c>
      <c r="P2099" s="26">
        <f t="shared" si="174"/>
        <v>415.3475529888272</v>
      </c>
      <c r="Q2099" s="26">
        <f t="shared" si="175"/>
        <v>41.094000000000001</v>
      </c>
      <c r="R2099" s="26">
        <f t="shared" si="176"/>
        <v>90</v>
      </c>
      <c r="S2099" s="26">
        <f t="shared" si="172"/>
        <v>0</v>
      </c>
      <c r="T2099" s="26">
        <v>0</v>
      </c>
      <c r="U2099"/>
      <c r="V2099"/>
      <c r="W2099"/>
      <c r="X2099"/>
    </row>
    <row r="2100" spans="1:24" ht="12.75" customHeight="1">
      <c r="A2100" s="26" t="str">
        <f>LatticeLayout!A2100</f>
        <v>LS2</v>
      </c>
      <c r="B2100" s="26" t="str">
        <f>LatticeLayout!B2100</f>
        <v>WD01</v>
      </c>
      <c r="C2100" s="26" t="str">
        <f>LatticeLayout!C2100</f>
        <v>BPM</v>
      </c>
      <c r="D2100" s="26">
        <f>LatticeLayout!D2100</f>
        <v>3242</v>
      </c>
      <c r="E2100" s="26" t="str">
        <f>LatticeLayout!E2100</f>
        <v>LS2_WD01:BPM_D3242</v>
      </c>
      <c r="F2100" s="26" t="str">
        <f>LatticeLayout!F2100</f>
        <v>BPM2</v>
      </c>
      <c r="G2100" s="26" t="str">
        <f>LatticeLayout!G2100</f>
        <v>position monitor</v>
      </c>
      <c r="H2100" s="26">
        <f>LatticeLayout!H2100</f>
        <v>0</v>
      </c>
      <c r="I2100" s="26">
        <f>LatticeLayout!I2100</f>
        <v>0</v>
      </c>
      <c r="J2100" s="26">
        <f>LatticeLayout!J2100</f>
        <v>0</v>
      </c>
      <c r="K2100" s="26">
        <f>LatticeLayout!K2100</f>
        <v>0</v>
      </c>
      <c r="L2100" s="26">
        <f>LatticeLayout!O2100</f>
        <v>41.094000000000001</v>
      </c>
      <c r="M2100" s="26">
        <f>LatticeLayout!P2100</f>
        <v>415.3475529888272</v>
      </c>
      <c r="N2100" s="26">
        <f>LatticeLayout!Q2100</f>
        <v>303.90481282404789</v>
      </c>
      <c r="O2100" s="26">
        <f t="shared" si="173"/>
        <v>303.90481282404789</v>
      </c>
      <c r="P2100" s="26">
        <f t="shared" si="174"/>
        <v>415.3475529888272</v>
      </c>
      <c r="Q2100" s="26">
        <f t="shared" si="175"/>
        <v>41.094000000000001</v>
      </c>
      <c r="R2100" s="26">
        <f t="shared" si="176"/>
        <v>90</v>
      </c>
      <c r="S2100" s="26">
        <f t="shared" ref="S2100:S2163" si="177">S2099</f>
        <v>0</v>
      </c>
      <c r="T2100" s="26">
        <v>0</v>
      </c>
      <c r="U2100"/>
      <c r="V2100"/>
      <c r="W2100"/>
      <c r="X2100"/>
    </row>
    <row r="2101" spans="1:24" ht="12.75" customHeight="1">
      <c r="A2101" s="26">
        <f>LatticeLayout!A2101</f>
        <v>0</v>
      </c>
      <c r="B2101" s="26">
        <f>LatticeLayout!B2101</f>
        <v>0</v>
      </c>
      <c r="C2101" s="26">
        <f>LatticeLayout!C2101</f>
        <v>0</v>
      </c>
      <c r="D2101" s="26">
        <f>LatticeLayout!D2101</f>
        <v>0</v>
      </c>
      <c r="E2101" s="26">
        <f>LatticeLayout!E2101</f>
        <v>0</v>
      </c>
      <c r="F2101" s="26">
        <f>LatticeLayout!F2101</f>
        <v>0</v>
      </c>
      <c r="G2101" s="26" t="str">
        <f>LatticeLayout!G2101</f>
        <v>diagnostic box</v>
      </c>
      <c r="H2101" s="26">
        <f>LatticeLayout!H2101</f>
        <v>0</v>
      </c>
      <c r="I2101" s="26">
        <f>LatticeLayout!I2101</f>
        <v>0</v>
      </c>
      <c r="J2101" s="26">
        <f>LatticeLayout!J2101</f>
        <v>0</v>
      </c>
      <c r="K2101" s="26">
        <f>LatticeLayout!K2101</f>
        <v>0.14528199999999999</v>
      </c>
      <c r="L2101" s="26">
        <f>LatticeLayout!O2101</f>
        <v>41.094000000000001</v>
      </c>
      <c r="M2101" s="26">
        <f>LatticeLayout!P2101</f>
        <v>415.3475529888272</v>
      </c>
      <c r="N2101" s="26">
        <f>LatticeLayout!Q2101</f>
        <v>304.0500948240479</v>
      </c>
      <c r="O2101" s="26">
        <f t="shared" si="173"/>
        <v>303.97745382404787</v>
      </c>
      <c r="P2101" s="26">
        <f t="shared" si="174"/>
        <v>415.3475529888272</v>
      </c>
      <c r="Q2101" s="26">
        <f t="shared" si="175"/>
        <v>41.094000000000001</v>
      </c>
      <c r="R2101" s="26">
        <f t="shared" si="176"/>
        <v>90</v>
      </c>
      <c r="S2101" s="26">
        <f t="shared" si="177"/>
        <v>0</v>
      </c>
      <c r="T2101" s="26">
        <v>0</v>
      </c>
      <c r="U2101"/>
      <c r="V2101"/>
      <c r="W2101"/>
      <c r="X2101"/>
    </row>
    <row r="2102" spans="1:24" ht="12.75" hidden="1" customHeight="1">
      <c r="A2102" s="26" t="str">
        <f>LatticeLayout!A2102</f>
        <v>LS2</v>
      </c>
      <c r="B2102" s="26" t="str">
        <f>LatticeLayout!B2102</f>
        <v>WD01</v>
      </c>
      <c r="C2102" s="26" t="str">
        <f>LatticeLayout!C2102</f>
        <v>PM</v>
      </c>
      <c r="D2102" s="26">
        <f>LatticeLayout!D2102</f>
        <v>3243</v>
      </c>
      <c r="E2102" s="26" t="str">
        <f>LatticeLayout!E2102</f>
        <v>LS2_WD01:PM_D3243</v>
      </c>
      <c r="F2102" s="26" t="str">
        <f>LatticeLayout!F2102</f>
        <v>PMx</v>
      </c>
      <c r="G2102" s="26" t="str">
        <f>LatticeLayout!G2102</f>
        <v>profile monitor (not costed)</v>
      </c>
      <c r="H2102" s="26" t="str">
        <f>LatticeLayout!H2102</f>
        <v>future PM</v>
      </c>
      <c r="I2102" s="26">
        <f>LatticeLayout!I2102</f>
        <v>0</v>
      </c>
      <c r="J2102" s="26">
        <f>LatticeLayout!J2102</f>
        <v>0</v>
      </c>
      <c r="K2102" s="26">
        <f>LatticeLayout!K2102</f>
        <v>0</v>
      </c>
      <c r="L2102" s="26">
        <f>LatticeLayout!O2102</f>
        <v>41.094000000000001</v>
      </c>
      <c r="M2102" s="26">
        <f>LatticeLayout!P2102</f>
        <v>415.3475529888272</v>
      </c>
      <c r="N2102" s="26">
        <f>LatticeLayout!Q2102</f>
        <v>304.0500948240479</v>
      </c>
      <c r="O2102" s="26">
        <f t="shared" si="173"/>
        <v>304.0500948240479</v>
      </c>
      <c r="P2102" s="26">
        <f t="shared" si="174"/>
        <v>415.3475529888272</v>
      </c>
      <c r="Q2102" s="26">
        <f t="shared" si="175"/>
        <v>41.094000000000001</v>
      </c>
      <c r="R2102" s="26">
        <f t="shared" si="176"/>
        <v>90</v>
      </c>
      <c r="S2102" s="26">
        <f t="shared" si="177"/>
        <v>0</v>
      </c>
      <c r="T2102" s="26">
        <v>0</v>
      </c>
      <c r="U2102"/>
      <c r="V2102"/>
      <c r="W2102"/>
      <c r="X2102"/>
    </row>
    <row r="2103" spans="1:24" ht="12.75" customHeight="1">
      <c r="A2103" s="26">
        <f>LatticeLayout!A2103</f>
        <v>0</v>
      </c>
      <c r="B2103" s="26">
        <f>LatticeLayout!B2103</f>
        <v>0</v>
      </c>
      <c r="C2103" s="26">
        <f>LatticeLayout!C2103</f>
        <v>0</v>
      </c>
      <c r="D2103" s="26">
        <f>LatticeLayout!D2103</f>
        <v>0</v>
      </c>
      <c r="E2103" s="26">
        <f>LatticeLayout!E2103</f>
        <v>0</v>
      </c>
      <c r="F2103" s="26">
        <f>LatticeLayout!F2103</f>
        <v>0</v>
      </c>
      <c r="G2103" s="26" t="str">
        <f>LatticeLayout!G2103</f>
        <v>diagnostic box</v>
      </c>
      <c r="H2103" s="26">
        <f>LatticeLayout!H2103</f>
        <v>0</v>
      </c>
      <c r="I2103" s="26">
        <f>LatticeLayout!I2103</f>
        <v>0</v>
      </c>
      <c r="J2103" s="26">
        <f>LatticeLayout!J2103</f>
        <v>0</v>
      </c>
      <c r="K2103" s="26">
        <f>LatticeLayout!K2103</f>
        <v>0</v>
      </c>
      <c r="L2103" s="26">
        <f>LatticeLayout!O2103</f>
        <v>41.094000000000001</v>
      </c>
      <c r="M2103" s="26">
        <f>LatticeLayout!P2103</f>
        <v>415.3475529888272</v>
      </c>
      <c r="N2103" s="26">
        <f>LatticeLayout!Q2103</f>
        <v>304.0500948240479</v>
      </c>
      <c r="O2103" s="26">
        <f t="shared" si="173"/>
        <v>304.0500948240479</v>
      </c>
      <c r="P2103" s="26">
        <f t="shared" si="174"/>
        <v>415.3475529888272</v>
      </c>
      <c r="Q2103" s="26">
        <f t="shared" si="175"/>
        <v>41.094000000000001</v>
      </c>
      <c r="R2103" s="26">
        <f t="shared" si="176"/>
        <v>90</v>
      </c>
      <c r="S2103" s="26">
        <f t="shared" si="177"/>
        <v>0</v>
      </c>
      <c r="T2103" s="26">
        <v>0</v>
      </c>
      <c r="U2103"/>
      <c r="V2103"/>
      <c r="W2103"/>
      <c r="X2103"/>
    </row>
    <row r="2104" spans="1:24" ht="12.75" hidden="1" customHeight="1">
      <c r="A2104" s="26" t="str">
        <f>LatticeLayout!A2104</f>
        <v>LS2</v>
      </c>
      <c r="B2104" s="26" t="str">
        <f>LatticeLayout!B2104</f>
        <v>WD01</v>
      </c>
      <c r="C2104" s="26" t="str">
        <f>LatticeLayout!C2104</f>
        <v>IP</v>
      </c>
      <c r="D2104" s="26">
        <f>LatticeLayout!D2104</f>
        <v>3243</v>
      </c>
      <c r="E2104" s="26" t="str">
        <f>LatticeLayout!E2104</f>
        <v>LS2_WD01:IP_D3243</v>
      </c>
      <c r="F2104" s="26" t="str">
        <f>LatticeLayout!F2104</f>
        <v>IP_S</v>
      </c>
      <c r="G2104" s="26" t="str">
        <f>LatticeLayout!G2104</f>
        <v>ion pump, 75 l/s</v>
      </c>
      <c r="H2104" s="26">
        <f>LatticeLayout!H2104</f>
        <v>0</v>
      </c>
      <c r="I2104" s="26">
        <f>LatticeLayout!I2104</f>
        <v>0</v>
      </c>
      <c r="J2104" s="26">
        <f>LatticeLayout!J2104</f>
        <v>0</v>
      </c>
      <c r="K2104" s="26">
        <f>LatticeLayout!K2104</f>
        <v>0</v>
      </c>
      <c r="L2104" s="26">
        <f>LatticeLayout!O2104</f>
        <v>41.094000000000001</v>
      </c>
      <c r="M2104" s="26">
        <f>LatticeLayout!P2104</f>
        <v>415.3475529888272</v>
      </c>
      <c r="N2104" s="26">
        <f>LatticeLayout!Q2104</f>
        <v>304.0500948240479</v>
      </c>
      <c r="O2104" s="26">
        <f t="shared" si="173"/>
        <v>304.0500948240479</v>
      </c>
      <c r="P2104" s="26">
        <f t="shared" si="174"/>
        <v>415.3475529888272</v>
      </c>
      <c r="Q2104" s="26">
        <f t="shared" si="175"/>
        <v>41.094000000000001</v>
      </c>
      <c r="R2104" s="26">
        <f t="shared" si="176"/>
        <v>90</v>
      </c>
      <c r="S2104" s="26">
        <f t="shared" si="177"/>
        <v>0</v>
      </c>
      <c r="T2104" s="26">
        <v>0</v>
      </c>
      <c r="U2104"/>
      <c r="V2104"/>
      <c r="W2104"/>
      <c r="X2104"/>
    </row>
    <row r="2105" spans="1:24" ht="12.75" hidden="1" customHeight="1">
      <c r="A2105" s="26">
        <f>LatticeLayout!A2105</f>
        <v>0</v>
      </c>
      <c r="B2105" s="26">
        <f>LatticeLayout!B2105</f>
        <v>0</v>
      </c>
      <c r="C2105" s="26">
        <f>LatticeLayout!C2105</f>
        <v>0</v>
      </c>
      <c r="D2105" s="26">
        <f>LatticeLayout!D2105</f>
        <v>0</v>
      </c>
      <c r="E2105" s="26">
        <f>LatticeLayout!E2105</f>
        <v>0</v>
      </c>
      <c r="F2105" s="26">
        <f>LatticeLayout!F2105</f>
        <v>0</v>
      </c>
      <c r="G2105" s="26" t="str">
        <f>LatticeLayout!G2105</f>
        <v>bellow</v>
      </c>
      <c r="H2105" s="26">
        <f>LatticeLayout!H2105</f>
        <v>40</v>
      </c>
      <c r="I2105" s="26">
        <f>LatticeLayout!I2105</f>
        <v>0</v>
      </c>
      <c r="J2105" s="26">
        <f>LatticeLayout!J2105</f>
        <v>0</v>
      </c>
      <c r="K2105" s="26">
        <f>LatticeLayout!K2105</f>
        <v>0.131216</v>
      </c>
      <c r="L2105" s="26">
        <f>LatticeLayout!O2105</f>
        <v>41.094000000000001</v>
      </c>
      <c r="M2105" s="26">
        <f>LatticeLayout!P2105</f>
        <v>415.3475529888272</v>
      </c>
      <c r="N2105" s="26">
        <f>LatticeLayout!Q2105</f>
        <v>304.1813108240479</v>
      </c>
      <c r="O2105" s="26">
        <f t="shared" si="173"/>
        <v>304.1157028240479</v>
      </c>
      <c r="P2105" s="26">
        <f t="shared" si="174"/>
        <v>415.3475529888272</v>
      </c>
      <c r="Q2105" s="26">
        <f t="shared" si="175"/>
        <v>41.094000000000001</v>
      </c>
      <c r="R2105" s="26">
        <f t="shared" si="176"/>
        <v>90</v>
      </c>
      <c r="S2105" s="26">
        <f t="shared" si="177"/>
        <v>0</v>
      </c>
      <c r="T2105" s="26">
        <v>0</v>
      </c>
      <c r="U2105"/>
      <c r="V2105"/>
      <c r="W2105"/>
      <c r="X2105"/>
    </row>
    <row r="2106" spans="1:24" ht="12.75" hidden="1" customHeight="1">
      <c r="A2106" s="26" t="str">
        <f>LatticeLayout!A2106</f>
        <v>LS2</v>
      </c>
      <c r="B2106" s="26" t="str">
        <f>LatticeLayout!B2106</f>
        <v>CD02</v>
      </c>
      <c r="C2106" s="26" t="str">
        <f>LatticeLayout!C2106</f>
        <v>GV</v>
      </c>
      <c r="D2106" s="26">
        <f>LatticeLayout!D2106</f>
        <v>3245</v>
      </c>
      <c r="E2106" s="26" t="str">
        <f>LatticeLayout!E2106</f>
        <v>LS2_CD02:GV_D3245</v>
      </c>
      <c r="F2106" s="26">
        <f>LatticeLayout!F2106</f>
        <v>0</v>
      </c>
      <c r="G2106" s="26" t="str">
        <f>LatticeLayout!G2106</f>
        <v>gate valve</v>
      </c>
      <c r="H2106" s="26">
        <f>LatticeLayout!H2106</f>
        <v>40</v>
      </c>
      <c r="I2106" s="26">
        <f>LatticeLayout!I2106</f>
        <v>0</v>
      </c>
      <c r="J2106" s="26">
        <f>LatticeLayout!J2106</f>
        <v>0</v>
      </c>
      <c r="K2106" s="26">
        <f>LatticeLayout!K2106</f>
        <v>5.7403999999999997E-2</v>
      </c>
      <c r="L2106" s="26">
        <f>LatticeLayout!O2106</f>
        <v>41.094000000000001</v>
      </c>
      <c r="M2106" s="26">
        <f>LatticeLayout!P2106</f>
        <v>415.3475529888272</v>
      </c>
      <c r="N2106" s="26">
        <f>LatticeLayout!Q2106</f>
        <v>304.23871482404792</v>
      </c>
      <c r="O2106" s="26">
        <f t="shared" si="173"/>
        <v>304.21001282404791</v>
      </c>
      <c r="P2106" s="26">
        <f t="shared" si="174"/>
        <v>415.3475529888272</v>
      </c>
      <c r="Q2106" s="26">
        <f t="shared" si="175"/>
        <v>41.094000000000001</v>
      </c>
      <c r="R2106" s="26">
        <f t="shared" si="176"/>
        <v>90</v>
      </c>
      <c r="S2106" s="26">
        <f t="shared" si="177"/>
        <v>0</v>
      </c>
      <c r="T2106" s="26">
        <v>0</v>
      </c>
      <c r="U2106"/>
      <c r="V2106"/>
      <c r="W2106"/>
      <c r="X2106"/>
    </row>
    <row r="2107" spans="1:24" ht="12.75" hidden="1" customHeight="1">
      <c r="A2107" s="26">
        <f>LatticeLayout!A2107</f>
        <v>0</v>
      </c>
      <c r="B2107" s="26">
        <f>LatticeLayout!B2107</f>
        <v>0</v>
      </c>
      <c r="C2107" s="26">
        <f>LatticeLayout!C2107</f>
        <v>0</v>
      </c>
      <c r="D2107" s="26">
        <f>LatticeLayout!D2107</f>
        <v>0</v>
      </c>
      <c r="E2107" s="26">
        <f>LatticeLayout!E2107</f>
        <v>0</v>
      </c>
      <c r="F2107" s="26">
        <f>LatticeLayout!F2107</f>
        <v>0</v>
      </c>
      <c r="G2107" s="26" t="str">
        <f>LatticeLayout!G2107</f>
        <v>bellows</v>
      </c>
      <c r="H2107" s="26">
        <f>LatticeLayout!H2107</f>
        <v>0</v>
      </c>
      <c r="I2107" s="26">
        <f>LatticeLayout!I2107</f>
        <v>0</v>
      </c>
      <c r="J2107" s="26">
        <f>LatticeLayout!J2107</f>
        <v>0</v>
      </c>
      <c r="K2107" s="26">
        <f>LatticeLayout!K2107</f>
        <v>0.16770399999999999</v>
      </c>
      <c r="L2107" s="26">
        <f>LatticeLayout!O2107</f>
        <v>41.094000000000001</v>
      </c>
      <c r="M2107" s="26">
        <f>LatticeLayout!P2107</f>
        <v>415.3475529888272</v>
      </c>
      <c r="N2107" s="26">
        <f>LatticeLayout!Q2107</f>
        <v>304.40641882404793</v>
      </c>
      <c r="O2107" s="26">
        <f t="shared" si="173"/>
        <v>304.32256682404795</v>
      </c>
      <c r="P2107" s="26">
        <f t="shared" si="174"/>
        <v>415.3475529888272</v>
      </c>
      <c r="Q2107" s="26">
        <f t="shared" si="175"/>
        <v>41.094000000000001</v>
      </c>
      <c r="R2107" s="26">
        <f t="shared" si="176"/>
        <v>90</v>
      </c>
      <c r="S2107" s="26">
        <f t="shared" si="177"/>
        <v>0</v>
      </c>
      <c r="T2107" s="26">
        <v>0</v>
      </c>
      <c r="U2107"/>
      <c r="V2107"/>
      <c r="W2107"/>
      <c r="X2107"/>
    </row>
    <row r="2108" spans="1:24" ht="12.75" customHeight="1">
      <c r="A2108" s="26" t="str">
        <f>LatticeLayout!A2108</f>
        <v>LS2</v>
      </c>
      <c r="B2108" s="26" t="str">
        <f>LatticeLayout!B2108</f>
        <v>CD02</v>
      </c>
      <c r="C2108" s="26" t="str">
        <f>LatticeLayout!C2108</f>
        <v>CAV1</v>
      </c>
      <c r="D2108" s="26">
        <f>LatticeLayout!D2108</f>
        <v>3249</v>
      </c>
      <c r="E2108" s="26" t="str">
        <f>LatticeLayout!E2108</f>
        <v>LS2_CD02:CAV1_D3249</v>
      </c>
      <c r="F2108" s="26">
        <f>LatticeLayout!F2108</f>
        <v>0</v>
      </c>
      <c r="G2108" s="26" t="str">
        <f>LatticeLayout!G2108</f>
        <v>b54 resonator</v>
      </c>
      <c r="H2108" s="26">
        <f>LatticeLayout!H2108</f>
        <v>40</v>
      </c>
      <c r="I2108" s="26">
        <f>LatticeLayout!I2108</f>
        <v>0</v>
      </c>
      <c r="J2108" s="26">
        <f>LatticeLayout!J2108</f>
        <v>0</v>
      </c>
      <c r="K2108" s="26">
        <f>LatticeLayout!K2108</f>
        <v>0.49565599999999999</v>
      </c>
      <c r="L2108" s="26">
        <f>LatticeLayout!O2108</f>
        <v>41.094000000000001</v>
      </c>
      <c r="M2108" s="26">
        <f>LatticeLayout!P2108</f>
        <v>415.3475529888272</v>
      </c>
      <c r="N2108" s="26">
        <f>LatticeLayout!Q2108</f>
        <v>304.90207482404793</v>
      </c>
      <c r="O2108" s="26">
        <f t="shared" si="173"/>
        <v>304.65424682404796</v>
      </c>
      <c r="P2108" s="26">
        <f t="shared" si="174"/>
        <v>415.3475529888272</v>
      </c>
      <c r="Q2108" s="26">
        <f t="shared" si="175"/>
        <v>41.094000000000001</v>
      </c>
      <c r="R2108" s="26">
        <f t="shared" si="176"/>
        <v>90</v>
      </c>
      <c r="S2108" s="26">
        <f t="shared" si="177"/>
        <v>0</v>
      </c>
      <c r="T2108" s="26">
        <v>0</v>
      </c>
      <c r="U2108"/>
      <c r="V2108"/>
      <c r="W2108"/>
      <c r="X2108"/>
    </row>
    <row r="2109" spans="1:24" hidden="1">
      <c r="A2109" s="26" t="str">
        <f>LatticeLayout!A2109</f>
        <v>LS2</v>
      </c>
      <c r="B2109" s="26" t="str">
        <f>LatticeLayout!B2109</f>
        <v>CD02</v>
      </c>
      <c r="C2109" s="26" t="str">
        <f>LatticeLayout!C2109</f>
        <v>BLM</v>
      </c>
      <c r="D2109" s="26">
        <f>LatticeLayout!D2109</f>
        <v>3252</v>
      </c>
      <c r="E2109" s="26" t="str">
        <f>LatticeLayout!E2109</f>
        <v>LS2_CD02:BLM_D3252</v>
      </c>
      <c r="F2109" s="26">
        <f>LatticeLayout!F2109</f>
        <v>0</v>
      </c>
      <c r="G2109" s="26" t="str">
        <f>LatticeLayout!G2109</f>
        <v>outside loss monitor</v>
      </c>
      <c r="H2109" s="26">
        <f>LatticeLayout!H2109</f>
        <v>0</v>
      </c>
      <c r="I2109" s="26">
        <f>LatticeLayout!I2109</f>
        <v>0</v>
      </c>
      <c r="J2109" s="26">
        <f>LatticeLayout!J2109</f>
        <v>0</v>
      </c>
      <c r="K2109" s="26">
        <f>LatticeLayout!K2109</f>
        <v>0</v>
      </c>
      <c r="L2109" s="26">
        <f>LatticeLayout!O2109</f>
        <v>41.094000000000001</v>
      </c>
      <c r="M2109" s="26">
        <f>LatticeLayout!P2109</f>
        <v>415.3475529888272</v>
      </c>
      <c r="N2109" s="26">
        <f>LatticeLayout!Q2109</f>
        <v>304.90207482404793</v>
      </c>
      <c r="O2109" s="26">
        <f t="shared" si="173"/>
        <v>304.90207482404793</v>
      </c>
      <c r="P2109" s="26">
        <f t="shared" si="174"/>
        <v>415.3475529888272</v>
      </c>
      <c r="Q2109" s="26">
        <f t="shared" si="175"/>
        <v>41.094000000000001</v>
      </c>
      <c r="R2109" s="26">
        <f t="shared" si="176"/>
        <v>90</v>
      </c>
      <c r="S2109" s="26">
        <f t="shared" si="177"/>
        <v>0</v>
      </c>
      <c r="T2109" s="26">
        <v>0</v>
      </c>
      <c r="U2109"/>
      <c r="V2109"/>
      <c r="W2109"/>
      <c r="X2109"/>
    </row>
    <row r="2110" spans="1:24" ht="12.75" hidden="1" customHeight="1">
      <c r="A2110" s="26">
        <f>LatticeLayout!A2110</f>
        <v>0</v>
      </c>
      <c r="B2110" s="26">
        <f>LatticeLayout!B2110</f>
        <v>0</v>
      </c>
      <c r="C2110" s="26">
        <f>LatticeLayout!C2110</f>
        <v>0</v>
      </c>
      <c r="D2110" s="26">
        <f>LatticeLayout!D2110</f>
        <v>0</v>
      </c>
      <c r="E2110" s="26">
        <f>LatticeLayout!E2110</f>
        <v>0</v>
      </c>
      <c r="F2110" s="26">
        <f>LatticeLayout!F2110</f>
        <v>0</v>
      </c>
      <c r="G2110" s="26">
        <f>LatticeLayout!G2110</f>
        <v>0</v>
      </c>
      <c r="H2110" s="26">
        <f>LatticeLayout!H2110</f>
        <v>0</v>
      </c>
      <c r="I2110" s="26">
        <f>LatticeLayout!I2110</f>
        <v>0</v>
      </c>
      <c r="J2110" s="26">
        <f>LatticeLayout!J2110</f>
        <v>0</v>
      </c>
      <c r="K2110" s="26">
        <f>LatticeLayout!K2110</f>
        <v>0</v>
      </c>
      <c r="L2110" s="26">
        <f>LatticeLayout!O2110</f>
        <v>41.094000000000001</v>
      </c>
      <c r="M2110" s="26">
        <f>LatticeLayout!P2110</f>
        <v>415.3475529888272</v>
      </c>
      <c r="N2110" s="26">
        <f>LatticeLayout!Q2110</f>
        <v>304.90207482404793</v>
      </c>
      <c r="O2110" s="26">
        <f t="shared" si="173"/>
        <v>304.90207482404793</v>
      </c>
      <c r="P2110" s="26">
        <f t="shared" si="174"/>
        <v>415.3475529888272</v>
      </c>
      <c r="Q2110" s="26">
        <f t="shared" si="175"/>
        <v>41.094000000000001</v>
      </c>
      <c r="R2110" s="26">
        <f t="shared" si="176"/>
        <v>90</v>
      </c>
      <c r="S2110" s="26">
        <f t="shared" si="177"/>
        <v>0</v>
      </c>
      <c r="T2110" s="26">
        <v>0</v>
      </c>
      <c r="U2110"/>
      <c r="V2110"/>
      <c r="W2110"/>
      <c r="X2110"/>
    </row>
    <row r="2111" spans="1:24" ht="12.75" hidden="1" customHeight="1">
      <c r="A2111" s="26">
        <f>LatticeLayout!A2111</f>
        <v>0</v>
      </c>
      <c r="B2111" s="26">
        <f>LatticeLayout!B2111</f>
        <v>0</v>
      </c>
      <c r="C2111" s="26">
        <f>LatticeLayout!C2111</f>
        <v>0</v>
      </c>
      <c r="D2111" s="26">
        <f>LatticeLayout!D2111</f>
        <v>0</v>
      </c>
      <c r="E2111" s="26">
        <f>LatticeLayout!E2111</f>
        <v>0</v>
      </c>
      <c r="F2111" s="26">
        <f>LatticeLayout!F2111</f>
        <v>0</v>
      </c>
      <c r="G2111" s="26" t="str">
        <f>LatticeLayout!G2111</f>
        <v>bellow</v>
      </c>
      <c r="H2111" s="26">
        <f>LatticeLayout!H2111</f>
        <v>0</v>
      </c>
      <c r="I2111" s="26">
        <f>LatticeLayout!I2111</f>
        <v>0</v>
      </c>
      <c r="J2111" s="26">
        <f>LatticeLayout!J2111</f>
        <v>0</v>
      </c>
      <c r="K2111" s="26">
        <f>LatticeLayout!K2111</f>
        <v>9.9516999999999994E-2</v>
      </c>
      <c r="L2111" s="26">
        <f>LatticeLayout!O2111</f>
        <v>41.094000000000001</v>
      </c>
      <c r="M2111" s="26">
        <f>LatticeLayout!P2111</f>
        <v>415.3475529888272</v>
      </c>
      <c r="N2111" s="26">
        <f>LatticeLayout!Q2111</f>
        <v>305.00159182404792</v>
      </c>
      <c r="O2111" s="26">
        <f t="shared" si="173"/>
        <v>304.95183332404793</v>
      </c>
      <c r="P2111" s="26">
        <f t="shared" si="174"/>
        <v>415.3475529888272</v>
      </c>
      <c r="Q2111" s="26">
        <f t="shared" si="175"/>
        <v>41.094000000000001</v>
      </c>
      <c r="R2111" s="26">
        <f t="shared" si="176"/>
        <v>90</v>
      </c>
      <c r="S2111" s="26">
        <f t="shared" si="177"/>
        <v>0</v>
      </c>
      <c r="T2111" s="26">
        <v>0</v>
      </c>
      <c r="U2111"/>
      <c r="V2111"/>
      <c r="W2111"/>
      <c r="X2111"/>
    </row>
    <row r="2112" spans="1:24" ht="12.75" customHeight="1">
      <c r="A2112" s="26" t="str">
        <f>LatticeLayout!A2112</f>
        <v>LS2</v>
      </c>
      <c r="B2112" s="26" t="str">
        <f>LatticeLayout!B2112</f>
        <v>CD02</v>
      </c>
      <c r="C2112" s="26" t="str">
        <f>LatticeLayout!C2112</f>
        <v>CAV2</v>
      </c>
      <c r="D2112" s="26">
        <f>LatticeLayout!D2112</f>
        <v>3255</v>
      </c>
      <c r="E2112" s="26" t="str">
        <f>LatticeLayout!E2112</f>
        <v>LS2_CD02:CAV2_D3255</v>
      </c>
      <c r="F2112" s="26">
        <f>LatticeLayout!F2112</f>
        <v>0</v>
      </c>
      <c r="G2112" s="26" t="str">
        <f>LatticeLayout!G2112</f>
        <v>b54 resonator</v>
      </c>
      <c r="H2112" s="26">
        <f>LatticeLayout!H2112</f>
        <v>40</v>
      </c>
      <c r="I2112" s="26">
        <f>LatticeLayout!I2112</f>
        <v>0</v>
      </c>
      <c r="J2112" s="26">
        <f>LatticeLayout!J2112</f>
        <v>0</v>
      </c>
      <c r="K2112" s="26">
        <f>LatticeLayout!K2112</f>
        <v>0.49565599999999999</v>
      </c>
      <c r="L2112" s="26">
        <f>LatticeLayout!O2112</f>
        <v>41.094000000000001</v>
      </c>
      <c r="M2112" s="26">
        <f>LatticeLayout!P2112</f>
        <v>415.3475529888272</v>
      </c>
      <c r="N2112" s="26">
        <f>LatticeLayout!Q2112</f>
        <v>305.49724782404792</v>
      </c>
      <c r="O2112" s="26">
        <f t="shared" si="173"/>
        <v>305.24941982404789</v>
      </c>
      <c r="P2112" s="26">
        <f t="shared" si="174"/>
        <v>415.3475529888272</v>
      </c>
      <c r="Q2112" s="26">
        <f t="shared" si="175"/>
        <v>41.094000000000001</v>
      </c>
      <c r="R2112" s="26">
        <f t="shared" si="176"/>
        <v>90</v>
      </c>
      <c r="S2112" s="26">
        <f t="shared" si="177"/>
        <v>0</v>
      </c>
      <c r="T2112" s="26">
        <v>0</v>
      </c>
      <c r="U2112"/>
      <c r="V2112"/>
      <c r="W2112"/>
      <c r="X2112"/>
    </row>
    <row r="2113" spans="1:24" hidden="1">
      <c r="A2113" s="26">
        <f>LatticeLayout!A2113</f>
        <v>0</v>
      </c>
      <c r="B2113" s="26">
        <f>LatticeLayout!B2113</f>
        <v>0</v>
      </c>
      <c r="C2113" s="26">
        <f>LatticeLayout!C2113</f>
        <v>0</v>
      </c>
      <c r="D2113" s="26">
        <f>LatticeLayout!D2113</f>
        <v>0</v>
      </c>
      <c r="E2113" s="26">
        <f>LatticeLayout!E2113</f>
        <v>0</v>
      </c>
      <c r="F2113" s="26">
        <f>LatticeLayout!F2113</f>
        <v>0</v>
      </c>
      <c r="G2113" s="26">
        <f>LatticeLayout!G2113</f>
        <v>0</v>
      </c>
      <c r="H2113" s="26">
        <f>LatticeLayout!H2113</f>
        <v>0</v>
      </c>
      <c r="I2113" s="26">
        <f>LatticeLayout!I2113</f>
        <v>0</v>
      </c>
      <c r="J2113" s="26">
        <f>LatticeLayout!J2113</f>
        <v>0</v>
      </c>
      <c r="K2113" s="26">
        <f>LatticeLayout!K2113</f>
        <v>0</v>
      </c>
      <c r="L2113" s="26">
        <f>LatticeLayout!O2113</f>
        <v>41.094000000000001</v>
      </c>
      <c r="M2113" s="26">
        <f>LatticeLayout!P2113</f>
        <v>415.3475529888272</v>
      </c>
      <c r="N2113" s="26">
        <f>LatticeLayout!Q2113</f>
        <v>305.49724782404792</v>
      </c>
      <c r="O2113" s="26">
        <f t="shared" si="173"/>
        <v>305.49724782404792</v>
      </c>
      <c r="P2113" s="26">
        <f t="shared" si="174"/>
        <v>415.3475529888272</v>
      </c>
      <c r="Q2113" s="26">
        <f t="shared" si="175"/>
        <v>41.094000000000001</v>
      </c>
      <c r="R2113" s="26">
        <f t="shared" si="176"/>
        <v>90</v>
      </c>
      <c r="S2113" s="26">
        <f t="shared" si="177"/>
        <v>0</v>
      </c>
      <c r="T2113" s="26">
        <v>0</v>
      </c>
      <c r="U2113"/>
      <c r="V2113"/>
      <c r="W2113"/>
      <c r="X2113"/>
    </row>
    <row r="2114" spans="1:24" ht="12.75" hidden="1" customHeight="1">
      <c r="A2114" s="26">
        <f>LatticeLayout!A2114</f>
        <v>0</v>
      </c>
      <c r="B2114" s="26">
        <f>LatticeLayout!B2114</f>
        <v>0</v>
      </c>
      <c r="C2114" s="26">
        <f>LatticeLayout!C2114</f>
        <v>0</v>
      </c>
      <c r="D2114" s="26">
        <f>LatticeLayout!D2114</f>
        <v>0</v>
      </c>
      <c r="E2114" s="26">
        <f>LatticeLayout!E2114</f>
        <v>0</v>
      </c>
      <c r="F2114" s="26">
        <f>LatticeLayout!F2114</f>
        <v>0</v>
      </c>
      <c r="G2114" s="26">
        <f>LatticeLayout!G2114</f>
        <v>0</v>
      </c>
      <c r="H2114" s="26">
        <f>LatticeLayout!H2114</f>
        <v>0</v>
      </c>
      <c r="I2114" s="26">
        <f>LatticeLayout!I2114</f>
        <v>0</v>
      </c>
      <c r="J2114" s="26">
        <f>LatticeLayout!J2114</f>
        <v>0</v>
      </c>
      <c r="K2114" s="26">
        <f>LatticeLayout!K2114</f>
        <v>0</v>
      </c>
      <c r="L2114" s="26">
        <f>LatticeLayout!O2114</f>
        <v>41.094000000000001</v>
      </c>
      <c r="M2114" s="26">
        <f>LatticeLayout!P2114</f>
        <v>415.3475529888272</v>
      </c>
      <c r="N2114" s="26">
        <f>LatticeLayout!Q2114</f>
        <v>305.49724782404792</v>
      </c>
      <c r="O2114" s="26">
        <f t="shared" si="173"/>
        <v>305.49724782404792</v>
      </c>
      <c r="P2114" s="26">
        <f t="shared" si="174"/>
        <v>415.3475529888272</v>
      </c>
      <c r="Q2114" s="26">
        <f t="shared" si="175"/>
        <v>41.094000000000001</v>
      </c>
      <c r="R2114" s="26">
        <f t="shared" si="176"/>
        <v>90</v>
      </c>
      <c r="S2114" s="26">
        <f t="shared" si="177"/>
        <v>0</v>
      </c>
      <c r="T2114" s="26">
        <v>0</v>
      </c>
      <c r="U2114"/>
      <c r="V2114"/>
      <c r="W2114"/>
      <c r="X2114"/>
    </row>
    <row r="2115" spans="1:24" ht="12.75" hidden="1" customHeight="1">
      <c r="A2115" s="26">
        <f>LatticeLayout!A2115</f>
        <v>0</v>
      </c>
      <c r="B2115" s="26">
        <f>LatticeLayout!B2115</f>
        <v>0</v>
      </c>
      <c r="C2115" s="26">
        <f>LatticeLayout!C2115</f>
        <v>0</v>
      </c>
      <c r="D2115" s="26">
        <f>LatticeLayout!D2115</f>
        <v>0</v>
      </c>
      <c r="E2115" s="26">
        <f>LatticeLayout!E2115</f>
        <v>0</v>
      </c>
      <c r="F2115" s="26">
        <f>LatticeLayout!F2115</f>
        <v>0</v>
      </c>
      <c r="G2115" s="26" t="str">
        <f>LatticeLayout!G2115</f>
        <v>bellow</v>
      </c>
      <c r="H2115" s="26">
        <f>LatticeLayout!H2115</f>
        <v>0</v>
      </c>
      <c r="I2115" s="26">
        <f>LatticeLayout!I2115</f>
        <v>0</v>
      </c>
      <c r="J2115" s="26">
        <f>LatticeLayout!J2115</f>
        <v>0</v>
      </c>
      <c r="K2115" s="26">
        <f>LatticeLayout!K2115</f>
        <v>9.9516999999999994E-2</v>
      </c>
      <c r="L2115" s="26">
        <f>LatticeLayout!O2115</f>
        <v>41.094000000000001</v>
      </c>
      <c r="M2115" s="26">
        <f>LatticeLayout!P2115</f>
        <v>415.3475529888272</v>
      </c>
      <c r="N2115" s="26">
        <f>LatticeLayout!Q2115</f>
        <v>305.59676482404791</v>
      </c>
      <c r="O2115" s="26">
        <f t="shared" si="173"/>
        <v>305.54700632404791</v>
      </c>
      <c r="P2115" s="26">
        <f t="shared" si="174"/>
        <v>415.3475529888272</v>
      </c>
      <c r="Q2115" s="26">
        <f t="shared" si="175"/>
        <v>41.094000000000001</v>
      </c>
      <c r="R2115" s="26">
        <f t="shared" si="176"/>
        <v>90</v>
      </c>
      <c r="S2115" s="26">
        <f t="shared" si="177"/>
        <v>0</v>
      </c>
      <c r="T2115" s="26">
        <v>0</v>
      </c>
      <c r="U2115"/>
      <c r="V2115"/>
      <c r="W2115"/>
      <c r="X2115"/>
    </row>
    <row r="2116" spans="1:24" ht="12.75" customHeight="1">
      <c r="A2116" s="26" t="str">
        <f>LatticeLayout!A2116</f>
        <v>LS2</v>
      </c>
      <c r="B2116" s="26" t="str">
        <f>LatticeLayout!B2116</f>
        <v>CD02</v>
      </c>
      <c r="C2116" s="26" t="str">
        <f>LatticeLayout!C2116</f>
        <v>CAV3</v>
      </c>
      <c r="D2116" s="26">
        <f>LatticeLayout!D2116</f>
        <v>3261</v>
      </c>
      <c r="E2116" s="26" t="str">
        <f>LatticeLayout!E2116</f>
        <v>LS2_CD02:CAV3_D3261</v>
      </c>
      <c r="F2116" s="26">
        <f>LatticeLayout!F2116</f>
        <v>0</v>
      </c>
      <c r="G2116" s="26" t="str">
        <f>LatticeLayout!G2116</f>
        <v>b54 resonator</v>
      </c>
      <c r="H2116" s="26">
        <f>LatticeLayout!H2116</f>
        <v>40</v>
      </c>
      <c r="I2116" s="26">
        <f>LatticeLayout!I2116</f>
        <v>0</v>
      </c>
      <c r="J2116" s="26">
        <f>LatticeLayout!J2116</f>
        <v>0</v>
      </c>
      <c r="K2116" s="26">
        <f>LatticeLayout!K2116</f>
        <v>0.49565599999999999</v>
      </c>
      <c r="L2116" s="26">
        <f>LatticeLayout!O2116</f>
        <v>41.094000000000001</v>
      </c>
      <c r="M2116" s="26">
        <f>LatticeLayout!P2116</f>
        <v>415.3475529888272</v>
      </c>
      <c r="N2116" s="26">
        <f>LatticeLayout!Q2116</f>
        <v>306.09242082404791</v>
      </c>
      <c r="O2116" s="26">
        <f t="shared" si="173"/>
        <v>305.84459282404794</v>
      </c>
      <c r="P2116" s="26">
        <f t="shared" si="174"/>
        <v>415.3475529888272</v>
      </c>
      <c r="Q2116" s="26">
        <f t="shared" si="175"/>
        <v>41.094000000000001</v>
      </c>
      <c r="R2116" s="26">
        <f t="shared" si="176"/>
        <v>90</v>
      </c>
      <c r="S2116" s="26">
        <f t="shared" si="177"/>
        <v>0</v>
      </c>
      <c r="T2116" s="26">
        <v>0</v>
      </c>
      <c r="U2116"/>
      <c r="V2116"/>
      <c r="W2116"/>
      <c r="X2116"/>
    </row>
    <row r="2117" spans="1:24" hidden="1">
      <c r="A2117" s="26">
        <f>LatticeLayout!A2117</f>
        <v>0</v>
      </c>
      <c r="B2117" s="26">
        <f>LatticeLayout!B2117</f>
        <v>0</v>
      </c>
      <c r="C2117" s="26">
        <f>LatticeLayout!C2117</f>
        <v>0</v>
      </c>
      <c r="D2117" s="26">
        <f>LatticeLayout!D2117</f>
        <v>0</v>
      </c>
      <c r="E2117" s="26">
        <f>LatticeLayout!E2117</f>
        <v>0</v>
      </c>
      <c r="F2117" s="26">
        <f>LatticeLayout!F2117</f>
        <v>0</v>
      </c>
      <c r="G2117" s="26">
        <f>LatticeLayout!G2117</f>
        <v>0</v>
      </c>
      <c r="H2117" s="26">
        <f>LatticeLayout!H2117</f>
        <v>0</v>
      </c>
      <c r="I2117" s="26">
        <f>LatticeLayout!I2117</f>
        <v>0</v>
      </c>
      <c r="J2117" s="26">
        <f>LatticeLayout!J2117</f>
        <v>0</v>
      </c>
      <c r="K2117" s="26">
        <f>LatticeLayout!K2117</f>
        <v>0</v>
      </c>
      <c r="L2117" s="26">
        <f>LatticeLayout!O2117</f>
        <v>41.094000000000001</v>
      </c>
      <c r="M2117" s="26">
        <f>LatticeLayout!P2117</f>
        <v>415.3475529888272</v>
      </c>
      <c r="N2117" s="26">
        <f>LatticeLayout!Q2117</f>
        <v>306.09242082404791</v>
      </c>
      <c r="O2117" s="26">
        <f t="shared" si="173"/>
        <v>306.09242082404791</v>
      </c>
      <c r="P2117" s="26">
        <f t="shared" si="174"/>
        <v>415.3475529888272</v>
      </c>
      <c r="Q2117" s="26">
        <f t="shared" si="175"/>
        <v>41.094000000000001</v>
      </c>
      <c r="R2117" s="26">
        <f t="shared" si="176"/>
        <v>90</v>
      </c>
      <c r="S2117" s="26">
        <f t="shared" si="177"/>
        <v>0</v>
      </c>
      <c r="T2117" s="26">
        <v>0</v>
      </c>
      <c r="U2117"/>
      <c r="V2117"/>
      <c r="W2117"/>
      <c r="X2117"/>
    </row>
    <row r="2118" spans="1:24" ht="12.75" hidden="1" customHeight="1">
      <c r="A2118" s="26">
        <f>LatticeLayout!A2118</f>
        <v>0</v>
      </c>
      <c r="B2118" s="26">
        <f>LatticeLayout!B2118</f>
        <v>0</v>
      </c>
      <c r="C2118" s="26">
        <f>LatticeLayout!C2118</f>
        <v>0</v>
      </c>
      <c r="D2118" s="26">
        <f>LatticeLayout!D2118</f>
        <v>0</v>
      </c>
      <c r="E2118" s="26">
        <f>LatticeLayout!E2118</f>
        <v>0</v>
      </c>
      <c r="F2118" s="26">
        <f>LatticeLayout!F2118</f>
        <v>0</v>
      </c>
      <c r="G2118" s="26">
        <f>LatticeLayout!G2118</f>
        <v>0</v>
      </c>
      <c r="H2118" s="26">
        <f>LatticeLayout!H2118</f>
        <v>0</v>
      </c>
      <c r="I2118" s="26">
        <f>LatticeLayout!I2118</f>
        <v>0</v>
      </c>
      <c r="J2118" s="26">
        <f>LatticeLayout!J2118</f>
        <v>0</v>
      </c>
      <c r="K2118" s="26">
        <f>LatticeLayout!K2118</f>
        <v>0</v>
      </c>
      <c r="L2118" s="26">
        <f>LatticeLayout!O2118</f>
        <v>41.094000000000001</v>
      </c>
      <c r="M2118" s="26">
        <f>LatticeLayout!P2118</f>
        <v>415.3475529888272</v>
      </c>
      <c r="N2118" s="26">
        <f>LatticeLayout!Q2118</f>
        <v>306.09242082404791</v>
      </c>
      <c r="O2118" s="26">
        <f t="shared" si="173"/>
        <v>306.09242082404791</v>
      </c>
      <c r="P2118" s="26">
        <f t="shared" si="174"/>
        <v>415.3475529888272</v>
      </c>
      <c r="Q2118" s="26">
        <f t="shared" si="175"/>
        <v>41.094000000000001</v>
      </c>
      <c r="R2118" s="26">
        <f t="shared" si="176"/>
        <v>90</v>
      </c>
      <c r="S2118" s="26">
        <f t="shared" si="177"/>
        <v>0</v>
      </c>
      <c r="T2118" s="26">
        <v>0</v>
      </c>
      <c r="U2118"/>
      <c r="V2118"/>
      <c r="W2118"/>
      <c r="X2118"/>
    </row>
    <row r="2119" spans="1:24" ht="12.75" hidden="1" customHeight="1">
      <c r="A2119" s="26">
        <f>LatticeLayout!A2119</f>
        <v>0</v>
      </c>
      <c r="B2119" s="26">
        <f>LatticeLayout!B2119</f>
        <v>0</v>
      </c>
      <c r="C2119" s="26">
        <f>LatticeLayout!C2119</f>
        <v>0</v>
      </c>
      <c r="D2119" s="26">
        <f>LatticeLayout!D2119</f>
        <v>0</v>
      </c>
      <c r="E2119" s="26">
        <f>LatticeLayout!E2119</f>
        <v>0</v>
      </c>
      <c r="F2119" s="26">
        <f>LatticeLayout!F2119</f>
        <v>0</v>
      </c>
      <c r="G2119" s="26" t="str">
        <f>LatticeLayout!G2119</f>
        <v>bellow</v>
      </c>
      <c r="H2119" s="26">
        <f>LatticeLayout!H2119</f>
        <v>0</v>
      </c>
      <c r="I2119" s="26">
        <f>LatticeLayout!I2119</f>
        <v>0</v>
      </c>
      <c r="J2119" s="26">
        <f>LatticeLayout!J2119</f>
        <v>0</v>
      </c>
      <c r="K2119" s="26">
        <f>LatticeLayout!K2119</f>
        <v>9.9516999999999994E-2</v>
      </c>
      <c r="L2119" s="26">
        <f>LatticeLayout!O2119</f>
        <v>41.094000000000001</v>
      </c>
      <c r="M2119" s="26">
        <f>LatticeLayout!P2119</f>
        <v>415.3475529888272</v>
      </c>
      <c r="N2119" s="26">
        <f>LatticeLayout!Q2119</f>
        <v>306.1919378240479</v>
      </c>
      <c r="O2119" s="26">
        <f t="shared" si="173"/>
        <v>306.1421793240479</v>
      </c>
      <c r="P2119" s="26">
        <f t="shared" si="174"/>
        <v>415.3475529888272</v>
      </c>
      <c r="Q2119" s="26">
        <f t="shared" si="175"/>
        <v>41.094000000000001</v>
      </c>
      <c r="R2119" s="26">
        <f t="shared" si="176"/>
        <v>90</v>
      </c>
      <c r="S2119" s="26">
        <f t="shared" si="177"/>
        <v>0</v>
      </c>
      <c r="T2119" s="26">
        <v>0</v>
      </c>
      <c r="U2119"/>
      <c r="V2119"/>
      <c r="W2119"/>
      <c r="X2119"/>
    </row>
    <row r="2120" spans="1:24" ht="12.75" customHeight="1">
      <c r="A2120" s="26" t="str">
        <f>LatticeLayout!A2120</f>
        <v>LS2</v>
      </c>
      <c r="B2120" s="26" t="str">
        <f>LatticeLayout!B2120</f>
        <v>CD02</v>
      </c>
      <c r="C2120" s="26" t="str">
        <f>LatticeLayout!C2120</f>
        <v>CAV4</v>
      </c>
      <c r="D2120" s="26">
        <f>LatticeLayout!D2120</f>
        <v>3267</v>
      </c>
      <c r="E2120" s="26" t="str">
        <f>LatticeLayout!E2120</f>
        <v>LS2_CD02:CAV4_D3267</v>
      </c>
      <c r="F2120" s="26">
        <f>LatticeLayout!F2120</f>
        <v>0</v>
      </c>
      <c r="G2120" s="26" t="str">
        <f>LatticeLayout!G2120</f>
        <v>b54 resonator</v>
      </c>
      <c r="H2120" s="26">
        <f>LatticeLayout!H2120</f>
        <v>40</v>
      </c>
      <c r="I2120" s="26">
        <f>LatticeLayout!I2120</f>
        <v>0</v>
      </c>
      <c r="J2120" s="26">
        <f>LatticeLayout!J2120</f>
        <v>0</v>
      </c>
      <c r="K2120" s="26">
        <f>LatticeLayout!K2120</f>
        <v>0.49565599999999999</v>
      </c>
      <c r="L2120" s="26">
        <f>LatticeLayout!O2120</f>
        <v>41.094000000000001</v>
      </c>
      <c r="M2120" s="26">
        <f>LatticeLayout!P2120</f>
        <v>415.3475529888272</v>
      </c>
      <c r="N2120" s="26">
        <f>LatticeLayout!Q2120</f>
        <v>306.68759382404789</v>
      </c>
      <c r="O2120" s="26">
        <f t="shared" si="173"/>
        <v>306.43976582404787</v>
      </c>
      <c r="P2120" s="26">
        <f t="shared" si="174"/>
        <v>415.3475529888272</v>
      </c>
      <c r="Q2120" s="26">
        <f t="shared" si="175"/>
        <v>41.094000000000001</v>
      </c>
      <c r="R2120" s="26">
        <f t="shared" si="176"/>
        <v>90</v>
      </c>
      <c r="S2120" s="26">
        <f t="shared" si="177"/>
        <v>0</v>
      </c>
      <c r="T2120" s="26">
        <v>0</v>
      </c>
      <c r="U2120"/>
      <c r="V2120"/>
      <c r="W2120"/>
      <c r="X2120"/>
    </row>
    <row r="2121" spans="1:24" hidden="1">
      <c r="A2121" s="26" t="str">
        <f>LatticeLayout!A2121</f>
        <v>LS2</v>
      </c>
      <c r="B2121" s="26" t="str">
        <f>LatticeLayout!B2121</f>
        <v>CD02</v>
      </c>
      <c r="C2121" s="26" t="str">
        <f>LatticeLayout!C2121</f>
        <v>BLM</v>
      </c>
      <c r="D2121" s="26">
        <f>LatticeLayout!D2121</f>
        <v>3269</v>
      </c>
      <c r="E2121" s="26" t="str">
        <f>LatticeLayout!E2121</f>
        <v>LS2_CD02:BLM_D3269</v>
      </c>
      <c r="F2121" s="26">
        <f>LatticeLayout!F2121</f>
        <v>0</v>
      </c>
      <c r="G2121" s="26" t="str">
        <f>LatticeLayout!G2121</f>
        <v>outside loss monitor</v>
      </c>
      <c r="H2121" s="26">
        <f>LatticeLayout!H2121</f>
        <v>0</v>
      </c>
      <c r="I2121" s="26">
        <f>LatticeLayout!I2121</f>
        <v>0</v>
      </c>
      <c r="J2121" s="26">
        <f>LatticeLayout!J2121</f>
        <v>0</v>
      </c>
      <c r="K2121" s="26">
        <f>LatticeLayout!K2121</f>
        <v>0</v>
      </c>
      <c r="L2121" s="26">
        <f>LatticeLayout!O2121</f>
        <v>41.094000000000001</v>
      </c>
      <c r="M2121" s="26">
        <f>LatticeLayout!P2121</f>
        <v>415.3475529888272</v>
      </c>
      <c r="N2121" s="26">
        <f>LatticeLayout!Q2121</f>
        <v>306.68759382404789</v>
      </c>
      <c r="O2121" s="26">
        <f t="shared" si="173"/>
        <v>306.68759382404789</v>
      </c>
      <c r="P2121" s="26">
        <f t="shared" si="174"/>
        <v>415.3475529888272</v>
      </c>
      <c r="Q2121" s="26">
        <f t="shared" si="175"/>
        <v>41.094000000000001</v>
      </c>
      <c r="R2121" s="26">
        <f t="shared" si="176"/>
        <v>90</v>
      </c>
      <c r="S2121" s="26">
        <f t="shared" si="177"/>
        <v>0</v>
      </c>
      <c r="T2121" s="26">
        <v>0</v>
      </c>
      <c r="U2121"/>
      <c r="V2121"/>
      <c r="W2121"/>
      <c r="X2121"/>
    </row>
    <row r="2122" spans="1:24" ht="12.75" hidden="1" customHeight="1">
      <c r="A2122" s="26">
        <f>LatticeLayout!A2122</f>
        <v>0</v>
      </c>
      <c r="B2122" s="26">
        <f>LatticeLayout!B2122</f>
        <v>0</v>
      </c>
      <c r="C2122" s="26">
        <f>LatticeLayout!C2122</f>
        <v>0</v>
      </c>
      <c r="D2122" s="26">
        <f>LatticeLayout!D2122</f>
        <v>0</v>
      </c>
      <c r="E2122" s="26">
        <f>LatticeLayout!E2122</f>
        <v>0</v>
      </c>
      <c r="F2122" s="26">
        <f>LatticeLayout!F2122</f>
        <v>0</v>
      </c>
      <c r="G2122" s="26">
        <f>LatticeLayout!G2122</f>
        <v>0</v>
      </c>
      <c r="H2122" s="26">
        <f>LatticeLayout!H2122</f>
        <v>0</v>
      </c>
      <c r="I2122" s="26">
        <f>LatticeLayout!I2122</f>
        <v>0</v>
      </c>
      <c r="J2122" s="26">
        <f>LatticeLayout!J2122</f>
        <v>0</v>
      </c>
      <c r="K2122" s="26">
        <f>LatticeLayout!K2122</f>
        <v>0</v>
      </c>
      <c r="L2122" s="26">
        <f>LatticeLayout!O2122</f>
        <v>41.094000000000001</v>
      </c>
      <c r="M2122" s="26">
        <f>LatticeLayout!P2122</f>
        <v>415.3475529888272</v>
      </c>
      <c r="N2122" s="26">
        <f>LatticeLayout!Q2122</f>
        <v>306.68759382404789</v>
      </c>
      <c r="O2122" s="26">
        <f t="shared" si="173"/>
        <v>306.68759382404789</v>
      </c>
      <c r="P2122" s="26">
        <f t="shared" si="174"/>
        <v>415.3475529888272</v>
      </c>
      <c r="Q2122" s="26">
        <f t="shared" si="175"/>
        <v>41.094000000000001</v>
      </c>
      <c r="R2122" s="26">
        <f t="shared" si="176"/>
        <v>90</v>
      </c>
      <c r="S2122" s="26">
        <f t="shared" si="177"/>
        <v>0</v>
      </c>
      <c r="T2122" s="26">
        <v>0</v>
      </c>
      <c r="U2122"/>
      <c r="V2122"/>
      <c r="W2122"/>
      <c r="X2122"/>
    </row>
    <row r="2123" spans="1:24" ht="12.75" hidden="1" customHeight="1">
      <c r="A2123" s="26">
        <f>LatticeLayout!A2123</f>
        <v>0</v>
      </c>
      <c r="B2123" s="26">
        <f>LatticeLayout!B2123</f>
        <v>0</v>
      </c>
      <c r="C2123" s="26">
        <f>LatticeLayout!C2123</f>
        <v>0</v>
      </c>
      <c r="D2123" s="26">
        <f>LatticeLayout!D2123</f>
        <v>0</v>
      </c>
      <c r="E2123" s="26">
        <f>LatticeLayout!E2123</f>
        <v>0</v>
      </c>
      <c r="F2123" s="26">
        <f>LatticeLayout!F2123</f>
        <v>0</v>
      </c>
      <c r="G2123" s="26" t="str">
        <f>LatticeLayout!G2123</f>
        <v>bellow</v>
      </c>
      <c r="H2123" s="26">
        <f>LatticeLayout!H2123</f>
        <v>0</v>
      </c>
      <c r="I2123" s="26">
        <f>LatticeLayout!I2123</f>
        <v>0</v>
      </c>
      <c r="J2123" s="26">
        <f>LatticeLayout!J2123</f>
        <v>0</v>
      </c>
      <c r="K2123" s="26">
        <f>LatticeLayout!K2123</f>
        <v>0.15525</v>
      </c>
      <c r="L2123" s="26">
        <f>LatticeLayout!O2123</f>
        <v>41.094000000000001</v>
      </c>
      <c r="M2123" s="26">
        <f>LatticeLayout!P2123</f>
        <v>415.3475529888272</v>
      </c>
      <c r="N2123" s="26">
        <f>LatticeLayout!Q2123</f>
        <v>306.84284382404792</v>
      </c>
      <c r="O2123" s="26">
        <f t="shared" si="173"/>
        <v>306.76521882404791</v>
      </c>
      <c r="P2123" s="26">
        <f t="shared" si="174"/>
        <v>415.3475529888272</v>
      </c>
      <c r="Q2123" s="26">
        <f t="shared" si="175"/>
        <v>41.094000000000001</v>
      </c>
      <c r="R2123" s="26">
        <f t="shared" si="176"/>
        <v>90</v>
      </c>
      <c r="S2123" s="26">
        <f t="shared" si="177"/>
        <v>0</v>
      </c>
      <c r="T2123" s="26">
        <v>0</v>
      </c>
      <c r="U2123"/>
      <c r="V2123"/>
      <c r="W2123"/>
      <c r="X2123"/>
    </row>
    <row r="2124" spans="1:24" ht="12.75" customHeight="1">
      <c r="A2124" s="26" t="str">
        <f>LatticeLayout!A2124</f>
        <v>LS2</v>
      </c>
      <c r="B2124" s="26" t="str">
        <f>LatticeLayout!B2124</f>
        <v>CD02</v>
      </c>
      <c r="C2124" s="26" t="str">
        <f>LatticeLayout!C2124</f>
        <v>SOL1</v>
      </c>
      <c r="D2124" s="26">
        <f>LatticeLayout!D2124</f>
        <v>3273</v>
      </c>
      <c r="E2124" s="26" t="str">
        <f>LatticeLayout!E2124</f>
        <v>LS2_CD02:SOL1_D3273</v>
      </c>
      <c r="F2124" s="26" t="str">
        <f>LatticeLayout!F2124</f>
        <v>S2</v>
      </c>
      <c r="G2124" s="26" t="str">
        <f>LatticeLayout!G2124</f>
        <v>solenoid+correctors</v>
      </c>
      <c r="H2124" s="26">
        <f>LatticeLayout!H2124</f>
        <v>40</v>
      </c>
      <c r="I2124" s="26">
        <f>LatticeLayout!I2124</f>
        <v>0</v>
      </c>
      <c r="J2124" s="26">
        <f>LatticeLayout!J2124</f>
        <v>0</v>
      </c>
      <c r="K2124" s="26">
        <f>LatticeLayout!K2124</f>
        <v>0.5</v>
      </c>
      <c r="L2124" s="26">
        <f>LatticeLayout!O2124</f>
        <v>41.094000000000001</v>
      </c>
      <c r="M2124" s="26">
        <f>LatticeLayout!P2124</f>
        <v>415.3475529888272</v>
      </c>
      <c r="N2124" s="26">
        <f>LatticeLayout!Q2124</f>
        <v>307.34284382404792</v>
      </c>
      <c r="O2124" s="26">
        <f t="shared" si="173"/>
        <v>307.09284382404792</v>
      </c>
      <c r="P2124" s="26">
        <f t="shared" si="174"/>
        <v>415.3475529888272</v>
      </c>
      <c r="Q2124" s="26">
        <f t="shared" si="175"/>
        <v>41.094000000000001</v>
      </c>
      <c r="R2124" s="26">
        <f t="shared" si="176"/>
        <v>90</v>
      </c>
      <c r="S2124" s="26">
        <f t="shared" si="177"/>
        <v>0</v>
      </c>
      <c r="T2124" s="26">
        <v>0</v>
      </c>
      <c r="U2124"/>
      <c r="V2124"/>
      <c r="W2124"/>
      <c r="X2124"/>
    </row>
    <row r="2125" spans="1:24" ht="12.75" hidden="1" customHeight="1">
      <c r="A2125" s="26">
        <f>LatticeLayout!A2125</f>
        <v>0</v>
      </c>
      <c r="B2125" s="26">
        <f>LatticeLayout!B2125</f>
        <v>0</v>
      </c>
      <c r="C2125" s="26">
        <f>LatticeLayout!C2125</f>
        <v>0</v>
      </c>
      <c r="D2125" s="26">
        <f>LatticeLayout!D2125</f>
        <v>0</v>
      </c>
      <c r="E2125" s="26">
        <f>LatticeLayout!E2125</f>
        <v>0</v>
      </c>
      <c r="F2125" s="26">
        <f>LatticeLayout!F2125</f>
        <v>0</v>
      </c>
      <c r="G2125" s="26" t="str">
        <f>LatticeLayout!G2125</f>
        <v>bellow</v>
      </c>
      <c r="H2125" s="26">
        <f>LatticeLayout!H2125</f>
        <v>0</v>
      </c>
      <c r="I2125" s="26">
        <f>LatticeLayout!I2125</f>
        <v>0</v>
      </c>
      <c r="J2125" s="26">
        <f>LatticeLayout!J2125</f>
        <v>0</v>
      </c>
      <c r="K2125" s="26">
        <f>LatticeLayout!K2125</f>
        <v>0.15525</v>
      </c>
      <c r="L2125" s="26">
        <f>LatticeLayout!O2125</f>
        <v>41.094000000000001</v>
      </c>
      <c r="M2125" s="26">
        <f>LatticeLayout!P2125</f>
        <v>415.3475529888272</v>
      </c>
      <c r="N2125" s="26">
        <f>LatticeLayout!Q2125</f>
        <v>307.49809382404794</v>
      </c>
      <c r="O2125" s="26">
        <f t="shared" si="173"/>
        <v>307.42046882404793</v>
      </c>
      <c r="P2125" s="26">
        <f t="shared" si="174"/>
        <v>415.3475529888272</v>
      </c>
      <c r="Q2125" s="26">
        <f t="shared" si="175"/>
        <v>41.094000000000001</v>
      </c>
      <c r="R2125" s="26">
        <f t="shared" si="176"/>
        <v>90</v>
      </c>
      <c r="S2125" s="26">
        <f t="shared" si="177"/>
        <v>0</v>
      </c>
      <c r="T2125" s="26">
        <v>0</v>
      </c>
      <c r="U2125"/>
      <c r="V2125"/>
      <c r="W2125"/>
      <c r="X2125"/>
    </row>
    <row r="2126" spans="1:24" ht="12.75" customHeight="1">
      <c r="A2126" s="26" t="str">
        <f>LatticeLayout!A2126</f>
        <v>LS2</v>
      </c>
      <c r="B2126" s="26" t="str">
        <f>LatticeLayout!B2126</f>
        <v>CD02</v>
      </c>
      <c r="C2126" s="26" t="str">
        <f>LatticeLayout!C2126</f>
        <v>CAV5</v>
      </c>
      <c r="D2126" s="26">
        <f>LatticeLayout!D2126</f>
        <v>3280</v>
      </c>
      <c r="E2126" s="26" t="str">
        <f>LatticeLayout!E2126</f>
        <v>LS2_CD02:CAV5_D3280</v>
      </c>
      <c r="F2126" s="26">
        <f>LatticeLayout!F2126</f>
        <v>0</v>
      </c>
      <c r="G2126" s="26" t="str">
        <f>LatticeLayout!G2126</f>
        <v>b54 resonator</v>
      </c>
      <c r="H2126" s="26">
        <f>LatticeLayout!H2126</f>
        <v>40</v>
      </c>
      <c r="I2126" s="26">
        <f>LatticeLayout!I2126</f>
        <v>0</v>
      </c>
      <c r="J2126" s="26">
        <f>LatticeLayout!J2126</f>
        <v>0</v>
      </c>
      <c r="K2126" s="26">
        <f>LatticeLayout!K2126</f>
        <v>0.49565599999999999</v>
      </c>
      <c r="L2126" s="26">
        <f>LatticeLayout!O2126</f>
        <v>41.094000000000001</v>
      </c>
      <c r="M2126" s="26">
        <f>LatticeLayout!P2126</f>
        <v>415.3475529888272</v>
      </c>
      <c r="N2126" s="26">
        <f>LatticeLayout!Q2126</f>
        <v>307.99374982404794</v>
      </c>
      <c r="O2126" s="26">
        <f t="shared" si="173"/>
        <v>307.74592182404797</v>
      </c>
      <c r="P2126" s="26">
        <f t="shared" si="174"/>
        <v>415.3475529888272</v>
      </c>
      <c r="Q2126" s="26">
        <f t="shared" si="175"/>
        <v>41.094000000000001</v>
      </c>
      <c r="R2126" s="26">
        <f t="shared" si="176"/>
        <v>90</v>
      </c>
      <c r="S2126" s="26">
        <f t="shared" si="177"/>
        <v>0</v>
      </c>
      <c r="T2126" s="26">
        <v>0</v>
      </c>
      <c r="U2126"/>
      <c r="V2126"/>
      <c r="W2126"/>
      <c r="X2126"/>
    </row>
    <row r="2127" spans="1:24" hidden="1">
      <c r="A2127" s="26">
        <f>LatticeLayout!A2127</f>
        <v>0</v>
      </c>
      <c r="B2127" s="26">
        <f>LatticeLayout!B2127</f>
        <v>0</v>
      </c>
      <c r="C2127" s="26">
        <f>LatticeLayout!C2127</f>
        <v>0</v>
      </c>
      <c r="D2127" s="26">
        <f>LatticeLayout!D2127</f>
        <v>0</v>
      </c>
      <c r="E2127" s="26">
        <f>LatticeLayout!E2127</f>
        <v>0</v>
      </c>
      <c r="F2127" s="26">
        <f>LatticeLayout!F2127</f>
        <v>0</v>
      </c>
      <c r="G2127" s="26">
        <f>LatticeLayout!G2127</f>
        <v>0</v>
      </c>
      <c r="H2127" s="26">
        <f>LatticeLayout!H2127</f>
        <v>0</v>
      </c>
      <c r="I2127" s="26">
        <f>LatticeLayout!I2127</f>
        <v>0</v>
      </c>
      <c r="J2127" s="26">
        <f>LatticeLayout!J2127</f>
        <v>0</v>
      </c>
      <c r="K2127" s="26">
        <f>LatticeLayout!K2127</f>
        <v>0</v>
      </c>
      <c r="L2127" s="26">
        <f>LatticeLayout!O2127</f>
        <v>41.094000000000001</v>
      </c>
      <c r="M2127" s="26">
        <f>LatticeLayout!P2127</f>
        <v>415.3475529888272</v>
      </c>
      <c r="N2127" s="26">
        <f>LatticeLayout!Q2127</f>
        <v>307.99374982404794</v>
      </c>
      <c r="O2127" s="26">
        <f t="shared" si="173"/>
        <v>307.99374982404794</v>
      </c>
      <c r="P2127" s="26">
        <f t="shared" si="174"/>
        <v>415.3475529888272</v>
      </c>
      <c r="Q2127" s="26">
        <f t="shared" si="175"/>
        <v>41.094000000000001</v>
      </c>
      <c r="R2127" s="26">
        <f t="shared" si="176"/>
        <v>90</v>
      </c>
      <c r="S2127" s="26">
        <f t="shared" si="177"/>
        <v>0</v>
      </c>
      <c r="T2127" s="26">
        <v>0</v>
      </c>
      <c r="U2127"/>
      <c r="V2127"/>
      <c r="W2127"/>
      <c r="X2127"/>
    </row>
    <row r="2128" spans="1:24" ht="12.75" hidden="1" customHeight="1">
      <c r="A2128" s="26">
        <f>LatticeLayout!A2128</f>
        <v>0</v>
      </c>
      <c r="B2128" s="26">
        <f>LatticeLayout!B2128</f>
        <v>0</v>
      </c>
      <c r="C2128" s="26">
        <f>LatticeLayout!C2128</f>
        <v>0</v>
      </c>
      <c r="D2128" s="26">
        <f>LatticeLayout!D2128</f>
        <v>0</v>
      </c>
      <c r="E2128" s="26">
        <f>LatticeLayout!E2128</f>
        <v>0</v>
      </c>
      <c r="F2128" s="26">
        <f>LatticeLayout!F2128</f>
        <v>0</v>
      </c>
      <c r="G2128" s="26">
        <f>LatticeLayout!G2128</f>
        <v>0</v>
      </c>
      <c r="H2128" s="26">
        <f>LatticeLayout!H2128</f>
        <v>0</v>
      </c>
      <c r="I2128" s="26">
        <f>LatticeLayout!I2128</f>
        <v>0</v>
      </c>
      <c r="J2128" s="26">
        <f>LatticeLayout!J2128</f>
        <v>0</v>
      </c>
      <c r="K2128" s="26">
        <f>LatticeLayout!K2128</f>
        <v>0</v>
      </c>
      <c r="L2128" s="26">
        <f>LatticeLayout!O2128</f>
        <v>41.094000000000001</v>
      </c>
      <c r="M2128" s="26">
        <f>LatticeLayout!P2128</f>
        <v>415.3475529888272</v>
      </c>
      <c r="N2128" s="26">
        <f>LatticeLayout!Q2128</f>
        <v>307.99374982404794</v>
      </c>
      <c r="O2128" s="26">
        <f t="shared" si="173"/>
        <v>307.99374982404794</v>
      </c>
      <c r="P2128" s="26">
        <f t="shared" si="174"/>
        <v>415.3475529888272</v>
      </c>
      <c r="Q2128" s="26">
        <f t="shared" si="175"/>
        <v>41.094000000000001</v>
      </c>
      <c r="R2128" s="26">
        <f t="shared" si="176"/>
        <v>90</v>
      </c>
      <c r="S2128" s="26">
        <f t="shared" si="177"/>
        <v>0</v>
      </c>
      <c r="T2128" s="26">
        <v>0</v>
      </c>
      <c r="U2128"/>
      <c r="V2128"/>
      <c r="W2128"/>
      <c r="X2128"/>
    </row>
    <row r="2129" spans="1:24" ht="12.75" hidden="1" customHeight="1">
      <c r="A2129" s="26">
        <f>LatticeLayout!A2129</f>
        <v>0</v>
      </c>
      <c r="B2129" s="26">
        <f>LatticeLayout!B2129</f>
        <v>0</v>
      </c>
      <c r="C2129" s="26">
        <f>LatticeLayout!C2129</f>
        <v>0</v>
      </c>
      <c r="D2129" s="26">
        <f>LatticeLayout!D2129</f>
        <v>0</v>
      </c>
      <c r="E2129" s="26">
        <f>LatticeLayout!E2129</f>
        <v>0</v>
      </c>
      <c r="F2129" s="26">
        <f>LatticeLayout!F2129</f>
        <v>0</v>
      </c>
      <c r="G2129" s="26" t="str">
        <f>LatticeLayout!G2129</f>
        <v>bellow</v>
      </c>
      <c r="H2129" s="26">
        <f>LatticeLayout!H2129</f>
        <v>0</v>
      </c>
      <c r="I2129" s="26">
        <f>LatticeLayout!I2129</f>
        <v>0</v>
      </c>
      <c r="J2129" s="26">
        <f>LatticeLayout!J2129</f>
        <v>0</v>
      </c>
      <c r="K2129" s="26">
        <f>LatticeLayout!K2129</f>
        <v>9.9516999999999994E-2</v>
      </c>
      <c r="L2129" s="26">
        <f>LatticeLayout!O2129</f>
        <v>41.094000000000001</v>
      </c>
      <c r="M2129" s="26">
        <f>LatticeLayout!P2129</f>
        <v>415.3475529888272</v>
      </c>
      <c r="N2129" s="26">
        <f>LatticeLayout!Q2129</f>
        <v>308.09326682404793</v>
      </c>
      <c r="O2129" s="26">
        <f t="shared" si="173"/>
        <v>308.04350832404793</v>
      </c>
      <c r="P2129" s="26">
        <f t="shared" si="174"/>
        <v>415.3475529888272</v>
      </c>
      <c r="Q2129" s="26">
        <f t="shared" si="175"/>
        <v>41.094000000000001</v>
      </c>
      <c r="R2129" s="26">
        <f t="shared" si="176"/>
        <v>90</v>
      </c>
      <c r="S2129" s="26">
        <f t="shared" si="177"/>
        <v>0</v>
      </c>
      <c r="T2129" s="26">
        <v>0</v>
      </c>
      <c r="U2129"/>
      <c r="V2129"/>
      <c r="W2129"/>
      <c r="X2129"/>
    </row>
    <row r="2130" spans="1:24" ht="12.75" customHeight="1">
      <c r="A2130" s="26" t="str">
        <f>LatticeLayout!A2130</f>
        <v>LS2</v>
      </c>
      <c r="B2130" s="26" t="str">
        <f>LatticeLayout!B2130</f>
        <v>CD02</v>
      </c>
      <c r="C2130" s="26" t="str">
        <f>LatticeLayout!C2130</f>
        <v>CAV6</v>
      </c>
      <c r="D2130" s="26">
        <f>LatticeLayout!D2130</f>
        <v>3286</v>
      </c>
      <c r="E2130" s="26" t="str">
        <f>LatticeLayout!E2130</f>
        <v>LS2_CD02:CAV6_D3286</v>
      </c>
      <c r="F2130" s="26">
        <f>LatticeLayout!F2130</f>
        <v>0</v>
      </c>
      <c r="G2130" s="26" t="str">
        <f>LatticeLayout!G2130</f>
        <v>b54 resonator</v>
      </c>
      <c r="H2130" s="26">
        <f>LatticeLayout!H2130</f>
        <v>40</v>
      </c>
      <c r="I2130" s="26">
        <f>LatticeLayout!I2130</f>
        <v>0</v>
      </c>
      <c r="J2130" s="26">
        <f>LatticeLayout!J2130</f>
        <v>0</v>
      </c>
      <c r="K2130" s="26">
        <f>LatticeLayout!K2130</f>
        <v>0.49565599999999999</v>
      </c>
      <c r="L2130" s="26">
        <f>LatticeLayout!O2130</f>
        <v>41.094000000000001</v>
      </c>
      <c r="M2130" s="26">
        <f>LatticeLayout!P2130</f>
        <v>415.3475529888272</v>
      </c>
      <c r="N2130" s="26">
        <f>LatticeLayout!Q2130</f>
        <v>308.58892282404793</v>
      </c>
      <c r="O2130" s="26">
        <f t="shared" si="173"/>
        <v>308.3410948240479</v>
      </c>
      <c r="P2130" s="26">
        <f t="shared" si="174"/>
        <v>415.3475529888272</v>
      </c>
      <c r="Q2130" s="26">
        <f t="shared" si="175"/>
        <v>41.094000000000001</v>
      </c>
      <c r="R2130" s="26">
        <f t="shared" si="176"/>
        <v>90</v>
      </c>
      <c r="S2130" s="26">
        <f t="shared" si="177"/>
        <v>0</v>
      </c>
      <c r="T2130" s="26">
        <v>0</v>
      </c>
      <c r="U2130"/>
      <c r="V2130"/>
      <c r="W2130"/>
      <c r="X2130"/>
    </row>
    <row r="2131" spans="1:24" hidden="1">
      <c r="A2131" s="26">
        <f>LatticeLayout!A2131</f>
        <v>0</v>
      </c>
      <c r="B2131" s="26">
        <f>LatticeLayout!B2131</f>
        <v>0</v>
      </c>
      <c r="C2131" s="26">
        <f>LatticeLayout!C2131</f>
        <v>0</v>
      </c>
      <c r="D2131" s="26">
        <f>LatticeLayout!D2131</f>
        <v>0</v>
      </c>
      <c r="E2131" s="26">
        <f>LatticeLayout!E2131</f>
        <v>0</v>
      </c>
      <c r="F2131" s="26">
        <f>LatticeLayout!F2131</f>
        <v>0</v>
      </c>
      <c r="G2131" s="26">
        <f>LatticeLayout!G2131</f>
        <v>0</v>
      </c>
      <c r="H2131" s="26">
        <f>LatticeLayout!H2131</f>
        <v>0</v>
      </c>
      <c r="I2131" s="26">
        <f>LatticeLayout!I2131</f>
        <v>0</v>
      </c>
      <c r="J2131" s="26">
        <f>LatticeLayout!J2131</f>
        <v>0</v>
      </c>
      <c r="K2131" s="26">
        <f>LatticeLayout!K2131</f>
        <v>0</v>
      </c>
      <c r="L2131" s="26">
        <f>LatticeLayout!O2131</f>
        <v>41.094000000000001</v>
      </c>
      <c r="M2131" s="26">
        <f>LatticeLayout!P2131</f>
        <v>415.3475529888272</v>
      </c>
      <c r="N2131" s="26">
        <f>LatticeLayout!Q2131</f>
        <v>308.58892282404793</v>
      </c>
      <c r="O2131" s="26">
        <f t="shared" si="173"/>
        <v>308.58892282404793</v>
      </c>
      <c r="P2131" s="26">
        <f t="shared" si="174"/>
        <v>415.3475529888272</v>
      </c>
      <c r="Q2131" s="26">
        <f t="shared" si="175"/>
        <v>41.094000000000001</v>
      </c>
      <c r="R2131" s="26">
        <f t="shared" si="176"/>
        <v>90</v>
      </c>
      <c r="S2131" s="26">
        <f t="shared" si="177"/>
        <v>0</v>
      </c>
      <c r="T2131" s="26">
        <v>0</v>
      </c>
      <c r="U2131"/>
      <c r="V2131"/>
      <c r="W2131"/>
      <c r="X2131"/>
    </row>
    <row r="2132" spans="1:24" ht="12.75" hidden="1" customHeight="1">
      <c r="A2132" s="26">
        <f>LatticeLayout!A2132</f>
        <v>0</v>
      </c>
      <c r="B2132" s="26">
        <f>LatticeLayout!B2132</f>
        <v>0</v>
      </c>
      <c r="C2132" s="26">
        <f>LatticeLayout!C2132</f>
        <v>0</v>
      </c>
      <c r="D2132" s="26">
        <f>LatticeLayout!D2132</f>
        <v>0</v>
      </c>
      <c r="E2132" s="26">
        <f>LatticeLayout!E2132</f>
        <v>0</v>
      </c>
      <c r="F2132" s="26">
        <f>LatticeLayout!F2132</f>
        <v>0</v>
      </c>
      <c r="G2132" s="26">
        <f>LatticeLayout!G2132</f>
        <v>0</v>
      </c>
      <c r="H2132" s="26">
        <f>LatticeLayout!H2132</f>
        <v>0</v>
      </c>
      <c r="I2132" s="26">
        <f>LatticeLayout!I2132</f>
        <v>0</v>
      </c>
      <c r="J2132" s="26">
        <f>LatticeLayout!J2132</f>
        <v>0</v>
      </c>
      <c r="K2132" s="26">
        <f>LatticeLayout!K2132</f>
        <v>0</v>
      </c>
      <c r="L2132" s="26">
        <f>LatticeLayout!O2132</f>
        <v>41.094000000000001</v>
      </c>
      <c r="M2132" s="26">
        <f>LatticeLayout!P2132</f>
        <v>415.3475529888272</v>
      </c>
      <c r="N2132" s="26">
        <f>LatticeLayout!Q2132</f>
        <v>308.58892282404793</v>
      </c>
      <c r="O2132" s="26">
        <f t="shared" si="173"/>
        <v>308.58892282404793</v>
      </c>
      <c r="P2132" s="26">
        <f t="shared" si="174"/>
        <v>415.3475529888272</v>
      </c>
      <c r="Q2132" s="26">
        <f t="shared" si="175"/>
        <v>41.094000000000001</v>
      </c>
      <c r="R2132" s="26">
        <f t="shared" si="176"/>
        <v>90</v>
      </c>
      <c r="S2132" s="26">
        <f t="shared" si="177"/>
        <v>0</v>
      </c>
      <c r="T2132" s="26">
        <v>0</v>
      </c>
      <c r="U2132"/>
      <c r="V2132"/>
      <c r="W2132"/>
      <c r="X2132"/>
    </row>
    <row r="2133" spans="1:24" ht="12.75" hidden="1" customHeight="1">
      <c r="A2133" s="26">
        <f>LatticeLayout!A2133</f>
        <v>0</v>
      </c>
      <c r="B2133" s="26">
        <f>LatticeLayout!B2133</f>
        <v>0</v>
      </c>
      <c r="C2133" s="26">
        <f>LatticeLayout!C2133</f>
        <v>0</v>
      </c>
      <c r="D2133" s="26">
        <f>LatticeLayout!D2133</f>
        <v>0</v>
      </c>
      <c r="E2133" s="26">
        <f>LatticeLayout!E2133</f>
        <v>0</v>
      </c>
      <c r="F2133" s="26">
        <f>LatticeLayout!F2133</f>
        <v>0</v>
      </c>
      <c r="G2133" s="26" t="str">
        <f>LatticeLayout!G2133</f>
        <v>bellow</v>
      </c>
      <c r="H2133" s="26">
        <f>LatticeLayout!H2133</f>
        <v>0</v>
      </c>
      <c r="I2133" s="26">
        <f>LatticeLayout!I2133</f>
        <v>0</v>
      </c>
      <c r="J2133" s="26">
        <f>LatticeLayout!J2133</f>
        <v>0</v>
      </c>
      <c r="K2133" s="26">
        <f>LatticeLayout!K2133</f>
        <v>9.9516999999999994E-2</v>
      </c>
      <c r="L2133" s="26">
        <f>LatticeLayout!O2133</f>
        <v>41.094000000000001</v>
      </c>
      <c r="M2133" s="26">
        <f>LatticeLayout!P2133</f>
        <v>415.3475529888272</v>
      </c>
      <c r="N2133" s="26">
        <f>LatticeLayout!Q2133</f>
        <v>308.68843982404792</v>
      </c>
      <c r="O2133" s="26">
        <f t="shared" si="173"/>
        <v>308.63868132404792</v>
      </c>
      <c r="P2133" s="26">
        <f t="shared" si="174"/>
        <v>415.3475529888272</v>
      </c>
      <c r="Q2133" s="26">
        <f t="shared" si="175"/>
        <v>41.094000000000001</v>
      </c>
      <c r="R2133" s="26">
        <f t="shared" si="176"/>
        <v>90</v>
      </c>
      <c r="S2133" s="26">
        <f t="shared" si="177"/>
        <v>0</v>
      </c>
      <c r="T2133" s="26">
        <v>0</v>
      </c>
      <c r="U2133"/>
      <c r="V2133"/>
      <c r="W2133"/>
      <c r="X2133"/>
    </row>
    <row r="2134" spans="1:24" ht="12.75" customHeight="1">
      <c r="A2134" s="26" t="str">
        <f>LatticeLayout!A2134</f>
        <v>LS2</v>
      </c>
      <c r="B2134" s="26" t="str">
        <f>LatticeLayout!B2134</f>
        <v>CD02</v>
      </c>
      <c r="C2134" s="26" t="str">
        <f>LatticeLayout!C2134</f>
        <v>CAV7</v>
      </c>
      <c r="D2134" s="26">
        <f>LatticeLayout!D2134</f>
        <v>3292</v>
      </c>
      <c r="E2134" s="26" t="str">
        <f>LatticeLayout!E2134</f>
        <v>LS2_CD02:CAV7_D3292</v>
      </c>
      <c r="F2134" s="26">
        <f>LatticeLayout!F2134</f>
        <v>0</v>
      </c>
      <c r="G2134" s="26" t="str">
        <f>LatticeLayout!G2134</f>
        <v>b54 resonator</v>
      </c>
      <c r="H2134" s="26">
        <f>LatticeLayout!H2134</f>
        <v>40</v>
      </c>
      <c r="I2134" s="26">
        <f>LatticeLayout!I2134</f>
        <v>0</v>
      </c>
      <c r="J2134" s="26">
        <f>LatticeLayout!J2134</f>
        <v>0</v>
      </c>
      <c r="K2134" s="26">
        <f>LatticeLayout!K2134</f>
        <v>0.49565599999999999</v>
      </c>
      <c r="L2134" s="26">
        <f>LatticeLayout!O2134</f>
        <v>41.094000000000001</v>
      </c>
      <c r="M2134" s="26">
        <f>LatticeLayout!P2134</f>
        <v>415.3475529888272</v>
      </c>
      <c r="N2134" s="26">
        <f>LatticeLayout!Q2134</f>
        <v>309.18409582404792</v>
      </c>
      <c r="O2134" s="26">
        <f t="shared" si="173"/>
        <v>308.93626782404795</v>
      </c>
      <c r="P2134" s="26">
        <f t="shared" si="174"/>
        <v>415.3475529888272</v>
      </c>
      <c r="Q2134" s="26">
        <f t="shared" si="175"/>
        <v>41.094000000000001</v>
      </c>
      <c r="R2134" s="26">
        <f t="shared" si="176"/>
        <v>90</v>
      </c>
      <c r="S2134" s="26">
        <f t="shared" si="177"/>
        <v>0</v>
      </c>
      <c r="T2134" s="26">
        <v>0</v>
      </c>
      <c r="U2134"/>
      <c r="V2134"/>
      <c r="W2134"/>
      <c r="X2134"/>
    </row>
    <row r="2135" spans="1:24" hidden="1">
      <c r="A2135" s="26">
        <f>LatticeLayout!A2135</f>
        <v>0</v>
      </c>
      <c r="B2135" s="26">
        <f>LatticeLayout!B2135</f>
        <v>0</v>
      </c>
      <c r="C2135" s="26">
        <f>LatticeLayout!C2135</f>
        <v>0</v>
      </c>
      <c r="D2135" s="26">
        <f>LatticeLayout!D2135</f>
        <v>0</v>
      </c>
      <c r="E2135" s="26">
        <f>LatticeLayout!E2135</f>
        <v>0</v>
      </c>
      <c r="F2135" s="26">
        <f>LatticeLayout!F2135</f>
        <v>0</v>
      </c>
      <c r="G2135" s="26">
        <f>LatticeLayout!G2135</f>
        <v>0</v>
      </c>
      <c r="H2135" s="26">
        <f>LatticeLayout!H2135</f>
        <v>0</v>
      </c>
      <c r="I2135" s="26">
        <f>LatticeLayout!I2135</f>
        <v>0</v>
      </c>
      <c r="J2135" s="26">
        <f>LatticeLayout!J2135</f>
        <v>0</v>
      </c>
      <c r="K2135" s="26">
        <f>LatticeLayout!K2135</f>
        <v>0</v>
      </c>
      <c r="L2135" s="26">
        <f>LatticeLayout!O2135</f>
        <v>41.094000000000001</v>
      </c>
      <c r="M2135" s="26">
        <f>LatticeLayout!P2135</f>
        <v>415.3475529888272</v>
      </c>
      <c r="N2135" s="26">
        <f>LatticeLayout!Q2135</f>
        <v>309.18409582404792</v>
      </c>
      <c r="O2135" s="26">
        <f t="shared" ref="O2135:O2198" si="178">(N2135+N2134)/2</f>
        <v>309.18409582404792</v>
      </c>
      <c r="P2135" s="26">
        <f t="shared" ref="P2135:P2198" si="179">(M2135+M2134)/2</f>
        <v>415.3475529888272</v>
      </c>
      <c r="Q2135" s="26">
        <f t="shared" ref="Q2135:Q2198" si="180">(L2135+L2134)/2</f>
        <v>41.094000000000001</v>
      </c>
      <c r="R2135" s="26">
        <f t="shared" si="176"/>
        <v>90</v>
      </c>
      <c r="S2135" s="26">
        <f t="shared" si="177"/>
        <v>0</v>
      </c>
      <c r="T2135" s="26">
        <v>0</v>
      </c>
      <c r="U2135"/>
      <c r="V2135"/>
      <c r="W2135"/>
      <c r="X2135"/>
    </row>
    <row r="2136" spans="1:24" ht="12.75" hidden="1" customHeight="1">
      <c r="A2136" s="26">
        <f>LatticeLayout!A2136</f>
        <v>0</v>
      </c>
      <c r="B2136" s="26">
        <f>LatticeLayout!B2136</f>
        <v>0</v>
      </c>
      <c r="C2136" s="26">
        <f>LatticeLayout!C2136</f>
        <v>0</v>
      </c>
      <c r="D2136" s="26">
        <f>LatticeLayout!D2136</f>
        <v>0</v>
      </c>
      <c r="E2136" s="26">
        <f>LatticeLayout!E2136</f>
        <v>0</v>
      </c>
      <c r="F2136" s="26">
        <f>LatticeLayout!F2136</f>
        <v>0</v>
      </c>
      <c r="G2136" s="26">
        <f>LatticeLayout!G2136</f>
        <v>0</v>
      </c>
      <c r="H2136" s="26">
        <f>LatticeLayout!H2136</f>
        <v>0</v>
      </c>
      <c r="I2136" s="26">
        <f>LatticeLayout!I2136</f>
        <v>0</v>
      </c>
      <c r="J2136" s="26">
        <f>LatticeLayout!J2136</f>
        <v>0</v>
      </c>
      <c r="K2136" s="26">
        <f>LatticeLayout!K2136</f>
        <v>0</v>
      </c>
      <c r="L2136" s="26">
        <f>LatticeLayout!O2136</f>
        <v>41.094000000000001</v>
      </c>
      <c r="M2136" s="26">
        <f>LatticeLayout!P2136</f>
        <v>415.3475529888272</v>
      </c>
      <c r="N2136" s="26">
        <f>LatticeLayout!Q2136</f>
        <v>309.18409582404792</v>
      </c>
      <c r="O2136" s="26">
        <f t="shared" si="178"/>
        <v>309.18409582404792</v>
      </c>
      <c r="P2136" s="26">
        <f t="shared" si="179"/>
        <v>415.3475529888272</v>
      </c>
      <c r="Q2136" s="26">
        <f t="shared" si="180"/>
        <v>41.094000000000001</v>
      </c>
      <c r="R2136" s="26">
        <f t="shared" si="176"/>
        <v>90</v>
      </c>
      <c r="S2136" s="26">
        <f t="shared" si="177"/>
        <v>0</v>
      </c>
      <c r="T2136" s="26">
        <v>0</v>
      </c>
      <c r="U2136"/>
      <c r="V2136"/>
      <c r="W2136"/>
      <c r="X2136"/>
    </row>
    <row r="2137" spans="1:24" ht="12.75" hidden="1" customHeight="1">
      <c r="A2137" s="26">
        <f>LatticeLayout!A2137</f>
        <v>0</v>
      </c>
      <c r="B2137" s="26">
        <f>LatticeLayout!B2137</f>
        <v>0</v>
      </c>
      <c r="C2137" s="26">
        <f>LatticeLayout!C2137</f>
        <v>0</v>
      </c>
      <c r="D2137" s="26">
        <f>LatticeLayout!D2137</f>
        <v>0</v>
      </c>
      <c r="E2137" s="26">
        <f>LatticeLayout!E2137</f>
        <v>0</v>
      </c>
      <c r="F2137" s="26">
        <f>LatticeLayout!F2137</f>
        <v>0</v>
      </c>
      <c r="G2137" s="26" t="str">
        <f>LatticeLayout!G2137</f>
        <v>bellow</v>
      </c>
      <c r="H2137" s="26">
        <f>LatticeLayout!H2137</f>
        <v>0</v>
      </c>
      <c r="I2137" s="26">
        <f>LatticeLayout!I2137</f>
        <v>0</v>
      </c>
      <c r="J2137" s="26">
        <f>LatticeLayout!J2137</f>
        <v>0</v>
      </c>
      <c r="K2137" s="26">
        <f>LatticeLayout!K2137</f>
        <v>9.9516999999999994E-2</v>
      </c>
      <c r="L2137" s="26">
        <f>LatticeLayout!O2137</f>
        <v>41.094000000000001</v>
      </c>
      <c r="M2137" s="26">
        <f>LatticeLayout!P2137</f>
        <v>415.3475529888272</v>
      </c>
      <c r="N2137" s="26">
        <f>LatticeLayout!Q2137</f>
        <v>309.28361282404791</v>
      </c>
      <c r="O2137" s="26">
        <f t="shared" si="178"/>
        <v>309.23385432404791</v>
      </c>
      <c r="P2137" s="26">
        <f t="shared" si="179"/>
        <v>415.3475529888272</v>
      </c>
      <c r="Q2137" s="26">
        <f t="shared" si="180"/>
        <v>41.094000000000001</v>
      </c>
      <c r="R2137" s="26">
        <f t="shared" si="176"/>
        <v>90</v>
      </c>
      <c r="S2137" s="26">
        <f t="shared" si="177"/>
        <v>0</v>
      </c>
      <c r="T2137" s="26">
        <v>0</v>
      </c>
      <c r="U2137"/>
      <c r="V2137"/>
      <c r="W2137"/>
      <c r="X2137"/>
    </row>
    <row r="2138" spans="1:24" ht="12.75" customHeight="1">
      <c r="A2138" s="26" t="str">
        <f>LatticeLayout!A2138</f>
        <v>LS2</v>
      </c>
      <c r="B2138" s="26" t="str">
        <f>LatticeLayout!B2138</f>
        <v>CD02</v>
      </c>
      <c r="C2138" s="26" t="str">
        <f>LatticeLayout!C2138</f>
        <v>CAV8</v>
      </c>
      <c r="D2138" s="26">
        <f>LatticeLayout!D2138</f>
        <v>3298</v>
      </c>
      <c r="E2138" s="26" t="str">
        <f>LatticeLayout!E2138</f>
        <v>LS2_CD02:CAV8_D3298</v>
      </c>
      <c r="F2138" s="26">
        <f>LatticeLayout!F2138</f>
        <v>0</v>
      </c>
      <c r="G2138" s="26" t="str">
        <f>LatticeLayout!G2138</f>
        <v>b54 resonator</v>
      </c>
      <c r="H2138" s="26">
        <f>LatticeLayout!H2138</f>
        <v>40</v>
      </c>
      <c r="I2138" s="26">
        <f>LatticeLayout!I2138</f>
        <v>0</v>
      </c>
      <c r="J2138" s="26">
        <f>LatticeLayout!J2138</f>
        <v>0</v>
      </c>
      <c r="K2138" s="26">
        <f>LatticeLayout!K2138</f>
        <v>0.49565599999999999</v>
      </c>
      <c r="L2138" s="26">
        <f>LatticeLayout!O2138</f>
        <v>41.094000000000001</v>
      </c>
      <c r="M2138" s="26">
        <f>LatticeLayout!P2138</f>
        <v>415.3475529888272</v>
      </c>
      <c r="N2138" s="26">
        <f>LatticeLayout!Q2138</f>
        <v>309.7792688240479</v>
      </c>
      <c r="O2138" s="26">
        <f t="shared" si="178"/>
        <v>309.53144082404788</v>
      </c>
      <c r="P2138" s="26">
        <f t="shared" si="179"/>
        <v>415.3475529888272</v>
      </c>
      <c r="Q2138" s="26">
        <f t="shared" si="180"/>
        <v>41.094000000000001</v>
      </c>
      <c r="R2138" s="26">
        <f t="shared" si="176"/>
        <v>90</v>
      </c>
      <c r="S2138" s="26">
        <f t="shared" si="177"/>
        <v>0</v>
      </c>
      <c r="T2138" s="26">
        <v>0</v>
      </c>
      <c r="U2138"/>
      <c r="V2138"/>
      <c r="W2138"/>
      <c r="X2138"/>
    </row>
    <row r="2139" spans="1:24" hidden="1">
      <c r="A2139" s="26" t="str">
        <f>LatticeLayout!A2139</f>
        <v>LS2</v>
      </c>
      <c r="B2139" s="26" t="str">
        <f>LatticeLayout!B2139</f>
        <v>CD02</v>
      </c>
      <c r="C2139" s="26" t="str">
        <f>LatticeLayout!C2139</f>
        <v>BLM</v>
      </c>
      <c r="D2139" s="26">
        <f>LatticeLayout!D2139</f>
        <v>3300</v>
      </c>
      <c r="E2139" s="26" t="str">
        <f>LatticeLayout!E2139</f>
        <v>LS2_CD02:BLM_D3300</v>
      </c>
      <c r="F2139" s="26">
        <f>LatticeLayout!F2139</f>
        <v>0</v>
      </c>
      <c r="G2139" s="26" t="str">
        <f>LatticeLayout!G2139</f>
        <v>outside loss monitor</v>
      </c>
      <c r="H2139" s="26">
        <f>LatticeLayout!H2139</f>
        <v>0</v>
      </c>
      <c r="I2139" s="26">
        <f>LatticeLayout!I2139</f>
        <v>0</v>
      </c>
      <c r="J2139" s="26">
        <f>LatticeLayout!J2139</f>
        <v>0</v>
      </c>
      <c r="K2139" s="26">
        <f>LatticeLayout!K2139</f>
        <v>0</v>
      </c>
      <c r="L2139" s="26">
        <f>LatticeLayout!O2139</f>
        <v>41.094000000000001</v>
      </c>
      <c r="M2139" s="26">
        <f>LatticeLayout!P2139</f>
        <v>415.3475529888272</v>
      </c>
      <c r="N2139" s="26">
        <f>LatticeLayout!Q2139</f>
        <v>309.7792688240479</v>
      </c>
      <c r="O2139" s="26">
        <f t="shared" si="178"/>
        <v>309.7792688240479</v>
      </c>
      <c r="P2139" s="26">
        <f t="shared" si="179"/>
        <v>415.3475529888272</v>
      </c>
      <c r="Q2139" s="26">
        <f t="shared" si="180"/>
        <v>41.094000000000001</v>
      </c>
      <c r="R2139" s="26">
        <f t="shared" si="176"/>
        <v>90</v>
      </c>
      <c r="S2139" s="26">
        <f t="shared" si="177"/>
        <v>0</v>
      </c>
      <c r="T2139" s="26">
        <v>0</v>
      </c>
      <c r="U2139"/>
      <c r="V2139"/>
      <c r="W2139"/>
      <c r="X2139"/>
    </row>
    <row r="2140" spans="1:24" ht="12.75" hidden="1" customHeight="1">
      <c r="A2140" s="26">
        <f>LatticeLayout!A2140</f>
        <v>0</v>
      </c>
      <c r="B2140" s="26">
        <f>LatticeLayout!B2140</f>
        <v>0</v>
      </c>
      <c r="C2140" s="26">
        <f>LatticeLayout!C2140</f>
        <v>0</v>
      </c>
      <c r="D2140" s="26">
        <f>LatticeLayout!D2140</f>
        <v>0</v>
      </c>
      <c r="E2140" s="26">
        <f>LatticeLayout!E2140</f>
        <v>0</v>
      </c>
      <c r="F2140" s="26">
        <f>LatticeLayout!F2140</f>
        <v>0</v>
      </c>
      <c r="G2140" s="26">
        <f>LatticeLayout!G2140</f>
        <v>0</v>
      </c>
      <c r="H2140" s="26">
        <f>LatticeLayout!H2140</f>
        <v>0</v>
      </c>
      <c r="I2140" s="26">
        <f>LatticeLayout!I2140</f>
        <v>0</v>
      </c>
      <c r="J2140" s="26">
        <f>LatticeLayout!J2140</f>
        <v>0</v>
      </c>
      <c r="K2140" s="26">
        <f>LatticeLayout!K2140</f>
        <v>0</v>
      </c>
      <c r="L2140" s="26">
        <f>LatticeLayout!O2140</f>
        <v>41.094000000000001</v>
      </c>
      <c r="M2140" s="26">
        <f>LatticeLayout!P2140</f>
        <v>415.3475529888272</v>
      </c>
      <c r="N2140" s="26">
        <f>LatticeLayout!Q2140</f>
        <v>309.7792688240479</v>
      </c>
      <c r="O2140" s="26">
        <f t="shared" si="178"/>
        <v>309.7792688240479</v>
      </c>
      <c r="P2140" s="26">
        <f t="shared" si="179"/>
        <v>415.3475529888272</v>
      </c>
      <c r="Q2140" s="26">
        <f t="shared" si="180"/>
        <v>41.094000000000001</v>
      </c>
      <c r="R2140" s="26">
        <f t="shared" si="176"/>
        <v>90</v>
      </c>
      <c r="S2140" s="26">
        <f t="shared" si="177"/>
        <v>0</v>
      </c>
      <c r="T2140" s="26">
        <v>0</v>
      </c>
      <c r="U2140"/>
      <c r="V2140"/>
      <c r="W2140"/>
      <c r="X2140"/>
    </row>
    <row r="2141" spans="1:24" ht="12.75" hidden="1" customHeight="1">
      <c r="A2141" s="26">
        <f>LatticeLayout!A2141</f>
        <v>0</v>
      </c>
      <c r="B2141" s="26">
        <f>LatticeLayout!B2141</f>
        <v>0</v>
      </c>
      <c r="C2141" s="26">
        <f>LatticeLayout!C2141</f>
        <v>0</v>
      </c>
      <c r="D2141" s="26">
        <f>LatticeLayout!D2141</f>
        <v>0</v>
      </c>
      <c r="E2141" s="26">
        <f>LatticeLayout!E2141</f>
        <v>0</v>
      </c>
      <c r="F2141" s="26">
        <f>LatticeLayout!F2141</f>
        <v>0</v>
      </c>
      <c r="G2141" s="26">
        <f>LatticeLayout!G2141</f>
        <v>0</v>
      </c>
      <c r="H2141" s="26">
        <f>LatticeLayout!H2141</f>
        <v>0</v>
      </c>
      <c r="I2141" s="26">
        <f>LatticeLayout!I2141</f>
        <v>0</v>
      </c>
      <c r="J2141" s="26">
        <f>LatticeLayout!J2141</f>
        <v>0</v>
      </c>
      <c r="K2141" s="26">
        <f>LatticeLayout!K2141</f>
        <v>0.16770399999999999</v>
      </c>
      <c r="L2141" s="26">
        <f>LatticeLayout!O2141</f>
        <v>41.094000000000001</v>
      </c>
      <c r="M2141" s="26">
        <f>LatticeLayout!P2141</f>
        <v>415.3475529888272</v>
      </c>
      <c r="N2141" s="26">
        <f>LatticeLayout!Q2141</f>
        <v>309.94697282404792</v>
      </c>
      <c r="O2141" s="26">
        <f t="shared" si="178"/>
        <v>309.86312082404788</v>
      </c>
      <c r="P2141" s="26">
        <f t="shared" si="179"/>
        <v>415.3475529888272</v>
      </c>
      <c r="Q2141" s="26">
        <f t="shared" si="180"/>
        <v>41.094000000000001</v>
      </c>
      <c r="R2141" s="26">
        <f t="shared" si="176"/>
        <v>90</v>
      </c>
      <c r="S2141" s="26">
        <f t="shared" si="177"/>
        <v>0</v>
      </c>
      <c r="T2141" s="26">
        <v>0</v>
      </c>
      <c r="U2141"/>
      <c r="V2141"/>
      <c r="W2141"/>
      <c r="X2141"/>
    </row>
    <row r="2142" spans="1:24" ht="12.75" hidden="1" customHeight="1">
      <c r="A2142" s="26" t="str">
        <f>LatticeLayout!A2142</f>
        <v>LS2</v>
      </c>
      <c r="B2142" s="26" t="str">
        <f>LatticeLayout!B2142</f>
        <v>CD02</v>
      </c>
      <c r="C2142" s="26" t="str">
        <f>LatticeLayout!C2142</f>
        <v>GV</v>
      </c>
      <c r="D2142" s="26">
        <f>LatticeLayout!D2142</f>
        <v>3302</v>
      </c>
      <c r="E2142" s="26" t="str">
        <f>LatticeLayout!E2142</f>
        <v>LS2_CD02:GV_D3302</v>
      </c>
      <c r="F2142" s="26">
        <f>LatticeLayout!F2142</f>
        <v>0</v>
      </c>
      <c r="G2142" s="26" t="str">
        <f>LatticeLayout!G2142</f>
        <v>gate valve</v>
      </c>
      <c r="H2142" s="26">
        <f>LatticeLayout!H2142</f>
        <v>40</v>
      </c>
      <c r="I2142" s="26">
        <f>LatticeLayout!I2142</f>
        <v>0</v>
      </c>
      <c r="J2142" s="26">
        <f>LatticeLayout!J2142</f>
        <v>0</v>
      </c>
      <c r="K2142" s="26">
        <f>LatticeLayout!K2142</f>
        <v>5.7403999999999997E-2</v>
      </c>
      <c r="L2142" s="26">
        <f>LatticeLayout!O2142</f>
        <v>41.094000000000001</v>
      </c>
      <c r="M2142" s="26">
        <f>LatticeLayout!P2142</f>
        <v>415.3475529888272</v>
      </c>
      <c r="N2142" s="26">
        <f>LatticeLayout!Q2142</f>
        <v>310.00437682404794</v>
      </c>
      <c r="O2142" s="26">
        <f t="shared" si="178"/>
        <v>309.97567482404793</v>
      </c>
      <c r="P2142" s="26">
        <f t="shared" si="179"/>
        <v>415.3475529888272</v>
      </c>
      <c r="Q2142" s="26">
        <f t="shared" si="180"/>
        <v>41.094000000000001</v>
      </c>
      <c r="R2142" s="26">
        <f t="shared" si="176"/>
        <v>90</v>
      </c>
      <c r="S2142" s="26">
        <f t="shared" si="177"/>
        <v>0</v>
      </c>
      <c r="T2142" s="26">
        <v>0</v>
      </c>
      <c r="U2142"/>
      <c r="V2142"/>
      <c r="W2142"/>
      <c r="X2142"/>
    </row>
    <row r="2143" spans="1:24" ht="12.75" hidden="1" customHeight="1">
      <c r="A2143" s="26">
        <f>LatticeLayout!A2143</f>
        <v>0</v>
      </c>
      <c r="B2143" s="26">
        <f>LatticeLayout!B2143</f>
        <v>0</v>
      </c>
      <c r="C2143" s="26">
        <f>LatticeLayout!C2143</f>
        <v>0</v>
      </c>
      <c r="D2143" s="26">
        <f>LatticeLayout!D2143</f>
        <v>0</v>
      </c>
      <c r="E2143" s="26">
        <f>LatticeLayout!E2143</f>
        <v>0</v>
      </c>
      <c r="F2143" s="26">
        <f>LatticeLayout!F2143</f>
        <v>0</v>
      </c>
      <c r="G2143" s="26" t="str">
        <f>LatticeLayout!G2143</f>
        <v>bellow</v>
      </c>
      <c r="H2143" s="26">
        <f>LatticeLayout!H2143</f>
        <v>40</v>
      </c>
      <c r="I2143" s="26">
        <f>LatticeLayout!I2143</f>
        <v>0</v>
      </c>
      <c r="J2143" s="26">
        <f>LatticeLayout!J2143</f>
        <v>0</v>
      </c>
      <c r="K2143" s="26">
        <f>LatticeLayout!K2143</f>
        <v>0.103502</v>
      </c>
      <c r="L2143" s="26">
        <f>LatticeLayout!O2143</f>
        <v>41.094000000000001</v>
      </c>
      <c r="M2143" s="26">
        <f>LatticeLayout!P2143</f>
        <v>415.3475529888272</v>
      </c>
      <c r="N2143" s="26">
        <f>LatticeLayout!Q2143</f>
        <v>310.10787882404793</v>
      </c>
      <c r="O2143" s="26">
        <f t="shared" si="178"/>
        <v>310.05612782404796</v>
      </c>
      <c r="P2143" s="26">
        <f t="shared" si="179"/>
        <v>415.3475529888272</v>
      </c>
      <c r="Q2143" s="26">
        <f t="shared" si="180"/>
        <v>41.094000000000001</v>
      </c>
      <c r="R2143" s="26">
        <f t="shared" si="176"/>
        <v>90</v>
      </c>
      <c r="S2143" s="26">
        <f t="shared" si="177"/>
        <v>0</v>
      </c>
      <c r="T2143" s="26">
        <v>0</v>
      </c>
      <c r="U2143"/>
      <c r="V2143"/>
      <c r="W2143"/>
      <c r="X2143"/>
    </row>
    <row r="2144" spans="1:24" ht="12.75" customHeight="1">
      <c r="A2144" s="26" t="str">
        <f>LatticeLayout!A2144</f>
        <v>LS2</v>
      </c>
      <c r="B2144" s="26" t="str">
        <f>LatticeLayout!B2144</f>
        <v>WD02</v>
      </c>
      <c r="C2144" s="26" t="str">
        <f>LatticeLayout!C2144</f>
        <v>BPM</v>
      </c>
      <c r="D2144" s="26">
        <f>LatticeLayout!D2144</f>
        <v>3304</v>
      </c>
      <c r="E2144" s="26" t="str">
        <f>LatticeLayout!E2144</f>
        <v>LS2_WD02:BPM_D3304</v>
      </c>
      <c r="F2144" s="26" t="str">
        <f>LatticeLayout!F2144</f>
        <v>BPM2</v>
      </c>
      <c r="G2144" s="26" t="str">
        <f>LatticeLayout!G2144</f>
        <v>position monitor</v>
      </c>
      <c r="H2144" s="26">
        <f>LatticeLayout!H2144</f>
        <v>0</v>
      </c>
      <c r="I2144" s="26">
        <f>LatticeLayout!I2144</f>
        <v>0</v>
      </c>
      <c r="J2144" s="26">
        <f>LatticeLayout!J2144</f>
        <v>0</v>
      </c>
      <c r="K2144" s="26">
        <f>LatticeLayout!K2144</f>
        <v>0</v>
      </c>
      <c r="L2144" s="26">
        <f>LatticeLayout!O2144</f>
        <v>41.094000000000001</v>
      </c>
      <c r="M2144" s="26">
        <f>LatticeLayout!P2144</f>
        <v>415.3475529888272</v>
      </c>
      <c r="N2144" s="26">
        <f>LatticeLayout!Q2144</f>
        <v>310.10787882404793</v>
      </c>
      <c r="O2144" s="26">
        <f t="shared" si="178"/>
        <v>310.10787882404793</v>
      </c>
      <c r="P2144" s="26">
        <f t="shared" si="179"/>
        <v>415.3475529888272</v>
      </c>
      <c r="Q2144" s="26">
        <f t="shared" si="180"/>
        <v>41.094000000000001</v>
      </c>
      <c r="R2144" s="26">
        <f t="shared" si="176"/>
        <v>90</v>
      </c>
      <c r="S2144" s="26">
        <f t="shared" si="177"/>
        <v>0</v>
      </c>
      <c r="T2144" s="26">
        <v>0</v>
      </c>
      <c r="U2144"/>
      <c r="V2144"/>
      <c r="W2144"/>
      <c r="X2144"/>
    </row>
    <row r="2145" spans="1:24" ht="12.75" customHeight="1">
      <c r="A2145" s="26">
        <f>LatticeLayout!A2145</f>
        <v>0</v>
      </c>
      <c r="B2145" s="26">
        <f>LatticeLayout!B2145</f>
        <v>0</v>
      </c>
      <c r="C2145" s="26">
        <f>LatticeLayout!C2145</f>
        <v>0</v>
      </c>
      <c r="D2145" s="26">
        <f>LatticeLayout!D2145</f>
        <v>0</v>
      </c>
      <c r="E2145" s="26">
        <f>LatticeLayout!E2145</f>
        <v>0</v>
      </c>
      <c r="F2145" s="26">
        <f>LatticeLayout!F2145</f>
        <v>0</v>
      </c>
      <c r="G2145" s="26" t="str">
        <f>LatticeLayout!G2145</f>
        <v>diagnostic box</v>
      </c>
      <c r="H2145" s="26">
        <f>LatticeLayout!H2145</f>
        <v>0</v>
      </c>
      <c r="I2145" s="26">
        <f>LatticeLayout!I2145</f>
        <v>0</v>
      </c>
      <c r="J2145" s="26">
        <f>LatticeLayout!J2145</f>
        <v>0</v>
      </c>
      <c r="K2145" s="26">
        <f>LatticeLayout!K2145</f>
        <v>0.14528199999999999</v>
      </c>
      <c r="L2145" s="26">
        <f>LatticeLayout!O2145</f>
        <v>41.094000000000001</v>
      </c>
      <c r="M2145" s="26">
        <f>LatticeLayout!P2145</f>
        <v>415.3475529888272</v>
      </c>
      <c r="N2145" s="26">
        <f>LatticeLayout!Q2145</f>
        <v>310.25316082404794</v>
      </c>
      <c r="O2145" s="26">
        <f t="shared" si="178"/>
        <v>310.18051982404791</v>
      </c>
      <c r="P2145" s="26">
        <f t="shared" si="179"/>
        <v>415.3475529888272</v>
      </c>
      <c r="Q2145" s="26">
        <f t="shared" si="180"/>
        <v>41.094000000000001</v>
      </c>
      <c r="R2145" s="26">
        <f t="shared" si="176"/>
        <v>90</v>
      </c>
      <c r="S2145" s="26">
        <f t="shared" si="177"/>
        <v>0</v>
      </c>
      <c r="T2145" s="26">
        <v>0</v>
      </c>
      <c r="U2145"/>
      <c r="V2145"/>
      <c r="W2145"/>
      <c r="X2145"/>
    </row>
    <row r="2146" spans="1:24" ht="12.75" hidden="1" customHeight="1">
      <c r="A2146" s="26" t="str">
        <f>LatticeLayout!A2146</f>
        <v>LS2</v>
      </c>
      <c r="B2146" s="26" t="str">
        <f>LatticeLayout!B2146</f>
        <v>WD02</v>
      </c>
      <c r="C2146" s="26" t="str">
        <f>LatticeLayout!C2146</f>
        <v>PM</v>
      </c>
      <c r="D2146" s="26">
        <f>LatticeLayout!D2146</f>
        <v>3305</v>
      </c>
      <c r="E2146" s="26" t="str">
        <f>LatticeLayout!E2146</f>
        <v>LS2_WD02:PM_D3305</v>
      </c>
      <c r="F2146" s="26" t="str">
        <f>LatticeLayout!F2146</f>
        <v>PMx</v>
      </c>
      <c r="G2146" s="26" t="str">
        <f>LatticeLayout!G2146</f>
        <v>profile monitor (not costed)</v>
      </c>
      <c r="H2146" s="26" t="str">
        <f>LatticeLayout!H2146</f>
        <v>future PM</v>
      </c>
      <c r="I2146" s="26">
        <f>LatticeLayout!I2146</f>
        <v>0</v>
      </c>
      <c r="J2146" s="26">
        <f>LatticeLayout!J2146</f>
        <v>0</v>
      </c>
      <c r="K2146" s="26">
        <f>LatticeLayout!K2146</f>
        <v>0</v>
      </c>
      <c r="L2146" s="26">
        <f>LatticeLayout!O2146</f>
        <v>41.094000000000001</v>
      </c>
      <c r="M2146" s="26">
        <f>LatticeLayout!P2146</f>
        <v>415.3475529888272</v>
      </c>
      <c r="N2146" s="26">
        <f>LatticeLayout!Q2146</f>
        <v>310.25316082404794</v>
      </c>
      <c r="O2146" s="26">
        <f t="shared" si="178"/>
        <v>310.25316082404794</v>
      </c>
      <c r="P2146" s="26">
        <f t="shared" si="179"/>
        <v>415.3475529888272</v>
      </c>
      <c r="Q2146" s="26">
        <f t="shared" si="180"/>
        <v>41.094000000000001</v>
      </c>
      <c r="R2146" s="26">
        <f t="shared" si="176"/>
        <v>90</v>
      </c>
      <c r="S2146" s="26">
        <f t="shared" si="177"/>
        <v>0</v>
      </c>
      <c r="T2146" s="26">
        <v>0</v>
      </c>
      <c r="U2146"/>
      <c r="V2146"/>
      <c r="W2146"/>
      <c r="X2146"/>
    </row>
    <row r="2147" spans="1:24" ht="12.75" customHeight="1">
      <c r="A2147" s="26">
        <f>LatticeLayout!A2147</f>
        <v>0</v>
      </c>
      <c r="B2147" s="26">
        <f>LatticeLayout!B2147</f>
        <v>0</v>
      </c>
      <c r="C2147" s="26">
        <f>LatticeLayout!C2147</f>
        <v>0</v>
      </c>
      <c r="D2147" s="26">
        <f>LatticeLayout!D2147</f>
        <v>0</v>
      </c>
      <c r="E2147" s="26">
        <f>LatticeLayout!E2147</f>
        <v>0</v>
      </c>
      <c r="F2147" s="26">
        <f>LatticeLayout!F2147</f>
        <v>0</v>
      </c>
      <c r="G2147" s="26" t="str">
        <f>LatticeLayout!G2147</f>
        <v>diagnostic box</v>
      </c>
      <c r="H2147" s="26">
        <f>LatticeLayout!H2147</f>
        <v>0</v>
      </c>
      <c r="I2147" s="26">
        <f>LatticeLayout!I2147</f>
        <v>0</v>
      </c>
      <c r="J2147" s="26">
        <f>LatticeLayout!J2147</f>
        <v>0</v>
      </c>
      <c r="K2147" s="26">
        <f>LatticeLayout!K2147</f>
        <v>0</v>
      </c>
      <c r="L2147" s="26">
        <f>LatticeLayout!O2147</f>
        <v>41.094000000000001</v>
      </c>
      <c r="M2147" s="26">
        <f>LatticeLayout!P2147</f>
        <v>415.3475529888272</v>
      </c>
      <c r="N2147" s="26">
        <f>LatticeLayout!Q2147</f>
        <v>310.25316082404794</v>
      </c>
      <c r="O2147" s="26">
        <f t="shared" si="178"/>
        <v>310.25316082404794</v>
      </c>
      <c r="P2147" s="26">
        <f t="shared" si="179"/>
        <v>415.3475529888272</v>
      </c>
      <c r="Q2147" s="26">
        <f t="shared" si="180"/>
        <v>41.094000000000001</v>
      </c>
      <c r="R2147" s="26">
        <f t="shared" ref="R2147:R2210" si="181">R2146</f>
        <v>90</v>
      </c>
      <c r="S2147" s="26">
        <f t="shared" si="177"/>
        <v>0</v>
      </c>
      <c r="T2147" s="26">
        <v>0</v>
      </c>
      <c r="U2147"/>
      <c r="V2147"/>
      <c r="W2147"/>
      <c r="X2147"/>
    </row>
    <row r="2148" spans="1:24" ht="12.75" hidden="1" customHeight="1">
      <c r="A2148" s="26" t="str">
        <f>LatticeLayout!A2148</f>
        <v>LS2</v>
      </c>
      <c r="B2148" s="26" t="str">
        <f>LatticeLayout!B2148</f>
        <v>WD02</v>
      </c>
      <c r="C2148" s="26" t="str">
        <f>LatticeLayout!C2148</f>
        <v>IP</v>
      </c>
      <c r="D2148" s="26">
        <f>LatticeLayout!D2148</f>
        <v>3305</v>
      </c>
      <c r="E2148" s="26" t="str">
        <f>LatticeLayout!E2148</f>
        <v>LS2_WD02:IP_D3305</v>
      </c>
      <c r="F2148" s="26" t="str">
        <f>LatticeLayout!F2148</f>
        <v>IP_S</v>
      </c>
      <c r="G2148" s="26" t="str">
        <f>LatticeLayout!G2148</f>
        <v>ion pump, 75 l/s</v>
      </c>
      <c r="H2148" s="26">
        <f>LatticeLayout!H2148</f>
        <v>0</v>
      </c>
      <c r="I2148" s="26">
        <f>LatticeLayout!I2148</f>
        <v>0</v>
      </c>
      <c r="J2148" s="26">
        <f>LatticeLayout!J2148</f>
        <v>0</v>
      </c>
      <c r="K2148" s="26">
        <f>LatticeLayout!K2148</f>
        <v>0</v>
      </c>
      <c r="L2148" s="26">
        <f>LatticeLayout!O2148</f>
        <v>41.094000000000001</v>
      </c>
      <c r="M2148" s="26">
        <f>LatticeLayout!P2148</f>
        <v>415.3475529888272</v>
      </c>
      <c r="N2148" s="26">
        <f>LatticeLayout!Q2148</f>
        <v>310.25316082404794</v>
      </c>
      <c r="O2148" s="26">
        <f t="shared" si="178"/>
        <v>310.25316082404794</v>
      </c>
      <c r="P2148" s="26">
        <f t="shared" si="179"/>
        <v>415.3475529888272</v>
      </c>
      <c r="Q2148" s="26">
        <f t="shared" si="180"/>
        <v>41.094000000000001</v>
      </c>
      <c r="R2148" s="26">
        <f t="shared" si="181"/>
        <v>90</v>
      </c>
      <c r="S2148" s="26">
        <f t="shared" si="177"/>
        <v>0</v>
      </c>
      <c r="T2148" s="26">
        <v>0</v>
      </c>
      <c r="U2148"/>
      <c r="V2148"/>
      <c r="W2148"/>
      <c r="X2148"/>
    </row>
    <row r="2149" spans="1:24" ht="12.75" hidden="1" customHeight="1">
      <c r="A2149" s="26">
        <f>LatticeLayout!A2149</f>
        <v>0</v>
      </c>
      <c r="B2149" s="26">
        <f>LatticeLayout!B2149</f>
        <v>0</v>
      </c>
      <c r="C2149" s="26">
        <f>LatticeLayout!C2149</f>
        <v>0</v>
      </c>
      <c r="D2149" s="26">
        <f>LatticeLayout!D2149</f>
        <v>0</v>
      </c>
      <c r="E2149" s="26">
        <f>LatticeLayout!E2149</f>
        <v>0</v>
      </c>
      <c r="F2149" s="26">
        <f>LatticeLayout!F2149</f>
        <v>0</v>
      </c>
      <c r="G2149" s="26" t="str">
        <f>LatticeLayout!G2149</f>
        <v>bellow</v>
      </c>
      <c r="H2149" s="26">
        <f>LatticeLayout!H2149</f>
        <v>40</v>
      </c>
      <c r="I2149" s="26">
        <f>LatticeLayout!I2149</f>
        <v>0</v>
      </c>
      <c r="J2149" s="26">
        <f>LatticeLayout!J2149</f>
        <v>0</v>
      </c>
      <c r="K2149" s="26">
        <f>LatticeLayout!K2149</f>
        <v>0.131216</v>
      </c>
      <c r="L2149" s="26">
        <f>LatticeLayout!O2149</f>
        <v>41.094000000000001</v>
      </c>
      <c r="M2149" s="26">
        <f>LatticeLayout!P2149</f>
        <v>415.3475529888272</v>
      </c>
      <c r="N2149" s="26">
        <f>LatticeLayout!Q2149</f>
        <v>310.38437682404793</v>
      </c>
      <c r="O2149" s="26">
        <f t="shared" si="178"/>
        <v>310.31876882404794</v>
      </c>
      <c r="P2149" s="26">
        <f t="shared" si="179"/>
        <v>415.3475529888272</v>
      </c>
      <c r="Q2149" s="26">
        <f t="shared" si="180"/>
        <v>41.094000000000001</v>
      </c>
      <c r="R2149" s="26">
        <f t="shared" si="181"/>
        <v>90</v>
      </c>
      <c r="S2149" s="26">
        <f t="shared" si="177"/>
        <v>0</v>
      </c>
      <c r="T2149" s="26">
        <v>0</v>
      </c>
      <c r="U2149"/>
      <c r="V2149"/>
      <c r="W2149"/>
      <c r="X2149"/>
    </row>
    <row r="2150" spans="1:24" ht="12.75" hidden="1" customHeight="1">
      <c r="A2150" s="26" t="str">
        <f>LatticeLayout!A2150</f>
        <v>LS2</v>
      </c>
      <c r="B2150" s="26" t="str">
        <f>LatticeLayout!B2150</f>
        <v>CD03</v>
      </c>
      <c r="C2150" s="26" t="str">
        <f>LatticeLayout!C2150</f>
        <v>GV</v>
      </c>
      <c r="D2150" s="26">
        <f>LatticeLayout!D2150</f>
        <v>3307</v>
      </c>
      <c r="E2150" s="26" t="str">
        <f>LatticeLayout!E2150</f>
        <v>LS2_CD03:GV_D3307</v>
      </c>
      <c r="F2150" s="26">
        <f>LatticeLayout!F2150</f>
        <v>0</v>
      </c>
      <c r="G2150" s="26" t="str">
        <f>LatticeLayout!G2150</f>
        <v>gate valve</v>
      </c>
      <c r="H2150" s="26">
        <f>LatticeLayout!H2150</f>
        <v>40</v>
      </c>
      <c r="I2150" s="26">
        <f>LatticeLayout!I2150</f>
        <v>0</v>
      </c>
      <c r="J2150" s="26">
        <f>LatticeLayout!J2150</f>
        <v>0</v>
      </c>
      <c r="K2150" s="26">
        <f>LatticeLayout!K2150</f>
        <v>5.7403999999999997E-2</v>
      </c>
      <c r="L2150" s="26">
        <f>LatticeLayout!O2150</f>
        <v>41.094000000000001</v>
      </c>
      <c r="M2150" s="26">
        <f>LatticeLayout!P2150</f>
        <v>415.3475529888272</v>
      </c>
      <c r="N2150" s="26">
        <f>LatticeLayout!Q2150</f>
        <v>310.44178082404795</v>
      </c>
      <c r="O2150" s="26">
        <f t="shared" si="178"/>
        <v>310.41307882404794</v>
      </c>
      <c r="P2150" s="26">
        <f t="shared" si="179"/>
        <v>415.3475529888272</v>
      </c>
      <c r="Q2150" s="26">
        <f t="shared" si="180"/>
        <v>41.094000000000001</v>
      </c>
      <c r="R2150" s="26">
        <f t="shared" si="181"/>
        <v>90</v>
      </c>
      <c r="S2150" s="26">
        <f t="shared" si="177"/>
        <v>0</v>
      </c>
      <c r="T2150" s="26">
        <v>0</v>
      </c>
      <c r="U2150"/>
      <c r="V2150"/>
      <c r="W2150"/>
      <c r="X2150"/>
    </row>
    <row r="2151" spans="1:24" ht="12.75" hidden="1" customHeight="1">
      <c r="A2151" s="26">
        <f>LatticeLayout!A2151</f>
        <v>0</v>
      </c>
      <c r="B2151" s="26">
        <f>LatticeLayout!B2151</f>
        <v>0</v>
      </c>
      <c r="C2151" s="26">
        <f>LatticeLayout!C2151</f>
        <v>0</v>
      </c>
      <c r="D2151" s="26">
        <f>LatticeLayout!D2151</f>
        <v>0</v>
      </c>
      <c r="E2151" s="26">
        <f>LatticeLayout!E2151</f>
        <v>0</v>
      </c>
      <c r="F2151" s="26">
        <f>LatticeLayout!F2151</f>
        <v>0</v>
      </c>
      <c r="G2151" s="26" t="str">
        <f>LatticeLayout!G2151</f>
        <v>bellows</v>
      </c>
      <c r="H2151" s="26">
        <f>LatticeLayout!H2151</f>
        <v>0</v>
      </c>
      <c r="I2151" s="26">
        <f>LatticeLayout!I2151</f>
        <v>0</v>
      </c>
      <c r="J2151" s="26">
        <f>LatticeLayout!J2151</f>
        <v>0</v>
      </c>
      <c r="K2151" s="26">
        <f>LatticeLayout!K2151</f>
        <v>0.16770399999999999</v>
      </c>
      <c r="L2151" s="26">
        <f>LatticeLayout!O2151</f>
        <v>41.094000000000001</v>
      </c>
      <c r="M2151" s="26">
        <f>LatticeLayout!P2151</f>
        <v>415.3475529888272</v>
      </c>
      <c r="N2151" s="26">
        <f>LatticeLayout!Q2151</f>
        <v>310.60948482404797</v>
      </c>
      <c r="O2151" s="26">
        <f t="shared" si="178"/>
        <v>310.52563282404799</v>
      </c>
      <c r="P2151" s="26">
        <f t="shared" si="179"/>
        <v>415.3475529888272</v>
      </c>
      <c r="Q2151" s="26">
        <f t="shared" si="180"/>
        <v>41.094000000000001</v>
      </c>
      <c r="R2151" s="26">
        <f t="shared" si="181"/>
        <v>90</v>
      </c>
      <c r="S2151" s="26">
        <f t="shared" si="177"/>
        <v>0</v>
      </c>
      <c r="T2151" s="26">
        <v>0</v>
      </c>
      <c r="U2151"/>
      <c r="V2151"/>
      <c r="W2151"/>
      <c r="X2151"/>
    </row>
    <row r="2152" spans="1:24" ht="12.75" customHeight="1">
      <c r="A2152" s="26" t="str">
        <f>LatticeLayout!A2152</f>
        <v>LS2</v>
      </c>
      <c r="B2152" s="26" t="str">
        <f>LatticeLayout!B2152</f>
        <v>CD03</v>
      </c>
      <c r="C2152" s="26" t="str">
        <f>LatticeLayout!C2152</f>
        <v>CAV1</v>
      </c>
      <c r="D2152" s="26">
        <f>LatticeLayout!D2152</f>
        <v>3311</v>
      </c>
      <c r="E2152" s="26" t="str">
        <f>LatticeLayout!E2152</f>
        <v>LS2_CD03:CAV1_D3311</v>
      </c>
      <c r="F2152" s="26">
        <f>LatticeLayout!F2152</f>
        <v>0</v>
      </c>
      <c r="G2152" s="26" t="str">
        <f>LatticeLayout!G2152</f>
        <v>b54 resonator</v>
      </c>
      <c r="H2152" s="26">
        <f>LatticeLayout!H2152</f>
        <v>40</v>
      </c>
      <c r="I2152" s="26">
        <f>LatticeLayout!I2152</f>
        <v>0</v>
      </c>
      <c r="J2152" s="26">
        <f>LatticeLayout!J2152</f>
        <v>0</v>
      </c>
      <c r="K2152" s="26">
        <f>LatticeLayout!K2152</f>
        <v>0.49565599999999999</v>
      </c>
      <c r="L2152" s="26">
        <f>LatticeLayout!O2152</f>
        <v>41.094000000000001</v>
      </c>
      <c r="M2152" s="26">
        <f>LatticeLayout!P2152</f>
        <v>415.3475529888272</v>
      </c>
      <c r="N2152" s="26">
        <f>LatticeLayout!Q2152</f>
        <v>311.10514082404796</v>
      </c>
      <c r="O2152" s="26">
        <f t="shared" si="178"/>
        <v>310.85731282404799</v>
      </c>
      <c r="P2152" s="26">
        <f t="shared" si="179"/>
        <v>415.3475529888272</v>
      </c>
      <c r="Q2152" s="26">
        <f t="shared" si="180"/>
        <v>41.094000000000001</v>
      </c>
      <c r="R2152" s="26">
        <f t="shared" si="181"/>
        <v>90</v>
      </c>
      <c r="S2152" s="26">
        <f t="shared" si="177"/>
        <v>0</v>
      </c>
      <c r="T2152" s="26">
        <v>0</v>
      </c>
      <c r="U2152"/>
      <c r="V2152"/>
      <c r="W2152"/>
      <c r="X2152"/>
    </row>
    <row r="2153" spans="1:24" hidden="1">
      <c r="A2153" s="26" t="str">
        <f>LatticeLayout!A2153</f>
        <v>LS2</v>
      </c>
      <c r="B2153" s="26" t="str">
        <f>LatticeLayout!B2153</f>
        <v>CD03</v>
      </c>
      <c r="C2153" s="26" t="str">
        <f>LatticeLayout!C2153</f>
        <v>BLM</v>
      </c>
      <c r="D2153" s="26">
        <f>LatticeLayout!D2153</f>
        <v>3314</v>
      </c>
      <c r="E2153" s="26" t="str">
        <f>LatticeLayout!E2153</f>
        <v>LS2_CD03:BLM_D3314</v>
      </c>
      <c r="F2153" s="26">
        <f>LatticeLayout!F2153</f>
        <v>0</v>
      </c>
      <c r="G2153" s="26" t="str">
        <f>LatticeLayout!G2153</f>
        <v>outside loss monitor</v>
      </c>
      <c r="H2153" s="26">
        <f>LatticeLayout!H2153</f>
        <v>0</v>
      </c>
      <c r="I2153" s="26">
        <f>LatticeLayout!I2153</f>
        <v>0</v>
      </c>
      <c r="J2153" s="26">
        <f>LatticeLayout!J2153</f>
        <v>0</v>
      </c>
      <c r="K2153" s="26">
        <f>LatticeLayout!K2153</f>
        <v>0</v>
      </c>
      <c r="L2153" s="26">
        <f>LatticeLayout!O2153</f>
        <v>41.094000000000001</v>
      </c>
      <c r="M2153" s="26">
        <f>LatticeLayout!P2153</f>
        <v>415.3475529888272</v>
      </c>
      <c r="N2153" s="26">
        <f>LatticeLayout!Q2153</f>
        <v>311.10514082404796</v>
      </c>
      <c r="O2153" s="26">
        <f t="shared" si="178"/>
        <v>311.10514082404796</v>
      </c>
      <c r="P2153" s="26">
        <f t="shared" si="179"/>
        <v>415.3475529888272</v>
      </c>
      <c r="Q2153" s="26">
        <f t="shared" si="180"/>
        <v>41.094000000000001</v>
      </c>
      <c r="R2153" s="26">
        <f t="shared" si="181"/>
        <v>90</v>
      </c>
      <c r="S2153" s="26">
        <f t="shared" si="177"/>
        <v>0</v>
      </c>
      <c r="T2153" s="26">
        <v>0</v>
      </c>
      <c r="U2153"/>
      <c r="V2153"/>
      <c r="W2153"/>
      <c r="X2153"/>
    </row>
    <row r="2154" spans="1:24" ht="12.75" hidden="1" customHeight="1">
      <c r="A2154" s="26">
        <f>LatticeLayout!A2154</f>
        <v>0</v>
      </c>
      <c r="B2154" s="26">
        <f>LatticeLayout!B2154</f>
        <v>0</v>
      </c>
      <c r="C2154" s="26">
        <f>LatticeLayout!C2154</f>
        <v>0</v>
      </c>
      <c r="D2154" s="26">
        <f>LatticeLayout!D2154</f>
        <v>0</v>
      </c>
      <c r="E2154" s="26">
        <f>LatticeLayout!E2154</f>
        <v>0</v>
      </c>
      <c r="F2154" s="26">
        <f>LatticeLayout!F2154</f>
        <v>0</v>
      </c>
      <c r="G2154" s="26">
        <f>LatticeLayout!G2154</f>
        <v>0</v>
      </c>
      <c r="H2154" s="26">
        <f>LatticeLayout!H2154</f>
        <v>0</v>
      </c>
      <c r="I2154" s="26">
        <f>LatticeLayout!I2154</f>
        <v>0</v>
      </c>
      <c r="J2154" s="26">
        <f>LatticeLayout!J2154</f>
        <v>0</v>
      </c>
      <c r="K2154" s="26">
        <f>LatticeLayout!K2154</f>
        <v>0</v>
      </c>
      <c r="L2154" s="26">
        <f>LatticeLayout!O2154</f>
        <v>41.094000000000001</v>
      </c>
      <c r="M2154" s="26">
        <f>LatticeLayout!P2154</f>
        <v>415.3475529888272</v>
      </c>
      <c r="N2154" s="26">
        <f>LatticeLayout!Q2154</f>
        <v>311.10514082404796</v>
      </c>
      <c r="O2154" s="26">
        <f t="shared" si="178"/>
        <v>311.10514082404796</v>
      </c>
      <c r="P2154" s="26">
        <f t="shared" si="179"/>
        <v>415.3475529888272</v>
      </c>
      <c r="Q2154" s="26">
        <f t="shared" si="180"/>
        <v>41.094000000000001</v>
      </c>
      <c r="R2154" s="26">
        <f t="shared" si="181"/>
        <v>90</v>
      </c>
      <c r="S2154" s="26">
        <f t="shared" si="177"/>
        <v>0</v>
      </c>
      <c r="T2154" s="26">
        <v>0</v>
      </c>
      <c r="U2154"/>
      <c r="V2154"/>
      <c r="W2154"/>
      <c r="X2154"/>
    </row>
    <row r="2155" spans="1:24" ht="12.75" hidden="1" customHeight="1">
      <c r="A2155" s="26">
        <f>LatticeLayout!A2155</f>
        <v>0</v>
      </c>
      <c r="B2155" s="26">
        <f>LatticeLayout!B2155</f>
        <v>0</v>
      </c>
      <c r="C2155" s="26">
        <f>LatticeLayout!C2155</f>
        <v>0</v>
      </c>
      <c r="D2155" s="26">
        <f>LatticeLayout!D2155</f>
        <v>0</v>
      </c>
      <c r="E2155" s="26">
        <f>LatticeLayout!E2155</f>
        <v>0</v>
      </c>
      <c r="F2155" s="26">
        <f>LatticeLayout!F2155</f>
        <v>0</v>
      </c>
      <c r="G2155" s="26" t="str">
        <f>LatticeLayout!G2155</f>
        <v>bellow</v>
      </c>
      <c r="H2155" s="26">
        <f>LatticeLayout!H2155</f>
        <v>0</v>
      </c>
      <c r="I2155" s="26">
        <f>LatticeLayout!I2155</f>
        <v>0</v>
      </c>
      <c r="J2155" s="26">
        <f>LatticeLayout!J2155</f>
        <v>0</v>
      </c>
      <c r="K2155" s="26">
        <f>LatticeLayout!K2155</f>
        <v>9.9516999999999994E-2</v>
      </c>
      <c r="L2155" s="26">
        <f>LatticeLayout!O2155</f>
        <v>41.094000000000001</v>
      </c>
      <c r="M2155" s="26">
        <f>LatticeLayout!P2155</f>
        <v>415.3475529888272</v>
      </c>
      <c r="N2155" s="26">
        <f>LatticeLayout!Q2155</f>
        <v>311.20465782404796</v>
      </c>
      <c r="O2155" s="26">
        <f t="shared" si="178"/>
        <v>311.15489932404796</v>
      </c>
      <c r="P2155" s="26">
        <f t="shared" si="179"/>
        <v>415.3475529888272</v>
      </c>
      <c r="Q2155" s="26">
        <f t="shared" si="180"/>
        <v>41.094000000000001</v>
      </c>
      <c r="R2155" s="26">
        <f t="shared" si="181"/>
        <v>90</v>
      </c>
      <c r="S2155" s="26">
        <f t="shared" si="177"/>
        <v>0</v>
      </c>
      <c r="T2155" s="26">
        <v>0</v>
      </c>
      <c r="U2155"/>
      <c r="V2155"/>
      <c r="W2155"/>
      <c r="X2155"/>
    </row>
    <row r="2156" spans="1:24" ht="12.75" customHeight="1">
      <c r="A2156" s="26" t="str">
        <f>LatticeLayout!A2156</f>
        <v>LS2</v>
      </c>
      <c r="B2156" s="26" t="str">
        <f>LatticeLayout!B2156</f>
        <v>CD03</v>
      </c>
      <c r="C2156" s="26" t="str">
        <f>LatticeLayout!C2156</f>
        <v>CAV2</v>
      </c>
      <c r="D2156" s="26">
        <f>LatticeLayout!D2156</f>
        <v>3317</v>
      </c>
      <c r="E2156" s="26" t="str">
        <f>LatticeLayout!E2156</f>
        <v>LS2_CD03:CAV2_D3317</v>
      </c>
      <c r="F2156" s="26">
        <f>LatticeLayout!F2156</f>
        <v>0</v>
      </c>
      <c r="G2156" s="26" t="str">
        <f>LatticeLayout!G2156</f>
        <v>b54 resonator</v>
      </c>
      <c r="H2156" s="26">
        <f>LatticeLayout!H2156</f>
        <v>40</v>
      </c>
      <c r="I2156" s="26">
        <f>LatticeLayout!I2156</f>
        <v>0</v>
      </c>
      <c r="J2156" s="26">
        <f>LatticeLayout!J2156</f>
        <v>0</v>
      </c>
      <c r="K2156" s="26">
        <f>LatticeLayout!K2156</f>
        <v>0.49565599999999999</v>
      </c>
      <c r="L2156" s="26">
        <f>LatticeLayout!O2156</f>
        <v>41.094000000000001</v>
      </c>
      <c r="M2156" s="26">
        <f>LatticeLayout!P2156</f>
        <v>415.3475529888272</v>
      </c>
      <c r="N2156" s="26">
        <f>LatticeLayout!Q2156</f>
        <v>311.70031382404795</v>
      </c>
      <c r="O2156" s="26">
        <f t="shared" si="178"/>
        <v>311.45248582404793</v>
      </c>
      <c r="P2156" s="26">
        <f t="shared" si="179"/>
        <v>415.3475529888272</v>
      </c>
      <c r="Q2156" s="26">
        <f t="shared" si="180"/>
        <v>41.094000000000001</v>
      </c>
      <c r="R2156" s="26">
        <f t="shared" si="181"/>
        <v>90</v>
      </c>
      <c r="S2156" s="26">
        <f t="shared" si="177"/>
        <v>0</v>
      </c>
      <c r="T2156" s="26">
        <v>0</v>
      </c>
      <c r="U2156"/>
      <c r="V2156"/>
      <c r="W2156"/>
      <c r="X2156"/>
    </row>
    <row r="2157" spans="1:24" hidden="1">
      <c r="A2157" s="26">
        <f>LatticeLayout!A2157</f>
        <v>0</v>
      </c>
      <c r="B2157" s="26">
        <f>LatticeLayout!B2157</f>
        <v>0</v>
      </c>
      <c r="C2157" s="26">
        <f>LatticeLayout!C2157</f>
        <v>0</v>
      </c>
      <c r="D2157" s="26">
        <f>LatticeLayout!D2157</f>
        <v>0</v>
      </c>
      <c r="E2157" s="26">
        <f>LatticeLayout!E2157</f>
        <v>0</v>
      </c>
      <c r="F2157" s="26">
        <f>LatticeLayout!F2157</f>
        <v>0</v>
      </c>
      <c r="G2157" s="26">
        <f>LatticeLayout!G2157</f>
        <v>0</v>
      </c>
      <c r="H2157" s="26">
        <f>LatticeLayout!H2157</f>
        <v>0</v>
      </c>
      <c r="I2157" s="26">
        <f>LatticeLayout!I2157</f>
        <v>0</v>
      </c>
      <c r="J2157" s="26">
        <f>LatticeLayout!J2157</f>
        <v>0</v>
      </c>
      <c r="K2157" s="26">
        <f>LatticeLayout!K2157</f>
        <v>0</v>
      </c>
      <c r="L2157" s="26">
        <f>LatticeLayout!O2157</f>
        <v>41.094000000000001</v>
      </c>
      <c r="M2157" s="26">
        <f>LatticeLayout!P2157</f>
        <v>415.3475529888272</v>
      </c>
      <c r="N2157" s="26">
        <f>LatticeLayout!Q2157</f>
        <v>311.70031382404795</v>
      </c>
      <c r="O2157" s="26">
        <f t="shared" si="178"/>
        <v>311.70031382404795</v>
      </c>
      <c r="P2157" s="26">
        <f t="shared" si="179"/>
        <v>415.3475529888272</v>
      </c>
      <c r="Q2157" s="26">
        <f t="shared" si="180"/>
        <v>41.094000000000001</v>
      </c>
      <c r="R2157" s="26">
        <f t="shared" si="181"/>
        <v>90</v>
      </c>
      <c r="S2157" s="26">
        <f t="shared" si="177"/>
        <v>0</v>
      </c>
      <c r="T2157" s="26">
        <v>0</v>
      </c>
      <c r="U2157"/>
      <c r="V2157"/>
      <c r="W2157"/>
      <c r="X2157"/>
    </row>
    <row r="2158" spans="1:24" ht="12.75" hidden="1" customHeight="1">
      <c r="A2158" s="26">
        <f>LatticeLayout!A2158</f>
        <v>0</v>
      </c>
      <c r="B2158" s="26">
        <f>LatticeLayout!B2158</f>
        <v>0</v>
      </c>
      <c r="C2158" s="26">
        <f>LatticeLayout!C2158</f>
        <v>0</v>
      </c>
      <c r="D2158" s="26">
        <f>LatticeLayout!D2158</f>
        <v>0</v>
      </c>
      <c r="E2158" s="26">
        <f>LatticeLayout!E2158</f>
        <v>0</v>
      </c>
      <c r="F2158" s="26">
        <f>LatticeLayout!F2158</f>
        <v>0</v>
      </c>
      <c r="G2158" s="26">
        <f>LatticeLayout!G2158</f>
        <v>0</v>
      </c>
      <c r="H2158" s="26">
        <f>LatticeLayout!H2158</f>
        <v>0</v>
      </c>
      <c r="I2158" s="26">
        <f>LatticeLayout!I2158</f>
        <v>0</v>
      </c>
      <c r="J2158" s="26">
        <f>LatticeLayout!J2158</f>
        <v>0</v>
      </c>
      <c r="K2158" s="26">
        <f>LatticeLayout!K2158</f>
        <v>0</v>
      </c>
      <c r="L2158" s="26">
        <f>LatticeLayout!O2158</f>
        <v>41.094000000000001</v>
      </c>
      <c r="M2158" s="26">
        <f>LatticeLayout!P2158</f>
        <v>415.3475529888272</v>
      </c>
      <c r="N2158" s="26">
        <f>LatticeLayout!Q2158</f>
        <v>311.70031382404795</v>
      </c>
      <c r="O2158" s="26">
        <f t="shared" si="178"/>
        <v>311.70031382404795</v>
      </c>
      <c r="P2158" s="26">
        <f t="shared" si="179"/>
        <v>415.3475529888272</v>
      </c>
      <c r="Q2158" s="26">
        <f t="shared" si="180"/>
        <v>41.094000000000001</v>
      </c>
      <c r="R2158" s="26">
        <f t="shared" si="181"/>
        <v>90</v>
      </c>
      <c r="S2158" s="26">
        <f t="shared" si="177"/>
        <v>0</v>
      </c>
      <c r="T2158" s="26">
        <v>0</v>
      </c>
      <c r="U2158"/>
      <c r="V2158"/>
      <c r="W2158"/>
      <c r="X2158"/>
    </row>
    <row r="2159" spans="1:24" ht="12.75" hidden="1" customHeight="1">
      <c r="A2159" s="26">
        <f>LatticeLayout!A2159</f>
        <v>0</v>
      </c>
      <c r="B2159" s="26">
        <f>LatticeLayout!B2159</f>
        <v>0</v>
      </c>
      <c r="C2159" s="26">
        <f>LatticeLayout!C2159</f>
        <v>0</v>
      </c>
      <c r="D2159" s="26">
        <f>LatticeLayout!D2159</f>
        <v>0</v>
      </c>
      <c r="E2159" s="26">
        <f>LatticeLayout!E2159</f>
        <v>0</v>
      </c>
      <c r="F2159" s="26">
        <f>LatticeLayout!F2159</f>
        <v>0</v>
      </c>
      <c r="G2159" s="26" t="str">
        <f>LatticeLayout!G2159</f>
        <v>bellow</v>
      </c>
      <c r="H2159" s="26">
        <f>LatticeLayout!H2159</f>
        <v>0</v>
      </c>
      <c r="I2159" s="26">
        <f>LatticeLayout!I2159</f>
        <v>0</v>
      </c>
      <c r="J2159" s="26">
        <f>LatticeLayout!J2159</f>
        <v>0</v>
      </c>
      <c r="K2159" s="26">
        <f>LatticeLayout!K2159</f>
        <v>9.9516999999999994E-2</v>
      </c>
      <c r="L2159" s="26">
        <f>LatticeLayout!O2159</f>
        <v>41.094000000000001</v>
      </c>
      <c r="M2159" s="26">
        <f>LatticeLayout!P2159</f>
        <v>415.3475529888272</v>
      </c>
      <c r="N2159" s="26">
        <f>LatticeLayout!Q2159</f>
        <v>311.79983082404794</v>
      </c>
      <c r="O2159" s="26">
        <f t="shared" si="178"/>
        <v>311.75007232404795</v>
      </c>
      <c r="P2159" s="26">
        <f t="shared" si="179"/>
        <v>415.3475529888272</v>
      </c>
      <c r="Q2159" s="26">
        <f t="shared" si="180"/>
        <v>41.094000000000001</v>
      </c>
      <c r="R2159" s="26">
        <f t="shared" si="181"/>
        <v>90</v>
      </c>
      <c r="S2159" s="26">
        <f t="shared" si="177"/>
        <v>0</v>
      </c>
      <c r="T2159" s="26">
        <v>0</v>
      </c>
      <c r="U2159"/>
      <c r="V2159"/>
      <c r="W2159"/>
      <c r="X2159"/>
    </row>
    <row r="2160" spans="1:24" ht="12.75" customHeight="1">
      <c r="A2160" s="26" t="str">
        <f>LatticeLayout!A2160</f>
        <v>LS2</v>
      </c>
      <c r="B2160" s="26" t="str">
        <f>LatticeLayout!B2160</f>
        <v>CD03</v>
      </c>
      <c r="C2160" s="26" t="str">
        <f>LatticeLayout!C2160</f>
        <v>CAV3</v>
      </c>
      <c r="D2160" s="26">
        <f>LatticeLayout!D2160</f>
        <v>3323</v>
      </c>
      <c r="E2160" s="26" t="str">
        <f>LatticeLayout!E2160</f>
        <v>LS2_CD03:CAV3_D3323</v>
      </c>
      <c r="F2160" s="26">
        <f>LatticeLayout!F2160</f>
        <v>0</v>
      </c>
      <c r="G2160" s="26" t="str">
        <f>LatticeLayout!G2160</f>
        <v>b54 resonator</v>
      </c>
      <c r="H2160" s="26">
        <f>LatticeLayout!H2160</f>
        <v>40</v>
      </c>
      <c r="I2160" s="26">
        <f>LatticeLayout!I2160</f>
        <v>0</v>
      </c>
      <c r="J2160" s="26">
        <f>LatticeLayout!J2160</f>
        <v>0</v>
      </c>
      <c r="K2160" s="26">
        <f>LatticeLayout!K2160</f>
        <v>0.49565599999999999</v>
      </c>
      <c r="L2160" s="26">
        <f>LatticeLayout!O2160</f>
        <v>41.094000000000001</v>
      </c>
      <c r="M2160" s="26">
        <f>LatticeLayout!P2160</f>
        <v>415.3475529888272</v>
      </c>
      <c r="N2160" s="26">
        <f>LatticeLayout!Q2160</f>
        <v>312.29548682404794</v>
      </c>
      <c r="O2160" s="26">
        <f t="shared" si="178"/>
        <v>312.04765882404797</v>
      </c>
      <c r="P2160" s="26">
        <f t="shared" si="179"/>
        <v>415.3475529888272</v>
      </c>
      <c r="Q2160" s="26">
        <f t="shared" si="180"/>
        <v>41.094000000000001</v>
      </c>
      <c r="R2160" s="26">
        <f t="shared" si="181"/>
        <v>90</v>
      </c>
      <c r="S2160" s="26">
        <f t="shared" si="177"/>
        <v>0</v>
      </c>
      <c r="T2160" s="26">
        <v>0</v>
      </c>
      <c r="U2160"/>
      <c r="V2160"/>
      <c r="W2160"/>
      <c r="X2160"/>
    </row>
    <row r="2161" spans="1:24" hidden="1">
      <c r="A2161" s="26">
        <f>LatticeLayout!A2161</f>
        <v>0</v>
      </c>
      <c r="B2161" s="26">
        <f>LatticeLayout!B2161</f>
        <v>0</v>
      </c>
      <c r="C2161" s="26">
        <f>LatticeLayout!C2161</f>
        <v>0</v>
      </c>
      <c r="D2161" s="26">
        <f>LatticeLayout!D2161</f>
        <v>0</v>
      </c>
      <c r="E2161" s="26">
        <f>LatticeLayout!E2161</f>
        <v>0</v>
      </c>
      <c r="F2161" s="26">
        <f>LatticeLayout!F2161</f>
        <v>0</v>
      </c>
      <c r="G2161" s="26">
        <f>LatticeLayout!G2161</f>
        <v>0</v>
      </c>
      <c r="H2161" s="26">
        <f>LatticeLayout!H2161</f>
        <v>0</v>
      </c>
      <c r="I2161" s="26">
        <f>LatticeLayout!I2161</f>
        <v>0</v>
      </c>
      <c r="J2161" s="26">
        <f>LatticeLayout!J2161</f>
        <v>0</v>
      </c>
      <c r="K2161" s="26">
        <f>LatticeLayout!K2161</f>
        <v>0</v>
      </c>
      <c r="L2161" s="26">
        <f>LatticeLayout!O2161</f>
        <v>41.094000000000001</v>
      </c>
      <c r="M2161" s="26">
        <f>LatticeLayout!P2161</f>
        <v>415.3475529888272</v>
      </c>
      <c r="N2161" s="26">
        <f>LatticeLayout!Q2161</f>
        <v>312.29548682404794</v>
      </c>
      <c r="O2161" s="26">
        <f t="shared" si="178"/>
        <v>312.29548682404794</v>
      </c>
      <c r="P2161" s="26">
        <f t="shared" si="179"/>
        <v>415.3475529888272</v>
      </c>
      <c r="Q2161" s="26">
        <f t="shared" si="180"/>
        <v>41.094000000000001</v>
      </c>
      <c r="R2161" s="26">
        <f t="shared" si="181"/>
        <v>90</v>
      </c>
      <c r="S2161" s="26">
        <f t="shared" si="177"/>
        <v>0</v>
      </c>
      <c r="T2161" s="26">
        <v>0</v>
      </c>
      <c r="U2161"/>
      <c r="V2161"/>
      <c r="W2161"/>
      <c r="X2161"/>
    </row>
    <row r="2162" spans="1:24" ht="12.75" hidden="1" customHeight="1">
      <c r="A2162" s="26">
        <f>LatticeLayout!A2162</f>
        <v>0</v>
      </c>
      <c r="B2162" s="26">
        <f>LatticeLayout!B2162</f>
        <v>0</v>
      </c>
      <c r="C2162" s="26">
        <f>LatticeLayout!C2162</f>
        <v>0</v>
      </c>
      <c r="D2162" s="26">
        <f>LatticeLayout!D2162</f>
        <v>0</v>
      </c>
      <c r="E2162" s="26">
        <f>LatticeLayout!E2162</f>
        <v>0</v>
      </c>
      <c r="F2162" s="26">
        <f>LatticeLayout!F2162</f>
        <v>0</v>
      </c>
      <c r="G2162" s="26">
        <f>LatticeLayout!G2162</f>
        <v>0</v>
      </c>
      <c r="H2162" s="26">
        <f>LatticeLayout!H2162</f>
        <v>0</v>
      </c>
      <c r="I2162" s="26">
        <f>LatticeLayout!I2162</f>
        <v>0</v>
      </c>
      <c r="J2162" s="26">
        <f>LatticeLayout!J2162</f>
        <v>0</v>
      </c>
      <c r="K2162" s="26">
        <f>LatticeLayout!K2162</f>
        <v>0</v>
      </c>
      <c r="L2162" s="26">
        <f>LatticeLayout!O2162</f>
        <v>41.094000000000001</v>
      </c>
      <c r="M2162" s="26">
        <f>LatticeLayout!P2162</f>
        <v>415.3475529888272</v>
      </c>
      <c r="N2162" s="26">
        <f>LatticeLayout!Q2162</f>
        <v>312.29548682404794</v>
      </c>
      <c r="O2162" s="26">
        <f t="shared" si="178"/>
        <v>312.29548682404794</v>
      </c>
      <c r="P2162" s="26">
        <f t="shared" si="179"/>
        <v>415.3475529888272</v>
      </c>
      <c r="Q2162" s="26">
        <f t="shared" si="180"/>
        <v>41.094000000000001</v>
      </c>
      <c r="R2162" s="26">
        <f t="shared" si="181"/>
        <v>90</v>
      </c>
      <c r="S2162" s="26">
        <f t="shared" si="177"/>
        <v>0</v>
      </c>
      <c r="T2162" s="26">
        <v>0</v>
      </c>
      <c r="U2162"/>
      <c r="V2162"/>
      <c r="W2162"/>
      <c r="X2162"/>
    </row>
    <row r="2163" spans="1:24" ht="12.75" hidden="1" customHeight="1">
      <c r="A2163" s="26">
        <f>LatticeLayout!A2163</f>
        <v>0</v>
      </c>
      <c r="B2163" s="26">
        <f>LatticeLayout!B2163</f>
        <v>0</v>
      </c>
      <c r="C2163" s="26">
        <f>LatticeLayout!C2163</f>
        <v>0</v>
      </c>
      <c r="D2163" s="26">
        <f>LatticeLayout!D2163</f>
        <v>0</v>
      </c>
      <c r="E2163" s="26">
        <f>LatticeLayout!E2163</f>
        <v>0</v>
      </c>
      <c r="F2163" s="26">
        <f>LatticeLayout!F2163</f>
        <v>0</v>
      </c>
      <c r="G2163" s="26" t="str">
        <f>LatticeLayout!G2163</f>
        <v>bellow</v>
      </c>
      <c r="H2163" s="26">
        <f>LatticeLayout!H2163</f>
        <v>0</v>
      </c>
      <c r="I2163" s="26">
        <f>LatticeLayout!I2163</f>
        <v>0</v>
      </c>
      <c r="J2163" s="26">
        <f>LatticeLayout!J2163</f>
        <v>0</v>
      </c>
      <c r="K2163" s="26">
        <f>LatticeLayout!K2163</f>
        <v>9.9516999999999994E-2</v>
      </c>
      <c r="L2163" s="26">
        <f>LatticeLayout!O2163</f>
        <v>41.094000000000001</v>
      </c>
      <c r="M2163" s="26">
        <f>LatticeLayout!P2163</f>
        <v>415.3475529888272</v>
      </c>
      <c r="N2163" s="26">
        <f>LatticeLayout!Q2163</f>
        <v>312.39500382404793</v>
      </c>
      <c r="O2163" s="26">
        <f t="shared" si="178"/>
        <v>312.34524532404794</v>
      </c>
      <c r="P2163" s="26">
        <f t="shared" si="179"/>
        <v>415.3475529888272</v>
      </c>
      <c r="Q2163" s="26">
        <f t="shared" si="180"/>
        <v>41.094000000000001</v>
      </c>
      <c r="R2163" s="26">
        <f t="shared" si="181"/>
        <v>90</v>
      </c>
      <c r="S2163" s="26">
        <f t="shared" si="177"/>
        <v>0</v>
      </c>
      <c r="T2163" s="26">
        <v>0</v>
      </c>
      <c r="U2163"/>
      <c r="V2163"/>
      <c r="W2163"/>
      <c r="X2163"/>
    </row>
    <row r="2164" spans="1:24" ht="12.75" customHeight="1">
      <c r="A2164" s="26" t="str">
        <f>LatticeLayout!A2164</f>
        <v>LS2</v>
      </c>
      <c r="B2164" s="26" t="str">
        <f>LatticeLayout!B2164</f>
        <v>CD03</v>
      </c>
      <c r="C2164" s="26" t="str">
        <f>LatticeLayout!C2164</f>
        <v>CAV4</v>
      </c>
      <c r="D2164" s="26">
        <f>LatticeLayout!D2164</f>
        <v>3329</v>
      </c>
      <c r="E2164" s="26" t="str">
        <f>LatticeLayout!E2164</f>
        <v>LS2_CD03:CAV4_D3329</v>
      </c>
      <c r="F2164" s="26">
        <f>LatticeLayout!F2164</f>
        <v>0</v>
      </c>
      <c r="G2164" s="26" t="str">
        <f>LatticeLayout!G2164</f>
        <v>b54 resonator</v>
      </c>
      <c r="H2164" s="26">
        <f>LatticeLayout!H2164</f>
        <v>40</v>
      </c>
      <c r="I2164" s="26">
        <f>LatticeLayout!I2164</f>
        <v>0</v>
      </c>
      <c r="J2164" s="26">
        <f>LatticeLayout!J2164</f>
        <v>0</v>
      </c>
      <c r="K2164" s="26">
        <f>LatticeLayout!K2164</f>
        <v>0.49565599999999999</v>
      </c>
      <c r="L2164" s="26">
        <f>LatticeLayout!O2164</f>
        <v>41.094000000000001</v>
      </c>
      <c r="M2164" s="26">
        <f>LatticeLayout!P2164</f>
        <v>415.3475529888272</v>
      </c>
      <c r="N2164" s="26">
        <f>LatticeLayout!Q2164</f>
        <v>312.89065982404793</v>
      </c>
      <c r="O2164" s="26">
        <f t="shared" si="178"/>
        <v>312.6428318240479</v>
      </c>
      <c r="P2164" s="26">
        <f t="shared" si="179"/>
        <v>415.3475529888272</v>
      </c>
      <c r="Q2164" s="26">
        <f t="shared" si="180"/>
        <v>41.094000000000001</v>
      </c>
      <c r="R2164" s="26">
        <f t="shared" si="181"/>
        <v>90</v>
      </c>
      <c r="S2164" s="26">
        <f t="shared" ref="S2164:S2227" si="182">S2163</f>
        <v>0</v>
      </c>
      <c r="T2164" s="26">
        <v>0</v>
      </c>
      <c r="U2164"/>
      <c r="V2164"/>
      <c r="W2164"/>
      <c r="X2164"/>
    </row>
    <row r="2165" spans="1:24" hidden="1">
      <c r="A2165" s="26" t="str">
        <f>LatticeLayout!A2165</f>
        <v>LS2</v>
      </c>
      <c r="B2165" s="26" t="str">
        <f>LatticeLayout!B2165</f>
        <v>CD03</v>
      </c>
      <c r="C2165" s="26" t="str">
        <f>LatticeLayout!C2165</f>
        <v>BLM</v>
      </c>
      <c r="D2165" s="26">
        <f>LatticeLayout!D2165</f>
        <v>3331</v>
      </c>
      <c r="E2165" s="26" t="str">
        <f>LatticeLayout!E2165</f>
        <v>LS2_CD03:BLM_D3331</v>
      </c>
      <c r="F2165" s="26">
        <f>LatticeLayout!F2165</f>
        <v>0</v>
      </c>
      <c r="G2165" s="26" t="str">
        <f>LatticeLayout!G2165</f>
        <v>outside loss monitor</v>
      </c>
      <c r="H2165" s="26">
        <f>LatticeLayout!H2165</f>
        <v>0</v>
      </c>
      <c r="I2165" s="26">
        <f>LatticeLayout!I2165</f>
        <v>0</v>
      </c>
      <c r="J2165" s="26">
        <f>LatticeLayout!J2165</f>
        <v>0</v>
      </c>
      <c r="K2165" s="26">
        <f>LatticeLayout!K2165</f>
        <v>0</v>
      </c>
      <c r="L2165" s="26">
        <f>LatticeLayout!O2165</f>
        <v>41.094000000000001</v>
      </c>
      <c r="M2165" s="26">
        <f>LatticeLayout!P2165</f>
        <v>415.3475529888272</v>
      </c>
      <c r="N2165" s="26">
        <f>LatticeLayout!Q2165</f>
        <v>312.89065982404793</v>
      </c>
      <c r="O2165" s="26">
        <f t="shared" si="178"/>
        <v>312.89065982404793</v>
      </c>
      <c r="P2165" s="26">
        <f t="shared" si="179"/>
        <v>415.3475529888272</v>
      </c>
      <c r="Q2165" s="26">
        <f t="shared" si="180"/>
        <v>41.094000000000001</v>
      </c>
      <c r="R2165" s="26">
        <f t="shared" si="181"/>
        <v>90</v>
      </c>
      <c r="S2165" s="26">
        <f t="shared" si="182"/>
        <v>0</v>
      </c>
      <c r="T2165" s="26">
        <v>0</v>
      </c>
      <c r="U2165"/>
      <c r="V2165"/>
      <c r="W2165"/>
      <c r="X2165"/>
    </row>
    <row r="2166" spans="1:24" ht="12.75" hidden="1" customHeight="1">
      <c r="A2166" s="26">
        <f>LatticeLayout!A2166</f>
        <v>0</v>
      </c>
      <c r="B2166" s="26">
        <f>LatticeLayout!B2166</f>
        <v>0</v>
      </c>
      <c r="C2166" s="26">
        <f>LatticeLayout!C2166</f>
        <v>0</v>
      </c>
      <c r="D2166" s="26">
        <f>LatticeLayout!D2166</f>
        <v>0</v>
      </c>
      <c r="E2166" s="26">
        <f>LatticeLayout!E2166</f>
        <v>0</v>
      </c>
      <c r="F2166" s="26">
        <f>LatticeLayout!F2166</f>
        <v>0</v>
      </c>
      <c r="G2166" s="26">
        <f>LatticeLayout!G2166</f>
        <v>0</v>
      </c>
      <c r="H2166" s="26">
        <f>LatticeLayout!H2166</f>
        <v>0</v>
      </c>
      <c r="I2166" s="26">
        <f>LatticeLayout!I2166</f>
        <v>0</v>
      </c>
      <c r="J2166" s="26">
        <f>LatticeLayout!J2166</f>
        <v>0</v>
      </c>
      <c r="K2166" s="26">
        <f>LatticeLayout!K2166</f>
        <v>0</v>
      </c>
      <c r="L2166" s="26">
        <f>LatticeLayout!O2166</f>
        <v>41.094000000000001</v>
      </c>
      <c r="M2166" s="26">
        <f>LatticeLayout!P2166</f>
        <v>415.3475529888272</v>
      </c>
      <c r="N2166" s="26">
        <f>LatticeLayout!Q2166</f>
        <v>312.89065982404793</v>
      </c>
      <c r="O2166" s="26">
        <f t="shared" si="178"/>
        <v>312.89065982404793</v>
      </c>
      <c r="P2166" s="26">
        <f t="shared" si="179"/>
        <v>415.3475529888272</v>
      </c>
      <c r="Q2166" s="26">
        <f t="shared" si="180"/>
        <v>41.094000000000001</v>
      </c>
      <c r="R2166" s="26">
        <f t="shared" si="181"/>
        <v>90</v>
      </c>
      <c r="S2166" s="26">
        <f t="shared" si="182"/>
        <v>0</v>
      </c>
      <c r="T2166" s="26">
        <v>0</v>
      </c>
      <c r="U2166"/>
      <c r="V2166"/>
      <c r="W2166"/>
      <c r="X2166"/>
    </row>
    <row r="2167" spans="1:24" ht="12.75" hidden="1" customHeight="1">
      <c r="A2167" s="26">
        <f>LatticeLayout!A2167</f>
        <v>0</v>
      </c>
      <c r="B2167" s="26">
        <f>LatticeLayout!B2167</f>
        <v>0</v>
      </c>
      <c r="C2167" s="26">
        <f>LatticeLayout!C2167</f>
        <v>0</v>
      </c>
      <c r="D2167" s="26">
        <f>LatticeLayout!D2167</f>
        <v>0</v>
      </c>
      <c r="E2167" s="26">
        <f>LatticeLayout!E2167</f>
        <v>0</v>
      </c>
      <c r="F2167" s="26">
        <f>LatticeLayout!F2167</f>
        <v>0</v>
      </c>
      <c r="G2167" s="26" t="str">
        <f>LatticeLayout!G2167</f>
        <v>bellow</v>
      </c>
      <c r="H2167" s="26">
        <f>LatticeLayout!H2167</f>
        <v>0</v>
      </c>
      <c r="I2167" s="26">
        <f>LatticeLayout!I2167</f>
        <v>0</v>
      </c>
      <c r="J2167" s="26">
        <f>LatticeLayout!J2167</f>
        <v>0</v>
      </c>
      <c r="K2167" s="26">
        <f>LatticeLayout!K2167</f>
        <v>0.15525</v>
      </c>
      <c r="L2167" s="26">
        <f>LatticeLayout!O2167</f>
        <v>41.094000000000001</v>
      </c>
      <c r="M2167" s="26">
        <f>LatticeLayout!P2167</f>
        <v>415.3475529888272</v>
      </c>
      <c r="N2167" s="26">
        <f>LatticeLayout!Q2167</f>
        <v>313.04590982404795</v>
      </c>
      <c r="O2167" s="26">
        <f t="shared" si="178"/>
        <v>312.96828482404794</v>
      </c>
      <c r="P2167" s="26">
        <f t="shared" si="179"/>
        <v>415.3475529888272</v>
      </c>
      <c r="Q2167" s="26">
        <f t="shared" si="180"/>
        <v>41.094000000000001</v>
      </c>
      <c r="R2167" s="26">
        <f t="shared" si="181"/>
        <v>90</v>
      </c>
      <c r="S2167" s="26">
        <f t="shared" si="182"/>
        <v>0</v>
      </c>
      <c r="T2167" s="26">
        <v>0</v>
      </c>
      <c r="U2167"/>
      <c r="V2167"/>
      <c r="W2167"/>
      <c r="X2167"/>
    </row>
    <row r="2168" spans="1:24" ht="12.75" customHeight="1">
      <c r="A2168" s="26" t="str">
        <f>LatticeLayout!A2168</f>
        <v>LS2</v>
      </c>
      <c r="B2168" s="26" t="str">
        <f>LatticeLayout!B2168</f>
        <v>CD03</v>
      </c>
      <c r="C2168" s="26" t="str">
        <f>LatticeLayout!C2168</f>
        <v>SOL1</v>
      </c>
      <c r="D2168" s="26">
        <f>LatticeLayout!D2168</f>
        <v>3336</v>
      </c>
      <c r="E2168" s="26" t="str">
        <f>LatticeLayout!E2168</f>
        <v>LS2_CD03:SOL1_D3336</v>
      </c>
      <c r="F2168" s="26" t="str">
        <f>LatticeLayout!F2168</f>
        <v>S2</v>
      </c>
      <c r="G2168" s="26" t="str">
        <f>LatticeLayout!G2168</f>
        <v>solenoid+correctors</v>
      </c>
      <c r="H2168" s="26">
        <f>LatticeLayout!H2168</f>
        <v>40</v>
      </c>
      <c r="I2168" s="26">
        <f>LatticeLayout!I2168</f>
        <v>0</v>
      </c>
      <c r="J2168" s="26">
        <f>LatticeLayout!J2168</f>
        <v>0</v>
      </c>
      <c r="K2168" s="26">
        <f>LatticeLayout!K2168</f>
        <v>0.5</v>
      </c>
      <c r="L2168" s="26">
        <f>LatticeLayout!O2168</f>
        <v>41.094000000000001</v>
      </c>
      <c r="M2168" s="26">
        <f>LatticeLayout!P2168</f>
        <v>415.3475529888272</v>
      </c>
      <c r="N2168" s="26">
        <f>LatticeLayout!Q2168</f>
        <v>313.54590982404795</v>
      </c>
      <c r="O2168" s="26">
        <f t="shared" si="178"/>
        <v>313.29590982404795</v>
      </c>
      <c r="P2168" s="26">
        <f t="shared" si="179"/>
        <v>415.3475529888272</v>
      </c>
      <c r="Q2168" s="26">
        <f t="shared" si="180"/>
        <v>41.094000000000001</v>
      </c>
      <c r="R2168" s="26">
        <f t="shared" si="181"/>
        <v>90</v>
      </c>
      <c r="S2168" s="26">
        <f t="shared" si="182"/>
        <v>0</v>
      </c>
      <c r="T2168" s="26">
        <v>0</v>
      </c>
      <c r="U2168"/>
      <c r="V2168"/>
      <c r="W2168"/>
      <c r="X2168"/>
    </row>
    <row r="2169" spans="1:24" ht="12.75" hidden="1" customHeight="1">
      <c r="A2169" s="26">
        <f>LatticeLayout!A2169</f>
        <v>0</v>
      </c>
      <c r="B2169" s="26">
        <f>LatticeLayout!B2169</f>
        <v>0</v>
      </c>
      <c r="C2169" s="26">
        <f>LatticeLayout!C2169</f>
        <v>0</v>
      </c>
      <c r="D2169" s="26">
        <f>LatticeLayout!D2169</f>
        <v>0</v>
      </c>
      <c r="E2169" s="26">
        <f>LatticeLayout!E2169</f>
        <v>0</v>
      </c>
      <c r="F2169" s="26">
        <f>LatticeLayout!F2169</f>
        <v>0</v>
      </c>
      <c r="G2169" s="26" t="str">
        <f>LatticeLayout!G2169</f>
        <v>bellow</v>
      </c>
      <c r="H2169" s="26">
        <f>LatticeLayout!H2169</f>
        <v>0</v>
      </c>
      <c r="I2169" s="26">
        <f>LatticeLayout!I2169</f>
        <v>0</v>
      </c>
      <c r="J2169" s="26">
        <f>LatticeLayout!J2169</f>
        <v>0</v>
      </c>
      <c r="K2169" s="26">
        <f>LatticeLayout!K2169</f>
        <v>0.15525</v>
      </c>
      <c r="L2169" s="26">
        <f>LatticeLayout!O2169</f>
        <v>41.094000000000001</v>
      </c>
      <c r="M2169" s="26">
        <f>LatticeLayout!P2169</f>
        <v>415.3475529888272</v>
      </c>
      <c r="N2169" s="26">
        <f>LatticeLayout!Q2169</f>
        <v>313.70115982404798</v>
      </c>
      <c r="O2169" s="26">
        <f t="shared" si="178"/>
        <v>313.62353482404797</v>
      </c>
      <c r="P2169" s="26">
        <f t="shared" si="179"/>
        <v>415.3475529888272</v>
      </c>
      <c r="Q2169" s="26">
        <f t="shared" si="180"/>
        <v>41.094000000000001</v>
      </c>
      <c r="R2169" s="26">
        <f t="shared" si="181"/>
        <v>90</v>
      </c>
      <c r="S2169" s="26">
        <f t="shared" si="182"/>
        <v>0</v>
      </c>
      <c r="T2169" s="26">
        <v>0</v>
      </c>
      <c r="U2169"/>
      <c r="V2169"/>
      <c r="W2169"/>
      <c r="X2169"/>
    </row>
    <row r="2170" spans="1:24" ht="12.75" customHeight="1">
      <c r="A2170" s="26" t="str">
        <f>LatticeLayout!A2170</f>
        <v>LS2</v>
      </c>
      <c r="B2170" s="26" t="str">
        <f>LatticeLayout!B2170</f>
        <v>CD03</v>
      </c>
      <c r="C2170" s="26" t="str">
        <f>LatticeLayout!C2170</f>
        <v>CAV5</v>
      </c>
      <c r="D2170" s="26">
        <f>LatticeLayout!D2170</f>
        <v>3342</v>
      </c>
      <c r="E2170" s="26" t="str">
        <f>LatticeLayout!E2170</f>
        <v>LS2_CD03:CAV5_D3342</v>
      </c>
      <c r="F2170" s="26">
        <f>LatticeLayout!F2170</f>
        <v>0</v>
      </c>
      <c r="G2170" s="26" t="str">
        <f>LatticeLayout!G2170</f>
        <v>b54 resonator</v>
      </c>
      <c r="H2170" s="26">
        <f>LatticeLayout!H2170</f>
        <v>40</v>
      </c>
      <c r="I2170" s="26">
        <f>LatticeLayout!I2170</f>
        <v>0</v>
      </c>
      <c r="J2170" s="26">
        <f>LatticeLayout!J2170</f>
        <v>0</v>
      </c>
      <c r="K2170" s="26">
        <f>LatticeLayout!K2170</f>
        <v>0.49565599999999999</v>
      </c>
      <c r="L2170" s="26">
        <f>LatticeLayout!O2170</f>
        <v>41.094000000000001</v>
      </c>
      <c r="M2170" s="26">
        <f>LatticeLayout!P2170</f>
        <v>415.3475529888272</v>
      </c>
      <c r="N2170" s="26">
        <f>LatticeLayout!Q2170</f>
        <v>314.19681582404797</v>
      </c>
      <c r="O2170" s="26">
        <f t="shared" si="178"/>
        <v>313.948987824048</v>
      </c>
      <c r="P2170" s="26">
        <f t="shared" si="179"/>
        <v>415.3475529888272</v>
      </c>
      <c r="Q2170" s="26">
        <f t="shared" si="180"/>
        <v>41.094000000000001</v>
      </c>
      <c r="R2170" s="26">
        <f t="shared" si="181"/>
        <v>90</v>
      </c>
      <c r="S2170" s="26">
        <f t="shared" si="182"/>
        <v>0</v>
      </c>
      <c r="T2170" s="26">
        <v>0</v>
      </c>
      <c r="U2170"/>
      <c r="V2170"/>
      <c r="W2170"/>
      <c r="X2170"/>
    </row>
    <row r="2171" spans="1:24" hidden="1">
      <c r="A2171" s="26">
        <f>LatticeLayout!A2171</f>
        <v>0</v>
      </c>
      <c r="B2171" s="26">
        <f>LatticeLayout!B2171</f>
        <v>0</v>
      </c>
      <c r="C2171" s="26">
        <f>LatticeLayout!C2171</f>
        <v>0</v>
      </c>
      <c r="D2171" s="26">
        <f>LatticeLayout!D2171</f>
        <v>0</v>
      </c>
      <c r="E2171" s="26">
        <f>LatticeLayout!E2171</f>
        <v>0</v>
      </c>
      <c r="F2171" s="26">
        <f>LatticeLayout!F2171</f>
        <v>0</v>
      </c>
      <c r="G2171" s="26">
        <f>LatticeLayout!G2171</f>
        <v>0</v>
      </c>
      <c r="H2171" s="26">
        <f>LatticeLayout!H2171</f>
        <v>0</v>
      </c>
      <c r="I2171" s="26">
        <f>LatticeLayout!I2171</f>
        <v>0</v>
      </c>
      <c r="J2171" s="26">
        <f>LatticeLayout!J2171</f>
        <v>0</v>
      </c>
      <c r="K2171" s="26">
        <f>LatticeLayout!K2171</f>
        <v>0</v>
      </c>
      <c r="L2171" s="26">
        <f>LatticeLayout!O2171</f>
        <v>41.094000000000001</v>
      </c>
      <c r="M2171" s="26">
        <f>LatticeLayout!P2171</f>
        <v>415.3475529888272</v>
      </c>
      <c r="N2171" s="26">
        <f>LatticeLayout!Q2171</f>
        <v>314.19681582404797</v>
      </c>
      <c r="O2171" s="26">
        <f t="shared" si="178"/>
        <v>314.19681582404797</v>
      </c>
      <c r="P2171" s="26">
        <f t="shared" si="179"/>
        <v>415.3475529888272</v>
      </c>
      <c r="Q2171" s="26">
        <f t="shared" si="180"/>
        <v>41.094000000000001</v>
      </c>
      <c r="R2171" s="26">
        <f t="shared" si="181"/>
        <v>90</v>
      </c>
      <c r="S2171" s="26">
        <f t="shared" si="182"/>
        <v>0</v>
      </c>
      <c r="T2171" s="26">
        <v>0</v>
      </c>
      <c r="U2171"/>
      <c r="V2171"/>
      <c r="W2171"/>
      <c r="X2171"/>
    </row>
    <row r="2172" spans="1:24" ht="12.75" hidden="1" customHeight="1">
      <c r="A2172" s="26">
        <f>LatticeLayout!A2172</f>
        <v>0</v>
      </c>
      <c r="B2172" s="26">
        <f>LatticeLayout!B2172</f>
        <v>0</v>
      </c>
      <c r="C2172" s="26">
        <f>LatticeLayout!C2172</f>
        <v>0</v>
      </c>
      <c r="D2172" s="26">
        <f>LatticeLayout!D2172</f>
        <v>0</v>
      </c>
      <c r="E2172" s="26">
        <f>LatticeLayout!E2172</f>
        <v>0</v>
      </c>
      <c r="F2172" s="26">
        <f>LatticeLayout!F2172</f>
        <v>0</v>
      </c>
      <c r="G2172" s="26">
        <f>LatticeLayout!G2172</f>
        <v>0</v>
      </c>
      <c r="H2172" s="26">
        <f>LatticeLayout!H2172</f>
        <v>0</v>
      </c>
      <c r="I2172" s="26">
        <f>LatticeLayout!I2172</f>
        <v>0</v>
      </c>
      <c r="J2172" s="26">
        <f>LatticeLayout!J2172</f>
        <v>0</v>
      </c>
      <c r="K2172" s="26">
        <f>LatticeLayout!K2172</f>
        <v>0</v>
      </c>
      <c r="L2172" s="26">
        <f>LatticeLayout!O2172</f>
        <v>41.094000000000001</v>
      </c>
      <c r="M2172" s="26">
        <f>LatticeLayout!P2172</f>
        <v>415.3475529888272</v>
      </c>
      <c r="N2172" s="26">
        <f>LatticeLayout!Q2172</f>
        <v>314.19681582404797</v>
      </c>
      <c r="O2172" s="26">
        <f t="shared" si="178"/>
        <v>314.19681582404797</v>
      </c>
      <c r="P2172" s="26">
        <f t="shared" si="179"/>
        <v>415.3475529888272</v>
      </c>
      <c r="Q2172" s="26">
        <f t="shared" si="180"/>
        <v>41.094000000000001</v>
      </c>
      <c r="R2172" s="26">
        <f t="shared" si="181"/>
        <v>90</v>
      </c>
      <c r="S2172" s="26">
        <f t="shared" si="182"/>
        <v>0</v>
      </c>
      <c r="T2172" s="26">
        <v>0</v>
      </c>
      <c r="U2172"/>
      <c r="V2172"/>
      <c r="W2172"/>
      <c r="X2172"/>
    </row>
    <row r="2173" spans="1:24" ht="12.75" hidden="1" customHeight="1">
      <c r="A2173" s="26">
        <f>LatticeLayout!A2173</f>
        <v>0</v>
      </c>
      <c r="B2173" s="26">
        <f>LatticeLayout!B2173</f>
        <v>0</v>
      </c>
      <c r="C2173" s="26">
        <f>LatticeLayout!C2173</f>
        <v>0</v>
      </c>
      <c r="D2173" s="26">
        <f>LatticeLayout!D2173</f>
        <v>0</v>
      </c>
      <c r="E2173" s="26">
        <f>LatticeLayout!E2173</f>
        <v>0</v>
      </c>
      <c r="F2173" s="26">
        <f>LatticeLayout!F2173</f>
        <v>0</v>
      </c>
      <c r="G2173" s="26" t="str">
        <f>LatticeLayout!G2173</f>
        <v>bellow</v>
      </c>
      <c r="H2173" s="26">
        <f>LatticeLayout!H2173</f>
        <v>0</v>
      </c>
      <c r="I2173" s="26">
        <f>LatticeLayout!I2173</f>
        <v>0</v>
      </c>
      <c r="J2173" s="26">
        <f>LatticeLayout!J2173</f>
        <v>0</v>
      </c>
      <c r="K2173" s="26">
        <f>LatticeLayout!K2173</f>
        <v>9.9516999999999994E-2</v>
      </c>
      <c r="L2173" s="26">
        <f>LatticeLayout!O2173</f>
        <v>41.094000000000001</v>
      </c>
      <c r="M2173" s="26">
        <f>LatticeLayout!P2173</f>
        <v>415.3475529888272</v>
      </c>
      <c r="N2173" s="26">
        <f>LatticeLayout!Q2173</f>
        <v>314.29633282404797</v>
      </c>
      <c r="O2173" s="26">
        <f t="shared" si="178"/>
        <v>314.24657432404797</v>
      </c>
      <c r="P2173" s="26">
        <f t="shared" si="179"/>
        <v>415.3475529888272</v>
      </c>
      <c r="Q2173" s="26">
        <f t="shared" si="180"/>
        <v>41.094000000000001</v>
      </c>
      <c r="R2173" s="26">
        <f t="shared" si="181"/>
        <v>90</v>
      </c>
      <c r="S2173" s="26">
        <f t="shared" si="182"/>
        <v>0</v>
      </c>
      <c r="T2173" s="26">
        <v>0</v>
      </c>
      <c r="U2173"/>
      <c r="V2173"/>
      <c r="W2173"/>
      <c r="X2173"/>
    </row>
    <row r="2174" spans="1:24" ht="12.75" customHeight="1">
      <c r="A2174" s="26" t="str">
        <f>LatticeLayout!A2174</f>
        <v>LS2</v>
      </c>
      <c r="B2174" s="26" t="str">
        <f>LatticeLayout!B2174</f>
        <v>CD03</v>
      </c>
      <c r="C2174" s="26" t="str">
        <f>LatticeLayout!C2174</f>
        <v>CAV6</v>
      </c>
      <c r="D2174" s="26">
        <f>LatticeLayout!D2174</f>
        <v>3348</v>
      </c>
      <c r="E2174" s="26" t="str">
        <f>LatticeLayout!E2174</f>
        <v>LS2_CD03:CAV6_D3348</v>
      </c>
      <c r="F2174" s="26">
        <f>LatticeLayout!F2174</f>
        <v>0</v>
      </c>
      <c r="G2174" s="26" t="str">
        <f>LatticeLayout!G2174</f>
        <v>b54 resonator</v>
      </c>
      <c r="H2174" s="26">
        <f>LatticeLayout!H2174</f>
        <v>40</v>
      </c>
      <c r="I2174" s="26">
        <f>LatticeLayout!I2174</f>
        <v>0</v>
      </c>
      <c r="J2174" s="26">
        <f>LatticeLayout!J2174</f>
        <v>0</v>
      </c>
      <c r="K2174" s="26">
        <f>LatticeLayout!K2174</f>
        <v>0.49565599999999999</v>
      </c>
      <c r="L2174" s="26">
        <f>LatticeLayout!O2174</f>
        <v>41.094000000000001</v>
      </c>
      <c r="M2174" s="26">
        <f>LatticeLayout!P2174</f>
        <v>415.3475529888272</v>
      </c>
      <c r="N2174" s="26">
        <f>LatticeLayout!Q2174</f>
        <v>314.79198882404796</v>
      </c>
      <c r="O2174" s="26">
        <f t="shared" si="178"/>
        <v>314.54416082404794</v>
      </c>
      <c r="P2174" s="26">
        <f t="shared" si="179"/>
        <v>415.3475529888272</v>
      </c>
      <c r="Q2174" s="26">
        <f t="shared" si="180"/>
        <v>41.094000000000001</v>
      </c>
      <c r="R2174" s="26">
        <f t="shared" si="181"/>
        <v>90</v>
      </c>
      <c r="S2174" s="26">
        <f t="shared" si="182"/>
        <v>0</v>
      </c>
      <c r="T2174" s="26">
        <v>0</v>
      </c>
      <c r="U2174"/>
      <c r="V2174"/>
      <c r="W2174"/>
      <c r="X2174"/>
    </row>
    <row r="2175" spans="1:24" hidden="1">
      <c r="A2175" s="26">
        <f>LatticeLayout!A2175</f>
        <v>0</v>
      </c>
      <c r="B2175" s="26">
        <f>LatticeLayout!B2175</f>
        <v>0</v>
      </c>
      <c r="C2175" s="26">
        <f>LatticeLayout!C2175</f>
        <v>0</v>
      </c>
      <c r="D2175" s="26">
        <f>LatticeLayout!D2175</f>
        <v>0</v>
      </c>
      <c r="E2175" s="26">
        <f>LatticeLayout!E2175</f>
        <v>0</v>
      </c>
      <c r="F2175" s="26">
        <f>LatticeLayout!F2175</f>
        <v>0</v>
      </c>
      <c r="G2175" s="26">
        <f>LatticeLayout!G2175</f>
        <v>0</v>
      </c>
      <c r="H2175" s="26">
        <f>LatticeLayout!H2175</f>
        <v>0</v>
      </c>
      <c r="I2175" s="26">
        <f>LatticeLayout!I2175</f>
        <v>0</v>
      </c>
      <c r="J2175" s="26">
        <f>LatticeLayout!J2175</f>
        <v>0</v>
      </c>
      <c r="K2175" s="26">
        <f>LatticeLayout!K2175</f>
        <v>0</v>
      </c>
      <c r="L2175" s="26">
        <f>LatticeLayout!O2175</f>
        <v>41.094000000000001</v>
      </c>
      <c r="M2175" s="26">
        <f>LatticeLayout!P2175</f>
        <v>415.3475529888272</v>
      </c>
      <c r="N2175" s="26">
        <f>LatticeLayout!Q2175</f>
        <v>314.79198882404796</v>
      </c>
      <c r="O2175" s="26">
        <f t="shared" si="178"/>
        <v>314.79198882404796</v>
      </c>
      <c r="P2175" s="26">
        <f t="shared" si="179"/>
        <v>415.3475529888272</v>
      </c>
      <c r="Q2175" s="26">
        <f t="shared" si="180"/>
        <v>41.094000000000001</v>
      </c>
      <c r="R2175" s="26">
        <f t="shared" si="181"/>
        <v>90</v>
      </c>
      <c r="S2175" s="26">
        <f t="shared" si="182"/>
        <v>0</v>
      </c>
      <c r="T2175" s="26">
        <v>0</v>
      </c>
      <c r="U2175"/>
      <c r="V2175"/>
      <c r="W2175"/>
      <c r="X2175"/>
    </row>
    <row r="2176" spans="1:24" ht="12.75" hidden="1" customHeight="1">
      <c r="A2176" s="26">
        <f>LatticeLayout!A2176</f>
        <v>0</v>
      </c>
      <c r="B2176" s="26">
        <f>LatticeLayout!B2176</f>
        <v>0</v>
      </c>
      <c r="C2176" s="26">
        <f>LatticeLayout!C2176</f>
        <v>0</v>
      </c>
      <c r="D2176" s="26">
        <f>LatticeLayout!D2176</f>
        <v>0</v>
      </c>
      <c r="E2176" s="26">
        <f>LatticeLayout!E2176</f>
        <v>0</v>
      </c>
      <c r="F2176" s="26">
        <f>LatticeLayout!F2176</f>
        <v>0</v>
      </c>
      <c r="G2176" s="26">
        <f>LatticeLayout!G2176</f>
        <v>0</v>
      </c>
      <c r="H2176" s="26">
        <f>LatticeLayout!H2176</f>
        <v>0</v>
      </c>
      <c r="I2176" s="26">
        <f>LatticeLayout!I2176</f>
        <v>0</v>
      </c>
      <c r="J2176" s="26">
        <f>LatticeLayout!J2176</f>
        <v>0</v>
      </c>
      <c r="K2176" s="26">
        <f>LatticeLayout!K2176</f>
        <v>0</v>
      </c>
      <c r="L2176" s="26">
        <f>LatticeLayout!O2176</f>
        <v>41.094000000000001</v>
      </c>
      <c r="M2176" s="26">
        <f>LatticeLayout!P2176</f>
        <v>415.3475529888272</v>
      </c>
      <c r="N2176" s="26">
        <f>LatticeLayout!Q2176</f>
        <v>314.79198882404796</v>
      </c>
      <c r="O2176" s="26">
        <f t="shared" si="178"/>
        <v>314.79198882404796</v>
      </c>
      <c r="P2176" s="26">
        <f t="shared" si="179"/>
        <v>415.3475529888272</v>
      </c>
      <c r="Q2176" s="26">
        <f t="shared" si="180"/>
        <v>41.094000000000001</v>
      </c>
      <c r="R2176" s="26">
        <f t="shared" si="181"/>
        <v>90</v>
      </c>
      <c r="S2176" s="26">
        <f t="shared" si="182"/>
        <v>0</v>
      </c>
      <c r="T2176" s="26">
        <v>0</v>
      </c>
      <c r="U2176"/>
      <c r="V2176"/>
      <c r="W2176"/>
      <c r="X2176"/>
    </row>
    <row r="2177" spans="1:24" ht="12.75" hidden="1" customHeight="1">
      <c r="A2177" s="26">
        <f>LatticeLayout!A2177</f>
        <v>0</v>
      </c>
      <c r="B2177" s="26">
        <f>LatticeLayout!B2177</f>
        <v>0</v>
      </c>
      <c r="C2177" s="26">
        <f>LatticeLayout!C2177</f>
        <v>0</v>
      </c>
      <c r="D2177" s="26">
        <f>LatticeLayout!D2177</f>
        <v>0</v>
      </c>
      <c r="E2177" s="26">
        <f>LatticeLayout!E2177</f>
        <v>0</v>
      </c>
      <c r="F2177" s="26">
        <f>LatticeLayout!F2177</f>
        <v>0</v>
      </c>
      <c r="G2177" s="26" t="str">
        <f>LatticeLayout!G2177</f>
        <v>bellow</v>
      </c>
      <c r="H2177" s="26">
        <f>LatticeLayout!H2177</f>
        <v>0</v>
      </c>
      <c r="I2177" s="26">
        <f>LatticeLayout!I2177</f>
        <v>0</v>
      </c>
      <c r="J2177" s="26">
        <f>LatticeLayout!J2177</f>
        <v>0</v>
      </c>
      <c r="K2177" s="26">
        <f>LatticeLayout!K2177</f>
        <v>9.9516999999999994E-2</v>
      </c>
      <c r="L2177" s="26">
        <f>LatticeLayout!O2177</f>
        <v>41.094000000000001</v>
      </c>
      <c r="M2177" s="26">
        <f>LatticeLayout!P2177</f>
        <v>415.3475529888272</v>
      </c>
      <c r="N2177" s="26">
        <f>LatticeLayout!Q2177</f>
        <v>314.89150582404795</v>
      </c>
      <c r="O2177" s="26">
        <f t="shared" si="178"/>
        <v>314.84174732404796</v>
      </c>
      <c r="P2177" s="26">
        <f t="shared" si="179"/>
        <v>415.3475529888272</v>
      </c>
      <c r="Q2177" s="26">
        <f t="shared" si="180"/>
        <v>41.094000000000001</v>
      </c>
      <c r="R2177" s="26">
        <f t="shared" si="181"/>
        <v>90</v>
      </c>
      <c r="S2177" s="26">
        <f t="shared" si="182"/>
        <v>0</v>
      </c>
      <c r="T2177" s="26">
        <v>0</v>
      </c>
      <c r="U2177"/>
      <c r="V2177"/>
      <c r="W2177"/>
      <c r="X2177"/>
    </row>
    <row r="2178" spans="1:24" ht="12.75" customHeight="1">
      <c r="A2178" s="26" t="str">
        <f>LatticeLayout!A2178</f>
        <v>LS2</v>
      </c>
      <c r="B2178" s="26" t="str">
        <f>LatticeLayout!B2178</f>
        <v>CD03</v>
      </c>
      <c r="C2178" s="26" t="str">
        <f>LatticeLayout!C2178</f>
        <v>CAV7</v>
      </c>
      <c r="D2178" s="26">
        <f>LatticeLayout!D2178</f>
        <v>3354</v>
      </c>
      <c r="E2178" s="26" t="str">
        <f>LatticeLayout!E2178</f>
        <v>LS2_CD03:CAV7_D3354</v>
      </c>
      <c r="F2178" s="26">
        <f>LatticeLayout!F2178</f>
        <v>0</v>
      </c>
      <c r="G2178" s="26" t="str">
        <f>LatticeLayout!G2178</f>
        <v>b54 resonator</v>
      </c>
      <c r="H2178" s="26">
        <f>LatticeLayout!H2178</f>
        <v>40</v>
      </c>
      <c r="I2178" s="26">
        <f>LatticeLayout!I2178</f>
        <v>0</v>
      </c>
      <c r="J2178" s="26">
        <f>LatticeLayout!J2178</f>
        <v>0</v>
      </c>
      <c r="K2178" s="26">
        <f>LatticeLayout!K2178</f>
        <v>0.49565599999999999</v>
      </c>
      <c r="L2178" s="26">
        <f>LatticeLayout!O2178</f>
        <v>41.094000000000001</v>
      </c>
      <c r="M2178" s="26">
        <f>LatticeLayout!P2178</f>
        <v>415.3475529888272</v>
      </c>
      <c r="N2178" s="26">
        <f>LatticeLayout!Q2178</f>
        <v>315.38716182404795</v>
      </c>
      <c r="O2178" s="26">
        <f t="shared" si="178"/>
        <v>315.13933382404798</v>
      </c>
      <c r="P2178" s="26">
        <f t="shared" si="179"/>
        <v>415.3475529888272</v>
      </c>
      <c r="Q2178" s="26">
        <f t="shared" si="180"/>
        <v>41.094000000000001</v>
      </c>
      <c r="R2178" s="26">
        <f t="shared" si="181"/>
        <v>90</v>
      </c>
      <c r="S2178" s="26">
        <f t="shared" si="182"/>
        <v>0</v>
      </c>
      <c r="T2178" s="26">
        <v>0</v>
      </c>
      <c r="U2178"/>
      <c r="V2178"/>
      <c r="W2178"/>
      <c r="X2178"/>
    </row>
    <row r="2179" spans="1:24" hidden="1">
      <c r="A2179" s="26">
        <f>LatticeLayout!A2179</f>
        <v>0</v>
      </c>
      <c r="B2179" s="26">
        <f>LatticeLayout!B2179</f>
        <v>0</v>
      </c>
      <c r="C2179" s="26">
        <f>LatticeLayout!C2179</f>
        <v>0</v>
      </c>
      <c r="D2179" s="26">
        <f>LatticeLayout!D2179</f>
        <v>0</v>
      </c>
      <c r="E2179" s="26">
        <f>LatticeLayout!E2179</f>
        <v>0</v>
      </c>
      <c r="F2179" s="26">
        <f>LatticeLayout!F2179</f>
        <v>0</v>
      </c>
      <c r="G2179" s="26">
        <f>LatticeLayout!G2179</f>
        <v>0</v>
      </c>
      <c r="H2179" s="26">
        <f>LatticeLayout!H2179</f>
        <v>0</v>
      </c>
      <c r="I2179" s="26">
        <f>LatticeLayout!I2179</f>
        <v>0</v>
      </c>
      <c r="J2179" s="26">
        <f>LatticeLayout!J2179</f>
        <v>0</v>
      </c>
      <c r="K2179" s="26">
        <f>LatticeLayout!K2179</f>
        <v>0</v>
      </c>
      <c r="L2179" s="26">
        <f>LatticeLayout!O2179</f>
        <v>41.094000000000001</v>
      </c>
      <c r="M2179" s="26">
        <f>LatticeLayout!P2179</f>
        <v>415.3475529888272</v>
      </c>
      <c r="N2179" s="26">
        <f>LatticeLayout!Q2179</f>
        <v>315.38716182404795</v>
      </c>
      <c r="O2179" s="26">
        <f t="shared" si="178"/>
        <v>315.38716182404795</v>
      </c>
      <c r="P2179" s="26">
        <f t="shared" si="179"/>
        <v>415.3475529888272</v>
      </c>
      <c r="Q2179" s="26">
        <f t="shared" si="180"/>
        <v>41.094000000000001</v>
      </c>
      <c r="R2179" s="26">
        <f t="shared" si="181"/>
        <v>90</v>
      </c>
      <c r="S2179" s="26">
        <f t="shared" si="182"/>
        <v>0</v>
      </c>
      <c r="T2179" s="26">
        <v>0</v>
      </c>
      <c r="U2179"/>
      <c r="V2179"/>
      <c r="W2179"/>
      <c r="X2179"/>
    </row>
    <row r="2180" spans="1:24" ht="12.75" hidden="1" customHeight="1">
      <c r="A2180" s="26">
        <f>LatticeLayout!A2180</f>
        <v>0</v>
      </c>
      <c r="B2180" s="26">
        <f>LatticeLayout!B2180</f>
        <v>0</v>
      </c>
      <c r="C2180" s="26">
        <f>LatticeLayout!C2180</f>
        <v>0</v>
      </c>
      <c r="D2180" s="26">
        <f>LatticeLayout!D2180</f>
        <v>0</v>
      </c>
      <c r="E2180" s="26">
        <f>LatticeLayout!E2180</f>
        <v>0</v>
      </c>
      <c r="F2180" s="26">
        <f>LatticeLayout!F2180</f>
        <v>0</v>
      </c>
      <c r="G2180" s="26">
        <f>LatticeLayout!G2180</f>
        <v>0</v>
      </c>
      <c r="H2180" s="26">
        <f>LatticeLayout!H2180</f>
        <v>0</v>
      </c>
      <c r="I2180" s="26">
        <f>LatticeLayout!I2180</f>
        <v>0</v>
      </c>
      <c r="J2180" s="26">
        <f>LatticeLayout!J2180</f>
        <v>0</v>
      </c>
      <c r="K2180" s="26">
        <f>LatticeLayout!K2180</f>
        <v>0</v>
      </c>
      <c r="L2180" s="26">
        <f>LatticeLayout!O2180</f>
        <v>41.094000000000001</v>
      </c>
      <c r="M2180" s="26">
        <f>LatticeLayout!P2180</f>
        <v>415.3475529888272</v>
      </c>
      <c r="N2180" s="26">
        <f>LatticeLayout!Q2180</f>
        <v>315.38716182404795</v>
      </c>
      <c r="O2180" s="26">
        <f t="shared" si="178"/>
        <v>315.38716182404795</v>
      </c>
      <c r="P2180" s="26">
        <f t="shared" si="179"/>
        <v>415.3475529888272</v>
      </c>
      <c r="Q2180" s="26">
        <f t="shared" si="180"/>
        <v>41.094000000000001</v>
      </c>
      <c r="R2180" s="26">
        <f t="shared" si="181"/>
        <v>90</v>
      </c>
      <c r="S2180" s="26">
        <f t="shared" si="182"/>
        <v>0</v>
      </c>
      <c r="T2180" s="26">
        <v>0</v>
      </c>
      <c r="U2180"/>
      <c r="V2180"/>
      <c r="W2180"/>
      <c r="X2180"/>
    </row>
    <row r="2181" spans="1:24" ht="12.75" hidden="1" customHeight="1">
      <c r="A2181" s="26">
        <f>LatticeLayout!A2181</f>
        <v>0</v>
      </c>
      <c r="B2181" s="26">
        <f>LatticeLayout!B2181</f>
        <v>0</v>
      </c>
      <c r="C2181" s="26">
        <f>LatticeLayout!C2181</f>
        <v>0</v>
      </c>
      <c r="D2181" s="26">
        <f>LatticeLayout!D2181</f>
        <v>0</v>
      </c>
      <c r="E2181" s="26">
        <f>LatticeLayout!E2181</f>
        <v>0</v>
      </c>
      <c r="F2181" s="26">
        <f>LatticeLayout!F2181</f>
        <v>0</v>
      </c>
      <c r="G2181" s="26" t="str">
        <f>LatticeLayout!G2181</f>
        <v>bellow</v>
      </c>
      <c r="H2181" s="26">
        <f>LatticeLayout!H2181</f>
        <v>0</v>
      </c>
      <c r="I2181" s="26">
        <f>LatticeLayout!I2181</f>
        <v>0</v>
      </c>
      <c r="J2181" s="26">
        <f>LatticeLayout!J2181</f>
        <v>0</v>
      </c>
      <c r="K2181" s="26">
        <f>LatticeLayout!K2181</f>
        <v>9.9516999999999994E-2</v>
      </c>
      <c r="L2181" s="26">
        <f>LatticeLayout!O2181</f>
        <v>41.094000000000001</v>
      </c>
      <c r="M2181" s="26">
        <f>LatticeLayout!P2181</f>
        <v>415.3475529888272</v>
      </c>
      <c r="N2181" s="26">
        <f>LatticeLayout!Q2181</f>
        <v>315.48667882404794</v>
      </c>
      <c r="O2181" s="26">
        <f t="shared" si="178"/>
        <v>315.43692032404795</v>
      </c>
      <c r="P2181" s="26">
        <f t="shared" si="179"/>
        <v>415.3475529888272</v>
      </c>
      <c r="Q2181" s="26">
        <f t="shared" si="180"/>
        <v>41.094000000000001</v>
      </c>
      <c r="R2181" s="26">
        <f t="shared" si="181"/>
        <v>90</v>
      </c>
      <c r="S2181" s="26">
        <f t="shared" si="182"/>
        <v>0</v>
      </c>
      <c r="T2181" s="26">
        <v>0</v>
      </c>
      <c r="U2181"/>
      <c r="V2181"/>
      <c r="W2181"/>
      <c r="X2181"/>
    </row>
    <row r="2182" spans="1:24" ht="12.75" customHeight="1">
      <c r="A2182" s="26" t="str">
        <f>LatticeLayout!A2182</f>
        <v>LS2</v>
      </c>
      <c r="B2182" s="26" t="str">
        <f>LatticeLayout!B2182</f>
        <v>CD03</v>
      </c>
      <c r="C2182" s="26" t="str">
        <f>LatticeLayout!C2182</f>
        <v>CAV8</v>
      </c>
      <c r="D2182" s="26">
        <f>LatticeLayout!D2182</f>
        <v>3360</v>
      </c>
      <c r="E2182" s="26" t="str">
        <f>LatticeLayout!E2182</f>
        <v>LS2_CD03:CAV8_D3360</v>
      </c>
      <c r="F2182" s="26">
        <f>LatticeLayout!F2182</f>
        <v>0</v>
      </c>
      <c r="G2182" s="26" t="str">
        <f>LatticeLayout!G2182</f>
        <v>b54 resonator</v>
      </c>
      <c r="H2182" s="26">
        <f>LatticeLayout!H2182</f>
        <v>40</v>
      </c>
      <c r="I2182" s="26">
        <f>LatticeLayout!I2182</f>
        <v>0</v>
      </c>
      <c r="J2182" s="26">
        <f>LatticeLayout!J2182</f>
        <v>0</v>
      </c>
      <c r="K2182" s="26">
        <f>LatticeLayout!K2182</f>
        <v>0.49565599999999999</v>
      </c>
      <c r="L2182" s="26">
        <f>LatticeLayout!O2182</f>
        <v>41.094000000000001</v>
      </c>
      <c r="M2182" s="26">
        <f>LatticeLayout!P2182</f>
        <v>415.3475529888272</v>
      </c>
      <c r="N2182" s="26">
        <f>LatticeLayout!Q2182</f>
        <v>315.98233482404794</v>
      </c>
      <c r="O2182" s="26">
        <f t="shared" si="178"/>
        <v>315.73450682404791</v>
      </c>
      <c r="P2182" s="26">
        <f t="shared" si="179"/>
        <v>415.3475529888272</v>
      </c>
      <c r="Q2182" s="26">
        <f t="shared" si="180"/>
        <v>41.094000000000001</v>
      </c>
      <c r="R2182" s="26">
        <f t="shared" si="181"/>
        <v>90</v>
      </c>
      <c r="S2182" s="26">
        <f t="shared" si="182"/>
        <v>0</v>
      </c>
      <c r="T2182" s="26">
        <v>0</v>
      </c>
      <c r="U2182"/>
      <c r="V2182"/>
      <c r="W2182"/>
      <c r="X2182"/>
    </row>
    <row r="2183" spans="1:24" hidden="1">
      <c r="A2183" s="26" t="str">
        <f>LatticeLayout!A2183</f>
        <v>LS2</v>
      </c>
      <c r="B2183" s="26" t="str">
        <f>LatticeLayout!B2183</f>
        <v>CD03</v>
      </c>
      <c r="C2183" s="26" t="str">
        <f>LatticeLayout!C2183</f>
        <v>BLM</v>
      </c>
      <c r="D2183" s="26">
        <f>LatticeLayout!D2183</f>
        <v>3362</v>
      </c>
      <c r="E2183" s="26" t="str">
        <f>LatticeLayout!E2183</f>
        <v>LS2_CD03:BLM_D3362</v>
      </c>
      <c r="F2183" s="26">
        <f>LatticeLayout!F2183</f>
        <v>0</v>
      </c>
      <c r="G2183" s="26" t="str">
        <f>LatticeLayout!G2183</f>
        <v>outside loss monitor</v>
      </c>
      <c r="H2183" s="26">
        <f>LatticeLayout!H2183</f>
        <v>0</v>
      </c>
      <c r="I2183" s="26">
        <f>LatticeLayout!I2183</f>
        <v>0</v>
      </c>
      <c r="J2183" s="26">
        <f>LatticeLayout!J2183</f>
        <v>0</v>
      </c>
      <c r="K2183" s="26">
        <f>LatticeLayout!K2183</f>
        <v>0</v>
      </c>
      <c r="L2183" s="26">
        <f>LatticeLayout!O2183</f>
        <v>41.094000000000001</v>
      </c>
      <c r="M2183" s="26">
        <f>LatticeLayout!P2183</f>
        <v>415.3475529888272</v>
      </c>
      <c r="N2183" s="26">
        <f>LatticeLayout!Q2183</f>
        <v>315.98233482404794</v>
      </c>
      <c r="O2183" s="26">
        <f t="shared" si="178"/>
        <v>315.98233482404794</v>
      </c>
      <c r="P2183" s="26">
        <f t="shared" si="179"/>
        <v>415.3475529888272</v>
      </c>
      <c r="Q2183" s="26">
        <f t="shared" si="180"/>
        <v>41.094000000000001</v>
      </c>
      <c r="R2183" s="26">
        <f t="shared" si="181"/>
        <v>90</v>
      </c>
      <c r="S2183" s="26">
        <f t="shared" si="182"/>
        <v>0</v>
      </c>
      <c r="T2183" s="26">
        <v>0</v>
      </c>
      <c r="U2183"/>
      <c r="V2183"/>
      <c r="W2183"/>
      <c r="X2183"/>
    </row>
    <row r="2184" spans="1:24" ht="12.75" hidden="1" customHeight="1">
      <c r="A2184" s="26">
        <f>LatticeLayout!A2184</f>
        <v>0</v>
      </c>
      <c r="B2184" s="26">
        <f>LatticeLayout!B2184</f>
        <v>0</v>
      </c>
      <c r="C2184" s="26">
        <f>LatticeLayout!C2184</f>
        <v>0</v>
      </c>
      <c r="D2184" s="26">
        <f>LatticeLayout!D2184</f>
        <v>0</v>
      </c>
      <c r="E2184" s="26">
        <f>LatticeLayout!E2184</f>
        <v>0</v>
      </c>
      <c r="F2184" s="26">
        <f>LatticeLayout!F2184</f>
        <v>0</v>
      </c>
      <c r="G2184" s="26">
        <f>LatticeLayout!G2184</f>
        <v>0</v>
      </c>
      <c r="H2184" s="26">
        <f>LatticeLayout!H2184</f>
        <v>0</v>
      </c>
      <c r="I2184" s="26">
        <f>LatticeLayout!I2184</f>
        <v>0</v>
      </c>
      <c r="J2184" s="26">
        <f>LatticeLayout!J2184</f>
        <v>0</v>
      </c>
      <c r="K2184" s="26">
        <f>LatticeLayout!K2184</f>
        <v>0</v>
      </c>
      <c r="L2184" s="26">
        <f>LatticeLayout!O2184</f>
        <v>41.094000000000001</v>
      </c>
      <c r="M2184" s="26">
        <f>LatticeLayout!P2184</f>
        <v>415.3475529888272</v>
      </c>
      <c r="N2184" s="26">
        <f>LatticeLayout!Q2184</f>
        <v>315.98233482404794</v>
      </c>
      <c r="O2184" s="26">
        <f t="shared" si="178"/>
        <v>315.98233482404794</v>
      </c>
      <c r="P2184" s="26">
        <f t="shared" si="179"/>
        <v>415.3475529888272</v>
      </c>
      <c r="Q2184" s="26">
        <f t="shared" si="180"/>
        <v>41.094000000000001</v>
      </c>
      <c r="R2184" s="26">
        <f t="shared" si="181"/>
        <v>90</v>
      </c>
      <c r="S2184" s="26">
        <f t="shared" si="182"/>
        <v>0</v>
      </c>
      <c r="T2184" s="26">
        <v>0</v>
      </c>
      <c r="U2184"/>
      <c r="V2184"/>
      <c r="W2184"/>
      <c r="X2184"/>
    </row>
    <row r="2185" spans="1:24" ht="12.75" hidden="1" customHeight="1">
      <c r="A2185" s="26">
        <f>LatticeLayout!A2185</f>
        <v>0</v>
      </c>
      <c r="B2185" s="26">
        <f>LatticeLayout!B2185</f>
        <v>0</v>
      </c>
      <c r="C2185" s="26">
        <f>LatticeLayout!C2185</f>
        <v>0</v>
      </c>
      <c r="D2185" s="26">
        <f>LatticeLayout!D2185</f>
        <v>0</v>
      </c>
      <c r="E2185" s="26">
        <f>LatticeLayout!E2185</f>
        <v>0</v>
      </c>
      <c r="F2185" s="26">
        <f>LatticeLayout!F2185</f>
        <v>0</v>
      </c>
      <c r="G2185" s="26">
        <f>LatticeLayout!G2185</f>
        <v>0</v>
      </c>
      <c r="H2185" s="26">
        <f>LatticeLayout!H2185</f>
        <v>0</v>
      </c>
      <c r="I2185" s="26">
        <f>LatticeLayout!I2185</f>
        <v>0</v>
      </c>
      <c r="J2185" s="26">
        <f>LatticeLayout!J2185</f>
        <v>0</v>
      </c>
      <c r="K2185" s="26">
        <f>LatticeLayout!K2185</f>
        <v>0.16770399999999999</v>
      </c>
      <c r="L2185" s="26">
        <f>LatticeLayout!O2185</f>
        <v>41.094000000000001</v>
      </c>
      <c r="M2185" s="26">
        <f>LatticeLayout!P2185</f>
        <v>415.3475529888272</v>
      </c>
      <c r="N2185" s="26">
        <f>LatticeLayout!Q2185</f>
        <v>316.15003882404795</v>
      </c>
      <c r="O2185" s="26">
        <f t="shared" si="178"/>
        <v>316.06618682404792</v>
      </c>
      <c r="P2185" s="26">
        <f t="shared" si="179"/>
        <v>415.3475529888272</v>
      </c>
      <c r="Q2185" s="26">
        <f t="shared" si="180"/>
        <v>41.094000000000001</v>
      </c>
      <c r="R2185" s="26">
        <f t="shared" si="181"/>
        <v>90</v>
      </c>
      <c r="S2185" s="26">
        <f t="shared" si="182"/>
        <v>0</v>
      </c>
      <c r="T2185" s="26">
        <v>0</v>
      </c>
      <c r="U2185"/>
      <c r="V2185"/>
      <c r="W2185"/>
      <c r="X2185"/>
    </row>
    <row r="2186" spans="1:24" ht="12.75" hidden="1" customHeight="1">
      <c r="A2186" s="26" t="str">
        <f>LatticeLayout!A2186</f>
        <v>LS2</v>
      </c>
      <c r="B2186" s="26" t="str">
        <f>LatticeLayout!B2186</f>
        <v>CD03</v>
      </c>
      <c r="C2186" s="26" t="str">
        <f>LatticeLayout!C2186</f>
        <v>GV</v>
      </c>
      <c r="D2186" s="26">
        <f>LatticeLayout!D2186</f>
        <v>3364</v>
      </c>
      <c r="E2186" s="26" t="str">
        <f>LatticeLayout!E2186</f>
        <v>LS2_CD03:GV_D3364</v>
      </c>
      <c r="F2186" s="26">
        <f>LatticeLayout!F2186</f>
        <v>0</v>
      </c>
      <c r="G2186" s="26" t="str">
        <f>LatticeLayout!G2186</f>
        <v>gate valve</v>
      </c>
      <c r="H2186" s="26">
        <f>LatticeLayout!H2186</f>
        <v>40</v>
      </c>
      <c r="I2186" s="26">
        <f>LatticeLayout!I2186</f>
        <v>0</v>
      </c>
      <c r="J2186" s="26">
        <f>LatticeLayout!J2186</f>
        <v>0</v>
      </c>
      <c r="K2186" s="26">
        <f>LatticeLayout!K2186</f>
        <v>5.7403999999999997E-2</v>
      </c>
      <c r="L2186" s="26">
        <f>LatticeLayout!O2186</f>
        <v>41.094000000000001</v>
      </c>
      <c r="M2186" s="26">
        <f>LatticeLayout!P2186</f>
        <v>415.3475529888272</v>
      </c>
      <c r="N2186" s="26">
        <f>LatticeLayout!Q2186</f>
        <v>316.20744282404797</v>
      </c>
      <c r="O2186" s="26">
        <f t="shared" si="178"/>
        <v>316.17874082404796</v>
      </c>
      <c r="P2186" s="26">
        <f t="shared" si="179"/>
        <v>415.3475529888272</v>
      </c>
      <c r="Q2186" s="26">
        <f t="shared" si="180"/>
        <v>41.094000000000001</v>
      </c>
      <c r="R2186" s="26">
        <f t="shared" si="181"/>
        <v>90</v>
      </c>
      <c r="S2186" s="26">
        <f t="shared" si="182"/>
        <v>0</v>
      </c>
      <c r="T2186" s="26">
        <v>0</v>
      </c>
      <c r="U2186"/>
      <c r="V2186"/>
      <c r="W2186"/>
      <c r="X2186"/>
    </row>
    <row r="2187" spans="1:24" ht="12.75" hidden="1" customHeight="1">
      <c r="A2187" s="26">
        <f>LatticeLayout!A2187</f>
        <v>0</v>
      </c>
      <c r="B2187" s="26">
        <f>LatticeLayout!B2187</f>
        <v>0</v>
      </c>
      <c r="C2187" s="26">
        <f>LatticeLayout!C2187</f>
        <v>0</v>
      </c>
      <c r="D2187" s="26">
        <f>LatticeLayout!D2187</f>
        <v>0</v>
      </c>
      <c r="E2187" s="26">
        <f>LatticeLayout!E2187</f>
        <v>0</v>
      </c>
      <c r="F2187" s="26">
        <f>LatticeLayout!F2187</f>
        <v>0</v>
      </c>
      <c r="G2187" s="26" t="str">
        <f>LatticeLayout!G2187</f>
        <v>bellow</v>
      </c>
      <c r="H2187" s="26">
        <f>LatticeLayout!H2187</f>
        <v>40</v>
      </c>
      <c r="I2187" s="26">
        <f>LatticeLayout!I2187</f>
        <v>0</v>
      </c>
      <c r="J2187" s="26">
        <f>LatticeLayout!J2187</f>
        <v>0</v>
      </c>
      <c r="K2187" s="26">
        <f>LatticeLayout!K2187</f>
        <v>0.103502</v>
      </c>
      <c r="L2187" s="26">
        <f>LatticeLayout!O2187</f>
        <v>41.094000000000001</v>
      </c>
      <c r="M2187" s="26">
        <f>LatticeLayout!P2187</f>
        <v>415.3475529888272</v>
      </c>
      <c r="N2187" s="26">
        <f>LatticeLayout!Q2187</f>
        <v>316.31094482404797</v>
      </c>
      <c r="O2187" s="26">
        <f t="shared" si="178"/>
        <v>316.259193824048</v>
      </c>
      <c r="P2187" s="26">
        <f t="shared" si="179"/>
        <v>415.3475529888272</v>
      </c>
      <c r="Q2187" s="26">
        <f t="shared" si="180"/>
        <v>41.094000000000001</v>
      </c>
      <c r="R2187" s="26">
        <f t="shared" si="181"/>
        <v>90</v>
      </c>
      <c r="S2187" s="26">
        <f t="shared" si="182"/>
        <v>0</v>
      </c>
      <c r="T2187" s="26">
        <v>0</v>
      </c>
      <c r="U2187"/>
      <c r="V2187"/>
      <c r="W2187"/>
      <c r="X2187"/>
    </row>
    <row r="2188" spans="1:24" ht="12.75" customHeight="1">
      <c r="A2188" s="26" t="str">
        <f>LatticeLayout!A2188</f>
        <v>LS2</v>
      </c>
      <c r="B2188" s="26" t="str">
        <f>LatticeLayout!B2188</f>
        <v>WD03</v>
      </c>
      <c r="C2188" s="26" t="str">
        <f>LatticeLayout!C2188</f>
        <v>BPM</v>
      </c>
      <c r="D2188" s="26">
        <f>LatticeLayout!D2188</f>
        <v>3366</v>
      </c>
      <c r="E2188" s="26" t="str">
        <f>LatticeLayout!E2188</f>
        <v>LS2_WD03:BPM_D3366</v>
      </c>
      <c r="F2188" s="26" t="str">
        <f>LatticeLayout!F2188</f>
        <v>BPM2</v>
      </c>
      <c r="G2188" s="26" t="str">
        <f>LatticeLayout!G2188</f>
        <v>position monitor</v>
      </c>
      <c r="H2188" s="26">
        <f>LatticeLayout!H2188</f>
        <v>0</v>
      </c>
      <c r="I2188" s="26">
        <f>LatticeLayout!I2188</f>
        <v>0</v>
      </c>
      <c r="J2188" s="26">
        <f>LatticeLayout!J2188</f>
        <v>0</v>
      </c>
      <c r="K2188" s="26">
        <f>LatticeLayout!K2188</f>
        <v>0</v>
      </c>
      <c r="L2188" s="26">
        <f>LatticeLayout!O2188</f>
        <v>41.094000000000001</v>
      </c>
      <c r="M2188" s="26">
        <f>LatticeLayout!P2188</f>
        <v>415.3475529888272</v>
      </c>
      <c r="N2188" s="26">
        <f>LatticeLayout!Q2188</f>
        <v>316.31094482404797</v>
      </c>
      <c r="O2188" s="26">
        <f t="shared" si="178"/>
        <v>316.31094482404797</v>
      </c>
      <c r="P2188" s="26">
        <f t="shared" si="179"/>
        <v>415.3475529888272</v>
      </c>
      <c r="Q2188" s="26">
        <f t="shared" si="180"/>
        <v>41.094000000000001</v>
      </c>
      <c r="R2188" s="26">
        <f t="shared" si="181"/>
        <v>90</v>
      </c>
      <c r="S2188" s="26">
        <f t="shared" si="182"/>
        <v>0</v>
      </c>
      <c r="T2188" s="26">
        <v>0</v>
      </c>
      <c r="U2188"/>
      <c r="V2188"/>
      <c r="W2188"/>
      <c r="X2188"/>
    </row>
    <row r="2189" spans="1:24" ht="12.75" customHeight="1">
      <c r="A2189" s="26">
        <f>LatticeLayout!A2189</f>
        <v>0</v>
      </c>
      <c r="B2189" s="26">
        <f>LatticeLayout!B2189</f>
        <v>0</v>
      </c>
      <c r="C2189" s="26">
        <f>LatticeLayout!C2189</f>
        <v>0</v>
      </c>
      <c r="D2189" s="26">
        <f>LatticeLayout!D2189</f>
        <v>0</v>
      </c>
      <c r="E2189" s="26">
        <f>LatticeLayout!E2189</f>
        <v>0</v>
      </c>
      <c r="F2189" s="26">
        <f>LatticeLayout!F2189</f>
        <v>0</v>
      </c>
      <c r="G2189" s="26" t="str">
        <f>LatticeLayout!G2189</f>
        <v>diagnostic box</v>
      </c>
      <c r="H2189" s="26">
        <f>LatticeLayout!H2189</f>
        <v>0</v>
      </c>
      <c r="I2189" s="26">
        <f>LatticeLayout!I2189</f>
        <v>0</v>
      </c>
      <c r="J2189" s="26">
        <f>LatticeLayout!J2189</f>
        <v>0</v>
      </c>
      <c r="K2189" s="26">
        <f>LatticeLayout!K2189</f>
        <v>0.14528199999999999</v>
      </c>
      <c r="L2189" s="26">
        <f>LatticeLayout!O2189</f>
        <v>41.094000000000001</v>
      </c>
      <c r="M2189" s="26">
        <f>LatticeLayout!P2189</f>
        <v>415.3475529888272</v>
      </c>
      <c r="N2189" s="26">
        <f>LatticeLayout!Q2189</f>
        <v>316.45622682404797</v>
      </c>
      <c r="O2189" s="26">
        <f t="shared" si="178"/>
        <v>316.38358582404794</v>
      </c>
      <c r="P2189" s="26">
        <f t="shared" si="179"/>
        <v>415.3475529888272</v>
      </c>
      <c r="Q2189" s="26">
        <f t="shared" si="180"/>
        <v>41.094000000000001</v>
      </c>
      <c r="R2189" s="26">
        <f t="shared" si="181"/>
        <v>90</v>
      </c>
      <c r="S2189" s="26">
        <f t="shared" si="182"/>
        <v>0</v>
      </c>
      <c r="T2189" s="26">
        <v>0</v>
      </c>
      <c r="U2189"/>
      <c r="V2189"/>
      <c r="W2189"/>
      <c r="X2189"/>
    </row>
    <row r="2190" spans="1:24" ht="12.75" hidden="1" customHeight="1">
      <c r="A2190" s="26" t="str">
        <f>LatticeLayout!A2190</f>
        <v>LS2</v>
      </c>
      <c r="B2190" s="26" t="str">
        <f>LatticeLayout!B2190</f>
        <v>WD03</v>
      </c>
      <c r="C2190" s="26" t="str">
        <f>LatticeLayout!C2190</f>
        <v>PM</v>
      </c>
      <c r="D2190" s="26">
        <f>LatticeLayout!D2190</f>
        <v>3367</v>
      </c>
      <c r="E2190" s="26" t="str">
        <f>LatticeLayout!E2190</f>
        <v>LS2_WD03:PM_D3367</v>
      </c>
      <c r="F2190" s="26" t="str">
        <f>LatticeLayout!F2190</f>
        <v>PMx</v>
      </c>
      <c r="G2190" s="26" t="str">
        <f>LatticeLayout!G2190</f>
        <v>profile monitor (not costed)</v>
      </c>
      <c r="H2190" s="26" t="str">
        <f>LatticeLayout!H2190</f>
        <v>future PM</v>
      </c>
      <c r="I2190" s="26">
        <f>LatticeLayout!I2190</f>
        <v>0</v>
      </c>
      <c r="J2190" s="26">
        <f>LatticeLayout!J2190</f>
        <v>0</v>
      </c>
      <c r="K2190" s="26">
        <f>LatticeLayout!K2190</f>
        <v>0</v>
      </c>
      <c r="L2190" s="26">
        <f>LatticeLayout!O2190</f>
        <v>41.094000000000001</v>
      </c>
      <c r="M2190" s="26">
        <f>LatticeLayout!P2190</f>
        <v>415.3475529888272</v>
      </c>
      <c r="N2190" s="26">
        <f>LatticeLayout!Q2190</f>
        <v>316.45622682404797</v>
      </c>
      <c r="O2190" s="26">
        <f t="shared" si="178"/>
        <v>316.45622682404797</v>
      </c>
      <c r="P2190" s="26">
        <f t="shared" si="179"/>
        <v>415.3475529888272</v>
      </c>
      <c r="Q2190" s="26">
        <f t="shared" si="180"/>
        <v>41.094000000000001</v>
      </c>
      <c r="R2190" s="26">
        <f t="shared" si="181"/>
        <v>90</v>
      </c>
      <c r="S2190" s="26">
        <f t="shared" si="182"/>
        <v>0</v>
      </c>
      <c r="T2190" s="26">
        <v>0</v>
      </c>
      <c r="U2190"/>
      <c r="V2190"/>
      <c r="W2190"/>
      <c r="X2190"/>
    </row>
    <row r="2191" spans="1:24" ht="12.75" customHeight="1">
      <c r="A2191" s="26">
        <f>LatticeLayout!A2191</f>
        <v>0</v>
      </c>
      <c r="B2191" s="26">
        <f>LatticeLayout!B2191</f>
        <v>0</v>
      </c>
      <c r="C2191" s="26">
        <f>LatticeLayout!C2191</f>
        <v>0</v>
      </c>
      <c r="D2191" s="26">
        <f>LatticeLayout!D2191</f>
        <v>0</v>
      </c>
      <c r="E2191" s="26">
        <f>LatticeLayout!E2191</f>
        <v>0</v>
      </c>
      <c r="F2191" s="26">
        <f>LatticeLayout!F2191</f>
        <v>0</v>
      </c>
      <c r="G2191" s="26" t="str">
        <f>LatticeLayout!G2191</f>
        <v>diagnostic box</v>
      </c>
      <c r="H2191" s="26">
        <f>LatticeLayout!H2191</f>
        <v>0</v>
      </c>
      <c r="I2191" s="26">
        <f>LatticeLayout!I2191</f>
        <v>0</v>
      </c>
      <c r="J2191" s="26">
        <f>LatticeLayout!J2191</f>
        <v>0</v>
      </c>
      <c r="K2191" s="26">
        <f>LatticeLayout!K2191</f>
        <v>0</v>
      </c>
      <c r="L2191" s="26">
        <f>LatticeLayout!O2191</f>
        <v>41.094000000000001</v>
      </c>
      <c r="M2191" s="26">
        <f>LatticeLayout!P2191</f>
        <v>415.3475529888272</v>
      </c>
      <c r="N2191" s="26">
        <f>LatticeLayout!Q2191</f>
        <v>316.45622682404797</v>
      </c>
      <c r="O2191" s="26">
        <f t="shared" si="178"/>
        <v>316.45622682404797</v>
      </c>
      <c r="P2191" s="26">
        <f t="shared" si="179"/>
        <v>415.3475529888272</v>
      </c>
      <c r="Q2191" s="26">
        <f t="shared" si="180"/>
        <v>41.094000000000001</v>
      </c>
      <c r="R2191" s="26">
        <f t="shared" si="181"/>
        <v>90</v>
      </c>
      <c r="S2191" s="26">
        <f t="shared" si="182"/>
        <v>0</v>
      </c>
      <c r="T2191" s="26">
        <v>0</v>
      </c>
      <c r="U2191"/>
      <c r="V2191"/>
      <c r="W2191"/>
      <c r="X2191"/>
    </row>
    <row r="2192" spans="1:24" ht="12.75" hidden="1" customHeight="1">
      <c r="A2192" s="26" t="str">
        <f>LatticeLayout!A2192</f>
        <v>LS2</v>
      </c>
      <c r="B2192" s="26" t="str">
        <f>LatticeLayout!B2192</f>
        <v>WD03</v>
      </c>
      <c r="C2192" s="26" t="str">
        <f>LatticeLayout!C2192</f>
        <v>IP</v>
      </c>
      <c r="D2192" s="26">
        <f>LatticeLayout!D2192</f>
        <v>3367</v>
      </c>
      <c r="E2192" s="26" t="str">
        <f>LatticeLayout!E2192</f>
        <v>LS2_WD03:IP_D3367</v>
      </c>
      <c r="F2192" s="26" t="str">
        <f>LatticeLayout!F2192</f>
        <v>IP_S</v>
      </c>
      <c r="G2192" s="26" t="str">
        <f>LatticeLayout!G2192</f>
        <v>ion pump, 75 l/s</v>
      </c>
      <c r="H2192" s="26">
        <f>LatticeLayout!H2192</f>
        <v>0</v>
      </c>
      <c r="I2192" s="26">
        <f>LatticeLayout!I2192</f>
        <v>0</v>
      </c>
      <c r="J2192" s="26">
        <f>LatticeLayout!J2192</f>
        <v>0</v>
      </c>
      <c r="K2192" s="26">
        <f>LatticeLayout!K2192</f>
        <v>0</v>
      </c>
      <c r="L2192" s="26">
        <f>LatticeLayout!O2192</f>
        <v>41.094000000000001</v>
      </c>
      <c r="M2192" s="26">
        <f>LatticeLayout!P2192</f>
        <v>415.3475529888272</v>
      </c>
      <c r="N2192" s="26">
        <f>LatticeLayout!Q2192</f>
        <v>316.45622682404797</v>
      </c>
      <c r="O2192" s="26">
        <f t="shared" si="178"/>
        <v>316.45622682404797</v>
      </c>
      <c r="P2192" s="26">
        <f t="shared" si="179"/>
        <v>415.3475529888272</v>
      </c>
      <c r="Q2192" s="26">
        <f t="shared" si="180"/>
        <v>41.094000000000001</v>
      </c>
      <c r="R2192" s="26">
        <f t="shared" si="181"/>
        <v>90</v>
      </c>
      <c r="S2192" s="26">
        <f t="shared" si="182"/>
        <v>0</v>
      </c>
      <c r="T2192" s="26">
        <v>0</v>
      </c>
      <c r="U2192"/>
      <c r="V2192"/>
      <c r="W2192"/>
      <c r="X2192"/>
    </row>
    <row r="2193" spans="1:24" ht="12.75" hidden="1" customHeight="1">
      <c r="A2193" s="26">
        <f>LatticeLayout!A2193</f>
        <v>0</v>
      </c>
      <c r="B2193" s="26">
        <f>LatticeLayout!B2193</f>
        <v>0</v>
      </c>
      <c r="C2193" s="26">
        <f>LatticeLayout!C2193</f>
        <v>0</v>
      </c>
      <c r="D2193" s="26">
        <f>LatticeLayout!D2193</f>
        <v>0</v>
      </c>
      <c r="E2193" s="26">
        <f>LatticeLayout!E2193</f>
        <v>0</v>
      </c>
      <c r="F2193" s="26">
        <f>LatticeLayout!F2193</f>
        <v>0</v>
      </c>
      <c r="G2193" s="26" t="str">
        <f>LatticeLayout!G2193</f>
        <v>bellow</v>
      </c>
      <c r="H2193" s="26">
        <f>LatticeLayout!H2193</f>
        <v>40</v>
      </c>
      <c r="I2193" s="26">
        <f>LatticeLayout!I2193</f>
        <v>0</v>
      </c>
      <c r="J2193" s="26">
        <f>LatticeLayout!J2193</f>
        <v>0</v>
      </c>
      <c r="K2193" s="26">
        <f>LatticeLayout!K2193</f>
        <v>0.131216</v>
      </c>
      <c r="L2193" s="26">
        <f>LatticeLayout!O2193</f>
        <v>41.094000000000001</v>
      </c>
      <c r="M2193" s="26">
        <f>LatticeLayout!P2193</f>
        <v>415.3475529888272</v>
      </c>
      <c r="N2193" s="26">
        <f>LatticeLayout!Q2193</f>
        <v>316.58744282404797</v>
      </c>
      <c r="O2193" s="26">
        <f t="shared" si="178"/>
        <v>316.52183482404797</v>
      </c>
      <c r="P2193" s="26">
        <f t="shared" si="179"/>
        <v>415.3475529888272</v>
      </c>
      <c r="Q2193" s="26">
        <f t="shared" si="180"/>
        <v>41.094000000000001</v>
      </c>
      <c r="R2193" s="26">
        <f t="shared" si="181"/>
        <v>90</v>
      </c>
      <c r="S2193" s="26">
        <f t="shared" si="182"/>
        <v>0</v>
      </c>
      <c r="T2193" s="26">
        <v>0</v>
      </c>
      <c r="U2193"/>
      <c r="V2193"/>
      <c r="W2193"/>
      <c r="X2193"/>
    </row>
    <row r="2194" spans="1:24" ht="12.75" hidden="1" customHeight="1">
      <c r="A2194" s="26" t="str">
        <f>LatticeLayout!A2194</f>
        <v>LS2</v>
      </c>
      <c r="B2194" s="26" t="str">
        <f>LatticeLayout!B2194</f>
        <v>CD04</v>
      </c>
      <c r="C2194" s="26" t="str">
        <f>LatticeLayout!C2194</f>
        <v>GV</v>
      </c>
      <c r="D2194" s="26">
        <f>LatticeLayout!D2194</f>
        <v>3369</v>
      </c>
      <c r="E2194" s="26" t="str">
        <f>LatticeLayout!E2194</f>
        <v>LS2_CD04:GV_D3369</v>
      </c>
      <c r="F2194" s="26">
        <f>LatticeLayout!F2194</f>
        <v>0</v>
      </c>
      <c r="G2194" s="26" t="str">
        <f>LatticeLayout!G2194</f>
        <v>gate valve</v>
      </c>
      <c r="H2194" s="26">
        <f>LatticeLayout!H2194</f>
        <v>40</v>
      </c>
      <c r="I2194" s="26">
        <f>LatticeLayout!I2194</f>
        <v>0</v>
      </c>
      <c r="J2194" s="26">
        <f>LatticeLayout!J2194</f>
        <v>0</v>
      </c>
      <c r="K2194" s="26">
        <f>LatticeLayout!K2194</f>
        <v>5.7403999999999997E-2</v>
      </c>
      <c r="L2194" s="26">
        <f>LatticeLayout!O2194</f>
        <v>41.094000000000001</v>
      </c>
      <c r="M2194" s="26">
        <f>LatticeLayout!P2194</f>
        <v>415.3475529888272</v>
      </c>
      <c r="N2194" s="26">
        <f>LatticeLayout!Q2194</f>
        <v>316.64484682404799</v>
      </c>
      <c r="O2194" s="26">
        <f t="shared" si="178"/>
        <v>316.61614482404798</v>
      </c>
      <c r="P2194" s="26">
        <f t="shared" si="179"/>
        <v>415.3475529888272</v>
      </c>
      <c r="Q2194" s="26">
        <f t="shared" si="180"/>
        <v>41.094000000000001</v>
      </c>
      <c r="R2194" s="26">
        <f t="shared" si="181"/>
        <v>90</v>
      </c>
      <c r="S2194" s="26">
        <f t="shared" si="182"/>
        <v>0</v>
      </c>
      <c r="T2194" s="26">
        <v>0</v>
      </c>
      <c r="U2194"/>
      <c r="V2194"/>
      <c r="W2194"/>
      <c r="X2194"/>
    </row>
    <row r="2195" spans="1:24" ht="12.75" hidden="1" customHeight="1">
      <c r="A2195" s="26">
        <f>LatticeLayout!A2195</f>
        <v>0</v>
      </c>
      <c r="B2195" s="26">
        <f>LatticeLayout!B2195</f>
        <v>0</v>
      </c>
      <c r="C2195" s="26">
        <f>LatticeLayout!C2195</f>
        <v>0</v>
      </c>
      <c r="D2195" s="26">
        <f>LatticeLayout!D2195</f>
        <v>0</v>
      </c>
      <c r="E2195" s="26">
        <f>LatticeLayout!E2195</f>
        <v>0</v>
      </c>
      <c r="F2195" s="26">
        <f>LatticeLayout!F2195</f>
        <v>0</v>
      </c>
      <c r="G2195" s="26" t="str">
        <f>LatticeLayout!G2195</f>
        <v>bellows</v>
      </c>
      <c r="H2195" s="26">
        <f>LatticeLayout!H2195</f>
        <v>0</v>
      </c>
      <c r="I2195" s="26">
        <f>LatticeLayout!I2195</f>
        <v>0</v>
      </c>
      <c r="J2195" s="26">
        <f>LatticeLayout!J2195</f>
        <v>0</v>
      </c>
      <c r="K2195" s="26">
        <f>LatticeLayout!K2195</f>
        <v>0.16770399999999999</v>
      </c>
      <c r="L2195" s="26">
        <f>LatticeLayout!O2195</f>
        <v>41.094000000000001</v>
      </c>
      <c r="M2195" s="26">
        <f>LatticeLayout!P2195</f>
        <v>415.3475529888272</v>
      </c>
      <c r="N2195" s="26">
        <f>LatticeLayout!Q2195</f>
        <v>316.812550824048</v>
      </c>
      <c r="O2195" s="26">
        <f t="shared" si="178"/>
        <v>316.72869882404802</v>
      </c>
      <c r="P2195" s="26">
        <f t="shared" si="179"/>
        <v>415.3475529888272</v>
      </c>
      <c r="Q2195" s="26">
        <f t="shared" si="180"/>
        <v>41.094000000000001</v>
      </c>
      <c r="R2195" s="26">
        <f t="shared" si="181"/>
        <v>90</v>
      </c>
      <c r="S2195" s="26">
        <f t="shared" si="182"/>
        <v>0</v>
      </c>
      <c r="T2195" s="26">
        <v>0</v>
      </c>
      <c r="U2195"/>
      <c r="V2195"/>
      <c r="W2195"/>
      <c r="X2195"/>
    </row>
    <row r="2196" spans="1:24" ht="12.75" customHeight="1">
      <c r="A2196" s="26" t="str">
        <f>LatticeLayout!A2196</f>
        <v>LS2</v>
      </c>
      <c r="B2196" s="26" t="str">
        <f>LatticeLayout!B2196</f>
        <v>CD04</v>
      </c>
      <c r="C2196" s="26" t="str">
        <f>LatticeLayout!C2196</f>
        <v>CAV1</v>
      </c>
      <c r="D2196" s="26">
        <f>LatticeLayout!D2196</f>
        <v>3373</v>
      </c>
      <c r="E2196" s="26" t="str">
        <f>LatticeLayout!E2196</f>
        <v>LS2_CD04:CAV1_D3373</v>
      </c>
      <c r="F2196" s="26">
        <f>LatticeLayout!F2196</f>
        <v>0</v>
      </c>
      <c r="G2196" s="26" t="str">
        <f>LatticeLayout!G2196</f>
        <v>b54 resonator</v>
      </c>
      <c r="H2196" s="26">
        <f>LatticeLayout!H2196</f>
        <v>40</v>
      </c>
      <c r="I2196" s="26">
        <f>LatticeLayout!I2196</f>
        <v>0</v>
      </c>
      <c r="J2196" s="26">
        <f>LatticeLayout!J2196</f>
        <v>0</v>
      </c>
      <c r="K2196" s="26">
        <f>LatticeLayout!K2196</f>
        <v>0.49565599999999999</v>
      </c>
      <c r="L2196" s="26">
        <f>LatticeLayout!O2196</f>
        <v>41.094000000000001</v>
      </c>
      <c r="M2196" s="26">
        <f>LatticeLayout!P2196</f>
        <v>415.3475529888272</v>
      </c>
      <c r="N2196" s="26">
        <f>LatticeLayout!Q2196</f>
        <v>317.308206824048</v>
      </c>
      <c r="O2196" s="26">
        <f t="shared" si="178"/>
        <v>317.06037882404803</v>
      </c>
      <c r="P2196" s="26">
        <f t="shared" si="179"/>
        <v>415.3475529888272</v>
      </c>
      <c r="Q2196" s="26">
        <f t="shared" si="180"/>
        <v>41.094000000000001</v>
      </c>
      <c r="R2196" s="26">
        <f t="shared" si="181"/>
        <v>90</v>
      </c>
      <c r="S2196" s="26">
        <f t="shared" si="182"/>
        <v>0</v>
      </c>
      <c r="T2196" s="26">
        <v>0</v>
      </c>
      <c r="U2196"/>
      <c r="V2196"/>
      <c r="W2196"/>
      <c r="X2196"/>
    </row>
    <row r="2197" spans="1:24" hidden="1">
      <c r="A2197" s="26" t="str">
        <f>LatticeLayout!A2197</f>
        <v>LS2</v>
      </c>
      <c r="B2197" s="26" t="str">
        <f>LatticeLayout!B2197</f>
        <v>CD04</v>
      </c>
      <c r="C2197" s="26" t="str">
        <f>LatticeLayout!C2197</f>
        <v>BLM</v>
      </c>
      <c r="D2197" s="26">
        <f>LatticeLayout!D2197</f>
        <v>3376</v>
      </c>
      <c r="E2197" s="26" t="str">
        <f>LatticeLayout!E2197</f>
        <v>LS2_CD04:BLM_D3376</v>
      </c>
      <c r="F2197" s="26">
        <f>LatticeLayout!F2197</f>
        <v>0</v>
      </c>
      <c r="G2197" s="26" t="str">
        <f>LatticeLayout!G2197</f>
        <v>outside loss monitor</v>
      </c>
      <c r="H2197" s="26">
        <f>LatticeLayout!H2197</f>
        <v>0</v>
      </c>
      <c r="I2197" s="26">
        <f>LatticeLayout!I2197</f>
        <v>0</v>
      </c>
      <c r="J2197" s="26">
        <f>LatticeLayout!J2197</f>
        <v>0</v>
      </c>
      <c r="K2197" s="26">
        <f>LatticeLayout!K2197</f>
        <v>0</v>
      </c>
      <c r="L2197" s="26">
        <f>LatticeLayout!O2197</f>
        <v>41.094000000000001</v>
      </c>
      <c r="M2197" s="26">
        <f>LatticeLayout!P2197</f>
        <v>415.3475529888272</v>
      </c>
      <c r="N2197" s="26">
        <f>LatticeLayout!Q2197</f>
        <v>317.308206824048</v>
      </c>
      <c r="O2197" s="26">
        <f t="shared" si="178"/>
        <v>317.308206824048</v>
      </c>
      <c r="P2197" s="26">
        <f t="shared" si="179"/>
        <v>415.3475529888272</v>
      </c>
      <c r="Q2197" s="26">
        <f t="shared" si="180"/>
        <v>41.094000000000001</v>
      </c>
      <c r="R2197" s="26">
        <f t="shared" si="181"/>
        <v>90</v>
      </c>
      <c r="S2197" s="26">
        <f t="shared" si="182"/>
        <v>0</v>
      </c>
      <c r="T2197" s="26">
        <v>0</v>
      </c>
      <c r="U2197"/>
      <c r="V2197"/>
      <c r="W2197"/>
      <c r="X2197"/>
    </row>
    <row r="2198" spans="1:24" ht="12.75" hidden="1" customHeight="1">
      <c r="A2198" s="26">
        <f>LatticeLayout!A2198</f>
        <v>0</v>
      </c>
      <c r="B2198" s="26">
        <f>LatticeLayout!B2198</f>
        <v>0</v>
      </c>
      <c r="C2198" s="26">
        <f>LatticeLayout!C2198</f>
        <v>0</v>
      </c>
      <c r="D2198" s="26">
        <f>LatticeLayout!D2198</f>
        <v>0</v>
      </c>
      <c r="E2198" s="26">
        <f>LatticeLayout!E2198</f>
        <v>0</v>
      </c>
      <c r="F2198" s="26">
        <f>LatticeLayout!F2198</f>
        <v>0</v>
      </c>
      <c r="G2198" s="26">
        <f>LatticeLayout!G2198</f>
        <v>0</v>
      </c>
      <c r="H2198" s="26">
        <f>LatticeLayout!H2198</f>
        <v>0</v>
      </c>
      <c r="I2198" s="26">
        <f>LatticeLayout!I2198</f>
        <v>0</v>
      </c>
      <c r="J2198" s="26">
        <f>LatticeLayout!J2198</f>
        <v>0</v>
      </c>
      <c r="K2198" s="26">
        <f>LatticeLayout!K2198</f>
        <v>0</v>
      </c>
      <c r="L2198" s="26">
        <f>LatticeLayout!O2198</f>
        <v>41.094000000000001</v>
      </c>
      <c r="M2198" s="26">
        <f>LatticeLayout!P2198</f>
        <v>415.3475529888272</v>
      </c>
      <c r="N2198" s="26">
        <f>LatticeLayout!Q2198</f>
        <v>317.308206824048</v>
      </c>
      <c r="O2198" s="26">
        <f t="shared" si="178"/>
        <v>317.308206824048</v>
      </c>
      <c r="P2198" s="26">
        <f t="shared" si="179"/>
        <v>415.3475529888272</v>
      </c>
      <c r="Q2198" s="26">
        <f t="shared" si="180"/>
        <v>41.094000000000001</v>
      </c>
      <c r="R2198" s="26">
        <f t="shared" si="181"/>
        <v>90</v>
      </c>
      <c r="S2198" s="26">
        <f t="shared" si="182"/>
        <v>0</v>
      </c>
      <c r="T2198" s="26">
        <v>0</v>
      </c>
      <c r="U2198"/>
      <c r="V2198"/>
      <c r="W2198"/>
      <c r="X2198"/>
    </row>
    <row r="2199" spans="1:24" ht="12.75" hidden="1" customHeight="1">
      <c r="A2199" s="26">
        <f>LatticeLayout!A2199</f>
        <v>0</v>
      </c>
      <c r="B2199" s="26">
        <f>LatticeLayout!B2199</f>
        <v>0</v>
      </c>
      <c r="C2199" s="26">
        <f>LatticeLayout!C2199</f>
        <v>0</v>
      </c>
      <c r="D2199" s="26">
        <f>LatticeLayout!D2199</f>
        <v>0</v>
      </c>
      <c r="E2199" s="26">
        <f>LatticeLayout!E2199</f>
        <v>0</v>
      </c>
      <c r="F2199" s="26">
        <f>LatticeLayout!F2199</f>
        <v>0</v>
      </c>
      <c r="G2199" s="26" t="str">
        <f>LatticeLayout!G2199</f>
        <v>bellow</v>
      </c>
      <c r="H2199" s="26">
        <f>LatticeLayout!H2199</f>
        <v>0</v>
      </c>
      <c r="I2199" s="26">
        <f>LatticeLayout!I2199</f>
        <v>0</v>
      </c>
      <c r="J2199" s="26">
        <f>LatticeLayout!J2199</f>
        <v>0</v>
      </c>
      <c r="K2199" s="26">
        <f>LatticeLayout!K2199</f>
        <v>9.9516999999999994E-2</v>
      </c>
      <c r="L2199" s="26">
        <f>LatticeLayout!O2199</f>
        <v>41.094000000000001</v>
      </c>
      <c r="M2199" s="26">
        <f>LatticeLayout!P2199</f>
        <v>415.3475529888272</v>
      </c>
      <c r="N2199" s="26">
        <f>LatticeLayout!Q2199</f>
        <v>317.40772382404799</v>
      </c>
      <c r="O2199" s="26">
        <f t="shared" ref="O2199:O2262" si="183">(N2199+N2198)/2</f>
        <v>317.357965324048</v>
      </c>
      <c r="P2199" s="26">
        <f t="shared" ref="P2199:P2262" si="184">(M2199+M2198)/2</f>
        <v>415.3475529888272</v>
      </c>
      <c r="Q2199" s="26">
        <f t="shared" ref="Q2199:Q2262" si="185">(L2199+L2198)/2</f>
        <v>41.094000000000001</v>
      </c>
      <c r="R2199" s="26">
        <f t="shared" si="181"/>
        <v>90</v>
      </c>
      <c r="S2199" s="26">
        <f t="shared" si="182"/>
        <v>0</v>
      </c>
      <c r="T2199" s="26">
        <v>0</v>
      </c>
      <c r="U2199"/>
      <c r="V2199"/>
      <c r="W2199"/>
      <c r="X2199"/>
    </row>
    <row r="2200" spans="1:24" ht="12.75" customHeight="1">
      <c r="A2200" s="26" t="str">
        <f>LatticeLayout!A2200</f>
        <v>LS2</v>
      </c>
      <c r="B2200" s="26" t="str">
        <f>LatticeLayout!B2200</f>
        <v>CD04</v>
      </c>
      <c r="C2200" s="26" t="str">
        <f>LatticeLayout!C2200</f>
        <v>CAV2</v>
      </c>
      <c r="D2200" s="26">
        <f>LatticeLayout!D2200</f>
        <v>3379</v>
      </c>
      <c r="E2200" s="26" t="str">
        <f>LatticeLayout!E2200</f>
        <v>LS2_CD04:CAV2_D3379</v>
      </c>
      <c r="F2200" s="26">
        <f>LatticeLayout!F2200</f>
        <v>0</v>
      </c>
      <c r="G2200" s="26" t="str">
        <f>LatticeLayout!G2200</f>
        <v>b54 resonator</v>
      </c>
      <c r="H2200" s="26">
        <f>LatticeLayout!H2200</f>
        <v>40</v>
      </c>
      <c r="I2200" s="26">
        <f>LatticeLayout!I2200</f>
        <v>0</v>
      </c>
      <c r="J2200" s="26">
        <f>LatticeLayout!J2200</f>
        <v>0</v>
      </c>
      <c r="K2200" s="26">
        <f>LatticeLayout!K2200</f>
        <v>0.49565599999999999</v>
      </c>
      <c r="L2200" s="26">
        <f>LatticeLayout!O2200</f>
        <v>41.094000000000001</v>
      </c>
      <c r="M2200" s="26">
        <f>LatticeLayout!P2200</f>
        <v>415.3475529888272</v>
      </c>
      <c r="N2200" s="26">
        <f>LatticeLayout!Q2200</f>
        <v>317.90337982404799</v>
      </c>
      <c r="O2200" s="26">
        <f t="shared" si="183"/>
        <v>317.65555182404796</v>
      </c>
      <c r="P2200" s="26">
        <f t="shared" si="184"/>
        <v>415.3475529888272</v>
      </c>
      <c r="Q2200" s="26">
        <f t="shared" si="185"/>
        <v>41.094000000000001</v>
      </c>
      <c r="R2200" s="26">
        <f t="shared" si="181"/>
        <v>90</v>
      </c>
      <c r="S2200" s="26">
        <f t="shared" si="182"/>
        <v>0</v>
      </c>
      <c r="T2200" s="26">
        <v>0</v>
      </c>
      <c r="U2200"/>
      <c r="V2200"/>
      <c r="W2200"/>
      <c r="X2200"/>
    </row>
    <row r="2201" spans="1:24" hidden="1">
      <c r="A2201" s="26">
        <f>LatticeLayout!A2201</f>
        <v>0</v>
      </c>
      <c r="B2201" s="26">
        <f>LatticeLayout!B2201</f>
        <v>0</v>
      </c>
      <c r="C2201" s="26">
        <f>LatticeLayout!C2201</f>
        <v>0</v>
      </c>
      <c r="D2201" s="26">
        <f>LatticeLayout!D2201</f>
        <v>0</v>
      </c>
      <c r="E2201" s="26">
        <f>LatticeLayout!E2201</f>
        <v>0</v>
      </c>
      <c r="F2201" s="26">
        <f>LatticeLayout!F2201</f>
        <v>0</v>
      </c>
      <c r="G2201" s="26">
        <f>LatticeLayout!G2201</f>
        <v>0</v>
      </c>
      <c r="H2201" s="26">
        <f>LatticeLayout!H2201</f>
        <v>0</v>
      </c>
      <c r="I2201" s="26">
        <f>LatticeLayout!I2201</f>
        <v>0</v>
      </c>
      <c r="J2201" s="26">
        <f>LatticeLayout!J2201</f>
        <v>0</v>
      </c>
      <c r="K2201" s="26">
        <f>LatticeLayout!K2201</f>
        <v>0</v>
      </c>
      <c r="L2201" s="26">
        <f>LatticeLayout!O2201</f>
        <v>41.094000000000001</v>
      </c>
      <c r="M2201" s="26">
        <f>LatticeLayout!P2201</f>
        <v>415.3475529888272</v>
      </c>
      <c r="N2201" s="26">
        <f>LatticeLayout!Q2201</f>
        <v>317.90337982404799</v>
      </c>
      <c r="O2201" s="26">
        <f t="shared" si="183"/>
        <v>317.90337982404799</v>
      </c>
      <c r="P2201" s="26">
        <f t="shared" si="184"/>
        <v>415.3475529888272</v>
      </c>
      <c r="Q2201" s="26">
        <f t="shared" si="185"/>
        <v>41.094000000000001</v>
      </c>
      <c r="R2201" s="26">
        <f t="shared" si="181"/>
        <v>90</v>
      </c>
      <c r="S2201" s="26">
        <f t="shared" si="182"/>
        <v>0</v>
      </c>
      <c r="T2201" s="26">
        <v>0</v>
      </c>
      <c r="U2201"/>
      <c r="V2201"/>
      <c r="W2201"/>
      <c r="X2201"/>
    </row>
    <row r="2202" spans="1:24" ht="12.75" hidden="1" customHeight="1">
      <c r="A2202" s="26">
        <f>LatticeLayout!A2202</f>
        <v>0</v>
      </c>
      <c r="B2202" s="26">
        <f>LatticeLayout!B2202</f>
        <v>0</v>
      </c>
      <c r="C2202" s="26">
        <f>LatticeLayout!C2202</f>
        <v>0</v>
      </c>
      <c r="D2202" s="26">
        <f>LatticeLayout!D2202</f>
        <v>0</v>
      </c>
      <c r="E2202" s="26">
        <f>LatticeLayout!E2202</f>
        <v>0</v>
      </c>
      <c r="F2202" s="26">
        <f>LatticeLayout!F2202</f>
        <v>0</v>
      </c>
      <c r="G2202" s="26">
        <f>LatticeLayout!G2202</f>
        <v>0</v>
      </c>
      <c r="H2202" s="26">
        <f>LatticeLayout!H2202</f>
        <v>0</v>
      </c>
      <c r="I2202" s="26">
        <f>LatticeLayout!I2202</f>
        <v>0</v>
      </c>
      <c r="J2202" s="26">
        <f>LatticeLayout!J2202</f>
        <v>0</v>
      </c>
      <c r="K2202" s="26">
        <f>LatticeLayout!K2202</f>
        <v>0</v>
      </c>
      <c r="L2202" s="26">
        <f>LatticeLayout!O2202</f>
        <v>41.094000000000001</v>
      </c>
      <c r="M2202" s="26">
        <f>LatticeLayout!P2202</f>
        <v>415.3475529888272</v>
      </c>
      <c r="N2202" s="26">
        <f>LatticeLayout!Q2202</f>
        <v>317.90337982404799</v>
      </c>
      <c r="O2202" s="26">
        <f t="shared" si="183"/>
        <v>317.90337982404799</v>
      </c>
      <c r="P2202" s="26">
        <f t="shared" si="184"/>
        <v>415.3475529888272</v>
      </c>
      <c r="Q2202" s="26">
        <f t="shared" si="185"/>
        <v>41.094000000000001</v>
      </c>
      <c r="R2202" s="26">
        <f t="shared" si="181"/>
        <v>90</v>
      </c>
      <c r="S2202" s="26">
        <f t="shared" si="182"/>
        <v>0</v>
      </c>
      <c r="T2202" s="26">
        <v>0</v>
      </c>
      <c r="U2202"/>
      <c r="V2202"/>
      <c r="W2202"/>
      <c r="X2202"/>
    </row>
    <row r="2203" spans="1:24" ht="12.75" hidden="1" customHeight="1">
      <c r="A2203" s="26">
        <f>LatticeLayout!A2203</f>
        <v>0</v>
      </c>
      <c r="B2203" s="26">
        <f>LatticeLayout!B2203</f>
        <v>0</v>
      </c>
      <c r="C2203" s="26">
        <f>LatticeLayout!C2203</f>
        <v>0</v>
      </c>
      <c r="D2203" s="26">
        <f>LatticeLayout!D2203</f>
        <v>0</v>
      </c>
      <c r="E2203" s="26">
        <f>LatticeLayout!E2203</f>
        <v>0</v>
      </c>
      <c r="F2203" s="26">
        <f>LatticeLayout!F2203</f>
        <v>0</v>
      </c>
      <c r="G2203" s="26" t="str">
        <f>LatticeLayout!G2203</f>
        <v>bellow</v>
      </c>
      <c r="H2203" s="26">
        <f>LatticeLayout!H2203</f>
        <v>0</v>
      </c>
      <c r="I2203" s="26">
        <f>LatticeLayout!I2203</f>
        <v>0</v>
      </c>
      <c r="J2203" s="26">
        <f>LatticeLayout!J2203</f>
        <v>0</v>
      </c>
      <c r="K2203" s="26">
        <f>LatticeLayout!K2203</f>
        <v>9.9516999999999994E-2</v>
      </c>
      <c r="L2203" s="26">
        <f>LatticeLayout!O2203</f>
        <v>41.094000000000001</v>
      </c>
      <c r="M2203" s="26">
        <f>LatticeLayout!P2203</f>
        <v>415.3475529888272</v>
      </c>
      <c r="N2203" s="26">
        <f>LatticeLayout!Q2203</f>
        <v>318.00289682404798</v>
      </c>
      <c r="O2203" s="26">
        <f t="shared" si="183"/>
        <v>317.95313832404798</v>
      </c>
      <c r="P2203" s="26">
        <f t="shared" si="184"/>
        <v>415.3475529888272</v>
      </c>
      <c r="Q2203" s="26">
        <f t="shared" si="185"/>
        <v>41.094000000000001</v>
      </c>
      <c r="R2203" s="26">
        <f t="shared" si="181"/>
        <v>90</v>
      </c>
      <c r="S2203" s="26">
        <f t="shared" si="182"/>
        <v>0</v>
      </c>
      <c r="T2203" s="26">
        <v>0</v>
      </c>
      <c r="U2203"/>
      <c r="V2203"/>
      <c r="W2203"/>
      <c r="X2203"/>
    </row>
    <row r="2204" spans="1:24" ht="12.75" customHeight="1">
      <c r="A2204" s="26" t="str">
        <f>LatticeLayout!A2204</f>
        <v>LS2</v>
      </c>
      <c r="B2204" s="26" t="str">
        <f>LatticeLayout!B2204</f>
        <v>CD04</v>
      </c>
      <c r="C2204" s="26" t="str">
        <f>LatticeLayout!C2204</f>
        <v>CAV3</v>
      </c>
      <c r="D2204" s="26">
        <f>LatticeLayout!D2204</f>
        <v>3385</v>
      </c>
      <c r="E2204" s="26" t="str">
        <f>LatticeLayout!E2204</f>
        <v>LS2_CD04:CAV3_D3385</v>
      </c>
      <c r="F2204" s="26">
        <f>LatticeLayout!F2204</f>
        <v>0</v>
      </c>
      <c r="G2204" s="26" t="str">
        <f>LatticeLayout!G2204</f>
        <v>b54 resonator</v>
      </c>
      <c r="H2204" s="26">
        <f>LatticeLayout!H2204</f>
        <v>40</v>
      </c>
      <c r="I2204" s="26">
        <f>LatticeLayout!I2204</f>
        <v>0</v>
      </c>
      <c r="J2204" s="26">
        <f>LatticeLayout!J2204</f>
        <v>0</v>
      </c>
      <c r="K2204" s="26">
        <f>LatticeLayout!K2204</f>
        <v>0.49565599999999999</v>
      </c>
      <c r="L2204" s="26">
        <f>LatticeLayout!O2204</f>
        <v>41.094000000000001</v>
      </c>
      <c r="M2204" s="26">
        <f>LatticeLayout!P2204</f>
        <v>415.3475529888272</v>
      </c>
      <c r="N2204" s="26">
        <f>LatticeLayout!Q2204</f>
        <v>318.49855282404798</v>
      </c>
      <c r="O2204" s="26">
        <f t="shared" si="183"/>
        <v>318.25072482404801</v>
      </c>
      <c r="P2204" s="26">
        <f t="shared" si="184"/>
        <v>415.3475529888272</v>
      </c>
      <c r="Q2204" s="26">
        <f t="shared" si="185"/>
        <v>41.094000000000001</v>
      </c>
      <c r="R2204" s="26">
        <f t="shared" si="181"/>
        <v>90</v>
      </c>
      <c r="S2204" s="26">
        <f t="shared" si="182"/>
        <v>0</v>
      </c>
      <c r="T2204" s="26">
        <v>0</v>
      </c>
      <c r="U2204"/>
      <c r="V2204"/>
      <c r="W2204"/>
      <c r="X2204"/>
    </row>
    <row r="2205" spans="1:24" hidden="1">
      <c r="A2205" s="26">
        <f>LatticeLayout!A2205</f>
        <v>0</v>
      </c>
      <c r="B2205" s="26">
        <f>LatticeLayout!B2205</f>
        <v>0</v>
      </c>
      <c r="C2205" s="26">
        <f>LatticeLayout!C2205</f>
        <v>0</v>
      </c>
      <c r="D2205" s="26">
        <f>LatticeLayout!D2205</f>
        <v>0</v>
      </c>
      <c r="E2205" s="26">
        <f>LatticeLayout!E2205</f>
        <v>0</v>
      </c>
      <c r="F2205" s="26">
        <f>LatticeLayout!F2205</f>
        <v>0</v>
      </c>
      <c r="G2205" s="26">
        <f>LatticeLayout!G2205</f>
        <v>0</v>
      </c>
      <c r="H2205" s="26">
        <f>LatticeLayout!H2205</f>
        <v>0</v>
      </c>
      <c r="I2205" s="26">
        <f>LatticeLayout!I2205</f>
        <v>0</v>
      </c>
      <c r="J2205" s="26">
        <f>LatticeLayout!J2205</f>
        <v>0</v>
      </c>
      <c r="K2205" s="26">
        <f>LatticeLayout!K2205</f>
        <v>0</v>
      </c>
      <c r="L2205" s="26">
        <f>LatticeLayout!O2205</f>
        <v>41.094000000000001</v>
      </c>
      <c r="M2205" s="26">
        <f>LatticeLayout!P2205</f>
        <v>415.3475529888272</v>
      </c>
      <c r="N2205" s="26">
        <f>LatticeLayout!Q2205</f>
        <v>318.49855282404798</v>
      </c>
      <c r="O2205" s="26">
        <f t="shared" si="183"/>
        <v>318.49855282404798</v>
      </c>
      <c r="P2205" s="26">
        <f t="shared" si="184"/>
        <v>415.3475529888272</v>
      </c>
      <c r="Q2205" s="26">
        <f t="shared" si="185"/>
        <v>41.094000000000001</v>
      </c>
      <c r="R2205" s="26">
        <f t="shared" si="181"/>
        <v>90</v>
      </c>
      <c r="S2205" s="26">
        <f t="shared" si="182"/>
        <v>0</v>
      </c>
      <c r="T2205" s="26">
        <v>0</v>
      </c>
      <c r="U2205"/>
      <c r="V2205"/>
      <c r="W2205"/>
      <c r="X2205"/>
    </row>
    <row r="2206" spans="1:24" ht="12.75" hidden="1" customHeight="1">
      <c r="A2206" s="26">
        <f>LatticeLayout!A2206</f>
        <v>0</v>
      </c>
      <c r="B2206" s="26">
        <f>LatticeLayout!B2206</f>
        <v>0</v>
      </c>
      <c r="C2206" s="26">
        <f>LatticeLayout!C2206</f>
        <v>0</v>
      </c>
      <c r="D2206" s="26">
        <f>LatticeLayout!D2206</f>
        <v>0</v>
      </c>
      <c r="E2206" s="26">
        <f>LatticeLayout!E2206</f>
        <v>0</v>
      </c>
      <c r="F2206" s="26">
        <f>LatticeLayout!F2206</f>
        <v>0</v>
      </c>
      <c r="G2206" s="26">
        <f>LatticeLayout!G2206</f>
        <v>0</v>
      </c>
      <c r="H2206" s="26">
        <f>LatticeLayout!H2206</f>
        <v>0</v>
      </c>
      <c r="I2206" s="26">
        <f>LatticeLayout!I2206</f>
        <v>0</v>
      </c>
      <c r="J2206" s="26">
        <f>LatticeLayout!J2206</f>
        <v>0</v>
      </c>
      <c r="K2206" s="26">
        <f>LatticeLayout!K2206</f>
        <v>0</v>
      </c>
      <c r="L2206" s="26">
        <f>LatticeLayout!O2206</f>
        <v>41.094000000000001</v>
      </c>
      <c r="M2206" s="26">
        <f>LatticeLayout!P2206</f>
        <v>415.3475529888272</v>
      </c>
      <c r="N2206" s="26">
        <f>LatticeLayout!Q2206</f>
        <v>318.49855282404798</v>
      </c>
      <c r="O2206" s="26">
        <f t="shared" si="183"/>
        <v>318.49855282404798</v>
      </c>
      <c r="P2206" s="26">
        <f t="shared" si="184"/>
        <v>415.3475529888272</v>
      </c>
      <c r="Q2206" s="26">
        <f t="shared" si="185"/>
        <v>41.094000000000001</v>
      </c>
      <c r="R2206" s="26">
        <f t="shared" si="181"/>
        <v>90</v>
      </c>
      <c r="S2206" s="26">
        <f t="shared" si="182"/>
        <v>0</v>
      </c>
      <c r="T2206" s="26">
        <v>0</v>
      </c>
      <c r="U2206"/>
      <c r="V2206"/>
      <c r="W2206"/>
      <c r="X2206"/>
    </row>
    <row r="2207" spans="1:24" ht="12.75" hidden="1" customHeight="1">
      <c r="A2207" s="26">
        <f>LatticeLayout!A2207</f>
        <v>0</v>
      </c>
      <c r="B2207" s="26">
        <f>LatticeLayout!B2207</f>
        <v>0</v>
      </c>
      <c r="C2207" s="26">
        <f>LatticeLayout!C2207</f>
        <v>0</v>
      </c>
      <c r="D2207" s="26">
        <f>LatticeLayout!D2207</f>
        <v>0</v>
      </c>
      <c r="E2207" s="26">
        <f>LatticeLayout!E2207</f>
        <v>0</v>
      </c>
      <c r="F2207" s="26">
        <f>LatticeLayout!F2207</f>
        <v>0</v>
      </c>
      <c r="G2207" s="26" t="str">
        <f>LatticeLayout!G2207</f>
        <v>bellow</v>
      </c>
      <c r="H2207" s="26">
        <f>LatticeLayout!H2207</f>
        <v>0</v>
      </c>
      <c r="I2207" s="26">
        <f>LatticeLayout!I2207</f>
        <v>0</v>
      </c>
      <c r="J2207" s="26">
        <f>LatticeLayout!J2207</f>
        <v>0</v>
      </c>
      <c r="K2207" s="26">
        <f>LatticeLayout!K2207</f>
        <v>9.9516999999999994E-2</v>
      </c>
      <c r="L2207" s="26">
        <f>LatticeLayout!O2207</f>
        <v>41.094000000000001</v>
      </c>
      <c r="M2207" s="26">
        <f>LatticeLayout!P2207</f>
        <v>415.3475529888272</v>
      </c>
      <c r="N2207" s="26">
        <f>LatticeLayout!Q2207</f>
        <v>318.59806982404797</v>
      </c>
      <c r="O2207" s="26">
        <f t="shared" si="183"/>
        <v>318.54831132404797</v>
      </c>
      <c r="P2207" s="26">
        <f t="shared" si="184"/>
        <v>415.3475529888272</v>
      </c>
      <c r="Q2207" s="26">
        <f t="shared" si="185"/>
        <v>41.094000000000001</v>
      </c>
      <c r="R2207" s="26">
        <f t="shared" si="181"/>
        <v>90</v>
      </c>
      <c r="S2207" s="26">
        <f t="shared" si="182"/>
        <v>0</v>
      </c>
      <c r="T2207" s="26">
        <v>0</v>
      </c>
      <c r="U2207"/>
      <c r="V2207"/>
      <c r="W2207"/>
      <c r="X2207"/>
    </row>
    <row r="2208" spans="1:24" ht="12.75" customHeight="1">
      <c r="A2208" s="26" t="str">
        <f>LatticeLayout!A2208</f>
        <v>LS2</v>
      </c>
      <c r="B2208" s="26" t="str">
        <f>LatticeLayout!B2208</f>
        <v>CD04</v>
      </c>
      <c r="C2208" s="26" t="str">
        <f>LatticeLayout!C2208</f>
        <v>CAV4</v>
      </c>
      <c r="D2208" s="26">
        <f>LatticeLayout!D2208</f>
        <v>3391</v>
      </c>
      <c r="E2208" s="26" t="str">
        <f>LatticeLayout!E2208</f>
        <v>LS2_CD04:CAV4_D3391</v>
      </c>
      <c r="F2208" s="26">
        <f>LatticeLayout!F2208</f>
        <v>0</v>
      </c>
      <c r="G2208" s="26" t="str">
        <f>LatticeLayout!G2208</f>
        <v>b54 resonator</v>
      </c>
      <c r="H2208" s="26">
        <f>LatticeLayout!H2208</f>
        <v>40</v>
      </c>
      <c r="I2208" s="26">
        <f>LatticeLayout!I2208</f>
        <v>0</v>
      </c>
      <c r="J2208" s="26">
        <f>LatticeLayout!J2208</f>
        <v>0</v>
      </c>
      <c r="K2208" s="26">
        <f>LatticeLayout!K2208</f>
        <v>0.49565599999999999</v>
      </c>
      <c r="L2208" s="26">
        <f>LatticeLayout!O2208</f>
        <v>41.094000000000001</v>
      </c>
      <c r="M2208" s="26">
        <f>LatticeLayout!P2208</f>
        <v>415.3475529888272</v>
      </c>
      <c r="N2208" s="26">
        <f>LatticeLayout!Q2208</f>
        <v>319.09372582404797</v>
      </c>
      <c r="O2208" s="26">
        <f t="shared" si="183"/>
        <v>318.84589782404794</v>
      </c>
      <c r="P2208" s="26">
        <f t="shared" si="184"/>
        <v>415.3475529888272</v>
      </c>
      <c r="Q2208" s="26">
        <f t="shared" si="185"/>
        <v>41.094000000000001</v>
      </c>
      <c r="R2208" s="26">
        <f t="shared" si="181"/>
        <v>90</v>
      </c>
      <c r="S2208" s="26">
        <f t="shared" si="182"/>
        <v>0</v>
      </c>
      <c r="T2208" s="26">
        <v>0</v>
      </c>
      <c r="U2208"/>
      <c r="V2208"/>
      <c r="W2208"/>
      <c r="X2208"/>
    </row>
    <row r="2209" spans="1:24" hidden="1">
      <c r="A2209" s="26" t="str">
        <f>LatticeLayout!A2209</f>
        <v>LS2</v>
      </c>
      <c r="B2209" s="26" t="str">
        <f>LatticeLayout!B2209</f>
        <v>CD04</v>
      </c>
      <c r="C2209" s="26" t="str">
        <f>LatticeLayout!C2209</f>
        <v>BLM</v>
      </c>
      <c r="D2209" s="26">
        <f>LatticeLayout!D2209</f>
        <v>3393</v>
      </c>
      <c r="E2209" s="26" t="str">
        <f>LatticeLayout!E2209</f>
        <v>LS2_CD04:BLM_D3393</v>
      </c>
      <c r="F2209" s="26">
        <f>LatticeLayout!F2209</f>
        <v>0</v>
      </c>
      <c r="G2209" s="26" t="str">
        <f>LatticeLayout!G2209</f>
        <v>outside loss monitor</v>
      </c>
      <c r="H2209" s="26">
        <f>LatticeLayout!H2209</f>
        <v>0</v>
      </c>
      <c r="I2209" s="26">
        <f>LatticeLayout!I2209</f>
        <v>0</v>
      </c>
      <c r="J2209" s="26">
        <f>LatticeLayout!J2209</f>
        <v>0</v>
      </c>
      <c r="K2209" s="26">
        <f>LatticeLayout!K2209</f>
        <v>0</v>
      </c>
      <c r="L2209" s="26">
        <f>LatticeLayout!O2209</f>
        <v>41.094000000000001</v>
      </c>
      <c r="M2209" s="26">
        <f>LatticeLayout!P2209</f>
        <v>415.3475529888272</v>
      </c>
      <c r="N2209" s="26">
        <f>LatticeLayout!Q2209</f>
        <v>319.09372582404797</v>
      </c>
      <c r="O2209" s="26">
        <f t="shared" si="183"/>
        <v>319.09372582404797</v>
      </c>
      <c r="P2209" s="26">
        <f t="shared" si="184"/>
        <v>415.3475529888272</v>
      </c>
      <c r="Q2209" s="26">
        <f t="shared" si="185"/>
        <v>41.094000000000001</v>
      </c>
      <c r="R2209" s="26">
        <f t="shared" si="181"/>
        <v>90</v>
      </c>
      <c r="S2209" s="26">
        <f t="shared" si="182"/>
        <v>0</v>
      </c>
      <c r="T2209" s="26">
        <v>0</v>
      </c>
      <c r="U2209"/>
      <c r="V2209"/>
      <c r="W2209"/>
      <c r="X2209"/>
    </row>
    <row r="2210" spans="1:24" ht="12.75" hidden="1" customHeight="1">
      <c r="A2210" s="26">
        <f>LatticeLayout!A2210</f>
        <v>0</v>
      </c>
      <c r="B2210" s="26">
        <f>LatticeLayout!B2210</f>
        <v>0</v>
      </c>
      <c r="C2210" s="26">
        <f>LatticeLayout!C2210</f>
        <v>0</v>
      </c>
      <c r="D2210" s="26">
        <f>LatticeLayout!D2210</f>
        <v>0</v>
      </c>
      <c r="E2210" s="26">
        <f>LatticeLayout!E2210</f>
        <v>0</v>
      </c>
      <c r="F2210" s="26">
        <f>LatticeLayout!F2210</f>
        <v>0</v>
      </c>
      <c r="G2210" s="26">
        <f>LatticeLayout!G2210</f>
        <v>0</v>
      </c>
      <c r="H2210" s="26">
        <f>LatticeLayout!H2210</f>
        <v>0</v>
      </c>
      <c r="I2210" s="26">
        <f>LatticeLayout!I2210</f>
        <v>0</v>
      </c>
      <c r="J2210" s="26">
        <f>LatticeLayout!J2210</f>
        <v>0</v>
      </c>
      <c r="K2210" s="26">
        <f>LatticeLayout!K2210</f>
        <v>0</v>
      </c>
      <c r="L2210" s="26">
        <f>LatticeLayout!O2210</f>
        <v>41.094000000000001</v>
      </c>
      <c r="M2210" s="26">
        <f>LatticeLayout!P2210</f>
        <v>415.3475529888272</v>
      </c>
      <c r="N2210" s="26">
        <f>LatticeLayout!Q2210</f>
        <v>319.09372582404797</v>
      </c>
      <c r="O2210" s="26">
        <f t="shared" si="183"/>
        <v>319.09372582404797</v>
      </c>
      <c r="P2210" s="26">
        <f t="shared" si="184"/>
        <v>415.3475529888272</v>
      </c>
      <c r="Q2210" s="26">
        <f t="shared" si="185"/>
        <v>41.094000000000001</v>
      </c>
      <c r="R2210" s="26">
        <f t="shared" si="181"/>
        <v>90</v>
      </c>
      <c r="S2210" s="26">
        <f t="shared" si="182"/>
        <v>0</v>
      </c>
      <c r="T2210" s="26">
        <v>0</v>
      </c>
      <c r="U2210"/>
      <c r="V2210"/>
      <c r="W2210"/>
      <c r="X2210"/>
    </row>
    <row r="2211" spans="1:24" ht="12.75" hidden="1" customHeight="1">
      <c r="A2211" s="26">
        <f>LatticeLayout!A2211</f>
        <v>0</v>
      </c>
      <c r="B2211" s="26">
        <f>LatticeLayout!B2211</f>
        <v>0</v>
      </c>
      <c r="C2211" s="26">
        <f>LatticeLayout!C2211</f>
        <v>0</v>
      </c>
      <c r="D2211" s="26">
        <f>LatticeLayout!D2211</f>
        <v>0</v>
      </c>
      <c r="E2211" s="26">
        <f>LatticeLayout!E2211</f>
        <v>0</v>
      </c>
      <c r="F2211" s="26">
        <f>LatticeLayout!F2211</f>
        <v>0</v>
      </c>
      <c r="G2211" s="26" t="str">
        <f>LatticeLayout!G2211</f>
        <v>bellow</v>
      </c>
      <c r="H2211" s="26">
        <f>LatticeLayout!H2211</f>
        <v>0</v>
      </c>
      <c r="I2211" s="26">
        <f>LatticeLayout!I2211</f>
        <v>0</v>
      </c>
      <c r="J2211" s="26">
        <f>LatticeLayout!J2211</f>
        <v>0</v>
      </c>
      <c r="K2211" s="26">
        <f>LatticeLayout!K2211</f>
        <v>0.15525</v>
      </c>
      <c r="L2211" s="26">
        <f>LatticeLayout!O2211</f>
        <v>41.094000000000001</v>
      </c>
      <c r="M2211" s="26">
        <f>LatticeLayout!P2211</f>
        <v>415.3475529888272</v>
      </c>
      <c r="N2211" s="26">
        <f>LatticeLayout!Q2211</f>
        <v>319.24897582404799</v>
      </c>
      <c r="O2211" s="26">
        <f t="shared" si="183"/>
        <v>319.17135082404798</v>
      </c>
      <c r="P2211" s="26">
        <f t="shared" si="184"/>
        <v>415.3475529888272</v>
      </c>
      <c r="Q2211" s="26">
        <f t="shared" si="185"/>
        <v>41.094000000000001</v>
      </c>
      <c r="R2211" s="26">
        <f t="shared" ref="R2211:R2274" si="186">R2210</f>
        <v>90</v>
      </c>
      <c r="S2211" s="26">
        <f t="shared" si="182"/>
        <v>0</v>
      </c>
      <c r="T2211" s="26">
        <v>0</v>
      </c>
      <c r="U2211"/>
      <c r="V2211"/>
      <c r="W2211"/>
      <c r="X2211"/>
    </row>
    <row r="2212" spans="1:24" ht="12.75" customHeight="1">
      <c r="A2212" s="26" t="str">
        <f>LatticeLayout!A2212</f>
        <v>LS2</v>
      </c>
      <c r="B2212" s="26" t="str">
        <f>LatticeLayout!B2212</f>
        <v>CD04</v>
      </c>
      <c r="C2212" s="26" t="str">
        <f>LatticeLayout!C2212</f>
        <v>SOL1</v>
      </c>
      <c r="D2212" s="26">
        <f>LatticeLayout!D2212</f>
        <v>3398</v>
      </c>
      <c r="E2212" s="26" t="str">
        <f>LatticeLayout!E2212</f>
        <v>LS2_CD04:SOL1_D3398</v>
      </c>
      <c r="F2212" s="26" t="str">
        <f>LatticeLayout!F2212</f>
        <v>S2</v>
      </c>
      <c r="G2212" s="26" t="str">
        <f>LatticeLayout!G2212</f>
        <v>solenoid+correctors</v>
      </c>
      <c r="H2212" s="26">
        <f>LatticeLayout!H2212</f>
        <v>40</v>
      </c>
      <c r="I2212" s="26">
        <f>LatticeLayout!I2212</f>
        <v>0</v>
      </c>
      <c r="J2212" s="26">
        <f>LatticeLayout!J2212</f>
        <v>0</v>
      </c>
      <c r="K2212" s="26">
        <f>LatticeLayout!K2212</f>
        <v>0.5</v>
      </c>
      <c r="L2212" s="26">
        <f>LatticeLayout!O2212</f>
        <v>41.094000000000001</v>
      </c>
      <c r="M2212" s="26">
        <f>LatticeLayout!P2212</f>
        <v>415.3475529888272</v>
      </c>
      <c r="N2212" s="26">
        <f>LatticeLayout!Q2212</f>
        <v>319.74897582404799</v>
      </c>
      <c r="O2212" s="26">
        <f t="shared" si="183"/>
        <v>319.49897582404799</v>
      </c>
      <c r="P2212" s="26">
        <f t="shared" si="184"/>
        <v>415.3475529888272</v>
      </c>
      <c r="Q2212" s="26">
        <f t="shared" si="185"/>
        <v>41.094000000000001</v>
      </c>
      <c r="R2212" s="26">
        <f t="shared" si="186"/>
        <v>90</v>
      </c>
      <c r="S2212" s="26">
        <f t="shared" si="182"/>
        <v>0</v>
      </c>
      <c r="T2212" s="26">
        <v>0</v>
      </c>
      <c r="U2212"/>
      <c r="V2212"/>
      <c r="W2212"/>
      <c r="X2212"/>
    </row>
    <row r="2213" spans="1:24" ht="12.75" hidden="1" customHeight="1">
      <c r="A2213" s="26">
        <f>LatticeLayout!A2213</f>
        <v>0</v>
      </c>
      <c r="B2213" s="26">
        <f>LatticeLayout!B2213</f>
        <v>0</v>
      </c>
      <c r="C2213" s="26">
        <f>LatticeLayout!C2213</f>
        <v>0</v>
      </c>
      <c r="D2213" s="26">
        <f>LatticeLayout!D2213</f>
        <v>0</v>
      </c>
      <c r="E2213" s="26">
        <f>LatticeLayout!E2213</f>
        <v>0</v>
      </c>
      <c r="F2213" s="26">
        <f>LatticeLayout!F2213</f>
        <v>0</v>
      </c>
      <c r="G2213" s="26" t="str">
        <f>LatticeLayout!G2213</f>
        <v>bellow</v>
      </c>
      <c r="H2213" s="26">
        <f>LatticeLayout!H2213</f>
        <v>0</v>
      </c>
      <c r="I2213" s="26">
        <f>LatticeLayout!I2213</f>
        <v>0</v>
      </c>
      <c r="J2213" s="26">
        <f>LatticeLayout!J2213</f>
        <v>0</v>
      </c>
      <c r="K2213" s="26">
        <f>LatticeLayout!K2213</f>
        <v>0.15525</v>
      </c>
      <c r="L2213" s="26">
        <f>LatticeLayout!O2213</f>
        <v>41.094000000000001</v>
      </c>
      <c r="M2213" s="26">
        <f>LatticeLayout!P2213</f>
        <v>415.3475529888272</v>
      </c>
      <c r="N2213" s="26">
        <f>LatticeLayout!Q2213</f>
        <v>319.90422582404801</v>
      </c>
      <c r="O2213" s="26">
        <f t="shared" si="183"/>
        <v>319.826600824048</v>
      </c>
      <c r="P2213" s="26">
        <f t="shared" si="184"/>
        <v>415.3475529888272</v>
      </c>
      <c r="Q2213" s="26">
        <f t="shared" si="185"/>
        <v>41.094000000000001</v>
      </c>
      <c r="R2213" s="26">
        <f t="shared" si="186"/>
        <v>90</v>
      </c>
      <c r="S2213" s="26">
        <f t="shared" si="182"/>
        <v>0</v>
      </c>
      <c r="T2213" s="26">
        <v>0</v>
      </c>
      <c r="U2213"/>
      <c r="V2213"/>
      <c r="W2213"/>
      <c r="X2213"/>
    </row>
    <row r="2214" spans="1:24" ht="12.75" customHeight="1">
      <c r="A2214" s="26" t="str">
        <f>LatticeLayout!A2214</f>
        <v>LS2</v>
      </c>
      <c r="B2214" s="26" t="str">
        <f>LatticeLayout!B2214</f>
        <v>CD04</v>
      </c>
      <c r="C2214" s="26" t="str">
        <f>LatticeLayout!C2214</f>
        <v>CAV5</v>
      </c>
      <c r="D2214" s="26">
        <f>LatticeLayout!D2214</f>
        <v>3404</v>
      </c>
      <c r="E2214" s="26" t="str">
        <f>LatticeLayout!E2214</f>
        <v>LS2_CD04:CAV5_D3404</v>
      </c>
      <c r="F2214" s="26">
        <f>LatticeLayout!F2214</f>
        <v>0</v>
      </c>
      <c r="G2214" s="26" t="str">
        <f>LatticeLayout!G2214</f>
        <v>b54 resonator</v>
      </c>
      <c r="H2214" s="26">
        <f>LatticeLayout!H2214</f>
        <v>40</v>
      </c>
      <c r="I2214" s="26">
        <f>LatticeLayout!I2214</f>
        <v>0</v>
      </c>
      <c r="J2214" s="26">
        <f>LatticeLayout!J2214</f>
        <v>0</v>
      </c>
      <c r="K2214" s="26">
        <f>LatticeLayout!K2214</f>
        <v>0.49565599999999999</v>
      </c>
      <c r="L2214" s="26">
        <f>LatticeLayout!O2214</f>
        <v>41.094000000000001</v>
      </c>
      <c r="M2214" s="26">
        <f>LatticeLayout!P2214</f>
        <v>415.3475529888272</v>
      </c>
      <c r="N2214" s="26">
        <f>LatticeLayout!Q2214</f>
        <v>320.39988182404801</v>
      </c>
      <c r="O2214" s="26">
        <f t="shared" si="183"/>
        <v>320.15205382404804</v>
      </c>
      <c r="P2214" s="26">
        <f t="shared" si="184"/>
        <v>415.3475529888272</v>
      </c>
      <c r="Q2214" s="26">
        <f t="shared" si="185"/>
        <v>41.094000000000001</v>
      </c>
      <c r="R2214" s="26">
        <f t="shared" si="186"/>
        <v>90</v>
      </c>
      <c r="S2214" s="26">
        <f t="shared" si="182"/>
        <v>0</v>
      </c>
      <c r="T2214" s="26">
        <v>0</v>
      </c>
      <c r="U2214"/>
      <c r="V2214"/>
      <c r="W2214"/>
      <c r="X2214"/>
    </row>
    <row r="2215" spans="1:24" hidden="1">
      <c r="A2215" s="26">
        <f>LatticeLayout!A2215</f>
        <v>0</v>
      </c>
      <c r="B2215" s="26">
        <f>LatticeLayout!B2215</f>
        <v>0</v>
      </c>
      <c r="C2215" s="26">
        <f>LatticeLayout!C2215</f>
        <v>0</v>
      </c>
      <c r="D2215" s="26">
        <f>LatticeLayout!D2215</f>
        <v>0</v>
      </c>
      <c r="E2215" s="26">
        <f>LatticeLayout!E2215</f>
        <v>0</v>
      </c>
      <c r="F2215" s="26">
        <f>LatticeLayout!F2215</f>
        <v>0</v>
      </c>
      <c r="G2215" s="26">
        <f>LatticeLayout!G2215</f>
        <v>0</v>
      </c>
      <c r="H2215" s="26">
        <f>LatticeLayout!H2215</f>
        <v>0</v>
      </c>
      <c r="I2215" s="26">
        <f>LatticeLayout!I2215</f>
        <v>0</v>
      </c>
      <c r="J2215" s="26">
        <f>LatticeLayout!J2215</f>
        <v>0</v>
      </c>
      <c r="K2215" s="26">
        <f>LatticeLayout!K2215</f>
        <v>0</v>
      </c>
      <c r="L2215" s="26">
        <f>LatticeLayout!O2215</f>
        <v>41.094000000000001</v>
      </c>
      <c r="M2215" s="26">
        <f>LatticeLayout!P2215</f>
        <v>415.3475529888272</v>
      </c>
      <c r="N2215" s="26">
        <f>LatticeLayout!Q2215</f>
        <v>320.39988182404801</v>
      </c>
      <c r="O2215" s="26">
        <f t="shared" si="183"/>
        <v>320.39988182404801</v>
      </c>
      <c r="P2215" s="26">
        <f t="shared" si="184"/>
        <v>415.3475529888272</v>
      </c>
      <c r="Q2215" s="26">
        <f t="shared" si="185"/>
        <v>41.094000000000001</v>
      </c>
      <c r="R2215" s="26">
        <f t="shared" si="186"/>
        <v>90</v>
      </c>
      <c r="S2215" s="26">
        <f t="shared" si="182"/>
        <v>0</v>
      </c>
      <c r="T2215" s="26">
        <v>0</v>
      </c>
      <c r="U2215"/>
      <c r="V2215"/>
      <c r="W2215"/>
      <c r="X2215"/>
    </row>
    <row r="2216" spans="1:24" ht="12.75" hidden="1" customHeight="1">
      <c r="A2216" s="26">
        <f>LatticeLayout!A2216</f>
        <v>0</v>
      </c>
      <c r="B2216" s="26">
        <f>LatticeLayout!B2216</f>
        <v>0</v>
      </c>
      <c r="C2216" s="26">
        <f>LatticeLayout!C2216</f>
        <v>0</v>
      </c>
      <c r="D2216" s="26">
        <f>LatticeLayout!D2216</f>
        <v>0</v>
      </c>
      <c r="E2216" s="26">
        <f>LatticeLayout!E2216</f>
        <v>0</v>
      </c>
      <c r="F2216" s="26">
        <f>LatticeLayout!F2216</f>
        <v>0</v>
      </c>
      <c r="G2216" s="26">
        <f>LatticeLayout!G2216</f>
        <v>0</v>
      </c>
      <c r="H2216" s="26">
        <f>LatticeLayout!H2216</f>
        <v>0</v>
      </c>
      <c r="I2216" s="26">
        <f>LatticeLayout!I2216</f>
        <v>0</v>
      </c>
      <c r="J2216" s="26">
        <f>LatticeLayout!J2216</f>
        <v>0</v>
      </c>
      <c r="K2216" s="26">
        <f>LatticeLayout!K2216</f>
        <v>0</v>
      </c>
      <c r="L2216" s="26">
        <f>LatticeLayout!O2216</f>
        <v>41.094000000000001</v>
      </c>
      <c r="M2216" s="26">
        <f>LatticeLayout!P2216</f>
        <v>415.3475529888272</v>
      </c>
      <c r="N2216" s="26">
        <f>LatticeLayout!Q2216</f>
        <v>320.39988182404801</v>
      </c>
      <c r="O2216" s="26">
        <f t="shared" si="183"/>
        <v>320.39988182404801</v>
      </c>
      <c r="P2216" s="26">
        <f t="shared" si="184"/>
        <v>415.3475529888272</v>
      </c>
      <c r="Q2216" s="26">
        <f t="shared" si="185"/>
        <v>41.094000000000001</v>
      </c>
      <c r="R2216" s="26">
        <f t="shared" si="186"/>
        <v>90</v>
      </c>
      <c r="S2216" s="26">
        <f t="shared" si="182"/>
        <v>0</v>
      </c>
      <c r="T2216" s="26">
        <v>0</v>
      </c>
      <c r="U2216"/>
      <c r="V2216"/>
      <c r="W2216"/>
      <c r="X2216"/>
    </row>
    <row r="2217" spans="1:24" ht="12.75" hidden="1" customHeight="1">
      <c r="A2217" s="26">
        <f>LatticeLayout!A2217</f>
        <v>0</v>
      </c>
      <c r="B2217" s="26">
        <f>LatticeLayout!B2217</f>
        <v>0</v>
      </c>
      <c r="C2217" s="26">
        <f>LatticeLayout!C2217</f>
        <v>0</v>
      </c>
      <c r="D2217" s="26">
        <f>LatticeLayout!D2217</f>
        <v>0</v>
      </c>
      <c r="E2217" s="26">
        <f>LatticeLayout!E2217</f>
        <v>0</v>
      </c>
      <c r="F2217" s="26">
        <f>LatticeLayout!F2217</f>
        <v>0</v>
      </c>
      <c r="G2217" s="26" t="str">
        <f>LatticeLayout!G2217</f>
        <v>bellow</v>
      </c>
      <c r="H2217" s="26">
        <f>LatticeLayout!H2217</f>
        <v>0</v>
      </c>
      <c r="I2217" s="26">
        <f>LatticeLayout!I2217</f>
        <v>0</v>
      </c>
      <c r="J2217" s="26">
        <f>LatticeLayout!J2217</f>
        <v>0</v>
      </c>
      <c r="K2217" s="26">
        <f>LatticeLayout!K2217</f>
        <v>9.9516999999999994E-2</v>
      </c>
      <c r="L2217" s="26">
        <f>LatticeLayout!O2217</f>
        <v>41.094000000000001</v>
      </c>
      <c r="M2217" s="26">
        <f>LatticeLayout!P2217</f>
        <v>415.3475529888272</v>
      </c>
      <c r="N2217" s="26">
        <f>LatticeLayout!Q2217</f>
        <v>320.499398824048</v>
      </c>
      <c r="O2217" s="26">
        <f t="shared" si="183"/>
        <v>320.449640324048</v>
      </c>
      <c r="P2217" s="26">
        <f t="shared" si="184"/>
        <v>415.3475529888272</v>
      </c>
      <c r="Q2217" s="26">
        <f t="shared" si="185"/>
        <v>41.094000000000001</v>
      </c>
      <c r="R2217" s="26">
        <f t="shared" si="186"/>
        <v>90</v>
      </c>
      <c r="S2217" s="26">
        <f t="shared" si="182"/>
        <v>0</v>
      </c>
      <c r="T2217" s="26">
        <v>0</v>
      </c>
      <c r="U2217"/>
      <c r="V2217"/>
      <c r="W2217"/>
      <c r="X2217"/>
    </row>
    <row r="2218" spans="1:24" ht="12.75" customHeight="1">
      <c r="A2218" s="26" t="str">
        <f>LatticeLayout!A2218</f>
        <v>LS2</v>
      </c>
      <c r="B2218" s="26" t="str">
        <f>LatticeLayout!B2218</f>
        <v>CD04</v>
      </c>
      <c r="C2218" s="26" t="str">
        <f>LatticeLayout!C2218</f>
        <v>CAV6</v>
      </c>
      <c r="D2218" s="26">
        <f>LatticeLayout!D2218</f>
        <v>3410</v>
      </c>
      <c r="E2218" s="26" t="str">
        <f>LatticeLayout!E2218</f>
        <v>LS2_CD04:CAV6_D3410</v>
      </c>
      <c r="F2218" s="26">
        <f>LatticeLayout!F2218</f>
        <v>0</v>
      </c>
      <c r="G2218" s="26" t="str">
        <f>LatticeLayout!G2218</f>
        <v>b54 resonator</v>
      </c>
      <c r="H2218" s="26">
        <f>LatticeLayout!H2218</f>
        <v>40</v>
      </c>
      <c r="I2218" s="26">
        <f>LatticeLayout!I2218</f>
        <v>0</v>
      </c>
      <c r="J2218" s="26">
        <f>LatticeLayout!J2218</f>
        <v>0</v>
      </c>
      <c r="K2218" s="26">
        <f>LatticeLayout!K2218</f>
        <v>0.49565599999999999</v>
      </c>
      <c r="L2218" s="26">
        <f>LatticeLayout!O2218</f>
        <v>41.094000000000001</v>
      </c>
      <c r="M2218" s="26">
        <f>LatticeLayout!P2218</f>
        <v>415.3475529888272</v>
      </c>
      <c r="N2218" s="26">
        <f>LatticeLayout!Q2218</f>
        <v>320.995054824048</v>
      </c>
      <c r="O2218" s="26">
        <f t="shared" si="183"/>
        <v>320.74722682404797</v>
      </c>
      <c r="P2218" s="26">
        <f t="shared" si="184"/>
        <v>415.3475529888272</v>
      </c>
      <c r="Q2218" s="26">
        <f t="shared" si="185"/>
        <v>41.094000000000001</v>
      </c>
      <c r="R2218" s="26">
        <f t="shared" si="186"/>
        <v>90</v>
      </c>
      <c r="S2218" s="26">
        <f t="shared" si="182"/>
        <v>0</v>
      </c>
      <c r="T2218" s="26">
        <v>0</v>
      </c>
      <c r="U2218"/>
      <c r="V2218"/>
      <c r="W2218"/>
      <c r="X2218"/>
    </row>
    <row r="2219" spans="1:24" hidden="1">
      <c r="A2219" s="26">
        <f>LatticeLayout!A2219</f>
        <v>0</v>
      </c>
      <c r="B2219" s="26">
        <f>LatticeLayout!B2219</f>
        <v>0</v>
      </c>
      <c r="C2219" s="26">
        <f>LatticeLayout!C2219</f>
        <v>0</v>
      </c>
      <c r="D2219" s="26">
        <f>LatticeLayout!D2219</f>
        <v>0</v>
      </c>
      <c r="E2219" s="26">
        <f>LatticeLayout!E2219</f>
        <v>0</v>
      </c>
      <c r="F2219" s="26">
        <f>LatticeLayout!F2219</f>
        <v>0</v>
      </c>
      <c r="G2219" s="26">
        <f>LatticeLayout!G2219</f>
        <v>0</v>
      </c>
      <c r="H2219" s="26">
        <f>LatticeLayout!H2219</f>
        <v>0</v>
      </c>
      <c r="I2219" s="26">
        <f>LatticeLayout!I2219</f>
        <v>0</v>
      </c>
      <c r="J2219" s="26">
        <f>LatticeLayout!J2219</f>
        <v>0</v>
      </c>
      <c r="K2219" s="26">
        <f>LatticeLayout!K2219</f>
        <v>0</v>
      </c>
      <c r="L2219" s="26">
        <f>LatticeLayout!O2219</f>
        <v>41.094000000000001</v>
      </c>
      <c r="M2219" s="26">
        <f>LatticeLayout!P2219</f>
        <v>415.3475529888272</v>
      </c>
      <c r="N2219" s="26">
        <f>LatticeLayout!Q2219</f>
        <v>320.995054824048</v>
      </c>
      <c r="O2219" s="26">
        <f t="shared" si="183"/>
        <v>320.995054824048</v>
      </c>
      <c r="P2219" s="26">
        <f t="shared" si="184"/>
        <v>415.3475529888272</v>
      </c>
      <c r="Q2219" s="26">
        <f t="shared" si="185"/>
        <v>41.094000000000001</v>
      </c>
      <c r="R2219" s="26">
        <f t="shared" si="186"/>
        <v>90</v>
      </c>
      <c r="S2219" s="26">
        <f t="shared" si="182"/>
        <v>0</v>
      </c>
      <c r="T2219" s="26">
        <v>0</v>
      </c>
      <c r="U2219"/>
      <c r="V2219"/>
      <c r="W2219"/>
      <c r="X2219"/>
    </row>
    <row r="2220" spans="1:24" ht="12.75" hidden="1" customHeight="1">
      <c r="A2220" s="26">
        <f>LatticeLayout!A2220</f>
        <v>0</v>
      </c>
      <c r="B2220" s="26">
        <f>LatticeLayout!B2220</f>
        <v>0</v>
      </c>
      <c r="C2220" s="26">
        <f>LatticeLayout!C2220</f>
        <v>0</v>
      </c>
      <c r="D2220" s="26">
        <f>LatticeLayout!D2220</f>
        <v>0</v>
      </c>
      <c r="E2220" s="26">
        <f>LatticeLayout!E2220</f>
        <v>0</v>
      </c>
      <c r="F2220" s="26">
        <f>LatticeLayout!F2220</f>
        <v>0</v>
      </c>
      <c r="G2220" s="26">
        <f>LatticeLayout!G2220</f>
        <v>0</v>
      </c>
      <c r="H2220" s="26">
        <f>LatticeLayout!H2220</f>
        <v>0</v>
      </c>
      <c r="I2220" s="26">
        <f>LatticeLayout!I2220</f>
        <v>0</v>
      </c>
      <c r="J2220" s="26">
        <f>LatticeLayout!J2220</f>
        <v>0</v>
      </c>
      <c r="K2220" s="26">
        <f>LatticeLayout!K2220</f>
        <v>0</v>
      </c>
      <c r="L2220" s="26">
        <f>LatticeLayout!O2220</f>
        <v>41.094000000000001</v>
      </c>
      <c r="M2220" s="26">
        <f>LatticeLayout!P2220</f>
        <v>415.3475529888272</v>
      </c>
      <c r="N2220" s="26">
        <f>LatticeLayout!Q2220</f>
        <v>320.995054824048</v>
      </c>
      <c r="O2220" s="26">
        <f t="shared" si="183"/>
        <v>320.995054824048</v>
      </c>
      <c r="P2220" s="26">
        <f t="shared" si="184"/>
        <v>415.3475529888272</v>
      </c>
      <c r="Q2220" s="26">
        <f t="shared" si="185"/>
        <v>41.094000000000001</v>
      </c>
      <c r="R2220" s="26">
        <f t="shared" si="186"/>
        <v>90</v>
      </c>
      <c r="S2220" s="26">
        <f t="shared" si="182"/>
        <v>0</v>
      </c>
      <c r="T2220" s="26">
        <v>0</v>
      </c>
      <c r="U2220"/>
      <c r="V2220"/>
      <c r="W2220"/>
      <c r="X2220"/>
    </row>
    <row r="2221" spans="1:24" ht="12.75" hidden="1" customHeight="1">
      <c r="A2221" s="26">
        <f>LatticeLayout!A2221</f>
        <v>0</v>
      </c>
      <c r="B2221" s="26">
        <f>LatticeLayout!B2221</f>
        <v>0</v>
      </c>
      <c r="C2221" s="26">
        <f>LatticeLayout!C2221</f>
        <v>0</v>
      </c>
      <c r="D2221" s="26">
        <f>LatticeLayout!D2221</f>
        <v>0</v>
      </c>
      <c r="E2221" s="26">
        <f>LatticeLayout!E2221</f>
        <v>0</v>
      </c>
      <c r="F2221" s="26">
        <f>LatticeLayout!F2221</f>
        <v>0</v>
      </c>
      <c r="G2221" s="26" t="str">
        <f>LatticeLayout!G2221</f>
        <v>bellow</v>
      </c>
      <c r="H2221" s="26">
        <f>LatticeLayout!H2221</f>
        <v>0</v>
      </c>
      <c r="I2221" s="26">
        <f>LatticeLayout!I2221</f>
        <v>0</v>
      </c>
      <c r="J2221" s="26">
        <f>LatticeLayout!J2221</f>
        <v>0</v>
      </c>
      <c r="K2221" s="26">
        <f>LatticeLayout!K2221</f>
        <v>9.9516999999999994E-2</v>
      </c>
      <c r="L2221" s="26">
        <f>LatticeLayout!O2221</f>
        <v>41.094000000000001</v>
      </c>
      <c r="M2221" s="26">
        <f>LatticeLayout!P2221</f>
        <v>415.3475529888272</v>
      </c>
      <c r="N2221" s="26">
        <f>LatticeLayout!Q2221</f>
        <v>321.09457182404799</v>
      </c>
      <c r="O2221" s="26">
        <f t="shared" si="183"/>
        <v>321.04481332404799</v>
      </c>
      <c r="P2221" s="26">
        <f t="shared" si="184"/>
        <v>415.3475529888272</v>
      </c>
      <c r="Q2221" s="26">
        <f t="shared" si="185"/>
        <v>41.094000000000001</v>
      </c>
      <c r="R2221" s="26">
        <f t="shared" si="186"/>
        <v>90</v>
      </c>
      <c r="S2221" s="26">
        <f t="shared" si="182"/>
        <v>0</v>
      </c>
      <c r="T2221" s="26">
        <v>0</v>
      </c>
      <c r="U2221"/>
      <c r="V2221"/>
      <c r="W2221"/>
      <c r="X2221"/>
    </row>
    <row r="2222" spans="1:24" ht="12.75" customHeight="1">
      <c r="A2222" s="26" t="str">
        <f>LatticeLayout!A2222</f>
        <v>LS2</v>
      </c>
      <c r="B2222" s="26" t="str">
        <f>LatticeLayout!B2222</f>
        <v>CD04</v>
      </c>
      <c r="C2222" s="26" t="str">
        <f>LatticeLayout!C2222</f>
        <v>CAV7</v>
      </c>
      <c r="D2222" s="26">
        <f>LatticeLayout!D2222</f>
        <v>3416</v>
      </c>
      <c r="E2222" s="26" t="str">
        <f>LatticeLayout!E2222</f>
        <v>LS2_CD04:CAV7_D3416</v>
      </c>
      <c r="F2222" s="26">
        <f>LatticeLayout!F2222</f>
        <v>0</v>
      </c>
      <c r="G2222" s="26" t="str">
        <f>LatticeLayout!G2222</f>
        <v>b54 resonator</v>
      </c>
      <c r="H2222" s="26">
        <f>LatticeLayout!H2222</f>
        <v>40</v>
      </c>
      <c r="I2222" s="26">
        <f>LatticeLayout!I2222</f>
        <v>0</v>
      </c>
      <c r="J2222" s="26">
        <f>LatticeLayout!J2222</f>
        <v>0</v>
      </c>
      <c r="K2222" s="26">
        <f>LatticeLayout!K2222</f>
        <v>0.49565599999999999</v>
      </c>
      <c r="L2222" s="26">
        <f>LatticeLayout!O2222</f>
        <v>41.094000000000001</v>
      </c>
      <c r="M2222" s="26">
        <f>LatticeLayout!P2222</f>
        <v>415.3475529888272</v>
      </c>
      <c r="N2222" s="26">
        <f>LatticeLayout!Q2222</f>
        <v>321.59022782404799</v>
      </c>
      <c r="O2222" s="26">
        <f t="shared" si="183"/>
        <v>321.34239982404802</v>
      </c>
      <c r="P2222" s="26">
        <f t="shared" si="184"/>
        <v>415.3475529888272</v>
      </c>
      <c r="Q2222" s="26">
        <f t="shared" si="185"/>
        <v>41.094000000000001</v>
      </c>
      <c r="R2222" s="26">
        <f t="shared" si="186"/>
        <v>90</v>
      </c>
      <c r="S2222" s="26">
        <f t="shared" si="182"/>
        <v>0</v>
      </c>
      <c r="T2222" s="26">
        <v>0</v>
      </c>
      <c r="U2222"/>
      <c r="V2222"/>
      <c r="W2222"/>
      <c r="X2222"/>
    </row>
    <row r="2223" spans="1:24" hidden="1">
      <c r="A2223" s="26">
        <f>LatticeLayout!A2223</f>
        <v>0</v>
      </c>
      <c r="B2223" s="26">
        <f>LatticeLayout!B2223</f>
        <v>0</v>
      </c>
      <c r="C2223" s="26">
        <f>LatticeLayout!C2223</f>
        <v>0</v>
      </c>
      <c r="D2223" s="26">
        <f>LatticeLayout!D2223</f>
        <v>0</v>
      </c>
      <c r="E2223" s="26">
        <f>LatticeLayout!E2223</f>
        <v>0</v>
      </c>
      <c r="F2223" s="26">
        <f>LatticeLayout!F2223</f>
        <v>0</v>
      </c>
      <c r="G2223" s="26">
        <f>LatticeLayout!G2223</f>
        <v>0</v>
      </c>
      <c r="H2223" s="26">
        <f>LatticeLayout!H2223</f>
        <v>0</v>
      </c>
      <c r="I2223" s="26">
        <f>LatticeLayout!I2223</f>
        <v>0</v>
      </c>
      <c r="J2223" s="26">
        <f>LatticeLayout!J2223</f>
        <v>0</v>
      </c>
      <c r="K2223" s="26">
        <f>LatticeLayout!K2223</f>
        <v>0</v>
      </c>
      <c r="L2223" s="26">
        <f>LatticeLayout!O2223</f>
        <v>41.094000000000001</v>
      </c>
      <c r="M2223" s="26">
        <f>LatticeLayout!P2223</f>
        <v>415.3475529888272</v>
      </c>
      <c r="N2223" s="26">
        <f>LatticeLayout!Q2223</f>
        <v>321.59022782404799</v>
      </c>
      <c r="O2223" s="26">
        <f t="shared" si="183"/>
        <v>321.59022782404799</v>
      </c>
      <c r="P2223" s="26">
        <f t="shared" si="184"/>
        <v>415.3475529888272</v>
      </c>
      <c r="Q2223" s="26">
        <f t="shared" si="185"/>
        <v>41.094000000000001</v>
      </c>
      <c r="R2223" s="26">
        <f t="shared" si="186"/>
        <v>90</v>
      </c>
      <c r="S2223" s="26">
        <f t="shared" si="182"/>
        <v>0</v>
      </c>
      <c r="T2223" s="26">
        <v>0</v>
      </c>
      <c r="U2223"/>
      <c r="V2223"/>
      <c r="W2223"/>
      <c r="X2223"/>
    </row>
    <row r="2224" spans="1:24" ht="12.75" hidden="1" customHeight="1">
      <c r="A2224" s="26">
        <f>LatticeLayout!A2224</f>
        <v>0</v>
      </c>
      <c r="B2224" s="26">
        <f>LatticeLayout!B2224</f>
        <v>0</v>
      </c>
      <c r="C2224" s="26">
        <f>LatticeLayout!C2224</f>
        <v>0</v>
      </c>
      <c r="D2224" s="26">
        <f>LatticeLayout!D2224</f>
        <v>0</v>
      </c>
      <c r="E2224" s="26">
        <f>LatticeLayout!E2224</f>
        <v>0</v>
      </c>
      <c r="F2224" s="26">
        <f>LatticeLayout!F2224</f>
        <v>0</v>
      </c>
      <c r="G2224" s="26">
        <f>LatticeLayout!G2224</f>
        <v>0</v>
      </c>
      <c r="H2224" s="26">
        <f>LatticeLayout!H2224</f>
        <v>0</v>
      </c>
      <c r="I2224" s="26">
        <f>LatticeLayout!I2224</f>
        <v>0</v>
      </c>
      <c r="J2224" s="26">
        <f>LatticeLayout!J2224</f>
        <v>0</v>
      </c>
      <c r="K2224" s="26">
        <f>LatticeLayout!K2224</f>
        <v>0</v>
      </c>
      <c r="L2224" s="26">
        <f>LatticeLayout!O2224</f>
        <v>41.094000000000001</v>
      </c>
      <c r="M2224" s="26">
        <f>LatticeLayout!P2224</f>
        <v>415.3475529888272</v>
      </c>
      <c r="N2224" s="26">
        <f>LatticeLayout!Q2224</f>
        <v>321.59022782404799</v>
      </c>
      <c r="O2224" s="26">
        <f t="shared" si="183"/>
        <v>321.59022782404799</v>
      </c>
      <c r="P2224" s="26">
        <f t="shared" si="184"/>
        <v>415.3475529888272</v>
      </c>
      <c r="Q2224" s="26">
        <f t="shared" si="185"/>
        <v>41.094000000000001</v>
      </c>
      <c r="R2224" s="26">
        <f t="shared" si="186"/>
        <v>90</v>
      </c>
      <c r="S2224" s="26">
        <f t="shared" si="182"/>
        <v>0</v>
      </c>
      <c r="T2224" s="26">
        <v>0</v>
      </c>
      <c r="U2224"/>
      <c r="V2224"/>
      <c r="W2224"/>
      <c r="X2224"/>
    </row>
    <row r="2225" spans="1:24" ht="12.75" hidden="1" customHeight="1">
      <c r="A2225" s="26">
        <f>LatticeLayout!A2225</f>
        <v>0</v>
      </c>
      <c r="B2225" s="26">
        <f>LatticeLayout!B2225</f>
        <v>0</v>
      </c>
      <c r="C2225" s="26">
        <f>LatticeLayout!C2225</f>
        <v>0</v>
      </c>
      <c r="D2225" s="26">
        <f>LatticeLayout!D2225</f>
        <v>0</v>
      </c>
      <c r="E2225" s="26">
        <f>LatticeLayout!E2225</f>
        <v>0</v>
      </c>
      <c r="F2225" s="26">
        <f>LatticeLayout!F2225</f>
        <v>0</v>
      </c>
      <c r="G2225" s="26" t="str">
        <f>LatticeLayout!G2225</f>
        <v>bellow</v>
      </c>
      <c r="H2225" s="26">
        <f>LatticeLayout!H2225</f>
        <v>0</v>
      </c>
      <c r="I2225" s="26">
        <f>LatticeLayout!I2225</f>
        <v>0</v>
      </c>
      <c r="J2225" s="26">
        <f>LatticeLayout!J2225</f>
        <v>0</v>
      </c>
      <c r="K2225" s="26">
        <f>LatticeLayout!K2225</f>
        <v>9.9516999999999994E-2</v>
      </c>
      <c r="L2225" s="26">
        <f>LatticeLayout!O2225</f>
        <v>41.094000000000001</v>
      </c>
      <c r="M2225" s="26">
        <f>LatticeLayout!P2225</f>
        <v>415.3475529888272</v>
      </c>
      <c r="N2225" s="26">
        <f>LatticeLayout!Q2225</f>
        <v>321.68974482404798</v>
      </c>
      <c r="O2225" s="26">
        <f t="shared" si="183"/>
        <v>321.63998632404798</v>
      </c>
      <c r="P2225" s="26">
        <f t="shared" si="184"/>
        <v>415.3475529888272</v>
      </c>
      <c r="Q2225" s="26">
        <f t="shared" si="185"/>
        <v>41.094000000000001</v>
      </c>
      <c r="R2225" s="26">
        <f t="shared" si="186"/>
        <v>90</v>
      </c>
      <c r="S2225" s="26">
        <f t="shared" si="182"/>
        <v>0</v>
      </c>
      <c r="T2225" s="26">
        <v>0</v>
      </c>
      <c r="U2225"/>
      <c r="V2225"/>
      <c r="W2225"/>
      <c r="X2225"/>
    </row>
    <row r="2226" spans="1:24" ht="12.75" customHeight="1">
      <c r="A2226" s="26" t="str">
        <f>LatticeLayout!A2226</f>
        <v>LS2</v>
      </c>
      <c r="B2226" s="26" t="str">
        <f>LatticeLayout!B2226</f>
        <v>CD04</v>
      </c>
      <c r="C2226" s="26" t="str">
        <f>LatticeLayout!C2226</f>
        <v>CAV8</v>
      </c>
      <c r="D2226" s="26">
        <f>LatticeLayout!D2226</f>
        <v>3422</v>
      </c>
      <c r="E2226" s="26" t="str">
        <f>LatticeLayout!E2226</f>
        <v>LS2_CD04:CAV8_D3422</v>
      </c>
      <c r="F2226" s="26">
        <f>LatticeLayout!F2226</f>
        <v>0</v>
      </c>
      <c r="G2226" s="26" t="str">
        <f>LatticeLayout!G2226</f>
        <v>b54 resonator</v>
      </c>
      <c r="H2226" s="26">
        <f>LatticeLayout!H2226</f>
        <v>40</v>
      </c>
      <c r="I2226" s="26">
        <f>LatticeLayout!I2226</f>
        <v>0</v>
      </c>
      <c r="J2226" s="26">
        <f>LatticeLayout!J2226</f>
        <v>0</v>
      </c>
      <c r="K2226" s="26">
        <f>LatticeLayout!K2226</f>
        <v>0.49565599999999999</v>
      </c>
      <c r="L2226" s="26">
        <f>LatticeLayout!O2226</f>
        <v>41.094000000000001</v>
      </c>
      <c r="M2226" s="26">
        <f>LatticeLayout!P2226</f>
        <v>415.3475529888272</v>
      </c>
      <c r="N2226" s="26">
        <f>LatticeLayout!Q2226</f>
        <v>322.18540082404797</v>
      </c>
      <c r="O2226" s="26">
        <f t="shared" si="183"/>
        <v>321.93757282404795</v>
      </c>
      <c r="P2226" s="26">
        <f t="shared" si="184"/>
        <v>415.3475529888272</v>
      </c>
      <c r="Q2226" s="26">
        <f t="shared" si="185"/>
        <v>41.094000000000001</v>
      </c>
      <c r="R2226" s="26">
        <f t="shared" si="186"/>
        <v>90</v>
      </c>
      <c r="S2226" s="26">
        <f t="shared" si="182"/>
        <v>0</v>
      </c>
      <c r="T2226" s="26">
        <v>0</v>
      </c>
      <c r="U2226"/>
      <c r="V2226"/>
      <c r="W2226"/>
      <c r="X2226"/>
    </row>
    <row r="2227" spans="1:24" hidden="1">
      <c r="A2227" s="26" t="str">
        <f>LatticeLayout!A2227</f>
        <v>LS2</v>
      </c>
      <c r="B2227" s="26" t="str">
        <f>LatticeLayout!B2227</f>
        <v>CD04</v>
      </c>
      <c r="C2227" s="26" t="str">
        <f>LatticeLayout!C2227</f>
        <v>BLM</v>
      </c>
      <c r="D2227" s="26">
        <f>LatticeLayout!D2227</f>
        <v>3424</v>
      </c>
      <c r="E2227" s="26" t="str">
        <f>LatticeLayout!E2227</f>
        <v>LS2_CD04:BLM_D3424</v>
      </c>
      <c r="F2227" s="26">
        <f>LatticeLayout!F2227</f>
        <v>0</v>
      </c>
      <c r="G2227" s="26" t="str">
        <f>LatticeLayout!G2227</f>
        <v>outside loss monitor</v>
      </c>
      <c r="H2227" s="26">
        <f>LatticeLayout!H2227</f>
        <v>0</v>
      </c>
      <c r="I2227" s="26">
        <f>LatticeLayout!I2227</f>
        <v>0</v>
      </c>
      <c r="J2227" s="26">
        <f>LatticeLayout!J2227</f>
        <v>0</v>
      </c>
      <c r="K2227" s="26">
        <f>LatticeLayout!K2227</f>
        <v>0</v>
      </c>
      <c r="L2227" s="26">
        <f>LatticeLayout!O2227</f>
        <v>41.094000000000001</v>
      </c>
      <c r="M2227" s="26">
        <f>LatticeLayout!P2227</f>
        <v>415.3475529888272</v>
      </c>
      <c r="N2227" s="26">
        <f>LatticeLayout!Q2227</f>
        <v>322.18540082404797</v>
      </c>
      <c r="O2227" s="26">
        <f t="shared" si="183"/>
        <v>322.18540082404797</v>
      </c>
      <c r="P2227" s="26">
        <f t="shared" si="184"/>
        <v>415.3475529888272</v>
      </c>
      <c r="Q2227" s="26">
        <f t="shared" si="185"/>
        <v>41.094000000000001</v>
      </c>
      <c r="R2227" s="26">
        <f t="shared" si="186"/>
        <v>90</v>
      </c>
      <c r="S2227" s="26">
        <f t="shared" si="182"/>
        <v>0</v>
      </c>
      <c r="T2227" s="26">
        <v>0</v>
      </c>
      <c r="U2227"/>
      <c r="V2227"/>
      <c r="W2227"/>
      <c r="X2227"/>
    </row>
    <row r="2228" spans="1:24" ht="12.75" hidden="1" customHeight="1">
      <c r="A2228" s="26">
        <f>LatticeLayout!A2228</f>
        <v>0</v>
      </c>
      <c r="B2228" s="26">
        <f>LatticeLayout!B2228</f>
        <v>0</v>
      </c>
      <c r="C2228" s="26">
        <f>LatticeLayout!C2228</f>
        <v>0</v>
      </c>
      <c r="D2228" s="26">
        <f>LatticeLayout!D2228</f>
        <v>0</v>
      </c>
      <c r="E2228" s="26">
        <f>LatticeLayout!E2228</f>
        <v>0</v>
      </c>
      <c r="F2228" s="26">
        <f>LatticeLayout!F2228</f>
        <v>0</v>
      </c>
      <c r="G2228" s="26">
        <f>LatticeLayout!G2228</f>
        <v>0</v>
      </c>
      <c r="H2228" s="26">
        <f>LatticeLayout!H2228</f>
        <v>0</v>
      </c>
      <c r="I2228" s="26">
        <f>LatticeLayout!I2228</f>
        <v>0</v>
      </c>
      <c r="J2228" s="26">
        <f>LatticeLayout!J2228</f>
        <v>0</v>
      </c>
      <c r="K2228" s="26">
        <f>LatticeLayout!K2228</f>
        <v>0</v>
      </c>
      <c r="L2228" s="26">
        <f>LatticeLayout!O2228</f>
        <v>41.094000000000001</v>
      </c>
      <c r="M2228" s="26">
        <f>LatticeLayout!P2228</f>
        <v>415.3475529888272</v>
      </c>
      <c r="N2228" s="26">
        <f>LatticeLayout!Q2228</f>
        <v>322.18540082404797</v>
      </c>
      <c r="O2228" s="26">
        <f t="shared" si="183"/>
        <v>322.18540082404797</v>
      </c>
      <c r="P2228" s="26">
        <f t="shared" si="184"/>
        <v>415.3475529888272</v>
      </c>
      <c r="Q2228" s="26">
        <f t="shared" si="185"/>
        <v>41.094000000000001</v>
      </c>
      <c r="R2228" s="26">
        <f t="shared" si="186"/>
        <v>90</v>
      </c>
      <c r="S2228" s="26">
        <f t="shared" ref="S2228:S2291" si="187">S2227</f>
        <v>0</v>
      </c>
      <c r="T2228" s="26">
        <v>0</v>
      </c>
      <c r="U2228"/>
      <c r="V2228"/>
      <c r="W2228"/>
      <c r="X2228"/>
    </row>
    <row r="2229" spans="1:24" ht="12.75" hidden="1" customHeight="1">
      <c r="A2229" s="26">
        <f>LatticeLayout!A2229</f>
        <v>0</v>
      </c>
      <c r="B2229" s="26">
        <f>LatticeLayout!B2229</f>
        <v>0</v>
      </c>
      <c r="C2229" s="26">
        <f>LatticeLayout!C2229</f>
        <v>0</v>
      </c>
      <c r="D2229" s="26">
        <f>LatticeLayout!D2229</f>
        <v>0</v>
      </c>
      <c r="E2229" s="26">
        <f>LatticeLayout!E2229</f>
        <v>0</v>
      </c>
      <c r="F2229" s="26">
        <f>LatticeLayout!F2229</f>
        <v>0</v>
      </c>
      <c r="G2229" s="26">
        <f>LatticeLayout!G2229</f>
        <v>0</v>
      </c>
      <c r="H2229" s="26">
        <f>LatticeLayout!H2229</f>
        <v>0</v>
      </c>
      <c r="I2229" s="26">
        <f>LatticeLayout!I2229</f>
        <v>0</v>
      </c>
      <c r="J2229" s="26">
        <f>LatticeLayout!J2229</f>
        <v>0</v>
      </c>
      <c r="K2229" s="26">
        <f>LatticeLayout!K2229</f>
        <v>0.16770399999999999</v>
      </c>
      <c r="L2229" s="26">
        <f>LatticeLayout!O2229</f>
        <v>41.094000000000001</v>
      </c>
      <c r="M2229" s="26">
        <f>LatticeLayout!P2229</f>
        <v>415.3475529888272</v>
      </c>
      <c r="N2229" s="26">
        <f>LatticeLayout!Q2229</f>
        <v>322.35310482404799</v>
      </c>
      <c r="O2229" s="26">
        <f t="shared" si="183"/>
        <v>322.26925282404795</v>
      </c>
      <c r="P2229" s="26">
        <f t="shared" si="184"/>
        <v>415.3475529888272</v>
      </c>
      <c r="Q2229" s="26">
        <f t="shared" si="185"/>
        <v>41.094000000000001</v>
      </c>
      <c r="R2229" s="26">
        <f t="shared" si="186"/>
        <v>90</v>
      </c>
      <c r="S2229" s="26">
        <f t="shared" si="187"/>
        <v>0</v>
      </c>
      <c r="T2229" s="26">
        <v>0</v>
      </c>
      <c r="U2229"/>
      <c r="V2229"/>
      <c r="W2229"/>
      <c r="X2229"/>
    </row>
    <row r="2230" spans="1:24" ht="12.75" hidden="1" customHeight="1">
      <c r="A2230" s="26" t="str">
        <f>LatticeLayout!A2230</f>
        <v>LS2</v>
      </c>
      <c r="B2230" s="26" t="str">
        <f>LatticeLayout!B2230</f>
        <v>CD04</v>
      </c>
      <c r="C2230" s="26" t="str">
        <f>LatticeLayout!C2230</f>
        <v>GV</v>
      </c>
      <c r="D2230" s="26">
        <f>LatticeLayout!D2230</f>
        <v>3426</v>
      </c>
      <c r="E2230" s="26" t="str">
        <f>LatticeLayout!E2230</f>
        <v>LS2_CD04:GV_D3426</v>
      </c>
      <c r="F2230" s="26">
        <f>LatticeLayout!F2230</f>
        <v>0</v>
      </c>
      <c r="G2230" s="26" t="str">
        <f>LatticeLayout!G2230</f>
        <v>gate valve</v>
      </c>
      <c r="H2230" s="26">
        <f>LatticeLayout!H2230</f>
        <v>40</v>
      </c>
      <c r="I2230" s="26">
        <f>LatticeLayout!I2230</f>
        <v>0</v>
      </c>
      <c r="J2230" s="26">
        <f>LatticeLayout!J2230</f>
        <v>0</v>
      </c>
      <c r="K2230" s="26">
        <f>LatticeLayout!K2230</f>
        <v>5.7403999999999997E-2</v>
      </c>
      <c r="L2230" s="26">
        <f>LatticeLayout!O2230</f>
        <v>41.094000000000001</v>
      </c>
      <c r="M2230" s="26">
        <f>LatticeLayout!P2230</f>
        <v>415.3475529888272</v>
      </c>
      <c r="N2230" s="26">
        <f>LatticeLayout!Q2230</f>
        <v>322.41050882404801</v>
      </c>
      <c r="O2230" s="26">
        <f t="shared" si="183"/>
        <v>322.381806824048</v>
      </c>
      <c r="P2230" s="26">
        <f t="shared" si="184"/>
        <v>415.3475529888272</v>
      </c>
      <c r="Q2230" s="26">
        <f t="shared" si="185"/>
        <v>41.094000000000001</v>
      </c>
      <c r="R2230" s="26">
        <f t="shared" si="186"/>
        <v>90</v>
      </c>
      <c r="S2230" s="26">
        <f t="shared" si="187"/>
        <v>0</v>
      </c>
      <c r="T2230" s="26">
        <v>0</v>
      </c>
      <c r="U2230"/>
      <c r="V2230"/>
      <c r="W2230"/>
      <c r="X2230"/>
    </row>
    <row r="2231" spans="1:24" ht="12.75" hidden="1" customHeight="1">
      <c r="A2231" s="26">
        <f>LatticeLayout!A2231</f>
        <v>0</v>
      </c>
      <c r="B2231" s="26">
        <f>LatticeLayout!B2231</f>
        <v>0</v>
      </c>
      <c r="C2231" s="26">
        <f>LatticeLayout!C2231</f>
        <v>0</v>
      </c>
      <c r="D2231" s="26">
        <f>LatticeLayout!D2231</f>
        <v>0</v>
      </c>
      <c r="E2231" s="26">
        <f>LatticeLayout!E2231</f>
        <v>0</v>
      </c>
      <c r="F2231" s="26">
        <f>LatticeLayout!F2231</f>
        <v>0</v>
      </c>
      <c r="G2231" s="26" t="str">
        <f>LatticeLayout!G2231</f>
        <v>bellow</v>
      </c>
      <c r="H2231" s="26">
        <f>LatticeLayout!H2231</f>
        <v>40</v>
      </c>
      <c r="I2231" s="26">
        <f>LatticeLayout!I2231</f>
        <v>0</v>
      </c>
      <c r="J2231" s="26">
        <f>LatticeLayout!J2231</f>
        <v>0</v>
      </c>
      <c r="K2231" s="26">
        <f>LatticeLayout!K2231</f>
        <v>0.103502</v>
      </c>
      <c r="L2231" s="26">
        <f>LatticeLayout!O2231</f>
        <v>41.094000000000001</v>
      </c>
      <c r="M2231" s="26">
        <f>LatticeLayout!P2231</f>
        <v>415.3475529888272</v>
      </c>
      <c r="N2231" s="26">
        <f>LatticeLayout!Q2231</f>
        <v>322.514010824048</v>
      </c>
      <c r="O2231" s="26">
        <f t="shared" si="183"/>
        <v>322.46225982404803</v>
      </c>
      <c r="P2231" s="26">
        <f t="shared" si="184"/>
        <v>415.3475529888272</v>
      </c>
      <c r="Q2231" s="26">
        <f t="shared" si="185"/>
        <v>41.094000000000001</v>
      </c>
      <c r="R2231" s="26">
        <f t="shared" si="186"/>
        <v>90</v>
      </c>
      <c r="S2231" s="26">
        <f t="shared" si="187"/>
        <v>0</v>
      </c>
      <c r="T2231" s="26">
        <v>0</v>
      </c>
      <c r="U2231"/>
      <c r="V2231"/>
      <c r="W2231"/>
      <c r="X2231"/>
    </row>
    <row r="2232" spans="1:24" ht="12.75" customHeight="1">
      <c r="A2232" s="26" t="str">
        <f>LatticeLayout!A2232</f>
        <v>LS2</v>
      </c>
      <c r="B2232" s="26" t="str">
        <f>LatticeLayout!B2232</f>
        <v>WD04</v>
      </c>
      <c r="C2232" s="26" t="str">
        <f>LatticeLayout!C2232</f>
        <v>BPM</v>
      </c>
      <c r="D2232" s="26">
        <f>LatticeLayout!D2232</f>
        <v>3428</v>
      </c>
      <c r="E2232" s="26" t="str">
        <f>LatticeLayout!E2232</f>
        <v>LS2_WD04:BPM_D3428</v>
      </c>
      <c r="F2232" s="26" t="str">
        <f>LatticeLayout!F2232</f>
        <v>BPM2</v>
      </c>
      <c r="G2232" s="26" t="str">
        <f>LatticeLayout!G2232</f>
        <v>position monitor</v>
      </c>
      <c r="H2232" s="26">
        <f>LatticeLayout!H2232</f>
        <v>0</v>
      </c>
      <c r="I2232" s="26">
        <f>LatticeLayout!I2232</f>
        <v>0</v>
      </c>
      <c r="J2232" s="26">
        <f>LatticeLayout!J2232</f>
        <v>0</v>
      </c>
      <c r="K2232" s="26">
        <f>LatticeLayout!K2232</f>
        <v>0</v>
      </c>
      <c r="L2232" s="26">
        <f>LatticeLayout!O2232</f>
        <v>41.094000000000001</v>
      </c>
      <c r="M2232" s="26">
        <f>LatticeLayout!P2232</f>
        <v>415.3475529888272</v>
      </c>
      <c r="N2232" s="26">
        <f>LatticeLayout!Q2232</f>
        <v>322.514010824048</v>
      </c>
      <c r="O2232" s="26">
        <f t="shared" si="183"/>
        <v>322.514010824048</v>
      </c>
      <c r="P2232" s="26">
        <f t="shared" si="184"/>
        <v>415.3475529888272</v>
      </c>
      <c r="Q2232" s="26">
        <f t="shared" si="185"/>
        <v>41.094000000000001</v>
      </c>
      <c r="R2232" s="26">
        <f t="shared" si="186"/>
        <v>90</v>
      </c>
      <c r="S2232" s="26">
        <f t="shared" si="187"/>
        <v>0</v>
      </c>
      <c r="T2232" s="26">
        <v>0</v>
      </c>
      <c r="U2232"/>
      <c r="V2232"/>
      <c r="W2232"/>
      <c r="X2232"/>
    </row>
    <row r="2233" spans="1:24" ht="12.75" customHeight="1">
      <c r="A2233" s="26">
        <f>LatticeLayout!A2233</f>
        <v>0</v>
      </c>
      <c r="B2233" s="26">
        <f>LatticeLayout!B2233</f>
        <v>0</v>
      </c>
      <c r="C2233" s="26">
        <f>LatticeLayout!C2233</f>
        <v>0</v>
      </c>
      <c r="D2233" s="26">
        <f>LatticeLayout!D2233</f>
        <v>0</v>
      </c>
      <c r="E2233" s="26">
        <f>LatticeLayout!E2233</f>
        <v>0</v>
      </c>
      <c r="F2233" s="26">
        <f>LatticeLayout!F2233</f>
        <v>0</v>
      </c>
      <c r="G2233" s="26" t="str">
        <f>LatticeLayout!G2233</f>
        <v>diagnostic box</v>
      </c>
      <c r="H2233" s="26">
        <f>LatticeLayout!H2233</f>
        <v>0</v>
      </c>
      <c r="I2233" s="26">
        <f>LatticeLayout!I2233</f>
        <v>0</v>
      </c>
      <c r="J2233" s="26">
        <f>LatticeLayout!J2233</f>
        <v>0</v>
      </c>
      <c r="K2233" s="26">
        <f>LatticeLayout!K2233</f>
        <v>0.14528199999999999</v>
      </c>
      <c r="L2233" s="26">
        <f>LatticeLayout!O2233</f>
        <v>41.094000000000001</v>
      </c>
      <c r="M2233" s="26">
        <f>LatticeLayout!P2233</f>
        <v>415.3475529888272</v>
      </c>
      <c r="N2233" s="26">
        <f>LatticeLayout!Q2233</f>
        <v>322.65929282404801</v>
      </c>
      <c r="O2233" s="26">
        <f t="shared" si="183"/>
        <v>322.58665182404798</v>
      </c>
      <c r="P2233" s="26">
        <f t="shared" si="184"/>
        <v>415.3475529888272</v>
      </c>
      <c r="Q2233" s="26">
        <f t="shared" si="185"/>
        <v>41.094000000000001</v>
      </c>
      <c r="R2233" s="26">
        <f t="shared" si="186"/>
        <v>90</v>
      </c>
      <c r="S2233" s="26">
        <f t="shared" si="187"/>
        <v>0</v>
      </c>
      <c r="T2233" s="26">
        <v>0</v>
      </c>
      <c r="U2233"/>
      <c r="V2233"/>
      <c r="W2233"/>
      <c r="X2233"/>
    </row>
    <row r="2234" spans="1:24" ht="12.75" hidden="1" customHeight="1">
      <c r="A2234" s="26" t="str">
        <f>LatticeLayout!A2234</f>
        <v>LS2</v>
      </c>
      <c r="B2234" s="26" t="str">
        <f>LatticeLayout!B2234</f>
        <v>WD04</v>
      </c>
      <c r="C2234" s="26" t="str">
        <f>LatticeLayout!C2234</f>
        <v>PORT</v>
      </c>
      <c r="D2234" s="26">
        <f>LatticeLayout!D2234</f>
        <v>3429</v>
      </c>
      <c r="E2234" s="26" t="str">
        <f>LatticeLayout!E2234</f>
        <v>LS2_WD04:PORT_D3429</v>
      </c>
      <c r="F2234" s="26">
        <f>LatticeLayout!F2234</f>
        <v>0</v>
      </c>
      <c r="G2234" s="26" t="str">
        <f>LatticeLayout!G2234</f>
        <v>port for future diagnostics</v>
      </c>
      <c r="H2234" s="26">
        <f>LatticeLayout!H2234</f>
        <v>0</v>
      </c>
      <c r="I2234" s="26">
        <f>LatticeLayout!I2234</f>
        <v>0</v>
      </c>
      <c r="J2234" s="26">
        <f>LatticeLayout!J2234</f>
        <v>0</v>
      </c>
      <c r="K2234" s="26">
        <f>LatticeLayout!K2234</f>
        <v>0</v>
      </c>
      <c r="L2234" s="26">
        <f>LatticeLayout!O2234</f>
        <v>41.094000000000001</v>
      </c>
      <c r="M2234" s="26">
        <f>LatticeLayout!P2234</f>
        <v>415.3475529888272</v>
      </c>
      <c r="N2234" s="26">
        <f>LatticeLayout!Q2234</f>
        <v>322.65929282404801</v>
      </c>
      <c r="O2234" s="26">
        <f t="shared" si="183"/>
        <v>322.65929282404801</v>
      </c>
      <c r="P2234" s="26">
        <f t="shared" si="184"/>
        <v>415.3475529888272</v>
      </c>
      <c r="Q2234" s="26">
        <f t="shared" si="185"/>
        <v>41.094000000000001</v>
      </c>
      <c r="R2234" s="26">
        <f t="shared" si="186"/>
        <v>90</v>
      </c>
      <c r="S2234" s="26">
        <f t="shared" si="187"/>
        <v>0</v>
      </c>
      <c r="T2234" s="26">
        <v>0</v>
      </c>
      <c r="U2234"/>
      <c r="V2234"/>
      <c r="W2234"/>
      <c r="X2234"/>
    </row>
    <row r="2235" spans="1:24" ht="12.75" customHeight="1">
      <c r="A2235" s="26">
        <f>LatticeLayout!A2235</f>
        <v>0</v>
      </c>
      <c r="B2235" s="26">
        <f>LatticeLayout!B2235</f>
        <v>0</v>
      </c>
      <c r="C2235" s="26">
        <f>LatticeLayout!C2235</f>
        <v>0</v>
      </c>
      <c r="D2235" s="26">
        <f>LatticeLayout!D2235</f>
        <v>0</v>
      </c>
      <c r="E2235" s="26">
        <f>LatticeLayout!E2235</f>
        <v>0</v>
      </c>
      <c r="F2235" s="26">
        <f>LatticeLayout!F2235</f>
        <v>0</v>
      </c>
      <c r="G2235" s="26" t="str">
        <f>LatticeLayout!G2235</f>
        <v>diagnostic box</v>
      </c>
      <c r="H2235" s="26">
        <f>LatticeLayout!H2235</f>
        <v>0</v>
      </c>
      <c r="I2235" s="26">
        <f>LatticeLayout!I2235</f>
        <v>0</v>
      </c>
      <c r="J2235" s="26">
        <f>LatticeLayout!J2235</f>
        <v>0</v>
      </c>
      <c r="K2235" s="26">
        <f>LatticeLayout!K2235</f>
        <v>0</v>
      </c>
      <c r="L2235" s="26">
        <f>LatticeLayout!O2235</f>
        <v>41.094000000000001</v>
      </c>
      <c r="M2235" s="26">
        <f>LatticeLayout!P2235</f>
        <v>415.3475529888272</v>
      </c>
      <c r="N2235" s="26">
        <f>LatticeLayout!Q2235</f>
        <v>322.65929282404801</v>
      </c>
      <c r="O2235" s="26">
        <f t="shared" si="183"/>
        <v>322.65929282404801</v>
      </c>
      <c r="P2235" s="26">
        <f t="shared" si="184"/>
        <v>415.3475529888272</v>
      </c>
      <c r="Q2235" s="26">
        <f t="shared" si="185"/>
        <v>41.094000000000001</v>
      </c>
      <c r="R2235" s="26">
        <f t="shared" si="186"/>
        <v>90</v>
      </c>
      <c r="S2235" s="26">
        <f t="shared" si="187"/>
        <v>0</v>
      </c>
      <c r="T2235" s="26">
        <v>0</v>
      </c>
      <c r="U2235"/>
      <c r="V2235"/>
      <c r="W2235"/>
      <c r="X2235"/>
    </row>
    <row r="2236" spans="1:24" ht="12.75" hidden="1" customHeight="1">
      <c r="A2236" s="26" t="str">
        <f>LatticeLayout!A2236</f>
        <v>LS2</v>
      </c>
      <c r="B2236" s="26" t="str">
        <f>LatticeLayout!B2236</f>
        <v>WD04</v>
      </c>
      <c r="C2236" s="26" t="str">
        <f>LatticeLayout!C2236</f>
        <v>IP</v>
      </c>
      <c r="D2236" s="26">
        <f>LatticeLayout!D2236</f>
        <v>3429</v>
      </c>
      <c r="E2236" s="26" t="str">
        <f>LatticeLayout!E2236</f>
        <v>LS2_WD04:IP_D3429</v>
      </c>
      <c r="F2236" s="26" t="str">
        <f>LatticeLayout!F2236</f>
        <v>IP_S</v>
      </c>
      <c r="G2236" s="26" t="str">
        <f>LatticeLayout!G2236</f>
        <v>ion pump, 75 l/s</v>
      </c>
      <c r="H2236" s="26">
        <f>LatticeLayout!H2236</f>
        <v>0</v>
      </c>
      <c r="I2236" s="26">
        <f>LatticeLayout!I2236</f>
        <v>0</v>
      </c>
      <c r="J2236" s="26">
        <f>LatticeLayout!J2236</f>
        <v>0</v>
      </c>
      <c r="K2236" s="26">
        <f>LatticeLayout!K2236</f>
        <v>0</v>
      </c>
      <c r="L2236" s="26">
        <f>LatticeLayout!O2236</f>
        <v>41.094000000000001</v>
      </c>
      <c r="M2236" s="26">
        <f>LatticeLayout!P2236</f>
        <v>415.3475529888272</v>
      </c>
      <c r="N2236" s="26">
        <f>LatticeLayout!Q2236</f>
        <v>322.65929282404801</v>
      </c>
      <c r="O2236" s="26">
        <f t="shared" si="183"/>
        <v>322.65929282404801</v>
      </c>
      <c r="P2236" s="26">
        <f t="shared" si="184"/>
        <v>415.3475529888272</v>
      </c>
      <c r="Q2236" s="26">
        <f t="shared" si="185"/>
        <v>41.094000000000001</v>
      </c>
      <c r="R2236" s="26">
        <f t="shared" si="186"/>
        <v>90</v>
      </c>
      <c r="S2236" s="26">
        <f t="shared" si="187"/>
        <v>0</v>
      </c>
      <c r="T2236" s="26">
        <v>0</v>
      </c>
      <c r="U2236"/>
      <c r="V2236"/>
      <c r="W2236"/>
      <c r="X2236"/>
    </row>
    <row r="2237" spans="1:24" ht="12.75" hidden="1" customHeight="1">
      <c r="A2237" s="26">
        <f>LatticeLayout!A2237</f>
        <v>0</v>
      </c>
      <c r="B2237" s="26">
        <f>LatticeLayout!B2237</f>
        <v>0</v>
      </c>
      <c r="C2237" s="26">
        <f>LatticeLayout!C2237</f>
        <v>0</v>
      </c>
      <c r="D2237" s="26">
        <f>LatticeLayout!D2237</f>
        <v>0</v>
      </c>
      <c r="E2237" s="26">
        <f>LatticeLayout!E2237</f>
        <v>0</v>
      </c>
      <c r="F2237" s="26">
        <f>LatticeLayout!F2237</f>
        <v>0</v>
      </c>
      <c r="G2237" s="26" t="str">
        <f>LatticeLayout!G2237</f>
        <v>bellow</v>
      </c>
      <c r="H2237" s="26">
        <f>LatticeLayout!H2237</f>
        <v>40</v>
      </c>
      <c r="I2237" s="26">
        <f>LatticeLayout!I2237</f>
        <v>0</v>
      </c>
      <c r="J2237" s="26">
        <f>LatticeLayout!J2237</f>
        <v>0</v>
      </c>
      <c r="K2237" s="26">
        <f>LatticeLayout!K2237</f>
        <v>0.131216</v>
      </c>
      <c r="L2237" s="26">
        <f>LatticeLayout!O2237</f>
        <v>41.094000000000001</v>
      </c>
      <c r="M2237" s="26">
        <f>LatticeLayout!P2237</f>
        <v>415.3475529888272</v>
      </c>
      <c r="N2237" s="26">
        <f>LatticeLayout!Q2237</f>
        <v>322.790508824048</v>
      </c>
      <c r="O2237" s="26">
        <f t="shared" si="183"/>
        <v>322.72490082404801</v>
      </c>
      <c r="P2237" s="26">
        <f t="shared" si="184"/>
        <v>415.3475529888272</v>
      </c>
      <c r="Q2237" s="26">
        <f t="shared" si="185"/>
        <v>41.094000000000001</v>
      </c>
      <c r="R2237" s="26">
        <f t="shared" si="186"/>
        <v>90</v>
      </c>
      <c r="S2237" s="26">
        <f t="shared" si="187"/>
        <v>0</v>
      </c>
      <c r="T2237" s="26">
        <v>0</v>
      </c>
      <c r="U2237"/>
      <c r="V2237"/>
      <c r="W2237"/>
      <c r="X2237"/>
    </row>
    <row r="2238" spans="1:24" ht="12.75" hidden="1" customHeight="1">
      <c r="A2238" s="26" t="str">
        <f>LatticeLayout!A2238</f>
        <v>LS2</v>
      </c>
      <c r="B2238" s="26" t="str">
        <f>LatticeLayout!B2238</f>
        <v>CD05</v>
      </c>
      <c r="C2238" s="26" t="str">
        <f>LatticeLayout!C2238</f>
        <v>GV</v>
      </c>
      <c r="D2238" s="26">
        <f>LatticeLayout!D2238</f>
        <v>3431</v>
      </c>
      <c r="E2238" s="26" t="str">
        <f>LatticeLayout!E2238</f>
        <v>LS2_CD05:GV_D3431</v>
      </c>
      <c r="F2238" s="26">
        <f>LatticeLayout!F2238</f>
        <v>0</v>
      </c>
      <c r="G2238" s="26" t="str">
        <f>LatticeLayout!G2238</f>
        <v>gate valve</v>
      </c>
      <c r="H2238" s="26">
        <f>LatticeLayout!H2238</f>
        <v>40</v>
      </c>
      <c r="I2238" s="26">
        <f>LatticeLayout!I2238</f>
        <v>0</v>
      </c>
      <c r="J2238" s="26">
        <f>LatticeLayout!J2238</f>
        <v>0</v>
      </c>
      <c r="K2238" s="26">
        <f>LatticeLayout!K2238</f>
        <v>5.7403999999999997E-2</v>
      </c>
      <c r="L2238" s="26">
        <f>LatticeLayout!O2238</f>
        <v>41.094000000000001</v>
      </c>
      <c r="M2238" s="26">
        <f>LatticeLayout!P2238</f>
        <v>415.3475529888272</v>
      </c>
      <c r="N2238" s="26">
        <f>LatticeLayout!Q2238</f>
        <v>322.84791282404802</v>
      </c>
      <c r="O2238" s="26">
        <f t="shared" si="183"/>
        <v>322.81921082404801</v>
      </c>
      <c r="P2238" s="26">
        <f t="shared" si="184"/>
        <v>415.3475529888272</v>
      </c>
      <c r="Q2238" s="26">
        <f t="shared" si="185"/>
        <v>41.094000000000001</v>
      </c>
      <c r="R2238" s="26">
        <f t="shared" si="186"/>
        <v>90</v>
      </c>
      <c r="S2238" s="26">
        <f t="shared" si="187"/>
        <v>0</v>
      </c>
      <c r="T2238" s="26">
        <v>0</v>
      </c>
      <c r="U2238"/>
      <c r="V2238"/>
      <c r="W2238"/>
      <c r="X2238"/>
    </row>
    <row r="2239" spans="1:24" ht="12.75" hidden="1" customHeight="1">
      <c r="A2239" s="26">
        <f>LatticeLayout!A2239</f>
        <v>0</v>
      </c>
      <c r="B2239" s="26">
        <f>LatticeLayout!B2239</f>
        <v>0</v>
      </c>
      <c r="C2239" s="26">
        <f>LatticeLayout!C2239</f>
        <v>0</v>
      </c>
      <c r="D2239" s="26">
        <f>LatticeLayout!D2239</f>
        <v>0</v>
      </c>
      <c r="E2239" s="26">
        <f>LatticeLayout!E2239</f>
        <v>0</v>
      </c>
      <c r="F2239" s="26">
        <f>LatticeLayout!F2239</f>
        <v>0</v>
      </c>
      <c r="G2239" s="26" t="str">
        <f>LatticeLayout!G2239</f>
        <v>bellows</v>
      </c>
      <c r="H2239" s="26">
        <f>LatticeLayout!H2239</f>
        <v>0</v>
      </c>
      <c r="I2239" s="26">
        <f>LatticeLayout!I2239</f>
        <v>0</v>
      </c>
      <c r="J2239" s="26">
        <f>LatticeLayout!J2239</f>
        <v>0</v>
      </c>
      <c r="K2239" s="26">
        <f>LatticeLayout!K2239</f>
        <v>0.16770399999999999</v>
      </c>
      <c r="L2239" s="26">
        <f>LatticeLayout!O2239</f>
        <v>41.094000000000001</v>
      </c>
      <c r="M2239" s="26">
        <f>LatticeLayout!P2239</f>
        <v>415.3475529888272</v>
      </c>
      <c r="N2239" s="26">
        <f>LatticeLayout!Q2239</f>
        <v>323.01561682404804</v>
      </c>
      <c r="O2239" s="26">
        <f t="shared" si="183"/>
        <v>322.93176482404806</v>
      </c>
      <c r="P2239" s="26">
        <f t="shared" si="184"/>
        <v>415.3475529888272</v>
      </c>
      <c r="Q2239" s="26">
        <f t="shared" si="185"/>
        <v>41.094000000000001</v>
      </c>
      <c r="R2239" s="26">
        <f t="shared" si="186"/>
        <v>90</v>
      </c>
      <c r="S2239" s="26">
        <f t="shared" si="187"/>
        <v>0</v>
      </c>
      <c r="T2239" s="26">
        <v>0</v>
      </c>
      <c r="U2239"/>
      <c r="V2239"/>
      <c r="W2239"/>
      <c r="X2239"/>
    </row>
    <row r="2240" spans="1:24" ht="12.75" customHeight="1">
      <c r="A2240" s="26" t="str">
        <f>LatticeLayout!A2240</f>
        <v>LS2</v>
      </c>
      <c r="B2240" s="26" t="str">
        <f>LatticeLayout!B2240</f>
        <v>CD05</v>
      </c>
      <c r="C2240" s="26" t="str">
        <f>LatticeLayout!C2240</f>
        <v>CAV1</v>
      </c>
      <c r="D2240" s="26">
        <f>LatticeLayout!D2240</f>
        <v>3435</v>
      </c>
      <c r="E2240" s="26" t="str">
        <f>LatticeLayout!E2240</f>
        <v>LS2_CD05:CAV1_D3435</v>
      </c>
      <c r="F2240" s="26">
        <f>LatticeLayout!F2240</f>
        <v>0</v>
      </c>
      <c r="G2240" s="26" t="str">
        <f>LatticeLayout!G2240</f>
        <v>b54 resonator</v>
      </c>
      <c r="H2240" s="26">
        <f>LatticeLayout!H2240</f>
        <v>40</v>
      </c>
      <c r="I2240" s="26">
        <f>LatticeLayout!I2240</f>
        <v>0</v>
      </c>
      <c r="J2240" s="26">
        <f>LatticeLayout!J2240</f>
        <v>0</v>
      </c>
      <c r="K2240" s="26">
        <f>LatticeLayout!K2240</f>
        <v>0.49565599999999999</v>
      </c>
      <c r="L2240" s="26">
        <f>LatticeLayout!O2240</f>
        <v>41.094000000000001</v>
      </c>
      <c r="M2240" s="26">
        <f>LatticeLayout!P2240</f>
        <v>415.3475529888272</v>
      </c>
      <c r="N2240" s="26">
        <f>LatticeLayout!Q2240</f>
        <v>323.51127282404804</v>
      </c>
      <c r="O2240" s="26">
        <f t="shared" si="183"/>
        <v>323.26344482404807</v>
      </c>
      <c r="P2240" s="26">
        <f t="shared" si="184"/>
        <v>415.3475529888272</v>
      </c>
      <c r="Q2240" s="26">
        <f t="shared" si="185"/>
        <v>41.094000000000001</v>
      </c>
      <c r="R2240" s="26">
        <f t="shared" si="186"/>
        <v>90</v>
      </c>
      <c r="S2240" s="26">
        <f t="shared" si="187"/>
        <v>0</v>
      </c>
      <c r="T2240" s="26">
        <v>0</v>
      </c>
      <c r="U2240"/>
      <c r="V2240"/>
      <c r="W2240"/>
      <c r="X2240"/>
    </row>
    <row r="2241" spans="1:24" hidden="1">
      <c r="A2241" s="26" t="str">
        <f>LatticeLayout!A2241</f>
        <v>LS2</v>
      </c>
      <c r="B2241" s="26" t="str">
        <f>LatticeLayout!B2241</f>
        <v>CD05</v>
      </c>
      <c r="C2241" s="26" t="str">
        <f>LatticeLayout!C2241</f>
        <v>BLM</v>
      </c>
      <c r="D2241" s="26">
        <f>LatticeLayout!D2241</f>
        <v>3438</v>
      </c>
      <c r="E2241" s="26" t="str">
        <f>LatticeLayout!E2241</f>
        <v>LS2_CD05:BLM_D3438</v>
      </c>
      <c r="F2241" s="26">
        <f>LatticeLayout!F2241</f>
        <v>0</v>
      </c>
      <c r="G2241" s="26" t="str">
        <f>LatticeLayout!G2241</f>
        <v>outside loss monitor</v>
      </c>
      <c r="H2241" s="26">
        <f>LatticeLayout!H2241</f>
        <v>0</v>
      </c>
      <c r="I2241" s="26">
        <f>LatticeLayout!I2241</f>
        <v>0</v>
      </c>
      <c r="J2241" s="26">
        <f>LatticeLayout!J2241</f>
        <v>0</v>
      </c>
      <c r="K2241" s="26">
        <f>LatticeLayout!K2241</f>
        <v>0</v>
      </c>
      <c r="L2241" s="26">
        <f>LatticeLayout!O2241</f>
        <v>41.094000000000001</v>
      </c>
      <c r="M2241" s="26">
        <f>LatticeLayout!P2241</f>
        <v>415.3475529888272</v>
      </c>
      <c r="N2241" s="26">
        <f>LatticeLayout!Q2241</f>
        <v>323.51127282404804</v>
      </c>
      <c r="O2241" s="26">
        <f t="shared" si="183"/>
        <v>323.51127282404804</v>
      </c>
      <c r="P2241" s="26">
        <f t="shared" si="184"/>
        <v>415.3475529888272</v>
      </c>
      <c r="Q2241" s="26">
        <f t="shared" si="185"/>
        <v>41.094000000000001</v>
      </c>
      <c r="R2241" s="26">
        <f t="shared" si="186"/>
        <v>90</v>
      </c>
      <c r="S2241" s="26">
        <f t="shared" si="187"/>
        <v>0</v>
      </c>
      <c r="T2241" s="26">
        <v>0</v>
      </c>
      <c r="U2241"/>
      <c r="V2241"/>
      <c r="W2241"/>
      <c r="X2241"/>
    </row>
    <row r="2242" spans="1:24" ht="12.75" hidden="1" customHeight="1">
      <c r="A2242" s="26">
        <f>LatticeLayout!A2242</f>
        <v>0</v>
      </c>
      <c r="B2242" s="26">
        <f>LatticeLayout!B2242</f>
        <v>0</v>
      </c>
      <c r="C2242" s="26">
        <f>LatticeLayout!C2242</f>
        <v>0</v>
      </c>
      <c r="D2242" s="26">
        <f>LatticeLayout!D2242</f>
        <v>0</v>
      </c>
      <c r="E2242" s="26">
        <f>LatticeLayout!E2242</f>
        <v>0</v>
      </c>
      <c r="F2242" s="26">
        <f>LatticeLayout!F2242</f>
        <v>0</v>
      </c>
      <c r="G2242" s="26">
        <f>LatticeLayout!G2242</f>
        <v>0</v>
      </c>
      <c r="H2242" s="26">
        <f>LatticeLayout!H2242</f>
        <v>0</v>
      </c>
      <c r="I2242" s="26">
        <f>LatticeLayout!I2242</f>
        <v>0</v>
      </c>
      <c r="J2242" s="26">
        <f>LatticeLayout!J2242</f>
        <v>0</v>
      </c>
      <c r="K2242" s="26">
        <f>LatticeLayout!K2242</f>
        <v>0</v>
      </c>
      <c r="L2242" s="26">
        <f>LatticeLayout!O2242</f>
        <v>41.094000000000001</v>
      </c>
      <c r="M2242" s="26">
        <f>LatticeLayout!P2242</f>
        <v>415.3475529888272</v>
      </c>
      <c r="N2242" s="26">
        <f>LatticeLayout!Q2242</f>
        <v>323.51127282404804</v>
      </c>
      <c r="O2242" s="26">
        <f t="shared" si="183"/>
        <v>323.51127282404804</v>
      </c>
      <c r="P2242" s="26">
        <f t="shared" si="184"/>
        <v>415.3475529888272</v>
      </c>
      <c r="Q2242" s="26">
        <f t="shared" si="185"/>
        <v>41.094000000000001</v>
      </c>
      <c r="R2242" s="26">
        <f t="shared" si="186"/>
        <v>90</v>
      </c>
      <c r="S2242" s="26">
        <f t="shared" si="187"/>
        <v>0</v>
      </c>
      <c r="T2242" s="26">
        <v>0</v>
      </c>
      <c r="U2242"/>
      <c r="V2242"/>
      <c r="W2242"/>
      <c r="X2242"/>
    </row>
    <row r="2243" spans="1:24" ht="12.75" hidden="1" customHeight="1">
      <c r="A2243" s="26">
        <f>LatticeLayout!A2243</f>
        <v>0</v>
      </c>
      <c r="B2243" s="26">
        <f>LatticeLayout!B2243</f>
        <v>0</v>
      </c>
      <c r="C2243" s="26">
        <f>LatticeLayout!C2243</f>
        <v>0</v>
      </c>
      <c r="D2243" s="26">
        <f>LatticeLayout!D2243</f>
        <v>0</v>
      </c>
      <c r="E2243" s="26">
        <f>LatticeLayout!E2243</f>
        <v>0</v>
      </c>
      <c r="F2243" s="26">
        <f>LatticeLayout!F2243</f>
        <v>0</v>
      </c>
      <c r="G2243" s="26" t="str">
        <f>LatticeLayout!G2243</f>
        <v>bellow</v>
      </c>
      <c r="H2243" s="26">
        <f>LatticeLayout!H2243</f>
        <v>0</v>
      </c>
      <c r="I2243" s="26">
        <f>LatticeLayout!I2243</f>
        <v>0</v>
      </c>
      <c r="J2243" s="26">
        <f>LatticeLayout!J2243</f>
        <v>0</v>
      </c>
      <c r="K2243" s="26">
        <f>LatticeLayout!K2243</f>
        <v>9.9516999999999994E-2</v>
      </c>
      <c r="L2243" s="26">
        <f>LatticeLayout!O2243</f>
        <v>41.094000000000001</v>
      </c>
      <c r="M2243" s="26">
        <f>LatticeLayout!P2243</f>
        <v>415.3475529888272</v>
      </c>
      <c r="N2243" s="26">
        <f>LatticeLayout!Q2243</f>
        <v>323.61078982404803</v>
      </c>
      <c r="O2243" s="26">
        <f t="shared" si="183"/>
        <v>323.56103132404803</v>
      </c>
      <c r="P2243" s="26">
        <f t="shared" si="184"/>
        <v>415.3475529888272</v>
      </c>
      <c r="Q2243" s="26">
        <f t="shared" si="185"/>
        <v>41.094000000000001</v>
      </c>
      <c r="R2243" s="26">
        <f t="shared" si="186"/>
        <v>90</v>
      </c>
      <c r="S2243" s="26">
        <f t="shared" si="187"/>
        <v>0</v>
      </c>
      <c r="T2243" s="26">
        <v>0</v>
      </c>
      <c r="U2243"/>
      <c r="V2243"/>
      <c r="W2243"/>
      <c r="X2243"/>
    </row>
    <row r="2244" spans="1:24" ht="12.75" customHeight="1">
      <c r="A2244" s="26" t="str">
        <f>LatticeLayout!A2244</f>
        <v>LS2</v>
      </c>
      <c r="B2244" s="26" t="str">
        <f>LatticeLayout!B2244</f>
        <v>CD05</v>
      </c>
      <c r="C2244" s="26" t="str">
        <f>LatticeLayout!C2244</f>
        <v>CAV2</v>
      </c>
      <c r="D2244" s="26">
        <f>LatticeLayout!D2244</f>
        <v>3441</v>
      </c>
      <c r="E2244" s="26" t="str">
        <f>LatticeLayout!E2244</f>
        <v>LS2_CD05:CAV2_D3441</v>
      </c>
      <c r="F2244" s="26">
        <f>LatticeLayout!F2244</f>
        <v>0</v>
      </c>
      <c r="G2244" s="26" t="str">
        <f>LatticeLayout!G2244</f>
        <v>b54 resonator</v>
      </c>
      <c r="H2244" s="26">
        <f>LatticeLayout!H2244</f>
        <v>40</v>
      </c>
      <c r="I2244" s="26">
        <f>LatticeLayout!I2244</f>
        <v>0</v>
      </c>
      <c r="J2244" s="26">
        <f>LatticeLayout!J2244</f>
        <v>0</v>
      </c>
      <c r="K2244" s="26">
        <f>LatticeLayout!K2244</f>
        <v>0.49565599999999999</v>
      </c>
      <c r="L2244" s="26">
        <f>LatticeLayout!O2244</f>
        <v>41.094000000000001</v>
      </c>
      <c r="M2244" s="26">
        <f>LatticeLayout!P2244</f>
        <v>415.3475529888272</v>
      </c>
      <c r="N2244" s="26">
        <f>LatticeLayout!Q2244</f>
        <v>324.10644582404802</v>
      </c>
      <c r="O2244" s="26">
        <f t="shared" si="183"/>
        <v>323.858617824048</v>
      </c>
      <c r="P2244" s="26">
        <f t="shared" si="184"/>
        <v>415.3475529888272</v>
      </c>
      <c r="Q2244" s="26">
        <f t="shared" si="185"/>
        <v>41.094000000000001</v>
      </c>
      <c r="R2244" s="26">
        <f t="shared" si="186"/>
        <v>90</v>
      </c>
      <c r="S2244" s="26">
        <f t="shared" si="187"/>
        <v>0</v>
      </c>
      <c r="T2244" s="26">
        <v>0</v>
      </c>
      <c r="U2244"/>
      <c r="V2244"/>
      <c r="W2244"/>
      <c r="X2244"/>
    </row>
    <row r="2245" spans="1:24" hidden="1">
      <c r="A2245" s="26">
        <f>LatticeLayout!A2245</f>
        <v>0</v>
      </c>
      <c r="B2245" s="26">
        <f>LatticeLayout!B2245</f>
        <v>0</v>
      </c>
      <c r="C2245" s="26">
        <f>LatticeLayout!C2245</f>
        <v>0</v>
      </c>
      <c r="D2245" s="26">
        <f>LatticeLayout!D2245</f>
        <v>0</v>
      </c>
      <c r="E2245" s="26">
        <f>LatticeLayout!E2245</f>
        <v>0</v>
      </c>
      <c r="F2245" s="26">
        <f>LatticeLayout!F2245</f>
        <v>0</v>
      </c>
      <c r="G2245" s="26">
        <f>LatticeLayout!G2245</f>
        <v>0</v>
      </c>
      <c r="H2245" s="26">
        <f>LatticeLayout!H2245</f>
        <v>0</v>
      </c>
      <c r="I2245" s="26">
        <f>LatticeLayout!I2245</f>
        <v>0</v>
      </c>
      <c r="J2245" s="26">
        <f>LatticeLayout!J2245</f>
        <v>0</v>
      </c>
      <c r="K2245" s="26">
        <f>LatticeLayout!K2245</f>
        <v>0</v>
      </c>
      <c r="L2245" s="26">
        <f>LatticeLayout!O2245</f>
        <v>41.094000000000001</v>
      </c>
      <c r="M2245" s="26">
        <f>LatticeLayout!P2245</f>
        <v>415.3475529888272</v>
      </c>
      <c r="N2245" s="26">
        <f>LatticeLayout!Q2245</f>
        <v>324.10644582404802</v>
      </c>
      <c r="O2245" s="26">
        <f t="shared" si="183"/>
        <v>324.10644582404802</v>
      </c>
      <c r="P2245" s="26">
        <f t="shared" si="184"/>
        <v>415.3475529888272</v>
      </c>
      <c r="Q2245" s="26">
        <f t="shared" si="185"/>
        <v>41.094000000000001</v>
      </c>
      <c r="R2245" s="26">
        <f t="shared" si="186"/>
        <v>90</v>
      </c>
      <c r="S2245" s="26">
        <f t="shared" si="187"/>
        <v>0</v>
      </c>
      <c r="T2245" s="26">
        <v>0</v>
      </c>
      <c r="U2245"/>
      <c r="V2245"/>
      <c r="W2245"/>
      <c r="X2245"/>
    </row>
    <row r="2246" spans="1:24" ht="12.75" hidden="1" customHeight="1">
      <c r="A2246" s="26">
        <f>LatticeLayout!A2246</f>
        <v>0</v>
      </c>
      <c r="B2246" s="26">
        <f>LatticeLayout!B2246</f>
        <v>0</v>
      </c>
      <c r="C2246" s="26">
        <f>LatticeLayout!C2246</f>
        <v>0</v>
      </c>
      <c r="D2246" s="26">
        <f>LatticeLayout!D2246</f>
        <v>0</v>
      </c>
      <c r="E2246" s="26">
        <f>LatticeLayout!E2246</f>
        <v>0</v>
      </c>
      <c r="F2246" s="26">
        <f>LatticeLayout!F2246</f>
        <v>0</v>
      </c>
      <c r="G2246" s="26">
        <f>LatticeLayout!G2246</f>
        <v>0</v>
      </c>
      <c r="H2246" s="26">
        <f>LatticeLayout!H2246</f>
        <v>0</v>
      </c>
      <c r="I2246" s="26">
        <f>LatticeLayout!I2246</f>
        <v>0</v>
      </c>
      <c r="J2246" s="26">
        <f>LatticeLayout!J2246</f>
        <v>0</v>
      </c>
      <c r="K2246" s="26">
        <f>LatticeLayout!K2246</f>
        <v>0</v>
      </c>
      <c r="L2246" s="26">
        <f>LatticeLayout!O2246</f>
        <v>41.094000000000001</v>
      </c>
      <c r="M2246" s="26">
        <f>LatticeLayout!P2246</f>
        <v>415.3475529888272</v>
      </c>
      <c r="N2246" s="26">
        <f>LatticeLayout!Q2246</f>
        <v>324.10644582404802</v>
      </c>
      <c r="O2246" s="26">
        <f t="shared" si="183"/>
        <v>324.10644582404802</v>
      </c>
      <c r="P2246" s="26">
        <f t="shared" si="184"/>
        <v>415.3475529888272</v>
      </c>
      <c r="Q2246" s="26">
        <f t="shared" si="185"/>
        <v>41.094000000000001</v>
      </c>
      <c r="R2246" s="26">
        <f t="shared" si="186"/>
        <v>90</v>
      </c>
      <c r="S2246" s="26">
        <f t="shared" si="187"/>
        <v>0</v>
      </c>
      <c r="T2246" s="26">
        <v>0</v>
      </c>
      <c r="U2246"/>
      <c r="V2246"/>
      <c r="W2246"/>
      <c r="X2246"/>
    </row>
    <row r="2247" spans="1:24" ht="12.75" hidden="1" customHeight="1">
      <c r="A2247" s="26">
        <f>LatticeLayout!A2247</f>
        <v>0</v>
      </c>
      <c r="B2247" s="26">
        <f>LatticeLayout!B2247</f>
        <v>0</v>
      </c>
      <c r="C2247" s="26">
        <f>LatticeLayout!C2247</f>
        <v>0</v>
      </c>
      <c r="D2247" s="26">
        <f>LatticeLayout!D2247</f>
        <v>0</v>
      </c>
      <c r="E2247" s="26">
        <f>LatticeLayout!E2247</f>
        <v>0</v>
      </c>
      <c r="F2247" s="26">
        <f>LatticeLayout!F2247</f>
        <v>0</v>
      </c>
      <c r="G2247" s="26" t="str">
        <f>LatticeLayout!G2247</f>
        <v>bellow</v>
      </c>
      <c r="H2247" s="26">
        <f>LatticeLayout!H2247</f>
        <v>0</v>
      </c>
      <c r="I2247" s="26">
        <f>LatticeLayout!I2247</f>
        <v>0</v>
      </c>
      <c r="J2247" s="26">
        <f>LatticeLayout!J2247</f>
        <v>0</v>
      </c>
      <c r="K2247" s="26">
        <f>LatticeLayout!K2247</f>
        <v>9.9516999999999994E-2</v>
      </c>
      <c r="L2247" s="26">
        <f>LatticeLayout!O2247</f>
        <v>41.094000000000001</v>
      </c>
      <c r="M2247" s="26">
        <f>LatticeLayout!P2247</f>
        <v>415.3475529888272</v>
      </c>
      <c r="N2247" s="26">
        <f>LatticeLayout!Q2247</f>
        <v>324.20596282404802</v>
      </c>
      <c r="O2247" s="26">
        <f t="shared" si="183"/>
        <v>324.15620432404802</v>
      </c>
      <c r="P2247" s="26">
        <f t="shared" si="184"/>
        <v>415.3475529888272</v>
      </c>
      <c r="Q2247" s="26">
        <f t="shared" si="185"/>
        <v>41.094000000000001</v>
      </c>
      <c r="R2247" s="26">
        <f t="shared" si="186"/>
        <v>90</v>
      </c>
      <c r="S2247" s="26">
        <f t="shared" si="187"/>
        <v>0</v>
      </c>
      <c r="T2247" s="26">
        <v>0</v>
      </c>
      <c r="U2247"/>
      <c r="V2247"/>
      <c r="W2247"/>
      <c r="X2247"/>
    </row>
    <row r="2248" spans="1:24" ht="12.75" customHeight="1">
      <c r="A2248" s="26" t="str">
        <f>LatticeLayout!A2248</f>
        <v>LS2</v>
      </c>
      <c r="B2248" s="26" t="str">
        <f>LatticeLayout!B2248</f>
        <v>CD05</v>
      </c>
      <c r="C2248" s="26" t="str">
        <f>LatticeLayout!C2248</f>
        <v>CAV3</v>
      </c>
      <c r="D2248" s="26">
        <f>LatticeLayout!D2248</f>
        <v>3447</v>
      </c>
      <c r="E2248" s="26" t="str">
        <f>LatticeLayout!E2248</f>
        <v>LS2_CD05:CAV3_D3447</v>
      </c>
      <c r="F2248" s="26">
        <f>LatticeLayout!F2248</f>
        <v>0</v>
      </c>
      <c r="G2248" s="26" t="str">
        <f>LatticeLayout!G2248</f>
        <v>b54 resonator</v>
      </c>
      <c r="H2248" s="26">
        <f>LatticeLayout!H2248</f>
        <v>40</v>
      </c>
      <c r="I2248" s="26">
        <f>LatticeLayout!I2248</f>
        <v>0</v>
      </c>
      <c r="J2248" s="26">
        <f>LatticeLayout!J2248</f>
        <v>0</v>
      </c>
      <c r="K2248" s="26">
        <f>LatticeLayout!K2248</f>
        <v>0.49565599999999999</v>
      </c>
      <c r="L2248" s="26">
        <f>LatticeLayout!O2248</f>
        <v>41.094000000000001</v>
      </c>
      <c r="M2248" s="26">
        <f>LatticeLayout!P2248</f>
        <v>415.3475529888272</v>
      </c>
      <c r="N2248" s="26">
        <f>LatticeLayout!Q2248</f>
        <v>324.70161882404801</v>
      </c>
      <c r="O2248" s="26">
        <f t="shared" si="183"/>
        <v>324.45379082404804</v>
      </c>
      <c r="P2248" s="26">
        <f t="shared" si="184"/>
        <v>415.3475529888272</v>
      </c>
      <c r="Q2248" s="26">
        <f t="shared" si="185"/>
        <v>41.094000000000001</v>
      </c>
      <c r="R2248" s="26">
        <f t="shared" si="186"/>
        <v>90</v>
      </c>
      <c r="S2248" s="26">
        <f t="shared" si="187"/>
        <v>0</v>
      </c>
      <c r="T2248" s="26">
        <v>0</v>
      </c>
      <c r="U2248"/>
      <c r="V2248"/>
      <c r="W2248"/>
      <c r="X2248"/>
    </row>
    <row r="2249" spans="1:24" hidden="1">
      <c r="A2249" s="26">
        <f>LatticeLayout!A2249</f>
        <v>0</v>
      </c>
      <c r="B2249" s="26">
        <f>LatticeLayout!B2249</f>
        <v>0</v>
      </c>
      <c r="C2249" s="26">
        <f>LatticeLayout!C2249</f>
        <v>0</v>
      </c>
      <c r="D2249" s="26">
        <f>LatticeLayout!D2249</f>
        <v>0</v>
      </c>
      <c r="E2249" s="26">
        <f>LatticeLayout!E2249</f>
        <v>0</v>
      </c>
      <c r="F2249" s="26">
        <f>LatticeLayout!F2249</f>
        <v>0</v>
      </c>
      <c r="G2249" s="26">
        <f>LatticeLayout!G2249</f>
        <v>0</v>
      </c>
      <c r="H2249" s="26">
        <f>LatticeLayout!H2249</f>
        <v>0</v>
      </c>
      <c r="I2249" s="26">
        <f>LatticeLayout!I2249</f>
        <v>0</v>
      </c>
      <c r="J2249" s="26">
        <f>LatticeLayout!J2249</f>
        <v>0</v>
      </c>
      <c r="K2249" s="26">
        <f>LatticeLayout!K2249</f>
        <v>0</v>
      </c>
      <c r="L2249" s="26">
        <f>LatticeLayout!O2249</f>
        <v>41.094000000000001</v>
      </c>
      <c r="M2249" s="26">
        <f>LatticeLayout!P2249</f>
        <v>415.3475529888272</v>
      </c>
      <c r="N2249" s="26">
        <f>LatticeLayout!Q2249</f>
        <v>324.70161882404801</v>
      </c>
      <c r="O2249" s="26">
        <f t="shared" si="183"/>
        <v>324.70161882404801</v>
      </c>
      <c r="P2249" s="26">
        <f t="shared" si="184"/>
        <v>415.3475529888272</v>
      </c>
      <c r="Q2249" s="26">
        <f t="shared" si="185"/>
        <v>41.094000000000001</v>
      </c>
      <c r="R2249" s="26">
        <f t="shared" si="186"/>
        <v>90</v>
      </c>
      <c r="S2249" s="26">
        <f t="shared" si="187"/>
        <v>0</v>
      </c>
      <c r="T2249" s="26">
        <v>0</v>
      </c>
      <c r="U2249"/>
      <c r="V2249"/>
      <c r="W2249"/>
      <c r="X2249"/>
    </row>
    <row r="2250" spans="1:24" ht="12.75" hidden="1" customHeight="1">
      <c r="A2250" s="26">
        <f>LatticeLayout!A2250</f>
        <v>0</v>
      </c>
      <c r="B2250" s="26">
        <f>LatticeLayout!B2250</f>
        <v>0</v>
      </c>
      <c r="C2250" s="26">
        <f>LatticeLayout!C2250</f>
        <v>0</v>
      </c>
      <c r="D2250" s="26">
        <f>LatticeLayout!D2250</f>
        <v>0</v>
      </c>
      <c r="E2250" s="26">
        <f>LatticeLayout!E2250</f>
        <v>0</v>
      </c>
      <c r="F2250" s="26">
        <f>LatticeLayout!F2250</f>
        <v>0</v>
      </c>
      <c r="G2250" s="26">
        <f>LatticeLayout!G2250</f>
        <v>0</v>
      </c>
      <c r="H2250" s="26">
        <f>LatticeLayout!H2250</f>
        <v>0</v>
      </c>
      <c r="I2250" s="26">
        <f>LatticeLayout!I2250</f>
        <v>0</v>
      </c>
      <c r="J2250" s="26">
        <f>LatticeLayout!J2250</f>
        <v>0</v>
      </c>
      <c r="K2250" s="26">
        <f>LatticeLayout!K2250</f>
        <v>0</v>
      </c>
      <c r="L2250" s="26">
        <f>LatticeLayout!O2250</f>
        <v>41.094000000000001</v>
      </c>
      <c r="M2250" s="26">
        <f>LatticeLayout!P2250</f>
        <v>415.3475529888272</v>
      </c>
      <c r="N2250" s="26">
        <f>LatticeLayout!Q2250</f>
        <v>324.70161882404801</v>
      </c>
      <c r="O2250" s="26">
        <f t="shared" si="183"/>
        <v>324.70161882404801</v>
      </c>
      <c r="P2250" s="26">
        <f t="shared" si="184"/>
        <v>415.3475529888272</v>
      </c>
      <c r="Q2250" s="26">
        <f t="shared" si="185"/>
        <v>41.094000000000001</v>
      </c>
      <c r="R2250" s="26">
        <f t="shared" si="186"/>
        <v>90</v>
      </c>
      <c r="S2250" s="26">
        <f t="shared" si="187"/>
        <v>0</v>
      </c>
      <c r="T2250" s="26">
        <v>0</v>
      </c>
      <c r="U2250"/>
      <c r="V2250"/>
      <c r="W2250"/>
      <c r="X2250"/>
    </row>
    <row r="2251" spans="1:24" ht="12.75" hidden="1" customHeight="1">
      <c r="A2251" s="26">
        <f>LatticeLayout!A2251</f>
        <v>0</v>
      </c>
      <c r="B2251" s="26">
        <f>LatticeLayout!B2251</f>
        <v>0</v>
      </c>
      <c r="C2251" s="26">
        <f>LatticeLayout!C2251</f>
        <v>0</v>
      </c>
      <c r="D2251" s="26">
        <f>LatticeLayout!D2251</f>
        <v>0</v>
      </c>
      <c r="E2251" s="26">
        <f>LatticeLayout!E2251</f>
        <v>0</v>
      </c>
      <c r="F2251" s="26">
        <f>LatticeLayout!F2251</f>
        <v>0</v>
      </c>
      <c r="G2251" s="26" t="str">
        <f>LatticeLayout!G2251</f>
        <v>bellow</v>
      </c>
      <c r="H2251" s="26">
        <f>LatticeLayout!H2251</f>
        <v>0</v>
      </c>
      <c r="I2251" s="26">
        <f>LatticeLayout!I2251</f>
        <v>0</v>
      </c>
      <c r="J2251" s="26">
        <f>LatticeLayout!J2251</f>
        <v>0</v>
      </c>
      <c r="K2251" s="26">
        <f>LatticeLayout!K2251</f>
        <v>9.9516999999999994E-2</v>
      </c>
      <c r="L2251" s="26">
        <f>LatticeLayout!O2251</f>
        <v>41.094000000000001</v>
      </c>
      <c r="M2251" s="26">
        <f>LatticeLayout!P2251</f>
        <v>415.3475529888272</v>
      </c>
      <c r="N2251" s="26">
        <f>LatticeLayout!Q2251</f>
        <v>324.801135824048</v>
      </c>
      <c r="O2251" s="26">
        <f t="shared" si="183"/>
        <v>324.75137732404801</v>
      </c>
      <c r="P2251" s="26">
        <f t="shared" si="184"/>
        <v>415.3475529888272</v>
      </c>
      <c r="Q2251" s="26">
        <f t="shared" si="185"/>
        <v>41.094000000000001</v>
      </c>
      <c r="R2251" s="26">
        <f t="shared" si="186"/>
        <v>90</v>
      </c>
      <c r="S2251" s="26">
        <f t="shared" si="187"/>
        <v>0</v>
      </c>
      <c r="T2251" s="26">
        <v>0</v>
      </c>
      <c r="U2251"/>
      <c r="V2251"/>
      <c r="W2251"/>
      <c r="X2251"/>
    </row>
    <row r="2252" spans="1:24" ht="12.75" customHeight="1">
      <c r="A2252" s="26" t="str">
        <f>LatticeLayout!A2252</f>
        <v>LS2</v>
      </c>
      <c r="B2252" s="26" t="str">
        <f>LatticeLayout!B2252</f>
        <v>CD05</v>
      </c>
      <c r="C2252" s="26" t="str">
        <f>LatticeLayout!C2252</f>
        <v>CAV4</v>
      </c>
      <c r="D2252" s="26">
        <f>LatticeLayout!D2252</f>
        <v>3453</v>
      </c>
      <c r="E2252" s="26" t="str">
        <f>LatticeLayout!E2252</f>
        <v>LS2_CD05:CAV4_D3453</v>
      </c>
      <c r="F2252" s="26">
        <f>LatticeLayout!F2252</f>
        <v>0</v>
      </c>
      <c r="G2252" s="26" t="str">
        <f>LatticeLayout!G2252</f>
        <v>b54 resonator</v>
      </c>
      <c r="H2252" s="26">
        <f>LatticeLayout!H2252</f>
        <v>40</v>
      </c>
      <c r="I2252" s="26">
        <f>LatticeLayout!I2252</f>
        <v>0</v>
      </c>
      <c r="J2252" s="26">
        <f>LatticeLayout!J2252</f>
        <v>0</v>
      </c>
      <c r="K2252" s="26">
        <f>LatticeLayout!K2252</f>
        <v>0.49565599999999999</v>
      </c>
      <c r="L2252" s="26">
        <f>LatticeLayout!O2252</f>
        <v>41.094000000000001</v>
      </c>
      <c r="M2252" s="26">
        <f>LatticeLayout!P2252</f>
        <v>415.3475529888272</v>
      </c>
      <c r="N2252" s="26">
        <f>LatticeLayout!Q2252</f>
        <v>325.296791824048</v>
      </c>
      <c r="O2252" s="26">
        <f t="shared" si="183"/>
        <v>325.04896382404797</v>
      </c>
      <c r="P2252" s="26">
        <f t="shared" si="184"/>
        <v>415.3475529888272</v>
      </c>
      <c r="Q2252" s="26">
        <f t="shared" si="185"/>
        <v>41.094000000000001</v>
      </c>
      <c r="R2252" s="26">
        <f t="shared" si="186"/>
        <v>90</v>
      </c>
      <c r="S2252" s="26">
        <f t="shared" si="187"/>
        <v>0</v>
      </c>
      <c r="T2252" s="26">
        <v>0</v>
      </c>
      <c r="U2252"/>
      <c r="V2252"/>
      <c r="W2252"/>
      <c r="X2252"/>
    </row>
    <row r="2253" spans="1:24" hidden="1">
      <c r="A2253" s="26" t="str">
        <f>LatticeLayout!A2253</f>
        <v>LS2</v>
      </c>
      <c r="B2253" s="26" t="str">
        <f>LatticeLayout!B2253</f>
        <v>CD05</v>
      </c>
      <c r="C2253" s="26" t="str">
        <f>LatticeLayout!C2253</f>
        <v>BLM</v>
      </c>
      <c r="D2253" s="26">
        <f>LatticeLayout!D2253</f>
        <v>3456</v>
      </c>
      <c r="E2253" s="26" t="str">
        <f>LatticeLayout!E2253</f>
        <v>LS2_CD05:BLM_D3456</v>
      </c>
      <c r="F2253" s="26">
        <f>LatticeLayout!F2253</f>
        <v>0</v>
      </c>
      <c r="G2253" s="26" t="str">
        <f>LatticeLayout!G2253</f>
        <v>outside loss monitor</v>
      </c>
      <c r="H2253" s="26">
        <f>LatticeLayout!H2253</f>
        <v>0</v>
      </c>
      <c r="I2253" s="26">
        <f>LatticeLayout!I2253</f>
        <v>0</v>
      </c>
      <c r="J2253" s="26">
        <f>LatticeLayout!J2253</f>
        <v>0</v>
      </c>
      <c r="K2253" s="26">
        <f>LatticeLayout!K2253</f>
        <v>0</v>
      </c>
      <c r="L2253" s="26">
        <f>LatticeLayout!O2253</f>
        <v>41.094000000000001</v>
      </c>
      <c r="M2253" s="26">
        <f>LatticeLayout!P2253</f>
        <v>415.3475529888272</v>
      </c>
      <c r="N2253" s="26">
        <f>LatticeLayout!Q2253</f>
        <v>325.296791824048</v>
      </c>
      <c r="O2253" s="26">
        <f t="shared" si="183"/>
        <v>325.296791824048</v>
      </c>
      <c r="P2253" s="26">
        <f t="shared" si="184"/>
        <v>415.3475529888272</v>
      </c>
      <c r="Q2253" s="26">
        <f t="shared" si="185"/>
        <v>41.094000000000001</v>
      </c>
      <c r="R2253" s="26">
        <f t="shared" si="186"/>
        <v>90</v>
      </c>
      <c r="S2253" s="26">
        <f t="shared" si="187"/>
        <v>0</v>
      </c>
      <c r="T2253" s="26">
        <v>0</v>
      </c>
      <c r="U2253"/>
      <c r="V2253"/>
      <c r="W2253"/>
      <c r="X2253"/>
    </row>
    <row r="2254" spans="1:24" ht="12.75" hidden="1" customHeight="1">
      <c r="A2254" s="26">
        <f>LatticeLayout!A2254</f>
        <v>0</v>
      </c>
      <c r="B2254" s="26">
        <f>LatticeLayout!B2254</f>
        <v>0</v>
      </c>
      <c r="C2254" s="26">
        <f>LatticeLayout!C2254</f>
        <v>0</v>
      </c>
      <c r="D2254" s="26">
        <f>LatticeLayout!D2254</f>
        <v>0</v>
      </c>
      <c r="E2254" s="26">
        <f>LatticeLayout!E2254</f>
        <v>0</v>
      </c>
      <c r="F2254" s="26">
        <f>LatticeLayout!F2254</f>
        <v>0</v>
      </c>
      <c r="G2254" s="26">
        <f>LatticeLayout!G2254</f>
        <v>0</v>
      </c>
      <c r="H2254" s="26">
        <f>LatticeLayout!H2254</f>
        <v>0</v>
      </c>
      <c r="I2254" s="26">
        <f>LatticeLayout!I2254</f>
        <v>0</v>
      </c>
      <c r="J2254" s="26">
        <f>LatticeLayout!J2254</f>
        <v>0</v>
      </c>
      <c r="K2254" s="26">
        <f>LatticeLayout!K2254</f>
        <v>0</v>
      </c>
      <c r="L2254" s="26">
        <f>LatticeLayout!O2254</f>
        <v>41.094000000000001</v>
      </c>
      <c r="M2254" s="26">
        <f>LatticeLayout!P2254</f>
        <v>415.3475529888272</v>
      </c>
      <c r="N2254" s="26">
        <f>LatticeLayout!Q2254</f>
        <v>325.296791824048</v>
      </c>
      <c r="O2254" s="26">
        <f t="shared" si="183"/>
        <v>325.296791824048</v>
      </c>
      <c r="P2254" s="26">
        <f t="shared" si="184"/>
        <v>415.3475529888272</v>
      </c>
      <c r="Q2254" s="26">
        <f t="shared" si="185"/>
        <v>41.094000000000001</v>
      </c>
      <c r="R2254" s="26">
        <f t="shared" si="186"/>
        <v>90</v>
      </c>
      <c r="S2254" s="26">
        <f t="shared" si="187"/>
        <v>0</v>
      </c>
      <c r="T2254" s="26">
        <v>0</v>
      </c>
      <c r="U2254"/>
      <c r="V2254"/>
      <c r="W2254"/>
      <c r="X2254"/>
    </row>
    <row r="2255" spans="1:24" ht="12.75" hidden="1" customHeight="1">
      <c r="A2255" s="26">
        <f>LatticeLayout!A2255</f>
        <v>0</v>
      </c>
      <c r="B2255" s="26">
        <f>LatticeLayout!B2255</f>
        <v>0</v>
      </c>
      <c r="C2255" s="26">
        <f>LatticeLayout!C2255</f>
        <v>0</v>
      </c>
      <c r="D2255" s="26">
        <f>LatticeLayout!D2255</f>
        <v>0</v>
      </c>
      <c r="E2255" s="26">
        <f>LatticeLayout!E2255</f>
        <v>0</v>
      </c>
      <c r="F2255" s="26">
        <f>LatticeLayout!F2255</f>
        <v>0</v>
      </c>
      <c r="G2255" s="26" t="str">
        <f>LatticeLayout!G2255</f>
        <v>bellow</v>
      </c>
      <c r="H2255" s="26">
        <f>LatticeLayout!H2255</f>
        <v>0</v>
      </c>
      <c r="I2255" s="26">
        <f>LatticeLayout!I2255</f>
        <v>0</v>
      </c>
      <c r="J2255" s="26">
        <f>LatticeLayout!J2255</f>
        <v>0</v>
      </c>
      <c r="K2255" s="26">
        <f>LatticeLayout!K2255</f>
        <v>0.15525</v>
      </c>
      <c r="L2255" s="26">
        <f>LatticeLayout!O2255</f>
        <v>41.094000000000001</v>
      </c>
      <c r="M2255" s="26">
        <f>LatticeLayout!P2255</f>
        <v>415.3475529888272</v>
      </c>
      <c r="N2255" s="26">
        <f>LatticeLayout!Q2255</f>
        <v>325.45204182404802</v>
      </c>
      <c r="O2255" s="26">
        <f t="shared" si="183"/>
        <v>325.37441682404801</v>
      </c>
      <c r="P2255" s="26">
        <f t="shared" si="184"/>
        <v>415.3475529888272</v>
      </c>
      <c r="Q2255" s="26">
        <f t="shared" si="185"/>
        <v>41.094000000000001</v>
      </c>
      <c r="R2255" s="26">
        <f t="shared" si="186"/>
        <v>90</v>
      </c>
      <c r="S2255" s="26">
        <f t="shared" si="187"/>
        <v>0</v>
      </c>
      <c r="T2255" s="26">
        <v>0</v>
      </c>
      <c r="U2255"/>
      <c r="V2255"/>
      <c r="W2255"/>
      <c r="X2255"/>
    </row>
    <row r="2256" spans="1:24" ht="12.75" customHeight="1">
      <c r="A2256" s="26" t="str">
        <f>LatticeLayout!A2256</f>
        <v>LS2</v>
      </c>
      <c r="B2256" s="26" t="str">
        <f>LatticeLayout!B2256</f>
        <v>CD05</v>
      </c>
      <c r="C2256" s="26" t="str">
        <f>LatticeLayout!C2256</f>
        <v>SOL1</v>
      </c>
      <c r="D2256" s="26">
        <f>LatticeLayout!D2256</f>
        <v>3460</v>
      </c>
      <c r="E2256" s="26" t="str">
        <f>LatticeLayout!E2256</f>
        <v>LS2_CD05:SOL1_D3460</v>
      </c>
      <c r="F2256" s="26" t="str">
        <f>LatticeLayout!F2256</f>
        <v>S2</v>
      </c>
      <c r="G2256" s="26" t="str">
        <f>LatticeLayout!G2256</f>
        <v>solenoid+correctors</v>
      </c>
      <c r="H2256" s="26">
        <f>LatticeLayout!H2256</f>
        <v>40</v>
      </c>
      <c r="I2256" s="26">
        <f>LatticeLayout!I2256</f>
        <v>0</v>
      </c>
      <c r="J2256" s="26">
        <f>LatticeLayout!J2256</f>
        <v>0</v>
      </c>
      <c r="K2256" s="26">
        <f>LatticeLayout!K2256</f>
        <v>0.5</v>
      </c>
      <c r="L2256" s="26">
        <f>LatticeLayout!O2256</f>
        <v>41.094000000000001</v>
      </c>
      <c r="M2256" s="26">
        <f>LatticeLayout!P2256</f>
        <v>415.3475529888272</v>
      </c>
      <c r="N2256" s="26">
        <f>LatticeLayout!Q2256</f>
        <v>325.95204182404802</v>
      </c>
      <c r="O2256" s="26">
        <f t="shared" si="183"/>
        <v>325.70204182404802</v>
      </c>
      <c r="P2256" s="26">
        <f t="shared" si="184"/>
        <v>415.3475529888272</v>
      </c>
      <c r="Q2256" s="26">
        <f t="shared" si="185"/>
        <v>41.094000000000001</v>
      </c>
      <c r="R2256" s="26">
        <f t="shared" si="186"/>
        <v>90</v>
      </c>
      <c r="S2256" s="26">
        <f t="shared" si="187"/>
        <v>0</v>
      </c>
      <c r="T2256" s="26">
        <v>0</v>
      </c>
      <c r="U2256"/>
      <c r="V2256"/>
      <c r="W2256"/>
      <c r="X2256"/>
    </row>
    <row r="2257" spans="1:24" ht="12.75" hidden="1" customHeight="1">
      <c r="A2257" s="26">
        <f>LatticeLayout!A2257</f>
        <v>0</v>
      </c>
      <c r="B2257" s="26">
        <f>LatticeLayout!B2257</f>
        <v>0</v>
      </c>
      <c r="C2257" s="26">
        <f>LatticeLayout!C2257</f>
        <v>0</v>
      </c>
      <c r="D2257" s="26">
        <f>LatticeLayout!D2257</f>
        <v>0</v>
      </c>
      <c r="E2257" s="26">
        <f>LatticeLayout!E2257</f>
        <v>0</v>
      </c>
      <c r="F2257" s="26">
        <f>LatticeLayout!F2257</f>
        <v>0</v>
      </c>
      <c r="G2257" s="26" t="str">
        <f>LatticeLayout!G2257</f>
        <v>bellow</v>
      </c>
      <c r="H2257" s="26">
        <f>LatticeLayout!H2257</f>
        <v>0</v>
      </c>
      <c r="I2257" s="26">
        <f>LatticeLayout!I2257</f>
        <v>0</v>
      </c>
      <c r="J2257" s="26">
        <f>LatticeLayout!J2257</f>
        <v>0</v>
      </c>
      <c r="K2257" s="26">
        <f>LatticeLayout!K2257</f>
        <v>0.15525</v>
      </c>
      <c r="L2257" s="26">
        <f>LatticeLayout!O2257</f>
        <v>41.094000000000001</v>
      </c>
      <c r="M2257" s="26">
        <f>LatticeLayout!P2257</f>
        <v>415.3475529888272</v>
      </c>
      <c r="N2257" s="26">
        <f>LatticeLayout!Q2257</f>
        <v>326.10729182404805</v>
      </c>
      <c r="O2257" s="26">
        <f t="shared" si="183"/>
        <v>326.02966682404804</v>
      </c>
      <c r="P2257" s="26">
        <f t="shared" si="184"/>
        <v>415.3475529888272</v>
      </c>
      <c r="Q2257" s="26">
        <f t="shared" si="185"/>
        <v>41.094000000000001</v>
      </c>
      <c r="R2257" s="26">
        <f t="shared" si="186"/>
        <v>90</v>
      </c>
      <c r="S2257" s="26">
        <f t="shared" si="187"/>
        <v>0</v>
      </c>
      <c r="T2257" s="26">
        <v>0</v>
      </c>
      <c r="U2257"/>
      <c r="V2257"/>
      <c r="W2257"/>
      <c r="X2257"/>
    </row>
    <row r="2258" spans="1:24" ht="12.75" customHeight="1">
      <c r="A2258" s="26" t="str">
        <f>LatticeLayout!A2258</f>
        <v>LS2</v>
      </c>
      <c r="B2258" s="26" t="str">
        <f>LatticeLayout!B2258</f>
        <v>CD05</v>
      </c>
      <c r="C2258" s="26" t="str">
        <f>LatticeLayout!C2258</f>
        <v>CAV5</v>
      </c>
      <c r="D2258" s="26">
        <f>LatticeLayout!D2258</f>
        <v>3466</v>
      </c>
      <c r="E2258" s="26" t="str">
        <f>LatticeLayout!E2258</f>
        <v>LS2_CD05:CAV5_D3466</v>
      </c>
      <c r="F2258" s="26">
        <f>LatticeLayout!F2258</f>
        <v>0</v>
      </c>
      <c r="G2258" s="26" t="str">
        <f>LatticeLayout!G2258</f>
        <v>b54 resonator</v>
      </c>
      <c r="H2258" s="26">
        <f>LatticeLayout!H2258</f>
        <v>40</v>
      </c>
      <c r="I2258" s="26">
        <f>LatticeLayout!I2258</f>
        <v>0</v>
      </c>
      <c r="J2258" s="26">
        <f>LatticeLayout!J2258</f>
        <v>0</v>
      </c>
      <c r="K2258" s="26">
        <f>LatticeLayout!K2258</f>
        <v>0.49565599999999999</v>
      </c>
      <c r="L2258" s="26">
        <f>LatticeLayout!O2258</f>
        <v>41.094000000000001</v>
      </c>
      <c r="M2258" s="26">
        <f>LatticeLayout!P2258</f>
        <v>415.3475529888272</v>
      </c>
      <c r="N2258" s="26">
        <f>LatticeLayout!Q2258</f>
        <v>326.60294782404804</v>
      </c>
      <c r="O2258" s="26">
        <f t="shared" si="183"/>
        <v>326.35511982404807</v>
      </c>
      <c r="P2258" s="26">
        <f t="shared" si="184"/>
        <v>415.3475529888272</v>
      </c>
      <c r="Q2258" s="26">
        <f t="shared" si="185"/>
        <v>41.094000000000001</v>
      </c>
      <c r="R2258" s="26">
        <f t="shared" si="186"/>
        <v>90</v>
      </c>
      <c r="S2258" s="26">
        <f t="shared" si="187"/>
        <v>0</v>
      </c>
      <c r="T2258" s="26">
        <v>0</v>
      </c>
      <c r="U2258"/>
      <c r="V2258"/>
      <c r="W2258"/>
      <c r="X2258"/>
    </row>
    <row r="2259" spans="1:24" hidden="1">
      <c r="A2259" s="26">
        <f>LatticeLayout!A2259</f>
        <v>0</v>
      </c>
      <c r="B2259" s="26">
        <f>LatticeLayout!B2259</f>
        <v>0</v>
      </c>
      <c r="C2259" s="26">
        <f>LatticeLayout!C2259</f>
        <v>0</v>
      </c>
      <c r="D2259" s="26">
        <f>LatticeLayout!D2259</f>
        <v>0</v>
      </c>
      <c r="E2259" s="26">
        <f>LatticeLayout!E2259</f>
        <v>0</v>
      </c>
      <c r="F2259" s="26">
        <f>LatticeLayout!F2259</f>
        <v>0</v>
      </c>
      <c r="G2259" s="26">
        <f>LatticeLayout!G2259</f>
        <v>0</v>
      </c>
      <c r="H2259" s="26">
        <f>LatticeLayout!H2259</f>
        <v>0</v>
      </c>
      <c r="I2259" s="26">
        <f>LatticeLayout!I2259</f>
        <v>0</v>
      </c>
      <c r="J2259" s="26">
        <f>LatticeLayout!J2259</f>
        <v>0</v>
      </c>
      <c r="K2259" s="26">
        <f>LatticeLayout!K2259</f>
        <v>0</v>
      </c>
      <c r="L2259" s="26">
        <f>LatticeLayout!O2259</f>
        <v>41.094000000000001</v>
      </c>
      <c r="M2259" s="26">
        <f>LatticeLayout!P2259</f>
        <v>415.3475529888272</v>
      </c>
      <c r="N2259" s="26">
        <f>LatticeLayout!Q2259</f>
        <v>326.60294782404804</v>
      </c>
      <c r="O2259" s="26">
        <f t="shared" si="183"/>
        <v>326.60294782404804</v>
      </c>
      <c r="P2259" s="26">
        <f t="shared" si="184"/>
        <v>415.3475529888272</v>
      </c>
      <c r="Q2259" s="26">
        <f t="shared" si="185"/>
        <v>41.094000000000001</v>
      </c>
      <c r="R2259" s="26">
        <f t="shared" si="186"/>
        <v>90</v>
      </c>
      <c r="S2259" s="26">
        <f t="shared" si="187"/>
        <v>0</v>
      </c>
      <c r="T2259" s="26">
        <v>0</v>
      </c>
      <c r="U2259"/>
      <c r="V2259"/>
      <c r="W2259"/>
      <c r="X2259"/>
    </row>
    <row r="2260" spans="1:24" ht="12.75" hidden="1" customHeight="1">
      <c r="A2260" s="26">
        <f>LatticeLayout!A2260</f>
        <v>0</v>
      </c>
      <c r="B2260" s="26">
        <f>LatticeLayout!B2260</f>
        <v>0</v>
      </c>
      <c r="C2260" s="26">
        <f>LatticeLayout!C2260</f>
        <v>0</v>
      </c>
      <c r="D2260" s="26">
        <f>LatticeLayout!D2260</f>
        <v>0</v>
      </c>
      <c r="E2260" s="26">
        <f>LatticeLayout!E2260</f>
        <v>0</v>
      </c>
      <c r="F2260" s="26">
        <f>LatticeLayout!F2260</f>
        <v>0</v>
      </c>
      <c r="G2260" s="26">
        <f>LatticeLayout!G2260</f>
        <v>0</v>
      </c>
      <c r="H2260" s="26">
        <f>LatticeLayout!H2260</f>
        <v>0</v>
      </c>
      <c r="I2260" s="26">
        <f>LatticeLayout!I2260</f>
        <v>0</v>
      </c>
      <c r="J2260" s="26">
        <f>LatticeLayout!J2260</f>
        <v>0</v>
      </c>
      <c r="K2260" s="26">
        <f>LatticeLayout!K2260</f>
        <v>0</v>
      </c>
      <c r="L2260" s="26">
        <f>LatticeLayout!O2260</f>
        <v>41.094000000000001</v>
      </c>
      <c r="M2260" s="26">
        <f>LatticeLayout!P2260</f>
        <v>415.3475529888272</v>
      </c>
      <c r="N2260" s="26">
        <f>LatticeLayout!Q2260</f>
        <v>326.60294782404804</v>
      </c>
      <c r="O2260" s="26">
        <f t="shared" si="183"/>
        <v>326.60294782404804</v>
      </c>
      <c r="P2260" s="26">
        <f t="shared" si="184"/>
        <v>415.3475529888272</v>
      </c>
      <c r="Q2260" s="26">
        <f t="shared" si="185"/>
        <v>41.094000000000001</v>
      </c>
      <c r="R2260" s="26">
        <f t="shared" si="186"/>
        <v>90</v>
      </c>
      <c r="S2260" s="26">
        <f t="shared" si="187"/>
        <v>0</v>
      </c>
      <c r="T2260" s="26">
        <v>0</v>
      </c>
      <c r="U2260"/>
      <c r="V2260"/>
      <c r="W2260"/>
      <c r="X2260"/>
    </row>
    <row r="2261" spans="1:24" ht="12.75" hidden="1" customHeight="1">
      <c r="A2261" s="26">
        <f>LatticeLayout!A2261</f>
        <v>0</v>
      </c>
      <c r="B2261" s="26">
        <f>LatticeLayout!B2261</f>
        <v>0</v>
      </c>
      <c r="C2261" s="26">
        <f>LatticeLayout!C2261</f>
        <v>0</v>
      </c>
      <c r="D2261" s="26">
        <f>LatticeLayout!D2261</f>
        <v>0</v>
      </c>
      <c r="E2261" s="26">
        <f>LatticeLayout!E2261</f>
        <v>0</v>
      </c>
      <c r="F2261" s="26">
        <f>LatticeLayout!F2261</f>
        <v>0</v>
      </c>
      <c r="G2261" s="26" t="str">
        <f>LatticeLayout!G2261</f>
        <v>bellow</v>
      </c>
      <c r="H2261" s="26">
        <f>LatticeLayout!H2261</f>
        <v>0</v>
      </c>
      <c r="I2261" s="26">
        <f>LatticeLayout!I2261</f>
        <v>0</v>
      </c>
      <c r="J2261" s="26">
        <f>LatticeLayout!J2261</f>
        <v>0</v>
      </c>
      <c r="K2261" s="26">
        <f>LatticeLayout!K2261</f>
        <v>9.9516999999999994E-2</v>
      </c>
      <c r="L2261" s="26">
        <f>LatticeLayout!O2261</f>
        <v>41.094000000000001</v>
      </c>
      <c r="M2261" s="26">
        <f>LatticeLayout!P2261</f>
        <v>415.3475529888272</v>
      </c>
      <c r="N2261" s="26">
        <f>LatticeLayout!Q2261</f>
        <v>326.70246482404804</v>
      </c>
      <c r="O2261" s="26">
        <f t="shared" si="183"/>
        <v>326.65270632404804</v>
      </c>
      <c r="P2261" s="26">
        <f t="shared" si="184"/>
        <v>415.3475529888272</v>
      </c>
      <c r="Q2261" s="26">
        <f t="shared" si="185"/>
        <v>41.094000000000001</v>
      </c>
      <c r="R2261" s="26">
        <f t="shared" si="186"/>
        <v>90</v>
      </c>
      <c r="S2261" s="26">
        <f t="shared" si="187"/>
        <v>0</v>
      </c>
      <c r="T2261" s="26">
        <v>0</v>
      </c>
      <c r="U2261"/>
      <c r="V2261"/>
      <c r="W2261"/>
      <c r="X2261"/>
    </row>
    <row r="2262" spans="1:24" ht="12.75" customHeight="1">
      <c r="A2262" s="26" t="str">
        <f>LatticeLayout!A2262</f>
        <v>LS2</v>
      </c>
      <c r="B2262" s="26" t="str">
        <f>LatticeLayout!B2262</f>
        <v>CD05</v>
      </c>
      <c r="C2262" s="26" t="str">
        <f>LatticeLayout!C2262</f>
        <v>CAV6</v>
      </c>
      <c r="D2262" s="26">
        <f>LatticeLayout!D2262</f>
        <v>3472</v>
      </c>
      <c r="E2262" s="26" t="str">
        <f>LatticeLayout!E2262</f>
        <v>LS2_CD05:CAV6_D3472</v>
      </c>
      <c r="F2262" s="26">
        <f>LatticeLayout!F2262</f>
        <v>0</v>
      </c>
      <c r="G2262" s="26" t="str">
        <f>LatticeLayout!G2262</f>
        <v>b54 resonator</v>
      </c>
      <c r="H2262" s="26">
        <f>LatticeLayout!H2262</f>
        <v>40</v>
      </c>
      <c r="I2262" s="26">
        <f>LatticeLayout!I2262</f>
        <v>0</v>
      </c>
      <c r="J2262" s="26">
        <f>LatticeLayout!J2262</f>
        <v>0</v>
      </c>
      <c r="K2262" s="26">
        <f>LatticeLayout!K2262</f>
        <v>0.49565599999999999</v>
      </c>
      <c r="L2262" s="26">
        <f>LatticeLayout!O2262</f>
        <v>41.094000000000001</v>
      </c>
      <c r="M2262" s="26">
        <f>LatticeLayout!P2262</f>
        <v>415.3475529888272</v>
      </c>
      <c r="N2262" s="26">
        <f>LatticeLayout!Q2262</f>
        <v>327.19812082404803</v>
      </c>
      <c r="O2262" s="26">
        <f t="shared" si="183"/>
        <v>326.95029282404801</v>
      </c>
      <c r="P2262" s="26">
        <f t="shared" si="184"/>
        <v>415.3475529888272</v>
      </c>
      <c r="Q2262" s="26">
        <f t="shared" si="185"/>
        <v>41.094000000000001</v>
      </c>
      <c r="R2262" s="26">
        <f t="shared" si="186"/>
        <v>90</v>
      </c>
      <c r="S2262" s="26">
        <f t="shared" si="187"/>
        <v>0</v>
      </c>
      <c r="T2262" s="26">
        <v>0</v>
      </c>
      <c r="U2262"/>
      <c r="V2262"/>
      <c r="W2262"/>
      <c r="X2262"/>
    </row>
    <row r="2263" spans="1:24" hidden="1">
      <c r="A2263" s="26">
        <f>LatticeLayout!A2263</f>
        <v>0</v>
      </c>
      <c r="B2263" s="26">
        <f>LatticeLayout!B2263</f>
        <v>0</v>
      </c>
      <c r="C2263" s="26">
        <f>LatticeLayout!C2263</f>
        <v>0</v>
      </c>
      <c r="D2263" s="26">
        <f>LatticeLayout!D2263</f>
        <v>0</v>
      </c>
      <c r="E2263" s="26">
        <f>LatticeLayout!E2263</f>
        <v>0</v>
      </c>
      <c r="F2263" s="26">
        <f>LatticeLayout!F2263</f>
        <v>0</v>
      </c>
      <c r="G2263" s="26">
        <f>LatticeLayout!G2263</f>
        <v>0</v>
      </c>
      <c r="H2263" s="26">
        <f>LatticeLayout!H2263</f>
        <v>0</v>
      </c>
      <c r="I2263" s="26">
        <f>LatticeLayout!I2263</f>
        <v>0</v>
      </c>
      <c r="J2263" s="26">
        <f>LatticeLayout!J2263</f>
        <v>0</v>
      </c>
      <c r="K2263" s="26">
        <f>LatticeLayout!K2263</f>
        <v>0</v>
      </c>
      <c r="L2263" s="26">
        <f>LatticeLayout!O2263</f>
        <v>41.094000000000001</v>
      </c>
      <c r="M2263" s="26">
        <f>LatticeLayout!P2263</f>
        <v>415.3475529888272</v>
      </c>
      <c r="N2263" s="26">
        <f>LatticeLayout!Q2263</f>
        <v>327.19812082404803</v>
      </c>
      <c r="O2263" s="26">
        <f t="shared" ref="O2263:O2326" si="188">(N2263+N2262)/2</f>
        <v>327.19812082404803</v>
      </c>
      <c r="P2263" s="26">
        <f t="shared" ref="P2263:P2326" si="189">(M2263+M2262)/2</f>
        <v>415.3475529888272</v>
      </c>
      <c r="Q2263" s="26">
        <f t="shared" ref="Q2263:Q2326" si="190">(L2263+L2262)/2</f>
        <v>41.094000000000001</v>
      </c>
      <c r="R2263" s="26">
        <f t="shared" si="186"/>
        <v>90</v>
      </c>
      <c r="S2263" s="26">
        <f t="shared" si="187"/>
        <v>0</v>
      </c>
      <c r="T2263" s="26">
        <v>0</v>
      </c>
      <c r="U2263"/>
      <c r="V2263"/>
      <c r="W2263"/>
      <c r="X2263"/>
    </row>
    <row r="2264" spans="1:24" ht="12.75" hidden="1" customHeight="1">
      <c r="A2264" s="26">
        <f>LatticeLayout!A2264</f>
        <v>0</v>
      </c>
      <c r="B2264" s="26">
        <f>LatticeLayout!B2264</f>
        <v>0</v>
      </c>
      <c r="C2264" s="26">
        <f>LatticeLayout!C2264</f>
        <v>0</v>
      </c>
      <c r="D2264" s="26">
        <f>LatticeLayout!D2264</f>
        <v>0</v>
      </c>
      <c r="E2264" s="26">
        <f>LatticeLayout!E2264</f>
        <v>0</v>
      </c>
      <c r="F2264" s="26">
        <f>LatticeLayout!F2264</f>
        <v>0</v>
      </c>
      <c r="G2264" s="26">
        <f>LatticeLayout!G2264</f>
        <v>0</v>
      </c>
      <c r="H2264" s="26">
        <f>LatticeLayout!H2264</f>
        <v>0</v>
      </c>
      <c r="I2264" s="26">
        <f>LatticeLayout!I2264</f>
        <v>0</v>
      </c>
      <c r="J2264" s="26">
        <f>LatticeLayout!J2264</f>
        <v>0</v>
      </c>
      <c r="K2264" s="26">
        <f>LatticeLayout!K2264</f>
        <v>0</v>
      </c>
      <c r="L2264" s="26">
        <f>LatticeLayout!O2264</f>
        <v>41.094000000000001</v>
      </c>
      <c r="M2264" s="26">
        <f>LatticeLayout!P2264</f>
        <v>415.3475529888272</v>
      </c>
      <c r="N2264" s="26">
        <f>LatticeLayout!Q2264</f>
        <v>327.19812082404803</v>
      </c>
      <c r="O2264" s="26">
        <f t="shared" si="188"/>
        <v>327.19812082404803</v>
      </c>
      <c r="P2264" s="26">
        <f t="shared" si="189"/>
        <v>415.3475529888272</v>
      </c>
      <c r="Q2264" s="26">
        <f t="shared" si="190"/>
        <v>41.094000000000001</v>
      </c>
      <c r="R2264" s="26">
        <f t="shared" si="186"/>
        <v>90</v>
      </c>
      <c r="S2264" s="26">
        <f t="shared" si="187"/>
        <v>0</v>
      </c>
      <c r="T2264" s="26">
        <v>0</v>
      </c>
      <c r="U2264"/>
      <c r="V2264"/>
      <c r="W2264"/>
      <c r="X2264"/>
    </row>
    <row r="2265" spans="1:24" ht="12.75" hidden="1" customHeight="1">
      <c r="A2265" s="26">
        <f>LatticeLayout!A2265</f>
        <v>0</v>
      </c>
      <c r="B2265" s="26">
        <f>LatticeLayout!B2265</f>
        <v>0</v>
      </c>
      <c r="C2265" s="26">
        <f>LatticeLayout!C2265</f>
        <v>0</v>
      </c>
      <c r="D2265" s="26">
        <f>LatticeLayout!D2265</f>
        <v>0</v>
      </c>
      <c r="E2265" s="26">
        <f>LatticeLayout!E2265</f>
        <v>0</v>
      </c>
      <c r="F2265" s="26">
        <f>LatticeLayout!F2265</f>
        <v>0</v>
      </c>
      <c r="G2265" s="26" t="str">
        <f>LatticeLayout!G2265</f>
        <v>bellow</v>
      </c>
      <c r="H2265" s="26">
        <f>LatticeLayout!H2265</f>
        <v>0</v>
      </c>
      <c r="I2265" s="26">
        <f>LatticeLayout!I2265</f>
        <v>0</v>
      </c>
      <c r="J2265" s="26">
        <f>LatticeLayout!J2265</f>
        <v>0</v>
      </c>
      <c r="K2265" s="26">
        <f>LatticeLayout!K2265</f>
        <v>9.9516999999999994E-2</v>
      </c>
      <c r="L2265" s="26">
        <f>LatticeLayout!O2265</f>
        <v>41.094000000000001</v>
      </c>
      <c r="M2265" s="26">
        <f>LatticeLayout!P2265</f>
        <v>415.3475529888272</v>
      </c>
      <c r="N2265" s="26">
        <f>LatticeLayout!Q2265</f>
        <v>327.29763782404802</v>
      </c>
      <c r="O2265" s="26">
        <f t="shared" si="188"/>
        <v>327.24787932404803</v>
      </c>
      <c r="P2265" s="26">
        <f t="shared" si="189"/>
        <v>415.3475529888272</v>
      </c>
      <c r="Q2265" s="26">
        <f t="shared" si="190"/>
        <v>41.094000000000001</v>
      </c>
      <c r="R2265" s="26">
        <f t="shared" si="186"/>
        <v>90</v>
      </c>
      <c r="S2265" s="26">
        <f t="shared" si="187"/>
        <v>0</v>
      </c>
      <c r="T2265" s="26">
        <v>0</v>
      </c>
      <c r="U2265"/>
      <c r="V2265"/>
      <c r="W2265"/>
      <c r="X2265"/>
    </row>
    <row r="2266" spans="1:24" ht="12.75" customHeight="1">
      <c r="A2266" s="26" t="str">
        <f>LatticeLayout!A2266</f>
        <v>LS2</v>
      </c>
      <c r="B2266" s="26" t="str">
        <f>LatticeLayout!B2266</f>
        <v>CD05</v>
      </c>
      <c r="C2266" s="26" t="str">
        <f>LatticeLayout!C2266</f>
        <v>CAV7</v>
      </c>
      <c r="D2266" s="26">
        <f>LatticeLayout!D2266</f>
        <v>3478</v>
      </c>
      <c r="E2266" s="26" t="str">
        <f>LatticeLayout!E2266</f>
        <v>LS2_CD05:CAV7_D3478</v>
      </c>
      <c r="F2266" s="26">
        <f>LatticeLayout!F2266</f>
        <v>0</v>
      </c>
      <c r="G2266" s="26" t="str">
        <f>LatticeLayout!G2266</f>
        <v>b54 resonator</v>
      </c>
      <c r="H2266" s="26">
        <f>LatticeLayout!H2266</f>
        <v>40</v>
      </c>
      <c r="I2266" s="26">
        <f>LatticeLayout!I2266</f>
        <v>0</v>
      </c>
      <c r="J2266" s="26">
        <f>LatticeLayout!J2266</f>
        <v>0</v>
      </c>
      <c r="K2266" s="26">
        <f>LatticeLayout!K2266</f>
        <v>0.49565599999999999</v>
      </c>
      <c r="L2266" s="26">
        <f>LatticeLayout!O2266</f>
        <v>41.094000000000001</v>
      </c>
      <c r="M2266" s="26">
        <f>LatticeLayout!P2266</f>
        <v>415.3475529888272</v>
      </c>
      <c r="N2266" s="26">
        <f>LatticeLayout!Q2266</f>
        <v>327.79329382404802</v>
      </c>
      <c r="O2266" s="26">
        <f t="shared" si="188"/>
        <v>327.54546582404805</v>
      </c>
      <c r="P2266" s="26">
        <f t="shared" si="189"/>
        <v>415.3475529888272</v>
      </c>
      <c r="Q2266" s="26">
        <f t="shared" si="190"/>
        <v>41.094000000000001</v>
      </c>
      <c r="R2266" s="26">
        <f t="shared" si="186"/>
        <v>90</v>
      </c>
      <c r="S2266" s="26">
        <f t="shared" si="187"/>
        <v>0</v>
      </c>
      <c r="T2266" s="26">
        <v>0</v>
      </c>
      <c r="U2266"/>
      <c r="V2266"/>
      <c r="W2266"/>
      <c r="X2266"/>
    </row>
    <row r="2267" spans="1:24" hidden="1">
      <c r="A2267" s="26">
        <f>LatticeLayout!A2267</f>
        <v>0</v>
      </c>
      <c r="B2267" s="26">
        <f>LatticeLayout!B2267</f>
        <v>0</v>
      </c>
      <c r="C2267" s="26">
        <f>LatticeLayout!C2267</f>
        <v>0</v>
      </c>
      <c r="D2267" s="26">
        <f>LatticeLayout!D2267</f>
        <v>0</v>
      </c>
      <c r="E2267" s="26">
        <f>LatticeLayout!E2267</f>
        <v>0</v>
      </c>
      <c r="F2267" s="26">
        <f>LatticeLayout!F2267</f>
        <v>0</v>
      </c>
      <c r="G2267" s="26">
        <f>LatticeLayout!G2267</f>
        <v>0</v>
      </c>
      <c r="H2267" s="26">
        <f>LatticeLayout!H2267</f>
        <v>0</v>
      </c>
      <c r="I2267" s="26">
        <f>LatticeLayout!I2267</f>
        <v>0</v>
      </c>
      <c r="J2267" s="26">
        <f>LatticeLayout!J2267</f>
        <v>0</v>
      </c>
      <c r="K2267" s="26">
        <f>LatticeLayout!K2267</f>
        <v>0</v>
      </c>
      <c r="L2267" s="26">
        <f>LatticeLayout!O2267</f>
        <v>41.094000000000001</v>
      </c>
      <c r="M2267" s="26">
        <f>LatticeLayout!P2267</f>
        <v>415.3475529888272</v>
      </c>
      <c r="N2267" s="26">
        <f>LatticeLayout!Q2267</f>
        <v>327.79329382404802</v>
      </c>
      <c r="O2267" s="26">
        <f t="shared" si="188"/>
        <v>327.79329382404802</v>
      </c>
      <c r="P2267" s="26">
        <f t="shared" si="189"/>
        <v>415.3475529888272</v>
      </c>
      <c r="Q2267" s="26">
        <f t="shared" si="190"/>
        <v>41.094000000000001</v>
      </c>
      <c r="R2267" s="26">
        <f t="shared" si="186"/>
        <v>90</v>
      </c>
      <c r="S2267" s="26">
        <f t="shared" si="187"/>
        <v>0</v>
      </c>
      <c r="T2267" s="26">
        <v>0</v>
      </c>
      <c r="U2267"/>
      <c r="V2267"/>
      <c r="W2267"/>
      <c r="X2267"/>
    </row>
    <row r="2268" spans="1:24" ht="12.75" hidden="1" customHeight="1">
      <c r="A2268" s="26">
        <f>LatticeLayout!A2268</f>
        <v>0</v>
      </c>
      <c r="B2268" s="26">
        <f>LatticeLayout!B2268</f>
        <v>0</v>
      </c>
      <c r="C2268" s="26">
        <f>LatticeLayout!C2268</f>
        <v>0</v>
      </c>
      <c r="D2268" s="26">
        <f>LatticeLayout!D2268</f>
        <v>0</v>
      </c>
      <c r="E2268" s="26">
        <f>LatticeLayout!E2268</f>
        <v>0</v>
      </c>
      <c r="F2268" s="26">
        <f>LatticeLayout!F2268</f>
        <v>0</v>
      </c>
      <c r="G2268" s="26">
        <f>LatticeLayout!G2268</f>
        <v>0</v>
      </c>
      <c r="H2268" s="26">
        <f>LatticeLayout!H2268</f>
        <v>0</v>
      </c>
      <c r="I2268" s="26">
        <f>LatticeLayout!I2268</f>
        <v>0</v>
      </c>
      <c r="J2268" s="26">
        <f>LatticeLayout!J2268</f>
        <v>0</v>
      </c>
      <c r="K2268" s="26">
        <f>LatticeLayout!K2268</f>
        <v>0</v>
      </c>
      <c r="L2268" s="26">
        <f>LatticeLayout!O2268</f>
        <v>41.094000000000001</v>
      </c>
      <c r="M2268" s="26">
        <f>LatticeLayout!P2268</f>
        <v>415.3475529888272</v>
      </c>
      <c r="N2268" s="26">
        <f>LatticeLayout!Q2268</f>
        <v>327.79329382404802</v>
      </c>
      <c r="O2268" s="26">
        <f t="shared" si="188"/>
        <v>327.79329382404802</v>
      </c>
      <c r="P2268" s="26">
        <f t="shared" si="189"/>
        <v>415.3475529888272</v>
      </c>
      <c r="Q2268" s="26">
        <f t="shared" si="190"/>
        <v>41.094000000000001</v>
      </c>
      <c r="R2268" s="26">
        <f t="shared" si="186"/>
        <v>90</v>
      </c>
      <c r="S2268" s="26">
        <f t="shared" si="187"/>
        <v>0</v>
      </c>
      <c r="T2268" s="26">
        <v>0</v>
      </c>
      <c r="U2268"/>
      <c r="V2268"/>
      <c r="W2268"/>
      <c r="X2268"/>
    </row>
    <row r="2269" spans="1:24" ht="12.75" hidden="1" customHeight="1">
      <c r="A2269" s="26">
        <f>LatticeLayout!A2269</f>
        <v>0</v>
      </c>
      <c r="B2269" s="26">
        <f>LatticeLayout!B2269</f>
        <v>0</v>
      </c>
      <c r="C2269" s="26">
        <f>LatticeLayout!C2269</f>
        <v>0</v>
      </c>
      <c r="D2269" s="26">
        <f>LatticeLayout!D2269</f>
        <v>0</v>
      </c>
      <c r="E2269" s="26">
        <f>LatticeLayout!E2269</f>
        <v>0</v>
      </c>
      <c r="F2269" s="26">
        <f>LatticeLayout!F2269</f>
        <v>0</v>
      </c>
      <c r="G2269" s="26" t="str">
        <f>LatticeLayout!G2269</f>
        <v>bellow</v>
      </c>
      <c r="H2269" s="26">
        <f>LatticeLayout!H2269</f>
        <v>0</v>
      </c>
      <c r="I2269" s="26">
        <f>LatticeLayout!I2269</f>
        <v>0</v>
      </c>
      <c r="J2269" s="26">
        <f>LatticeLayout!J2269</f>
        <v>0</v>
      </c>
      <c r="K2269" s="26">
        <f>LatticeLayout!K2269</f>
        <v>9.9516999999999994E-2</v>
      </c>
      <c r="L2269" s="26">
        <f>LatticeLayout!O2269</f>
        <v>41.094000000000001</v>
      </c>
      <c r="M2269" s="26">
        <f>LatticeLayout!P2269</f>
        <v>415.3475529888272</v>
      </c>
      <c r="N2269" s="26">
        <f>LatticeLayout!Q2269</f>
        <v>327.89281082404801</v>
      </c>
      <c r="O2269" s="26">
        <f t="shared" si="188"/>
        <v>327.84305232404802</v>
      </c>
      <c r="P2269" s="26">
        <f t="shared" si="189"/>
        <v>415.3475529888272</v>
      </c>
      <c r="Q2269" s="26">
        <f t="shared" si="190"/>
        <v>41.094000000000001</v>
      </c>
      <c r="R2269" s="26">
        <f t="shared" si="186"/>
        <v>90</v>
      </c>
      <c r="S2269" s="26">
        <f t="shared" si="187"/>
        <v>0</v>
      </c>
      <c r="T2269" s="26">
        <v>0</v>
      </c>
      <c r="U2269"/>
      <c r="V2269"/>
      <c r="W2269"/>
      <c r="X2269"/>
    </row>
    <row r="2270" spans="1:24" ht="12.75" customHeight="1">
      <c r="A2270" s="26" t="str">
        <f>LatticeLayout!A2270</f>
        <v>LS2</v>
      </c>
      <c r="B2270" s="26" t="str">
        <f>LatticeLayout!B2270</f>
        <v>CD05</v>
      </c>
      <c r="C2270" s="26" t="str">
        <f>LatticeLayout!C2270</f>
        <v>CAV8</v>
      </c>
      <c r="D2270" s="26">
        <f>LatticeLayout!D2270</f>
        <v>3484</v>
      </c>
      <c r="E2270" s="26" t="str">
        <f>LatticeLayout!E2270</f>
        <v>LS2_CD05:CAV8_D3484</v>
      </c>
      <c r="F2270" s="26">
        <f>LatticeLayout!F2270</f>
        <v>0</v>
      </c>
      <c r="G2270" s="26" t="str">
        <f>LatticeLayout!G2270</f>
        <v>b54 resonator</v>
      </c>
      <c r="H2270" s="26">
        <f>LatticeLayout!H2270</f>
        <v>40</v>
      </c>
      <c r="I2270" s="26">
        <f>LatticeLayout!I2270</f>
        <v>0</v>
      </c>
      <c r="J2270" s="26">
        <f>LatticeLayout!J2270</f>
        <v>0</v>
      </c>
      <c r="K2270" s="26">
        <f>LatticeLayout!K2270</f>
        <v>0.49565599999999999</v>
      </c>
      <c r="L2270" s="26">
        <f>LatticeLayout!O2270</f>
        <v>41.094000000000001</v>
      </c>
      <c r="M2270" s="26">
        <f>LatticeLayout!P2270</f>
        <v>415.3475529888272</v>
      </c>
      <c r="N2270" s="26">
        <f>LatticeLayout!Q2270</f>
        <v>328.38846682404801</v>
      </c>
      <c r="O2270" s="26">
        <f t="shared" si="188"/>
        <v>328.14063882404798</v>
      </c>
      <c r="P2270" s="26">
        <f t="shared" si="189"/>
        <v>415.3475529888272</v>
      </c>
      <c r="Q2270" s="26">
        <f t="shared" si="190"/>
        <v>41.094000000000001</v>
      </c>
      <c r="R2270" s="26">
        <f t="shared" si="186"/>
        <v>90</v>
      </c>
      <c r="S2270" s="26">
        <f t="shared" si="187"/>
        <v>0</v>
      </c>
      <c r="T2270" s="26">
        <v>0</v>
      </c>
      <c r="U2270"/>
      <c r="V2270"/>
      <c r="W2270"/>
      <c r="X2270"/>
    </row>
    <row r="2271" spans="1:24" hidden="1">
      <c r="A2271" s="26" t="str">
        <f>LatticeLayout!A2271</f>
        <v>LS2</v>
      </c>
      <c r="B2271" s="26" t="str">
        <f>LatticeLayout!B2271</f>
        <v>CD05</v>
      </c>
      <c r="C2271" s="26" t="str">
        <f>LatticeLayout!C2271</f>
        <v>BLM</v>
      </c>
      <c r="D2271" s="26">
        <f>LatticeLayout!D2271</f>
        <v>3486</v>
      </c>
      <c r="E2271" s="26" t="str">
        <f>LatticeLayout!E2271</f>
        <v>LS2_CD05:BLM_D3486</v>
      </c>
      <c r="F2271" s="26">
        <f>LatticeLayout!F2271</f>
        <v>0</v>
      </c>
      <c r="G2271" s="26" t="str">
        <f>LatticeLayout!G2271</f>
        <v>outside loss monitor</v>
      </c>
      <c r="H2271" s="26">
        <f>LatticeLayout!H2271</f>
        <v>0</v>
      </c>
      <c r="I2271" s="26">
        <f>LatticeLayout!I2271</f>
        <v>0</v>
      </c>
      <c r="J2271" s="26">
        <f>LatticeLayout!J2271</f>
        <v>0</v>
      </c>
      <c r="K2271" s="26">
        <f>LatticeLayout!K2271</f>
        <v>0</v>
      </c>
      <c r="L2271" s="26">
        <f>LatticeLayout!O2271</f>
        <v>41.094000000000001</v>
      </c>
      <c r="M2271" s="26">
        <f>LatticeLayout!P2271</f>
        <v>415.3475529888272</v>
      </c>
      <c r="N2271" s="26">
        <f>LatticeLayout!Q2271</f>
        <v>328.38846682404801</v>
      </c>
      <c r="O2271" s="26">
        <f t="shared" si="188"/>
        <v>328.38846682404801</v>
      </c>
      <c r="P2271" s="26">
        <f t="shared" si="189"/>
        <v>415.3475529888272</v>
      </c>
      <c r="Q2271" s="26">
        <f t="shared" si="190"/>
        <v>41.094000000000001</v>
      </c>
      <c r="R2271" s="26">
        <f t="shared" si="186"/>
        <v>90</v>
      </c>
      <c r="S2271" s="26">
        <f t="shared" si="187"/>
        <v>0</v>
      </c>
      <c r="T2271" s="26">
        <v>0</v>
      </c>
      <c r="U2271"/>
      <c r="V2271"/>
      <c r="W2271"/>
      <c r="X2271"/>
    </row>
    <row r="2272" spans="1:24" ht="12.75" hidden="1" customHeight="1">
      <c r="A2272" s="26">
        <f>LatticeLayout!A2272</f>
        <v>0</v>
      </c>
      <c r="B2272" s="26">
        <f>LatticeLayout!B2272</f>
        <v>0</v>
      </c>
      <c r="C2272" s="26">
        <f>LatticeLayout!C2272</f>
        <v>0</v>
      </c>
      <c r="D2272" s="26">
        <f>LatticeLayout!D2272</f>
        <v>0</v>
      </c>
      <c r="E2272" s="26">
        <f>LatticeLayout!E2272</f>
        <v>0</v>
      </c>
      <c r="F2272" s="26">
        <f>LatticeLayout!F2272</f>
        <v>0</v>
      </c>
      <c r="G2272" s="26">
        <f>LatticeLayout!G2272</f>
        <v>0</v>
      </c>
      <c r="H2272" s="26">
        <f>LatticeLayout!H2272</f>
        <v>0</v>
      </c>
      <c r="I2272" s="26">
        <f>LatticeLayout!I2272</f>
        <v>0</v>
      </c>
      <c r="J2272" s="26">
        <f>LatticeLayout!J2272</f>
        <v>0</v>
      </c>
      <c r="K2272" s="26">
        <f>LatticeLayout!K2272</f>
        <v>0</v>
      </c>
      <c r="L2272" s="26">
        <f>LatticeLayout!O2272</f>
        <v>41.094000000000001</v>
      </c>
      <c r="M2272" s="26">
        <f>LatticeLayout!P2272</f>
        <v>415.3475529888272</v>
      </c>
      <c r="N2272" s="26">
        <f>LatticeLayout!Q2272</f>
        <v>328.38846682404801</v>
      </c>
      <c r="O2272" s="26">
        <f t="shared" si="188"/>
        <v>328.38846682404801</v>
      </c>
      <c r="P2272" s="26">
        <f t="shared" si="189"/>
        <v>415.3475529888272</v>
      </c>
      <c r="Q2272" s="26">
        <f t="shared" si="190"/>
        <v>41.094000000000001</v>
      </c>
      <c r="R2272" s="26">
        <f t="shared" si="186"/>
        <v>90</v>
      </c>
      <c r="S2272" s="26">
        <f t="shared" si="187"/>
        <v>0</v>
      </c>
      <c r="T2272" s="26">
        <v>0</v>
      </c>
      <c r="U2272"/>
      <c r="V2272"/>
      <c r="W2272"/>
      <c r="X2272"/>
    </row>
    <row r="2273" spans="1:24" ht="12.75" hidden="1" customHeight="1">
      <c r="A2273" s="26">
        <f>LatticeLayout!A2273</f>
        <v>0</v>
      </c>
      <c r="B2273" s="26">
        <f>LatticeLayout!B2273</f>
        <v>0</v>
      </c>
      <c r="C2273" s="26">
        <f>LatticeLayout!C2273</f>
        <v>0</v>
      </c>
      <c r="D2273" s="26">
        <f>LatticeLayout!D2273</f>
        <v>0</v>
      </c>
      <c r="E2273" s="26">
        <f>LatticeLayout!E2273</f>
        <v>0</v>
      </c>
      <c r="F2273" s="26">
        <f>LatticeLayout!F2273</f>
        <v>0</v>
      </c>
      <c r="G2273" s="26">
        <f>LatticeLayout!G2273</f>
        <v>0</v>
      </c>
      <c r="H2273" s="26">
        <f>LatticeLayout!H2273</f>
        <v>0</v>
      </c>
      <c r="I2273" s="26">
        <f>LatticeLayout!I2273</f>
        <v>0</v>
      </c>
      <c r="J2273" s="26">
        <f>LatticeLayout!J2273</f>
        <v>0</v>
      </c>
      <c r="K2273" s="26">
        <f>LatticeLayout!K2273</f>
        <v>0.16770399999999999</v>
      </c>
      <c r="L2273" s="26">
        <f>LatticeLayout!O2273</f>
        <v>41.094000000000001</v>
      </c>
      <c r="M2273" s="26">
        <f>LatticeLayout!P2273</f>
        <v>415.3475529888272</v>
      </c>
      <c r="N2273" s="26">
        <f>LatticeLayout!Q2273</f>
        <v>328.55617082404802</v>
      </c>
      <c r="O2273" s="26">
        <f t="shared" si="188"/>
        <v>328.47231882404799</v>
      </c>
      <c r="P2273" s="26">
        <f t="shared" si="189"/>
        <v>415.3475529888272</v>
      </c>
      <c r="Q2273" s="26">
        <f t="shared" si="190"/>
        <v>41.094000000000001</v>
      </c>
      <c r="R2273" s="26">
        <f t="shared" si="186"/>
        <v>90</v>
      </c>
      <c r="S2273" s="26">
        <f t="shared" si="187"/>
        <v>0</v>
      </c>
      <c r="T2273" s="26">
        <v>0</v>
      </c>
      <c r="U2273"/>
      <c r="V2273"/>
      <c r="W2273"/>
      <c r="X2273"/>
    </row>
    <row r="2274" spans="1:24" ht="12.75" hidden="1" customHeight="1">
      <c r="A2274" s="26" t="str">
        <f>LatticeLayout!A2274</f>
        <v>LS2</v>
      </c>
      <c r="B2274" s="26" t="str">
        <f>LatticeLayout!B2274</f>
        <v>CD05</v>
      </c>
      <c r="C2274" s="26" t="str">
        <f>LatticeLayout!C2274</f>
        <v>GV</v>
      </c>
      <c r="D2274" s="26">
        <f>LatticeLayout!D2274</f>
        <v>3488</v>
      </c>
      <c r="E2274" s="26" t="str">
        <f>LatticeLayout!E2274</f>
        <v>LS2_CD05:GV_D3488</v>
      </c>
      <c r="F2274" s="26">
        <f>LatticeLayout!F2274</f>
        <v>0</v>
      </c>
      <c r="G2274" s="26" t="str">
        <f>LatticeLayout!G2274</f>
        <v>gate valve</v>
      </c>
      <c r="H2274" s="26">
        <f>LatticeLayout!H2274</f>
        <v>40</v>
      </c>
      <c r="I2274" s="26">
        <f>LatticeLayout!I2274</f>
        <v>0</v>
      </c>
      <c r="J2274" s="26">
        <f>LatticeLayout!J2274</f>
        <v>0</v>
      </c>
      <c r="K2274" s="26">
        <f>LatticeLayout!K2274</f>
        <v>5.7403999999999997E-2</v>
      </c>
      <c r="L2274" s="26">
        <f>LatticeLayout!O2274</f>
        <v>41.094000000000001</v>
      </c>
      <c r="M2274" s="26">
        <f>LatticeLayout!P2274</f>
        <v>415.3475529888272</v>
      </c>
      <c r="N2274" s="26">
        <f>LatticeLayout!Q2274</f>
        <v>328.61357482404804</v>
      </c>
      <c r="O2274" s="26">
        <f t="shared" si="188"/>
        <v>328.58487282404803</v>
      </c>
      <c r="P2274" s="26">
        <f t="shared" si="189"/>
        <v>415.3475529888272</v>
      </c>
      <c r="Q2274" s="26">
        <f t="shared" si="190"/>
        <v>41.094000000000001</v>
      </c>
      <c r="R2274" s="26">
        <f t="shared" si="186"/>
        <v>90</v>
      </c>
      <c r="S2274" s="26">
        <f t="shared" si="187"/>
        <v>0</v>
      </c>
      <c r="T2274" s="26">
        <v>0</v>
      </c>
      <c r="U2274"/>
      <c r="V2274"/>
      <c r="W2274"/>
      <c r="X2274"/>
    </row>
    <row r="2275" spans="1:24" ht="12.75" hidden="1" customHeight="1">
      <c r="A2275" s="26">
        <f>LatticeLayout!A2275</f>
        <v>0</v>
      </c>
      <c r="B2275" s="26">
        <f>LatticeLayout!B2275</f>
        <v>0</v>
      </c>
      <c r="C2275" s="26">
        <f>LatticeLayout!C2275</f>
        <v>0</v>
      </c>
      <c r="D2275" s="26">
        <f>LatticeLayout!D2275</f>
        <v>0</v>
      </c>
      <c r="E2275" s="26">
        <f>LatticeLayout!E2275</f>
        <v>0</v>
      </c>
      <c r="F2275" s="26">
        <f>LatticeLayout!F2275</f>
        <v>0</v>
      </c>
      <c r="G2275" s="26" t="str">
        <f>LatticeLayout!G2275</f>
        <v>bellow</v>
      </c>
      <c r="H2275" s="26">
        <f>LatticeLayout!H2275</f>
        <v>40</v>
      </c>
      <c r="I2275" s="26">
        <f>LatticeLayout!I2275</f>
        <v>0</v>
      </c>
      <c r="J2275" s="26">
        <f>LatticeLayout!J2275</f>
        <v>0</v>
      </c>
      <c r="K2275" s="26">
        <f>LatticeLayout!K2275</f>
        <v>0.103502</v>
      </c>
      <c r="L2275" s="26">
        <f>LatticeLayout!O2275</f>
        <v>41.094000000000001</v>
      </c>
      <c r="M2275" s="26">
        <f>LatticeLayout!P2275</f>
        <v>415.3475529888272</v>
      </c>
      <c r="N2275" s="26">
        <f>LatticeLayout!Q2275</f>
        <v>328.71707682404804</v>
      </c>
      <c r="O2275" s="26">
        <f t="shared" si="188"/>
        <v>328.66532582404807</v>
      </c>
      <c r="P2275" s="26">
        <f t="shared" si="189"/>
        <v>415.3475529888272</v>
      </c>
      <c r="Q2275" s="26">
        <f t="shared" si="190"/>
        <v>41.094000000000001</v>
      </c>
      <c r="R2275" s="26">
        <f t="shared" ref="R2275:R2338" si="191">R2274</f>
        <v>90</v>
      </c>
      <c r="S2275" s="26">
        <f t="shared" si="187"/>
        <v>0</v>
      </c>
      <c r="T2275" s="26">
        <v>0</v>
      </c>
      <c r="U2275"/>
      <c r="V2275"/>
      <c r="W2275"/>
      <c r="X2275"/>
    </row>
    <row r="2276" spans="1:24" ht="12.75" customHeight="1">
      <c r="A2276" s="26" t="str">
        <f>LatticeLayout!A2276</f>
        <v>LS2</v>
      </c>
      <c r="B2276" s="26" t="str">
        <f>LatticeLayout!B2276</f>
        <v>WD05</v>
      </c>
      <c r="C2276" s="26" t="str">
        <f>LatticeLayout!C2276</f>
        <v>BPM</v>
      </c>
      <c r="D2276" s="26">
        <f>LatticeLayout!D2276</f>
        <v>3490</v>
      </c>
      <c r="E2276" s="26" t="str">
        <f>LatticeLayout!E2276</f>
        <v>LS2_WD05:BPM_D3490</v>
      </c>
      <c r="F2276" s="26" t="str">
        <f>LatticeLayout!F2276</f>
        <v>BPM2</v>
      </c>
      <c r="G2276" s="26" t="str">
        <f>LatticeLayout!G2276</f>
        <v>position monitor</v>
      </c>
      <c r="H2276" s="26">
        <f>LatticeLayout!H2276</f>
        <v>0</v>
      </c>
      <c r="I2276" s="26">
        <f>LatticeLayout!I2276</f>
        <v>0</v>
      </c>
      <c r="J2276" s="26">
        <f>LatticeLayout!J2276</f>
        <v>0</v>
      </c>
      <c r="K2276" s="26">
        <f>LatticeLayout!K2276</f>
        <v>0</v>
      </c>
      <c r="L2276" s="26">
        <f>LatticeLayout!O2276</f>
        <v>41.094000000000001</v>
      </c>
      <c r="M2276" s="26">
        <f>LatticeLayout!P2276</f>
        <v>415.3475529888272</v>
      </c>
      <c r="N2276" s="26">
        <f>LatticeLayout!Q2276</f>
        <v>328.71707682404804</v>
      </c>
      <c r="O2276" s="26">
        <f t="shared" si="188"/>
        <v>328.71707682404804</v>
      </c>
      <c r="P2276" s="26">
        <f t="shared" si="189"/>
        <v>415.3475529888272</v>
      </c>
      <c r="Q2276" s="26">
        <f t="shared" si="190"/>
        <v>41.094000000000001</v>
      </c>
      <c r="R2276" s="26">
        <f t="shared" si="191"/>
        <v>90</v>
      </c>
      <c r="S2276" s="26">
        <f t="shared" si="187"/>
        <v>0</v>
      </c>
      <c r="T2276" s="26">
        <v>0</v>
      </c>
      <c r="U2276"/>
      <c r="V2276"/>
      <c r="W2276"/>
      <c r="X2276"/>
    </row>
    <row r="2277" spans="1:24" ht="12.75" customHeight="1">
      <c r="A2277" s="26">
        <f>LatticeLayout!A2277</f>
        <v>0</v>
      </c>
      <c r="B2277" s="26">
        <f>LatticeLayout!B2277</f>
        <v>0</v>
      </c>
      <c r="C2277" s="26">
        <f>LatticeLayout!C2277</f>
        <v>0</v>
      </c>
      <c r="D2277" s="26">
        <f>LatticeLayout!D2277</f>
        <v>0</v>
      </c>
      <c r="E2277" s="26">
        <f>LatticeLayout!E2277</f>
        <v>0</v>
      </c>
      <c r="F2277" s="26">
        <f>LatticeLayout!F2277</f>
        <v>0</v>
      </c>
      <c r="G2277" s="26" t="str">
        <f>LatticeLayout!G2277</f>
        <v>diagnostic box</v>
      </c>
      <c r="H2277" s="26">
        <f>LatticeLayout!H2277</f>
        <v>0</v>
      </c>
      <c r="I2277" s="26">
        <f>LatticeLayout!I2277</f>
        <v>0</v>
      </c>
      <c r="J2277" s="26">
        <f>LatticeLayout!J2277</f>
        <v>0</v>
      </c>
      <c r="K2277" s="26">
        <f>LatticeLayout!K2277</f>
        <v>0.14528199999999999</v>
      </c>
      <c r="L2277" s="26">
        <f>LatticeLayout!O2277</f>
        <v>41.094000000000001</v>
      </c>
      <c r="M2277" s="26">
        <f>LatticeLayout!P2277</f>
        <v>415.3475529888272</v>
      </c>
      <c r="N2277" s="26">
        <f>LatticeLayout!Q2277</f>
        <v>328.86235882404804</v>
      </c>
      <c r="O2277" s="26">
        <f t="shared" si="188"/>
        <v>328.78971782404801</v>
      </c>
      <c r="P2277" s="26">
        <f t="shared" si="189"/>
        <v>415.3475529888272</v>
      </c>
      <c r="Q2277" s="26">
        <f t="shared" si="190"/>
        <v>41.094000000000001</v>
      </c>
      <c r="R2277" s="26">
        <f t="shared" si="191"/>
        <v>90</v>
      </c>
      <c r="S2277" s="26">
        <f t="shared" si="187"/>
        <v>0</v>
      </c>
      <c r="T2277" s="26">
        <v>0</v>
      </c>
      <c r="U2277"/>
      <c r="V2277"/>
      <c r="W2277"/>
      <c r="X2277"/>
    </row>
    <row r="2278" spans="1:24" ht="12.75" hidden="1" customHeight="1">
      <c r="A2278" s="26" t="str">
        <f>LatticeLayout!A2278</f>
        <v>LS2</v>
      </c>
      <c r="B2278" s="26" t="str">
        <f>LatticeLayout!B2278</f>
        <v>WD05</v>
      </c>
      <c r="C2278" s="26" t="str">
        <f>LatticeLayout!C2278</f>
        <v>PORT</v>
      </c>
      <c r="D2278" s="26">
        <f>LatticeLayout!D2278</f>
        <v>3491</v>
      </c>
      <c r="E2278" s="26" t="str">
        <f>LatticeLayout!E2278</f>
        <v>LS2_WD05:PORT_D3491</v>
      </c>
      <c r="F2278" s="26">
        <f>LatticeLayout!F2278</f>
        <v>0</v>
      </c>
      <c r="G2278" s="26" t="str">
        <f>LatticeLayout!G2278</f>
        <v>port for future diagnostics</v>
      </c>
      <c r="H2278" s="26">
        <f>LatticeLayout!H2278</f>
        <v>0</v>
      </c>
      <c r="I2278" s="26">
        <f>LatticeLayout!I2278</f>
        <v>0</v>
      </c>
      <c r="J2278" s="26">
        <f>LatticeLayout!J2278</f>
        <v>0</v>
      </c>
      <c r="K2278" s="26">
        <f>LatticeLayout!K2278</f>
        <v>0</v>
      </c>
      <c r="L2278" s="26">
        <f>LatticeLayout!O2278</f>
        <v>41.094000000000001</v>
      </c>
      <c r="M2278" s="26">
        <f>LatticeLayout!P2278</f>
        <v>415.3475529888272</v>
      </c>
      <c r="N2278" s="26">
        <f>LatticeLayout!Q2278</f>
        <v>328.86235882404804</v>
      </c>
      <c r="O2278" s="26">
        <f t="shared" si="188"/>
        <v>328.86235882404804</v>
      </c>
      <c r="P2278" s="26">
        <f t="shared" si="189"/>
        <v>415.3475529888272</v>
      </c>
      <c r="Q2278" s="26">
        <f t="shared" si="190"/>
        <v>41.094000000000001</v>
      </c>
      <c r="R2278" s="26">
        <f t="shared" si="191"/>
        <v>90</v>
      </c>
      <c r="S2278" s="26">
        <f t="shared" si="187"/>
        <v>0</v>
      </c>
      <c r="T2278" s="26">
        <v>0</v>
      </c>
      <c r="U2278"/>
      <c r="V2278"/>
      <c r="W2278"/>
      <c r="X2278"/>
    </row>
    <row r="2279" spans="1:24" ht="12.75" customHeight="1">
      <c r="A2279" s="26">
        <f>LatticeLayout!A2279</f>
        <v>0</v>
      </c>
      <c r="B2279" s="26">
        <f>LatticeLayout!B2279</f>
        <v>0</v>
      </c>
      <c r="C2279" s="26">
        <f>LatticeLayout!C2279</f>
        <v>0</v>
      </c>
      <c r="D2279" s="26">
        <f>LatticeLayout!D2279</f>
        <v>0</v>
      </c>
      <c r="E2279" s="26">
        <f>LatticeLayout!E2279</f>
        <v>0</v>
      </c>
      <c r="F2279" s="26">
        <f>LatticeLayout!F2279</f>
        <v>0</v>
      </c>
      <c r="G2279" s="26" t="str">
        <f>LatticeLayout!G2279</f>
        <v>diagnostic box</v>
      </c>
      <c r="H2279" s="26">
        <f>LatticeLayout!H2279</f>
        <v>0</v>
      </c>
      <c r="I2279" s="26">
        <f>LatticeLayout!I2279</f>
        <v>0</v>
      </c>
      <c r="J2279" s="26">
        <f>LatticeLayout!J2279</f>
        <v>0</v>
      </c>
      <c r="K2279" s="26">
        <f>LatticeLayout!K2279</f>
        <v>0</v>
      </c>
      <c r="L2279" s="26">
        <f>LatticeLayout!O2279</f>
        <v>41.094000000000001</v>
      </c>
      <c r="M2279" s="26">
        <f>LatticeLayout!P2279</f>
        <v>415.3475529888272</v>
      </c>
      <c r="N2279" s="26">
        <f>LatticeLayout!Q2279</f>
        <v>328.86235882404804</v>
      </c>
      <c r="O2279" s="26">
        <f t="shared" si="188"/>
        <v>328.86235882404804</v>
      </c>
      <c r="P2279" s="26">
        <f t="shared" si="189"/>
        <v>415.3475529888272</v>
      </c>
      <c r="Q2279" s="26">
        <f t="shared" si="190"/>
        <v>41.094000000000001</v>
      </c>
      <c r="R2279" s="26">
        <f t="shared" si="191"/>
        <v>90</v>
      </c>
      <c r="S2279" s="26">
        <f t="shared" si="187"/>
        <v>0</v>
      </c>
      <c r="T2279" s="26">
        <v>0</v>
      </c>
      <c r="U2279"/>
      <c r="V2279"/>
      <c r="W2279"/>
      <c r="X2279"/>
    </row>
    <row r="2280" spans="1:24" ht="12.75" hidden="1" customHeight="1">
      <c r="A2280" s="26" t="str">
        <f>LatticeLayout!A2280</f>
        <v>LS2</v>
      </c>
      <c r="B2280" s="26" t="str">
        <f>LatticeLayout!B2280</f>
        <v>WD05</v>
      </c>
      <c r="C2280" s="26" t="str">
        <f>LatticeLayout!C2280</f>
        <v>IP</v>
      </c>
      <c r="D2280" s="26">
        <f>LatticeLayout!D2280</f>
        <v>3491</v>
      </c>
      <c r="E2280" s="26" t="str">
        <f>LatticeLayout!E2280</f>
        <v>LS2_WD05:IP_D3491</v>
      </c>
      <c r="F2280" s="26" t="str">
        <f>LatticeLayout!F2280</f>
        <v>IP_S</v>
      </c>
      <c r="G2280" s="26" t="str">
        <f>LatticeLayout!G2280</f>
        <v>ion pump, 75 l/s</v>
      </c>
      <c r="H2280" s="26">
        <f>LatticeLayout!H2280</f>
        <v>0</v>
      </c>
      <c r="I2280" s="26">
        <f>LatticeLayout!I2280</f>
        <v>0</v>
      </c>
      <c r="J2280" s="26">
        <f>LatticeLayout!J2280</f>
        <v>0</v>
      </c>
      <c r="K2280" s="26">
        <f>LatticeLayout!K2280</f>
        <v>0</v>
      </c>
      <c r="L2280" s="26">
        <f>LatticeLayout!O2280</f>
        <v>41.094000000000001</v>
      </c>
      <c r="M2280" s="26">
        <f>LatticeLayout!P2280</f>
        <v>415.3475529888272</v>
      </c>
      <c r="N2280" s="26">
        <f>LatticeLayout!Q2280</f>
        <v>328.86235882404804</v>
      </c>
      <c r="O2280" s="26">
        <f t="shared" si="188"/>
        <v>328.86235882404804</v>
      </c>
      <c r="P2280" s="26">
        <f t="shared" si="189"/>
        <v>415.3475529888272</v>
      </c>
      <c r="Q2280" s="26">
        <f t="shared" si="190"/>
        <v>41.094000000000001</v>
      </c>
      <c r="R2280" s="26">
        <f t="shared" si="191"/>
        <v>90</v>
      </c>
      <c r="S2280" s="26">
        <f t="shared" si="187"/>
        <v>0</v>
      </c>
      <c r="T2280" s="26">
        <v>0</v>
      </c>
      <c r="U2280"/>
      <c r="V2280"/>
      <c r="W2280"/>
      <c r="X2280"/>
    </row>
    <row r="2281" spans="1:24" ht="12.75" hidden="1" customHeight="1">
      <c r="A2281" s="26">
        <f>LatticeLayout!A2281</f>
        <v>0</v>
      </c>
      <c r="B2281" s="26">
        <f>LatticeLayout!B2281</f>
        <v>0</v>
      </c>
      <c r="C2281" s="26">
        <f>LatticeLayout!C2281</f>
        <v>0</v>
      </c>
      <c r="D2281" s="26">
        <f>LatticeLayout!D2281</f>
        <v>0</v>
      </c>
      <c r="E2281" s="26">
        <f>LatticeLayout!E2281</f>
        <v>0</v>
      </c>
      <c r="F2281" s="26">
        <f>LatticeLayout!F2281</f>
        <v>0</v>
      </c>
      <c r="G2281" s="26" t="str">
        <f>LatticeLayout!G2281</f>
        <v>bellow</v>
      </c>
      <c r="H2281" s="26">
        <f>LatticeLayout!H2281</f>
        <v>40</v>
      </c>
      <c r="I2281" s="26">
        <f>LatticeLayout!I2281</f>
        <v>0</v>
      </c>
      <c r="J2281" s="26">
        <f>LatticeLayout!J2281</f>
        <v>0</v>
      </c>
      <c r="K2281" s="26">
        <f>LatticeLayout!K2281</f>
        <v>0.131216</v>
      </c>
      <c r="L2281" s="26">
        <f>LatticeLayout!O2281</f>
        <v>41.094000000000001</v>
      </c>
      <c r="M2281" s="26">
        <f>LatticeLayout!P2281</f>
        <v>415.3475529888272</v>
      </c>
      <c r="N2281" s="26">
        <f>LatticeLayout!Q2281</f>
        <v>328.99357482404804</v>
      </c>
      <c r="O2281" s="26">
        <f t="shared" si="188"/>
        <v>328.92796682404804</v>
      </c>
      <c r="P2281" s="26">
        <f t="shared" si="189"/>
        <v>415.3475529888272</v>
      </c>
      <c r="Q2281" s="26">
        <f t="shared" si="190"/>
        <v>41.094000000000001</v>
      </c>
      <c r="R2281" s="26">
        <f t="shared" si="191"/>
        <v>90</v>
      </c>
      <c r="S2281" s="26">
        <f t="shared" si="187"/>
        <v>0</v>
      </c>
      <c r="T2281" s="26">
        <v>0</v>
      </c>
      <c r="U2281"/>
      <c r="V2281"/>
      <c r="W2281"/>
      <c r="X2281"/>
    </row>
    <row r="2282" spans="1:24" ht="12.75" hidden="1" customHeight="1">
      <c r="A2282" s="26" t="str">
        <f>LatticeLayout!A2282</f>
        <v>LS2</v>
      </c>
      <c r="B2282" s="26" t="str">
        <f>LatticeLayout!B2282</f>
        <v>CD06</v>
      </c>
      <c r="C2282" s="26" t="str">
        <f>LatticeLayout!C2282</f>
        <v>GV</v>
      </c>
      <c r="D2282" s="26">
        <f>LatticeLayout!D2282</f>
        <v>3493</v>
      </c>
      <c r="E2282" s="26" t="str">
        <f>LatticeLayout!E2282</f>
        <v>LS2_CD06:GV_D3493</v>
      </c>
      <c r="F2282" s="26">
        <f>LatticeLayout!F2282</f>
        <v>0</v>
      </c>
      <c r="G2282" s="26" t="str">
        <f>LatticeLayout!G2282</f>
        <v>gate valve</v>
      </c>
      <c r="H2282" s="26">
        <f>LatticeLayout!H2282</f>
        <v>40</v>
      </c>
      <c r="I2282" s="26">
        <f>LatticeLayout!I2282</f>
        <v>0</v>
      </c>
      <c r="J2282" s="26">
        <f>LatticeLayout!J2282</f>
        <v>0</v>
      </c>
      <c r="K2282" s="26">
        <f>LatticeLayout!K2282</f>
        <v>5.7403999999999997E-2</v>
      </c>
      <c r="L2282" s="26">
        <f>LatticeLayout!O2282</f>
        <v>41.094000000000001</v>
      </c>
      <c r="M2282" s="26">
        <f>LatticeLayout!P2282</f>
        <v>415.3475529888272</v>
      </c>
      <c r="N2282" s="26">
        <f>LatticeLayout!Q2282</f>
        <v>329.05097882404806</v>
      </c>
      <c r="O2282" s="26">
        <f t="shared" si="188"/>
        <v>329.02227682404805</v>
      </c>
      <c r="P2282" s="26">
        <f t="shared" si="189"/>
        <v>415.3475529888272</v>
      </c>
      <c r="Q2282" s="26">
        <f t="shared" si="190"/>
        <v>41.094000000000001</v>
      </c>
      <c r="R2282" s="26">
        <f t="shared" si="191"/>
        <v>90</v>
      </c>
      <c r="S2282" s="26">
        <f t="shared" si="187"/>
        <v>0</v>
      </c>
      <c r="T2282" s="26">
        <v>0</v>
      </c>
      <c r="U2282"/>
      <c r="V2282"/>
      <c r="W2282"/>
      <c r="X2282"/>
    </row>
    <row r="2283" spans="1:24" ht="12.75" hidden="1" customHeight="1">
      <c r="A2283" s="26">
        <f>LatticeLayout!A2283</f>
        <v>0</v>
      </c>
      <c r="B2283" s="26">
        <f>LatticeLayout!B2283</f>
        <v>0</v>
      </c>
      <c r="C2283" s="26">
        <f>LatticeLayout!C2283</f>
        <v>0</v>
      </c>
      <c r="D2283" s="26">
        <f>LatticeLayout!D2283</f>
        <v>0</v>
      </c>
      <c r="E2283" s="26">
        <f>LatticeLayout!E2283</f>
        <v>0</v>
      </c>
      <c r="F2283" s="26">
        <f>LatticeLayout!F2283</f>
        <v>0</v>
      </c>
      <c r="G2283" s="26" t="str">
        <f>LatticeLayout!G2283</f>
        <v>bellows</v>
      </c>
      <c r="H2283" s="26">
        <f>LatticeLayout!H2283</f>
        <v>0</v>
      </c>
      <c r="I2283" s="26">
        <f>LatticeLayout!I2283</f>
        <v>0</v>
      </c>
      <c r="J2283" s="26">
        <f>LatticeLayout!J2283</f>
        <v>0</v>
      </c>
      <c r="K2283" s="26">
        <f>LatticeLayout!K2283</f>
        <v>0.16770399999999999</v>
      </c>
      <c r="L2283" s="26">
        <f>LatticeLayout!O2283</f>
        <v>41.094000000000001</v>
      </c>
      <c r="M2283" s="26">
        <f>LatticeLayout!P2283</f>
        <v>415.3475529888272</v>
      </c>
      <c r="N2283" s="26">
        <f>LatticeLayout!Q2283</f>
        <v>329.21868282404807</v>
      </c>
      <c r="O2283" s="26">
        <f t="shared" si="188"/>
        <v>329.13483082404809</v>
      </c>
      <c r="P2283" s="26">
        <f t="shared" si="189"/>
        <v>415.3475529888272</v>
      </c>
      <c r="Q2283" s="26">
        <f t="shared" si="190"/>
        <v>41.094000000000001</v>
      </c>
      <c r="R2283" s="26">
        <f t="shared" si="191"/>
        <v>90</v>
      </c>
      <c r="S2283" s="26">
        <f t="shared" si="187"/>
        <v>0</v>
      </c>
      <c r="T2283" s="26">
        <v>0</v>
      </c>
      <c r="U2283"/>
      <c r="V2283"/>
      <c r="W2283"/>
      <c r="X2283"/>
    </row>
    <row r="2284" spans="1:24" ht="12.75" customHeight="1">
      <c r="A2284" s="26" t="str">
        <f>LatticeLayout!A2284</f>
        <v>LS2</v>
      </c>
      <c r="B2284" s="26" t="str">
        <f>LatticeLayout!B2284</f>
        <v>CD06</v>
      </c>
      <c r="C2284" s="26" t="str">
        <f>LatticeLayout!C2284</f>
        <v>CAV1</v>
      </c>
      <c r="D2284" s="26">
        <f>LatticeLayout!D2284</f>
        <v>3497</v>
      </c>
      <c r="E2284" s="26" t="str">
        <f>LatticeLayout!E2284</f>
        <v>LS2_CD06:CAV1_D3497</v>
      </c>
      <c r="F2284" s="26">
        <f>LatticeLayout!F2284</f>
        <v>0</v>
      </c>
      <c r="G2284" s="26" t="str">
        <f>LatticeLayout!G2284</f>
        <v>b54 resonator</v>
      </c>
      <c r="H2284" s="26">
        <f>LatticeLayout!H2284</f>
        <v>40</v>
      </c>
      <c r="I2284" s="26">
        <f>LatticeLayout!I2284</f>
        <v>0</v>
      </c>
      <c r="J2284" s="26">
        <f>LatticeLayout!J2284</f>
        <v>0</v>
      </c>
      <c r="K2284" s="26">
        <f>LatticeLayout!K2284</f>
        <v>0.49565599999999999</v>
      </c>
      <c r="L2284" s="26">
        <f>LatticeLayout!O2284</f>
        <v>41.094000000000001</v>
      </c>
      <c r="M2284" s="26">
        <f>LatticeLayout!P2284</f>
        <v>415.3475529888272</v>
      </c>
      <c r="N2284" s="26">
        <f>LatticeLayout!Q2284</f>
        <v>329.71433882404807</v>
      </c>
      <c r="O2284" s="26">
        <f t="shared" si="188"/>
        <v>329.4665108240481</v>
      </c>
      <c r="P2284" s="26">
        <f t="shared" si="189"/>
        <v>415.3475529888272</v>
      </c>
      <c r="Q2284" s="26">
        <f t="shared" si="190"/>
        <v>41.094000000000001</v>
      </c>
      <c r="R2284" s="26">
        <f t="shared" si="191"/>
        <v>90</v>
      </c>
      <c r="S2284" s="26">
        <f t="shared" si="187"/>
        <v>0</v>
      </c>
      <c r="T2284" s="26">
        <v>0</v>
      </c>
      <c r="U2284"/>
      <c r="V2284"/>
      <c r="W2284"/>
      <c r="X2284"/>
    </row>
    <row r="2285" spans="1:24" hidden="1">
      <c r="A2285" s="26" t="str">
        <f>LatticeLayout!A2285</f>
        <v>LS2</v>
      </c>
      <c r="B2285" s="26" t="str">
        <f>LatticeLayout!B2285</f>
        <v>CD06</v>
      </c>
      <c r="C2285" s="26" t="str">
        <f>LatticeLayout!C2285</f>
        <v>BLM</v>
      </c>
      <c r="D2285" s="26">
        <f>LatticeLayout!D2285</f>
        <v>3500</v>
      </c>
      <c r="E2285" s="26" t="str">
        <f>LatticeLayout!E2285</f>
        <v>LS2_CD06:BLM_D3500</v>
      </c>
      <c r="F2285" s="26">
        <f>LatticeLayout!F2285</f>
        <v>0</v>
      </c>
      <c r="G2285" s="26" t="str">
        <f>LatticeLayout!G2285</f>
        <v>outside loss monitor</v>
      </c>
      <c r="H2285" s="26">
        <f>LatticeLayout!H2285</f>
        <v>0</v>
      </c>
      <c r="I2285" s="26">
        <f>LatticeLayout!I2285</f>
        <v>0</v>
      </c>
      <c r="J2285" s="26">
        <f>LatticeLayout!J2285</f>
        <v>0</v>
      </c>
      <c r="K2285" s="26">
        <f>LatticeLayout!K2285</f>
        <v>0</v>
      </c>
      <c r="L2285" s="26">
        <f>LatticeLayout!O2285</f>
        <v>41.094000000000001</v>
      </c>
      <c r="M2285" s="26">
        <f>LatticeLayout!P2285</f>
        <v>415.3475529888272</v>
      </c>
      <c r="N2285" s="26">
        <f>LatticeLayout!Q2285</f>
        <v>329.71433882404807</v>
      </c>
      <c r="O2285" s="26">
        <f t="shared" si="188"/>
        <v>329.71433882404807</v>
      </c>
      <c r="P2285" s="26">
        <f t="shared" si="189"/>
        <v>415.3475529888272</v>
      </c>
      <c r="Q2285" s="26">
        <f t="shared" si="190"/>
        <v>41.094000000000001</v>
      </c>
      <c r="R2285" s="26">
        <f t="shared" si="191"/>
        <v>90</v>
      </c>
      <c r="S2285" s="26">
        <f t="shared" si="187"/>
        <v>0</v>
      </c>
      <c r="T2285" s="26">
        <v>0</v>
      </c>
      <c r="U2285"/>
      <c r="V2285"/>
      <c r="W2285"/>
      <c r="X2285"/>
    </row>
    <row r="2286" spans="1:24" ht="12.75" hidden="1" customHeight="1">
      <c r="A2286" s="26">
        <f>LatticeLayout!A2286</f>
        <v>0</v>
      </c>
      <c r="B2286" s="26">
        <f>LatticeLayout!B2286</f>
        <v>0</v>
      </c>
      <c r="C2286" s="26">
        <f>LatticeLayout!C2286</f>
        <v>0</v>
      </c>
      <c r="D2286" s="26">
        <f>LatticeLayout!D2286</f>
        <v>0</v>
      </c>
      <c r="E2286" s="26">
        <f>LatticeLayout!E2286</f>
        <v>0</v>
      </c>
      <c r="F2286" s="26">
        <f>LatticeLayout!F2286</f>
        <v>0</v>
      </c>
      <c r="G2286" s="26">
        <f>LatticeLayout!G2286</f>
        <v>0</v>
      </c>
      <c r="H2286" s="26">
        <f>LatticeLayout!H2286</f>
        <v>0</v>
      </c>
      <c r="I2286" s="26">
        <f>LatticeLayout!I2286</f>
        <v>0</v>
      </c>
      <c r="J2286" s="26">
        <f>LatticeLayout!J2286</f>
        <v>0</v>
      </c>
      <c r="K2286" s="26">
        <f>LatticeLayout!K2286</f>
        <v>0</v>
      </c>
      <c r="L2286" s="26">
        <f>LatticeLayout!O2286</f>
        <v>41.094000000000001</v>
      </c>
      <c r="M2286" s="26">
        <f>LatticeLayout!P2286</f>
        <v>415.3475529888272</v>
      </c>
      <c r="N2286" s="26">
        <f>LatticeLayout!Q2286</f>
        <v>329.71433882404807</v>
      </c>
      <c r="O2286" s="26">
        <f t="shared" si="188"/>
        <v>329.71433882404807</v>
      </c>
      <c r="P2286" s="26">
        <f t="shared" si="189"/>
        <v>415.3475529888272</v>
      </c>
      <c r="Q2286" s="26">
        <f t="shared" si="190"/>
        <v>41.094000000000001</v>
      </c>
      <c r="R2286" s="26">
        <f t="shared" si="191"/>
        <v>90</v>
      </c>
      <c r="S2286" s="26">
        <f t="shared" si="187"/>
        <v>0</v>
      </c>
      <c r="T2286" s="26">
        <v>0</v>
      </c>
      <c r="U2286"/>
      <c r="V2286"/>
      <c r="W2286"/>
      <c r="X2286"/>
    </row>
    <row r="2287" spans="1:24" ht="12.75" hidden="1" customHeight="1">
      <c r="A2287" s="26">
        <f>LatticeLayout!A2287</f>
        <v>0</v>
      </c>
      <c r="B2287" s="26">
        <f>LatticeLayout!B2287</f>
        <v>0</v>
      </c>
      <c r="C2287" s="26">
        <f>LatticeLayout!C2287</f>
        <v>0</v>
      </c>
      <c r="D2287" s="26">
        <f>LatticeLayout!D2287</f>
        <v>0</v>
      </c>
      <c r="E2287" s="26">
        <f>LatticeLayout!E2287</f>
        <v>0</v>
      </c>
      <c r="F2287" s="26">
        <f>LatticeLayout!F2287</f>
        <v>0</v>
      </c>
      <c r="G2287" s="26" t="str">
        <f>LatticeLayout!G2287</f>
        <v>bellow</v>
      </c>
      <c r="H2287" s="26">
        <f>LatticeLayout!H2287</f>
        <v>0</v>
      </c>
      <c r="I2287" s="26">
        <f>LatticeLayout!I2287</f>
        <v>0</v>
      </c>
      <c r="J2287" s="26">
        <f>LatticeLayout!J2287</f>
        <v>0</v>
      </c>
      <c r="K2287" s="26">
        <f>LatticeLayout!K2287</f>
        <v>9.9516999999999994E-2</v>
      </c>
      <c r="L2287" s="26">
        <f>LatticeLayout!O2287</f>
        <v>41.094000000000001</v>
      </c>
      <c r="M2287" s="26">
        <f>LatticeLayout!P2287</f>
        <v>415.3475529888272</v>
      </c>
      <c r="N2287" s="26">
        <f>LatticeLayout!Q2287</f>
        <v>329.81385582404806</v>
      </c>
      <c r="O2287" s="26">
        <f t="shared" si="188"/>
        <v>329.76409732404807</v>
      </c>
      <c r="P2287" s="26">
        <f t="shared" si="189"/>
        <v>415.3475529888272</v>
      </c>
      <c r="Q2287" s="26">
        <f t="shared" si="190"/>
        <v>41.094000000000001</v>
      </c>
      <c r="R2287" s="26">
        <f t="shared" si="191"/>
        <v>90</v>
      </c>
      <c r="S2287" s="26">
        <f t="shared" si="187"/>
        <v>0</v>
      </c>
      <c r="T2287" s="26">
        <v>0</v>
      </c>
      <c r="U2287"/>
      <c r="V2287"/>
      <c r="W2287"/>
      <c r="X2287"/>
    </row>
    <row r="2288" spans="1:24" ht="12.75" customHeight="1">
      <c r="A2288" s="26" t="str">
        <f>LatticeLayout!A2288</f>
        <v>LS2</v>
      </c>
      <c r="B2288" s="26" t="str">
        <f>LatticeLayout!B2288</f>
        <v>CD06</v>
      </c>
      <c r="C2288" s="26" t="str">
        <f>LatticeLayout!C2288</f>
        <v>CAV2</v>
      </c>
      <c r="D2288" s="26">
        <f>LatticeLayout!D2288</f>
        <v>3503</v>
      </c>
      <c r="E2288" s="26" t="str">
        <f>LatticeLayout!E2288</f>
        <v>LS2_CD06:CAV2_D3503</v>
      </c>
      <c r="F2288" s="26">
        <f>LatticeLayout!F2288</f>
        <v>0</v>
      </c>
      <c r="G2288" s="26" t="str">
        <f>LatticeLayout!G2288</f>
        <v>b54 resonator</v>
      </c>
      <c r="H2288" s="26">
        <f>LatticeLayout!H2288</f>
        <v>40</v>
      </c>
      <c r="I2288" s="26">
        <f>LatticeLayout!I2288</f>
        <v>0</v>
      </c>
      <c r="J2288" s="26">
        <f>LatticeLayout!J2288</f>
        <v>0</v>
      </c>
      <c r="K2288" s="26">
        <f>LatticeLayout!K2288</f>
        <v>0.49565599999999999</v>
      </c>
      <c r="L2288" s="26">
        <f>LatticeLayout!O2288</f>
        <v>41.094000000000001</v>
      </c>
      <c r="M2288" s="26">
        <f>LatticeLayout!P2288</f>
        <v>415.3475529888272</v>
      </c>
      <c r="N2288" s="26">
        <f>LatticeLayout!Q2288</f>
        <v>330.30951182404806</v>
      </c>
      <c r="O2288" s="26">
        <f t="shared" si="188"/>
        <v>330.06168382404803</v>
      </c>
      <c r="P2288" s="26">
        <f t="shared" si="189"/>
        <v>415.3475529888272</v>
      </c>
      <c r="Q2288" s="26">
        <f t="shared" si="190"/>
        <v>41.094000000000001</v>
      </c>
      <c r="R2288" s="26">
        <f t="shared" si="191"/>
        <v>90</v>
      </c>
      <c r="S2288" s="26">
        <f t="shared" si="187"/>
        <v>0</v>
      </c>
      <c r="T2288" s="26">
        <v>0</v>
      </c>
      <c r="U2288"/>
      <c r="V2288"/>
      <c r="W2288"/>
      <c r="X2288"/>
    </row>
    <row r="2289" spans="1:24" hidden="1">
      <c r="A2289" s="26">
        <f>LatticeLayout!A2289</f>
        <v>0</v>
      </c>
      <c r="B2289" s="26">
        <f>LatticeLayout!B2289</f>
        <v>0</v>
      </c>
      <c r="C2289" s="26">
        <f>LatticeLayout!C2289</f>
        <v>0</v>
      </c>
      <c r="D2289" s="26">
        <f>LatticeLayout!D2289</f>
        <v>0</v>
      </c>
      <c r="E2289" s="26">
        <f>LatticeLayout!E2289</f>
        <v>0</v>
      </c>
      <c r="F2289" s="26">
        <f>LatticeLayout!F2289</f>
        <v>0</v>
      </c>
      <c r="G2289" s="26">
        <f>LatticeLayout!G2289</f>
        <v>0</v>
      </c>
      <c r="H2289" s="26">
        <f>LatticeLayout!H2289</f>
        <v>0</v>
      </c>
      <c r="I2289" s="26">
        <f>LatticeLayout!I2289</f>
        <v>0</v>
      </c>
      <c r="J2289" s="26">
        <f>LatticeLayout!J2289</f>
        <v>0</v>
      </c>
      <c r="K2289" s="26">
        <f>LatticeLayout!K2289</f>
        <v>0</v>
      </c>
      <c r="L2289" s="26">
        <f>LatticeLayout!O2289</f>
        <v>41.094000000000001</v>
      </c>
      <c r="M2289" s="26">
        <f>LatticeLayout!P2289</f>
        <v>415.3475529888272</v>
      </c>
      <c r="N2289" s="26">
        <f>LatticeLayout!Q2289</f>
        <v>330.30951182404806</v>
      </c>
      <c r="O2289" s="26">
        <f t="shared" si="188"/>
        <v>330.30951182404806</v>
      </c>
      <c r="P2289" s="26">
        <f t="shared" si="189"/>
        <v>415.3475529888272</v>
      </c>
      <c r="Q2289" s="26">
        <f t="shared" si="190"/>
        <v>41.094000000000001</v>
      </c>
      <c r="R2289" s="26">
        <f t="shared" si="191"/>
        <v>90</v>
      </c>
      <c r="S2289" s="26">
        <f t="shared" si="187"/>
        <v>0</v>
      </c>
      <c r="T2289" s="26">
        <v>0</v>
      </c>
      <c r="U2289"/>
      <c r="V2289"/>
      <c r="W2289"/>
      <c r="X2289"/>
    </row>
    <row r="2290" spans="1:24" ht="12.75" hidden="1" customHeight="1">
      <c r="A2290" s="26">
        <f>LatticeLayout!A2290</f>
        <v>0</v>
      </c>
      <c r="B2290" s="26">
        <f>LatticeLayout!B2290</f>
        <v>0</v>
      </c>
      <c r="C2290" s="26">
        <f>LatticeLayout!C2290</f>
        <v>0</v>
      </c>
      <c r="D2290" s="26">
        <f>LatticeLayout!D2290</f>
        <v>0</v>
      </c>
      <c r="E2290" s="26">
        <f>LatticeLayout!E2290</f>
        <v>0</v>
      </c>
      <c r="F2290" s="26">
        <f>LatticeLayout!F2290</f>
        <v>0</v>
      </c>
      <c r="G2290" s="26">
        <f>LatticeLayout!G2290</f>
        <v>0</v>
      </c>
      <c r="H2290" s="26">
        <f>LatticeLayout!H2290</f>
        <v>0</v>
      </c>
      <c r="I2290" s="26">
        <f>LatticeLayout!I2290</f>
        <v>0</v>
      </c>
      <c r="J2290" s="26">
        <f>LatticeLayout!J2290</f>
        <v>0</v>
      </c>
      <c r="K2290" s="26">
        <f>LatticeLayout!K2290</f>
        <v>0</v>
      </c>
      <c r="L2290" s="26">
        <f>LatticeLayout!O2290</f>
        <v>41.094000000000001</v>
      </c>
      <c r="M2290" s="26">
        <f>LatticeLayout!P2290</f>
        <v>415.3475529888272</v>
      </c>
      <c r="N2290" s="26">
        <f>LatticeLayout!Q2290</f>
        <v>330.30951182404806</v>
      </c>
      <c r="O2290" s="26">
        <f t="shared" si="188"/>
        <v>330.30951182404806</v>
      </c>
      <c r="P2290" s="26">
        <f t="shared" si="189"/>
        <v>415.3475529888272</v>
      </c>
      <c r="Q2290" s="26">
        <f t="shared" si="190"/>
        <v>41.094000000000001</v>
      </c>
      <c r="R2290" s="26">
        <f t="shared" si="191"/>
        <v>90</v>
      </c>
      <c r="S2290" s="26">
        <f t="shared" si="187"/>
        <v>0</v>
      </c>
      <c r="T2290" s="26">
        <v>0</v>
      </c>
      <c r="U2290"/>
      <c r="V2290"/>
      <c r="W2290"/>
      <c r="X2290"/>
    </row>
    <row r="2291" spans="1:24" ht="12.75" hidden="1" customHeight="1">
      <c r="A2291" s="26">
        <f>LatticeLayout!A2291</f>
        <v>0</v>
      </c>
      <c r="B2291" s="26">
        <f>LatticeLayout!B2291</f>
        <v>0</v>
      </c>
      <c r="C2291" s="26">
        <f>LatticeLayout!C2291</f>
        <v>0</v>
      </c>
      <c r="D2291" s="26">
        <f>LatticeLayout!D2291</f>
        <v>0</v>
      </c>
      <c r="E2291" s="26">
        <f>LatticeLayout!E2291</f>
        <v>0</v>
      </c>
      <c r="F2291" s="26">
        <f>LatticeLayout!F2291</f>
        <v>0</v>
      </c>
      <c r="G2291" s="26" t="str">
        <f>LatticeLayout!G2291</f>
        <v>bellow</v>
      </c>
      <c r="H2291" s="26">
        <f>LatticeLayout!H2291</f>
        <v>0</v>
      </c>
      <c r="I2291" s="26">
        <f>LatticeLayout!I2291</f>
        <v>0</v>
      </c>
      <c r="J2291" s="26">
        <f>LatticeLayout!J2291</f>
        <v>0</v>
      </c>
      <c r="K2291" s="26">
        <f>LatticeLayout!K2291</f>
        <v>9.9516999999999994E-2</v>
      </c>
      <c r="L2291" s="26">
        <f>LatticeLayout!O2291</f>
        <v>41.094000000000001</v>
      </c>
      <c r="M2291" s="26">
        <f>LatticeLayout!P2291</f>
        <v>415.3475529888272</v>
      </c>
      <c r="N2291" s="26">
        <f>LatticeLayout!Q2291</f>
        <v>330.40902882404805</v>
      </c>
      <c r="O2291" s="26">
        <f t="shared" si="188"/>
        <v>330.35927032404805</v>
      </c>
      <c r="P2291" s="26">
        <f t="shared" si="189"/>
        <v>415.3475529888272</v>
      </c>
      <c r="Q2291" s="26">
        <f t="shared" si="190"/>
        <v>41.094000000000001</v>
      </c>
      <c r="R2291" s="26">
        <f t="shared" si="191"/>
        <v>90</v>
      </c>
      <c r="S2291" s="26">
        <f t="shared" si="187"/>
        <v>0</v>
      </c>
      <c r="T2291" s="26">
        <v>0</v>
      </c>
      <c r="U2291"/>
      <c r="V2291"/>
      <c r="W2291"/>
      <c r="X2291"/>
    </row>
    <row r="2292" spans="1:24" ht="12.75" customHeight="1">
      <c r="A2292" s="26" t="str">
        <f>LatticeLayout!A2292</f>
        <v>LS2</v>
      </c>
      <c r="B2292" s="26" t="str">
        <f>LatticeLayout!B2292</f>
        <v>CD06</v>
      </c>
      <c r="C2292" s="26" t="str">
        <f>LatticeLayout!C2292</f>
        <v>CAV3</v>
      </c>
      <c r="D2292" s="26">
        <f>LatticeLayout!D2292</f>
        <v>3509</v>
      </c>
      <c r="E2292" s="26" t="str">
        <f>LatticeLayout!E2292</f>
        <v>LS2_CD06:CAV3_D3509</v>
      </c>
      <c r="F2292" s="26">
        <f>LatticeLayout!F2292</f>
        <v>0</v>
      </c>
      <c r="G2292" s="26" t="str">
        <f>LatticeLayout!G2292</f>
        <v>b54 resonator</v>
      </c>
      <c r="H2292" s="26">
        <f>LatticeLayout!H2292</f>
        <v>40</v>
      </c>
      <c r="I2292" s="26">
        <f>LatticeLayout!I2292</f>
        <v>0</v>
      </c>
      <c r="J2292" s="26">
        <f>LatticeLayout!J2292</f>
        <v>0</v>
      </c>
      <c r="K2292" s="26">
        <f>LatticeLayout!K2292</f>
        <v>0.49565599999999999</v>
      </c>
      <c r="L2292" s="26">
        <f>LatticeLayout!O2292</f>
        <v>41.094000000000001</v>
      </c>
      <c r="M2292" s="26">
        <f>LatticeLayout!P2292</f>
        <v>415.3475529888272</v>
      </c>
      <c r="N2292" s="26">
        <f>LatticeLayout!Q2292</f>
        <v>330.90468482404805</v>
      </c>
      <c r="O2292" s="26">
        <f t="shared" si="188"/>
        <v>330.65685682404808</v>
      </c>
      <c r="P2292" s="26">
        <f t="shared" si="189"/>
        <v>415.3475529888272</v>
      </c>
      <c r="Q2292" s="26">
        <f t="shared" si="190"/>
        <v>41.094000000000001</v>
      </c>
      <c r="R2292" s="26">
        <f t="shared" si="191"/>
        <v>90</v>
      </c>
      <c r="S2292" s="26">
        <f t="shared" ref="S2292:S2355" si="192">S2291</f>
        <v>0</v>
      </c>
      <c r="T2292" s="26">
        <v>0</v>
      </c>
      <c r="U2292"/>
      <c r="V2292"/>
      <c r="W2292"/>
      <c r="X2292"/>
    </row>
    <row r="2293" spans="1:24" hidden="1">
      <c r="A2293" s="26">
        <f>LatticeLayout!A2293</f>
        <v>0</v>
      </c>
      <c r="B2293" s="26">
        <f>LatticeLayout!B2293</f>
        <v>0</v>
      </c>
      <c r="C2293" s="26">
        <f>LatticeLayout!C2293</f>
        <v>0</v>
      </c>
      <c r="D2293" s="26">
        <f>LatticeLayout!D2293</f>
        <v>0</v>
      </c>
      <c r="E2293" s="26">
        <f>LatticeLayout!E2293</f>
        <v>0</v>
      </c>
      <c r="F2293" s="26">
        <f>LatticeLayout!F2293</f>
        <v>0</v>
      </c>
      <c r="G2293" s="26">
        <f>LatticeLayout!G2293</f>
        <v>0</v>
      </c>
      <c r="H2293" s="26">
        <f>LatticeLayout!H2293</f>
        <v>0</v>
      </c>
      <c r="I2293" s="26">
        <f>LatticeLayout!I2293</f>
        <v>0</v>
      </c>
      <c r="J2293" s="26">
        <f>LatticeLayout!J2293</f>
        <v>0</v>
      </c>
      <c r="K2293" s="26">
        <f>LatticeLayout!K2293</f>
        <v>0</v>
      </c>
      <c r="L2293" s="26">
        <f>LatticeLayout!O2293</f>
        <v>41.094000000000001</v>
      </c>
      <c r="M2293" s="26">
        <f>LatticeLayout!P2293</f>
        <v>415.3475529888272</v>
      </c>
      <c r="N2293" s="26">
        <f>LatticeLayout!Q2293</f>
        <v>330.90468482404805</v>
      </c>
      <c r="O2293" s="26">
        <f t="shared" si="188"/>
        <v>330.90468482404805</v>
      </c>
      <c r="P2293" s="26">
        <f t="shared" si="189"/>
        <v>415.3475529888272</v>
      </c>
      <c r="Q2293" s="26">
        <f t="shared" si="190"/>
        <v>41.094000000000001</v>
      </c>
      <c r="R2293" s="26">
        <f t="shared" si="191"/>
        <v>90</v>
      </c>
      <c r="S2293" s="26">
        <f t="shared" si="192"/>
        <v>0</v>
      </c>
      <c r="T2293" s="26">
        <v>0</v>
      </c>
      <c r="U2293"/>
      <c r="V2293"/>
      <c r="W2293"/>
      <c r="X2293"/>
    </row>
    <row r="2294" spans="1:24" ht="12.75" hidden="1" customHeight="1">
      <c r="A2294" s="26">
        <f>LatticeLayout!A2294</f>
        <v>0</v>
      </c>
      <c r="B2294" s="26">
        <f>LatticeLayout!B2294</f>
        <v>0</v>
      </c>
      <c r="C2294" s="26">
        <f>LatticeLayout!C2294</f>
        <v>0</v>
      </c>
      <c r="D2294" s="26">
        <f>LatticeLayout!D2294</f>
        <v>0</v>
      </c>
      <c r="E2294" s="26">
        <f>LatticeLayout!E2294</f>
        <v>0</v>
      </c>
      <c r="F2294" s="26">
        <f>LatticeLayout!F2294</f>
        <v>0</v>
      </c>
      <c r="G2294" s="26">
        <f>LatticeLayout!G2294</f>
        <v>0</v>
      </c>
      <c r="H2294" s="26">
        <f>LatticeLayout!H2294</f>
        <v>0</v>
      </c>
      <c r="I2294" s="26">
        <f>LatticeLayout!I2294</f>
        <v>0</v>
      </c>
      <c r="J2294" s="26">
        <f>LatticeLayout!J2294</f>
        <v>0</v>
      </c>
      <c r="K2294" s="26">
        <f>LatticeLayout!K2294</f>
        <v>0</v>
      </c>
      <c r="L2294" s="26">
        <f>LatticeLayout!O2294</f>
        <v>41.094000000000001</v>
      </c>
      <c r="M2294" s="26">
        <f>LatticeLayout!P2294</f>
        <v>415.3475529888272</v>
      </c>
      <c r="N2294" s="26">
        <f>LatticeLayout!Q2294</f>
        <v>330.90468482404805</v>
      </c>
      <c r="O2294" s="26">
        <f t="shared" si="188"/>
        <v>330.90468482404805</v>
      </c>
      <c r="P2294" s="26">
        <f t="shared" si="189"/>
        <v>415.3475529888272</v>
      </c>
      <c r="Q2294" s="26">
        <f t="shared" si="190"/>
        <v>41.094000000000001</v>
      </c>
      <c r="R2294" s="26">
        <f t="shared" si="191"/>
        <v>90</v>
      </c>
      <c r="S2294" s="26">
        <f t="shared" si="192"/>
        <v>0</v>
      </c>
      <c r="T2294" s="26">
        <v>0</v>
      </c>
      <c r="U2294"/>
      <c r="V2294"/>
      <c r="W2294"/>
      <c r="X2294"/>
    </row>
    <row r="2295" spans="1:24" ht="12.75" hidden="1" customHeight="1">
      <c r="A2295" s="26">
        <f>LatticeLayout!A2295</f>
        <v>0</v>
      </c>
      <c r="B2295" s="26">
        <f>LatticeLayout!B2295</f>
        <v>0</v>
      </c>
      <c r="C2295" s="26">
        <f>LatticeLayout!C2295</f>
        <v>0</v>
      </c>
      <c r="D2295" s="26">
        <f>LatticeLayout!D2295</f>
        <v>0</v>
      </c>
      <c r="E2295" s="26">
        <f>LatticeLayout!E2295</f>
        <v>0</v>
      </c>
      <c r="F2295" s="26">
        <f>LatticeLayout!F2295</f>
        <v>0</v>
      </c>
      <c r="G2295" s="26" t="str">
        <f>LatticeLayout!G2295</f>
        <v>bellow</v>
      </c>
      <c r="H2295" s="26">
        <f>LatticeLayout!H2295</f>
        <v>0</v>
      </c>
      <c r="I2295" s="26">
        <f>LatticeLayout!I2295</f>
        <v>0</v>
      </c>
      <c r="J2295" s="26">
        <f>LatticeLayout!J2295</f>
        <v>0</v>
      </c>
      <c r="K2295" s="26">
        <f>LatticeLayout!K2295</f>
        <v>9.9516999999999994E-2</v>
      </c>
      <c r="L2295" s="26">
        <f>LatticeLayout!O2295</f>
        <v>41.094000000000001</v>
      </c>
      <c r="M2295" s="26">
        <f>LatticeLayout!P2295</f>
        <v>415.3475529888272</v>
      </c>
      <c r="N2295" s="26">
        <f>LatticeLayout!Q2295</f>
        <v>331.00420182404804</v>
      </c>
      <c r="O2295" s="26">
        <f t="shared" si="188"/>
        <v>330.95444332404804</v>
      </c>
      <c r="P2295" s="26">
        <f t="shared" si="189"/>
        <v>415.3475529888272</v>
      </c>
      <c r="Q2295" s="26">
        <f t="shared" si="190"/>
        <v>41.094000000000001</v>
      </c>
      <c r="R2295" s="26">
        <f t="shared" si="191"/>
        <v>90</v>
      </c>
      <c r="S2295" s="26">
        <f t="shared" si="192"/>
        <v>0</v>
      </c>
      <c r="T2295" s="26">
        <v>0</v>
      </c>
      <c r="U2295"/>
      <c r="V2295"/>
      <c r="W2295"/>
      <c r="X2295"/>
    </row>
    <row r="2296" spans="1:24" ht="12.75" customHeight="1">
      <c r="A2296" s="26" t="str">
        <f>LatticeLayout!A2296</f>
        <v>LS2</v>
      </c>
      <c r="B2296" s="26" t="str">
        <f>LatticeLayout!B2296</f>
        <v>CD06</v>
      </c>
      <c r="C2296" s="26" t="str">
        <f>LatticeLayout!C2296</f>
        <v>CAV4</v>
      </c>
      <c r="D2296" s="26">
        <f>LatticeLayout!D2296</f>
        <v>3515</v>
      </c>
      <c r="E2296" s="26" t="str">
        <f>LatticeLayout!E2296</f>
        <v>LS2_CD06:CAV4_D3515</v>
      </c>
      <c r="F2296" s="26">
        <f>LatticeLayout!F2296</f>
        <v>0</v>
      </c>
      <c r="G2296" s="26" t="str">
        <f>LatticeLayout!G2296</f>
        <v>b54 resonator</v>
      </c>
      <c r="H2296" s="26">
        <f>LatticeLayout!H2296</f>
        <v>40</v>
      </c>
      <c r="I2296" s="26">
        <f>LatticeLayout!I2296</f>
        <v>0</v>
      </c>
      <c r="J2296" s="26">
        <f>LatticeLayout!J2296</f>
        <v>0</v>
      </c>
      <c r="K2296" s="26">
        <f>LatticeLayout!K2296</f>
        <v>0.49565599999999999</v>
      </c>
      <c r="L2296" s="26">
        <f>LatticeLayout!O2296</f>
        <v>41.094000000000001</v>
      </c>
      <c r="M2296" s="26">
        <f>LatticeLayout!P2296</f>
        <v>415.3475529888272</v>
      </c>
      <c r="N2296" s="26">
        <f>LatticeLayout!Q2296</f>
        <v>331.49985782404804</v>
      </c>
      <c r="O2296" s="26">
        <f t="shared" si="188"/>
        <v>331.25202982404801</v>
      </c>
      <c r="P2296" s="26">
        <f t="shared" si="189"/>
        <v>415.3475529888272</v>
      </c>
      <c r="Q2296" s="26">
        <f t="shared" si="190"/>
        <v>41.094000000000001</v>
      </c>
      <c r="R2296" s="26">
        <f t="shared" si="191"/>
        <v>90</v>
      </c>
      <c r="S2296" s="26">
        <f t="shared" si="192"/>
        <v>0</v>
      </c>
      <c r="T2296" s="26">
        <v>0</v>
      </c>
      <c r="U2296"/>
      <c r="V2296"/>
      <c r="W2296"/>
      <c r="X2296"/>
    </row>
    <row r="2297" spans="1:24" hidden="1">
      <c r="A2297" s="26" t="str">
        <f>LatticeLayout!A2297</f>
        <v>LS2</v>
      </c>
      <c r="B2297" s="26" t="str">
        <f>LatticeLayout!B2297</f>
        <v>CD06</v>
      </c>
      <c r="C2297" s="26" t="str">
        <f>LatticeLayout!C2297</f>
        <v>BLM</v>
      </c>
      <c r="D2297" s="26">
        <f>LatticeLayout!D2297</f>
        <v>3518</v>
      </c>
      <c r="E2297" s="26" t="str">
        <f>LatticeLayout!E2297</f>
        <v>LS2_CD06:BLM_D3518</v>
      </c>
      <c r="F2297" s="26">
        <f>LatticeLayout!F2297</f>
        <v>0</v>
      </c>
      <c r="G2297" s="26" t="str">
        <f>LatticeLayout!G2297</f>
        <v>outside loss monitor</v>
      </c>
      <c r="H2297" s="26">
        <f>LatticeLayout!H2297</f>
        <v>0</v>
      </c>
      <c r="I2297" s="26">
        <f>LatticeLayout!I2297</f>
        <v>0</v>
      </c>
      <c r="J2297" s="26">
        <f>LatticeLayout!J2297</f>
        <v>0</v>
      </c>
      <c r="K2297" s="26">
        <f>LatticeLayout!K2297</f>
        <v>0</v>
      </c>
      <c r="L2297" s="26">
        <f>LatticeLayout!O2297</f>
        <v>41.094000000000001</v>
      </c>
      <c r="M2297" s="26">
        <f>LatticeLayout!P2297</f>
        <v>415.3475529888272</v>
      </c>
      <c r="N2297" s="26">
        <f>LatticeLayout!Q2297</f>
        <v>331.49985782404804</v>
      </c>
      <c r="O2297" s="26">
        <f t="shared" si="188"/>
        <v>331.49985782404804</v>
      </c>
      <c r="P2297" s="26">
        <f t="shared" si="189"/>
        <v>415.3475529888272</v>
      </c>
      <c r="Q2297" s="26">
        <f t="shared" si="190"/>
        <v>41.094000000000001</v>
      </c>
      <c r="R2297" s="26">
        <f t="shared" si="191"/>
        <v>90</v>
      </c>
      <c r="S2297" s="26">
        <f t="shared" si="192"/>
        <v>0</v>
      </c>
      <c r="T2297" s="26">
        <v>0</v>
      </c>
      <c r="U2297"/>
      <c r="V2297"/>
      <c r="W2297"/>
      <c r="X2297"/>
    </row>
    <row r="2298" spans="1:24" ht="12.75" hidden="1" customHeight="1">
      <c r="A2298" s="26">
        <f>LatticeLayout!A2298</f>
        <v>0</v>
      </c>
      <c r="B2298" s="26">
        <f>LatticeLayout!B2298</f>
        <v>0</v>
      </c>
      <c r="C2298" s="26">
        <f>LatticeLayout!C2298</f>
        <v>0</v>
      </c>
      <c r="D2298" s="26">
        <f>LatticeLayout!D2298</f>
        <v>0</v>
      </c>
      <c r="E2298" s="26">
        <f>LatticeLayout!E2298</f>
        <v>0</v>
      </c>
      <c r="F2298" s="26">
        <f>LatticeLayout!F2298</f>
        <v>0</v>
      </c>
      <c r="G2298" s="26">
        <f>LatticeLayout!G2298</f>
        <v>0</v>
      </c>
      <c r="H2298" s="26">
        <f>LatticeLayout!H2298</f>
        <v>0</v>
      </c>
      <c r="I2298" s="26">
        <f>LatticeLayout!I2298</f>
        <v>0</v>
      </c>
      <c r="J2298" s="26">
        <f>LatticeLayout!J2298</f>
        <v>0</v>
      </c>
      <c r="K2298" s="26">
        <f>LatticeLayout!K2298</f>
        <v>0</v>
      </c>
      <c r="L2298" s="26">
        <f>LatticeLayout!O2298</f>
        <v>41.094000000000001</v>
      </c>
      <c r="M2298" s="26">
        <f>LatticeLayout!P2298</f>
        <v>415.3475529888272</v>
      </c>
      <c r="N2298" s="26">
        <f>LatticeLayout!Q2298</f>
        <v>331.49985782404804</v>
      </c>
      <c r="O2298" s="26">
        <f t="shared" si="188"/>
        <v>331.49985782404804</v>
      </c>
      <c r="P2298" s="26">
        <f t="shared" si="189"/>
        <v>415.3475529888272</v>
      </c>
      <c r="Q2298" s="26">
        <f t="shared" si="190"/>
        <v>41.094000000000001</v>
      </c>
      <c r="R2298" s="26">
        <f t="shared" si="191"/>
        <v>90</v>
      </c>
      <c r="S2298" s="26">
        <f t="shared" si="192"/>
        <v>0</v>
      </c>
      <c r="T2298" s="26">
        <v>0</v>
      </c>
      <c r="U2298"/>
      <c r="V2298"/>
      <c r="W2298"/>
      <c r="X2298"/>
    </row>
    <row r="2299" spans="1:24" ht="12.75" hidden="1" customHeight="1">
      <c r="A2299" s="26">
        <f>LatticeLayout!A2299</f>
        <v>0</v>
      </c>
      <c r="B2299" s="26">
        <f>LatticeLayout!B2299</f>
        <v>0</v>
      </c>
      <c r="C2299" s="26">
        <f>LatticeLayout!C2299</f>
        <v>0</v>
      </c>
      <c r="D2299" s="26">
        <f>LatticeLayout!D2299</f>
        <v>0</v>
      </c>
      <c r="E2299" s="26">
        <f>LatticeLayout!E2299</f>
        <v>0</v>
      </c>
      <c r="F2299" s="26">
        <f>LatticeLayout!F2299</f>
        <v>0</v>
      </c>
      <c r="G2299" s="26" t="str">
        <f>LatticeLayout!G2299</f>
        <v>bellow</v>
      </c>
      <c r="H2299" s="26">
        <f>LatticeLayout!H2299</f>
        <v>0</v>
      </c>
      <c r="I2299" s="26">
        <f>LatticeLayout!I2299</f>
        <v>0</v>
      </c>
      <c r="J2299" s="26">
        <f>LatticeLayout!J2299</f>
        <v>0</v>
      </c>
      <c r="K2299" s="26">
        <f>LatticeLayout!K2299</f>
        <v>0.15525</v>
      </c>
      <c r="L2299" s="26">
        <f>LatticeLayout!O2299</f>
        <v>41.094000000000001</v>
      </c>
      <c r="M2299" s="26">
        <f>LatticeLayout!P2299</f>
        <v>415.3475529888272</v>
      </c>
      <c r="N2299" s="26">
        <f>LatticeLayout!Q2299</f>
        <v>331.65510782404806</v>
      </c>
      <c r="O2299" s="26">
        <f t="shared" si="188"/>
        <v>331.57748282404805</v>
      </c>
      <c r="P2299" s="26">
        <f t="shared" si="189"/>
        <v>415.3475529888272</v>
      </c>
      <c r="Q2299" s="26">
        <f t="shared" si="190"/>
        <v>41.094000000000001</v>
      </c>
      <c r="R2299" s="26">
        <f t="shared" si="191"/>
        <v>90</v>
      </c>
      <c r="S2299" s="26">
        <f t="shared" si="192"/>
        <v>0</v>
      </c>
      <c r="T2299" s="26">
        <v>0</v>
      </c>
      <c r="U2299"/>
      <c r="V2299"/>
      <c r="W2299"/>
      <c r="X2299"/>
    </row>
    <row r="2300" spans="1:24" ht="12.75" customHeight="1">
      <c r="A2300" s="26" t="str">
        <f>LatticeLayout!A2300</f>
        <v>LS2</v>
      </c>
      <c r="B2300" s="26" t="str">
        <f>LatticeLayout!B2300</f>
        <v>CD06</v>
      </c>
      <c r="C2300" s="26" t="str">
        <f>LatticeLayout!C2300</f>
        <v>SOL1</v>
      </c>
      <c r="D2300" s="26">
        <f>LatticeLayout!D2300</f>
        <v>3522</v>
      </c>
      <c r="E2300" s="26" t="str">
        <f>LatticeLayout!E2300</f>
        <v>LS2_CD06:SOL1_D3522</v>
      </c>
      <c r="F2300" s="26" t="str">
        <f>LatticeLayout!F2300</f>
        <v>S2</v>
      </c>
      <c r="G2300" s="26" t="str">
        <f>LatticeLayout!G2300</f>
        <v>solenoid+correctors</v>
      </c>
      <c r="H2300" s="26">
        <f>LatticeLayout!H2300</f>
        <v>40</v>
      </c>
      <c r="I2300" s="26">
        <f>LatticeLayout!I2300</f>
        <v>0</v>
      </c>
      <c r="J2300" s="26">
        <f>LatticeLayout!J2300</f>
        <v>0</v>
      </c>
      <c r="K2300" s="26">
        <f>LatticeLayout!K2300</f>
        <v>0.5</v>
      </c>
      <c r="L2300" s="26">
        <f>LatticeLayout!O2300</f>
        <v>41.094000000000001</v>
      </c>
      <c r="M2300" s="26">
        <f>LatticeLayout!P2300</f>
        <v>415.3475529888272</v>
      </c>
      <c r="N2300" s="26">
        <f>LatticeLayout!Q2300</f>
        <v>332.15510782404806</v>
      </c>
      <c r="O2300" s="26">
        <f t="shared" si="188"/>
        <v>331.90510782404806</v>
      </c>
      <c r="P2300" s="26">
        <f t="shared" si="189"/>
        <v>415.3475529888272</v>
      </c>
      <c r="Q2300" s="26">
        <f t="shared" si="190"/>
        <v>41.094000000000001</v>
      </c>
      <c r="R2300" s="26">
        <f t="shared" si="191"/>
        <v>90</v>
      </c>
      <c r="S2300" s="26">
        <f t="shared" si="192"/>
        <v>0</v>
      </c>
      <c r="T2300" s="26">
        <v>0</v>
      </c>
      <c r="U2300"/>
      <c r="V2300"/>
      <c r="W2300"/>
      <c r="X2300"/>
    </row>
    <row r="2301" spans="1:24" ht="12.75" hidden="1" customHeight="1">
      <c r="A2301" s="26">
        <f>LatticeLayout!A2301</f>
        <v>0</v>
      </c>
      <c r="B2301" s="26">
        <f>LatticeLayout!B2301</f>
        <v>0</v>
      </c>
      <c r="C2301" s="26">
        <f>LatticeLayout!C2301</f>
        <v>0</v>
      </c>
      <c r="D2301" s="26">
        <f>LatticeLayout!D2301</f>
        <v>0</v>
      </c>
      <c r="E2301" s="26">
        <f>LatticeLayout!E2301</f>
        <v>0</v>
      </c>
      <c r="F2301" s="26">
        <f>LatticeLayout!F2301</f>
        <v>0</v>
      </c>
      <c r="G2301" s="26" t="str">
        <f>LatticeLayout!G2301</f>
        <v>bellow</v>
      </c>
      <c r="H2301" s="26">
        <f>LatticeLayout!H2301</f>
        <v>0</v>
      </c>
      <c r="I2301" s="26">
        <f>LatticeLayout!I2301</f>
        <v>0</v>
      </c>
      <c r="J2301" s="26">
        <f>LatticeLayout!J2301</f>
        <v>0</v>
      </c>
      <c r="K2301" s="26">
        <f>LatticeLayout!K2301</f>
        <v>0.15525</v>
      </c>
      <c r="L2301" s="26">
        <f>LatticeLayout!O2301</f>
        <v>41.094000000000001</v>
      </c>
      <c r="M2301" s="26">
        <f>LatticeLayout!P2301</f>
        <v>415.3475529888272</v>
      </c>
      <c r="N2301" s="26">
        <f>LatticeLayout!Q2301</f>
        <v>332.31035782404808</v>
      </c>
      <c r="O2301" s="26">
        <f t="shared" si="188"/>
        <v>332.23273282404807</v>
      </c>
      <c r="P2301" s="26">
        <f t="shared" si="189"/>
        <v>415.3475529888272</v>
      </c>
      <c r="Q2301" s="26">
        <f t="shared" si="190"/>
        <v>41.094000000000001</v>
      </c>
      <c r="R2301" s="26">
        <f t="shared" si="191"/>
        <v>90</v>
      </c>
      <c r="S2301" s="26">
        <f t="shared" si="192"/>
        <v>0</v>
      </c>
      <c r="T2301" s="26">
        <v>0</v>
      </c>
      <c r="U2301"/>
      <c r="V2301"/>
      <c r="W2301"/>
      <c r="X2301"/>
    </row>
    <row r="2302" spans="1:24" ht="12.75" customHeight="1">
      <c r="A2302" s="26" t="str">
        <f>LatticeLayout!A2302</f>
        <v>LS2</v>
      </c>
      <c r="B2302" s="26" t="str">
        <f>LatticeLayout!B2302</f>
        <v>CD06</v>
      </c>
      <c r="C2302" s="26" t="str">
        <f>LatticeLayout!C2302</f>
        <v>CAV5</v>
      </c>
      <c r="D2302" s="26">
        <f>LatticeLayout!D2302</f>
        <v>3528</v>
      </c>
      <c r="E2302" s="26" t="str">
        <f>LatticeLayout!E2302</f>
        <v>LS2_CD06:CAV5_D3528</v>
      </c>
      <c r="F2302" s="26">
        <f>LatticeLayout!F2302</f>
        <v>0</v>
      </c>
      <c r="G2302" s="26" t="str">
        <f>LatticeLayout!G2302</f>
        <v>b54 resonator</v>
      </c>
      <c r="H2302" s="26">
        <f>LatticeLayout!H2302</f>
        <v>40</v>
      </c>
      <c r="I2302" s="26">
        <f>LatticeLayout!I2302</f>
        <v>0</v>
      </c>
      <c r="J2302" s="26">
        <f>LatticeLayout!J2302</f>
        <v>0</v>
      </c>
      <c r="K2302" s="26">
        <f>LatticeLayout!K2302</f>
        <v>0.49565599999999999</v>
      </c>
      <c r="L2302" s="26">
        <f>LatticeLayout!O2302</f>
        <v>41.094000000000001</v>
      </c>
      <c r="M2302" s="26">
        <f>LatticeLayout!P2302</f>
        <v>415.3475529888272</v>
      </c>
      <c r="N2302" s="26">
        <f>LatticeLayout!Q2302</f>
        <v>332.80601382404808</v>
      </c>
      <c r="O2302" s="26">
        <f t="shared" si="188"/>
        <v>332.55818582404811</v>
      </c>
      <c r="P2302" s="26">
        <f t="shared" si="189"/>
        <v>415.3475529888272</v>
      </c>
      <c r="Q2302" s="26">
        <f t="shared" si="190"/>
        <v>41.094000000000001</v>
      </c>
      <c r="R2302" s="26">
        <f t="shared" si="191"/>
        <v>90</v>
      </c>
      <c r="S2302" s="26">
        <f t="shared" si="192"/>
        <v>0</v>
      </c>
      <c r="T2302" s="26">
        <v>0</v>
      </c>
      <c r="U2302"/>
      <c r="V2302"/>
      <c r="W2302"/>
      <c r="X2302"/>
    </row>
    <row r="2303" spans="1:24" hidden="1">
      <c r="A2303" s="26">
        <f>LatticeLayout!A2303</f>
        <v>0</v>
      </c>
      <c r="B2303" s="26">
        <f>LatticeLayout!B2303</f>
        <v>0</v>
      </c>
      <c r="C2303" s="26">
        <f>LatticeLayout!C2303</f>
        <v>0</v>
      </c>
      <c r="D2303" s="26">
        <f>LatticeLayout!D2303</f>
        <v>0</v>
      </c>
      <c r="E2303" s="26">
        <f>LatticeLayout!E2303</f>
        <v>0</v>
      </c>
      <c r="F2303" s="26">
        <f>LatticeLayout!F2303</f>
        <v>0</v>
      </c>
      <c r="G2303" s="26">
        <f>LatticeLayout!G2303</f>
        <v>0</v>
      </c>
      <c r="H2303" s="26">
        <f>LatticeLayout!H2303</f>
        <v>0</v>
      </c>
      <c r="I2303" s="26">
        <f>LatticeLayout!I2303</f>
        <v>0</v>
      </c>
      <c r="J2303" s="26">
        <f>LatticeLayout!J2303</f>
        <v>0</v>
      </c>
      <c r="K2303" s="26">
        <f>LatticeLayout!K2303</f>
        <v>0</v>
      </c>
      <c r="L2303" s="26">
        <f>LatticeLayout!O2303</f>
        <v>41.094000000000001</v>
      </c>
      <c r="M2303" s="26">
        <f>LatticeLayout!P2303</f>
        <v>415.3475529888272</v>
      </c>
      <c r="N2303" s="26">
        <f>LatticeLayout!Q2303</f>
        <v>332.80601382404808</v>
      </c>
      <c r="O2303" s="26">
        <f t="shared" si="188"/>
        <v>332.80601382404808</v>
      </c>
      <c r="P2303" s="26">
        <f t="shared" si="189"/>
        <v>415.3475529888272</v>
      </c>
      <c r="Q2303" s="26">
        <f t="shared" si="190"/>
        <v>41.094000000000001</v>
      </c>
      <c r="R2303" s="26">
        <f t="shared" si="191"/>
        <v>90</v>
      </c>
      <c r="S2303" s="26">
        <f t="shared" si="192"/>
        <v>0</v>
      </c>
      <c r="T2303" s="26">
        <v>0</v>
      </c>
      <c r="U2303"/>
      <c r="V2303"/>
      <c r="W2303"/>
      <c r="X2303"/>
    </row>
    <row r="2304" spans="1:24" ht="12.75" hidden="1" customHeight="1">
      <c r="A2304" s="26">
        <f>LatticeLayout!A2304</f>
        <v>0</v>
      </c>
      <c r="B2304" s="26">
        <f>LatticeLayout!B2304</f>
        <v>0</v>
      </c>
      <c r="C2304" s="26">
        <f>LatticeLayout!C2304</f>
        <v>0</v>
      </c>
      <c r="D2304" s="26">
        <f>LatticeLayout!D2304</f>
        <v>0</v>
      </c>
      <c r="E2304" s="26">
        <f>LatticeLayout!E2304</f>
        <v>0</v>
      </c>
      <c r="F2304" s="26">
        <f>LatticeLayout!F2304</f>
        <v>0</v>
      </c>
      <c r="G2304" s="26">
        <f>LatticeLayout!G2304</f>
        <v>0</v>
      </c>
      <c r="H2304" s="26">
        <f>LatticeLayout!H2304</f>
        <v>0</v>
      </c>
      <c r="I2304" s="26">
        <f>LatticeLayout!I2304</f>
        <v>0</v>
      </c>
      <c r="J2304" s="26">
        <f>LatticeLayout!J2304</f>
        <v>0</v>
      </c>
      <c r="K2304" s="26">
        <f>LatticeLayout!K2304</f>
        <v>0</v>
      </c>
      <c r="L2304" s="26">
        <f>LatticeLayout!O2304</f>
        <v>41.094000000000001</v>
      </c>
      <c r="M2304" s="26">
        <f>LatticeLayout!P2304</f>
        <v>415.3475529888272</v>
      </c>
      <c r="N2304" s="26">
        <f>LatticeLayout!Q2304</f>
        <v>332.80601382404808</v>
      </c>
      <c r="O2304" s="26">
        <f t="shared" si="188"/>
        <v>332.80601382404808</v>
      </c>
      <c r="P2304" s="26">
        <f t="shared" si="189"/>
        <v>415.3475529888272</v>
      </c>
      <c r="Q2304" s="26">
        <f t="shared" si="190"/>
        <v>41.094000000000001</v>
      </c>
      <c r="R2304" s="26">
        <f t="shared" si="191"/>
        <v>90</v>
      </c>
      <c r="S2304" s="26">
        <f t="shared" si="192"/>
        <v>0</v>
      </c>
      <c r="T2304" s="26">
        <v>0</v>
      </c>
      <c r="U2304"/>
      <c r="V2304"/>
      <c r="W2304"/>
      <c r="X2304"/>
    </row>
    <row r="2305" spans="1:24" ht="12.75" hidden="1" customHeight="1">
      <c r="A2305" s="26">
        <f>LatticeLayout!A2305</f>
        <v>0</v>
      </c>
      <c r="B2305" s="26">
        <f>LatticeLayout!B2305</f>
        <v>0</v>
      </c>
      <c r="C2305" s="26">
        <f>LatticeLayout!C2305</f>
        <v>0</v>
      </c>
      <c r="D2305" s="26">
        <f>LatticeLayout!D2305</f>
        <v>0</v>
      </c>
      <c r="E2305" s="26">
        <f>LatticeLayout!E2305</f>
        <v>0</v>
      </c>
      <c r="F2305" s="26">
        <f>LatticeLayout!F2305</f>
        <v>0</v>
      </c>
      <c r="G2305" s="26" t="str">
        <f>LatticeLayout!G2305</f>
        <v>bellow</v>
      </c>
      <c r="H2305" s="26">
        <f>LatticeLayout!H2305</f>
        <v>0</v>
      </c>
      <c r="I2305" s="26">
        <f>LatticeLayout!I2305</f>
        <v>0</v>
      </c>
      <c r="J2305" s="26">
        <f>LatticeLayout!J2305</f>
        <v>0</v>
      </c>
      <c r="K2305" s="26">
        <f>LatticeLayout!K2305</f>
        <v>9.9516999999999994E-2</v>
      </c>
      <c r="L2305" s="26">
        <f>LatticeLayout!O2305</f>
        <v>41.094000000000001</v>
      </c>
      <c r="M2305" s="26">
        <f>LatticeLayout!P2305</f>
        <v>415.3475529888272</v>
      </c>
      <c r="N2305" s="26">
        <f>LatticeLayout!Q2305</f>
        <v>332.90553082404807</v>
      </c>
      <c r="O2305" s="26">
        <f t="shared" si="188"/>
        <v>332.85577232404808</v>
      </c>
      <c r="P2305" s="26">
        <f t="shared" si="189"/>
        <v>415.3475529888272</v>
      </c>
      <c r="Q2305" s="26">
        <f t="shared" si="190"/>
        <v>41.094000000000001</v>
      </c>
      <c r="R2305" s="26">
        <f t="shared" si="191"/>
        <v>90</v>
      </c>
      <c r="S2305" s="26">
        <f t="shared" si="192"/>
        <v>0</v>
      </c>
      <c r="T2305" s="26">
        <v>0</v>
      </c>
      <c r="U2305"/>
      <c r="V2305"/>
      <c r="W2305"/>
      <c r="X2305"/>
    </row>
    <row r="2306" spans="1:24" ht="12.75" customHeight="1">
      <c r="A2306" s="26" t="str">
        <f>LatticeLayout!A2306</f>
        <v>LS2</v>
      </c>
      <c r="B2306" s="26" t="str">
        <f>LatticeLayout!B2306</f>
        <v>CD06</v>
      </c>
      <c r="C2306" s="26" t="str">
        <f>LatticeLayout!C2306</f>
        <v>CAV6</v>
      </c>
      <c r="D2306" s="26">
        <f>LatticeLayout!D2306</f>
        <v>3534</v>
      </c>
      <c r="E2306" s="26" t="str">
        <f>LatticeLayout!E2306</f>
        <v>LS2_CD06:CAV6_D3534</v>
      </c>
      <c r="F2306" s="26">
        <f>LatticeLayout!F2306</f>
        <v>0</v>
      </c>
      <c r="G2306" s="26" t="str">
        <f>LatticeLayout!G2306</f>
        <v>b54 resonator</v>
      </c>
      <c r="H2306" s="26">
        <f>LatticeLayout!H2306</f>
        <v>40</v>
      </c>
      <c r="I2306" s="26">
        <f>LatticeLayout!I2306</f>
        <v>0</v>
      </c>
      <c r="J2306" s="26">
        <f>LatticeLayout!J2306</f>
        <v>0</v>
      </c>
      <c r="K2306" s="26">
        <f>LatticeLayout!K2306</f>
        <v>0.49565599999999999</v>
      </c>
      <c r="L2306" s="26">
        <f>LatticeLayout!O2306</f>
        <v>41.094000000000001</v>
      </c>
      <c r="M2306" s="26">
        <f>LatticeLayout!P2306</f>
        <v>415.3475529888272</v>
      </c>
      <c r="N2306" s="26">
        <f>LatticeLayout!Q2306</f>
        <v>333.40118682404807</v>
      </c>
      <c r="O2306" s="26">
        <f t="shared" si="188"/>
        <v>333.15335882404804</v>
      </c>
      <c r="P2306" s="26">
        <f t="shared" si="189"/>
        <v>415.3475529888272</v>
      </c>
      <c r="Q2306" s="26">
        <f t="shared" si="190"/>
        <v>41.094000000000001</v>
      </c>
      <c r="R2306" s="26">
        <f t="shared" si="191"/>
        <v>90</v>
      </c>
      <c r="S2306" s="26">
        <f t="shared" si="192"/>
        <v>0</v>
      </c>
      <c r="T2306" s="26">
        <v>0</v>
      </c>
      <c r="U2306"/>
      <c r="V2306"/>
      <c r="W2306"/>
      <c r="X2306"/>
    </row>
    <row r="2307" spans="1:24" hidden="1">
      <c r="A2307" s="26">
        <f>LatticeLayout!A2307</f>
        <v>0</v>
      </c>
      <c r="B2307" s="26">
        <f>LatticeLayout!B2307</f>
        <v>0</v>
      </c>
      <c r="C2307" s="26">
        <f>LatticeLayout!C2307</f>
        <v>0</v>
      </c>
      <c r="D2307" s="26">
        <f>LatticeLayout!D2307</f>
        <v>0</v>
      </c>
      <c r="E2307" s="26">
        <f>LatticeLayout!E2307</f>
        <v>0</v>
      </c>
      <c r="F2307" s="26">
        <f>LatticeLayout!F2307</f>
        <v>0</v>
      </c>
      <c r="G2307" s="26">
        <f>LatticeLayout!G2307</f>
        <v>0</v>
      </c>
      <c r="H2307" s="26">
        <f>LatticeLayout!H2307</f>
        <v>0</v>
      </c>
      <c r="I2307" s="26">
        <f>LatticeLayout!I2307</f>
        <v>0</v>
      </c>
      <c r="J2307" s="26">
        <f>LatticeLayout!J2307</f>
        <v>0</v>
      </c>
      <c r="K2307" s="26">
        <f>LatticeLayout!K2307</f>
        <v>0</v>
      </c>
      <c r="L2307" s="26">
        <f>LatticeLayout!O2307</f>
        <v>41.094000000000001</v>
      </c>
      <c r="M2307" s="26">
        <f>LatticeLayout!P2307</f>
        <v>415.3475529888272</v>
      </c>
      <c r="N2307" s="26">
        <f>LatticeLayout!Q2307</f>
        <v>333.40118682404807</v>
      </c>
      <c r="O2307" s="26">
        <f t="shared" si="188"/>
        <v>333.40118682404807</v>
      </c>
      <c r="P2307" s="26">
        <f t="shared" si="189"/>
        <v>415.3475529888272</v>
      </c>
      <c r="Q2307" s="26">
        <f t="shared" si="190"/>
        <v>41.094000000000001</v>
      </c>
      <c r="R2307" s="26">
        <f t="shared" si="191"/>
        <v>90</v>
      </c>
      <c r="S2307" s="26">
        <f t="shared" si="192"/>
        <v>0</v>
      </c>
      <c r="T2307" s="26">
        <v>0</v>
      </c>
      <c r="U2307"/>
      <c r="V2307"/>
      <c r="W2307"/>
      <c r="X2307"/>
    </row>
    <row r="2308" spans="1:24" ht="12.75" hidden="1" customHeight="1">
      <c r="A2308" s="26">
        <f>LatticeLayout!A2308</f>
        <v>0</v>
      </c>
      <c r="B2308" s="26">
        <f>LatticeLayout!B2308</f>
        <v>0</v>
      </c>
      <c r="C2308" s="26">
        <f>LatticeLayout!C2308</f>
        <v>0</v>
      </c>
      <c r="D2308" s="26">
        <f>LatticeLayout!D2308</f>
        <v>0</v>
      </c>
      <c r="E2308" s="26">
        <f>LatticeLayout!E2308</f>
        <v>0</v>
      </c>
      <c r="F2308" s="26">
        <f>LatticeLayout!F2308</f>
        <v>0</v>
      </c>
      <c r="G2308" s="26">
        <f>LatticeLayout!G2308</f>
        <v>0</v>
      </c>
      <c r="H2308" s="26">
        <f>LatticeLayout!H2308</f>
        <v>0</v>
      </c>
      <c r="I2308" s="26">
        <f>LatticeLayout!I2308</f>
        <v>0</v>
      </c>
      <c r="J2308" s="26">
        <f>LatticeLayout!J2308</f>
        <v>0</v>
      </c>
      <c r="K2308" s="26">
        <f>LatticeLayout!K2308</f>
        <v>0</v>
      </c>
      <c r="L2308" s="26">
        <f>LatticeLayout!O2308</f>
        <v>41.094000000000001</v>
      </c>
      <c r="M2308" s="26">
        <f>LatticeLayout!P2308</f>
        <v>415.3475529888272</v>
      </c>
      <c r="N2308" s="26">
        <f>LatticeLayout!Q2308</f>
        <v>333.40118682404807</v>
      </c>
      <c r="O2308" s="26">
        <f t="shared" si="188"/>
        <v>333.40118682404807</v>
      </c>
      <c r="P2308" s="26">
        <f t="shared" si="189"/>
        <v>415.3475529888272</v>
      </c>
      <c r="Q2308" s="26">
        <f t="shared" si="190"/>
        <v>41.094000000000001</v>
      </c>
      <c r="R2308" s="26">
        <f t="shared" si="191"/>
        <v>90</v>
      </c>
      <c r="S2308" s="26">
        <f t="shared" si="192"/>
        <v>0</v>
      </c>
      <c r="T2308" s="26">
        <v>0</v>
      </c>
      <c r="U2308"/>
      <c r="V2308"/>
      <c r="W2308"/>
      <c r="X2308"/>
    </row>
    <row r="2309" spans="1:24" ht="12.75" hidden="1" customHeight="1">
      <c r="A2309" s="26">
        <f>LatticeLayout!A2309</f>
        <v>0</v>
      </c>
      <c r="B2309" s="26">
        <f>LatticeLayout!B2309</f>
        <v>0</v>
      </c>
      <c r="C2309" s="26">
        <f>LatticeLayout!C2309</f>
        <v>0</v>
      </c>
      <c r="D2309" s="26">
        <f>LatticeLayout!D2309</f>
        <v>0</v>
      </c>
      <c r="E2309" s="26">
        <f>LatticeLayout!E2309</f>
        <v>0</v>
      </c>
      <c r="F2309" s="26">
        <f>LatticeLayout!F2309</f>
        <v>0</v>
      </c>
      <c r="G2309" s="26" t="str">
        <f>LatticeLayout!G2309</f>
        <v>bellow</v>
      </c>
      <c r="H2309" s="26">
        <f>LatticeLayout!H2309</f>
        <v>0</v>
      </c>
      <c r="I2309" s="26">
        <f>LatticeLayout!I2309</f>
        <v>0</v>
      </c>
      <c r="J2309" s="26">
        <f>LatticeLayout!J2309</f>
        <v>0</v>
      </c>
      <c r="K2309" s="26">
        <f>LatticeLayout!K2309</f>
        <v>9.9516999999999994E-2</v>
      </c>
      <c r="L2309" s="26">
        <f>LatticeLayout!O2309</f>
        <v>41.094000000000001</v>
      </c>
      <c r="M2309" s="26">
        <f>LatticeLayout!P2309</f>
        <v>415.3475529888272</v>
      </c>
      <c r="N2309" s="26">
        <f>LatticeLayout!Q2309</f>
        <v>333.50070382404806</v>
      </c>
      <c r="O2309" s="26">
        <f t="shared" si="188"/>
        <v>333.45094532404806</v>
      </c>
      <c r="P2309" s="26">
        <f t="shared" si="189"/>
        <v>415.3475529888272</v>
      </c>
      <c r="Q2309" s="26">
        <f t="shared" si="190"/>
        <v>41.094000000000001</v>
      </c>
      <c r="R2309" s="26">
        <f t="shared" si="191"/>
        <v>90</v>
      </c>
      <c r="S2309" s="26">
        <f t="shared" si="192"/>
        <v>0</v>
      </c>
      <c r="T2309" s="26">
        <v>0</v>
      </c>
      <c r="U2309"/>
      <c r="V2309"/>
      <c r="W2309"/>
      <c r="X2309"/>
    </row>
    <row r="2310" spans="1:24" ht="12.75" customHeight="1">
      <c r="A2310" s="26" t="str">
        <f>LatticeLayout!A2310</f>
        <v>LS2</v>
      </c>
      <c r="B2310" s="26" t="str">
        <f>LatticeLayout!B2310</f>
        <v>CD06</v>
      </c>
      <c r="C2310" s="26" t="str">
        <f>LatticeLayout!C2310</f>
        <v>CAV7</v>
      </c>
      <c r="D2310" s="26">
        <f>LatticeLayout!D2310</f>
        <v>3540</v>
      </c>
      <c r="E2310" s="26" t="str">
        <f>LatticeLayout!E2310</f>
        <v>LS2_CD06:CAV7_D3540</v>
      </c>
      <c r="F2310" s="26">
        <f>LatticeLayout!F2310</f>
        <v>0</v>
      </c>
      <c r="G2310" s="26" t="str">
        <f>LatticeLayout!G2310</f>
        <v>b54 resonator</v>
      </c>
      <c r="H2310" s="26">
        <f>LatticeLayout!H2310</f>
        <v>40</v>
      </c>
      <c r="I2310" s="26">
        <f>LatticeLayout!I2310</f>
        <v>0</v>
      </c>
      <c r="J2310" s="26">
        <f>LatticeLayout!J2310</f>
        <v>0</v>
      </c>
      <c r="K2310" s="26">
        <f>LatticeLayout!K2310</f>
        <v>0.49565599999999999</v>
      </c>
      <c r="L2310" s="26">
        <f>LatticeLayout!O2310</f>
        <v>41.094000000000001</v>
      </c>
      <c r="M2310" s="26">
        <f>LatticeLayout!P2310</f>
        <v>415.3475529888272</v>
      </c>
      <c r="N2310" s="26">
        <f>LatticeLayout!Q2310</f>
        <v>333.99635982404806</v>
      </c>
      <c r="O2310" s="26">
        <f t="shared" si="188"/>
        <v>333.74853182404809</v>
      </c>
      <c r="P2310" s="26">
        <f t="shared" si="189"/>
        <v>415.3475529888272</v>
      </c>
      <c r="Q2310" s="26">
        <f t="shared" si="190"/>
        <v>41.094000000000001</v>
      </c>
      <c r="R2310" s="26">
        <f t="shared" si="191"/>
        <v>90</v>
      </c>
      <c r="S2310" s="26">
        <f t="shared" si="192"/>
        <v>0</v>
      </c>
      <c r="T2310" s="26">
        <v>0</v>
      </c>
      <c r="U2310"/>
      <c r="V2310"/>
      <c r="W2310"/>
      <c r="X2310"/>
    </row>
    <row r="2311" spans="1:24" hidden="1">
      <c r="A2311" s="26">
        <f>LatticeLayout!A2311</f>
        <v>0</v>
      </c>
      <c r="B2311" s="26">
        <f>LatticeLayout!B2311</f>
        <v>0</v>
      </c>
      <c r="C2311" s="26">
        <f>LatticeLayout!C2311</f>
        <v>0</v>
      </c>
      <c r="D2311" s="26">
        <f>LatticeLayout!D2311</f>
        <v>0</v>
      </c>
      <c r="E2311" s="26">
        <f>LatticeLayout!E2311</f>
        <v>0</v>
      </c>
      <c r="F2311" s="26">
        <f>LatticeLayout!F2311</f>
        <v>0</v>
      </c>
      <c r="G2311" s="26">
        <f>LatticeLayout!G2311</f>
        <v>0</v>
      </c>
      <c r="H2311" s="26">
        <f>LatticeLayout!H2311</f>
        <v>0</v>
      </c>
      <c r="I2311" s="26">
        <f>LatticeLayout!I2311</f>
        <v>0</v>
      </c>
      <c r="J2311" s="26">
        <f>LatticeLayout!J2311</f>
        <v>0</v>
      </c>
      <c r="K2311" s="26">
        <f>LatticeLayout!K2311</f>
        <v>0</v>
      </c>
      <c r="L2311" s="26">
        <f>LatticeLayout!O2311</f>
        <v>41.094000000000001</v>
      </c>
      <c r="M2311" s="26">
        <f>LatticeLayout!P2311</f>
        <v>415.3475529888272</v>
      </c>
      <c r="N2311" s="26">
        <f>LatticeLayout!Q2311</f>
        <v>333.99635982404806</v>
      </c>
      <c r="O2311" s="26">
        <f t="shared" si="188"/>
        <v>333.99635982404806</v>
      </c>
      <c r="P2311" s="26">
        <f t="shared" si="189"/>
        <v>415.3475529888272</v>
      </c>
      <c r="Q2311" s="26">
        <f t="shared" si="190"/>
        <v>41.094000000000001</v>
      </c>
      <c r="R2311" s="26">
        <f t="shared" si="191"/>
        <v>90</v>
      </c>
      <c r="S2311" s="26">
        <f t="shared" si="192"/>
        <v>0</v>
      </c>
      <c r="T2311" s="26">
        <v>0</v>
      </c>
      <c r="U2311"/>
      <c r="V2311"/>
      <c r="W2311"/>
      <c r="X2311"/>
    </row>
    <row r="2312" spans="1:24" ht="12.75" hidden="1" customHeight="1">
      <c r="A2312" s="26">
        <f>LatticeLayout!A2312</f>
        <v>0</v>
      </c>
      <c r="B2312" s="26">
        <f>LatticeLayout!B2312</f>
        <v>0</v>
      </c>
      <c r="C2312" s="26">
        <f>LatticeLayout!C2312</f>
        <v>0</v>
      </c>
      <c r="D2312" s="26">
        <f>LatticeLayout!D2312</f>
        <v>0</v>
      </c>
      <c r="E2312" s="26">
        <f>LatticeLayout!E2312</f>
        <v>0</v>
      </c>
      <c r="F2312" s="26">
        <f>LatticeLayout!F2312</f>
        <v>0</v>
      </c>
      <c r="G2312" s="26">
        <f>LatticeLayout!G2312</f>
        <v>0</v>
      </c>
      <c r="H2312" s="26">
        <f>LatticeLayout!H2312</f>
        <v>0</v>
      </c>
      <c r="I2312" s="26">
        <f>LatticeLayout!I2312</f>
        <v>0</v>
      </c>
      <c r="J2312" s="26">
        <f>LatticeLayout!J2312</f>
        <v>0</v>
      </c>
      <c r="K2312" s="26">
        <f>LatticeLayout!K2312</f>
        <v>0</v>
      </c>
      <c r="L2312" s="26">
        <f>LatticeLayout!O2312</f>
        <v>41.094000000000001</v>
      </c>
      <c r="M2312" s="26">
        <f>LatticeLayout!P2312</f>
        <v>415.3475529888272</v>
      </c>
      <c r="N2312" s="26">
        <f>LatticeLayout!Q2312</f>
        <v>333.99635982404806</v>
      </c>
      <c r="O2312" s="26">
        <f t="shared" si="188"/>
        <v>333.99635982404806</v>
      </c>
      <c r="P2312" s="26">
        <f t="shared" si="189"/>
        <v>415.3475529888272</v>
      </c>
      <c r="Q2312" s="26">
        <f t="shared" si="190"/>
        <v>41.094000000000001</v>
      </c>
      <c r="R2312" s="26">
        <f t="shared" si="191"/>
        <v>90</v>
      </c>
      <c r="S2312" s="26">
        <f t="shared" si="192"/>
        <v>0</v>
      </c>
      <c r="T2312" s="26">
        <v>0</v>
      </c>
      <c r="U2312"/>
      <c r="V2312"/>
      <c r="W2312"/>
      <c r="X2312"/>
    </row>
    <row r="2313" spans="1:24" ht="12.75" hidden="1" customHeight="1">
      <c r="A2313" s="26">
        <f>LatticeLayout!A2313</f>
        <v>0</v>
      </c>
      <c r="B2313" s="26">
        <f>LatticeLayout!B2313</f>
        <v>0</v>
      </c>
      <c r="C2313" s="26">
        <f>LatticeLayout!C2313</f>
        <v>0</v>
      </c>
      <c r="D2313" s="26">
        <f>LatticeLayout!D2313</f>
        <v>0</v>
      </c>
      <c r="E2313" s="26">
        <f>LatticeLayout!E2313</f>
        <v>0</v>
      </c>
      <c r="F2313" s="26">
        <f>LatticeLayout!F2313</f>
        <v>0</v>
      </c>
      <c r="G2313" s="26" t="str">
        <f>LatticeLayout!G2313</f>
        <v>bellow</v>
      </c>
      <c r="H2313" s="26">
        <f>LatticeLayout!H2313</f>
        <v>0</v>
      </c>
      <c r="I2313" s="26">
        <f>LatticeLayout!I2313</f>
        <v>0</v>
      </c>
      <c r="J2313" s="26">
        <f>LatticeLayout!J2313</f>
        <v>0</v>
      </c>
      <c r="K2313" s="26">
        <f>LatticeLayout!K2313</f>
        <v>9.9516999999999994E-2</v>
      </c>
      <c r="L2313" s="26">
        <f>LatticeLayout!O2313</f>
        <v>41.094000000000001</v>
      </c>
      <c r="M2313" s="26">
        <f>LatticeLayout!P2313</f>
        <v>415.3475529888272</v>
      </c>
      <c r="N2313" s="26">
        <f>LatticeLayout!Q2313</f>
        <v>334.09587682404805</v>
      </c>
      <c r="O2313" s="26">
        <f t="shared" si="188"/>
        <v>334.04611832404805</v>
      </c>
      <c r="P2313" s="26">
        <f t="shared" si="189"/>
        <v>415.3475529888272</v>
      </c>
      <c r="Q2313" s="26">
        <f t="shared" si="190"/>
        <v>41.094000000000001</v>
      </c>
      <c r="R2313" s="26">
        <f t="shared" si="191"/>
        <v>90</v>
      </c>
      <c r="S2313" s="26">
        <f t="shared" si="192"/>
        <v>0</v>
      </c>
      <c r="T2313" s="26">
        <v>0</v>
      </c>
      <c r="U2313"/>
      <c r="V2313"/>
      <c r="W2313"/>
      <c r="X2313"/>
    </row>
    <row r="2314" spans="1:24" ht="12.75" customHeight="1">
      <c r="A2314" s="26" t="str">
        <f>LatticeLayout!A2314</f>
        <v>LS2</v>
      </c>
      <c r="B2314" s="26" t="str">
        <f>LatticeLayout!B2314</f>
        <v>CD06</v>
      </c>
      <c r="C2314" s="26" t="str">
        <f>LatticeLayout!C2314</f>
        <v>CAV8</v>
      </c>
      <c r="D2314" s="26">
        <f>LatticeLayout!D2314</f>
        <v>3546</v>
      </c>
      <c r="E2314" s="26" t="str">
        <f>LatticeLayout!E2314</f>
        <v>LS2_CD06:CAV8_D3546</v>
      </c>
      <c r="F2314" s="26">
        <f>LatticeLayout!F2314</f>
        <v>0</v>
      </c>
      <c r="G2314" s="26" t="str">
        <f>LatticeLayout!G2314</f>
        <v>b54 resonator</v>
      </c>
      <c r="H2314" s="26">
        <f>LatticeLayout!H2314</f>
        <v>40</v>
      </c>
      <c r="I2314" s="26">
        <f>LatticeLayout!I2314</f>
        <v>0</v>
      </c>
      <c r="J2314" s="26">
        <f>LatticeLayout!J2314</f>
        <v>0</v>
      </c>
      <c r="K2314" s="26">
        <f>LatticeLayout!K2314</f>
        <v>0.49565599999999999</v>
      </c>
      <c r="L2314" s="26">
        <f>LatticeLayout!O2314</f>
        <v>41.094000000000001</v>
      </c>
      <c r="M2314" s="26">
        <f>LatticeLayout!P2314</f>
        <v>415.3475529888272</v>
      </c>
      <c r="N2314" s="26">
        <f>LatticeLayout!Q2314</f>
        <v>334.59153282404804</v>
      </c>
      <c r="O2314" s="26">
        <f t="shared" si="188"/>
        <v>334.34370482404802</v>
      </c>
      <c r="P2314" s="26">
        <f t="shared" si="189"/>
        <v>415.3475529888272</v>
      </c>
      <c r="Q2314" s="26">
        <f t="shared" si="190"/>
        <v>41.094000000000001</v>
      </c>
      <c r="R2314" s="26">
        <f t="shared" si="191"/>
        <v>90</v>
      </c>
      <c r="S2314" s="26">
        <f t="shared" si="192"/>
        <v>0</v>
      </c>
      <c r="T2314" s="26">
        <v>0</v>
      </c>
      <c r="U2314"/>
      <c r="V2314"/>
      <c r="W2314"/>
      <c r="X2314"/>
    </row>
    <row r="2315" spans="1:24" hidden="1">
      <c r="A2315" s="26" t="str">
        <f>LatticeLayout!A2315</f>
        <v>LS2</v>
      </c>
      <c r="B2315" s="26" t="str">
        <f>LatticeLayout!B2315</f>
        <v>CD06</v>
      </c>
      <c r="C2315" s="26" t="str">
        <f>LatticeLayout!C2315</f>
        <v>BLM</v>
      </c>
      <c r="D2315" s="26">
        <f>LatticeLayout!D2315</f>
        <v>3548</v>
      </c>
      <c r="E2315" s="26" t="str">
        <f>LatticeLayout!E2315</f>
        <v>LS2_CD06:BLM_D3548</v>
      </c>
      <c r="F2315" s="26">
        <f>LatticeLayout!F2315</f>
        <v>0</v>
      </c>
      <c r="G2315" s="26" t="str">
        <f>LatticeLayout!G2315</f>
        <v>outside loss monitor</v>
      </c>
      <c r="H2315" s="26">
        <f>LatticeLayout!H2315</f>
        <v>0</v>
      </c>
      <c r="I2315" s="26">
        <f>LatticeLayout!I2315</f>
        <v>0</v>
      </c>
      <c r="J2315" s="26">
        <f>LatticeLayout!J2315</f>
        <v>0</v>
      </c>
      <c r="K2315" s="26">
        <f>LatticeLayout!K2315</f>
        <v>0</v>
      </c>
      <c r="L2315" s="26">
        <f>LatticeLayout!O2315</f>
        <v>41.094000000000001</v>
      </c>
      <c r="M2315" s="26">
        <f>LatticeLayout!P2315</f>
        <v>415.3475529888272</v>
      </c>
      <c r="N2315" s="26">
        <f>LatticeLayout!Q2315</f>
        <v>334.59153282404804</v>
      </c>
      <c r="O2315" s="26">
        <f t="shared" si="188"/>
        <v>334.59153282404804</v>
      </c>
      <c r="P2315" s="26">
        <f t="shared" si="189"/>
        <v>415.3475529888272</v>
      </c>
      <c r="Q2315" s="26">
        <f t="shared" si="190"/>
        <v>41.094000000000001</v>
      </c>
      <c r="R2315" s="26">
        <f t="shared" si="191"/>
        <v>90</v>
      </c>
      <c r="S2315" s="26">
        <f t="shared" si="192"/>
        <v>0</v>
      </c>
      <c r="T2315" s="26">
        <v>0</v>
      </c>
      <c r="U2315"/>
      <c r="V2315"/>
      <c r="W2315"/>
      <c r="X2315"/>
    </row>
    <row r="2316" spans="1:24" ht="12.75" hidden="1" customHeight="1">
      <c r="A2316" s="26">
        <f>LatticeLayout!A2316</f>
        <v>0</v>
      </c>
      <c r="B2316" s="26">
        <f>LatticeLayout!B2316</f>
        <v>0</v>
      </c>
      <c r="C2316" s="26">
        <f>LatticeLayout!C2316</f>
        <v>0</v>
      </c>
      <c r="D2316" s="26">
        <f>LatticeLayout!D2316</f>
        <v>0</v>
      </c>
      <c r="E2316" s="26">
        <f>LatticeLayout!E2316</f>
        <v>0</v>
      </c>
      <c r="F2316" s="26">
        <f>LatticeLayout!F2316</f>
        <v>0</v>
      </c>
      <c r="G2316" s="26">
        <f>LatticeLayout!G2316</f>
        <v>0</v>
      </c>
      <c r="H2316" s="26">
        <f>LatticeLayout!H2316</f>
        <v>0</v>
      </c>
      <c r="I2316" s="26">
        <f>LatticeLayout!I2316</f>
        <v>0</v>
      </c>
      <c r="J2316" s="26">
        <f>LatticeLayout!J2316</f>
        <v>0</v>
      </c>
      <c r="K2316" s="26">
        <f>LatticeLayout!K2316</f>
        <v>0</v>
      </c>
      <c r="L2316" s="26">
        <f>LatticeLayout!O2316</f>
        <v>41.094000000000001</v>
      </c>
      <c r="M2316" s="26">
        <f>LatticeLayout!P2316</f>
        <v>415.3475529888272</v>
      </c>
      <c r="N2316" s="26">
        <f>LatticeLayout!Q2316</f>
        <v>334.59153282404804</v>
      </c>
      <c r="O2316" s="26">
        <f t="shared" si="188"/>
        <v>334.59153282404804</v>
      </c>
      <c r="P2316" s="26">
        <f t="shared" si="189"/>
        <v>415.3475529888272</v>
      </c>
      <c r="Q2316" s="26">
        <f t="shared" si="190"/>
        <v>41.094000000000001</v>
      </c>
      <c r="R2316" s="26">
        <f t="shared" si="191"/>
        <v>90</v>
      </c>
      <c r="S2316" s="26">
        <f t="shared" si="192"/>
        <v>0</v>
      </c>
      <c r="T2316" s="26">
        <v>0</v>
      </c>
      <c r="U2316"/>
      <c r="V2316"/>
      <c r="W2316"/>
      <c r="X2316"/>
    </row>
    <row r="2317" spans="1:24" ht="12.75" hidden="1" customHeight="1">
      <c r="A2317" s="26">
        <f>LatticeLayout!A2317</f>
        <v>0</v>
      </c>
      <c r="B2317" s="26">
        <f>LatticeLayout!B2317</f>
        <v>0</v>
      </c>
      <c r="C2317" s="26">
        <f>LatticeLayout!C2317</f>
        <v>0</v>
      </c>
      <c r="D2317" s="26">
        <f>LatticeLayout!D2317</f>
        <v>0</v>
      </c>
      <c r="E2317" s="26">
        <f>LatticeLayout!E2317</f>
        <v>0</v>
      </c>
      <c r="F2317" s="26">
        <f>LatticeLayout!F2317</f>
        <v>0</v>
      </c>
      <c r="G2317" s="26">
        <f>LatticeLayout!G2317</f>
        <v>0</v>
      </c>
      <c r="H2317" s="26">
        <f>LatticeLayout!H2317</f>
        <v>0</v>
      </c>
      <c r="I2317" s="26">
        <f>LatticeLayout!I2317</f>
        <v>0</v>
      </c>
      <c r="J2317" s="26">
        <f>LatticeLayout!J2317</f>
        <v>0</v>
      </c>
      <c r="K2317" s="26">
        <f>LatticeLayout!K2317</f>
        <v>0.16770399999999999</v>
      </c>
      <c r="L2317" s="26">
        <f>LatticeLayout!O2317</f>
        <v>41.094000000000001</v>
      </c>
      <c r="M2317" s="26">
        <f>LatticeLayout!P2317</f>
        <v>415.3475529888272</v>
      </c>
      <c r="N2317" s="26">
        <f>LatticeLayout!Q2317</f>
        <v>334.75923682404806</v>
      </c>
      <c r="O2317" s="26">
        <f t="shared" si="188"/>
        <v>334.67538482404802</v>
      </c>
      <c r="P2317" s="26">
        <f t="shared" si="189"/>
        <v>415.3475529888272</v>
      </c>
      <c r="Q2317" s="26">
        <f t="shared" si="190"/>
        <v>41.094000000000001</v>
      </c>
      <c r="R2317" s="26">
        <f t="shared" si="191"/>
        <v>90</v>
      </c>
      <c r="S2317" s="26">
        <f t="shared" si="192"/>
        <v>0</v>
      </c>
      <c r="T2317" s="26">
        <v>0</v>
      </c>
      <c r="U2317"/>
      <c r="V2317"/>
      <c r="W2317"/>
      <c r="X2317"/>
    </row>
    <row r="2318" spans="1:24" ht="12.75" hidden="1" customHeight="1">
      <c r="A2318" s="26" t="str">
        <f>LatticeLayout!A2318</f>
        <v>LS2</v>
      </c>
      <c r="B2318" s="26" t="str">
        <f>LatticeLayout!B2318</f>
        <v>CD06</v>
      </c>
      <c r="C2318" s="26" t="str">
        <f>LatticeLayout!C2318</f>
        <v>GV</v>
      </c>
      <c r="D2318" s="26">
        <f>LatticeLayout!D2318</f>
        <v>3550</v>
      </c>
      <c r="E2318" s="26" t="str">
        <f>LatticeLayout!E2318</f>
        <v>LS2_CD06:GV_D3550</v>
      </c>
      <c r="F2318" s="26">
        <f>LatticeLayout!F2318</f>
        <v>0</v>
      </c>
      <c r="G2318" s="26" t="str">
        <f>LatticeLayout!G2318</f>
        <v>gate valve</v>
      </c>
      <c r="H2318" s="26">
        <f>LatticeLayout!H2318</f>
        <v>40</v>
      </c>
      <c r="I2318" s="26">
        <f>LatticeLayout!I2318</f>
        <v>0</v>
      </c>
      <c r="J2318" s="26">
        <f>LatticeLayout!J2318</f>
        <v>0</v>
      </c>
      <c r="K2318" s="26">
        <f>LatticeLayout!K2318</f>
        <v>5.7403999999999997E-2</v>
      </c>
      <c r="L2318" s="26">
        <f>LatticeLayout!O2318</f>
        <v>41.094000000000001</v>
      </c>
      <c r="M2318" s="26">
        <f>LatticeLayout!P2318</f>
        <v>415.3475529888272</v>
      </c>
      <c r="N2318" s="26">
        <f>LatticeLayout!Q2318</f>
        <v>334.81664082404808</v>
      </c>
      <c r="O2318" s="26">
        <f t="shared" si="188"/>
        <v>334.78793882404807</v>
      </c>
      <c r="P2318" s="26">
        <f t="shared" si="189"/>
        <v>415.3475529888272</v>
      </c>
      <c r="Q2318" s="26">
        <f t="shared" si="190"/>
        <v>41.094000000000001</v>
      </c>
      <c r="R2318" s="26">
        <f t="shared" si="191"/>
        <v>90</v>
      </c>
      <c r="S2318" s="26">
        <f t="shared" si="192"/>
        <v>0</v>
      </c>
      <c r="T2318" s="26">
        <v>0</v>
      </c>
      <c r="U2318"/>
      <c r="V2318"/>
      <c r="W2318"/>
      <c r="X2318"/>
    </row>
    <row r="2319" spans="1:24" ht="12.75" hidden="1" customHeight="1">
      <c r="A2319" s="26">
        <f>LatticeLayout!A2319</f>
        <v>0</v>
      </c>
      <c r="B2319" s="26">
        <f>LatticeLayout!B2319</f>
        <v>0</v>
      </c>
      <c r="C2319" s="26">
        <f>LatticeLayout!C2319</f>
        <v>0</v>
      </c>
      <c r="D2319" s="26">
        <f>LatticeLayout!D2319</f>
        <v>0</v>
      </c>
      <c r="E2319" s="26">
        <f>LatticeLayout!E2319</f>
        <v>0</v>
      </c>
      <c r="F2319" s="26">
        <f>LatticeLayout!F2319</f>
        <v>0</v>
      </c>
      <c r="G2319" s="26" t="str">
        <f>LatticeLayout!G2319</f>
        <v>bellow</v>
      </c>
      <c r="H2319" s="26">
        <f>LatticeLayout!H2319</f>
        <v>40</v>
      </c>
      <c r="I2319" s="26">
        <f>LatticeLayout!I2319</f>
        <v>0</v>
      </c>
      <c r="J2319" s="26">
        <f>LatticeLayout!J2319</f>
        <v>0</v>
      </c>
      <c r="K2319" s="26">
        <f>LatticeLayout!K2319</f>
        <v>0.103502</v>
      </c>
      <c r="L2319" s="26">
        <f>LatticeLayout!O2319</f>
        <v>41.094000000000001</v>
      </c>
      <c r="M2319" s="26">
        <f>LatticeLayout!P2319</f>
        <v>415.3475529888272</v>
      </c>
      <c r="N2319" s="26">
        <f>LatticeLayout!Q2319</f>
        <v>334.92014282404807</v>
      </c>
      <c r="O2319" s="26">
        <f t="shared" si="188"/>
        <v>334.8683918240481</v>
      </c>
      <c r="P2319" s="26">
        <f t="shared" si="189"/>
        <v>415.3475529888272</v>
      </c>
      <c r="Q2319" s="26">
        <f t="shared" si="190"/>
        <v>41.094000000000001</v>
      </c>
      <c r="R2319" s="26">
        <f t="shared" si="191"/>
        <v>90</v>
      </c>
      <c r="S2319" s="26">
        <f t="shared" si="192"/>
        <v>0</v>
      </c>
      <c r="T2319" s="26">
        <v>0</v>
      </c>
      <c r="U2319"/>
      <c r="V2319"/>
      <c r="W2319"/>
      <c r="X2319"/>
    </row>
    <row r="2320" spans="1:24" ht="12.75" customHeight="1">
      <c r="A2320" s="26" t="str">
        <f>LatticeLayout!A2320</f>
        <v>LS2</v>
      </c>
      <c r="B2320" s="26" t="str">
        <f>LatticeLayout!B2320</f>
        <v>WD06</v>
      </c>
      <c r="C2320" s="26" t="str">
        <f>LatticeLayout!C2320</f>
        <v>BPM</v>
      </c>
      <c r="D2320" s="26">
        <f>LatticeLayout!D2320</f>
        <v>3552</v>
      </c>
      <c r="E2320" s="26" t="str">
        <f>LatticeLayout!E2320</f>
        <v>LS2_WD06:BPM_D3552</v>
      </c>
      <c r="F2320" s="26" t="str">
        <f>LatticeLayout!F2320</f>
        <v>BPM2</v>
      </c>
      <c r="G2320" s="26" t="str">
        <f>LatticeLayout!G2320</f>
        <v>position monitor</v>
      </c>
      <c r="H2320" s="26">
        <f>LatticeLayout!H2320</f>
        <v>0</v>
      </c>
      <c r="I2320" s="26">
        <f>LatticeLayout!I2320</f>
        <v>0</v>
      </c>
      <c r="J2320" s="26">
        <f>LatticeLayout!J2320</f>
        <v>0</v>
      </c>
      <c r="K2320" s="26">
        <f>LatticeLayout!K2320</f>
        <v>0</v>
      </c>
      <c r="L2320" s="26">
        <f>LatticeLayout!O2320</f>
        <v>41.094000000000001</v>
      </c>
      <c r="M2320" s="26">
        <f>LatticeLayout!P2320</f>
        <v>415.3475529888272</v>
      </c>
      <c r="N2320" s="26">
        <f>LatticeLayout!Q2320</f>
        <v>334.92014282404807</v>
      </c>
      <c r="O2320" s="26">
        <f t="shared" si="188"/>
        <v>334.92014282404807</v>
      </c>
      <c r="P2320" s="26">
        <f t="shared" si="189"/>
        <v>415.3475529888272</v>
      </c>
      <c r="Q2320" s="26">
        <f t="shared" si="190"/>
        <v>41.094000000000001</v>
      </c>
      <c r="R2320" s="26">
        <f t="shared" si="191"/>
        <v>90</v>
      </c>
      <c r="S2320" s="26">
        <f t="shared" si="192"/>
        <v>0</v>
      </c>
      <c r="T2320" s="26">
        <v>0</v>
      </c>
      <c r="U2320"/>
      <c r="V2320"/>
      <c r="W2320"/>
      <c r="X2320"/>
    </row>
    <row r="2321" spans="1:24" ht="12.75" customHeight="1">
      <c r="A2321" s="26">
        <f>LatticeLayout!A2321</f>
        <v>0</v>
      </c>
      <c r="B2321" s="26">
        <f>LatticeLayout!B2321</f>
        <v>0</v>
      </c>
      <c r="C2321" s="26">
        <f>LatticeLayout!C2321</f>
        <v>0</v>
      </c>
      <c r="D2321" s="26">
        <f>LatticeLayout!D2321</f>
        <v>0</v>
      </c>
      <c r="E2321" s="26">
        <f>LatticeLayout!E2321</f>
        <v>0</v>
      </c>
      <c r="F2321" s="26">
        <f>LatticeLayout!F2321</f>
        <v>0</v>
      </c>
      <c r="G2321" s="26" t="str">
        <f>LatticeLayout!G2321</f>
        <v>diagnostic box</v>
      </c>
      <c r="H2321" s="26">
        <f>LatticeLayout!H2321</f>
        <v>0</v>
      </c>
      <c r="I2321" s="26">
        <f>LatticeLayout!I2321</f>
        <v>0</v>
      </c>
      <c r="J2321" s="26">
        <f>LatticeLayout!J2321</f>
        <v>0</v>
      </c>
      <c r="K2321" s="26">
        <f>LatticeLayout!K2321</f>
        <v>0.14528199999999999</v>
      </c>
      <c r="L2321" s="26">
        <f>LatticeLayout!O2321</f>
        <v>41.094000000000001</v>
      </c>
      <c r="M2321" s="26">
        <f>LatticeLayout!P2321</f>
        <v>415.3475529888272</v>
      </c>
      <c r="N2321" s="26">
        <f>LatticeLayout!Q2321</f>
        <v>335.06542482404808</v>
      </c>
      <c r="O2321" s="26">
        <f t="shared" si="188"/>
        <v>334.99278382404805</v>
      </c>
      <c r="P2321" s="26">
        <f t="shared" si="189"/>
        <v>415.3475529888272</v>
      </c>
      <c r="Q2321" s="26">
        <f t="shared" si="190"/>
        <v>41.094000000000001</v>
      </c>
      <c r="R2321" s="26">
        <f t="shared" si="191"/>
        <v>90</v>
      </c>
      <c r="S2321" s="26">
        <f t="shared" si="192"/>
        <v>0</v>
      </c>
      <c r="T2321" s="26">
        <v>0</v>
      </c>
      <c r="U2321"/>
      <c r="V2321"/>
      <c r="W2321"/>
      <c r="X2321"/>
    </row>
    <row r="2322" spans="1:24" ht="12.75" hidden="1" customHeight="1">
      <c r="A2322" s="26" t="str">
        <f>LatticeLayout!A2322</f>
        <v>LS2</v>
      </c>
      <c r="B2322" s="26" t="str">
        <f>LatticeLayout!B2322</f>
        <v>WD06</v>
      </c>
      <c r="C2322" s="26" t="str">
        <f>LatticeLayout!C2322</f>
        <v>PORT</v>
      </c>
      <c r="D2322" s="26">
        <f>LatticeLayout!D2322</f>
        <v>3553</v>
      </c>
      <c r="E2322" s="26" t="str">
        <f>LatticeLayout!E2322</f>
        <v>LS2_WD06:PORT_D3553</v>
      </c>
      <c r="F2322" s="26">
        <f>LatticeLayout!F2322</f>
        <v>0</v>
      </c>
      <c r="G2322" s="26" t="str">
        <f>LatticeLayout!G2322</f>
        <v>port for future diagnostics</v>
      </c>
      <c r="H2322" s="26">
        <f>LatticeLayout!H2322</f>
        <v>0</v>
      </c>
      <c r="I2322" s="26">
        <f>LatticeLayout!I2322</f>
        <v>0</v>
      </c>
      <c r="J2322" s="26">
        <f>LatticeLayout!J2322</f>
        <v>0</v>
      </c>
      <c r="K2322" s="26">
        <f>LatticeLayout!K2322</f>
        <v>0</v>
      </c>
      <c r="L2322" s="26">
        <f>LatticeLayout!O2322</f>
        <v>41.094000000000001</v>
      </c>
      <c r="M2322" s="26">
        <f>LatticeLayout!P2322</f>
        <v>415.3475529888272</v>
      </c>
      <c r="N2322" s="26">
        <f>LatticeLayout!Q2322</f>
        <v>335.06542482404808</v>
      </c>
      <c r="O2322" s="26">
        <f t="shared" si="188"/>
        <v>335.06542482404808</v>
      </c>
      <c r="P2322" s="26">
        <f t="shared" si="189"/>
        <v>415.3475529888272</v>
      </c>
      <c r="Q2322" s="26">
        <f t="shared" si="190"/>
        <v>41.094000000000001</v>
      </c>
      <c r="R2322" s="26">
        <f t="shared" si="191"/>
        <v>90</v>
      </c>
      <c r="S2322" s="26">
        <f t="shared" si="192"/>
        <v>0</v>
      </c>
      <c r="T2322" s="26">
        <v>0</v>
      </c>
      <c r="U2322"/>
      <c r="V2322"/>
      <c r="W2322"/>
      <c r="X2322"/>
    </row>
    <row r="2323" spans="1:24" ht="12.75" customHeight="1">
      <c r="A2323" s="26">
        <f>LatticeLayout!A2323</f>
        <v>0</v>
      </c>
      <c r="B2323" s="26">
        <f>LatticeLayout!B2323</f>
        <v>0</v>
      </c>
      <c r="C2323" s="26">
        <f>LatticeLayout!C2323</f>
        <v>0</v>
      </c>
      <c r="D2323" s="26">
        <f>LatticeLayout!D2323</f>
        <v>0</v>
      </c>
      <c r="E2323" s="26">
        <f>LatticeLayout!E2323</f>
        <v>0</v>
      </c>
      <c r="F2323" s="26">
        <f>LatticeLayout!F2323</f>
        <v>0</v>
      </c>
      <c r="G2323" s="26" t="str">
        <f>LatticeLayout!G2323</f>
        <v>diagnostic box</v>
      </c>
      <c r="H2323" s="26">
        <f>LatticeLayout!H2323</f>
        <v>0</v>
      </c>
      <c r="I2323" s="26">
        <f>LatticeLayout!I2323</f>
        <v>0</v>
      </c>
      <c r="J2323" s="26">
        <f>LatticeLayout!J2323</f>
        <v>0</v>
      </c>
      <c r="K2323" s="26">
        <f>LatticeLayout!K2323</f>
        <v>0</v>
      </c>
      <c r="L2323" s="26">
        <f>LatticeLayout!O2323</f>
        <v>41.094000000000001</v>
      </c>
      <c r="M2323" s="26">
        <f>LatticeLayout!P2323</f>
        <v>415.3475529888272</v>
      </c>
      <c r="N2323" s="26">
        <f>LatticeLayout!Q2323</f>
        <v>335.06542482404808</v>
      </c>
      <c r="O2323" s="26">
        <f t="shared" si="188"/>
        <v>335.06542482404808</v>
      </c>
      <c r="P2323" s="26">
        <f t="shared" si="189"/>
        <v>415.3475529888272</v>
      </c>
      <c r="Q2323" s="26">
        <f t="shared" si="190"/>
        <v>41.094000000000001</v>
      </c>
      <c r="R2323" s="26">
        <f t="shared" si="191"/>
        <v>90</v>
      </c>
      <c r="S2323" s="26">
        <f t="shared" si="192"/>
        <v>0</v>
      </c>
      <c r="T2323" s="26">
        <v>0</v>
      </c>
      <c r="U2323"/>
      <c r="V2323"/>
      <c r="W2323"/>
      <c r="X2323"/>
    </row>
    <row r="2324" spans="1:24" ht="12.75" hidden="1" customHeight="1">
      <c r="A2324" s="26" t="str">
        <f>LatticeLayout!A2324</f>
        <v>LS2</v>
      </c>
      <c r="B2324" s="26" t="str">
        <f>LatticeLayout!B2324</f>
        <v>WD06</v>
      </c>
      <c r="C2324" s="26" t="str">
        <f>LatticeLayout!C2324</f>
        <v>IP</v>
      </c>
      <c r="D2324" s="26">
        <f>LatticeLayout!D2324</f>
        <v>3553</v>
      </c>
      <c r="E2324" s="26" t="str">
        <f>LatticeLayout!E2324</f>
        <v>LS2_WD06:IP_D3553</v>
      </c>
      <c r="F2324" s="26" t="str">
        <f>LatticeLayout!F2324</f>
        <v>IP_S</v>
      </c>
      <c r="G2324" s="26" t="str">
        <f>LatticeLayout!G2324</f>
        <v>ion pump, 75 l/s</v>
      </c>
      <c r="H2324" s="26">
        <f>LatticeLayout!H2324</f>
        <v>0</v>
      </c>
      <c r="I2324" s="26">
        <f>LatticeLayout!I2324</f>
        <v>0</v>
      </c>
      <c r="J2324" s="26">
        <f>LatticeLayout!J2324</f>
        <v>0</v>
      </c>
      <c r="K2324" s="26">
        <f>LatticeLayout!K2324</f>
        <v>0</v>
      </c>
      <c r="L2324" s="26">
        <f>LatticeLayout!O2324</f>
        <v>41.094000000000001</v>
      </c>
      <c r="M2324" s="26">
        <f>LatticeLayout!P2324</f>
        <v>415.3475529888272</v>
      </c>
      <c r="N2324" s="26">
        <f>LatticeLayout!Q2324</f>
        <v>335.06542482404808</v>
      </c>
      <c r="O2324" s="26">
        <f t="shared" si="188"/>
        <v>335.06542482404808</v>
      </c>
      <c r="P2324" s="26">
        <f t="shared" si="189"/>
        <v>415.3475529888272</v>
      </c>
      <c r="Q2324" s="26">
        <f t="shared" si="190"/>
        <v>41.094000000000001</v>
      </c>
      <c r="R2324" s="26">
        <f t="shared" si="191"/>
        <v>90</v>
      </c>
      <c r="S2324" s="26">
        <f t="shared" si="192"/>
        <v>0</v>
      </c>
      <c r="T2324" s="26">
        <v>0</v>
      </c>
      <c r="U2324"/>
      <c r="V2324"/>
      <c r="W2324"/>
      <c r="X2324"/>
    </row>
    <row r="2325" spans="1:24" ht="12.75" hidden="1" customHeight="1">
      <c r="A2325" s="26">
        <f>LatticeLayout!A2325</f>
        <v>0</v>
      </c>
      <c r="B2325" s="26">
        <f>LatticeLayout!B2325</f>
        <v>0</v>
      </c>
      <c r="C2325" s="26">
        <f>LatticeLayout!C2325</f>
        <v>0</v>
      </c>
      <c r="D2325" s="26">
        <f>LatticeLayout!D2325</f>
        <v>0</v>
      </c>
      <c r="E2325" s="26">
        <f>LatticeLayout!E2325</f>
        <v>0</v>
      </c>
      <c r="F2325" s="26">
        <f>LatticeLayout!F2325</f>
        <v>0</v>
      </c>
      <c r="G2325" s="26" t="str">
        <f>LatticeLayout!G2325</f>
        <v>bellow</v>
      </c>
      <c r="H2325" s="26">
        <f>LatticeLayout!H2325</f>
        <v>40</v>
      </c>
      <c r="I2325" s="26">
        <f>LatticeLayout!I2325</f>
        <v>0</v>
      </c>
      <c r="J2325" s="26">
        <f>LatticeLayout!J2325</f>
        <v>0</v>
      </c>
      <c r="K2325" s="26">
        <f>LatticeLayout!K2325</f>
        <v>0.131216</v>
      </c>
      <c r="L2325" s="26">
        <f>LatticeLayout!O2325</f>
        <v>41.094000000000001</v>
      </c>
      <c r="M2325" s="26">
        <f>LatticeLayout!P2325</f>
        <v>415.3475529888272</v>
      </c>
      <c r="N2325" s="26">
        <f>LatticeLayout!Q2325</f>
        <v>335.19664082404807</v>
      </c>
      <c r="O2325" s="26">
        <f t="shared" si="188"/>
        <v>335.13103282404808</v>
      </c>
      <c r="P2325" s="26">
        <f t="shared" si="189"/>
        <v>415.3475529888272</v>
      </c>
      <c r="Q2325" s="26">
        <f t="shared" si="190"/>
        <v>41.094000000000001</v>
      </c>
      <c r="R2325" s="26">
        <f t="shared" si="191"/>
        <v>90</v>
      </c>
      <c r="S2325" s="26">
        <f t="shared" si="192"/>
        <v>0</v>
      </c>
      <c r="T2325" s="26">
        <v>0</v>
      </c>
      <c r="U2325"/>
      <c r="V2325"/>
      <c r="W2325"/>
      <c r="X2325"/>
    </row>
    <row r="2326" spans="1:24" ht="12.75" hidden="1" customHeight="1">
      <c r="A2326" s="26" t="str">
        <f>LatticeLayout!A2326</f>
        <v>LS2</v>
      </c>
      <c r="B2326" s="26" t="str">
        <f>LatticeLayout!B2326</f>
        <v>CD07</v>
      </c>
      <c r="C2326" s="26" t="str">
        <f>LatticeLayout!C2326</f>
        <v>GV</v>
      </c>
      <c r="D2326" s="26">
        <f>LatticeLayout!D2326</f>
        <v>3555</v>
      </c>
      <c r="E2326" s="26" t="str">
        <f>LatticeLayout!E2326</f>
        <v>LS2_CD07:GV_D3555</v>
      </c>
      <c r="F2326" s="26">
        <f>LatticeLayout!F2326</f>
        <v>0</v>
      </c>
      <c r="G2326" s="26" t="str">
        <f>LatticeLayout!G2326</f>
        <v>gate valve</v>
      </c>
      <c r="H2326" s="26">
        <f>LatticeLayout!H2326</f>
        <v>40</v>
      </c>
      <c r="I2326" s="26">
        <f>LatticeLayout!I2326</f>
        <v>0</v>
      </c>
      <c r="J2326" s="26">
        <f>LatticeLayout!J2326</f>
        <v>0</v>
      </c>
      <c r="K2326" s="26">
        <f>LatticeLayout!K2326</f>
        <v>5.7403999999999997E-2</v>
      </c>
      <c r="L2326" s="26">
        <f>LatticeLayout!O2326</f>
        <v>41.094000000000001</v>
      </c>
      <c r="M2326" s="26">
        <f>LatticeLayout!P2326</f>
        <v>415.3475529888272</v>
      </c>
      <c r="N2326" s="26">
        <f>LatticeLayout!Q2326</f>
        <v>335.25404482404809</v>
      </c>
      <c r="O2326" s="26">
        <f t="shared" si="188"/>
        <v>335.22534282404808</v>
      </c>
      <c r="P2326" s="26">
        <f t="shared" si="189"/>
        <v>415.3475529888272</v>
      </c>
      <c r="Q2326" s="26">
        <f t="shared" si="190"/>
        <v>41.094000000000001</v>
      </c>
      <c r="R2326" s="26">
        <f t="shared" si="191"/>
        <v>90</v>
      </c>
      <c r="S2326" s="26">
        <f t="shared" si="192"/>
        <v>0</v>
      </c>
      <c r="T2326" s="26">
        <v>0</v>
      </c>
      <c r="U2326"/>
      <c r="V2326"/>
      <c r="W2326"/>
      <c r="X2326"/>
    </row>
    <row r="2327" spans="1:24" ht="12.75" hidden="1" customHeight="1">
      <c r="A2327" s="26">
        <f>LatticeLayout!A2327</f>
        <v>0</v>
      </c>
      <c r="B2327" s="26">
        <f>LatticeLayout!B2327</f>
        <v>0</v>
      </c>
      <c r="C2327" s="26">
        <f>LatticeLayout!C2327</f>
        <v>0</v>
      </c>
      <c r="D2327" s="26">
        <f>LatticeLayout!D2327</f>
        <v>0</v>
      </c>
      <c r="E2327" s="26">
        <f>LatticeLayout!E2327</f>
        <v>0</v>
      </c>
      <c r="F2327" s="26">
        <f>LatticeLayout!F2327</f>
        <v>0</v>
      </c>
      <c r="G2327" s="26" t="str">
        <f>LatticeLayout!G2327</f>
        <v>bellows</v>
      </c>
      <c r="H2327" s="26">
        <f>LatticeLayout!H2327</f>
        <v>0</v>
      </c>
      <c r="I2327" s="26">
        <f>LatticeLayout!I2327</f>
        <v>0</v>
      </c>
      <c r="J2327" s="26">
        <f>LatticeLayout!J2327</f>
        <v>0</v>
      </c>
      <c r="K2327" s="26">
        <f>LatticeLayout!K2327</f>
        <v>0.16770399999999999</v>
      </c>
      <c r="L2327" s="26">
        <f>LatticeLayout!O2327</f>
        <v>41.094000000000001</v>
      </c>
      <c r="M2327" s="26">
        <f>LatticeLayout!P2327</f>
        <v>415.3475529888272</v>
      </c>
      <c r="N2327" s="26">
        <f>LatticeLayout!Q2327</f>
        <v>335.42174882404811</v>
      </c>
      <c r="O2327" s="26">
        <f t="shared" ref="O2327:O2390" si="193">(N2327+N2326)/2</f>
        <v>335.33789682404813</v>
      </c>
      <c r="P2327" s="26">
        <f t="shared" ref="P2327:P2390" si="194">(M2327+M2326)/2</f>
        <v>415.3475529888272</v>
      </c>
      <c r="Q2327" s="26">
        <f t="shared" ref="Q2327:Q2390" si="195">(L2327+L2326)/2</f>
        <v>41.094000000000001</v>
      </c>
      <c r="R2327" s="26">
        <f t="shared" si="191"/>
        <v>90</v>
      </c>
      <c r="S2327" s="26">
        <f t="shared" si="192"/>
        <v>0</v>
      </c>
      <c r="T2327" s="26">
        <v>0</v>
      </c>
      <c r="U2327"/>
      <c r="V2327"/>
      <c r="W2327"/>
      <c r="X2327"/>
    </row>
    <row r="2328" spans="1:24" ht="12.75" customHeight="1">
      <c r="A2328" s="26" t="str">
        <f>LatticeLayout!A2328</f>
        <v>LS2</v>
      </c>
      <c r="B2328" s="26" t="str">
        <f>LatticeLayout!B2328</f>
        <v>CD07</v>
      </c>
      <c r="C2328" s="26" t="str">
        <f>LatticeLayout!C2328</f>
        <v>CAV1</v>
      </c>
      <c r="D2328" s="26">
        <f>LatticeLayout!D2328</f>
        <v>3559</v>
      </c>
      <c r="E2328" s="26" t="str">
        <f>LatticeLayout!E2328</f>
        <v>LS2_CD07:CAV1_D3559</v>
      </c>
      <c r="F2328" s="26">
        <f>LatticeLayout!F2328</f>
        <v>0</v>
      </c>
      <c r="G2328" s="26" t="str">
        <f>LatticeLayout!G2328</f>
        <v>b54 resonator</v>
      </c>
      <c r="H2328" s="26">
        <f>LatticeLayout!H2328</f>
        <v>40</v>
      </c>
      <c r="I2328" s="26">
        <f>LatticeLayout!I2328</f>
        <v>0</v>
      </c>
      <c r="J2328" s="26">
        <f>LatticeLayout!J2328</f>
        <v>0</v>
      </c>
      <c r="K2328" s="26">
        <f>LatticeLayout!K2328</f>
        <v>0.49565599999999999</v>
      </c>
      <c r="L2328" s="26">
        <f>LatticeLayout!O2328</f>
        <v>41.094000000000001</v>
      </c>
      <c r="M2328" s="26">
        <f>LatticeLayout!P2328</f>
        <v>415.3475529888272</v>
      </c>
      <c r="N2328" s="26">
        <f>LatticeLayout!Q2328</f>
        <v>335.91740482404811</v>
      </c>
      <c r="O2328" s="26">
        <f t="shared" si="193"/>
        <v>335.66957682404814</v>
      </c>
      <c r="P2328" s="26">
        <f t="shared" si="194"/>
        <v>415.3475529888272</v>
      </c>
      <c r="Q2328" s="26">
        <f t="shared" si="195"/>
        <v>41.094000000000001</v>
      </c>
      <c r="R2328" s="26">
        <f t="shared" si="191"/>
        <v>90</v>
      </c>
      <c r="S2328" s="26">
        <f t="shared" si="192"/>
        <v>0</v>
      </c>
      <c r="T2328" s="26">
        <v>0</v>
      </c>
      <c r="U2328"/>
      <c r="V2328"/>
      <c r="W2328"/>
      <c r="X2328"/>
    </row>
    <row r="2329" spans="1:24" hidden="1">
      <c r="A2329" s="26" t="str">
        <f>LatticeLayout!A2329</f>
        <v>LS2</v>
      </c>
      <c r="B2329" s="26" t="str">
        <f>LatticeLayout!B2329</f>
        <v>CD07</v>
      </c>
      <c r="C2329" s="26" t="str">
        <f>LatticeLayout!C2329</f>
        <v>BLM</v>
      </c>
      <c r="D2329" s="26">
        <f>LatticeLayout!D2329</f>
        <v>3562</v>
      </c>
      <c r="E2329" s="26" t="str">
        <f>LatticeLayout!E2329</f>
        <v>LS2_CD07:BLM_D3562</v>
      </c>
      <c r="F2329" s="26">
        <f>LatticeLayout!F2329</f>
        <v>0</v>
      </c>
      <c r="G2329" s="26" t="str">
        <f>LatticeLayout!G2329</f>
        <v>outside loss monitor</v>
      </c>
      <c r="H2329" s="26">
        <f>LatticeLayout!H2329</f>
        <v>0</v>
      </c>
      <c r="I2329" s="26">
        <f>LatticeLayout!I2329</f>
        <v>0</v>
      </c>
      <c r="J2329" s="26">
        <f>LatticeLayout!J2329</f>
        <v>0</v>
      </c>
      <c r="K2329" s="26">
        <f>LatticeLayout!K2329</f>
        <v>0</v>
      </c>
      <c r="L2329" s="26">
        <f>LatticeLayout!O2329</f>
        <v>41.094000000000001</v>
      </c>
      <c r="M2329" s="26">
        <f>LatticeLayout!P2329</f>
        <v>415.3475529888272</v>
      </c>
      <c r="N2329" s="26">
        <f>LatticeLayout!Q2329</f>
        <v>335.91740482404811</v>
      </c>
      <c r="O2329" s="26">
        <f t="shared" si="193"/>
        <v>335.91740482404811</v>
      </c>
      <c r="P2329" s="26">
        <f t="shared" si="194"/>
        <v>415.3475529888272</v>
      </c>
      <c r="Q2329" s="26">
        <f t="shared" si="195"/>
        <v>41.094000000000001</v>
      </c>
      <c r="R2329" s="26">
        <f t="shared" si="191"/>
        <v>90</v>
      </c>
      <c r="S2329" s="26">
        <f t="shared" si="192"/>
        <v>0</v>
      </c>
      <c r="T2329" s="26">
        <v>0</v>
      </c>
      <c r="U2329"/>
      <c r="V2329"/>
      <c r="W2329"/>
      <c r="X2329"/>
    </row>
    <row r="2330" spans="1:24" ht="12.75" hidden="1" customHeight="1">
      <c r="A2330" s="26">
        <f>LatticeLayout!A2330</f>
        <v>0</v>
      </c>
      <c r="B2330" s="26">
        <f>LatticeLayout!B2330</f>
        <v>0</v>
      </c>
      <c r="C2330" s="26">
        <f>LatticeLayout!C2330</f>
        <v>0</v>
      </c>
      <c r="D2330" s="26">
        <f>LatticeLayout!D2330</f>
        <v>0</v>
      </c>
      <c r="E2330" s="26">
        <f>LatticeLayout!E2330</f>
        <v>0</v>
      </c>
      <c r="F2330" s="26">
        <f>LatticeLayout!F2330</f>
        <v>0</v>
      </c>
      <c r="G2330" s="26">
        <f>LatticeLayout!G2330</f>
        <v>0</v>
      </c>
      <c r="H2330" s="26">
        <f>LatticeLayout!H2330</f>
        <v>0</v>
      </c>
      <c r="I2330" s="26">
        <f>LatticeLayout!I2330</f>
        <v>0</v>
      </c>
      <c r="J2330" s="26">
        <f>LatticeLayout!J2330</f>
        <v>0</v>
      </c>
      <c r="K2330" s="26">
        <f>LatticeLayout!K2330</f>
        <v>0</v>
      </c>
      <c r="L2330" s="26">
        <f>LatticeLayout!O2330</f>
        <v>41.094000000000001</v>
      </c>
      <c r="M2330" s="26">
        <f>LatticeLayout!P2330</f>
        <v>415.3475529888272</v>
      </c>
      <c r="N2330" s="26">
        <f>LatticeLayout!Q2330</f>
        <v>335.91740482404811</v>
      </c>
      <c r="O2330" s="26">
        <f t="shared" si="193"/>
        <v>335.91740482404811</v>
      </c>
      <c r="P2330" s="26">
        <f t="shared" si="194"/>
        <v>415.3475529888272</v>
      </c>
      <c r="Q2330" s="26">
        <f t="shared" si="195"/>
        <v>41.094000000000001</v>
      </c>
      <c r="R2330" s="26">
        <f t="shared" si="191"/>
        <v>90</v>
      </c>
      <c r="S2330" s="26">
        <f t="shared" si="192"/>
        <v>0</v>
      </c>
      <c r="T2330" s="26">
        <v>0</v>
      </c>
      <c r="U2330"/>
      <c r="V2330"/>
      <c r="W2330"/>
      <c r="X2330"/>
    </row>
    <row r="2331" spans="1:24" ht="12.75" hidden="1" customHeight="1">
      <c r="A2331" s="26">
        <f>LatticeLayout!A2331</f>
        <v>0</v>
      </c>
      <c r="B2331" s="26">
        <f>LatticeLayout!B2331</f>
        <v>0</v>
      </c>
      <c r="C2331" s="26">
        <f>LatticeLayout!C2331</f>
        <v>0</v>
      </c>
      <c r="D2331" s="26">
        <f>LatticeLayout!D2331</f>
        <v>0</v>
      </c>
      <c r="E2331" s="26">
        <f>LatticeLayout!E2331</f>
        <v>0</v>
      </c>
      <c r="F2331" s="26">
        <f>LatticeLayout!F2331</f>
        <v>0</v>
      </c>
      <c r="G2331" s="26" t="str">
        <f>LatticeLayout!G2331</f>
        <v>bellow</v>
      </c>
      <c r="H2331" s="26">
        <f>LatticeLayout!H2331</f>
        <v>0</v>
      </c>
      <c r="I2331" s="26">
        <f>LatticeLayout!I2331</f>
        <v>0</v>
      </c>
      <c r="J2331" s="26">
        <f>LatticeLayout!J2331</f>
        <v>0</v>
      </c>
      <c r="K2331" s="26">
        <f>LatticeLayout!K2331</f>
        <v>9.9516999999999994E-2</v>
      </c>
      <c r="L2331" s="26">
        <f>LatticeLayout!O2331</f>
        <v>41.094000000000001</v>
      </c>
      <c r="M2331" s="26">
        <f>LatticeLayout!P2331</f>
        <v>415.3475529888272</v>
      </c>
      <c r="N2331" s="26">
        <f>LatticeLayout!Q2331</f>
        <v>336.0169218240481</v>
      </c>
      <c r="O2331" s="26">
        <f t="shared" si="193"/>
        <v>335.9671633240481</v>
      </c>
      <c r="P2331" s="26">
        <f t="shared" si="194"/>
        <v>415.3475529888272</v>
      </c>
      <c r="Q2331" s="26">
        <f t="shared" si="195"/>
        <v>41.094000000000001</v>
      </c>
      <c r="R2331" s="26">
        <f t="shared" si="191"/>
        <v>90</v>
      </c>
      <c r="S2331" s="26">
        <f t="shared" si="192"/>
        <v>0</v>
      </c>
      <c r="T2331" s="26">
        <v>0</v>
      </c>
      <c r="U2331"/>
      <c r="V2331"/>
      <c r="W2331"/>
      <c r="X2331"/>
    </row>
    <row r="2332" spans="1:24" ht="12.75" customHeight="1">
      <c r="A2332" s="26" t="str">
        <f>LatticeLayout!A2332</f>
        <v>LS2</v>
      </c>
      <c r="B2332" s="26" t="str">
        <f>LatticeLayout!B2332</f>
        <v>CD07</v>
      </c>
      <c r="C2332" s="26" t="str">
        <f>LatticeLayout!C2332</f>
        <v>CAV2</v>
      </c>
      <c r="D2332" s="26">
        <f>LatticeLayout!D2332</f>
        <v>3565</v>
      </c>
      <c r="E2332" s="26" t="str">
        <f>LatticeLayout!E2332</f>
        <v>LS2_CD07:CAV2_D3565</v>
      </c>
      <c r="F2332" s="26">
        <f>LatticeLayout!F2332</f>
        <v>0</v>
      </c>
      <c r="G2332" s="26" t="str">
        <f>LatticeLayout!G2332</f>
        <v>b54 resonator</v>
      </c>
      <c r="H2332" s="26">
        <f>LatticeLayout!H2332</f>
        <v>40</v>
      </c>
      <c r="I2332" s="26">
        <f>LatticeLayout!I2332</f>
        <v>0</v>
      </c>
      <c r="J2332" s="26">
        <f>LatticeLayout!J2332</f>
        <v>0</v>
      </c>
      <c r="K2332" s="26">
        <f>LatticeLayout!K2332</f>
        <v>0.49565599999999999</v>
      </c>
      <c r="L2332" s="26">
        <f>LatticeLayout!O2332</f>
        <v>41.094000000000001</v>
      </c>
      <c r="M2332" s="26">
        <f>LatticeLayout!P2332</f>
        <v>415.3475529888272</v>
      </c>
      <c r="N2332" s="26">
        <f>LatticeLayout!Q2332</f>
        <v>336.51257782404809</v>
      </c>
      <c r="O2332" s="26">
        <f t="shared" si="193"/>
        <v>336.26474982404807</v>
      </c>
      <c r="P2332" s="26">
        <f t="shared" si="194"/>
        <v>415.3475529888272</v>
      </c>
      <c r="Q2332" s="26">
        <f t="shared" si="195"/>
        <v>41.094000000000001</v>
      </c>
      <c r="R2332" s="26">
        <f t="shared" si="191"/>
        <v>90</v>
      </c>
      <c r="S2332" s="26">
        <f t="shared" si="192"/>
        <v>0</v>
      </c>
      <c r="T2332" s="26">
        <v>0</v>
      </c>
      <c r="U2332"/>
      <c r="V2332"/>
      <c r="W2332"/>
      <c r="X2332"/>
    </row>
    <row r="2333" spans="1:24" hidden="1">
      <c r="A2333" s="26">
        <f>LatticeLayout!A2333</f>
        <v>0</v>
      </c>
      <c r="B2333" s="26">
        <f>LatticeLayout!B2333</f>
        <v>0</v>
      </c>
      <c r="C2333" s="26">
        <f>LatticeLayout!C2333</f>
        <v>0</v>
      </c>
      <c r="D2333" s="26">
        <f>LatticeLayout!D2333</f>
        <v>0</v>
      </c>
      <c r="E2333" s="26">
        <f>LatticeLayout!E2333</f>
        <v>0</v>
      </c>
      <c r="F2333" s="26">
        <f>LatticeLayout!F2333</f>
        <v>0</v>
      </c>
      <c r="G2333" s="26">
        <f>LatticeLayout!G2333</f>
        <v>0</v>
      </c>
      <c r="H2333" s="26">
        <f>LatticeLayout!H2333</f>
        <v>0</v>
      </c>
      <c r="I2333" s="26">
        <f>LatticeLayout!I2333</f>
        <v>0</v>
      </c>
      <c r="J2333" s="26">
        <f>LatticeLayout!J2333</f>
        <v>0</v>
      </c>
      <c r="K2333" s="26">
        <f>LatticeLayout!K2333</f>
        <v>0</v>
      </c>
      <c r="L2333" s="26">
        <f>LatticeLayout!O2333</f>
        <v>41.094000000000001</v>
      </c>
      <c r="M2333" s="26">
        <f>LatticeLayout!P2333</f>
        <v>415.3475529888272</v>
      </c>
      <c r="N2333" s="26">
        <f>LatticeLayout!Q2333</f>
        <v>336.51257782404809</v>
      </c>
      <c r="O2333" s="26">
        <f t="shared" si="193"/>
        <v>336.51257782404809</v>
      </c>
      <c r="P2333" s="26">
        <f t="shared" si="194"/>
        <v>415.3475529888272</v>
      </c>
      <c r="Q2333" s="26">
        <f t="shared" si="195"/>
        <v>41.094000000000001</v>
      </c>
      <c r="R2333" s="26">
        <f t="shared" si="191"/>
        <v>90</v>
      </c>
      <c r="S2333" s="26">
        <f t="shared" si="192"/>
        <v>0</v>
      </c>
      <c r="T2333" s="26">
        <v>0</v>
      </c>
      <c r="U2333"/>
      <c r="V2333"/>
      <c r="W2333"/>
      <c r="X2333"/>
    </row>
    <row r="2334" spans="1:24" ht="12.75" hidden="1" customHeight="1">
      <c r="A2334" s="26">
        <f>LatticeLayout!A2334</f>
        <v>0</v>
      </c>
      <c r="B2334" s="26">
        <f>LatticeLayout!B2334</f>
        <v>0</v>
      </c>
      <c r="C2334" s="26">
        <f>LatticeLayout!C2334</f>
        <v>0</v>
      </c>
      <c r="D2334" s="26">
        <f>LatticeLayout!D2334</f>
        <v>0</v>
      </c>
      <c r="E2334" s="26">
        <f>LatticeLayout!E2334</f>
        <v>0</v>
      </c>
      <c r="F2334" s="26">
        <f>LatticeLayout!F2334</f>
        <v>0</v>
      </c>
      <c r="G2334" s="26">
        <f>LatticeLayout!G2334</f>
        <v>0</v>
      </c>
      <c r="H2334" s="26">
        <f>LatticeLayout!H2334</f>
        <v>0</v>
      </c>
      <c r="I2334" s="26">
        <f>LatticeLayout!I2334</f>
        <v>0</v>
      </c>
      <c r="J2334" s="26">
        <f>LatticeLayout!J2334</f>
        <v>0</v>
      </c>
      <c r="K2334" s="26">
        <f>LatticeLayout!K2334</f>
        <v>0</v>
      </c>
      <c r="L2334" s="26">
        <f>LatticeLayout!O2334</f>
        <v>41.094000000000001</v>
      </c>
      <c r="M2334" s="26">
        <f>LatticeLayout!P2334</f>
        <v>415.3475529888272</v>
      </c>
      <c r="N2334" s="26">
        <f>LatticeLayout!Q2334</f>
        <v>336.51257782404809</v>
      </c>
      <c r="O2334" s="26">
        <f t="shared" si="193"/>
        <v>336.51257782404809</v>
      </c>
      <c r="P2334" s="26">
        <f t="shared" si="194"/>
        <v>415.3475529888272</v>
      </c>
      <c r="Q2334" s="26">
        <f t="shared" si="195"/>
        <v>41.094000000000001</v>
      </c>
      <c r="R2334" s="26">
        <f t="shared" si="191"/>
        <v>90</v>
      </c>
      <c r="S2334" s="26">
        <f t="shared" si="192"/>
        <v>0</v>
      </c>
      <c r="T2334" s="26">
        <v>0</v>
      </c>
      <c r="U2334"/>
      <c r="V2334"/>
      <c r="W2334"/>
      <c r="X2334"/>
    </row>
    <row r="2335" spans="1:24" ht="12.75" hidden="1" customHeight="1">
      <c r="A2335" s="26">
        <f>LatticeLayout!A2335</f>
        <v>0</v>
      </c>
      <c r="B2335" s="26">
        <f>LatticeLayout!B2335</f>
        <v>0</v>
      </c>
      <c r="C2335" s="26">
        <f>LatticeLayout!C2335</f>
        <v>0</v>
      </c>
      <c r="D2335" s="26">
        <f>LatticeLayout!D2335</f>
        <v>0</v>
      </c>
      <c r="E2335" s="26">
        <f>LatticeLayout!E2335</f>
        <v>0</v>
      </c>
      <c r="F2335" s="26">
        <f>LatticeLayout!F2335</f>
        <v>0</v>
      </c>
      <c r="G2335" s="26" t="str">
        <f>LatticeLayout!G2335</f>
        <v>bellow</v>
      </c>
      <c r="H2335" s="26">
        <f>LatticeLayout!H2335</f>
        <v>0</v>
      </c>
      <c r="I2335" s="26">
        <f>LatticeLayout!I2335</f>
        <v>0</v>
      </c>
      <c r="J2335" s="26">
        <f>LatticeLayout!J2335</f>
        <v>0</v>
      </c>
      <c r="K2335" s="26">
        <f>LatticeLayout!K2335</f>
        <v>9.9516999999999994E-2</v>
      </c>
      <c r="L2335" s="26">
        <f>LatticeLayout!O2335</f>
        <v>41.094000000000001</v>
      </c>
      <c r="M2335" s="26">
        <f>LatticeLayout!P2335</f>
        <v>415.3475529888272</v>
      </c>
      <c r="N2335" s="26">
        <f>LatticeLayout!Q2335</f>
        <v>336.61209482404809</v>
      </c>
      <c r="O2335" s="26">
        <f t="shared" si="193"/>
        <v>336.56233632404809</v>
      </c>
      <c r="P2335" s="26">
        <f t="shared" si="194"/>
        <v>415.3475529888272</v>
      </c>
      <c r="Q2335" s="26">
        <f t="shared" si="195"/>
        <v>41.094000000000001</v>
      </c>
      <c r="R2335" s="26">
        <f t="shared" si="191"/>
        <v>90</v>
      </c>
      <c r="S2335" s="26">
        <f t="shared" si="192"/>
        <v>0</v>
      </c>
      <c r="T2335" s="26">
        <v>0</v>
      </c>
      <c r="U2335"/>
      <c r="V2335"/>
      <c r="W2335"/>
      <c r="X2335"/>
    </row>
    <row r="2336" spans="1:24" ht="12.75" customHeight="1">
      <c r="A2336" s="26" t="str">
        <f>LatticeLayout!A2336</f>
        <v>LS2</v>
      </c>
      <c r="B2336" s="26" t="str">
        <f>LatticeLayout!B2336</f>
        <v>CD07</v>
      </c>
      <c r="C2336" s="26" t="str">
        <f>LatticeLayout!C2336</f>
        <v>CAV3</v>
      </c>
      <c r="D2336" s="26">
        <f>LatticeLayout!D2336</f>
        <v>3571</v>
      </c>
      <c r="E2336" s="26" t="str">
        <f>LatticeLayout!E2336</f>
        <v>LS2_CD07:CAV3_D3571</v>
      </c>
      <c r="F2336" s="26">
        <f>LatticeLayout!F2336</f>
        <v>0</v>
      </c>
      <c r="G2336" s="26" t="str">
        <f>LatticeLayout!G2336</f>
        <v>b54 resonator</v>
      </c>
      <c r="H2336" s="26">
        <f>LatticeLayout!H2336</f>
        <v>40</v>
      </c>
      <c r="I2336" s="26">
        <f>LatticeLayout!I2336</f>
        <v>0</v>
      </c>
      <c r="J2336" s="26">
        <f>LatticeLayout!J2336</f>
        <v>0</v>
      </c>
      <c r="K2336" s="26">
        <f>LatticeLayout!K2336</f>
        <v>0.49565599999999999</v>
      </c>
      <c r="L2336" s="26">
        <f>LatticeLayout!O2336</f>
        <v>41.094000000000001</v>
      </c>
      <c r="M2336" s="26">
        <f>LatticeLayout!P2336</f>
        <v>415.3475529888272</v>
      </c>
      <c r="N2336" s="26">
        <f>LatticeLayout!Q2336</f>
        <v>337.10775082404808</v>
      </c>
      <c r="O2336" s="26">
        <f t="shared" si="193"/>
        <v>336.85992282404811</v>
      </c>
      <c r="P2336" s="26">
        <f t="shared" si="194"/>
        <v>415.3475529888272</v>
      </c>
      <c r="Q2336" s="26">
        <f t="shared" si="195"/>
        <v>41.094000000000001</v>
      </c>
      <c r="R2336" s="26">
        <f t="shared" si="191"/>
        <v>90</v>
      </c>
      <c r="S2336" s="26">
        <f t="shared" si="192"/>
        <v>0</v>
      </c>
      <c r="T2336" s="26">
        <v>0</v>
      </c>
      <c r="U2336"/>
      <c r="V2336"/>
      <c r="W2336"/>
      <c r="X2336"/>
    </row>
    <row r="2337" spans="1:24" hidden="1">
      <c r="A2337" s="26">
        <f>LatticeLayout!A2337</f>
        <v>0</v>
      </c>
      <c r="B2337" s="26">
        <f>LatticeLayout!B2337</f>
        <v>0</v>
      </c>
      <c r="C2337" s="26">
        <f>LatticeLayout!C2337</f>
        <v>0</v>
      </c>
      <c r="D2337" s="26">
        <f>LatticeLayout!D2337</f>
        <v>0</v>
      </c>
      <c r="E2337" s="26">
        <f>LatticeLayout!E2337</f>
        <v>0</v>
      </c>
      <c r="F2337" s="26">
        <f>LatticeLayout!F2337</f>
        <v>0</v>
      </c>
      <c r="G2337" s="26">
        <f>LatticeLayout!G2337</f>
        <v>0</v>
      </c>
      <c r="H2337" s="26">
        <f>LatticeLayout!H2337</f>
        <v>0</v>
      </c>
      <c r="I2337" s="26">
        <f>LatticeLayout!I2337</f>
        <v>0</v>
      </c>
      <c r="J2337" s="26">
        <f>LatticeLayout!J2337</f>
        <v>0</v>
      </c>
      <c r="K2337" s="26">
        <f>LatticeLayout!K2337</f>
        <v>0</v>
      </c>
      <c r="L2337" s="26">
        <f>LatticeLayout!O2337</f>
        <v>41.094000000000001</v>
      </c>
      <c r="M2337" s="26">
        <f>LatticeLayout!P2337</f>
        <v>415.3475529888272</v>
      </c>
      <c r="N2337" s="26">
        <f>LatticeLayout!Q2337</f>
        <v>337.10775082404808</v>
      </c>
      <c r="O2337" s="26">
        <f t="shared" si="193"/>
        <v>337.10775082404808</v>
      </c>
      <c r="P2337" s="26">
        <f t="shared" si="194"/>
        <v>415.3475529888272</v>
      </c>
      <c r="Q2337" s="26">
        <f t="shared" si="195"/>
        <v>41.094000000000001</v>
      </c>
      <c r="R2337" s="26">
        <f t="shared" si="191"/>
        <v>90</v>
      </c>
      <c r="S2337" s="26">
        <f t="shared" si="192"/>
        <v>0</v>
      </c>
      <c r="T2337" s="26">
        <v>0</v>
      </c>
      <c r="U2337"/>
      <c r="V2337"/>
      <c r="W2337"/>
      <c r="X2337"/>
    </row>
    <row r="2338" spans="1:24" ht="12.75" hidden="1" customHeight="1">
      <c r="A2338" s="26">
        <f>LatticeLayout!A2338</f>
        <v>0</v>
      </c>
      <c r="B2338" s="26">
        <f>LatticeLayout!B2338</f>
        <v>0</v>
      </c>
      <c r="C2338" s="26">
        <f>LatticeLayout!C2338</f>
        <v>0</v>
      </c>
      <c r="D2338" s="26">
        <f>LatticeLayout!D2338</f>
        <v>0</v>
      </c>
      <c r="E2338" s="26">
        <f>LatticeLayout!E2338</f>
        <v>0</v>
      </c>
      <c r="F2338" s="26">
        <f>LatticeLayout!F2338</f>
        <v>0</v>
      </c>
      <c r="G2338" s="26">
        <f>LatticeLayout!G2338</f>
        <v>0</v>
      </c>
      <c r="H2338" s="26">
        <f>LatticeLayout!H2338</f>
        <v>0</v>
      </c>
      <c r="I2338" s="26">
        <f>LatticeLayout!I2338</f>
        <v>0</v>
      </c>
      <c r="J2338" s="26">
        <f>LatticeLayout!J2338</f>
        <v>0</v>
      </c>
      <c r="K2338" s="26">
        <f>LatticeLayout!K2338</f>
        <v>0</v>
      </c>
      <c r="L2338" s="26">
        <f>LatticeLayout!O2338</f>
        <v>41.094000000000001</v>
      </c>
      <c r="M2338" s="26">
        <f>LatticeLayout!P2338</f>
        <v>415.3475529888272</v>
      </c>
      <c r="N2338" s="26">
        <f>LatticeLayout!Q2338</f>
        <v>337.10775082404808</v>
      </c>
      <c r="O2338" s="26">
        <f t="shared" si="193"/>
        <v>337.10775082404808</v>
      </c>
      <c r="P2338" s="26">
        <f t="shared" si="194"/>
        <v>415.3475529888272</v>
      </c>
      <c r="Q2338" s="26">
        <f t="shared" si="195"/>
        <v>41.094000000000001</v>
      </c>
      <c r="R2338" s="26">
        <f t="shared" si="191"/>
        <v>90</v>
      </c>
      <c r="S2338" s="26">
        <f t="shared" si="192"/>
        <v>0</v>
      </c>
      <c r="T2338" s="26">
        <v>0</v>
      </c>
      <c r="U2338"/>
      <c r="V2338"/>
      <c r="W2338"/>
      <c r="X2338"/>
    </row>
    <row r="2339" spans="1:24" ht="12.75" hidden="1" customHeight="1">
      <c r="A2339" s="26">
        <f>LatticeLayout!A2339</f>
        <v>0</v>
      </c>
      <c r="B2339" s="26">
        <f>LatticeLayout!B2339</f>
        <v>0</v>
      </c>
      <c r="C2339" s="26">
        <f>LatticeLayout!C2339</f>
        <v>0</v>
      </c>
      <c r="D2339" s="26">
        <f>LatticeLayout!D2339</f>
        <v>0</v>
      </c>
      <c r="E2339" s="26">
        <f>LatticeLayout!E2339</f>
        <v>0</v>
      </c>
      <c r="F2339" s="26">
        <f>LatticeLayout!F2339</f>
        <v>0</v>
      </c>
      <c r="G2339" s="26" t="str">
        <f>LatticeLayout!G2339</f>
        <v>bellow</v>
      </c>
      <c r="H2339" s="26">
        <f>LatticeLayout!H2339</f>
        <v>0</v>
      </c>
      <c r="I2339" s="26">
        <f>LatticeLayout!I2339</f>
        <v>0</v>
      </c>
      <c r="J2339" s="26">
        <f>LatticeLayout!J2339</f>
        <v>0</v>
      </c>
      <c r="K2339" s="26">
        <f>LatticeLayout!K2339</f>
        <v>9.9516999999999994E-2</v>
      </c>
      <c r="L2339" s="26">
        <f>LatticeLayout!O2339</f>
        <v>41.094000000000001</v>
      </c>
      <c r="M2339" s="26">
        <f>LatticeLayout!P2339</f>
        <v>415.3475529888272</v>
      </c>
      <c r="N2339" s="26">
        <f>LatticeLayout!Q2339</f>
        <v>337.20726782404807</v>
      </c>
      <c r="O2339" s="26">
        <f t="shared" si="193"/>
        <v>337.15750932404808</v>
      </c>
      <c r="P2339" s="26">
        <f t="shared" si="194"/>
        <v>415.3475529888272</v>
      </c>
      <c r="Q2339" s="26">
        <f t="shared" si="195"/>
        <v>41.094000000000001</v>
      </c>
      <c r="R2339" s="26">
        <f t="shared" ref="R2339:R2402" si="196">R2338</f>
        <v>90</v>
      </c>
      <c r="S2339" s="26">
        <f t="shared" si="192"/>
        <v>0</v>
      </c>
      <c r="T2339" s="26">
        <v>0</v>
      </c>
      <c r="U2339"/>
      <c r="V2339"/>
      <c r="W2339"/>
      <c r="X2339"/>
    </row>
    <row r="2340" spans="1:24" ht="12.75" customHeight="1">
      <c r="A2340" s="26" t="str">
        <f>LatticeLayout!A2340</f>
        <v>LS2</v>
      </c>
      <c r="B2340" s="26" t="str">
        <f>LatticeLayout!B2340</f>
        <v>CD07</v>
      </c>
      <c r="C2340" s="26" t="str">
        <f>LatticeLayout!C2340</f>
        <v>CAV4</v>
      </c>
      <c r="D2340" s="26">
        <f>LatticeLayout!D2340</f>
        <v>3577</v>
      </c>
      <c r="E2340" s="26" t="str">
        <f>LatticeLayout!E2340</f>
        <v>LS2_CD07:CAV4_D3577</v>
      </c>
      <c r="F2340" s="26">
        <f>LatticeLayout!F2340</f>
        <v>0</v>
      </c>
      <c r="G2340" s="26" t="str">
        <f>LatticeLayout!G2340</f>
        <v>b54 resonator</v>
      </c>
      <c r="H2340" s="26">
        <f>LatticeLayout!H2340</f>
        <v>40</v>
      </c>
      <c r="I2340" s="26">
        <f>LatticeLayout!I2340</f>
        <v>0</v>
      </c>
      <c r="J2340" s="26">
        <f>LatticeLayout!J2340</f>
        <v>0</v>
      </c>
      <c r="K2340" s="26">
        <f>LatticeLayout!K2340</f>
        <v>0.49565599999999999</v>
      </c>
      <c r="L2340" s="26">
        <f>LatticeLayout!O2340</f>
        <v>41.094000000000001</v>
      </c>
      <c r="M2340" s="26">
        <f>LatticeLayout!P2340</f>
        <v>415.3475529888272</v>
      </c>
      <c r="N2340" s="26">
        <f>LatticeLayout!Q2340</f>
        <v>337.70292382404807</v>
      </c>
      <c r="O2340" s="26">
        <f t="shared" si="193"/>
        <v>337.45509582404804</v>
      </c>
      <c r="P2340" s="26">
        <f t="shared" si="194"/>
        <v>415.3475529888272</v>
      </c>
      <c r="Q2340" s="26">
        <f t="shared" si="195"/>
        <v>41.094000000000001</v>
      </c>
      <c r="R2340" s="26">
        <f t="shared" si="196"/>
        <v>90</v>
      </c>
      <c r="S2340" s="26">
        <f t="shared" si="192"/>
        <v>0</v>
      </c>
      <c r="T2340" s="26">
        <v>0</v>
      </c>
      <c r="U2340"/>
      <c r="V2340"/>
      <c r="W2340"/>
      <c r="X2340"/>
    </row>
    <row r="2341" spans="1:24" hidden="1">
      <c r="A2341" s="26" t="str">
        <f>LatticeLayout!A2341</f>
        <v>LS2</v>
      </c>
      <c r="B2341" s="26" t="str">
        <f>LatticeLayout!B2341</f>
        <v>CD07</v>
      </c>
      <c r="C2341" s="26" t="str">
        <f>LatticeLayout!C2341</f>
        <v>BLM</v>
      </c>
      <c r="D2341" s="26">
        <f>LatticeLayout!D2341</f>
        <v>3580</v>
      </c>
      <c r="E2341" s="26" t="str">
        <f>LatticeLayout!E2341</f>
        <v>LS2_CD07:BLM_D3580</v>
      </c>
      <c r="F2341" s="26">
        <f>LatticeLayout!F2341</f>
        <v>0</v>
      </c>
      <c r="G2341" s="26" t="str">
        <f>LatticeLayout!G2341</f>
        <v>outside loss monitor</v>
      </c>
      <c r="H2341" s="26">
        <f>LatticeLayout!H2341</f>
        <v>0</v>
      </c>
      <c r="I2341" s="26">
        <f>LatticeLayout!I2341</f>
        <v>0</v>
      </c>
      <c r="J2341" s="26">
        <f>LatticeLayout!J2341</f>
        <v>0</v>
      </c>
      <c r="K2341" s="26">
        <f>LatticeLayout!K2341</f>
        <v>0</v>
      </c>
      <c r="L2341" s="26">
        <f>LatticeLayout!O2341</f>
        <v>41.094000000000001</v>
      </c>
      <c r="M2341" s="26">
        <f>LatticeLayout!P2341</f>
        <v>415.3475529888272</v>
      </c>
      <c r="N2341" s="26">
        <f>LatticeLayout!Q2341</f>
        <v>337.70292382404807</v>
      </c>
      <c r="O2341" s="26">
        <f t="shared" si="193"/>
        <v>337.70292382404807</v>
      </c>
      <c r="P2341" s="26">
        <f t="shared" si="194"/>
        <v>415.3475529888272</v>
      </c>
      <c r="Q2341" s="26">
        <f t="shared" si="195"/>
        <v>41.094000000000001</v>
      </c>
      <c r="R2341" s="26">
        <f t="shared" si="196"/>
        <v>90</v>
      </c>
      <c r="S2341" s="26">
        <f t="shared" si="192"/>
        <v>0</v>
      </c>
      <c r="T2341" s="26">
        <v>0</v>
      </c>
      <c r="U2341"/>
      <c r="V2341"/>
      <c r="W2341"/>
      <c r="X2341"/>
    </row>
    <row r="2342" spans="1:24" ht="12.75" hidden="1" customHeight="1">
      <c r="A2342" s="26">
        <f>LatticeLayout!A2342</f>
        <v>0</v>
      </c>
      <c r="B2342" s="26">
        <f>LatticeLayout!B2342</f>
        <v>0</v>
      </c>
      <c r="C2342" s="26">
        <f>LatticeLayout!C2342</f>
        <v>0</v>
      </c>
      <c r="D2342" s="26">
        <f>LatticeLayout!D2342</f>
        <v>0</v>
      </c>
      <c r="E2342" s="26">
        <f>LatticeLayout!E2342</f>
        <v>0</v>
      </c>
      <c r="F2342" s="26">
        <f>LatticeLayout!F2342</f>
        <v>0</v>
      </c>
      <c r="G2342" s="26">
        <f>LatticeLayout!G2342</f>
        <v>0</v>
      </c>
      <c r="H2342" s="26">
        <f>LatticeLayout!H2342</f>
        <v>0</v>
      </c>
      <c r="I2342" s="26">
        <f>LatticeLayout!I2342</f>
        <v>0</v>
      </c>
      <c r="J2342" s="26">
        <f>LatticeLayout!J2342</f>
        <v>0</v>
      </c>
      <c r="K2342" s="26">
        <f>LatticeLayout!K2342</f>
        <v>0</v>
      </c>
      <c r="L2342" s="26">
        <f>LatticeLayout!O2342</f>
        <v>41.094000000000001</v>
      </c>
      <c r="M2342" s="26">
        <f>LatticeLayout!P2342</f>
        <v>415.3475529888272</v>
      </c>
      <c r="N2342" s="26">
        <f>LatticeLayout!Q2342</f>
        <v>337.70292382404807</v>
      </c>
      <c r="O2342" s="26">
        <f t="shared" si="193"/>
        <v>337.70292382404807</v>
      </c>
      <c r="P2342" s="26">
        <f t="shared" si="194"/>
        <v>415.3475529888272</v>
      </c>
      <c r="Q2342" s="26">
        <f t="shared" si="195"/>
        <v>41.094000000000001</v>
      </c>
      <c r="R2342" s="26">
        <f t="shared" si="196"/>
        <v>90</v>
      </c>
      <c r="S2342" s="26">
        <f t="shared" si="192"/>
        <v>0</v>
      </c>
      <c r="T2342" s="26">
        <v>0</v>
      </c>
      <c r="U2342"/>
      <c r="V2342"/>
      <c r="W2342"/>
      <c r="X2342"/>
    </row>
    <row r="2343" spans="1:24" ht="12.75" hidden="1" customHeight="1">
      <c r="A2343" s="26">
        <f>LatticeLayout!A2343</f>
        <v>0</v>
      </c>
      <c r="B2343" s="26">
        <f>LatticeLayout!B2343</f>
        <v>0</v>
      </c>
      <c r="C2343" s="26">
        <f>LatticeLayout!C2343</f>
        <v>0</v>
      </c>
      <c r="D2343" s="26">
        <f>LatticeLayout!D2343</f>
        <v>0</v>
      </c>
      <c r="E2343" s="26">
        <f>LatticeLayout!E2343</f>
        <v>0</v>
      </c>
      <c r="F2343" s="26">
        <f>LatticeLayout!F2343</f>
        <v>0</v>
      </c>
      <c r="G2343" s="26" t="str">
        <f>LatticeLayout!G2343</f>
        <v>bellow</v>
      </c>
      <c r="H2343" s="26">
        <f>LatticeLayout!H2343</f>
        <v>0</v>
      </c>
      <c r="I2343" s="26">
        <f>LatticeLayout!I2343</f>
        <v>0</v>
      </c>
      <c r="J2343" s="26">
        <f>LatticeLayout!J2343</f>
        <v>0</v>
      </c>
      <c r="K2343" s="26">
        <f>LatticeLayout!K2343</f>
        <v>0.15525</v>
      </c>
      <c r="L2343" s="26">
        <f>LatticeLayout!O2343</f>
        <v>41.094000000000001</v>
      </c>
      <c r="M2343" s="26">
        <f>LatticeLayout!P2343</f>
        <v>415.3475529888272</v>
      </c>
      <c r="N2343" s="26">
        <f>LatticeLayout!Q2343</f>
        <v>337.85817382404809</v>
      </c>
      <c r="O2343" s="26">
        <f t="shared" si="193"/>
        <v>337.78054882404808</v>
      </c>
      <c r="P2343" s="26">
        <f t="shared" si="194"/>
        <v>415.3475529888272</v>
      </c>
      <c r="Q2343" s="26">
        <f t="shared" si="195"/>
        <v>41.094000000000001</v>
      </c>
      <c r="R2343" s="26">
        <f t="shared" si="196"/>
        <v>90</v>
      </c>
      <c r="S2343" s="26">
        <f t="shared" si="192"/>
        <v>0</v>
      </c>
      <c r="T2343" s="26">
        <v>0</v>
      </c>
      <c r="U2343"/>
      <c r="V2343"/>
      <c r="W2343"/>
      <c r="X2343"/>
    </row>
    <row r="2344" spans="1:24" ht="12.75" customHeight="1">
      <c r="A2344" s="26" t="str">
        <f>LatticeLayout!A2344</f>
        <v>LS2</v>
      </c>
      <c r="B2344" s="26" t="str">
        <f>LatticeLayout!B2344</f>
        <v>CD07</v>
      </c>
      <c r="C2344" s="26" t="str">
        <f>LatticeLayout!C2344</f>
        <v>SOL1</v>
      </c>
      <c r="D2344" s="26">
        <f>LatticeLayout!D2344</f>
        <v>3584</v>
      </c>
      <c r="E2344" s="26" t="str">
        <f>LatticeLayout!E2344</f>
        <v>LS2_CD07:SOL1_D3584</v>
      </c>
      <c r="F2344" s="26" t="str">
        <f>LatticeLayout!F2344</f>
        <v>S2</v>
      </c>
      <c r="G2344" s="26" t="str">
        <f>LatticeLayout!G2344</f>
        <v>solenoid+correctors</v>
      </c>
      <c r="H2344" s="26">
        <f>LatticeLayout!H2344</f>
        <v>40</v>
      </c>
      <c r="I2344" s="26">
        <f>LatticeLayout!I2344</f>
        <v>0</v>
      </c>
      <c r="J2344" s="26">
        <f>LatticeLayout!J2344</f>
        <v>0</v>
      </c>
      <c r="K2344" s="26">
        <f>LatticeLayout!K2344</f>
        <v>0.5</v>
      </c>
      <c r="L2344" s="26">
        <f>LatticeLayout!O2344</f>
        <v>41.094000000000001</v>
      </c>
      <c r="M2344" s="26">
        <f>LatticeLayout!P2344</f>
        <v>415.3475529888272</v>
      </c>
      <c r="N2344" s="26">
        <f>LatticeLayout!Q2344</f>
        <v>338.35817382404809</v>
      </c>
      <c r="O2344" s="26">
        <f t="shared" si="193"/>
        <v>338.10817382404809</v>
      </c>
      <c r="P2344" s="26">
        <f t="shared" si="194"/>
        <v>415.3475529888272</v>
      </c>
      <c r="Q2344" s="26">
        <f t="shared" si="195"/>
        <v>41.094000000000001</v>
      </c>
      <c r="R2344" s="26">
        <f t="shared" si="196"/>
        <v>90</v>
      </c>
      <c r="S2344" s="26">
        <f t="shared" si="192"/>
        <v>0</v>
      </c>
      <c r="T2344" s="26">
        <v>0</v>
      </c>
      <c r="U2344"/>
      <c r="V2344"/>
      <c r="W2344"/>
      <c r="X2344"/>
    </row>
    <row r="2345" spans="1:24" ht="12.75" hidden="1" customHeight="1">
      <c r="A2345" s="26">
        <f>LatticeLayout!A2345</f>
        <v>0</v>
      </c>
      <c r="B2345" s="26">
        <f>LatticeLayout!B2345</f>
        <v>0</v>
      </c>
      <c r="C2345" s="26">
        <f>LatticeLayout!C2345</f>
        <v>0</v>
      </c>
      <c r="D2345" s="26">
        <f>LatticeLayout!D2345</f>
        <v>0</v>
      </c>
      <c r="E2345" s="26">
        <f>LatticeLayout!E2345</f>
        <v>0</v>
      </c>
      <c r="F2345" s="26">
        <f>LatticeLayout!F2345</f>
        <v>0</v>
      </c>
      <c r="G2345" s="26" t="str">
        <f>LatticeLayout!G2345</f>
        <v>bellow</v>
      </c>
      <c r="H2345" s="26">
        <f>LatticeLayout!H2345</f>
        <v>0</v>
      </c>
      <c r="I2345" s="26">
        <f>LatticeLayout!I2345</f>
        <v>0</v>
      </c>
      <c r="J2345" s="26">
        <f>LatticeLayout!J2345</f>
        <v>0</v>
      </c>
      <c r="K2345" s="26">
        <f>LatticeLayout!K2345</f>
        <v>0.15525</v>
      </c>
      <c r="L2345" s="26">
        <f>LatticeLayout!O2345</f>
        <v>41.094000000000001</v>
      </c>
      <c r="M2345" s="26">
        <f>LatticeLayout!P2345</f>
        <v>415.3475529888272</v>
      </c>
      <c r="N2345" s="26">
        <f>LatticeLayout!Q2345</f>
        <v>338.51342382404812</v>
      </c>
      <c r="O2345" s="26">
        <f t="shared" si="193"/>
        <v>338.43579882404811</v>
      </c>
      <c r="P2345" s="26">
        <f t="shared" si="194"/>
        <v>415.3475529888272</v>
      </c>
      <c r="Q2345" s="26">
        <f t="shared" si="195"/>
        <v>41.094000000000001</v>
      </c>
      <c r="R2345" s="26">
        <f t="shared" si="196"/>
        <v>90</v>
      </c>
      <c r="S2345" s="26">
        <f t="shared" si="192"/>
        <v>0</v>
      </c>
      <c r="T2345" s="26">
        <v>0</v>
      </c>
      <c r="U2345"/>
      <c r="V2345"/>
      <c r="W2345"/>
      <c r="X2345"/>
    </row>
    <row r="2346" spans="1:24" ht="12.75" customHeight="1">
      <c r="A2346" s="26" t="str">
        <f>LatticeLayout!A2346</f>
        <v>LS2</v>
      </c>
      <c r="B2346" s="26" t="str">
        <f>LatticeLayout!B2346</f>
        <v>CD07</v>
      </c>
      <c r="C2346" s="26" t="str">
        <f>LatticeLayout!C2346</f>
        <v>CAV5</v>
      </c>
      <c r="D2346" s="26">
        <f>LatticeLayout!D2346</f>
        <v>3590</v>
      </c>
      <c r="E2346" s="26" t="str">
        <f>LatticeLayout!E2346</f>
        <v>LS2_CD07:CAV5_D3590</v>
      </c>
      <c r="F2346" s="26">
        <f>LatticeLayout!F2346</f>
        <v>0</v>
      </c>
      <c r="G2346" s="26" t="str">
        <f>LatticeLayout!G2346</f>
        <v>b54 resonator</v>
      </c>
      <c r="H2346" s="26">
        <f>LatticeLayout!H2346</f>
        <v>40</v>
      </c>
      <c r="I2346" s="26">
        <f>LatticeLayout!I2346</f>
        <v>0</v>
      </c>
      <c r="J2346" s="26">
        <f>LatticeLayout!J2346</f>
        <v>0</v>
      </c>
      <c r="K2346" s="26">
        <f>LatticeLayout!K2346</f>
        <v>0.49565599999999999</v>
      </c>
      <c r="L2346" s="26">
        <f>LatticeLayout!O2346</f>
        <v>41.094000000000001</v>
      </c>
      <c r="M2346" s="26">
        <f>LatticeLayout!P2346</f>
        <v>415.3475529888272</v>
      </c>
      <c r="N2346" s="26">
        <f>LatticeLayout!Q2346</f>
        <v>339.00907982404811</v>
      </c>
      <c r="O2346" s="26">
        <f t="shared" si="193"/>
        <v>338.76125182404814</v>
      </c>
      <c r="P2346" s="26">
        <f t="shared" si="194"/>
        <v>415.3475529888272</v>
      </c>
      <c r="Q2346" s="26">
        <f t="shared" si="195"/>
        <v>41.094000000000001</v>
      </c>
      <c r="R2346" s="26">
        <f t="shared" si="196"/>
        <v>90</v>
      </c>
      <c r="S2346" s="26">
        <f t="shared" si="192"/>
        <v>0</v>
      </c>
      <c r="T2346" s="26">
        <v>0</v>
      </c>
      <c r="U2346"/>
      <c r="V2346"/>
      <c r="W2346"/>
      <c r="X2346"/>
    </row>
    <row r="2347" spans="1:24" hidden="1">
      <c r="A2347" s="26">
        <f>LatticeLayout!A2347</f>
        <v>0</v>
      </c>
      <c r="B2347" s="26">
        <f>LatticeLayout!B2347</f>
        <v>0</v>
      </c>
      <c r="C2347" s="26">
        <f>LatticeLayout!C2347</f>
        <v>0</v>
      </c>
      <c r="D2347" s="26">
        <f>LatticeLayout!D2347</f>
        <v>0</v>
      </c>
      <c r="E2347" s="26">
        <f>LatticeLayout!E2347</f>
        <v>0</v>
      </c>
      <c r="F2347" s="26">
        <f>LatticeLayout!F2347</f>
        <v>0</v>
      </c>
      <c r="G2347" s="26">
        <f>LatticeLayout!G2347</f>
        <v>0</v>
      </c>
      <c r="H2347" s="26">
        <f>LatticeLayout!H2347</f>
        <v>0</v>
      </c>
      <c r="I2347" s="26">
        <f>LatticeLayout!I2347</f>
        <v>0</v>
      </c>
      <c r="J2347" s="26">
        <f>LatticeLayout!J2347</f>
        <v>0</v>
      </c>
      <c r="K2347" s="26">
        <f>LatticeLayout!K2347</f>
        <v>0</v>
      </c>
      <c r="L2347" s="26">
        <f>LatticeLayout!O2347</f>
        <v>41.094000000000001</v>
      </c>
      <c r="M2347" s="26">
        <f>LatticeLayout!P2347</f>
        <v>415.3475529888272</v>
      </c>
      <c r="N2347" s="26">
        <f>LatticeLayout!Q2347</f>
        <v>339.00907982404811</v>
      </c>
      <c r="O2347" s="26">
        <f t="shared" si="193"/>
        <v>339.00907982404811</v>
      </c>
      <c r="P2347" s="26">
        <f t="shared" si="194"/>
        <v>415.3475529888272</v>
      </c>
      <c r="Q2347" s="26">
        <f t="shared" si="195"/>
        <v>41.094000000000001</v>
      </c>
      <c r="R2347" s="26">
        <f t="shared" si="196"/>
        <v>90</v>
      </c>
      <c r="S2347" s="26">
        <f t="shared" si="192"/>
        <v>0</v>
      </c>
      <c r="T2347" s="26">
        <v>0</v>
      </c>
      <c r="U2347"/>
      <c r="V2347"/>
      <c r="W2347"/>
      <c r="X2347"/>
    </row>
    <row r="2348" spans="1:24" ht="12.75" hidden="1" customHeight="1">
      <c r="A2348" s="26">
        <f>LatticeLayout!A2348</f>
        <v>0</v>
      </c>
      <c r="B2348" s="26">
        <f>LatticeLayout!B2348</f>
        <v>0</v>
      </c>
      <c r="C2348" s="26">
        <f>LatticeLayout!C2348</f>
        <v>0</v>
      </c>
      <c r="D2348" s="26">
        <f>LatticeLayout!D2348</f>
        <v>0</v>
      </c>
      <c r="E2348" s="26">
        <f>LatticeLayout!E2348</f>
        <v>0</v>
      </c>
      <c r="F2348" s="26">
        <f>LatticeLayout!F2348</f>
        <v>0</v>
      </c>
      <c r="G2348" s="26">
        <f>LatticeLayout!G2348</f>
        <v>0</v>
      </c>
      <c r="H2348" s="26">
        <f>LatticeLayout!H2348</f>
        <v>0</v>
      </c>
      <c r="I2348" s="26">
        <f>LatticeLayout!I2348</f>
        <v>0</v>
      </c>
      <c r="J2348" s="26">
        <f>LatticeLayout!J2348</f>
        <v>0</v>
      </c>
      <c r="K2348" s="26">
        <f>LatticeLayout!K2348</f>
        <v>0</v>
      </c>
      <c r="L2348" s="26">
        <f>LatticeLayout!O2348</f>
        <v>41.094000000000001</v>
      </c>
      <c r="M2348" s="26">
        <f>LatticeLayout!P2348</f>
        <v>415.3475529888272</v>
      </c>
      <c r="N2348" s="26">
        <f>LatticeLayout!Q2348</f>
        <v>339.00907982404811</v>
      </c>
      <c r="O2348" s="26">
        <f t="shared" si="193"/>
        <v>339.00907982404811</v>
      </c>
      <c r="P2348" s="26">
        <f t="shared" si="194"/>
        <v>415.3475529888272</v>
      </c>
      <c r="Q2348" s="26">
        <f t="shared" si="195"/>
        <v>41.094000000000001</v>
      </c>
      <c r="R2348" s="26">
        <f t="shared" si="196"/>
        <v>90</v>
      </c>
      <c r="S2348" s="26">
        <f t="shared" si="192"/>
        <v>0</v>
      </c>
      <c r="T2348" s="26">
        <v>0</v>
      </c>
      <c r="U2348"/>
      <c r="V2348"/>
      <c r="W2348"/>
      <c r="X2348"/>
    </row>
    <row r="2349" spans="1:24" ht="12.75" hidden="1" customHeight="1">
      <c r="A2349" s="26">
        <f>LatticeLayout!A2349</f>
        <v>0</v>
      </c>
      <c r="B2349" s="26">
        <f>LatticeLayout!B2349</f>
        <v>0</v>
      </c>
      <c r="C2349" s="26">
        <f>LatticeLayout!C2349</f>
        <v>0</v>
      </c>
      <c r="D2349" s="26">
        <f>LatticeLayout!D2349</f>
        <v>0</v>
      </c>
      <c r="E2349" s="26">
        <f>LatticeLayout!E2349</f>
        <v>0</v>
      </c>
      <c r="F2349" s="26">
        <f>LatticeLayout!F2349</f>
        <v>0</v>
      </c>
      <c r="G2349" s="26" t="str">
        <f>LatticeLayout!G2349</f>
        <v>bellow</v>
      </c>
      <c r="H2349" s="26">
        <f>LatticeLayout!H2349</f>
        <v>0</v>
      </c>
      <c r="I2349" s="26">
        <f>LatticeLayout!I2349</f>
        <v>0</v>
      </c>
      <c r="J2349" s="26">
        <f>LatticeLayout!J2349</f>
        <v>0</v>
      </c>
      <c r="K2349" s="26">
        <f>LatticeLayout!K2349</f>
        <v>9.9516999999999994E-2</v>
      </c>
      <c r="L2349" s="26">
        <f>LatticeLayout!O2349</f>
        <v>41.094000000000001</v>
      </c>
      <c r="M2349" s="26">
        <f>LatticeLayout!P2349</f>
        <v>415.3475529888272</v>
      </c>
      <c r="N2349" s="26">
        <f>LatticeLayout!Q2349</f>
        <v>339.10859682404811</v>
      </c>
      <c r="O2349" s="26">
        <f t="shared" si="193"/>
        <v>339.05883832404811</v>
      </c>
      <c r="P2349" s="26">
        <f t="shared" si="194"/>
        <v>415.3475529888272</v>
      </c>
      <c r="Q2349" s="26">
        <f t="shared" si="195"/>
        <v>41.094000000000001</v>
      </c>
      <c r="R2349" s="26">
        <f t="shared" si="196"/>
        <v>90</v>
      </c>
      <c r="S2349" s="26">
        <f t="shared" si="192"/>
        <v>0</v>
      </c>
      <c r="T2349" s="26">
        <v>0</v>
      </c>
      <c r="U2349"/>
      <c r="V2349"/>
      <c r="W2349"/>
      <c r="X2349"/>
    </row>
    <row r="2350" spans="1:24" ht="12.75" customHeight="1">
      <c r="A2350" s="26" t="str">
        <f>LatticeLayout!A2350</f>
        <v>LS2</v>
      </c>
      <c r="B2350" s="26" t="str">
        <f>LatticeLayout!B2350</f>
        <v>CD07</v>
      </c>
      <c r="C2350" s="26" t="str">
        <f>LatticeLayout!C2350</f>
        <v>CAV6</v>
      </c>
      <c r="D2350" s="26">
        <f>LatticeLayout!D2350</f>
        <v>3596</v>
      </c>
      <c r="E2350" s="26" t="str">
        <f>LatticeLayout!E2350</f>
        <v>LS2_CD07:CAV6_D3596</v>
      </c>
      <c r="F2350" s="26">
        <f>LatticeLayout!F2350</f>
        <v>0</v>
      </c>
      <c r="G2350" s="26" t="str">
        <f>LatticeLayout!G2350</f>
        <v>b54 resonator</v>
      </c>
      <c r="H2350" s="26">
        <f>LatticeLayout!H2350</f>
        <v>40</v>
      </c>
      <c r="I2350" s="26">
        <f>LatticeLayout!I2350</f>
        <v>0</v>
      </c>
      <c r="J2350" s="26">
        <f>LatticeLayout!J2350</f>
        <v>0</v>
      </c>
      <c r="K2350" s="26">
        <f>LatticeLayout!K2350</f>
        <v>0.49565599999999999</v>
      </c>
      <c r="L2350" s="26">
        <f>LatticeLayout!O2350</f>
        <v>41.094000000000001</v>
      </c>
      <c r="M2350" s="26">
        <f>LatticeLayout!P2350</f>
        <v>415.3475529888272</v>
      </c>
      <c r="N2350" s="26">
        <f>LatticeLayout!Q2350</f>
        <v>339.6042528240481</v>
      </c>
      <c r="O2350" s="26">
        <f t="shared" si="193"/>
        <v>339.35642482404808</v>
      </c>
      <c r="P2350" s="26">
        <f t="shared" si="194"/>
        <v>415.3475529888272</v>
      </c>
      <c r="Q2350" s="26">
        <f t="shared" si="195"/>
        <v>41.094000000000001</v>
      </c>
      <c r="R2350" s="26">
        <f t="shared" si="196"/>
        <v>90</v>
      </c>
      <c r="S2350" s="26">
        <f t="shared" si="192"/>
        <v>0</v>
      </c>
      <c r="T2350" s="26">
        <v>0</v>
      </c>
      <c r="U2350"/>
      <c r="V2350"/>
      <c r="W2350"/>
      <c r="X2350"/>
    </row>
    <row r="2351" spans="1:24" hidden="1">
      <c r="A2351" s="26">
        <f>LatticeLayout!A2351</f>
        <v>0</v>
      </c>
      <c r="B2351" s="26">
        <f>LatticeLayout!B2351</f>
        <v>0</v>
      </c>
      <c r="C2351" s="26">
        <f>LatticeLayout!C2351</f>
        <v>0</v>
      </c>
      <c r="D2351" s="26">
        <f>LatticeLayout!D2351</f>
        <v>0</v>
      </c>
      <c r="E2351" s="26">
        <f>LatticeLayout!E2351</f>
        <v>0</v>
      </c>
      <c r="F2351" s="26">
        <f>LatticeLayout!F2351</f>
        <v>0</v>
      </c>
      <c r="G2351" s="26">
        <f>LatticeLayout!G2351</f>
        <v>0</v>
      </c>
      <c r="H2351" s="26">
        <f>LatticeLayout!H2351</f>
        <v>0</v>
      </c>
      <c r="I2351" s="26">
        <f>LatticeLayout!I2351</f>
        <v>0</v>
      </c>
      <c r="J2351" s="26">
        <f>LatticeLayout!J2351</f>
        <v>0</v>
      </c>
      <c r="K2351" s="26">
        <f>LatticeLayout!K2351</f>
        <v>0</v>
      </c>
      <c r="L2351" s="26">
        <f>LatticeLayout!O2351</f>
        <v>41.094000000000001</v>
      </c>
      <c r="M2351" s="26">
        <f>LatticeLayout!P2351</f>
        <v>415.3475529888272</v>
      </c>
      <c r="N2351" s="26">
        <f>LatticeLayout!Q2351</f>
        <v>339.6042528240481</v>
      </c>
      <c r="O2351" s="26">
        <f t="shared" si="193"/>
        <v>339.6042528240481</v>
      </c>
      <c r="P2351" s="26">
        <f t="shared" si="194"/>
        <v>415.3475529888272</v>
      </c>
      <c r="Q2351" s="26">
        <f t="shared" si="195"/>
        <v>41.094000000000001</v>
      </c>
      <c r="R2351" s="26">
        <f t="shared" si="196"/>
        <v>90</v>
      </c>
      <c r="S2351" s="26">
        <f t="shared" si="192"/>
        <v>0</v>
      </c>
      <c r="T2351" s="26">
        <v>0</v>
      </c>
      <c r="U2351"/>
      <c r="V2351"/>
      <c r="W2351"/>
      <c r="X2351"/>
    </row>
    <row r="2352" spans="1:24" ht="12.75" hidden="1" customHeight="1">
      <c r="A2352" s="26">
        <f>LatticeLayout!A2352</f>
        <v>0</v>
      </c>
      <c r="B2352" s="26">
        <f>LatticeLayout!B2352</f>
        <v>0</v>
      </c>
      <c r="C2352" s="26">
        <f>LatticeLayout!C2352</f>
        <v>0</v>
      </c>
      <c r="D2352" s="26">
        <f>LatticeLayout!D2352</f>
        <v>0</v>
      </c>
      <c r="E2352" s="26">
        <f>LatticeLayout!E2352</f>
        <v>0</v>
      </c>
      <c r="F2352" s="26">
        <f>LatticeLayout!F2352</f>
        <v>0</v>
      </c>
      <c r="G2352" s="26">
        <f>LatticeLayout!G2352</f>
        <v>0</v>
      </c>
      <c r="H2352" s="26">
        <f>LatticeLayout!H2352</f>
        <v>0</v>
      </c>
      <c r="I2352" s="26">
        <f>LatticeLayout!I2352</f>
        <v>0</v>
      </c>
      <c r="J2352" s="26">
        <f>LatticeLayout!J2352</f>
        <v>0</v>
      </c>
      <c r="K2352" s="26">
        <f>LatticeLayout!K2352</f>
        <v>0</v>
      </c>
      <c r="L2352" s="26">
        <f>LatticeLayout!O2352</f>
        <v>41.094000000000001</v>
      </c>
      <c r="M2352" s="26">
        <f>LatticeLayout!P2352</f>
        <v>415.3475529888272</v>
      </c>
      <c r="N2352" s="26">
        <f>LatticeLayout!Q2352</f>
        <v>339.6042528240481</v>
      </c>
      <c r="O2352" s="26">
        <f t="shared" si="193"/>
        <v>339.6042528240481</v>
      </c>
      <c r="P2352" s="26">
        <f t="shared" si="194"/>
        <v>415.3475529888272</v>
      </c>
      <c r="Q2352" s="26">
        <f t="shared" si="195"/>
        <v>41.094000000000001</v>
      </c>
      <c r="R2352" s="26">
        <f t="shared" si="196"/>
        <v>90</v>
      </c>
      <c r="S2352" s="26">
        <f t="shared" si="192"/>
        <v>0</v>
      </c>
      <c r="T2352" s="26">
        <v>0</v>
      </c>
      <c r="U2352"/>
      <c r="V2352"/>
      <c r="W2352"/>
      <c r="X2352"/>
    </row>
    <row r="2353" spans="1:24" ht="12.75" hidden="1" customHeight="1">
      <c r="A2353" s="26">
        <f>LatticeLayout!A2353</f>
        <v>0</v>
      </c>
      <c r="B2353" s="26">
        <f>LatticeLayout!B2353</f>
        <v>0</v>
      </c>
      <c r="C2353" s="26">
        <f>LatticeLayout!C2353</f>
        <v>0</v>
      </c>
      <c r="D2353" s="26">
        <f>LatticeLayout!D2353</f>
        <v>0</v>
      </c>
      <c r="E2353" s="26">
        <f>LatticeLayout!E2353</f>
        <v>0</v>
      </c>
      <c r="F2353" s="26">
        <f>LatticeLayout!F2353</f>
        <v>0</v>
      </c>
      <c r="G2353" s="26" t="str">
        <f>LatticeLayout!G2353</f>
        <v>bellow</v>
      </c>
      <c r="H2353" s="26">
        <f>LatticeLayout!H2353</f>
        <v>0</v>
      </c>
      <c r="I2353" s="26">
        <f>LatticeLayout!I2353</f>
        <v>0</v>
      </c>
      <c r="J2353" s="26">
        <f>LatticeLayout!J2353</f>
        <v>0</v>
      </c>
      <c r="K2353" s="26">
        <f>LatticeLayout!K2353</f>
        <v>9.9516999999999994E-2</v>
      </c>
      <c r="L2353" s="26">
        <f>LatticeLayout!O2353</f>
        <v>41.094000000000001</v>
      </c>
      <c r="M2353" s="26">
        <f>LatticeLayout!P2353</f>
        <v>415.3475529888272</v>
      </c>
      <c r="N2353" s="26">
        <f>LatticeLayout!Q2353</f>
        <v>339.70376982404809</v>
      </c>
      <c r="O2353" s="26">
        <f t="shared" si="193"/>
        <v>339.6540113240481</v>
      </c>
      <c r="P2353" s="26">
        <f t="shared" si="194"/>
        <v>415.3475529888272</v>
      </c>
      <c r="Q2353" s="26">
        <f t="shared" si="195"/>
        <v>41.094000000000001</v>
      </c>
      <c r="R2353" s="26">
        <f t="shared" si="196"/>
        <v>90</v>
      </c>
      <c r="S2353" s="26">
        <f t="shared" si="192"/>
        <v>0</v>
      </c>
      <c r="T2353" s="26">
        <v>0</v>
      </c>
      <c r="U2353"/>
      <c r="V2353"/>
      <c r="W2353"/>
      <c r="X2353"/>
    </row>
    <row r="2354" spans="1:24" ht="12.75" customHeight="1">
      <c r="A2354" s="26" t="str">
        <f>LatticeLayout!A2354</f>
        <v>LS2</v>
      </c>
      <c r="B2354" s="26" t="str">
        <f>LatticeLayout!B2354</f>
        <v>CD07</v>
      </c>
      <c r="C2354" s="26" t="str">
        <f>LatticeLayout!C2354</f>
        <v>CAV7</v>
      </c>
      <c r="D2354" s="26">
        <f>LatticeLayout!D2354</f>
        <v>3602</v>
      </c>
      <c r="E2354" s="26" t="str">
        <f>LatticeLayout!E2354</f>
        <v>LS2_CD07:CAV7_D3602</v>
      </c>
      <c r="F2354" s="26">
        <f>LatticeLayout!F2354</f>
        <v>0</v>
      </c>
      <c r="G2354" s="26" t="str">
        <f>LatticeLayout!G2354</f>
        <v>b54 resonator</v>
      </c>
      <c r="H2354" s="26">
        <f>LatticeLayout!H2354</f>
        <v>40</v>
      </c>
      <c r="I2354" s="26">
        <f>LatticeLayout!I2354</f>
        <v>0</v>
      </c>
      <c r="J2354" s="26">
        <f>LatticeLayout!J2354</f>
        <v>0</v>
      </c>
      <c r="K2354" s="26">
        <f>LatticeLayout!K2354</f>
        <v>0.49565599999999999</v>
      </c>
      <c r="L2354" s="26">
        <f>LatticeLayout!O2354</f>
        <v>41.094000000000001</v>
      </c>
      <c r="M2354" s="26">
        <f>LatticeLayout!P2354</f>
        <v>415.3475529888272</v>
      </c>
      <c r="N2354" s="26">
        <f>LatticeLayout!Q2354</f>
        <v>340.19942582404809</v>
      </c>
      <c r="O2354" s="26">
        <f t="shared" si="193"/>
        <v>339.95159782404812</v>
      </c>
      <c r="P2354" s="26">
        <f t="shared" si="194"/>
        <v>415.3475529888272</v>
      </c>
      <c r="Q2354" s="26">
        <f t="shared" si="195"/>
        <v>41.094000000000001</v>
      </c>
      <c r="R2354" s="26">
        <f t="shared" si="196"/>
        <v>90</v>
      </c>
      <c r="S2354" s="26">
        <f t="shared" si="192"/>
        <v>0</v>
      </c>
      <c r="T2354" s="26">
        <v>0</v>
      </c>
      <c r="U2354"/>
      <c r="V2354"/>
      <c r="W2354"/>
      <c r="X2354"/>
    </row>
    <row r="2355" spans="1:24" hidden="1">
      <c r="A2355" s="26">
        <f>LatticeLayout!A2355</f>
        <v>0</v>
      </c>
      <c r="B2355" s="26">
        <f>LatticeLayout!B2355</f>
        <v>0</v>
      </c>
      <c r="C2355" s="26">
        <f>LatticeLayout!C2355</f>
        <v>0</v>
      </c>
      <c r="D2355" s="26">
        <f>LatticeLayout!D2355</f>
        <v>0</v>
      </c>
      <c r="E2355" s="26">
        <f>LatticeLayout!E2355</f>
        <v>0</v>
      </c>
      <c r="F2355" s="26">
        <f>LatticeLayout!F2355</f>
        <v>0</v>
      </c>
      <c r="G2355" s="26">
        <f>LatticeLayout!G2355</f>
        <v>0</v>
      </c>
      <c r="H2355" s="26">
        <f>LatticeLayout!H2355</f>
        <v>0</v>
      </c>
      <c r="I2355" s="26">
        <f>LatticeLayout!I2355</f>
        <v>0</v>
      </c>
      <c r="J2355" s="26">
        <f>LatticeLayout!J2355</f>
        <v>0</v>
      </c>
      <c r="K2355" s="26">
        <f>LatticeLayout!K2355</f>
        <v>0</v>
      </c>
      <c r="L2355" s="26">
        <f>LatticeLayout!O2355</f>
        <v>41.094000000000001</v>
      </c>
      <c r="M2355" s="26">
        <f>LatticeLayout!P2355</f>
        <v>415.3475529888272</v>
      </c>
      <c r="N2355" s="26">
        <f>LatticeLayout!Q2355</f>
        <v>340.19942582404809</v>
      </c>
      <c r="O2355" s="26">
        <f t="shared" si="193"/>
        <v>340.19942582404809</v>
      </c>
      <c r="P2355" s="26">
        <f t="shared" si="194"/>
        <v>415.3475529888272</v>
      </c>
      <c r="Q2355" s="26">
        <f t="shared" si="195"/>
        <v>41.094000000000001</v>
      </c>
      <c r="R2355" s="26">
        <f t="shared" si="196"/>
        <v>90</v>
      </c>
      <c r="S2355" s="26">
        <f t="shared" si="192"/>
        <v>0</v>
      </c>
      <c r="T2355" s="26">
        <v>0</v>
      </c>
      <c r="U2355"/>
      <c r="V2355"/>
      <c r="W2355"/>
      <c r="X2355"/>
    </row>
    <row r="2356" spans="1:24" ht="12.75" hidden="1" customHeight="1">
      <c r="A2356" s="26">
        <f>LatticeLayout!A2356</f>
        <v>0</v>
      </c>
      <c r="B2356" s="26">
        <f>LatticeLayout!B2356</f>
        <v>0</v>
      </c>
      <c r="C2356" s="26">
        <f>LatticeLayout!C2356</f>
        <v>0</v>
      </c>
      <c r="D2356" s="26">
        <f>LatticeLayout!D2356</f>
        <v>0</v>
      </c>
      <c r="E2356" s="26">
        <f>LatticeLayout!E2356</f>
        <v>0</v>
      </c>
      <c r="F2356" s="26">
        <f>LatticeLayout!F2356</f>
        <v>0</v>
      </c>
      <c r="G2356" s="26">
        <f>LatticeLayout!G2356</f>
        <v>0</v>
      </c>
      <c r="H2356" s="26">
        <f>LatticeLayout!H2356</f>
        <v>0</v>
      </c>
      <c r="I2356" s="26">
        <f>LatticeLayout!I2356</f>
        <v>0</v>
      </c>
      <c r="J2356" s="26">
        <f>LatticeLayout!J2356</f>
        <v>0</v>
      </c>
      <c r="K2356" s="26">
        <f>LatticeLayout!K2356</f>
        <v>0</v>
      </c>
      <c r="L2356" s="26">
        <f>LatticeLayout!O2356</f>
        <v>41.094000000000001</v>
      </c>
      <c r="M2356" s="26">
        <f>LatticeLayout!P2356</f>
        <v>415.3475529888272</v>
      </c>
      <c r="N2356" s="26">
        <f>LatticeLayout!Q2356</f>
        <v>340.19942582404809</v>
      </c>
      <c r="O2356" s="26">
        <f t="shared" si="193"/>
        <v>340.19942582404809</v>
      </c>
      <c r="P2356" s="26">
        <f t="shared" si="194"/>
        <v>415.3475529888272</v>
      </c>
      <c r="Q2356" s="26">
        <f t="shared" si="195"/>
        <v>41.094000000000001</v>
      </c>
      <c r="R2356" s="26">
        <f t="shared" si="196"/>
        <v>90</v>
      </c>
      <c r="S2356" s="26">
        <f t="shared" ref="S2356:S2419" si="197">S2355</f>
        <v>0</v>
      </c>
      <c r="T2356" s="26">
        <v>0</v>
      </c>
      <c r="U2356"/>
      <c r="V2356"/>
      <c r="W2356"/>
      <c r="X2356"/>
    </row>
    <row r="2357" spans="1:24" ht="12.75" hidden="1" customHeight="1">
      <c r="A2357" s="26">
        <f>LatticeLayout!A2357</f>
        <v>0</v>
      </c>
      <c r="B2357" s="26">
        <f>LatticeLayout!B2357</f>
        <v>0</v>
      </c>
      <c r="C2357" s="26">
        <f>LatticeLayout!C2357</f>
        <v>0</v>
      </c>
      <c r="D2357" s="26">
        <f>LatticeLayout!D2357</f>
        <v>0</v>
      </c>
      <c r="E2357" s="26">
        <f>LatticeLayout!E2357</f>
        <v>0</v>
      </c>
      <c r="F2357" s="26">
        <f>LatticeLayout!F2357</f>
        <v>0</v>
      </c>
      <c r="G2357" s="26" t="str">
        <f>LatticeLayout!G2357</f>
        <v>bellow</v>
      </c>
      <c r="H2357" s="26">
        <f>LatticeLayout!H2357</f>
        <v>0</v>
      </c>
      <c r="I2357" s="26">
        <f>LatticeLayout!I2357</f>
        <v>0</v>
      </c>
      <c r="J2357" s="26">
        <f>LatticeLayout!J2357</f>
        <v>0</v>
      </c>
      <c r="K2357" s="26">
        <f>LatticeLayout!K2357</f>
        <v>9.9516999999999994E-2</v>
      </c>
      <c r="L2357" s="26">
        <f>LatticeLayout!O2357</f>
        <v>41.094000000000001</v>
      </c>
      <c r="M2357" s="26">
        <f>LatticeLayout!P2357</f>
        <v>415.3475529888272</v>
      </c>
      <c r="N2357" s="26">
        <f>LatticeLayout!Q2357</f>
        <v>340.29894282404808</v>
      </c>
      <c r="O2357" s="26">
        <f t="shared" si="193"/>
        <v>340.24918432404809</v>
      </c>
      <c r="P2357" s="26">
        <f t="shared" si="194"/>
        <v>415.3475529888272</v>
      </c>
      <c r="Q2357" s="26">
        <f t="shared" si="195"/>
        <v>41.094000000000001</v>
      </c>
      <c r="R2357" s="26">
        <f t="shared" si="196"/>
        <v>90</v>
      </c>
      <c r="S2357" s="26">
        <f t="shared" si="197"/>
        <v>0</v>
      </c>
      <c r="T2357" s="26">
        <v>0</v>
      </c>
      <c r="U2357"/>
      <c r="V2357"/>
      <c r="W2357"/>
      <c r="X2357"/>
    </row>
    <row r="2358" spans="1:24" ht="12.75" customHeight="1">
      <c r="A2358" s="26" t="str">
        <f>LatticeLayout!A2358</f>
        <v>LS2</v>
      </c>
      <c r="B2358" s="26" t="str">
        <f>LatticeLayout!B2358</f>
        <v>CD07</v>
      </c>
      <c r="C2358" s="26" t="str">
        <f>LatticeLayout!C2358</f>
        <v>CAV8</v>
      </c>
      <c r="D2358" s="26">
        <f>LatticeLayout!D2358</f>
        <v>3608</v>
      </c>
      <c r="E2358" s="26" t="str">
        <f>LatticeLayout!E2358</f>
        <v>LS2_CD07:CAV8_D3608</v>
      </c>
      <c r="F2358" s="26">
        <f>LatticeLayout!F2358</f>
        <v>0</v>
      </c>
      <c r="G2358" s="26" t="str">
        <f>LatticeLayout!G2358</f>
        <v>b54 resonator</v>
      </c>
      <c r="H2358" s="26">
        <f>LatticeLayout!H2358</f>
        <v>40</v>
      </c>
      <c r="I2358" s="26">
        <f>LatticeLayout!I2358</f>
        <v>0</v>
      </c>
      <c r="J2358" s="26">
        <f>LatticeLayout!J2358</f>
        <v>0</v>
      </c>
      <c r="K2358" s="26">
        <f>LatticeLayout!K2358</f>
        <v>0.49565599999999999</v>
      </c>
      <c r="L2358" s="26">
        <f>LatticeLayout!O2358</f>
        <v>41.094000000000001</v>
      </c>
      <c r="M2358" s="26">
        <f>LatticeLayout!P2358</f>
        <v>415.3475529888272</v>
      </c>
      <c r="N2358" s="26">
        <f>LatticeLayout!Q2358</f>
        <v>340.79459882404808</v>
      </c>
      <c r="O2358" s="26">
        <f t="shared" si="193"/>
        <v>340.54677082404805</v>
      </c>
      <c r="P2358" s="26">
        <f t="shared" si="194"/>
        <v>415.3475529888272</v>
      </c>
      <c r="Q2358" s="26">
        <f t="shared" si="195"/>
        <v>41.094000000000001</v>
      </c>
      <c r="R2358" s="26">
        <f t="shared" si="196"/>
        <v>90</v>
      </c>
      <c r="S2358" s="26">
        <f t="shared" si="197"/>
        <v>0</v>
      </c>
      <c r="T2358" s="26">
        <v>0</v>
      </c>
      <c r="U2358"/>
      <c r="V2358"/>
      <c r="W2358"/>
      <c r="X2358"/>
    </row>
    <row r="2359" spans="1:24" hidden="1">
      <c r="A2359" s="26" t="str">
        <f>LatticeLayout!A2359</f>
        <v>LS2</v>
      </c>
      <c r="B2359" s="26" t="str">
        <f>LatticeLayout!B2359</f>
        <v>CD07</v>
      </c>
      <c r="C2359" s="26" t="str">
        <f>LatticeLayout!C2359</f>
        <v>BLM</v>
      </c>
      <c r="D2359" s="26">
        <f>LatticeLayout!D2359</f>
        <v>3610</v>
      </c>
      <c r="E2359" s="26" t="str">
        <f>LatticeLayout!E2359</f>
        <v>LS2_CD07:BLM_D3610</v>
      </c>
      <c r="F2359" s="26">
        <f>LatticeLayout!F2359</f>
        <v>0</v>
      </c>
      <c r="G2359" s="26" t="str">
        <f>LatticeLayout!G2359</f>
        <v>outside loss monitor</v>
      </c>
      <c r="H2359" s="26">
        <f>LatticeLayout!H2359</f>
        <v>0</v>
      </c>
      <c r="I2359" s="26">
        <f>LatticeLayout!I2359</f>
        <v>0</v>
      </c>
      <c r="J2359" s="26">
        <f>LatticeLayout!J2359</f>
        <v>0</v>
      </c>
      <c r="K2359" s="26">
        <f>LatticeLayout!K2359</f>
        <v>0</v>
      </c>
      <c r="L2359" s="26">
        <f>LatticeLayout!O2359</f>
        <v>41.094000000000001</v>
      </c>
      <c r="M2359" s="26">
        <f>LatticeLayout!P2359</f>
        <v>415.3475529888272</v>
      </c>
      <c r="N2359" s="26">
        <f>LatticeLayout!Q2359</f>
        <v>340.79459882404808</v>
      </c>
      <c r="O2359" s="26">
        <f t="shared" si="193"/>
        <v>340.79459882404808</v>
      </c>
      <c r="P2359" s="26">
        <f t="shared" si="194"/>
        <v>415.3475529888272</v>
      </c>
      <c r="Q2359" s="26">
        <f t="shared" si="195"/>
        <v>41.094000000000001</v>
      </c>
      <c r="R2359" s="26">
        <f t="shared" si="196"/>
        <v>90</v>
      </c>
      <c r="S2359" s="26">
        <f t="shared" si="197"/>
        <v>0</v>
      </c>
      <c r="T2359" s="26">
        <v>0</v>
      </c>
      <c r="U2359"/>
      <c r="V2359"/>
      <c r="W2359"/>
      <c r="X2359"/>
    </row>
    <row r="2360" spans="1:24" ht="12.75" hidden="1" customHeight="1">
      <c r="A2360" s="26">
        <f>LatticeLayout!A2360</f>
        <v>0</v>
      </c>
      <c r="B2360" s="26">
        <f>LatticeLayout!B2360</f>
        <v>0</v>
      </c>
      <c r="C2360" s="26">
        <f>LatticeLayout!C2360</f>
        <v>0</v>
      </c>
      <c r="D2360" s="26">
        <f>LatticeLayout!D2360</f>
        <v>0</v>
      </c>
      <c r="E2360" s="26">
        <f>LatticeLayout!E2360</f>
        <v>0</v>
      </c>
      <c r="F2360" s="26">
        <f>LatticeLayout!F2360</f>
        <v>0</v>
      </c>
      <c r="G2360" s="26">
        <f>LatticeLayout!G2360</f>
        <v>0</v>
      </c>
      <c r="H2360" s="26">
        <f>LatticeLayout!H2360</f>
        <v>0</v>
      </c>
      <c r="I2360" s="26">
        <f>LatticeLayout!I2360</f>
        <v>0</v>
      </c>
      <c r="J2360" s="26">
        <f>LatticeLayout!J2360</f>
        <v>0</v>
      </c>
      <c r="K2360" s="26">
        <f>LatticeLayout!K2360</f>
        <v>0</v>
      </c>
      <c r="L2360" s="26">
        <f>LatticeLayout!O2360</f>
        <v>41.094000000000001</v>
      </c>
      <c r="M2360" s="26">
        <f>LatticeLayout!P2360</f>
        <v>415.3475529888272</v>
      </c>
      <c r="N2360" s="26">
        <f>LatticeLayout!Q2360</f>
        <v>340.79459882404808</v>
      </c>
      <c r="O2360" s="26">
        <f t="shared" si="193"/>
        <v>340.79459882404808</v>
      </c>
      <c r="P2360" s="26">
        <f t="shared" si="194"/>
        <v>415.3475529888272</v>
      </c>
      <c r="Q2360" s="26">
        <f t="shared" si="195"/>
        <v>41.094000000000001</v>
      </c>
      <c r="R2360" s="26">
        <f t="shared" si="196"/>
        <v>90</v>
      </c>
      <c r="S2360" s="26">
        <f t="shared" si="197"/>
        <v>0</v>
      </c>
      <c r="T2360" s="26">
        <v>0</v>
      </c>
      <c r="U2360"/>
      <c r="V2360"/>
      <c r="W2360"/>
      <c r="X2360"/>
    </row>
    <row r="2361" spans="1:24" ht="12.75" hidden="1" customHeight="1">
      <c r="A2361" s="26">
        <f>LatticeLayout!A2361</f>
        <v>0</v>
      </c>
      <c r="B2361" s="26">
        <f>LatticeLayout!B2361</f>
        <v>0</v>
      </c>
      <c r="C2361" s="26">
        <f>LatticeLayout!C2361</f>
        <v>0</v>
      </c>
      <c r="D2361" s="26">
        <f>LatticeLayout!D2361</f>
        <v>0</v>
      </c>
      <c r="E2361" s="26">
        <f>LatticeLayout!E2361</f>
        <v>0</v>
      </c>
      <c r="F2361" s="26">
        <f>LatticeLayout!F2361</f>
        <v>0</v>
      </c>
      <c r="G2361" s="26">
        <f>LatticeLayout!G2361</f>
        <v>0</v>
      </c>
      <c r="H2361" s="26">
        <f>LatticeLayout!H2361</f>
        <v>0</v>
      </c>
      <c r="I2361" s="26">
        <f>LatticeLayout!I2361</f>
        <v>0</v>
      </c>
      <c r="J2361" s="26">
        <f>LatticeLayout!J2361</f>
        <v>0</v>
      </c>
      <c r="K2361" s="26">
        <f>LatticeLayout!K2361</f>
        <v>0.16770399999999999</v>
      </c>
      <c r="L2361" s="26">
        <f>LatticeLayout!O2361</f>
        <v>41.094000000000001</v>
      </c>
      <c r="M2361" s="26">
        <f>LatticeLayout!P2361</f>
        <v>415.3475529888272</v>
      </c>
      <c r="N2361" s="26">
        <f>LatticeLayout!Q2361</f>
        <v>340.96230282404809</v>
      </c>
      <c r="O2361" s="26">
        <f t="shared" si="193"/>
        <v>340.87845082404806</v>
      </c>
      <c r="P2361" s="26">
        <f t="shared" si="194"/>
        <v>415.3475529888272</v>
      </c>
      <c r="Q2361" s="26">
        <f t="shared" si="195"/>
        <v>41.094000000000001</v>
      </c>
      <c r="R2361" s="26">
        <f t="shared" si="196"/>
        <v>90</v>
      </c>
      <c r="S2361" s="26">
        <f t="shared" si="197"/>
        <v>0</v>
      </c>
      <c r="T2361" s="26">
        <v>0</v>
      </c>
      <c r="U2361"/>
      <c r="V2361"/>
      <c r="W2361"/>
      <c r="X2361"/>
    </row>
    <row r="2362" spans="1:24" ht="12.75" hidden="1" customHeight="1">
      <c r="A2362" s="26" t="str">
        <f>LatticeLayout!A2362</f>
        <v>LS2</v>
      </c>
      <c r="B2362" s="26" t="str">
        <f>LatticeLayout!B2362</f>
        <v>CD07</v>
      </c>
      <c r="C2362" s="26" t="str">
        <f>LatticeLayout!C2362</f>
        <v>GV</v>
      </c>
      <c r="D2362" s="26">
        <f>LatticeLayout!D2362</f>
        <v>3612</v>
      </c>
      <c r="E2362" s="26" t="str">
        <f>LatticeLayout!E2362</f>
        <v>LS2_CD07:GV_D3612</v>
      </c>
      <c r="F2362" s="26">
        <f>LatticeLayout!F2362</f>
        <v>0</v>
      </c>
      <c r="G2362" s="26" t="str">
        <f>LatticeLayout!G2362</f>
        <v>gate valve</v>
      </c>
      <c r="H2362" s="26">
        <f>LatticeLayout!H2362</f>
        <v>40</v>
      </c>
      <c r="I2362" s="26">
        <f>LatticeLayout!I2362</f>
        <v>0</v>
      </c>
      <c r="J2362" s="26">
        <f>LatticeLayout!J2362</f>
        <v>0</v>
      </c>
      <c r="K2362" s="26">
        <f>LatticeLayout!K2362</f>
        <v>5.7403999999999997E-2</v>
      </c>
      <c r="L2362" s="26">
        <f>LatticeLayout!O2362</f>
        <v>41.094000000000001</v>
      </c>
      <c r="M2362" s="26">
        <f>LatticeLayout!P2362</f>
        <v>415.3475529888272</v>
      </c>
      <c r="N2362" s="26">
        <f>LatticeLayout!Q2362</f>
        <v>341.01970682404811</v>
      </c>
      <c r="O2362" s="26">
        <f t="shared" si="193"/>
        <v>340.9910048240481</v>
      </c>
      <c r="P2362" s="26">
        <f t="shared" si="194"/>
        <v>415.3475529888272</v>
      </c>
      <c r="Q2362" s="26">
        <f t="shared" si="195"/>
        <v>41.094000000000001</v>
      </c>
      <c r="R2362" s="26">
        <f t="shared" si="196"/>
        <v>90</v>
      </c>
      <c r="S2362" s="26">
        <f t="shared" si="197"/>
        <v>0</v>
      </c>
      <c r="T2362" s="26">
        <v>0</v>
      </c>
      <c r="U2362"/>
      <c r="V2362"/>
      <c r="W2362"/>
      <c r="X2362"/>
    </row>
    <row r="2363" spans="1:24" ht="12.75" hidden="1" customHeight="1">
      <c r="A2363" s="26">
        <f>LatticeLayout!A2363</f>
        <v>0</v>
      </c>
      <c r="B2363" s="26">
        <f>LatticeLayout!B2363</f>
        <v>0</v>
      </c>
      <c r="C2363" s="26">
        <f>LatticeLayout!C2363</f>
        <v>0</v>
      </c>
      <c r="D2363" s="26">
        <f>LatticeLayout!D2363</f>
        <v>0</v>
      </c>
      <c r="E2363" s="26">
        <f>LatticeLayout!E2363</f>
        <v>0</v>
      </c>
      <c r="F2363" s="26">
        <f>LatticeLayout!F2363</f>
        <v>0</v>
      </c>
      <c r="G2363" s="26" t="str">
        <f>LatticeLayout!G2363</f>
        <v>bellow</v>
      </c>
      <c r="H2363" s="26">
        <f>LatticeLayout!H2363</f>
        <v>40</v>
      </c>
      <c r="I2363" s="26">
        <f>LatticeLayout!I2363</f>
        <v>0</v>
      </c>
      <c r="J2363" s="26">
        <f>LatticeLayout!J2363</f>
        <v>0</v>
      </c>
      <c r="K2363" s="26">
        <f>LatticeLayout!K2363</f>
        <v>0.103502</v>
      </c>
      <c r="L2363" s="26">
        <f>LatticeLayout!O2363</f>
        <v>41.094000000000001</v>
      </c>
      <c r="M2363" s="26">
        <f>LatticeLayout!P2363</f>
        <v>415.3475529888272</v>
      </c>
      <c r="N2363" s="26">
        <f>LatticeLayout!Q2363</f>
        <v>341.12320882404811</v>
      </c>
      <c r="O2363" s="26">
        <f t="shared" si="193"/>
        <v>341.07145782404814</v>
      </c>
      <c r="P2363" s="26">
        <f t="shared" si="194"/>
        <v>415.3475529888272</v>
      </c>
      <c r="Q2363" s="26">
        <f t="shared" si="195"/>
        <v>41.094000000000001</v>
      </c>
      <c r="R2363" s="26">
        <f t="shared" si="196"/>
        <v>90</v>
      </c>
      <c r="S2363" s="26">
        <f t="shared" si="197"/>
        <v>0</v>
      </c>
      <c r="T2363" s="26">
        <v>0</v>
      </c>
      <c r="U2363"/>
      <c r="V2363"/>
      <c r="W2363"/>
      <c r="X2363"/>
    </row>
    <row r="2364" spans="1:24" ht="12.75" customHeight="1">
      <c r="A2364" s="26" t="str">
        <f>LatticeLayout!A2364</f>
        <v>LS2</v>
      </c>
      <c r="B2364" s="26" t="str">
        <f>LatticeLayout!B2364</f>
        <v>WD07</v>
      </c>
      <c r="C2364" s="26" t="str">
        <f>LatticeLayout!C2364</f>
        <v>BPM</v>
      </c>
      <c r="D2364" s="26">
        <f>LatticeLayout!D2364</f>
        <v>3614</v>
      </c>
      <c r="E2364" s="26" t="str">
        <f>LatticeLayout!E2364</f>
        <v>LS2_WD07:BPM_D3614</v>
      </c>
      <c r="F2364" s="26" t="str">
        <f>LatticeLayout!F2364</f>
        <v>BPM2</v>
      </c>
      <c r="G2364" s="26" t="str">
        <f>LatticeLayout!G2364</f>
        <v>position monitor</v>
      </c>
      <c r="H2364" s="26">
        <f>LatticeLayout!H2364</f>
        <v>0</v>
      </c>
      <c r="I2364" s="26">
        <f>LatticeLayout!I2364</f>
        <v>0</v>
      </c>
      <c r="J2364" s="26">
        <f>LatticeLayout!J2364</f>
        <v>0</v>
      </c>
      <c r="K2364" s="26">
        <f>LatticeLayout!K2364</f>
        <v>0</v>
      </c>
      <c r="L2364" s="26">
        <f>LatticeLayout!O2364</f>
        <v>41.094000000000001</v>
      </c>
      <c r="M2364" s="26">
        <f>LatticeLayout!P2364</f>
        <v>415.3475529888272</v>
      </c>
      <c r="N2364" s="26">
        <f>LatticeLayout!Q2364</f>
        <v>341.12320882404811</v>
      </c>
      <c r="O2364" s="26">
        <f t="shared" si="193"/>
        <v>341.12320882404811</v>
      </c>
      <c r="P2364" s="26">
        <f t="shared" si="194"/>
        <v>415.3475529888272</v>
      </c>
      <c r="Q2364" s="26">
        <f t="shared" si="195"/>
        <v>41.094000000000001</v>
      </c>
      <c r="R2364" s="26">
        <f t="shared" si="196"/>
        <v>90</v>
      </c>
      <c r="S2364" s="26">
        <f t="shared" si="197"/>
        <v>0</v>
      </c>
      <c r="T2364" s="26">
        <v>0</v>
      </c>
      <c r="U2364"/>
      <c r="V2364"/>
      <c r="W2364"/>
      <c r="X2364"/>
    </row>
    <row r="2365" spans="1:24" ht="12.75" customHeight="1">
      <c r="A2365" s="26">
        <f>LatticeLayout!A2365</f>
        <v>0</v>
      </c>
      <c r="B2365" s="26">
        <f>LatticeLayout!B2365</f>
        <v>0</v>
      </c>
      <c r="C2365" s="26">
        <f>LatticeLayout!C2365</f>
        <v>0</v>
      </c>
      <c r="D2365" s="26">
        <f>LatticeLayout!D2365</f>
        <v>0</v>
      </c>
      <c r="E2365" s="26">
        <f>LatticeLayout!E2365</f>
        <v>0</v>
      </c>
      <c r="F2365" s="26">
        <f>LatticeLayout!F2365</f>
        <v>0</v>
      </c>
      <c r="G2365" s="26" t="str">
        <f>LatticeLayout!G2365</f>
        <v>diagnostic box</v>
      </c>
      <c r="H2365" s="26">
        <f>LatticeLayout!H2365</f>
        <v>0</v>
      </c>
      <c r="I2365" s="26">
        <f>LatticeLayout!I2365</f>
        <v>0</v>
      </c>
      <c r="J2365" s="26">
        <f>LatticeLayout!J2365</f>
        <v>0</v>
      </c>
      <c r="K2365" s="26">
        <f>LatticeLayout!K2365</f>
        <v>0.14528199999999999</v>
      </c>
      <c r="L2365" s="26">
        <f>LatticeLayout!O2365</f>
        <v>41.094000000000001</v>
      </c>
      <c r="M2365" s="26">
        <f>LatticeLayout!P2365</f>
        <v>415.3475529888272</v>
      </c>
      <c r="N2365" s="26">
        <f>LatticeLayout!Q2365</f>
        <v>341.26849082404811</v>
      </c>
      <c r="O2365" s="26">
        <f t="shared" si="193"/>
        <v>341.19584982404808</v>
      </c>
      <c r="P2365" s="26">
        <f t="shared" si="194"/>
        <v>415.3475529888272</v>
      </c>
      <c r="Q2365" s="26">
        <f t="shared" si="195"/>
        <v>41.094000000000001</v>
      </c>
      <c r="R2365" s="26">
        <f t="shared" si="196"/>
        <v>90</v>
      </c>
      <c r="S2365" s="26">
        <f t="shared" si="197"/>
        <v>0</v>
      </c>
      <c r="T2365" s="26">
        <v>0</v>
      </c>
      <c r="U2365"/>
      <c r="V2365"/>
      <c r="W2365"/>
      <c r="X2365"/>
    </row>
    <row r="2366" spans="1:24" ht="12.75" hidden="1" customHeight="1">
      <c r="A2366" s="26" t="str">
        <f>LatticeLayout!A2366</f>
        <v>LS2</v>
      </c>
      <c r="B2366" s="26" t="str">
        <f>LatticeLayout!B2366</f>
        <v>WD07</v>
      </c>
      <c r="C2366" s="26" t="str">
        <f>LatticeLayout!C2366</f>
        <v>PORT</v>
      </c>
      <c r="D2366" s="26">
        <f>LatticeLayout!D2366</f>
        <v>3615</v>
      </c>
      <c r="E2366" s="26" t="str">
        <f>LatticeLayout!E2366</f>
        <v>LS2_WD07:PORT_D3615</v>
      </c>
      <c r="F2366" s="26">
        <f>LatticeLayout!F2366</f>
        <v>0</v>
      </c>
      <c r="G2366" s="26" t="str">
        <f>LatticeLayout!G2366</f>
        <v>port for future diagnostics</v>
      </c>
      <c r="H2366" s="26">
        <f>LatticeLayout!H2366</f>
        <v>0</v>
      </c>
      <c r="I2366" s="26">
        <f>LatticeLayout!I2366</f>
        <v>0</v>
      </c>
      <c r="J2366" s="26">
        <f>LatticeLayout!J2366</f>
        <v>0</v>
      </c>
      <c r="K2366" s="26">
        <f>LatticeLayout!K2366</f>
        <v>0</v>
      </c>
      <c r="L2366" s="26">
        <f>LatticeLayout!O2366</f>
        <v>41.094000000000001</v>
      </c>
      <c r="M2366" s="26">
        <f>LatticeLayout!P2366</f>
        <v>415.3475529888272</v>
      </c>
      <c r="N2366" s="26">
        <f>LatticeLayout!Q2366</f>
        <v>341.26849082404811</v>
      </c>
      <c r="O2366" s="26">
        <f t="shared" si="193"/>
        <v>341.26849082404811</v>
      </c>
      <c r="P2366" s="26">
        <f t="shared" si="194"/>
        <v>415.3475529888272</v>
      </c>
      <c r="Q2366" s="26">
        <f t="shared" si="195"/>
        <v>41.094000000000001</v>
      </c>
      <c r="R2366" s="26">
        <f t="shared" si="196"/>
        <v>90</v>
      </c>
      <c r="S2366" s="26">
        <f t="shared" si="197"/>
        <v>0</v>
      </c>
      <c r="T2366" s="26">
        <v>0</v>
      </c>
      <c r="U2366"/>
      <c r="V2366"/>
      <c r="W2366"/>
      <c r="X2366"/>
    </row>
    <row r="2367" spans="1:24" ht="12.75" customHeight="1">
      <c r="A2367" s="26">
        <f>LatticeLayout!A2367</f>
        <v>0</v>
      </c>
      <c r="B2367" s="26">
        <f>LatticeLayout!B2367</f>
        <v>0</v>
      </c>
      <c r="C2367" s="26">
        <f>LatticeLayout!C2367</f>
        <v>0</v>
      </c>
      <c r="D2367" s="26">
        <f>LatticeLayout!D2367</f>
        <v>0</v>
      </c>
      <c r="E2367" s="26">
        <f>LatticeLayout!E2367</f>
        <v>0</v>
      </c>
      <c r="F2367" s="26">
        <f>LatticeLayout!F2367</f>
        <v>0</v>
      </c>
      <c r="G2367" s="26" t="str">
        <f>LatticeLayout!G2367</f>
        <v>diagnostic box</v>
      </c>
      <c r="H2367" s="26">
        <f>LatticeLayout!H2367</f>
        <v>0</v>
      </c>
      <c r="I2367" s="26">
        <f>LatticeLayout!I2367</f>
        <v>0</v>
      </c>
      <c r="J2367" s="26">
        <f>LatticeLayout!J2367</f>
        <v>0</v>
      </c>
      <c r="K2367" s="26">
        <f>LatticeLayout!K2367</f>
        <v>0</v>
      </c>
      <c r="L2367" s="26">
        <f>LatticeLayout!O2367</f>
        <v>41.094000000000001</v>
      </c>
      <c r="M2367" s="26">
        <f>LatticeLayout!P2367</f>
        <v>415.3475529888272</v>
      </c>
      <c r="N2367" s="26">
        <f>LatticeLayout!Q2367</f>
        <v>341.26849082404811</v>
      </c>
      <c r="O2367" s="26">
        <f t="shared" si="193"/>
        <v>341.26849082404811</v>
      </c>
      <c r="P2367" s="26">
        <f t="shared" si="194"/>
        <v>415.3475529888272</v>
      </c>
      <c r="Q2367" s="26">
        <f t="shared" si="195"/>
        <v>41.094000000000001</v>
      </c>
      <c r="R2367" s="26">
        <f t="shared" si="196"/>
        <v>90</v>
      </c>
      <c r="S2367" s="26">
        <f t="shared" si="197"/>
        <v>0</v>
      </c>
      <c r="T2367" s="26">
        <v>0</v>
      </c>
      <c r="U2367"/>
      <c r="V2367"/>
      <c r="W2367"/>
      <c r="X2367"/>
    </row>
    <row r="2368" spans="1:24" ht="12.75" hidden="1" customHeight="1">
      <c r="A2368" s="26" t="str">
        <f>LatticeLayout!A2368</f>
        <v>LS2</v>
      </c>
      <c r="B2368" s="26" t="str">
        <f>LatticeLayout!B2368</f>
        <v>WD07</v>
      </c>
      <c r="C2368" s="26" t="str">
        <f>LatticeLayout!C2368</f>
        <v>IP</v>
      </c>
      <c r="D2368" s="26">
        <f>LatticeLayout!D2368</f>
        <v>3615</v>
      </c>
      <c r="E2368" s="26" t="str">
        <f>LatticeLayout!E2368</f>
        <v>LS2_WD07:IP_D3615</v>
      </c>
      <c r="F2368" s="26" t="str">
        <f>LatticeLayout!F2368</f>
        <v>IP_S</v>
      </c>
      <c r="G2368" s="26" t="str">
        <f>LatticeLayout!G2368</f>
        <v>ion pump, 75 l/s</v>
      </c>
      <c r="H2368" s="26">
        <f>LatticeLayout!H2368</f>
        <v>0</v>
      </c>
      <c r="I2368" s="26">
        <f>LatticeLayout!I2368</f>
        <v>0</v>
      </c>
      <c r="J2368" s="26">
        <f>LatticeLayout!J2368</f>
        <v>0</v>
      </c>
      <c r="K2368" s="26">
        <f>LatticeLayout!K2368</f>
        <v>0</v>
      </c>
      <c r="L2368" s="26">
        <f>LatticeLayout!O2368</f>
        <v>41.094000000000001</v>
      </c>
      <c r="M2368" s="26">
        <f>LatticeLayout!P2368</f>
        <v>415.3475529888272</v>
      </c>
      <c r="N2368" s="26">
        <f>LatticeLayout!Q2368</f>
        <v>341.26849082404811</v>
      </c>
      <c r="O2368" s="26">
        <f t="shared" si="193"/>
        <v>341.26849082404811</v>
      </c>
      <c r="P2368" s="26">
        <f t="shared" si="194"/>
        <v>415.3475529888272</v>
      </c>
      <c r="Q2368" s="26">
        <f t="shared" si="195"/>
        <v>41.094000000000001</v>
      </c>
      <c r="R2368" s="26">
        <f t="shared" si="196"/>
        <v>90</v>
      </c>
      <c r="S2368" s="26">
        <f t="shared" si="197"/>
        <v>0</v>
      </c>
      <c r="T2368" s="26">
        <v>0</v>
      </c>
      <c r="U2368"/>
      <c r="V2368"/>
      <c r="W2368"/>
      <c r="X2368"/>
    </row>
    <row r="2369" spans="1:24" ht="12.75" hidden="1" customHeight="1">
      <c r="A2369" s="26">
        <f>LatticeLayout!A2369</f>
        <v>0</v>
      </c>
      <c r="B2369" s="26">
        <f>LatticeLayout!B2369</f>
        <v>0</v>
      </c>
      <c r="C2369" s="26">
        <f>LatticeLayout!C2369</f>
        <v>0</v>
      </c>
      <c r="D2369" s="26">
        <f>LatticeLayout!D2369</f>
        <v>0</v>
      </c>
      <c r="E2369" s="26">
        <f>LatticeLayout!E2369</f>
        <v>0</v>
      </c>
      <c r="F2369" s="26">
        <f>LatticeLayout!F2369</f>
        <v>0</v>
      </c>
      <c r="G2369" s="26" t="str">
        <f>LatticeLayout!G2369</f>
        <v>bellow</v>
      </c>
      <c r="H2369" s="26">
        <f>LatticeLayout!H2369</f>
        <v>40</v>
      </c>
      <c r="I2369" s="26">
        <f>LatticeLayout!I2369</f>
        <v>0</v>
      </c>
      <c r="J2369" s="26">
        <f>LatticeLayout!J2369</f>
        <v>0</v>
      </c>
      <c r="K2369" s="26">
        <f>LatticeLayout!K2369</f>
        <v>0.131216</v>
      </c>
      <c r="L2369" s="26">
        <f>LatticeLayout!O2369</f>
        <v>41.094000000000001</v>
      </c>
      <c r="M2369" s="26">
        <f>LatticeLayout!P2369</f>
        <v>415.3475529888272</v>
      </c>
      <c r="N2369" s="26">
        <f>LatticeLayout!Q2369</f>
        <v>341.39970682404811</v>
      </c>
      <c r="O2369" s="26">
        <f t="shared" si="193"/>
        <v>341.33409882404811</v>
      </c>
      <c r="P2369" s="26">
        <f t="shared" si="194"/>
        <v>415.3475529888272</v>
      </c>
      <c r="Q2369" s="26">
        <f t="shared" si="195"/>
        <v>41.094000000000001</v>
      </c>
      <c r="R2369" s="26">
        <f t="shared" si="196"/>
        <v>90</v>
      </c>
      <c r="S2369" s="26">
        <f t="shared" si="197"/>
        <v>0</v>
      </c>
      <c r="T2369" s="26">
        <v>0</v>
      </c>
      <c r="U2369"/>
      <c r="V2369"/>
      <c r="W2369"/>
      <c r="X2369"/>
    </row>
    <row r="2370" spans="1:24" ht="12.75" hidden="1" customHeight="1">
      <c r="A2370" s="26" t="str">
        <f>LatticeLayout!A2370</f>
        <v>LS2</v>
      </c>
      <c r="B2370" s="26" t="str">
        <f>LatticeLayout!B2370</f>
        <v>CD08</v>
      </c>
      <c r="C2370" s="26" t="str">
        <f>LatticeLayout!C2370</f>
        <v>GV</v>
      </c>
      <c r="D2370" s="26">
        <f>LatticeLayout!D2370</f>
        <v>3617</v>
      </c>
      <c r="E2370" s="26" t="str">
        <f>LatticeLayout!E2370</f>
        <v>LS2_CD08:GV_D3617</v>
      </c>
      <c r="F2370" s="26">
        <f>LatticeLayout!F2370</f>
        <v>0</v>
      </c>
      <c r="G2370" s="26" t="str">
        <f>LatticeLayout!G2370</f>
        <v>gate valve</v>
      </c>
      <c r="H2370" s="26">
        <f>LatticeLayout!H2370</f>
        <v>40</v>
      </c>
      <c r="I2370" s="26">
        <f>LatticeLayout!I2370</f>
        <v>0</v>
      </c>
      <c r="J2370" s="26">
        <f>LatticeLayout!J2370</f>
        <v>0</v>
      </c>
      <c r="K2370" s="26">
        <f>LatticeLayout!K2370</f>
        <v>5.7403999999999997E-2</v>
      </c>
      <c r="L2370" s="26">
        <f>LatticeLayout!O2370</f>
        <v>41.094000000000001</v>
      </c>
      <c r="M2370" s="26">
        <f>LatticeLayout!P2370</f>
        <v>415.3475529888272</v>
      </c>
      <c r="N2370" s="26">
        <f>LatticeLayout!Q2370</f>
        <v>341.45711082404813</v>
      </c>
      <c r="O2370" s="26">
        <f t="shared" si="193"/>
        <v>341.42840882404812</v>
      </c>
      <c r="P2370" s="26">
        <f t="shared" si="194"/>
        <v>415.3475529888272</v>
      </c>
      <c r="Q2370" s="26">
        <f t="shared" si="195"/>
        <v>41.094000000000001</v>
      </c>
      <c r="R2370" s="26">
        <f t="shared" si="196"/>
        <v>90</v>
      </c>
      <c r="S2370" s="26">
        <f t="shared" si="197"/>
        <v>0</v>
      </c>
      <c r="T2370" s="26">
        <v>0</v>
      </c>
      <c r="U2370"/>
      <c r="V2370"/>
      <c r="W2370"/>
      <c r="X2370"/>
    </row>
    <row r="2371" spans="1:24" ht="12.75" hidden="1" customHeight="1">
      <c r="A2371" s="26">
        <f>LatticeLayout!A2371</f>
        <v>0</v>
      </c>
      <c r="B2371" s="26">
        <f>LatticeLayout!B2371</f>
        <v>0</v>
      </c>
      <c r="C2371" s="26">
        <f>LatticeLayout!C2371</f>
        <v>0</v>
      </c>
      <c r="D2371" s="26">
        <f>LatticeLayout!D2371</f>
        <v>0</v>
      </c>
      <c r="E2371" s="26">
        <f>LatticeLayout!E2371</f>
        <v>0</v>
      </c>
      <c r="F2371" s="26">
        <f>LatticeLayout!F2371</f>
        <v>0</v>
      </c>
      <c r="G2371" s="26" t="str">
        <f>LatticeLayout!G2371</f>
        <v>bellows</v>
      </c>
      <c r="H2371" s="26">
        <f>LatticeLayout!H2371</f>
        <v>0</v>
      </c>
      <c r="I2371" s="26">
        <f>LatticeLayout!I2371</f>
        <v>0</v>
      </c>
      <c r="J2371" s="26">
        <f>LatticeLayout!J2371</f>
        <v>0</v>
      </c>
      <c r="K2371" s="26">
        <f>LatticeLayout!K2371</f>
        <v>0.16770399999999999</v>
      </c>
      <c r="L2371" s="26">
        <f>LatticeLayout!O2371</f>
        <v>41.094000000000001</v>
      </c>
      <c r="M2371" s="26">
        <f>LatticeLayout!P2371</f>
        <v>415.3475529888272</v>
      </c>
      <c r="N2371" s="26">
        <f>LatticeLayout!Q2371</f>
        <v>341.62481482404814</v>
      </c>
      <c r="O2371" s="26">
        <f t="shared" si="193"/>
        <v>341.54096282404817</v>
      </c>
      <c r="P2371" s="26">
        <f t="shared" si="194"/>
        <v>415.3475529888272</v>
      </c>
      <c r="Q2371" s="26">
        <f t="shared" si="195"/>
        <v>41.094000000000001</v>
      </c>
      <c r="R2371" s="26">
        <f t="shared" si="196"/>
        <v>90</v>
      </c>
      <c r="S2371" s="26">
        <f t="shared" si="197"/>
        <v>0</v>
      </c>
      <c r="T2371" s="26">
        <v>0</v>
      </c>
      <c r="U2371"/>
      <c r="V2371"/>
      <c r="W2371"/>
      <c r="X2371"/>
    </row>
    <row r="2372" spans="1:24" ht="12.75" customHeight="1">
      <c r="A2372" s="26" t="str">
        <f>LatticeLayout!A2372</f>
        <v>LS2</v>
      </c>
      <c r="B2372" s="26" t="str">
        <f>LatticeLayout!B2372</f>
        <v>CD08</v>
      </c>
      <c r="C2372" s="26" t="str">
        <f>LatticeLayout!C2372</f>
        <v>CAV1</v>
      </c>
      <c r="D2372" s="26">
        <f>LatticeLayout!D2372</f>
        <v>3621</v>
      </c>
      <c r="E2372" s="26" t="str">
        <f>LatticeLayout!E2372</f>
        <v>LS2_CD08:CAV1_D3621</v>
      </c>
      <c r="F2372" s="26">
        <f>LatticeLayout!F2372</f>
        <v>0</v>
      </c>
      <c r="G2372" s="26" t="str">
        <f>LatticeLayout!G2372</f>
        <v>b54 resonator</v>
      </c>
      <c r="H2372" s="26">
        <f>LatticeLayout!H2372</f>
        <v>40</v>
      </c>
      <c r="I2372" s="26">
        <f>LatticeLayout!I2372</f>
        <v>0</v>
      </c>
      <c r="J2372" s="26">
        <f>LatticeLayout!J2372</f>
        <v>0</v>
      </c>
      <c r="K2372" s="26">
        <f>LatticeLayout!K2372</f>
        <v>0.49565599999999999</v>
      </c>
      <c r="L2372" s="26">
        <f>LatticeLayout!O2372</f>
        <v>41.094000000000001</v>
      </c>
      <c r="M2372" s="26">
        <f>LatticeLayout!P2372</f>
        <v>415.3475529888272</v>
      </c>
      <c r="N2372" s="26">
        <f>LatticeLayout!Q2372</f>
        <v>342.12047082404814</v>
      </c>
      <c r="O2372" s="26">
        <f t="shared" si="193"/>
        <v>341.87264282404817</v>
      </c>
      <c r="P2372" s="26">
        <f t="shared" si="194"/>
        <v>415.3475529888272</v>
      </c>
      <c r="Q2372" s="26">
        <f t="shared" si="195"/>
        <v>41.094000000000001</v>
      </c>
      <c r="R2372" s="26">
        <f t="shared" si="196"/>
        <v>90</v>
      </c>
      <c r="S2372" s="26">
        <f t="shared" si="197"/>
        <v>0</v>
      </c>
      <c r="T2372" s="26">
        <v>0</v>
      </c>
      <c r="U2372"/>
      <c r="V2372"/>
      <c r="W2372"/>
      <c r="X2372"/>
    </row>
    <row r="2373" spans="1:24" hidden="1">
      <c r="A2373" s="26" t="str">
        <f>LatticeLayout!A2373</f>
        <v>LS2</v>
      </c>
      <c r="B2373" s="26" t="str">
        <f>LatticeLayout!B2373</f>
        <v>CD08</v>
      </c>
      <c r="C2373" s="26" t="str">
        <f>LatticeLayout!C2373</f>
        <v>BLM</v>
      </c>
      <c r="D2373" s="26">
        <f>LatticeLayout!D2373</f>
        <v>3624</v>
      </c>
      <c r="E2373" s="26" t="str">
        <f>LatticeLayout!E2373</f>
        <v>LS2_CD08:BLM_D3624</v>
      </c>
      <c r="F2373" s="26">
        <f>LatticeLayout!F2373</f>
        <v>0</v>
      </c>
      <c r="G2373" s="26" t="str">
        <f>LatticeLayout!G2373</f>
        <v>outside loss monitor</v>
      </c>
      <c r="H2373" s="26">
        <f>LatticeLayout!H2373</f>
        <v>0</v>
      </c>
      <c r="I2373" s="26">
        <f>LatticeLayout!I2373</f>
        <v>0</v>
      </c>
      <c r="J2373" s="26">
        <f>LatticeLayout!J2373</f>
        <v>0</v>
      </c>
      <c r="K2373" s="26">
        <f>LatticeLayout!K2373</f>
        <v>0</v>
      </c>
      <c r="L2373" s="26">
        <f>LatticeLayout!O2373</f>
        <v>41.094000000000001</v>
      </c>
      <c r="M2373" s="26">
        <f>LatticeLayout!P2373</f>
        <v>415.3475529888272</v>
      </c>
      <c r="N2373" s="26">
        <f>LatticeLayout!Q2373</f>
        <v>342.12047082404814</v>
      </c>
      <c r="O2373" s="26">
        <f t="shared" si="193"/>
        <v>342.12047082404814</v>
      </c>
      <c r="P2373" s="26">
        <f t="shared" si="194"/>
        <v>415.3475529888272</v>
      </c>
      <c r="Q2373" s="26">
        <f t="shared" si="195"/>
        <v>41.094000000000001</v>
      </c>
      <c r="R2373" s="26">
        <f t="shared" si="196"/>
        <v>90</v>
      </c>
      <c r="S2373" s="26">
        <f t="shared" si="197"/>
        <v>0</v>
      </c>
      <c r="T2373" s="26">
        <v>0</v>
      </c>
      <c r="U2373"/>
      <c r="V2373"/>
      <c r="W2373"/>
      <c r="X2373"/>
    </row>
    <row r="2374" spans="1:24" ht="12.75" hidden="1" customHeight="1">
      <c r="A2374" s="26">
        <f>LatticeLayout!A2374</f>
        <v>0</v>
      </c>
      <c r="B2374" s="26">
        <f>LatticeLayout!B2374</f>
        <v>0</v>
      </c>
      <c r="C2374" s="26">
        <f>LatticeLayout!C2374</f>
        <v>0</v>
      </c>
      <c r="D2374" s="26">
        <f>LatticeLayout!D2374</f>
        <v>0</v>
      </c>
      <c r="E2374" s="26">
        <f>LatticeLayout!E2374</f>
        <v>0</v>
      </c>
      <c r="F2374" s="26">
        <f>LatticeLayout!F2374</f>
        <v>0</v>
      </c>
      <c r="G2374" s="26">
        <f>LatticeLayout!G2374</f>
        <v>0</v>
      </c>
      <c r="H2374" s="26">
        <f>LatticeLayout!H2374</f>
        <v>0</v>
      </c>
      <c r="I2374" s="26">
        <f>LatticeLayout!I2374</f>
        <v>0</v>
      </c>
      <c r="J2374" s="26">
        <f>LatticeLayout!J2374</f>
        <v>0</v>
      </c>
      <c r="K2374" s="26">
        <f>LatticeLayout!K2374</f>
        <v>0</v>
      </c>
      <c r="L2374" s="26">
        <f>LatticeLayout!O2374</f>
        <v>41.094000000000001</v>
      </c>
      <c r="M2374" s="26">
        <f>LatticeLayout!P2374</f>
        <v>415.3475529888272</v>
      </c>
      <c r="N2374" s="26">
        <f>LatticeLayout!Q2374</f>
        <v>342.12047082404814</v>
      </c>
      <c r="O2374" s="26">
        <f t="shared" si="193"/>
        <v>342.12047082404814</v>
      </c>
      <c r="P2374" s="26">
        <f t="shared" si="194"/>
        <v>415.3475529888272</v>
      </c>
      <c r="Q2374" s="26">
        <f t="shared" si="195"/>
        <v>41.094000000000001</v>
      </c>
      <c r="R2374" s="26">
        <f t="shared" si="196"/>
        <v>90</v>
      </c>
      <c r="S2374" s="26">
        <f t="shared" si="197"/>
        <v>0</v>
      </c>
      <c r="T2374" s="26">
        <v>0</v>
      </c>
      <c r="U2374"/>
      <c r="V2374"/>
      <c r="W2374"/>
      <c r="X2374"/>
    </row>
    <row r="2375" spans="1:24" ht="12.75" hidden="1" customHeight="1">
      <c r="A2375" s="26">
        <f>LatticeLayout!A2375</f>
        <v>0</v>
      </c>
      <c r="B2375" s="26">
        <f>LatticeLayout!B2375</f>
        <v>0</v>
      </c>
      <c r="C2375" s="26">
        <f>LatticeLayout!C2375</f>
        <v>0</v>
      </c>
      <c r="D2375" s="26">
        <f>LatticeLayout!D2375</f>
        <v>0</v>
      </c>
      <c r="E2375" s="26">
        <f>LatticeLayout!E2375</f>
        <v>0</v>
      </c>
      <c r="F2375" s="26">
        <f>LatticeLayout!F2375</f>
        <v>0</v>
      </c>
      <c r="G2375" s="26" t="str">
        <f>LatticeLayout!G2375</f>
        <v>bellow</v>
      </c>
      <c r="H2375" s="26">
        <f>LatticeLayout!H2375</f>
        <v>0</v>
      </c>
      <c r="I2375" s="26">
        <f>LatticeLayout!I2375</f>
        <v>0</v>
      </c>
      <c r="J2375" s="26">
        <f>LatticeLayout!J2375</f>
        <v>0</v>
      </c>
      <c r="K2375" s="26">
        <f>LatticeLayout!K2375</f>
        <v>9.9516999999999994E-2</v>
      </c>
      <c r="L2375" s="26">
        <f>LatticeLayout!O2375</f>
        <v>41.094000000000001</v>
      </c>
      <c r="M2375" s="26">
        <f>LatticeLayout!P2375</f>
        <v>415.3475529888272</v>
      </c>
      <c r="N2375" s="26">
        <f>LatticeLayout!Q2375</f>
        <v>342.21998782404813</v>
      </c>
      <c r="O2375" s="26">
        <f t="shared" si="193"/>
        <v>342.17022932404814</v>
      </c>
      <c r="P2375" s="26">
        <f t="shared" si="194"/>
        <v>415.3475529888272</v>
      </c>
      <c r="Q2375" s="26">
        <f t="shared" si="195"/>
        <v>41.094000000000001</v>
      </c>
      <c r="R2375" s="26">
        <f t="shared" si="196"/>
        <v>90</v>
      </c>
      <c r="S2375" s="26">
        <f t="shared" si="197"/>
        <v>0</v>
      </c>
      <c r="T2375" s="26">
        <v>0</v>
      </c>
      <c r="U2375"/>
      <c r="V2375"/>
      <c r="W2375"/>
      <c r="X2375"/>
    </row>
    <row r="2376" spans="1:24" ht="12.75" customHeight="1">
      <c r="A2376" s="26" t="str">
        <f>LatticeLayout!A2376</f>
        <v>LS2</v>
      </c>
      <c r="B2376" s="26" t="str">
        <f>LatticeLayout!B2376</f>
        <v>CD08</v>
      </c>
      <c r="C2376" s="26" t="str">
        <f>LatticeLayout!C2376</f>
        <v>CAV2</v>
      </c>
      <c r="D2376" s="26">
        <f>LatticeLayout!D2376</f>
        <v>3627</v>
      </c>
      <c r="E2376" s="26" t="str">
        <f>LatticeLayout!E2376</f>
        <v>LS2_CD08:CAV2_D3627</v>
      </c>
      <c r="F2376" s="26">
        <f>LatticeLayout!F2376</f>
        <v>0</v>
      </c>
      <c r="G2376" s="26" t="str">
        <f>LatticeLayout!G2376</f>
        <v>b54 resonator</v>
      </c>
      <c r="H2376" s="26">
        <f>LatticeLayout!H2376</f>
        <v>40</v>
      </c>
      <c r="I2376" s="26">
        <f>LatticeLayout!I2376</f>
        <v>0</v>
      </c>
      <c r="J2376" s="26">
        <f>LatticeLayout!J2376</f>
        <v>0</v>
      </c>
      <c r="K2376" s="26">
        <f>LatticeLayout!K2376</f>
        <v>0.49565599999999999</v>
      </c>
      <c r="L2376" s="26">
        <f>LatticeLayout!O2376</f>
        <v>41.094000000000001</v>
      </c>
      <c r="M2376" s="26">
        <f>LatticeLayout!P2376</f>
        <v>415.3475529888272</v>
      </c>
      <c r="N2376" s="26">
        <f>LatticeLayout!Q2376</f>
        <v>342.71564382404813</v>
      </c>
      <c r="O2376" s="26">
        <f t="shared" si="193"/>
        <v>342.4678158240481</v>
      </c>
      <c r="P2376" s="26">
        <f t="shared" si="194"/>
        <v>415.3475529888272</v>
      </c>
      <c r="Q2376" s="26">
        <f t="shared" si="195"/>
        <v>41.094000000000001</v>
      </c>
      <c r="R2376" s="26">
        <f t="shared" si="196"/>
        <v>90</v>
      </c>
      <c r="S2376" s="26">
        <f t="shared" si="197"/>
        <v>0</v>
      </c>
      <c r="T2376" s="26">
        <v>0</v>
      </c>
      <c r="U2376"/>
      <c r="V2376"/>
      <c r="W2376"/>
      <c r="X2376"/>
    </row>
    <row r="2377" spans="1:24" hidden="1">
      <c r="A2377" s="26">
        <f>LatticeLayout!A2377</f>
        <v>0</v>
      </c>
      <c r="B2377" s="26">
        <f>LatticeLayout!B2377</f>
        <v>0</v>
      </c>
      <c r="C2377" s="26">
        <f>LatticeLayout!C2377</f>
        <v>0</v>
      </c>
      <c r="D2377" s="26">
        <f>LatticeLayout!D2377</f>
        <v>0</v>
      </c>
      <c r="E2377" s="26">
        <f>LatticeLayout!E2377</f>
        <v>0</v>
      </c>
      <c r="F2377" s="26">
        <f>LatticeLayout!F2377</f>
        <v>0</v>
      </c>
      <c r="G2377" s="26">
        <f>LatticeLayout!G2377</f>
        <v>0</v>
      </c>
      <c r="H2377" s="26">
        <f>LatticeLayout!H2377</f>
        <v>0</v>
      </c>
      <c r="I2377" s="26">
        <f>LatticeLayout!I2377</f>
        <v>0</v>
      </c>
      <c r="J2377" s="26">
        <f>LatticeLayout!J2377</f>
        <v>0</v>
      </c>
      <c r="K2377" s="26">
        <f>LatticeLayout!K2377</f>
        <v>0</v>
      </c>
      <c r="L2377" s="26">
        <f>LatticeLayout!O2377</f>
        <v>41.094000000000001</v>
      </c>
      <c r="M2377" s="26">
        <f>LatticeLayout!P2377</f>
        <v>415.3475529888272</v>
      </c>
      <c r="N2377" s="26">
        <f>LatticeLayout!Q2377</f>
        <v>342.71564382404813</v>
      </c>
      <c r="O2377" s="26">
        <f t="shared" si="193"/>
        <v>342.71564382404813</v>
      </c>
      <c r="P2377" s="26">
        <f t="shared" si="194"/>
        <v>415.3475529888272</v>
      </c>
      <c r="Q2377" s="26">
        <f t="shared" si="195"/>
        <v>41.094000000000001</v>
      </c>
      <c r="R2377" s="26">
        <f t="shared" si="196"/>
        <v>90</v>
      </c>
      <c r="S2377" s="26">
        <f t="shared" si="197"/>
        <v>0</v>
      </c>
      <c r="T2377" s="26">
        <v>0</v>
      </c>
      <c r="U2377"/>
      <c r="V2377"/>
      <c r="W2377"/>
      <c r="X2377"/>
    </row>
    <row r="2378" spans="1:24" ht="12.75" hidden="1" customHeight="1">
      <c r="A2378" s="26">
        <f>LatticeLayout!A2378</f>
        <v>0</v>
      </c>
      <c r="B2378" s="26">
        <f>LatticeLayout!B2378</f>
        <v>0</v>
      </c>
      <c r="C2378" s="26">
        <f>LatticeLayout!C2378</f>
        <v>0</v>
      </c>
      <c r="D2378" s="26">
        <f>LatticeLayout!D2378</f>
        <v>0</v>
      </c>
      <c r="E2378" s="26">
        <f>LatticeLayout!E2378</f>
        <v>0</v>
      </c>
      <c r="F2378" s="26">
        <f>LatticeLayout!F2378</f>
        <v>0</v>
      </c>
      <c r="G2378" s="26">
        <f>LatticeLayout!G2378</f>
        <v>0</v>
      </c>
      <c r="H2378" s="26">
        <f>LatticeLayout!H2378</f>
        <v>0</v>
      </c>
      <c r="I2378" s="26">
        <f>LatticeLayout!I2378</f>
        <v>0</v>
      </c>
      <c r="J2378" s="26">
        <f>LatticeLayout!J2378</f>
        <v>0</v>
      </c>
      <c r="K2378" s="26">
        <f>LatticeLayout!K2378</f>
        <v>0</v>
      </c>
      <c r="L2378" s="26">
        <f>LatticeLayout!O2378</f>
        <v>41.094000000000001</v>
      </c>
      <c r="M2378" s="26">
        <f>LatticeLayout!P2378</f>
        <v>415.3475529888272</v>
      </c>
      <c r="N2378" s="26">
        <f>LatticeLayout!Q2378</f>
        <v>342.71564382404813</v>
      </c>
      <c r="O2378" s="26">
        <f t="shared" si="193"/>
        <v>342.71564382404813</v>
      </c>
      <c r="P2378" s="26">
        <f t="shared" si="194"/>
        <v>415.3475529888272</v>
      </c>
      <c r="Q2378" s="26">
        <f t="shared" si="195"/>
        <v>41.094000000000001</v>
      </c>
      <c r="R2378" s="26">
        <f t="shared" si="196"/>
        <v>90</v>
      </c>
      <c r="S2378" s="26">
        <f t="shared" si="197"/>
        <v>0</v>
      </c>
      <c r="T2378" s="26">
        <v>0</v>
      </c>
      <c r="U2378"/>
      <c r="V2378"/>
      <c r="W2378"/>
      <c r="X2378"/>
    </row>
    <row r="2379" spans="1:24" ht="12.75" hidden="1" customHeight="1">
      <c r="A2379" s="26">
        <f>LatticeLayout!A2379</f>
        <v>0</v>
      </c>
      <c r="B2379" s="26">
        <f>LatticeLayout!B2379</f>
        <v>0</v>
      </c>
      <c r="C2379" s="26">
        <f>LatticeLayout!C2379</f>
        <v>0</v>
      </c>
      <c r="D2379" s="26">
        <f>LatticeLayout!D2379</f>
        <v>0</v>
      </c>
      <c r="E2379" s="26">
        <f>LatticeLayout!E2379</f>
        <v>0</v>
      </c>
      <c r="F2379" s="26">
        <f>LatticeLayout!F2379</f>
        <v>0</v>
      </c>
      <c r="G2379" s="26" t="str">
        <f>LatticeLayout!G2379</f>
        <v>bellow</v>
      </c>
      <c r="H2379" s="26">
        <f>LatticeLayout!H2379</f>
        <v>0</v>
      </c>
      <c r="I2379" s="26">
        <f>LatticeLayout!I2379</f>
        <v>0</v>
      </c>
      <c r="J2379" s="26">
        <f>LatticeLayout!J2379</f>
        <v>0</v>
      </c>
      <c r="K2379" s="26">
        <f>LatticeLayout!K2379</f>
        <v>9.9516999999999994E-2</v>
      </c>
      <c r="L2379" s="26">
        <f>LatticeLayout!O2379</f>
        <v>41.094000000000001</v>
      </c>
      <c r="M2379" s="26">
        <f>LatticeLayout!P2379</f>
        <v>415.3475529888272</v>
      </c>
      <c r="N2379" s="26">
        <f>LatticeLayout!Q2379</f>
        <v>342.81516082404812</v>
      </c>
      <c r="O2379" s="26">
        <f t="shared" si="193"/>
        <v>342.76540232404813</v>
      </c>
      <c r="P2379" s="26">
        <f t="shared" si="194"/>
        <v>415.3475529888272</v>
      </c>
      <c r="Q2379" s="26">
        <f t="shared" si="195"/>
        <v>41.094000000000001</v>
      </c>
      <c r="R2379" s="26">
        <f t="shared" si="196"/>
        <v>90</v>
      </c>
      <c r="S2379" s="26">
        <f t="shared" si="197"/>
        <v>0</v>
      </c>
      <c r="T2379" s="26">
        <v>0</v>
      </c>
      <c r="U2379"/>
      <c r="V2379"/>
      <c r="W2379"/>
      <c r="X2379"/>
    </row>
    <row r="2380" spans="1:24" ht="12.75" customHeight="1">
      <c r="A2380" s="26" t="str">
        <f>LatticeLayout!A2380</f>
        <v>LS2</v>
      </c>
      <c r="B2380" s="26" t="str">
        <f>LatticeLayout!B2380</f>
        <v>CD08</v>
      </c>
      <c r="C2380" s="26" t="str">
        <f>LatticeLayout!C2380</f>
        <v>CAV3</v>
      </c>
      <c r="D2380" s="26">
        <f>LatticeLayout!D2380</f>
        <v>3633</v>
      </c>
      <c r="E2380" s="26" t="str">
        <f>LatticeLayout!E2380</f>
        <v>LS2_CD08:CAV3_D3633</v>
      </c>
      <c r="F2380" s="26">
        <f>LatticeLayout!F2380</f>
        <v>0</v>
      </c>
      <c r="G2380" s="26" t="str">
        <f>LatticeLayout!G2380</f>
        <v>b54 resonator</v>
      </c>
      <c r="H2380" s="26">
        <f>LatticeLayout!H2380</f>
        <v>40</v>
      </c>
      <c r="I2380" s="26">
        <f>LatticeLayout!I2380</f>
        <v>0</v>
      </c>
      <c r="J2380" s="26">
        <f>LatticeLayout!J2380</f>
        <v>0</v>
      </c>
      <c r="K2380" s="26">
        <f>LatticeLayout!K2380</f>
        <v>0.49565599999999999</v>
      </c>
      <c r="L2380" s="26">
        <f>LatticeLayout!O2380</f>
        <v>41.094000000000001</v>
      </c>
      <c r="M2380" s="26">
        <f>LatticeLayout!P2380</f>
        <v>415.3475529888272</v>
      </c>
      <c r="N2380" s="26">
        <f>LatticeLayout!Q2380</f>
        <v>343.31081682404812</v>
      </c>
      <c r="O2380" s="26">
        <f t="shared" si="193"/>
        <v>343.06298882404815</v>
      </c>
      <c r="P2380" s="26">
        <f t="shared" si="194"/>
        <v>415.3475529888272</v>
      </c>
      <c r="Q2380" s="26">
        <f t="shared" si="195"/>
        <v>41.094000000000001</v>
      </c>
      <c r="R2380" s="26">
        <f t="shared" si="196"/>
        <v>90</v>
      </c>
      <c r="S2380" s="26">
        <f t="shared" si="197"/>
        <v>0</v>
      </c>
      <c r="T2380" s="26">
        <v>0</v>
      </c>
      <c r="U2380"/>
      <c r="V2380"/>
      <c r="W2380"/>
      <c r="X2380"/>
    </row>
    <row r="2381" spans="1:24" hidden="1">
      <c r="A2381" s="26">
        <f>LatticeLayout!A2381</f>
        <v>0</v>
      </c>
      <c r="B2381" s="26">
        <f>LatticeLayout!B2381</f>
        <v>0</v>
      </c>
      <c r="C2381" s="26">
        <f>LatticeLayout!C2381</f>
        <v>0</v>
      </c>
      <c r="D2381" s="26">
        <f>LatticeLayout!D2381</f>
        <v>0</v>
      </c>
      <c r="E2381" s="26">
        <f>LatticeLayout!E2381</f>
        <v>0</v>
      </c>
      <c r="F2381" s="26">
        <f>LatticeLayout!F2381</f>
        <v>0</v>
      </c>
      <c r="G2381" s="26">
        <f>LatticeLayout!G2381</f>
        <v>0</v>
      </c>
      <c r="H2381" s="26">
        <f>LatticeLayout!H2381</f>
        <v>0</v>
      </c>
      <c r="I2381" s="26">
        <f>LatticeLayout!I2381</f>
        <v>0</v>
      </c>
      <c r="J2381" s="26">
        <f>LatticeLayout!J2381</f>
        <v>0</v>
      </c>
      <c r="K2381" s="26">
        <f>LatticeLayout!K2381</f>
        <v>0</v>
      </c>
      <c r="L2381" s="26">
        <f>LatticeLayout!O2381</f>
        <v>41.094000000000001</v>
      </c>
      <c r="M2381" s="26">
        <f>LatticeLayout!P2381</f>
        <v>415.3475529888272</v>
      </c>
      <c r="N2381" s="26">
        <f>LatticeLayout!Q2381</f>
        <v>343.31081682404812</v>
      </c>
      <c r="O2381" s="26">
        <f t="shared" si="193"/>
        <v>343.31081682404812</v>
      </c>
      <c r="P2381" s="26">
        <f t="shared" si="194"/>
        <v>415.3475529888272</v>
      </c>
      <c r="Q2381" s="26">
        <f t="shared" si="195"/>
        <v>41.094000000000001</v>
      </c>
      <c r="R2381" s="26">
        <f t="shared" si="196"/>
        <v>90</v>
      </c>
      <c r="S2381" s="26">
        <f t="shared" si="197"/>
        <v>0</v>
      </c>
      <c r="T2381" s="26">
        <v>0</v>
      </c>
      <c r="U2381"/>
      <c r="V2381"/>
      <c r="W2381"/>
      <c r="X2381"/>
    </row>
    <row r="2382" spans="1:24" ht="12.75" hidden="1" customHeight="1">
      <c r="A2382" s="26">
        <f>LatticeLayout!A2382</f>
        <v>0</v>
      </c>
      <c r="B2382" s="26">
        <f>LatticeLayout!B2382</f>
        <v>0</v>
      </c>
      <c r="C2382" s="26">
        <f>LatticeLayout!C2382</f>
        <v>0</v>
      </c>
      <c r="D2382" s="26">
        <f>LatticeLayout!D2382</f>
        <v>0</v>
      </c>
      <c r="E2382" s="26">
        <f>LatticeLayout!E2382</f>
        <v>0</v>
      </c>
      <c r="F2382" s="26">
        <f>LatticeLayout!F2382</f>
        <v>0</v>
      </c>
      <c r="G2382" s="26">
        <f>LatticeLayout!G2382</f>
        <v>0</v>
      </c>
      <c r="H2382" s="26">
        <f>LatticeLayout!H2382</f>
        <v>0</v>
      </c>
      <c r="I2382" s="26">
        <f>LatticeLayout!I2382</f>
        <v>0</v>
      </c>
      <c r="J2382" s="26">
        <f>LatticeLayout!J2382</f>
        <v>0</v>
      </c>
      <c r="K2382" s="26">
        <f>LatticeLayout!K2382</f>
        <v>0</v>
      </c>
      <c r="L2382" s="26">
        <f>LatticeLayout!O2382</f>
        <v>41.094000000000001</v>
      </c>
      <c r="M2382" s="26">
        <f>LatticeLayout!P2382</f>
        <v>415.3475529888272</v>
      </c>
      <c r="N2382" s="26">
        <f>LatticeLayout!Q2382</f>
        <v>343.31081682404812</v>
      </c>
      <c r="O2382" s="26">
        <f t="shared" si="193"/>
        <v>343.31081682404812</v>
      </c>
      <c r="P2382" s="26">
        <f t="shared" si="194"/>
        <v>415.3475529888272</v>
      </c>
      <c r="Q2382" s="26">
        <f t="shared" si="195"/>
        <v>41.094000000000001</v>
      </c>
      <c r="R2382" s="26">
        <f t="shared" si="196"/>
        <v>90</v>
      </c>
      <c r="S2382" s="26">
        <f t="shared" si="197"/>
        <v>0</v>
      </c>
      <c r="T2382" s="26">
        <v>0</v>
      </c>
      <c r="U2382"/>
      <c r="V2382"/>
      <c r="W2382"/>
      <c r="X2382"/>
    </row>
    <row r="2383" spans="1:24" ht="12.75" hidden="1" customHeight="1">
      <c r="A2383" s="26">
        <f>LatticeLayout!A2383</f>
        <v>0</v>
      </c>
      <c r="B2383" s="26">
        <f>LatticeLayout!B2383</f>
        <v>0</v>
      </c>
      <c r="C2383" s="26">
        <f>LatticeLayout!C2383</f>
        <v>0</v>
      </c>
      <c r="D2383" s="26">
        <f>LatticeLayout!D2383</f>
        <v>0</v>
      </c>
      <c r="E2383" s="26">
        <f>LatticeLayout!E2383</f>
        <v>0</v>
      </c>
      <c r="F2383" s="26">
        <f>LatticeLayout!F2383</f>
        <v>0</v>
      </c>
      <c r="G2383" s="26" t="str">
        <f>LatticeLayout!G2383</f>
        <v>bellow</v>
      </c>
      <c r="H2383" s="26">
        <f>LatticeLayout!H2383</f>
        <v>0</v>
      </c>
      <c r="I2383" s="26">
        <f>LatticeLayout!I2383</f>
        <v>0</v>
      </c>
      <c r="J2383" s="26">
        <f>LatticeLayout!J2383</f>
        <v>0</v>
      </c>
      <c r="K2383" s="26">
        <f>LatticeLayout!K2383</f>
        <v>9.9516999999999994E-2</v>
      </c>
      <c r="L2383" s="26">
        <f>LatticeLayout!O2383</f>
        <v>41.094000000000001</v>
      </c>
      <c r="M2383" s="26">
        <f>LatticeLayout!P2383</f>
        <v>415.3475529888272</v>
      </c>
      <c r="N2383" s="26">
        <f>LatticeLayout!Q2383</f>
        <v>343.41033382404811</v>
      </c>
      <c r="O2383" s="26">
        <f t="shared" si="193"/>
        <v>343.36057532404811</v>
      </c>
      <c r="P2383" s="26">
        <f t="shared" si="194"/>
        <v>415.3475529888272</v>
      </c>
      <c r="Q2383" s="26">
        <f t="shared" si="195"/>
        <v>41.094000000000001</v>
      </c>
      <c r="R2383" s="26">
        <f t="shared" si="196"/>
        <v>90</v>
      </c>
      <c r="S2383" s="26">
        <f t="shared" si="197"/>
        <v>0</v>
      </c>
      <c r="T2383" s="26">
        <v>0</v>
      </c>
      <c r="U2383"/>
      <c r="V2383"/>
      <c r="W2383"/>
      <c r="X2383"/>
    </row>
    <row r="2384" spans="1:24" ht="12.75" customHeight="1">
      <c r="A2384" s="26" t="str">
        <f>LatticeLayout!A2384</f>
        <v>LS2</v>
      </c>
      <c r="B2384" s="26" t="str">
        <f>LatticeLayout!B2384</f>
        <v>CD08</v>
      </c>
      <c r="C2384" s="26" t="str">
        <f>LatticeLayout!C2384</f>
        <v>CAV4</v>
      </c>
      <c r="D2384" s="26">
        <f>LatticeLayout!D2384</f>
        <v>3639</v>
      </c>
      <c r="E2384" s="26" t="str">
        <f>LatticeLayout!E2384</f>
        <v>LS2_CD08:CAV4_D3639</v>
      </c>
      <c r="F2384" s="26">
        <f>LatticeLayout!F2384</f>
        <v>0</v>
      </c>
      <c r="G2384" s="26" t="str">
        <f>LatticeLayout!G2384</f>
        <v>b54 resonator</v>
      </c>
      <c r="H2384" s="26">
        <f>LatticeLayout!H2384</f>
        <v>40</v>
      </c>
      <c r="I2384" s="26">
        <f>LatticeLayout!I2384</f>
        <v>0</v>
      </c>
      <c r="J2384" s="26">
        <f>LatticeLayout!J2384</f>
        <v>0</v>
      </c>
      <c r="K2384" s="26">
        <f>LatticeLayout!K2384</f>
        <v>0.49565599999999999</v>
      </c>
      <c r="L2384" s="26">
        <f>LatticeLayout!O2384</f>
        <v>41.094000000000001</v>
      </c>
      <c r="M2384" s="26">
        <f>LatticeLayout!P2384</f>
        <v>415.3475529888272</v>
      </c>
      <c r="N2384" s="26">
        <f>LatticeLayout!Q2384</f>
        <v>343.90598982404811</v>
      </c>
      <c r="O2384" s="26">
        <f t="shared" si="193"/>
        <v>343.65816182404808</v>
      </c>
      <c r="P2384" s="26">
        <f t="shared" si="194"/>
        <v>415.3475529888272</v>
      </c>
      <c r="Q2384" s="26">
        <f t="shared" si="195"/>
        <v>41.094000000000001</v>
      </c>
      <c r="R2384" s="26">
        <f t="shared" si="196"/>
        <v>90</v>
      </c>
      <c r="S2384" s="26">
        <f t="shared" si="197"/>
        <v>0</v>
      </c>
      <c r="T2384" s="26">
        <v>0</v>
      </c>
      <c r="U2384"/>
      <c r="V2384"/>
      <c r="W2384"/>
      <c r="X2384"/>
    </row>
    <row r="2385" spans="1:24" hidden="1">
      <c r="A2385" s="26" t="str">
        <f>LatticeLayout!A2385</f>
        <v>LS2</v>
      </c>
      <c r="B2385" s="26" t="str">
        <f>LatticeLayout!B2385</f>
        <v>CD08</v>
      </c>
      <c r="C2385" s="26" t="str">
        <f>LatticeLayout!C2385</f>
        <v>BLM</v>
      </c>
      <c r="D2385" s="26">
        <f>LatticeLayout!D2385</f>
        <v>3642</v>
      </c>
      <c r="E2385" s="26" t="str">
        <f>LatticeLayout!E2385</f>
        <v>LS2_CD08:BLM_D3642</v>
      </c>
      <c r="F2385" s="26">
        <f>LatticeLayout!F2385</f>
        <v>0</v>
      </c>
      <c r="G2385" s="26" t="str">
        <f>LatticeLayout!G2385</f>
        <v>outside loss monitor</v>
      </c>
      <c r="H2385" s="26">
        <f>LatticeLayout!H2385</f>
        <v>0</v>
      </c>
      <c r="I2385" s="26">
        <f>LatticeLayout!I2385</f>
        <v>0</v>
      </c>
      <c r="J2385" s="26">
        <f>LatticeLayout!J2385</f>
        <v>0</v>
      </c>
      <c r="K2385" s="26">
        <f>LatticeLayout!K2385</f>
        <v>0</v>
      </c>
      <c r="L2385" s="26">
        <f>LatticeLayout!O2385</f>
        <v>41.094000000000001</v>
      </c>
      <c r="M2385" s="26">
        <f>LatticeLayout!P2385</f>
        <v>415.3475529888272</v>
      </c>
      <c r="N2385" s="26">
        <f>LatticeLayout!Q2385</f>
        <v>343.90598982404811</v>
      </c>
      <c r="O2385" s="26">
        <f t="shared" si="193"/>
        <v>343.90598982404811</v>
      </c>
      <c r="P2385" s="26">
        <f t="shared" si="194"/>
        <v>415.3475529888272</v>
      </c>
      <c r="Q2385" s="26">
        <f t="shared" si="195"/>
        <v>41.094000000000001</v>
      </c>
      <c r="R2385" s="26">
        <f t="shared" si="196"/>
        <v>90</v>
      </c>
      <c r="S2385" s="26">
        <f t="shared" si="197"/>
        <v>0</v>
      </c>
      <c r="T2385" s="26">
        <v>0</v>
      </c>
      <c r="U2385"/>
      <c r="V2385"/>
      <c r="W2385"/>
      <c r="X2385"/>
    </row>
    <row r="2386" spans="1:24" ht="12.75" hidden="1" customHeight="1">
      <c r="A2386" s="26">
        <f>LatticeLayout!A2386</f>
        <v>0</v>
      </c>
      <c r="B2386" s="26">
        <f>LatticeLayout!B2386</f>
        <v>0</v>
      </c>
      <c r="C2386" s="26">
        <f>LatticeLayout!C2386</f>
        <v>0</v>
      </c>
      <c r="D2386" s="26">
        <f>LatticeLayout!D2386</f>
        <v>0</v>
      </c>
      <c r="E2386" s="26">
        <f>LatticeLayout!E2386</f>
        <v>0</v>
      </c>
      <c r="F2386" s="26">
        <f>LatticeLayout!F2386</f>
        <v>0</v>
      </c>
      <c r="G2386" s="26">
        <f>LatticeLayout!G2386</f>
        <v>0</v>
      </c>
      <c r="H2386" s="26">
        <f>LatticeLayout!H2386</f>
        <v>0</v>
      </c>
      <c r="I2386" s="26">
        <f>LatticeLayout!I2386</f>
        <v>0</v>
      </c>
      <c r="J2386" s="26">
        <f>LatticeLayout!J2386</f>
        <v>0</v>
      </c>
      <c r="K2386" s="26">
        <f>LatticeLayout!K2386</f>
        <v>0</v>
      </c>
      <c r="L2386" s="26">
        <f>LatticeLayout!O2386</f>
        <v>41.094000000000001</v>
      </c>
      <c r="M2386" s="26">
        <f>LatticeLayout!P2386</f>
        <v>415.3475529888272</v>
      </c>
      <c r="N2386" s="26">
        <f>LatticeLayout!Q2386</f>
        <v>343.90598982404811</v>
      </c>
      <c r="O2386" s="26">
        <f t="shared" si="193"/>
        <v>343.90598982404811</v>
      </c>
      <c r="P2386" s="26">
        <f t="shared" si="194"/>
        <v>415.3475529888272</v>
      </c>
      <c r="Q2386" s="26">
        <f t="shared" si="195"/>
        <v>41.094000000000001</v>
      </c>
      <c r="R2386" s="26">
        <f t="shared" si="196"/>
        <v>90</v>
      </c>
      <c r="S2386" s="26">
        <f t="shared" si="197"/>
        <v>0</v>
      </c>
      <c r="T2386" s="26">
        <v>0</v>
      </c>
      <c r="U2386"/>
      <c r="V2386"/>
      <c r="W2386"/>
      <c r="X2386"/>
    </row>
    <row r="2387" spans="1:24" ht="12.75" hidden="1" customHeight="1">
      <c r="A2387" s="26">
        <f>LatticeLayout!A2387</f>
        <v>0</v>
      </c>
      <c r="B2387" s="26">
        <f>LatticeLayout!B2387</f>
        <v>0</v>
      </c>
      <c r="C2387" s="26">
        <f>LatticeLayout!C2387</f>
        <v>0</v>
      </c>
      <c r="D2387" s="26">
        <f>LatticeLayout!D2387</f>
        <v>0</v>
      </c>
      <c r="E2387" s="26">
        <f>LatticeLayout!E2387</f>
        <v>0</v>
      </c>
      <c r="F2387" s="26">
        <f>LatticeLayout!F2387</f>
        <v>0</v>
      </c>
      <c r="G2387" s="26" t="str">
        <f>LatticeLayout!G2387</f>
        <v>bellow</v>
      </c>
      <c r="H2387" s="26">
        <f>LatticeLayout!H2387</f>
        <v>0</v>
      </c>
      <c r="I2387" s="26">
        <f>LatticeLayout!I2387</f>
        <v>0</v>
      </c>
      <c r="J2387" s="26">
        <f>LatticeLayout!J2387</f>
        <v>0</v>
      </c>
      <c r="K2387" s="26">
        <f>LatticeLayout!K2387</f>
        <v>0.15525</v>
      </c>
      <c r="L2387" s="26">
        <f>LatticeLayout!O2387</f>
        <v>41.094000000000001</v>
      </c>
      <c r="M2387" s="26">
        <f>LatticeLayout!P2387</f>
        <v>415.3475529888272</v>
      </c>
      <c r="N2387" s="26">
        <f>LatticeLayout!Q2387</f>
        <v>344.06123982404813</v>
      </c>
      <c r="O2387" s="26">
        <f t="shared" si="193"/>
        <v>343.98361482404812</v>
      </c>
      <c r="P2387" s="26">
        <f t="shared" si="194"/>
        <v>415.3475529888272</v>
      </c>
      <c r="Q2387" s="26">
        <f t="shared" si="195"/>
        <v>41.094000000000001</v>
      </c>
      <c r="R2387" s="26">
        <f t="shared" si="196"/>
        <v>90</v>
      </c>
      <c r="S2387" s="26">
        <f t="shared" si="197"/>
        <v>0</v>
      </c>
      <c r="T2387" s="26">
        <v>0</v>
      </c>
      <c r="U2387"/>
      <c r="V2387"/>
      <c r="W2387"/>
      <c r="X2387"/>
    </row>
    <row r="2388" spans="1:24" ht="12.75" customHeight="1">
      <c r="A2388" s="26" t="str">
        <f>LatticeLayout!A2388</f>
        <v>LS2</v>
      </c>
      <c r="B2388" s="26" t="str">
        <f>LatticeLayout!B2388</f>
        <v>CD08</v>
      </c>
      <c r="C2388" s="26" t="str">
        <f>LatticeLayout!C2388</f>
        <v>SOL1</v>
      </c>
      <c r="D2388" s="26">
        <f>LatticeLayout!D2388</f>
        <v>3646</v>
      </c>
      <c r="E2388" s="26" t="str">
        <f>LatticeLayout!E2388</f>
        <v>LS2_CD08:SOL1_D3646</v>
      </c>
      <c r="F2388" s="26" t="str">
        <f>LatticeLayout!F2388</f>
        <v>S2</v>
      </c>
      <c r="G2388" s="26" t="str">
        <f>LatticeLayout!G2388</f>
        <v>solenoid+correctors</v>
      </c>
      <c r="H2388" s="26">
        <f>LatticeLayout!H2388</f>
        <v>40</v>
      </c>
      <c r="I2388" s="26">
        <f>LatticeLayout!I2388</f>
        <v>0</v>
      </c>
      <c r="J2388" s="26">
        <f>LatticeLayout!J2388</f>
        <v>0</v>
      </c>
      <c r="K2388" s="26">
        <f>LatticeLayout!K2388</f>
        <v>0.5</v>
      </c>
      <c r="L2388" s="26">
        <f>LatticeLayout!O2388</f>
        <v>41.094000000000001</v>
      </c>
      <c r="M2388" s="26">
        <f>LatticeLayout!P2388</f>
        <v>415.3475529888272</v>
      </c>
      <c r="N2388" s="26">
        <f>LatticeLayout!Q2388</f>
        <v>344.56123982404813</v>
      </c>
      <c r="O2388" s="26">
        <f t="shared" si="193"/>
        <v>344.31123982404813</v>
      </c>
      <c r="P2388" s="26">
        <f t="shared" si="194"/>
        <v>415.3475529888272</v>
      </c>
      <c r="Q2388" s="26">
        <f t="shared" si="195"/>
        <v>41.094000000000001</v>
      </c>
      <c r="R2388" s="26">
        <f t="shared" si="196"/>
        <v>90</v>
      </c>
      <c r="S2388" s="26">
        <f t="shared" si="197"/>
        <v>0</v>
      </c>
      <c r="T2388" s="26">
        <v>0</v>
      </c>
      <c r="U2388"/>
      <c r="V2388"/>
      <c r="W2388"/>
      <c r="X2388"/>
    </row>
    <row r="2389" spans="1:24" ht="12.75" hidden="1" customHeight="1">
      <c r="A2389" s="26">
        <f>LatticeLayout!A2389</f>
        <v>0</v>
      </c>
      <c r="B2389" s="26">
        <f>LatticeLayout!B2389</f>
        <v>0</v>
      </c>
      <c r="C2389" s="26">
        <f>LatticeLayout!C2389</f>
        <v>0</v>
      </c>
      <c r="D2389" s="26">
        <f>LatticeLayout!D2389</f>
        <v>0</v>
      </c>
      <c r="E2389" s="26">
        <f>LatticeLayout!E2389</f>
        <v>0</v>
      </c>
      <c r="F2389" s="26">
        <f>LatticeLayout!F2389</f>
        <v>0</v>
      </c>
      <c r="G2389" s="26" t="str">
        <f>LatticeLayout!G2389</f>
        <v>bellow</v>
      </c>
      <c r="H2389" s="26">
        <f>LatticeLayout!H2389</f>
        <v>0</v>
      </c>
      <c r="I2389" s="26">
        <f>LatticeLayout!I2389</f>
        <v>0</v>
      </c>
      <c r="J2389" s="26">
        <f>LatticeLayout!J2389</f>
        <v>0</v>
      </c>
      <c r="K2389" s="26">
        <f>LatticeLayout!K2389</f>
        <v>0.15525</v>
      </c>
      <c r="L2389" s="26">
        <f>LatticeLayout!O2389</f>
        <v>41.094000000000001</v>
      </c>
      <c r="M2389" s="26">
        <f>LatticeLayout!P2389</f>
        <v>415.3475529888272</v>
      </c>
      <c r="N2389" s="26">
        <f>LatticeLayout!Q2389</f>
        <v>344.71648982404815</v>
      </c>
      <c r="O2389" s="26">
        <f t="shared" si="193"/>
        <v>344.63886482404814</v>
      </c>
      <c r="P2389" s="26">
        <f t="shared" si="194"/>
        <v>415.3475529888272</v>
      </c>
      <c r="Q2389" s="26">
        <f t="shared" si="195"/>
        <v>41.094000000000001</v>
      </c>
      <c r="R2389" s="26">
        <f t="shared" si="196"/>
        <v>90</v>
      </c>
      <c r="S2389" s="26">
        <f t="shared" si="197"/>
        <v>0</v>
      </c>
      <c r="T2389" s="26">
        <v>0</v>
      </c>
      <c r="U2389"/>
      <c r="V2389"/>
      <c r="W2389"/>
      <c r="X2389"/>
    </row>
    <row r="2390" spans="1:24" ht="12.75" customHeight="1">
      <c r="A2390" s="26" t="str">
        <f>LatticeLayout!A2390</f>
        <v>LS2</v>
      </c>
      <c r="B2390" s="26" t="str">
        <f>LatticeLayout!B2390</f>
        <v>CD08</v>
      </c>
      <c r="C2390" s="26" t="str">
        <f>LatticeLayout!C2390</f>
        <v>CAV5</v>
      </c>
      <c r="D2390" s="26">
        <f>LatticeLayout!D2390</f>
        <v>3652</v>
      </c>
      <c r="E2390" s="26" t="str">
        <f>LatticeLayout!E2390</f>
        <v>LS2_CD08:CAV5_D3652</v>
      </c>
      <c r="F2390" s="26">
        <f>LatticeLayout!F2390</f>
        <v>0</v>
      </c>
      <c r="G2390" s="26" t="str">
        <f>LatticeLayout!G2390</f>
        <v>b54 resonator</v>
      </c>
      <c r="H2390" s="26">
        <f>LatticeLayout!H2390</f>
        <v>40</v>
      </c>
      <c r="I2390" s="26">
        <f>LatticeLayout!I2390</f>
        <v>0</v>
      </c>
      <c r="J2390" s="26">
        <f>LatticeLayout!J2390</f>
        <v>0</v>
      </c>
      <c r="K2390" s="26">
        <f>LatticeLayout!K2390</f>
        <v>0.49565599999999999</v>
      </c>
      <c r="L2390" s="26">
        <f>LatticeLayout!O2390</f>
        <v>41.094000000000001</v>
      </c>
      <c r="M2390" s="26">
        <f>LatticeLayout!P2390</f>
        <v>415.3475529888272</v>
      </c>
      <c r="N2390" s="26">
        <f>LatticeLayout!Q2390</f>
        <v>345.21214582404815</v>
      </c>
      <c r="O2390" s="26">
        <f t="shared" si="193"/>
        <v>344.96431782404818</v>
      </c>
      <c r="P2390" s="26">
        <f t="shared" si="194"/>
        <v>415.3475529888272</v>
      </c>
      <c r="Q2390" s="26">
        <f t="shared" si="195"/>
        <v>41.094000000000001</v>
      </c>
      <c r="R2390" s="26">
        <f t="shared" si="196"/>
        <v>90</v>
      </c>
      <c r="S2390" s="26">
        <f t="shared" si="197"/>
        <v>0</v>
      </c>
      <c r="T2390" s="26">
        <v>0</v>
      </c>
      <c r="U2390"/>
      <c r="V2390"/>
      <c r="W2390"/>
      <c r="X2390"/>
    </row>
    <row r="2391" spans="1:24" hidden="1">
      <c r="A2391" s="26">
        <f>LatticeLayout!A2391</f>
        <v>0</v>
      </c>
      <c r="B2391" s="26">
        <f>LatticeLayout!B2391</f>
        <v>0</v>
      </c>
      <c r="C2391" s="26">
        <f>LatticeLayout!C2391</f>
        <v>0</v>
      </c>
      <c r="D2391" s="26">
        <f>LatticeLayout!D2391</f>
        <v>0</v>
      </c>
      <c r="E2391" s="26">
        <f>LatticeLayout!E2391</f>
        <v>0</v>
      </c>
      <c r="F2391" s="26">
        <f>LatticeLayout!F2391</f>
        <v>0</v>
      </c>
      <c r="G2391" s="26">
        <f>LatticeLayout!G2391</f>
        <v>0</v>
      </c>
      <c r="H2391" s="26">
        <f>LatticeLayout!H2391</f>
        <v>0</v>
      </c>
      <c r="I2391" s="26">
        <f>LatticeLayout!I2391</f>
        <v>0</v>
      </c>
      <c r="J2391" s="26">
        <f>LatticeLayout!J2391</f>
        <v>0</v>
      </c>
      <c r="K2391" s="26">
        <f>LatticeLayout!K2391</f>
        <v>0</v>
      </c>
      <c r="L2391" s="26">
        <f>LatticeLayout!O2391</f>
        <v>41.094000000000001</v>
      </c>
      <c r="M2391" s="26">
        <f>LatticeLayout!P2391</f>
        <v>415.3475529888272</v>
      </c>
      <c r="N2391" s="26">
        <f>LatticeLayout!Q2391</f>
        <v>345.21214582404815</v>
      </c>
      <c r="O2391" s="26">
        <f t="shared" ref="O2391:O2454" si="198">(N2391+N2390)/2</f>
        <v>345.21214582404815</v>
      </c>
      <c r="P2391" s="26">
        <f t="shared" ref="P2391:P2454" si="199">(M2391+M2390)/2</f>
        <v>415.3475529888272</v>
      </c>
      <c r="Q2391" s="26">
        <f t="shared" ref="Q2391:Q2454" si="200">(L2391+L2390)/2</f>
        <v>41.094000000000001</v>
      </c>
      <c r="R2391" s="26">
        <f t="shared" si="196"/>
        <v>90</v>
      </c>
      <c r="S2391" s="26">
        <f t="shared" si="197"/>
        <v>0</v>
      </c>
      <c r="T2391" s="26">
        <v>0</v>
      </c>
      <c r="U2391"/>
      <c r="V2391"/>
      <c r="W2391"/>
      <c r="X2391"/>
    </row>
    <row r="2392" spans="1:24" ht="12.75" hidden="1" customHeight="1">
      <c r="A2392" s="26">
        <f>LatticeLayout!A2392</f>
        <v>0</v>
      </c>
      <c r="B2392" s="26">
        <f>LatticeLayout!B2392</f>
        <v>0</v>
      </c>
      <c r="C2392" s="26">
        <f>LatticeLayout!C2392</f>
        <v>0</v>
      </c>
      <c r="D2392" s="26">
        <f>LatticeLayout!D2392</f>
        <v>0</v>
      </c>
      <c r="E2392" s="26">
        <f>LatticeLayout!E2392</f>
        <v>0</v>
      </c>
      <c r="F2392" s="26">
        <f>LatticeLayout!F2392</f>
        <v>0</v>
      </c>
      <c r="G2392" s="26">
        <f>LatticeLayout!G2392</f>
        <v>0</v>
      </c>
      <c r="H2392" s="26">
        <f>LatticeLayout!H2392</f>
        <v>0</v>
      </c>
      <c r="I2392" s="26">
        <f>LatticeLayout!I2392</f>
        <v>0</v>
      </c>
      <c r="J2392" s="26">
        <f>LatticeLayout!J2392</f>
        <v>0</v>
      </c>
      <c r="K2392" s="26">
        <f>LatticeLayout!K2392</f>
        <v>0</v>
      </c>
      <c r="L2392" s="26">
        <f>LatticeLayout!O2392</f>
        <v>41.094000000000001</v>
      </c>
      <c r="M2392" s="26">
        <f>LatticeLayout!P2392</f>
        <v>415.3475529888272</v>
      </c>
      <c r="N2392" s="26">
        <f>LatticeLayout!Q2392</f>
        <v>345.21214582404815</v>
      </c>
      <c r="O2392" s="26">
        <f t="shared" si="198"/>
        <v>345.21214582404815</v>
      </c>
      <c r="P2392" s="26">
        <f t="shared" si="199"/>
        <v>415.3475529888272</v>
      </c>
      <c r="Q2392" s="26">
        <f t="shared" si="200"/>
        <v>41.094000000000001</v>
      </c>
      <c r="R2392" s="26">
        <f t="shared" si="196"/>
        <v>90</v>
      </c>
      <c r="S2392" s="26">
        <f t="shared" si="197"/>
        <v>0</v>
      </c>
      <c r="T2392" s="26">
        <v>0</v>
      </c>
      <c r="U2392"/>
      <c r="V2392"/>
      <c r="W2392"/>
      <c r="X2392"/>
    </row>
    <row r="2393" spans="1:24" ht="12.75" hidden="1" customHeight="1">
      <c r="A2393" s="26">
        <f>LatticeLayout!A2393</f>
        <v>0</v>
      </c>
      <c r="B2393" s="26">
        <f>LatticeLayout!B2393</f>
        <v>0</v>
      </c>
      <c r="C2393" s="26">
        <f>LatticeLayout!C2393</f>
        <v>0</v>
      </c>
      <c r="D2393" s="26">
        <f>LatticeLayout!D2393</f>
        <v>0</v>
      </c>
      <c r="E2393" s="26">
        <f>LatticeLayout!E2393</f>
        <v>0</v>
      </c>
      <c r="F2393" s="26">
        <f>LatticeLayout!F2393</f>
        <v>0</v>
      </c>
      <c r="G2393" s="26" t="str">
        <f>LatticeLayout!G2393</f>
        <v>bellow</v>
      </c>
      <c r="H2393" s="26">
        <f>LatticeLayout!H2393</f>
        <v>0</v>
      </c>
      <c r="I2393" s="26">
        <f>LatticeLayout!I2393</f>
        <v>0</v>
      </c>
      <c r="J2393" s="26">
        <f>LatticeLayout!J2393</f>
        <v>0</v>
      </c>
      <c r="K2393" s="26">
        <f>LatticeLayout!K2393</f>
        <v>9.9516999999999994E-2</v>
      </c>
      <c r="L2393" s="26">
        <f>LatticeLayout!O2393</f>
        <v>41.094000000000001</v>
      </c>
      <c r="M2393" s="26">
        <f>LatticeLayout!P2393</f>
        <v>415.3475529888272</v>
      </c>
      <c r="N2393" s="26">
        <f>LatticeLayout!Q2393</f>
        <v>345.31166282404814</v>
      </c>
      <c r="O2393" s="26">
        <f t="shared" si="198"/>
        <v>345.26190432404815</v>
      </c>
      <c r="P2393" s="26">
        <f t="shared" si="199"/>
        <v>415.3475529888272</v>
      </c>
      <c r="Q2393" s="26">
        <f t="shared" si="200"/>
        <v>41.094000000000001</v>
      </c>
      <c r="R2393" s="26">
        <f t="shared" si="196"/>
        <v>90</v>
      </c>
      <c r="S2393" s="26">
        <f t="shared" si="197"/>
        <v>0</v>
      </c>
      <c r="T2393" s="26">
        <v>0</v>
      </c>
      <c r="U2393"/>
      <c r="V2393"/>
      <c r="W2393"/>
      <c r="X2393"/>
    </row>
    <row r="2394" spans="1:24" ht="12.75" customHeight="1">
      <c r="A2394" s="26" t="str">
        <f>LatticeLayout!A2394</f>
        <v>LS2</v>
      </c>
      <c r="B2394" s="26" t="str">
        <f>LatticeLayout!B2394</f>
        <v>CD08</v>
      </c>
      <c r="C2394" s="26" t="str">
        <f>LatticeLayout!C2394</f>
        <v>CAV6</v>
      </c>
      <c r="D2394" s="26">
        <f>LatticeLayout!D2394</f>
        <v>3658</v>
      </c>
      <c r="E2394" s="26" t="str">
        <f>LatticeLayout!E2394</f>
        <v>LS2_CD08:CAV6_D3658</v>
      </c>
      <c r="F2394" s="26">
        <f>LatticeLayout!F2394</f>
        <v>0</v>
      </c>
      <c r="G2394" s="26" t="str">
        <f>LatticeLayout!G2394</f>
        <v>b54 resonator</v>
      </c>
      <c r="H2394" s="26">
        <f>LatticeLayout!H2394</f>
        <v>40</v>
      </c>
      <c r="I2394" s="26">
        <f>LatticeLayout!I2394</f>
        <v>0</v>
      </c>
      <c r="J2394" s="26">
        <f>LatticeLayout!J2394</f>
        <v>0</v>
      </c>
      <c r="K2394" s="26">
        <f>LatticeLayout!K2394</f>
        <v>0.49565599999999999</v>
      </c>
      <c r="L2394" s="26">
        <f>LatticeLayout!O2394</f>
        <v>41.094000000000001</v>
      </c>
      <c r="M2394" s="26">
        <f>LatticeLayout!P2394</f>
        <v>415.3475529888272</v>
      </c>
      <c r="N2394" s="26">
        <f>LatticeLayout!Q2394</f>
        <v>345.80731882404814</v>
      </c>
      <c r="O2394" s="26">
        <f t="shared" si="198"/>
        <v>345.55949082404811</v>
      </c>
      <c r="P2394" s="26">
        <f t="shared" si="199"/>
        <v>415.3475529888272</v>
      </c>
      <c r="Q2394" s="26">
        <f t="shared" si="200"/>
        <v>41.094000000000001</v>
      </c>
      <c r="R2394" s="26">
        <f t="shared" si="196"/>
        <v>90</v>
      </c>
      <c r="S2394" s="26">
        <f t="shared" si="197"/>
        <v>0</v>
      </c>
      <c r="T2394" s="26">
        <v>0</v>
      </c>
      <c r="U2394"/>
      <c r="V2394"/>
      <c r="W2394"/>
      <c r="X2394"/>
    </row>
    <row r="2395" spans="1:24" hidden="1">
      <c r="A2395" s="26">
        <f>LatticeLayout!A2395</f>
        <v>0</v>
      </c>
      <c r="B2395" s="26">
        <f>LatticeLayout!B2395</f>
        <v>0</v>
      </c>
      <c r="C2395" s="26">
        <f>LatticeLayout!C2395</f>
        <v>0</v>
      </c>
      <c r="D2395" s="26">
        <f>LatticeLayout!D2395</f>
        <v>0</v>
      </c>
      <c r="E2395" s="26">
        <f>LatticeLayout!E2395</f>
        <v>0</v>
      </c>
      <c r="F2395" s="26">
        <f>LatticeLayout!F2395</f>
        <v>0</v>
      </c>
      <c r="G2395" s="26">
        <f>LatticeLayout!G2395</f>
        <v>0</v>
      </c>
      <c r="H2395" s="26">
        <f>LatticeLayout!H2395</f>
        <v>0</v>
      </c>
      <c r="I2395" s="26">
        <f>LatticeLayout!I2395</f>
        <v>0</v>
      </c>
      <c r="J2395" s="26">
        <f>LatticeLayout!J2395</f>
        <v>0</v>
      </c>
      <c r="K2395" s="26">
        <f>LatticeLayout!K2395</f>
        <v>0</v>
      </c>
      <c r="L2395" s="26">
        <f>LatticeLayout!O2395</f>
        <v>41.094000000000001</v>
      </c>
      <c r="M2395" s="26">
        <f>LatticeLayout!P2395</f>
        <v>415.3475529888272</v>
      </c>
      <c r="N2395" s="26">
        <f>LatticeLayout!Q2395</f>
        <v>345.80731882404814</v>
      </c>
      <c r="O2395" s="26">
        <f t="shared" si="198"/>
        <v>345.80731882404814</v>
      </c>
      <c r="P2395" s="26">
        <f t="shared" si="199"/>
        <v>415.3475529888272</v>
      </c>
      <c r="Q2395" s="26">
        <f t="shared" si="200"/>
        <v>41.094000000000001</v>
      </c>
      <c r="R2395" s="26">
        <f t="shared" si="196"/>
        <v>90</v>
      </c>
      <c r="S2395" s="26">
        <f t="shared" si="197"/>
        <v>0</v>
      </c>
      <c r="T2395" s="26">
        <v>0</v>
      </c>
      <c r="U2395"/>
      <c r="V2395"/>
      <c r="W2395"/>
      <c r="X2395"/>
    </row>
    <row r="2396" spans="1:24" ht="12.75" hidden="1" customHeight="1">
      <c r="A2396" s="26">
        <f>LatticeLayout!A2396</f>
        <v>0</v>
      </c>
      <c r="B2396" s="26">
        <f>LatticeLayout!B2396</f>
        <v>0</v>
      </c>
      <c r="C2396" s="26">
        <f>LatticeLayout!C2396</f>
        <v>0</v>
      </c>
      <c r="D2396" s="26">
        <f>LatticeLayout!D2396</f>
        <v>0</v>
      </c>
      <c r="E2396" s="26">
        <f>LatticeLayout!E2396</f>
        <v>0</v>
      </c>
      <c r="F2396" s="26">
        <f>LatticeLayout!F2396</f>
        <v>0</v>
      </c>
      <c r="G2396" s="26">
        <f>LatticeLayout!G2396</f>
        <v>0</v>
      </c>
      <c r="H2396" s="26">
        <f>LatticeLayout!H2396</f>
        <v>0</v>
      </c>
      <c r="I2396" s="26">
        <f>LatticeLayout!I2396</f>
        <v>0</v>
      </c>
      <c r="J2396" s="26">
        <f>LatticeLayout!J2396</f>
        <v>0</v>
      </c>
      <c r="K2396" s="26">
        <f>LatticeLayout!K2396</f>
        <v>0</v>
      </c>
      <c r="L2396" s="26">
        <f>LatticeLayout!O2396</f>
        <v>41.094000000000001</v>
      </c>
      <c r="M2396" s="26">
        <f>LatticeLayout!P2396</f>
        <v>415.3475529888272</v>
      </c>
      <c r="N2396" s="26">
        <f>LatticeLayout!Q2396</f>
        <v>345.80731882404814</v>
      </c>
      <c r="O2396" s="26">
        <f t="shared" si="198"/>
        <v>345.80731882404814</v>
      </c>
      <c r="P2396" s="26">
        <f t="shared" si="199"/>
        <v>415.3475529888272</v>
      </c>
      <c r="Q2396" s="26">
        <f t="shared" si="200"/>
        <v>41.094000000000001</v>
      </c>
      <c r="R2396" s="26">
        <f t="shared" si="196"/>
        <v>90</v>
      </c>
      <c r="S2396" s="26">
        <f t="shared" si="197"/>
        <v>0</v>
      </c>
      <c r="T2396" s="26">
        <v>0</v>
      </c>
      <c r="U2396"/>
      <c r="V2396"/>
      <c r="W2396"/>
      <c r="X2396"/>
    </row>
    <row r="2397" spans="1:24" ht="12.75" hidden="1" customHeight="1">
      <c r="A2397" s="26">
        <f>LatticeLayout!A2397</f>
        <v>0</v>
      </c>
      <c r="B2397" s="26">
        <f>LatticeLayout!B2397</f>
        <v>0</v>
      </c>
      <c r="C2397" s="26">
        <f>LatticeLayout!C2397</f>
        <v>0</v>
      </c>
      <c r="D2397" s="26">
        <f>LatticeLayout!D2397</f>
        <v>0</v>
      </c>
      <c r="E2397" s="26">
        <f>LatticeLayout!E2397</f>
        <v>0</v>
      </c>
      <c r="F2397" s="26">
        <f>LatticeLayout!F2397</f>
        <v>0</v>
      </c>
      <c r="G2397" s="26" t="str">
        <f>LatticeLayout!G2397</f>
        <v>bellow</v>
      </c>
      <c r="H2397" s="26">
        <f>LatticeLayout!H2397</f>
        <v>0</v>
      </c>
      <c r="I2397" s="26">
        <f>LatticeLayout!I2397</f>
        <v>0</v>
      </c>
      <c r="J2397" s="26">
        <f>LatticeLayout!J2397</f>
        <v>0</v>
      </c>
      <c r="K2397" s="26">
        <f>LatticeLayout!K2397</f>
        <v>9.9516999999999994E-2</v>
      </c>
      <c r="L2397" s="26">
        <f>LatticeLayout!O2397</f>
        <v>41.094000000000001</v>
      </c>
      <c r="M2397" s="26">
        <f>LatticeLayout!P2397</f>
        <v>415.3475529888272</v>
      </c>
      <c r="N2397" s="26">
        <f>LatticeLayout!Q2397</f>
        <v>345.90683582404813</v>
      </c>
      <c r="O2397" s="26">
        <f t="shared" si="198"/>
        <v>345.85707732404813</v>
      </c>
      <c r="P2397" s="26">
        <f t="shared" si="199"/>
        <v>415.3475529888272</v>
      </c>
      <c r="Q2397" s="26">
        <f t="shared" si="200"/>
        <v>41.094000000000001</v>
      </c>
      <c r="R2397" s="26">
        <f t="shared" si="196"/>
        <v>90</v>
      </c>
      <c r="S2397" s="26">
        <f t="shared" si="197"/>
        <v>0</v>
      </c>
      <c r="T2397" s="26">
        <v>0</v>
      </c>
      <c r="U2397"/>
      <c r="V2397"/>
      <c r="W2397"/>
      <c r="X2397"/>
    </row>
    <row r="2398" spans="1:24" ht="12.75" customHeight="1">
      <c r="A2398" s="26" t="str">
        <f>LatticeLayout!A2398</f>
        <v>LS2</v>
      </c>
      <c r="B2398" s="26" t="str">
        <f>LatticeLayout!B2398</f>
        <v>CD08</v>
      </c>
      <c r="C2398" s="26" t="str">
        <f>LatticeLayout!C2398</f>
        <v>CAV7</v>
      </c>
      <c r="D2398" s="26">
        <f>LatticeLayout!D2398</f>
        <v>3664</v>
      </c>
      <c r="E2398" s="26" t="str">
        <f>LatticeLayout!E2398</f>
        <v>LS2_CD08:CAV7_D3664</v>
      </c>
      <c r="F2398" s="26">
        <f>LatticeLayout!F2398</f>
        <v>0</v>
      </c>
      <c r="G2398" s="26" t="str">
        <f>LatticeLayout!G2398</f>
        <v>b54 resonator</v>
      </c>
      <c r="H2398" s="26">
        <f>LatticeLayout!H2398</f>
        <v>40</v>
      </c>
      <c r="I2398" s="26">
        <f>LatticeLayout!I2398</f>
        <v>0</v>
      </c>
      <c r="J2398" s="26">
        <f>LatticeLayout!J2398</f>
        <v>0</v>
      </c>
      <c r="K2398" s="26">
        <f>LatticeLayout!K2398</f>
        <v>0.49565599999999999</v>
      </c>
      <c r="L2398" s="26">
        <f>LatticeLayout!O2398</f>
        <v>41.094000000000001</v>
      </c>
      <c r="M2398" s="26">
        <f>LatticeLayout!P2398</f>
        <v>415.3475529888272</v>
      </c>
      <c r="N2398" s="26">
        <f>LatticeLayout!Q2398</f>
        <v>346.40249182404813</v>
      </c>
      <c r="O2398" s="26">
        <f t="shared" si="198"/>
        <v>346.15466382404816</v>
      </c>
      <c r="P2398" s="26">
        <f t="shared" si="199"/>
        <v>415.3475529888272</v>
      </c>
      <c r="Q2398" s="26">
        <f t="shared" si="200"/>
        <v>41.094000000000001</v>
      </c>
      <c r="R2398" s="26">
        <f t="shared" si="196"/>
        <v>90</v>
      </c>
      <c r="S2398" s="26">
        <f t="shared" si="197"/>
        <v>0</v>
      </c>
      <c r="T2398" s="26">
        <v>0</v>
      </c>
      <c r="U2398"/>
      <c r="V2398"/>
      <c r="W2398"/>
      <c r="X2398"/>
    </row>
    <row r="2399" spans="1:24" hidden="1">
      <c r="A2399" s="26">
        <f>LatticeLayout!A2399</f>
        <v>0</v>
      </c>
      <c r="B2399" s="26">
        <f>LatticeLayout!B2399</f>
        <v>0</v>
      </c>
      <c r="C2399" s="26">
        <f>LatticeLayout!C2399</f>
        <v>0</v>
      </c>
      <c r="D2399" s="26">
        <f>LatticeLayout!D2399</f>
        <v>0</v>
      </c>
      <c r="E2399" s="26">
        <f>LatticeLayout!E2399</f>
        <v>0</v>
      </c>
      <c r="F2399" s="26">
        <f>LatticeLayout!F2399</f>
        <v>0</v>
      </c>
      <c r="G2399" s="26">
        <f>LatticeLayout!G2399</f>
        <v>0</v>
      </c>
      <c r="H2399" s="26">
        <f>LatticeLayout!H2399</f>
        <v>0</v>
      </c>
      <c r="I2399" s="26">
        <f>LatticeLayout!I2399</f>
        <v>0</v>
      </c>
      <c r="J2399" s="26">
        <f>LatticeLayout!J2399</f>
        <v>0</v>
      </c>
      <c r="K2399" s="26">
        <f>LatticeLayout!K2399</f>
        <v>0</v>
      </c>
      <c r="L2399" s="26">
        <f>LatticeLayout!O2399</f>
        <v>41.094000000000001</v>
      </c>
      <c r="M2399" s="26">
        <f>LatticeLayout!P2399</f>
        <v>415.3475529888272</v>
      </c>
      <c r="N2399" s="26">
        <f>LatticeLayout!Q2399</f>
        <v>346.40249182404813</v>
      </c>
      <c r="O2399" s="26">
        <f t="shared" si="198"/>
        <v>346.40249182404813</v>
      </c>
      <c r="P2399" s="26">
        <f t="shared" si="199"/>
        <v>415.3475529888272</v>
      </c>
      <c r="Q2399" s="26">
        <f t="shared" si="200"/>
        <v>41.094000000000001</v>
      </c>
      <c r="R2399" s="26">
        <f t="shared" si="196"/>
        <v>90</v>
      </c>
      <c r="S2399" s="26">
        <f t="shared" si="197"/>
        <v>0</v>
      </c>
      <c r="T2399" s="26">
        <v>0</v>
      </c>
      <c r="U2399"/>
      <c r="V2399"/>
      <c r="W2399"/>
      <c r="X2399"/>
    </row>
    <row r="2400" spans="1:24" ht="12.75" hidden="1" customHeight="1">
      <c r="A2400" s="26">
        <f>LatticeLayout!A2400</f>
        <v>0</v>
      </c>
      <c r="B2400" s="26">
        <f>LatticeLayout!B2400</f>
        <v>0</v>
      </c>
      <c r="C2400" s="26">
        <f>LatticeLayout!C2400</f>
        <v>0</v>
      </c>
      <c r="D2400" s="26">
        <f>LatticeLayout!D2400</f>
        <v>0</v>
      </c>
      <c r="E2400" s="26">
        <f>LatticeLayout!E2400</f>
        <v>0</v>
      </c>
      <c r="F2400" s="26">
        <f>LatticeLayout!F2400</f>
        <v>0</v>
      </c>
      <c r="G2400" s="26">
        <f>LatticeLayout!G2400</f>
        <v>0</v>
      </c>
      <c r="H2400" s="26">
        <f>LatticeLayout!H2400</f>
        <v>0</v>
      </c>
      <c r="I2400" s="26">
        <f>LatticeLayout!I2400</f>
        <v>0</v>
      </c>
      <c r="J2400" s="26">
        <f>LatticeLayout!J2400</f>
        <v>0</v>
      </c>
      <c r="K2400" s="26">
        <f>LatticeLayout!K2400</f>
        <v>0</v>
      </c>
      <c r="L2400" s="26">
        <f>LatticeLayout!O2400</f>
        <v>41.094000000000001</v>
      </c>
      <c r="M2400" s="26">
        <f>LatticeLayout!P2400</f>
        <v>415.3475529888272</v>
      </c>
      <c r="N2400" s="26">
        <f>LatticeLayout!Q2400</f>
        <v>346.40249182404813</v>
      </c>
      <c r="O2400" s="26">
        <f t="shared" si="198"/>
        <v>346.40249182404813</v>
      </c>
      <c r="P2400" s="26">
        <f t="shared" si="199"/>
        <v>415.3475529888272</v>
      </c>
      <c r="Q2400" s="26">
        <f t="shared" si="200"/>
        <v>41.094000000000001</v>
      </c>
      <c r="R2400" s="26">
        <f t="shared" si="196"/>
        <v>90</v>
      </c>
      <c r="S2400" s="26">
        <f t="shared" si="197"/>
        <v>0</v>
      </c>
      <c r="T2400" s="26">
        <v>0</v>
      </c>
      <c r="U2400"/>
      <c r="V2400"/>
      <c r="W2400"/>
      <c r="X2400"/>
    </row>
    <row r="2401" spans="1:24" ht="12.75" hidden="1" customHeight="1">
      <c r="A2401" s="26">
        <f>LatticeLayout!A2401</f>
        <v>0</v>
      </c>
      <c r="B2401" s="26">
        <f>LatticeLayout!B2401</f>
        <v>0</v>
      </c>
      <c r="C2401" s="26">
        <f>LatticeLayout!C2401</f>
        <v>0</v>
      </c>
      <c r="D2401" s="26">
        <f>LatticeLayout!D2401</f>
        <v>0</v>
      </c>
      <c r="E2401" s="26">
        <f>LatticeLayout!E2401</f>
        <v>0</v>
      </c>
      <c r="F2401" s="26">
        <f>LatticeLayout!F2401</f>
        <v>0</v>
      </c>
      <c r="G2401" s="26" t="str">
        <f>LatticeLayout!G2401</f>
        <v>bellow</v>
      </c>
      <c r="H2401" s="26">
        <f>LatticeLayout!H2401</f>
        <v>0</v>
      </c>
      <c r="I2401" s="26">
        <f>LatticeLayout!I2401</f>
        <v>0</v>
      </c>
      <c r="J2401" s="26">
        <f>LatticeLayout!J2401</f>
        <v>0</v>
      </c>
      <c r="K2401" s="26">
        <f>LatticeLayout!K2401</f>
        <v>9.9516999999999994E-2</v>
      </c>
      <c r="L2401" s="26">
        <f>LatticeLayout!O2401</f>
        <v>41.094000000000001</v>
      </c>
      <c r="M2401" s="26">
        <f>LatticeLayout!P2401</f>
        <v>415.3475529888272</v>
      </c>
      <c r="N2401" s="26">
        <f>LatticeLayout!Q2401</f>
        <v>346.50200882404812</v>
      </c>
      <c r="O2401" s="26">
        <f t="shared" si="198"/>
        <v>346.45225032404812</v>
      </c>
      <c r="P2401" s="26">
        <f t="shared" si="199"/>
        <v>415.3475529888272</v>
      </c>
      <c r="Q2401" s="26">
        <f t="shared" si="200"/>
        <v>41.094000000000001</v>
      </c>
      <c r="R2401" s="26">
        <f t="shared" si="196"/>
        <v>90</v>
      </c>
      <c r="S2401" s="26">
        <f t="shared" si="197"/>
        <v>0</v>
      </c>
      <c r="T2401" s="26">
        <v>0</v>
      </c>
      <c r="U2401"/>
      <c r="V2401"/>
      <c r="W2401"/>
      <c r="X2401"/>
    </row>
    <row r="2402" spans="1:24" ht="12.75" customHeight="1">
      <c r="A2402" s="26" t="str">
        <f>LatticeLayout!A2402</f>
        <v>LS2</v>
      </c>
      <c r="B2402" s="26" t="str">
        <f>LatticeLayout!B2402</f>
        <v>CD08</v>
      </c>
      <c r="C2402" s="26" t="str">
        <f>LatticeLayout!C2402</f>
        <v>CAV8</v>
      </c>
      <c r="D2402" s="26">
        <f>LatticeLayout!D2402</f>
        <v>3670</v>
      </c>
      <c r="E2402" s="26" t="str">
        <f>LatticeLayout!E2402</f>
        <v>LS2_CD08:CAV8_D3670</v>
      </c>
      <c r="F2402" s="26">
        <f>LatticeLayout!F2402</f>
        <v>0</v>
      </c>
      <c r="G2402" s="26" t="str">
        <f>LatticeLayout!G2402</f>
        <v>b54 resonator</v>
      </c>
      <c r="H2402" s="26">
        <f>LatticeLayout!H2402</f>
        <v>40</v>
      </c>
      <c r="I2402" s="26">
        <f>LatticeLayout!I2402</f>
        <v>0</v>
      </c>
      <c r="J2402" s="26">
        <f>LatticeLayout!J2402</f>
        <v>0</v>
      </c>
      <c r="K2402" s="26">
        <f>LatticeLayout!K2402</f>
        <v>0.49565599999999999</v>
      </c>
      <c r="L2402" s="26">
        <f>LatticeLayout!O2402</f>
        <v>41.094000000000001</v>
      </c>
      <c r="M2402" s="26">
        <f>LatticeLayout!P2402</f>
        <v>415.3475529888272</v>
      </c>
      <c r="N2402" s="26">
        <f>LatticeLayout!Q2402</f>
        <v>346.99766482404812</v>
      </c>
      <c r="O2402" s="26">
        <f t="shared" si="198"/>
        <v>346.74983682404809</v>
      </c>
      <c r="P2402" s="26">
        <f t="shared" si="199"/>
        <v>415.3475529888272</v>
      </c>
      <c r="Q2402" s="26">
        <f t="shared" si="200"/>
        <v>41.094000000000001</v>
      </c>
      <c r="R2402" s="26">
        <f t="shared" si="196"/>
        <v>90</v>
      </c>
      <c r="S2402" s="26">
        <f t="shared" si="197"/>
        <v>0</v>
      </c>
      <c r="T2402" s="26">
        <v>0</v>
      </c>
      <c r="U2402"/>
      <c r="V2402"/>
      <c r="W2402"/>
      <c r="X2402"/>
    </row>
    <row r="2403" spans="1:24" hidden="1">
      <c r="A2403" s="26" t="str">
        <f>LatticeLayout!A2403</f>
        <v>LS2</v>
      </c>
      <c r="B2403" s="26" t="str">
        <f>LatticeLayout!B2403</f>
        <v>CD08</v>
      </c>
      <c r="C2403" s="26" t="str">
        <f>LatticeLayout!C2403</f>
        <v>BLM</v>
      </c>
      <c r="D2403" s="26">
        <f>LatticeLayout!D2403</f>
        <v>3673</v>
      </c>
      <c r="E2403" s="26" t="str">
        <f>LatticeLayout!E2403</f>
        <v>LS2_CD08:BLM_D3673</v>
      </c>
      <c r="F2403" s="26">
        <f>LatticeLayout!F2403</f>
        <v>0</v>
      </c>
      <c r="G2403" s="26" t="str">
        <f>LatticeLayout!G2403</f>
        <v>outside loss monitor</v>
      </c>
      <c r="H2403" s="26">
        <f>LatticeLayout!H2403</f>
        <v>0</v>
      </c>
      <c r="I2403" s="26">
        <f>LatticeLayout!I2403</f>
        <v>0</v>
      </c>
      <c r="J2403" s="26">
        <f>LatticeLayout!J2403</f>
        <v>0</v>
      </c>
      <c r="K2403" s="26">
        <f>LatticeLayout!K2403</f>
        <v>0</v>
      </c>
      <c r="L2403" s="26">
        <f>LatticeLayout!O2403</f>
        <v>41.094000000000001</v>
      </c>
      <c r="M2403" s="26">
        <f>LatticeLayout!P2403</f>
        <v>415.3475529888272</v>
      </c>
      <c r="N2403" s="26">
        <f>LatticeLayout!Q2403</f>
        <v>346.99766482404812</v>
      </c>
      <c r="O2403" s="26">
        <f t="shared" si="198"/>
        <v>346.99766482404812</v>
      </c>
      <c r="P2403" s="26">
        <f t="shared" si="199"/>
        <v>415.3475529888272</v>
      </c>
      <c r="Q2403" s="26">
        <f t="shared" si="200"/>
        <v>41.094000000000001</v>
      </c>
      <c r="R2403" s="26">
        <f t="shared" ref="R2403:R2466" si="201">R2402</f>
        <v>90</v>
      </c>
      <c r="S2403" s="26">
        <f t="shared" si="197"/>
        <v>0</v>
      </c>
      <c r="T2403" s="26">
        <v>0</v>
      </c>
      <c r="U2403"/>
      <c r="V2403"/>
      <c r="W2403"/>
      <c r="X2403"/>
    </row>
    <row r="2404" spans="1:24" ht="12.75" hidden="1" customHeight="1">
      <c r="A2404" s="26">
        <f>LatticeLayout!A2404</f>
        <v>0</v>
      </c>
      <c r="B2404" s="26">
        <f>LatticeLayout!B2404</f>
        <v>0</v>
      </c>
      <c r="C2404" s="26">
        <f>LatticeLayout!C2404</f>
        <v>0</v>
      </c>
      <c r="D2404" s="26">
        <f>LatticeLayout!D2404</f>
        <v>0</v>
      </c>
      <c r="E2404" s="26">
        <f>LatticeLayout!E2404</f>
        <v>0</v>
      </c>
      <c r="F2404" s="26">
        <f>LatticeLayout!F2404</f>
        <v>0</v>
      </c>
      <c r="G2404" s="26">
        <f>LatticeLayout!G2404</f>
        <v>0</v>
      </c>
      <c r="H2404" s="26">
        <f>LatticeLayout!H2404</f>
        <v>0</v>
      </c>
      <c r="I2404" s="26">
        <f>LatticeLayout!I2404</f>
        <v>0</v>
      </c>
      <c r="J2404" s="26">
        <f>LatticeLayout!J2404</f>
        <v>0</v>
      </c>
      <c r="K2404" s="26">
        <f>LatticeLayout!K2404</f>
        <v>0</v>
      </c>
      <c r="L2404" s="26">
        <f>LatticeLayout!O2404</f>
        <v>41.094000000000001</v>
      </c>
      <c r="M2404" s="26">
        <f>LatticeLayout!P2404</f>
        <v>415.3475529888272</v>
      </c>
      <c r="N2404" s="26">
        <f>LatticeLayout!Q2404</f>
        <v>346.99766482404812</v>
      </c>
      <c r="O2404" s="26">
        <f t="shared" si="198"/>
        <v>346.99766482404812</v>
      </c>
      <c r="P2404" s="26">
        <f t="shared" si="199"/>
        <v>415.3475529888272</v>
      </c>
      <c r="Q2404" s="26">
        <f t="shared" si="200"/>
        <v>41.094000000000001</v>
      </c>
      <c r="R2404" s="26">
        <f t="shared" si="201"/>
        <v>90</v>
      </c>
      <c r="S2404" s="26">
        <f t="shared" si="197"/>
        <v>0</v>
      </c>
      <c r="T2404" s="26">
        <v>0</v>
      </c>
      <c r="U2404"/>
      <c r="V2404"/>
      <c r="W2404"/>
      <c r="X2404"/>
    </row>
    <row r="2405" spans="1:24" ht="12.75" hidden="1" customHeight="1">
      <c r="A2405" s="26">
        <f>LatticeLayout!A2405</f>
        <v>0</v>
      </c>
      <c r="B2405" s="26">
        <f>LatticeLayout!B2405</f>
        <v>0</v>
      </c>
      <c r="C2405" s="26">
        <f>LatticeLayout!C2405</f>
        <v>0</v>
      </c>
      <c r="D2405" s="26">
        <f>LatticeLayout!D2405</f>
        <v>0</v>
      </c>
      <c r="E2405" s="26">
        <f>LatticeLayout!E2405</f>
        <v>0</v>
      </c>
      <c r="F2405" s="26">
        <f>LatticeLayout!F2405</f>
        <v>0</v>
      </c>
      <c r="G2405" s="26">
        <f>LatticeLayout!G2405</f>
        <v>0</v>
      </c>
      <c r="H2405" s="26">
        <f>LatticeLayout!H2405</f>
        <v>0</v>
      </c>
      <c r="I2405" s="26">
        <f>LatticeLayout!I2405</f>
        <v>0</v>
      </c>
      <c r="J2405" s="26">
        <f>LatticeLayout!J2405</f>
        <v>0</v>
      </c>
      <c r="K2405" s="26">
        <f>LatticeLayout!K2405</f>
        <v>0.16770399999999999</v>
      </c>
      <c r="L2405" s="26">
        <f>LatticeLayout!O2405</f>
        <v>41.094000000000001</v>
      </c>
      <c r="M2405" s="26">
        <f>LatticeLayout!P2405</f>
        <v>415.3475529888272</v>
      </c>
      <c r="N2405" s="26">
        <f>LatticeLayout!Q2405</f>
        <v>347.16536882404813</v>
      </c>
      <c r="O2405" s="26">
        <f t="shared" si="198"/>
        <v>347.08151682404809</v>
      </c>
      <c r="P2405" s="26">
        <f t="shared" si="199"/>
        <v>415.3475529888272</v>
      </c>
      <c r="Q2405" s="26">
        <f t="shared" si="200"/>
        <v>41.094000000000001</v>
      </c>
      <c r="R2405" s="26">
        <f t="shared" si="201"/>
        <v>90</v>
      </c>
      <c r="S2405" s="26">
        <f t="shared" si="197"/>
        <v>0</v>
      </c>
      <c r="T2405" s="26">
        <v>0</v>
      </c>
      <c r="U2405"/>
      <c r="V2405"/>
      <c r="W2405"/>
      <c r="X2405"/>
    </row>
    <row r="2406" spans="1:24" ht="12.75" hidden="1" customHeight="1">
      <c r="A2406" s="26" t="str">
        <f>LatticeLayout!A2406</f>
        <v>LS2</v>
      </c>
      <c r="B2406" s="26" t="str">
        <f>LatticeLayout!B2406</f>
        <v>CD08</v>
      </c>
      <c r="C2406" s="26" t="str">
        <f>LatticeLayout!C2406</f>
        <v>GV</v>
      </c>
      <c r="D2406" s="26">
        <f>LatticeLayout!D2406</f>
        <v>3674</v>
      </c>
      <c r="E2406" s="26" t="str">
        <f>LatticeLayout!E2406</f>
        <v>LS2_CD08:GV_D3674</v>
      </c>
      <c r="F2406" s="26">
        <f>LatticeLayout!F2406</f>
        <v>0</v>
      </c>
      <c r="G2406" s="26" t="str">
        <f>LatticeLayout!G2406</f>
        <v>gate valve</v>
      </c>
      <c r="H2406" s="26">
        <f>LatticeLayout!H2406</f>
        <v>40</v>
      </c>
      <c r="I2406" s="26">
        <f>LatticeLayout!I2406</f>
        <v>0</v>
      </c>
      <c r="J2406" s="26">
        <f>LatticeLayout!J2406</f>
        <v>0</v>
      </c>
      <c r="K2406" s="26">
        <f>LatticeLayout!K2406</f>
        <v>5.7403999999999997E-2</v>
      </c>
      <c r="L2406" s="26">
        <f>LatticeLayout!O2406</f>
        <v>41.094000000000001</v>
      </c>
      <c r="M2406" s="26">
        <f>LatticeLayout!P2406</f>
        <v>415.3475529888272</v>
      </c>
      <c r="N2406" s="26">
        <f>LatticeLayout!Q2406</f>
        <v>347.22277282404815</v>
      </c>
      <c r="O2406" s="26">
        <f t="shared" si="198"/>
        <v>347.19407082404814</v>
      </c>
      <c r="P2406" s="26">
        <f t="shared" si="199"/>
        <v>415.3475529888272</v>
      </c>
      <c r="Q2406" s="26">
        <f t="shared" si="200"/>
        <v>41.094000000000001</v>
      </c>
      <c r="R2406" s="26">
        <f t="shared" si="201"/>
        <v>90</v>
      </c>
      <c r="S2406" s="26">
        <f t="shared" si="197"/>
        <v>0</v>
      </c>
      <c r="T2406" s="26">
        <v>0</v>
      </c>
      <c r="U2406"/>
      <c r="V2406"/>
      <c r="W2406"/>
      <c r="X2406"/>
    </row>
    <row r="2407" spans="1:24" ht="12.75" hidden="1" customHeight="1">
      <c r="A2407" s="26">
        <f>LatticeLayout!A2407</f>
        <v>0</v>
      </c>
      <c r="B2407" s="26">
        <f>LatticeLayout!B2407</f>
        <v>0</v>
      </c>
      <c r="C2407" s="26">
        <f>LatticeLayout!C2407</f>
        <v>0</v>
      </c>
      <c r="D2407" s="26">
        <f>LatticeLayout!D2407</f>
        <v>0</v>
      </c>
      <c r="E2407" s="26">
        <f>LatticeLayout!E2407</f>
        <v>0</v>
      </c>
      <c r="F2407" s="26">
        <f>LatticeLayout!F2407</f>
        <v>0</v>
      </c>
      <c r="G2407" s="26" t="str">
        <f>LatticeLayout!G2407</f>
        <v>bellow</v>
      </c>
      <c r="H2407" s="26">
        <f>LatticeLayout!H2407</f>
        <v>40</v>
      </c>
      <c r="I2407" s="26">
        <f>LatticeLayout!I2407</f>
        <v>0</v>
      </c>
      <c r="J2407" s="26">
        <f>LatticeLayout!J2407</f>
        <v>0</v>
      </c>
      <c r="K2407" s="26">
        <f>LatticeLayout!K2407</f>
        <v>0.103502</v>
      </c>
      <c r="L2407" s="26">
        <f>LatticeLayout!O2407</f>
        <v>41.094000000000001</v>
      </c>
      <c r="M2407" s="26">
        <f>LatticeLayout!P2407</f>
        <v>415.3475529888272</v>
      </c>
      <c r="N2407" s="26">
        <f>LatticeLayout!Q2407</f>
        <v>347.32627482404814</v>
      </c>
      <c r="O2407" s="26">
        <f t="shared" si="198"/>
        <v>347.27452382404817</v>
      </c>
      <c r="P2407" s="26">
        <f t="shared" si="199"/>
        <v>415.3475529888272</v>
      </c>
      <c r="Q2407" s="26">
        <f t="shared" si="200"/>
        <v>41.094000000000001</v>
      </c>
      <c r="R2407" s="26">
        <f t="shared" si="201"/>
        <v>90</v>
      </c>
      <c r="S2407" s="26">
        <f t="shared" si="197"/>
        <v>0</v>
      </c>
      <c r="T2407" s="26">
        <v>0</v>
      </c>
      <c r="U2407"/>
      <c r="V2407"/>
      <c r="W2407"/>
      <c r="X2407"/>
    </row>
    <row r="2408" spans="1:24" ht="12.75" customHeight="1">
      <c r="A2408" s="26" t="str">
        <f>LatticeLayout!A2408</f>
        <v>LS2</v>
      </c>
      <c r="B2408" s="26" t="str">
        <f>LatticeLayout!B2408</f>
        <v>WD08</v>
      </c>
      <c r="C2408" s="26" t="str">
        <f>LatticeLayout!C2408</f>
        <v>BPM</v>
      </c>
      <c r="D2408" s="26">
        <f>LatticeLayout!D2408</f>
        <v>3676</v>
      </c>
      <c r="E2408" s="26" t="str">
        <f>LatticeLayout!E2408</f>
        <v>LS2_WD08:BPM_D3676</v>
      </c>
      <c r="F2408" s="26" t="str">
        <f>LatticeLayout!F2408</f>
        <v>BPM2</v>
      </c>
      <c r="G2408" s="26" t="str">
        <f>LatticeLayout!G2408</f>
        <v>position monitor</v>
      </c>
      <c r="H2408" s="26">
        <f>LatticeLayout!H2408</f>
        <v>0</v>
      </c>
      <c r="I2408" s="26">
        <f>LatticeLayout!I2408</f>
        <v>0</v>
      </c>
      <c r="J2408" s="26">
        <f>LatticeLayout!J2408</f>
        <v>0</v>
      </c>
      <c r="K2408" s="26">
        <f>LatticeLayout!K2408</f>
        <v>0</v>
      </c>
      <c r="L2408" s="26">
        <f>LatticeLayout!O2408</f>
        <v>41.094000000000001</v>
      </c>
      <c r="M2408" s="26">
        <f>LatticeLayout!P2408</f>
        <v>415.3475529888272</v>
      </c>
      <c r="N2408" s="26">
        <f>LatticeLayout!Q2408</f>
        <v>347.32627482404814</v>
      </c>
      <c r="O2408" s="26">
        <f t="shared" si="198"/>
        <v>347.32627482404814</v>
      </c>
      <c r="P2408" s="26">
        <f t="shared" si="199"/>
        <v>415.3475529888272</v>
      </c>
      <c r="Q2408" s="26">
        <f t="shared" si="200"/>
        <v>41.094000000000001</v>
      </c>
      <c r="R2408" s="26">
        <f t="shared" si="201"/>
        <v>90</v>
      </c>
      <c r="S2408" s="26">
        <f t="shared" si="197"/>
        <v>0</v>
      </c>
      <c r="T2408" s="26">
        <v>0</v>
      </c>
      <c r="U2408"/>
      <c r="V2408"/>
      <c r="W2408"/>
      <c r="X2408"/>
    </row>
    <row r="2409" spans="1:24" ht="12.75" customHeight="1">
      <c r="A2409" s="26">
        <f>LatticeLayout!A2409</f>
        <v>0</v>
      </c>
      <c r="B2409" s="26">
        <f>LatticeLayout!B2409</f>
        <v>0</v>
      </c>
      <c r="C2409" s="26">
        <f>LatticeLayout!C2409</f>
        <v>0</v>
      </c>
      <c r="D2409" s="26">
        <f>LatticeLayout!D2409</f>
        <v>0</v>
      </c>
      <c r="E2409" s="26">
        <f>LatticeLayout!E2409</f>
        <v>0</v>
      </c>
      <c r="F2409" s="26">
        <f>LatticeLayout!F2409</f>
        <v>0</v>
      </c>
      <c r="G2409" s="26" t="str">
        <f>LatticeLayout!G2409</f>
        <v>diagnostic box</v>
      </c>
      <c r="H2409" s="26">
        <f>LatticeLayout!H2409</f>
        <v>0</v>
      </c>
      <c r="I2409" s="26">
        <f>LatticeLayout!I2409</f>
        <v>0</v>
      </c>
      <c r="J2409" s="26">
        <f>LatticeLayout!J2409</f>
        <v>0</v>
      </c>
      <c r="K2409" s="26">
        <f>LatticeLayout!K2409</f>
        <v>0.14528199999999999</v>
      </c>
      <c r="L2409" s="26">
        <f>LatticeLayout!O2409</f>
        <v>41.094000000000001</v>
      </c>
      <c r="M2409" s="26">
        <f>LatticeLayout!P2409</f>
        <v>415.3475529888272</v>
      </c>
      <c r="N2409" s="26">
        <f>LatticeLayout!Q2409</f>
        <v>347.47155682404815</v>
      </c>
      <c r="O2409" s="26">
        <f t="shared" si="198"/>
        <v>347.39891582404812</v>
      </c>
      <c r="P2409" s="26">
        <f t="shared" si="199"/>
        <v>415.3475529888272</v>
      </c>
      <c r="Q2409" s="26">
        <f t="shared" si="200"/>
        <v>41.094000000000001</v>
      </c>
      <c r="R2409" s="26">
        <f t="shared" si="201"/>
        <v>90</v>
      </c>
      <c r="S2409" s="26">
        <f t="shared" si="197"/>
        <v>0</v>
      </c>
      <c r="T2409" s="26">
        <v>0</v>
      </c>
      <c r="U2409"/>
      <c r="V2409"/>
      <c r="W2409"/>
      <c r="X2409"/>
    </row>
    <row r="2410" spans="1:24" ht="12.75" hidden="1" customHeight="1">
      <c r="A2410" s="26" t="str">
        <f>LatticeLayout!A2410</f>
        <v>LS2</v>
      </c>
      <c r="B2410" s="26" t="str">
        <f>LatticeLayout!B2410</f>
        <v>WD08</v>
      </c>
      <c r="C2410" s="26" t="str">
        <f>LatticeLayout!C2410</f>
        <v>PORT</v>
      </c>
      <c r="D2410" s="26">
        <f>LatticeLayout!D2410</f>
        <v>3677</v>
      </c>
      <c r="E2410" s="26" t="str">
        <f>LatticeLayout!E2410</f>
        <v>LS2_WD08:PORT_D3677</v>
      </c>
      <c r="F2410" s="26">
        <f>LatticeLayout!F2410</f>
        <v>0</v>
      </c>
      <c r="G2410" s="26" t="str">
        <f>LatticeLayout!G2410</f>
        <v>port for future diagnostics</v>
      </c>
      <c r="H2410" s="26">
        <f>LatticeLayout!H2410</f>
        <v>0</v>
      </c>
      <c r="I2410" s="26">
        <f>LatticeLayout!I2410</f>
        <v>0</v>
      </c>
      <c r="J2410" s="26">
        <f>LatticeLayout!J2410</f>
        <v>0</v>
      </c>
      <c r="K2410" s="26">
        <f>LatticeLayout!K2410</f>
        <v>0</v>
      </c>
      <c r="L2410" s="26">
        <f>LatticeLayout!O2410</f>
        <v>41.094000000000001</v>
      </c>
      <c r="M2410" s="26">
        <f>LatticeLayout!P2410</f>
        <v>415.3475529888272</v>
      </c>
      <c r="N2410" s="26">
        <f>LatticeLayout!Q2410</f>
        <v>347.47155682404815</v>
      </c>
      <c r="O2410" s="26">
        <f t="shared" si="198"/>
        <v>347.47155682404815</v>
      </c>
      <c r="P2410" s="26">
        <f t="shared" si="199"/>
        <v>415.3475529888272</v>
      </c>
      <c r="Q2410" s="26">
        <f t="shared" si="200"/>
        <v>41.094000000000001</v>
      </c>
      <c r="R2410" s="26">
        <f t="shared" si="201"/>
        <v>90</v>
      </c>
      <c r="S2410" s="26">
        <f t="shared" si="197"/>
        <v>0</v>
      </c>
      <c r="T2410" s="26">
        <v>0</v>
      </c>
      <c r="U2410"/>
      <c r="V2410"/>
      <c r="W2410"/>
      <c r="X2410"/>
    </row>
    <row r="2411" spans="1:24" ht="12.75" customHeight="1">
      <c r="A2411" s="26">
        <f>LatticeLayout!A2411</f>
        <v>0</v>
      </c>
      <c r="B2411" s="26">
        <f>LatticeLayout!B2411</f>
        <v>0</v>
      </c>
      <c r="C2411" s="26">
        <f>LatticeLayout!C2411</f>
        <v>0</v>
      </c>
      <c r="D2411" s="26">
        <f>LatticeLayout!D2411</f>
        <v>0</v>
      </c>
      <c r="E2411" s="26">
        <f>LatticeLayout!E2411</f>
        <v>0</v>
      </c>
      <c r="F2411" s="26">
        <f>LatticeLayout!F2411</f>
        <v>0</v>
      </c>
      <c r="G2411" s="26" t="str">
        <f>LatticeLayout!G2411</f>
        <v>diagnostic box</v>
      </c>
      <c r="H2411" s="26">
        <f>LatticeLayout!H2411</f>
        <v>0</v>
      </c>
      <c r="I2411" s="26">
        <f>LatticeLayout!I2411</f>
        <v>0</v>
      </c>
      <c r="J2411" s="26">
        <f>LatticeLayout!J2411</f>
        <v>0</v>
      </c>
      <c r="K2411" s="26">
        <f>LatticeLayout!K2411</f>
        <v>0</v>
      </c>
      <c r="L2411" s="26">
        <f>LatticeLayout!O2411</f>
        <v>41.094000000000001</v>
      </c>
      <c r="M2411" s="26">
        <f>LatticeLayout!P2411</f>
        <v>415.3475529888272</v>
      </c>
      <c r="N2411" s="26">
        <f>LatticeLayout!Q2411</f>
        <v>347.47155682404815</v>
      </c>
      <c r="O2411" s="26">
        <f t="shared" si="198"/>
        <v>347.47155682404815</v>
      </c>
      <c r="P2411" s="26">
        <f t="shared" si="199"/>
        <v>415.3475529888272</v>
      </c>
      <c r="Q2411" s="26">
        <f t="shared" si="200"/>
        <v>41.094000000000001</v>
      </c>
      <c r="R2411" s="26">
        <f t="shared" si="201"/>
        <v>90</v>
      </c>
      <c r="S2411" s="26">
        <f t="shared" si="197"/>
        <v>0</v>
      </c>
      <c r="T2411" s="26">
        <v>0</v>
      </c>
      <c r="U2411"/>
      <c r="V2411"/>
      <c r="W2411"/>
      <c r="X2411"/>
    </row>
    <row r="2412" spans="1:24" ht="12.75" hidden="1" customHeight="1">
      <c r="A2412" s="26" t="str">
        <f>LatticeLayout!A2412</f>
        <v>LS2</v>
      </c>
      <c r="B2412" s="26" t="str">
        <f>LatticeLayout!B2412</f>
        <v>WD08</v>
      </c>
      <c r="C2412" s="26" t="str">
        <f>LatticeLayout!C2412</f>
        <v>IP</v>
      </c>
      <c r="D2412" s="26">
        <f>LatticeLayout!D2412</f>
        <v>3677</v>
      </c>
      <c r="E2412" s="26" t="str">
        <f>LatticeLayout!E2412</f>
        <v>LS2_WD08:IP_D3677</v>
      </c>
      <c r="F2412" s="26" t="str">
        <f>LatticeLayout!F2412</f>
        <v>IP_S</v>
      </c>
      <c r="G2412" s="26" t="str">
        <f>LatticeLayout!G2412</f>
        <v>ion pump, 75 l/s</v>
      </c>
      <c r="H2412" s="26">
        <f>LatticeLayout!H2412</f>
        <v>0</v>
      </c>
      <c r="I2412" s="26">
        <f>LatticeLayout!I2412</f>
        <v>0</v>
      </c>
      <c r="J2412" s="26">
        <f>LatticeLayout!J2412</f>
        <v>0</v>
      </c>
      <c r="K2412" s="26">
        <f>LatticeLayout!K2412</f>
        <v>0</v>
      </c>
      <c r="L2412" s="26">
        <f>LatticeLayout!O2412</f>
        <v>41.094000000000001</v>
      </c>
      <c r="M2412" s="26">
        <f>LatticeLayout!P2412</f>
        <v>415.3475529888272</v>
      </c>
      <c r="N2412" s="26">
        <f>LatticeLayout!Q2412</f>
        <v>347.47155682404815</v>
      </c>
      <c r="O2412" s="26">
        <f t="shared" si="198"/>
        <v>347.47155682404815</v>
      </c>
      <c r="P2412" s="26">
        <f t="shared" si="199"/>
        <v>415.3475529888272</v>
      </c>
      <c r="Q2412" s="26">
        <f t="shared" si="200"/>
        <v>41.094000000000001</v>
      </c>
      <c r="R2412" s="26">
        <f t="shared" si="201"/>
        <v>90</v>
      </c>
      <c r="S2412" s="26">
        <f t="shared" si="197"/>
        <v>0</v>
      </c>
      <c r="T2412" s="26">
        <v>0</v>
      </c>
      <c r="U2412"/>
      <c r="V2412"/>
      <c r="W2412"/>
      <c r="X2412"/>
    </row>
    <row r="2413" spans="1:24" ht="12.75" hidden="1" customHeight="1">
      <c r="A2413" s="26">
        <f>LatticeLayout!A2413</f>
        <v>0</v>
      </c>
      <c r="B2413" s="26">
        <f>LatticeLayout!B2413</f>
        <v>0</v>
      </c>
      <c r="C2413" s="26">
        <f>LatticeLayout!C2413</f>
        <v>0</v>
      </c>
      <c r="D2413" s="26">
        <f>LatticeLayout!D2413</f>
        <v>0</v>
      </c>
      <c r="E2413" s="26">
        <f>LatticeLayout!E2413</f>
        <v>0</v>
      </c>
      <c r="F2413" s="26">
        <f>LatticeLayout!F2413</f>
        <v>0</v>
      </c>
      <c r="G2413" s="26" t="str">
        <f>LatticeLayout!G2413</f>
        <v>bellow</v>
      </c>
      <c r="H2413" s="26">
        <f>LatticeLayout!H2413</f>
        <v>40</v>
      </c>
      <c r="I2413" s="26">
        <f>LatticeLayout!I2413</f>
        <v>0</v>
      </c>
      <c r="J2413" s="26">
        <f>LatticeLayout!J2413</f>
        <v>0</v>
      </c>
      <c r="K2413" s="26">
        <f>LatticeLayout!K2413</f>
        <v>0.131216</v>
      </c>
      <c r="L2413" s="26">
        <f>LatticeLayout!O2413</f>
        <v>41.094000000000001</v>
      </c>
      <c r="M2413" s="26">
        <f>LatticeLayout!P2413</f>
        <v>415.3475529888272</v>
      </c>
      <c r="N2413" s="26">
        <f>LatticeLayout!Q2413</f>
        <v>347.60277282404815</v>
      </c>
      <c r="O2413" s="26">
        <f t="shared" si="198"/>
        <v>347.53716482404815</v>
      </c>
      <c r="P2413" s="26">
        <f t="shared" si="199"/>
        <v>415.3475529888272</v>
      </c>
      <c r="Q2413" s="26">
        <f t="shared" si="200"/>
        <v>41.094000000000001</v>
      </c>
      <c r="R2413" s="26">
        <f t="shared" si="201"/>
        <v>90</v>
      </c>
      <c r="S2413" s="26">
        <f t="shared" si="197"/>
        <v>0</v>
      </c>
      <c r="T2413" s="26">
        <v>0</v>
      </c>
      <c r="U2413"/>
      <c r="V2413"/>
      <c r="W2413"/>
      <c r="X2413"/>
    </row>
    <row r="2414" spans="1:24" ht="12.75" hidden="1" customHeight="1">
      <c r="A2414" s="26" t="str">
        <f>LatticeLayout!A2414</f>
        <v>LS2</v>
      </c>
      <c r="B2414" s="26" t="str">
        <f>LatticeLayout!B2414</f>
        <v>CD09</v>
      </c>
      <c r="C2414" s="26" t="str">
        <f>LatticeLayout!C2414</f>
        <v>GV</v>
      </c>
      <c r="D2414" s="26">
        <f>LatticeLayout!D2414</f>
        <v>3679</v>
      </c>
      <c r="E2414" s="26" t="str">
        <f>LatticeLayout!E2414</f>
        <v>LS2_CD09:GV_D3679</v>
      </c>
      <c r="F2414" s="26">
        <f>LatticeLayout!F2414</f>
        <v>0</v>
      </c>
      <c r="G2414" s="26" t="str">
        <f>LatticeLayout!G2414</f>
        <v>gate valve</v>
      </c>
      <c r="H2414" s="26">
        <f>LatticeLayout!H2414</f>
        <v>40</v>
      </c>
      <c r="I2414" s="26">
        <f>LatticeLayout!I2414</f>
        <v>0</v>
      </c>
      <c r="J2414" s="26">
        <f>LatticeLayout!J2414</f>
        <v>0</v>
      </c>
      <c r="K2414" s="26">
        <f>LatticeLayout!K2414</f>
        <v>5.7403999999999997E-2</v>
      </c>
      <c r="L2414" s="26">
        <f>LatticeLayout!O2414</f>
        <v>41.094000000000001</v>
      </c>
      <c r="M2414" s="26">
        <f>LatticeLayout!P2414</f>
        <v>415.3475529888272</v>
      </c>
      <c r="N2414" s="26">
        <f>LatticeLayout!Q2414</f>
        <v>347.66017682404816</v>
      </c>
      <c r="O2414" s="26">
        <f t="shared" si="198"/>
        <v>347.63147482404815</v>
      </c>
      <c r="P2414" s="26">
        <f t="shared" si="199"/>
        <v>415.3475529888272</v>
      </c>
      <c r="Q2414" s="26">
        <f t="shared" si="200"/>
        <v>41.094000000000001</v>
      </c>
      <c r="R2414" s="26">
        <f t="shared" si="201"/>
        <v>90</v>
      </c>
      <c r="S2414" s="26">
        <f t="shared" si="197"/>
        <v>0</v>
      </c>
      <c r="T2414" s="26">
        <v>0</v>
      </c>
      <c r="U2414"/>
      <c r="V2414"/>
      <c r="W2414"/>
      <c r="X2414"/>
    </row>
    <row r="2415" spans="1:24" ht="12.75" hidden="1" customHeight="1">
      <c r="A2415" s="26">
        <f>LatticeLayout!A2415</f>
        <v>0</v>
      </c>
      <c r="B2415" s="26">
        <f>LatticeLayout!B2415</f>
        <v>0</v>
      </c>
      <c r="C2415" s="26">
        <f>LatticeLayout!C2415</f>
        <v>0</v>
      </c>
      <c r="D2415" s="26">
        <f>LatticeLayout!D2415</f>
        <v>0</v>
      </c>
      <c r="E2415" s="26">
        <f>LatticeLayout!E2415</f>
        <v>0</v>
      </c>
      <c r="F2415" s="26">
        <f>LatticeLayout!F2415</f>
        <v>0</v>
      </c>
      <c r="G2415" s="26" t="str">
        <f>LatticeLayout!G2415</f>
        <v>bellows</v>
      </c>
      <c r="H2415" s="26">
        <f>LatticeLayout!H2415</f>
        <v>0</v>
      </c>
      <c r="I2415" s="26">
        <f>LatticeLayout!I2415</f>
        <v>0</v>
      </c>
      <c r="J2415" s="26">
        <f>LatticeLayout!J2415</f>
        <v>0</v>
      </c>
      <c r="K2415" s="26">
        <f>LatticeLayout!K2415</f>
        <v>0.16770399999999999</v>
      </c>
      <c r="L2415" s="26">
        <f>LatticeLayout!O2415</f>
        <v>41.094000000000001</v>
      </c>
      <c r="M2415" s="26">
        <f>LatticeLayout!P2415</f>
        <v>415.3475529888272</v>
      </c>
      <c r="N2415" s="26">
        <f>LatticeLayout!Q2415</f>
        <v>347.82788082404818</v>
      </c>
      <c r="O2415" s="26">
        <f t="shared" si="198"/>
        <v>347.7440288240482</v>
      </c>
      <c r="P2415" s="26">
        <f t="shared" si="199"/>
        <v>415.3475529888272</v>
      </c>
      <c r="Q2415" s="26">
        <f t="shared" si="200"/>
        <v>41.094000000000001</v>
      </c>
      <c r="R2415" s="26">
        <f t="shared" si="201"/>
        <v>90</v>
      </c>
      <c r="S2415" s="26">
        <f t="shared" si="197"/>
        <v>0</v>
      </c>
      <c r="T2415" s="26">
        <v>0</v>
      </c>
      <c r="U2415"/>
      <c r="V2415"/>
      <c r="W2415"/>
      <c r="X2415"/>
    </row>
    <row r="2416" spans="1:24" ht="12.75" customHeight="1">
      <c r="A2416" s="26" t="str">
        <f>LatticeLayout!A2416</f>
        <v>LS2</v>
      </c>
      <c r="B2416" s="26" t="str">
        <f>LatticeLayout!B2416</f>
        <v>CD09</v>
      </c>
      <c r="C2416" s="26" t="str">
        <f>LatticeLayout!C2416</f>
        <v>CAV1</v>
      </c>
      <c r="D2416" s="26">
        <f>LatticeLayout!D2416</f>
        <v>3683</v>
      </c>
      <c r="E2416" s="26" t="str">
        <f>LatticeLayout!E2416</f>
        <v>LS2_CD09:CAV1_D3683</v>
      </c>
      <c r="F2416" s="26">
        <f>LatticeLayout!F2416</f>
        <v>0</v>
      </c>
      <c r="G2416" s="26" t="str">
        <f>LatticeLayout!G2416</f>
        <v>b54 resonator</v>
      </c>
      <c r="H2416" s="26">
        <f>LatticeLayout!H2416</f>
        <v>40</v>
      </c>
      <c r="I2416" s="26">
        <f>LatticeLayout!I2416</f>
        <v>0</v>
      </c>
      <c r="J2416" s="26">
        <f>LatticeLayout!J2416</f>
        <v>0</v>
      </c>
      <c r="K2416" s="26">
        <f>LatticeLayout!K2416</f>
        <v>0.49565599999999999</v>
      </c>
      <c r="L2416" s="26">
        <f>LatticeLayout!O2416</f>
        <v>41.094000000000001</v>
      </c>
      <c r="M2416" s="26">
        <f>LatticeLayout!P2416</f>
        <v>415.3475529888272</v>
      </c>
      <c r="N2416" s="26">
        <f>LatticeLayout!Q2416</f>
        <v>348.32353682404818</v>
      </c>
      <c r="O2416" s="26">
        <f t="shared" si="198"/>
        <v>348.07570882404821</v>
      </c>
      <c r="P2416" s="26">
        <f t="shared" si="199"/>
        <v>415.3475529888272</v>
      </c>
      <c r="Q2416" s="26">
        <f t="shared" si="200"/>
        <v>41.094000000000001</v>
      </c>
      <c r="R2416" s="26">
        <f t="shared" si="201"/>
        <v>90</v>
      </c>
      <c r="S2416" s="26">
        <f t="shared" si="197"/>
        <v>0</v>
      </c>
      <c r="T2416" s="26">
        <v>0</v>
      </c>
      <c r="U2416"/>
      <c r="V2416"/>
      <c r="W2416"/>
      <c r="X2416"/>
    </row>
    <row r="2417" spans="1:24" hidden="1">
      <c r="A2417" s="26" t="str">
        <f>LatticeLayout!A2417</f>
        <v>LS2</v>
      </c>
      <c r="B2417" s="26" t="str">
        <f>LatticeLayout!B2417</f>
        <v>CD09</v>
      </c>
      <c r="C2417" s="26" t="str">
        <f>LatticeLayout!C2417</f>
        <v>BLM</v>
      </c>
      <c r="D2417" s="26">
        <f>LatticeLayout!D2417</f>
        <v>3686</v>
      </c>
      <c r="E2417" s="26" t="str">
        <f>LatticeLayout!E2417</f>
        <v>LS2_CD09:BLM_D3686</v>
      </c>
      <c r="F2417" s="26">
        <f>LatticeLayout!F2417</f>
        <v>0</v>
      </c>
      <c r="G2417" s="26" t="str">
        <f>LatticeLayout!G2417</f>
        <v>outside loss monitor</v>
      </c>
      <c r="H2417" s="26">
        <f>LatticeLayout!H2417</f>
        <v>0</v>
      </c>
      <c r="I2417" s="26">
        <f>LatticeLayout!I2417</f>
        <v>0</v>
      </c>
      <c r="J2417" s="26">
        <f>LatticeLayout!J2417</f>
        <v>0</v>
      </c>
      <c r="K2417" s="26">
        <f>LatticeLayout!K2417</f>
        <v>0</v>
      </c>
      <c r="L2417" s="26">
        <f>LatticeLayout!O2417</f>
        <v>41.094000000000001</v>
      </c>
      <c r="M2417" s="26">
        <f>LatticeLayout!P2417</f>
        <v>415.3475529888272</v>
      </c>
      <c r="N2417" s="26">
        <f>LatticeLayout!Q2417</f>
        <v>348.32353682404818</v>
      </c>
      <c r="O2417" s="26">
        <f t="shared" si="198"/>
        <v>348.32353682404818</v>
      </c>
      <c r="P2417" s="26">
        <f t="shared" si="199"/>
        <v>415.3475529888272</v>
      </c>
      <c r="Q2417" s="26">
        <f t="shared" si="200"/>
        <v>41.094000000000001</v>
      </c>
      <c r="R2417" s="26">
        <f t="shared" si="201"/>
        <v>90</v>
      </c>
      <c r="S2417" s="26">
        <f t="shared" si="197"/>
        <v>0</v>
      </c>
      <c r="T2417" s="26">
        <v>0</v>
      </c>
      <c r="U2417"/>
      <c r="V2417"/>
      <c r="W2417"/>
      <c r="X2417"/>
    </row>
    <row r="2418" spans="1:24" ht="12.75" hidden="1" customHeight="1">
      <c r="A2418" s="26">
        <f>LatticeLayout!A2418</f>
        <v>0</v>
      </c>
      <c r="B2418" s="26">
        <f>LatticeLayout!B2418</f>
        <v>0</v>
      </c>
      <c r="C2418" s="26">
        <f>LatticeLayout!C2418</f>
        <v>0</v>
      </c>
      <c r="D2418" s="26">
        <f>LatticeLayout!D2418</f>
        <v>0</v>
      </c>
      <c r="E2418" s="26">
        <f>LatticeLayout!E2418</f>
        <v>0</v>
      </c>
      <c r="F2418" s="26">
        <f>LatticeLayout!F2418</f>
        <v>0</v>
      </c>
      <c r="G2418" s="26">
        <f>LatticeLayout!G2418</f>
        <v>0</v>
      </c>
      <c r="H2418" s="26">
        <f>LatticeLayout!H2418</f>
        <v>0</v>
      </c>
      <c r="I2418" s="26">
        <f>LatticeLayout!I2418</f>
        <v>0</v>
      </c>
      <c r="J2418" s="26">
        <f>LatticeLayout!J2418</f>
        <v>0</v>
      </c>
      <c r="K2418" s="26">
        <f>LatticeLayout!K2418</f>
        <v>0</v>
      </c>
      <c r="L2418" s="26">
        <f>LatticeLayout!O2418</f>
        <v>41.094000000000001</v>
      </c>
      <c r="M2418" s="26">
        <f>LatticeLayout!P2418</f>
        <v>415.3475529888272</v>
      </c>
      <c r="N2418" s="26">
        <f>LatticeLayout!Q2418</f>
        <v>348.32353682404818</v>
      </c>
      <c r="O2418" s="26">
        <f t="shared" si="198"/>
        <v>348.32353682404818</v>
      </c>
      <c r="P2418" s="26">
        <f t="shared" si="199"/>
        <v>415.3475529888272</v>
      </c>
      <c r="Q2418" s="26">
        <f t="shared" si="200"/>
        <v>41.094000000000001</v>
      </c>
      <c r="R2418" s="26">
        <f t="shared" si="201"/>
        <v>90</v>
      </c>
      <c r="S2418" s="26">
        <f t="shared" si="197"/>
        <v>0</v>
      </c>
      <c r="T2418" s="26">
        <v>0</v>
      </c>
      <c r="U2418"/>
      <c r="V2418"/>
      <c r="W2418"/>
      <c r="X2418"/>
    </row>
    <row r="2419" spans="1:24" ht="12.75" hidden="1" customHeight="1">
      <c r="A2419" s="26">
        <f>LatticeLayout!A2419</f>
        <v>0</v>
      </c>
      <c r="B2419" s="26">
        <f>LatticeLayout!B2419</f>
        <v>0</v>
      </c>
      <c r="C2419" s="26">
        <f>LatticeLayout!C2419</f>
        <v>0</v>
      </c>
      <c r="D2419" s="26">
        <f>LatticeLayout!D2419</f>
        <v>0</v>
      </c>
      <c r="E2419" s="26">
        <f>LatticeLayout!E2419</f>
        <v>0</v>
      </c>
      <c r="F2419" s="26">
        <f>LatticeLayout!F2419</f>
        <v>0</v>
      </c>
      <c r="G2419" s="26" t="str">
        <f>LatticeLayout!G2419</f>
        <v>bellow</v>
      </c>
      <c r="H2419" s="26">
        <f>LatticeLayout!H2419</f>
        <v>0</v>
      </c>
      <c r="I2419" s="26">
        <f>LatticeLayout!I2419</f>
        <v>0</v>
      </c>
      <c r="J2419" s="26">
        <f>LatticeLayout!J2419</f>
        <v>0</v>
      </c>
      <c r="K2419" s="26">
        <f>LatticeLayout!K2419</f>
        <v>9.9516999999999994E-2</v>
      </c>
      <c r="L2419" s="26">
        <f>LatticeLayout!O2419</f>
        <v>41.094000000000001</v>
      </c>
      <c r="M2419" s="26">
        <f>LatticeLayout!P2419</f>
        <v>415.3475529888272</v>
      </c>
      <c r="N2419" s="26">
        <f>LatticeLayout!Q2419</f>
        <v>348.42305382404817</v>
      </c>
      <c r="O2419" s="26">
        <f t="shared" si="198"/>
        <v>348.37329532404817</v>
      </c>
      <c r="P2419" s="26">
        <f t="shared" si="199"/>
        <v>415.3475529888272</v>
      </c>
      <c r="Q2419" s="26">
        <f t="shared" si="200"/>
        <v>41.094000000000001</v>
      </c>
      <c r="R2419" s="26">
        <f t="shared" si="201"/>
        <v>90</v>
      </c>
      <c r="S2419" s="26">
        <f t="shared" si="197"/>
        <v>0</v>
      </c>
      <c r="T2419" s="26">
        <v>0</v>
      </c>
      <c r="U2419"/>
      <c r="V2419"/>
      <c r="W2419"/>
      <c r="X2419"/>
    </row>
    <row r="2420" spans="1:24" ht="12.75" customHeight="1">
      <c r="A2420" s="26" t="str">
        <f>LatticeLayout!A2420</f>
        <v>LS2</v>
      </c>
      <c r="B2420" s="26" t="str">
        <f>LatticeLayout!B2420</f>
        <v>CD09</v>
      </c>
      <c r="C2420" s="26" t="str">
        <f>LatticeLayout!C2420</f>
        <v>CAV2</v>
      </c>
      <c r="D2420" s="26">
        <f>LatticeLayout!D2420</f>
        <v>3689</v>
      </c>
      <c r="E2420" s="26" t="str">
        <f>LatticeLayout!E2420</f>
        <v>LS2_CD09:CAV2_D3689</v>
      </c>
      <c r="F2420" s="26">
        <f>LatticeLayout!F2420</f>
        <v>0</v>
      </c>
      <c r="G2420" s="26" t="str">
        <f>LatticeLayout!G2420</f>
        <v>b54 resonator</v>
      </c>
      <c r="H2420" s="26">
        <f>LatticeLayout!H2420</f>
        <v>40</v>
      </c>
      <c r="I2420" s="26">
        <f>LatticeLayout!I2420</f>
        <v>0</v>
      </c>
      <c r="J2420" s="26">
        <f>LatticeLayout!J2420</f>
        <v>0</v>
      </c>
      <c r="K2420" s="26">
        <f>LatticeLayout!K2420</f>
        <v>0.49565599999999999</v>
      </c>
      <c r="L2420" s="26">
        <f>LatticeLayout!O2420</f>
        <v>41.094000000000001</v>
      </c>
      <c r="M2420" s="26">
        <f>LatticeLayout!P2420</f>
        <v>415.3475529888272</v>
      </c>
      <c r="N2420" s="26">
        <f>LatticeLayout!Q2420</f>
        <v>348.91870982404816</v>
      </c>
      <c r="O2420" s="26">
        <f t="shared" si="198"/>
        <v>348.67088182404814</v>
      </c>
      <c r="P2420" s="26">
        <f t="shared" si="199"/>
        <v>415.3475529888272</v>
      </c>
      <c r="Q2420" s="26">
        <f t="shared" si="200"/>
        <v>41.094000000000001</v>
      </c>
      <c r="R2420" s="26">
        <f t="shared" si="201"/>
        <v>90</v>
      </c>
      <c r="S2420" s="26">
        <f t="shared" ref="S2420:S2483" si="202">S2419</f>
        <v>0</v>
      </c>
      <c r="T2420" s="26">
        <v>0</v>
      </c>
      <c r="U2420"/>
      <c r="V2420"/>
      <c r="W2420"/>
      <c r="X2420"/>
    </row>
    <row r="2421" spans="1:24" hidden="1">
      <c r="A2421" s="26">
        <f>LatticeLayout!A2421</f>
        <v>0</v>
      </c>
      <c r="B2421" s="26">
        <f>LatticeLayout!B2421</f>
        <v>0</v>
      </c>
      <c r="C2421" s="26">
        <f>LatticeLayout!C2421</f>
        <v>0</v>
      </c>
      <c r="D2421" s="26">
        <f>LatticeLayout!D2421</f>
        <v>0</v>
      </c>
      <c r="E2421" s="26">
        <f>LatticeLayout!E2421</f>
        <v>0</v>
      </c>
      <c r="F2421" s="26">
        <f>LatticeLayout!F2421</f>
        <v>0</v>
      </c>
      <c r="G2421" s="26">
        <f>LatticeLayout!G2421</f>
        <v>0</v>
      </c>
      <c r="H2421" s="26">
        <f>LatticeLayout!H2421</f>
        <v>0</v>
      </c>
      <c r="I2421" s="26">
        <f>LatticeLayout!I2421</f>
        <v>0</v>
      </c>
      <c r="J2421" s="26">
        <f>LatticeLayout!J2421</f>
        <v>0</v>
      </c>
      <c r="K2421" s="26">
        <f>LatticeLayout!K2421</f>
        <v>0</v>
      </c>
      <c r="L2421" s="26">
        <f>LatticeLayout!O2421</f>
        <v>41.094000000000001</v>
      </c>
      <c r="M2421" s="26">
        <f>LatticeLayout!P2421</f>
        <v>415.3475529888272</v>
      </c>
      <c r="N2421" s="26">
        <f>LatticeLayout!Q2421</f>
        <v>348.91870982404816</v>
      </c>
      <c r="O2421" s="26">
        <f t="shared" si="198"/>
        <v>348.91870982404816</v>
      </c>
      <c r="P2421" s="26">
        <f t="shared" si="199"/>
        <v>415.3475529888272</v>
      </c>
      <c r="Q2421" s="26">
        <f t="shared" si="200"/>
        <v>41.094000000000001</v>
      </c>
      <c r="R2421" s="26">
        <f t="shared" si="201"/>
        <v>90</v>
      </c>
      <c r="S2421" s="26">
        <f t="shared" si="202"/>
        <v>0</v>
      </c>
      <c r="T2421" s="26">
        <v>0</v>
      </c>
      <c r="U2421"/>
      <c r="V2421"/>
      <c r="W2421"/>
      <c r="X2421"/>
    </row>
    <row r="2422" spans="1:24" ht="12.75" hidden="1" customHeight="1">
      <c r="A2422" s="26">
        <f>LatticeLayout!A2422</f>
        <v>0</v>
      </c>
      <c r="B2422" s="26">
        <f>LatticeLayout!B2422</f>
        <v>0</v>
      </c>
      <c r="C2422" s="26">
        <f>LatticeLayout!C2422</f>
        <v>0</v>
      </c>
      <c r="D2422" s="26">
        <f>LatticeLayout!D2422</f>
        <v>0</v>
      </c>
      <c r="E2422" s="26">
        <f>LatticeLayout!E2422</f>
        <v>0</v>
      </c>
      <c r="F2422" s="26">
        <f>LatticeLayout!F2422</f>
        <v>0</v>
      </c>
      <c r="G2422" s="26">
        <f>LatticeLayout!G2422</f>
        <v>0</v>
      </c>
      <c r="H2422" s="26">
        <f>LatticeLayout!H2422</f>
        <v>0</v>
      </c>
      <c r="I2422" s="26">
        <f>LatticeLayout!I2422</f>
        <v>0</v>
      </c>
      <c r="J2422" s="26">
        <f>LatticeLayout!J2422</f>
        <v>0</v>
      </c>
      <c r="K2422" s="26">
        <f>LatticeLayout!K2422</f>
        <v>0</v>
      </c>
      <c r="L2422" s="26">
        <f>LatticeLayout!O2422</f>
        <v>41.094000000000001</v>
      </c>
      <c r="M2422" s="26">
        <f>LatticeLayout!P2422</f>
        <v>415.3475529888272</v>
      </c>
      <c r="N2422" s="26">
        <f>LatticeLayout!Q2422</f>
        <v>348.91870982404816</v>
      </c>
      <c r="O2422" s="26">
        <f t="shared" si="198"/>
        <v>348.91870982404816</v>
      </c>
      <c r="P2422" s="26">
        <f t="shared" si="199"/>
        <v>415.3475529888272</v>
      </c>
      <c r="Q2422" s="26">
        <f t="shared" si="200"/>
        <v>41.094000000000001</v>
      </c>
      <c r="R2422" s="26">
        <f t="shared" si="201"/>
        <v>90</v>
      </c>
      <c r="S2422" s="26">
        <f t="shared" si="202"/>
        <v>0</v>
      </c>
      <c r="T2422" s="26">
        <v>0</v>
      </c>
      <c r="U2422"/>
      <c r="V2422"/>
      <c r="W2422"/>
      <c r="X2422"/>
    </row>
    <row r="2423" spans="1:24" ht="12.75" hidden="1" customHeight="1">
      <c r="A2423" s="26">
        <f>LatticeLayout!A2423</f>
        <v>0</v>
      </c>
      <c r="B2423" s="26">
        <f>LatticeLayout!B2423</f>
        <v>0</v>
      </c>
      <c r="C2423" s="26">
        <f>LatticeLayout!C2423</f>
        <v>0</v>
      </c>
      <c r="D2423" s="26">
        <f>LatticeLayout!D2423</f>
        <v>0</v>
      </c>
      <c r="E2423" s="26">
        <f>LatticeLayout!E2423</f>
        <v>0</v>
      </c>
      <c r="F2423" s="26">
        <f>LatticeLayout!F2423</f>
        <v>0</v>
      </c>
      <c r="G2423" s="26" t="str">
        <f>LatticeLayout!G2423</f>
        <v>bellow</v>
      </c>
      <c r="H2423" s="26">
        <f>LatticeLayout!H2423</f>
        <v>0</v>
      </c>
      <c r="I2423" s="26">
        <f>LatticeLayout!I2423</f>
        <v>0</v>
      </c>
      <c r="J2423" s="26">
        <f>LatticeLayout!J2423</f>
        <v>0</v>
      </c>
      <c r="K2423" s="26">
        <f>LatticeLayout!K2423</f>
        <v>9.9516999999999994E-2</v>
      </c>
      <c r="L2423" s="26">
        <f>LatticeLayout!O2423</f>
        <v>41.094000000000001</v>
      </c>
      <c r="M2423" s="26">
        <f>LatticeLayout!P2423</f>
        <v>415.3475529888272</v>
      </c>
      <c r="N2423" s="26">
        <f>LatticeLayout!Q2423</f>
        <v>349.01822682404816</v>
      </c>
      <c r="O2423" s="26">
        <f t="shared" si="198"/>
        <v>348.96846832404816</v>
      </c>
      <c r="P2423" s="26">
        <f t="shared" si="199"/>
        <v>415.3475529888272</v>
      </c>
      <c r="Q2423" s="26">
        <f t="shared" si="200"/>
        <v>41.094000000000001</v>
      </c>
      <c r="R2423" s="26">
        <f t="shared" si="201"/>
        <v>90</v>
      </c>
      <c r="S2423" s="26">
        <f t="shared" si="202"/>
        <v>0</v>
      </c>
      <c r="T2423" s="26">
        <v>0</v>
      </c>
      <c r="U2423"/>
      <c r="V2423"/>
      <c r="W2423"/>
      <c r="X2423"/>
    </row>
    <row r="2424" spans="1:24" ht="12.75" customHeight="1">
      <c r="A2424" s="26" t="str">
        <f>LatticeLayout!A2424</f>
        <v>LS2</v>
      </c>
      <c r="B2424" s="26" t="str">
        <f>LatticeLayout!B2424</f>
        <v>CD09</v>
      </c>
      <c r="C2424" s="26" t="str">
        <f>LatticeLayout!C2424</f>
        <v>CAV3</v>
      </c>
      <c r="D2424" s="26">
        <f>LatticeLayout!D2424</f>
        <v>3695</v>
      </c>
      <c r="E2424" s="26" t="str">
        <f>LatticeLayout!E2424</f>
        <v>LS2_CD09:CAV3_D3695</v>
      </c>
      <c r="F2424" s="26">
        <f>LatticeLayout!F2424</f>
        <v>0</v>
      </c>
      <c r="G2424" s="26" t="str">
        <f>LatticeLayout!G2424</f>
        <v>b54 resonator</v>
      </c>
      <c r="H2424" s="26">
        <f>LatticeLayout!H2424</f>
        <v>40</v>
      </c>
      <c r="I2424" s="26">
        <f>LatticeLayout!I2424</f>
        <v>0</v>
      </c>
      <c r="J2424" s="26">
        <f>LatticeLayout!J2424</f>
        <v>0</v>
      </c>
      <c r="K2424" s="26">
        <f>LatticeLayout!K2424</f>
        <v>0.49565599999999999</v>
      </c>
      <c r="L2424" s="26">
        <f>LatticeLayout!O2424</f>
        <v>41.094000000000001</v>
      </c>
      <c r="M2424" s="26">
        <f>LatticeLayout!P2424</f>
        <v>415.3475529888272</v>
      </c>
      <c r="N2424" s="26">
        <f>LatticeLayout!Q2424</f>
        <v>349.51388282404815</v>
      </c>
      <c r="O2424" s="26">
        <f t="shared" si="198"/>
        <v>349.26605482404818</v>
      </c>
      <c r="P2424" s="26">
        <f t="shared" si="199"/>
        <v>415.3475529888272</v>
      </c>
      <c r="Q2424" s="26">
        <f t="shared" si="200"/>
        <v>41.094000000000001</v>
      </c>
      <c r="R2424" s="26">
        <f t="shared" si="201"/>
        <v>90</v>
      </c>
      <c r="S2424" s="26">
        <f t="shared" si="202"/>
        <v>0</v>
      </c>
      <c r="T2424" s="26">
        <v>0</v>
      </c>
      <c r="U2424"/>
      <c r="V2424"/>
      <c r="W2424"/>
      <c r="X2424"/>
    </row>
    <row r="2425" spans="1:24" hidden="1">
      <c r="A2425" s="26">
        <f>LatticeLayout!A2425</f>
        <v>0</v>
      </c>
      <c r="B2425" s="26">
        <f>LatticeLayout!B2425</f>
        <v>0</v>
      </c>
      <c r="C2425" s="26">
        <f>LatticeLayout!C2425</f>
        <v>0</v>
      </c>
      <c r="D2425" s="26">
        <f>LatticeLayout!D2425</f>
        <v>0</v>
      </c>
      <c r="E2425" s="26">
        <f>LatticeLayout!E2425</f>
        <v>0</v>
      </c>
      <c r="F2425" s="26">
        <f>LatticeLayout!F2425</f>
        <v>0</v>
      </c>
      <c r="G2425" s="26">
        <f>LatticeLayout!G2425</f>
        <v>0</v>
      </c>
      <c r="H2425" s="26">
        <f>LatticeLayout!H2425</f>
        <v>0</v>
      </c>
      <c r="I2425" s="26">
        <f>LatticeLayout!I2425</f>
        <v>0</v>
      </c>
      <c r="J2425" s="26">
        <f>LatticeLayout!J2425</f>
        <v>0</v>
      </c>
      <c r="K2425" s="26">
        <f>LatticeLayout!K2425</f>
        <v>0</v>
      </c>
      <c r="L2425" s="26">
        <f>LatticeLayout!O2425</f>
        <v>41.094000000000001</v>
      </c>
      <c r="M2425" s="26">
        <f>LatticeLayout!P2425</f>
        <v>415.3475529888272</v>
      </c>
      <c r="N2425" s="26">
        <f>LatticeLayout!Q2425</f>
        <v>349.51388282404815</v>
      </c>
      <c r="O2425" s="26">
        <f t="shared" si="198"/>
        <v>349.51388282404815</v>
      </c>
      <c r="P2425" s="26">
        <f t="shared" si="199"/>
        <v>415.3475529888272</v>
      </c>
      <c r="Q2425" s="26">
        <f t="shared" si="200"/>
        <v>41.094000000000001</v>
      </c>
      <c r="R2425" s="26">
        <f t="shared" si="201"/>
        <v>90</v>
      </c>
      <c r="S2425" s="26">
        <f t="shared" si="202"/>
        <v>0</v>
      </c>
      <c r="T2425" s="26">
        <v>0</v>
      </c>
      <c r="U2425"/>
      <c r="V2425"/>
      <c r="W2425"/>
      <c r="X2425"/>
    </row>
    <row r="2426" spans="1:24" ht="12.75" hidden="1" customHeight="1">
      <c r="A2426" s="26">
        <f>LatticeLayout!A2426</f>
        <v>0</v>
      </c>
      <c r="B2426" s="26">
        <f>LatticeLayout!B2426</f>
        <v>0</v>
      </c>
      <c r="C2426" s="26">
        <f>LatticeLayout!C2426</f>
        <v>0</v>
      </c>
      <c r="D2426" s="26">
        <f>LatticeLayout!D2426</f>
        <v>0</v>
      </c>
      <c r="E2426" s="26">
        <f>LatticeLayout!E2426</f>
        <v>0</v>
      </c>
      <c r="F2426" s="26">
        <f>LatticeLayout!F2426</f>
        <v>0</v>
      </c>
      <c r="G2426" s="26">
        <f>LatticeLayout!G2426</f>
        <v>0</v>
      </c>
      <c r="H2426" s="26">
        <f>LatticeLayout!H2426</f>
        <v>0</v>
      </c>
      <c r="I2426" s="26">
        <f>LatticeLayout!I2426</f>
        <v>0</v>
      </c>
      <c r="J2426" s="26">
        <f>LatticeLayout!J2426</f>
        <v>0</v>
      </c>
      <c r="K2426" s="26">
        <f>LatticeLayout!K2426</f>
        <v>0</v>
      </c>
      <c r="L2426" s="26">
        <f>LatticeLayout!O2426</f>
        <v>41.094000000000001</v>
      </c>
      <c r="M2426" s="26">
        <f>LatticeLayout!P2426</f>
        <v>415.3475529888272</v>
      </c>
      <c r="N2426" s="26">
        <f>LatticeLayout!Q2426</f>
        <v>349.51388282404815</v>
      </c>
      <c r="O2426" s="26">
        <f t="shared" si="198"/>
        <v>349.51388282404815</v>
      </c>
      <c r="P2426" s="26">
        <f t="shared" si="199"/>
        <v>415.3475529888272</v>
      </c>
      <c r="Q2426" s="26">
        <f t="shared" si="200"/>
        <v>41.094000000000001</v>
      </c>
      <c r="R2426" s="26">
        <f t="shared" si="201"/>
        <v>90</v>
      </c>
      <c r="S2426" s="26">
        <f t="shared" si="202"/>
        <v>0</v>
      </c>
      <c r="T2426" s="26">
        <v>0</v>
      </c>
      <c r="U2426"/>
      <c r="V2426"/>
      <c r="W2426"/>
      <c r="X2426"/>
    </row>
    <row r="2427" spans="1:24" ht="12.75" hidden="1" customHeight="1">
      <c r="A2427" s="26">
        <f>LatticeLayout!A2427</f>
        <v>0</v>
      </c>
      <c r="B2427" s="26">
        <f>LatticeLayout!B2427</f>
        <v>0</v>
      </c>
      <c r="C2427" s="26">
        <f>LatticeLayout!C2427</f>
        <v>0</v>
      </c>
      <c r="D2427" s="26">
        <f>LatticeLayout!D2427</f>
        <v>0</v>
      </c>
      <c r="E2427" s="26">
        <f>LatticeLayout!E2427</f>
        <v>0</v>
      </c>
      <c r="F2427" s="26">
        <f>LatticeLayout!F2427</f>
        <v>0</v>
      </c>
      <c r="G2427" s="26" t="str">
        <f>LatticeLayout!G2427</f>
        <v>bellow</v>
      </c>
      <c r="H2427" s="26">
        <f>LatticeLayout!H2427</f>
        <v>0</v>
      </c>
      <c r="I2427" s="26">
        <f>LatticeLayout!I2427</f>
        <v>0</v>
      </c>
      <c r="J2427" s="26">
        <f>LatticeLayout!J2427</f>
        <v>0</v>
      </c>
      <c r="K2427" s="26">
        <f>LatticeLayout!K2427</f>
        <v>9.9516999999999994E-2</v>
      </c>
      <c r="L2427" s="26">
        <f>LatticeLayout!O2427</f>
        <v>41.094000000000001</v>
      </c>
      <c r="M2427" s="26">
        <f>LatticeLayout!P2427</f>
        <v>415.3475529888272</v>
      </c>
      <c r="N2427" s="26">
        <f>LatticeLayout!Q2427</f>
        <v>349.61339982404814</v>
      </c>
      <c r="O2427" s="26">
        <f t="shared" si="198"/>
        <v>349.56364132404815</v>
      </c>
      <c r="P2427" s="26">
        <f t="shared" si="199"/>
        <v>415.3475529888272</v>
      </c>
      <c r="Q2427" s="26">
        <f t="shared" si="200"/>
        <v>41.094000000000001</v>
      </c>
      <c r="R2427" s="26">
        <f t="shared" si="201"/>
        <v>90</v>
      </c>
      <c r="S2427" s="26">
        <f t="shared" si="202"/>
        <v>0</v>
      </c>
      <c r="T2427" s="26">
        <v>0</v>
      </c>
      <c r="U2427"/>
      <c r="V2427"/>
      <c r="W2427"/>
      <c r="X2427"/>
    </row>
    <row r="2428" spans="1:24" ht="12.75" customHeight="1">
      <c r="A2428" s="26" t="str">
        <f>LatticeLayout!A2428</f>
        <v>LS2</v>
      </c>
      <c r="B2428" s="26" t="str">
        <f>LatticeLayout!B2428</f>
        <v>CD09</v>
      </c>
      <c r="C2428" s="26" t="str">
        <f>LatticeLayout!C2428</f>
        <v>CAV4</v>
      </c>
      <c r="D2428" s="26">
        <f>LatticeLayout!D2428</f>
        <v>3701</v>
      </c>
      <c r="E2428" s="26" t="str">
        <f>LatticeLayout!E2428</f>
        <v>LS2_CD09:CAV4_D3701</v>
      </c>
      <c r="F2428" s="26">
        <f>LatticeLayout!F2428</f>
        <v>0</v>
      </c>
      <c r="G2428" s="26" t="str">
        <f>LatticeLayout!G2428</f>
        <v>b54 resonator</v>
      </c>
      <c r="H2428" s="26">
        <f>LatticeLayout!H2428</f>
        <v>40</v>
      </c>
      <c r="I2428" s="26">
        <f>LatticeLayout!I2428</f>
        <v>0</v>
      </c>
      <c r="J2428" s="26">
        <f>LatticeLayout!J2428</f>
        <v>0</v>
      </c>
      <c r="K2428" s="26">
        <f>LatticeLayout!K2428</f>
        <v>0.49565599999999999</v>
      </c>
      <c r="L2428" s="26">
        <f>LatticeLayout!O2428</f>
        <v>41.094000000000001</v>
      </c>
      <c r="M2428" s="26">
        <f>LatticeLayout!P2428</f>
        <v>415.3475529888272</v>
      </c>
      <c r="N2428" s="26">
        <f>LatticeLayout!Q2428</f>
        <v>350.10905582404814</v>
      </c>
      <c r="O2428" s="26">
        <f t="shared" si="198"/>
        <v>349.86122782404811</v>
      </c>
      <c r="P2428" s="26">
        <f t="shared" si="199"/>
        <v>415.3475529888272</v>
      </c>
      <c r="Q2428" s="26">
        <f t="shared" si="200"/>
        <v>41.094000000000001</v>
      </c>
      <c r="R2428" s="26">
        <f t="shared" si="201"/>
        <v>90</v>
      </c>
      <c r="S2428" s="26">
        <f t="shared" si="202"/>
        <v>0</v>
      </c>
      <c r="T2428" s="26">
        <v>0</v>
      </c>
      <c r="U2428"/>
      <c r="V2428"/>
      <c r="W2428"/>
      <c r="X2428"/>
    </row>
    <row r="2429" spans="1:24" hidden="1">
      <c r="A2429" s="26" t="str">
        <f>LatticeLayout!A2429</f>
        <v>LS2</v>
      </c>
      <c r="B2429" s="26" t="str">
        <f>LatticeLayout!B2429</f>
        <v>CD09</v>
      </c>
      <c r="C2429" s="26" t="str">
        <f>LatticeLayout!C2429</f>
        <v>BLM</v>
      </c>
      <c r="D2429" s="26">
        <f>LatticeLayout!D2429</f>
        <v>3704</v>
      </c>
      <c r="E2429" s="26" t="str">
        <f>LatticeLayout!E2429</f>
        <v>LS2_CD09:BLM_D3704</v>
      </c>
      <c r="F2429" s="26">
        <f>LatticeLayout!F2429</f>
        <v>0</v>
      </c>
      <c r="G2429" s="26" t="str">
        <f>LatticeLayout!G2429</f>
        <v>outside loss monitor</v>
      </c>
      <c r="H2429" s="26">
        <f>LatticeLayout!H2429</f>
        <v>0</v>
      </c>
      <c r="I2429" s="26">
        <f>LatticeLayout!I2429</f>
        <v>0</v>
      </c>
      <c r="J2429" s="26">
        <f>LatticeLayout!J2429</f>
        <v>0</v>
      </c>
      <c r="K2429" s="26">
        <f>LatticeLayout!K2429</f>
        <v>0</v>
      </c>
      <c r="L2429" s="26">
        <f>LatticeLayout!O2429</f>
        <v>41.094000000000001</v>
      </c>
      <c r="M2429" s="26">
        <f>LatticeLayout!P2429</f>
        <v>415.3475529888272</v>
      </c>
      <c r="N2429" s="26">
        <f>LatticeLayout!Q2429</f>
        <v>350.10905582404814</v>
      </c>
      <c r="O2429" s="26">
        <f t="shared" si="198"/>
        <v>350.10905582404814</v>
      </c>
      <c r="P2429" s="26">
        <f t="shared" si="199"/>
        <v>415.3475529888272</v>
      </c>
      <c r="Q2429" s="26">
        <f t="shared" si="200"/>
        <v>41.094000000000001</v>
      </c>
      <c r="R2429" s="26">
        <f t="shared" si="201"/>
        <v>90</v>
      </c>
      <c r="S2429" s="26">
        <f t="shared" si="202"/>
        <v>0</v>
      </c>
      <c r="T2429" s="26">
        <v>0</v>
      </c>
      <c r="U2429"/>
      <c r="V2429"/>
      <c r="W2429"/>
      <c r="X2429"/>
    </row>
    <row r="2430" spans="1:24" ht="12.75" hidden="1" customHeight="1">
      <c r="A2430" s="26">
        <f>LatticeLayout!A2430</f>
        <v>0</v>
      </c>
      <c r="B2430" s="26">
        <f>LatticeLayout!B2430</f>
        <v>0</v>
      </c>
      <c r="C2430" s="26">
        <f>LatticeLayout!C2430</f>
        <v>0</v>
      </c>
      <c r="D2430" s="26">
        <f>LatticeLayout!D2430</f>
        <v>0</v>
      </c>
      <c r="E2430" s="26">
        <f>LatticeLayout!E2430</f>
        <v>0</v>
      </c>
      <c r="F2430" s="26">
        <f>LatticeLayout!F2430</f>
        <v>0</v>
      </c>
      <c r="G2430" s="26">
        <f>LatticeLayout!G2430</f>
        <v>0</v>
      </c>
      <c r="H2430" s="26">
        <f>LatticeLayout!H2430</f>
        <v>0</v>
      </c>
      <c r="I2430" s="26">
        <f>LatticeLayout!I2430</f>
        <v>0</v>
      </c>
      <c r="J2430" s="26">
        <f>LatticeLayout!J2430</f>
        <v>0</v>
      </c>
      <c r="K2430" s="26">
        <f>LatticeLayout!K2430</f>
        <v>0</v>
      </c>
      <c r="L2430" s="26">
        <f>LatticeLayout!O2430</f>
        <v>41.094000000000001</v>
      </c>
      <c r="M2430" s="26">
        <f>LatticeLayout!P2430</f>
        <v>415.3475529888272</v>
      </c>
      <c r="N2430" s="26">
        <f>LatticeLayout!Q2430</f>
        <v>350.10905582404814</v>
      </c>
      <c r="O2430" s="26">
        <f t="shared" si="198"/>
        <v>350.10905582404814</v>
      </c>
      <c r="P2430" s="26">
        <f t="shared" si="199"/>
        <v>415.3475529888272</v>
      </c>
      <c r="Q2430" s="26">
        <f t="shared" si="200"/>
        <v>41.094000000000001</v>
      </c>
      <c r="R2430" s="26">
        <f t="shared" si="201"/>
        <v>90</v>
      </c>
      <c r="S2430" s="26">
        <f t="shared" si="202"/>
        <v>0</v>
      </c>
      <c r="T2430" s="26">
        <v>0</v>
      </c>
      <c r="U2430"/>
      <c r="V2430"/>
      <c r="W2430"/>
      <c r="X2430"/>
    </row>
    <row r="2431" spans="1:24" ht="12.75" hidden="1" customHeight="1">
      <c r="A2431" s="26">
        <f>LatticeLayout!A2431</f>
        <v>0</v>
      </c>
      <c r="B2431" s="26">
        <f>LatticeLayout!B2431</f>
        <v>0</v>
      </c>
      <c r="C2431" s="26">
        <f>LatticeLayout!C2431</f>
        <v>0</v>
      </c>
      <c r="D2431" s="26">
        <f>LatticeLayout!D2431</f>
        <v>0</v>
      </c>
      <c r="E2431" s="26">
        <f>LatticeLayout!E2431</f>
        <v>0</v>
      </c>
      <c r="F2431" s="26">
        <f>LatticeLayout!F2431</f>
        <v>0</v>
      </c>
      <c r="G2431" s="26" t="str">
        <f>LatticeLayout!G2431</f>
        <v>bellow</v>
      </c>
      <c r="H2431" s="26">
        <f>LatticeLayout!H2431</f>
        <v>0</v>
      </c>
      <c r="I2431" s="26">
        <f>LatticeLayout!I2431</f>
        <v>0</v>
      </c>
      <c r="J2431" s="26">
        <f>LatticeLayout!J2431</f>
        <v>0</v>
      </c>
      <c r="K2431" s="26">
        <f>LatticeLayout!K2431</f>
        <v>0.15525</v>
      </c>
      <c r="L2431" s="26">
        <f>LatticeLayout!O2431</f>
        <v>41.094000000000001</v>
      </c>
      <c r="M2431" s="26">
        <f>LatticeLayout!P2431</f>
        <v>415.3475529888272</v>
      </c>
      <c r="N2431" s="26">
        <f>LatticeLayout!Q2431</f>
        <v>350.26430582404817</v>
      </c>
      <c r="O2431" s="26">
        <f t="shared" si="198"/>
        <v>350.18668082404815</v>
      </c>
      <c r="P2431" s="26">
        <f t="shared" si="199"/>
        <v>415.3475529888272</v>
      </c>
      <c r="Q2431" s="26">
        <f t="shared" si="200"/>
        <v>41.094000000000001</v>
      </c>
      <c r="R2431" s="26">
        <f t="shared" si="201"/>
        <v>90</v>
      </c>
      <c r="S2431" s="26">
        <f t="shared" si="202"/>
        <v>0</v>
      </c>
      <c r="T2431" s="26">
        <v>0</v>
      </c>
      <c r="U2431"/>
      <c r="V2431"/>
      <c r="W2431"/>
      <c r="X2431"/>
    </row>
    <row r="2432" spans="1:24" ht="12.75" customHeight="1">
      <c r="A2432" s="26" t="str">
        <f>LatticeLayout!A2432</f>
        <v>LS2</v>
      </c>
      <c r="B2432" s="26" t="str">
        <f>LatticeLayout!B2432</f>
        <v>CD09</v>
      </c>
      <c r="C2432" s="26" t="str">
        <f>LatticeLayout!C2432</f>
        <v>SOL1</v>
      </c>
      <c r="D2432" s="26">
        <f>LatticeLayout!D2432</f>
        <v>3708</v>
      </c>
      <c r="E2432" s="26" t="str">
        <f>LatticeLayout!E2432</f>
        <v>LS2_CD09:SOL1_D3708</v>
      </c>
      <c r="F2432" s="26" t="str">
        <f>LatticeLayout!F2432</f>
        <v>S2</v>
      </c>
      <c r="G2432" s="26" t="str">
        <f>LatticeLayout!G2432</f>
        <v>solenoid+correctors</v>
      </c>
      <c r="H2432" s="26">
        <f>LatticeLayout!H2432</f>
        <v>40</v>
      </c>
      <c r="I2432" s="26">
        <f>LatticeLayout!I2432</f>
        <v>0</v>
      </c>
      <c r="J2432" s="26">
        <f>LatticeLayout!J2432</f>
        <v>0</v>
      </c>
      <c r="K2432" s="26">
        <f>LatticeLayout!K2432</f>
        <v>0.5</v>
      </c>
      <c r="L2432" s="26">
        <f>LatticeLayout!O2432</f>
        <v>41.094000000000001</v>
      </c>
      <c r="M2432" s="26">
        <f>LatticeLayout!P2432</f>
        <v>415.3475529888272</v>
      </c>
      <c r="N2432" s="26">
        <f>LatticeLayout!Q2432</f>
        <v>350.76430582404817</v>
      </c>
      <c r="O2432" s="26">
        <f t="shared" si="198"/>
        <v>350.51430582404817</v>
      </c>
      <c r="P2432" s="26">
        <f t="shared" si="199"/>
        <v>415.3475529888272</v>
      </c>
      <c r="Q2432" s="26">
        <f t="shared" si="200"/>
        <v>41.094000000000001</v>
      </c>
      <c r="R2432" s="26">
        <f t="shared" si="201"/>
        <v>90</v>
      </c>
      <c r="S2432" s="26">
        <f t="shared" si="202"/>
        <v>0</v>
      </c>
      <c r="T2432" s="26">
        <v>0</v>
      </c>
      <c r="U2432"/>
      <c r="V2432"/>
      <c r="W2432"/>
      <c r="X2432"/>
    </row>
    <row r="2433" spans="1:24" ht="12.75" hidden="1" customHeight="1">
      <c r="A2433" s="26">
        <f>LatticeLayout!A2433</f>
        <v>0</v>
      </c>
      <c r="B2433" s="26">
        <f>LatticeLayout!B2433</f>
        <v>0</v>
      </c>
      <c r="C2433" s="26">
        <f>LatticeLayout!C2433</f>
        <v>0</v>
      </c>
      <c r="D2433" s="26">
        <f>LatticeLayout!D2433</f>
        <v>0</v>
      </c>
      <c r="E2433" s="26">
        <f>LatticeLayout!E2433</f>
        <v>0</v>
      </c>
      <c r="F2433" s="26">
        <f>LatticeLayout!F2433</f>
        <v>0</v>
      </c>
      <c r="G2433" s="26" t="str">
        <f>LatticeLayout!G2433</f>
        <v>bellow</v>
      </c>
      <c r="H2433" s="26">
        <f>LatticeLayout!H2433</f>
        <v>0</v>
      </c>
      <c r="I2433" s="26">
        <f>LatticeLayout!I2433</f>
        <v>0</v>
      </c>
      <c r="J2433" s="26">
        <f>LatticeLayout!J2433</f>
        <v>0</v>
      </c>
      <c r="K2433" s="26">
        <f>LatticeLayout!K2433</f>
        <v>0.15525</v>
      </c>
      <c r="L2433" s="26">
        <f>LatticeLayout!O2433</f>
        <v>41.094000000000001</v>
      </c>
      <c r="M2433" s="26">
        <f>LatticeLayout!P2433</f>
        <v>415.3475529888272</v>
      </c>
      <c r="N2433" s="26">
        <f>LatticeLayout!Q2433</f>
        <v>350.91955582404819</v>
      </c>
      <c r="O2433" s="26">
        <f t="shared" si="198"/>
        <v>350.84193082404818</v>
      </c>
      <c r="P2433" s="26">
        <f t="shared" si="199"/>
        <v>415.3475529888272</v>
      </c>
      <c r="Q2433" s="26">
        <f t="shared" si="200"/>
        <v>41.094000000000001</v>
      </c>
      <c r="R2433" s="26">
        <f t="shared" si="201"/>
        <v>90</v>
      </c>
      <c r="S2433" s="26">
        <f t="shared" si="202"/>
        <v>0</v>
      </c>
      <c r="T2433" s="26">
        <v>0</v>
      </c>
      <c r="U2433"/>
      <c r="V2433"/>
      <c r="W2433"/>
      <c r="X2433"/>
    </row>
    <row r="2434" spans="1:24" ht="12.75" customHeight="1">
      <c r="A2434" s="26" t="str">
        <f>LatticeLayout!A2434</f>
        <v>LS2</v>
      </c>
      <c r="B2434" s="26" t="str">
        <f>LatticeLayout!B2434</f>
        <v>CD09</v>
      </c>
      <c r="C2434" s="26" t="str">
        <f>LatticeLayout!C2434</f>
        <v>CAV5</v>
      </c>
      <c r="D2434" s="26">
        <f>LatticeLayout!D2434</f>
        <v>3714</v>
      </c>
      <c r="E2434" s="26" t="str">
        <f>LatticeLayout!E2434</f>
        <v>LS2_CD09:CAV5_D3714</v>
      </c>
      <c r="F2434" s="26">
        <f>LatticeLayout!F2434</f>
        <v>0</v>
      </c>
      <c r="G2434" s="26" t="str">
        <f>LatticeLayout!G2434</f>
        <v>b54 resonator</v>
      </c>
      <c r="H2434" s="26">
        <f>LatticeLayout!H2434</f>
        <v>40</v>
      </c>
      <c r="I2434" s="26">
        <f>LatticeLayout!I2434</f>
        <v>0</v>
      </c>
      <c r="J2434" s="26">
        <f>LatticeLayout!J2434</f>
        <v>0</v>
      </c>
      <c r="K2434" s="26">
        <f>LatticeLayout!K2434</f>
        <v>0.49565599999999999</v>
      </c>
      <c r="L2434" s="26">
        <f>LatticeLayout!O2434</f>
        <v>41.094000000000001</v>
      </c>
      <c r="M2434" s="26">
        <f>LatticeLayout!P2434</f>
        <v>415.3475529888272</v>
      </c>
      <c r="N2434" s="26">
        <f>LatticeLayout!Q2434</f>
        <v>351.41521182404819</v>
      </c>
      <c r="O2434" s="26">
        <f t="shared" si="198"/>
        <v>351.16738382404822</v>
      </c>
      <c r="P2434" s="26">
        <f t="shared" si="199"/>
        <v>415.3475529888272</v>
      </c>
      <c r="Q2434" s="26">
        <f t="shared" si="200"/>
        <v>41.094000000000001</v>
      </c>
      <c r="R2434" s="26">
        <f t="shared" si="201"/>
        <v>90</v>
      </c>
      <c r="S2434" s="26">
        <f t="shared" si="202"/>
        <v>0</v>
      </c>
      <c r="T2434" s="26">
        <v>0</v>
      </c>
      <c r="U2434"/>
      <c r="V2434"/>
      <c r="W2434"/>
      <c r="X2434"/>
    </row>
    <row r="2435" spans="1:24" hidden="1">
      <c r="A2435" s="26">
        <f>LatticeLayout!A2435</f>
        <v>0</v>
      </c>
      <c r="B2435" s="26">
        <f>LatticeLayout!B2435</f>
        <v>0</v>
      </c>
      <c r="C2435" s="26">
        <f>LatticeLayout!C2435</f>
        <v>0</v>
      </c>
      <c r="D2435" s="26">
        <f>LatticeLayout!D2435</f>
        <v>0</v>
      </c>
      <c r="E2435" s="26">
        <f>LatticeLayout!E2435</f>
        <v>0</v>
      </c>
      <c r="F2435" s="26">
        <f>LatticeLayout!F2435</f>
        <v>0</v>
      </c>
      <c r="G2435" s="26">
        <f>LatticeLayout!G2435</f>
        <v>0</v>
      </c>
      <c r="H2435" s="26">
        <f>LatticeLayout!H2435</f>
        <v>0</v>
      </c>
      <c r="I2435" s="26">
        <f>LatticeLayout!I2435</f>
        <v>0</v>
      </c>
      <c r="J2435" s="26">
        <f>LatticeLayout!J2435</f>
        <v>0</v>
      </c>
      <c r="K2435" s="26">
        <f>LatticeLayout!K2435</f>
        <v>0</v>
      </c>
      <c r="L2435" s="26">
        <f>LatticeLayout!O2435</f>
        <v>41.094000000000001</v>
      </c>
      <c r="M2435" s="26">
        <f>LatticeLayout!P2435</f>
        <v>415.3475529888272</v>
      </c>
      <c r="N2435" s="26">
        <f>LatticeLayout!Q2435</f>
        <v>351.41521182404819</v>
      </c>
      <c r="O2435" s="26">
        <f t="shared" si="198"/>
        <v>351.41521182404819</v>
      </c>
      <c r="P2435" s="26">
        <f t="shared" si="199"/>
        <v>415.3475529888272</v>
      </c>
      <c r="Q2435" s="26">
        <f t="shared" si="200"/>
        <v>41.094000000000001</v>
      </c>
      <c r="R2435" s="26">
        <f t="shared" si="201"/>
        <v>90</v>
      </c>
      <c r="S2435" s="26">
        <f t="shared" si="202"/>
        <v>0</v>
      </c>
      <c r="T2435" s="26">
        <v>0</v>
      </c>
      <c r="U2435"/>
      <c r="V2435"/>
      <c r="W2435"/>
      <c r="X2435"/>
    </row>
    <row r="2436" spans="1:24" ht="12.75" hidden="1" customHeight="1">
      <c r="A2436" s="26">
        <f>LatticeLayout!A2436</f>
        <v>0</v>
      </c>
      <c r="B2436" s="26">
        <f>LatticeLayout!B2436</f>
        <v>0</v>
      </c>
      <c r="C2436" s="26">
        <f>LatticeLayout!C2436</f>
        <v>0</v>
      </c>
      <c r="D2436" s="26">
        <f>LatticeLayout!D2436</f>
        <v>0</v>
      </c>
      <c r="E2436" s="26">
        <f>LatticeLayout!E2436</f>
        <v>0</v>
      </c>
      <c r="F2436" s="26">
        <f>LatticeLayout!F2436</f>
        <v>0</v>
      </c>
      <c r="G2436" s="26">
        <f>LatticeLayout!G2436</f>
        <v>0</v>
      </c>
      <c r="H2436" s="26">
        <f>LatticeLayout!H2436</f>
        <v>0</v>
      </c>
      <c r="I2436" s="26">
        <f>LatticeLayout!I2436</f>
        <v>0</v>
      </c>
      <c r="J2436" s="26">
        <f>LatticeLayout!J2436</f>
        <v>0</v>
      </c>
      <c r="K2436" s="26">
        <f>LatticeLayout!K2436</f>
        <v>0</v>
      </c>
      <c r="L2436" s="26">
        <f>LatticeLayout!O2436</f>
        <v>41.094000000000001</v>
      </c>
      <c r="M2436" s="26">
        <f>LatticeLayout!P2436</f>
        <v>415.3475529888272</v>
      </c>
      <c r="N2436" s="26">
        <f>LatticeLayout!Q2436</f>
        <v>351.41521182404819</v>
      </c>
      <c r="O2436" s="26">
        <f t="shared" si="198"/>
        <v>351.41521182404819</v>
      </c>
      <c r="P2436" s="26">
        <f t="shared" si="199"/>
        <v>415.3475529888272</v>
      </c>
      <c r="Q2436" s="26">
        <f t="shared" si="200"/>
        <v>41.094000000000001</v>
      </c>
      <c r="R2436" s="26">
        <f t="shared" si="201"/>
        <v>90</v>
      </c>
      <c r="S2436" s="26">
        <f t="shared" si="202"/>
        <v>0</v>
      </c>
      <c r="T2436" s="26">
        <v>0</v>
      </c>
      <c r="U2436"/>
      <c r="V2436"/>
      <c r="W2436"/>
      <c r="X2436"/>
    </row>
    <row r="2437" spans="1:24" ht="12.75" hidden="1" customHeight="1">
      <c r="A2437" s="26">
        <f>LatticeLayout!A2437</f>
        <v>0</v>
      </c>
      <c r="B2437" s="26">
        <f>LatticeLayout!B2437</f>
        <v>0</v>
      </c>
      <c r="C2437" s="26">
        <f>LatticeLayout!C2437</f>
        <v>0</v>
      </c>
      <c r="D2437" s="26">
        <f>LatticeLayout!D2437</f>
        <v>0</v>
      </c>
      <c r="E2437" s="26">
        <f>LatticeLayout!E2437</f>
        <v>0</v>
      </c>
      <c r="F2437" s="26">
        <f>LatticeLayout!F2437</f>
        <v>0</v>
      </c>
      <c r="G2437" s="26" t="str">
        <f>LatticeLayout!G2437</f>
        <v>bellow</v>
      </c>
      <c r="H2437" s="26">
        <f>LatticeLayout!H2437</f>
        <v>0</v>
      </c>
      <c r="I2437" s="26">
        <f>LatticeLayout!I2437</f>
        <v>0</v>
      </c>
      <c r="J2437" s="26">
        <f>LatticeLayout!J2437</f>
        <v>0</v>
      </c>
      <c r="K2437" s="26">
        <f>LatticeLayout!K2437</f>
        <v>9.9516999999999994E-2</v>
      </c>
      <c r="L2437" s="26">
        <f>LatticeLayout!O2437</f>
        <v>41.094000000000001</v>
      </c>
      <c r="M2437" s="26">
        <f>LatticeLayout!P2437</f>
        <v>415.3475529888272</v>
      </c>
      <c r="N2437" s="26">
        <f>LatticeLayout!Q2437</f>
        <v>351.51472882404818</v>
      </c>
      <c r="O2437" s="26">
        <f t="shared" si="198"/>
        <v>351.46497032404818</v>
      </c>
      <c r="P2437" s="26">
        <f t="shared" si="199"/>
        <v>415.3475529888272</v>
      </c>
      <c r="Q2437" s="26">
        <f t="shared" si="200"/>
        <v>41.094000000000001</v>
      </c>
      <c r="R2437" s="26">
        <f t="shared" si="201"/>
        <v>90</v>
      </c>
      <c r="S2437" s="26">
        <f t="shared" si="202"/>
        <v>0</v>
      </c>
      <c r="T2437" s="26">
        <v>0</v>
      </c>
      <c r="U2437"/>
      <c r="V2437"/>
      <c r="W2437"/>
      <c r="X2437"/>
    </row>
    <row r="2438" spans="1:24" ht="12.75" customHeight="1">
      <c r="A2438" s="26" t="str">
        <f>LatticeLayout!A2438</f>
        <v>LS2</v>
      </c>
      <c r="B2438" s="26" t="str">
        <f>LatticeLayout!B2438</f>
        <v>CD09</v>
      </c>
      <c r="C2438" s="26" t="str">
        <f>LatticeLayout!C2438</f>
        <v>CAV6</v>
      </c>
      <c r="D2438" s="26">
        <f>LatticeLayout!D2438</f>
        <v>3720</v>
      </c>
      <c r="E2438" s="26" t="str">
        <f>LatticeLayout!E2438</f>
        <v>LS2_CD09:CAV6_D3720</v>
      </c>
      <c r="F2438" s="26">
        <f>LatticeLayout!F2438</f>
        <v>0</v>
      </c>
      <c r="G2438" s="26" t="str">
        <f>LatticeLayout!G2438</f>
        <v>b54 resonator</v>
      </c>
      <c r="H2438" s="26">
        <f>LatticeLayout!H2438</f>
        <v>40</v>
      </c>
      <c r="I2438" s="26">
        <f>LatticeLayout!I2438</f>
        <v>0</v>
      </c>
      <c r="J2438" s="26">
        <f>LatticeLayout!J2438</f>
        <v>0</v>
      </c>
      <c r="K2438" s="26">
        <f>LatticeLayout!K2438</f>
        <v>0.49565599999999999</v>
      </c>
      <c r="L2438" s="26">
        <f>LatticeLayout!O2438</f>
        <v>41.094000000000001</v>
      </c>
      <c r="M2438" s="26">
        <f>LatticeLayout!P2438</f>
        <v>415.3475529888272</v>
      </c>
      <c r="N2438" s="26">
        <f>LatticeLayout!Q2438</f>
        <v>352.01038482404817</v>
      </c>
      <c r="O2438" s="26">
        <f t="shared" si="198"/>
        <v>351.76255682404815</v>
      </c>
      <c r="P2438" s="26">
        <f t="shared" si="199"/>
        <v>415.3475529888272</v>
      </c>
      <c r="Q2438" s="26">
        <f t="shared" si="200"/>
        <v>41.094000000000001</v>
      </c>
      <c r="R2438" s="26">
        <f t="shared" si="201"/>
        <v>90</v>
      </c>
      <c r="S2438" s="26">
        <f t="shared" si="202"/>
        <v>0</v>
      </c>
      <c r="T2438" s="26">
        <v>0</v>
      </c>
      <c r="U2438"/>
      <c r="V2438"/>
      <c r="W2438"/>
      <c r="X2438"/>
    </row>
    <row r="2439" spans="1:24" hidden="1">
      <c r="A2439" s="26">
        <f>LatticeLayout!A2439</f>
        <v>0</v>
      </c>
      <c r="B2439" s="26">
        <f>LatticeLayout!B2439</f>
        <v>0</v>
      </c>
      <c r="C2439" s="26">
        <f>LatticeLayout!C2439</f>
        <v>0</v>
      </c>
      <c r="D2439" s="26">
        <f>LatticeLayout!D2439</f>
        <v>0</v>
      </c>
      <c r="E2439" s="26">
        <f>LatticeLayout!E2439</f>
        <v>0</v>
      </c>
      <c r="F2439" s="26">
        <f>LatticeLayout!F2439</f>
        <v>0</v>
      </c>
      <c r="G2439" s="26">
        <f>LatticeLayout!G2439</f>
        <v>0</v>
      </c>
      <c r="H2439" s="26">
        <f>LatticeLayout!H2439</f>
        <v>0</v>
      </c>
      <c r="I2439" s="26">
        <f>LatticeLayout!I2439</f>
        <v>0</v>
      </c>
      <c r="J2439" s="26">
        <f>LatticeLayout!J2439</f>
        <v>0</v>
      </c>
      <c r="K2439" s="26">
        <f>LatticeLayout!K2439</f>
        <v>0</v>
      </c>
      <c r="L2439" s="26">
        <f>LatticeLayout!O2439</f>
        <v>41.094000000000001</v>
      </c>
      <c r="M2439" s="26">
        <f>LatticeLayout!P2439</f>
        <v>415.3475529888272</v>
      </c>
      <c r="N2439" s="26">
        <f>LatticeLayout!Q2439</f>
        <v>352.01038482404817</v>
      </c>
      <c r="O2439" s="26">
        <f t="shared" si="198"/>
        <v>352.01038482404817</v>
      </c>
      <c r="P2439" s="26">
        <f t="shared" si="199"/>
        <v>415.3475529888272</v>
      </c>
      <c r="Q2439" s="26">
        <f t="shared" si="200"/>
        <v>41.094000000000001</v>
      </c>
      <c r="R2439" s="26">
        <f t="shared" si="201"/>
        <v>90</v>
      </c>
      <c r="S2439" s="26">
        <f t="shared" si="202"/>
        <v>0</v>
      </c>
      <c r="T2439" s="26">
        <v>0</v>
      </c>
      <c r="U2439"/>
      <c r="V2439"/>
      <c r="W2439"/>
      <c r="X2439"/>
    </row>
    <row r="2440" spans="1:24" ht="12.75" hidden="1" customHeight="1">
      <c r="A2440" s="26">
        <f>LatticeLayout!A2440</f>
        <v>0</v>
      </c>
      <c r="B2440" s="26">
        <f>LatticeLayout!B2440</f>
        <v>0</v>
      </c>
      <c r="C2440" s="26">
        <f>LatticeLayout!C2440</f>
        <v>0</v>
      </c>
      <c r="D2440" s="26">
        <f>LatticeLayout!D2440</f>
        <v>0</v>
      </c>
      <c r="E2440" s="26">
        <f>LatticeLayout!E2440</f>
        <v>0</v>
      </c>
      <c r="F2440" s="26">
        <f>LatticeLayout!F2440</f>
        <v>0</v>
      </c>
      <c r="G2440" s="26">
        <f>LatticeLayout!G2440</f>
        <v>0</v>
      </c>
      <c r="H2440" s="26">
        <f>LatticeLayout!H2440</f>
        <v>0</v>
      </c>
      <c r="I2440" s="26">
        <f>LatticeLayout!I2440</f>
        <v>0</v>
      </c>
      <c r="J2440" s="26">
        <f>LatticeLayout!J2440</f>
        <v>0</v>
      </c>
      <c r="K2440" s="26">
        <f>LatticeLayout!K2440</f>
        <v>0</v>
      </c>
      <c r="L2440" s="26">
        <f>LatticeLayout!O2440</f>
        <v>41.094000000000001</v>
      </c>
      <c r="M2440" s="26">
        <f>LatticeLayout!P2440</f>
        <v>415.3475529888272</v>
      </c>
      <c r="N2440" s="26">
        <f>LatticeLayout!Q2440</f>
        <v>352.01038482404817</v>
      </c>
      <c r="O2440" s="26">
        <f t="shared" si="198"/>
        <v>352.01038482404817</v>
      </c>
      <c r="P2440" s="26">
        <f t="shared" si="199"/>
        <v>415.3475529888272</v>
      </c>
      <c r="Q2440" s="26">
        <f t="shared" si="200"/>
        <v>41.094000000000001</v>
      </c>
      <c r="R2440" s="26">
        <f t="shared" si="201"/>
        <v>90</v>
      </c>
      <c r="S2440" s="26">
        <f t="shared" si="202"/>
        <v>0</v>
      </c>
      <c r="T2440" s="26">
        <v>0</v>
      </c>
      <c r="U2440"/>
      <c r="V2440"/>
      <c r="W2440"/>
      <c r="X2440"/>
    </row>
    <row r="2441" spans="1:24" ht="12.75" hidden="1" customHeight="1">
      <c r="A2441" s="26">
        <f>LatticeLayout!A2441</f>
        <v>0</v>
      </c>
      <c r="B2441" s="26">
        <f>LatticeLayout!B2441</f>
        <v>0</v>
      </c>
      <c r="C2441" s="26">
        <f>LatticeLayout!C2441</f>
        <v>0</v>
      </c>
      <c r="D2441" s="26">
        <f>LatticeLayout!D2441</f>
        <v>0</v>
      </c>
      <c r="E2441" s="26">
        <f>LatticeLayout!E2441</f>
        <v>0</v>
      </c>
      <c r="F2441" s="26">
        <f>LatticeLayout!F2441</f>
        <v>0</v>
      </c>
      <c r="G2441" s="26" t="str">
        <f>LatticeLayout!G2441</f>
        <v>bellow</v>
      </c>
      <c r="H2441" s="26">
        <f>LatticeLayout!H2441</f>
        <v>0</v>
      </c>
      <c r="I2441" s="26">
        <f>LatticeLayout!I2441</f>
        <v>0</v>
      </c>
      <c r="J2441" s="26">
        <f>LatticeLayout!J2441</f>
        <v>0</v>
      </c>
      <c r="K2441" s="26">
        <f>LatticeLayout!K2441</f>
        <v>9.9516999999999994E-2</v>
      </c>
      <c r="L2441" s="26">
        <f>LatticeLayout!O2441</f>
        <v>41.094000000000001</v>
      </c>
      <c r="M2441" s="26">
        <f>LatticeLayout!P2441</f>
        <v>415.3475529888272</v>
      </c>
      <c r="N2441" s="26">
        <f>LatticeLayout!Q2441</f>
        <v>352.10990182404817</v>
      </c>
      <c r="O2441" s="26">
        <f t="shared" si="198"/>
        <v>352.06014332404817</v>
      </c>
      <c r="P2441" s="26">
        <f t="shared" si="199"/>
        <v>415.3475529888272</v>
      </c>
      <c r="Q2441" s="26">
        <f t="shared" si="200"/>
        <v>41.094000000000001</v>
      </c>
      <c r="R2441" s="26">
        <f t="shared" si="201"/>
        <v>90</v>
      </c>
      <c r="S2441" s="26">
        <f t="shared" si="202"/>
        <v>0</v>
      </c>
      <c r="T2441" s="26">
        <v>0</v>
      </c>
      <c r="U2441"/>
      <c r="V2441"/>
      <c r="W2441"/>
      <c r="X2441"/>
    </row>
    <row r="2442" spans="1:24" ht="12.75" customHeight="1">
      <c r="A2442" s="26" t="str">
        <f>LatticeLayout!A2442</f>
        <v>LS2</v>
      </c>
      <c r="B2442" s="26" t="str">
        <f>LatticeLayout!B2442</f>
        <v>CD09</v>
      </c>
      <c r="C2442" s="26" t="str">
        <f>LatticeLayout!C2442</f>
        <v>CAV7</v>
      </c>
      <c r="D2442" s="26">
        <f>LatticeLayout!D2442</f>
        <v>3726</v>
      </c>
      <c r="E2442" s="26" t="str">
        <f>LatticeLayout!E2442</f>
        <v>LS2_CD09:CAV7_D3726</v>
      </c>
      <c r="F2442" s="26">
        <f>LatticeLayout!F2442</f>
        <v>0</v>
      </c>
      <c r="G2442" s="26" t="str">
        <f>LatticeLayout!G2442</f>
        <v>b54 resonator</v>
      </c>
      <c r="H2442" s="26">
        <f>LatticeLayout!H2442</f>
        <v>40</v>
      </c>
      <c r="I2442" s="26">
        <f>LatticeLayout!I2442</f>
        <v>0</v>
      </c>
      <c r="J2442" s="26">
        <f>LatticeLayout!J2442</f>
        <v>0</v>
      </c>
      <c r="K2442" s="26">
        <f>LatticeLayout!K2442</f>
        <v>0.49565599999999999</v>
      </c>
      <c r="L2442" s="26">
        <f>LatticeLayout!O2442</f>
        <v>41.094000000000001</v>
      </c>
      <c r="M2442" s="26">
        <f>LatticeLayout!P2442</f>
        <v>415.3475529888272</v>
      </c>
      <c r="N2442" s="26">
        <f>LatticeLayout!Q2442</f>
        <v>352.60555782404816</v>
      </c>
      <c r="O2442" s="26">
        <f t="shared" si="198"/>
        <v>352.35772982404819</v>
      </c>
      <c r="P2442" s="26">
        <f t="shared" si="199"/>
        <v>415.3475529888272</v>
      </c>
      <c r="Q2442" s="26">
        <f t="shared" si="200"/>
        <v>41.094000000000001</v>
      </c>
      <c r="R2442" s="26">
        <f t="shared" si="201"/>
        <v>90</v>
      </c>
      <c r="S2442" s="26">
        <f t="shared" si="202"/>
        <v>0</v>
      </c>
      <c r="T2442" s="26">
        <v>0</v>
      </c>
      <c r="U2442"/>
      <c r="V2442"/>
      <c r="W2442"/>
      <c r="X2442"/>
    </row>
    <row r="2443" spans="1:24" hidden="1">
      <c r="A2443" s="26">
        <f>LatticeLayout!A2443</f>
        <v>0</v>
      </c>
      <c r="B2443" s="26">
        <f>LatticeLayout!B2443</f>
        <v>0</v>
      </c>
      <c r="C2443" s="26">
        <f>LatticeLayout!C2443</f>
        <v>0</v>
      </c>
      <c r="D2443" s="26">
        <f>LatticeLayout!D2443</f>
        <v>0</v>
      </c>
      <c r="E2443" s="26">
        <f>LatticeLayout!E2443</f>
        <v>0</v>
      </c>
      <c r="F2443" s="26">
        <f>LatticeLayout!F2443</f>
        <v>0</v>
      </c>
      <c r="G2443" s="26">
        <f>LatticeLayout!G2443</f>
        <v>0</v>
      </c>
      <c r="H2443" s="26">
        <f>LatticeLayout!H2443</f>
        <v>0</v>
      </c>
      <c r="I2443" s="26">
        <f>LatticeLayout!I2443</f>
        <v>0</v>
      </c>
      <c r="J2443" s="26">
        <f>LatticeLayout!J2443</f>
        <v>0</v>
      </c>
      <c r="K2443" s="26">
        <f>LatticeLayout!K2443</f>
        <v>0</v>
      </c>
      <c r="L2443" s="26">
        <f>LatticeLayout!O2443</f>
        <v>41.094000000000001</v>
      </c>
      <c r="M2443" s="26">
        <f>LatticeLayout!P2443</f>
        <v>415.3475529888272</v>
      </c>
      <c r="N2443" s="26">
        <f>LatticeLayout!Q2443</f>
        <v>352.60555782404816</v>
      </c>
      <c r="O2443" s="26">
        <f t="shared" si="198"/>
        <v>352.60555782404816</v>
      </c>
      <c r="P2443" s="26">
        <f t="shared" si="199"/>
        <v>415.3475529888272</v>
      </c>
      <c r="Q2443" s="26">
        <f t="shared" si="200"/>
        <v>41.094000000000001</v>
      </c>
      <c r="R2443" s="26">
        <f t="shared" si="201"/>
        <v>90</v>
      </c>
      <c r="S2443" s="26">
        <f t="shared" si="202"/>
        <v>0</v>
      </c>
      <c r="T2443" s="26">
        <v>0</v>
      </c>
      <c r="U2443"/>
      <c r="V2443"/>
      <c r="W2443"/>
      <c r="X2443"/>
    </row>
    <row r="2444" spans="1:24" ht="12.75" hidden="1" customHeight="1">
      <c r="A2444" s="26">
        <f>LatticeLayout!A2444</f>
        <v>0</v>
      </c>
      <c r="B2444" s="26">
        <f>LatticeLayout!B2444</f>
        <v>0</v>
      </c>
      <c r="C2444" s="26">
        <f>LatticeLayout!C2444</f>
        <v>0</v>
      </c>
      <c r="D2444" s="26">
        <f>LatticeLayout!D2444</f>
        <v>0</v>
      </c>
      <c r="E2444" s="26">
        <f>LatticeLayout!E2444</f>
        <v>0</v>
      </c>
      <c r="F2444" s="26">
        <f>LatticeLayout!F2444</f>
        <v>0</v>
      </c>
      <c r="G2444" s="26">
        <f>LatticeLayout!G2444</f>
        <v>0</v>
      </c>
      <c r="H2444" s="26">
        <f>LatticeLayout!H2444</f>
        <v>0</v>
      </c>
      <c r="I2444" s="26">
        <f>LatticeLayout!I2444</f>
        <v>0</v>
      </c>
      <c r="J2444" s="26">
        <f>LatticeLayout!J2444</f>
        <v>0</v>
      </c>
      <c r="K2444" s="26">
        <f>LatticeLayout!K2444</f>
        <v>0</v>
      </c>
      <c r="L2444" s="26">
        <f>LatticeLayout!O2444</f>
        <v>41.094000000000001</v>
      </c>
      <c r="M2444" s="26">
        <f>LatticeLayout!P2444</f>
        <v>415.3475529888272</v>
      </c>
      <c r="N2444" s="26">
        <f>LatticeLayout!Q2444</f>
        <v>352.60555782404816</v>
      </c>
      <c r="O2444" s="26">
        <f t="shared" si="198"/>
        <v>352.60555782404816</v>
      </c>
      <c r="P2444" s="26">
        <f t="shared" si="199"/>
        <v>415.3475529888272</v>
      </c>
      <c r="Q2444" s="26">
        <f t="shared" si="200"/>
        <v>41.094000000000001</v>
      </c>
      <c r="R2444" s="26">
        <f t="shared" si="201"/>
        <v>90</v>
      </c>
      <c r="S2444" s="26">
        <f t="shared" si="202"/>
        <v>0</v>
      </c>
      <c r="T2444" s="26">
        <v>0</v>
      </c>
      <c r="U2444"/>
      <c r="V2444"/>
      <c r="W2444"/>
      <c r="X2444"/>
    </row>
    <row r="2445" spans="1:24" ht="12.75" hidden="1" customHeight="1">
      <c r="A2445" s="26">
        <f>LatticeLayout!A2445</f>
        <v>0</v>
      </c>
      <c r="B2445" s="26">
        <f>LatticeLayout!B2445</f>
        <v>0</v>
      </c>
      <c r="C2445" s="26">
        <f>LatticeLayout!C2445</f>
        <v>0</v>
      </c>
      <c r="D2445" s="26">
        <f>LatticeLayout!D2445</f>
        <v>0</v>
      </c>
      <c r="E2445" s="26">
        <f>LatticeLayout!E2445</f>
        <v>0</v>
      </c>
      <c r="F2445" s="26">
        <f>LatticeLayout!F2445</f>
        <v>0</v>
      </c>
      <c r="G2445" s="26" t="str">
        <f>LatticeLayout!G2445</f>
        <v>bellow</v>
      </c>
      <c r="H2445" s="26">
        <f>LatticeLayout!H2445</f>
        <v>0</v>
      </c>
      <c r="I2445" s="26">
        <f>LatticeLayout!I2445</f>
        <v>0</v>
      </c>
      <c r="J2445" s="26">
        <f>LatticeLayout!J2445</f>
        <v>0</v>
      </c>
      <c r="K2445" s="26">
        <f>LatticeLayout!K2445</f>
        <v>9.9516999999999994E-2</v>
      </c>
      <c r="L2445" s="26">
        <f>LatticeLayout!O2445</f>
        <v>41.094000000000001</v>
      </c>
      <c r="M2445" s="26">
        <f>LatticeLayout!P2445</f>
        <v>415.3475529888272</v>
      </c>
      <c r="N2445" s="26">
        <f>LatticeLayout!Q2445</f>
        <v>352.70507482404815</v>
      </c>
      <c r="O2445" s="26">
        <f t="shared" si="198"/>
        <v>352.65531632404816</v>
      </c>
      <c r="P2445" s="26">
        <f t="shared" si="199"/>
        <v>415.3475529888272</v>
      </c>
      <c r="Q2445" s="26">
        <f t="shared" si="200"/>
        <v>41.094000000000001</v>
      </c>
      <c r="R2445" s="26">
        <f t="shared" si="201"/>
        <v>90</v>
      </c>
      <c r="S2445" s="26">
        <f t="shared" si="202"/>
        <v>0</v>
      </c>
      <c r="T2445" s="26">
        <v>0</v>
      </c>
      <c r="U2445"/>
      <c r="V2445"/>
      <c r="W2445"/>
      <c r="X2445"/>
    </row>
    <row r="2446" spans="1:24" ht="12.75" customHeight="1">
      <c r="A2446" s="26" t="str">
        <f>LatticeLayout!A2446</f>
        <v>LS2</v>
      </c>
      <c r="B2446" s="26" t="str">
        <f>LatticeLayout!B2446</f>
        <v>CD09</v>
      </c>
      <c r="C2446" s="26" t="str">
        <f>LatticeLayout!C2446</f>
        <v>CAV8</v>
      </c>
      <c r="D2446" s="26">
        <f>LatticeLayout!D2446</f>
        <v>3732</v>
      </c>
      <c r="E2446" s="26" t="str">
        <f>LatticeLayout!E2446</f>
        <v>LS2_CD09:CAV8_D3732</v>
      </c>
      <c r="F2446" s="26">
        <f>LatticeLayout!F2446</f>
        <v>0</v>
      </c>
      <c r="G2446" s="26" t="str">
        <f>LatticeLayout!G2446</f>
        <v>b54 resonator</v>
      </c>
      <c r="H2446" s="26">
        <f>LatticeLayout!H2446</f>
        <v>40</v>
      </c>
      <c r="I2446" s="26">
        <f>LatticeLayout!I2446</f>
        <v>0</v>
      </c>
      <c r="J2446" s="26">
        <f>LatticeLayout!J2446</f>
        <v>0</v>
      </c>
      <c r="K2446" s="26">
        <f>LatticeLayout!K2446</f>
        <v>0.49565599999999999</v>
      </c>
      <c r="L2446" s="26">
        <f>LatticeLayout!O2446</f>
        <v>41.094000000000001</v>
      </c>
      <c r="M2446" s="26">
        <f>LatticeLayout!P2446</f>
        <v>415.3475529888272</v>
      </c>
      <c r="N2446" s="26">
        <f>LatticeLayout!Q2446</f>
        <v>353.20073082404815</v>
      </c>
      <c r="O2446" s="26">
        <f t="shared" si="198"/>
        <v>352.95290282404812</v>
      </c>
      <c r="P2446" s="26">
        <f t="shared" si="199"/>
        <v>415.3475529888272</v>
      </c>
      <c r="Q2446" s="26">
        <f t="shared" si="200"/>
        <v>41.094000000000001</v>
      </c>
      <c r="R2446" s="26">
        <f t="shared" si="201"/>
        <v>90</v>
      </c>
      <c r="S2446" s="26">
        <f t="shared" si="202"/>
        <v>0</v>
      </c>
      <c r="T2446" s="26">
        <v>0</v>
      </c>
      <c r="U2446"/>
      <c r="V2446"/>
      <c r="W2446"/>
      <c r="X2446"/>
    </row>
    <row r="2447" spans="1:24" hidden="1">
      <c r="A2447" s="26" t="str">
        <f>LatticeLayout!A2447</f>
        <v>LS2</v>
      </c>
      <c r="B2447" s="26" t="str">
        <f>LatticeLayout!B2447</f>
        <v>CD09</v>
      </c>
      <c r="C2447" s="26" t="str">
        <f>LatticeLayout!C2447</f>
        <v>BLM</v>
      </c>
      <c r="D2447" s="26">
        <f>LatticeLayout!D2447</f>
        <v>3735</v>
      </c>
      <c r="E2447" s="26" t="str">
        <f>LatticeLayout!E2447</f>
        <v>LS2_CD09:BLM_D3735</v>
      </c>
      <c r="F2447" s="26">
        <f>LatticeLayout!F2447</f>
        <v>0</v>
      </c>
      <c r="G2447" s="26" t="str">
        <f>LatticeLayout!G2447</f>
        <v>outside loss monitor</v>
      </c>
      <c r="H2447" s="26">
        <f>LatticeLayout!H2447</f>
        <v>0</v>
      </c>
      <c r="I2447" s="26">
        <f>LatticeLayout!I2447</f>
        <v>0</v>
      </c>
      <c r="J2447" s="26">
        <f>LatticeLayout!J2447</f>
        <v>0</v>
      </c>
      <c r="K2447" s="26">
        <f>LatticeLayout!K2447</f>
        <v>0</v>
      </c>
      <c r="L2447" s="26">
        <f>LatticeLayout!O2447</f>
        <v>41.094000000000001</v>
      </c>
      <c r="M2447" s="26">
        <f>LatticeLayout!P2447</f>
        <v>415.3475529888272</v>
      </c>
      <c r="N2447" s="26">
        <f>LatticeLayout!Q2447</f>
        <v>353.20073082404815</v>
      </c>
      <c r="O2447" s="26">
        <f t="shared" si="198"/>
        <v>353.20073082404815</v>
      </c>
      <c r="P2447" s="26">
        <f t="shared" si="199"/>
        <v>415.3475529888272</v>
      </c>
      <c r="Q2447" s="26">
        <f t="shared" si="200"/>
        <v>41.094000000000001</v>
      </c>
      <c r="R2447" s="26">
        <f t="shared" si="201"/>
        <v>90</v>
      </c>
      <c r="S2447" s="26">
        <f t="shared" si="202"/>
        <v>0</v>
      </c>
      <c r="T2447" s="26">
        <v>0</v>
      </c>
      <c r="U2447"/>
      <c r="V2447"/>
      <c r="W2447"/>
      <c r="X2447"/>
    </row>
    <row r="2448" spans="1:24" ht="12.75" hidden="1" customHeight="1">
      <c r="A2448" s="26">
        <f>LatticeLayout!A2448</f>
        <v>0</v>
      </c>
      <c r="B2448" s="26">
        <f>LatticeLayout!B2448</f>
        <v>0</v>
      </c>
      <c r="C2448" s="26">
        <f>LatticeLayout!C2448</f>
        <v>0</v>
      </c>
      <c r="D2448" s="26">
        <f>LatticeLayout!D2448</f>
        <v>0</v>
      </c>
      <c r="E2448" s="26">
        <f>LatticeLayout!E2448</f>
        <v>0</v>
      </c>
      <c r="F2448" s="26">
        <f>LatticeLayout!F2448</f>
        <v>0</v>
      </c>
      <c r="G2448" s="26">
        <f>LatticeLayout!G2448</f>
        <v>0</v>
      </c>
      <c r="H2448" s="26">
        <f>LatticeLayout!H2448</f>
        <v>0</v>
      </c>
      <c r="I2448" s="26">
        <f>LatticeLayout!I2448</f>
        <v>0</v>
      </c>
      <c r="J2448" s="26">
        <f>LatticeLayout!J2448</f>
        <v>0</v>
      </c>
      <c r="K2448" s="26">
        <f>LatticeLayout!K2448</f>
        <v>0</v>
      </c>
      <c r="L2448" s="26">
        <f>LatticeLayout!O2448</f>
        <v>41.094000000000001</v>
      </c>
      <c r="M2448" s="26">
        <f>LatticeLayout!P2448</f>
        <v>415.3475529888272</v>
      </c>
      <c r="N2448" s="26">
        <f>LatticeLayout!Q2448</f>
        <v>353.20073082404815</v>
      </c>
      <c r="O2448" s="26">
        <f t="shared" si="198"/>
        <v>353.20073082404815</v>
      </c>
      <c r="P2448" s="26">
        <f t="shared" si="199"/>
        <v>415.3475529888272</v>
      </c>
      <c r="Q2448" s="26">
        <f t="shared" si="200"/>
        <v>41.094000000000001</v>
      </c>
      <c r="R2448" s="26">
        <f t="shared" si="201"/>
        <v>90</v>
      </c>
      <c r="S2448" s="26">
        <f t="shared" si="202"/>
        <v>0</v>
      </c>
      <c r="T2448" s="26">
        <v>0</v>
      </c>
      <c r="U2448"/>
      <c r="V2448"/>
      <c r="W2448"/>
      <c r="X2448"/>
    </row>
    <row r="2449" spans="1:24" ht="12.75" hidden="1" customHeight="1">
      <c r="A2449" s="26">
        <f>LatticeLayout!A2449</f>
        <v>0</v>
      </c>
      <c r="B2449" s="26">
        <f>LatticeLayout!B2449</f>
        <v>0</v>
      </c>
      <c r="C2449" s="26">
        <f>LatticeLayout!C2449</f>
        <v>0</v>
      </c>
      <c r="D2449" s="26">
        <f>LatticeLayout!D2449</f>
        <v>0</v>
      </c>
      <c r="E2449" s="26">
        <f>LatticeLayout!E2449</f>
        <v>0</v>
      </c>
      <c r="F2449" s="26">
        <f>LatticeLayout!F2449</f>
        <v>0</v>
      </c>
      <c r="G2449" s="26">
        <f>LatticeLayout!G2449</f>
        <v>0</v>
      </c>
      <c r="H2449" s="26">
        <f>LatticeLayout!H2449</f>
        <v>0</v>
      </c>
      <c r="I2449" s="26">
        <f>LatticeLayout!I2449</f>
        <v>0</v>
      </c>
      <c r="J2449" s="26">
        <f>LatticeLayout!J2449</f>
        <v>0</v>
      </c>
      <c r="K2449" s="26">
        <f>LatticeLayout!K2449</f>
        <v>0.16770399999999999</v>
      </c>
      <c r="L2449" s="26">
        <f>LatticeLayout!O2449</f>
        <v>41.094000000000001</v>
      </c>
      <c r="M2449" s="26">
        <f>LatticeLayout!P2449</f>
        <v>415.3475529888272</v>
      </c>
      <c r="N2449" s="26">
        <f>LatticeLayout!Q2449</f>
        <v>353.36843482404817</v>
      </c>
      <c r="O2449" s="26">
        <f t="shared" si="198"/>
        <v>353.28458282404813</v>
      </c>
      <c r="P2449" s="26">
        <f t="shared" si="199"/>
        <v>415.3475529888272</v>
      </c>
      <c r="Q2449" s="26">
        <f t="shared" si="200"/>
        <v>41.094000000000001</v>
      </c>
      <c r="R2449" s="26">
        <f t="shared" si="201"/>
        <v>90</v>
      </c>
      <c r="S2449" s="26">
        <f t="shared" si="202"/>
        <v>0</v>
      </c>
      <c r="T2449" s="26">
        <v>0</v>
      </c>
      <c r="U2449"/>
      <c r="V2449"/>
      <c r="W2449"/>
      <c r="X2449"/>
    </row>
    <row r="2450" spans="1:24" ht="12.75" hidden="1" customHeight="1">
      <c r="A2450" s="26" t="str">
        <f>LatticeLayout!A2450</f>
        <v>LS2</v>
      </c>
      <c r="B2450" s="26" t="str">
        <f>LatticeLayout!B2450</f>
        <v>CD09</v>
      </c>
      <c r="C2450" s="26" t="str">
        <f>LatticeLayout!C2450</f>
        <v>GV</v>
      </c>
      <c r="D2450" s="26">
        <f>LatticeLayout!D2450</f>
        <v>3737</v>
      </c>
      <c r="E2450" s="26" t="str">
        <f>LatticeLayout!E2450</f>
        <v>LS2_CD09:GV_D3737</v>
      </c>
      <c r="F2450" s="26">
        <f>LatticeLayout!F2450</f>
        <v>0</v>
      </c>
      <c r="G2450" s="26" t="str">
        <f>LatticeLayout!G2450</f>
        <v>gate valve</v>
      </c>
      <c r="H2450" s="26">
        <f>LatticeLayout!H2450</f>
        <v>40</v>
      </c>
      <c r="I2450" s="26">
        <f>LatticeLayout!I2450</f>
        <v>0</v>
      </c>
      <c r="J2450" s="26">
        <f>LatticeLayout!J2450</f>
        <v>0</v>
      </c>
      <c r="K2450" s="26">
        <f>LatticeLayout!K2450</f>
        <v>5.7403999999999997E-2</v>
      </c>
      <c r="L2450" s="26">
        <f>LatticeLayout!O2450</f>
        <v>41.094000000000001</v>
      </c>
      <c r="M2450" s="26">
        <f>LatticeLayout!P2450</f>
        <v>415.3475529888272</v>
      </c>
      <c r="N2450" s="26">
        <f>LatticeLayout!Q2450</f>
        <v>353.42583882404818</v>
      </c>
      <c r="O2450" s="26">
        <f t="shared" si="198"/>
        <v>353.39713682404818</v>
      </c>
      <c r="P2450" s="26">
        <f t="shared" si="199"/>
        <v>415.3475529888272</v>
      </c>
      <c r="Q2450" s="26">
        <f t="shared" si="200"/>
        <v>41.094000000000001</v>
      </c>
      <c r="R2450" s="26">
        <f t="shared" si="201"/>
        <v>90</v>
      </c>
      <c r="S2450" s="26">
        <f t="shared" si="202"/>
        <v>0</v>
      </c>
      <c r="T2450" s="26">
        <v>0</v>
      </c>
      <c r="U2450"/>
      <c r="V2450"/>
      <c r="W2450"/>
      <c r="X2450"/>
    </row>
    <row r="2451" spans="1:24" ht="12.75" hidden="1" customHeight="1">
      <c r="A2451" s="26">
        <f>LatticeLayout!A2451</f>
        <v>0</v>
      </c>
      <c r="B2451" s="26">
        <f>LatticeLayout!B2451</f>
        <v>0</v>
      </c>
      <c r="C2451" s="26">
        <f>LatticeLayout!C2451</f>
        <v>0</v>
      </c>
      <c r="D2451" s="26">
        <f>LatticeLayout!D2451</f>
        <v>0</v>
      </c>
      <c r="E2451" s="26">
        <f>LatticeLayout!E2451</f>
        <v>0</v>
      </c>
      <c r="F2451" s="26">
        <f>LatticeLayout!F2451</f>
        <v>0</v>
      </c>
      <c r="G2451" s="26" t="str">
        <f>LatticeLayout!G2451</f>
        <v>bellow</v>
      </c>
      <c r="H2451" s="26">
        <f>LatticeLayout!H2451</f>
        <v>40</v>
      </c>
      <c r="I2451" s="26">
        <f>LatticeLayout!I2451</f>
        <v>0</v>
      </c>
      <c r="J2451" s="26">
        <f>LatticeLayout!J2451</f>
        <v>0</v>
      </c>
      <c r="K2451" s="26">
        <f>LatticeLayout!K2451</f>
        <v>0.103502</v>
      </c>
      <c r="L2451" s="26">
        <f>LatticeLayout!O2451</f>
        <v>41.094000000000001</v>
      </c>
      <c r="M2451" s="26">
        <f>LatticeLayout!P2451</f>
        <v>415.3475529888272</v>
      </c>
      <c r="N2451" s="26">
        <f>LatticeLayout!Q2451</f>
        <v>353.52934082404818</v>
      </c>
      <c r="O2451" s="26">
        <f t="shared" si="198"/>
        <v>353.47758982404821</v>
      </c>
      <c r="P2451" s="26">
        <f t="shared" si="199"/>
        <v>415.3475529888272</v>
      </c>
      <c r="Q2451" s="26">
        <f t="shared" si="200"/>
        <v>41.094000000000001</v>
      </c>
      <c r="R2451" s="26">
        <f t="shared" si="201"/>
        <v>90</v>
      </c>
      <c r="S2451" s="26">
        <f t="shared" si="202"/>
        <v>0</v>
      </c>
      <c r="T2451" s="26">
        <v>0</v>
      </c>
      <c r="U2451"/>
      <c r="V2451"/>
      <c r="W2451"/>
      <c r="X2451"/>
    </row>
    <row r="2452" spans="1:24" ht="12.75" customHeight="1">
      <c r="A2452" s="26" t="str">
        <f>LatticeLayout!A2452</f>
        <v>LS2</v>
      </c>
      <c r="B2452" s="26" t="str">
        <f>LatticeLayout!B2452</f>
        <v>WD09</v>
      </c>
      <c r="C2452" s="26" t="str">
        <f>LatticeLayout!C2452</f>
        <v>BPM</v>
      </c>
      <c r="D2452" s="26">
        <f>LatticeLayout!D2452</f>
        <v>3738</v>
      </c>
      <c r="E2452" s="26" t="str">
        <f>LatticeLayout!E2452</f>
        <v>LS2_WD09:BPM_D3738</v>
      </c>
      <c r="F2452" s="26" t="str">
        <f>LatticeLayout!F2452</f>
        <v>BPM2</v>
      </c>
      <c r="G2452" s="26" t="str">
        <f>LatticeLayout!G2452</f>
        <v>position monitor</v>
      </c>
      <c r="H2452" s="26">
        <f>LatticeLayout!H2452</f>
        <v>0</v>
      </c>
      <c r="I2452" s="26">
        <f>LatticeLayout!I2452</f>
        <v>0</v>
      </c>
      <c r="J2452" s="26">
        <f>LatticeLayout!J2452</f>
        <v>0</v>
      </c>
      <c r="K2452" s="26">
        <f>LatticeLayout!K2452</f>
        <v>0</v>
      </c>
      <c r="L2452" s="26">
        <f>LatticeLayout!O2452</f>
        <v>41.094000000000001</v>
      </c>
      <c r="M2452" s="26">
        <f>LatticeLayout!P2452</f>
        <v>415.3475529888272</v>
      </c>
      <c r="N2452" s="26">
        <f>LatticeLayout!Q2452</f>
        <v>353.52934082404818</v>
      </c>
      <c r="O2452" s="26">
        <f t="shared" si="198"/>
        <v>353.52934082404818</v>
      </c>
      <c r="P2452" s="26">
        <f t="shared" si="199"/>
        <v>415.3475529888272</v>
      </c>
      <c r="Q2452" s="26">
        <f t="shared" si="200"/>
        <v>41.094000000000001</v>
      </c>
      <c r="R2452" s="26">
        <f t="shared" si="201"/>
        <v>90</v>
      </c>
      <c r="S2452" s="26">
        <f t="shared" si="202"/>
        <v>0</v>
      </c>
      <c r="T2452" s="26">
        <v>0</v>
      </c>
      <c r="U2452"/>
      <c r="V2452"/>
      <c r="W2452"/>
      <c r="X2452"/>
    </row>
    <row r="2453" spans="1:24" ht="12.75" customHeight="1">
      <c r="A2453" s="26">
        <f>LatticeLayout!A2453</f>
        <v>0</v>
      </c>
      <c r="B2453" s="26">
        <f>LatticeLayout!B2453</f>
        <v>0</v>
      </c>
      <c r="C2453" s="26">
        <f>LatticeLayout!C2453</f>
        <v>0</v>
      </c>
      <c r="D2453" s="26">
        <f>LatticeLayout!D2453</f>
        <v>0</v>
      </c>
      <c r="E2453" s="26">
        <f>LatticeLayout!E2453</f>
        <v>0</v>
      </c>
      <c r="F2453" s="26">
        <f>LatticeLayout!F2453</f>
        <v>0</v>
      </c>
      <c r="G2453" s="26" t="str">
        <f>LatticeLayout!G2453</f>
        <v>diagnostic box</v>
      </c>
      <c r="H2453" s="26">
        <f>LatticeLayout!H2453</f>
        <v>0</v>
      </c>
      <c r="I2453" s="26">
        <f>LatticeLayout!I2453</f>
        <v>0</v>
      </c>
      <c r="J2453" s="26">
        <f>LatticeLayout!J2453</f>
        <v>0</v>
      </c>
      <c r="K2453" s="26">
        <f>LatticeLayout!K2453</f>
        <v>0.14528199999999999</v>
      </c>
      <c r="L2453" s="26">
        <f>LatticeLayout!O2453</f>
        <v>41.094000000000001</v>
      </c>
      <c r="M2453" s="26">
        <f>LatticeLayout!P2453</f>
        <v>415.3475529888272</v>
      </c>
      <c r="N2453" s="26">
        <f>LatticeLayout!Q2453</f>
        <v>353.67462282404819</v>
      </c>
      <c r="O2453" s="26">
        <f t="shared" si="198"/>
        <v>353.60198182404815</v>
      </c>
      <c r="P2453" s="26">
        <f t="shared" si="199"/>
        <v>415.3475529888272</v>
      </c>
      <c r="Q2453" s="26">
        <f t="shared" si="200"/>
        <v>41.094000000000001</v>
      </c>
      <c r="R2453" s="26">
        <f t="shared" si="201"/>
        <v>90</v>
      </c>
      <c r="S2453" s="26">
        <f t="shared" si="202"/>
        <v>0</v>
      </c>
      <c r="T2453" s="26">
        <v>0</v>
      </c>
      <c r="U2453"/>
      <c r="V2453"/>
      <c r="W2453"/>
      <c r="X2453"/>
    </row>
    <row r="2454" spans="1:24" ht="12.75" hidden="1" customHeight="1">
      <c r="A2454" s="26" t="str">
        <f>LatticeLayout!A2454</f>
        <v>LS2</v>
      </c>
      <c r="B2454" s="26" t="str">
        <f>LatticeLayout!B2454</f>
        <v>WD09</v>
      </c>
      <c r="C2454" s="26" t="str">
        <f>LatticeLayout!C2454</f>
        <v>PORT</v>
      </c>
      <c r="D2454" s="26">
        <f>LatticeLayout!D2454</f>
        <v>3739</v>
      </c>
      <c r="E2454" s="26" t="str">
        <f>LatticeLayout!E2454</f>
        <v>LS2_WD09:PORT_D3739</v>
      </c>
      <c r="F2454" s="26">
        <f>LatticeLayout!F2454</f>
        <v>0</v>
      </c>
      <c r="G2454" s="26" t="str">
        <f>LatticeLayout!G2454</f>
        <v>port for future diagnostics</v>
      </c>
      <c r="H2454" s="26">
        <f>LatticeLayout!H2454</f>
        <v>0</v>
      </c>
      <c r="I2454" s="26">
        <f>LatticeLayout!I2454</f>
        <v>0</v>
      </c>
      <c r="J2454" s="26">
        <f>LatticeLayout!J2454</f>
        <v>0</v>
      </c>
      <c r="K2454" s="26">
        <f>LatticeLayout!K2454</f>
        <v>0</v>
      </c>
      <c r="L2454" s="26">
        <f>LatticeLayout!O2454</f>
        <v>41.094000000000001</v>
      </c>
      <c r="M2454" s="26">
        <f>LatticeLayout!P2454</f>
        <v>415.3475529888272</v>
      </c>
      <c r="N2454" s="26">
        <f>LatticeLayout!Q2454</f>
        <v>353.67462282404819</v>
      </c>
      <c r="O2454" s="26">
        <f t="shared" si="198"/>
        <v>353.67462282404819</v>
      </c>
      <c r="P2454" s="26">
        <f t="shared" si="199"/>
        <v>415.3475529888272</v>
      </c>
      <c r="Q2454" s="26">
        <f t="shared" si="200"/>
        <v>41.094000000000001</v>
      </c>
      <c r="R2454" s="26">
        <f t="shared" si="201"/>
        <v>90</v>
      </c>
      <c r="S2454" s="26">
        <f t="shared" si="202"/>
        <v>0</v>
      </c>
      <c r="T2454" s="26">
        <v>0</v>
      </c>
      <c r="U2454"/>
      <c r="V2454"/>
      <c r="W2454"/>
      <c r="X2454"/>
    </row>
    <row r="2455" spans="1:24" ht="12.75" customHeight="1">
      <c r="A2455" s="26">
        <f>LatticeLayout!A2455</f>
        <v>0</v>
      </c>
      <c r="B2455" s="26">
        <f>LatticeLayout!B2455</f>
        <v>0</v>
      </c>
      <c r="C2455" s="26">
        <f>LatticeLayout!C2455</f>
        <v>0</v>
      </c>
      <c r="D2455" s="26">
        <f>LatticeLayout!D2455</f>
        <v>0</v>
      </c>
      <c r="E2455" s="26">
        <f>LatticeLayout!E2455</f>
        <v>0</v>
      </c>
      <c r="F2455" s="26">
        <f>LatticeLayout!F2455</f>
        <v>0</v>
      </c>
      <c r="G2455" s="26" t="str">
        <f>LatticeLayout!G2455</f>
        <v>diagnostic box</v>
      </c>
      <c r="H2455" s="26">
        <f>LatticeLayout!H2455</f>
        <v>0</v>
      </c>
      <c r="I2455" s="26">
        <f>LatticeLayout!I2455</f>
        <v>0</v>
      </c>
      <c r="J2455" s="26">
        <f>LatticeLayout!J2455</f>
        <v>0</v>
      </c>
      <c r="K2455" s="26">
        <f>LatticeLayout!K2455</f>
        <v>0</v>
      </c>
      <c r="L2455" s="26">
        <f>LatticeLayout!O2455</f>
        <v>41.094000000000001</v>
      </c>
      <c r="M2455" s="26">
        <f>LatticeLayout!P2455</f>
        <v>415.3475529888272</v>
      </c>
      <c r="N2455" s="26">
        <f>LatticeLayout!Q2455</f>
        <v>353.67462282404819</v>
      </c>
      <c r="O2455" s="26">
        <f t="shared" ref="O2455:O2518" si="203">(N2455+N2454)/2</f>
        <v>353.67462282404819</v>
      </c>
      <c r="P2455" s="26">
        <f t="shared" ref="P2455:P2518" si="204">(M2455+M2454)/2</f>
        <v>415.3475529888272</v>
      </c>
      <c r="Q2455" s="26">
        <f t="shared" ref="Q2455:Q2518" si="205">(L2455+L2454)/2</f>
        <v>41.094000000000001</v>
      </c>
      <c r="R2455" s="26">
        <f t="shared" si="201"/>
        <v>90</v>
      </c>
      <c r="S2455" s="26">
        <f t="shared" si="202"/>
        <v>0</v>
      </c>
      <c r="T2455" s="26">
        <v>0</v>
      </c>
      <c r="U2455"/>
      <c r="V2455"/>
      <c r="W2455"/>
      <c r="X2455"/>
    </row>
    <row r="2456" spans="1:24" ht="12.75" hidden="1" customHeight="1">
      <c r="A2456" s="26" t="str">
        <f>LatticeLayout!A2456</f>
        <v>LS2</v>
      </c>
      <c r="B2456" s="26" t="str">
        <f>LatticeLayout!B2456</f>
        <v>WD09</v>
      </c>
      <c r="C2456" s="26" t="str">
        <f>LatticeLayout!C2456</f>
        <v>IP</v>
      </c>
      <c r="D2456" s="26">
        <f>LatticeLayout!D2456</f>
        <v>3739</v>
      </c>
      <c r="E2456" s="26" t="str">
        <f>LatticeLayout!E2456</f>
        <v>LS2_WD09:IP_D3739</v>
      </c>
      <c r="F2456" s="26" t="str">
        <f>LatticeLayout!F2456</f>
        <v>IP_S</v>
      </c>
      <c r="G2456" s="26" t="str">
        <f>LatticeLayout!G2456</f>
        <v>ion pump, 75 l/s</v>
      </c>
      <c r="H2456" s="26">
        <f>LatticeLayout!H2456</f>
        <v>0</v>
      </c>
      <c r="I2456" s="26">
        <f>LatticeLayout!I2456</f>
        <v>0</v>
      </c>
      <c r="J2456" s="26">
        <f>LatticeLayout!J2456</f>
        <v>0</v>
      </c>
      <c r="K2456" s="26">
        <f>LatticeLayout!K2456</f>
        <v>0</v>
      </c>
      <c r="L2456" s="26">
        <f>LatticeLayout!O2456</f>
        <v>41.094000000000001</v>
      </c>
      <c r="M2456" s="26">
        <f>LatticeLayout!P2456</f>
        <v>415.3475529888272</v>
      </c>
      <c r="N2456" s="26">
        <f>LatticeLayout!Q2456</f>
        <v>353.67462282404819</v>
      </c>
      <c r="O2456" s="26">
        <f t="shared" si="203"/>
        <v>353.67462282404819</v>
      </c>
      <c r="P2456" s="26">
        <f t="shared" si="204"/>
        <v>415.3475529888272</v>
      </c>
      <c r="Q2456" s="26">
        <f t="shared" si="205"/>
        <v>41.094000000000001</v>
      </c>
      <c r="R2456" s="26">
        <f t="shared" si="201"/>
        <v>90</v>
      </c>
      <c r="S2456" s="26">
        <f t="shared" si="202"/>
        <v>0</v>
      </c>
      <c r="T2456" s="26">
        <v>0</v>
      </c>
      <c r="U2456"/>
      <c r="V2456"/>
      <c r="W2456"/>
      <c r="X2456"/>
    </row>
    <row r="2457" spans="1:24" ht="12.75" hidden="1" customHeight="1">
      <c r="A2457" s="26">
        <f>LatticeLayout!A2457</f>
        <v>0</v>
      </c>
      <c r="B2457" s="26">
        <f>LatticeLayout!B2457</f>
        <v>0</v>
      </c>
      <c r="C2457" s="26">
        <f>LatticeLayout!C2457</f>
        <v>0</v>
      </c>
      <c r="D2457" s="26">
        <f>LatticeLayout!D2457</f>
        <v>0</v>
      </c>
      <c r="E2457" s="26">
        <f>LatticeLayout!E2457</f>
        <v>0</v>
      </c>
      <c r="F2457" s="26">
        <f>LatticeLayout!F2457</f>
        <v>0</v>
      </c>
      <c r="G2457" s="26" t="str">
        <f>LatticeLayout!G2457</f>
        <v>bellow</v>
      </c>
      <c r="H2457" s="26">
        <f>LatticeLayout!H2457</f>
        <v>40</v>
      </c>
      <c r="I2457" s="26">
        <f>LatticeLayout!I2457</f>
        <v>0</v>
      </c>
      <c r="J2457" s="26">
        <f>LatticeLayout!J2457</f>
        <v>0</v>
      </c>
      <c r="K2457" s="26">
        <f>LatticeLayout!K2457</f>
        <v>0.131216</v>
      </c>
      <c r="L2457" s="26">
        <f>LatticeLayout!O2457</f>
        <v>41.094000000000001</v>
      </c>
      <c r="M2457" s="26">
        <f>LatticeLayout!P2457</f>
        <v>415.3475529888272</v>
      </c>
      <c r="N2457" s="26">
        <f>LatticeLayout!Q2457</f>
        <v>353.80583882404818</v>
      </c>
      <c r="O2457" s="26">
        <f t="shared" si="203"/>
        <v>353.74023082404818</v>
      </c>
      <c r="P2457" s="26">
        <f t="shared" si="204"/>
        <v>415.3475529888272</v>
      </c>
      <c r="Q2457" s="26">
        <f t="shared" si="205"/>
        <v>41.094000000000001</v>
      </c>
      <c r="R2457" s="26">
        <f t="shared" si="201"/>
        <v>90</v>
      </c>
      <c r="S2457" s="26">
        <f t="shared" si="202"/>
        <v>0</v>
      </c>
      <c r="T2457" s="26">
        <v>0</v>
      </c>
      <c r="U2457"/>
      <c r="V2457"/>
      <c r="W2457"/>
      <c r="X2457"/>
    </row>
    <row r="2458" spans="1:24" ht="12.75" hidden="1" customHeight="1">
      <c r="A2458" s="26" t="str">
        <f>LatticeLayout!A2458</f>
        <v>LS2</v>
      </c>
      <c r="B2458" s="26" t="str">
        <f>LatticeLayout!B2458</f>
        <v>CD10</v>
      </c>
      <c r="C2458" s="26" t="str">
        <f>LatticeLayout!C2458</f>
        <v>GV</v>
      </c>
      <c r="D2458" s="26">
        <f>LatticeLayout!D2458</f>
        <v>3741</v>
      </c>
      <c r="E2458" s="26" t="str">
        <f>LatticeLayout!E2458</f>
        <v>LS2_CD10:GV_D3741</v>
      </c>
      <c r="F2458" s="26">
        <f>LatticeLayout!F2458</f>
        <v>0</v>
      </c>
      <c r="G2458" s="26" t="str">
        <f>LatticeLayout!G2458</f>
        <v>gate valve</v>
      </c>
      <c r="H2458" s="26">
        <f>LatticeLayout!H2458</f>
        <v>40</v>
      </c>
      <c r="I2458" s="26">
        <f>LatticeLayout!I2458</f>
        <v>0</v>
      </c>
      <c r="J2458" s="26">
        <f>LatticeLayout!J2458</f>
        <v>0</v>
      </c>
      <c r="K2458" s="26">
        <f>LatticeLayout!K2458</f>
        <v>5.7403999999999997E-2</v>
      </c>
      <c r="L2458" s="26">
        <f>LatticeLayout!O2458</f>
        <v>41.094000000000001</v>
      </c>
      <c r="M2458" s="26">
        <f>LatticeLayout!P2458</f>
        <v>415.3475529888272</v>
      </c>
      <c r="N2458" s="26">
        <f>LatticeLayout!Q2458</f>
        <v>353.8632428240482</v>
      </c>
      <c r="O2458" s="26">
        <f t="shared" si="203"/>
        <v>353.83454082404819</v>
      </c>
      <c r="P2458" s="26">
        <f t="shared" si="204"/>
        <v>415.3475529888272</v>
      </c>
      <c r="Q2458" s="26">
        <f t="shared" si="205"/>
        <v>41.094000000000001</v>
      </c>
      <c r="R2458" s="26">
        <f t="shared" si="201"/>
        <v>90</v>
      </c>
      <c r="S2458" s="26">
        <f t="shared" si="202"/>
        <v>0</v>
      </c>
      <c r="T2458" s="26">
        <v>0</v>
      </c>
      <c r="U2458"/>
      <c r="V2458"/>
      <c r="W2458"/>
      <c r="X2458"/>
    </row>
    <row r="2459" spans="1:24" ht="12.75" hidden="1" customHeight="1">
      <c r="A2459" s="26">
        <f>LatticeLayout!A2459</f>
        <v>0</v>
      </c>
      <c r="B2459" s="26">
        <f>LatticeLayout!B2459</f>
        <v>0</v>
      </c>
      <c r="C2459" s="26">
        <f>LatticeLayout!C2459</f>
        <v>0</v>
      </c>
      <c r="D2459" s="26">
        <f>LatticeLayout!D2459</f>
        <v>0</v>
      </c>
      <c r="E2459" s="26">
        <f>LatticeLayout!E2459</f>
        <v>0</v>
      </c>
      <c r="F2459" s="26">
        <f>LatticeLayout!F2459</f>
        <v>0</v>
      </c>
      <c r="G2459" s="26" t="str">
        <f>LatticeLayout!G2459</f>
        <v>bellows</v>
      </c>
      <c r="H2459" s="26">
        <f>LatticeLayout!H2459</f>
        <v>0</v>
      </c>
      <c r="I2459" s="26">
        <f>LatticeLayout!I2459</f>
        <v>0</v>
      </c>
      <c r="J2459" s="26">
        <f>LatticeLayout!J2459</f>
        <v>0</v>
      </c>
      <c r="K2459" s="26">
        <f>LatticeLayout!K2459</f>
        <v>0.16770399999999999</v>
      </c>
      <c r="L2459" s="26">
        <f>LatticeLayout!O2459</f>
        <v>41.094000000000001</v>
      </c>
      <c r="M2459" s="26">
        <f>LatticeLayout!P2459</f>
        <v>415.3475529888272</v>
      </c>
      <c r="N2459" s="26">
        <f>LatticeLayout!Q2459</f>
        <v>354.03094682404821</v>
      </c>
      <c r="O2459" s="26">
        <f t="shared" si="203"/>
        <v>353.94709482404824</v>
      </c>
      <c r="P2459" s="26">
        <f t="shared" si="204"/>
        <v>415.3475529888272</v>
      </c>
      <c r="Q2459" s="26">
        <f t="shared" si="205"/>
        <v>41.094000000000001</v>
      </c>
      <c r="R2459" s="26">
        <f t="shared" si="201"/>
        <v>90</v>
      </c>
      <c r="S2459" s="26">
        <f t="shared" si="202"/>
        <v>0</v>
      </c>
      <c r="T2459" s="26">
        <v>0</v>
      </c>
      <c r="U2459"/>
      <c r="V2459"/>
      <c r="W2459"/>
      <c r="X2459"/>
    </row>
    <row r="2460" spans="1:24" ht="12.75" customHeight="1">
      <c r="A2460" s="26" t="str">
        <f>LatticeLayout!A2460</f>
        <v>LS2</v>
      </c>
      <c r="B2460" s="26" t="str">
        <f>LatticeLayout!B2460</f>
        <v>CD10</v>
      </c>
      <c r="C2460" s="26" t="str">
        <f>LatticeLayout!C2460</f>
        <v>CAV1</v>
      </c>
      <c r="D2460" s="26">
        <f>LatticeLayout!D2460</f>
        <v>3745</v>
      </c>
      <c r="E2460" s="26" t="str">
        <f>LatticeLayout!E2460</f>
        <v>LS2_CD10:CAV1_D3745</v>
      </c>
      <c r="F2460" s="26">
        <f>LatticeLayout!F2460</f>
        <v>0</v>
      </c>
      <c r="G2460" s="26" t="str">
        <f>LatticeLayout!G2460</f>
        <v>b54 resonator</v>
      </c>
      <c r="H2460" s="26">
        <f>LatticeLayout!H2460</f>
        <v>40</v>
      </c>
      <c r="I2460" s="26">
        <f>LatticeLayout!I2460</f>
        <v>0</v>
      </c>
      <c r="J2460" s="26">
        <f>LatticeLayout!J2460</f>
        <v>0</v>
      </c>
      <c r="K2460" s="26">
        <f>LatticeLayout!K2460</f>
        <v>0.49565599999999999</v>
      </c>
      <c r="L2460" s="26">
        <f>LatticeLayout!O2460</f>
        <v>41.094000000000001</v>
      </c>
      <c r="M2460" s="26">
        <f>LatticeLayout!P2460</f>
        <v>415.3475529888272</v>
      </c>
      <c r="N2460" s="26">
        <f>LatticeLayout!Q2460</f>
        <v>354.52660282404821</v>
      </c>
      <c r="O2460" s="26">
        <f t="shared" si="203"/>
        <v>354.27877482404824</v>
      </c>
      <c r="P2460" s="26">
        <f t="shared" si="204"/>
        <v>415.3475529888272</v>
      </c>
      <c r="Q2460" s="26">
        <f t="shared" si="205"/>
        <v>41.094000000000001</v>
      </c>
      <c r="R2460" s="26">
        <f t="shared" si="201"/>
        <v>90</v>
      </c>
      <c r="S2460" s="26">
        <f t="shared" si="202"/>
        <v>0</v>
      </c>
      <c r="T2460" s="26">
        <v>0</v>
      </c>
      <c r="U2460"/>
      <c r="V2460"/>
      <c r="W2460"/>
      <c r="X2460"/>
    </row>
    <row r="2461" spans="1:24" hidden="1">
      <c r="A2461" s="26" t="str">
        <f>LatticeLayout!A2461</f>
        <v>LS2</v>
      </c>
      <c r="B2461" s="26" t="str">
        <f>LatticeLayout!B2461</f>
        <v>CD10</v>
      </c>
      <c r="C2461" s="26" t="str">
        <f>LatticeLayout!C2461</f>
        <v>BLM</v>
      </c>
      <c r="D2461" s="26">
        <f>LatticeLayout!D2461</f>
        <v>3748</v>
      </c>
      <c r="E2461" s="26" t="str">
        <f>LatticeLayout!E2461</f>
        <v>LS2_CD10:BLM_D3748</v>
      </c>
      <c r="F2461" s="26">
        <f>LatticeLayout!F2461</f>
        <v>0</v>
      </c>
      <c r="G2461" s="26" t="str">
        <f>LatticeLayout!G2461</f>
        <v>outside loss monitor</v>
      </c>
      <c r="H2461" s="26">
        <f>LatticeLayout!H2461</f>
        <v>0</v>
      </c>
      <c r="I2461" s="26">
        <f>LatticeLayout!I2461</f>
        <v>0</v>
      </c>
      <c r="J2461" s="26">
        <f>LatticeLayout!J2461</f>
        <v>0</v>
      </c>
      <c r="K2461" s="26">
        <f>LatticeLayout!K2461</f>
        <v>0</v>
      </c>
      <c r="L2461" s="26">
        <f>LatticeLayout!O2461</f>
        <v>41.094000000000001</v>
      </c>
      <c r="M2461" s="26">
        <f>LatticeLayout!P2461</f>
        <v>415.3475529888272</v>
      </c>
      <c r="N2461" s="26">
        <f>LatticeLayout!Q2461</f>
        <v>354.52660282404821</v>
      </c>
      <c r="O2461" s="26">
        <f t="shared" si="203"/>
        <v>354.52660282404821</v>
      </c>
      <c r="P2461" s="26">
        <f t="shared" si="204"/>
        <v>415.3475529888272</v>
      </c>
      <c r="Q2461" s="26">
        <f t="shared" si="205"/>
        <v>41.094000000000001</v>
      </c>
      <c r="R2461" s="26">
        <f t="shared" si="201"/>
        <v>90</v>
      </c>
      <c r="S2461" s="26">
        <f t="shared" si="202"/>
        <v>0</v>
      </c>
      <c r="T2461" s="26">
        <v>0</v>
      </c>
      <c r="U2461"/>
      <c r="V2461"/>
      <c r="W2461"/>
      <c r="X2461"/>
    </row>
    <row r="2462" spans="1:24" ht="12.75" hidden="1" customHeight="1">
      <c r="A2462" s="26">
        <f>LatticeLayout!A2462</f>
        <v>0</v>
      </c>
      <c r="B2462" s="26">
        <f>LatticeLayout!B2462</f>
        <v>0</v>
      </c>
      <c r="C2462" s="26">
        <f>LatticeLayout!C2462</f>
        <v>0</v>
      </c>
      <c r="D2462" s="26">
        <f>LatticeLayout!D2462</f>
        <v>0</v>
      </c>
      <c r="E2462" s="26">
        <f>LatticeLayout!E2462</f>
        <v>0</v>
      </c>
      <c r="F2462" s="26">
        <f>LatticeLayout!F2462</f>
        <v>0</v>
      </c>
      <c r="G2462" s="26">
        <f>LatticeLayout!G2462</f>
        <v>0</v>
      </c>
      <c r="H2462" s="26">
        <f>LatticeLayout!H2462</f>
        <v>0</v>
      </c>
      <c r="I2462" s="26">
        <f>LatticeLayout!I2462</f>
        <v>0</v>
      </c>
      <c r="J2462" s="26">
        <f>LatticeLayout!J2462</f>
        <v>0</v>
      </c>
      <c r="K2462" s="26">
        <f>LatticeLayout!K2462</f>
        <v>0</v>
      </c>
      <c r="L2462" s="26">
        <f>LatticeLayout!O2462</f>
        <v>41.094000000000001</v>
      </c>
      <c r="M2462" s="26">
        <f>LatticeLayout!P2462</f>
        <v>415.3475529888272</v>
      </c>
      <c r="N2462" s="26">
        <f>LatticeLayout!Q2462</f>
        <v>354.52660282404821</v>
      </c>
      <c r="O2462" s="26">
        <f t="shared" si="203"/>
        <v>354.52660282404821</v>
      </c>
      <c r="P2462" s="26">
        <f t="shared" si="204"/>
        <v>415.3475529888272</v>
      </c>
      <c r="Q2462" s="26">
        <f t="shared" si="205"/>
        <v>41.094000000000001</v>
      </c>
      <c r="R2462" s="26">
        <f t="shared" si="201"/>
        <v>90</v>
      </c>
      <c r="S2462" s="26">
        <f t="shared" si="202"/>
        <v>0</v>
      </c>
      <c r="T2462" s="26">
        <v>0</v>
      </c>
      <c r="U2462"/>
      <c r="V2462"/>
      <c r="W2462"/>
      <c r="X2462"/>
    </row>
    <row r="2463" spans="1:24" ht="12.75" hidden="1" customHeight="1">
      <c r="A2463" s="26">
        <f>LatticeLayout!A2463</f>
        <v>0</v>
      </c>
      <c r="B2463" s="26">
        <f>LatticeLayout!B2463</f>
        <v>0</v>
      </c>
      <c r="C2463" s="26">
        <f>LatticeLayout!C2463</f>
        <v>0</v>
      </c>
      <c r="D2463" s="26">
        <f>LatticeLayout!D2463</f>
        <v>0</v>
      </c>
      <c r="E2463" s="26">
        <f>LatticeLayout!E2463</f>
        <v>0</v>
      </c>
      <c r="F2463" s="26">
        <f>LatticeLayout!F2463</f>
        <v>0</v>
      </c>
      <c r="G2463" s="26" t="str">
        <f>LatticeLayout!G2463</f>
        <v>bellow</v>
      </c>
      <c r="H2463" s="26">
        <f>LatticeLayout!H2463</f>
        <v>0</v>
      </c>
      <c r="I2463" s="26">
        <f>LatticeLayout!I2463</f>
        <v>0</v>
      </c>
      <c r="J2463" s="26">
        <f>LatticeLayout!J2463</f>
        <v>0</v>
      </c>
      <c r="K2463" s="26">
        <f>LatticeLayout!K2463</f>
        <v>9.9516999999999994E-2</v>
      </c>
      <c r="L2463" s="26">
        <f>LatticeLayout!O2463</f>
        <v>41.094000000000001</v>
      </c>
      <c r="M2463" s="26">
        <f>LatticeLayout!P2463</f>
        <v>415.3475529888272</v>
      </c>
      <c r="N2463" s="26">
        <f>LatticeLayout!Q2463</f>
        <v>354.6261198240482</v>
      </c>
      <c r="O2463" s="26">
        <f t="shared" si="203"/>
        <v>354.57636132404821</v>
      </c>
      <c r="P2463" s="26">
        <f t="shared" si="204"/>
        <v>415.3475529888272</v>
      </c>
      <c r="Q2463" s="26">
        <f t="shared" si="205"/>
        <v>41.094000000000001</v>
      </c>
      <c r="R2463" s="26">
        <f t="shared" si="201"/>
        <v>90</v>
      </c>
      <c r="S2463" s="26">
        <f t="shared" si="202"/>
        <v>0</v>
      </c>
      <c r="T2463" s="26">
        <v>0</v>
      </c>
      <c r="U2463"/>
      <c r="V2463"/>
      <c r="W2463"/>
      <c r="X2463"/>
    </row>
    <row r="2464" spans="1:24" ht="12.75" customHeight="1">
      <c r="A2464" s="26" t="str">
        <f>LatticeLayout!A2464</f>
        <v>LS2</v>
      </c>
      <c r="B2464" s="26" t="str">
        <f>LatticeLayout!B2464</f>
        <v>CD10</v>
      </c>
      <c r="C2464" s="26" t="str">
        <f>LatticeLayout!C2464</f>
        <v>CAV2</v>
      </c>
      <c r="D2464" s="26">
        <f>LatticeLayout!D2464</f>
        <v>3751</v>
      </c>
      <c r="E2464" s="26" t="str">
        <f>LatticeLayout!E2464</f>
        <v>LS2_CD10:CAV2_D3751</v>
      </c>
      <c r="F2464" s="26">
        <f>LatticeLayout!F2464</f>
        <v>0</v>
      </c>
      <c r="G2464" s="26" t="str">
        <f>LatticeLayout!G2464</f>
        <v>b54 resonator</v>
      </c>
      <c r="H2464" s="26">
        <f>LatticeLayout!H2464</f>
        <v>40</v>
      </c>
      <c r="I2464" s="26">
        <f>LatticeLayout!I2464</f>
        <v>0</v>
      </c>
      <c r="J2464" s="26">
        <f>LatticeLayout!J2464</f>
        <v>0</v>
      </c>
      <c r="K2464" s="26">
        <f>LatticeLayout!K2464</f>
        <v>0.49565599999999999</v>
      </c>
      <c r="L2464" s="26">
        <f>LatticeLayout!O2464</f>
        <v>41.094000000000001</v>
      </c>
      <c r="M2464" s="26">
        <f>LatticeLayout!P2464</f>
        <v>415.3475529888272</v>
      </c>
      <c r="N2464" s="26">
        <f>LatticeLayout!Q2464</f>
        <v>355.1217758240482</v>
      </c>
      <c r="O2464" s="26">
        <f t="shared" si="203"/>
        <v>354.87394782404817</v>
      </c>
      <c r="P2464" s="26">
        <f t="shared" si="204"/>
        <v>415.3475529888272</v>
      </c>
      <c r="Q2464" s="26">
        <f t="shared" si="205"/>
        <v>41.094000000000001</v>
      </c>
      <c r="R2464" s="26">
        <f t="shared" si="201"/>
        <v>90</v>
      </c>
      <c r="S2464" s="26">
        <f t="shared" si="202"/>
        <v>0</v>
      </c>
      <c r="T2464" s="26">
        <v>0</v>
      </c>
      <c r="U2464"/>
      <c r="V2464"/>
      <c r="W2464"/>
      <c r="X2464"/>
    </row>
    <row r="2465" spans="1:24" hidden="1">
      <c r="A2465" s="26">
        <f>LatticeLayout!A2465</f>
        <v>0</v>
      </c>
      <c r="B2465" s="26">
        <f>LatticeLayout!B2465</f>
        <v>0</v>
      </c>
      <c r="C2465" s="26">
        <f>LatticeLayout!C2465</f>
        <v>0</v>
      </c>
      <c r="D2465" s="26">
        <f>LatticeLayout!D2465</f>
        <v>0</v>
      </c>
      <c r="E2465" s="26">
        <f>LatticeLayout!E2465</f>
        <v>0</v>
      </c>
      <c r="F2465" s="26">
        <f>LatticeLayout!F2465</f>
        <v>0</v>
      </c>
      <c r="G2465" s="26">
        <f>LatticeLayout!G2465</f>
        <v>0</v>
      </c>
      <c r="H2465" s="26">
        <f>LatticeLayout!H2465</f>
        <v>0</v>
      </c>
      <c r="I2465" s="26">
        <f>LatticeLayout!I2465</f>
        <v>0</v>
      </c>
      <c r="J2465" s="26">
        <f>LatticeLayout!J2465</f>
        <v>0</v>
      </c>
      <c r="K2465" s="26">
        <f>LatticeLayout!K2465</f>
        <v>0</v>
      </c>
      <c r="L2465" s="26">
        <f>LatticeLayout!O2465</f>
        <v>41.094000000000001</v>
      </c>
      <c r="M2465" s="26">
        <f>LatticeLayout!P2465</f>
        <v>415.3475529888272</v>
      </c>
      <c r="N2465" s="26">
        <f>LatticeLayout!Q2465</f>
        <v>355.1217758240482</v>
      </c>
      <c r="O2465" s="26">
        <f t="shared" si="203"/>
        <v>355.1217758240482</v>
      </c>
      <c r="P2465" s="26">
        <f t="shared" si="204"/>
        <v>415.3475529888272</v>
      </c>
      <c r="Q2465" s="26">
        <f t="shared" si="205"/>
        <v>41.094000000000001</v>
      </c>
      <c r="R2465" s="26">
        <f t="shared" si="201"/>
        <v>90</v>
      </c>
      <c r="S2465" s="26">
        <f t="shared" si="202"/>
        <v>0</v>
      </c>
      <c r="T2465" s="26">
        <v>0</v>
      </c>
      <c r="U2465"/>
      <c r="V2465"/>
      <c r="W2465"/>
      <c r="X2465"/>
    </row>
    <row r="2466" spans="1:24" ht="12.75" hidden="1" customHeight="1">
      <c r="A2466" s="26">
        <f>LatticeLayout!A2466</f>
        <v>0</v>
      </c>
      <c r="B2466" s="26">
        <f>LatticeLayout!B2466</f>
        <v>0</v>
      </c>
      <c r="C2466" s="26">
        <f>LatticeLayout!C2466</f>
        <v>0</v>
      </c>
      <c r="D2466" s="26">
        <f>LatticeLayout!D2466</f>
        <v>0</v>
      </c>
      <c r="E2466" s="26">
        <f>LatticeLayout!E2466</f>
        <v>0</v>
      </c>
      <c r="F2466" s="26">
        <f>LatticeLayout!F2466</f>
        <v>0</v>
      </c>
      <c r="G2466" s="26">
        <f>LatticeLayout!G2466</f>
        <v>0</v>
      </c>
      <c r="H2466" s="26">
        <f>LatticeLayout!H2466</f>
        <v>0</v>
      </c>
      <c r="I2466" s="26">
        <f>LatticeLayout!I2466</f>
        <v>0</v>
      </c>
      <c r="J2466" s="26">
        <f>LatticeLayout!J2466</f>
        <v>0</v>
      </c>
      <c r="K2466" s="26">
        <f>LatticeLayout!K2466</f>
        <v>0</v>
      </c>
      <c r="L2466" s="26">
        <f>LatticeLayout!O2466</f>
        <v>41.094000000000001</v>
      </c>
      <c r="M2466" s="26">
        <f>LatticeLayout!P2466</f>
        <v>415.3475529888272</v>
      </c>
      <c r="N2466" s="26">
        <f>LatticeLayout!Q2466</f>
        <v>355.1217758240482</v>
      </c>
      <c r="O2466" s="26">
        <f t="shared" si="203"/>
        <v>355.1217758240482</v>
      </c>
      <c r="P2466" s="26">
        <f t="shared" si="204"/>
        <v>415.3475529888272</v>
      </c>
      <c r="Q2466" s="26">
        <f t="shared" si="205"/>
        <v>41.094000000000001</v>
      </c>
      <c r="R2466" s="26">
        <f t="shared" si="201"/>
        <v>90</v>
      </c>
      <c r="S2466" s="26">
        <f t="shared" si="202"/>
        <v>0</v>
      </c>
      <c r="T2466" s="26">
        <v>0</v>
      </c>
      <c r="U2466"/>
      <c r="V2466"/>
      <c r="W2466"/>
      <c r="X2466"/>
    </row>
    <row r="2467" spans="1:24" ht="12.75" hidden="1" customHeight="1">
      <c r="A2467" s="26">
        <f>LatticeLayout!A2467</f>
        <v>0</v>
      </c>
      <c r="B2467" s="26">
        <f>LatticeLayout!B2467</f>
        <v>0</v>
      </c>
      <c r="C2467" s="26">
        <f>LatticeLayout!C2467</f>
        <v>0</v>
      </c>
      <c r="D2467" s="26">
        <f>LatticeLayout!D2467</f>
        <v>0</v>
      </c>
      <c r="E2467" s="26">
        <f>LatticeLayout!E2467</f>
        <v>0</v>
      </c>
      <c r="F2467" s="26">
        <f>LatticeLayout!F2467</f>
        <v>0</v>
      </c>
      <c r="G2467" s="26" t="str">
        <f>LatticeLayout!G2467</f>
        <v>bellow</v>
      </c>
      <c r="H2467" s="26">
        <f>LatticeLayout!H2467</f>
        <v>0</v>
      </c>
      <c r="I2467" s="26">
        <f>LatticeLayout!I2467</f>
        <v>0</v>
      </c>
      <c r="J2467" s="26">
        <f>LatticeLayout!J2467</f>
        <v>0</v>
      </c>
      <c r="K2467" s="26">
        <f>LatticeLayout!K2467</f>
        <v>9.9516999999999994E-2</v>
      </c>
      <c r="L2467" s="26">
        <f>LatticeLayout!O2467</f>
        <v>41.094000000000001</v>
      </c>
      <c r="M2467" s="26">
        <f>LatticeLayout!P2467</f>
        <v>415.3475529888272</v>
      </c>
      <c r="N2467" s="26">
        <f>LatticeLayout!Q2467</f>
        <v>355.22129282404819</v>
      </c>
      <c r="O2467" s="26">
        <f t="shared" si="203"/>
        <v>355.1715343240482</v>
      </c>
      <c r="P2467" s="26">
        <f t="shared" si="204"/>
        <v>415.3475529888272</v>
      </c>
      <c r="Q2467" s="26">
        <f t="shared" si="205"/>
        <v>41.094000000000001</v>
      </c>
      <c r="R2467" s="26">
        <f t="shared" ref="R2467:R2530" si="206">R2466</f>
        <v>90</v>
      </c>
      <c r="S2467" s="26">
        <f t="shared" si="202"/>
        <v>0</v>
      </c>
      <c r="T2467" s="26">
        <v>0</v>
      </c>
      <c r="U2467"/>
      <c r="V2467"/>
      <c r="W2467"/>
      <c r="X2467"/>
    </row>
    <row r="2468" spans="1:24" ht="12.75" customHeight="1">
      <c r="A2468" s="26" t="str">
        <f>LatticeLayout!A2468</f>
        <v>LS2</v>
      </c>
      <c r="B2468" s="26" t="str">
        <f>LatticeLayout!B2468</f>
        <v>CD10</v>
      </c>
      <c r="C2468" s="26" t="str">
        <f>LatticeLayout!C2468</f>
        <v>CAV3</v>
      </c>
      <c r="D2468" s="26">
        <f>LatticeLayout!D2468</f>
        <v>3757</v>
      </c>
      <c r="E2468" s="26" t="str">
        <f>LatticeLayout!E2468</f>
        <v>LS2_CD10:CAV3_D3757</v>
      </c>
      <c r="F2468" s="26">
        <f>LatticeLayout!F2468</f>
        <v>0</v>
      </c>
      <c r="G2468" s="26" t="str">
        <f>LatticeLayout!G2468</f>
        <v>b54 resonator</v>
      </c>
      <c r="H2468" s="26">
        <f>LatticeLayout!H2468</f>
        <v>40</v>
      </c>
      <c r="I2468" s="26">
        <f>LatticeLayout!I2468</f>
        <v>0</v>
      </c>
      <c r="J2468" s="26">
        <f>LatticeLayout!J2468</f>
        <v>0</v>
      </c>
      <c r="K2468" s="26">
        <f>LatticeLayout!K2468</f>
        <v>0.49565599999999999</v>
      </c>
      <c r="L2468" s="26">
        <f>LatticeLayout!O2468</f>
        <v>41.094000000000001</v>
      </c>
      <c r="M2468" s="26">
        <f>LatticeLayout!P2468</f>
        <v>415.3475529888272</v>
      </c>
      <c r="N2468" s="26">
        <f>LatticeLayout!Q2468</f>
        <v>355.71694882404819</v>
      </c>
      <c r="O2468" s="26">
        <f t="shared" si="203"/>
        <v>355.46912082404822</v>
      </c>
      <c r="P2468" s="26">
        <f t="shared" si="204"/>
        <v>415.3475529888272</v>
      </c>
      <c r="Q2468" s="26">
        <f t="shared" si="205"/>
        <v>41.094000000000001</v>
      </c>
      <c r="R2468" s="26">
        <f t="shared" si="206"/>
        <v>90</v>
      </c>
      <c r="S2468" s="26">
        <f t="shared" si="202"/>
        <v>0</v>
      </c>
      <c r="T2468" s="26">
        <v>0</v>
      </c>
      <c r="U2468"/>
      <c r="V2468"/>
      <c r="W2468"/>
      <c r="X2468"/>
    </row>
    <row r="2469" spans="1:24" hidden="1">
      <c r="A2469" s="26">
        <f>LatticeLayout!A2469</f>
        <v>0</v>
      </c>
      <c r="B2469" s="26">
        <f>LatticeLayout!B2469</f>
        <v>0</v>
      </c>
      <c r="C2469" s="26">
        <f>LatticeLayout!C2469</f>
        <v>0</v>
      </c>
      <c r="D2469" s="26">
        <f>LatticeLayout!D2469</f>
        <v>0</v>
      </c>
      <c r="E2469" s="26">
        <f>LatticeLayout!E2469</f>
        <v>0</v>
      </c>
      <c r="F2469" s="26">
        <f>LatticeLayout!F2469</f>
        <v>0</v>
      </c>
      <c r="G2469" s="26">
        <f>LatticeLayout!G2469</f>
        <v>0</v>
      </c>
      <c r="H2469" s="26">
        <f>LatticeLayout!H2469</f>
        <v>0</v>
      </c>
      <c r="I2469" s="26">
        <f>LatticeLayout!I2469</f>
        <v>0</v>
      </c>
      <c r="J2469" s="26">
        <f>LatticeLayout!J2469</f>
        <v>0</v>
      </c>
      <c r="K2469" s="26">
        <f>LatticeLayout!K2469</f>
        <v>0</v>
      </c>
      <c r="L2469" s="26">
        <f>LatticeLayout!O2469</f>
        <v>41.094000000000001</v>
      </c>
      <c r="M2469" s="26">
        <f>LatticeLayout!P2469</f>
        <v>415.3475529888272</v>
      </c>
      <c r="N2469" s="26">
        <f>LatticeLayout!Q2469</f>
        <v>355.71694882404819</v>
      </c>
      <c r="O2469" s="26">
        <f t="shared" si="203"/>
        <v>355.71694882404819</v>
      </c>
      <c r="P2469" s="26">
        <f t="shared" si="204"/>
        <v>415.3475529888272</v>
      </c>
      <c r="Q2469" s="26">
        <f t="shared" si="205"/>
        <v>41.094000000000001</v>
      </c>
      <c r="R2469" s="26">
        <f t="shared" si="206"/>
        <v>90</v>
      </c>
      <c r="S2469" s="26">
        <f t="shared" si="202"/>
        <v>0</v>
      </c>
      <c r="T2469" s="26">
        <v>0</v>
      </c>
      <c r="U2469"/>
      <c r="V2469"/>
      <c r="W2469"/>
      <c r="X2469"/>
    </row>
    <row r="2470" spans="1:24" ht="12.75" hidden="1" customHeight="1">
      <c r="A2470" s="26">
        <f>LatticeLayout!A2470</f>
        <v>0</v>
      </c>
      <c r="B2470" s="26">
        <f>LatticeLayout!B2470</f>
        <v>0</v>
      </c>
      <c r="C2470" s="26">
        <f>LatticeLayout!C2470</f>
        <v>0</v>
      </c>
      <c r="D2470" s="26">
        <f>LatticeLayout!D2470</f>
        <v>0</v>
      </c>
      <c r="E2470" s="26">
        <f>LatticeLayout!E2470</f>
        <v>0</v>
      </c>
      <c r="F2470" s="26">
        <f>LatticeLayout!F2470</f>
        <v>0</v>
      </c>
      <c r="G2470" s="26">
        <f>LatticeLayout!G2470</f>
        <v>0</v>
      </c>
      <c r="H2470" s="26">
        <f>LatticeLayout!H2470</f>
        <v>0</v>
      </c>
      <c r="I2470" s="26">
        <f>LatticeLayout!I2470</f>
        <v>0</v>
      </c>
      <c r="J2470" s="26">
        <f>LatticeLayout!J2470</f>
        <v>0</v>
      </c>
      <c r="K2470" s="26">
        <f>LatticeLayout!K2470</f>
        <v>0</v>
      </c>
      <c r="L2470" s="26">
        <f>LatticeLayout!O2470</f>
        <v>41.094000000000001</v>
      </c>
      <c r="M2470" s="26">
        <f>LatticeLayout!P2470</f>
        <v>415.3475529888272</v>
      </c>
      <c r="N2470" s="26">
        <f>LatticeLayout!Q2470</f>
        <v>355.71694882404819</v>
      </c>
      <c r="O2470" s="26">
        <f t="shared" si="203"/>
        <v>355.71694882404819</v>
      </c>
      <c r="P2470" s="26">
        <f t="shared" si="204"/>
        <v>415.3475529888272</v>
      </c>
      <c r="Q2470" s="26">
        <f t="shared" si="205"/>
        <v>41.094000000000001</v>
      </c>
      <c r="R2470" s="26">
        <f t="shared" si="206"/>
        <v>90</v>
      </c>
      <c r="S2470" s="26">
        <f t="shared" si="202"/>
        <v>0</v>
      </c>
      <c r="T2470" s="26">
        <v>0</v>
      </c>
      <c r="U2470"/>
      <c r="V2470"/>
      <c r="W2470"/>
      <c r="X2470"/>
    </row>
    <row r="2471" spans="1:24" ht="12.75" hidden="1" customHeight="1">
      <c r="A2471" s="26">
        <f>LatticeLayout!A2471</f>
        <v>0</v>
      </c>
      <c r="B2471" s="26">
        <f>LatticeLayout!B2471</f>
        <v>0</v>
      </c>
      <c r="C2471" s="26">
        <f>LatticeLayout!C2471</f>
        <v>0</v>
      </c>
      <c r="D2471" s="26">
        <f>LatticeLayout!D2471</f>
        <v>0</v>
      </c>
      <c r="E2471" s="26">
        <f>LatticeLayout!E2471</f>
        <v>0</v>
      </c>
      <c r="F2471" s="26">
        <f>LatticeLayout!F2471</f>
        <v>0</v>
      </c>
      <c r="G2471" s="26" t="str">
        <f>LatticeLayout!G2471</f>
        <v>bellow</v>
      </c>
      <c r="H2471" s="26">
        <f>LatticeLayout!H2471</f>
        <v>0</v>
      </c>
      <c r="I2471" s="26">
        <f>LatticeLayout!I2471</f>
        <v>0</v>
      </c>
      <c r="J2471" s="26">
        <f>LatticeLayout!J2471</f>
        <v>0</v>
      </c>
      <c r="K2471" s="26">
        <f>LatticeLayout!K2471</f>
        <v>9.9516999999999994E-2</v>
      </c>
      <c r="L2471" s="26">
        <f>LatticeLayout!O2471</f>
        <v>41.094000000000001</v>
      </c>
      <c r="M2471" s="26">
        <f>LatticeLayout!P2471</f>
        <v>415.3475529888272</v>
      </c>
      <c r="N2471" s="26">
        <f>LatticeLayout!Q2471</f>
        <v>355.81646582404818</v>
      </c>
      <c r="O2471" s="26">
        <f t="shared" si="203"/>
        <v>355.76670732404818</v>
      </c>
      <c r="P2471" s="26">
        <f t="shared" si="204"/>
        <v>415.3475529888272</v>
      </c>
      <c r="Q2471" s="26">
        <f t="shared" si="205"/>
        <v>41.094000000000001</v>
      </c>
      <c r="R2471" s="26">
        <f t="shared" si="206"/>
        <v>90</v>
      </c>
      <c r="S2471" s="26">
        <f t="shared" si="202"/>
        <v>0</v>
      </c>
      <c r="T2471" s="26">
        <v>0</v>
      </c>
      <c r="U2471"/>
      <c r="V2471"/>
      <c r="W2471"/>
      <c r="X2471"/>
    </row>
    <row r="2472" spans="1:24" ht="12.75" customHeight="1">
      <c r="A2472" s="26" t="str">
        <f>LatticeLayout!A2472</f>
        <v>LS2</v>
      </c>
      <c r="B2472" s="26" t="str">
        <f>LatticeLayout!B2472</f>
        <v>CD10</v>
      </c>
      <c r="C2472" s="26" t="str">
        <f>LatticeLayout!C2472</f>
        <v>CAV4</v>
      </c>
      <c r="D2472" s="26">
        <f>LatticeLayout!D2472</f>
        <v>3763</v>
      </c>
      <c r="E2472" s="26" t="str">
        <f>LatticeLayout!E2472</f>
        <v>LS2_CD10:CAV4_D3763</v>
      </c>
      <c r="F2472" s="26">
        <f>LatticeLayout!F2472</f>
        <v>0</v>
      </c>
      <c r="G2472" s="26" t="str">
        <f>LatticeLayout!G2472</f>
        <v>b54 resonator</v>
      </c>
      <c r="H2472" s="26">
        <f>LatticeLayout!H2472</f>
        <v>40</v>
      </c>
      <c r="I2472" s="26">
        <f>LatticeLayout!I2472</f>
        <v>0</v>
      </c>
      <c r="J2472" s="26">
        <f>LatticeLayout!J2472</f>
        <v>0</v>
      </c>
      <c r="K2472" s="26">
        <f>LatticeLayout!K2472</f>
        <v>0.49565599999999999</v>
      </c>
      <c r="L2472" s="26">
        <f>LatticeLayout!O2472</f>
        <v>41.094000000000001</v>
      </c>
      <c r="M2472" s="26">
        <f>LatticeLayout!P2472</f>
        <v>415.3475529888272</v>
      </c>
      <c r="N2472" s="26">
        <f>LatticeLayout!Q2472</f>
        <v>356.31212182404818</v>
      </c>
      <c r="O2472" s="26">
        <f t="shared" si="203"/>
        <v>356.06429382404815</v>
      </c>
      <c r="P2472" s="26">
        <f t="shared" si="204"/>
        <v>415.3475529888272</v>
      </c>
      <c r="Q2472" s="26">
        <f t="shared" si="205"/>
        <v>41.094000000000001</v>
      </c>
      <c r="R2472" s="26">
        <f t="shared" si="206"/>
        <v>90</v>
      </c>
      <c r="S2472" s="26">
        <f t="shared" si="202"/>
        <v>0</v>
      </c>
      <c r="T2472" s="26">
        <v>0</v>
      </c>
      <c r="U2472"/>
      <c r="V2472"/>
      <c r="W2472"/>
      <c r="X2472"/>
    </row>
    <row r="2473" spans="1:24" hidden="1">
      <c r="A2473" s="26" t="str">
        <f>LatticeLayout!A2473</f>
        <v>LS2</v>
      </c>
      <c r="B2473" s="26" t="str">
        <f>LatticeLayout!B2473</f>
        <v>CD10</v>
      </c>
      <c r="C2473" s="26" t="str">
        <f>LatticeLayout!C2473</f>
        <v>BLM</v>
      </c>
      <c r="D2473" s="26">
        <f>LatticeLayout!D2473</f>
        <v>3766</v>
      </c>
      <c r="E2473" s="26" t="str">
        <f>LatticeLayout!E2473</f>
        <v>LS2_CD10:BLM_D3766</v>
      </c>
      <c r="F2473" s="26">
        <f>LatticeLayout!F2473</f>
        <v>0</v>
      </c>
      <c r="G2473" s="26" t="str">
        <f>LatticeLayout!G2473</f>
        <v>outside loss monitor</v>
      </c>
      <c r="H2473" s="26">
        <f>LatticeLayout!H2473</f>
        <v>0</v>
      </c>
      <c r="I2473" s="26">
        <f>LatticeLayout!I2473</f>
        <v>0</v>
      </c>
      <c r="J2473" s="26">
        <f>LatticeLayout!J2473</f>
        <v>0</v>
      </c>
      <c r="K2473" s="26">
        <f>LatticeLayout!K2473</f>
        <v>0</v>
      </c>
      <c r="L2473" s="26">
        <f>LatticeLayout!O2473</f>
        <v>41.094000000000001</v>
      </c>
      <c r="M2473" s="26">
        <f>LatticeLayout!P2473</f>
        <v>415.3475529888272</v>
      </c>
      <c r="N2473" s="26">
        <f>LatticeLayout!Q2473</f>
        <v>356.31212182404818</v>
      </c>
      <c r="O2473" s="26">
        <f t="shared" si="203"/>
        <v>356.31212182404818</v>
      </c>
      <c r="P2473" s="26">
        <f t="shared" si="204"/>
        <v>415.3475529888272</v>
      </c>
      <c r="Q2473" s="26">
        <f t="shared" si="205"/>
        <v>41.094000000000001</v>
      </c>
      <c r="R2473" s="26">
        <f t="shared" si="206"/>
        <v>90</v>
      </c>
      <c r="S2473" s="26">
        <f t="shared" si="202"/>
        <v>0</v>
      </c>
      <c r="T2473" s="26">
        <v>0</v>
      </c>
      <c r="U2473"/>
      <c r="V2473"/>
      <c r="W2473"/>
      <c r="X2473"/>
    </row>
    <row r="2474" spans="1:24" ht="12.75" hidden="1" customHeight="1">
      <c r="A2474" s="26">
        <f>LatticeLayout!A2474</f>
        <v>0</v>
      </c>
      <c r="B2474" s="26">
        <f>LatticeLayout!B2474</f>
        <v>0</v>
      </c>
      <c r="C2474" s="26">
        <f>LatticeLayout!C2474</f>
        <v>0</v>
      </c>
      <c r="D2474" s="26">
        <f>LatticeLayout!D2474</f>
        <v>0</v>
      </c>
      <c r="E2474" s="26">
        <f>LatticeLayout!E2474</f>
        <v>0</v>
      </c>
      <c r="F2474" s="26">
        <f>LatticeLayout!F2474</f>
        <v>0</v>
      </c>
      <c r="G2474" s="26">
        <f>LatticeLayout!G2474</f>
        <v>0</v>
      </c>
      <c r="H2474" s="26">
        <f>LatticeLayout!H2474</f>
        <v>0</v>
      </c>
      <c r="I2474" s="26">
        <f>LatticeLayout!I2474</f>
        <v>0</v>
      </c>
      <c r="J2474" s="26">
        <f>LatticeLayout!J2474</f>
        <v>0</v>
      </c>
      <c r="K2474" s="26">
        <f>LatticeLayout!K2474</f>
        <v>0</v>
      </c>
      <c r="L2474" s="26">
        <f>LatticeLayout!O2474</f>
        <v>41.094000000000001</v>
      </c>
      <c r="M2474" s="26">
        <f>LatticeLayout!P2474</f>
        <v>415.3475529888272</v>
      </c>
      <c r="N2474" s="26">
        <f>LatticeLayout!Q2474</f>
        <v>356.31212182404818</v>
      </c>
      <c r="O2474" s="26">
        <f t="shared" si="203"/>
        <v>356.31212182404818</v>
      </c>
      <c r="P2474" s="26">
        <f t="shared" si="204"/>
        <v>415.3475529888272</v>
      </c>
      <c r="Q2474" s="26">
        <f t="shared" si="205"/>
        <v>41.094000000000001</v>
      </c>
      <c r="R2474" s="26">
        <f t="shared" si="206"/>
        <v>90</v>
      </c>
      <c r="S2474" s="26">
        <f t="shared" si="202"/>
        <v>0</v>
      </c>
      <c r="T2474" s="26">
        <v>0</v>
      </c>
      <c r="U2474"/>
      <c r="V2474"/>
      <c r="W2474"/>
      <c r="X2474"/>
    </row>
    <row r="2475" spans="1:24" ht="12.75" hidden="1" customHeight="1">
      <c r="A2475" s="26">
        <f>LatticeLayout!A2475</f>
        <v>0</v>
      </c>
      <c r="B2475" s="26">
        <f>LatticeLayout!B2475</f>
        <v>0</v>
      </c>
      <c r="C2475" s="26">
        <f>LatticeLayout!C2475</f>
        <v>0</v>
      </c>
      <c r="D2475" s="26">
        <f>LatticeLayout!D2475</f>
        <v>0</v>
      </c>
      <c r="E2475" s="26">
        <f>LatticeLayout!E2475</f>
        <v>0</v>
      </c>
      <c r="F2475" s="26">
        <f>LatticeLayout!F2475</f>
        <v>0</v>
      </c>
      <c r="G2475" s="26" t="str">
        <f>LatticeLayout!G2475</f>
        <v>bellow</v>
      </c>
      <c r="H2475" s="26">
        <f>LatticeLayout!H2475</f>
        <v>0</v>
      </c>
      <c r="I2475" s="26">
        <f>LatticeLayout!I2475</f>
        <v>0</v>
      </c>
      <c r="J2475" s="26">
        <f>LatticeLayout!J2475</f>
        <v>0</v>
      </c>
      <c r="K2475" s="26">
        <f>LatticeLayout!K2475</f>
        <v>0.15525</v>
      </c>
      <c r="L2475" s="26">
        <f>LatticeLayout!O2475</f>
        <v>41.094000000000001</v>
      </c>
      <c r="M2475" s="26">
        <f>LatticeLayout!P2475</f>
        <v>415.3475529888272</v>
      </c>
      <c r="N2475" s="26">
        <f>LatticeLayout!Q2475</f>
        <v>356.4673718240482</v>
      </c>
      <c r="O2475" s="26">
        <f t="shared" si="203"/>
        <v>356.38974682404819</v>
      </c>
      <c r="P2475" s="26">
        <f t="shared" si="204"/>
        <v>415.3475529888272</v>
      </c>
      <c r="Q2475" s="26">
        <f t="shared" si="205"/>
        <v>41.094000000000001</v>
      </c>
      <c r="R2475" s="26">
        <f t="shared" si="206"/>
        <v>90</v>
      </c>
      <c r="S2475" s="26">
        <f t="shared" si="202"/>
        <v>0</v>
      </c>
      <c r="T2475" s="26">
        <v>0</v>
      </c>
      <c r="U2475"/>
      <c r="V2475"/>
      <c r="W2475"/>
      <c r="X2475"/>
    </row>
    <row r="2476" spans="1:24" ht="12.75" customHeight="1">
      <c r="A2476" s="26" t="str">
        <f>LatticeLayout!A2476</f>
        <v>LS2</v>
      </c>
      <c r="B2476" s="26" t="str">
        <f>LatticeLayout!B2476</f>
        <v>CD10</v>
      </c>
      <c r="C2476" s="26" t="str">
        <f>LatticeLayout!C2476</f>
        <v>SOL1</v>
      </c>
      <c r="D2476" s="26">
        <f>LatticeLayout!D2476</f>
        <v>3770</v>
      </c>
      <c r="E2476" s="26" t="str">
        <f>LatticeLayout!E2476</f>
        <v>LS2_CD10:SOL1_D3770</v>
      </c>
      <c r="F2476" s="26" t="str">
        <f>LatticeLayout!F2476</f>
        <v>S2</v>
      </c>
      <c r="G2476" s="26" t="str">
        <f>LatticeLayout!G2476</f>
        <v>solenoid+correctors</v>
      </c>
      <c r="H2476" s="26">
        <f>LatticeLayout!H2476</f>
        <v>40</v>
      </c>
      <c r="I2476" s="26">
        <f>LatticeLayout!I2476</f>
        <v>0</v>
      </c>
      <c r="J2476" s="26">
        <f>LatticeLayout!J2476</f>
        <v>0</v>
      </c>
      <c r="K2476" s="26">
        <f>LatticeLayout!K2476</f>
        <v>0.5</v>
      </c>
      <c r="L2476" s="26">
        <f>LatticeLayout!O2476</f>
        <v>41.094000000000001</v>
      </c>
      <c r="M2476" s="26">
        <f>LatticeLayout!P2476</f>
        <v>415.3475529888272</v>
      </c>
      <c r="N2476" s="26">
        <f>LatticeLayout!Q2476</f>
        <v>356.9673718240482</v>
      </c>
      <c r="O2476" s="26">
        <f t="shared" si="203"/>
        <v>356.7173718240482</v>
      </c>
      <c r="P2476" s="26">
        <f t="shared" si="204"/>
        <v>415.3475529888272</v>
      </c>
      <c r="Q2476" s="26">
        <f t="shared" si="205"/>
        <v>41.094000000000001</v>
      </c>
      <c r="R2476" s="26">
        <f t="shared" si="206"/>
        <v>90</v>
      </c>
      <c r="S2476" s="26">
        <f t="shared" si="202"/>
        <v>0</v>
      </c>
      <c r="T2476" s="26">
        <v>0</v>
      </c>
      <c r="U2476"/>
      <c r="V2476"/>
      <c r="W2476"/>
      <c r="X2476"/>
    </row>
    <row r="2477" spans="1:24" ht="12.75" hidden="1" customHeight="1">
      <c r="A2477" s="26">
        <f>LatticeLayout!A2477</f>
        <v>0</v>
      </c>
      <c r="B2477" s="26">
        <f>LatticeLayout!B2477</f>
        <v>0</v>
      </c>
      <c r="C2477" s="26">
        <f>LatticeLayout!C2477</f>
        <v>0</v>
      </c>
      <c r="D2477" s="26">
        <f>LatticeLayout!D2477</f>
        <v>0</v>
      </c>
      <c r="E2477" s="26">
        <f>LatticeLayout!E2477</f>
        <v>0</v>
      </c>
      <c r="F2477" s="26">
        <f>LatticeLayout!F2477</f>
        <v>0</v>
      </c>
      <c r="G2477" s="26" t="str">
        <f>LatticeLayout!G2477</f>
        <v>bellow</v>
      </c>
      <c r="H2477" s="26">
        <f>LatticeLayout!H2477</f>
        <v>0</v>
      </c>
      <c r="I2477" s="26">
        <f>LatticeLayout!I2477</f>
        <v>0</v>
      </c>
      <c r="J2477" s="26">
        <f>LatticeLayout!J2477</f>
        <v>0</v>
      </c>
      <c r="K2477" s="26">
        <f>LatticeLayout!K2477</f>
        <v>0.15525</v>
      </c>
      <c r="L2477" s="26">
        <f>LatticeLayout!O2477</f>
        <v>41.094000000000001</v>
      </c>
      <c r="M2477" s="26">
        <f>LatticeLayout!P2477</f>
        <v>415.3475529888272</v>
      </c>
      <c r="N2477" s="26">
        <f>LatticeLayout!Q2477</f>
        <v>357.12262182404822</v>
      </c>
      <c r="O2477" s="26">
        <f t="shared" si="203"/>
        <v>357.04499682404821</v>
      </c>
      <c r="P2477" s="26">
        <f t="shared" si="204"/>
        <v>415.3475529888272</v>
      </c>
      <c r="Q2477" s="26">
        <f t="shared" si="205"/>
        <v>41.094000000000001</v>
      </c>
      <c r="R2477" s="26">
        <f t="shared" si="206"/>
        <v>90</v>
      </c>
      <c r="S2477" s="26">
        <f t="shared" si="202"/>
        <v>0</v>
      </c>
      <c r="T2477" s="26">
        <v>0</v>
      </c>
      <c r="U2477"/>
      <c r="V2477"/>
      <c r="W2477"/>
      <c r="X2477"/>
    </row>
    <row r="2478" spans="1:24" ht="12.75" customHeight="1">
      <c r="A2478" s="26" t="str">
        <f>LatticeLayout!A2478</f>
        <v>LS2</v>
      </c>
      <c r="B2478" s="26" t="str">
        <f>LatticeLayout!B2478</f>
        <v>CD10</v>
      </c>
      <c r="C2478" s="26" t="str">
        <f>LatticeLayout!C2478</f>
        <v>CAV5</v>
      </c>
      <c r="D2478" s="26">
        <f>LatticeLayout!D2478</f>
        <v>3776</v>
      </c>
      <c r="E2478" s="26" t="str">
        <f>LatticeLayout!E2478</f>
        <v>LS2_CD10:CAV5_D3776</v>
      </c>
      <c r="F2478" s="26">
        <f>LatticeLayout!F2478</f>
        <v>0</v>
      </c>
      <c r="G2478" s="26" t="str">
        <f>LatticeLayout!G2478</f>
        <v>b54 resonator</v>
      </c>
      <c r="H2478" s="26">
        <f>LatticeLayout!H2478</f>
        <v>40</v>
      </c>
      <c r="I2478" s="26">
        <f>LatticeLayout!I2478</f>
        <v>0</v>
      </c>
      <c r="J2478" s="26">
        <f>LatticeLayout!J2478</f>
        <v>0</v>
      </c>
      <c r="K2478" s="26">
        <f>LatticeLayout!K2478</f>
        <v>0.49565599999999999</v>
      </c>
      <c r="L2478" s="26">
        <f>LatticeLayout!O2478</f>
        <v>41.094000000000001</v>
      </c>
      <c r="M2478" s="26">
        <f>LatticeLayout!P2478</f>
        <v>415.3475529888272</v>
      </c>
      <c r="N2478" s="26">
        <f>LatticeLayout!Q2478</f>
        <v>357.61827782404822</v>
      </c>
      <c r="O2478" s="26">
        <f t="shared" si="203"/>
        <v>357.37044982404825</v>
      </c>
      <c r="P2478" s="26">
        <f t="shared" si="204"/>
        <v>415.3475529888272</v>
      </c>
      <c r="Q2478" s="26">
        <f t="shared" si="205"/>
        <v>41.094000000000001</v>
      </c>
      <c r="R2478" s="26">
        <f t="shared" si="206"/>
        <v>90</v>
      </c>
      <c r="S2478" s="26">
        <f t="shared" si="202"/>
        <v>0</v>
      </c>
      <c r="T2478" s="26">
        <v>0</v>
      </c>
      <c r="U2478"/>
      <c r="V2478"/>
      <c r="W2478"/>
      <c r="X2478"/>
    </row>
    <row r="2479" spans="1:24" hidden="1">
      <c r="A2479" s="26">
        <f>LatticeLayout!A2479</f>
        <v>0</v>
      </c>
      <c r="B2479" s="26">
        <f>LatticeLayout!B2479</f>
        <v>0</v>
      </c>
      <c r="C2479" s="26">
        <f>LatticeLayout!C2479</f>
        <v>0</v>
      </c>
      <c r="D2479" s="26">
        <f>LatticeLayout!D2479</f>
        <v>0</v>
      </c>
      <c r="E2479" s="26">
        <f>LatticeLayout!E2479</f>
        <v>0</v>
      </c>
      <c r="F2479" s="26">
        <f>LatticeLayout!F2479</f>
        <v>0</v>
      </c>
      <c r="G2479" s="26">
        <f>LatticeLayout!G2479</f>
        <v>0</v>
      </c>
      <c r="H2479" s="26">
        <f>LatticeLayout!H2479</f>
        <v>0</v>
      </c>
      <c r="I2479" s="26">
        <f>LatticeLayout!I2479</f>
        <v>0</v>
      </c>
      <c r="J2479" s="26">
        <f>LatticeLayout!J2479</f>
        <v>0</v>
      </c>
      <c r="K2479" s="26">
        <f>LatticeLayout!K2479</f>
        <v>0</v>
      </c>
      <c r="L2479" s="26">
        <f>LatticeLayout!O2479</f>
        <v>41.094000000000001</v>
      </c>
      <c r="M2479" s="26">
        <f>LatticeLayout!P2479</f>
        <v>415.3475529888272</v>
      </c>
      <c r="N2479" s="26">
        <f>LatticeLayout!Q2479</f>
        <v>357.61827782404822</v>
      </c>
      <c r="O2479" s="26">
        <f t="shared" si="203"/>
        <v>357.61827782404822</v>
      </c>
      <c r="P2479" s="26">
        <f t="shared" si="204"/>
        <v>415.3475529888272</v>
      </c>
      <c r="Q2479" s="26">
        <f t="shared" si="205"/>
        <v>41.094000000000001</v>
      </c>
      <c r="R2479" s="26">
        <f t="shared" si="206"/>
        <v>90</v>
      </c>
      <c r="S2479" s="26">
        <f t="shared" si="202"/>
        <v>0</v>
      </c>
      <c r="T2479" s="26">
        <v>0</v>
      </c>
      <c r="U2479"/>
      <c r="V2479"/>
      <c r="W2479"/>
      <c r="X2479"/>
    </row>
    <row r="2480" spans="1:24" ht="12.75" hidden="1" customHeight="1">
      <c r="A2480" s="26">
        <f>LatticeLayout!A2480</f>
        <v>0</v>
      </c>
      <c r="B2480" s="26">
        <f>LatticeLayout!B2480</f>
        <v>0</v>
      </c>
      <c r="C2480" s="26">
        <f>LatticeLayout!C2480</f>
        <v>0</v>
      </c>
      <c r="D2480" s="26">
        <f>LatticeLayout!D2480</f>
        <v>0</v>
      </c>
      <c r="E2480" s="26">
        <f>LatticeLayout!E2480</f>
        <v>0</v>
      </c>
      <c r="F2480" s="26">
        <f>LatticeLayout!F2480</f>
        <v>0</v>
      </c>
      <c r="G2480" s="26">
        <f>LatticeLayout!G2480</f>
        <v>0</v>
      </c>
      <c r="H2480" s="26">
        <f>LatticeLayout!H2480</f>
        <v>0</v>
      </c>
      <c r="I2480" s="26">
        <f>LatticeLayout!I2480</f>
        <v>0</v>
      </c>
      <c r="J2480" s="26">
        <f>LatticeLayout!J2480</f>
        <v>0</v>
      </c>
      <c r="K2480" s="26">
        <f>LatticeLayout!K2480</f>
        <v>0</v>
      </c>
      <c r="L2480" s="26">
        <f>LatticeLayout!O2480</f>
        <v>41.094000000000001</v>
      </c>
      <c r="M2480" s="26">
        <f>LatticeLayout!P2480</f>
        <v>415.3475529888272</v>
      </c>
      <c r="N2480" s="26">
        <f>LatticeLayout!Q2480</f>
        <v>357.61827782404822</v>
      </c>
      <c r="O2480" s="26">
        <f t="shared" si="203"/>
        <v>357.61827782404822</v>
      </c>
      <c r="P2480" s="26">
        <f t="shared" si="204"/>
        <v>415.3475529888272</v>
      </c>
      <c r="Q2480" s="26">
        <f t="shared" si="205"/>
        <v>41.094000000000001</v>
      </c>
      <c r="R2480" s="26">
        <f t="shared" si="206"/>
        <v>90</v>
      </c>
      <c r="S2480" s="26">
        <f t="shared" si="202"/>
        <v>0</v>
      </c>
      <c r="T2480" s="26">
        <v>0</v>
      </c>
      <c r="U2480"/>
      <c r="V2480"/>
      <c r="W2480"/>
      <c r="X2480"/>
    </row>
    <row r="2481" spans="1:24" ht="12.75" hidden="1" customHeight="1">
      <c r="A2481" s="26">
        <f>LatticeLayout!A2481</f>
        <v>0</v>
      </c>
      <c r="B2481" s="26">
        <f>LatticeLayout!B2481</f>
        <v>0</v>
      </c>
      <c r="C2481" s="26">
        <f>LatticeLayout!C2481</f>
        <v>0</v>
      </c>
      <c r="D2481" s="26">
        <f>LatticeLayout!D2481</f>
        <v>0</v>
      </c>
      <c r="E2481" s="26">
        <f>LatticeLayout!E2481</f>
        <v>0</v>
      </c>
      <c r="F2481" s="26">
        <f>LatticeLayout!F2481</f>
        <v>0</v>
      </c>
      <c r="G2481" s="26" t="str">
        <f>LatticeLayout!G2481</f>
        <v>bellow</v>
      </c>
      <c r="H2481" s="26">
        <f>LatticeLayout!H2481</f>
        <v>0</v>
      </c>
      <c r="I2481" s="26">
        <f>LatticeLayout!I2481</f>
        <v>0</v>
      </c>
      <c r="J2481" s="26">
        <f>LatticeLayout!J2481</f>
        <v>0</v>
      </c>
      <c r="K2481" s="26">
        <f>LatticeLayout!K2481</f>
        <v>9.9516999999999994E-2</v>
      </c>
      <c r="L2481" s="26">
        <f>LatticeLayout!O2481</f>
        <v>41.094000000000001</v>
      </c>
      <c r="M2481" s="26">
        <f>LatticeLayout!P2481</f>
        <v>415.3475529888272</v>
      </c>
      <c r="N2481" s="26">
        <f>LatticeLayout!Q2481</f>
        <v>357.71779482404821</v>
      </c>
      <c r="O2481" s="26">
        <f t="shared" si="203"/>
        <v>357.66803632404822</v>
      </c>
      <c r="P2481" s="26">
        <f t="shared" si="204"/>
        <v>415.3475529888272</v>
      </c>
      <c r="Q2481" s="26">
        <f t="shared" si="205"/>
        <v>41.094000000000001</v>
      </c>
      <c r="R2481" s="26">
        <f t="shared" si="206"/>
        <v>90</v>
      </c>
      <c r="S2481" s="26">
        <f t="shared" si="202"/>
        <v>0</v>
      </c>
      <c r="T2481" s="26">
        <v>0</v>
      </c>
      <c r="U2481"/>
      <c r="V2481"/>
      <c r="W2481"/>
      <c r="X2481"/>
    </row>
    <row r="2482" spans="1:24" ht="12.75" customHeight="1">
      <c r="A2482" s="26" t="str">
        <f>LatticeLayout!A2482</f>
        <v>LS2</v>
      </c>
      <c r="B2482" s="26" t="str">
        <f>LatticeLayout!B2482</f>
        <v>CD10</v>
      </c>
      <c r="C2482" s="26" t="str">
        <f>LatticeLayout!C2482</f>
        <v>CAV6</v>
      </c>
      <c r="D2482" s="26">
        <f>LatticeLayout!D2482</f>
        <v>3782</v>
      </c>
      <c r="E2482" s="26" t="str">
        <f>LatticeLayout!E2482</f>
        <v>LS2_CD10:CAV6_D3782</v>
      </c>
      <c r="F2482" s="26">
        <f>LatticeLayout!F2482</f>
        <v>0</v>
      </c>
      <c r="G2482" s="26" t="str">
        <f>LatticeLayout!G2482</f>
        <v>b54 resonator</v>
      </c>
      <c r="H2482" s="26">
        <f>LatticeLayout!H2482</f>
        <v>40</v>
      </c>
      <c r="I2482" s="26">
        <f>LatticeLayout!I2482</f>
        <v>0</v>
      </c>
      <c r="J2482" s="26">
        <f>LatticeLayout!J2482</f>
        <v>0</v>
      </c>
      <c r="K2482" s="26">
        <f>LatticeLayout!K2482</f>
        <v>0.49565599999999999</v>
      </c>
      <c r="L2482" s="26">
        <f>LatticeLayout!O2482</f>
        <v>41.094000000000001</v>
      </c>
      <c r="M2482" s="26">
        <f>LatticeLayout!P2482</f>
        <v>415.3475529888272</v>
      </c>
      <c r="N2482" s="26">
        <f>LatticeLayout!Q2482</f>
        <v>358.21345082404821</v>
      </c>
      <c r="O2482" s="26">
        <f t="shared" si="203"/>
        <v>357.96562282404818</v>
      </c>
      <c r="P2482" s="26">
        <f t="shared" si="204"/>
        <v>415.3475529888272</v>
      </c>
      <c r="Q2482" s="26">
        <f t="shared" si="205"/>
        <v>41.094000000000001</v>
      </c>
      <c r="R2482" s="26">
        <f t="shared" si="206"/>
        <v>90</v>
      </c>
      <c r="S2482" s="26">
        <f t="shared" si="202"/>
        <v>0</v>
      </c>
      <c r="T2482" s="26">
        <v>0</v>
      </c>
      <c r="U2482"/>
      <c r="V2482"/>
      <c r="W2482"/>
      <c r="X2482"/>
    </row>
    <row r="2483" spans="1:24" hidden="1">
      <c r="A2483" s="26">
        <f>LatticeLayout!A2483</f>
        <v>0</v>
      </c>
      <c r="B2483" s="26">
        <f>LatticeLayout!B2483</f>
        <v>0</v>
      </c>
      <c r="C2483" s="26">
        <f>LatticeLayout!C2483</f>
        <v>0</v>
      </c>
      <c r="D2483" s="26">
        <f>LatticeLayout!D2483</f>
        <v>0</v>
      </c>
      <c r="E2483" s="26">
        <f>LatticeLayout!E2483</f>
        <v>0</v>
      </c>
      <c r="F2483" s="26">
        <f>LatticeLayout!F2483</f>
        <v>0</v>
      </c>
      <c r="G2483" s="26">
        <f>LatticeLayout!G2483</f>
        <v>0</v>
      </c>
      <c r="H2483" s="26">
        <f>LatticeLayout!H2483</f>
        <v>0</v>
      </c>
      <c r="I2483" s="26">
        <f>LatticeLayout!I2483</f>
        <v>0</v>
      </c>
      <c r="J2483" s="26">
        <f>LatticeLayout!J2483</f>
        <v>0</v>
      </c>
      <c r="K2483" s="26">
        <f>LatticeLayout!K2483</f>
        <v>0</v>
      </c>
      <c r="L2483" s="26">
        <f>LatticeLayout!O2483</f>
        <v>41.094000000000001</v>
      </c>
      <c r="M2483" s="26">
        <f>LatticeLayout!P2483</f>
        <v>415.3475529888272</v>
      </c>
      <c r="N2483" s="26">
        <f>LatticeLayout!Q2483</f>
        <v>358.21345082404821</v>
      </c>
      <c r="O2483" s="26">
        <f t="shared" si="203"/>
        <v>358.21345082404821</v>
      </c>
      <c r="P2483" s="26">
        <f t="shared" si="204"/>
        <v>415.3475529888272</v>
      </c>
      <c r="Q2483" s="26">
        <f t="shared" si="205"/>
        <v>41.094000000000001</v>
      </c>
      <c r="R2483" s="26">
        <f t="shared" si="206"/>
        <v>90</v>
      </c>
      <c r="S2483" s="26">
        <f t="shared" si="202"/>
        <v>0</v>
      </c>
      <c r="T2483" s="26">
        <v>0</v>
      </c>
      <c r="U2483"/>
      <c r="V2483"/>
      <c r="W2483"/>
      <c r="X2483"/>
    </row>
    <row r="2484" spans="1:24" ht="12.75" hidden="1" customHeight="1">
      <c r="A2484" s="26">
        <f>LatticeLayout!A2484</f>
        <v>0</v>
      </c>
      <c r="B2484" s="26">
        <f>LatticeLayout!B2484</f>
        <v>0</v>
      </c>
      <c r="C2484" s="26">
        <f>LatticeLayout!C2484</f>
        <v>0</v>
      </c>
      <c r="D2484" s="26">
        <f>LatticeLayout!D2484</f>
        <v>0</v>
      </c>
      <c r="E2484" s="26">
        <f>LatticeLayout!E2484</f>
        <v>0</v>
      </c>
      <c r="F2484" s="26">
        <f>LatticeLayout!F2484</f>
        <v>0</v>
      </c>
      <c r="G2484" s="26">
        <f>LatticeLayout!G2484</f>
        <v>0</v>
      </c>
      <c r="H2484" s="26">
        <f>LatticeLayout!H2484</f>
        <v>0</v>
      </c>
      <c r="I2484" s="26">
        <f>LatticeLayout!I2484</f>
        <v>0</v>
      </c>
      <c r="J2484" s="26">
        <f>LatticeLayout!J2484</f>
        <v>0</v>
      </c>
      <c r="K2484" s="26">
        <f>LatticeLayout!K2484</f>
        <v>0</v>
      </c>
      <c r="L2484" s="26">
        <f>LatticeLayout!O2484</f>
        <v>41.094000000000001</v>
      </c>
      <c r="M2484" s="26">
        <f>LatticeLayout!P2484</f>
        <v>415.3475529888272</v>
      </c>
      <c r="N2484" s="26">
        <f>LatticeLayout!Q2484</f>
        <v>358.21345082404821</v>
      </c>
      <c r="O2484" s="26">
        <f t="shared" si="203"/>
        <v>358.21345082404821</v>
      </c>
      <c r="P2484" s="26">
        <f t="shared" si="204"/>
        <v>415.3475529888272</v>
      </c>
      <c r="Q2484" s="26">
        <f t="shared" si="205"/>
        <v>41.094000000000001</v>
      </c>
      <c r="R2484" s="26">
        <f t="shared" si="206"/>
        <v>90</v>
      </c>
      <c r="S2484" s="26">
        <f t="shared" ref="S2484:S2547" si="207">S2483</f>
        <v>0</v>
      </c>
      <c r="T2484" s="26">
        <v>0</v>
      </c>
      <c r="U2484"/>
      <c r="V2484"/>
      <c r="W2484"/>
      <c r="X2484"/>
    </row>
    <row r="2485" spans="1:24" ht="12.75" hidden="1" customHeight="1">
      <c r="A2485" s="26">
        <f>LatticeLayout!A2485</f>
        <v>0</v>
      </c>
      <c r="B2485" s="26">
        <f>LatticeLayout!B2485</f>
        <v>0</v>
      </c>
      <c r="C2485" s="26">
        <f>LatticeLayout!C2485</f>
        <v>0</v>
      </c>
      <c r="D2485" s="26">
        <f>LatticeLayout!D2485</f>
        <v>0</v>
      </c>
      <c r="E2485" s="26">
        <f>LatticeLayout!E2485</f>
        <v>0</v>
      </c>
      <c r="F2485" s="26">
        <f>LatticeLayout!F2485</f>
        <v>0</v>
      </c>
      <c r="G2485" s="26" t="str">
        <f>LatticeLayout!G2485</f>
        <v>bellow</v>
      </c>
      <c r="H2485" s="26">
        <f>LatticeLayout!H2485</f>
        <v>0</v>
      </c>
      <c r="I2485" s="26">
        <f>LatticeLayout!I2485</f>
        <v>0</v>
      </c>
      <c r="J2485" s="26">
        <f>LatticeLayout!J2485</f>
        <v>0</v>
      </c>
      <c r="K2485" s="26">
        <f>LatticeLayout!K2485</f>
        <v>9.9516999999999994E-2</v>
      </c>
      <c r="L2485" s="26">
        <f>LatticeLayout!O2485</f>
        <v>41.094000000000001</v>
      </c>
      <c r="M2485" s="26">
        <f>LatticeLayout!P2485</f>
        <v>415.3475529888272</v>
      </c>
      <c r="N2485" s="26">
        <f>LatticeLayout!Q2485</f>
        <v>358.3129678240482</v>
      </c>
      <c r="O2485" s="26">
        <f t="shared" si="203"/>
        <v>358.2632093240482</v>
      </c>
      <c r="P2485" s="26">
        <f t="shared" si="204"/>
        <v>415.3475529888272</v>
      </c>
      <c r="Q2485" s="26">
        <f t="shared" si="205"/>
        <v>41.094000000000001</v>
      </c>
      <c r="R2485" s="26">
        <f t="shared" si="206"/>
        <v>90</v>
      </c>
      <c r="S2485" s="26">
        <f t="shared" si="207"/>
        <v>0</v>
      </c>
      <c r="T2485" s="26">
        <v>0</v>
      </c>
      <c r="U2485"/>
      <c r="V2485"/>
      <c r="W2485"/>
      <c r="X2485"/>
    </row>
    <row r="2486" spans="1:24" ht="12.75" customHeight="1">
      <c r="A2486" s="26" t="str">
        <f>LatticeLayout!A2486</f>
        <v>LS2</v>
      </c>
      <c r="B2486" s="26" t="str">
        <f>LatticeLayout!B2486</f>
        <v>CD10</v>
      </c>
      <c r="C2486" s="26" t="str">
        <f>LatticeLayout!C2486</f>
        <v>CAV7</v>
      </c>
      <c r="D2486" s="26">
        <f>LatticeLayout!D2486</f>
        <v>3788</v>
      </c>
      <c r="E2486" s="26" t="str">
        <f>LatticeLayout!E2486</f>
        <v>LS2_CD10:CAV7_D3788</v>
      </c>
      <c r="F2486" s="26">
        <f>LatticeLayout!F2486</f>
        <v>0</v>
      </c>
      <c r="G2486" s="26" t="str">
        <f>LatticeLayout!G2486</f>
        <v>b54 resonator</v>
      </c>
      <c r="H2486" s="26">
        <f>LatticeLayout!H2486</f>
        <v>40</v>
      </c>
      <c r="I2486" s="26">
        <f>LatticeLayout!I2486</f>
        <v>0</v>
      </c>
      <c r="J2486" s="26">
        <f>LatticeLayout!J2486</f>
        <v>0</v>
      </c>
      <c r="K2486" s="26">
        <f>LatticeLayout!K2486</f>
        <v>0.49565599999999999</v>
      </c>
      <c r="L2486" s="26">
        <f>LatticeLayout!O2486</f>
        <v>41.094000000000001</v>
      </c>
      <c r="M2486" s="26">
        <f>LatticeLayout!P2486</f>
        <v>415.3475529888272</v>
      </c>
      <c r="N2486" s="26">
        <f>LatticeLayout!Q2486</f>
        <v>358.8086238240482</v>
      </c>
      <c r="O2486" s="26">
        <f t="shared" si="203"/>
        <v>358.56079582404823</v>
      </c>
      <c r="P2486" s="26">
        <f t="shared" si="204"/>
        <v>415.3475529888272</v>
      </c>
      <c r="Q2486" s="26">
        <f t="shared" si="205"/>
        <v>41.094000000000001</v>
      </c>
      <c r="R2486" s="26">
        <f t="shared" si="206"/>
        <v>90</v>
      </c>
      <c r="S2486" s="26">
        <f t="shared" si="207"/>
        <v>0</v>
      </c>
      <c r="T2486" s="26">
        <v>0</v>
      </c>
      <c r="U2486"/>
      <c r="V2486"/>
      <c r="W2486"/>
      <c r="X2486"/>
    </row>
    <row r="2487" spans="1:24" hidden="1">
      <c r="A2487" s="26">
        <f>LatticeLayout!A2487</f>
        <v>0</v>
      </c>
      <c r="B2487" s="26">
        <f>LatticeLayout!B2487</f>
        <v>0</v>
      </c>
      <c r="C2487" s="26">
        <f>LatticeLayout!C2487</f>
        <v>0</v>
      </c>
      <c r="D2487" s="26">
        <f>LatticeLayout!D2487</f>
        <v>0</v>
      </c>
      <c r="E2487" s="26">
        <f>LatticeLayout!E2487</f>
        <v>0</v>
      </c>
      <c r="F2487" s="26">
        <f>LatticeLayout!F2487</f>
        <v>0</v>
      </c>
      <c r="G2487" s="26">
        <f>LatticeLayout!G2487</f>
        <v>0</v>
      </c>
      <c r="H2487" s="26">
        <f>LatticeLayout!H2487</f>
        <v>0</v>
      </c>
      <c r="I2487" s="26">
        <f>LatticeLayout!I2487</f>
        <v>0</v>
      </c>
      <c r="J2487" s="26">
        <f>LatticeLayout!J2487</f>
        <v>0</v>
      </c>
      <c r="K2487" s="26">
        <f>LatticeLayout!K2487</f>
        <v>0</v>
      </c>
      <c r="L2487" s="26">
        <f>LatticeLayout!O2487</f>
        <v>41.094000000000001</v>
      </c>
      <c r="M2487" s="26">
        <f>LatticeLayout!P2487</f>
        <v>415.3475529888272</v>
      </c>
      <c r="N2487" s="26">
        <f>LatticeLayout!Q2487</f>
        <v>358.8086238240482</v>
      </c>
      <c r="O2487" s="26">
        <f t="shared" si="203"/>
        <v>358.8086238240482</v>
      </c>
      <c r="P2487" s="26">
        <f t="shared" si="204"/>
        <v>415.3475529888272</v>
      </c>
      <c r="Q2487" s="26">
        <f t="shared" si="205"/>
        <v>41.094000000000001</v>
      </c>
      <c r="R2487" s="26">
        <f t="shared" si="206"/>
        <v>90</v>
      </c>
      <c r="S2487" s="26">
        <f t="shared" si="207"/>
        <v>0</v>
      </c>
      <c r="T2487" s="26">
        <v>0</v>
      </c>
      <c r="U2487"/>
      <c r="V2487"/>
      <c r="W2487"/>
      <c r="X2487"/>
    </row>
    <row r="2488" spans="1:24" ht="12.75" hidden="1" customHeight="1">
      <c r="A2488" s="26">
        <f>LatticeLayout!A2488</f>
        <v>0</v>
      </c>
      <c r="B2488" s="26">
        <f>LatticeLayout!B2488</f>
        <v>0</v>
      </c>
      <c r="C2488" s="26">
        <f>LatticeLayout!C2488</f>
        <v>0</v>
      </c>
      <c r="D2488" s="26">
        <f>LatticeLayout!D2488</f>
        <v>0</v>
      </c>
      <c r="E2488" s="26">
        <f>LatticeLayout!E2488</f>
        <v>0</v>
      </c>
      <c r="F2488" s="26">
        <f>LatticeLayout!F2488</f>
        <v>0</v>
      </c>
      <c r="G2488" s="26">
        <f>LatticeLayout!G2488</f>
        <v>0</v>
      </c>
      <c r="H2488" s="26">
        <f>LatticeLayout!H2488</f>
        <v>0</v>
      </c>
      <c r="I2488" s="26">
        <f>LatticeLayout!I2488</f>
        <v>0</v>
      </c>
      <c r="J2488" s="26">
        <f>LatticeLayout!J2488</f>
        <v>0</v>
      </c>
      <c r="K2488" s="26">
        <f>LatticeLayout!K2488</f>
        <v>0</v>
      </c>
      <c r="L2488" s="26">
        <f>LatticeLayout!O2488</f>
        <v>41.094000000000001</v>
      </c>
      <c r="M2488" s="26">
        <f>LatticeLayout!P2488</f>
        <v>415.3475529888272</v>
      </c>
      <c r="N2488" s="26">
        <f>LatticeLayout!Q2488</f>
        <v>358.8086238240482</v>
      </c>
      <c r="O2488" s="26">
        <f t="shared" si="203"/>
        <v>358.8086238240482</v>
      </c>
      <c r="P2488" s="26">
        <f t="shared" si="204"/>
        <v>415.3475529888272</v>
      </c>
      <c r="Q2488" s="26">
        <f t="shared" si="205"/>
        <v>41.094000000000001</v>
      </c>
      <c r="R2488" s="26">
        <f t="shared" si="206"/>
        <v>90</v>
      </c>
      <c r="S2488" s="26">
        <f t="shared" si="207"/>
        <v>0</v>
      </c>
      <c r="T2488" s="26">
        <v>0</v>
      </c>
      <c r="U2488"/>
      <c r="V2488"/>
      <c r="W2488"/>
      <c r="X2488"/>
    </row>
    <row r="2489" spans="1:24" ht="12.75" hidden="1" customHeight="1">
      <c r="A2489" s="26">
        <f>LatticeLayout!A2489</f>
        <v>0</v>
      </c>
      <c r="B2489" s="26">
        <f>LatticeLayout!B2489</f>
        <v>0</v>
      </c>
      <c r="C2489" s="26">
        <f>LatticeLayout!C2489</f>
        <v>0</v>
      </c>
      <c r="D2489" s="26">
        <f>LatticeLayout!D2489</f>
        <v>0</v>
      </c>
      <c r="E2489" s="26">
        <f>LatticeLayout!E2489</f>
        <v>0</v>
      </c>
      <c r="F2489" s="26">
        <f>LatticeLayout!F2489</f>
        <v>0</v>
      </c>
      <c r="G2489" s="26" t="str">
        <f>LatticeLayout!G2489</f>
        <v>bellow</v>
      </c>
      <c r="H2489" s="26">
        <f>LatticeLayout!H2489</f>
        <v>0</v>
      </c>
      <c r="I2489" s="26">
        <f>LatticeLayout!I2489</f>
        <v>0</v>
      </c>
      <c r="J2489" s="26">
        <f>LatticeLayout!J2489</f>
        <v>0</v>
      </c>
      <c r="K2489" s="26">
        <f>LatticeLayout!K2489</f>
        <v>9.9516999999999994E-2</v>
      </c>
      <c r="L2489" s="26">
        <f>LatticeLayout!O2489</f>
        <v>41.094000000000001</v>
      </c>
      <c r="M2489" s="26">
        <f>LatticeLayout!P2489</f>
        <v>415.3475529888272</v>
      </c>
      <c r="N2489" s="26">
        <f>LatticeLayout!Q2489</f>
        <v>358.90814082404819</v>
      </c>
      <c r="O2489" s="26">
        <f t="shared" si="203"/>
        <v>358.85838232404819</v>
      </c>
      <c r="P2489" s="26">
        <f t="shared" si="204"/>
        <v>415.3475529888272</v>
      </c>
      <c r="Q2489" s="26">
        <f t="shared" si="205"/>
        <v>41.094000000000001</v>
      </c>
      <c r="R2489" s="26">
        <f t="shared" si="206"/>
        <v>90</v>
      </c>
      <c r="S2489" s="26">
        <f t="shared" si="207"/>
        <v>0</v>
      </c>
      <c r="T2489" s="26">
        <v>0</v>
      </c>
      <c r="U2489"/>
      <c r="V2489"/>
      <c r="W2489"/>
      <c r="X2489"/>
    </row>
    <row r="2490" spans="1:24" ht="12.75" customHeight="1">
      <c r="A2490" s="26" t="str">
        <f>LatticeLayout!A2490</f>
        <v>LS2</v>
      </c>
      <c r="B2490" s="26" t="str">
        <f>LatticeLayout!B2490</f>
        <v>CD10</v>
      </c>
      <c r="C2490" s="26" t="str">
        <f>LatticeLayout!C2490</f>
        <v>CAV8</v>
      </c>
      <c r="D2490" s="26">
        <f>LatticeLayout!D2490</f>
        <v>3794</v>
      </c>
      <c r="E2490" s="26" t="str">
        <f>LatticeLayout!E2490</f>
        <v>LS2_CD10:CAV8_D3794</v>
      </c>
      <c r="F2490" s="26">
        <f>LatticeLayout!F2490</f>
        <v>0</v>
      </c>
      <c r="G2490" s="26" t="str">
        <f>LatticeLayout!G2490</f>
        <v>b54 resonator</v>
      </c>
      <c r="H2490" s="26">
        <f>LatticeLayout!H2490</f>
        <v>40</v>
      </c>
      <c r="I2490" s="26">
        <f>LatticeLayout!I2490</f>
        <v>0</v>
      </c>
      <c r="J2490" s="26">
        <f>LatticeLayout!J2490</f>
        <v>0</v>
      </c>
      <c r="K2490" s="26">
        <f>LatticeLayout!K2490</f>
        <v>0.49565599999999999</v>
      </c>
      <c r="L2490" s="26">
        <f>LatticeLayout!O2490</f>
        <v>41.094000000000001</v>
      </c>
      <c r="M2490" s="26">
        <f>LatticeLayout!P2490</f>
        <v>415.3475529888272</v>
      </c>
      <c r="N2490" s="26">
        <f>LatticeLayout!Q2490</f>
        <v>359.40379682404819</v>
      </c>
      <c r="O2490" s="26">
        <f t="shared" si="203"/>
        <v>359.15596882404816</v>
      </c>
      <c r="P2490" s="26">
        <f t="shared" si="204"/>
        <v>415.3475529888272</v>
      </c>
      <c r="Q2490" s="26">
        <f t="shared" si="205"/>
        <v>41.094000000000001</v>
      </c>
      <c r="R2490" s="26">
        <f t="shared" si="206"/>
        <v>90</v>
      </c>
      <c r="S2490" s="26">
        <f t="shared" si="207"/>
        <v>0</v>
      </c>
      <c r="T2490" s="26">
        <v>0</v>
      </c>
      <c r="U2490"/>
      <c r="V2490"/>
      <c r="W2490"/>
      <c r="X2490"/>
    </row>
    <row r="2491" spans="1:24" hidden="1">
      <c r="A2491" s="26" t="str">
        <f>LatticeLayout!A2491</f>
        <v>LS2</v>
      </c>
      <c r="B2491" s="26" t="str">
        <f>LatticeLayout!B2491</f>
        <v>CD10</v>
      </c>
      <c r="C2491" s="26" t="str">
        <f>LatticeLayout!C2491</f>
        <v>BLM</v>
      </c>
      <c r="D2491" s="26">
        <f>LatticeLayout!D2491</f>
        <v>3797</v>
      </c>
      <c r="E2491" s="26" t="str">
        <f>LatticeLayout!E2491</f>
        <v>LS2_CD10:BLM_D3797</v>
      </c>
      <c r="F2491" s="26">
        <f>LatticeLayout!F2491</f>
        <v>0</v>
      </c>
      <c r="G2491" s="26" t="str">
        <f>LatticeLayout!G2491</f>
        <v>outside loss monitor</v>
      </c>
      <c r="H2491" s="26">
        <f>LatticeLayout!H2491</f>
        <v>0</v>
      </c>
      <c r="I2491" s="26">
        <f>LatticeLayout!I2491</f>
        <v>0</v>
      </c>
      <c r="J2491" s="26">
        <f>LatticeLayout!J2491</f>
        <v>0</v>
      </c>
      <c r="K2491" s="26">
        <f>LatticeLayout!K2491</f>
        <v>0</v>
      </c>
      <c r="L2491" s="26">
        <f>LatticeLayout!O2491</f>
        <v>41.094000000000001</v>
      </c>
      <c r="M2491" s="26">
        <f>LatticeLayout!P2491</f>
        <v>415.3475529888272</v>
      </c>
      <c r="N2491" s="26">
        <f>LatticeLayout!Q2491</f>
        <v>359.40379682404819</v>
      </c>
      <c r="O2491" s="26">
        <f t="shared" si="203"/>
        <v>359.40379682404819</v>
      </c>
      <c r="P2491" s="26">
        <f t="shared" si="204"/>
        <v>415.3475529888272</v>
      </c>
      <c r="Q2491" s="26">
        <f t="shared" si="205"/>
        <v>41.094000000000001</v>
      </c>
      <c r="R2491" s="26">
        <f t="shared" si="206"/>
        <v>90</v>
      </c>
      <c r="S2491" s="26">
        <f t="shared" si="207"/>
        <v>0</v>
      </c>
      <c r="T2491" s="26">
        <v>0</v>
      </c>
      <c r="U2491"/>
      <c r="V2491"/>
      <c r="W2491"/>
      <c r="X2491"/>
    </row>
    <row r="2492" spans="1:24" ht="12.75" hidden="1" customHeight="1">
      <c r="A2492" s="26">
        <f>LatticeLayout!A2492</f>
        <v>0</v>
      </c>
      <c r="B2492" s="26">
        <f>LatticeLayout!B2492</f>
        <v>0</v>
      </c>
      <c r="C2492" s="26">
        <f>LatticeLayout!C2492</f>
        <v>0</v>
      </c>
      <c r="D2492" s="26">
        <f>LatticeLayout!D2492</f>
        <v>0</v>
      </c>
      <c r="E2492" s="26">
        <f>LatticeLayout!E2492</f>
        <v>0</v>
      </c>
      <c r="F2492" s="26">
        <f>LatticeLayout!F2492</f>
        <v>0</v>
      </c>
      <c r="G2492" s="26">
        <f>LatticeLayout!G2492</f>
        <v>0</v>
      </c>
      <c r="H2492" s="26">
        <f>LatticeLayout!H2492</f>
        <v>0</v>
      </c>
      <c r="I2492" s="26">
        <f>LatticeLayout!I2492</f>
        <v>0</v>
      </c>
      <c r="J2492" s="26">
        <f>LatticeLayout!J2492</f>
        <v>0</v>
      </c>
      <c r="K2492" s="26">
        <f>LatticeLayout!K2492</f>
        <v>0</v>
      </c>
      <c r="L2492" s="26">
        <f>LatticeLayout!O2492</f>
        <v>41.094000000000001</v>
      </c>
      <c r="M2492" s="26">
        <f>LatticeLayout!P2492</f>
        <v>415.3475529888272</v>
      </c>
      <c r="N2492" s="26">
        <f>LatticeLayout!Q2492</f>
        <v>359.40379682404819</v>
      </c>
      <c r="O2492" s="26">
        <f t="shared" si="203"/>
        <v>359.40379682404819</v>
      </c>
      <c r="P2492" s="26">
        <f t="shared" si="204"/>
        <v>415.3475529888272</v>
      </c>
      <c r="Q2492" s="26">
        <f t="shared" si="205"/>
        <v>41.094000000000001</v>
      </c>
      <c r="R2492" s="26">
        <f t="shared" si="206"/>
        <v>90</v>
      </c>
      <c r="S2492" s="26">
        <f t="shared" si="207"/>
        <v>0</v>
      </c>
      <c r="T2492" s="26">
        <v>0</v>
      </c>
      <c r="U2492"/>
      <c r="V2492"/>
      <c r="W2492"/>
      <c r="X2492"/>
    </row>
    <row r="2493" spans="1:24" ht="12.75" hidden="1" customHeight="1">
      <c r="A2493" s="26">
        <f>LatticeLayout!A2493</f>
        <v>0</v>
      </c>
      <c r="B2493" s="26">
        <f>LatticeLayout!B2493</f>
        <v>0</v>
      </c>
      <c r="C2493" s="26">
        <f>LatticeLayout!C2493</f>
        <v>0</v>
      </c>
      <c r="D2493" s="26">
        <f>LatticeLayout!D2493</f>
        <v>0</v>
      </c>
      <c r="E2493" s="26">
        <f>LatticeLayout!E2493</f>
        <v>0</v>
      </c>
      <c r="F2493" s="26">
        <f>LatticeLayout!F2493</f>
        <v>0</v>
      </c>
      <c r="G2493" s="26">
        <f>LatticeLayout!G2493</f>
        <v>0</v>
      </c>
      <c r="H2493" s="26">
        <f>LatticeLayout!H2493</f>
        <v>0</v>
      </c>
      <c r="I2493" s="26">
        <f>LatticeLayout!I2493</f>
        <v>0</v>
      </c>
      <c r="J2493" s="26">
        <f>LatticeLayout!J2493</f>
        <v>0</v>
      </c>
      <c r="K2493" s="26">
        <f>LatticeLayout!K2493</f>
        <v>0.16770399999999999</v>
      </c>
      <c r="L2493" s="26">
        <f>LatticeLayout!O2493</f>
        <v>41.094000000000001</v>
      </c>
      <c r="M2493" s="26">
        <f>LatticeLayout!P2493</f>
        <v>415.3475529888272</v>
      </c>
      <c r="N2493" s="26">
        <f>LatticeLayout!Q2493</f>
        <v>359.5715008240482</v>
      </c>
      <c r="O2493" s="26">
        <f t="shared" si="203"/>
        <v>359.48764882404816</v>
      </c>
      <c r="P2493" s="26">
        <f t="shared" si="204"/>
        <v>415.3475529888272</v>
      </c>
      <c r="Q2493" s="26">
        <f t="shared" si="205"/>
        <v>41.094000000000001</v>
      </c>
      <c r="R2493" s="26">
        <f t="shared" si="206"/>
        <v>90</v>
      </c>
      <c r="S2493" s="26">
        <f t="shared" si="207"/>
        <v>0</v>
      </c>
      <c r="T2493" s="26">
        <v>0</v>
      </c>
      <c r="U2493"/>
      <c r="V2493"/>
      <c r="W2493"/>
      <c r="X2493"/>
    </row>
    <row r="2494" spans="1:24" ht="12.75" hidden="1" customHeight="1">
      <c r="A2494" s="26" t="str">
        <f>LatticeLayout!A2494</f>
        <v>LS2</v>
      </c>
      <c r="B2494" s="26" t="str">
        <f>LatticeLayout!B2494</f>
        <v>CD10</v>
      </c>
      <c r="C2494" s="26" t="str">
        <f>LatticeLayout!C2494</f>
        <v>GV</v>
      </c>
      <c r="D2494" s="26">
        <f>LatticeLayout!D2494</f>
        <v>3799</v>
      </c>
      <c r="E2494" s="26" t="str">
        <f>LatticeLayout!E2494</f>
        <v>LS2_CD10:GV_D3799</v>
      </c>
      <c r="F2494" s="26">
        <f>LatticeLayout!F2494</f>
        <v>0</v>
      </c>
      <c r="G2494" s="26" t="str">
        <f>LatticeLayout!G2494</f>
        <v>gate valve</v>
      </c>
      <c r="H2494" s="26">
        <f>LatticeLayout!H2494</f>
        <v>40</v>
      </c>
      <c r="I2494" s="26">
        <f>LatticeLayout!I2494</f>
        <v>0</v>
      </c>
      <c r="J2494" s="26">
        <f>LatticeLayout!J2494</f>
        <v>0</v>
      </c>
      <c r="K2494" s="26">
        <f>LatticeLayout!K2494</f>
        <v>5.7403999999999997E-2</v>
      </c>
      <c r="L2494" s="26">
        <f>LatticeLayout!O2494</f>
        <v>41.094000000000001</v>
      </c>
      <c r="M2494" s="26">
        <f>LatticeLayout!P2494</f>
        <v>415.3475529888272</v>
      </c>
      <c r="N2494" s="26">
        <f>LatticeLayout!Q2494</f>
        <v>359.62890482404822</v>
      </c>
      <c r="O2494" s="26">
        <f t="shared" si="203"/>
        <v>359.60020282404821</v>
      </c>
      <c r="P2494" s="26">
        <f t="shared" si="204"/>
        <v>415.3475529888272</v>
      </c>
      <c r="Q2494" s="26">
        <f t="shared" si="205"/>
        <v>41.094000000000001</v>
      </c>
      <c r="R2494" s="26">
        <f t="shared" si="206"/>
        <v>90</v>
      </c>
      <c r="S2494" s="26">
        <f t="shared" si="207"/>
        <v>0</v>
      </c>
      <c r="T2494" s="26">
        <v>0</v>
      </c>
      <c r="U2494"/>
      <c r="V2494"/>
      <c r="W2494"/>
      <c r="X2494"/>
    </row>
    <row r="2495" spans="1:24" ht="12.75" hidden="1" customHeight="1">
      <c r="A2495" s="26">
        <f>LatticeLayout!A2495</f>
        <v>0</v>
      </c>
      <c r="B2495" s="26">
        <f>LatticeLayout!B2495</f>
        <v>0</v>
      </c>
      <c r="C2495" s="26">
        <f>LatticeLayout!C2495</f>
        <v>0</v>
      </c>
      <c r="D2495" s="26">
        <f>LatticeLayout!D2495</f>
        <v>0</v>
      </c>
      <c r="E2495" s="26">
        <f>LatticeLayout!E2495</f>
        <v>0</v>
      </c>
      <c r="F2495" s="26">
        <f>LatticeLayout!F2495</f>
        <v>0</v>
      </c>
      <c r="G2495" s="26" t="str">
        <f>LatticeLayout!G2495</f>
        <v>bellow</v>
      </c>
      <c r="H2495" s="26">
        <f>LatticeLayout!H2495</f>
        <v>40</v>
      </c>
      <c r="I2495" s="26">
        <f>LatticeLayout!I2495</f>
        <v>0</v>
      </c>
      <c r="J2495" s="26">
        <f>LatticeLayout!J2495</f>
        <v>0</v>
      </c>
      <c r="K2495" s="26">
        <f>LatticeLayout!K2495</f>
        <v>0.103502</v>
      </c>
      <c r="L2495" s="26">
        <f>LatticeLayout!O2495</f>
        <v>41.094000000000001</v>
      </c>
      <c r="M2495" s="26">
        <f>LatticeLayout!P2495</f>
        <v>415.3475529888272</v>
      </c>
      <c r="N2495" s="26">
        <f>LatticeLayout!Q2495</f>
        <v>359.73240682404821</v>
      </c>
      <c r="O2495" s="26">
        <f t="shared" si="203"/>
        <v>359.68065582404824</v>
      </c>
      <c r="P2495" s="26">
        <f t="shared" si="204"/>
        <v>415.3475529888272</v>
      </c>
      <c r="Q2495" s="26">
        <f t="shared" si="205"/>
        <v>41.094000000000001</v>
      </c>
      <c r="R2495" s="26">
        <f t="shared" si="206"/>
        <v>90</v>
      </c>
      <c r="S2495" s="26">
        <f t="shared" si="207"/>
        <v>0</v>
      </c>
      <c r="T2495" s="26">
        <v>0</v>
      </c>
      <c r="U2495"/>
      <c r="V2495"/>
      <c r="W2495"/>
      <c r="X2495"/>
    </row>
    <row r="2496" spans="1:24" ht="12.75" customHeight="1">
      <c r="A2496" s="26" t="str">
        <f>LatticeLayout!A2496</f>
        <v>LS2</v>
      </c>
      <c r="B2496" s="26" t="str">
        <f>LatticeLayout!B2496</f>
        <v>WD10</v>
      </c>
      <c r="C2496" s="26" t="str">
        <f>LatticeLayout!C2496</f>
        <v>BPM</v>
      </c>
      <c r="D2496" s="26">
        <f>LatticeLayout!D2496</f>
        <v>3800</v>
      </c>
      <c r="E2496" s="26" t="str">
        <f>LatticeLayout!E2496</f>
        <v>LS2_WD10:BPM_D3800</v>
      </c>
      <c r="F2496" s="26" t="str">
        <f>LatticeLayout!F2496</f>
        <v>BPM2</v>
      </c>
      <c r="G2496" s="26" t="str">
        <f>LatticeLayout!G2496</f>
        <v>position monitor</v>
      </c>
      <c r="H2496" s="26">
        <f>LatticeLayout!H2496</f>
        <v>0</v>
      </c>
      <c r="I2496" s="26">
        <f>LatticeLayout!I2496</f>
        <v>0</v>
      </c>
      <c r="J2496" s="26">
        <f>LatticeLayout!J2496</f>
        <v>0</v>
      </c>
      <c r="K2496" s="26">
        <f>LatticeLayout!K2496</f>
        <v>0</v>
      </c>
      <c r="L2496" s="26">
        <f>LatticeLayout!O2496</f>
        <v>41.094000000000001</v>
      </c>
      <c r="M2496" s="26">
        <f>LatticeLayout!P2496</f>
        <v>415.3475529888272</v>
      </c>
      <c r="N2496" s="26">
        <f>LatticeLayout!Q2496</f>
        <v>359.73240682404821</v>
      </c>
      <c r="O2496" s="26">
        <f t="shared" si="203"/>
        <v>359.73240682404821</v>
      </c>
      <c r="P2496" s="26">
        <f t="shared" si="204"/>
        <v>415.3475529888272</v>
      </c>
      <c r="Q2496" s="26">
        <f t="shared" si="205"/>
        <v>41.094000000000001</v>
      </c>
      <c r="R2496" s="26">
        <f t="shared" si="206"/>
        <v>90</v>
      </c>
      <c r="S2496" s="26">
        <f t="shared" si="207"/>
        <v>0</v>
      </c>
      <c r="T2496" s="26">
        <v>0</v>
      </c>
      <c r="U2496"/>
      <c r="V2496"/>
      <c r="W2496"/>
      <c r="X2496"/>
    </row>
    <row r="2497" spans="1:24" ht="12.75" customHeight="1">
      <c r="A2497" s="26">
        <f>LatticeLayout!A2497</f>
        <v>0</v>
      </c>
      <c r="B2497" s="26">
        <f>LatticeLayout!B2497</f>
        <v>0</v>
      </c>
      <c r="C2497" s="26">
        <f>LatticeLayout!C2497</f>
        <v>0</v>
      </c>
      <c r="D2497" s="26">
        <f>LatticeLayout!D2497</f>
        <v>0</v>
      </c>
      <c r="E2497" s="26">
        <f>LatticeLayout!E2497</f>
        <v>0</v>
      </c>
      <c r="F2497" s="26">
        <f>LatticeLayout!F2497</f>
        <v>0</v>
      </c>
      <c r="G2497" s="26" t="str">
        <f>LatticeLayout!G2497</f>
        <v>diagnostic box</v>
      </c>
      <c r="H2497" s="26">
        <f>LatticeLayout!H2497</f>
        <v>0</v>
      </c>
      <c r="I2497" s="26">
        <f>LatticeLayout!I2497</f>
        <v>0</v>
      </c>
      <c r="J2497" s="26">
        <f>LatticeLayout!J2497</f>
        <v>0</v>
      </c>
      <c r="K2497" s="26">
        <f>LatticeLayout!K2497</f>
        <v>0.14528199999999999</v>
      </c>
      <c r="L2497" s="26">
        <f>LatticeLayout!O2497</f>
        <v>41.094000000000001</v>
      </c>
      <c r="M2497" s="26">
        <f>LatticeLayout!P2497</f>
        <v>415.3475529888272</v>
      </c>
      <c r="N2497" s="26">
        <f>LatticeLayout!Q2497</f>
        <v>359.87768882404822</v>
      </c>
      <c r="O2497" s="26">
        <f t="shared" si="203"/>
        <v>359.80504782404819</v>
      </c>
      <c r="P2497" s="26">
        <f t="shared" si="204"/>
        <v>415.3475529888272</v>
      </c>
      <c r="Q2497" s="26">
        <f t="shared" si="205"/>
        <v>41.094000000000001</v>
      </c>
      <c r="R2497" s="26">
        <f t="shared" si="206"/>
        <v>90</v>
      </c>
      <c r="S2497" s="26">
        <f t="shared" si="207"/>
        <v>0</v>
      </c>
      <c r="T2497" s="26">
        <v>0</v>
      </c>
      <c r="U2497"/>
      <c r="V2497"/>
      <c r="W2497"/>
      <c r="X2497"/>
    </row>
    <row r="2498" spans="1:24" ht="12.75" hidden="1" customHeight="1">
      <c r="A2498" s="26" t="str">
        <f>LatticeLayout!A2498</f>
        <v>LS2</v>
      </c>
      <c r="B2498" s="26" t="str">
        <f>LatticeLayout!B2498</f>
        <v>WD10</v>
      </c>
      <c r="C2498" s="26" t="str">
        <f>LatticeLayout!C2498</f>
        <v>PORT</v>
      </c>
      <c r="D2498" s="26">
        <f>LatticeLayout!D2498</f>
        <v>3801</v>
      </c>
      <c r="E2498" s="26" t="str">
        <f>LatticeLayout!E2498</f>
        <v>LS2_WD10:PORT_D3801</v>
      </c>
      <c r="F2498" s="26">
        <f>LatticeLayout!F2498</f>
        <v>0</v>
      </c>
      <c r="G2498" s="26" t="str">
        <f>LatticeLayout!G2498</f>
        <v>port for future diagnostics</v>
      </c>
      <c r="H2498" s="26">
        <f>LatticeLayout!H2498</f>
        <v>0</v>
      </c>
      <c r="I2498" s="26">
        <f>LatticeLayout!I2498</f>
        <v>0</v>
      </c>
      <c r="J2498" s="26">
        <f>LatticeLayout!J2498</f>
        <v>0</v>
      </c>
      <c r="K2498" s="26">
        <f>LatticeLayout!K2498</f>
        <v>0</v>
      </c>
      <c r="L2498" s="26">
        <f>LatticeLayout!O2498</f>
        <v>41.094000000000001</v>
      </c>
      <c r="M2498" s="26">
        <f>LatticeLayout!P2498</f>
        <v>415.3475529888272</v>
      </c>
      <c r="N2498" s="26">
        <f>LatticeLayout!Q2498</f>
        <v>359.87768882404822</v>
      </c>
      <c r="O2498" s="26">
        <f t="shared" si="203"/>
        <v>359.87768882404822</v>
      </c>
      <c r="P2498" s="26">
        <f t="shared" si="204"/>
        <v>415.3475529888272</v>
      </c>
      <c r="Q2498" s="26">
        <f t="shared" si="205"/>
        <v>41.094000000000001</v>
      </c>
      <c r="R2498" s="26">
        <f t="shared" si="206"/>
        <v>90</v>
      </c>
      <c r="S2498" s="26">
        <f t="shared" si="207"/>
        <v>0</v>
      </c>
      <c r="T2498" s="26">
        <v>0</v>
      </c>
      <c r="U2498"/>
      <c r="V2498"/>
      <c r="W2498"/>
      <c r="X2498"/>
    </row>
    <row r="2499" spans="1:24" ht="12.75" customHeight="1">
      <c r="A2499" s="26">
        <f>LatticeLayout!A2499</f>
        <v>0</v>
      </c>
      <c r="B2499" s="26">
        <f>LatticeLayout!B2499</f>
        <v>0</v>
      </c>
      <c r="C2499" s="26">
        <f>LatticeLayout!C2499</f>
        <v>0</v>
      </c>
      <c r="D2499" s="26">
        <f>LatticeLayout!D2499</f>
        <v>0</v>
      </c>
      <c r="E2499" s="26">
        <f>LatticeLayout!E2499</f>
        <v>0</v>
      </c>
      <c r="F2499" s="26">
        <f>LatticeLayout!F2499</f>
        <v>0</v>
      </c>
      <c r="G2499" s="26" t="str">
        <f>LatticeLayout!G2499</f>
        <v>diagnostic box</v>
      </c>
      <c r="H2499" s="26">
        <f>LatticeLayout!H2499</f>
        <v>0</v>
      </c>
      <c r="I2499" s="26">
        <f>LatticeLayout!I2499</f>
        <v>0</v>
      </c>
      <c r="J2499" s="26">
        <f>LatticeLayout!J2499</f>
        <v>0</v>
      </c>
      <c r="K2499" s="26">
        <f>LatticeLayout!K2499</f>
        <v>0</v>
      </c>
      <c r="L2499" s="26">
        <f>LatticeLayout!O2499</f>
        <v>41.094000000000001</v>
      </c>
      <c r="M2499" s="26">
        <f>LatticeLayout!P2499</f>
        <v>415.3475529888272</v>
      </c>
      <c r="N2499" s="26">
        <f>LatticeLayout!Q2499</f>
        <v>359.87768882404822</v>
      </c>
      <c r="O2499" s="26">
        <f t="shared" si="203"/>
        <v>359.87768882404822</v>
      </c>
      <c r="P2499" s="26">
        <f t="shared" si="204"/>
        <v>415.3475529888272</v>
      </c>
      <c r="Q2499" s="26">
        <f t="shared" si="205"/>
        <v>41.094000000000001</v>
      </c>
      <c r="R2499" s="26">
        <f t="shared" si="206"/>
        <v>90</v>
      </c>
      <c r="S2499" s="26">
        <f t="shared" si="207"/>
        <v>0</v>
      </c>
      <c r="T2499" s="26">
        <v>0</v>
      </c>
      <c r="U2499"/>
      <c r="V2499"/>
      <c r="W2499"/>
      <c r="X2499"/>
    </row>
    <row r="2500" spans="1:24" ht="12.75" hidden="1" customHeight="1">
      <c r="A2500" s="26" t="str">
        <f>LatticeLayout!A2500</f>
        <v>LS2</v>
      </c>
      <c r="B2500" s="26" t="str">
        <f>LatticeLayout!B2500</f>
        <v>WD10</v>
      </c>
      <c r="C2500" s="26" t="str">
        <f>LatticeLayout!C2500</f>
        <v>IP</v>
      </c>
      <c r="D2500" s="26">
        <f>LatticeLayout!D2500</f>
        <v>3801</v>
      </c>
      <c r="E2500" s="26" t="str">
        <f>LatticeLayout!E2500</f>
        <v>LS2_WD10:IP_D3801</v>
      </c>
      <c r="F2500" s="26" t="str">
        <f>LatticeLayout!F2500</f>
        <v>IP_S</v>
      </c>
      <c r="G2500" s="26" t="str">
        <f>LatticeLayout!G2500</f>
        <v>ion pump, 75 l/s</v>
      </c>
      <c r="H2500" s="26">
        <f>LatticeLayout!H2500</f>
        <v>0</v>
      </c>
      <c r="I2500" s="26">
        <f>LatticeLayout!I2500</f>
        <v>0</v>
      </c>
      <c r="J2500" s="26">
        <f>LatticeLayout!J2500</f>
        <v>0</v>
      </c>
      <c r="K2500" s="26">
        <f>LatticeLayout!K2500</f>
        <v>0</v>
      </c>
      <c r="L2500" s="26">
        <f>LatticeLayout!O2500</f>
        <v>41.094000000000001</v>
      </c>
      <c r="M2500" s="26">
        <f>LatticeLayout!P2500</f>
        <v>415.3475529888272</v>
      </c>
      <c r="N2500" s="26">
        <f>LatticeLayout!Q2500</f>
        <v>359.87768882404822</v>
      </c>
      <c r="O2500" s="26">
        <f t="shared" si="203"/>
        <v>359.87768882404822</v>
      </c>
      <c r="P2500" s="26">
        <f t="shared" si="204"/>
        <v>415.3475529888272</v>
      </c>
      <c r="Q2500" s="26">
        <f t="shared" si="205"/>
        <v>41.094000000000001</v>
      </c>
      <c r="R2500" s="26">
        <f t="shared" si="206"/>
        <v>90</v>
      </c>
      <c r="S2500" s="26">
        <f t="shared" si="207"/>
        <v>0</v>
      </c>
      <c r="T2500" s="26">
        <v>0</v>
      </c>
      <c r="U2500"/>
      <c r="V2500"/>
      <c r="W2500"/>
      <c r="X2500"/>
    </row>
    <row r="2501" spans="1:24" ht="12.75" hidden="1" customHeight="1">
      <c r="A2501" s="26">
        <f>LatticeLayout!A2501</f>
        <v>0</v>
      </c>
      <c r="B2501" s="26">
        <f>LatticeLayout!B2501</f>
        <v>0</v>
      </c>
      <c r="C2501" s="26">
        <f>LatticeLayout!C2501</f>
        <v>0</v>
      </c>
      <c r="D2501" s="26">
        <f>LatticeLayout!D2501</f>
        <v>0</v>
      </c>
      <c r="E2501" s="26">
        <f>LatticeLayout!E2501</f>
        <v>0</v>
      </c>
      <c r="F2501" s="26">
        <f>LatticeLayout!F2501</f>
        <v>0</v>
      </c>
      <c r="G2501" s="26" t="str">
        <f>LatticeLayout!G2501</f>
        <v>bellow</v>
      </c>
      <c r="H2501" s="26">
        <f>LatticeLayout!H2501</f>
        <v>40</v>
      </c>
      <c r="I2501" s="26">
        <f>LatticeLayout!I2501</f>
        <v>0</v>
      </c>
      <c r="J2501" s="26">
        <f>LatticeLayout!J2501</f>
        <v>0</v>
      </c>
      <c r="K2501" s="26">
        <f>LatticeLayout!K2501</f>
        <v>0.131216</v>
      </c>
      <c r="L2501" s="26">
        <f>LatticeLayout!O2501</f>
        <v>41.094000000000001</v>
      </c>
      <c r="M2501" s="26">
        <f>LatticeLayout!P2501</f>
        <v>415.3475529888272</v>
      </c>
      <c r="N2501" s="26">
        <f>LatticeLayout!Q2501</f>
        <v>360.00890482404822</v>
      </c>
      <c r="O2501" s="26">
        <f t="shared" si="203"/>
        <v>359.94329682404822</v>
      </c>
      <c r="P2501" s="26">
        <f t="shared" si="204"/>
        <v>415.3475529888272</v>
      </c>
      <c r="Q2501" s="26">
        <f t="shared" si="205"/>
        <v>41.094000000000001</v>
      </c>
      <c r="R2501" s="26">
        <f t="shared" si="206"/>
        <v>90</v>
      </c>
      <c r="S2501" s="26">
        <f t="shared" si="207"/>
        <v>0</v>
      </c>
      <c r="T2501" s="26">
        <v>0</v>
      </c>
      <c r="U2501"/>
      <c r="V2501"/>
      <c r="W2501"/>
      <c r="X2501"/>
    </row>
    <row r="2502" spans="1:24" ht="12.75" hidden="1" customHeight="1">
      <c r="A2502" s="26" t="str">
        <f>LatticeLayout!A2502</f>
        <v>LS2</v>
      </c>
      <c r="B2502" s="26" t="str">
        <f>LatticeLayout!B2502</f>
        <v>CD11</v>
      </c>
      <c r="C2502" s="26" t="str">
        <f>LatticeLayout!C2502</f>
        <v>GV</v>
      </c>
      <c r="D2502" s="26">
        <f>LatticeLayout!D2502</f>
        <v>3803</v>
      </c>
      <c r="E2502" s="26" t="str">
        <f>LatticeLayout!E2502</f>
        <v>LS2_CD11:GV_D3803</v>
      </c>
      <c r="F2502" s="26">
        <f>LatticeLayout!F2502</f>
        <v>0</v>
      </c>
      <c r="G2502" s="26" t="str">
        <f>LatticeLayout!G2502</f>
        <v>gate valve</v>
      </c>
      <c r="H2502" s="26">
        <f>LatticeLayout!H2502</f>
        <v>40</v>
      </c>
      <c r="I2502" s="26">
        <f>LatticeLayout!I2502</f>
        <v>0</v>
      </c>
      <c r="J2502" s="26">
        <f>LatticeLayout!J2502</f>
        <v>0</v>
      </c>
      <c r="K2502" s="26">
        <f>LatticeLayout!K2502</f>
        <v>5.7403999999999997E-2</v>
      </c>
      <c r="L2502" s="26">
        <f>LatticeLayout!O2502</f>
        <v>41.094000000000001</v>
      </c>
      <c r="M2502" s="26">
        <f>LatticeLayout!P2502</f>
        <v>415.3475529888272</v>
      </c>
      <c r="N2502" s="26">
        <f>LatticeLayout!Q2502</f>
        <v>360.06630882404824</v>
      </c>
      <c r="O2502" s="26">
        <f t="shared" si="203"/>
        <v>360.03760682404823</v>
      </c>
      <c r="P2502" s="26">
        <f t="shared" si="204"/>
        <v>415.3475529888272</v>
      </c>
      <c r="Q2502" s="26">
        <f t="shared" si="205"/>
        <v>41.094000000000001</v>
      </c>
      <c r="R2502" s="26">
        <f t="shared" si="206"/>
        <v>90</v>
      </c>
      <c r="S2502" s="26">
        <f t="shared" si="207"/>
        <v>0</v>
      </c>
      <c r="T2502" s="26">
        <v>0</v>
      </c>
      <c r="U2502"/>
      <c r="V2502"/>
      <c r="W2502"/>
      <c r="X2502"/>
    </row>
    <row r="2503" spans="1:24" ht="12.75" hidden="1" customHeight="1">
      <c r="A2503" s="26">
        <f>LatticeLayout!A2503</f>
        <v>0</v>
      </c>
      <c r="B2503" s="26">
        <f>LatticeLayout!B2503</f>
        <v>0</v>
      </c>
      <c r="C2503" s="26">
        <f>LatticeLayout!C2503</f>
        <v>0</v>
      </c>
      <c r="D2503" s="26">
        <f>LatticeLayout!D2503</f>
        <v>0</v>
      </c>
      <c r="E2503" s="26">
        <f>LatticeLayout!E2503</f>
        <v>0</v>
      </c>
      <c r="F2503" s="26">
        <f>LatticeLayout!F2503</f>
        <v>0</v>
      </c>
      <c r="G2503" s="26" t="str">
        <f>LatticeLayout!G2503</f>
        <v>bellows</v>
      </c>
      <c r="H2503" s="26">
        <f>LatticeLayout!H2503</f>
        <v>0</v>
      </c>
      <c r="I2503" s="26">
        <f>LatticeLayout!I2503</f>
        <v>0</v>
      </c>
      <c r="J2503" s="26">
        <f>LatticeLayout!J2503</f>
        <v>0</v>
      </c>
      <c r="K2503" s="26">
        <f>LatticeLayout!K2503</f>
        <v>0.16770399999999999</v>
      </c>
      <c r="L2503" s="26">
        <f>LatticeLayout!O2503</f>
        <v>41.094000000000001</v>
      </c>
      <c r="M2503" s="26">
        <f>LatticeLayout!P2503</f>
        <v>415.3475529888272</v>
      </c>
      <c r="N2503" s="26">
        <f>LatticeLayout!Q2503</f>
        <v>360.23401282404825</v>
      </c>
      <c r="O2503" s="26">
        <f t="shared" si="203"/>
        <v>360.15016082404827</v>
      </c>
      <c r="P2503" s="26">
        <f t="shared" si="204"/>
        <v>415.3475529888272</v>
      </c>
      <c r="Q2503" s="26">
        <f t="shared" si="205"/>
        <v>41.094000000000001</v>
      </c>
      <c r="R2503" s="26">
        <f t="shared" si="206"/>
        <v>90</v>
      </c>
      <c r="S2503" s="26">
        <f t="shared" si="207"/>
        <v>0</v>
      </c>
      <c r="T2503" s="26">
        <v>0</v>
      </c>
      <c r="U2503"/>
      <c r="V2503"/>
      <c r="W2503"/>
      <c r="X2503"/>
    </row>
    <row r="2504" spans="1:24" ht="12.75" customHeight="1">
      <c r="A2504" s="26" t="str">
        <f>LatticeLayout!A2504</f>
        <v>LS2</v>
      </c>
      <c r="B2504" s="26" t="str">
        <f>LatticeLayout!B2504</f>
        <v>CD11</v>
      </c>
      <c r="C2504" s="26" t="str">
        <f>LatticeLayout!C2504</f>
        <v>CAV1</v>
      </c>
      <c r="D2504" s="26">
        <f>LatticeLayout!D2504</f>
        <v>3807</v>
      </c>
      <c r="E2504" s="26" t="str">
        <f>LatticeLayout!E2504</f>
        <v>LS2_CD11:CAV1_D3807</v>
      </c>
      <c r="F2504" s="26">
        <f>LatticeLayout!F2504</f>
        <v>0</v>
      </c>
      <c r="G2504" s="26" t="str">
        <f>LatticeLayout!G2504</f>
        <v>b54 resonator</v>
      </c>
      <c r="H2504" s="26">
        <f>LatticeLayout!H2504</f>
        <v>40</v>
      </c>
      <c r="I2504" s="26">
        <f>LatticeLayout!I2504</f>
        <v>0</v>
      </c>
      <c r="J2504" s="26">
        <f>LatticeLayout!J2504</f>
        <v>0</v>
      </c>
      <c r="K2504" s="26">
        <f>LatticeLayout!K2504</f>
        <v>0.49565599999999999</v>
      </c>
      <c r="L2504" s="26">
        <f>LatticeLayout!O2504</f>
        <v>41.094000000000001</v>
      </c>
      <c r="M2504" s="26">
        <f>LatticeLayout!P2504</f>
        <v>415.3475529888272</v>
      </c>
      <c r="N2504" s="26">
        <f>LatticeLayout!Q2504</f>
        <v>360.72966882404825</v>
      </c>
      <c r="O2504" s="26">
        <f t="shared" si="203"/>
        <v>360.48184082404828</v>
      </c>
      <c r="P2504" s="26">
        <f t="shared" si="204"/>
        <v>415.3475529888272</v>
      </c>
      <c r="Q2504" s="26">
        <f t="shared" si="205"/>
        <v>41.094000000000001</v>
      </c>
      <c r="R2504" s="26">
        <f t="shared" si="206"/>
        <v>90</v>
      </c>
      <c r="S2504" s="26">
        <f t="shared" si="207"/>
        <v>0</v>
      </c>
      <c r="T2504" s="26">
        <v>0</v>
      </c>
      <c r="U2504"/>
      <c r="V2504"/>
      <c r="W2504"/>
      <c r="X2504"/>
    </row>
    <row r="2505" spans="1:24" hidden="1">
      <c r="A2505" s="26" t="str">
        <f>LatticeLayout!A2505</f>
        <v>LS2</v>
      </c>
      <c r="B2505" s="26" t="str">
        <f>LatticeLayout!B2505</f>
        <v>CD11</v>
      </c>
      <c r="C2505" s="26" t="str">
        <f>LatticeLayout!C2505</f>
        <v>BLM</v>
      </c>
      <c r="D2505" s="26">
        <f>LatticeLayout!D2505</f>
        <v>3810</v>
      </c>
      <c r="E2505" s="26" t="str">
        <f>LatticeLayout!E2505</f>
        <v>LS2_CD11:BLM_D3810</v>
      </c>
      <c r="F2505" s="26">
        <f>LatticeLayout!F2505</f>
        <v>0</v>
      </c>
      <c r="G2505" s="26" t="str">
        <f>LatticeLayout!G2505</f>
        <v>outside loss monitor</v>
      </c>
      <c r="H2505" s="26">
        <f>LatticeLayout!H2505</f>
        <v>0</v>
      </c>
      <c r="I2505" s="26">
        <f>LatticeLayout!I2505</f>
        <v>0</v>
      </c>
      <c r="J2505" s="26">
        <f>LatticeLayout!J2505</f>
        <v>0</v>
      </c>
      <c r="K2505" s="26">
        <f>LatticeLayout!K2505</f>
        <v>0</v>
      </c>
      <c r="L2505" s="26">
        <f>LatticeLayout!O2505</f>
        <v>41.094000000000001</v>
      </c>
      <c r="M2505" s="26">
        <f>LatticeLayout!P2505</f>
        <v>415.3475529888272</v>
      </c>
      <c r="N2505" s="26">
        <f>LatticeLayout!Q2505</f>
        <v>360.72966882404825</v>
      </c>
      <c r="O2505" s="26">
        <f t="shared" si="203"/>
        <v>360.72966882404825</v>
      </c>
      <c r="P2505" s="26">
        <f t="shared" si="204"/>
        <v>415.3475529888272</v>
      </c>
      <c r="Q2505" s="26">
        <f t="shared" si="205"/>
        <v>41.094000000000001</v>
      </c>
      <c r="R2505" s="26">
        <f t="shared" si="206"/>
        <v>90</v>
      </c>
      <c r="S2505" s="26">
        <f t="shared" si="207"/>
        <v>0</v>
      </c>
      <c r="T2505" s="26">
        <v>0</v>
      </c>
      <c r="U2505"/>
      <c r="V2505"/>
      <c r="W2505"/>
      <c r="X2505"/>
    </row>
    <row r="2506" spans="1:24" ht="12.75" hidden="1" customHeight="1">
      <c r="A2506" s="26">
        <f>LatticeLayout!A2506</f>
        <v>0</v>
      </c>
      <c r="B2506" s="26">
        <f>LatticeLayout!B2506</f>
        <v>0</v>
      </c>
      <c r="C2506" s="26">
        <f>LatticeLayout!C2506</f>
        <v>0</v>
      </c>
      <c r="D2506" s="26">
        <f>LatticeLayout!D2506</f>
        <v>0</v>
      </c>
      <c r="E2506" s="26">
        <f>LatticeLayout!E2506</f>
        <v>0</v>
      </c>
      <c r="F2506" s="26">
        <f>LatticeLayout!F2506</f>
        <v>0</v>
      </c>
      <c r="G2506" s="26">
        <f>LatticeLayout!G2506</f>
        <v>0</v>
      </c>
      <c r="H2506" s="26">
        <f>LatticeLayout!H2506</f>
        <v>0</v>
      </c>
      <c r="I2506" s="26">
        <f>LatticeLayout!I2506</f>
        <v>0</v>
      </c>
      <c r="J2506" s="26">
        <f>LatticeLayout!J2506</f>
        <v>0</v>
      </c>
      <c r="K2506" s="26">
        <f>LatticeLayout!K2506</f>
        <v>0</v>
      </c>
      <c r="L2506" s="26">
        <f>LatticeLayout!O2506</f>
        <v>41.094000000000001</v>
      </c>
      <c r="M2506" s="26">
        <f>LatticeLayout!P2506</f>
        <v>415.3475529888272</v>
      </c>
      <c r="N2506" s="26">
        <f>LatticeLayout!Q2506</f>
        <v>360.72966882404825</v>
      </c>
      <c r="O2506" s="26">
        <f t="shared" si="203"/>
        <v>360.72966882404825</v>
      </c>
      <c r="P2506" s="26">
        <f t="shared" si="204"/>
        <v>415.3475529888272</v>
      </c>
      <c r="Q2506" s="26">
        <f t="shared" si="205"/>
        <v>41.094000000000001</v>
      </c>
      <c r="R2506" s="26">
        <f t="shared" si="206"/>
        <v>90</v>
      </c>
      <c r="S2506" s="26">
        <f t="shared" si="207"/>
        <v>0</v>
      </c>
      <c r="T2506" s="26">
        <v>0</v>
      </c>
      <c r="U2506"/>
      <c r="V2506"/>
      <c r="W2506"/>
      <c r="X2506"/>
    </row>
    <row r="2507" spans="1:24" ht="12.75" hidden="1" customHeight="1">
      <c r="A2507" s="26">
        <f>LatticeLayout!A2507</f>
        <v>0</v>
      </c>
      <c r="B2507" s="26">
        <f>LatticeLayout!B2507</f>
        <v>0</v>
      </c>
      <c r="C2507" s="26">
        <f>LatticeLayout!C2507</f>
        <v>0</v>
      </c>
      <c r="D2507" s="26">
        <f>LatticeLayout!D2507</f>
        <v>0</v>
      </c>
      <c r="E2507" s="26">
        <f>LatticeLayout!E2507</f>
        <v>0</v>
      </c>
      <c r="F2507" s="26">
        <f>LatticeLayout!F2507</f>
        <v>0</v>
      </c>
      <c r="G2507" s="26" t="str">
        <f>LatticeLayout!G2507</f>
        <v>bellow</v>
      </c>
      <c r="H2507" s="26">
        <f>LatticeLayout!H2507</f>
        <v>0</v>
      </c>
      <c r="I2507" s="26">
        <f>LatticeLayout!I2507</f>
        <v>0</v>
      </c>
      <c r="J2507" s="26">
        <f>LatticeLayout!J2507</f>
        <v>0</v>
      </c>
      <c r="K2507" s="26">
        <f>LatticeLayout!K2507</f>
        <v>9.9516999999999994E-2</v>
      </c>
      <c r="L2507" s="26">
        <f>LatticeLayout!O2507</f>
        <v>41.094000000000001</v>
      </c>
      <c r="M2507" s="26">
        <f>LatticeLayout!P2507</f>
        <v>415.3475529888272</v>
      </c>
      <c r="N2507" s="26">
        <f>LatticeLayout!Q2507</f>
        <v>360.82918582404824</v>
      </c>
      <c r="O2507" s="26">
        <f t="shared" si="203"/>
        <v>360.77942732404824</v>
      </c>
      <c r="P2507" s="26">
        <f t="shared" si="204"/>
        <v>415.3475529888272</v>
      </c>
      <c r="Q2507" s="26">
        <f t="shared" si="205"/>
        <v>41.094000000000001</v>
      </c>
      <c r="R2507" s="26">
        <f t="shared" si="206"/>
        <v>90</v>
      </c>
      <c r="S2507" s="26">
        <f t="shared" si="207"/>
        <v>0</v>
      </c>
      <c r="T2507" s="26">
        <v>0</v>
      </c>
      <c r="U2507"/>
      <c r="V2507"/>
      <c r="W2507"/>
      <c r="X2507"/>
    </row>
    <row r="2508" spans="1:24" ht="12.75" customHeight="1">
      <c r="A2508" s="26" t="str">
        <f>LatticeLayout!A2508</f>
        <v>LS2</v>
      </c>
      <c r="B2508" s="26" t="str">
        <f>LatticeLayout!B2508</f>
        <v>CD11</v>
      </c>
      <c r="C2508" s="26" t="str">
        <f>LatticeLayout!C2508</f>
        <v>CAV2</v>
      </c>
      <c r="D2508" s="26">
        <f>LatticeLayout!D2508</f>
        <v>3813</v>
      </c>
      <c r="E2508" s="26" t="str">
        <f>LatticeLayout!E2508</f>
        <v>LS2_CD11:CAV2_D3813</v>
      </c>
      <c r="F2508" s="26">
        <f>LatticeLayout!F2508</f>
        <v>0</v>
      </c>
      <c r="G2508" s="26" t="str">
        <f>LatticeLayout!G2508</f>
        <v>b54 resonator</v>
      </c>
      <c r="H2508" s="26">
        <f>LatticeLayout!H2508</f>
        <v>40</v>
      </c>
      <c r="I2508" s="26">
        <f>LatticeLayout!I2508</f>
        <v>0</v>
      </c>
      <c r="J2508" s="26">
        <f>LatticeLayout!J2508</f>
        <v>0</v>
      </c>
      <c r="K2508" s="26">
        <f>LatticeLayout!K2508</f>
        <v>0.49565599999999999</v>
      </c>
      <c r="L2508" s="26">
        <f>LatticeLayout!O2508</f>
        <v>41.094000000000001</v>
      </c>
      <c r="M2508" s="26">
        <f>LatticeLayout!P2508</f>
        <v>415.3475529888272</v>
      </c>
      <c r="N2508" s="26">
        <f>LatticeLayout!Q2508</f>
        <v>361.32484182404824</v>
      </c>
      <c r="O2508" s="26">
        <f t="shared" si="203"/>
        <v>361.07701382404821</v>
      </c>
      <c r="P2508" s="26">
        <f t="shared" si="204"/>
        <v>415.3475529888272</v>
      </c>
      <c r="Q2508" s="26">
        <f t="shared" si="205"/>
        <v>41.094000000000001</v>
      </c>
      <c r="R2508" s="26">
        <f t="shared" si="206"/>
        <v>90</v>
      </c>
      <c r="S2508" s="26">
        <f t="shared" si="207"/>
        <v>0</v>
      </c>
      <c r="T2508" s="26">
        <v>0</v>
      </c>
      <c r="U2508"/>
      <c r="V2508"/>
      <c r="W2508"/>
      <c r="X2508"/>
    </row>
    <row r="2509" spans="1:24" hidden="1">
      <c r="A2509" s="26">
        <f>LatticeLayout!A2509</f>
        <v>0</v>
      </c>
      <c r="B2509" s="26">
        <f>LatticeLayout!B2509</f>
        <v>0</v>
      </c>
      <c r="C2509" s="26">
        <f>LatticeLayout!C2509</f>
        <v>0</v>
      </c>
      <c r="D2509" s="26">
        <f>LatticeLayout!D2509</f>
        <v>0</v>
      </c>
      <c r="E2509" s="26">
        <f>LatticeLayout!E2509</f>
        <v>0</v>
      </c>
      <c r="F2509" s="26">
        <f>LatticeLayout!F2509</f>
        <v>0</v>
      </c>
      <c r="G2509" s="26">
        <f>LatticeLayout!G2509</f>
        <v>0</v>
      </c>
      <c r="H2509" s="26">
        <f>LatticeLayout!H2509</f>
        <v>0</v>
      </c>
      <c r="I2509" s="26">
        <f>LatticeLayout!I2509</f>
        <v>0</v>
      </c>
      <c r="J2509" s="26">
        <f>LatticeLayout!J2509</f>
        <v>0</v>
      </c>
      <c r="K2509" s="26">
        <f>LatticeLayout!K2509</f>
        <v>0</v>
      </c>
      <c r="L2509" s="26">
        <f>LatticeLayout!O2509</f>
        <v>41.094000000000001</v>
      </c>
      <c r="M2509" s="26">
        <f>LatticeLayout!P2509</f>
        <v>415.3475529888272</v>
      </c>
      <c r="N2509" s="26">
        <f>LatticeLayout!Q2509</f>
        <v>361.32484182404824</v>
      </c>
      <c r="O2509" s="26">
        <f t="shared" si="203"/>
        <v>361.32484182404824</v>
      </c>
      <c r="P2509" s="26">
        <f t="shared" si="204"/>
        <v>415.3475529888272</v>
      </c>
      <c r="Q2509" s="26">
        <f t="shared" si="205"/>
        <v>41.094000000000001</v>
      </c>
      <c r="R2509" s="26">
        <f t="shared" si="206"/>
        <v>90</v>
      </c>
      <c r="S2509" s="26">
        <f t="shared" si="207"/>
        <v>0</v>
      </c>
      <c r="T2509" s="26">
        <v>0</v>
      </c>
      <c r="U2509"/>
      <c r="V2509"/>
      <c r="W2509"/>
      <c r="X2509"/>
    </row>
    <row r="2510" spans="1:24" ht="12.75" hidden="1" customHeight="1">
      <c r="A2510" s="26">
        <f>LatticeLayout!A2510</f>
        <v>0</v>
      </c>
      <c r="B2510" s="26">
        <f>LatticeLayout!B2510</f>
        <v>0</v>
      </c>
      <c r="C2510" s="26">
        <f>LatticeLayout!C2510</f>
        <v>0</v>
      </c>
      <c r="D2510" s="26">
        <f>LatticeLayout!D2510</f>
        <v>0</v>
      </c>
      <c r="E2510" s="26">
        <f>LatticeLayout!E2510</f>
        <v>0</v>
      </c>
      <c r="F2510" s="26">
        <f>LatticeLayout!F2510</f>
        <v>0</v>
      </c>
      <c r="G2510" s="26">
        <f>LatticeLayout!G2510</f>
        <v>0</v>
      </c>
      <c r="H2510" s="26">
        <f>LatticeLayout!H2510</f>
        <v>0</v>
      </c>
      <c r="I2510" s="26">
        <f>LatticeLayout!I2510</f>
        <v>0</v>
      </c>
      <c r="J2510" s="26">
        <f>LatticeLayout!J2510</f>
        <v>0</v>
      </c>
      <c r="K2510" s="26">
        <f>LatticeLayout!K2510</f>
        <v>0</v>
      </c>
      <c r="L2510" s="26">
        <f>LatticeLayout!O2510</f>
        <v>41.094000000000001</v>
      </c>
      <c r="M2510" s="26">
        <f>LatticeLayout!P2510</f>
        <v>415.3475529888272</v>
      </c>
      <c r="N2510" s="26">
        <f>LatticeLayout!Q2510</f>
        <v>361.32484182404824</v>
      </c>
      <c r="O2510" s="26">
        <f t="shared" si="203"/>
        <v>361.32484182404824</v>
      </c>
      <c r="P2510" s="26">
        <f t="shared" si="204"/>
        <v>415.3475529888272</v>
      </c>
      <c r="Q2510" s="26">
        <f t="shared" si="205"/>
        <v>41.094000000000001</v>
      </c>
      <c r="R2510" s="26">
        <f t="shared" si="206"/>
        <v>90</v>
      </c>
      <c r="S2510" s="26">
        <f t="shared" si="207"/>
        <v>0</v>
      </c>
      <c r="T2510" s="26">
        <v>0</v>
      </c>
      <c r="U2510"/>
      <c r="V2510"/>
      <c r="W2510"/>
      <c r="X2510"/>
    </row>
    <row r="2511" spans="1:24" ht="12.75" hidden="1" customHeight="1">
      <c r="A2511" s="26">
        <f>LatticeLayout!A2511</f>
        <v>0</v>
      </c>
      <c r="B2511" s="26">
        <f>LatticeLayout!B2511</f>
        <v>0</v>
      </c>
      <c r="C2511" s="26">
        <f>LatticeLayout!C2511</f>
        <v>0</v>
      </c>
      <c r="D2511" s="26">
        <f>LatticeLayout!D2511</f>
        <v>0</v>
      </c>
      <c r="E2511" s="26">
        <f>LatticeLayout!E2511</f>
        <v>0</v>
      </c>
      <c r="F2511" s="26">
        <f>LatticeLayout!F2511</f>
        <v>0</v>
      </c>
      <c r="G2511" s="26" t="str">
        <f>LatticeLayout!G2511</f>
        <v>bellow</v>
      </c>
      <c r="H2511" s="26">
        <f>LatticeLayout!H2511</f>
        <v>0</v>
      </c>
      <c r="I2511" s="26">
        <f>LatticeLayout!I2511</f>
        <v>0</v>
      </c>
      <c r="J2511" s="26">
        <f>LatticeLayout!J2511</f>
        <v>0</v>
      </c>
      <c r="K2511" s="26">
        <f>LatticeLayout!K2511</f>
        <v>9.9516999999999994E-2</v>
      </c>
      <c r="L2511" s="26">
        <f>LatticeLayout!O2511</f>
        <v>41.094000000000001</v>
      </c>
      <c r="M2511" s="26">
        <f>LatticeLayout!P2511</f>
        <v>415.3475529888272</v>
      </c>
      <c r="N2511" s="26">
        <f>LatticeLayout!Q2511</f>
        <v>361.42435882404823</v>
      </c>
      <c r="O2511" s="26">
        <f t="shared" si="203"/>
        <v>361.37460032404823</v>
      </c>
      <c r="P2511" s="26">
        <f t="shared" si="204"/>
        <v>415.3475529888272</v>
      </c>
      <c r="Q2511" s="26">
        <f t="shared" si="205"/>
        <v>41.094000000000001</v>
      </c>
      <c r="R2511" s="26">
        <f t="shared" si="206"/>
        <v>90</v>
      </c>
      <c r="S2511" s="26">
        <f t="shared" si="207"/>
        <v>0</v>
      </c>
      <c r="T2511" s="26">
        <v>0</v>
      </c>
      <c r="U2511"/>
      <c r="V2511"/>
      <c r="W2511"/>
      <c r="X2511"/>
    </row>
    <row r="2512" spans="1:24" ht="12.75" customHeight="1">
      <c r="A2512" s="26" t="str">
        <f>LatticeLayout!A2512</f>
        <v>LS2</v>
      </c>
      <c r="B2512" s="26" t="str">
        <f>LatticeLayout!B2512</f>
        <v>CD11</v>
      </c>
      <c r="C2512" s="26" t="str">
        <f>LatticeLayout!C2512</f>
        <v>CAV3</v>
      </c>
      <c r="D2512" s="26">
        <f>LatticeLayout!D2512</f>
        <v>3819</v>
      </c>
      <c r="E2512" s="26" t="str">
        <f>LatticeLayout!E2512</f>
        <v>LS2_CD11:CAV3_D3819</v>
      </c>
      <c r="F2512" s="26">
        <f>LatticeLayout!F2512</f>
        <v>0</v>
      </c>
      <c r="G2512" s="26" t="str">
        <f>LatticeLayout!G2512</f>
        <v>b54 resonator</v>
      </c>
      <c r="H2512" s="26">
        <f>LatticeLayout!H2512</f>
        <v>40</v>
      </c>
      <c r="I2512" s="26">
        <f>LatticeLayout!I2512</f>
        <v>0</v>
      </c>
      <c r="J2512" s="26">
        <f>LatticeLayout!J2512</f>
        <v>0</v>
      </c>
      <c r="K2512" s="26">
        <f>LatticeLayout!K2512</f>
        <v>0.49565599999999999</v>
      </c>
      <c r="L2512" s="26">
        <f>LatticeLayout!O2512</f>
        <v>41.094000000000001</v>
      </c>
      <c r="M2512" s="26">
        <f>LatticeLayout!P2512</f>
        <v>415.3475529888272</v>
      </c>
      <c r="N2512" s="26">
        <f>LatticeLayout!Q2512</f>
        <v>361.92001482404822</v>
      </c>
      <c r="O2512" s="26">
        <f t="shared" si="203"/>
        <v>361.67218682404825</v>
      </c>
      <c r="P2512" s="26">
        <f t="shared" si="204"/>
        <v>415.3475529888272</v>
      </c>
      <c r="Q2512" s="26">
        <f t="shared" si="205"/>
        <v>41.094000000000001</v>
      </c>
      <c r="R2512" s="26">
        <f t="shared" si="206"/>
        <v>90</v>
      </c>
      <c r="S2512" s="26">
        <f t="shared" si="207"/>
        <v>0</v>
      </c>
      <c r="T2512" s="26">
        <v>0</v>
      </c>
      <c r="U2512"/>
      <c r="V2512"/>
      <c r="W2512"/>
      <c r="X2512"/>
    </row>
    <row r="2513" spans="1:24" hidden="1">
      <c r="A2513" s="26">
        <f>LatticeLayout!A2513</f>
        <v>0</v>
      </c>
      <c r="B2513" s="26">
        <f>LatticeLayout!B2513</f>
        <v>0</v>
      </c>
      <c r="C2513" s="26">
        <f>LatticeLayout!C2513</f>
        <v>0</v>
      </c>
      <c r="D2513" s="26">
        <f>LatticeLayout!D2513</f>
        <v>0</v>
      </c>
      <c r="E2513" s="26">
        <f>LatticeLayout!E2513</f>
        <v>0</v>
      </c>
      <c r="F2513" s="26">
        <f>LatticeLayout!F2513</f>
        <v>0</v>
      </c>
      <c r="G2513" s="26">
        <f>LatticeLayout!G2513</f>
        <v>0</v>
      </c>
      <c r="H2513" s="26">
        <f>LatticeLayout!H2513</f>
        <v>0</v>
      </c>
      <c r="I2513" s="26">
        <f>LatticeLayout!I2513</f>
        <v>0</v>
      </c>
      <c r="J2513" s="26">
        <f>LatticeLayout!J2513</f>
        <v>0</v>
      </c>
      <c r="K2513" s="26">
        <f>LatticeLayout!K2513</f>
        <v>0</v>
      </c>
      <c r="L2513" s="26">
        <f>LatticeLayout!O2513</f>
        <v>41.094000000000001</v>
      </c>
      <c r="M2513" s="26">
        <f>LatticeLayout!P2513</f>
        <v>415.3475529888272</v>
      </c>
      <c r="N2513" s="26">
        <f>LatticeLayout!Q2513</f>
        <v>361.92001482404822</v>
      </c>
      <c r="O2513" s="26">
        <f t="shared" si="203"/>
        <v>361.92001482404822</v>
      </c>
      <c r="P2513" s="26">
        <f t="shared" si="204"/>
        <v>415.3475529888272</v>
      </c>
      <c r="Q2513" s="26">
        <f t="shared" si="205"/>
        <v>41.094000000000001</v>
      </c>
      <c r="R2513" s="26">
        <f t="shared" si="206"/>
        <v>90</v>
      </c>
      <c r="S2513" s="26">
        <f t="shared" si="207"/>
        <v>0</v>
      </c>
      <c r="T2513" s="26">
        <v>0</v>
      </c>
      <c r="U2513"/>
      <c r="V2513"/>
      <c r="W2513"/>
      <c r="X2513"/>
    </row>
    <row r="2514" spans="1:24" ht="12.75" hidden="1" customHeight="1">
      <c r="A2514" s="26">
        <f>LatticeLayout!A2514</f>
        <v>0</v>
      </c>
      <c r="B2514" s="26">
        <f>LatticeLayout!B2514</f>
        <v>0</v>
      </c>
      <c r="C2514" s="26">
        <f>LatticeLayout!C2514</f>
        <v>0</v>
      </c>
      <c r="D2514" s="26">
        <f>LatticeLayout!D2514</f>
        <v>0</v>
      </c>
      <c r="E2514" s="26">
        <f>LatticeLayout!E2514</f>
        <v>0</v>
      </c>
      <c r="F2514" s="26">
        <f>LatticeLayout!F2514</f>
        <v>0</v>
      </c>
      <c r="G2514" s="26">
        <f>LatticeLayout!G2514</f>
        <v>0</v>
      </c>
      <c r="H2514" s="26">
        <f>LatticeLayout!H2514</f>
        <v>0</v>
      </c>
      <c r="I2514" s="26">
        <f>LatticeLayout!I2514</f>
        <v>0</v>
      </c>
      <c r="J2514" s="26">
        <f>LatticeLayout!J2514</f>
        <v>0</v>
      </c>
      <c r="K2514" s="26">
        <f>LatticeLayout!K2514</f>
        <v>0</v>
      </c>
      <c r="L2514" s="26">
        <f>LatticeLayout!O2514</f>
        <v>41.094000000000001</v>
      </c>
      <c r="M2514" s="26">
        <f>LatticeLayout!P2514</f>
        <v>415.3475529888272</v>
      </c>
      <c r="N2514" s="26">
        <f>LatticeLayout!Q2514</f>
        <v>361.92001482404822</v>
      </c>
      <c r="O2514" s="26">
        <f t="shared" si="203"/>
        <v>361.92001482404822</v>
      </c>
      <c r="P2514" s="26">
        <f t="shared" si="204"/>
        <v>415.3475529888272</v>
      </c>
      <c r="Q2514" s="26">
        <f t="shared" si="205"/>
        <v>41.094000000000001</v>
      </c>
      <c r="R2514" s="26">
        <f t="shared" si="206"/>
        <v>90</v>
      </c>
      <c r="S2514" s="26">
        <f t="shared" si="207"/>
        <v>0</v>
      </c>
      <c r="T2514" s="26">
        <v>0</v>
      </c>
      <c r="U2514"/>
      <c r="V2514"/>
      <c r="W2514"/>
      <c r="X2514"/>
    </row>
    <row r="2515" spans="1:24" ht="12.75" hidden="1" customHeight="1">
      <c r="A2515" s="26">
        <f>LatticeLayout!A2515</f>
        <v>0</v>
      </c>
      <c r="B2515" s="26">
        <f>LatticeLayout!B2515</f>
        <v>0</v>
      </c>
      <c r="C2515" s="26">
        <f>LatticeLayout!C2515</f>
        <v>0</v>
      </c>
      <c r="D2515" s="26">
        <f>LatticeLayout!D2515</f>
        <v>0</v>
      </c>
      <c r="E2515" s="26">
        <f>LatticeLayout!E2515</f>
        <v>0</v>
      </c>
      <c r="F2515" s="26">
        <f>LatticeLayout!F2515</f>
        <v>0</v>
      </c>
      <c r="G2515" s="26" t="str">
        <f>LatticeLayout!G2515</f>
        <v>bellow</v>
      </c>
      <c r="H2515" s="26">
        <f>LatticeLayout!H2515</f>
        <v>0</v>
      </c>
      <c r="I2515" s="26">
        <f>LatticeLayout!I2515</f>
        <v>0</v>
      </c>
      <c r="J2515" s="26">
        <f>LatticeLayout!J2515</f>
        <v>0</v>
      </c>
      <c r="K2515" s="26">
        <f>LatticeLayout!K2515</f>
        <v>9.9516999999999994E-2</v>
      </c>
      <c r="L2515" s="26">
        <f>LatticeLayout!O2515</f>
        <v>41.094000000000001</v>
      </c>
      <c r="M2515" s="26">
        <f>LatticeLayout!P2515</f>
        <v>415.3475529888272</v>
      </c>
      <c r="N2515" s="26">
        <f>LatticeLayout!Q2515</f>
        <v>362.01953182404822</v>
      </c>
      <c r="O2515" s="26">
        <f t="shared" si="203"/>
        <v>361.96977332404822</v>
      </c>
      <c r="P2515" s="26">
        <f t="shared" si="204"/>
        <v>415.3475529888272</v>
      </c>
      <c r="Q2515" s="26">
        <f t="shared" si="205"/>
        <v>41.094000000000001</v>
      </c>
      <c r="R2515" s="26">
        <f t="shared" si="206"/>
        <v>90</v>
      </c>
      <c r="S2515" s="26">
        <f t="shared" si="207"/>
        <v>0</v>
      </c>
      <c r="T2515" s="26">
        <v>0</v>
      </c>
      <c r="U2515"/>
      <c r="V2515"/>
      <c r="W2515"/>
      <c r="X2515"/>
    </row>
    <row r="2516" spans="1:24" ht="12.75" customHeight="1">
      <c r="A2516" s="26" t="str">
        <f>LatticeLayout!A2516</f>
        <v>LS2</v>
      </c>
      <c r="B2516" s="26" t="str">
        <f>LatticeLayout!B2516</f>
        <v>CD11</v>
      </c>
      <c r="C2516" s="26" t="str">
        <f>LatticeLayout!C2516</f>
        <v>CAV4</v>
      </c>
      <c r="D2516" s="26">
        <f>LatticeLayout!D2516</f>
        <v>3825</v>
      </c>
      <c r="E2516" s="26" t="str">
        <f>LatticeLayout!E2516</f>
        <v>LS2_CD11:CAV4_D3825</v>
      </c>
      <c r="F2516" s="26">
        <f>LatticeLayout!F2516</f>
        <v>0</v>
      </c>
      <c r="G2516" s="26" t="str">
        <f>LatticeLayout!G2516</f>
        <v>b54 resonator</v>
      </c>
      <c r="H2516" s="26">
        <f>LatticeLayout!H2516</f>
        <v>40</v>
      </c>
      <c r="I2516" s="26">
        <f>LatticeLayout!I2516</f>
        <v>0</v>
      </c>
      <c r="J2516" s="26">
        <f>LatticeLayout!J2516</f>
        <v>0</v>
      </c>
      <c r="K2516" s="26">
        <f>LatticeLayout!K2516</f>
        <v>0.49565599999999999</v>
      </c>
      <c r="L2516" s="26">
        <f>LatticeLayout!O2516</f>
        <v>41.094000000000001</v>
      </c>
      <c r="M2516" s="26">
        <f>LatticeLayout!P2516</f>
        <v>415.3475529888272</v>
      </c>
      <c r="N2516" s="26">
        <f>LatticeLayout!Q2516</f>
        <v>362.51518782404821</v>
      </c>
      <c r="O2516" s="26">
        <f t="shared" si="203"/>
        <v>362.26735982404819</v>
      </c>
      <c r="P2516" s="26">
        <f t="shared" si="204"/>
        <v>415.3475529888272</v>
      </c>
      <c r="Q2516" s="26">
        <f t="shared" si="205"/>
        <v>41.094000000000001</v>
      </c>
      <c r="R2516" s="26">
        <f t="shared" si="206"/>
        <v>90</v>
      </c>
      <c r="S2516" s="26">
        <f t="shared" si="207"/>
        <v>0</v>
      </c>
      <c r="T2516" s="26">
        <v>0</v>
      </c>
      <c r="U2516"/>
      <c r="V2516"/>
      <c r="W2516"/>
      <c r="X2516"/>
    </row>
    <row r="2517" spans="1:24" hidden="1">
      <c r="A2517" s="26" t="str">
        <f>LatticeLayout!A2517</f>
        <v>LS2</v>
      </c>
      <c r="B2517" s="26" t="str">
        <f>LatticeLayout!B2517</f>
        <v>CD11</v>
      </c>
      <c r="C2517" s="26" t="str">
        <f>LatticeLayout!C2517</f>
        <v>BLM</v>
      </c>
      <c r="D2517" s="26">
        <f>LatticeLayout!D2517</f>
        <v>3828</v>
      </c>
      <c r="E2517" s="26" t="str">
        <f>LatticeLayout!E2517</f>
        <v>LS2_CD11:BLM_D3828</v>
      </c>
      <c r="F2517" s="26">
        <f>LatticeLayout!F2517</f>
        <v>0</v>
      </c>
      <c r="G2517" s="26" t="str">
        <f>LatticeLayout!G2517</f>
        <v>outside loss monitor</v>
      </c>
      <c r="H2517" s="26">
        <f>LatticeLayout!H2517</f>
        <v>0</v>
      </c>
      <c r="I2517" s="26">
        <f>LatticeLayout!I2517</f>
        <v>0</v>
      </c>
      <c r="J2517" s="26">
        <f>LatticeLayout!J2517</f>
        <v>0</v>
      </c>
      <c r="K2517" s="26">
        <f>LatticeLayout!K2517</f>
        <v>0</v>
      </c>
      <c r="L2517" s="26">
        <f>LatticeLayout!O2517</f>
        <v>41.094000000000001</v>
      </c>
      <c r="M2517" s="26">
        <f>LatticeLayout!P2517</f>
        <v>415.3475529888272</v>
      </c>
      <c r="N2517" s="26">
        <f>LatticeLayout!Q2517</f>
        <v>362.51518782404821</v>
      </c>
      <c r="O2517" s="26">
        <f t="shared" si="203"/>
        <v>362.51518782404821</v>
      </c>
      <c r="P2517" s="26">
        <f t="shared" si="204"/>
        <v>415.3475529888272</v>
      </c>
      <c r="Q2517" s="26">
        <f t="shared" si="205"/>
        <v>41.094000000000001</v>
      </c>
      <c r="R2517" s="26">
        <f t="shared" si="206"/>
        <v>90</v>
      </c>
      <c r="S2517" s="26">
        <f t="shared" si="207"/>
        <v>0</v>
      </c>
      <c r="T2517" s="26">
        <v>0</v>
      </c>
      <c r="U2517"/>
      <c r="V2517"/>
      <c r="W2517"/>
      <c r="X2517"/>
    </row>
    <row r="2518" spans="1:24" ht="12.75" hidden="1" customHeight="1">
      <c r="A2518" s="26">
        <f>LatticeLayout!A2518</f>
        <v>0</v>
      </c>
      <c r="B2518" s="26">
        <f>LatticeLayout!B2518</f>
        <v>0</v>
      </c>
      <c r="C2518" s="26">
        <f>LatticeLayout!C2518</f>
        <v>0</v>
      </c>
      <c r="D2518" s="26">
        <f>LatticeLayout!D2518</f>
        <v>0</v>
      </c>
      <c r="E2518" s="26">
        <f>LatticeLayout!E2518</f>
        <v>0</v>
      </c>
      <c r="F2518" s="26">
        <f>LatticeLayout!F2518</f>
        <v>0</v>
      </c>
      <c r="G2518" s="26">
        <f>LatticeLayout!G2518</f>
        <v>0</v>
      </c>
      <c r="H2518" s="26">
        <f>LatticeLayout!H2518</f>
        <v>0</v>
      </c>
      <c r="I2518" s="26">
        <f>LatticeLayout!I2518</f>
        <v>0</v>
      </c>
      <c r="J2518" s="26">
        <f>LatticeLayout!J2518</f>
        <v>0</v>
      </c>
      <c r="K2518" s="26">
        <f>LatticeLayout!K2518</f>
        <v>0</v>
      </c>
      <c r="L2518" s="26">
        <f>LatticeLayout!O2518</f>
        <v>41.094000000000001</v>
      </c>
      <c r="M2518" s="26">
        <f>LatticeLayout!P2518</f>
        <v>415.3475529888272</v>
      </c>
      <c r="N2518" s="26">
        <f>LatticeLayout!Q2518</f>
        <v>362.51518782404821</v>
      </c>
      <c r="O2518" s="26">
        <f t="shared" si="203"/>
        <v>362.51518782404821</v>
      </c>
      <c r="P2518" s="26">
        <f t="shared" si="204"/>
        <v>415.3475529888272</v>
      </c>
      <c r="Q2518" s="26">
        <f t="shared" si="205"/>
        <v>41.094000000000001</v>
      </c>
      <c r="R2518" s="26">
        <f t="shared" si="206"/>
        <v>90</v>
      </c>
      <c r="S2518" s="26">
        <f t="shared" si="207"/>
        <v>0</v>
      </c>
      <c r="T2518" s="26">
        <v>0</v>
      </c>
      <c r="U2518"/>
      <c r="V2518"/>
      <c r="W2518"/>
      <c r="X2518"/>
    </row>
    <row r="2519" spans="1:24" ht="12.75" hidden="1" customHeight="1">
      <c r="A2519" s="26">
        <f>LatticeLayout!A2519</f>
        <v>0</v>
      </c>
      <c r="B2519" s="26">
        <f>LatticeLayout!B2519</f>
        <v>0</v>
      </c>
      <c r="C2519" s="26">
        <f>LatticeLayout!C2519</f>
        <v>0</v>
      </c>
      <c r="D2519" s="26">
        <f>LatticeLayout!D2519</f>
        <v>0</v>
      </c>
      <c r="E2519" s="26">
        <f>LatticeLayout!E2519</f>
        <v>0</v>
      </c>
      <c r="F2519" s="26">
        <f>LatticeLayout!F2519</f>
        <v>0</v>
      </c>
      <c r="G2519" s="26" t="str">
        <f>LatticeLayout!G2519</f>
        <v>bellow</v>
      </c>
      <c r="H2519" s="26">
        <f>LatticeLayout!H2519</f>
        <v>0</v>
      </c>
      <c r="I2519" s="26">
        <f>LatticeLayout!I2519</f>
        <v>0</v>
      </c>
      <c r="J2519" s="26">
        <f>LatticeLayout!J2519</f>
        <v>0</v>
      </c>
      <c r="K2519" s="26">
        <f>LatticeLayout!K2519</f>
        <v>0.15525</v>
      </c>
      <c r="L2519" s="26">
        <f>LatticeLayout!O2519</f>
        <v>41.094000000000001</v>
      </c>
      <c r="M2519" s="26">
        <f>LatticeLayout!P2519</f>
        <v>415.3475529888272</v>
      </c>
      <c r="N2519" s="26">
        <f>LatticeLayout!Q2519</f>
        <v>362.67043782404824</v>
      </c>
      <c r="O2519" s="26">
        <f t="shared" ref="O2519:O2582" si="208">(N2519+N2518)/2</f>
        <v>362.59281282404822</v>
      </c>
      <c r="P2519" s="26">
        <f t="shared" ref="P2519:P2582" si="209">(M2519+M2518)/2</f>
        <v>415.3475529888272</v>
      </c>
      <c r="Q2519" s="26">
        <f t="shared" ref="Q2519:Q2582" si="210">(L2519+L2518)/2</f>
        <v>41.094000000000001</v>
      </c>
      <c r="R2519" s="26">
        <f t="shared" si="206"/>
        <v>90</v>
      </c>
      <c r="S2519" s="26">
        <f t="shared" si="207"/>
        <v>0</v>
      </c>
      <c r="T2519" s="26">
        <v>0</v>
      </c>
      <c r="U2519"/>
      <c r="V2519"/>
      <c r="W2519"/>
      <c r="X2519"/>
    </row>
    <row r="2520" spans="1:24" ht="12.75" customHeight="1">
      <c r="A2520" s="26" t="str">
        <f>LatticeLayout!A2520</f>
        <v>LS2</v>
      </c>
      <c r="B2520" s="26" t="str">
        <f>LatticeLayout!B2520</f>
        <v>CD11</v>
      </c>
      <c r="C2520" s="26" t="str">
        <f>LatticeLayout!C2520</f>
        <v>SOL1</v>
      </c>
      <c r="D2520" s="26">
        <f>LatticeLayout!D2520</f>
        <v>3832</v>
      </c>
      <c r="E2520" s="26" t="str">
        <f>LatticeLayout!E2520</f>
        <v>LS2_CD11:SOL1_D3832</v>
      </c>
      <c r="F2520" s="26" t="str">
        <f>LatticeLayout!F2520</f>
        <v>S2</v>
      </c>
      <c r="G2520" s="26" t="str">
        <f>LatticeLayout!G2520</f>
        <v>solenoid+correctors</v>
      </c>
      <c r="H2520" s="26">
        <f>LatticeLayout!H2520</f>
        <v>40</v>
      </c>
      <c r="I2520" s="26">
        <f>LatticeLayout!I2520</f>
        <v>0</v>
      </c>
      <c r="J2520" s="26">
        <f>LatticeLayout!J2520</f>
        <v>0</v>
      </c>
      <c r="K2520" s="26">
        <f>LatticeLayout!K2520</f>
        <v>0.5</v>
      </c>
      <c r="L2520" s="26">
        <f>LatticeLayout!O2520</f>
        <v>41.094000000000001</v>
      </c>
      <c r="M2520" s="26">
        <f>LatticeLayout!P2520</f>
        <v>415.3475529888272</v>
      </c>
      <c r="N2520" s="26">
        <f>LatticeLayout!Q2520</f>
        <v>363.17043782404824</v>
      </c>
      <c r="O2520" s="26">
        <f t="shared" si="208"/>
        <v>362.92043782404824</v>
      </c>
      <c r="P2520" s="26">
        <f t="shared" si="209"/>
        <v>415.3475529888272</v>
      </c>
      <c r="Q2520" s="26">
        <f t="shared" si="210"/>
        <v>41.094000000000001</v>
      </c>
      <c r="R2520" s="26">
        <f t="shared" si="206"/>
        <v>90</v>
      </c>
      <c r="S2520" s="26">
        <f t="shared" si="207"/>
        <v>0</v>
      </c>
      <c r="T2520" s="26">
        <v>0</v>
      </c>
      <c r="U2520"/>
      <c r="V2520"/>
      <c r="W2520"/>
      <c r="X2520"/>
    </row>
    <row r="2521" spans="1:24" ht="12.75" hidden="1" customHeight="1">
      <c r="A2521" s="26">
        <f>LatticeLayout!A2521</f>
        <v>0</v>
      </c>
      <c r="B2521" s="26">
        <f>LatticeLayout!B2521</f>
        <v>0</v>
      </c>
      <c r="C2521" s="26">
        <f>LatticeLayout!C2521</f>
        <v>0</v>
      </c>
      <c r="D2521" s="26">
        <f>LatticeLayout!D2521</f>
        <v>0</v>
      </c>
      <c r="E2521" s="26">
        <f>LatticeLayout!E2521</f>
        <v>0</v>
      </c>
      <c r="F2521" s="26">
        <f>LatticeLayout!F2521</f>
        <v>0</v>
      </c>
      <c r="G2521" s="26" t="str">
        <f>LatticeLayout!G2521</f>
        <v>bellow</v>
      </c>
      <c r="H2521" s="26">
        <f>LatticeLayout!H2521</f>
        <v>0</v>
      </c>
      <c r="I2521" s="26">
        <f>LatticeLayout!I2521</f>
        <v>0</v>
      </c>
      <c r="J2521" s="26">
        <f>LatticeLayout!J2521</f>
        <v>0</v>
      </c>
      <c r="K2521" s="26">
        <f>LatticeLayout!K2521</f>
        <v>0.15525</v>
      </c>
      <c r="L2521" s="26">
        <f>LatticeLayout!O2521</f>
        <v>41.094000000000001</v>
      </c>
      <c r="M2521" s="26">
        <f>LatticeLayout!P2521</f>
        <v>415.3475529888272</v>
      </c>
      <c r="N2521" s="26">
        <f>LatticeLayout!Q2521</f>
        <v>363.32568782404826</v>
      </c>
      <c r="O2521" s="26">
        <f t="shared" si="208"/>
        <v>363.24806282404825</v>
      </c>
      <c r="P2521" s="26">
        <f t="shared" si="209"/>
        <v>415.3475529888272</v>
      </c>
      <c r="Q2521" s="26">
        <f t="shared" si="210"/>
        <v>41.094000000000001</v>
      </c>
      <c r="R2521" s="26">
        <f t="shared" si="206"/>
        <v>90</v>
      </c>
      <c r="S2521" s="26">
        <f t="shared" si="207"/>
        <v>0</v>
      </c>
      <c r="T2521" s="26">
        <v>0</v>
      </c>
      <c r="U2521"/>
      <c r="V2521"/>
      <c r="W2521"/>
      <c r="X2521"/>
    </row>
    <row r="2522" spans="1:24" ht="12.75" customHeight="1">
      <c r="A2522" s="26" t="str">
        <f>LatticeLayout!A2522</f>
        <v>LS2</v>
      </c>
      <c r="B2522" s="26" t="str">
        <f>LatticeLayout!B2522</f>
        <v>CD11</v>
      </c>
      <c r="C2522" s="26" t="str">
        <f>LatticeLayout!C2522</f>
        <v>CAV5</v>
      </c>
      <c r="D2522" s="26">
        <f>LatticeLayout!D2522</f>
        <v>3838</v>
      </c>
      <c r="E2522" s="26" t="str">
        <f>LatticeLayout!E2522</f>
        <v>LS2_CD11:CAV5_D3838</v>
      </c>
      <c r="F2522" s="26">
        <f>LatticeLayout!F2522</f>
        <v>0</v>
      </c>
      <c r="G2522" s="26" t="str">
        <f>LatticeLayout!G2522</f>
        <v>b54 resonator</v>
      </c>
      <c r="H2522" s="26">
        <f>LatticeLayout!H2522</f>
        <v>40</v>
      </c>
      <c r="I2522" s="26">
        <f>LatticeLayout!I2522</f>
        <v>0</v>
      </c>
      <c r="J2522" s="26">
        <f>LatticeLayout!J2522</f>
        <v>0</v>
      </c>
      <c r="K2522" s="26">
        <f>LatticeLayout!K2522</f>
        <v>0.49565599999999999</v>
      </c>
      <c r="L2522" s="26">
        <f>LatticeLayout!O2522</f>
        <v>41.094000000000001</v>
      </c>
      <c r="M2522" s="26">
        <f>LatticeLayout!P2522</f>
        <v>415.3475529888272</v>
      </c>
      <c r="N2522" s="26">
        <f>LatticeLayout!Q2522</f>
        <v>363.82134382404826</v>
      </c>
      <c r="O2522" s="26">
        <f t="shared" si="208"/>
        <v>363.57351582404829</v>
      </c>
      <c r="P2522" s="26">
        <f t="shared" si="209"/>
        <v>415.3475529888272</v>
      </c>
      <c r="Q2522" s="26">
        <f t="shared" si="210"/>
        <v>41.094000000000001</v>
      </c>
      <c r="R2522" s="26">
        <f t="shared" si="206"/>
        <v>90</v>
      </c>
      <c r="S2522" s="26">
        <f t="shared" si="207"/>
        <v>0</v>
      </c>
      <c r="T2522" s="26">
        <v>0</v>
      </c>
      <c r="U2522"/>
      <c r="V2522"/>
      <c r="W2522"/>
      <c r="X2522"/>
    </row>
    <row r="2523" spans="1:24" hidden="1">
      <c r="A2523" s="26">
        <f>LatticeLayout!A2523</f>
        <v>0</v>
      </c>
      <c r="B2523" s="26">
        <f>LatticeLayout!B2523</f>
        <v>0</v>
      </c>
      <c r="C2523" s="26">
        <f>LatticeLayout!C2523</f>
        <v>0</v>
      </c>
      <c r="D2523" s="26">
        <f>LatticeLayout!D2523</f>
        <v>0</v>
      </c>
      <c r="E2523" s="26">
        <f>LatticeLayout!E2523</f>
        <v>0</v>
      </c>
      <c r="F2523" s="26">
        <f>LatticeLayout!F2523</f>
        <v>0</v>
      </c>
      <c r="G2523" s="26">
        <f>LatticeLayout!G2523</f>
        <v>0</v>
      </c>
      <c r="H2523" s="26">
        <f>LatticeLayout!H2523</f>
        <v>0</v>
      </c>
      <c r="I2523" s="26">
        <f>LatticeLayout!I2523</f>
        <v>0</v>
      </c>
      <c r="J2523" s="26">
        <f>LatticeLayout!J2523</f>
        <v>0</v>
      </c>
      <c r="K2523" s="26">
        <f>LatticeLayout!K2523</f>
        <v>0</v>
      </c>
      <c r="L2523" s="26">
        <f>LatticeLayout!O2523</f>
        <v>41.094000000000001</v>
      </c>
      <c r="M2523" s="26">
        <f>LatticeLayout!P2523</f>
        <v>415.3475529888272</v>
      </c>
      <c r="N2523" s="26">
        <f>LatticeLayout!Q2523</f>
        <v>363.82134382404826</v>
      </c>
      <c r="O2523" s="26">
        <f t="shared" si="208"/>
        <v>363.82134382404826</v>
      </c>
      <c r="P2523" s="26">
        <f t="shared" si="209"/>
        <v>415.3475529888272</v>
      </c>
      <c r="Q2523" s="26">
        <f t="shared" si="210"/>
        <v>41.094000000000001</v>
      </c>
      <c r="R2523" s="26">
        <f t="shared" si="206"/>
        <v>90</v>
      </c>
      <c r="S2523" s="26">
        <f t="shared" si="207"/>
        <v>0</v>
      </c>
      <c r="T2523" s="26">
        <v>0</v>
      </c>
      <c r="U2523"/>
      <c r="V2523"/>
      <c r="W2523"/>
      <c r="X2523"/>
    </row>
    <row r="2524" spans="1:24" ht="12.75" hidden="1" customHeight="1">
      <c r="A2524" s="26">
        <f>LatticeLayout!A2524</f>
        <v>0</v>
      </c>
      <c r="B2524" s="26">
        <f>LatticeLayout!B2524</f>
        <v>0</v>
      </c>
      <c r="C2524" s="26">
        <f>LatticeLayout!C2524</f>
        <v>0</v>
      </c>
      <c r="D2524" s="26">
        <f>LatticeLayout!D2524</f>
        <v>0</v>
      </c>
      <c r="E2524" s="26">
        <f>LatticeLayout!E2524</f>
        <v>0</v>
      </c>
      <c r="F2524" s="26">
        <f>LatticeLayout!F2524</f>
        <v>0</v>
      </c>
      <c r="G2524" s="26">
        <f>LatticeLayout!G2524</f>
        <v>0</v>
      </c>
      <c r="H2524" s="26">
        <f>LatticeLayout!H2524</f>
        <v>0</v>
      </c>
      <c r="I2524" s="26">
        <f>LatticeLayout!I2524</f>
        <v>0</v>
      </c>
      <c r="J2524" s="26">
        <f>LatticeLayout!J2524</f>
        <v>0</v>
      </c>
      <c r="K2524" s="26">
        <f>LatticeLayout!K2524</f>
        <v>0</v>
      </c>
      <c r="L2524" s="26">
        <f>LatticeLayout!O2524</f>
        <v>41.094000000000001</v>
      </c>
      <c r="M2524" s="26">
        <f>LatticeLayout!P2524</f>
        <v>415.3475529888272</v>
      </c>
      <c r="N2524" s="26">
        <f>LatticeLayout!Q2524</f>
        <v>363.82134382404826</v>
      </c>
      <c r="O2524" s="26">
        <f t="shared" si="208"/>
        <v>363.82134382404826</v>
      </c>
      <c r="P2524" s="26">
        <f t="shared" si="209"/>
        <v>415.3475529888272</v>
      </c>
      <c r="Q2524" s="26">
        <f t="shared" si="210"/>
        <v>41.094000000000001</v>
      </c>
      <c r="R2524" s="26">
        <f t="shared" si="206"/>
        <v>90</v>
      </c>
      <c r="S2524" s="26">
        <f t="shared" si="207"/>
        <v>0</v>
      </c>
      <c r="T2524" s="26">
        <v>0</v>
      </c>
      <c r="U2524"/>
      <c r="V2524"/>
      <c r="W2524"/>
      <c r="X2524"/>
    </row>
    <row r="2525" spans="1:24" ht="12.75" hidden="1" customHeight="1">
      <c r="A2525" s="26">
        <f>LatticeLayout!A2525</f>
        <v>0</v>
      </c>
      <c r="B2525" s="26">
        <f>LatticeLayout!B2525</f>
        <v>0</v>
      </c>
      <c r="C2525" s="26">
        <f>LatticeLayout!C2525</f>
        <v>0</v>
      </c>
      <c r="D2525" s="26">
        <f>LatticeLayout!D2525</f>
        <v>0</v>
      </c>
      <c r="E2525" s="26">
        <f>LatticeLayout!E2525</f>
        <v>0</v>
      </c>
      <c r="F2525" s="26">
        <f>LatticeLayout!F2525</f>
        <v>0</v>
      </c>
      <c r="G2525" s="26" t="str">
        <f>LatticeLayout!G2525</f>
        <v>bellow</v>
      </c>
      <c r="H2525" s="26">
        <f>LatticeLayout!H2525</f>
        <v>0</v>
      </c>
      <c r="I2525" s="26">
        <f>LatticeLayout!I2525</f>
        <v>0</v>
      </c>
      <c r="J2525" s="26">
        <f>LatticeLayout!J2525</f>
        <v>0</v>
      </c>
      <c r="K2525" s="26">
        <f>LatticeLayout!K2525</f>
        <v>9.9516999999999994E-2</v>
      </c>
      <c r="L2525" s="26">
        <f>LatticeLayout!O2525</f>
        <v>41.094000000000001</v>
      </c>
      <c r="M2525" s="26">
        <f>LatticeLayout!P2525</f>
        <v>415.3475529888272</v>
      </c>
      <c r="N2525" s="26">
        <f>LatticeLayout!Q2525</f>
        <v>363.92086082404825</v>
      </c>
      <c r="O2525" s="26">
        <f t="shared" si="208"/>
        <v>363.87110232404825</v>
      </c>
      <c r="P2525" s="26">
        <f t="shared" si="209"/>
        <v>415.3475529888272</v>
      </c>
      <c r="Q2525" s="26">
        <f t="shared" si="210"/>
        <v>41.094000000000001</v>
      </c>
      <c r="R2525" s="26">
        <f t="shared" si="206"/>
        <v>90</v>
      </c>
      <c r="S2525" s="26">
        <f t="shared" si="207"/>
        <v>0</v>
      </c>
      <c r="T2525" s="26">
        <v>0</v>
      </c>
      <c r="U2525"/>
      <c r="V2525"/>
      <c r="W2525"/>
      <c r="X2525"/>
    </row>
    <row r="2526" spans="1:24" ht="12.75" customHeight="1">
      <c r="A2526" s="26" t="str">
        <f>LatticeLayout!A2526</f>
        <v>LS2</v>
      </c>
      <c r="B2526" s="26" t="str">
        <f>LatticeLayout!B2526</f>
        <v>CD11</v>
      </c>
      <c r="C2526" s="26" t="str">
        <f>LatticeLayout!C2526</f>
        <v>CAV6</v>
      </c>
      <c r="D2526" s="26">
        <f>LatticeLayout!D2526</f>
        <v>3844</v>
      </c>
      <c r="E2526" s="26" t="str">
        <f>LatticeLayout!E2526</f>
        <v>LS2_CD11:CAV6_D3844</v>
      </c>
      <c r="F2526" s="26">
        <f>LatticeLayout!F2526</f>
        <v>0</v>
      </c>
      <c r="G2526" s="26" t="str">
        <f>LatticeLayout!G2526</f>
        <v>b54 resonator</v>
      </c>
      <c r="H2526" s="26">
        <f>LatticeLayout!H2526</f>
        <v>40</v>
      </c>
      <c r="I2526" s="26">
        <f>LatticeLayout!I2526</f>
        <v>0</v>
      </c>
      <c r="J2526" s="26">
        <f>LatticeLayout!J2526</f>
        <v>0</v>
      </c>
      <c r="K2526" s="26">
        <f>LatticeLayout!K2526</f>
        <v>0.49565599999999999</v>
      </c>
      <c r="L2526" s="26">
        <f>LatticeLayout!O2526</f>
        <v>41.094000000000001</v>
      </c>
      <c r="M2526" s="26">
        <f>LatticeLayout!P2526</f>
        <v>415.3475529888272</v>
      </c>
      <c r="N2526" s="26">
        <f>LatticeLayout!Q2526</f>
        <v>364.41651682404824</v>
      </c>
      <c r="O2526" s="26">
        <f t="shared" si="208"/>
        <v>364.16868882404822</v>
      </c>
      <c r="P2526" s="26">
        <f t="shared" si="209"/>
        <v>415.3475529888272</v>
      </c>
      <c r="Q2526" s="26">
        <f t="shared" si="210"/>
        <v>41.094000000000001</v>
      </c>
      <c r="R2526" s="26">
        <f t="shared" si="206"/>
        <v>90</v>
      </c>
      <c r="S2526" s="26">
        <f t="shared" si="207"/>
        <v>0</v>
      </c>
      <c r="T2526" s="26">
        <v>0</v>
      </c>
      <c r="U2526"/>
      <c r="V2526"/>
      <c r="W2526"/>
      <c r="X2526"/>
    </row>
    <row r="2527" spans="1:24" hidden="1">
      <c r="A2527" s="26">
        <f>LatticeLayout!A2527</f>
        <v>0</v>
      </c>
      <c r="B2527" s="26">
        <f>LatticeLayout!B2527</f>
        <v>0</v>
      </c>
      <c r="C2527" s="26">
        <f>LatticeLayout!C2527</f>
        <v>0</v>
      </c>
      <c r="D2527" s="26">
        <f>LatticeLayout!D2527</f>
        <v>0</v>
      </c>
      <c r="E2527" s="26">
        <f>LatticeLayout!E2527</f>
        <v>0</v>
      </c>
      <c r="F2527" s="26">
        <f>LatticeLayout!F2527</f>
        <v>0</v>
      </c>
      <c r="G2527" s="26">
        <f>LatticeLayout!G2527</f>
        <v>0</v>
      </c>
      <c r="H2527" s="26">
        <f>LatticeLayout!H2527</f>
        <v>0</v>
      </c>
      <c r="I2527" s="26">
        <f>LatticeLayout!I2527</f>
        <v>0</v>
      </c>
      <c r="J2527" s="26">
        <f>LatticeLayout!J2527</f>
        <v>0</v>
      </c>
      <c r="K2527" s="26">
        <f>LatticeLayout!K2527</f>
        <v>0</v>
      </c>
      <c r="L2527" s="26">
        <f>LatticeLayout!O2527</f>
        <v>41.094000000000001</v>
      </c>
      <c r="M2527" s="26">
        <f>LatticeLayout!P2527</f>
        <v>415.3475529888272</v>
      </c>
      <c r="N2527" s="26">
        <f>LatticeLayout!Q2527</f>
        <v>364.41651682404824</v>
      </c>
      <c r="O2527" s="26">
        <f t="shared" si="208"/>
        <v>364.41651682404824</v>
      </c>
      <c r="P2527" s="26">
        <f t="shared" si="209"/>
        <v>415.3475529888272</v>
      </c>
      <c r="Q2527" s="26">
        <f t="shared" si="210"/>
        <v>41.094000000000001</v>
      </c>
      <c r="R2527" s="26">
        <f t="shared" si="206"/>
        <v>90</v>
      </c>
      <c r="S2527" s="26">
        <f t="shared" si="207"/>
        <v>0</v>
      </c>
      <c r="T2527" s="26">
        <v>0</v>
      </c>
      <c r="U2527"/>
      <c r="V2527"/>
      <c r="W2527"/>
      <c r="X2527"/>
    </row>
    <row r="2528" spans="1:24" ht="12.75" hidden="1" customHeight="1">
      <c r="A2528" s="26">
        <f>LatticeLayout!A2528</f>
        <v>0</v>
      </c>
      <c r="B2528" s="26">
        <f>LatticeLayout!B2528</f>
        <v>0</v>
      </c>
      <c r="C2528" s="26">
        <f>LatticeLayout!C2528</f>
        <v>0</v>
      </c>
      <c r="D2528" s="26">
        <f>LatticeLayout!D2528</f>
        <v>0</v>
      </c>
      <c r="E2528" s="26">
        <f>LatticeLayout!E2528</f>
        <v>0</v>
      </c>
      <c r="F2528" s="26">
        <f>LatticeLayout!F2528</f>
        <v>0</v>
      </c>
      <c r="G2528" s="26">
        <f>LatticeLayout!G2528</f>
        <v>0</v>
      </c>
      <c r="H2528" s="26">
        <f>LatticeLayout!H2528</f>
        <v>0</v>
      </c>
      <c r="I2528" s="26">
        <f>LatticeLayout!I2528</f>
        <v>0</v>
      </c>
      <c r="J2528" s="26">
        <f>LatticeLayout!J2528</f>
        <v>0</v>
      </c>
      <c r="K2528" s="26">
        <f>LatticeLayout!K2528</f>
        <v>0</v>
      </c>
      <c r="L2528" s="26">
        <f>LatticeLayout!O2528</f>
        <v>41.094000000000001</v>
      </c>
      <c r="M2528" s="26">
        <f>LatticeLayout!P2528</f>
        <v>415.3475529888272</v>
      </c>
      <c r="N2528" s="26">
        <f>LatticeLayout!Q2528</f>
        <v>364.41651682404824</v>
      </c>
      <c r="O2528" s="26">
        <f t="shared" si="208"/>
        <v>364.41651682404824</v>
      </c>
      <c r="P2528" s="26">
        <f t="shared" si="209"/>
        <v>415.3475529888272</v>
      </c>
      <c r="Q2528" s="26">
        <f t="shared" si="210"/>
        <v>41.094000000000001</v>
      </c>
      <c r="R2528" s="26">
        <f t="shared" si="206"/>
        <v>90</v>
      </c>
      <c r="S2528" s="26">
        <f t="shared" si="207"/>
        <v>0</v>
      </c>
      <c r="T2528" s="26">
        <v>0</v>
      </c>
      <c r="U2528"/>
      <c r="V2528"/>
      <c r="W2528"/>
      <c r="X2528"/>
    </row>
    <row r="2529" spans="1:24" ht="12.75" hidden="1" customHeight="1">
      <c r="A2529" s="26">
        <f>LatticeLayout!A2529</f>
        <v>0</v>
      </c>
      <c r="B2529" s="26">
        <f>LatticeLayout!B2529</f>
        <v>0</v>
      </c>
      <c r="C2529" s="26">
        <f>LatticeLayout!C2529</f>
        <v>0</v>
      </c>
      <c r="D2529" s="26">
        <f>LatticeLayout!D2529</f>
        <v>0</v>
      </c>
      <c r="E2529" s="26">
        <f>LatticeLayout!E2529</f>
        <v>0</v>
      </c>
      <c r="F2529" s="26">
        <f>LatticeLayout!F2529</f>
        <v>0</v>
      </c>
      <c r="G2529" s="26" t="str">
        <f>LatticeLayout!G2529</f>
        <v>bellow</v>
      </c>
      <c r="H2529" s="26">
        <f>LatticeLayout!H2529</f>
        <v>0</v>
      </c>
      <c r="I2529" s="26">
        <f>LatticeLayout!I2529</f>
        <v>0</v>
      </c>
      <c r="J2529" s="26">
        <f>LatticeLayout!J2529</f>
        <v>0</v>
      </c>
      <c r="K2529" s="26">
        <f>LatticeLayout!K2529</f>
        <v>9.9516999999999994E-2</v>
      </c>
      <c r="L2529" s="26">
        <f>LatticeLayout!O2529</f>
        <v>41.094000000000001</v>
      </c>
      <c r="M2529" s="26">
        <f>LatticeLayout!P2529</f>
        <v>415.3475529888272</v>
      </c>
      <c r="N2529" s="26">
        <f>LatticeLayout!Q2529</f>
        <v>364.51603382404824</v>
      </c>
      <c r="O2529" s="26">
        <f t="shared" si="208"/>
        <v>364.46627532404824</v>
      </c>
      <c r="P2529" s="26">
        <f t="shared" si="209"/>
        <v>415.3475529888272</v>
      </c>
      <c r="Q2529" s="26">
        <f t="shared" si="210"/>
        <v>41.094000000000001</v>
      </c>
      <c r="R2529" s="26">
        <f t="shared" si="206"/>
        <v>90</v>
      </c>
      <c r="S2529" s="26">
        <f t="shared" si="207"/>
        <v>0</v>
      </c>
      <c r="T2529" s="26">
        <v>0</v>
      </c>
      <c r="U2529"/>
      <c r="V2529"/>
      <c r="W2529"/>
      <c r="X2529"/>
    </row>
    <row r="2530" spans="1:24" ht="12.75" customHeight="1">
      <c r="A2530" s="26" t="str">
        <f>LatticeLayout!A2530</f>
        <v>LS2</v>
      </c>
      <c r="B2530" s="26" t="str">
        <f>LatticeLayout!B2530</f>
        <v>CD11</v>
      </c>
      <c r="C2530" s="26" t="str">
        <f>LatticeLayout!C2530</f>
        <v>CAV7</v>
      </c>
      <c r="D2530" s="26">
        <f>LatticeLayout!D2530</f>
        <v>3850</v>
      </c>
      <c r="E2530" s="26" t="str">
        <f>LatticeLayout!E2530</f>
        <v>LS2_CD11:CAV7_D3850</v>
      </c>
      <c r="F2530" s="26">
        <f>LatticeLayout!F2530</f>
        <v>0</v>
      </c>
      <c r="G2530" s="26" t="str">
        <f>LatticeLayout!G2530</f>
        <v>b54 resonator</v>
      </c>
      <c r="H2530" s="26">
        <f>LatticeLayout!H2530</f>
        <v>40</v>
      </c>
      <c r="I2530" s="26">
        <f>LatticeLayout!I2530</f>
        <v>0</v>
      </c>
      <c r="J2530" s="26">
        <f>LatticeLayout!J2530</f>
        <v>0</v>
      </c>
      <c r="K2530" s="26">
        <f>LatticeLayout!K2530</f>
        <v>0.49565599999999999</v>
      </c>
      <c r="L2530" s="26">
        <f>LatticeLayout!O2530</f>
        <v>41.094000000000001</v>
      </c>
      <c r="M2530" s="26">
        <f>LatticeLayout!P2530</f>
        <v>415.3475529888272</v>
      </c>
      <c r="N2530" s="26">
        <f>LatticeLayout!Q2530</f>
        <v>365.01168982404823</v>
      </c>
      <c r="O2530" s="26">
        <f t="shared" si="208"/>
        <v>364.76386182404826</v>
      </c>
      <c r="P2530" s="26">
        <f t="shared" si="209"/>
        <v>415.3475529888272</v>
      </c>
      <c r="Q2530" s="26">
        <f t="shared" si="210"/>
        <v>41.094000000000001</v>
      </c>
      <c r="R2530" s="26">
        <f t="shared" si="206"/>
        <v>90</v>
      </c>
      <c r="S2530" s="26">
        <f t="shared" si="207"/>
        <v>0</v>
      </c>
      <c r="T2530" s="26">
        <v>0</v>
      </c>
      <c r="U2530"/>
      <c r="V2530"/>
      <c r="W2530"/>
      <c r="X2530"/>
    </row>
    <row r="2531" spans="1:24" hidden="1">
      <c r="A2531" s="26">
        <f>LatticeLayout!A2531</f>
        <v>0</v>
      </c>
      <c r="B2531" s="26">
        <f>LatticeLayout!B2531</f>
        <v>0</v>
      </c>
      <c r="C2531" s="26">
        <f>LatticeLayout!C2531</f>
        <v>0</v>
      </c>
      <c r="D2531" s="26">
        <f>LatticeLayout!D2531</f>
        <v>0</v>
      </c>
      <c r="E2531" s="26">
        <f>LatticeLayout!E2531</f>
        <v>0</v>
      </c>
      <c r="F2531" s="26">
        <f>LatticeLayout!F2531</f>
        <v>0</v>
      </c>
      <c r="G2531" s="26">
        <f>LatticeLayout!G2531</f>
        <v>0</v>
      </c>
      <c r="H2531" s="26">
        <f>LatticeLayout!H2531</f>
        <v>0</v>
      </c>
      <c r="I2531" s="26">
        <f>LatticeLayout!I2531</f>
        <v>0</v>
      </c>
      <c r="J2531" s="26">
        <f>LatticeLayout!J2531</f>
        <v>0</v>
      </c>
      <c r="K2531" s="26">
        <f>LatticeLayout!K2531</f>
        <v>0</v>
      </c>
      <c r="L2531" s="26">
        <f>LatticeLayout!O2531</f>
        <v>41.094000000000001</v>
      </c>
      <c r="M2531" s="26">
        <f>LatticeLayout!P2531</f>
        <v>415.3475529888272</v>
      </c>
      <c r="N2531" s="26">
        <f>LatticeLayout!Q2531</f>
        <v>365.01168982404823</v>
      </c>
      <c r="O2531" s="26">
        <f t="shared" si="208"/>
        <v>365.01168982404823</v>
      </c>
      <c r="P2531" s="26">
        <f t="shared" si="209"/>
        <v>415.3475529888272</v>
      </c>
      <c r="Q2531" s="26">
        <f t="shared" si="210"/>
        <v>41.094000000000001</v>
      </c>
      <c r="R2531" s="26">
        <f t="shared" ref="R2531:R2594" si="211">R2530</f>
        <v>90</v>
      </c>
      <c r="S2531" s="26">
        <f t="shared" si="207"/>
        <v>0</v>
      </c>
      <c r="T2531" s="26">
        <v>0</v>
      </c>
      <c r="U2531"/>
      <c r="V2531"/>
      <c r="W2531"/>
      <c r="X2531"/>
    </row>
    <row r="2532" spans="1:24" ht="12.75" hidden="1" customHeight="1">
      <c r="A2532" s="26">
        <f>LatticeLayout!A2532</f>
        <v>0</v>
      </c>
      <c r="B2532" s="26">
        <f>LatticeLayout!B2532</f>
        <v>0</v>
      </c>
      <c r="C2532" s="26">
        <f>LatticeLayout!C2532</f>
        <v>0</v>
      </c>
      <c r="D2532" s="26">
        <f>LatticeLayout!D2532</f>
        <v>0</v>
      </c>
      <c r="E2532" s="26">
        <f>LatticeLayout!E2532</f>
        <v>0</v>
      </c>
      <c r="F2532" s="26">
        <f>LatticeLayout!F2532</f>
        <v>0</v>
      </c>
      <c r="G2532" s="26">
        <f>LatticeLayout!G2532</f>
        <v>0</v>
      </c>
      <c r="H2532" s="26">
        <f>LatticeLayout!H2532</f>
        <v>0</v>
      </c>
      <c r="I2532" s="26">
        <f>LatticeLayout!I2532</f>
        <v>0</v>
      </c>
      <c r="J2532" s="26">
        <f>LatticeLayout!J2532</f>
        <v>0</v>
      </c>
      <c r="K2532" s="26">
        <f>LatticeLayout!K2532</f>
        <v>0</v>
      </c>
      <c r="L2532" s="26">
        <f>LatticeLayout!O2532</f>
        <v>41.094000000000001</v>
      </c>
      <c r="M2532" s="26">
        <f>LatticeLayout!P2532</f>
        <v>415.3475529888272</v>
      </c>
      <c r="N2532" s="26">
        <f>LatticeLayout!Q2532</f>
        <v>365.01168982404823</v>
      </c>
      <c r="O2532" s="26">
        <f t="shared" si="208"/>
        <v>365.01168982404823</v>
      </c>
      <c r="P2532" s="26">
        <f t="shared" si="209"/>
        <v>415.3475529888272</v>
      </c>
      <c r="Q2532" s="26">
        <f t="shared" si="210"/>
        <v>41.094000000000001</v>
      </c>
      <c r="R2532" s="26">
        <f t="shared" si="211"/>
        <v>90</v>
      </c>
      <c r="S2532" s="26">
        <f t="shared" si="207"/>
        <v>0</v>
      </c>
      <c r="T2532" s="26">
        <v>0</v>
      </c>
      <c r="U2532"/>
      <c r="V2532"/>
      <c r="W2532"/>
      <c r="X2532"/>
    </row>
    <row r="2533" spans="1:24" ht="12.75" hidden="1" customHeight="1">
      <c r="A2533" s="26">
        <f>LatticeLayout!A2533</f>
        <v>0</v>
      </c>
      <c r="B2533" s="26">
        <f>LatticeLayout!B2533</f>
        <v>0</v>
      </c>
      <c r="C2533" s="26">
        <f>LatticeLayout!C2533</f>
        <v>0</v>
      </c>
      <c r="D2533" s="26">
        <f>LatticeLayout!D2533</f>
        <v>0</v>
      </c>
      <c r="E2533" s="26">
        <f>LatticeLayout!E2533</f>
        <v>0</v>
      </c>
      <c r="F2533" s="26">
        <f>LatticeLayout!F2533</f>
        <v>0</v>
      </c>
      <c r="G2533" s="26" t="str">
        <f>LatticeLayout!G2533</f>
        <v>bellow</v>
      </c>
      <c r="H2533" s="26">
        <f>LatticeLayout!H2533</f>
        <v>0</v>
      </c>
      <c r="I2533" s="26">
        <f>LatticeLayout!I2533</f>
        <v>0</v>
      </c>
      <c r="J2533" s="26">
        <f>LatticeLayout!J2533</f>
        <v>0</v>
      </c>
      <c r="K2533" s="26">
        <f>LatticeLayout!K2533</f>
        <v>9.9516999999999994E-2</v>
      </c>
      <c r="L2533" s="26">
        <f>LatticeLayout!O2533</f>
        <v>41.094000000000001</v>
      </c>
      <c r="M2533" s="26">
        <f>LatticeLayout!P2533</f>
        <v>415.3475529888272</v>
      </c>
      <c r="N2533" s="26">
        <f>LatticeLayout!Q2533</f>
        <v>365.11120682404822</v>
      </c>
      <c r="O2533" s="26">
        <f t="shared" si="208"/>
        <v>365.06144832404823</v>
      </c>
      <c r="P2533" s="26">
        <f t="shared" si="209"/>
        <v>415.3475529888272</v>
      </c>
      <c r="Q2533" s="26">
        <f t="shared" si="210"/>
        <v>41.094000000000001</v>
      </c>
      <c r="R2533" s="26">
        <f t="shared" si="211"/>
        <v>90</v>
      </c>
      <c r="S2533" s="26">
        <f t="shared" si="207"/>
        <v>0</v>
      </c>
      <c r="T2533" s="26">
        <v>0</v>
      </c>
      <c r="U2533"/>
      <c r="V2533"/>
      <c r="W2533"/>
      <c r="X2533"/>
    </row>
    <row r="2534" spans="1:24" ht="12.75" customHeight="1">
      <c r="A2534" s="26" t="str">
        <f>LatticeLayout!A2534</f>
        <v>LS2</v>
      </c>
      <c r="B2534" s="26" t="str">
        <f>LatticeLayout!B2534</f>
        <v>CD11</v>
      </c>
      <c r="C2534" s="26" t="str">
        <f>LatticeLayout!C2534</f>
        <v>CAV8</v>
      </c>
      <c r="D2534" s="26">
        <f>LatticeLayout!D2534</f>
        <v>3856</v>
      </c>
      <c r="E2534" s="26" t="str">
        <f>LatticeLayout!E2534</f>
        <v>LS2_CD11:CAV8_D3856</v>
      </c>
      <c r="F2534" s="26">
        <f>LatticeLayout!F2534</f>
        <v>0</v>
      </c>
      <c r="G2534" s="26" t="str">
        <f>LatticeLayout!G2534</f>
        <v>b54 resonator</v>
      </c>
      <c r="H2534" s="26">
        <f>LatticeLayout!H2534</f>
        <v>40</v>
      </c>
      <c r="I2534" s="26">
        <f>LatticeLayout!I2534</f>
        <v>0</v>
      </c>
      <c r="J2534" s="26">
        <f>LatticeLayout!J2534</f>
        <v>0</v>
      </c>
      <c r="K2534" s="26">
        <f>LatticeLayout!K2534</f>
        <v>0.49565599999999999</v>
      </c>
      <c r="L2534" s="26">
        <f>LatticeLayout!O2534</f>
        <v>41.094000000000001</v>
      </c>
      <c r="M2534" s="26">
        <f>LatticeLayout!P2534</f>
        <v>415.3475529888272</v>
      </c>
      <c r="N2534" s="26">
        <f>LatticeLayout!Q2534</f>
        <v>365.60686282404822</v>
      </c>
      <c r="O2534" s="26">
        <f t="shared" si="208"/>
        <v>365.35903482404819</v>
      </c>
      <c r="P2534" s="26">
        <f t="shared" si="209"/>
        <v>415.3475529888272</v>
      </c>
      <c r="Q2534" s="26">
        <f t="shared" si="210"/>
        <v>41.094000000000001</v>
      </c>
      <c r="R2534" s="26">
        <f t="shared" si="211"/>
        <v>90</v>
      </c>
      <c r="S2534" s="26">
        <f t="shared" si="207"/>
        <v>0</v>
      </c>
      <c r="T2534" s="26">
        <v>0</v>
      </c>
      <c r="U2534"/>
      <c r="V2534"/>
      <c r="W2534"/>
      <c r="X2534"/>
    </row>
    <row r="2535" spans="1:24" hidden="1">
      <c r="A2535" s="26" t="str">
        <f>LatticeLayout!A2535</f>
        <v>LS2</v>
      </c>
      <c r="B2535" s="26" t="str">
        <f>LatticeLayout!B2535</f>
        <v>CD11</v>
      </c>
      <c r="C2535" s="26" t="str">
        <f>LatticeLayout!C2535</f>
        <v>BLM</v>
      </c>
      <c r="D2535" s="26">
        <f>LatticeLayout!D2535</f>
        <v>3859</v>
      </c>
      <c r="E2535" s="26" t="str">
        <f>LatticeLayout!E2535</f>
        <v>LS2_CD11:BLM_D3859</v>
      </c>
      <c r="F2535" s="26">
        <f>LatticeLayout!F2535</f>
        <v>0</v>
      </c>
      <c r="G2535" s="26" t="str">
        <f>LatticeLayout!G2535</f>
        <v>outside loss monitor</v>
      </c>
      <c r="H2535" s="26">
        <f>LatticeLayout!H2535</f>
        <v>0</v>
      </c>
      <c r="I2535" s="26">
        <f>LatticeLayout!I2535</f>
        <v>0</v>
      </c>
      <c r="J2535" s="26">
        <f>LatticeLayout!J2535</f>
        <v>0</v>
      </c>
      <c r="K2535" s="26">
        <f>LatticeLayout!K2535</f>
        <v>0</v>
      </c>
      <c r="L2535" s="26">
        <f>LatticeLayout!O2535</f>
        <v>41.094000000000001</v>
      </c>
      <c r="M2535" s="26">
        <f>LatticeLayout!P2535</f>
        <v>415.3475529888272</v>
      </c>
      <c r="N2535" s="26">
        <f>LatticeLayout!Q2535</f>
        <v>365.60686282404822</v>
      </c>
      <c r="O2535" s="26">
        <f t="shared" si="208"/>
        <v>365.60686282404822</v>
      </c>
      <c r="P2535" s="26">
        <f t="shared" si="209"/>
        <v>415.3475529888272</v>
      </c>
      <c r="Q2535" s="26">
        <f t="shared" si="210"/>
        <v>41.094000000000001</v>
      </c>
      <c r="R2535" s="26">
        <f t="shared" si="211"/>
        <v>90</v>
      </c>
      <c r="S2535" s="26">
        <f t="shared" si="207"/>
        <v>0</v>
      </c>
      <c r="T2535" s="26">
        <v>0</v>
      </c>
      <c r="U2535"/>
      <c r="V2535"/>
      <c r="W2535"/>
      <c r="X2535"/>
    </row>
    <row r="2536" spans="1:24" ht="12.75" hidden="1" customHeight="1">
      <c r="A2536" s="26">
        <f>LatticeLayout!A2536</f>
        <v>0</v>
      </c>
      <c r="B2536" s="26">
        <f>LatticeLayout!B2536</f>
        <v>0</v>
      </c>
      <c r="C2536" s="26">
        <f>LatticeLayout!C2536</f>
        <v>0</v>
      </c>
      <c r="D2536" s="26">
        <f>LatticeLayout!D2536</f>
        <v>0</v>
      </c>
      <c r="E2536" s="26">
        <f>LatticeLayout!E2536</f>
        <v>0</v>
      </c>
      <c r="F2536" s="26">
        <f>LatticeLayout!F2536</f>
        <v>0</v>
      </c>
      <c r="G2536" s="26">
        <f>LatticeLayout!G2536</f>
        <v>0</v>
      </c>
      <c r="H2536" s="26">
        <f>LatticeLayout!H2536</f>
        <v>0</v>
      </c>
      <c r="I2536" s="26">
        <f>LatticeLayout!I2536</f>
        <v>0</v>
      </c>
      <c r="J2536" s="26">
        <f>LatticeLayout!J2536</f>
        <v>0</v>
      </c>
      <c r="K2536" s="26">
        <f>LatticeLayout!K2536</f>
        <v>0</v>
      </c>
      <c r="L2536" s="26">
        <f>LatticeLayout!O2536</f>
        <v>41.094000000000001</v>
      </c>
      <c r="M2536" s="26">
        <f>LatticeLayout!P2536</f>
        <v>415.3475529888272</v>
      </c>
      <c r="N2536" s="26">
        <f>LatticeLayout!Q2536</f>
        <v>365.60686282404822</v>
      </c>
      <c r="O2536" s="26">
        <f t="shared" si="208"/>
        <v>365.60686282404822</v>
      </c>
      <c r="P2536" s="26">
        <f t="shared" si="209"/>
        <v>415.3475529888272</v>
      </c>
      <c r="Q2536" s="26">
        <f t="shared" si="210"/>
        <v>41.094000000000001</v>
      </c>
      <c r="R2536" s="26">
        <f t="shared" si="211"/>
        <v>90</v>
      </c>
      <c r="S2536" s="26">
        <f t="shared" si="207"/>
        <v>0</v>
      </c>
      <c r="T2536" s="26">
        <v>0</v>
      </c>
      <c r="U2536"/>
      <c r="V2536"/>
      <c r="W2536"/>
      <c r="X2536"/>
    </row>
    <row r="2537" spans="1:24" ht="12.75" hidden="1" customHeight="1">
      <c r="A2537" s="26">
        <f>LatticeLayout!A2537</f>
        <v>0</v>
      </c>
      <c r="B2537" s="26">
        <f>LatticeLayout!B2537</f>
        <v>0</v>
      </c>
      <c r="C2537" s="26">
        <f>LatticeLayout!C2537</f>
        <v>0</v>
      </c>
      <c r="D2537" s="26">
        <f>LatticeLayout!D2537</f>
        <v>0</v>
      </c>
      <c r="E2537" s="26">
        <f>LatticeLayout!E2537</f>
        <v>0</v>
      </c>
      <c r="F2537" s="26">
        <f>LatticeLayout!F2537</f>
        <v>0</v>
      </c>
      <c r="G2537" s="26">
        <f>LatticeLayout!G2537</f>
        <v>0</v>
      </c>
      <c r="H2537" s="26">
        <f>LatticeLayout!H2537</f>
        <v>0</v>
      </c>
      <c r="I2537" s="26">
        <f>LatticeLayout!I2537</f>
        <v>0</v>
      </c>
      <c r="J2537" s="26">
        <f>LatticeLayout!J2537</f>
        <v>0</v>
      </c>
      <c r="K2537" s="26">
        <f>LatticeLayout!K2537</f>
        <v>0.16770399999999999</v>
      </c>
      <c r="L2537" s="26">
        <f>LatticeLayout!O2537</f>
        <v>41.094000000000001</v>
      </c>
      <c r="M2537" s="26">
        <f>LatticeLayout!P2537</f>
        <v>415.3475529888272</v>
      </c>
      <c r="N2537" s="26">
        <f>LatticeLayout!Q2537</f>
        <v>365.77456682404824</v>
      </c>
      <c r="O2537" s="26">
        <f t="shared" si="208"/>
        <v>365.6907148240482</v>
      </c>
      <c r="P2537" s="26">
        <f t="shared" si="209"/>
        <v>415.3475529888272</v>
      </c>
      <c r="Q2537" s="26">
        <f t="shared" si="210"/>
        <v>41.094000000000001</v>
      </c>
      <c r="R2537" s="26">
        <f t="shared" si="211"/>
        <v>90</v>
      </c>
      <c r="S2537" s="26">
        <f t="shared" si="207"/>
        <v>0</v>
      </c>
      <c r="T2537" s="26">
        <v>0</v>
      </c>
      <c r="U2537"/>
      <c r="V2537"/>
      <c r="W2537"/>
      <c r="X2537"/>
    </row>
    <row r="2538" spans="1:24" ht="12.75" hidden="1" customHeight="1">
      <c r="A2538" s="26" t="str">
        <f>LatticeLayout!A2538</f>
        <v>LS2</v>
      </c>
      <c r="B2538" s="26" t="str">
        <f>LatticeLayout!B2538</f>
        <v>CD11</v>
      </c>
      <c r="C2538" s="26" t="str">
        <f>LatticeLayout!C2538</f>
        <v>GV</v>
      </c>
      <c r="D2538" s="26">
        <f>LatticeLayout!D2538</f>
        <v>3861</v>
      </c>
      <c r="E2538" s="26" t="str">
        <f>LatticeLayout!E2538</f>
        <v>LS2_CD11:GV_D3861</v>
      </c>
      <c r="F2538" s="26">
        <f>LatticeLayout!F2538</f>
        <v>0</v>
      </c>
      <c r="G2538" s="26" t="str">
        <f>LatticeLayout!G2538</f>
        <v>gate valve</v>
      </c>
      <c r="H2538" s="26">
        <f>LatticeLayout!H2538</f>
        <v>40</v>
      </c>
      <c r="I2538" s="26">
        <f>LatticeLayout!I2538</f>
        <v>0</v>
      </c>
      <c r="J2538" s="26">
        <f>LatticeLayout!J2538</f>
        <v>0</v>
      </c>
      <c r="K2538" s="26">
        <f>LatticeLayout!K2538</f>
        <v>5.7403999999999997E-2</v>
      </c>
      <c r="L2538" s="26">
        <f>LatticeLayout!O2538</f>
        <v>41.094000000000001</v>
      </c>
      <c r="M2538" s="26">
        <f>LatticeLayout!P2538</f>
        <v>415.3475529888272</v>
      </c>
      <c r="N2538" s="26">
        <f>LatticeLayout!Q2538</f>
        <v>365.83197082404826</v>
      </c>
      <c r="O2538" s="26">
        <f t="shared" si="208"/>
        <v>365.80326882404825</v>
      </c>
      <c r="P2538" s="26">
        <f t="shared" si="209"/>
        <v>415.3475529888272</v>
      </c>
      <c r="Q2538" s="26">
        <f t="shared" si="210"/>
        <v>41.094000000000001</v>
      </c>
      <c r="R2538" s="26">
        <f t="shared" si="211"/>
        <v>90</v>
      </c>
      <c r="S2538" s="26">
        <f t="shared" si="207"/>
        <v>0</v>
      </c>
      <c r="T2538" s="26">
        <v>0</v>
      </c>
      <c r="U2538"/>
      <c r="V2538"/>
      <c r="W2538"/>
      <c r="X2538"/>
    </row>
    <row r="2539" spans="1:24" ht="12.75" hidden="1" customHeight="1">
      <c r="A2539" s="26">
        <f>LatticeLayout!A2539</f>
        <v>0</v>
      </c>
      <c r="B2539" s="26">
        <f>LatticeLayout!B2539</f>
        <v>0</v>
      </c>
      <c r="C2539" s="26">
        <f>LatticeLayout!C2539</f>
        <v>0</v>
      </c>
      <c r="D2539" s="26">
        <f>LatticeLayout!D2539</f>
        <v>0</v>
      </c>
      <c r="E2539" s="26">
        <f>LatticeLayout!E2539</f>
        <v>0</v>
      </c>
      <c r="F2539" s="26">
        <f>LatticeLayout!F2539</f>
        <v>0</v>
      </c>
      <c r="G2539" s="26" t="str">
        <f>LatticeLayout!G2539</f>
        <v>bellow</v>
      </c>
      <c r="H2539" s="26">
        <f>LatticeLayout!H2539</f>
        <v>40</v>
      </c>
      <c r="I2539" s="26">
        <f>LatticeLayout!I2539</f>
        <v>0</v>
      </c>
      <c r="J2539" s="26">
        <f>LatticeLayout!J2539</f>
        <v>0</v>
      </c>
      <c r="K2539" s="26">
        <f>LatticeLayout!K2539</f>
        <v>0.103502</v>
      </c>
      <c r="L2539" s="26">
        <f>LatticeLayout!O2539</f>
        <v>41.094000000000001</v>
      </c>
      <c r="M2539" s="26">
        <f>LatticeLayout!P2539</f>
        <v>415.3475529888272</v>
      </c>
      <c r="N2539" s="26">
        <f>LatticeLayout!Q2539</f>
        <v>365.93547282404825</v>
      </c>
      <c r="O2539" s="26">
        <f t="shared" si="208"/>
        <v>365.88372182404828</v>
      </c>
      <c r="P2539" s="26">
        <f t="shared" si="209"/>
        <v>415.3475529888272</v>
      </c>
      <c r="Q2539" s="26">
        <f t="shared" si="210"/>
        <v>41.094000000000001</v>
      </c>
      <c r="R2539" s="26">
        <f t="shared" si="211"/>
        <v>90</v>
      </c>
      <c r="S2539" s="26">
        <f t="shared" si="207"/>
        <v>0</v>
      </c>
      <c r="T2539" s="26">
        <v>0</v>
      </c>
      <c r="U2539"/>
      <c r="V2539"/>
      <c r="W2539"/>
      <c r="X2539"/>
    </row>
    <row r="2540" spans="1:24" ht="12.75" customHeight="1">
      <c r="A2540" s="26" t="str">
        <f>LatticeLayout!A2540</f>
        <v>LS2</v>
      </c>
      <c r="B2540" s="26" t="str">
        <f>LatticeLayout!B2540</f>
        <v>WD11</v>
      </c>
      <c r="C2540" s="26" t="str">
        <f>LatticeLayout!C2540</f>
        <v>BPM</v>
      </c>
      <c r="D2540" s="26">
        <f>LatticeLayout!D2540</f>
        <v>3862</v>
      </c>
      <c r="E2540" s="26" t="str">
        <f>LatticeLayout!E2540</f>
        <v>LS2_WD11:BPM_D3862</v>
      </c>
      <c r="F2540" s="26" t="str">
        <f>LatticeLayout!F2540</f>
        <v>BPM2</v>
      </c>
      <c r="G2540" s="26" t="str">
        <f>LatticeLayout!G2540</f>
        <v>position monitor</v>
      </c>
      <c r="H2540" s="26">
        <f>LatticeLayout!H2540</f>
        <v>0</v>
      </c>
      <c r="I2540" s="26">
        <f>LatticeLayout!I2540</f>
        <v>0</v>
      </c>
      <c r="J2540" s="26">
        <f>LatticeLayout!J2540</f>
        <v>0</v>
      </c>
      <c r="K2540" s="26">
        <f>LatticeLayout!K2540</f>
        <v>0</v>
      </c>
      <c r="L2540" s="26">
        <f>LatticeLayout!O2540</f>
        <v>41.094000000000001</v>
      </c>
      <c r="M2540" s="26">
        <f>LatticeLayout!P2540</f>
        <v>415.3475529888272</v>
      </c>
      <c r="N2540" s="26">
        <f>LatticeLayout!Q2540</f>
        <v>365.93547282404825</v>
      </c>
      <c r="O2540" s="26">
        <f t="shared" si="208"/>
        <v>365.93547282404825</v>
      </c>
      <c r="P2540" s="26">
        <f t="shared" si="209"/>
        <v>415.3475529888272</v>
      </c>
      <c r="Q2540" s="26">
        <f t="shared" si="210"/>
        <v>41.094000000000001</v>
      </c>
      <c r="R2540" s="26">
        <f t="shared" si="211"/>
        <v>90</v>
      </c>
      <c r="S2540" s="26">
        <f t="shared" si="207"/>
        <v>0</v>
      </c>
      <c r="T2540" s="26">
        <v>0</v>
      </c>
      <c r="U2540"/>
      <c r="V2540"/>
      <c r="W2540"/>
      <c r="X2540"/>
    </row>
    <row r="2541" spans="1:24" ht="12.75" customHeight="1">
      <c r="A2541" s="26">
        <f>LatticeLayout!A2541</f>
        <v>0</v>
      </c>
      <c r="B2541" s="26">
        <f>LatticeLayout!B2541</f>
        <v>0</v>
      </c>
      <c r="C2541" s="26">
        <f>LatticeLayout!C2541</f>
        <v>0</v>
      </c>
      <c r="D2541" s="26">
        <f>LatticeLayout!D2541</f>
        <v>0</v>
      </c>
      <c r="E2541" s="26">
        <f>LatticeLayout!E2541</f>
        <v>0</v>
      </c>
      <c r="F2541" s="26">
        <f>LatticeLayout!F2541</f>
        <v>0</v>
      </c>
      <c r="G2541" s="26" t="str">
        <f>LatticeLayout!G2541</f>
        <v>diagnostic box</v>
      </c>
      <c r="H2541" s="26">
        <f>LatticeLayout!H2541</f>
        <v>0</v>
      </c>
      <c r="I2541" s="26">
        <f>LatticeLayout!I2541</f>
        <v>0</v>
      </c>
      <c r="J2541" s="26">
        <f>LatticeLayout!J2541</f>
        <v>0</v>
      </c>
      <c r="K2541" s="26">
        <f>LatticeLayout!K2541</f>
        <v>0.14528199999999999</v>
      </c>
      <c r="L2541" s="26">
        <f>LatticeLayout!O2541</f>
        <v>41.094000000000001</v>
      </c>
      <c r="M2541" s="26">
        <f>LatticeLayout!P2541</f>
        <v>415.3475529888272</v>
      </c>
      <c r="N2541" s="26">
        <f>LatticeLayout!Q2541</f>
        <v>366.08075482404826</v>
      </c>
      <c r="O2541" s="26">
        <f t="shared" si="208"/>
        <v>366.00811382404822</v>
      </c>
      <c r="P2541" s="26">
        <f t="shared" si="209"/>
        <v>415.3475529888272</v>
      </c>
      <c r="Q2541" s="26">
        <f t="shared" si="210"/>
        <v>41.094000000000001</v>
      </c>
      <c r="R2541" s="26">
        <f t="shared" si="211"/>
        <v>90</v>
      </c>
      <c r="S2541" s="26">
        <f t="shared" si="207"/>
        <v>0</v>
      </c>
      <c r="T2541" s="26">
        <v>0</v>
      </c>
      <c r="U2541"/>
      <c r="V2541"/>
      <c r="W2541"/>
      <c r="X2541"/>
    </row>
    <row r="2542" spans="1:24" ht="12.75" hidden="1" customHeight="1">
      <c r="A2542" s="26" t="str">
        <f>LatticeLayout!A2542</f>
        <v>LS2</v>
      </c>
      <c r="B2542" s="26" t="str">
        <f>LatticeLayout!B2542</f>
        <v>WD11</v>
      </c>
      <c r="C2542" s="26" t="str">
        <f>LatticeLayout!C2542</f>
        <v>PORT</v>
      </c>
      <c r="D2542" s="26">
        <f>LatticeLayout!D2542</f>
        <v>3863</v>
      </c>
      <c r="E2542" s="26" t="str">
        <f>LatticeLayout!E2542</f>
        <v>LS2_WD11:PORT_D3863</v>
      </c>
      <c r="F2542" s="26">
        <f>LatticeLayout!F2542</f>
        <v>0</v>
      </c>
      <c r="G2542" s="26" t="str">
        <f>LatticeLayout!G2542</f>
        <v>port for future diagnostics</v>
      </c>
      <c r="H2542" s="26">
        <f>LatticeLayout!H2542</f>
        <v>0</v>
      </c>
      <c r="I2542" s="26">
        <f>LatticeLayout!I2542</f>
        <v>0</v>
      </c>
      <c r="J2542" s="26">
        <f>LatticeLayout!J2542</f>
        <v>0</v>
      </c>
      <c r="K2542" s="26">
        <f>LatticeLayout!K2542</f>
        <v>0</v>
      </c>
      <c r="L2542" s="26">
        <f>LatticeLayout!O2542</f>
        <v>41.094000000000001</v>
      </c>
      <c r="M2542" s="26">
        <f>LatticeLayout!P2542</f>
        <v>415.3475529888272</v>
      </c>
      <c r="N2542" s="26">
        <f>LatticeLayout!Q2542</f>
        <v>366.08075482404826</v>
      </c>
      <c r="O2542" s="26">
        <f t="shared" si="208"/>
        <v>366.08075482404826</v>
      </c>
      <c r="P2542" s="26">
        <f t="shared" si="209"/>
        <v>415.3475529888272</v>
      </c>
      <c r="Q2542" s="26">
        <f t="shared" si="210"/>
        <v>41.094000000000001</v>
      </c>
      <c r="R2542" s="26">
        <f t="shared" si="211"/>
        <v>90</v>
      </c>
      <c r="S2542" s="26">
        <f t="shared" si="207"/>
        <v>0</v>
      </c>
      <c r="T2542" s="26">
        <v>0</v>
      </c>
      <c r="U2542"/>
      <c r="V2542"/>
      <c r="W2542"/>
      <c r="X2542"/>
    </row>
    <row r="2543" spans="1:24" ht="12.75" customHeight="1">
      <c r="A2543" s="26">
        <f>LatticeLayout!A2543</f>
        <v>0</v>
      </c>
      <c r="B2543" s="26">
        <f>LatticeLayout!B2543</f>
        <v>0</v>
      </c>
      <c r="C2543" s="26">
        <f>LatticeLayout!C2543</f>
        <v>0</v>
      </c>
      <c r="D2543" s="26">
        <f>LatticeLayout!D2543</f>
        <v>0</v>
      </c>
      <c r="E2543" s="26">
        <f>LatticeLayout!E2543</f>
        <v>0</v>
      </c>
      <c r="F2543" s="26">
        <f>LatticeLayout!F2543</f>
        <v>0</v>
      </c>
      <c r="G2543" s="26" t="str">
        <f>LatticeLayout!G2543</f>
        <v>diagnostic box</v>
      </c>
      <c r="H2543" s="26">
        <f>LatticeLayout!H2543</f>
        <v>0</v>
      </c>
      <c r="I2543" s="26">
        <f>LatticeLayout!I2543</f>
        <v>0</v>
      </c>
      <c r="J2543" s="26">
        <f>LatticeLayout!J2543</f>
        <v>0</v>
      </c>
      <c r="K2543" s="26">
        <f>LatticeLayout!K2543</f>
        <v>0</v>
      </c>
      <c r="L2543" s="26">
        <f>LatticeLayout!O2543</f>
        <v>41.094000000000001</v>
      </c>
      <c r="M2543" s="26">
        <f>LatticeLayout!P2543</f>
        <v>415.3475529888272</v>
      </c>
      <c r="N2543" s="26">
        <f>LatticeLayout!Q2543</f>
        <v>366.08075482404826</v>
      </c>
      <c r="O2543" s="26">
        <f t="shared" si="208"/>
        <v>366.08075482404826</v>
      </c>
      <c r="P2543" s="26">
        <f t="shared" si="209"/>
        <v>415.3475529888272</v>
      </c>
      <c r="Q2543" s="26">
        <f t="shared" si="210"/>
        <v>41.094000000000001</v>
      </c>
      <c r="R2543" s="26">
        <f t="shared" si="211"/>
        <v>90</v>
      </c>
      <c r="S2543" s="26">
        <f t="shared" si="207"/>
        <v>0</v>
      </c>
      <c r="T2543" s="26">
        <v>0</v>
      </c>
      <c r="U2543"/>
      <c r="V2543"/>
      <c r="W2543"/>
      <c r="X2543"/>
    </row>
    <row r="2544" spans="1:24" ht="12.75" hidden="1" customHeight="1">
      <c r="A2544" s="26" t="str">
        <f>LatticeLayout!A2544</f>
        <v>LS2</v>
      </c>
      <c r="B2544" s="26" t="str">
        <f>LatticeLayout!B2544</f>
        <v>WD11</v>
      </c>
      <c r="C2544" s="26" t="str">
        <f>LatticeLayout!C2544</f>
        <v>IP</v>
      </c>
      <c r="D2544" s="26">
        <f>LatticeLayout!D2544</f>
        <v>3863</v>
      </c>
      <c r="E2544" s="26" t="str">
        <f>LatticeLayout!E2544</f>
        <v>LS2_WD11:IP_D3863</v>
      </c>
      <c r="F2544" s="26" t="str">
        <f>LatticeLayout!F2544</f>
        <v>IP_S</v>
      </c>
      <c r="G2544" s="26" t="str">
        <f>LatticeLayout!G2544</f>
        <v>ion pump, 75 l/s</v>
      </c>
      <c r="H2544" s="26">
        <f>LatticeLayout!H2544</f>
        <v>0</v>
      </c>
      <c r="I2544" s="26">
        <f>LatticeLayout!I2544</f>
        <v>0</v>
      </c>
      <c r="J2544" s="26">
        <f>LatticeLayout!J2544</f>
        <v>0</v>
      </c>
      <c r="K2544" s="26">
        <f>LatticeLayout!K2544</f>
        <v>0</v>
      </c>
      <c r="L2544" s="26">
        <f>LatticeLayout!O2544</f>
        <v>41.094000000000001</v>
      </c>
      <c r="M2544" s="26">
        <f>LatticeLayout!P2544</f>
        <v>415.3475529888272</v>
      </c>
      <c r="N2544" s="26">
        <f>LatticeLayout!Q2544</f>
        <v>366.08075482404826</v>
      </c>
      <c r="O2544" s="26">
        <f t="shared" si="208"/>
        <v>366.08075482404826</v>
      </c>
      <c r="P2544" s="26">
        <f t="shared" si="209"/>
        <v>415.3475529888272</v>
      </c>
      <c r="Q2544" s="26">
        <f t="shared" si="210"/>
        <v>41.094000000000001</v>
      </c>
      <c r="R2544" s="26">
        <f t="shared" si="211"/>
        <v>90</v>
      </c>
      <c r="S2544" s="26">
        <f t="shared" si="207"/>
        <v>0</v>
      </c>
      <c r="T2544" s="26">
        <v>0</v>
      </c>
      <c r="U2544"/>
      <c r="V2544"/>
      <c r="W2544"/>
      <c r="X2544"/>
    </row>
    <row r="2545" spans="1:24" ht="12.75" hidden="1" customHeight="1">
      <c r="A2545" s="26">
        <f>LatticeLayout!A2545</f>
        <v>0</v>
      </c>
      <c r="B2545" s="26">
        <f>LatticeLayout!B2545</f>
        <v>0</v>
      </c>
      <c r="C2545" s="26">
        <f>LatticeLayout!C2545</f>
        <v>0</v>
      </c>
      <c r="D2545" s="26">
        <f>LatticeLayout!D2545</f>
        <v>0</v>
      </c>
      <c r="E2545" s="26">
        <f>LatticeLayout!E2545</f>
        <v>0</v>
      </c>
      <c r="F2545" s="26">
        <f>LatticeLayout!F2545</f>
        <v>0</v>
      </c>
      <c r="G2545" s="26" t="str">
        <f>LatticeLayout!G2545</f>
        <v>bellow</v>
      </c>
      <c r="H2545" s="26">
        <f>LatticeLayout!H2545</f>
        <v>40</v>
      </c>
      <c r="I2545" s="26">
        <f>LatticeLayout!I2545</f>
        <v>0</v>
      </c>
      <c r="J2545" s="26">
        <f>LatticeLayout!J2545</f>
        <v>0</v>
      </c>
      <c r="K2545" s="26">
        <f>LatticeLayout!K2545</f>
        <v>0.131216</v>
      </c>
      <c r="L2545" s="26">
        <f>LatticeLayout!O2545</f>
        <v>41.094000000000001</v>
      </c>
      <c r="M2545" s="26">
        <f>LatticeLayout!P2545</f>
        <v>415.3475529888272</v>
      </c>
      <c r="N2545" s="26">
        <f>LatticeLayout!Q2545</f>
        <v>366.21197082404825</v>
      </c>
      <c r="O2545" s="26">
        <f t="shared" si="208"/>
        <v>366.14636282404825</v>
      </c>
      <c r="P2545" s="26">
        <f t="shared" si="209"/>
        <v>415.3475529888272</v>
      </c>
      <c r="Q2545" s="26">
        <f t="shared" si="210"/>
        <v>41.094000000000001</v>
      </c>
      <c r="R2545" s="26">
        <f t="shared" si="211"/>
        <v>90</v>
      </c>
      <c r="S2545" s="26">
        <f t="shared" si="207"/>
        <v>0</v>
      </c>
      <c r="T2545" s="26">
        <v>0</v>
      </c>
      <c r="U2545"/>
      <c r="V2545"/>
      <c r="W2545"/>
      <c r="X2545"/>
    </row>
    <row r="2546" spans="1:24" ht="12.75" hidden="1" customHeight="1">
      <c r="A2546" s="26" t="str">
        <f>LatticeLayout!A2546</f>
        <v>LS2</v>
      </c>
      <c r="B2546" s="26" t="str">
        <f>LatticeLayout!B2546</f>
        <v>CD12</v>
      </c>
      <c r="C2546" s="26" t="str">
        <f>LatticeLayout!C2546</f>
        <v>GV</v>
      </c>
      <c r="D2546" s="26">
        <f>LatticeLayout!D2546</f>
        <v>3865</v>
      </c>
      <c r="E2546" s="26" t="str">
        <f>LatticeLayout!E2546</f>
        <v>LS2_CD12:GV_D3865</v>
      </c>
      <c r="F2546" s="26">
        <f>LatticeLayout!F2546</f>
        <v>0</v>
      </c>
      <c r="G2546" s="26" t="str">
        <f>LatticeLayout!G2546</f>
        <v>gate valve</v>
      </c>
      <c r="H2546" s="26">
        <f>LatticeLayout!H2546</f>
        <v>40</v>
      </c>
      <c r="I2546" s="26">
        <f>LatticeLayout!I2546</f>
        <v>0</v>
      </c>
      <c r="J2546" s="26">
        <f>LatticeLayout!J2546</f>
        <v>0</v>
      </c>
      <c r="K2546" s="26">
        <f>LatticeLayout!K2546</f>
        <v>5.7403999999999997E-2</v>
      </c>
      <c r="L2546" s="26">
        <f>LatticeLayout!O2546</f>
        <v>41.094000000000001</v>
      </c>
      <c r="M2546" s="26">
        <f>LatticeLayout!P2546</f>
        <v>415.3475529888272</v>
      </c>
      <c r="N2546" s="26">
        <f>LatticeLayout!Q2546</f>
        <v>366.26937482404827</v>
      </c>
      <c r="O2546" s="26">
        <f t="shared" si="208"/>
        <v>366.24067282404826</v>
      </c>
      <c r="P2546" s="26">
        <f t="shared" si="209"/>
        <v>415.3475529888272</v>
      </c>
      <c r="Q2546" s="26">
        <f t="shared" si="210"/>
        <v>41.094000000000001</v>
      </c>
      <c r="R2546" s="26">
        <f t="shared" si="211"/>
        <v>90</v>
      </c>
      <c r="S2546" s="26">
        <f t="shared" si="207"/>
        <v>0</v>
      </c>
      <c r="T2546" s="26">
        <v>0</v>
      </c>
      <c r="U2546"/>
      <c r="V2546"/>
      <c r="W2546"/>
      <c r="X2546"/>
    </row>
    <row r="2547" spans="1:24" ht="12.75" hidden="1" customHeight="1">
      <c r="A2547" s="26">
        <f>LatticeLayout!A2547</f>
        <v>0</v>
      </c>
      <c r="B2547" s="26">
        <f>LatticeLayout!B2547</f>
        <v>0</v>
      </c>
      <c r="C2547" s="26">
        <f>LatticeLayout!C2547</f>
        <v>0</v>
      </c>
      <c r="D2547" s="26">
        <f>LatticeLayout!D2547</f>
        <v>0</v>
      </c>
      <c r="E2547" s="26">
        <f>LatticeLayout!E2547</f>
        <v>0</v>
      </c>
      <c r="F2547" s="26">
        <f>LatticeLayout!F2547</f>
        <v>0</v>
      </c>
      <c r="G2547" s="26" t="str">
        <f>LatticeLayout!G2547</f>
        <v>bellows</v>
      </c>
      <c r="H2547" s="26">
        <f>LatticeLayout!H2547</f>
        <v>0</v>
      </c>
      <c r="I2547" s="26">
        <f>LatticeLayout!I2547</f>
        <v>0</v>
      </c>
      <c r="J2547" s="26">
        <f>LatticeLayout!J2547</f>
        <v>0</v>
      </c>
      <c r="K2547" s="26">
        <f>LatticeLayout!K2547</f>
        <v>0.16770399999999999</v>
      </c>
      <c r="L2547" s="26">
        <f>LatticeLayout!O2547</f>
        <v>41.094000000000001</v>
      </c>
      <c r="M2547" s="26">
        <f>LatticeLayout!P2547</f>
        <v>415.3475529888272</v>
      </c>
      <c r="N2547" s="26">
        <f>LatticeLayout!Q2547</f>
        <v>366.43707882404829</v>
      </c>
      <c r="O2547" s="26">
        <f t="shared" si="208"/>
        <v>366.35322682404831</v>
      </c>
      <c r="P2547" s="26">
        <f t="shared" si="209"/>
        <v>415.3475529888272</v>
      </c>
      <c r="Q2547" s="26">
        <f t="shared" si="210"/>
        <v>41.094000000000001</v>
      </c>
      <c r="R2547" s="26">
        <f t="shared" si="211"/>
        <v>90</v>
      </c>
      <c r="S2547" s="26">
        <f t="shared" si="207"/>
        <v>0</v>
      </c>
      <c r="T2547" s="26">
        <v>0</v>
      </c>
      <c r="U2547"/>
      <c r="V2547"/>
      <c r="W2547"/>
      <c r="X2547"/>
    </row>
    <row r="2548" spans="1:24" ht="12.75" customHeight="1">
      <c r="A2548" s="26" t="str">
        <f>LatticeLayout!A2548</f>
        <v>LS2</v>
      </c>
      <c r="B2548" s="26" t="str">
        <f>LatticeLayout!B2548</f>
        <v>CD12</v>
      </c>
      <c r="C2548" s="26" t="str">
        <f>LatticeLayout!C2548</f>
        <v>CAV1</v>
      </c>
      <c r="D2548" s="26">
        <f>LatticeLayout!D2548</f>
        <v>3869</v>
      </c>
      <c r="E2548" s="26" t="str">
        <f>LatticeLayout!E2548</f>
        <v>LS2_CD12:CAV1_D3869</v>
      </c>
      <c r="F2548" s="26">
        <f>LatticeLayout!F2548</f>
        <v>0</v>
      </c>
      <c r="G2548" s="26" t="str">
        <f>LatticeLayout!G2548</f>
        <v>b54 resonator</v>
      </c>
      <c r="H2548" s="26">
        <f>LatticeLayout!H2548</f>
        <v>40</v>
      </c>
      <c r="I2548" s="26">
        <f>LatticeLayout!I2548</f>
        <v>0</v>
      </c>
      <c r="J2548" s="26">
        <f>LatticeLayout!J2548</f>
        <v>0</v>
      </c>
      <c r="K2548" s="26">
        <f>LatticeLayout!K2548</f>
        <v>0.49565599999999999</v>
      </c>
      <c r="L2548" s="26">
        <f>LatticeLayout!O2548</f>
        <v>41.094000000000001</v>
      </c>
      <c r="M2548" s="26">
        <f>LatticeLayout!P2548</f>
        <v>415.3475529888272</v>
      </c>
      <c r="N2548" s="26">
        <f>LatticeLayout!Q2548</f>
        <v>366.93273482404828</v>
      </c>
      <c r="O2548" s="26">
        <f t="shared" si="208"/>
        <v>366.68490682404831</v>
      </c>
      <c r="P2548" s="26">
        <f t="shared" si="209"/>
        <v>415.3475529888272</v>
      </c>
      <c r="Q2548" s="26">
        <f t="shared" si="210"/>
        <v>41.094000000000001</v>
      </c>
      <c r="R2548" s="26">
        <f t="shared" si="211"/>
        <v>90</v>
      </c>
      <c r="S2548" s="26">
        <f t="shared" ref="S2548:S2611" si="212">S2547</f>
        <v>0</v>
      </c>
      <c r="T2548" s="26">
        <v>0</v>
      </c>
      <c r="U2548"/>
      <c r="V2548"/>
      <c r="W2548"/>
      <c r="X2548"/>
    </row>
    <row r="2549" spans="1:24" ht="12.75" hidden="1" customHeight="1">
      <c r="A2549" s="26" t="str">
        <f>LatticeLayout!A2549</f>
        <v>LS2</v>
      </c>
      <c r="B2549" s="26" t="str">
        <f>LatticeLayout!B2549</f>
        <v>CD12</v>
      </c>
      <c r="C2549" s="26" t="str">
        <f>LatticeLayout!C2549</f>
        <v>BLM</v>
      </c>
      <c r="D2549" s="26">
        <f>LatticeLayout!D2549</f>
        <v>3872</v>
      </c>
      <c r="E2549" s="26" t="str">
        <f>LatticeLayout!E2549</f>
        <v>LS2_CD12:BLM_D3872</v>
      </c>
      <c r="F2549" s="26">
        <f>LatticeLayout!F2549</f>
        <v>0</v>
      </c>
      <c r="G2549" s="26" t="str">
        <f>LatticeLayout!G2549</f>
        <v>outside loss monitor</v>
      </c>
      <c r="H2549" s="26">
        <f>LatticeLayout!H2549</f>
        <v>0</v>
      </c>
      <c r="I2549" s="26">
        <f>LatticeLayout!I2549</f>
        <v>0</v>
      </c>
      <c r="J2549" s="26">
        <f>LatticeLayout!J2549</f>
        <v>0</v>
      </c>
      <c r="K2549" s="26">
        <f>LatticeLayout!K2549</f>
        <v>0</v>
      </c>
      <c r="L2549" s="26">
        <f>LatticeLayout!O2549</f>
        <v>41.094000000000001</v>
      </c>
      <c r="M2549" s="26">
        <f>LatticeLayout!P2549</f>
        <v>415.3475529888272</v>
      </c>
      <c r="N2549" s="26">
        <f>LatticeLayout!Q2549</f>
        <v>366.93273482404828</v>
      </c>
      <c r="O2549" s="26">
        <f t="shared" si="208"/>
        <v>366.93273482404828</v>
      </c>
      <c r="P2549" s="26">
        <f t="shared" si="209"/>
        <v>415.3475529888272</v>
      </c>
      <c r="Q2549" s="26">
        <f t="shared" si="210"/>
        <v>41.094000000000001</v>
      </c>
      <c r="R2549" s="26">
        <f t="shared" si="211"/>
        <v>90</v>
      </c>
      <c r="S2549" s="26">
        <f t="shared" si="212"/>
        <v>0</v>
      </c>
      <c r="T2549" s="26">
        <v>0</v>
      </c>
      <c r="U2549"/>
      <c r="V2549"/>
      <c r="W2549"/>
      <c r="X2549"/>
    </row>
    <row r="2550" spans="1:24" ht="12.75" hidden="1" customHeight="1">
      <c r="A2550" s="26">
        <f>LatticeLayout!A2550</f>
        <v>0</v>
      </c>
      <c r="B2550" s="26">
        <f>LatticeLayout!B2550</f>
        <v>0</v>
      </c>
      <c r="C2550" s="26">
        <f>LatticeLayout!C2550</f>
        <v>0</v>
      </c>
      <c r="D2550" s="26">
        <f>LatticeLayout!D2550</f>
        <v>0</v>
      </c>
      <c r="E2550" s="26">
        <f>LatticeLayout!E2550</f>
        <v>0</v>
      </c>
      <c r="F2550" s="26">
        <f>LatticeLayout!F2550</f>
        <v>0</v>
      </c>
      <c r="G2550" s="26">
        <f>LatticeLayout!G2550</f>
        <v>0</v>
      </c>
      <c r="H2550" s="26">
        <f>LatticeLayout!H2550</f>
        <v>0</v>
      </c>
      <c r="I2550" s="26">
        <f>LatticeLayout!I2550</f>
        <v>0</v>
      </c>
      <c r="J2550" s="26">
        <f>LatticeLayout!J2550</f>
        <v>0</v>
      </c>
      <c r="K2550" s="26">
        <f>LatticeLayout!K2550</f>
        <v>0</v>
      </c>
      <c r="L2550" s="26">
        <f>LatticeLayout!O2550</f>
        <v>41.094000000000001</v>
      </c>
      <c r="M2550" s="26">
        <f>LatticeLayout!P2550</f>
        <v>415.3475529888272</v>
      </c>
      <c r="N2550" s="26">
        <f>LatticeLayout!Q2550</f>
        <v>366.93273482404828</v>
      </c>
      <c r="O2550" s="26">
        <f t="shared" si="208"/>
        <v>366.93273482404828</v>
      </c>
      <c r="P2550" s="26">
        <f t="shared" si="209"/>
        <v>415.3475529888272</v>
      </c>
      <c r="Q2550" s="26">
        <f t="shared" si="210"/>
        <v>41.094000000000001</v>
      </c>
      <c r="R2550" s="26">
        <f t="shared" si="211"/>
        <v>90</v>
      </c>
      <c r="S2550" s="26">
        <f t="shared" si="212"/>
        <v>0</v>
      </c>
      <c r="T2550" s="26">
        <v>0</v>
      </c>
      <c r="U2550"/>
      <c r="V2550"/>
      <c r="W2550"/>
      <c r="X2550"/>
    </row>
    <row r="2551" spans="1:24" ht="12.75" hidden="1" customHeight="1">
      <c r="A2551" s="26">
        <f>LatticeLayout!A2551</f>
        <v>0</v>
      </c>
      <c r="B2551" s="26">
        <f>LatticeLayout!B2551</f>
        <v>0</v>
      </c>
      <c r="C2551" s="26">
        <f>LatticeLayout!C2551</f>
        <v>0</v>
      </c>
      <c r="D2551" s="26">
        <f>LatticeLayout!D2551</f>
        <v>0</v>
      </c>
      <c r="E2551" s="26">
        <f>LatticeLayout!E2551</f>
        <v>0</v>
      </c>
      <c r="F2551" s="26">
        <f>LatticeLayout!F2551</f>
        <v>0</v>
      </c>
      <c r="G2551" s="26" t="str">
        <f>LatticeLayout!G2551</f>
        <v>bellow</v>
      </c>
      <c r="H2551" s="26">
        <f>LatticeLayout!H2551</f>
        <v>0</v>
      </c>
      <c r="I2551" s="26">
        <f>LatticeLayout!I2551</f>
        <v>0</v>
      </c>
      <c r="J2551" s="26">
        <f>LatticeLayout!J2551</f>
        <v>0</v>
      </c>
      <c r="K2551" s="26">
        <f>LatticeLayout!K2551</f>
        <v>9.9516999999999994E-2</v>
      </c>
      <c r="L2551" s="26">
        <f>LatticeLayout!O2551</f>
        <v>41.094000000000001</v>
      </c>
      <c r="M2551" s="26">
        <f>LatticeLayout!P2551</f>
        <v>415.3475529888272</v>
      </c>
      <c r="N2551" s="26">
        <f>LatticeLayout!Q2551</f>
        <v>367.03225182404827</v>
      </c>
      <c r="O2551" s="26">
        <f t="shared" si="208"/>
        <v>366.98249332404828</v>
      </c>
      <c r="P2551" s="26">
        <f t="shared" si="209"/>
        <v>415.3475529888272</v>
      </c>
      <c r="Q2551" s="26">
        <f t="shared" si="210"/>
        <v>41.094000000000001</v>
      </c>
      <c r="R2551" s="26">
        <f t="shared" si="211"/>
        <v>90</v>
      </c>
      <c r="S2551" s="26">
        <f t="shared" si="212"/>
        <v>0</v>
      </c>
      <c r="T2551" s="26">
        <v>0</v>
      </c>
      <c r="U2551"/>
      <c r="V2551"/>
      <c r="W2551"/>
      <c r="X2551"/>
    </row>
    <row r="2552" spans="1:24" ht="12.75" customHeight="1">
      <c r="A2552" s="26" t="str">
        <f>LatticeLayout!A2552</f>
        <v>LS2</v>
      </c>
      <c r="B2552" s="26" t="str">
        <f>LatticeLayout!B2552</f>
        <v>CD12</v>
      </c>
      <c r="C2552" s="26" t="str">
        <f>LatticeLayout!C2552</f>
        <v>CAV2</v>
      </c>
      <c r="D2552" s="26">
        <f>LatticeLayout!D2552</f>
        <v>3875</v>
      </c>
      <c r="E2552" s="26" t="str">
        <f>LatticeLayout!E2552</f>
        <v>LS2_CD12:CAV2_D3875</v>
      </c>
      <c r="F2552" s="26">
        <f>LatticeLayout!F2552</f>
        <v>0</v>
      </c>
      <c r="G2552" s="26" t="str">
        <f>LatticeLayout!G2552</f>
        <v>b54 resonator</v>
      </c>
      <c r="H2552" s="26">
        <f>LatticeLayout!H2552</f>
        <v>40</v>
      </c>
      <c r="I2552" s="26">
        <f>LatticeLayout!I2552</f>
        <v>0</v>
      </c>
      <c r="J2552" s="26">
        <f>LatticeLayout!J2552</f>
        <v>0</v>
      </c>
      <c r="K2552" s="26">
        <f>LatticeLayout!K2552</f>
        <v>0.49565599999999999</v>
      </c>
      <c r="L2552" s="26">
        <f>LatticeLayout!O2552</f>
        <v>41.094000000000001</v>
      </c>
      <c r="M2552" s="26">
        <f>LatticeLayout!P2552</f>
        <v>415.3475529888272</v>
      </c>
      <c r="N2552" s="26">
        <f>LatticeLayout!Q2552</f>
        <v>367.52790782404827</v>
      </c>
      <c r="O2552" s="26">
        <f t="shared" si="208"/>
        <v>367.28007982404824</v>
      </c>
      <c r="P2552" s="26">
        <f t="shared" si="209"/>
        <v>415.3475529888272</v>
      </c>
      <c r="Q2552" s="26">
        <f t="shared" si="210"/>
        <v>41.094000000000001</v>
      </c>
      <c r="R2552" s="26">
        <f t="shared" si="211"/>
        <v>90</v>
      </c>
      <c r="S2552" s="26">
        <f t="shared" si="212"/>
        <v>0</v>
      </c>
      <c r="T2552" s="26">
        <v>0</v>
      </c>
      <c r="U2552"/>
      <c r="V2552"/>
      <c r="W2552"/>
      <c r="X2552"/>
    </row>
    <row r="2553" spans="1:24" ht="12.75" hidden="1" customHeight="1">
      <c r="A2553" s="26">
        <f>LatticeLayout!A2553</f>
        <v>0</v>
      </c>
      <c r="B2553" s="26">
        <f>LatticeLayout!B2553</f>
        <v>0</v>
      </c>
      <c r="C2553" s="26">
        <f>LatticeLayout!C2553</f>
        <v>0</v>
      </c>
      <c r="D2553" s="26">
        <f>LatticeLayout!D2553</f>
        <v>0</v>
      </c>
      <c r="E2553" s="26">
        <f>LatticeLayout!E2553</f>
        <v>0</v>
      </c>
      <c r="F2553" s="26">
        <f>LatticeLayout!F2553</f>
        <v>0</v>
      </c>
      <c r="G2553" s="26">
        <f>LatticeLayout!G2553</f>
        <v>0</v>
      </c>
      <c r="H2553" s="26">
        <f>LatticeLayout!H2553</f>
        <v>0</v>
      </c>
      <c r="I2553" s="26">
        <f>LatticeLayout!I2553</f>
        <v>0</v>
      </c>
      <c r="J2553" s="26">
        <f>LatticeLayout!J2553</f>
        <v>0</v>
      </c>
      <c r="K2553" s="26">
        <f>LatticeLayout!K2553</f>
        <v>0</v>
      </c>
      <c r="L2553" s="26">
        <f>LatticeLayout!O2553</f>
        <v>41.094000000000001</v>
      </c>
      <c r="M2553" s="26">
        <f>LatticeLayout!P2553</f>
        <v>415.3475529888272</v>
      </c>
      <c r="N2553" s="26">
        <f>LatticeLayout!Q2553</f>
        <v>367.52790782404827</v>
      </c>
      <c r="O2553" s="26">
        <f t="shared" si="208"/>
        <v>367.52790782404827</v>
      </c>
      <c r="P2553" s="26">
        <f t="shared" si="209"/>
        <v>415.3475529888272</v>
      </c>
      <c r="Q2553" s="26">
        <f t="shared" si="210"/>
        <v>41.094000000000001</v>
      </c>
      <c r="R2553" s="26">
        <f t="shared" si="211"/>
        <v>90</v>
      </c>
      <c r="S2553" s="26">
        <f t="shared" si="212"/>
        <v>0</v>
      </c>
      <c r="T2553" s="26">
        <v>0</v>
      </c>
      <c r="U2553"/>
      <c r="V2553"/>
      <c r="W2553"/>
      <c r="X2553"/>
    </row>
    <row r="2554" spans="1:24" ht="12.75" hidden="1" customHeight="1">
      <c r="A2554" s="26">
        <f>LatticeLayout!A2554</f>
        <v>0</v>
      </c>
      <c r="B2554" s="26">
        <f>LatticeLayout!B2554</f>
        <v>0</v>
      </c>
      <c r="C2554" s="26">
        <f>LatticeLayout!C2554</f>
        <v>0</v>
      </c>
      <c r="D2554" s="26">
        <f>LatticeLayout!D2554</f>
        <v>0</v>
      </c>
      <c r="E2554" s="26">
        <f>LatticeLayout!E2554</f>
        <v>0</v>
      </c>
      <c r="F2554" s="26">
        <f>LatticeLayout!F2554</f>
        <v>0</v>
      </c>
      <c r="G2554" s="26">
        <f>LatticeLayout!G2554</f>
        <v>0</v>
      </c>
      <c r="H2554" s="26">
        <f>LatticeLayout!H2554</f>
        <v>0</v>
      </c>
      <c r="I2554" s="26">
        <f>LatticeLayout!I2554</f>
        <v>0</v>
      </c>
      <c r="J2554" s="26">
        <f>LatticeLayout!J2554</f>
        <v>0</v>
      </c>
      <c r="K2554" s="26">
        <f>LatticeLayout!K2554</f>
        <v>0</v>
      </c>
      <c r="L2554" s="26">
        <f>LatticeLayout!O2554</f>
        <v>41.094000000000001</v>
      </c>
      <c r="M2554" s="26">
        <f>LatticeLayout!P2554</f>
        <v>415.3475529888272</v>
      </c>
      <c r="N2554" s="26">
        <f>LatticeLayout!Q2554</f>
        <v>367.52790782404827</v>
      </c>
      <c r="O2554" s="26">
        <f t="shared" si="208"/>
        <v>367.52790782404827</v>
      </c>
      <c r="P2554" s="26">
        <f t="shared" si="209"/>
        <v>415.3475529888272</v>
      </c>
      <c r="Q2554" s="26">
        <f t="shared" si="210"/>
        <v>41.094000000000001</v>
      </c>
      <c r="R2554" s="26">
        <f t="shared" si="211"/>
        <v>90</v>
      </c>
      <c r="S2554" s="26">
        <f t="shared" si="212"/>
        <v>0</v>
      </c>
      <c r="T2554" s="26">
        <v>0</v>
      </c>
      <c r="U2554"/>
      <c r="V2554"/>
      <c r="W2554"/>
      <c r="X2554"/>
    </row>
    <row r="2555" spans="1:24" ht="12.75" hidden="1" customHeight="1">
      <c r="A2555" s="26">
        <f>LatticeLayout!A2555</f>
        <v>0</v>
      </c>
      <c r="B2555" s="26">
        <f>LatticeLayout!B2555</f>
        <v>0</v>
      </c>
      <c r="C2555" s="26">
        <f>LatticeLayout!C2555</f>
        <v>0</v>
      </c>
      <c r="D2555" s="26">
        <f>LatticeLayout!D2555</f>
        <v>0</v>
      </c>
      <c r="E2555" s="26">
        <f>LatticeLayout!E2555</f>
        <v>0</v>
      </c>
      <c r="F2555" s="26">
        <f>LatticeLayout!F2555</f>
        <v>0</v>
      </c>
      <c r="G2555" s="26" t="str">
        <f>LatticeLayout!G2555</f>
        <v>bellow</v>
      </c>
      <c r="H2555" s="26">
        <f>LatticeLayout!H2555</f>
        <v>0</v>
      </c>
      <c r="I2555" s="26">
        <f>LatticeLayout!I2555</f>
        <v>0</v>
      </c>
      <c r="J2555" s="26">
        <f>LatticeLayout!J2555</f>
        <v>0</v>
      </c>
      <c r="K2555" s="26">
        <f>LatticeLayout!K2555</f>
        <v>9.9516999999999994E-2</v>
      </c>
      <c r="L2555" s="26">
        <f>LatticeLayout!O2555</f>
        <v>41.094000000000001</v>
      </c>
      <c r="M2555" s="26">
        <f>LatticeLayout!P2555</f>
        <v>415.3475529888272</v>
      </c>
      <c r="N2555" s="26">
        <f>LatticeLayout!Q2555</f>
        <v>367.62742482404826</v>
      </c>
      <c r="O2555" s="26">
        <f t="shared" si="208"/>
        <v>367.57766632404827</v>
      </c>
      <c r="P2555" s="26">
        <f t="shared" si="209"/>
        <v>415.3475529888272</v>
      </c>
      <c r="Q2555" s="26">
        <f t="shared" si="210"/>
        <v>41.094000000000001</v>
      </c>
      <c r="R2555" s="26">
        <f t="shared" si="211"/>
        <v>90</v>
      </c>
      <c r="S2555" s="26">
        <f t="shared" si="212"/>
        <v>0</v>
      </c>
      <c r="T2555" s="26">
        <v>0</v>
      </c>
      <c r="U2555"/>
      <c r="V2555"/>
      <c r="W2555"/>
      <c r="X2555"/>
    </row>
    <row r="2556" spans="1:24" ht="12.75" customHeight="1">
      <c r="A2556" s="26" t="str">
        <f>LatticeLayout!A2556</f>
        <v>LS2</v>
      </c>
      <c r="B2556" s="26" t="str">
        <f>LatticeLayout!B2556</f>
        <v>CD12</v>
      </c>
      <c r="C2556" s="26" t="str">
        <f>LatticeLayout!C2556</f>
        <v>CAV3</v>
      </c>
      <c r="D2556" s="26">
        <f>LatticeLayout!D2556</f>
        <v>3881</v>
      </c>
      <c r="E2556" s="26" t="str">
        <f>LatticeLayout!E2556</f>
        <v>LS2_CD12:CAV3_D3881</v>
      </c>
      <c r="F2556" s="26">
        <f>LatticeLayout!F2556</f>
        <v>0</v>
      </c>
      <c r="G2556" s="26" t="str">
        <f>LatticeLayout!G2556</f>
        <v>b54 resonator</v>
      </c>
      <c r="H2556" s="26">
        <f>LatticeLayout!H2556</f>
        <v>40</v>
      </c>
      <c r="I2556" s="26">
        <f>LatticeLayout!I2556</f>
        <v>0</v>
      </c>
      <c r="J2556" s="26">
        <f>LatticeLayout!J2556</f>
        <v>0</v>
      </c>
      <c r="K2556" s="26">
        <f>LatticeLayout!K2556</f>
        <v>0.49565599999999999</v>
      </c>
      <c r="L2556" s="26">
        <f>LatticeLayout!O2556</f>
        <v>41.094000000000001</v>
      </c>
      <c r="M2556" s="26">
        <f>LatticeLayout!P2556</f>
        <v>415.3475529888272</v>
      </c>
      <c r="N2556" s="26">
        <f>LatticeLayout!Q2556</f>
        <v>368.12308082404826</v>
      </c>
      <c r="O2556" s="26">
        <f t="shared" si="208"/>
        <v>367.87525282404829</v>
      </c>
      <c r="P2556" s="26">
        <f t="shared" si="209"/>
        <v>415.3475529888272</v>
      </c>
      <c r="Q2556" s="26">
        <f t="shared" si="210"/>
        <v>41.094000000000001</v>
      </c>
      <c r="R2556" s="26">
        <f t="shared" si="211"/>
        <v>90</v>
      </c>
      <c r="S2556" s="26">
        <f t="shared" si="212"/>
        <v>0</v>
      </c>
      <c r="T2556" s="26">
        <v>0</v>
      </c>
      <c r="U2556"/>
      <c r="V2556"/>
      <c r="W2556"/>
      <c r="X2556"/>
    </row>
    <row r="2557" spans="1:24" ht="12.75" hidden="1" customHeight="1">
      <c r="A2557" s="26">
        <f>LatticeLayout!A2557</f>
        <v>0</v>
      </c>
      <c r="B2557" s="26">
        <f>LatticeLayout!B2557</f>
        <v>0</v>
      </c>
      <c r="C2557" s="26">
        <f>LatticeLayout!C2557</f>
        <v>0</v>
      </c>
      <c r="D2557" s="26">
        <f>LatticeLayout!D2557</f>
        <v>0</v>
      </c>
      <c r="E2557" s="26">
        <f>LatticeLayout!E2557</f>
        <v>0</v>
      </c>
      <c r="F2557" s="26">
        <f>LatticeLayout!F2557</f>
        <v>0</v>
      </c>
      <c r="G2557" s="26">
        <f>LatticeLayout!G2557</f>
        <v>0</v>
      </c>
      <c r="H2557" s="26">
        <f>LatticeLayout!H2557</f>
        <v>0</v>
      </c>
      <c r="I2557" s="26">
        <f>LatticeLayout!I2557</f>
        <v>0</v>
      </c>
      <c r="J2557" s="26">
        <f>LatticeLayout!J2557</f>
        <v>0</v>
      </c>
      <c r="K2557" s="26">
        <f>LatticeLayout!K2557</f>
        <v>0</v>
      </c>
      <c r="L2557" s="26">
        <f>LatticeLayout!O2557</f>
        <v>41.094000000000001</v>
      </c>
      <c r="M2557" s="26">
        <f>LatticeLayout!P2557</f>
        <v>415.3475529888272</v>
      </c>
      <c r="N2557" s="26">
        <f>LatticeLayout!Q2557</f>
        <v>368.12308082404826</v>
      </c>
      <c r="O2557" s="26">
        <f t="shared" si="208"/>
        <v>368.12308082404826</v>
      </c>
      <c r="P2557" s="26">
        <f t="shared" si="209"/>
        <v>415.3475529888272</v>
      </c>
      <c r="Q2557" s="26">
        <f t="shared" si="210"/>
        <v>41.094000000000001</v>
      </c>
      <c r="R2557" s="26">
        <f t="shared" si="211"/>
        <v>90</v>
      </c>
      <c r="S2557" s="26">
        <f t="shared" si="212"/>
        <v>0</v>
      </c>
      <c r="T2557" s="26">
        <v>0</v>
      </c>
      <c r="U2557"/>
      <c r="V2557"/>
      <c r="W2557"/>
      <c r="X2557"/>
    </row>
    <row r="2558" spans="1:24" ht="12.75" hidden="1" customHeight="1">
      <c r="A2558" s="26">
        <f>LatticeLayout!A2558</f>
        <v>0</v>
      </c>
      <c r="B2558" s="26">
        <f>LatticeLayout!B2558</f>
        <v>0</v>
      </c>
      <c r="C2558" s="26">
        <f>LatticeLayout!C2558</f>
        <v>0</v>
      </c>
      <c r="D2558" s="26">
        <f>LatticeLayout!D2558</f>
        <v>0</v>
      </c>
      <c r="E2558" s="26">
        <f>LatticeLayout!E2558</f>
        <v>0</v>
      </c>
      <c r="F2558" s="26">
        <f>LatticeLayout!F2558</f>
        <v>0</v>
      </c>
      <c r="G2558" s="26">
        <f>LatticeLayout!G2558</f>
        <v>0</v>
      </c>
      <c r="H2558" s="26">
        <f>LatticeLayout!H2558</f>
        <v>0</v>
      </c>
      <c r="I2558" s="26">
        <f>LatticeLayout!I2558</f>
        <v>0</v>
      </c>
      <c r="J2558" s="26">
        <f>LatticeLayout!J2558</f>
        <v>0</v>
      </c>
      <c r="K2558" s="26">
        <f>LatticeLayout!K2558</f>
        <v>0</v>
      </c>
      <c r="L2558" s="26">
        <f>LatticeLayout!O2558</f>
        <v>41.094000000000001</v>
      </c>
      <c r="M2558" s="26">
        <f>LatticeLayout!P2558</f>
        <v>415.3475529888272</v>
      </c>
      <c r="N2558" s="26">
        <f>LatticeLayout!Q2558</f>
        <v>368.12308082404826</v>
      </c>
      <c r="O2558" s="26">
        <f t="shared" si="208"/>
        <v>368.12308082404826</v>
      </c>
      <c r="P2558" s="26">
        <f t="shared" si="209"/>
        <v>415.3475529888272</v>
      </c>
      <c r="Q2558" s="26">
        <f t="shared" si="210"/>
        <v>41.094000000000001</v>
      </c>
      <c r="R2558" s="26">
        <f t="shared" si="211"/>
        <v>90</v>
      </c>
      <c r="S2558" s="26">
        <f t="shared" si="212"/>
        <v>0</v>
      </c>
      <c r="T2558" s="26">
        <v>0</v>
      </c>
      <c r="U2558"/>
      <c r="V2558"/>
      <c r="W2558"/>
      <c r="X2558"/>
    </row>
    <row r="2559" spans="1:24" ht="12.75" hidden="1" customHeight="1">
      <c r="A2559" s="26">
        <f>LatticeLayout!A2559</f>
        <v>0</v>
      </c>
      <c r="B2559" s="26">
        <f>LatticeLayout!B2559</f>
        <v>0</v>
      </c>
      <c r="C2559" s="26">
        <f>LatticeLayout!C2559</f>
        <v>0</v>
      </c>
      <c r="D2559" s="26">
        <f>LatticeLayout!D2559</f>
        <v>0</v>
      </c>
      <c r="E2559" s="26">
        <f>LatticeLayout!E2559</f>
        <v>0</v>
      </c>
      <c r="F2559" s="26">
        <f>LatticeLayout!F2559</f>
        <v>0</v>
      </c>
      <c r="G2559" s="26" t="str">
        <f>LatticeLayout!G2559</f>
        <v>bellow</v>
      </c>
      <c r="H2559" s="26">
        <f>LatticeLayout!H2559</f>
        <v>0</v>
      </c>
      <c r="I2559" s="26">
        <f>LatticeLayout!I2559</f>
        <v>0</v>
      </c>
      <c r="J2559" s="26">
        <f>LatticeLayout!J2559</f>
        <v>0</v>
      </c>
      <c r="K2559" s="26">
        <f>LatticeLayout!K2559</f>
        <v>9.9516999999999994E-2</v>
      </c>
      <c r="L2559" s="26">
        <f>LatticeLayout!O2559</f>
        <v>41.094000000000001</v>
      </c>
      <c r="M2559" s="26">
        <f>LatticeLayout!P2559</f>
        <v>415.3475529888272</v>
      </c>
      <c r="N2559" s="26">
        <f>LatticeLayout!Q2559</f>
        <v>368.22259782404825</v>
      </c>
      <c r="O2559" s="26">
        <f t="shared" si="208"/>
        <v>368.17283932404825</v>
      </c>
      <c r="P2559" s="26">
        <f t="shared" si="209"/>
        <v>415.3475529888272</v>
      </c>
      <c r="Q2559" s="26">
        <f t="shared" si="210"/>
        <v>41.094000000000001</v>
      </c>
      <c r="R2559" s="26">
        <f t="shared" si="211"/>
        <v>90</v>
      </c>
      <c r="S2559" s="26">
        <f t="shared" si="212"/>
        <v>0</v>
      </c>
      <c r="T2559" s="26">
        <v>0</v>
      </c>
      <c r="U2559"/>
      <c r="V2559"/>
      <c r="W2559"/>
      <c r="X2559"/>
    </row>
    <row r="2560" spans="1:24" ht="12.75" customHeight="1">
      <c r="A2560" s="26" t="str">
        <f>LatticeLayout!A2560</f>
        <v>LS2</v>
      </c>
      <c r="B2560" s="26" t="str">
        <f>LatticeLayout!B2560</f>
        <v>CD12</v>
      </c>
      <c r="C2560" s="26" t="str">
        <f>LatticeLayout!C2560</f>
        <v>CAV4</v>
      </c>
      <c r="D2560" s="26">
        <f>LatticeLayout!D2560</f>
        <v>3887</v>
      </c>
      <c r="E2560" s="26" t="str">
        <f>LatticeLayout!E2560</f>
        <v>LS2_CD12:CAV4_D3887</v>
      </c>
      <c r="F2560" s="26">
        <f>LatticeLayout!F2560</f>
        <v>0</v>
      </c>
      <c r="G2560" s="26" t="str">
        <f>LatticeLayout!G2560</f>
        <v>b54 resonator</v>
      </c>
      <c r="H2560" s="26">
        <f>LatticeLayout!H2560</f>
        <v>40</v>
      </c>
      <c r="I2560" s="26">
        <f>LatticeLayout!I2560</f>
        <v>0</v>
      </c>
      <c r="J2560" s="26">
        <f>LatticeLayout!J2560</f>
        <v>0</v>
      </c>
      <c r="K2560" s="26">
        <f>LatticeLayout!K2560</f>
        <v>0.49565599999999999</v>
      </c>
      <c r="L2560" s="26">
        <f>LatticeLayout!O2560</f>
        <v>41.094000000000001</v>
      </c>
      <c r="M2560" s="26">
        <f>LatticeLayout!P2560</f>
        <v>415.3475529888272</v>
      </c>
      <c r="N2560" s="26">
        <f>LatticeLayout!Q2560</f>
        <v>368.71825382404825</v>
      </c>
      <c r="O2560" s="26">
        <f t="shared" si="208"/>
        <v>368.47042582404822</v>
      </c>
      <c r="P2560" s="26">
        <f t="shared" si="209"/>
        <v>415.3475529888272</v>
      </c>
      <c r="Q2560" s="26">
        <f t="shared" si="210"/>
        <v>41.094000000000001</v>
      </c>
      <c r="R2560" s="26">
        <f t="shared" si="211"/>
        <v>90</v>
      </c>
      <c r="S2560" s="26">
        <f t="shared" si="212"/>
        <v>0</v>
      </c>
      <c r="T2560" s="26">
        <v>0</v>
      </c>
      <c r="U2560"/>
      <c r="V2560"/>
      <c r="W2560"/>
      <c r="X2560"/>
    </row>
    <row r="2561" spans="1:24" ht="12.75" hidden="1" customHeight="1">
      <c r="A2561" s="26" t="str">
        <f>LatticeLayout!A2561</f>
        <v>LS2</v>
      </c>
      <c r="B2561" s="26" t="str">
        <f>LatticeLayout!B2561</f>
        <v>CD12</v>
      </c>
      <c r="C2561" s="26" t="str">
        <f>LatticeLayout!C2561</f>
        <v>BLM</v>
      </c>
      <c r="D2561" s="26">
        <f>LatticeLayout!D2561</f>
        <v>3890</v>
      </c>
      <c r="E2561" s="26" t="str">
        <f>LatticeLayout!E2561</f>
        <v>LS2_CD12:BLM_D3890</v>
      </c>
      <c r="F2561" s="26">
        <f>LatticeLayout!F2561</f>
        <v>0</v>
      </c>
      <c r="G2561" s="26" t="str">
        <f>LatticeLayout!G2561</f>
        <v>outside loss monitor</v>
      </c>
      <c r="H2561" s="26">
        <f>LatticeLayout!H2561</f>
        <v>0</v>
      </c>
      <c r="I2561" s="26">
        <f>LatticeLayout!I2561</f>
        <v>0</v>
      </c>
      <c r="J2561" s="26">
        <f>LatticeLayout!J2561</f>
        <v>0</v>
      </c>
      <c r="K2561" s="26">
        <f>LatticeLayout!K2561</f>
        <v>0</v>
      </c>
      <c r="L2561" s="26">
        <f>LatticeLayout!O2561</f>
        <v>41.094000000000001</v>
      </c>
      <c r="M2561" s="26">
        <f>LatticeLayout!P2561</f>
        <v>415.3475529888272</v>
      </c>
      <c r="N2561" s="26">
        <f>LatticeLayout!Q2561</f>
        <v>368.71825382404825</v>
      </c>
      <c r="O2561" s="26">
        <f t="shared" si="208"/>
        <v>368.71825382404825</v>
      </c>
      <c r="P2561" s="26">
        <f t="shared" si="209"/>
        <v>415.3475529888272</v>
      </c>
      <c r="Q2561" s="26">
        <f t="shared" si="210"/>
        <v>41.094000000000001</v>
      </c>
      <c r="R2561" s="26">
        <f t="shared" si="211"/>
        <v>90</v>
      </c>
      <c r="S2561" s="26">
        <f t="shared" si="212"/>
        <v>0</v>
      </c>
      <c r="T2561" s="26">
        <v>0</v>
      </c>
      <c r="U2561"/>
      <c r="V2561"/>
      <c r="W2561"/>
      <c r="X2561"/>
    </row>
    <row r="2562" spans="1:24" ht="12.75" hidden="1" customHeight="1">
      <c r="A2562" s="26">
        <f>LatticeLayout!A2562</f>
        <v>0</v>
      </c>
      <c r="B2562" s="26">
        <f>LatticeLayout!B2562</f>
        <v>0</v>
      </c>
      <c r="C2562" s="26">
        <f>LatticeLayout!C2562</f>
        <v>0</v>
      </c>
      <c r="D2562" s="26">
        <f>LatticeLayout!D2562</f>
        <v>0</v>
      </c>
      <c r="E2562" s="26">
        <f>LatticeLayout!E2562</f>
        <v>0</v>
      </c>
      <c r="F2562" s="26">
        <f>LatticeLayout!F2562</f>
        <v>0</v>
      </c>
      <c r="G2562" s="26">
        <f>LatticeLayout!G2562</f>
        <v>0</v>
      </c>
      <c r="H2562" s="26">
        <f>LatticeLayout!H2562</f>
        <v>0</v>
      </c>
      <c r="I2562" s="26">
        <f>LatticeLayout!I2562</f>
        <v>0</v>
      </c>
      <c r="J2562" s="26">
        <f>LatticeLayout!J2562</f>
        <v>0</v>
      </c>
      <c r="K2562" s="26">
        <f>LatticeLayout!K2562</f>
        <v>0</v>
      </c>
      <c r="L2562" s="26">
        <f>LatticeLayout!O2562</f>
        <v>41.094000000000001</v>
      </c>
      <c r="M2562" s="26">
        <f>LatticeLayout!P2562</f>
        <v>415.3475529888272</v>
      </c>
      <c r="N2562" s="26">
        <f>LatticeLayout!Q2562</f>
        <v>368.71825382404825</v>
      </c>
      <c r="O2562" s="26">
        <f t="shared" si="208"/>
        <v>368.71825382404825</v>
      </c>
      <c r="P2562" s="26">
        <f t="shared" si="209"/>
        <v>415.3475529888272</v>
      </c>
      <c r="Q2562" s="26">
        <f t="shared" si="210"/>
        <v>41.094000000000001</v>
      </c>
      <c r="R2562" s="26">
        <f t="shared" si="211"/>
        <v>90</v>
      </c>
      <c r="S2562" s="26">
        <f t="shared" si="212"/>
        <v>0</v>
      </c>
      <c r="T2562" s="26">
        <v>0</v>
      </c>
      <c r="U2562"/>
      <c r="V2562"/>
      <c r="W2562"/>
      <c r="X2562"/>
    </row>
    <row r="2563" spans="1:24" ht="12.75" hidden="1" customHeight="1">
      <c r="A2563" s="26">
        <f>LatticeLayout!A2563</f>
        <v>0</v>
      </c>
      <c r="B2563" s="26">
        <f>LatticeLayout!B2563</f>
        <v>0</v>
      </c>
      <c r="C2563" s="26">
        <f>LatticeLayout!C2563</f>
        <v>0</v>
      </c>
      <c r="D2563" s="26">
        <f>LatticeLayout!D2563</f>
        <v>0</v>
      </c>
      <c r="E2563" s="26">
        <f>LatticeLayout!E2563</f>
        <v>0</v>
      </c>
      <c r="F2563" s="26">
        <f>LatticeLayout!F2563</f>
        <v>0</v>
      </c>
      <c r="G2563" s="26" t="str">
        <f>LatticeLayout!G2563</f>
        <v>bellow</v>
      </c>
      <c r="H2563" s="26">
        <f>LatticeLayout!H2563</f>
        <v>0</v>
      </c>
      <c r="I2563" s="26">
        <f>LatticeLayout!I2563</f>
        <v>0</v>
      </c>
      <c r="J2563" s="26">
        <f>LatticeLayout!J2563</f>
        <v>0</v>
      </c>
      <c r="K2563" s="26">
        <f>LatticeLayout!K2563</f>
        <v>0.15525</v>
      </c>
      <c r="L2563" s="26">
        <f>LatticeLayout!O2563</f>
        <v>41.094000000000001</v>
      </c>
      <c r="M2563" s="26">
        <f>LatticeLayout!P2563</f>
        <v>415.3475529888272</v>
      </c>
      <c r="N2563" s="26">
        <f>LatticeLayout!Q2563</f>
        <v>368.87350382404827</v>
      </c>
      <c r="O2563" s="26">
        <f t="shared" si="208"/>
        <v>368.79587882404826</v>
      </c>
      <c r="P2563" s="26">
        <f t="shared" si="209"/>
        <v>415.3475529888272</v>
      </c>
      <c r="Q2563" s="26">
        <f t="shared" si="210"/>
        <v>41.094000000000001</v>
      </c>
      <c r="R2563" s="26">
        <f t="shared" si="211"/>
        <v>90</v>
      </c>
      <c r="S2563" s="26">
        <f t="shared" si="212"/>
        <v>0</v>
      </c>
      <c r="T2563" s="26">
        <v>0</v>
      </c>
      <c r="U2563"/>
      <c r="V2563"/>
      <c r="W2563"/>
      <c r="X2563"/>
    </row>
    <row r="2564" spans="1:24" ht="12.75" customHeight="1">
      <c r="A2564" s="26" t="str">
        <f>LatticeLayout!A2564</f>
        <v>LS2</v>
      </c>
      <c r="B2564" s="26" t="str">
        <f>LatticeLayout!B2564</f>
        <v>CD12</v>
      </c>
      <c r="C2564" s="26" t="str">
        <f>LatticeLayout!C2564</f>
        <v>SOL1</v>
      </c>
      <c r="D2564" s="26">
        <f>LatticeLayout!D2564</f>
        <v>3894</v>
      </c>
      <c r="E2564" s="26" t="str">
        <f>LatticeLayout!E2564</f>
        <v>LS2_CD12:SOL1_D3894</v>
      </c>
      <c r="F2564" s="26" t="str">
        <f>LatticeLayout!F2564</f>
        <v>S2</v>
      </c>
      <c r="G2564" s="26" t="str">
        <f>LatticeLayout!G2564</f>
        <v>solenoid+correctors</v>
      </c>
      <c r="H2564" s="26">
        <f>LatticeLayout!H2564</f>
        <v>40</v>
      </c>
      <c r="I2564" s="26">
        <f>LatticeLayout!I2564</f>
        <v>0</v>
      </c>
      <c r="J2564" s="26">
        <f>LatticeLayout!J2564</f>
        <v>0</v>
      </c>
      <c r="K2564" s="26">
        <f>LatticeLayout!K2564</f>
        <v>0.5</v>
      </c>
      <c r="L2564" s="26">
        <f>LatticeLayout!O2564</f>
        <v>41.094000000000001</v>
      </c>
      <c r="M2564" s="26">
        <f>LatticeLayout!P2564</f>
        <v>415.3475529888272</v>
      </c>
      <c r="N2564" s="26">
        <f>LatticeLayout!Q2564</f>
        <v>369.37350382404827</v>
      </c>
      <c r="O2564" s="26">
        <f t="shared" si="208"/>
        <v>369.12350382404827</v>
      </c>
      <c r="P2564" s="26">
        <f t="shared" si="209"/>
        <v>415.3475529888272</v>
      </c>
      <c r="Q2564" s="26">
        <f t="shared" si="210"/>
        <v>41.094000000000001</v>
      </c>
      <c r="R2564" s="26">
        <f t="shared" si="211"/>
        <v>90</v>
      </c>
      <c r="S2564" s="26">
        <f t="shared" si="212"/>
        <v>0</v>
      </c>
      <c r="T2564" s="26">
        <v>0</v>
      </c>
      <c r="U2564"/>
      <c r="V2564"/>
      <c r="W2564"/>
      <c r="X2564"/>
    </row>
    <row r="2565" spans="1:24" ht="12.75" hidden="1" customHeight="1">
      <c r="A2565" s="26">
        <f>LatticeLayout!A2565</f>
        <v>0</v>
      </c>
      <c r="B2565" s="26">
        <f>LatticeLayout!B2565</f>
        <v>0</v>
      </c>
      <c r="C2565" s="26">
        <f>LatticeLayout!C2565</f>
        <v>0</v>
      </c>
      <c r="D2565" s="26">
        <f>LatticeLayout!D2565</f>
        <v>0</v>
      </c>
      <c r="E2565" s="26">
        <f>LatticeLayout!E2565</f>
        <v>0</v>
      </c>
      <c r="F2565" s="26">
        <f>LatticeLayout!F2565</f>
        <v>0</v>
      </c>
      <c r="G2565" s="26" t="str">
        <f>LatticeLayout!G2565</f>
        <v>bellow</v>
      </c>
      <c r="H2565" s="26">
        <f>LatticeLayout!H2565</f>
        <v>0</v>
      </c>
      <c r="I2565" s="26">
        <f>LatticeLayout!I2565</f>
        <v>0</v>
      </c>
      <c r="J2565" s="26">
        <f>LatticeLayout!J2565</f>
        <v>0</v>
      </c>
      <c r="K2565" s="26">
        <f>LatticeLayout!K2565</f>
        <v>0.15525</v>
      </c>
      <c r="L2565" s="26">
        <f>LatticeLayout!O2565</f>
        <v>41.094000000000001</v>
      </c>
      <c r="M2565" s="26">
        <f>LatticeLayout!P2565</f>
        <v>415.3475529888272</v>
      </c>
      <c r="N2565" s="26">
        <f>LatticeLayout!Q2565</f>
        <v>369.52875382404829</v>
      </c>
      <c r="O2565" s="26">
        <f t="shared" si="208"/>
        <v>369.45112882404828</v>
      </c>
      <c r="P2565" s="26">
        <f t="shared" si="209"/>
        <v>415.3475529888272</v>
      </c>
      <c r="Q2565" s="26">
        <f t="shared" si="210"/>
        <v>41.094000000000001</v>
      </c>
      <c r="R2565" s="26">
        <f t="shared" si="211"/>
        <v>90</v>
      </c>
      <c r="S2565" s="26">
        <f t="shared" si="212"/>
        <v>0</v>
      </c>
      <c r="T2565" s="26">
        <v>0</v>
      </c>
      <c r="U2565"/>
      <c r="V2565"/>
      <c r="W2565"/>
      <c r="X2565"/>
    </row>
    <row r="2566" spans="1:24" ht="12.75" customHeight="1">
      <c r="A2566" s="26" t="str">
        <f>LatticeLayout!A2566</f>
        <v>LS2</v>
      </c>
      <c r="B2566" s="26" t="str">
        <f>LatticeLayout!B2566</f>
        <v>CD12</v>
      </c>
      <c r="C2566" s="26" t="str">
        <f>LatticeLayout!C2566</f>
        <v>CAV5</v>
      </c>
      <c r="D2566" s="26">
        <f>LatticeLayout!D2566</f>
        <v>3900</v>
      </c>
      <c r="E2566" s="26" t="str">
        <f>LatticeLayout!E2566</f>
        <v>LS2_CD12:CAV5_D3900</v>
      </c>
      <c r="F2566" s="26">
        <f>LatticeLayout!F2566</f>
        <v>0</v>
      </c>
      <c r="G2566" s="26" t="str">
        <f>LatticeLayout!G2566</f>
        <v>b54 resonator</v>
      </c>
      <c r="H2566" s="26">
        <f>LatticeLayout!H2566</f>
        <v>40</v>
      </c>
      <c r="I2566" s="26">
        <f>LatticeLayout!I2566</f>
        <v>0</v>
      </c>
      <c r="J2566" s="26">
        <f>LatticeLayout!J2566</f>
        <v>0</v>
      </c>
      <c r="K2566" s="26">
        <f>LatticeLayout!K2566</f>
        <v>0.49565599999999999</v>
      </c>
      <c r="L2566" s="26">
        <f>LatticeLayout!O2566</f>
        <v>41.094000000000001</v>
      </c>
      <c r="M2566" s="26">
        <f>LatticeLayout!P2566</f>
        <v>415.3475529888272</v>
      </c>
      <c r="N2566" s="26">
        <f>LatticeLayout!Q2566</f>
        <v>370.02440982404829</v>
      </c>
      <c r="O2566" s="26">
        <f t="shared" si="208"/>
        <v>369.77658182404832</v>
      </c>
      <c r="P2566" s="26">
        <f t="shared" si="209"/>
        <v>415.3475529888272</v>
      </c>
      <c r="Q2566" s="26">
        <f t="shared" si="210"/>
        <v>41.094000000000001</v>
      </c>
      <c r="R2566" s="26">
        <f t="shared" si="211"/>
        <v>90</v>
      </c>
      <c r="S2566" s="26">
        <f t="shared" si="212"/>
        <v>0</v>
      </c>
      <c r="T2566" s="26">
        <v>0</v>
      </c>
      <c r="U2566"/>
      <c r="V2566"/>
      <c r="W2566"/>
      <c r="X2566"/>
    </row>
    <row r="2567" spans="1:24" ht="12.75" hidden="1" customHeight="1">
      <c r="A2567" s="26">
        <f>LatticeLayout!A2567</f>
        <v>0</v>
      </c>
      <c r="B2567" s="26">
        <f>LatticeLayout!B2567</f>
        <v>0</v>
      </c>
      <c r="C2567" s="26">
        <f>LatticeLayout!C2567</f>
        <v>0</v>
      </c>
      <c r="D2567" s="26">
        <f>LatticeLayout!D2567</f>
        <v>0</v>
      </c>
      <c r="E2567" s="26">
        <f>LatticeLayout!E2567</f>
        <v>0</v>
      </c>
      <c r="F2567" s="26">
        <f>LatticeLayout!F2567</f>
        <v>0</v>
      </c>
      <c r="G2567" s="26">
        <f>LatticeLayout!G2567</f>
        <v>0</v>
      </c>
      <c r="H2567" s="26">
        <f>LatticeLayout!H2567</f>
        <v>0</v>
      </c>
      <c r="I2567" s="26">
        <f>LatticeLayout!I2567</f>
        <v>0</v>
      </c>
      <c r="J2567" s="26">
        <f>LatticeLayout!J2567</f>
        <v>0</v>
      </c>
      <c r="K2567" s="26">
        <f>LatticeLayout!K2567</f>
        <v>0</v>
      </c>
      <c r="L2567" s="26">
        <f>LatticeLayout!O2567</f>
        <v>41.094000000000001</v>
      </c>
      <c r="M2567" s="26">
        <f>LatticeLayout!P2567</f>
        <v>415.3475529888272</v>
      </c>
      <c r="N2567" s="26">
        <f>LatticeLayout!Q2567</f>
        <v>370.02440982404829</v>
      </c>
      <c r="O2567" s="26">
        <f t="shared" si="208"/>
        <v>370.02440982404829</v>
      </c>
      <c r="P2567" s="26">
        <f t="shared" si="209"/>
        <v>415.3475529888272</v>
      </c>
      <c r="Q2567" s="26">
        <f t="shared" si="210"/>
        <v>41.094000000000001</v>
      </c>
      <c r="R2567" s="26">
        <f t="shared" si="211"/>
        <v>90</v>
      </c>
      <c r="S2567" s="26">
        <f t="shared" si="212"/>
        <v>0</v>
      </c>
      <c r="T2567" s="26">
        <v>0</v>
      </c>
      <c r="U2567"/>
      <c r="V2567"/>
      <c r="W2567"/>
      <c r="X2567"/>
    </row>
    <row r="2568" spans="1:24" ht="12.75" hidden="1" customHeight="1">
      <c r="A2568" s="26">
        <f>LatticeLayout!A2568</f>
        <v>0</v>
      </c>
      <c r="B2568" s="26">
        <f>LatticeLayout!B2568</f>
        <v>0</v>
      </c>
      <c r="C2568" s="26">
        <f>LatticeLayout!C2568</f>
        <v>0</v>
      </c>
      <c r="D2568" s="26">
        <f>LatticeLayout!D2568</f>
        <v>0</v>
      </c>
      <c r="E2568" s="26">
        <f>LatticeLayout!E2568</f>
        <v>0</v>
      </c>
      <c r="F2568" s="26">
        <f>LatticeLayout!F2568</f>
        <v>0</v>
      </c>
      <c r="G2568" s="26">
        <f>LatticeLayout!G2568</f>
        <v>0</v>
      </c>
      <c r="H2568" s="26">
        <f>LatticeLayout!H2568</f>
        <v>0</v>
      </c>
      <c r="I2568" s="26">
        <f>LatticeLayout!I2568</f>
        <v>0</v>
      </c>
      <c r="J2568" s="26">
        <f>LatticeLayout!J2568</f>
        <v>0</v>
      </c>
      <c r="K2568" s="26">
        <f>LatticeLayout!K2568</f>
        <v>0</v>
      </c>
      <c r="L2568" s="26">
        <f>LatticeLayout!O2568</f>
        <v>41.094000000000001</v>
      </c>
      <c r="M2568" s="26">
        <f>LatticeLayout!P2568</f>
        <v>415.3475529888272</v>
      </c>
      <c r="N2568" s="26">
        <f>LatticeLayout!Q2568</f>
        <v>370.02440982404829</v>
      </c>
      <c r="O2568" s="26">
        <f t="shared" si="208"/>
        <v>370.02440982404829</v>
      </c>
      <c r="P2568" s="26">
        <f t="shared" si="209"/>
        <v>415.3475529888272</v>
      </c>
      <c r="Q2568" s="26">
        <f t="shared" si="210"/>
        <v>41.094000000000001</v>
      </c>
      <c r="R2568" s="26">
        <f t="shared" si="211"/>
        <v>90</v>
      </c>
      <c r="S2568" s="26">
        <f t="shared" si="212"/>
        <v>0</v>
      </c>
      <c r="T2568" s="26">
        <v>0</v>
      </c>
      <c r="U2568"/>
      <c r="V2568"/>
      <c r="W2568"/>
      <c r="X2568"/>
    </row>
    <row r="2569" spans="1:24" ht="12.75" hidden="1" customHeight="1">
      <c r="A2569" s="26">
        <f>LatticeLayout!A2569</f>
        <v>0</v>
      </c>
      <c r="B2569" s="26">
        <f>LatticeLayout!B2569</f>
        <v>0</v>
      </c>
      <c r="C2569" s="26">
        <f>LatticeLayout!C2569</f>
        <v>0</v>
      </c>
      <c r="D2569" s="26">
        <f>LatticeLayout!D2569</f>
        <v>0</v>
      </c>
      <c r="E2569" s="26">
        <f>LatticeLayout!E2569</f>
        <v>0</v>
      </c>
      <c r="F2569" s="26">
        <f>LatticeLayout!F2569</f>
        <v>0</v>
      </c>
      <c r="G2569" s="26" t="str">
        <f>LatticeLayout!G2569</f>
        <v>bellow</v>
      </c>
      <c r="H2569" s="26">
        <f>LatticeLayout!H2569</f>
        <v>0</v>
      </c>
      <c r="I2569" s="26">
        <f>LatticeLayout!I2569</f>
        <v>0</v>
      </c>
      <c r="J2569" s="26">
        <f>LatticeLayout!J2569</f>
        <v>0</v>
      </c>
      <c r="K2569" s="26">
        <f>LatticeLayout!K2569</f>
        <v>9.9516999999999994E-2</v>
      </c>
      <c r="L2569" s="26">
        <f>LatticeLayout!O2569</f>
        <v>41.094000000000001</v>
      </c>
      <c r="M2569" s="26">
        <f>LatticeLayout!P2569</f>
        <v>415.3475529888272</v>
      </c>
      <c r="N2569" s="26">
        <f>LatticeLayout!Q2569</f>
        <v>370.12392682404828</v>
      </c>
      <c r="O2569" s="26">
        <f t="shared" si="208"/>
        <v>370.07416832404829</v>
      </c>
      <c r="P2569" s="26">
        <f t="shared" si="209"/>
        <v>415.3475529888272</v>
      </c>
      <c r="Q2569" s="26">
        <f t="shared" si="210"/>
        <v>41.094000000000001</v>
      </c>
      <c r="R2569" s="26">
        <f t="shared" si="211"/>
        <v>90</v>
      </c>
      <c r="S2569" s="26">
        <f t="shared" si="212"/>
        <v>0</v>
      </c>
      <c r="T2569" s="26">
        <v>0</v>
      </c>
      <c r="U2569"/>
      <c r="V2569"/>
      <c r="W2569"/>
      <c r="X2569"/>
    </row>
    <row r="2570" spans="1:24" ht="12.75" customHeight="1">
      <c r="A2570" s="26" t="str">
        <f>LatticeLayout!A2570</f>
        <v>LS2</v>
      </c>
      <c r="B2570" s="26" t="str">
        <f>LatticeLayout!B2570</f>
        <v>CD12</v>
      </c>
      <c r="C2570" s="26" t="str">
        <f>LatticeLayout!C2570</f>
        <v>CAV6</v>
      </c>
      <c r="D2570" s="26">
        <f>LatticeLayout!D2570</f>
        <v>3906</v>
      </c>
      <c r="E2570" s="26" t="str">
        <f>LatticeLayout!E2570</f>
        <v>LS2_CD12:CAV6_D3906</v>
      </c>
      <c r="F2570" s="26">
        <f>LatticeLayout!F2570</f>
        <v>0</v>
      </c>
      <c r="G2570" s="26" t="str">
        <f>LatticeLayout!G2570</f>
        <v>b54 resonator</v>
      </c>
      <c r="H2570" s="26">
        <f>LatticeLayout!H2570</f>
        <v>40</v>
      </c>
      <c r="I2570" s="26">
        <f>LatticeLayout!I2570</f>
        <v>0</v>
      </c>
      <c r="J2570" s="26">
        <f>LatticeLayout!J2570</f>
        <v>0</v>
      </c>
      <c r="K2570" s="26">
        <f>LatticeLayout!K2570</f>
        <v>0.49565599999999999</v>
      </c>
      <c r="L2570" s="26">
        <f>LatticeLayout!O2570</f>
        <v>41.094000000000001</v>
      </c>
      <c r="M2570" s="26">
        <f>LatticeLayout!P2570</f>
        <v>415.3475529888272</v>
      </c>
      <c r="N2570" s="26">
        <f>LatticeLayout!Q2570</f>
        <v>370.61958282404828</v>
      </c>
      <c r="O2570" s="26">
        <f t="shared" si="208"/>
        <v>370.37175482404825</v>
      </c>
      <c r="P2570" s="26">
        <f t="shared" si="209"/>
        <v>415.3475529888272</v>
      </c>
      <c r="Q2570" s="26">
        <f t="shared" si="210"/>
        <v>41.094000000000001</v>
      </c>
      <c r="R2570" s="26">
        <f t="shared" si="211"/>
        <v>90</v>
      </c>
      <c r="S2570" s="26">
        <f t="shared" si="212"/>
        <v>0</v>
      </c>
      <c r="T2570" s="26">
        <v>0</v>
      </c>
      <c r="U2570"/>
      <c r="V2570"/>
      <c r="W2570"/>
      <c r="X2570"/>
    </row>
    <row r="2571" spans="1:24" ht="12.75" hidden="1" customHeight="1">
      <c r="A2571" s="26">
        <f>LatticeLayout!A2571</f>
        <v>0</v>
      </c>
      <c r="B2571" s="26">
        <f>LatticeLayout!B2571</f>
        <v>0</v>
      </c>
      <c r="C2571" s="26">
        <f>LatticeLayout!C2571</f>
        <v>0</v>
      </c>
      <c r="D2571" s="26">
        <f>LatticeLayout!D2571</f>
        <v>0</v>
      </c>
      <c r="E2571" s="26">
        <f>LatticeLayout!E2571</f>
        <v>0</v>
      </c>
      <c r="F2571" s="26">
        <f>LatticeLayout!F2571</f>
        <v>0</v>
      </c>
      <c r="G2571" s="26">
        <f>LatticeLayout!G2571</f>
        <v>0</v>
      </c>
      <c r="H2571" s="26">
        <f>LatticeLayout!H2571</f>
        <v>0</v>
      </c>
      <c r="I2571" s="26">
        <f>LatticeLayout!I2571</f>
        <v>0</v>
      </c>
      <c r="J2571" s="26">
        <f>LatticeLayout!J2571</f>
        <v>0</v>
      </c>
      <c r="K2571" s="26">
        <f>LatticeLayout!K2571</f>
        <v>0</v>
      </c>
      <c r="L2571" s="26">
        <f>LatticeLayout!O2571</f>
        <v>41.094000000000001</v>
      </c>
      <c r="M2571" s="26">
        <f>LatticeLayout!P2571</f>
        <v>415.3475529888272</v>
      </c>
      <c r="N2571" s="26">
        <f>LatticeLayout!Q2571</f>
        <v>370.61958282404828</v>
      </c>
      <c r="O2571" s="26">
        <f t="shared" si="208"/>
        <v>370.61958282404828</v>
      </c>
      <c r="P2571" s="26">
        <f t="shared" si="209"/>
        <v>415.3475529888272</v>
      </c>
      <c r="Q2571" s="26">
        <f t="shared" si="210"/>
        <v>41.094000000000001</v>
      </c>
      <c r="R2571" s="26">
        <f t="shared" si="211"/>
        <v>90</v>
      </c>
      <c r="S2571" s="26">
        <f t="shared" si="212"/>
        <v>0</v>
      </c>
      <c r="T2571" s="26">
        <v>0</v>
      </c>
      <c r="U2571"/>
      <c r="V2571"/>
      <c r="W2571"/>
      <c r="X2571"/>
    </row>
    <row r="2572" spans="1:24" ht="12.75" hidden="1" customHeight="1">
      <c r="A2572" s="26">
        <f>LatticeLayout!A2572</f>
        <v>0</v>
      </c>
      <c r="B2572" s="26">
        <f>LatticeLayout!B2572</f>
        <v>0</v>
      </c>
      <c r="C2572" s="26">
        <f>LatticeLayout!C2572</f>
        <v>0</v>
      </c>
      <c r="D2572" s="26">
        <f>LatticeLayout!D2572</f>
        <v>0</v>
      </c>
      <c r="E2572" s="26">
        <f>LatticeLayout!E2572</f>
        <v>0</v>
      </c>
      <c r="F2572" s="26">
        <f>LatticeLayout!F2572</f>
        <v>0</v>
      </c>
      <c r="G2572" s="26">
        <f>LatticeLayout!G2572</f>
        <v>0</v>
      </c>
      <c r="H2572" s="26">
        <f>LatticeLayout!H2572</f>
        <v>0</v>
      </c>
      <c r="I2572" s="26">
        <f>LatticeLayout!I2572</f>
        <v>0</v>
      </c>
      <c r="J2572" s="26">
        <f>LatticeLayout!J2572</f>
        <v>0</v>
      </c>
      <c r="K2572" s="26">
        <f>LatticeLayout!K2572</f>
        <v>0</v>
      </c>
      <c r="L2572" s="26">
        <f>LatticeLayout!O2572</f>
        <v>41.094000000000001</v>
      </c>
      <c r="M2572" s="26">
        <f>LatticeLayout!P2572</f>
        <v>415.3475529888272</v>
      </c>
      <c r="N2572" s="26">
        <f>LatticeLayout!Q2572</f>
        <v>370.61958282404828</v>
      </c>
      <c r="O2572" s="26">
        <f t="shared" si="208"/>
        <v>370.61958282404828</v>
      </c>
      <c r="P2572" s="26">
        <f t="shared" si="209"/>
        <v>415.3475529888272</v>
      </c>
      <c r="Q2572" s="26">
        <f t="shared" si="210"/>
        <v>41.094000000000001</v>
      </c>
      <c r="R2572" s="26">
        <f t="shared" si="211"/>
        <v>90</v>
      </c>
      <c r="S2572" s="26">
        <f t="shared" si="212"/>
        <v>0</v>
      </c>
      <c r="T2572" s="26">
        <v>0</v>
      </c>
      <c r="U2572"/>
      <c r="V2572"/>
      <c r="W2572"/>
      <c r="X2572"/>
    </row>
    <row r="2573" spans="1:24" ht="12.75" hidden="1" customHeight="1">
      <c r="A2573" s="26">
        <f>LatticeLayout!A2573</f>
        <v>0</v>
      </c>
      <c r="B2573" s="26">
        <f>LatticeLayout!B2573</f>
        <v>0</v>
      </c>
      <c r="C2573" s="26">
        <f>LatticeLayout!C2573</f>
        <v>0</v>
      </c>
      <c r="D2573" s="26">
        <f>LatticeLayout!D2573</f>
        <v>0</v>
      </c>
      <c r="E2573" s="26">
        <f>LatticeLayout!E2573</f>
        <v>0</v>
      </c>
      <c r="F2573" s="26">
        <f>LatticeLayout!F2573</f>
        <v>0</v>
      </c>
      <c r="G2573" s="26" t="str">
        <f>LatticeLayout!G2573</f>
        <v>bellow</v>
      </c>
      <c r="H2573" s="26">
        <f>LatticeLayout!H2573</f>
        <v>0</v>
      </c>
      <c r="I2573" s="26">
        <f>LatticeLayout!I2573</f>
        <v>0</v>
      </c>
      <c r="J2573" s="26">
        <f>LatticeLayout!J2573</f>
        <v>0</v>
      </c>
      <c r="K2573" s="26">
        <f>LatticeLayout!K2573</f>
        <v>9.9516999999999994E-2</v>
      </c>
      <c r="L2573" s="26">
        <f>LatticeLayout!O2573</f>
        <v>41.094000000000001</v>
      </c>
      <c r="M2573" s="26">
        <f>LatticeLayout!P2573</f>
        <v>415.3475529888272</v>
      </c>
      <c r="N2573" s="26">
        <f>LatticeLayout!Q2573</f>
        <v>370.71909982404827</v>
      </c>
      <c r="O2573" s="26">
        <f t="shared" si="208"/>
        <v>370.66934132404828</v>
      </c>
      <c r="P2573" s="26">
        <f t="shared" si="209"/>
        <v>415.3475529888272</v>
      </c>
      <c r="Q2573" s="26">
        <f t="shared" si="210"/>
        <v>41.094000000000001</v>
      </c>
      <c r="R2573" s="26">
        <f t="shared" si="211"/>
        <v>90</v>
      </c>
      <c r="S2573" s="26">
        <f t="shared" si="212"/>
        <v>0</v>
      </c>
      <c r="T2573" s="26">
        <v>0</v>
      </c>
      <c r="U2573"/>
      <c r="V2573"/>
      <c r="W2573"/>
      <c r="X2573"/>
    </row>
    <row r="2574" spans="1:24" ht="12.75" customHeight="1">
      <c r="A2574" s="26" t="str">
        <f>LatticeLayout!A2574</f>
        <v>LS2</v>
      </c>
      <c r="B2574" s="26" t="str">
        <f>LatticeLayout!B2574</f>
        <v>CD12</v>
      </c>
      <c r="C2574" s="26" t="str">
        <f>LatticeLayout!C2574</f>
        <v>CAV7</v>
      </c>
      <c r="D2574" s="26">
        <f>LatticeLayout!D2574</f>
        <v>3912</v>
      </c>
      <c r="E2574" s="26" t="str">
        <f>LatticeLayout!E2574</f>
        <v>LS2_CD12:CAV7_D3912</v>
      </c>
      <c r="F2574" s="26">
        <f>LatticeLayout!F2574</f>
        <v>0</v>
      </c>
      <c r="G2574" s="26" t="str">
        <f>LatticeLayout!G2574</f>
        <v>b54 resonator</v>
      </c>
      <c r="H2574" s="26">
        <f>LatticeLayout!H2574</f>
        <v>40</v>
      </c>
      <c r="I2574" s="26">
        <f>LatticeLayout!I2574</f>
        <v>0</v>
      </c>
      <c r="J2574" s="26">
        <f>LatticeLayout!J2574</f>
        <v>0</v>
      </c>
      <c r="K2574" s="26">
        <f>LatticeLayout!K2574</f>
        <v>0.49565599999999999</v>
      </c>
      <c r="L2574" s="26">
        <f>LatticeLayout!O2574</f>
        <v>41.094000000000001</v>
      </c>
      <c r="M2574" s="26">
        <f>LatticeLayout!P2574</f>
        <v>415.3475529888272</v>
      </c>
      <c r="N2574" s="26">
        <f>LatticeLayout!Q2574</f>
        <v>371.21475582404827</v>
      </c>
      <c r="O2574" s="26">
        <f t="shared" si="208"/>
        <v>370.9669278240483</v>
      </c>
      <c r="P2574" s="26">
        <f t="shared" si="209"/>
        <v>415.3475529888272</v>
      </c>
      <c r="Q2574" s="26">
        <f t="shared" si="210"/>
        <v>41.094000000000001</v>
      </c>
      <c r="R2574" s="26">
        <f t="shared" si="211"/>
        <v>90</v>
      </c>
      <c r="S2574" s="26">
        <f t="shared" si="212"/>
        <v>0</v>
      </c>
      <c r="T2574" s="26">
        <v>0</v>
      </c>
      <c r="U2574"/>
      <c r="V2574"/>
      <c r="W2574"/>
      <c r="X2574"/>
    </row>
    <row r="2575" spans="1:24" ht="12.75" hidden="1" customHeight="1">
      <c r="A2575" s="26">
        <f>LatticeLayout!A2575</f>
        <v>0</v>
      </c>
      <c r="B2575" s="26">
        <f>LatticeLayout!B2575</f>
        <v>0</v>
      </c>
      <c r="C2575" s="26">
        <f>LatticeLayout!C2575</f>
        <v>0</v>
      </c>
      <c r="D2575" s="26">
        <f>LatticeLayout!D2575</f>
        <v>0</v>
      </c>
      <c r="E2575" s="26">
        <f>LatticeLayout!E2575</f>
        <v>0</v>
      </c>
      <c r="F2575" s="26">
        <f>LatticeLayout!F2575</f>
        <v>0</v>
      </c>
      <c r="G2575" s="26">
        <f>LatticeLayout!G2575</f>
        <v>0</v>
      </c>
      <c r="H2575" s="26">
        <f>LatticeLayout!H2575</f>
        <v>0</v>
      </c>
      <c r="I2575" s="26">
        <f>LatticeLayout!I2575</f>
        <v>0</v>
      </c>
      <c r="J2575" s="26">
        <f>LatticeLayout!J2575</f>
        <v>0</v>
      </c>
      <c r="K2575" s="26">
        <f>LatticeLayout!K2575</f>
        <v>0</v>
      </c>
      <c r="L2575" s="26">
        <f>LatticeLayout!O2575</f>
        <v>41.094000000000001</v>
      </c>
      <c r="M2575" s="26">
        <f>LatticeLayout!P2575</f>
        <v>415.3475529888272</v>
      </c>
      <c r="N2575" s="26">
        <f>LatticeLayout!Q2575</f>
        <v>371.21475582404827</v>
      </c>
      <c r="O2575" s="26">
        <f t="shared" si="208"/>
        <v>371.21475582404827</v>
      </c>
      <c r="P2575" s="26">
        <f t="shared" si="209"/>
        <v>415.3475529888272</v>
      </c>
      <c r="Q2575" s="26">
        <f t="shared" si="210"/>
        <v>41.094000000000001</v>
      </c>
      <c r="R2575" s="26">
        <f t="shared" si="211"/>
        <v>90</v>
      </c>
      <c r="S2575" s="26">
        <f t="shared" si="212"/>
        <v>0</v>
      </c>
      <c r="T2575" s="26">
        <v>0</v>
      </c>
      <c r="U2575"/>
      <c r="V2575"/>
      <c r="W2575"/>
      <c r="X2575"/>
    </row>
    <row r="2576" spans="1:24" ht="12.75" hidden="1" customHeight="1">
      <c r="A2576" s="26">
        <f>LatticeLayout!A2576</f>
        <v>0</v>
      </c>
      <c r="B2576" s="26">
        <f>LatticeLayout!B2576</f>
        <v>0</v>
      </c>
      <c r="C2576" s="26">
        <f>LatticeLayout!C2576</f>
        <v>0</v>
      </c>
      <c r="D2576" s="26">
        <f>LatticeLayout!D2576</f>
        <v>0</v>
      </c>
      <c r="E2576" s="26">
        <f>LatticeLayout!E2576</f>
        <v>0</v>
      </c>
      <c r="F2576" s="26">
        <f>LatticeLayout!F2576</f>
        <v>0</v>
      </c>
      <c r="G2576" s="26">
        <f>LatticeLayout!G2576</f>
        <v>0</v>
      </c>
      <c r="H2576" s="26">
        <f>LatticeLayout!H2576</f>
        <v>0</v>
      </c>
      <c r="I2576" s="26">
        <f>LatticeLayout!I2576</f>
        <v>0</v>
      </c>
      <c r="J2576" s="26">
        <f>LatticeLayout!J2576</f>
        <v>0</v>
      </c>
      <c r="K2576" s="26">
        <f>LatticeLayout!K2576</f>
        <v>0</v>
      </c>
      <c r="L2576" s="26">
        <f>LatticeLayout!O2576</f>
        <v>41.094000000000001</v>
      </c>
      <c r="M2576" s="26">
        <f>LatticeLayout!P2576</f>
        <v>415.3475529888272</v>
      </c>
      <c r="N2576" s="26">
        <f>LatticeLayout!Q2576</f>
        <v>371.21475582404827</v>
      </c>
      <c r="O2576" s="26">
        <f t="shared" si="208"/>
        <v>371.21475582404827</v>
      </c>
      <c r="P2576" s="26">
        <f t="shared" si="209"/>
        <v>415.3475529888272</v>
      </c>
      <c r="Q2576" s="26">
        <f t="shared" si="210"/>
        <v>41.094000000000001</v>
      </c>
      <c r="R2576" s="26">
        <f t="shared" si="211"/>
        <v>90</v>
      </c>
      <c r="S2576" s="26">
        <f t="shared" si="212"/>
        <v>0</v>
      </c>
      <c r="T2576" s="26">
        <v>0</v>
      </c>
      <c r="U2576"/>
      <c r="V2576"/>
      <c r="W2576"/>
      <c r="X2576"/>
    </row>
    <row r="2577" spans="1:24" ht="12.75" hidden="1" customHeight="1">
      <c r="A2577" s="26">
        <f>LatticeLayout!A2577</f>
        <v>0</v>
      </c>
      <c r="B2577" s="26">
        <f>LatticeLayout!B2577</f>
        <v>0</v>
      </c>
      <c r="C2577" s="26">
        <f>LatticeLayout!C2577</f>
        <v>0</v>
      </c>
      <c r="D2577" s="26">
        <f>LatticeLayout!D2577</f>
        <v>0</v>
      </c>
      <c r="E2577" s="26">
        <f>LatticeLayout!E2577</f>
        <v>0</v>
      </c>
      <c r="F2577" s="26">
        <f>LatticeLayout!F2577</f>
        <v>0</v>
      </c>
      <c r="G2577" s="26" t="str">
        <f>LatticeLayout!G2577</f>
        <v>bellow</v>
      </c>
      <c r="H2577" s="26">
        <f>LatticeLayout!H2577</f>
        <v>0</v>
      </c>
      <c r="I2577" s="26">
        <f>LatticeLayout!I2577</f>
        <v>0</v>
      </c>
      <c r="J2577" s="26">
        <f>LatticeLayout!J2577</f>
        <v>0</v>
      </c>
      <c r="K2577" s="26">
        <f>LatticeLayout!K2577</f>
        <v>9.9516999999999994E-2</v>
      </c>
      <c r="L2577" s="26">
        <f>LatticeLayout!O2577</f>
        <v>41.094000000000001</v>
      </c>
      <c r="M2577" s="26">
        <f>LatticeLayout!P2577</f>
        <v>415.3475529888272</v>
      </c>
      <c r="N2577" s="26">
        <f>LatticeLayout!Q2577</f>
        <v>371.31427282404826</v>
      </c>
      <c r="O2577" s="26">
        <f t="shared" si="208"/>
        <v>371.26451432404826</v>
      </c>
      <c r="P2577" s="26">
        <f t="shared" si="209"/>
        <v>415.3475529888272</v>
      </c>
      <c r="Q2577" s="26">
        <f t="shared" si="210"/>
        <v>41.094000000000001</v>
      </c>
      <c r="R2577" s="26">
        <f t="shared" si="211"/>
        <v>90</v>
      </c>
      <c r="S2577" s="26">
        <f t="shared" si="212"/>
        <v>0</v>
      </c>
      <c r="T2577" s="26">
        <v>0</v>
      </c>
      <c r="U2577"/>
      <c r="V2577"/>
      <c r="W2577"/>
      <c r="X2577"/>
    </row>
    <row r="2578" spans="1:24" ht="12.75" customHeight="1">
      <c r="A2578" s="26" t="str">
        <f>LatticeLayout!A2578</f>
        <v>LS2</v>
      </c>
      <c r="B2578" s="26" t="str">
        <f>LatticeLayout!B2578</f>
        <v>CD12</v>
      </c>
      <c r="C2578" s="26" t="str">
        <f>LatticeLayout!C2578</f>
        <v>CAV8</v>
      </c>
      <c r="D2578" s="26">
        <f>LatticeLayout!D2578</f>
        <v>3918</v>
      </c>
      <c r="E2578" s="26" t="str">
        <f>LatticeLayout!E2578</f>
        <v>LS2_CD12:CAV8_D3918</v>
      </c>
      <c r="F2578" s="26">
        <f>LatticeLayout!F2578</f>
        <v>0</v>
      </c>
      <c r="G2578" s="26" t="str">
        <f>LatticeLayout!G2578</f>
        <v>b54 resonator</v>
      </c>
      <c r="H2578" s="26">
        <f>LatticeLayout!H2578</f>
        <v>40</v>
      </c>
      <c r="I2578" s="26">
        <f>LatticeLayout!I2578</f>
        <v>0</v>
      </c>
      <c r="J2578" s="26">
        <f>LatticeLayout!J2578</f>
        <v>0</v>
      </c>
      <c r="K2578" s="26">
        <f>LatticeLayout!K2578</f>
        <v>0.49565599999999999</v>
      </c>
      <c r="L2578" s="26">
        <f>LatticeLayout!O2578</f>
        <v>41.094000000000001</v>
      </c>
      <c r="M2578" s="26">
        <f>LatticeLayout!P2578</f>
        <v>415.3475529888272</v>
      </c>
      <c r="N2578" s="26">
        <f>LatticeLayout!Q2578</f>
        <v>371.80992882404826</v>
      </c>
      <c r="O2578" s="26">
        <f t="shared" si="208"/>
        <v>371.56210082404823</v>
      </c>
      <c r="P2578" s="26">
        <f t="shared" si="209"/>
        <v>415.3475529888272</v>
      </c>
      <c r="Q2578" s="26">
        <f t="shared" si="210"/>
        <v>41.094000000000001</v>
      </c>
      <c r="R2578" s="26">
        <f t="shared" si="211"/>
        <v>90</v>
      </c>
      <c r="S2578" s="26">
        <f t="shared" si="212"/>
        <v>0</v>
      </c>
      <c r="T2578" s="26">
        <v>0</v>
      </c>
      <c r="U2578"/>
      <c r="V2578"/>
      <c r="W2578"/>
      <c r="X2578"/>
    </row>
    <row r="2579" spans="1:24" ht="12.75" hidden="1" customHeight="1">
      <c r="A2579" s="26" t="str">
        <f>LatticeLayout!A2579</f>
        <v>LS2</v>
      </c>
      <c r="B2579" s="26" t="str">
        <f>LatticeLayout!B2579</f>
        <v>CD12</v>
      </c>
      <c r="C2579" s="26" t="str">
        <f>LatticeLayout!C2579</f>
        <v>BLM</v>
      </c>
      <c r="D2579" s="26">
        <f>LatticeLayout!D2579</f>
        <v>3921</v>
      </c>
      <c r="E2579" s="26" t="str">
        <f>LatticeLayout!E2579</f>
        <v>LS2_CD12:BLM_D3921</v>
      </c>
      <c r="F2579" s="26">
        <f>LatticeLayout!F2579</f>
        <v>0</v>
      </c>
      <c r="G2579" s="26" t="str">
        <f>LatticeLayout!G2579</f>
        <v>outside loss monitor</v>
      </c>
      <c r="H2579" s="26">
        <f>LatticeLayout!H2579</f>
        <v>0</v>
      </c>
      <c r="I2579" s="26">
        <f>LatticeLayout!I2579</f>
        <v>0</v>
      </c>
      <c r="J2579" s="26">
        <f>LatticeLayout!J2579</f>
        <v>0</v>
      </c>
      <c r="K2579" s="26">
        <f>LatticeLayout!K2579</f>
        <v>0</v>
      </c>
      <c r="L2579" s="26">
        <f>LatticeLayout!O2579</f>
        <v>41.094000000000001</v>
      </c>
      <c r="M2579" s="26">
        <f>LatticeLayout!P2579</f>
        <v>415.3475529888272</v>
      </c>
      <c r="N2579" s="26">
        <f>LatticeLayout!Q2579</f>
        <v>371.80992882404826</v>
      </c>
      <c r="O2579" s="26">
        <f t="shared" si="208"/>
        <v>371.80992882404826</v>
      </c>
      <c r="P2579" s="26">
        <f t="shared" si="209"/>
        <v>415.3475529888272</v>
      </c>
      <c r="Q2579" s="26">
        <f t="shared" si="210"/>
        <v>41.094000000000001</v>
      </c>
      <c r="R2579" s="26">
        <f t="shared" si="211"/>
        <v>90</v>
      </c>
      <c r="S2579" s="26">
        <f t="shared" si="212"/>
        <v>0</v>
      </c>
      <c r="T2579" s="26">
        <v>0</v>
      </c>
      <c r="U2579"/>
      <c r="V2579"/>
      <c r="W2579"/>
      <c r="X2579"/>
    </row>
    <row r="2580" spans="1:24" ht="12.75" hidden="1" customHeight="1">
      <c r="A2580" s="26">
        <f>LatticeLayout!A2580</f>
        <v>0</v>
      </c>
      <c r="B2580" s="26">
        <f>LatticeLayout!B2580</f>
        <v>0</v>
      </c>
      <c r="C2580" s="26">
        <f>LatticeLayout!C2580</f>
        <v>0</v>
      </c>
      <c r="D2580" s="26">
        <f>LatticeLayout!D2580</f>
        <v>0</v>
      </c>
      <c r="E2580" s="26">
        <f>LatticeLayout!E2580</f>
        <v>0</v>
      </c>
      <c r="F2580" s="26">
        <f>LatticeLayout!F2580</f>
        <v>0</v>
      </c>
      <c r="G2580" s="26">
        <f>LatticeLayout!G2580</f>
        <v>0</v>
      </c>
      <c r="H2580" s="26">
        <f>LatticeLayout!H2580</f>
        <v>0</v>
      </c>
      <c r="I2580" s="26">
        <f>LatticeLayout!I2580</f>
        <v>0</v>
      </c>
      <c r="J2580" s="26">
        <f>LatticeLayout!J2580</f>
        <v>0</v>
      </c>
      <c r="K2580" s="26">
        <f>LatticeLayout!K2580</f>
        <v>0</v>
      </c>
      <c r="L2580" s="26">
        <f>LatticeLayout!O2580</f>
        <v>41.094000000000001</v>
      </c>
      <c r="M2580" s="26">
        <f>LatticeLayout!P2580</f>
        <v>415.3475529888272</v>
      </c>
      <c r="N2580" s="26">
        <f>LatticeLayout!Q2580</f>
        <v>371.80992882404826</v>
      </c>
      <c r="O2580" s="26">
        <f t="shared" si="208"/>
        <v>371.80992882404826</v>
      </c>
      <c r="P2580" s="26">
        <f t="shared" si="209"/>
        <v>415.3475529888272</v>
      </c>
      <c r="Q2580" s="26">
        <f t="shared" si="210"/>
        <v>41.094000000000001</v>
      </c>
      <c r="R2580" s="26">
        <f t="shared" si="211"/>
        <v>90</v>
      </c>
      <c r="S2580" s="26">
        <f t="shared" si="212"/>
        <v>0</v>
      </c>
      <c r="T2580" s="26">
        <v>0</v>
      </c>
      <c r="U2580"/>
      <c r="V2580"/>
      <c r="W2580"/>
      <c r="X2580"/>
    </row>
    <row r="2581" spans="1:24" ht="12.75" hidden="1" customHeight="1">
      <c r="A2581" s="26">
        <f>LatticeLayout!A2581</f>
        <v>0</v>
      </c>
      <c r="B2581" s="26">
        <f>LatticeLayout!B2581</f>
        <v>0</v>
      </c>
      <c r="C2581" s="26">
        <f>LatticeLayout!C2581</f>
        <v>0</v>
      </c>
      <c r="D2581" s="26">
        <f>LatticeLayout!D2581</f>
        <v>0</v>
      </c>
      <c r="E2581" s="26">
        <f>LatticeLayout!E2581</f>
        <v>0</v>
      </c>
      <c r="F2581" s="26">
        <f>LatticeLayout!F2581</f>
        <v>0</v>
      </c>
      <c r="G2581" s="26">
        <f>LatticeLayout!G2581</f>
        <v>0</v>
      </c>
      <c r="H2581" s="26">
        <f>LatticeLayout!H2581</f>
        <v>0</v>
      </c>
      <c r="I2581" s="26">
        <f>LatticeLayout!I2581</f>
        <v>0</v>
      </c>
      <c r="J2581" s="26">
        <f>LatticeLayout!J2581</f>
        <v>0</v>
      </c>
      <c r="K2581" s="26">
        <f>LatticeLayout!K2581</f>
        <v>0.16770399999999999</v>
      </c>
      <c r="L2581" s="26">
        <f>LatticeLayout!O2581</f>
        <v>41.094000000000001</v>
      </c>
      <c r="M2581" s="26">
        <f>LatticeLayout!P2581</f>
        <v>415.3475529888272</v>
      </c>
      <c r="N2581" s="26">
        <f>LatticeLayout!Q2581</f>
        <v>371.97763282404827</v>
      </c>
      <c r="O2581" s="26">
        <f t="shared" si="208"/>
        <v>371.89378082404824</v>
      </c>
      <c r="P2581" s="26">
        <f t="shared" si="209"/>
        <v>415.3475529888272</v>
      </c>
      <c r="Q2581" s="26">
        <f t="shared" si="210"/>
        <v>41.094000000000001</v>
      </c>
      <c r="R2581" s="26">
        <f t="shared" si="211"/>
        <v>90</v>
      </c>
      <c r="S2581" s="26">
        <f t="shared" si="212"/>
        <v>0</v>
      </c>
      <c r="T2581" s="26">
        <v>0</v>
      </c>
      <c r="U2581"/>
      <c r="V2581"/>
      <c r="W2581"/>
      <c r="X2581"/>
    </row>
    <row r="2582" spans="1:24" ht="12.75" hidden="1" customHeight="1">
      <c r="A2582" s="26" t="str">
        <f>LatticeLayout!A2582</f>
        <v>LS2</v>
      </c>
      <c r="B2582" s="26" t="str">
        <f>LatticeLayout!B2582</f>
        <v>CD12</v>
      </c>
      <c r="C2582" s="26" t="str">
        <f>LatticeLayout!C2582</f>
        <v>GV</v>
      </c>
      <c r="D2582" s="26">
        <f>LatticeLayout!D2582</f>
        <v>3923</v>
      </c>
      <c r="E2582" s="26" t="str">
        <f>LatticeLayout!E2582</f>
        <v>LS2_CD12:GV_D3923</v>
      </c>
      <c r="F2582" s="26">
        <f>LatticeLayout!F2582</f>
        <v>0</v>
      </c>
      <c r="G2582" s="26" t="str">
        <f>LatticeLayout!G2582</f>
        <v>gate valve</v>
      </c>
      <c r="H2582" s="26">
        <f>LatticeLayout!H2582</f>
        <v>40</v>
      </c>
      <c r="I2582" s="26">
        <f>LatticeLayout!I2582</f>
        <v>0</v>
      </c>
      <c r="J2582" s="26">
        <f>LatticeLayout!J2582</f>
        <v>0</v>
      </c>
      <c r="K2582" s="26">
        <f>LatticeLayout!K2582</f>
        <v>5.7403999999999997E-2</v>
      </c>
      <c r="L2582" s="26">
        <f>LatticeLayout!O2582</f>
        <v>41.094000000000001</v>
      </c>
      <c r="M2582" s="26">
        <f>LatticeLayout!P2582</f>
        <v>415.3475529888272</v>
      </c>
      <c r="N2582" s="26">
        <f>LatticeLayout!Q2582</f>
        <v>372.03503682404829</v>
      </c>
      <c r="O2582" s="26">
        <f t="shared" si="208"/>
        <v>372.00633482404828</v>
      </c>
      <c r="P2582" s="26">
        <f t="shared" si="209"/>
        <v>415.3475529888272</v>
      </c>
      <c r="Q2582" s="26">
        <f t="shared" si="210"/>
        <v>41.094000000000001</v>
      </c>
      <c r="R2582" s="26">
        <f t="shared" si="211"/>
        <v>90</v>
      </c>
      <c r="S2582" s="26">
        <f t="shared" si="212"/>
        <v>0</v>
      </c>
      <c r="T2582" s="26">
        <v>0</v>
      </c>
      <c r="U2582"/>
      <c r="V2582"/>
      <c r="W2582"/>
      <c r="X2582"/>
    </row>
    <row r="2583" spans="1:24" ht="12.75" hidden="1" customHeight="1">
      <c r="A2583" s="26">
        <f>LatticeLayout!A2583</f>
        <v>0</v>
      </c>
      <c r="B2583" s="26">
        <f>LatticeLayout!B2583</f>
        <v>0</v>
      </c>
      <c r="C2583" s="26">
        <f>LatticeLayout!C2583</f>
        <v>0</v>
      </c>
      <c r="D2583" s="26">
        <f>LatticeLayout!D2583</f>
        <v>0</v>
      </c>
      <c r="E2583" s="26">
        <f>LatticeLayout!E2583</f>
        <v>0</v>
      </c>
      <c r="F2583" s="26">
        <f>LatticeLayout!F2583</f>
        <v>0</v>
      </c>
      <c r="G2583" s="26" t="str">
        <f>LatticeLayout!G2583</f>
        <v>bellow</v>
      </c>
      <c r="H2583" s="26">
        <f>LatticeLayout!H2583</f>
        <v>40</v>
      </c>
      <c r="I2583" s="26">
        <f>LatticeLayout!I2583</f>
        <v>0</v>
      </c>
      <c r="J2583" s="26">
        <f>LatticeLayout!J2583</f>
        <v>0</v>
      </c>
      <c r="K2583" s="26">
        <f>LatticeLayout!K2583</f>
        <v>0.103502</v>
      </c>
      <c r="L2583" s="26">
        <f>LatticeLayout!O2583</f>
        <v>41.094000000000001</v>
      </c>
      <c r="M2583" s="26">
        <f>LatticeLayout!P2583</f>
        <v>415.3475529888272</v>
      </c>
      <c r="N2583" s="26">
        <f>LatticeLayout!Q2583</f>
        <v>372.13853882404828</v>
      </c>
      <c r="O2583" s="26">
        <f t="shared" ref="O2583:O2646" si="213">(N2583+N2582)/2</f>
        <v>372.08678782404832</v>
      </c>
      <c r="P2583" s="26">
        <f t="shared" ref="P2583:P2646" si="214">(M2583+M2582)/2</f>
        <v>415.3475529888272</v>
      </c>
      <c r="Q2583" s="26">
        <f t="shared" ref="Q2583:Q2646" si="215">(L2583+L2582)/2</f>
        <v>41.094000000000001</v>
      </c>
      <c r="R2583" s="26">
        <f t="shared" si="211"/>
        <v>90</v>
      </c>
      <c r="S2583" s="26">
        <f t="shared" si="212"/>
        <v>0</v>
      </c>
      <c r="T2583" s="26">
        <v>0</v>
      </c>
      <c r="U2583"/>
      <c r="V2583"/>
      <c r="W2583"/>
      <c r="X2583"/>
    </row>
    <row r="2584" spans="1:24" ht="12.75" customHeight="1">
      <c r="A2584" s="26" t="str">
        <f>LatticeLayout!A2584</f>
        <v>LS2</v>
      </c>
      <c r="B2584" s="26" t="str">
        <f>LatticeLayout!B2584</f>
        <v>WD12</v>
      </c>
      <c r="C2584" s="26" t="str">
        <f>LatticeLayout!C2584</f>
        <v>BPM</v>
      </c>
      <c r="D2584" s="26">
        <f>LatticeLayout!D2584</f>
        <v>3924</v>
      </c>
      <c r="E2584" s="26" t="str">
        <f>LatticeLayout!E2584</f>
        <v>LS2_WD12:BPM_D3924</v>
      </c>
      <c r="F2584" s="26" t="str">
        <f>LatticeLayout!F2584</f>
        <v>BPM2</v>
      </c>
      <c r="G2584" s="26" t="str">
        <f>LatticeLayout!G2584</f>
        <v>position monitor</v>
      </c>
      <c r="H2584" s="26">
        <f>LatticeLayout!H2584</f>
        <v>0</v>
      </c>
      <c r="I2584" s="26">
        <f>LatticeLayout!I2584</f>
        <v>0</v>
      </c>
      <c r="J2584" s="26">
        <f>LatticeLayout!J2584</f>
        <v>0</v>
      </c>
      <c r="K2584" s="26">
        <f>LatticeLayout!K2584</f>
        <v>0</v>
      </c>
      <c r="L2584" s="26">
        <f>LatticeLayout!O2584</f>
        <v>41.094000000000001</v>
      </c>
      <c r="M2584" s="26">
        <f>LatticeLayout!P2584</f>
        <v>415.3475529888272</v>
      </c>
      <c r="N2584" s="26">
        <f>LatticeLayout!Q2584</f>
        <v>372.13853882404828</v>
      </c>
      <c r="O2584" s="26">
        <f t="shared" si="213"/>
        <v>372.13853882404828</v>
      </c>
      <c r="P2584" s="26">
        <f t="shared" si="214"/>
        <v>415.3475529888272</v>
      </c>
      <c r="Q2584" s="26">
        <f t="shared" si="215"/>
        <v>41.094000000000001</v>
      </c>
      <c r="R2584" s="26">
        <f t="shared" si="211"/>
        <v>90</v>
      </c>
      <c r="S2584" s="26">
        <f t="shared" si="212"/>
        <v>0</v>
      </c>
      <c r="T2584" s="26">
        <v>0</v>
      </c>
      <c r="U2584"/>
      <c r="V2584"/>
      <c r="W2584"/>
      <c r="X2584"/>
    </row>
    <row r="2585" spans="1:24">
      <c r="A2585" s="26">
        <f>LatticeLayout!A2585</f>
        <v>0</v>
      </c>
      <c r="B2585" s="26">
        <f>LatticeLayout!B2585</f>
        <v>0</v>
      </c>
      <c r="C2585" s="26">
        <f>LatticeLayout!C2585</f>
        <v>0</v>
      </c>
      <c r="D2585" s="26">
        <f>LatticeLayout!D2585</f>
        <v>0</v>
      </c>
      <c r="E2585" s="26">
        <f>LatticeLayout!E2585</f>
        <v>0</v>
      </c>
      <c r="F2585" s="26">
        <f>LatticeLayout!F2585</f>
        <v>0</v>
      </c>
      <c r="G2585" s="26" t="str">
        <f>LatticeLayout!G2585</f>
        <v>diagnostic box</v>
      </c>
      <c r="H2585" s="26">
        <f>LatticeLayout!H2585</f>
        <v>0</v>
      </c>
      <c r="I2585" s="26">
        <f>LatticeLayout!I2585</f>
        <v>0</v>
      </c>
      <c r="J2585" s="26">
        <f>LatticeLayout!J2585</f>
        <v>0</v>
      </c>
      <c r="K2585" s="26">
        <f>LatticeLayout!K2585</f>
        <v>0.14528199999999999</v>
      </c>
      <c r="L2585" s="26">
        <f>LatticeLayout!O2585</f>
        <v>41.094000000000001</v>
      </c>
      <c r="M2585" s="26">
        <f>LatticeLayout!P2585</f>
        <v>415.3475529888272</v>
      </c>
      <c r="N2585" s="26">
        <f>LatticeLayout!Q2585</f>
        <v>372.28382082404829</v>
      </c>
      <c r="O2585" s="26">
        <f t="shared" si="213"/>
        <v>372.21117982404826</v>
      </c>
      <c r="P2585" s="26">
        <f t="shared" si="214"/>
        <v>415.3475529888272</v>
      </c>
      <c r="Q2585" s="26">
        <f t="shared" si="215"/>
        <v>41.094000000000001</v>
      </c>
      <c r="R2585" s="26">
        <f t="shared" si="211"/>
        <v>90</v>
      </c>
      <c r="S2585" s="26">
        <f t="shared" si="212"/>
        <v>0</v>
      </c>
      <c r="T2585" s="26">
        <v>0</v>
      </c>
      <c r="U2585"/>
      <c r="V2585"/>
      <c r="W2585"/>
      <c r="X2585"/>
    </row>
    <row r="2586" spans="1:24" ht="12.75" hidden="1" customHeight="1">
      <c r="A2586" s="26" t="str">
        <f>LatticeLayout!A2586</f>
        <v>LS2</v>
      </c>
      <c r="B2586" s="26" t="str">
        <f>LatticeLayout!B2586</f>
        <v>WD12</v>
      </c>
      <c r="C2586" s="26" t="str">
        <f>LatticeLayout!C2586</f>
        <v>PORT</v>
      </c>
      <c r="D2586" s="26">
        <f>LatticeLayout!D2586</f>
        <v>3925</v>
      </c>
      <c r="E2586" s="26" t="str">
        <f>LatticeLayout!E2586</f>
        <v>LS2_WD12:PORT_D3925</v>
      </c>
      <c r="F2586" s="26">
        <f>LatticeLayout!F2586</f>
        <v>0</v>
      </c>
      <c r="G2586" s="26" t="str">
        <f>LatticeLayout!G2586</f>
        <v>port for future diagnostics</v>
      </c>
      <c r="H2586" s="26">
        <f>LatticeLayout!H2586</f>
        <v>0</v>
      </c>
      <c r="I2586" s="26">
        <f>LatticeLayout!I2586</f>
        <v>0</v>
      </c>
      <c r="J2586" s="26">
        <f>LatticeLayout!J2586</f>
        <v>0</v>
      </c>
      <c r="K2586" s="26">
        <f>LatticeLayout!K2586</f>
        <v>0</v>
      </c>
      <c r="L2586" s="26">
        <f>LatticeLayout!O2586</f>
        <v>41.094000000000001</v>
      </c>
      <c r="M2586" s="26">
        <f>LatticeLayout!P2586</f>
        <v>415.3475529888272</v>
      </c>
      <c r="N2586" s="26">
        <f>LatticeLayout!Q2586</f>
        <v>372.28382082404829</v>
      </c>
      <c r="O2586" s="26">
        <f t="shared" si="213"/>
        <v>372.28382082404829</v>
      </c>
      <c r="P2586" s="26">
        <f t="shared" si="214"/>
        <v>415.3475529888272</v>
      </c>
      <c r="Q2586" s="26">
        <f t="shared" si="215"/>
        <v>41.094000000000001</v>
      </c>
      <c r="R2586" s="26">
        <f t="shared" si="211"/>
        <v>90</v>
      </c>
      <c r="S2586" s="26">
        <f t="shared" si="212"/>
        <v>0</v>
      </c>
      <c r="T2586" s="26">
        <v>0</v>
      </c>
      <c r="U2586"/>
      <c r="V2586"/>
      <c r="W2586"/>
      <c r="X2586"/>
    </row>
    <row r="2587" spans="1:24" ht="12.75" customHeight="1">
      <c r="A2587" s="26">
        <f>LatticeLayout!A2587</f>
        <v>0</v>
      </c>
      <c r="B2587" s="26">
        <f>LatticeLayout!B2587</f>
        <v>0</v>
      </c>
      <c r="C2587" s="26">
        <f>LatticeLayout!C2587</f>
        <v>0</v>
      </c>
      <c r="D2587" s="26">
        <f>LatticeLayout!D2587</f>
        <v>0</v>
      </c>
      <c r="E2587" s="26">
        <f>LatticeLayout!E2587</f>
        <v>0</v>
      </c>
      <c r="F2587" s="26">
        <f>LatticeLayout!F2587</f>
        <v>0</v>
      </c>
      <c r="G2587" s="26" t="str">
        <f>LatticeLayout!G2587</f>
        <v>diagnostic box</v>
      </c>
      <c r="H2587" s="26">
        <f>LatticeLayout!H2587</f>
        <v>0</v>
      </c>
      <c r="I2587" s="26">
        <f>LatticeLayout!I2587</f>
        <v>0</v>
      </c>
      <c r="J2587" s="26">
        <f>LatticeLayout!J2587</f>
        <v>0</v>
      </c>
      <c r="K2587" s="26">
        <f>LatticeLayout!K2587</f>
        <v>0</v>
      </c>
      <c r="L2587" s="26">
        <f>LatticeLayout!O2587</f>
        <v>41.094000000000001</v>
      </c>
      <c r="M2587" s="26">
        <f>LatticeLayout!P2587</f>
        <v>415.3475529888272</v>
      </c>
      <c r="N2587" s="26">
        <f>LatticeLayout!Q2587</f>
        <v>372.28382082404829</v>
      </c>
      <c r="O2587" s="26">
        <f t="shared" si="213"/>
        <v>372.28382082404829</v>
      </c>
      <c r="P2587" s="26">
        <f t="shared" si="214"/>
        <v>415.3475529888272</v>
      </c>
      <c r="Q2587" s="26">
        <f t="shared" si="215"/>
        <v>41.094000000000001</v>
      </c>
      <c r="R2587" s="26">
        <f t="shared" si="211"/>
        <v>90</v>
      </c>
      <c r="S2587" s="26">
        <f t="shared" si="212"/>
        <v>0</v>
      </c>
      <c r="T2587" s="26">
        <v>0</v>
      </c>
      <c r="U2587"/>
      <c r="V2587"/>
      <c r="W2587"/>
      <c r="X2587"/>
    </row>
    <row r="2588" spans="1:24" ht="12.75" hidden="1" customHeight="1">
      <c r="A2588" s="26" t="str">
        <f>LatticeLayout!A2588</f>
        <v>LS2</v>
      </c>
      <c r="B2588" s="26" t="str">
        <f>LatticeLayout!B2588</f>
        <v>WD12</v>
      </c>
      <c r="C2588" s="26" t="str">
        <f>LatticeLayout!C2588</f>
        <v>IP</v>
      </c>
      <c r="D2588" s="26">
        <f>LatticeLayout!D2588</f>
        <v>3925</v>
      </c>
      <c r="E2588" s="26" t="str">
        <f>LatticeLayout!E2588</f>
        <v>LS2_WD12:IP_D3925</v>
      </c>
      <c r="F2588" s="26" t="str">
        <f>LatticeLayout!F2588</f>
        <v>IP_S</v>
      </c>
      <c r="G2588" s="26" t="str">
        <f>LatticeLayout!G2588</f>
        <v>ion pump, 75 l/s</v>
      </c>
      <c r="H2588" s="26">
        <f>LatticeLayout!H2588</f>
        <v>0</v>
      </c>
      <c r="I2588" s="26">
        <f>LatticeLayout!I2588</f>
        <v>0</v>
      </c>
      <c r="J2588" s="26">
        <f>LatticeLayout!J2588</f>
        <v>0</v>
      </c>
      <c r="K2588" s="26">
        <f>LatticeLayout!K2588</f>
        <v>0</v>
      </c>
      <c r="L2588" s="26">
        <f>LatticeLayout!O2588</f>
        <v>41.094000000000001</v>
      </c>
      <c r="M2588" s="26">
        <f>LatticeLayout!P2588</f>
        <v>415.3475529888272</v>
      </c>
      <c r="N2588" s="26">
        <f>LatticeLayout!Q2588</f>
        <v>372.28382082404829</v>
      </c>
      <c r="O2588" s="26">
        <f t="shared" si="213"/>
        <v>372.28382082404829</v>
      </c>
      <c r="P2588" s="26">
        <f t="shared" si="214"/>
        <v>415.3475529888272</v>
      </c>
      <c r="Q2588" s="26">
        <f t="shared" si="215"/>
        <v>41.094000000000001</v>
      </c>
      <c r="R2588" s="26">
        <f t="shared" si="211"/>
        <v>90</v>
      </c>
      <c r="S2588" s="26">
        <f t="shared" si="212"/>
        <v>0</v>
      </c>
      <c r="T2588" s="26">
        <v>0</v>
      </c>
      <c r="U2588"/>
      <c r="V2588"/>
      <c r="W2588"/>
      <c r="X2588"/>
    </row>
    <row r="2589" spans="1:24" hidden="1">
      <c r="A2589" s="26">
        <f>LatticeLayout!A2589</f>
        <v>0</v>
      </c>
      <c r="B2589" s="26">
        <f>LatticeLayout!B2589</f>
        <v>0</v>
      </c>
      <c r="C2589" s="26">
        <f>LatticeLayout!C2589</f>
        <v>0</v>
      </c>
      <c r="D2589" s="26">
        <f>LatticeLayout!D2589</f>
        <v>0</v>
      </c>
      <c r="E2589" s="26">
        <f>LatticeLayout!E2589</f>
        <v>0</v>
      </c>
      <c r="F2589" s="26">
        <f>LatticeLayout!F2589</f>
        <v>0</v>
      </c>
      <c r="G2589" s="26" t="str">
        <f>LatticeLayout!G2589</f>
        <v>bellow</v>
      </c>
      <c r="H2589" s="26">
        <f>LatticeLayout!H2589</f>
        <v>40</v>
      </c>
      <c r="I2589" s="26">
        <f>LatticeLayout!I2589</f>
        <v>0</v>
      </c>
      <c r="J2589" s="26">
        <f>LatticeLayout!J2589</f>
        <v>0</v>
      </c>
      <c r="K2589" s="26">
        <f>LatticeLayout!K2589</f>
        <v>0.131216</v>
      </c>
      <c r="L2589" s="26">
        <f>LatticeLayout!O2589</f>
        <v>41.094000000000001</v>
      </c>
      <c r="M2589" s="26">
        <f>LatticeLayout!P2589</f>
        <v>415.3475529888272</v>
      </c>
      <c r="N2589" s="26">
        <f>LatticeLayout!Q2589</f>
        <v>372.41503682404829</v>
      </c>
      <c r="O2589" s="26">
        <f t="shared" si="213"/>
        <v>372.34942882404829</v>
      </c>
      <c r="P2589" s="26">
        <f t="shared" si="214"/>
        <v>415.3475529888272</v>
      </c>
      <c r="Q2589" s="26">
        <f t="shared" si="215"/>
        <v>41.094000000000001</v>
      </c>
      <c r="R2589" s="26">
        <f t="shared" si="211"/>
        <v>90</v>
      </c>
      <c r="S2589" s="26">
        <f t="shared" si="212"/>
        <v>0</v>
      </c>
      <c r="T2589" s="26">
        <v>0</v>
      </c>
      <c r="U2589"/>
      <c r="V2589"/>
      <c r="W2589"/>
      <c r="X2589"/>
    </row>
    <row r="2590" spans="1:24" ht="12.75" hidden="1" customHeight="1">
      <c r="A2590" s="26" t="str">
        <f>LatticeLayout!A2590</f>
        <v>SEGMENT 2 END (12 b29 CMs +12 b54 CMs)</v>
      </c>
      <c r="B2590" s="26">
        <f>LatticeLayout!B2590</f>
        <v>0</v>
      </c>
      <c r="C2590" s="26">
        <f>LatticeLayout!C2590</f>
        <v>0</v>
      </c>
      <c r="D2590" s="26">
        <f>LatticeLayout!D2590</f>
        <v>0</v>
      </c>
      <c r="E2590" s="26">
        <f>LatticeLayout!E2590</f>
        <v>0</v>
      </c>
      <c r="F2590" s="26">
        <f>LatticeLayout!F2590</f>
        <v>0</v>
      </c>
      <c r="G2590" s="26">
        <f>LatticeLayout!G2590</f>
        <v>0</v>
      </c>
      <c r="H2590" s="26">
        <f>LatticeLayout!H2590</f>
        <v>0</v>
      </c>
      <c r="I2590" s="26">
        <f>LatticeLayout!I2590</f>
        <v>0</v>
      </c>
      <c r="J2590" s="26">
        <f>LatticeLayout!J2590</f>
        <v>0</v>
      </c>
      <c r="K2590" s="26">
        <f>LatticeLayout!K2590</f>
        <v>0</v>
      </c>
      <c r="L2590" s="26">
        <f>LatticeLayout!O2590</f>
        <v>41.094000000000001</v>
      </c>
      <c r="M2590" s="26">
        <f>LatticeLayout!P2590</f>
        <v>415.3475529888272</v>
      </c>
      <c r="N2590" s="26">
        <f>LatticeLayout!Q2590</f>
        <v>372.41503682404829</v>
      </c>
      <c r="O2590" s="26">
        <f t="shared" si="213"/>
        <v>372.41503682404829</v>
      </c>
      <c r="P2590" s="26">
        <f t="shared" si="214"/>
        <v>415.3475529888272</v>
      </c>
      <c r="Q2590" s="26">
        <f t="shared" si="215"/>
        <v>41.094000000000001</v>
      </c>
      <c r="R2590" s="26">
        <f t="shared" si="211"/>
        <v>90</v>
      </c>
      <c r="S2590" s="26">
        <f t="shared" si="212"/>
        <v>0</v>
      </c>
      <c r="T2590" s="26">
        <v>0</v>
      </c>
      <c r="U2590"/>
      <c r="V2590"/>
      <c r="W2590"/>
      <c r="X2590"/>
    </row>
    <row r="2591" spans="1:24" ht="12.75" hidden="1" customHeight="1">
      <c r="A2591" s="26">
        <f>LatticeLayout!A2591</f>
        <v>0</v>
      </c>
      <c r="B2591" s="26">
        <f>LatticeLayout!B2591</f>
        <v>0</v>
      </c>
      <c r="C2591" s="26">
        <f>LatticeLayout!C2591</f>
        <v>0</v>
      </c>
      <c r="D2591" s="26">
        <f>LatticeLayout!D2591</f>
        <v>0</v>
      </c>
      <c r="E2591" s="26">
        <f>LatticeLayout!E2591</f>
        <v>0</v>
      </c>
      <c r="F2591" s="26">
        <f>LatticeLayout!F2591</f>
        <v>0</v>
      </c>
      <c r="G2591" s="26">
        <f>LatticeLayout!G2591</f>
        <v>0</v>
      </c>
      <c r="H2591" s="26">
        <f>LatticeLayout!H2591</f>
        <v>0</v>
      </c>
      <c r="I2591" s="26">
        <f>LatticeLayout!I2591</f>
        <v>3.9029999999999998E-3</v>
      </c>
      <c r="J2591" s="26">
        <f>LatticeLayout!J2591</f>
        <v>0</v>
      </c>
      <c r="K2591" s="26">
        <f>LatticeLayout!K2591</f>
        <v>3.7404E-2</v>
      </c>
      <c r="L2591" s="26">
        <f>LatticeLayout!O2591</f>
        <v>41.094000000000001</v>
      </c>
      <c r="M2591" s="26">
        <f>LatticeLayout!P2591</f>
        <v>415.3475529888272</v>
      </c>
      <c r="N2591" s="26">
        <f>LatticeLayout!Q2591</f>
        <v>372.45244082404827</v>
      </c>
      <c r="O2591" s="26">
        <f t="shared" si="213"/>
        <v>372.43373882404831</v>
      </c>
      <c r="P2591" s="26">
        <f t="shared" si="214"/>
        <v>415.3475529888272</v>
      </c>
      <c r="Q2591" s="26">
        <f t="shared" si="215"/>
        <v>41.094000000000001</v>
      </c>
      <c r="R2591" s="26">
        <f t="shared" si="211"/>
        <v>90</v>
      </c>
      <c r="S2591" s="26">
        <f t="shared" si="212"/>
        <v>0</v>
      </c>
      <c r="T2591" s="26">
        <v>0</v>
      </c>
      <c r="U2591"/>
      <c r="V2591"/>
      <c r="W2591"/>
      <c r="X2591"/>
    </row>
    <row r="2592" spans="1:24" ht="12.75" hidden="1" customHeight="1">
      <c r="A2592" s="26" t="str">
        <f>LatticeLayout!A2592</f>
        <v>FS2</v>
      </c>
      <c r="B2592" s="26" t="str">
        <f>LatticeLayout!B2592</f>
        <v>BTS</v>
      </c>
      <c r="C2592" s="26" t="str">
        <f>LatticeLayout!C2592</f>
        <v>FAV</v>
      </c>
      <c r="D2592" s="26">
        <f>LatticeLayout!D2592</f>
        <v>3927</v>
      </c>
      <c r="E2592" s="26" t="str">
        <f>LatticeLayout!E2592</f>
        <v>FS2_BTS:FAV_D3927</v>
      </c>
      <c r="F2592" s="26" t="str">
        <f>LatticeLayout!F2592</f>
        <v>FV</v>
      </c>
      <c r="G2592" s="26" t="str">
        <f>LatticeLayout!G2592</f>
        <v>fast valve</v>
      </c>
      <c r="H2592" s="26">
        <f>LatticeLayout!H2592</f>
        <v>40</v>
      </c>
      <c r="I2592" s="26">
        <f>LatticeLayout!I2592</f>
        <v>2.1759517494501779E-6</v>
      </c>
      <c r="J2592" s="26">
        <f>LatticeLayout!J2592</f>
        <v>372.45244300000002</v>
      </c>
      <c r="K2592" s="26">
        <f>LatticeLayout!K2592</f>
        <v>0</v>
      </c>
      <c r="L2592" s="26">
        <f>LatticeLayout!O2592</f>
        <v>41.094000000000001</v>
      </c>
      <c r="M2592" s="26">
        <f>LatticeLayout!P2592</f>
        <v>415.3475529888272</v>
      </c>
      <c r="N2592" s="26">
        <f>LatticeLayout!Q2592</f>
        <v>372.45244082404827</v>
      </c>
      <c r="O2592" s="26">
        <f t="shared" si="213"/>
        <v>372.45244082404827</v>
      </c>
      <c r="P2592" s="26">
        <f t="shared" si="214"/>
        <v>415.3475529888272</v>
      </c>
      <c r="Q2592" s="26">
        <f t="shared" si="215"/>
        <v>41.094000000000001</v>
      </c>
      <c r="R2592" s="26">
        <f t="shared" si="211"/>
        <v>90</v>
      </c>
      <c r="S2592" s="26">
        <f t="shared" si="212"/>
        <v>0</v>
      </c>
      <c r="T2592" s="26">
        <v>0</v>
      </c>
      <c r="U2592"/>
      <c r="V2592"/>
      <c r="W2592"/>
      <c r="X2592"/>
    </row>
    <row r="2593" spans="1:24" ht="12.75" hidden="1" customHeight="1">
      <c r="A2593" s="26">
        <f>LatticeLayout!A2593</f>
        <v>0</v>
      </c>
      <c r="B2593" s="26">
        <f>LatticeLayout!B2593</f>
        <v>0</v>
      </c>
      <c r="C2593" s="26">
        <f>LatticeLayout!C2593</f>
        <v>0</v>
      </c>
      <c r="D2593" s="26">
        <f>LatticeLayout!D2593</f>
        <v>0</v>
      </c>
      <c r="E2593" s="26">
        <f>LatticeLayout!E2593</f>
        <v>0</v>
      </c>
      <c r="F2593" s="26">
        <f>LatticeLayout!F2593</f>
        <v>0</v>
      </c>
      <c r="G2593" s="26">
        <f>LatticeLayout!G2593</f>
        <v>0</v>
      </c>
      <c r="H2593" s="26">
        <f>LatticeLayout!H2593</f>
        <v>0</v>
      </c>
      <c r="I2593" s="26">
        <f>LatticeLayout!I2593</f>
        <v>0</v>
      </c>
      <c r="J2593" s="26">
        <f>LatticeLayout!J2593</f>
        <v>0</v>
      </c>
      <c r="K2593" s="26">
        <f>LatticeLayout!K2593</f>
        <v>0.16259600000000002</v>
      </c>
      <c r="L2593" s="26">
        <f>LatticeLayout!O2593</f>
        <v>41.094000000000001</v>
      </c>
      <c r="M2593" s="26">
        <f>LatticeLayout!P2593</f>
        <v>415.3475529888272</v>
      </c>
      <c r="N2593" s="26">
        <f>LatticeLayout!Q2593</f>
        <v>372.61503682404827</v>
      </c>
      <c r="O2593" s="26">
        <f t="shared" si="213"/>
        <v>372.53373882404827</v>
      </c>
      <c r="P2593" s="26">
        <f t="shared" si="214"/>
        <v>415.3475529888272</v>
      </c>
      <c r="Q2593" s="26">
        <f t="shared" si="215"/>
        <v>41.094000000000001</v>
      </c>
      <c r="R2593" s="26">
        <f t="shared" si="211"/>
        <v>90</v>
      </c>
      <c r="S2593" s="26">
        <f t="shared" si="212"/>
        <v>0</v>
      </c>
      <c r="T2593" s="26">
        <v>0</v>
      </c>
      <c r="U2593"/>
      <c r="V2593"/>
      <c r="W2593"/>
      <c r="X2593"/>
    </row>
    <row r="2594" spans="1:24" ht="12.75" customHeight="1">
      <c r="A2594" s="26" t="str">
        <f>LatticeLayout!A2594</f>
        <v>FS2</v>
      </c>
      <c r="B2594" s="26" t="str">
        <f>LatticeLayout!B2594</f>
        <v>BTS</v>
      </c>
      <c r="C2594" s="26" t="str">
        <f>LatticeLayout!C2594</f>
        <v>DC</v>
      </c>
      <c r="D2594" s="26">
        <f>LatticeLayout!D2594</f>
        <v>3930</v>
      </c>
      <c r="E2594" s="26" t="str">
        <f>LatticeLayout!E2594</f>
        <v>FS2_BTS:DC_D3930</v>
      </c>
      <c r="F2594" s="26" t="str">
        <f>LatticeLayout!F2594</f>
        <v>C2</v>
      </c>
      <c r="G2594" s="26" t="str">
        <f>LatticeLayout!G2594</f>
        <v>correctors-X,Y</v>
      </c>
      <c r="H2594" s="26">
        <f>LatticeLayout!H2594</f>
        <v>50</v>
      </c>
      <c r="I2594" s="26">
        <f>LatticeLayout!I2594</f>
        <v>0</v>
      </c>
      <c r="J2594" s="26">
        <f>LatticeLayout!J2594</f>
        <v>372.7150368240483</v>
      </c>
      <c r="K2594" s="26">
        <f>LatticeLayout!K2594</f>
        <v>0.2</v>
      </c>
      <c r="L2594" s="26">
        <f>LatticeLayout!O2594</f>
        <v>41.094000000000001</v>
      </c>
      <c r="M2594" s="26">
        <f>LatticeLayout!P2594</f>
        <v>415.3475529888272</v>
      </c>
      <c r="N2594" s="26">
        <f>LatticeLayout!Q2594</f>
        <v>372.81503682404826</v>
      </c>
      <c r="O2594" s="26">
        <f t="shared" si="213"/>
        <v>372.7150368240483</v>
      </c>
      <c r="P2594" s="26">
        <f t="shared" si="214"/>
        <v>415.3475529888272</v>
      </c>
      <c r="Q2594" s="26">
        <f t="shared" si="215"/>
        <v>41.094000000000001</v>
      </c>
      <c r="R2594" s="26">
        <f t="shared" si="211"/>
        <v>90</v>
      </c>
      <c r="S2594" s="26">
        <f t="shared" si="212"/>
        <v>0</v>
      </c>
      <c r="T2594" s="26">
        <v>0</v>
      </c>
      <c r="U2594"/>
      <c r="V2594"/>
      <c r="W2594"/>
      <c r="X2594"/>
    </row>
    <row r="2595" spans="1:24" ht="12.75" hidden="1" customHeight="1">
      <c r="A2595" s="26">
        <f>LatticeLayout!A2595</f>
        <v>0</v>
      </c>
      <c r="B2595" s="26">
        <f>LatticeLayout!B2595</f>
        <v>0</v>
      </c>
      <c r="C2595" s="26">
        <f>LatticeLayout!C2595</f>
        <v>0</v>
      </c>
      <c r="D2595" s="26">
        <f>LatticeLayout!D2595</f>
        <v>0</v>
      </c>
      <c r="E2595" s="26">
        <f>LatticeLayout!E2595</f>
        <v>0</v>
      </c>
      <c r="F2595" s="26">
        <f>LatticeLayout!F2595</f>
        <v>0</v>
      </c>
      <c r="G2595" s="26">
        <f>LatticeLayout!G2595</f>
        <v>0</v>
      </c>
      <c r="H2595" s="26">
        <f>LatticeLayout!H2595</f>
        <v>0</v>
      </c>
      <c r="I2595" s="26">
        <f>LatticeLayout!I2595</f>
        <v>0</v>
      </c>
      <c r="J2595" s="26">
        <f>LatticeLayout!J2595</f>
        <v>0</v>
      </c>
      <c r="K2595" s="26">
        <f>LatticeLayout!K2595</f>
        <v>0.2</v>
      </c>
      <c r="L2595" s="26">
        <f>LatticeLayout!O2595</f>
        <v>41.094000000000001</v>
      </c>
      <c r="M2595" s="26">
        <f>LatticeLayout!P2595</f>
        <v>415.3475529888272</v>
      </c>
      <c r="N2595" s="26">
        <f>LatticeLayout!Q2595</f>
        <v>373.01503682404825</v>
      </c>
      <c r="O2595" s="26">
        <f t="shared" si="213"/>
        <v>372.91503682404823</v>
      </c>
      <c r="P2595" s="26">
        <f t="shared" si="214"/>
        <v>415.3475529888272</v>
      </c>
      <c r="Q2595" s="26">
        <f t="shared" si="215"/>
        <v>41.094000000000001</v>
      </c>
      <c r="R2595" s="26">
        <f t="shared" ref="R2595:R2628" si="216">R2594</f>
        <v>90</v>
      </c>
      <c r="S2595" s="26">
        <f t="shared" si="212"/>
        <v>0</v>
      </c>
      <c r="T2595" s="26">
        <v>0</v>
      </c>
      <c r="U2595"/>
      <c r="V2595"/>
      <c r="W2595"/>
      <c r="X2595"/>
    </row>
    <row r="2596" spans="1:24">
      <c r="A2596" s="26" t="str">
        <f>LatticeLayout!A2596</f>
        <v>FS2</v>
      </c>
      <c r="B2596" s="26" t="str">
        <f>LatticeLayout!B2596</f>
        <v>BTS</v>
      </c>
      <c r="C2596" s="26" t="str">
        <f>LatticeLayout!C2596</f>
        <v>QH</v>
      </c>
      <c r="D2596" s="26">
        <f>LatticeLayout!D2596</f>
        <v>3934</v>
      </c>
      <c r="E2596" s="26" t="str">
        <f>LatticeLayout!E2596</f>
        <v>FS2_BTS:QH_D3934</v>
      </c>
      <c r="F2596" s="26" t="str">
        <f>LatticeLayout!F2596</f>
        <v>Q1</v>
      </c>
      <c r="G2596" s="26" t="str">
        <f>LatticeLayout!G2596</f>
        <v>quadrupole-X</v>
      </c>
      <c r="H2596" s="26">
        <f>LatticeLayout!H2596</f>
        <v>50</v>
      </c>
      <c r="I2596" s="26">
        <f>LatticeLayout!I2596</f>
        <v>0</v>
      </c>
      <c r="J2596" s="26">
        <f>LatticeLayout!J2596</f>
        <v>0</v>
      </c>
      <c r="K2596" s="26">
        <f>LatticeLayout!K2596</f>
        <v>0.25</v>
      </c>
      <c r="L2596" s="26">
        <f>LatticeLayout!O2596</f>
        <v>41.094000000000001</v>
      </c>
      <c r="M2596" s="26">
        <f>LatticeLayout!P2596</f>
        <v>415.3475529888272</v>
      </c>
      <c r="N2596" s="26">
        <f>LatticeLayout!Q2596</f>
        <v>373.26503682404825</v>
      </c>
      <c r="O2596" s="26">
        <f t="shared" si="213"/>
        <v>373.14003682404825</v>
      </c>
      <c r="P2596" s="26">
        <f t="shared" si="214"/>
        <v>415.3475529888272</v>
      </c>
      <c r="Q2596" s="26">
        <f t="shared" si="215"/>
        <v>41.094000000000001</v>
      </c>
      <c r="R2596" s="26">
        <f t="shared" si="216"/>
        <v>90</v>
      </c>
      <c r="S2596" s="26">
        <f t="shared" si="212"/>
        <v>0</v>
      </c>
      <c r="T2596" s="26">
        <v>0</v>
      </c>
      <c r="U2596"/>
      <c r="V2596"/>
      <c r="W2596"/>
      <c r="X2596"/>
    </row>
    <row r="2597" spans="1:24" ht="12.75" hidden="1" customHeight="1">
      <c r="A2597" s="26">
        <f>LatticeLayout!A2597</f>
        <v>0</v>
      </c>
      <c r="B2597" s="26">
        <f>LatticeLayout!B2597</f>
        <v>0</v>
      </c>
      <c r="C2597" s="26">
        <f>LatticeLayout!C2597</f>
        <v>0</v>
      </c>
      <c r="D2597" s="26">
        <f>LatticeLayout!D2597</f>
        <v>0</v>
      </c>
      <c r="E2597" s="26">
        <f>LatticeLayout!E2597</f>
        <v>0</v>
      </c>
      <c r="F2597" s="26">
        <f>LatticeLayout!F2597</f>
        <v>0</v>
      </c>
      <c r="G2597" s="26" t="str">
        <f>LatticeLayout!G2597</f>
        <v>coil out + leads</v>
      </c>
      <c r="H2597" s="26">
        <f>LatticeLayout!H2597</f>
        <v>0</v>
      </c>
      <c r="I2597" s="26">
        <f>LatticeLayout!I2597</f>
        <v>0</v>
      </c>
      <c r="J2597" s="26">
        <f>LatticeLayout!J2597</f>
        <v>0</v>
      </c>
      <c r="K2597" s="26">
        <f>LatticeLayout!K2597</f>
        <v>9.8000000000000004E-2</v>
      </c>
      <c r="L2597" s="26">
        <f>LatticeLayout!O2597</f>
        <v>41.094000000000001</v>
      </c>
      <c r="M2597" s="26">
        <f>LatticeLayout!P2597</f>
        <v>415.3475529888272</v>
      </c>
      <c r="N2597" s="26">
        <f>LatticeLayout!Q2597</f>
        <v>373.36303682404827</v>
      </c>
      <c r="O2597" s="26">
        <f t="shared" si="213"/>
        <v>373.31403682404823</v>
      </c>
      <c r="P2597" s="26">
        <f t="shared" si="214"/>
        <v>415.3475529888272</v>
      </c>
      <c r="Q2597" s="26">
        <f t="shared" si="215"/>
        <v>41.094000000000001</v>
      </c>
      <c r="R2597" s="26">
        <f t="shared" si="216"/>
        <v>90</v>
      </c>
      <c r="S2597" s="26">
        <f t="shared" si="212"/>
        <v>0</v>
      </c>
      <c r="T2597" s="26">
        <v>0</v>
      </c>
      <c r="U2597"/>
      <c r="V2597"/>
      <c r="W2597"/>
      <c r="X2597"/>
    </row>
    <row r="2598" spans="1:24" ht="12.75" hidden="1" customHeight="1">
      <c r="A2598" s="26">
        <f>LatticeLayout!A2598</f>
        <v>0</v>
      </c>
      <c r="B2598" s="26">
        <f>LatticeLayout!B2598</f>
        <v>0</v>
      </c>
      <c r="C2598" s="26">
        <f>LatticeLayout!C2598</f>
        <v>0</v>
      </c>
      <c r="D2598" s="26">
        <f>LatticeLayout!D2598</f>
        <v>0</v>
      </c>
      <c r="E2598" s="26">
        <f>LatticeLayout!E2598</f>
        <v>0</v>
      </c>
      <c r="F2598" s="26">
        <f>LatticeLayout!F2598</f>
        <v>0</v>
      </c>
      <c r="G2598" s="26">
        <f>LatticeLayout!G2598</f>
        <v>0</v>
      </c>
      <c r="H2598" s="26">
        <f>LatticeLayout!H2598</f>
        <v>0</v>
      </c>
      <c r="I2598" s="26">
        <f>LatticeLayout!I2598</f>
        <v>3.1759517469254206E-6</v>
      </c>
      <c r="J2598" s="26">
        <f>LatticeLayout!J2598</f>
        <v>0</v>
      </c>
      <c r="K2598" s="26">
        <f>LatticeLayout!K2598</f>
        <v>1.485E-3</v>
      </c>
      <c r="L2598" s="26">
        <f>LatticeLayout!O2598</f>
        <v>41.094000000000001</v>
      </c>
      <c r="M2598" s="26">
        <f>LatticeLayout!P2598</f>
        <v>415.3475529888272</v>
      </c>
      <c r="N2598" s="26">
        <f>LatticeLayout!Q2598</f>
        <v>373.36452182404827</v>
      </c>
      <c r="O2598" s="26">
        <f t="shared" si="213"/>
        <v>373.36377932404827</v>
      </c>
      <c r="P2598" s="26">
        <f t="shared" si="214"/>
        <v>415.3475529888272</v>
      </c>
      <c r="Q2598" s="26">
        <f t="shared" si="215"/>
        <v>41.094000000000001</v>
      </c>
      <c r="R2598" s="26">
        <f t="shared" si="216"/>
        <v>90</v>
      </c>
      <c r="S2598" s="26">
        <f t="shared" si="212"/>
        <v>0</v>
      </c>
      <c r="T2598" s="26">
        <v>0</v>
      </c>
      <c r="U2598"/>
      <c r="V2598"/>
      <c r="W2598"/>
      <c r="X2598"/>
    </row>
    <row r="2599" spans="1:24" ht="12.75" customHeight="1">
      <c r="A2599" s="26" t="str">
        <f>LatticeLayout!A2599</f>
        <v>FS2</v>
      </c>
      <c r="B2599" s="26" t="str">
        <f>LatticeLayout!B2599</f>
        <v>BTS</v>
      </c>
      <c r="C2599" s="26" t="str">
        <f>LatticeLayout!C2599</f>
        <v>BCM</v>
      </c>
      <c r="D2599" s="26">
        <f>LatticeLayout!D2599</f>
        <v>3936</v>
      </c>
      <c r="E2599" s="26" t="str">
        <f>LatticeLayout!E2599</f>
        <v>FS2_BTS:BCM_D3936</v>
      </c>
      <c r="F2599" s="26" t="str">
        <f>LatticeLayout!F2599</f>
        <v>BCM3</v>
      </c>
      <c r="G2599" s="26" t="str">
        <f>LatticeLayout!G2599</f>
        <v>current monitor</v>
      </c>
      <c r="H2599" s="26">
        <f>LatticeLayout!H2599</f>
        <v>0</v>
      </c>
      <c r="I2599" s="26">
        <f>LatticeLayout!I2599</f>
        <v>373.36452500000001</v>
      </c>
      <c r="J2599" s="26">
        <f>LatticeLayout!J2599</f>
        <v>373.36452182404827</v>
      </c>
      <c r="K2599" s="26">
        <f>LatticeLayout!K2599</f>
        <v>0</v>
      </c>
      <c r="L2599" s="26">
        <f>LatticeLayout!O2599</f>
        <v>41.094000000000001</v>
      </c>
      <c r="M2599" s="26">
        <f>LatticeLayout!P2599</f>
        <v>415.3475529888272</v>
      </c>
      <c r="N2599" s="26">
        <f>LatticeLayout!Q2599</f>
        <v>373.36452182404827</v>
      </c>
      <c r="O2599" s="26">
        <f t="shared" si="213"/>
        <v>373.36452182404827</v>
      </c>
      <c r="P2599" s="26">
        <f t="shared" si="214"/>
        <v>415.3475529888272</v>
      </c>
      <c r="Q2599" s="26">
        <f t="shared" si="215"/>
        <v>41.094000000000001</v>
      </c>
      <c r="R2599" s="26">
        <f t="shared" si="216"/>
        <v>90</v>
      </c>
      <c r="S2599" s="26">
        <f t="shared" si="212"/>
        <v>0</v>
      </c>
      <c r="T2599" s="26">
        <v>0</v>
      </c>
      <c r="U2599"/>
      <c r="V2599"/>
      <c r="W2599"/>
      <c r="X2599"/>
    </row>
    <row r="2600" spans="1:24" ht="12.75" hidden="1" customHeight="1">
      <c r="A2600" s="26">
        <f>LatticeLayout!A2600</f>
        <v>0</v>
      </c>
      <c r="B2600" s="26">
        <f>LatticeLayout!B2600</f>
        <v>0</v>
      </c>
      <c r="C2600" s="26">
        <f>LatticeLayout!C2600</f>
        <v>0</v>
      </c>
      <c r="D2600" s="26">
        <f>LatticeLayout!D2600</f>
        <v>0</v>
      </c>
      <c r="E2600" s="26">
        <f>LatticeLayout!E2600</f>
        <v>0</v>
      </c>
      <c r="F2600" s="26">
        <f>LatticeLayout!F2600</f>
        <v>0</v>
      </c>
      <c r="G2600" s="26">
        <f>LatticeLayout!G2600</f>
        <v>0</v>
      </c>
      <c r="H2600" s="26">
        <f>LatticeLayout!H2600</f>
        <v>0</v>
      </c>
      <c r="I2600" s="26">
        <f>LatticeLayout!I2600</f>
        <v>0</v>
      </c>
      <c r="J2600" s="26">
        <f>LatticeLayout!J2600</f>
        <v>0</v>
      </c>
      <c r="K2600" s="26">
        <f>LatticeLayout!K2600</f>
        <v>0.17851500000000001</v>
      </c>
      <c r="L2600" s="26">
        <f>LatticeLayout!O2600</f>
        <v>41.094000000000001</v>
      </c>
      <c r="M2600" s="26">
        <f>LatticeLayout!P2600</f>
        <v>415.3475529888272</v>
      </c>
      <c r="N2600" s="26">
        <f>LatticeLayout!Q2600</f>
        <v>373.54303682404827</v>
      </c>
      <c r="O2600" s="26">
        <f t="shared" si="213"/>
        <v>373.45377932404824</v>
      </c>
      <c r="P2600" s="26">
        <f t="shared" si="214"/>
        <v>415.3475529888272</v>
      </c>
      <c r="Q2600" s="26">
        <f t="shared" si="215"/>
        <v>41.094000000000001</v>
      </c>
      <c r="R2600" s="26">
        <f t="shared" si="216"/>
        <v>90</v>
      </c>
      <c r="S2600" s="26">
        <f t="shared" si="212"/>
        <v>0</v>
      </c>
      <c r="T2600" s="26">
        <v>0</v>
      </c>
      <c r="U2600"/>
      <c r="V2600"/>
      <c r="W2600"/>
      <c r="X2600"/>
    </row>
    <row r="2601" spans="1:24" ht="12.75" hidden="1" customHeight="1">
      <c r="A2601" s="26">
        <f>LatticeLayout!A2601</f>
        <v>0</v>
      </c>
      <c r="B2601" s="26">
        <f>LatticeLayout!B2601</f>
        <v>0</v>
      </c>
      <c r="C2601" s="26">
        <f>LatticeLayout!C2601</f>
        <v>0</v>
      </c>
      <c r="D2601" s="26">
        <f>LatticeLayout!D2601</f>
        <v>0</v>
      </c>
      <c r="E2601" s="26">
        <f>LatticeLayout!E2601</f>
        <v>0</v>
      </c>
      <c r="F2601" s="26">
        <f>LatticeLayout!F2601</f>
        <v>0</v>
      </c>
      <c r="G2601" s="26" t="str">
        <f>LatticeLayout!G2601</f>
        <v>coil out</v>
      </c>
      <c r="H2601" s="26">
        <f>LatticeLayout!H2601</f>
        <v>0</v>
      </c>
      <c r="I2601" s="26">
        <f>LatticeLayout!I2601</f>
        <v>0</v>
      </c>
      <c r="J2601" s="26">
        <f>LatticeLayout!J2601</f>
        <v>0</v>
      </c>
      <c r="K2601" s="26">
        <f>LatticeLayout!K2601</f>
        <v>4.7E-2</v>
      </c>
      <c r="L2601" s="26">
        <f>LatticeLayout!O2601</f>
        <v>41.094000000000001</v>
      </c>
      <c r="M2601" s="26">
        <f>LatticeLayout!P2601</f>
        <v>415.3475529888272</v>
      </c>
      <c r="N2601" s="26">
        <f>LatticeLayout!Q2601</f>
        <v>373.5900368240483</v>
      </c>
      <c r="O2601" s="26">
        <f t="shared" si="213"/>
        <v>373.56653682404828</v>
      </c>
      <c r="P2601" s="26">
        <f t="shared" si="214"/>
        <v>415.3475529888272</v>
      </c>
      <c r="Q2601" s="26">
        <f t="shared" si="215"/>
        <v>41.094000000000001</v>
      </c>
      <c r="R2601" s="26">
        <f t="shared" si="216"/>
        <v>90</v>
      </c>
      <c r="S2601" s="26">
        <f t="shared" si="212"/>
        <v>0</v>
      </c>
      <c r="T2601" s="26">
        <v>0</v>
      </c>
      <c r="U2601"/>
      <c r="V2601"/>
      <c r="W2601"/>
      <c r="X2601"/>
    </row>
    <row r="2602" spans="1:24" ht="12.75" customHeight="1">
      <c r="A2602" s="26" t="str">
        <f>LatticeLayout!A2602</f>
        <v>FS2</v>
      </c>
      <c r="B2602" s="26" t="str">
        <f>LatticeLayout!B2602</f>
        <v>BTS</v>
      </c>
      <c r="C2602" s="26" t="str">
        <f>LatticeLayout!C2602</f>
        <v>QV</v>
      </c>
      <c r="D2602" s="26">
        <f>LatticeLayout!D2602</f>
        <v>3940</v>
      </c>
      <c r="E2602" s="26" t="str">
        <f>LatticeLayout!E2602</f>
        <v>FS2_BTS:QV_D3940</v>
      </c>
      <c r="F2602" s="26" t="str">
        <f>LatticeLayout!F2602</f>
        <v>Q1</v>
      </c>
      <c r="G2602" s="26" t="str">
        <f>LatticeLayout!G2602</f>
        <v>quadrupole-Y</v>
      </c>
      <c r="H2602" s="26">
        <f>LatticeLayout!H2602</f>
        <v>50</v>
      </c>
      <c r="I2602" s="26">
        <f>LatticeLayout!I2602</f>
        <v>0</v>
      </c>
      <c r="J2602" s="26">
        <f>LatticeLayout!J2602</f>
        <v>0</v>
      </c>
      <c r="K2602" s="26">
        <f>LatticeLayout!K2602</f>
        <v>0.25</v>
      </c>
      <c r="L2602" s="26">
        <f>LatticeLayout!O2602</f>
        <v>41.094000000000001</v>
      </c>
      <c r="M2602" s="26">
        <f>LatticeLayout!P2602</f>
        <v>415.3475529888272</v>
      </c>
      <c r="N2602" s="26">
        <f>LatticeLayout!Q2602</f>
        <v>373.8400368240483</v>
      </c>
      <c r="O2602" s="26">
        <f t="shared" si="213"/>
        <v>373.7150368240483</v>
      </c>
      <c r="P2602" s="26">
        <f t="shared" si="214"/>
        <v>415.3475529888272</v>
      </c>
      <c r="Q2602" s="26">
        <f t="shared" si="215"/>
        <v>41.094000000000001</v>
      </c>
      <c r="R2602" s="26">
        <f t="shared" si="216"/>
        <v>90</v>
      </c>
      <c r="S2602" s="26">
        <f t="shared" si="212"/>
        <v>0</v>
      </c>
      <c r="T2602" s="26">
        <v>0</v>
      </c>
      <c r="U2602"/>
      <c r="V2602"/>
      <c r="W2602"/>
      <c r="X2602"/>
    </row>
    <row r="2603" spans="1:24" ht="12.75" hidden="1" customHeight="1">
      <c r="A2603" s="26">
        <f>LatticeLayout!A2603</f>
        <v>0</v>
      </c>
      <c r="B2603" s="26">
        <f>LatticeLayout!B2603</f>
        <v>0</v>
      </c>
      <c r="C2603" s="26">
        <f>LatticeLayout!C2603</f>
        <v>0</v>
      </c>
      <c r="D2603" s="26">
        <f>LatticeLayout!D2603</f>
        <v>0</v>
      </c>
      <c r="E2603" s="26">
        <f>LatticeLayout!E2603</f>
        <v>0</v>
      </c>
      <c r="F2603" s="26">
        <f>LatticeLayout!F2603</f>
        <v>0</v>
      </c>
      <c r="G2603" s="26">
        <f>LatticeLayout!G2603</f>
        <v>0</v>
      </c>
      <c r="H2603" s="26">
        <f>LatticeLayout!H2603</f>
        <v>0</v>
      </c>
      <c r="I2603" s="26">
        <f>LatticeLayout!I2603</f>
        <v>3.1759516900820017E-6</v>
      </c>
      <c r="J2603" s="26">
        <f>LatticeLayout!J2603</f>
        <v>0</v>
      </c>
      <c r="K2603" s="26">
        <f>LatticeLayout!K2603</f>
        <v>0.21870600000000001</v>
      </c>
      <c r="L2603" s="26">
        <f>LatticeLayout!O2603</f>
        <v>41.094000000000001</v>
      </c>
      <c r="M2603" s="26">
        <f>LatticeLayout!P2603</f>
        <v>415.3475529888272</v>
      </c>
      <c r="N2603" s="26">
        <f>LatticeLayout!Q2603</f>
        <v>374.0587428240483</v>
      </c>
      <c r="O2603" s="26">
        <f t="shared" si="213"/>
        <v>373.9493898240483</v>
      </c>
      <c r="P2603" s="26">
        <f t="shared" si="214"/>
        <v>415.3475529888272</v>
      </c>
      <c r="Q2603" s="26">
        <f t="shared" si="215"/>
        <v>41.094000000000001</v>
      </c>
      <c r="R2603" s="26">
        <f t="shared" si="216"/>
        <v>90</v>
      </c>
      <c r="S2603" s="26">
        <f t="shared" si="212"/>
        <v>0</v>
      </c>
      <c r="T2603" s="26">
        <v>0</v>
      </c>
      <c r="U2603"/>
      <c r="V2603"/>
      <c r="W2603"/>
      <c r="X2603"/>
    </row>
    <row r="2604" spans="1:24" ht="12.75" customHeight="1">
      <c r="A2604" s="26" t="str">
        <f>LatticeLayout!A2604</f>
        <v>FS2</v>
      </c>
      <c r="B2604" s="26" t="str">
        <f>LatticeLayout!B2604</f>
        <v>WD12</v>
      </c>
      <c r="C2604" s="26" t="str">
        <f>LatticeLayout!C2604</f>
        <v>BPM</v>
      </c>
      <c r="D2604" s="26">
        <f>LatticeLayout!D2604</f>
        <v>3943</v>
      </c>
      <c r="E2604" s="26" t="str">
        <f>LatticeLayout!E2604</f>
        <v>FS2_WD12:BPM_D3943</v>
      </c>
      <c r="F2604" s="26" t="str">
        <f>LatticeLayout!F2604</f>
        <v>BPM3</v>
      </c>
      <c r="G2604" s="26" t="str">
        <f>LatticeLayout!G2604</f>
        <v>position monitor</v>
      </c>
      <c r="H2604" s="26">
        <f>LatticeLayout!H2604</f>
        <v>47.5</v>
      </c>
      <c r="I2604" s="26">
        <f>LatticeLayout!I2604</f>
        <v>374.05874599999999</v>
      </c>
      <c r="J2604" s="26">
        <f>LatticeLayout!J2604</f>
        <v>374.0587428240483</v>
      </c>
      <c r="K2604" s="26">
        <f>LatticeLayout!K2604</f>
        <v>0</v>
      </c>
      <c r="L2604" s="26">
        <f>LatticeLayout!O2604</f>
        <v>41.094000000000001</v>
      </c>
      <c r="M2604" s="26">
        <f>LatticeLayout!P2604</f>
        <v>415.3475529888272</v>
      </c>
      <c r="N2604" s="26">
        <f>LatticeLayout!Q2604</f>
        <v>374.0587428240483</v>
      </c>
      <c r="O2604" s="26">
        <f t="shared" si="213"/>
        <v>374.0587428240483</v>
      </c>
      <c r="P2604" s="26">
        <f t="shared" si="214"/>
        <v>415.3475529888272</v>
      </c>
      <c r="Q2604" s="26">
        <f t="shared" si="215"/>
        <v>41.094000000000001</v>
      </c>
      <c r="R2604" s="26">
        <f t="shared" si="216"/>
        <v>90</v>
      </c>
      <c r="S2604" s="26">
        <f t="shared" si="212"/>
        <v>0</v>
      </c>
      <c r="T2604" s="26">
        <v>0</v>
      </c>
      <c r="U2604"/>
      <c r="V2604"/>
      <c r="W2604"/>
      <c r="X2604"/>
    </row>
    <row r="2605" spans="1:24" ht="12.75" hidden="1" customHeight="1">
      <c r="A2605" s="26">
        <f>LatticeLayout!A2605</f>
        <v>0</v>
      </c>
      <c r="B2605" s="26">
        <f>LatticeLayout!B2605</f>
        <v>0</v>
      </c>
      <c r="C2605" s="26">
        <f>LatticeLayout!C2605</f>
        <v>0</v>
      </c>
      <c r="D2605" s="26">
        <f>LatticeLayout!D2605</f>
        <v>0</v>
      </c>
      <c r="E2605" s="26">
        <f>LatticeLayout!E2605</f>
        <v>0</v>
      </c>
      <c r="F2605" s="26">
        <f>LatticeLayout!F2605</f>
        <v>0</v>
      </c>
      <c r="G2605" s="26">
        <f>LatticeLayout!G2605</f>
        <v>0</v>
      </c>
      <c r="H2605" s="26">
        <f>LatticeLayout!H2605</f>
        <v>0</v>
      </c>
      <c r="I2605" s="26">
        <f>LatticeLayout!I2605</f>
        <v>0</v>
      </c>
      <c r="J2605" s="26">
        <f>LatticeLayout!J2605</f>
        <v>0</v>
      </c>
      <c r="K2605" s="26">
        <f>LatticeLayout!K2605</f>
        <v>8.1293999999999977E-2</v>
      </c>
      <c r="L2605" s="26">
        <f>LatticeLayout!O2605</f>
        <v>41.094000000000001</v>
      </c>
      <c r="M2605" s="26">
        <f>LatticeLayout!P2605</f>
        <v>415.3475529888272</v>
      </c>
      <c r="N2605" s="26">
        <f>LatticeLayout!Q2605</f>
        <v>374.14003682404831</v>
      </c>
      <c r="O2605" s="26">
        <f t="shared" si="213"/>
        <v>374.09938982404833</v>
      </c>
      <c r="P2605" s="26">
        <f t="shared" si="214"/>
        <v>415.3475529888272</v>
      </c>
      <c r="Q2605" s="26">
        <f t="shared" si="215"/>
        <v>41.094000000000001</v>
      </c>
      <c r="R2605" s="26">
        <f t="shared" si="216"/>
        <v>90</v>
      </c>
      <c r="S2605" s="26">
        <f t="shared" si="212"/>
        <v>0</v>
      </c>
      <c r="T2605" s="26">
        <v>0</v>
      </c>
      <c r="U2605"/>
      <c r="V2605"/>
      <c r="W2605"/>
      <c r="X2605"/>
    </row>
    <row r="2606" spans="1:24" ht="12.75" customHeight="1">
      <c r="A2606" s="26" t="str">
        <f>LatticeLayout!A2606</f>
        <v>FS2</v>
      </c>
      <c r="B2606" s="26" t="str">
        <f>LatticeLayout!B2606</f>
        <v>BTS</v>
      </c>
      <c r="C2606" s="26" t="str">
        <f>LatticeLayout!C2606</f>
        <v>DC</v>
      </c>
      <c r="D2606" s="26">
        <f>LatticeLayout!D2606</f>
        <v>3945</v>
      </c>
      <c r="E2606" s="26" t="str">
        <f>LatticeLayout!E2606</f>
        <v>FS2_BTS:DC_D3945</v>
      </c>
      <c r="F2606" s="26" t="str">
        <f>LatticeLayout!F2606</f>
        <v>C2</v>
      </c>
      <c r="G2606" s="26" t="str">
        <f>LatticeLayout!G2606</f>
        <v>correctors-X,Y</v>
      </c>
      <c r="H2606" s="26">
        <f>LatticeLayout!H2606</f>
        <v>50</v>
      </c>
      <c r="I2606" s="26">
        <f>LatticeLayout!I2606</f>
        <v>0</v>
      </c>
      <c r="J2606" s="26">
        <f>LatticeLayout!J2606</f>
        <v>0</v>
      </c>
      <c r="K2606" s="26">
        <f>LatticeLayout!K2606</f>
        <v>0.2</v>
      </c>
      <c r="L2606" s="26">
        <f>LatticeLayout!O2606</f>
        <v>41.094000000000001</v>
      </c>
      <c r="M2606" s="26">
        <f>LatticeLayout!P2606</f>
        <v>415.3475529888272</v>
      </c>
      <c r="N2606" s="26">
        <f>LatticeLayout!Q2606</f>
        <v>374.3400368240483</v>
      </c>
      <c r="O2606" s="26">
        <f t="shared" si="213"/>
        <v>374.24003682404827</v>
      </c>
      <c r="P2606" s="26">
        <f t="shared" si="214"/>
        <v>415.3475529888272</v>
      </c>
      <c r="Q2606" s="26">
        <f t="shared" si="215"/>
        <v>41.094000000000001</v>
      </c>
      <c r="R2606" s="26">
        <f t="shared" si="216"/>
        <v>90</v>
      </c>
      <c r="S2606" s="26">
        <f t="shared" si="212"/>
        <v>0</v>
      </c>
      <c r="T2606" s="26">
        <v>0</v>
      </c>
      <c r="U2606"/>
      <c r="V2606"/>
      <c r="W2606"/>
      <c r="X2606"/>
    </row>
    <row r="2607" spans="1:24" ht="12.75" hidden="1" customHeight="1">
      <c r="A2607" s="26">
        <f>LatticeLayout!A2607</f>
        <v>0</v>
      </c>
      <c r="B2607" s="26">
        <f>LatticeLayout!B2607</f>
        <v>0</v>
      </c>
      <c r="C2607" s="26">
        <f>LatticeLayout!C2607</f>
        <v>0</v>
      </c>
      <c r="D2607" s="26">
        <f>LatticeLayout!D2607</f>
        <v>0</v>
      </c>
      <c r="E2607" s="26">
        <f>LatticeLayout!E2607</f>
        <v>0</v>
      </c>
      <c r="F2607" s="26">
        <f>LatticeLayout!F2607</f>
        <v>0</v>
      </c>
      <c r="G2607" s="26">
        <f>LatticeLayout!G2607</f>
        <v>0</v>
      </c>
      <c r="H2607" s="26">
        <f>LatticeLayout!H2607</f>
        <v>0</v>
      </c>
      <c r="I2607" s="26">
        <f>LatticeLayout!I2607</f>
        <v>0</v>
      </c>
      <c r="J2607" s="26">
        <f>LatticeLayout!J2607</f>
        <v>0</v>
      </c>
      <c r="K2607" s="26">
        <f>LatticeLayout!K2607</f>
        <v>0</v>
      </c>
      <c r="L2607" s="26">
        <f>LatticeLayout!O2607</f>
        <v>41.094000000000001</v>
      </c>
      <c r="M2607" s="26">
        <f>LatticeLayout!P2607</f>
        <v>415.3475529888272</v>
      </c>
      <c r="N2607" s="26">
        <f>LatticeLayout!Q2607</f>
        <v>374.3400368240483</v>
      </c>
      <c r="O2607" s="26">
        <f t="shared" si="213"/>
        <v>374.3400368240483</v>
      </c>
      <c r="P2607" s="26">
        <f t="shared" si="214"/>
        <v>415.3475529888272</v>
      </c>
      <c r="Q2607" s="26">
        <f t="shared" si="215"/>
        <v>41.094000000000001</v>
      </c>
      <c r="R2607" s="26">
        <f t="shared" si="216"/>
        <v>90</v>
      </c>
      <c r="S2607" s="26">
        <f t="shared" si="212"/>
        <v>0</v>
      </c>
      <c r="T2607" s="26">
        <v>0</v>
      </c>
      <c r="U2607"/>
      <c r="V2607"/>
      <c r="W2607"/>
      <c r="X2607"/>
    </row>
    <row r="2608" spans="1:24" ht="12.75" hidden="1" customHeight="1">
      <c r="A2608" s="26" t="str">
        <f>LatticeLayout!A2608</f>
        <v>FS2</v>
      </c>
      <c r="B2608" s="26" t="str">
        <f>LatticeLayout!B2608</f>
        <v>BTS</v>
      </c>
      <c r="C2608" s="26" t="str">
        <f>LatticeLayout!C2608</f>
        <v>BPM</v>
      </c>
      <c r="D2608" s="26">
        <f>LatticeLayout!D2608</f>
        <v>3946</v>
      </c>
      <c r="E2608" s="26">
        <f>LatticeLayout!E2608</f>
        <v>0</v>
      </c>
      <c r="F2608" s="26">
        <f>LatticeLayout!F2608</f>
        <v>0</v>
      </c>
      <c r="G2608" s="26">
        <f>LatticeLayout!G2608</f>
        <v>0</v>
      </c>
      <c r="H2608" s="26">
        <f>LatticeLayout!H2608</f>
        <v>0</v>
      </c>
      <c r="I2608" s="26">
        <f>LatticeLayout!I2608</f>
        <v>0</v>
      </c>
      <c r="J2608" s="26">
        <f>LatticeLayout!J2608</f>
        <v>0</v>
      </c>
      <c r="K2608" s="26">
        <f>LatticeLayout!K2608</f>
        <v>0</v>
      </c>
      <c r="L2608" s="26">
        <f>LatticeLayout!O2608</f>
        <v>41.094000000000001</v>
      </c>
      <c r="M2608" s="26">
        <f>LatticeLayout!P2608</f>
        <v>415.3475529888272</v>
      </c>
      <c r="N2608" s="26">
        <f>LatticeLayout!Q2608</f>
        <v>374.3400368240483</v>
      </c>
      <c r="O2608" s="26">
        <f t="shared" si="213"/>
        <v>374.3400368240483</v>
      </c>
      <c r="P2608" s="26">
        <f t="shared" si="214"/>
        <v>415.3475529888272</v>
      </c>
      <c r="Q2608" s="26">
        <f t="shared" si="215"/>
        <v>41.094000000000001</v>
      </c>
      <c r="R2608" s="26">
        <f t="shared" si="216"/>
        <v>90</v>
      </c>
      <c r="S2608" s="26">
        <f t="shared" si="212"/>
        <v>0</v>
      </c>
      <c r="T2608" s="26">
        <v>0</v>
      </c>
      <c r="U2608"/>
      <c r="V2608"/>
      <c r="W2608"/>
      <c r="X2608"/>
    </row>
    <row r="2609" spans="1:24" ht="12.75" hidden="1" customHeight="1">
      <c r="A2609" s="26">
        <f>LatticeLayout!A2609</f>
        <v>0</v>
      </c>
      <c r="B2609" s="26">
        <f>LatticeLayout!B2609</f>
        <v>0</v>
      </c>
      <c r="C2609" s="26">
        <f>LatticeLayout!C2609</f>
        <v>0</v>
      </c>
      <c r="D2609" s="26">
        <f>LatticeLayout!D2609</f>
        <v>0</v>
      </c>
      <c r="E2609" s="26">
        <f>LatticeLayout!E2609</f>
        <v>0</v>
      </c>
      <c r="F2609" s="26">
        <f>LatticeLayout!F2609</f>
        <v>0</v>
      </c>
      <c r="G2609" s="26">
        <f>LatticeLayout!G2609</f>
        <v>0</v>
      </c>
      <c r="H2609" s="26">
        <f>LatticeLayout!H2609</f>
        <v>0</v>
      </c>
      <c r="I2609" s="26">
        <f>LatticeLayout!I2609</f>
        <v>0</v>
      </c>
      <c r="J2609" s="26">
        <f>LatticeLayout!J2609</f>
        <v>0</v>
      </c>
      <c r="K2609" s="26">
        <f>LatticeLayout!K2609</f>
        <v>0.25</v>
      </c>
      <c r="L2609" s="26">
        <f>LatticeLayout!O2609</f>
        <v>41.094000000000001</v>
      </c>
      <c r="M2609" s="26">
        <f>LatticeLayout!P2609</f>
        <v>415.3475529888272</v>
      </c>
      <c r="N2609" s="26">
        <f>LatticeLayout!Q2609</f>
        <v>374.5900368240483</v>
      </c>
      <c r="O2609" s="26">
        <f t="shared" si="213"/>
        <v>374.4650368240483</v>
      </c>
      <c r="P2609" s="26">
        <f t="shared" si="214"/>
        <v>415.3475529888272</v>
      </c>
      <c r="Q2609" s="26">
        <f t="shared" si="215"/>
        <v>41.094000000000001</v>
      </c>
      <c r="R2609" s="26">
        <f t="shared" si="216"/>
        <v>90</v>
      </c>
      <c r="S2609" s="26">
        <f t="shared" si="212"/>
        <v>0</v>
      </c>
      <c r="T2609" s="26">
        <v>0</v>
      </c>
      <c r="U2609"/>
      <c r="V2609"/>
      <c r="W2609"/>
      <c r="X2609"/>
    </row>
    <row r="2610" spans="1:24" ht="12.75" customHeight="1">
      <c r="A2610" s="26" t="str">
        <f>LatticeLayout!A2610</f>
        <v>FS2</v>
      </c>
      <c r="B2610" s="26" t="str">
        <f>LatticeLayout!B2610</f>
        <v>BTS</v>
      </c>
      <c r="C2610" s="26" t="str">
        <f>LatticeLayout!C2610</f>
        <v>QV</v>
      </c>
      <c r="D2610" s="26">
        <f>LatticeLayout!D2610</f>
        <v>3950</v>
      </c>
      <c r="E2610" s="26" t="str">
        <f>LatticeLayout!E2610</f>
        <v>FS2_BTS:QV_D3950</v>
      </c>
      <c r="F2610" s="26" t="str">
        <f>LatticeLayout!F2610</f>
        <v>Q1</v>
      </c>
      <c r="G2610" s="26" t="str">
        <f>LatticeLayout!G2610</f>
        <v>quadrupole-Y</v>
      </c>
      <c r="H2610" s="26">
        <f>LatticeLayout!H2610</f>
        <v>50</v>
      </c>
      <c r="I2610" s="26">
        <f>LatticeLayout!I2610</f>
        <v>0</v>
      </c>
      <c r="J2610" s="26">
        <f>LatticeLayout!J2610</f>
        <v>0</v>
      </c>
      <c r="K2610" s="26">
        <f>LatticeLayout!K2610</f>
        <v>0.25</v>
      </c>
      <c r="L2610" s="26">
        <f>LatticeLayout!O2610</f>
        <v>41.094000000000001</v>
      </c>
      <c r="M2610" s="26">
        <f>LatticeLayout!P2610</f>
        <v>415.3475529888272</v>
      </c>
      <c r="N2610" s="26">
        <f>LatticeLayout!Q2610</f>
        <v>374.8400368240483</v>
      </c>
      <c r="O2610" s="26">
        <f t="shared" si="213"/>
        <v>374.7150368240483</v>
      </c>
      <c r="P2610" s="26">
        <f t="shared" si="214"/>
        <v>415.3475529888272</v>
      </c>
      <c r="Q2610" s="26">
        <f t="shared" si="215"/>
        <v>41.094000000000001</v>
      </c>
      <c r="R2610" s="26">
        <f t="shared" si="216"/>
        <v>90</v>
      </c>
      <c r="S2610" s="26">
        <f t="shared" si="212"/>
        <v>0</v>
      </c>
      <c r="T2610" s="26">
        <v>0</v>
      </c>
      <c r="U2610"/>
      <c r="V2610"/>
      <c r="W2610"/>
      <c r="X2610"/>
    </row>
    <row r="2611" spans="1:24" ht="12.75" hidden="1" customHeight="1">
      <c r="A2611" s="26">
        <f>LatticeLayout!A2611</f>
        <v>0</v>
      </c>
      <c r="B2611" s="26">
        <f>LatticeLayout!B2611</f>
        <v>0</v>
      </c>
      <c r="C2611" s="26">
        <f>LatticeLayout!C2611</f>
        <v>0</v>
      </c>
      <c r="D2611" s="26">
        <f>LatticeLayout!D2611</f>
        <v>0</v>
      </c>
      <c r="E2611" s="26">
        <f>LatticeLayout!E2611</f>
        <v>0</v>
      </c>
      <c r="F2611" s="26">
        <f>LatticeLayout!F2611</f>
        <v>0</v>
      </c>
      <c r="G2611" s="26">
        <f>LatticeLayout!G2611</f>
        <v>0</v>
      </c>
      <c r="H2611" s="26">
        <f>LatticeLayout!H2611</f>
        <v>0</v>
      </c>
      <c r="I2611" s="26">
        <f>LatticeLayout!I2611</f>
        <v>0</v>
      </c>
      <c r="J2611" s="26">
        <f>LatticeLayout!J2611</f>
        <v>0</v>
      </c>
      <c r="K2611" s="26">
        <f>LatticeLayout!K2611</f>
        <v>0</v>
      </c>
      <c r="L2611" s="26">
        <f>LatticeLayout!O2611</f>
        <v>41.094000000000001</v>
      </c>
      <c r="M2611" s="26">
        <f>LatticeLayout!P2611</f>
        <v>415.3475529888272</v>
      </c>
      <c r="N2611" s="26">
        <f>LatticeLayout!Q2611</f>
        <v>374.8400368240483</v>
      </c>
      <c r="O2611" s="26">
        <f t="shared" si="213"/>
        <v>374.8400368240483</v>
      </c>
      <c r="P2611" s="26">
        <f t="shared" si="214"/>
        <v>415.3475529888272</v>
      </c>
      <c r="Q2611" s="26">
        <f t="shared" si="215"/>
        <v>41.094000000000001</v>
      </c>
      <c r="R2611" s="26">
        <f t="shared" si="216"/>
        <v>90</v>
      </c>
      <c r="S2611" s="26">
        <f t="shared" si="212"/>
        <v>0</v>
      </c>
      <c r="T2611" s="26">
        <v>0</v>
      </c>
      <c r="U2611"/>
      <c r="V2611"/>
      <c r="W2611"/>
      <c r="X2611"/>
    </row>
    <row r="2612" spans="1:24" ht="12.75" hidden="1" customHeight="1">
      <c r="A2612" s="26">
        <f>LatticeLayout!A2612</f>
        <v>0</v>
      </c>
      <c r="B2612" s="26">
        <f>LatticeLayout!B2612</f>
        <v>0</v>
      </c>
      <c r="C2612" s="26">
        <f>LatticeLayout!C2612</f>
        <v>0</v>
      </c>
      <c r="D2612" s="26">
        <f>LatticeLayout!D2612</f>
        <v>0</v>
      </c>
      <c r="E2612" s="26">
        <f>LatticeLayout!E2612</f>
        <v>0</v>
      </c>
      <c r="F2612" s="26">
        <f>LatticeLayout!F2612</f>
        <v>0</v>
      </c>
      <c r="G2612" s="26">
        <f>LatticeLayout!G2612</f>
        <v>0</v>
      </c>
      <c r="H2612" s="26">
        <f>LatticeLayout!H2612</f>
        <v>0</v>
      </c>
      <c r="I2612" s="26">
        <f>LatticeLayout!I2612</f>
        <v>0</v>
      </c>
      <c r="J2612" s="26">
        <f>LatticeLayout!J2612</f>
        <v>0</v>
      </c>
      <c r="K2612" s="26">
        <f>LatticeLayout!K2612</f>
        <v>0.25</v>
      </c>
      <c r="L2612" s="26">
        <f>LatticeLayout!O2612</f>
        <v>41.094000000000001</v>
      </c>
      <c r="M2612" s="26">
        <f>LatticeLayout!P2612</f>
        <v>415.3475529888272</v>
      </c>
      <c r="N2612" s="26">
        <f>LatticeLayout!Q2612</f>
        <v>375.0900368240483</v>
      </c>
      <c r="O2612" s="26">
        <f t="shared" si="213"/>
        <v>374.9650368240483</v>
      </c>
      <c r="P2612" s="26">
        <f t="shared" si="214"/>
        <v>415.3475529888272</v>
      </c>
      <c r="Q2612" s="26">
        <f t="shared" si="215"/>
        <v>41.094000000000001</v>
      </c>
      <c r="R2612" s="26">
        <f t="shared" si="216"/>
        <v>90</v>
      </c>
      <c r="S2612" s="26">
        <f t="shared" ref="S2612:S2675" si="217">S2611</f>
        <v>0</v>
      </c>
      <c r="T2612" s="26">
        <v>0</v>
      </c>
      <c r="U2612"/>
      <c r="V2612"/>
      <c r="W2612"/>
      <c r="X2612"/>
    </row>
    <row r="2613" spans="1:24" ht="12.75" hidden="1" customHeight="1">
      <c r="A2613" s="26">
        <f>LatticeLayout!A2613</f>
        <v>0</v>
      </c>
      <c r="B2613" s="26">
        <f>LatticeLayout!B2613</f>
        <v>0</v>
      </c>
      <c r="C2613" s="26">
        <f>LatticeLayout!C2613</f>
        <v>0</v>
      </c>
      <c r="D2613" s="26">
        <f>LatticeLayout!D2613</f>
        <v>0</v>
      </c>
      <c r="E2613" s="26">
        <f>LatticeLayout!E2613</f>
        <v>0</v>
      </c>
      <c r="F2613" s="26">
        <f>LatticeLayout!F2613</f>
        <v>0</v>
      </c>
      <c r="G2613" s="26">
        <f>LatticeLayout!G2613</f>
        <v>0</v>
      </c>
      <c r="H2613" s="26">
        <f>LatticeLayout!H2613</f>
        <v>0</v>
      </c>
      <c r="I2613" s="26">
        <f>LatticeLayout!I2613</f>
        <v>0</v>
      </c>
      <c r="J2613" s="26">
        <f>LatticeLayout!J2613</f>
        <v>0</v>
      </c>
      <c r="K2613" s="26">
        <f>LatticeLayout!K2613</f>
        <v>0</v>
      </c>
      <c r="L2613" s="26">
        <f>LatticeLayout!O2613</f>
        <v>41.094000000000001</v>
      </c>
      <c r="M2613" s="26">
        <f>LatticeLayout!P2613</f>
        <v>415.3475529888272</v>
      </c>
      <c r="N2613" s="26">
        <f>LatticeLayout!Q2613</f>
        <v>375.0900368240483</v>
      </c>
      <c r="O2613" s="26">
        <f t="shared" si="213"/>
        <v>375.0900368240483</v>
      </c>
      <c r="P2613" s="26">
        <f t="shared" si="214"/>
        <v>415.3475529888272</v>
      </c>
      <c r="Q2613" s="26">
        <f t="shared" si="215"/>
        <v>41.094000000000001</v>
      </c>
      <c r="R2613" s="26">
        <f t="shared" si="216"/>
        <v>90</v>
      </c>
      <c r="S2613" s="26">
        <f t="shared" si="217"/>
        <v>0</v>
      </c>
      <c r="T2613" s="26">
        <v>0</v>
      </c>
      <c r="U2613"/>
      <c r="V2613"/>
      <c r="W2613"/>
      <c r="X2613"/>
    </row>
    <row r="2614" spans="1:24" ht="12.75" customHeight="1">
      <c r="A2614" s="26" t="str">
        <f>LatticeLayout!A2614</f>
        <v>FS2</v>
      </c>
      <c r="B2614" s="26" t="str">
        <f>LatticeLayout!B2614</f>
        <v>BTS</v>
      </c>
      <c r="C2614" s="26" t="str">
        <f>LatticeLayout!C2614</f>
        <v>QH</v>
      </c>
      <c r="D2614" s="26">
        <f>LatticeLayout!D2614</f>
        <v>3955</v>
      </c>
      <c r="E2614" s="26" t="str">
        <f>LatticeLayout!E2614</f>
        <v>FS2_BTS:QH_D3955</v>
      </c>
      <c r="F2614" s="26" t="str">
        <f>LatticeLayout!F2614</f>
        <v>Q1</v>
      </c>
      <c r="G2614" s="26" t="str">
        <f>LatticeLayout!G2614</f>
        <v>quadrupole-X</v>
      </c>
      <c r="H2614" s="26">
        <f>LatticeLayout!H2614</f>
        <v>50</v>
      </c>
      <c r="I2614" s="26">
        <f>LatticeLayout!I2614</f>
        <v>0</v>
      </c>
      <c r="J2614" s="26">
        <f>LatticeLayout!J2614</f>
        <v>0</v>
      </c>
      <c r="K2614" s="26">
        <f>LatticeLayout!K2614</f>
        <v>0.25</v>
      </c>
      <c r="L2614" s="26">
        <f>LatticeLayout!O2614</f>
        <v>41.094000000000001</v>
      </c>
      <c r="M2614" s="26">
        <f>LatticeLayout!P2614</f>
        <v>415.3475529888272</v>
      </c>
      <c r="N2614" s="26">
        <f>LatticeLayout!Q2614</f>
        <v>375.3400368240483</v>
      </c>
      <c r="O2614" s="26">
        <f t="shared" si="213"/>
        <v>375.2150368240483</v>
      </c>
      <c r="P2614" s="26">
        <f t="shared" si="214"/>
        <v>415.3475529888272</v>
      </c>
      <c r="Q2614" s="26">
        <f t="shared" si="215"/>
        <v>41.094000000000001</v>
      </c>
      <c r="R2614" s="26">
        <f t="shared" si="216"/>
        <v>90</v>
      </c>
      <c r="S2614" s="26">
        <f t="shared" si="217"/>
        <v>0</v>
      </c>
      <c r="T2614" s="26">
        <v>0</v>
      </c>
      <c r="U2614"/>
      <c r="V2614"/>
      <c r="W2614"/>
      <c r="X2614"/>
    </row>
    <row r="2615" spans="1:24" ht="12.75" hidden="1" customHeight="1">
      <c r="A2615" s="26">
        <f>LatticeLayout!A2615</f>
        <v>0</v>
      </c>
      <c r="B2615" s="26">
        <f>LatticeLayout!B2615</f>
        <v>0</v>
      </c>
      <c r="C2615" s="26">
        <f>LatticeLayout!C2615</f>
        <v>0</v>
      </c>
      <c r="D2615" s="26">
        <f>LatticeLayout!D2615</f>
        <v>0</v>
      </c>
      <c r="E2615" s="26">
        <f>LatticeLayout!E2615</f>
        <v>0</v>
      </c>
      <c r="F2615" s="26">
        <f>LatticeLayout!F2615</f>
        <v>0</v>
      </c>
      <c r="G2615" s="26">
        <f>LatticeLayout!G2615</f>
        <v>0</v>
      </c>
      <c r="H2615" s="26">
        <f>LatticeLayout!H2615</f>
        <v>0</v>
      </c>
      <c r="I2615" s="26">
        <f>LatticeLayout!I2615</f>
        <v>0</v>
      </c>
      <c r="J2615" s="26">
        <f>LatticeLayout!J2615</f>
        <v>0</v>
      </c>
      <c r="K2615" s="26">
        <f>LatticeLayout!K2615</f>
        <v>6.2353145951739408E-2</v>
      </c>
      <c r="L2615" s="26">
        <f>LatticeLayout!O2615</f>
        <v>41.094000000000001</v>
      </c>
      <c r="M2615" s="26">
        <f>LatticeLayout!P2615</f>
        <v>415.3475529888272</v>
      </c>
      <c r="N2615" s="26">
        <f>LatticeLayout!Q2615</f>
        <v>375.40238997000006</v>
      </c>
      <c r="O2615" s="26">
        <f t="shared" si="213"/>
        <v>375.37121339702418</v>
      </c>
      <c r="P2615" s="26">
        <f t="shared" si="214"/>
        <v>415.3475529888272</v>
      </c>
      <c r="Q2615" s="26">
        <f t="shared" si="215"/>
        <v>41.094000000000001</v>
      </c>
      <c r="R2615" s="26">
        <f t="shared" si="216"/>
        <v>90</v>
      </c>
      <c r="S2615" s="26">
        <f t="shared" si="217"/>
        <v>0</v>
      </c>
      <c r="T2615" s="26">
        <v>0</v>
      </c>
      <c r="U2615"/>
      <c r="V2615"/>
      <c r="W2615"/>
      <c r="X2615"/>
    </row>
    <row r="2616" spans="1:24" hidden="1">
      <c r="A2616" s="26">
        <f>LatticeLayout!A2616</f>
        <v>0</v>
      </c>
      <c r="B2616" s="26">
        <f>LatticeLayout!B2616</f>
        <v>0</v>
      </c>
      <c r="C2616" s="26">
        <f>LatticeLayout!C2616</f>
        <v>0</v>
      </c>
      <c r="D2616" s="26">
        <f>LatticeLayout!D2616</f>
        <v>0</v>
      </c>
      <c r="E2616" s="26">
        <f>LatticeLayout!E2616</f>
        <v>0</v>
      </c>
      <c r="F2616" s="26">
        <f>LatticeLayout!F2616</f>
        <v>0</v>
      </c>
      <c r="G2616" s="26" t="str">
        <f>LatticeLayout!G2616</f>
        <v>bellow</v>
      </c>
      <c r="H2616" s="26">
        <f>LatticeLayout!H2616</f>
        <v>0</v>
      </c>
      <c r="I2616" s="26">
        <f>LatticeLayout!I2616</f>
        <v>-1.6468540482605901E-3</v>
      </c>
      <c r="J2616" s="26">
        <f>LatticeLayout!J2616</f>
        <v>0</v>
      </c>
      <c r="K2616" s="26">
        <f>LatticeLayout!K2616</f>
        <v>0.103502</v>
      </c>
      <c r="L2616" s="26">
        <f>LatticeLayout!O2616</f>
        <v>41.094000000000001</v>
      </c>
      <c r="M2616" s="26">
        <f>LatticeLayout!P2616</f>
        <v>415.3475529888272</v>
      </c>
      <c r="N2616" s="26">
        <f>LatticeLayout!Q2616</f>
        <v>375.50589197000005</v>
      </c>
      <c r="O2616" s="26">
        <f t="shared" si="213"/>
        <v>375.45414097000003</v>
      </c>
      <c r="P2616" s="26">
        <f t="shared" si="214"/>
        <v>415.3475529888272</v>
      </c>
      <c r="Q2616" s="26">
        <f t="shared" si="215"/>
        <v>41.094000000000001</v>
      </c>
      <c r="R2616" s="26">
        <f t="shared" si="216"/>
        <v>90</v>
      </c>
      <c r="S2616" s="26">
        <f t="shared" si="217"/>
        <v>0</v>
      </c>
      <c r="T2616" s="26">
        <v>0</v>
      </c>
      <c r="U2616"/>
      <c r="V2616"/>
      <c r="W2616"/>
      <c r="X2616"/>
    </row>
    <row r="2617" spans="1:24" ht="12.75" customHeight="1">
      <c r="A2617" s="26" t="str">
        <f>LatticeLayout!A2617</f>
        <v>FS2</v>
      </c>
      <c r="B2617" s="26" t="str">
        <f>LatticeLayout!B2617</f>
        <v>BTS</v>
      </c>
      <c r="C2617" s="26" t="str">
        <f>LatticeLayout!C2617</f>
        <v>BPM</v>
      </c>
      <c r="D2617" s="26">
        <f>LatticeLayout!D2617</f>
        <v>3958</v>
      </c>
      <c r="E2617" s="26" t="str">
        <f>LatticeLayout!E2617</f>
        <v>FS2_BTS:BPM_D3958</v>
      </c>
      <c r="F2617" s="26" t="str">
        <f>LatticeLayout!F2617</f>
        <v>BPM3</v>
      </c>
      <c r="G2617" s="26" t="str">
        <f>LatticeLayout!G2617</f>
        <v>position monitor</v>
      </c>
      <c r="H2617" s="26">
        <f>LatticeLayout!H2617</f>
        <v>0</v>
      </c>
      <c r="I2617" s="26">
        <f>LatticeLayout!I2617</f>
        <v>2.0299999619055598E-6</v>
      </c>
      <c r="J2617" s="26">
        <f>LatticeLayout!J2617</f>
        <v>375.50589400000001</v>
      </c>
      <c r="K2617" s="26">
        <f>LatticeLayout!K2617</f>
        <v>0</v>
      </c>
      <c r="L2617" s="26">
        <f>LatticeLayout!O2617</f>
        <v>41.094000000000001</v>
      </c>
      <c r="M2617" s="26">
        <f>LatticeLayout!P2617</f>
        <v>415.3475529888272</v>
      </c>
      <c r="N2617" s="26">
        <f>LatticeLayout!Q2617</f>
        <v>375.50589197000005</v>
      </c>
      <c r="O2617" s="26">
        <f t="shared" si="213"/>
        <v>375.50589197000005</v>
      </c>
      <c r="P2617" s="26">
        <f t="shared" si="214"/>
        <v>415.3475529888272</v>
      </c>
      <c r="Q2617" s="26">
        <f t="shared" si="215"/>
        <v>41.094000000000001</v>
      </c>
      <c r="R2617" s="26">
        <f t="shared" si="216"/>
        <v>90</v>
      </c>
      <c r="S2617" s="26">
        <f t="shared" si="217"/>
        <v>0</v>
      </c>
      <c r="T2617" s="26">
        <v>0</v>
      </c>
      <c r="U2617"/>
      <c r="V2617"/>
      <c r="W2617"/>
      <c r="X2617"/>
    </row>
    <row r="2618" spans="1:24" ht="12.75" customHeight="1">
      <c r="A2618" s="26">
        <f>LatticeLayout!A2618</f>
        <v>0</v>
      </c>
      <c r="B2618" s="26">
        <f>LatticeLayout!B2618</f>
        <v>0</v>
      </c>
      <c r="C2618" s="26">
        <f>LatticeLayout!C2618</f>
        <v>0</v>
      </c>
      <c r="D2618" s="26">
        <f>LatticeLayout!D2618</f>
        <v>0</v>
      </c>
      <c r="E2618" s="26">
        <f>LatticeLayout!E2618</f>
        <v>0</v>
      </c>
      <c r="F2618" s="26">
        <f>LatticeLayout!F2618</f>
        <v>0</v>
      </c>
      <c r="G2618" s="26" t="str">
        <f>LatticeLayout!G2618</f>
        <v>diagnostic box</v>
      </c>
      <c r="H2618" s="26">
        <f>LatticeLayout!H2618</f>
        <v>0</v>
      </c>
      <c r="I2618" s="26">
        <f>LatticeLayout!I2618</f>
        <v>0</v>
      </c>
      <c r="J2618" s="26">
        <f>LatticeLayout!J2618</f>
        <v>0</v>
      </c>
      <c r="K2618" s="26">
        <f>LatticeLayout!K2618</f>
        <v>0.17179899999995568</v>
      </c>
      <c r="L2618" s="26">
        <f>LatticeLayout!O2618</f>
        <v>41.094000000000001</v>
      </c>
      <c r="M2618" s="26">
        <f>LatticeLayout!P2618</f>
        <v>415.3475529888272</v>
      </c>
      <c r="N2618" s="26">
        <f>LatticeLayout!Q2618</f>
        <v>375.67769097000001</v>
      </c>
      <c r="O2618" s="26">
        <f t="shared" si="213"/>
        <v>375.59179147000003</v>
      </c>
      <c r="P2618" s="26">
        <f t="shared" si="214"/>
        <v>415.3475529888272</v>
      </c>
      <c r="Q2618" s="26">
        <f t="shared" si="215"/>
        <v>41.094000000000001</v>
      </c>
      <c r="R2618" s="26">
        <f t="shared" si="216"/>
        <v>90</v>
      </c>
      <c r="S2618" s="26">
        <f t="shared" si="217"/>
        <v>0</v>
      </c>
      <c r="T2618" s="26">
        <v>0</v>
      </c>
      <c r="U2618"/>
      <c r="V2618"/>
      <c r="W2618"/>
      <c r="X2618"/>
    </row>
    <row r="2619" spans="1:24" ht="12.75" customHeight="1">
      <c r="A2619" s="26" t="str">
        <f>LatticeLayout!A2619</f>
        <v>FS2</v>
      </c>
      <c r="B2619" s="26" t="str">
        <f>LatticeLayout!B2619</f>
        <v>BTS</v>
      </c>
      <c r="C2619" s="26" t="str">
        <f>LatticeLayout!C2619</f>
        <v>PM</v>
      </c>
      <c r="D2619" s="26">
        <f>LatticeLayout!D2619</f>
        <v>3959</v>
      </c>
      <c r="E2619" s="26" t="str">
        <f>LatticeLayout!E2619</f>
        <v>FS2_BTS:PM_D3959</v>
      </c>
      <c r="F2619" s="26" t="str">
        <f>LatticeLayout!F2619</f>
        <v>PM3</v>
      </c>
      <c r="G2619" s="26" t="str">
        <f>LatticeLayout!G2619</f>
        <v>profile monitor</v>
      </c>
      <c r="H2619" s="26">
        <f>LatticeLayout!H2619</f>
        <v>0</v>
      </c>
      <c r="I2619" s="26">
        <f>LatticeLayout!I2619</f>
        <v>0</v>
      </c>
      <c r="J2619" s="26">
        <f>LatticeLayout!J2619</f>
        <v>0</v>
      </c>
      <c r="K2619" s="26">
        <f>LatticeLayout!K2619</f>
        <v>0</v>
      </c>
      <c r="L2619" s="26">
        <f>LatticeLayout!O2619</f>
        <v>41.094000000000001</v>
      </c>
      <c r="M2619" s="26">
        <f>LatticeLayout!P2619</f>
        <v>415.3475529888272</v>
      </c>
      <c r="N2619" s="26">
        <f>LatticeLayout!Q2619</f>
        <v>375.67769097000001</v>
      </c>
      <c r="O2619" s="26">
        <f t="shared" si="213"/>
        <v>375.67769097000001</v>
      </c>
      <c r="P2619" s="26">
        <f t="shared" si="214"/>
        <v>415.3475529888272</v>
      </c>
      <c r="Q2619" s="26">
        <f t="shared" si="215"/>
        <v>41.094000000000001</v>
      </c>
      <c r="R2619" s="26">
        <f t="shared" si="216"/>
        <v>90</v>
      </c>
      <c r="S2619" s="26">
        <f t="shared" si="217"/>
        <v>0</v>
      </c>
      <c r="T2619" s="26">
        <v>0</v>
      </c>
      <c r="U2619"/>
      <c r="V2619"/>
      <c r="W2619"/>
      <c r="X2619"/>
    </row>
    <row r="2620" spans="1:24" ht="12.75" customHeight="1">
      <c r="A2620" s="26">
        <f>LatticeLayout!A2620</f>
        <v>0</v>
      </c>
      <c r="B2620" s="26">
        <f>LatticeLayout!B2620</f>
        <v>0</v>
      </c>
      <c r="C2620" s="26">
        <f>LatticeLayout!C2620</f>
        <v>0</v>
      </c>
      <c r="D2620" s="26">
        <f>LatticeLayout!D2620</f>
        <v>0</v>
      </c>
      <c r="E2620" s="26">
        <f>LatticeLayout!E2620</f>
        <v>0</v>
      </c>
      <c r="F2620" s="26">
        <f>LatticeLayout!F2620</f>
        <v>0</v>
      </c>
      <c r="G2620" s="26" t="str">
        <f>LatticeLayout!G2620</f>
        <v>diagnostic box</v>
      </c>
      <c r="H2620" s="26">
        <f>LatticeLayout!H2620</f>
        <v>0</v>
      </c>
      <c r="I2620" s="26">
        <f>LatticeLayout!I2620</f>
        <v>2.6516999999955701E-2</v>
      </c>
      <c r="J2620" s="26">
        <f>LatticeLayout!J2620</f>
        <v>0</v>
      </c>
      <c r="K2620" s="26">
        <f>LatticeLayout!K2620</f>
        <v>0</v>
      </c>
      <c r="L2620" s="26">
        <f>LatticeLayout!O2620</f>
        <v>41.094000000000001</v>
      </c>
      <c r="M2620" s="26">
        <f>LatticeLayout!P2620</f>
        <v>415.3475529888272</v>
      </c>
      <c r="N2620" s="26">
        <f>LatticeLayout!Q2620</f>
        <v>375.67769097000001</v>
      </c>
      <c r="O2620" s="26">
        <f t="shared" si="213"/>
        <v>375.67769097000001</v>
      </c>
      <c r="P2620" s="26">
        <f t="shared" si="214"/>
        <v>415.3475529888272</v>
      </c>
      <c r="Q2620" s="26">
        <f t="shared" si="215"/>
        <v>41.094000000000001</v>
      </c>
      <c r="R2620" s="26">
        <f t="shared" si="216"/>
        <v>90</v>
      </c>
      <c r="S2620" s="26">
        <f t="shared" si="217"/>
        <v>0</v>
      </c>
      <c r="T2620" s="26">
        <v>0</v>
      </c>
      <c r="U2620"/>
      <c r="V2620"/>
      <c r="W2620"/>
      <c r="X2620"/>
    </row>
    <row r="2621" spans="1:24" ht="12.75" hidden="1" customHeight="1">
      <c r="A2621" s="26" t="str">
        <f>LatticeLayout!A2621</f>
        <v>FS2</v>
      </c>
      <c r="B2621" s="26" t="str">
        <f>LatticeLayout!B2621</f>
        <v>BTS</v>
      </c>
      <c r="C2621" s="26" t="str">
        <f>LatticeLayout!C2621</f>
        <v>FVS</v>
      </c>
      <c r="D2621" s="26">
        <f>LatticeLayout!D2621</f>
        <v>3959</v>
      </c>
      <c r="E2621" s="26" t="str">
        <f>LatticeLayout!E2621</f>
        <v>FS2_BTS:FVS_D3959</v>
      </c>
      <c r="F2621" s="26" t="str">
        <f>LatticeLayout!F2621</f>
        <v>FVS</v>
      </c>
      <c r="G2621" s="26" t="str">
        <f>LatticeLayout!G2621</f>
        <v>fast valve sensor</v>
      </c>
      <c r="H2621" s="26">
        <f>LatticeLayout!H2621</f>
        <v>0</v>
      </c>
      <c r="I2621" s="26">
        <f>LatticeLayout!I2621</f>
        <v>2.0299999619055598E-6</v>
      </c>
      <c r="J2621" s="26">
        <f>LatticeLayout!J2621</f>
        <v>375.67769299999998</v>
      </c>
      <c r="K2621" s="26">
        <f>LatticeLayout!K2621</f>
        <v>0</v>
      </c>
      <c r="L2621" s="26">
        <f>LatticeLayout!O2621</f>
        <v>41.094000000000001</v>
      </c>
      <c r="M2621" s="26">
        <f>LatticeLayout!P2621</f>
        <v>415.3475529888272</v>
      </c>
      <c r="N2621" s="26">
        <f>LatticeLayout!Q2621</f>
        <v>375.67769097000001</v>
      </c>
      <c r="O2621" s="26">
        <f t="shared" si="213"/>
        <v>375.67769097000001</v>
      </c>
      <c r="P2621" s="26">
        <f t="shared" si="214"/>
        <v>415.3475529888272</v>
      </c>
      <c r="Q2621" s="26">
        <f t="shared" si="215"/>
        <v>41.094000000000001</v>
      </c>
      <c r="R2621" s="26">
        <f t="shared" si="216"/>
        <v>90</v>
      </c>
      <c r="S2621" s="26">
        <f t="shared" si="217"/>
        <v>0</v>
      </c>
      <c r="T2621" s="26">
        <v>0</v>
      </c>
      <c r="U2621"/>
      <c r="V2621"/>
      <c r="W2621"/>
      <c r="X2621"/>
    </row>
    <row r="2622" spans="1:24" hidden="1">
      <c r="A2622" s="26" t="str">
        <f>LatticeLayout!A2622</f>
        <v>FS2</v>
      </c>
      <c r="B2622" s="26" t="str">
        <f>LatticeLayout!B2622</f>
        <v>BTS</v>
      </c>
      <c r="C2622" s="26" t="str">
        <f>LatticeLayout!C2622</f>
        <v>IP</v>
      </c>
      <c r="D2622" s="26">
        <f>LatticeLayout!D2622</f>
        <v>3959</v>
      </c>
      <c r="E2622" s="26" t="str">
        <f>LatticeLayout!E2622</f>
        <v>FS2_BTS:IP_D3959</v>
      </c>
      <c r="F2622" s="26" t="str">
        <f>LatticeLayout!F2622</f>
        <v>IP_S</v>
      </c>
      <c r="G2622" s="26" t="str">
        <f>LatticeLayout!G2622</f>
        <v>ion pump, 75 l/s</v>
      </c>
      <c r="H2622" s="26">
        <f>LatticeLayout!H2622</f>
        <v>0</v>
      </c>
      <c r="I2622" s="26">
        <f>LatticeLayout!I2622</f>
        <v>0</v>
      </c>
      <c r="J2622" s="26">
        <f>LatticeLayout!J2622</f>
        <v>0</v>
      </c>
      <c r="K2622" s="26">
        <f>LatticeLayout!K2622</f>
        <v>0</v>
      </c>
      <c r="L2622" s="26">
        <f>LatticeLayout!O2622</f>
        <v>41.094000000000001</v>
      </c>
      <c r="M2622" s="26">
        <f>LatticeLayout!P2622</f>
        <v>415.3475529888272</v>
      </c>
      <c r="N2622" s="26">
        <f>LatticeLayout!Q2622</f>
        <v>375.67769097000001</v>
      </c>
      <c r="O2622" s="26">
        <f t="shared" si="213"/>
        <v>375.67769097000001</v>
      </c>
      <c r="P2622" s="26">
        <f t="shared" si="214"/>
        <v>415.3475529888272</v>
      </c>
      <c r="Q2622" s="26">
        <f t="shared" si="215"/>
        <v>41.094000000000001</v>
      </c>
      <c r="R2622" s="26">
        <f t="shared" si="216"/>
        <v>90</v>
      </c>
      <c r="S2622" s="26">
        <f t="shared" si="217"/>
        <v>0</v>
      </c>
      <c r="T2622" s="26">
        <v>0</v>
      </c>
      <c r="U2622"/>
      <c r="V2622"/>
      <c r="W2622"/>
      <c r="X2622"/>
    </row>
    <row r="2623" spans="1:24" ht="12.75" hidden="1" customHeight="1">
      <c r="A2623" s="26">
        <f>LatticeLayout!A2623</f>
        <v>0</v>
      </c>
      <c r="B2623" s="26">
        <f>LatticeLayout!B2623</f>
        <v>0</v>
      </c>
      <c r="C2623" s="26">
        <f>LatticeLayout!C2623</f>
        <v>0</v>
      </c>
      <c r="D2623" s="26">
        <f>LatticeLayout!D2623</f>
        <v>0</v>
      </c>
      <c r="E2623" s="26">
        <f>LatticeLayout!E2623</f>
        <v>0</v>
      </c>
      <c r="F2623" s="26">
        <f>LatticeLayout!F2623</f>
        <v>0</v>
      </c>
      <c r="G2623" s="26" t="str">
        <f>LatticeLayout!G2623</f>
        <v>bellow</v>
      </c>
      <c r="H2623" s="26">
        <f>LatticeLayout!H2623</f>
        <v>0</v>
      </c>
      <c r="I2623" s="26">
        <f>LatticeLayout!I2623</f>
        <v>0</v>
      </c>
      <c r="J2623" s="26">
        <f>LatticeLayout!J2623</f>
        <v>0</v>
      </c>
      <c r="K2623" s="26">
        <f>LatticeLayout!K2623</f>
        <v>0.131216</v>
      </c>
      <c r="L2623" s="26">
        <f>LatticeLayout!O2623</f>
        <v>41.094000000000001</v>
      </c>
      <c r="M2623" s="26">
        <f>LatticeLayout!P2623</f>
        <v>415.3475529888272</v>
      </c>
      <c r="N2623" s="26">
        <f>LatticeLayout!Q2623</f>
        <v>375.80890697000001</v>
      </c>
      <c r="O2623" s="26">
        <f t="shared" si="213"/>
        <v>375.74329897000001</v>
      </c>
      <c r="P2623" s="26">
        <f t="shared" si="214"/>
        <v>415.3475529888272</v>
      </c>
      <c r="Q2623" s="26">
        <f t="shared" si="215"/>
        <v>41.094000000000001</v>
      </c>
      <c r="R2623" s="26">
        <f t="shared" si="216"/>
        <v>90</v>
      </c>
      <c r="S2623" s="26">
        <f t="shared" si="217"/>
        <v>0</v>
      </c>
      <c r="T2623" s="26">
        <v>0</v>
      </c>
      <c r="U2623"/>
      <c r="V2623"/>
      <c r="W2623"/>
      <c r="X2623"/>
    </row>
    <row r="2624" spans="1:24" ht="12.75" hidden="1" customHeight="1">
      <c r="A2624" s="26">
        <f>LatticeLayout!A2624</f>
        <v>0</v>
      </c>
      <c r="B2624" s="26">
        <f>LatticeLayout!B2624</f>
        <v>0</v>
      </c>
      <c r="C2624" s="26">
        <f>LatticeLayout!C2624</f>
        <v>0</v>
      </c>
      <c r="D2624" s="26">
        <f>LatticeLayout!D2624</f>
        <v>0</v>
      </c>
      <c r="E2624" s="26">
        <f>LatticeLayout!E2624</f>
        <v>0</v>
      </c>
      <c r="F2624" s="26">
        <f>LatticeLayout!F2624</f>
        <v>0</v>
      </c>
      <c r="G2624" s="26">
        <f>LatticeLayout!G2624</f>
        <v>0</v>
      </c>
      <c r="H2624" s="26">
        <f>LatticeLayout!H2624</f>
        <v>0</v>
      </c>
      <c r="I2624" s="26">
        <f>LatticeLayout!I2624</f>
        <v>3.1759516332385829E-6</v>
      </c>
      <c r="J2624" s="26">
        <f>LatticeLayout!J2624</f>
        <v>0</v>
      </c>
      <c r="K2624" s="26">
        <f>LatticeLayout!K2624</f>
        <v>6.9772854048304897E-2</v>
      </c>
      <c r="L2624" s="26">
        <f>LatticeLayout!O2624</f>
        <v>41.094000000000001</v>
      </c>
      <c r="M2624" s="26">
        <f>LatticeLayout!P2624</f>
        <v>415.3475529888272</v>
      </c>
      <c r="N2624" s="26">
        <f>LatticeLayout!Q2624</f>
        <v>375.87867982404833</v>
      </c>
      <c r="O2624" s="26">
        <f t="shared" si="213"/>
        <v>375.84379339702417</v>
      </c>
      <c r="P2624" s="26">
        <f t="shared" si="214"/>
        <v>415.3475529888272</v>
      </c>
      <c r="Q2624" s="26">
        <f t="shared" si="215"/>
        <v>41.094000000000001</v>
      </c>
      <c r="R2624" s="26">
        <f t="shared" si="216"/>
        <v>90</v>
      </c>
      <c r="S2624" s="26">
        <f t="shared" si="217"/>
        <v>0</v>
      </c>
      <c r="T2624" s="26">
        <v>0</v>
      </c>
      <c r="U2624"/>
      <c r="V2624"/>
      <c r="W2624"/>
      <c r="X2624"/>
    </row>
    <row r="2625" spans="1:24" ht="12.75" customHeight="1">
      <c r="A2625" s="26" t="str">
        <f>LatticeLayout!A2625</f>
        <v>FS2</v>
      </c>
      <c r="B2625" s="26">
        <f>LatticeLayout!B2625</f>
        <v>0</v>
      </c>
      <c r="C2625" s="26" t="str">
        <f>LatticeLayout!C2625</f>
        <v>DC</v>
      </c>
      <c r="D2625" s="26">
        <f>LatticeLayout!D2625</f>
        <v>3962</v>
      </c>
      <c r="E2625" s="26" t="str">
        <f>LatticeLayout!E2625</f>
        <v>FS2:DC_D3962</v>
      </c>
      <c r="F2625" s="26" t="str">
        <f>LatticeLayout!F2625</f>
        <v>C2</v>
      </c>
      <c r="G2625" s="26" t="str">
        <f>LatticeLayout!G2625</f>
        <v>correctors-X,Y</v>
      </c>
      <c r="H2625" s="26">
        <f>LatticeLayout!H2625</f>
        <v>50</v>
      </c>
      <c r="I2625" s="26">
        <f>LatticeLayout!I2625</f>
        <v>375.97868299999999</v>
      </c>
      <c r="J2625" s="26">
        <f>LatticeLayout!J2625</f>
        <v>375.97867982404836</v>
      </c>
      <c r="K2625" s="26">
        <f>LatticeLayout!K2625</f>
        <v>0.2</v>
      </c>
      <c r="L2625" s="26">
        <f>LatticeLayout!O2625</f>
        <v>41.094000000000001</v>
      </c>
      <c r="M2625" s="26">
        <f>LatticeLayout!P2625</f>
        <v>415.3475529888272</v>
      </c>
      <c r="N2625" s="26">
        <f>LatticeLayout!Q2625</f>
        <v>376.07867982404832</v>
      </c>
      <c r="O2625" s="26">
        <f t="shared" si="213"/>
        <v>375.9786798240483</v>
      </c>
      <c r="P2625" s="26">
        <f t="shared" si="214"/>
        <v>415.3475529888272</v>
      </c>
      <c r="Q2625" s="26">
        <f t="shared" si="215"/>
        <v>41.094000000000001</v>
      </c>
      <c r="R2625" s="26">
        <f t="shared" si="216"/>
        <v>90</v>
      </c>
      <c r="S2625" s="26">
        <f t="shared" si="217"/>
        <v>0</v>
      </c>
      <c r="T2625" s="26">
        <v>0</v>
      </c>
      <c r="U2625"/>
      <c r="V2625"/>
      <c r="W2625"/>
      <c r="X2625"/>
    </row>
    <row r="2626" spans="1:24" hidden="1">
      <c r="A2626" s="26">
        <f>LatticeLayout!A2626</f>
        <v>0</v>
      </c>
      <c r="B2626" s="26">
        <f>LatticeLayout!B2626</f>
        <v>0</v>
      </c>
      <c r="C2626" s="26">
        <f>LatticeLayout!C2626</f>
        <v>0</v>
      </c>
      <c r="D2626" s="26">
        <f>LatticeLayout!D2626</f>
        <v>0</v>
      </c>
      <c r="E2626" s="26">
        <f>LatticeLayout!E2626</f>
        <v>0</v>
      </c>
      <c r="F2626" s="26">
        <f>LatticeLayout!F2626</f>
        <v>0</v>
      </c>
      <c r="G2626" s="26">
        <f>LatticeLayout!G2626</f>
        <v>0</v>
      </c>
      <c r="H2626" s="26">
        <f>LatticeLayout!H2626</f>
        <v>0</v>
      </c>
      <c r="I2626" s="26">
        <f>LatticeLayout!I2626</f>
        <v>3.98791459517156E-2</v>
      </c>
      <c r="J2626" s="26">
        <f>LatticeLayout!J2626</f>
        <v>0</v>
      </c>
      <c r="K2626" s="26">
        <f>LatticeLayout!K2626</f>
        <v>0.11309</v>
      </c>
      <c r="L2626" s="26">
        <f>LatticeLayout!O2626</f>
        <v>41.094000000000001</v>
      </c>
      <c r="M2626" s="26">
        <f>LatticeLayout!P2626</f>
        <v>415.3475529888272</v>
      </c>
      <c r="N2626" s="26">
        <f>LatticeLayout!Q2626</f>
        <v>376.19176982404832</v>
      </c>
      <c r="O2626" s="26">
        <f t="shared" si="213"/>
        <v>376.13522482404835</v>
      </c>
      <c r="P2626" s="26">
        <f t="shared" si="214"/>
        <v>415.3475529888272</v>
      </c>
      <c r="Q2626" s="26">
        <f t="shared" si="215"/>
        <v>41.094000000000001</v>
      </c>
      <c r="R2626" s="26">
        <f t="shared" si="216"/>
        <v>90</v>
      </c>
      <c r="S2626" s="26">
        <f t="shared" si="217"/>
        <v>0</v>
      </c>
      <c r="T2626" s="26">
        <v>0</v>
      </c>
      <c r="U2626"/>
      <c r="V2626"/>
      <c r="W2626"/>
      <c r="X2626"/>
    </row>
    <row r="2627" spans="1:24" ht="12.75" hidden="1" customHeight="1">
      <c r="A2627" s="26" t="str">
        <f>LatticeLayout!A2627</f>
        <v>FS2</v>
      </c>
      <c r="B2627" s="26" t="str">
        <f>LatticeLayout!B2627</f>
        <v>BTS</v>
      </c>
      <c r="C2627" s="26" t="str">
        <f>LatticeLayout!C2627</f>
        <v>GV</v>
      </c>
      <c r="D2627" s="26">
        <f>LatticeLayout!D2627</f>
        <v>3965</v>
      </c>
      <c r="E2627" s="26" t="str">
        <f>LatticeLayout!E2627</f>
        <v>FS2_BTS:GV_D3965</v>
      </c>
      <c r="F2627" s="26" t="str">
        <f>LatticeLayout!F2627</f>
        <v>GV_M</v>
      </c>
      <c r="G2627" s="26" t="str">
        <f>LatticeLayout!G2627</f>
        <v>gate valve</v>
      </c>
      <c r="H2627" s="26">
        <f>LatticeLayout!H2627</f>
        <v>63</v>
      </c>
      <c r="I2627" s="26">
        <f>LatticeLayout!I2627</f>
        <v>2.175951692606759E-6</v>
      </c>
      <c r="J2627" s="26">
        <f>LatticeLayout!J2627</f>
        <v>376.22927199999998</v>
      </c>
      <c r="K2627" s="26">
        <f>LatticeLayout!K2627</f>
        <v>7.4999999999999997E-2</v>
      </c>
      <c r="L2627" s="26">
        <f>LatticeLayout!O2627</f>
        <v>41.094000000000001</v>
      </c>
      <c r="M2627" s="26">
        <f>LatticeLayout!P2627</f>
        <v>415.3475529888272</v>
      </c>
      <c r="N2627" s="26">
        <f>LatticeLayout!Q2627</f>
        <v>376.26676982404831</v>
      </c>
      <c r="O2627" s="26">
        <f t="shared" si="213"/>
        <v>376.22926982404829</v>
      </c>
      <c r="P2627" s="26">
        <f t="shared" si="214"/>
        <v>415.3475529888272</v>
      </c>
      <c r="Q2627" s="26">
        <f t="shared" si="215"/>
        <v>41.094000000000001</v>
      </c>
      <c r="R2627" s="26">
        <f t="shared" si="216"/>
        <v>90</v>
      </c>
      <c r="S2627" s="26">
        <f t="shared" si="217"/>
        <v>0</v>
      </c>
      <c r="T2627" s="26">
        <v>0</v>
      </c>
      <c r="U2627"/>
      <c r="V2627"/>
      <c r="W2627"/>
      <c r="X2627"/>
    </row>
    <row r="2628" spans="1:24" ht="12.75" hidden="1" customHeight="1">
      <c r="A2628" s="26" t="str">
        <f>LatticeLayout!A2628</f>
        <v>dump3</v>
      </c>
      <c r="B2628" s="26">
        <f>LatticeLayout!B2628</f>
        <v>0</v>
      </c>
      <c r="C2628" s="26">
        <f>LatticeLayout!C2628</f>
        <v>0</v>
      </c>
      <c r="D2628" s="26">
        <f>LatticeLayout!D2628</f>
        <v>0</v>
      </c>
      <c r="E2628" s="26">
        <f>LatticeLayout!E2628</f>
        <v>0</v>
      </c>
      <c r="F2628" s="26">
        <f>LatticeLayout!F2628</f>
        <v>0</v>
      </c>
      <c r="G2628" s="26">
        <f>LatticeLayout!G2628</f>
        <v>0</v>
      </c>
      <c r="H2628" s="26">
        <f>LatticeLayout!H2628</f>
        <v>0</v>
      </c>
      <c r="I2628" s="26">
        <f>LatticeLayout!I2628</f>
        <v>0</v>
      </c>
      <c r="J2628" s="26">
        <f>LatticeLayout!J2628</f>
        <v>0</v>
      </c>
      <c r="K2628" s="26">
        <f>LatticeLayout!K2628</f>
        <v>0.20826700000000001</v>
      </c>
      <c r="L2628" s="26">
        <f>LatticeLayout!O2628</f>
        <v>41.094000000000001</v>
      </c>
      <c r="M2628" s="26">
        <f>LatticeLayout!P2628</f>
        <v>415.3475529888272</v>
      </c>
      <c r="N2628" s="26">
        <f>LatticeLayout!Q2628</f>
        <v>376.47503682404829</v>
      </c>
      <c r="O2628" s="26">
        <f t="shared" si="213"/>
        <v>376.3709033240483</v>
      </c>
      <c r="P2628" s="26">
        <f t="shared" si="214"/>
        <v>415.3475529888272</v>
      </c>
      <c r="Q2628" s="26">
        <f t="shared" si="215"/>
        <v>41.094000000000001</v>
      </c>
      <c r="R2628" s="26">
        <f t="shared" si="216"/>
        <v>90</v>
      </c>
      <c r="S2628" s="26">
        <f t="shared" si="217"/>
        <v>0</v>
      </c>
      <c r="T2628" s="26">
        <v>0</v>
      </c>
      <c r="U2628"/>
      <c r="V2628"/>
      <c r="W2628"/>
      <c r="X2628"/>
    </row>
    <row r="2629" spans="1:24" ht="12.75" customHeight="1">
      <c r="A2629" s="26" t="str">
        <f>LatticeLayout!A2629</f>
        <v>FS2</v>
      </c>
      <c r="B2629" s="26" t="str">
        <f>LatticeLayout!B2629</f>
        <v>BBS</v>
      </c>
      <c r="C2629" s="26" t="str">
        <f>LatticeLayout!C2629</f>
        <v>DH</v>
      </c>
      <c r="D2629" s="26">
        <f>LatticeLayout!D2629</f>
        <v>3979</v>
      </c>
      <c r="E2629" s="26" t="str">
        <f>LatticeLayout!E2629</f>
        <v>FS2_BBS:DH_D3979</v>
      </c>
      <c r="F2629" s="26" t="str">
        <f>LatticeLayout!F2629</f>
        <v>D3</v>
      </c>
      <c r="G2629" s="26" t="str">
        <f>LatticeLayout!G2629</f>
        <v>dipole-45deg, D3-1</v>
      </c>
      <c r="H2629" s="26" t="str">
        <f>LatticeLayout!H2629</f>
        <v>35 x 100</v>
      </c>
      <c r="I2629" s="26">
        <f>LatticeLayout!I2629</f>
        <v>0</v>
      </c>
      <c r="J2629" s="26">
        <f>LatticeLayout!J2629</f>
        <v>0</v>
      </c>
      <c r="K2629" s="26">
        <f>LatticeLayout!K2629</f>
        <v>2.3374999999999999</v>
      </c>
      <c r="L2629" s="26">
        <f>LatticeLayout!O2629</f>
        <v>41.094000000000001</v>
      </c>
      <c r="M2629" s="26">
        <f>LatticeLayout!P2629</f>
        <v>416.21926103562839</v>
      </c>
      <c r="N2629" s="26">
        <f>LatticeLayout!Q2629</f>
        <v>378.57952621306555</v>
      </c>
      <c r="O2629" s="26">
        <f t="shared" si="213"/>
        <v>377.52728151855695</v>
      </c>
      <c r="P2629" s="26">
        <f t="shared" si="214"/>
        <v>415.78340701222783</v>
      </c>
      <c r="Q2629" s="26">
        <f t="shared" si="215"/>
        <v>41.094000000000001</v>
      </c>
      <c r="R2629" s="26">
        <f>V2629</f>
        <v>45</v>
      </c>
      <c r="S2629" s="26">
        <f t="shared" si="217"/>
        <v>0</v>
      </c>
      <c r="T2629" s="26">
        <v>0</v>
      </c>
      <c r="U2629" s="26" t="s">
        <v>2318</v>
      </c>
      <c r="V2629" s="706">
        <f>R2628-45</f>
        <v>45</v>
      </c>
      <c r="W2629" s="26">
        <v>0</v>
      </c>
      <c r="X2629" s="26">
        <v>0</v>
      </c>
    </row>
    <row r="2630" spans="1:24" ht="12.75" hidden="1" customHeight="1">
      <c r="A2630" s="26">
        <f>LatticeLayout!A2630</f>
        <v>0</v>
      </c>
      <c r="B2630" s="26">
        <f>LatticeLayout!B2630</f>
        <v>0</v>
      </c>
      <c r="C2630" s="26">
        <f>LatticeLayout!C2630</f>
        <v>0</v>
      </c>
      <c r="D2630" s="26">
        <f>LatticeLayout!D2630</f>
        <v>0</v>
      </c>
      <c r="E2630" s="26">
        <f>LatticeLayout!E2630</f>
        <v>0</v>
      </c>
      <c r="F2630" s="26">
        <f>LatticeLayout!F2630</f>
        <v>0</v>
      </c>
      <c r="G2630" s="26">
        <f>LatticeLayout!G2630</f>
        <v>0</v>
      </c>
      <c r="H2630" s="26">
        <f>LatticeLayout!H2630</f>
        <v>0</v>
      </c>
      <c r="I2630" s="26">
        <f>LatticeLayout!I2630</f>
        <v>0</v>
      </c>
      <c r="J2630" s="26">
        <f>LatticeLayout!J2630</f>
        <v>0</v>
      </c>
      <c r="K2630" s="26">
        <f>LatticeLayout!K2630</f>
        <v>0.4</v>
      </c>
      <c r="L2630" s="26">
        <f>LatticeLayout!O2630</f>
        <v>41.094000000000001</v>
      </c>
      <c r="M2630" s="26">
        <f>LatticeLayout!P2630</f>
        <v>416.50210374810302</v>
      </c>
      <c r="N2630" s="26">
        <f>LatticeLayout!Q2630</f>
        <v>378.86236892554018</v>
      </c>
      <c r="O2630" s="26">
        <f t="shared" si="213"/>
        <v>378.72094756930289</v>
      </c>
      <c r="P2630" s="26">
        <f t="shared" si="214"/>
        <v>416.36068239186568</v>
      </c>
      <c r="Q2630" s="26">
        <f t="shared" si="215"/>
        <v>41.094000000000001</v>
      </c>
      <c r="R2630" s="26">
        <f t="shared" ref="R2630:R2647" si="218">R2629</f>
        <v>45</v>
      </c>
      <c r="S2630" s="26">
        <f t="shared" si="217"/>
        <v>0</v>
      </c>
      <c r="T2630" s="26">
        <v>0</v>
      </c>
      <c r="U2630"/>
      <c r="V2630"/>
      <c r="W2630"/>
      <c r="X2630"/>
    </row>
    <row r="2631" spans="1:24" ht="12.75" customHeight="1">
      <c r="A2631" s="26" t="str">
        <f>LatticeLayout!A2631</f>
        <v>FS2</v>
      </c>
      <c r="B2631" s="26" t="str">
        <f>LatticeLayout!B2631</f>
        <v>BBS</v>
      </c>
      <c r="C2631" s="26" t="str">
        <f>LatticeLayout!C2631</f>
        <v>QH</v>
      </c>
      <c r="D2631" s="26">
        <f>LatticeLayout!D2631</f>
        <v>3996</v>
      </c>
      <c r="E2631" s="26" t="str">
        <f>LatticeLayout!E2631</f>
        <v>FS2_BBS:QH_D3996</v>
      </c>
      <c r="F2631" s="26" t="str">
        <f>LatticeLayout!F2631</f>
        <v>Q4</v>
      </c>
      <c r="G2631" s="26" t="str">
        <f>LatticeLayout!G2631</f>
        <v>quadrupole-X,33cm,B2</v>
      </c>
      <c r="H2631" s="26">
        <f>LatticeLayout!H2631</f>
        <v>100</v>
      </c>
      <c r="I2631" s="26">
        <f>LatticeLayout!I2631</f>
        <v>0</v>
      </c>
      <c r="J2631" s="26">
        <f>LatticeLayout!J2631</f>
        <v>0</v>
      </c>
      <c r="K2631" s="26">
        <f>LatticeLayout!K2631</f>
        <v>0.33</v>
      </c>
      <c r="L2631" s="26">
        <f>LatticeLayout!O2631</f>
        <v>41.094000000000001</v>
      </c>
      <c r="M2631" s="26">
        <f>LatticeLayout!P2631</f>
        <v>416.73544898589461</v>
      </c>
      <c r="N2631" s="26">
        <f>LatticeLayout!Q2631</f>
        <v>379.09571416333176</v>
      </c>
      <c r="O2631" s="26">
        <f t="shared" si="213"/>
        <v>378.97904154443597</v>
      </c>
      <c r="P2631" s="26">
        <f t="shared" si="214"/>
        <v>416.61877636699882</v>
      </c>
      <c r="Q2631" s="26">
        <f t="shared" si="215"/>
        <v>41.094000000000001</v>
      </c>
      <c r="R2631" s="26">
        <f t="shared" si="218"/>
        <v>45</v>
      </c>
      <c r="S2631" s="26">
        <f t="shared" si="217"/>
        <v>0</v>
      </c>
      <c r="T2631" s="26">
        <v>0</v>
      </c>
      <c r="U2631"/>
      <c r="V2631"/>
      <c r="W2631"/>
      <c r="X2631"/>
    </row>
    <row r="2632" spans="1:24" ht="12.75" hidden="1" customHeight="1">
      <c r="A2632" s="26">
        <f>LatticeLayout!A2632</f>
        <v>0</v>
      </c>
      <c r="B2632" s="26">
        <f>LatticeLayout!B2632</f>
        <v>0</v>
      </c>
      <c r="C2632" s="26">
        <f>LatticeLayout!C2632</f>
        <v>0</v>
      </c>
      <c r="D2632" s="26">
        <f>LatticeLayout!D2632</f>
        <v>0</v>
      </c>
      <c r="E2632" s="26">
        <f>LatticeLayout!E2632</f>
        <v>0</v>
      </c>
      <c r="F2632" s="26">
        <f>LatticeLayout!F2632</f>
        <v>0</v>
      </c>
      <c r="G2632" s="26">
        <f>LatticeLayout!G2632</f>
        <v>0</v>
      </c>
      <c r="H2632" s="26">
        <f>LatticeLayout!H2632</f>
        <v>0</v>
      </c>
      <c r="I2632" s="26">
        <f>LatticeLayout!I2632</f>
        <v>0</v>
      </c>
      <c r="J2632" s="26">
        <f>LatticeLayout!J2632</f>
        <v>0</v>
      </c>
      <c r="K2632" s="26">
        <f>LatticeLayout!K2632</f>
        <v>0.12</v>
      </c>
      <c r="L2632" s="26">
        <f>LatticeLayout!O2632</f>
        <v>41.094000000000001</v>
      </c>
      <c r="M2632" s="26">
        <f>LatticeLayout!P2632</f>
        <v>416.82030179963698</v>
      </c>
      <c r="N2632" s="26">
        <f>LatticeLayout!Q2632</f>
        <v>379.18056697707414</v>
      </c>
      <c r="O2632" s="26">
        <f t="shared" si="213"/>
        <v>379.13814057020295</v>
      </c>
      <c r="P2632" s="26">
        <f t="shared" si="214"/>
        <v>416.77787539276579</v>
      </c>
      <c r="Q2632" s="26">
        <f t="shared" si="215"/>
        <v>41.094000000000001</v>
      </c>
      <c r="R2632" s="26">
        <f t="shared" si="218"/>
        <v>45</v>
      </c>
      <c r="S2632" s="26">
        <f t="shared" si="217"/>
        <v>0</v>
      </c>
      <c r="T2632" s="26">
        <v>0</v>
      </c>
      <c r="U2632"/>
      <c r="V2632"/>
      <c r="W2632"/>
      <c r="X2632"/>
    </row>
    <row r="2633" spans="1:24" ht="12.75" customHeight="1">
      <c r="A2633" s="26" t="str">
        <f>LatticeLayout!A2633</f>
        <v>FS2</v>
      </c>
      <c r="B2633" s="26" t="str">
        <f>LatticeLayout!B2633</f>
        <v>BBS</v>
      </c>
      <c r="C2633" s="26" t="str">
        <f>LatticeLayout!C2633</f>
        <v>S</v>
      </c>
      <c r="D2633" s="26">
        <f>LatticeLayout!D2633</f>
        <v>4000</v>
      </c>
      <c r="E2633" s="26" t="str">
        <f>LatticeLayout!E2633</f>
        <v>FS2_BBS:S_D4000</v>
      </c>
      <c r="F2633" s="26" t="str">
        <f>LatticeLayout!F2633</f>
        <v>H1</v>
      </c>
      <c r="G2633" s="26" t="str">
        <f>LatticeLayout!G2633</f>
        <v>hexapole-X+</v>
      </c>
      <c r="H2633" s="26">
        <f>LatticeLayout!H2633</f>
        <v>100</v>
      </c>
      <c r="I2633" s="26">
        <f>LatticeLayout!I2633</f>
        <v>0</v>
      </c>
      <c r="J2633" s="26">
        <f>LatticeLayout!J2633</f>
        <v>0</v>
      </c>
      <c r="K2633" s="26">
        <f>LatticeLayout!K2633</f>
        <v>0.1</v>
      </c>
      <c r="L2633" s="26">
        <f>LatticeLayout!O2633</f>
        <v>41.094000000000001</v>
      </c>
      <c r="M2633" s="26">
        <f>LatticeLayout!P2633</f>
        <v>416.89101247775562</v>
      </c>
      <c r="N2633" s="26">
        <f>LatticeLayout!Q2633</f>
        <v>379.25127765519278</v>
      </c>
      <c r="O2633" s="26">
        <f t="shared" si="213"/>
        <v>379.21592231613346</v>
      </c>
      <c r="P2633" s="26">
        <f t="shared" si="214"/>
        <v>416.8556571386963</v>
      </c>
      <c r="Q2633" s="26">
        <f t="shared" si="215"/>
        <v>41.094000000000001</v>
      </c>
      <c r="R2633" s="26">
        <f t="shared" si="218"/>
        <v>45</v>
      </c>
      <c r="S2633" s="26">
        <f t="shared" si="217"/>
        <v>0</v>
      </c>
      <c r="T2633" s="26">
        <v>0</v>
      </c>
      <c r="U2633"/>
      <c r="V2633"/>
      <c r="W2633"/>
      <c r="X2633"/>
    </row>
    <row r="2634" spans="1:24" ht="12.75" hidden="1" customHeight="1">
      <c r="A2634" s="26">
        <f>LatticeLayout!A2634</f>
        <v>0</v>
      </c>
      <c r="B2634" s="26">
        <f>LatticeLayout!B2634</f>
        <v>0</v>
      </c>
      <c r="C2634" s="26">
        <f>LatticeLayout!C2634</f>
        <v>0</v>
      </c>
      <c r="D2634" s="26">
        <f>LatticeLayout!D2634</f>
        <v>0</v>
      </c>
      <c r="E2634" s="26">
        <f>LatticeLayout!E2634</f>
        <v>0</v>
      </c>
      <c r="F2634" s="26">
        <f>LatticeLayout!F2634</f>
        <v>0</v>
      </c>
      <c r="G2634" s="26">
        <f>LatticeLayout!G2634</f>
        <v>0</v>
      </c>
      <c r="H2634" s="26">
        <f>LatticeLayout!H2634</f>
        <v>0</v>
      </c>
      <c r="I2634" s="26">
        <f>LatticeLayout!I2634</f>
        <v>0</v>
      </c>
      <c r="J2634" s="26">
        <f>LatticeLayout!J2634</f>
        <v>0</v>
      </c>
      <c r="K2634" s="26">
        <f>LatticeLayout!K2634</f>
        <v>0.15</v>
      </c>
      <c r="L2634" s="26">
        <f>LatticeLayout!O2634</f>
        <v>41.094000000000001</v>
      </c>
      <c r="M2634" s="26">
        <f>LatticeLayout!P2634</f>
        <v>416.99707849493359</v>
      </c>
      <c r="N2634" s="26">
        <f>LatticeLayout!Q2634</f>
        <v>379.35734367237075</v>
      </c>
      <c r="O2634" s="26">
        <f t="shared" si="213"/>
        <v>379.30431066378173</v>
      </c>
      <c r="P2634" s="26">
        <f t="shared" si="214"/>
        <v>416.94404548634463</v>
      </c>
      <c r="Q2634" s="26">
        <f t="shared" si="215"/>
        <v>41.094000000000001</v>
      </c>
      <c r="R2634" s="26">
        <f t="shared" si="218"/>
        <v>45</v>
      </c>
      <c r="S2634" s="26">
        <f t="shared" si="217"/>
        <v>0</v>
      </c>
      <c r="T2634" s="26">
        <v>0</v>
      </c>
      <c r="U2634"/>
      <c r="V2634"/>
      <c r="W2634"/>
      <c r="X2634"/>
    </row>
    <row r="2635" spans="1:24" ht="12.75" customHeight="1">
      <c r="A2635" s="26" t="str">
        <f>LatticeLayout!A2635</f>
        <v>FS2</v>
      </c>
      <c r="B2635" s="26" t="str">
        <f>LatticeLayout!B2635</f>
        <v>BBS</v>
      </c>
      <c r="C2635" s="26" t="str">
        <f>LatticeLayout!C2635</f>
        <v>QV</v>
      </c>
      <c r="D2635" s="26">
        <f>LatticeLayout!D2635</f>
        <v>4004</v>
      </c>
      <c r="E2635" s="26" t="str">
        <f>LatticeLayout!E2635</f>
        <v>FS2_BBS:QV_D4004</v>
      </c>
      <c r="F2635" s="26" t="str">
        <f>LatticeLayout!F2635</f>
        <v>Q5</v>
      </c>
      <c r="G2635" s="26" t="str">
        <f>LatticeLayout!G2635</f>
        <v>quadrupole-Y,40cm,B2</v>
      </c>
      <c r="H2635" s="26">
        <f>LatticeLayout!H2635</f>
        <v>100</v>
      </c>
      <c r="I2635" s="26">
        <f>LatticeLayout!I2635</f>
        <v>0</v>
      </c>
      <c r="J2635" s="26">
        <f>LatticeLayout!J2635</f>
        <v>0.2</v>
      </c>
      <c r="K2635" s="26">
        <f>LatticeLayout!K2635</f>
        <v>0.4</v>
      </c>
      <c r="L2635" s="26">
        <f>LatticeLayout!O2635</f>
        <v>41.094000000000001</v>
      </c>
      <c r="M2635" s="26">
        <f>LatticeLayout!P2635</f>
        <v>417.27992120740822</v>
      </c>
      <c r="N2635" s="26">
        <f>LatticeLayout!Q2635</f>
        <v>379.64018638484538</v>
      </c>
      <c r="O2635" s="26">
        <f t="shared" si="213"/>
        <v>379.49876502860809</v>
      </c>
      <c r="P2635" s="26">
        <f t="shared" si="214"/>
        <v>417.13849985117088</v>
      </c>
      <c r="Q2635" s="26">
        <f t="shared" si="215"/>
        <v>41.094000000000001</v>
      </c>
      <c r="R2635" s="26">
        <f t="shared" si="218"/>
        <v>45</v>
      </c>
      <c r="S2635" s="26">
        <f t="shared" si="217"/>
        <v>0</v>
      </c>
      <c r="T2635" s="26">
        <v>0</v>
      </c>
      <c r="U2635"/>
      <c r="V2635"/>
      <c r="W2635"/>
      <c r="X2635"/>
    </row>
    <row r="2636" spans="1:24" ht="12.75" hidden="1" customHeight="1">
      <c r="A2636" s="26">
        <f>LatticeLayout!A2636</f>
        <v>0</v>
      </c>
      <c r="B2636" s="26">
        <f>LatticeLayout!B2636</f>
        <v>0</v>
      </c>
      <c r="C2636" s="26">
        <f>LatticeLayout!C2636</f>
        <v>0</v>
      </c>
      <c r="D2636" s="26">
        <f>LatticeLayout!D2636</f>
        <v>0</v>
      </c>
      <c r="E2636" s="26">
        <f>LatticeLayout!E2636</f>
        <v>0</v>
      </c>
      <c r="F2636" s="26">
        <f>LatticeLayout!F2636</f>
        <v>0</v>
      </c>
      <c r="G2636" s="26">
        <f>LatticeLayout!G2636</f>
        <v>0</v>
      </c>
      <c r="H2636" s="26">
        <f>LatticeLayout!H2636</f>
        <v>0</v>
      </c>
      <c r="I2636" s="26">
        <f>LatticeLayout!I2636</f>
        <v>0.36323</v>
      </c>
      <c r="J2636" s="26">
        <f>LatticeLayout!J2636</f>
        <v>0.11322999999999998</v>
      </c>
      <c r="K2636" s="26">
        <f>LatticeLayout!K2636</f>
        <v>0.11323</v>
      </c>
      <c r="L2636" s="26">
        <f>LatticeLayout!O2636</f>
        <v>41.094000000000001</v>
      </c>
      <c r="M2636" s="26">
        <f>LatticeLayout!P2636</f>
        <v>417.35998690824198</v>
      </c>
      <c r="N2636" s="26">
        <f>LatticeLayout!Q2636</f>
        <v>379.72025208567914</v>
      </c>
      <c r="O2636" s="26">
        <f t="shared" si="213"/>
        <v>379.68021923526226</v>
      </c>
      <c r="P2636" s="26">
        <f t="shared" si="214"/>
        <v>417.3199540578251</v>
      </c>
      <c r="Q2636" s="26">
        <f t="shared" si="215"/>
        <v>41.094000000000001</v>
      </c>
      <c r="R2636" s="26">
        <f t="shared" si="218"/>
        <v>45</v>
      </c>
      <c r="S2636" s="26">
        <f t="shared" si="217"/>
        <v>0</v>
      </c>
      <c r="T2636" s="26">
        <v>0</v>
      </c>
      <c r="U2636"/>
      <c r="V2636"/>
      <c r="W2636"/>
      <c r="X2636"/>
    </row>
    <row r="2637" spans="1:24" ht="12.75" customHeight="1">
      <c r="A2637" s="26" t="str">
        <f>LatticeLayout!A2637</f>
        <v>FS2</v>
      </c>
      <c r="B2637" s="26" t="str">
        <f>LatticeLayout!B2637</f>
        <v>BBS</v>
      </c>
      <c r="C2637" s="26" t="str">
        <f>LatticeLayout!C2637</f>
        <v>S</v>
      </c>
      <c r="D2637" s="26">
        <f>LatticeLayout!D2637</f>
        <v>4007</v>
      </c>
      <c r="E2637" s="26" t="str">
        <f>LatticeLayout!E2637</f>
        <v>FS2_BBS:S_D4007</v>
      </c>
      <c r="F2637" s="26" t="str">
        <f>LatticeLayout!F2637</f>
        <v>H1</v>
      </c>
      <c r="G2637" s="26" t="str">
        <f>LatticeLayout!G2637</f>
        <v>hexapole-X-</v>
      </c>
      <c r="H2637" s="26">
        <f>LatticeLayout!H2637</f>
        <v>100</v>
      </c>
      <c r="I2637" s="26">
        <f>LatticeLayout!I2637</f>
        <v>0</v>
      </c>
      <c r="J2637" s="26">
        <f>LatticeLayout!J2637</f>
        <v>0.05</v>
      </c>
      <c r="K2637" s="26">
        <f>LatticeLayout!K2637</f>
        <v>0.1</v>
      </c>
      <c r="L2637" s="26">
        <f>LatticeLayout!O2637</f>
        <v>41.094000000000001</v>
      </c>
      <c r="M2637" s="26">
        <f>LatticeLayout!P2637</f>
        <v>417.43069758636062</v>
      </c>
      <c r="N2637" s="26">
        <f>LatticeLayout!Q2637</f>
        <v>379.79096276379778</v>
      </c>
      <c r="O2637" s="26">
        <f t="shared" si="213"/>
        <v>379.75560742473846</v>
      </c>
      <c r="P2637" s="26">
        <f t="shared" si="214"/>
        <v>417.3953422473013</v>
      </c>
      <c r="Q2637" s="26">
        <f t="shared" si="215"/>
        <v>41.094000000000001</v>
      </c>
      <c r="R2637" s="26">
        <f t="shared" si="218"/>
        <v>45</v>
      </c>
      <c r="S2637" s="26">
        <f t="shared" si="217"/>
        <v>0</v>
      </c>
      <c r="T2637" s="26">
        <v>0</v>
      </c>
      <c r="U2637"/>
      <c r="V2637"/>
      <c r="W2637"/>
      <c r="X2637"/>
    </row>
    <row r="2638" spans="1:24" ht="12.75" hidden="1" customHeight="1">
      <c r="A2638" s="26">
        <f>LatticeLayout!A2638</f>
        <v>0</v>
      </c>
      <c r="B2638" s="26">
        <f>LatticeLayout!B2638</f>
        <v>0</v>
      </c>
      <c r="C2638" s="26">
        <f>LatticeLayout!C2638</f>
        <v>0</v>
      </c>
      <c r="D2638" s="26">
        <f>LatticeLayout!D2638</f>
        <v>0</v>
      </c>
      <c r="E2638" s="26">
        <f>LatticeLayout!E2638</f>
        <v>0</v>
      </c>
      <c r="F2638" s="26">
        <f>LatticeLayout!F2638</f>
        <v>0</v>
      </c>
      <c r="G2638" s="26">
        <f>LatticeLayout!G2638</f>
        <v>0</v>
      </c>
      <c r="H2638" s="26">
        <f>LatticeLayout!H2638</f>
        <v>0</v>
      </c>
      <c r="I2638" s="26">
        <f>LatticeLayout!I2638</f>
        <v>9.999999999871223E-7</v>
      </c>
      <c r="J2638" s="26">
        <f>LatticeLayout!J2638</f>
        <v>0</v>
      </c>
      <c r="K2638" s="26">
        <f>LatticeLayout!K2638</f>
        <v>9.5714999999999995E-2</v>
      </c>
      <c r="L2638" s="26">
        <f>LatticeLayout!O2638</f>
        <v>41.094000000000001</v>
      </c>
      <c r="M2638" s="26">
        <f>LatticeLayout!P2638</f>
        <v>417.4983783119219</v>
      </c>
      <c r="N2638" s="26">
        <f>LatticeLayout!Q2638</f>
        <v>379.85864348935905</v>
      </c>
      <c r="O2638" s="26">
        <f t="shared" si="213"/>
        <v>379.82480312657844</v>
      </c>
      <c r="P2638" s="26">
        <f t="shared" si="214"/>
        <v>417.46453794914123</v>
      </c>
      <c r="Q2638" s="26">
        <f t="shared" si="215"/>
        <v>41.094000000000001</v>
      </c>
      <c r="R2638" s="26">
        <f t="shared" si="218"/>
        <v>45</v>
      </c>
      <c r="S2638" s="26">
        <f t="shared" si="217"/>
        <v>0</v>
      </c>
      <c r="T2638" s="26">
        <v>0</v>
      </c>
      <c r="U2638"/>
      <c r="V2638"/>
      <c r="W2638"/>
      <c r="X2638"/>
    </row>
    <row r="2639" spans="1:24" ht="12.75" hidden="1" customHeight="1">
      <c r="A2639" s="26">
        <f>LatticeLayout!A2639</f>
        <v>0</v>
      </c>
      <c r="B2639" s="26">
        <f>LatticeLayout!B2639</f>
        <v>0</v>
      </c>
      <c r="C2639" s="26">
        <f>LatticeLayout!C2639</f>
        <v>0</v>
      </c>
      <c r="D2639" s="26">
        <f>LatticeLayout!D2639</f>
        <v>0</v>
      </c>
      <c r="E2639" s="26">
        <f>LatticeLayout!E2639</f>
        <v>0</v>
      </c>
      <c r="F2639" s="26">
        <f>LatticeLayout!F2639</f>
        <v>0</v>
      </c>
      <c r="G2639" s="26">
        <f>LatticeLayout!G2639</f>
        <v>0</v>
      </c>
      <c r="H2639" s="26">
        <f>LatticeLayout!H2639</f>
        <v>0</v>
      </c>
      <c r="I2639" s="26">
        <f>LatticeLayout!I2639</f>
        <v>0.24571599999999999</v>
      </c>
      <c r="J2639" s="26">
        <f>LatticeLayout!J2639</f>
        <v>9.5715999999999982E-2</v>
      </c>
      <c r="K2639" s="26">
        <f>LatticeLayout!K2639</f>
        <v>0</v>
      </c>
      <c r="L2639" s="26">
        <f>LatticeLayout!O2639</f>
        <v>41.094000000000001</v>
      </c>
      <c r="M2639" s="26">
        <f>LatticeLayout!P2639</f>
        <v>417.4983783119219</v>
      </c>
      <c r="N2639" s="26">
        <f>LatticeLayout!Q2639</f>
        <v>379.85864348935905</v>
      </c>
      <c r="O2639" s="26">
        <f t="shared" si="213"/>
        <v>379.85864348935905</v>
      </c>
      <c r="P2639" s="26">
        <f t="shared" si="214"/>
        <v>417.4983783119219</v>
      </c>
      <c r="Q2639" s="26">
        <f t="shared" si="215"/>
        <v>41.094000000000001</v>
      </c>
      <c r="R2639" s="26">
        <f t="shared" si="218"/>
        <v>45</v>
      </c>
      <c r="S2639" s="26">
        <f t="shared" si="217"/>
        <v>0</v>
      </c>
      <c r="T2639" s="26">
        <v>0</v>
      </c>
      <c r="U2639"/>
      <c r="V2639"/>
      <c r="W2639"/>
      <c r="X2639"/>
    </row>
    <row r="2640" spans="1:24" ht="12.75" customHeight="1">
      <c r="A2640" s="26" t="str">
        <f>LatticeLayout!A2640</f>
        <v>FS2</v>
      </c>
      <c r="B2640" s="26" t="str">
        <f>LatticeLayout!B2640</f>
        <v>BBS</v>
      </c>
      <c r="C2640" s="26" t="str">
        <f>LatticeLayout!C2640</f>
        <v>DC</v>
      </c>
      <c r="D2640" s="26">
        <f>LatticeLayout!D2640</f>
        <v>4010</v>
      </c>
      <c r="E2640" s="26" t="str">
        <f>LatticeLayout!E2640</f>
        <v>FS2_BBS:DC_D4010</v>
      </c>
      <c r="F2640" s="26" t="str">
        <f>LatticeLayout!F2640</f>
        <v>C3</v>
      </c>
      <c r="G2640" s="26" t="str">
        <f>LatticeLayout!G2640</f>
        <v>correctors-X,Y</v>
      </c>
      <c r="H2640" s="26">
        <f>LatticeLayout!H2640</f>
        <v>100</v>
      </c>
      <c r="I2640" s="26">
        <f>LatticeLayout!I2640</f>
        <v>0</v>
      </c>
      <c r="J2640" s="26">
        <f>LatticeLayout!J2640</f>
        <v>0.1</v>
      </c>
      <c r="K2640" s="26">
        <f>LatticeLayout!K2640</f>
        <v>0.2</v>
      </c>
      <c r="L2640" s="26">
        <f>LatticeLayout!O2640</f>
        <v>41.094000000000001</v>
      </c>
      <c r="M2640" s="26">
        <f>LatticeLayout!P2640</f>
        <v>417.63979966815918</v>
      </c>
      <c r="N2640" s="26">
        <f>LatticeLayout!Q2640</f>
        <v>380.00006484559634</v>
      </c>
      <c r="O2640" s="26">
        <f t="shared" si="213"/>
        <v>379.9293541674777</v>
      </c>
      <c r="P2640" s="26">
        <f t="shared" si="214"/>
        <v>417.56908899004054</v>
      </c>
      <c r="Q2640" s="26">
        <f t="shared" si="215"/>
        <v>41.094000000000001</v>
      </c>
      <c r="R2640" s="26">
        <f t="shared" si="218"/>
        <v>45</v>
      </c>
      <c r="S2640" s="26">
        <f t="shared" si="217"/>
        <v>0</v>
      </c>
      <c r="T2640" s="26">
        <v>0</v>
      </c>
      <c r="U2640"/>
      <c r="V2640"/>
      <c r="W2640"/>
      <c r="X2640"/>
    </row>
    <row r="2641" spans="1:24" ht="12.75" hidden="1" customHeight="1">
      <c r="A2641" s="26">
        <f>LatticeLayout!A2641</f>
        <v>0</v>
      </c>
      <c r="B2641" s="26">
        <f>LatticeLayout!B2641</f>
        <v>0</v>
      </c>
      <c r="C2641" s="26">
        <f>LatticeLayout!C2641</f>
        <v>0</v>
      </c>
      <c r="D2641" s="26">
        <f>LatticeLayout!D2641</f>
        <v>0</v>
      </c>
      <c r="E2641" s="26">
        <f>LatticeLayout!E2641</f>
        <v>0</v>
      </c>
      <c r="F2641" s="26">
        <f>LatticeLayout!F2641</f>
        <v>0</v>
      </c>
      <c r="G2641" s="26">
        <f>LatticeLayout!G2641</f>
        <v>0</v>
      </c>
      <c r="H2641" s="26">
        <f>LatticeLayout!H2641</f>
        <v>0</v>
      </c>
      <c r="I2641" s="26">
        <f>LatticeLayout!I2641</f>
        <v>0.37605499999999997</v>
      </c>
      <c r="J2641" s="26">
        <f>LatticeLayout!J2641</f>
        <v>0.11105499999999993</v>
      </c>
      <c r="K2641" s="26">
        <f>LatticeLayout!K2641</f>
        <v>0.111055</v>
      </c>
      <c r="L2641" s="26">
        <f>LatticeLayout!O2641</f>
        <v>41.094000000000001</v>
      </c>
      <c r="M2641" s="26">
        <f>LatticeLayout!P2641</f>
        <v>417.71832741174387</v>
      </c>
      <c r="N2641" s="26">
        <f>LatticeLayout!Q2641</f>
        <v>380.07859258918103</v>
      </c>
      <c r="O2641" s="26">
        <f t="shared" si="213"/>
        <v>380.03932871738868</v>
      </c>
      <c r="P2641" s="26">
        <f t="shared" si="214"/>
        <v>417.67906353995153</v>
      </c>
      <c r="Q2641" s="26">
        <f t="shared" si="215"/>
        <v>41.094000000000001</v>
      </c>
      <c r="R2641" s="26">
        <f t="shared" si="218"/>
        <v>45</v>
      </c>
      <c r="S2641" s="26">
        <f t="shared" si="217"/>
        <v>0</v>
      </c>
      <c r="T2641" s="26">
        <v>0</v>
      </c>
      <c r="U2641"/>
      <c r="V2641"/>
      <c r="W2641"/>
      <c r="X2641"/>
    </row>
    <row r="2642" spans="1:24" ht="12.75" customHeight="1">
      <c r="A2642" s="26" t="str">
        <f>LatticeLayout!A2642</f>
        <v>FS2</v>
      </c>
      <c r="B2642" s="26" t="str">
        <f>LatticeLayout!B2642</f>
        <v>BBS</v>
      </c>
      <c r="C2642" s="26" t="str">
        <f>LatticeLayout!C2642</f>
        <v>QH</v>
      </c>
      <c r="D2642" s="26">
        <f>LatticeLayout!D2642</f>
        <v>4014</v>
      </c>
      <c r="E2642" s="26" t="str">
        <f>LatticeLayout!E2642</f>
        <v>FS2_BBS:QH_D4014</v>
      </c>
      <c r="F2642" s="26" t="str">
        <f>LatticeLayout!F2642</f>
        <v>Q4</v>
      </c>
      <c r="G2642" s="26" t="str">
        <f>LatticeLayout!G2642</f>
        <v>quadrupole-X,33cm,B2</v>
      </c>
      <c r="H2642" s="26">
        <f>LatticeLayout!H2642</f>
        <v>100</v>
      </c>
      <c r="I2642" s="26">
        <f>LatticeLayout!I2642</f>
        <v>0</v>
      </c>
      <c r="J2642" s="26">
        <f>LatticeLayout!J2642</f>
        <v>0.16500000000000001</v>
      </c>
      <c r="K2642" s="26">
        <f>LatticeLayout!K2642</f>
        <v>0.33</v>
      </c>
      <c r="L2642" s="26">
        <f>LatticeLayout!O2642</f>
        <v>41.094000000000001</v>
      </c>
      <c r="M2642" s="26">
        <f>LatticeLayout!P2642</f>
        <v>417.95167264953545</v>
      </c>
      <c r="N2642" s="26">
        <f>LatticeLayout!Q2642</f>
        <v>380.31193782697261</v>
      </c>
      <c r="O2642" s="26">
        <f t="shared" si="213"/>
        <v>380.19526520807682</v>
      </c>
      <c r="P2642" s="26">
        <f t="shared" si="214"/>
        <v>417.83500003063966</v>
      </c>
      <c r="Q2642" s="26">
        <f t="shared" si="215"/>
        <v>41.094000000000001</v>
      </c>
      <c r="R2642" s="26">
        <f t="shared" si="218"/>
        <v>45</v>
      </c>
      <c r="S2642" s="26">
        <f t="shared" si="217"/>
        <v>0</v>
      </c>
      <c r="T2642" s="26">
        <v>0</v>
      </c>
      <c r="U2642"/>
      <c r="V2642"/>
      <c r="W2642"/>
      <c r="X2642"/>
    </row>
    <row r="2643" spans="1:24" ht="12.75" hidden="1" customHeight="1">
      <c r="A2643" s="26">
        <f>LatticeLayout!A2643</f>
        <v>0</v>
      </c>
      <c r="B2643" s="26">
        <f>LatticeLayout!B2643</f>
        <v>0</v>
      </c>
      <c r="C2643" s="26">
        <f>LatticeLayout!C2643</f>
        <v>0</v>
      </c>
      <c r="D2643" s="26">
        <f>LatticeLayout!D2643</f>
        <v>0</v>
      </c>
      <c r="E2643" s="26">
        <f>LatticeLayout!E2643</f>
        <v>0</v>
      </c>
      <c r="F2643" s="26">
        <f>LatticeLayout!F2643</f>
        <v>0</v>
      </c>
      <c r="G2643" s="26">
        <f>LatticeLayout!G2643</f>
        <v>0</v>
      </c>
      <c r="H2643" s="26">
        <f>LatticeLayout!H2643</f>
        <v>8.0508999999999997E-2</v>
      </c>
      <c r="I2643" s="26">
        <f>LatticeLayout!I2643</f>
        <v>0.40344000000000002</v>
      </c>
      <c r="J2643" s="26">
        <f>LatticeLayout!J2643</f>
        <v>0.23844000000000001</v>
      </c>
      <c r="K2643" s="26">
        <f>LatticeLayout!K2643</f>
        <v>0.23844000000000001</v>
      </c>
      <c r="L2643" s="26">
        <f>LatticeLayout!O2643</f>
        <v>41.094000000000001</v>
      </c>
      <c r="M2643" s="26">
        <f>LatticeLayout!P2643</f>
        <v>418.12027519044159</v>
      </c>
      <c r="N2643" s="26">
        <f>LatticeLayout!Q2643</f>
        <v>380.48054036787875</v>
      </c>
      <c r="O2643" s="26">
        <f t="shared" si="213"/>
        <v>380.39623909742568</v>
      </c>
      <c r="P2643" s="26">
        <f t="shared" si="214"/>
        <v>418.03597391998852</v>
      </c>
      <c r="Q2643" s="26">
        <f t="shared" si="215"/>
        <v>41.094000000000001</v>
      </c>
      <c r="R2643" s="26">
        <f t="shared" si="218"/>
        <v>45</v>
      </c>
      <c r="S2643" s="26">
        <f t="shared" si="217"/>
        <v>0</v>
      </c>
      <c r="T2643" s="26">
        <v>0</v>
      </c>
      <c r="U2643"/>
      <c r="V2643"/>
      <c r="W2643"/>
      <c r="X2643"/>
    </row>
    <row r="2644" spans="1:24" ht="12.75" hidden="1" customHeight="1">
      <c r="A2644" s="26" t="str">
        <f>LatticeLayout!A2644</f>
        <v>FS2</v>
      </c>
      <c r="B2644" s="26" t="str">
        <f>LatticeLayout!B2644</f>
        <v>BBS</v>
      </c>
      <c r="C2644" s="26" t="str">
        <f>LatticeLayout!C2644</f>
        <v>IP</v>
      </c>
      <c r="D2644" s="26">
        <f>LatticeLayout!D2644</f>
        <v>4018</v>
      </c>
      <c r="E2644" s="26" t="str">
        <f>LatticeLayout!E2644</f>
        <v>FS2_BBS:IP_D4018</v>
      </c>
      <c r="F2644" s="26" t="str">
        <f>LatticeLayout!F2644</f>
        <v>IP_L</v>
      </c>
      <c r="G2644" s="26" t="str">
        <f>LatticeLayout!G2644</f>
        <v>ion pump 300 l/s</v>
      </c>
      <c r="H2644" s="26">
        <f>LatticeLayout!H2644</f>
        <v>0.15054925</v>
      </c>
      <c r="I2644" s="26">
        <f>LatticeLayout!I2644</f>
        <v>2.5000000003494449E-7</v>
      </c>
      <c r="J2644" s="26">
        <f>LatticeLayout!J2644</f>
        <v>0</v>
      </c>
      <c r="K2644" s="26">
        <f>LatticeLayout!K2644</f>
        <v>0</v>
      </c>
      <c r="L2644" s="26">
        <f>LatticeLayout!O2644</f>
        <v>41.094000000000001</v>
      </c>
      <c r="M2644" s="26">
        <f>LatticeLayout!P2644</f>
        <v>418.12027519044159</v>
      </c>
      <c r="N2644" s="26">
        <f>LatticeLayout!Q2644</f>
        <v>380.48054036787875</v>
      </c>
      <c r="O2644" s="26">
        <f t="shared" si="213"/>
        <v>380.48054036787875</v>
      </c>
      <c r="P2644" s="26">
        <f t="shared" si="214"/>
        <v>418.12027519044159</v>
      </c>
      <c r="Q2644" s="26">
        <f t="shared" si="215"/>
        <v>41.094000000000001</v>
      </c>
      <c r="R2644" s="26">
        <f t="shared" si="218"/>
        <v>45</v>
      </c>
      <c r="S2644" s="26">
        <f t="shared" si="217"/>
        <v>0</v>
      </c>
      <c r="T2644" s="26">
        <v>0</v>
      </c>
      <c r="U2644"/>
      <c r="V2644"/>
      <c r="W2644"/>
      <c r="X2644"/>
    </row>
    <row r="2645" spans="1:24" ht="12.75" hidden="1" customHeight="1">
      <c r="A2645" s="26">
        <f>LatticeLayout!A2645</f>
        <v>0</v>
      </c>
      <c r="B2645" s="26">
        <f>LatticeLayout!B2645</f>
        <v>0</v>
      </c>
      <c r="C2645" s="26">
        <f>LatticeLayout!C2645</f>
        <v>0</v>
      </c>
      <c r="D2645" s="26">
        <f>LatticeLayout!D2645</f>
        <v>0</v>
      </c>
      <c r="E2645" s="26">
        <f>LatticeLayout!E2645</f>
        <v>0</v>
      </c>
      <c r="F2645" s="26">
        <f>LatticeLayout!F2645</f>
        <v>0</v>
      </c>
      <c r="G2645" s="26">
        <f>LatticeLayout!G2645</f>
        <v>0</v>
      </c>
      <c r="H2645" s="26">
        <f>LatticeLayout!H2645</f>
        <v>0</v>
      </c>
      <c r="I2645" s="26">
        <f>LatticeLayout!I2645</f>
        <v>0.19261800000000001</v>
      </c>
      <c r="J2645" s="26">
        <f>LatticeLayout!J2645</f>
        <v>0.15054925000000002</v>
      </c>
      <c r="K2645" s="26">
        <f>LatticeLayout!K2645</f>
        <v>0.15054899999999999</v>
      </c>
      <c r="L2645" s="26">
        <f>LatticeLayout!O2645</f>
        <v>41.094000000000001</v>
      </c>
      <c r="M2645" s="26">
        <f>LatticeLayout!P2645</f>
        <v>418.22672940924247</v>
      </c>
      <c r="N2645" s="26">
        <f>LatticeLayout!Q2645</f>
        <v>380.58699458667962</v>
      </c>
      <c r="O2645" s="26">
        <f t="shared" si="213"/>
        <v>380.53376747727918</v>
      </c>
      <c r="P2645" s="26">
        <f t="shared" si="214"/>
        <v>418.17350229984203</v>
      </c>
      <c r="Q2645" s="26">
        <f t="shared" si="215"/>
        <v>41.094000000000001</v>
      </c>
      <c r="R2645" s="26">
        <f t="shared" si="218"/>
        <v>45</v>
      </c>
      <c r="S2645" s="26">
        <f t="shared" si="217"/>
        <v>0</v>
      </c>
      <c r="T2645" s="26">
        <v>0</v>
      </c>
      <c r="U2645"/>
      <c r="V2645"/>
      <c r="W2645"/>
      <c r="X2645"/>
    </row>
    <row r="2646" spans="1:24" ht="12.75" customHeight="1">
      <c r="A2646" s="26" t="str">
        <f>LatticeLayout!A2646</f>
        <v>FS2</v>
      </c>
      <c r="B2646" s="26" t="str">
        <f>LatticeLayout!B2646</f>
        <v>BBS</v>
      </c>
      <c r="C2646" s="26" t="str">
        <f>LatticeLayout!C2646</f>
        <v>BPM</v>
      </c>
      <c r="D2646" s="26">
        <f>LatticeLayout!D2646</f>
        <v>4019</v>
      </c>
      <c r="E2646" s="26" t="str">
        <f>LatticeLayout!E2646</f>
        <v>FS2_BBS:BPM_D4019</v>
      </c>
      <c r="F2646" s="26" t="str">
        <f>LatticeLayout!F2646</f>
        <v>BPM4</v>
      </c>
      <c r="G2646" s="26" t="str">
        <f>LatticeLayout!G2646</f>
        <v>position monitor R=50mm</v>
      </c>
      <c r="H2646" s="26">
        <f>LatticeLayout!H2646</f>
        <v>100</v>
      </c>
      <c r="I2646" s="26">
        <f>LatticeLayout!I2646</f>
        <v>0</v>
      </c>
      <c r="J2646" s="26">
        <f>LatticeLayout!J2646</f>
        <v>4.2068750000000002E-2</v>
      </c>
      <c r="K2646" s="26">
        <f>LatticeLayout!K2646</f>
        <v>8.4137500000000004E-2</v>
      </c>
      <c r="L2646" s="26">
        <f>LatticeLayout!O2646</f>
        <v>41.094000000000001</v>
      </c>
      <c r="M2646" s="26">
        <f>LatticeLayout!P2646</f>
        <v>418.28622360604453</v>
      </c>
      <c r="N2646" s="26">
        <f>LatticeLayout!Q2646</f>
        <v>380.64648878348169</v>
      </c>
      <c r="O2646" s="26">
        <f t="shared" si="213"/>
        <v>380.61674168508068</v>
      </c>
      <c r="P2646" s="26">
        <f t="shared" si="214"/>
        <v>418.25647650764347</v>
      </c>
      <c r="Q2646" s="26">
        <f t="shared" si="215"/>
        <v>41.094000000000001</v>
      </c>
      <c r="R2646" s="26">
        <f t="shared" si="218"/>
        <v>45</v>
      </c>
      <c r="S2646" s="26">
        <f t="shared" si="217"/>
        <v>0</v>
      </c>
      <c r="T2646" s="26">
        <v>0</v>
      </c>
      <c r="U2646"/>
      <c r="V2646"/>
      <c r="W2646"/>
      <c r="X2646"/>
    </row>
    <row r="2647" spans="1:24" ht="12.75" hidden="1" customHeight="1">
      <c r="A2647" s="26">
        <f>LatticeLayout!A2647</f>
        <v>0</v>
      </c>
      <c r="B2647" s="26">
        <f>LatticeLayout!B2647</f>
        <v>0</v>
      </c>
      <c r="C2647" s="26">
        <f>LatticeLayout!C2647</f>
        <v>0</v>
      </c>
      <c r="D2647" s="26">
        <f>LatticeLayout!D2647</f>
        <v>0</v>
      </c>
      <c r="E2647" s="26">
        <f>LatticeLayout!E2647</f>
        <v>0</v>
      </c>
      <c r="F2647" s="26">
        <f>LatticeLayout!F2647</f>
        <v>0</v>
      </c>
      <c r="G2647" s="26">
        <f>LatticeLayout!G2647</f>
        <v>0</v>
      </c>
      <c r="H2647" s="26">
        <f>LatticeLayout!H2647</f>
        <v>0</v>
      </c>
      <c r="I2647" s="26">
        <f>LatticeLayout!I2647</f>
        <v>0</v>
      </c>
      <c r="J2647" s="26">
        <f>LatticeLayout!J2647</f>
        <v>0</v>
      </c>
      <c r="K2647" s="26">
        <f>LatticeLayout!K2647</f>
        <v>0.254803</v>
      </c>
      <c r="L2647" s="26">
        <f>LatticeLayout!O2647</f>
        <v>41.094000000000001</v>
      </c>
      <c r="M2647" s="26">
        <f>LatticeLayout!P2647</f>
        <v>418.46639653521123</v>
      </c>
      <c r="N2647" s="26">
        <f>LatticeLayout!Q2647</f>
        <v>380.82666171264839</v>
      </c>
      <c r="O2647" s="26">
        <f t="shared" ref="O2647:O2710" si="219">(N2647+N2646)/2</f>
        <v>380.73657524806504</v>
      </c>
      <c r="P2647" s="26">
        <f t="shared" ref="P2647:P2710" si="220">(M2647+M2646)/2</f>
        <v>418.37631007062788</v>
      </c>
      <c r="Q2647" s="26">
        <f t="shared" ref="Q2647:Q2710" si="221">(L2647+L2646)/2</f>
        <v>41.094000000000001</v>
      </c>
      <c r="R2647" s="26">
        <f t="shared" si="218"/>
        <v>45</v>
      </c>
      <c r="S2647" s="26">
        <f t="shared" si="217"/>
        <v>0</v>
      </c>
      <c r="T2647" s="26">
        <v>0</v>
      </c>
      <c r="U2647"/>
      <c r="V2647"/>
      <c r="W2647"/>
      <c r="X2647"/>
    </row>
    <row r="2648" spans="1:24" ht="12.75" customHeight="1">
      <c r="A2648" s="26" t="str">
        <f>LatticeLayout!A2648</f>
        <v>FS2</v>
      </c>
      <c r="B2648" s="26" t="str">
        <f>LatticeLayout!B2648</f>
        <v>BBS</v>
      </c>
      <c r="C2648" s="26" t="str">
        <f>LatticeLayout!C2648</f>
        <v>DH</v>
      </c>
      <c r="D2648" s="26">
        <f>LatticeLayout!D2648</f>
        <v>4034</v>
      </c>
      <c r="E2648" s="26" t="str">
        <f>LatticeLayout!E2648</f>
        <v>FS2_BBS:DH_D4034</v>
      </c>
      <c r="F2648" s="26" t="str">
        <f>LatticeLayout!F2648</f>
        <v>D3</v>
      </c>
      <c r="G2648" s="26" t="str">
        <f>LatticeLayout!G2648</f>
        <v>dipole-45deg, D3-2</v>
      </c>
      <c r="H2648" s="26" t="str">
        <f>LatticeLayout!H2648</f>
        <v>35 x 100</v>
      </c>
      <c r="I2648" s="26">
        <f>LatticeLayout!I2648</f>
        <v>0</v>
      </c>
      <c r="J2648" s="26">
        <f>LatticeLayout!J2648</f>
        <v>0</v>
      </c>
      <c r="K2648" s="26">
        <f>LatticeLayout!K2648</f>
        <v>2.3374999999999999</v>
      </c>
      <c r="L2648" s="26">
        <f>LatticeLayout!O2648</f>
        <v>41.094000000000001</v>
      </c>
      <c r="M2648" s="26">
        <f>LatticeLayout!P2648</f>
        <v>420.57088592422849</v>
      </c>
      <c r="N2648" s="26">
        <f>LatticeLayout!Q2648</f>
        <v>381.69836975944958</v>
      </c>
      <c r="O2648" s="26">
        <f t="shared" si="219"/>
        <v>381.26251573604895</v>
      </c>
      <c r="P2648" s="26">
        <f t="shared" si="220"/>
        <v>419.51864122971983</v>
      </c>
      <c r="Q2648" s="26">
        <f t="shared" si="221"/>
        <v>41.094000000000001</v>
      </c>
      <c r="R2648" s="26">
        <f>V2648</f>
        <v>0</v>
      </c>
      <c r="S2648" s="26">
        <f t="shared" si="217"/>
        <v>0</v>
      </c>
      <c r="T2648" s="26">
        <v>0</v>
      </c>
      <c r="U2648" s="26" t="s">
        <v>2319</v>
      </c>
      <c r="V2648" s="706">
        <f>R2647-45</f>
        <v>0</v>
      </c>
      <c r="W2648" s="26">
        <v>0</v>
      </c>
      <c r="X2648" s="26">
        <v>0</v>
      </c>
    </row>
    <row r="2649" spans="1:24" ht="12.75" hidden="1" customHeight="1">
      <c r="A2649" s="26">
        <f>LatticeLayout!A2649</f>
        <v>0</v>
      </c>
      <c r="B2649" s="26">
        <f>LatticeLayout!B2649</f>
        <v>0</v>
      </c>
      <c r="C2649" s="26">
        <f>LatticeLayout!C2649</f>
        <v>0</v>
      </c>
      <c r="D2649" s="26">
        <f>LatticeLayout!D2649</f>
        <v>0</v>
      </c>
      <c r="E2649" s="26">
        <f>LatticeLayout!E2649</f>
        <v>0</v>
      </c>
      <c r="F2649" s="26">
        <f>LatticeLayout!F2649</f>
        <v>0</v>
      </c>
      <c r="G2649" s="26">
        <f>LatticeLayout!G2649</f>
        <v>0</v>
      </c>
      <c r="H2649" s="26">
        <f>LatticeLayout!H2649</f>
        <v>0</v>
      </c>
      <c r="I2649" s="26">
        <f>LatticeLayout!I2649</f>
        <v>0</v>
      </c>
      <c r="J2649" s="26">
        <f>LatticeLayout!J2649</f>
        <v>0</v>
      </c>
      <c r="K2649" s="26">
        <f>LatticeLayout!K2649</f>
        <v>0.50758800000000004</v>
      </c>
      <c r="L2649" s="26">
        <f>LatticeLayout!O2649</f>
        <v>41.094000000000001</v>
      </c>
      <c r="M2649" s="26">
        <f>LatticeLayout!P2649</f>
        <v>421.07847392422849</v>
      </c>
      <c r="N2649" s="26">
        <f>LatticeLayout!Q2649</f>
        <v>381.69836975944958</v>
      </c>
      <c r="O2649" s="26">
        <f t="shared" si="219"/>
        <v>381.69836975944958</v>
      </c>
      <c r="P2649" s="26">
        <f t="shared" si="220"/>
        <v>420.82467992422846</v>
      </c>
      <c r="Q2649" s="26">
        <f t="shared" si="221"/>
        <v>41.094000000000001</v>
      </c>
      <c r="R2649" s="26">
        <f t="shared" ref="R2649:R2657" si="222">R2648</f>
        <v>0</v>
      </c>
      <c r="S2649" s="26">
        <f t="shared" si="217"/>
        <v>0</v>
      </c>
      <c r="T2649" s="26">
        <v>0</v>
      </c>
      <c r="U2649"/>
      <c r="V2649"/>
      <c r="W2649"/>
      <c r="X2649"/>
    </row>
    <row r="2650" spans="1:24" ht="12.75" customHeight="1">
      <c r="A2650" s="26" t="str">
        <f>LatticeLayout!A2650</f>
        <v>FS2</v>
      </c>
      <c r="B2650" s="26" t="str">
        <f>LatticeLayout!B2650</f>
        <v>BBS</v>
      </c>
      <c r="C2650" s="26" t="str">
        <f>LatticeLayout!C2650</f>
        <v>PM</v>
      </c>
      <c r="D2650" s="26">
        <f>LatticeLayout!D2650</f>
        <v>4051</v>
      </c>
      <c r="E2650" s="26" t="str">
        <f>LatticeLayout!E2650</f>
        <v>FS2_BBS:PM_D4051</v>
      </c>
      <c r="F2650" s="26" t="str">
        <f>LatticeLayout!F2650</f>
        <v>PM5</v>
      </c>
      <c r="G2650" s="26" t="str">
        <f>LatticeLayout!G2650</f>
        <v>profile monitor</v>
      </c>
      <c r="H2650" s="26">
        <f>LatticeLayout!H2650</f>
        <v>100</v>
      </c>
      <c r="I2650" s="26">
        <f>LatticeLayout!I2650</f>
        <v>0</v>
      </c>
      <c r="J2650" s="26">
        <f>LatticeLayout!J2650</f>
        <v>0</v>
      </c>
      <c r="K2650" s="26">
        <f>LatticeLayout!K2650</f>
        <v>0</v>
      </c>
      <c r="L2650" s="26">
        <f>LatticeLayout!O2650</f>
        <v>41.094000000000001</v>
      </c>
      <c r="M2650" s="26">
        <f>LatticeLayout!P2650</f>
        <v>421.07847392422849</v>
      </c>
      <c r="N2650" s="26">
        <f>LatticeLayout!Q2650</f>
        <v>381.69836975944958</v>
      </c>
      <c r="O2650" s="26">
        <f t="shared" si="219"/>
        <v>381.69836975944958</v>
      </c>
      <c r="P2650" s="26">
        <f t="shared" si="220"/>
        <v>421.07847392422849</v>
      </c>
      <c r="Q2650" s="26">
        <f t="shared" si="221"/>
        <v>41.094000000000001</v>
      </c>
      <c r="R2650" s="26">
        <f t="shared" si="222"/>
        <v>0</v>
      </c>
      <c r="S2650" s="26">
        <f t="shared" si="217"/>
        <v>0</v>
      </c>
      <c r="T2650" s="26">
        <v>0</v>
      </c>
      <c r="U2650"/>
      <c r="V2650"/>
      <c r="W2650"/>
      <c r="X2650"/>
    </row>
    <row r="2651" spans="1:24" ht="12.75" hidden="1" customHeight="1">
      <c r="A2651" s="26">
        <f>LatticeLayout!A2651</f>
        <v>0</v>
      </c>
      <c r="B2651" s="26">
        <f>LatticeLayout!B2651</f>
        <v>0</v>
      </c>
      <c r="C2651" s="26" t="str">
        <f>LatticeLayout!C2651</f>
        <v>IP</v>
      </c>
      <c r="D2651" s="26">
        <f>LatticeLayout!D2651</f>
        <v>4051</v>
      </c>
      <c r="E2651" s="26">
        <f>LatticeLayout!E2651</f>
        <v>0</v>
      </c>
      <c r="F2651" s="26" t="str">
        <f>LatticeLayout!F2651</f>
        <v>IP_L</v>
      </c>
      <c r="G2651" s="26" t="str">
        <f>LatticeLayout!G2651</f>
        <v>ion pump 300 l/s</v>
      </c>
      <c r="H2651" s="26">
        <f>LatticeLayout!H2651</f>
        <v>0</v>
      </c>
      <c r="I2651" s="26">
        <f>LatticeLayout!I2651</f>
        <v>0</v>
      </c>
      <c r="J2651" s="26">
        <f>LatticeLayout!J2651</f>
        <v>0</v>
      </c>
      <c r="K2651" s="26">
        <f>LatticeLayout!K2651</f>
        <v>0</v>
      </c>
      <c r="L2651" s="26">
        <f>LatticeLayout!O2651</f>
        <v>41.094000000000001</v>
      </c>
      <c r="M2651" s="26">
        <f>LatticeLayout!P2651</f>
        <v>421.07847392422849</v>
      </c>
      <c r="N2651" s="26">
        <f>LatticeLayout!Q2651</f>
        <v>381.69836975944958</v>
      </c>
      <c r="O2651" s="26">
        <f t="shared" si="219"/>
        <v>381.69836975944958</v>
      </c>
      <c r="P2651" s="26">
        <f t="shared" si="220"/>
        <v>421.07847392422849</v>
      </c>
      <c r="Q2651" s="26">
        <f t="shared" si="221"/>
        <v>41.094000000000001</v>
      </c>
      <c r="R2651" s="26">
        <f t="shared" si="222"/>
        <v>0</v>
      </c>
      <c r="S2651" s="26">
        <f t="shared" si="217"/>
        <v>0</v>
      </c>
      <c r="T2651" s="26">
        <v>0</v>
      </c>
      <c r="U2651"/>
      <c r="V2651"/>
      <c r="W2651"/>
      <c r="X2651"/>
    </row>
    <row r="2652" spans="1:24" ht="12.75" hidden="1" customHeight="1">
      <c r="A2652" s="26" t="str">
        <f>LatticeLayout!A2652</f>
        <v>FS2</v>
      </c>
      <c r="B2652" s="26" t="str">
        <f>LatticeLayout!B2652</f>
        <v>BBS</v>
      </c>
      <c r="C2652" s="26" t="str">
        <f>LatticeLayout!C2652</f>
        <v>FVS</v>
      </c>
      <c r="D2652" s="26">
        <f>LatticeLayout!D2652</f>
        <v>4051</v>
      </c>
      <c r="E2652" s="26" t="str">
        <f>LatticeLayout!E2652</f>
        <v>FS2_BBS:FVS_D4051</v>
      </c>
      <c r="F2652" s="26" t="str">
        <f>LatticeLayout!F2652</f>
        <v>FVS</v>
      </c>
      <c r="G2652" s="26" t="str">
        <f>LatticeLayout!G2652</f>
        <v>fast valve sensor</v>
      </c>
      <c r="H2652" s="26">
        <f>LatticeLayout!H2652</f>
        <v>0</v>
      </c>
      <c r="I2652" s="26">
        <f>LatticeLayout!I2652</f>
        <v>0</v>
      </c>
      <c r="J2652" s="26">
        <f>LatticeLayout!J2652</f>
        <v>0</v>
      </c>
      <c r="K2652" s="26">
        <f>LatticeLayout!K2652</f>
        <v>0</v>
      </c>
      <c r="L2652" s="26">
        <f>LatticeLayout!O2652</f>
        <v>41.094000000000001</v>
      </c>
      <c r="M2652" s="26">
        <f>LatticeLayout!P2652</f>
        <v>421.07847392422849</v>
      </c>
      <c r="N2652" s="26">
        <f>LatticeLayout!Q2652</f>
        <v>381.69836975944958</v>
      </c>
      <c r="O2652" s="26">
        <f t="shared" si="219"/>
        <v>381.69836975944958</v>
      </c>
      <c r="P2652" s="26">
        <f t="shared" si="220"/>
        <v>421.07847392422849</v>
      </c>
      <c r="Q2652" s="26">
        <f t="shared" si="221"/>
        <v>41.094000000000001</v>
      </c>
      <c r="R2652" s="26">
        <f t="shared" si="222"/>
        <v>0</v>
      </c>
      <c r="S2652" s="26">
        <f t="shared" si="217"/>
        <v>0</v>
      </c>
      <c r="T2652" s="26">
        <v>0</v>
      </c>
      <c r="U2652"/>
      <c r="V2652"/>
      <c r="W2652"/>
      <c r="X2652"/>
    </row>
    <row r="2653" spans="1:24" ht="12.75" hidden="1" customHeight="1">
      <c r="A2653" s="26" t="str">
        <f>LatticeLayout!A2653</f>
        <v>FS2</v>
      </c>
      <c r="B2653" s="26" t="str">
        <f>LatticeLayout!B2653</f>
        <v>BBS</v>
      </c>
      <c r="C2653" s="26">
        <f>LatticeLayout!C2653</f>
        <v>0</v>
      </c>
      <c r="D2653" s="26">
        <f>LatticeLayout!D2653</f>
        <v>0</v>
      </c>
      <c r="E2653" s="26">
        <f>LatticeLayout!E2653</f>
        <v>0</v>
      </c>
      <c r="F2653" s="26">
        <f>LatticeLayout!F2653</f>
        <v>0</v>
      </c>
      <c r="G2653" s="26">
        <f>LatticeLayout!G2653</f>
        <v>0</v>
      </c>
      <c r="H2653" s="26">
        <f>LatticeLayout!H2653</f>
        <v>0</v>
      </c>
      <c r="I2653" s="26">
        <f>LatticeLayout!I2653</f>
        <v>0</v>
      </c>
      <c r="J2653" s="26">
        <f>LatticeLayout!J2653</f>
        <v>0</v>
      </c>
      <c r="K2653" s="26">
        <f>LatticeLayout!K2653</f>
        <v>0.21854100000000001</v>
      </c>
      <c r="L2653" s="26">
        <f>LatticeLayout!O2653</f>
        <v>41.094000000000001</v>
      </c>
      <c r="M2653" s="26">
        <f>LatticeLayout!P2653</f>
        <v>421.29701492422851</v>
      </c>
      <c r="N2653" s="26">
        <f>LatticeLayout!Q2653</f>
        <v>381.69836975944958</v>
      </c>
      <c r="O2653" s="26">
        <f t="shared" si="219"/>
        <v>381.69836975944958</v>
      </c>
      <c r="P2653" s="26">
        <f t="shared" si="220"/>
        <v>421.18774442422853</v>
      </c>
      <c r="Q2653" s="26">
        <f t="shared" si="221"/>
        <v>41.094000000000001</v>
      </c>
      <c r="R2653" s="26">
        <f t="shared" si="222"/>
        <v>0</v>
      </c>
      <c r="S2653" s="26">
        <f t="shared" si="217"/>
        <v>0</v>
      </c>
      <c r="T2653" s="26">
        <v>0</v>
      </c>
      <c r="U2653"/>
      <c r="V2653"/>
      <c r="W2653"/>
      <c r="X2653"/>
    </row>
    <row r="2654" spans="1:24" ht="12.75" customHeight="1">
      <c r="A2654" s="26" t="str">
        <f>LatticeLayout!A2654</f>
        <v>FS2</v>
      </c>
      <c r="B2654" s="26" t="str">
        <f>LatticeLayout!B2654</f>
        <v>BBS</v>
      </c>
      <c r="C2654" s="26" t="str">
        <f>LatticeLayout!C2654</f>
        <v>BPM</v>
      </c>
      <c r="D2654" s="26">
        <f>LatticeLayout!D2654</f>
        <v>4054</v>
      </c>
      <c r="E2654" s="26" t="str">
        <f>LatticeLayout!E2654</f>
        <v>FS2_BBS:BPM_D4054</v>
      </c>
      <c r="F2654" s="26" t="str">
        <f>LatticeLayout!F2654</f>
        <v>BPM4</v>
      </c>
      <c r="G2654" s="26" t="str">
        <f>LatticeLayout!G2654</f>
        <v>position monitor R=50mm</v>
      </c>
      <c r="H2654" s="26">
        <f>LatticeLayout!H2654</f>
        <v>100</v>
      </c>
      <c r="I2654" s="26">
        <f>LatticeLayout!I2654</f>
        <v>0</v>
      </c>
      <c r="J2654" s="26">
        <f>LatticeLayout!J2654</f>
        <v>0</v>
      </c>
      <c r="K2654" s="26">
        <f>LatticeLayout!K2654</f>
        <v>8.4137500000000004E-2</v>
      </c>
      <c r="L2654" s="26">
        <f>LatticeLayout!O2654</f>
        <v>41.094000000000001</v>
      </c>
      <c r="M2654" s="26">
        <f>LatticeLayout!P2654</f>
        <v>421.3811524242285</v>
      </c>
      <c r="N2654" s="26">
        <f>LatticeLayout!Q2654</f>
        <v>381.69836975944958</v>
      </c>
      <c r="O2654" s="26">
        <f t="shared" si="219"/>
        <v>381.69836975944958</v>
      </c>
      <c r="P2654" s="26">
        <f t="shared" si="220"/>
        <v>421.3390836742285</v>
      </c>
      <c r="Q2654" s="26">
        <f t="shared" si="221"/>
        <v>41.094000000000001</v>
      </c>
      <c r="R2654" s="26">
        <f t="shared" si="222"/>
        <v>0</v>
      </c>
      <c r="S2654" s="26">
        <f t="shared" si="217"/>
        <v>0</v>
      </c>
      <c r="T2654" s="26">
        <v>0</v>
      </c>
      <c r="U2654"/>
      <c r="V2654"/>
      <c r="W2654"/>
      <c r="X2654"/>
    </row>
    <row r="2655" spans="1:24" ht="12.75" hidden="1" customHeight="1">
      <c r="A2655" s="26">
        <f>LatticeLayout!A2655</f>
        <v>0</v>
      </c>
      <c r="B2655" s="26">
        <f>LatticeLayout!B2655</f>
        <v>0</v>
      </c>
      <c r="C2655" s="26">
        <f>LatticeLayout!C2655</f>
        <v>0</v>
      </c>
      <c r="D2655" s="26">
        <f>LatticeLayout!D2655</f>
        <v>0</v>
      </c>
      <c r="E2655" s="26">
        <f>LatticeLayout!E2655</f>
        <v>0</v>
      </c>
      <c r="F2655" s="26">
        <f>LatticeLayout!F2655</f>
        <v>0</v>
      </c>
      <c r="G2655" s="26">
        <f>LatticeLayout!G2655</f>
        <v>0</v>
      </c>
      <c r="H2655" s="26">
        <f>LatticeLayout!H2655</f>
        <v>0</v>
      </c>
      <c r="I2655" s="26">
        <f>LatticeLayout!I2655</f>
        <v>0</v>
      </c>
      <c r="J2655" s="26">
        <f>LatticeLayout!J2655</f>
        <v>0</v>
      </c>
      <c r="K2655" s="26">
        <f>LatticeLayout!K2655</f>
        <v>2.1732999999999999E-2</v>
      </c>
      <c r="L2655" s="26">
        <f>LatticeLayout!O2655</f>
        <v>41.094000000000001</v>
      </c>
      <c r="M2655" s="26">
        <f>LatticeLayout!P2655</f>
        <v>421.40288542422849</v>
      </c>
      <c r="N2655" s="26">
        <f>LatticeLayout!Q2655</f>
        <v>381.69836975944958</v>
      </c>
      <c r="O2655" s="26">
        <f t="shared" si="219"/>
        <v>381.69836975944958</v>
      </c>
      <c r="P2655" s="26">
        <f t="shared" si="220"/>
        <v>421.39201892422852</v>
      </c>
      <c r="Q2655" s="26">
        <f t="shared" si="221"/>
        <v>41.094000000000001</v>
      </c>
      <c r="R2655" s="26">
        <f t="shared" si="222"/>
        <v>0</v>
      </c>
      <c r="S2655" s="26">
        <f t="shared" si="217"/>
        <v>0</v>
      </c>
      <c r="T2655" s="26">
        <v>0</v>
      </c>
      <c r="U2655"/>
      <c r="V2655"/>
      <c r="W2655"/>
      <c r="X2655"/>
    </row>
    <row r="2656" spans="1:24" ht="12.75" customHeight="1">
      <c r="A2656" s="26" t="str">
        <f>LatticeLayout!A2656</f>
        <v>FS2</v>
      </c>
      <c r="B2656" s="26" t="str">
        <f>LatticeLayout!B2656</f>
        <v>BBS</v>
      </c>
      <c r="C2656" s="26" t="str">
        <f>LatticeLayout!C2656</f>
        <v>DC</v>
      </c>
      <c r="D2656" s="26">
        <f>LatticeLayout!D2656</f>
        <v>4055</v>
      </c>
      <c r="E2656" s="26" t="str">
        <f>LatticeLayout!E2656</f>
        <v>FS2_BBS:DC_D4055</v>
      </c>
      <c r="F2656" s="26" t="str">
        <f>LatticeLayout!F2656</f>
        <v>C3</v>
      </c>
      <c r="G2656" s="26" t="str">
        <f>LatticeLayout!G2656</f>
        <v>correctors-X,Y</v>
      </c>
      <c r="H2656" s="26">
        <f>LatticeLayout!H2656</f>
        <v>100</v>
      </c>
      <c r="I2656" s="26">
        <f>LatticeLayout!I2656</f>
        <v>0</v>
      </c>
      <c r="J2656" s="26">
        <f>LatticeLayout!J2656</f>
        <v>0</v>
      </c>
      <c r="K2656" s="26">
        <f>LatticeLayout!K2656</f>
        <v>0.2</v>
      </c>
      <c r="L2656" s="26">
        <f>LatticeLayout!O2656</f>
        <v>41.094000000000001</v>
      </c>
      <c r="M2656" s="26">
        <f>LatticeLayout!P2656</f>
        <v>421.60288542422848</v>
      </c>
      <c r="N2656" s="26">
        <f>LatticeLayout!Q2656</f>
        <v>381.69836975944958</v>
      </c>
      <c r="O2656" s="26">
        <f t="shared" si="219"/>
        <v>381.69836975944958</v>
      </c>
      <c r="P2656" s="26">
        <f t="shared" si="220"/>
        <v>421.50288542422845</v>
      </c>
      <c r="Q2656" s="26">
        <f t="shared" si="221"/>
        <v>41.094000000000001</v>
      </c>
      <c r="R2656" s="26">
        <f t="shared" si="222"/>
        <v>0</v>
      </c>
      <c r="S2656" s="26">
        <f t="shared" si="217"/>
        <v>0</v>
      </c>
      <c r="T2656" s="26">
        <v>0</v>
      </c>
      <c r="U2656"/>
      <c r="V2656"/>
      <c r="W2656"/>
      <c r="X2656"/>
    </row>
    <row r="2657" spans="1:24" ht="12.75" hidden="1" customHeight="1">
      <c r="A2657" s="26">
        <f>LatticeLayout!A2657</f>
        <v>0</v>
      </c>
      <c r="B2657" s="26">
        <f>LatticeLayout!B2657</f>
        <v>0</v>
      </c>
      <c r="C2657" s="26">
        <f>LatticeLayout!C2657</f>
        <v>0</v>
      </c>
      <c r="D2657" s="26">
        <f>LatticeLayout!D2657</f>
        <v>0</v>
      </c>
      <c r="E2657" s="26">
        <f>LatticeLayout!E2657</f>
        <v>0</v>
      </c>
      <c r="F2657" s="26">
        <f>LatticeLayout!F2657</f>
        <v>0</v>
      </c>
      <c r="G2657" s="26">
        <f>LatticeLayout!G2657</f>
        <v>0</v>
      </c>
      <c r="H2657" s="26">
        <f>LatticeLayout!H2657</f>
        <v>0</v>
      </c>
      <c r="I2657" s="26">
        <f>LatticeLayout!I2657</f>
        <v>0</v>
      </c>
      <c r="J2657" s="26">
        <f>LatticeLayout!J2657</f>
        <v>0</v>
      </c>
      <c r="K2657" s="26">
        <f>LatticeLayout!K2657</f>
        <v>0.36799999999999999</v>
      </c>
      <c r="L2657" s="26">
        <f>LatticeLayout!O2657</f>
        <v>41.094000000000001</v>
      </c>
      <c r="M2657" s="26">
        <f>LatticeLayout!P2657</f>
        <v>421.97088542422847</v>
      </c>
      <c r="N2657" s="26">
        <f>LatticeLayout!Q2657</f>
        <v>381.69836975944958</v>
      </c>
      <c r="O2657" s="26">
        <f t="shared" si="219"/>
        <v>381.69836975944958</v>
      </c>
      <c r="P2657" s="26">
        <f t="shared" si="220"/>
        <v>421.78688542422844</v>
      </c>
      <c r="Q2657" s="26">
        <f t="shared" si="221"/>
        <v>41.094000000000001</v>
      </c>
      <c r="R2657" s="26">
        <f t="shared" si="222"/>
        <v>0</v>
      </c>
      <c r="S2657" s="26">
        <f t="shared" si="217"/>
        <v>0</v>
      </c>
      <c r="T2657" s="26">
        <v>0</v>
      </c>
      <c r="U2657"/>
      <c r="V2657"/>
      <c r="W2657"/>
      <c r="X2657"/>
    </row>
    <row r="2658" spans="1:24" ht="12.75" customHeight="1">
      <c r="A2658" s="26" t="str">
        <f>LatticeLayout!A2658</f>
        <v>FS2</v>
      </c>
      <c r="B2658" s="26" t="str">
        <f>LatticeLayout!B2658</f>
        <v>BBS</v>
      </c>
      <c r="C2658" s="26" t="str">
        <f>LatticeLayout!C2658</f>
        <v>DH</v>
      </c>
      <c r="D2658" s="26">
        <f>LatticeLayout!D2658</f>
        <v>4072</v>
      </c>
      <c r="E2658" s="26" t="str">
        <f>LatticeLayout!E2658</f>
        <v>FS2_BBS:DH_D4072</v>
      </c>
      <c r="F2658" s="26" t="str">
        <f>LatticeLayout!F2658</f>
        <v>D3</v>
      </c>
      <c r="G2658" s="26" t="str">
        <f>LatticeLayout!G2658</f>
        <v>dipole-45deg, D3-3</v>
      </c>
      <c r="H2658" s="26" t="str">
        <f>LatticeLayout!H2658</f>
        <v>35 x 100</v>
      </c>
      <c r="I2658" s="26">
        <f>LatticeLayout!I2658</f>
        <v>0</v>
      </c>
      <c r="J2658" s="26">
        <f>LatticeLayout!J2658</f>
        <v>0</v>
      </c>
      <c r="K2658" s="26">
        <f>LatticeLayout!K2658</f>
        <v>2.3374999999999999</v>
      </c>
      <c r="L2658" s="26">
        <f>LatticeLayout!O2658</f>
        <v>41.094000000000001</v>
      </c>
      <c r="M2658" s="26">
        <f>LatticeLayout!P2658</f>
        <v>424.07537481324573</v>
      </c>
      <c r="N2658" s="26">
        <f>LatticeLayout!Q2658</f>
        <v>380.82666171264839</v>
      </c>
      <c r="O2658" s="26">
        <f t="shared" si="219"/>
        <v>381.26251573604895</v>
      </c>
      <c r="P2658" s="26">
        <f t="shared" si="220"/>
        <v>423.02313011873707</v>
      </c>
      <c r="Q2658" s="26">
        <f t="shared" si="221"/>
        <v>41.094000000000001</v>
      </c>
      <c r="R2658" s="26">
        <f>V2658</f>
        <v>315</v>
      </c>
      <c r="S2658" s="26">
        <f t="shared" si="217"/>
        <v>0</v>
      </c>
      <c r="T2658" s="26">
        <v>0</v>
      </c>
      <c r="U2658" s="26" t="s">
        <v>2320</v>
      </c>
      <c r="V2658" s="706">
        <f>IF(R2657-45&lt;0, R2657-45+360, R2657-45)</f>
        <v>315</v>
      </c>
      <c r="W2658" s="26">
        <v>0</v>
      </c>
      <c r="X2658" s="26">
        <v>0</v>
      </c>
    </row>
    <row r="2659" spans="1:24" ht="12.75" hidden="1" customHeight="1">
      <c r="A2659" s="26">
        <f>LatticeLayout!A2659</f>
        <v>0</v>
      </c>
      <c r="B2659" s="26">
        <f>LatticeLayout!B2659</f>
        <v>0</v>
      </c>
      <c r="C2659" s="26">
        <f>LatticeLayout!C2659</f>
        <v>0</v>
      </c>
      <c r="D2659" s="26">
        <f>LatticeLayout!D2659</f>
        <v>0</v>
      </c>
      <c r="E2659" s="26">
        <f>LatticeLayout!E2659</f>
        <v>0</v>
      </c>
      <c r="F2659" s="26">
        <f>LatticeLayout!F2659</f>
        <v>0</v>
      </c>
      <c r="G2659" s="26">
        <f>LatticeLayout!G2659</f>
        <v>0</v>
      </c>
      <c r="H2659" s="26">
        <f>LatticeLayout!H2659</f>
        <v>0</v>
      </c>
      <c r="I2659" s="26">
        <f>LatticeLayout!I2659</f>
        <v>0</v>
      </c>
      <c r="J2659" s="26">
        <f>LatticeLayout!J2659</f>
        <v>0</v>
      </c>
      <c r="K2659" s="26">
        <f>LatticeLayout!K2659</f>
        <v>0.32553599999999999</v>
      </c>
      <c r="L2659" s="26">
        <f>LatticeLayout!O2659</f>
        <v>41.094000000000001</v>
      </c>
      <c r="M2659" s="26">
        <f>LatticeLayout!P2659</f>
        <v>424.30556352636609</v>
      </c>
      <c r="N2659" s="26">
        <f>LatticeLayout!Q2659</f>
        <v>380.59647299952803</v>
      </c>
      <c r="O2659" s="26">
        <f t="shared" si="219"/>
        <v>380.71156735608821</v>
      </c>
      <c r="P2659" s="26">
        <f t="shared" si="220"/>
        <v>424.19046916980591</v>
      </c>
      <c r="Q2659" s="26">
        <f t="shared" si="221"/>
        <v>41.094000000000001</v>
      </c>
      <c r="R2659" s="26">
        <f t="shared" ref="R2659:R2676" si="223">R2658</f>
        <v>315</v>
      </c>
      <c r="S2659" s="26">
        <f t="shared" si="217"/>
        <v>0</v>
      </c>
      <c r="T2659" s="26">
        <v>0</v>
      </c>
      <c r="U2659"/>
      <c r="V2659"/>
      <c r="W2659"/>
      <c r="X2659"/>
    </row>
    <row r="2660" spans="1:24" ht="12.75" customHeight="1">
      <c r="A2660" s="26" t="str">
        <f>LatticeLayout!A2660</f>
        <v>FS2</v>
      </c>
      <c r="B2660" s="26" t="str">
        <f>LatticeLayout!B2660</f>
        <v>BBS</v>
      </c>
      <c r="C2660" s="26" t="str">
        <f>LatticeLayout!C2660</f>
        <v>BPM</v>
      </c>
      <c r="D2660" s="26">
        <f>LatticeLayout!D2660</f>
        <v>4087</v>
      </c>
      <c r="E2660" s="26" t="str">
        <f>LatticeLayout!E2660</f>
        <v>FS2_BBS:BPM_D4087</v>
      </c>
      <c r="F2660" s="26" t="str">
        <f>LatticeLayout!F2660</f>
        <v>BPM4</v>
      </c>
      <c r="G2660" s="26" t="str">
        <f>LatticeLayout!G2660</f>
        <v>position monitor R=50mm</v>
      </c>
      <c r="H2660" s="26">
        <f>LatticeLayout!H2660</f>
        <v>100</v>
      </c>
      <c r="I2660" s="26">
        <f>LatticeLayout!I2660</f>
        <v>0</v>
      </c>
      <c r="J2660" s="26">
        <f>LatticeLayout!J2660</f>
        <v>0</v>
      </c>
      <c r="K2660" s="26">
        <f>LatticeLayout!K2660</f>
        <v>8.4137500000000004E-2</v>
      </c>
      <c r="L2660" s="26">
        <f>LatticeLayout!O2660</f>
        <v>41.094000000000001</v>
      </c>
      <c r="M2660" s="26">
        <f>LatticeLayout!P2660</f>
        <v>424.36505772316815</v>
      </c>
      <c r="N2660" s="26">
        <f>LatticeLayout!Q2660</f>
        <v>380.53697880272597</v>
      </c>
      <c r="O2660" s="26">
        <f t="shared" si="219"/>
        <v>380.56672590112703</v>
      </c>
      <c r="P2660" s="26">
        <f t="shared" si="220"/>
        <v>424.33531062476709</v>
      </c>
      <c r="Q2660" s="26">
        <f t="shared" si="221"/>
        <v>41.094000000000001</v>
      </c>
      <c r="R2660" s="26">
        <f t="shared" si="223"/>
        <v>315</v>
      </c>
      <c r="S2660" s="26">
        <f t="shared" si="217"/>
        <v>0</v>
      </c>
      <c r="T2660" s="26">
        <v>0</v>
      </c>
      <c r="U2660"/>
      <c r="V2660"/>
      <c r="W2660"/>
      <c r="X2660"/>
    </row>
    <row r="2661" spans="1:24" ht="12.75" hidden="1" customHeight="1">
      <c r="A2661" s="26">
        <f>LatticeLayout!A2661</f>
        <v>0</v>
      </c>
      <c r="B2661" s="26">
        <f>LatticeLayout!B2661</f>
        <v>0</v>
      </c>
      <c r="C2661" s="26">
        <f>LatticeLayout!C2661</f>
        <v>0</v>
      </c>
      <c r="D2661" s="26">
        <f>LatticeLayout!D2661</f>
        <v>0</v>
      </c>
      <c r="E2661" s="26">
        <f>LatticeLayout!E2661</f>
        <v>0</v>
      </c>
      <c r="F2661" s="26">
        <f>LatticeLayout!F2661</f>
        <v>0</v>
      </c>
      <c r="G2661" s="26">
        <f>LatticeLayout!G2661</f>
        <v>0</v>
      </c>
      <c r="H2661" s="26">
        <f>LatticeLayout!H2661</f>
        <v>0</v>
      </c>
      <c r="I2661" s="26">
        <f>LatticeLayout!I2661</f>
        <v>0</v>
      </c>
      <c r="J2661" s="26">
        <f>LatticeLayout!J2661</f>
        <v>0</v>
      </c>
      <c r="K2661" s="26">
        <f>LatticeLayout!K2661</f>
        <v>0.15054899999999999</v>
      </c>
      <c r="L2661" s="26">
        <f>LatticeLayout!O2661</f>
        <v>41.094000000000001</v>
      </c>
      <c r="M2661" s="26">
        <f>LatticeLayout!P2661</f>
        <v>424.47151194196903</v>
      </c>
      <c r="N2661" s="26">
        <f>LatticeLayout!Q2661</f>
        <v>380.43052458392509</v>
      </c>
      <c r="O2661" s="26">
        <f t="shared" si="219"/>
        <v>380.48375169332553</v>
      </c>
      <c r="P2661" s="26">
        <f t="shared" si="220"/>
        <v>424.41828483256859</v>
      </c>
      <c r="Q2661" s="26">
        <f t="shared" si="221"/>
        <v>41.094000000000001</v>
      </c>
      <c r="R2661" s="26">
        <f t="shared" si="223"/>
        <v>315</v>
      </c>
      <c r="S2661" s="26">
        <f t="shared" si="217"/>
        <v>0</v>
      </c>
      <c r="T2661" s="26">
        <v>0</v>
      </c>
      <c r="U2661"/>
      <c r="V2661"/>
      <c r="W2661"/>
      <c r="X2661"/>
    </row>
    <row r="2662" spans="1:24" ht="12.75" hidden="1" customHeight="1">
      <c r="A2662" s="26" t="str">
        <f>LatticeLayout!A2662</f>
        <v>FS2</v>
      </c>
      <c r="B2662" s="26" t="str">
        <f>LatticeLayout!B2662</f>
        <v>BBS</v>
      </c>
      <c r="C2662" s="26" t="str">
        <f>LatticeLayout!C2662</f>
        <v>IP</v>
      </c>
      <c r="D2662" s="26">
        <f>LatticeLayout!D2662</f>
        <v>4089</v>
      </c>
      <c r="E2662" s="26" t="str">
        <f>LatticeLayout!E2662</f>
        <v>FS2_BBS:IP_D4089</v>
      </c>
      <c r="F2662" s="26" t="str">
        <f>LatticeLayout!F2662</f>
        <v>IP_L</v>
      </c>
      <c r="G2662" s="26" t="str">
        <f>LatticeLayout!G2662</f>
        <v>ion pump 300 l/s</v>
      </c>
      <c r="H2662" s="26">
        <f>LatticeLayout!H2662</f>
        <v>0</v>
      </c>
      <c r="I2662" s="26">
        <f>LatticeLayout!I2662</f>
        <v>0</v>
      </c>
      <c r="J2662" s="26">
        <f>LatticeLayout!J2662</f>
        <v>0</v>
      </c>
      <c r="K2662" s="26">
        <f>LatticeLayout!K2662</f>
        <v>0</v>
      </c>
      <c r="L2662" s="26">
        <f>LatticeLayout!O2662</f>
        <v>41.094000000000001</v>
      </c>
      <c r="M2662" s="26">
        <f>LatticeLayout!P2662</f>
        <v>424.47151194196903</v>
      </c>
      <c r="N2662" s="26">
        <f>LatticeLayout!Q2662</f>
        <v>380.43052458392509</v>
      </c>
      <c r="O2662" s="26">
        <f t="shared" si="219"/>
        <v>380.43052458392509</v>
      </c>
      <c r="P2662" s="26">
        <f t="shared" si="220"/>
        <v>424.47151194196903</v>
      </c>
      <c r="Q2662" s="26">
        <f t="shared" si="221"/>
        <v>41.094000000000001</v>
      </c>
      <c r="R2662" s="26">
        <f t="shared" si="223"/>
        <v>315</v>
      </c>
      <c r="S2662" s="26">
        <f t="shared" si="217"/>
        <v>0</v>
      </c>
      <c r="T2662" s="26">
        <v>0</v>
      </c>
      <c r="U2662"/>
      <c r="V2662"/>
      <c r="W2662"/>
      <c r="X2662"/>
    </row>
    <row r="2663" spans="1:24" ht="12.75" hidden="1" customHeight="1">
      <c r="A2663" s="26">
        <f>LatticeLayout!A2663</f>
        <v>0</v>
      </c>
      <c r="B2663" s="26">
        <f>LatticeLayout!B2663</f>
        <v>0</v>
      </c>
      <c r="C2663" s="26">
        <f>LatticeLayout!C2663</f>
        <v>0</v>
      </c>
      <c r="D2663" s="26">
        <f>LatticeLayout!D2663</f>
        <v>0</v>
      </c>
      <c r="E2663" s="26">
        <f>LatticeLayout!E2663</f>
        <v>0</v>
      </c>
      <c r="F2663" s="26">
        <f>LatticeLayout!F2663</f>
        <v>0</v>
      </c>
      <c r="G2663" s="26">
        <f>LatticeLayout!G2663</f>
        <v>0</v>
      </c>
      <c r="H2663" s="26">
        <f>LatticeLayout!H2663</f>
        <v>0</v>
      </c>
      <c r="I2663" s="26">
        <f>LatticeLayout!I2663</f>
        <v>0.33270699999999997</v>
      </c>
      <c r="J2663" s="26">
        <f>LatticeLayout!J2663</f>
        <v>0.16770699999999997</v>
      </c>
      <c r="K2663" s="26">
        <f>LatticeLayout!K2663</f>
        <v>0.16770699999999999</v>
      </c>
      <c r="L2663" s="26">
        <f>LatticeLayout!O2663</f>
        <v>41.094000000000001</v>
      </c>
      <c r="M2663" s="26">
        <f>LatticeLayout!P2663</f>
        <v>424.59009869892145</v>
      </c>
      <c r="N2663" s="26">
        <f>LatticeLayout!Q2663</f>
        <v>380.31193782697267</v>
      </c>
      <c r="O2663" s="26">
        <f t="shared" si="219"/>
        <v>380.37123120544891</v>
      </c>
      <c r="P2663" s="26">
        <f t="shared" si="220"/>
        <v>424.53080532044521</v>
      </c>
      <c r="Q2663" s="26">
        <f t="shared" si="221"/>
        <v>41.094000000000001</v>
      </c>
      <c r="R2663" s="26">
        <f t="shared" si="223"/>
        <v>315</v>
      </c>
      <c r="S2663" s="26">
        <f t="shared" si="217"/>
        <v>0</v>
      </c>
      <c r="T2663" s="26">
        <v>0</v>
      </c>
      <c r="U2663"/>
      <c r="V2663"/>
      <c r="W2663"/>
      <c r="X2663"/>
    </row>
    <row r="2664" spans="1:24" ht="12.75" customHeight="1">
      <c r="A2664" s="26" t="str">
        <f>LatticeLayout!A2664</f>
        <v>FS2</v>
      </c>
      <c r="B2664" s="26" t="str">
        <f>LatticeLayout!B2664</f>
        <v>BBS</v>
      </c>
      <c r="C2664" s="26" t="str">
        <f>LatticeLayout!C2664</f>
        <v>QH</v>
      </c>
      <c r="D2664" s="26">
        <f>LatticeLayout!D2664</f>
        <v>4092</v>
      </c>
      <c r="E2664" s="26" t="str">
        <f>LatticeLayout!E2664</f>
        <v>FS2_BBS:QH_D4092</v>
      </c>
      <c r="F2664" s="26" t="str">
        <f>LatticeLayout!F2664</f>
        <v>Q4</v>
      </c>
      <c r="G2664" s="26" t="str">
        <f>LatticeLayout!G2664</f>
        <v>quadrupole-X,33cm,B2</v>
      </c>
      <c r="H2664" s="26">
        <f>LatticeLayout!H2664</f>
        <v>100</v>
      </c>
      <c r="I2664" s="26">
        <f>LatticeLayout!I2664</f>
        <v>0</v>
      </c>
      <c r="J2664" s="26">
        <f>LatticeLayout!J2664</f>
        <v>0.16500000000000001</v>
      </c>
      <c r="K2664" s="26">
        <f>LatticeLayout!K2664</f>
        <v>0.33</v>
      </c>
      <c r="L2664" s="26">
        <f>LatticeLayout!O2664</f>
        <v>41.094000000000001</v>
      </c>
      <c r="M2664" s="26">
        <f>LatticeLayout!P2664</f>
        <v>424.82344393671303</v>
      </c>
      <c r="N2664" s="26">
        <f>LatticeLayout!Q2664</f>
        <v>380.07859258918108</v>
      </c>
      <c r="O2664" s="26">
        <f t="shared" si="219"/>
        <v>380.19526520807688</v>
      </c>
      <c r="P2664" s="26">
        <f t="shared" si="220"/>
        <v>424.70677131781724</v>
      </c>
      <c r="Q2664" s="26">
        <f t="shared" si="221"/>
        <v>41.094000000000001</v>
      </c>
      <c r="R2664" s="26">
        <f t="shared" si="223"/>
        <v>315</v>
      </c>
      <c r="S2664" s="26">
        <f t="shared" si="217"/>
        <v>0</v>
      </c>
      <c r="T2664" s="26">
        <v>0</v>
      </c>
      <c r="U2664"/>
      <c r="V2664"/>
      <c r="W2664"/>
      <c r="X2664"/>
    </row>
    <row r="2665" spans="1:24" ht="12.75" hidden="1" customHeight="1">
      <c r="A2665" s="26">
        <f>LatticeLayout!A2665</f>
        <v>0</v>
      </c>
      <c r="B2665" s="26">
        <f>LatticeLayout!B2665</f>
        <v>0</v>
      </c>
      <c r="C2665" s="26">
        <f>LatticeLayout!C2665</f>
        <v>0</v>
      </c>
      <c r="D2665" s="26">
        <f>LatticeLayout!D2665</f>
        <v>0</v>
      </c>
      <c r="E2665" s="26">
        <f>LatticeLayout!E2665</f>
        <v>0</v>
      </c>
      <c r="F2665" s="26">
        <f>LatticeLayout!F2665</f>
        <v>0</v>
      </c>
      <c r="G2665" s="26">
        <f>LatticeLayout!G2665</f>
        <v>0</v>
      </c>
      <c r="H2665" s="26">
        <f>LatticeLayout!H2665</f>
        <v>0</v>
      </c>
      <c r="I2665" s="26">
        <f>LatticeLayout!I2665</f>
        <v>0</v>
      </c>
      <c r="J2665" s="26">
        <f>LatticeLayout!J2665</f>
        <v>0</v>
      </c>
      <c r="K2665" s="26">
        <f>LatticeLayout!K2665</f>
        <v>0.111055</v>
      </c>
      <c r="L2665" s="26">
        <f>LatticeLayout!O2665</f>
        <v>41.094000000000001</v>
      </c>
      <c r="M2665" s="26">
        <f>LatticeLayout!P2665</f>
        <v>424.90197168029772</v>
      </c>
      <c r="N2665" s="26">
        <f>LatticeLayout!Q2665</f>
        <v>380.0000648455964</v>
      </c>
      <c r="O2665" s="26">
        <f t="shared" si="219"/>
        <v>380.03932871738874</v>
      </c>
      <c r="P2665" s="26">
        <f t="shared" si="220"/>
        <v>424.86270780850538</v>
      </c>
      <c r="Q2665" s="26">
        <f t="shared" si="221"/>
        <v>41.094000000000001</v>
      </c>
      <c r="R2665" s="26">
        <f t="shared" si="223"/>
        <v>315</v>
      </c>
      <c r="S2665" s="26">
        <f t="shared" si="217"/>
        <v>0</v>
      </c>
      <c r="T2665" s="26">
        <v>0</v>
      </c>
      <c r="U2665"/>
      <c r="V2665"/>
      <c r="W2665"/>
      <c r="X2665"/>
    </row>
    <row r="2666" spans="1:24" ht="12.75" customHeight="1">
      <c r="A2666" s="26" t="str">
        <f>LatticeLayout!A2666</f>
        <v>FS2</v>
      </c>
      <c r="B2666" s="26" t="str">
        <f>LatticeLayout!B2666</f>
        <v>BBS</v>
      </c>
      <c r="C2666" s="26" t="str">
        <f>LatticeLayout!C2666</f>
        <v>DC</v>
      </c>
      <c r="D2666" s="26">
        <f>LatticeLayout!D2666</f>
        <v>4096</v>
      </c>
      <c r="E2666" s="26" t="str">
        <f>LatticeLayout!E2666</f>
        <v>FS2_BBS:DC_D4096</v>
      </c>
      <c r="F2666" s="26" t="str">
        <f>LatticeLayout!F2666</f>
        <v>C3</v>
      </c>
      <c r="G2666" s="26" t="str">
        <f>LatticeLayout!G2666</f>
        <v>correctors-X,Y</v>
      </c>
      <c r="H2666" s="26">
        <f>LatticeLayout!H2666</f>
        <v>100</v>
      </c>
      <c r="I2666" s="26">
        <f>LatticeLayout!I2666</f>
        <v>0</v>
      </c>
      <c r="J2666" s="26">
        <f>LatticeLayout!J2666</f>
        <v>0</v>
      </c>
      <c r="K2666" s="26">
        <f>LatticeLayout!K2666</f>
        <v>0.2</v>
      </c>
      <c r="L2666" s="26">
        <f>LatticeLayout!O2666</f>
        <v>41.094000000000001</v>
      </c>
      <c r="M2666" s="26">
        <f>LatticeLayout!P2666</f>
        <v>425.04339303653501</v>
      </c>
      <c r="N2666" s="26">
        <f>LatticeLayout!Q2666</f>
        <v>379.85864348935911</v>
      </c>
      <c r="O2666" s="26">
        <f t="shared" si="219"/>
        <v>379.92935416747775</v>
      </c>
      <c r="P2666" s="26">
        <f t="shared" si="220"/>
        <v>424.97268235841636</v>
      </c>
      <c r="Q2666" s="26">
        <f t="shared" si="221"/>
        <v>41.094000000000001</v>
      </c>
      <c r="R2666" s="26">
        <f t="shared" si="223"/>
        <v>315</v>
      </c>
      <c r="S2666" s="26">
        <f t="shared" si="217"/>
        <v>0</v>
      </c>
      <c r="T2666" s="26">
        <v>0</v>
      </c>
      <c r="U2666"/>
      <c r="V2666"/>
      <c r="W2666"/>
      <c r="X2666"/>
    </row>
    <row r="2667" spans="1:24" ht="12.75" hidden="1" customHeight="1">
      <c r="A2667" s="26">
        <f>LatticeLayout!A2667</f>
        <v>0</v>
      </c>
      <c r="B2667" s="26">
        <f>LatticeLayout!B2667</f>
        <v>0</v>
      </c>
      <c r="C2667" s="26">
        <f>LatticeLayout!C2667</f>
        <v>0</v>
      </c>
      <c r="D2667" s="26">
        <f>LatticeLayout!D2667</f>
        <v>0</v>
      </c>
      <c r="E2667" s="26">
        <f>LatticeLayout!E2667</f>
        <v>0</v>
      </c>
      <c r="F2667" s="26">
        <f>LatticeLayout!F2667</f>
        <v>0</v>
      </c>
      <c r="G2667" s="26">
        <f>LatticeLayout!G2667</f>
        <v>0</v>
      </c>
      <c r="H2667" s="26">
        <f>LatticeLayout!H2667</f>
        <v>0</v>
      </c>
      <c r="I2667" s="26">
        <f>LatticeLayout!I2667</f>
        <v>0</v>
      </c>
      <c r="J2667" s="26">
        <f>LatticeLayout!J2667</f>
        <v>0</v>
      </c>
      <c r="K2667" s="26">
        <f>LatticeLayout!K2667</f>
        <v>0</v>
      </c>
      <c r="L2667" s="26">
        <f>LatticeLayout!O2667</f>
        <v>41.094000000000001</v>
      </c>
      <c r="M2667" s="26">
        <f>LatticeLayout!P2667</f>
        <v>425.04339303653501</v>
      </c>
      <c r="N2667" s="26">
        <f>LatticeLayout!Q2667</f>
        <v>379.85864348935911</v>
      </c>
      <c r="O2667" s="26">
        <f t="shared" si="219"/>
        <v>379.85864348935911</v>
      </c>
      <c r="P2667" s="26">
        <f t="shared" si="220"/>
        <v>425.04339303653501</v>
      </c>
      <c r="Q2667" s="26">
        <f t="shared" si="221"/>
        <v>41.094000000000001</v>
      </c>
      <c r="R2667" s="26">
        <f t="shared" si="223"/>
        <v>315</v>
      </c>
      <c r="S2667" s="26">
        <f t="shared" si="217"/>
        <v>0</v>
      </c>
      <c r="T2667" s="26">
        <v>0</v>
      </c>
      <c r="U2667"/>
      <c r="V2667"/>
      <c r="W2667"/>
      <c r="X2667"/>
    </row>
    <row r="2668" spans="1:24" ht="12.75" hidden="1" customHeight="1">
      <c r="A2668" s="26">
        <f>LatticeLayout!A2668</f>
        <v>0</v>
      </c>
      <c r="B2668" s="26">
        <f>LatticeLayout!B2668</f>
        <v>0</v>
      </c>
      <c r="C2668" s="26">
        <f>LatticeLayout!C2668</f>
        <v>0</v>
      </c>
      <c r="D2668" s="26">
        <f>LatticeLayout!D2668</f>
        <v>0</v>
      </c>
      <c r="E2668" s="26">
        <f>LatticeLayout!E2668</f>
        <v>0</v>
      </c>
      <c r="F2668" s="26">
        <f>LatticeLayout!F2668</f>
        <v>0</v>
      </c>
      <c r="G2668" s="26">
        <f>LatticeLayout!G2668</f>
        <v>0</v>
      </c>
      <c r="H2668" s="26">
        <f>LatticeLayout!H2668</f>
        <v>0</v>
      </c>
      <c r="I2668" s="26">
        <f>LatticeLayout!I2668</f>
        <v>0</v>
      </c>
      <c r="J2668" s="26">
        <f>LatticeLayout!J2668</f>
        <v>0</v>
      </c>
      <c r="K2668" s="26">
        <f>LatticeLayout!K2668</f>
        <v>9.5714999999999995E-2</v>
      </c>
      <c r="L2668" s="26">
        <f>LatticeLayout!O2668</f>
        <v>41.094000000000001</v>
      </c>
      <c r="M2668" s="26">
        <f>LatticeLayout!P2668</f>
        <v>425.11107376209628</v>
      </c>
      <c r="N2668" s="26">
        <f>LatticeLayout!Q2668</f>
        <v>379.79096276379784</v>
      </c>
      <c r="O2668" s="26">
        <f t="shared" si="219"/>
        <v>379.82480312657844</v>
      </c>
      <c r="P2668" s="26">
        <f t="shared" si="220"/>
        <v>425.07723339931567</v>
      </c>
      <c r="Q2668" s="26">
        <f t="shared" si="221"/>
        <v>41.094000000000001</v>
      </c>
      <c r="R2668" s="26">
        <f t="shared" si="223"/>
        <v>315</v>
      </c>
      <c r="S2668" s="26">
        <f t="shared" si="217"/>
        <v>0</v>
      </c>
      <c r="T2668" s="26">
        <v>0</v>
      </c>
      <c r="U2668"/>
      <c r="V2668"/>
      <c r="W2668"/>
      <c r="X2668"/>
    </row>
    <row r="2669" spans="1:24">
      <c r="A2669" s="26" t="str">
        <f>LatticeLayout!A2669</f>
        <v>FS2</v>
      </c>
      <c r="B2669" s="26" t="str">
        <f>LatticeLayout!B2669</f>
        <v>BBS</v>
      </c>
      <c r="C2669" s="26" t="str">
        <f>LatticeLayout!C2669</f>
        <v>S</v>
      </c>
      <c r="D2669" s="26">
        <f>LatticeLayout!D2669</f>
        <v>4098</v>
      </c>
      <c r="E2669" s="26" t="str">
        <f>LatticeLayout!E2669</f>
        <v>FS2_BBS:S_D4098</v>
      </c>
      <c r="F2669" s="26" t="str">
        <f>LatticeLayout!F2669</f>
        <v>H1</v>
      </c>
      <c r="G2669" s="26" t="str">
        <f>LatticeLayout!G2669</f>
        <v>hexapole-X-</v>
      </c>
      <c r="H2669" s="26">
        <f>LatticeLayout!H2669</f>
        <v>100</v>
      </c>
      <c r="I2669" s="26">
        <f>LatticeLayout!I2669</f>
        <v>0</v>
      </c>
      <c r="J2669" s="26">
        <f>LatticeLayout!J2669</f>
        <v>0</v>
      </c>
      <c r="K2669" s="26">
        <f>LatticeLayout!K2669</f>
        <v>0.1</v>
      </c>
      <c r="L2669" s="26">
        <f>LatticeLayout!O2669</f>
        <v>41.094000000000001</v>
      </c>
      <c r="M2669" s="26">
        <f>LatticeLayout!P2669</f>
        <v>425.18178444021493</v>
      </c>
      <c r="N2669" s="26">
        <f>LatticeLayout!Q2669</f>
        <v>379.72025208567919</v>
      </c>
      <c r="O2669" s="26">
        <f t="shared" si="219"/>
        <v>379.75560742473851</v>
      </c>
      <c r="P2669" s="26">
        <f t="shared" si="220"/>
        <v>425.1464291011556</v>
      </c>
      <c r="Q2669" s="26">
        <f t="shared" si="221"/>
        <v>41.094000000000001</v>
      </c>
      <c r="R2669" s="26">
        <f t="shared" si="223"/>
        <v>315</v>
      </c>
      <c r="S2669" s="26">
        <f t="shared" si="217"/>
        <v>0</v>
      </c>
      <c r="T2669" s="26">
        <v>0</v>
      </c>
      <c r="U2669"/>
      <c r="V2669"/>
      <c r="W2669"/>
      <c r="X2669"/>
    </row>
    <row r="2670" spans="1:24" ht="12.75" hidden="1" customHeight="1">
      <c r="A2670" s="26">
        <f>LatticeLayout!A2670</f>
        <v>0</v>
      </c>
      <c r="B2670" s="26">
        <f>LatticeLayout!B2670</f>
        <v>0</v>
      </c>
      <c r="C2670" s="26">
        <f>LatticeLayout!C2670</f>
        <v>0</v>
      </c>
      <c r="D2670" s="26">
        <f>LatticeLayout!D2670</f>
        <v>0</v>
      </c>
      <c r="E2670" s="26">
        <f>LatticeLayout!E2670</f>
        <v>0</v>
      </c>
      <c r="F2670" s="26">
        <f>LatticeLayout!F2670</f>
        <v>0</v>
      </c>
      <c r="G2670" s="26">
        <f>LatticeLayout!G2670</f>
        <v>0</v>
      </c>
      <c r="H2670" s="26">
        <f>LatticeLayout!H2670</f>
        <v>0</v>
      </c>
      <c r="I2670" s="26">
        <f>LatticeLayout!I2670</f>
        <v>0</v>
      </c>
      <c r="J2670" s="26">
        <f>LatticeLayout!J2670</f>
        <v>0</v>
      </c>
      <c r="K2670" s="26">
        <f>LatticeLayout!K2670</f>
        <v>0.11323</v>
      </c>
      <c r="L2670" s="26">
        <f>LatticeLayout!O2670</f>
        <v>41.094000000000001</v>
      </c>
      <c r="M2670" s="26">
        <f>LatticeLayout!P2670</f>
        <v>425.26185014104868</v>
      </c>
      <c r="N2670" s="26">
        <f>LatticeLayout!Q2670</f>
        <v>379.64018638484544</v>
      </c>
      <c r="O2670" s="26">
        <f t="shared" si="219"/>
        <v>379.68021923526231</v>
      </c>
      <c r="P2670" s="26">
        <f t="shared" si="220"/>
        <v>425.2218172906318</v>
      </c>
      <c r="Q2670" s="26">
        <f t="shared" si="221"/>
        <v>41.094000000000001</v>
      </c>
      <c r="R2670" s="26">
        <f t="shared" si="223"/>
        <v>315</v>
      </c>
      <c r="S2670" s="26">
        <f t="shared" si="217"/>
        <v>0</v>
      </c>
      <c r="T2670" s="26">
        <v>0</v>
      </c>
      <c r="U2670"/>
      <c r="V2670"/>
      <c r="W2670"/>
      <c r="X2670"/>
    </row>
    <row r="2671" spans="1:24">
      <c r="A2671" s="26" t="str">
        <f>LatticeLayout!A2671</f>
        <v>FS2</v>
      </c>
      <c r="B2671" s="26" t="str">
        <f>LatticeLayout!B2671</f>
        <v>BBS</v>
      </c>
      <c r="C2671" s="26" t="str">
        <f>LatticeLayout!C2671</f>
        <v>QV</v>
      </c>
      <c r="D2671" s="26">
        <f>LatticeLayout!D2671</f>
        <v>4102</v>
      </c>
      <c r="E2671" s="26" t="str">
        <f>LatticeLayout!E2671</f>
        <v>FS2_BBS:QV_D4102</v>
      </c>
      <c r="F2671" s="26" t="str">
        <f>LatticeLayout!F2671</f>
        <v>Q5</v>
      </c>
      <c r="G2671" s="26" t="str">
        <f>LatticeLayout!G2671</f>
        <v>quadrupole-Y,40cm,B2</v>
      </c>
      <c r="H2671" s="26">
        <f>LatticeLayout!H2671</f>
        <v>100</v>
      </c>
      <c r="I2671" s="26">
        <f>LatticeLayout!I2671</f>
        <v>0</v>
      </c>
      <c r="J2671" s="26">
        <f>LatticeLayout!J2671</f>
        <v>0</v>
      </c>
      <c r="K2671" s="26">
        <f>LatticeLayout!K2671</f>
        <v>0.4</v>
      </c>
      <c r="L2671" s="26">
        <f>LatticeLayout!O2671</f>
        <v>41.094000000000001</v>
      </c>
      <c r="M2671" s="26">
        <f>LatticeLayout!P2671</f>
        <v>425.54469285352332</v>
      </c>
      <c r="N2671" s="26">
        <f>LatticeLayout!Q2671</f>
        <v>379.3573436723708</v>
      </c>
      <c r="O2671" s="26">
        <f t="shared" si="219"/>
        <v>379.49876502860809</v>
      </c>
      <c r="P2671" s="26">
        <f t="shared" si="220"/>
        <v>425.40327149728603</v>
      </c>
      <c r="Q2671" s="26">
        <f t="shared" si="221"/>
        <v>41.094000000000001</v>
      </c>
      <c r="R2671" s="26">
        <f t="shared" si="223"/>
        <v>315</v>
      </c>
      <c r="S2671" s="26">
        <f t="shared" si="217"/>
        <v>0</v>
      </c>
      <c r="T2671" s="26">
        <v>0</v>
      </c>
      <c r="U2671"/>
      <c r="V2671"/>
      <c r="W2671"/>
      <c r="X2671"/>
    </row>
    <row r="2672" spans="1:24" ht="12.75" hidden="1" customHeight="1">
      <c r="A2672" s="26">
        <f>LatticeLayout!A2672</f>
        <v>0</v>
      </c>
      <c r="B2672" s="26">
        <f>LatticeLayout!B2672</f>
        <v>0</v>
      </c>
      <c r="C2672" s="26">
        <f>LatticeLayout!C2672</f>
        <v>0</v>
      </c>
      <c r="D2672" s="26">
        <f>LatticeLayout!D2672</f>
        <v>0</v>
      </c>
      <c r="E2672" s="26">
        <f>LatticeLayout!E2672</f>
        <v>0</v>
      </c>
      <c r="F2672" s="26">
        <f>LatticeLayout!F2672</f>
        <v>0</v>
      </c>
      <c r="G2672" s="26">
        <f>LatticeLayout!G2672</f>
        <v>0</v>
      </c>
      <c r="H2672" s="26">
        <f>LatticeLayout!H2672</f>
        <v>0</v>
      </c>
      <c r="I2672" s="26">
        <f>LatticeLayout!I2672</f>
        <v>0</v>
      </c>
      <c r="J2672" s="26">
        <f>LatticeLayout!J2672</f>
        <v>0</v>
      </c>
      <c r="K2672" s="26">
        <f>LatticeLayout!K2672</f>
        <v>0.15</v>
      </c>
      <c r="L2672" s="26">
        <f>LatticeLayout!O2672</f>
        <v>41.094000000000001</v>
      </c>
      <c r="M2672" s="26">
        <f>LatticeLayout!P2672</f>
        <v>425.65075887070128</v>
      </c>
      <c r="N2672" s="26">
        <f>LatticeLayout!Q2672</f>
        <v>379.25127765519284</v>
      </c>
      <c r="O2672" s="26">
        <f t="shared" si="219"/>
        <v>379.30431066378185</v>
      </c>
      <c r="P2672" s="26">
        <f t="shared" si="220"/>
        <v>425.59772586211227</v>
      </c>
      <c r="Q2672" s="26">
        <f t="shared" si="221"/>
        <v>41.094000000000001</v>
      </c>
      <c r="R2672" s="26">
        <f t="shared" si="223"/>
        <v>315</v>
      </c>
      <c r="S2672" s="26">
        <f t="shared" si="217"/>
        <v>0</v>
      </c>
      <c r="T2672" s="26">
        <v>0</v>
      </c>
      <c r="U2672"/>
      <c r="V2672"/>
      <c r="W2672"/>
      <c r="X2672"/>
    </row>
    <row r="2673" spans="1:24">
      <c r="A2673" s="26" t="str">
        <f>LatticeLayout!A2673</f>
        <v>FS2</v>
      </c>
      <c r="B2673" s="26" t="str">
        <f>LatticeLayout!B2673</f>
        <v>BBS</v>
      </c>
      <c r="C2673" s="26" t="str">
        <f>LatticeLayout!C2673</f>
        <v>S</v>
      </c>
      <c r="D2673" s="26">
        <f>LatticeLayout!D2673</f>
        <v>4106</v>
      </c>
      <c r="E2673" s="26" t="str">
        <f>LatticeLayout!E2673</f>
        <v>FS2_BBS:S_D4106</v>
      </c>
      <c r="F2673" s="26" t="str">
        <f>LatticeLayout!F2673</f>
        <v>H1</v>
      </c>
      <c r="G2673" s="26" t="str">
        <f>LatticeLayout!G2673</f>
        <v>hexapole-X+</v>
      </c>
      <c r="H2673" s="26">
        <f>LatticeLayout!H2673</f>
        <v>100</v>
      </c>
      <c r="I2673" s="26">
        <f>LatticeLayout!I2673</f>
        <v>0</v>
      </c>
      <c r="J2673" s="26">
        <f>LatticeLayout!J2673</f>
        <v>0</v>
      </c>
      <c r="K2673" s="26">
        <f>LatticeLayout!K2673</f>
        <v>0.1</v>
      </c>
      <c r="L2673" s="26">
        <f>LatticeLayout!O2673</f>
        <v>41.094000000000001</v>
      </c>
      <c r="M2673" s="26">
        <f>LatticeLayout!P2673</f>
        <v>425.72146954881993</v>
      </c>
      <c r="N2673" s="26">
        <f>LatticeLayout!Q2673</f>
        <v>379.18056697707419</v>
      </c>
      <c r="O2673" s="26">
        <f t="shared" si="219"/>
        <v>379.21592231613351</v>
      </c>
      <c r="P2673" s="26">
        <f t="shared" si="220"/>
        <v>425.6861142097606</v>
      </c>
      <c r="Q2673" s="26">
        <f t="shared" si="221"/>
        <v>41.094000000000001</v>
      </c>
      <c r="R2673" s="26">
        <f t="shared" si="223"/>
        <v>315</v>
      </c>
      <c r="S2673" s="26">
        <f t="shared" si="217"/>
        <v>0</v>
      </c>
      <c r="T2673" s="26">
        <v>0</v>
      </c>
      <c r="U2673"/>
      <c r="V2673"/>
      <c r="W2673"/>
      <c r="X2673"/>
    </row>
    <row r="2674" spans="1:24" ht="12.75" hidden="1" customHeight="1">
      <c r="A2674" s="26">
        <f>LatticeLayout!A2674</f>
        <v>0</v>
      </c>
      <c r="B2674" s="26">
        <f>LatticeLayout!B2674</f>
        <v>0</v>
      </c>
      <c r="C2674" s="26">
        <f>LatticeLayout!C2674</f>
        <v>0</v>
      </c>
      <c r="D2674" s="26">
        <f>LatticeLayout!D2674</f>
        <v>0</v>
      </c>
      <c r="E2674" s="26">
        <f>LatticeLayout!E2674</f>
        <v>0</v>
      </c>
      <c r="F2674" s="26">
        <f>LatticeLayout!F2674</f>
        <v>0</v>
      </c>
      <c r="G2674" s="26">
        <f>LatticeLayout!G2674</f>
        <v>0</v>
      </c>
      <c r="H2674" s="26">
        <f>LatticeLayout!H2674</f>
        <v>0</v>
      </c>
      <c r="I2674" s="26">
        <f>LatticeLayout!I2674</f>
        <v>0</v>
      </c>
      <c r="J2674" s="26">
        <f>LatticeLayout!J2674</f>
        <v>0</v>
      </c>
      <c r="K2674" s="26">
        <f>LatticeLayout!K2674</f>
        <v>0.12</v>
      </c>
      <c r="L2674" s="26">
        <f>LatticeLayout!O2674</f>
        <v>41.094000000000001</v>
      </c>
      <c r="M2674" s="26">
        <f>LatticeLayout!P2674</f>
        <v>425.8063223625623</v>
      </c>
      <c r="N2674" s="26">
        <f>LatticeLayout!Q2674</f>
        <v>379.09571416333182</v>
      </c>
      <c r="O2674" s="26">
        <f t="shared" si="219"/>
        <v>379.13814057020301</v>
      </c>
      <c r="P2674" s="26">
        <f t="shared" si="220"/>
        <v>425.76389595569111</v>
      </c>
      <c r="Q2674" s="26">
        <f t="shared" si="221"/>
        <v>41.094000000000001</v>
      </c>
      <c r="R2674" s="26">
        <f t="shared" si="223"/>
        <v>315</v>
      </c>
      <c r="S2674" s="26">
        <f t="shared" si="217"/>
        <v>0</v>
      </c>
      <c r="T2674" s="26">
        <v>0</v>
      </c>
      <c r="U2674"/>
      <c r="V2674"/>
      <c r="W2674"/>
      <c r="X2674"/>
    </row>
    <row r="2675" spans="1:24">
      <c r="A2675" s="26" t="str">
        <f>LatticeLayout!A2675</f>
        <v>FS2</v>
      </c>
      <c r="B2675" s="26" t="str">
        <f>LatticeLayout!B2675</f>
        <v>BBS</v>
      </c>
      <c r="C2675" s="26" t="str">
        <f>LatticeLayout!C2675</f>
        <v>QH</v>
      </c>
      <c r="D2675" s="26">
        <f>LatticeLayout!D2675</f>
        <v>4109</v>
      </c>
      <c r="E2675" s="26" t="str">
        <f>LatticeLayout!E2675</f>
        <v>FS2_BBS:QH_D4109</v>
      </c>
      <c r="F2675" s="26" t="str">
        <f>LatticeLayout!F2675</f>
        <v>Q4</v>
      </c>
      <c r="G2675" s="26" t="str">
        <f>LatticeLayout!G2675</f>
        <v>quadrupole-X,33cm,B2</v>
      </c>
      <c r="H2675" s="26">
        <f>LatticeLayout!H2675</f>
        <v>100</v>
      </c>
      <c r="I2675" s="26">
        <f>LatticeLayout!I2675</f>
        <v>0</v>
      </c>
      <c r="J2675" s="26">
        <f>LatticeLayout!J2675</f>
        <v>0</v>
      </c>
      <c r="K2675" s="26">
        <f>LatticeLayout!K2675</f>
        <v>0.33</v>
      </c>
      <c r="L2675" s="26">
        <f>LatticeLayout!O2675</f>
        <v>41.094000000000001</v>
      </c>
      <c r="M2675" s="26">
        <f>LatticeLayout!P2675</f>
        <v>426.03966760035388</v>
      </c>
      <c r="N2675" s="26">
        <f>LatticeLayout!Q2675</f>
        <v>378.86236892554024</v>
      </c>
      <c r="O2675" s="26">
        <f t="shared" si="219"/>
        <v>378.97904154443603</v>
      </c>
      <c r="P2675" s="26">
        <f t="shared" si="220"/>
        <v>425.92299498145809</v>
      </c>
      <c r="Q2675" s="26">
        <f t="shared" si="221"/>
        <v>41.094000000000001</v>
      </c>
      <c r="R2675" s="26">
        <f t="shared" si="223"/>
        <v>315</v>
      </c>
      <c r="S2675" s="26">
        <f t="shared" si="217"/>
        <v>0</v>
      </c>
      <c r="T2675" s="26">
        <v>0</v>
      </c>
      <c r="U2675"/>
      <c r="V2675"/>
      <c r="W2675"/>
      <c r="X2675"/>
    </row>
    <row r="2676" spans="1:24" ht="12.75" hidden="1" customHeight="1">
      <c r="A2676" s="26">
        <f>LatticeLayout!A2676</f>
        <v>0</v>
      </c>
      <c r="B2676" s="26">
        <f>LatticeLayout!B2676</f>
        <v>0</v>
      </c>
      <c r="C2676" s="26">
        <f>LatticeLayout!C2676</f>
        <v>0</v>
      </c>
      <c r="D2676" s="26">
        <f>LatticeLayout!D2676</f>
        <v>0</v>
      </c>
      <c r="E2676" s="26">
        <f>LatticeLayout!E2676</f>
        <v>0</v>
      </c>
      <c r="F2676" s="26">
        <f>LatticeLayout!F2676</f>
        <v>0</v>
      </c>
      <c r="G2676" s="26">
        <f>LatticeLayout!G2676</f>
        <v>0</v>
      </c>
      <c r="H2676" s="26">
        <f>LatticeLayout!H2676</f>
        <v>0</v>
      </c>
      <c r="I2676" s="26">
        <f>LatticeLayout!I2676</f>
        <v>0</v>
      </c>
      <c r="J2676" s="26">
        <f>LatticeLayout!J2676</f>
        <v>0</v>
      </c>
      <c r="K2676" s="26">
        <f>LatticeLayout!K2676</f>
        <v>0.4</v>
      </c>
      <c r="L2676" s="26">
        <f>LatticeLayout!O2676</f>
        <v>41.094000000000001</v>
      </c>
      <c r="M2676" s="26">
        <f>LatticeLayout!P2676</f>
        <v>426.32251031282851</v>
      </c>
      <c r="N2676" s="26">
        <f>LatticeLayout!Q2676</f>
        <v>378.57952621306561</v>
      </c>
      <c r="O2676" s="26">
        <f t="shared" si="219"/>
        <v>378.72094756930289</v>
      </c>
      <c r="P2676" s="26">
        <f t="shared" si="220"/>
        <v>426.18108895659122</v>
      </c>
      <c r="Q2676" s="26">
        <f t="shared" si="221"/>
        <v>41.094000000000001</v>
      </c>
      <c r="R2676" s="26">
        <f t="shared" si="223"/>
        <v>315</v>
      </c>
      <c r="S2676" s="26">
        <f t="shared" ref="S2676:S2739" si="224">S2675</f>
        <v>0</v>
      </c>
      <c r="T2676" s="26">
        <v>0</v>
      </c>
      <c r="U2676"/>
      <c r="V2676"/>
      <c r="W2676"/>
      <c r="X2676"/>
    </row>
    <row r="2677" spans="1:24" ht="12.75" customHeight="1">
      <c r="A2677" s="26" t="str">
        <f>LatticeLayout!A2677</f>
        <v>FS2</v>
      </c>
      <c r="B2677" s="26" t="str">
        <f>LatticeLayout!B2677</f>
        <v>BBS</v>
      </c>
      <c r="C2677" s="26" t="str">
        <f>LatticeLayout!C2677</f>
        <v>DH</v>
      </c>
      <c r="D2677" s="26">
        <f>LatticeLayout!D2677</f>
        <v>4127</v>
      </c>
      <c r="E2677" s="26" t="str">
        <f>LatticeLayout!E2677</f>
        <v>FS2_BBS:DH_D4127</v>
      </c>
      <c r="F2677" s="26" t="str">
        <f>LatticeLayout!F2677</f>
        <v>D3</v>
      </c>
      <c r="G2677" s="26" t="str">
        <f>LatticeLayout!G2677</f>
        <v>dipole-45deg, D3-4</v>
      </c>
      <c r="H2677" s="26" t="str">
        <f>LatticeLayout!H2677</f>
        <v>35 x 100</v>
      </c>
      <c r="I2677" s="26">
        <f>LatticeLayout!I2677</f>
        <v>0</v>
      </c>
      <c r="J2677" s="26">
        <f>LatticeLayout!J2677</f>
        <v>0</v>
      </c>
      <c r="K2677" s="26">
        <f>LatticeLayout!K2677</f>
        <v>2.3374999999999999</v>
      </c>
      <c r="L2677" s="26">
        <f>LatticeLayout!O2677</f>
        <v>41.094000000000001</v>
      </c>
      <c r="M2677" s="26">
        <f>LatticeLayout!P2677</f>
        <v>427.1942183596297</v>
      </c>
      <c r="N2677" s="26">
        <f>LatticeLayout!Q2677</f>
        <v>376.47503682404835</v>
      </c>
      <c r="O2677" s="26">
        <f t="shared" si="219"/>
        <v>377.52728151855695</v>
      </c>
      <c r="P2677" s="26">
        <f t="shared" si="220"/>
        <v>426.75836433622908</v>
      </c>
      <c r="Q2677" s="26">
        <f t="shared" si="221"/>
        <v>41.094000000000001</v>
      </c>
      <c r="R2677" s="26">
        <f>V2677</f>
        <v>270</v>
      </c>
      <c r="S2677" s="26">
        <f t="shared" si="224"/>
        <v>0</v>
      </c>
      <c r="T2677" s="26">
        <v>0</v>
      </c>
      <c r="U2677" s="26" t="s">
        <v>2321</v>
      </c>
      <c r="V2677" s="706">
        <f>R2676-45</f>
        <v>270</v>
      </c>
      <c r="W2677" s="26">
        <v>0</v>
      </c>
      <c r="X2677" s="26">
        <v>0</v>
      </c>
    </row>
    <row r="2678" spans="1:24" ht="12.75" hidden="1" customHeight="1">
      <c r="A2678" s="26">
        <f>LatticeLayout!A2678</f>
        <v>0</v>
      </c>
      <c r="B2678" s="26">
        <f>LatticeLayout!B2678</f>
        <v>0</v>
      </c>
      <c r="C2678" s="26">
        <f>LatticeLayout!C2678</f>
        <v>0</v>
      </c>
      <c r="D2678" s="26">
        <f>LatticeLayout!D2678</f>
        <v>0</v>
      </c>
      <c r="E2678" s="26">
        <f>LatticeLayout!E2678</f>
        <v>0</v>
      </c>
      <c r="F2678" s="26">
        <f>LatticeLayout!F2678</f>
        <v>0</v>
      </c>
      <c r="G2678" s="26">
        <f>LatticeLayout!G2678</f>
        <v>0</v>
      </c>
      <c r="H2678" s="26">
        <f>LatticeLayout!H2678</f>
        <v>-0.171213</v>
      </c>
      <c r="I2678" s="26">
        <f>LatticeLayout!I2678</f>
        <v>2.1759516357633402E-6</v>
      </c>
      <c r="J2678" s="26">
        <f>LatticeLayout!J2678</f>
        <v>0</v>
      </c>
      <c r="K2678" s="26">
        <f>LatticeLayout!K2678</f>
        <v>0.20826600000000001</v>
      </c>
      <c r="L2678" s="26">
        <f>LatticeLayout!O2678</f>
        <v>41.094000000000001</v>
      </c>
      <c r="M2678" s="26">
        <f>LatticeLayout!P2678</f>
        <v>427.1942183596297</v>
      </c>
      <c r="N2678" s="26">
        <f>LatticeLayout!Q2678</f>
        <v>376.26677082404836</v>
      </c>
      <c r="O2678" s="26">
        <f t="shared" si="219"/>
        <v>376.37090382404836</v>
      </c>
      <c r="P2678" s="26">
        <f t="shared" si="220"/>
        <v>427.1942183596297</v>
      </c>
      <c r="Q2678" s="26">
        <f t="shared" si="221"/>
        <v>41.094000000000001</v>
      </c>
      <c r="R2678" s="26">
        <f t="shared" ref="R2678:R2741" si="225">R2677</f>
        <v>270</v>
      </c>
      <c r="S2678" s="26">
        <f t="shared" si="224"/>
        <v>0</v>
      </c>
      <c r="T2678" s="26">
        <v>0</v>
      </c>
      <c r="U2678"/>
      <c r="V2678"/>
      <c r="W2678"/>
      <c r="X2678"/>
    </row>
    <row r="2679" spans="1:24" ht="12.75" hidden="1" customHeight="1">
      <c r="A2679" s="26" t="str">
        <f>LatticeLayout!A2679</f>
        <v>FS2</v>
      </c>
      <c r="B2679" s="26" t="str">
        <f>LatticeLayout!B2679</f>
        <v>BMS</v>
      </c>
      <c r="C2679" s="26" t="str">
        <f>LatticeLayout!C2679</f>
        <v>GV</v>
      </c>
      <c r="D2679" s="26">
        <f>LatticeLayout!D2679</f>
        <v>4141</v>
      </c>
      <c r="E2679" s="26" t="str">
        <f>LatticeLayout!E2679</f>
        <v>FS2_BMS:GV_D4141</v>
      </c>
      <c r="F2679" s="26" t="str">
        <f>LatticeLayout!F2679</f>
        <v>GV_M</v>
      </c>
      <c r="G2679" s="26" t="str">
        <f>LatticeLayout!G2679</f>
        <v>gate valve</v>
      </c>
      <c r="H2679" s="26">
        <f>LatticeLayout!H2679</f>
        <v>63</v>
      </c>
      <c r="I2679" s="26">
        <f>LatticeLayout!I2679</f>
        <v>376.22927299999998</v>
      </c>
      <c r="J2679" s="26">
        <f>LatticeLayout!J2679</f>
        <v>376.22927082404834</v>
      </c>
      <c r="K2679" s="26">
        <f>LatticeLayout!K2679</f>
        <v>7.4999999999999997E-2</v>
      </c>
      <c r="L2679" s="26">
        <f>LatticeLayout!O2679</f>
        <v>41.094000000000001</v>
      </c>
      <c r="M2679" s="26">
        <f>LatticeLayout!P2679</f>
        <v>427.1942183596297</v>
      </c>
      <c r="N2679" s="26">
        <f>LatticeLayout!Q2679</f>
        <v>376.19177082404838</v>
      </c>
      <c r="O2679" s="26">
        <f t="shared" si="219"/>
        <v>376.2292708240484</v>
      </c>
      <c r="P2679" s="26">
        <f t="shared" si="220"/>
        <v>427.1942183596297</v>
      </c>
      <c r="Q2679" s="26">
        <f t="shared" si="221"/>
        <v>41.094000000000001</v>
      </c>
      <c r="R2679" s="26">
        <f t="shared" si="225"/>
        <v>270</v>
      </c>
      <c r="S2679" s="26">
        <f t="shared" si="224"/>
        <v>0</v>
      </c>
      <c r="T2679" s="26">
        <v>0</v>
      </c>
      <c r="U2679"/>
      <c r="V2679"/>
      <c r="W2679"/>
      <c r="X2679"/>
    </row>
    <row r="2680" spans="1:24" ht="12.75" hidden="1" customHeight="1">
      <c r="A2680" s="26">
        <f>LatticeLayout!A2680</f>
        <v>0</v>
      </c>
      <c r="B2680" s="26">
        <f>LatticeLayout!B2680</f>
        <v>0</v>
      </c>
      <c r="C2680" s="26">
        <f>LatticeLayout!C2680</f>
        <v>0</v>
      </c>
      <c r="D2680" s="26">
        <f>LatticeLayout!D2680</f>
        <v>0</v>
      </c>
      <c r="E2680" s="26">
        <f>LatticeLayout!E2680</f>
        <v>0</v>
      </c>
      <c r="F2680" s="26">
        <f>LatticeLayout!F2680</f>
        <v>0</v>
      </c>
      <c r="G2680" s="26" t="str">
        <f>LatticeLayout!G2680</f>
        <v>bellow</v>
      </c>
      <c r="H2680" s="26">
        <f>LatticeLayout!H2680</f>
        <v>40</v>
      </c>
      <c r="I2680" s="26">
        <f>LatticeLayout!I2680</f>
        <v>2.1759516357633402E-6</v>
      </c>
      <c r="J2680" s="26">
        <f>LatticeLayout!J2680</f>
        <v>0</v>
      </c>
      <c r="K2680" s="26">
        <f>LatticeLayout!K2680</f>
        <v>9.4700999999999994E-2</v>
      </c>
      <c r="L2680" s="26">
        <f>LatticeLayout!O2680</f>
        <v>41.094000000000001</v>
      </c>
      <c r="M2680" s="26">
        <f>LatticeLayout!P2680</f>
        <v>427.1942183596297</v>
      </c>
      <c r="N2680" s="26">
        <f>LatticeLayout!Q2680</f>
        <v>376.09706982404839</v>
      </c>
      <c r="O2680" s="26">
        <f t="shared" si="219"/>
        <v>376.14442032404838</v>
      </c>
      <c r="P2680" s="26">
        <f t="shared" si="220"/>
        <v>427.1942183596297</v>
      </c>
      <c r="Q2680" s="26">
        <f t="shared" si="221"/>
        <v>41.094000000000001</v>
      </c>
      <c r="R2680" s="26">
        <f t="shared" si="225"/>
        <v>270</v>
      </c>
      <c r="S2680" s="26">
        <f t="shared" si="224"/>
        <v>0</v>
      </c>
      <c r="T2680" s="26">
        <v>0</v>
      </c>
      <c r="U2680"/>
      <c r="V2680"/>
      <c r="W2680"/>
      <c r="X2680"/>
    </row>
    <row r="2681" spans="1:24" ht="12.75" customHeight="1">
      <c r="A2681" s="26" t="str">
        <f>LatticeLayout!A2681</f>
        <v>FS2</v>
      </c>
      <c r="B2681" s="26" t="str">
        <f>LatticeLayout!B2681</f>
        <v>BMS</v>
      </c>
      <c r="C2681" s="26" t="str">
        <f>LatticeLayout!C2681</f>
        <v>BPM</v>
      </c>
      <c r="D2681" s="26">
        <f>LatticeLayout!D2681</f>
        <v>4142</v>
      </c>
      <c r="E2681" s="26" t="str">
        <f>LatticeLayout!E2681</f>
        <v>FS2_BMS:BPM_D4142</v>
      </c>
      <c r="F2681" s="26" t="str">
        <f>LatticeLayout!F2681</f>
        <v>BPM3</v>
      </c>
      <c r="G2681" s="26" t="str">
        <f>LatticeLayout!G2681</f>
        <v>position monitor</v>
      </c>
      <c r="H2681" s="26">
        <f>LatticeLayout!H2681</f>
        <v>0</v>
      </c>
      <c r="I2681" s="26">
        <f>LatticeLayout!I2681</f>
        <v>376.09707200000003</v>
      </c>
      <c r="J2681" s="26">
        <f>LatticeLayout!J2681</f>
        <v>376.09706982404839</v>
      </c>
      <c r="K2681" s="26">
        <f>LatticeLayout!K2681</f>
        <v>0</v>
      </c>
      <c r="L2681" s="26">
        <f>LatticeLayout!O2681</f>
        <v>41.094000000000001</v>
      </c>
      <c r="M2681" s="26">
        <f>LatticeLayout!P2681</f>
        <v>427.1942183596297</v>
      </c>
      <c r="N2681" s="26">
        <f>LatticeLayout!Q2681</f>
        <v>376.09706982404839</v>
      </c>
      <c r="O2681" s="26">
        <f t="shared" si="219"/>
        <v>376.09706982404839</v>
      </c>
      <c r="P2681" s="26">
        <f t="shared" si="220"/>
        <v>427.1942183596297</v>
      </c>
      <c r="Q2681" s="26">
        <f t="shared" si="221"/>
        <v>41.094000000000001</v>
      </c>
      <c r="R2681" s="26">
        <f t="shared" si="225"/>
        <v>270</v>
      </c>
      <c r="S2681" s="26">
        <f t="shared" si="224"/>
        <v>0</v>
      </c>
      <c r="T2681" s="26">
        <v>0</v>
      </c>
      <c r="U2681"/>
      <c r="V2681"/>
      <c r="W2681"/>
      <c r="X2681"/>
    </row>
    <row r="2682" spans="1:24" ht="12.75" customHeight="1">
      <c r="A2682" s="26">
        <f>LatticeLayout!A2682</f>
        <v>0</v>
      </c>
      <c r="B2682" s="26">
        <f>LatticeLayout!B2682</f>
        <v>0</v>
      </c>
      <c r="C2682" s="26">
        <f>LatticeLayout!C2682</f>
        <v>0</v>
      </c>
      <c r="D2682" s="26">
        <f>LatticeLayout!D2682</f>
        <v>0</v>
      </c>
      <c r="E2682" s="26">
        <f>LatticeLayout!E2682</f>
        <v>0</v>
      </c>
      <c r="F2682" s="26">
        <f>LatticeLayout!F2682</f>
        <v>0</v>
      </c>
      <c r="G2682" s="26" t="str">
        <f>LatticeLayout!G2682</f>
        <v>diagnostic box</v>
      </c>
      <c r="H2682" s="26">
        <f>LatticeLayout!H2682</f>
        <v>0</v>
      </c>
      <c r="I2682" s="26">
        <f>LatticeLayout!I2682</f>
        <v>0</v>
      </c>
      <c r="J2682" s="26">
        <f>LatticeLayout!J2682</f>
        <v>0</v>
      </c>
      <c r="K2682" s="26">
        <f>LatticeLayout!K2682</f>
        <v>0.14528200000000899</v>
      </c>
      <c r="L2682" s="26">
        <f>LatticeLayout!O2682</f>
        <v>41.094000000000001</v>
      </c>
      <c r="M2682" s="26">
        <f>LatticeLayout!P2682</f>
        <v>427.1942183596297</v>
      </c>
      <c r="N2682" s="26">
        <f>LatticeLayout!Q2682</f>
        <v>375.95178782404838</v>
      </c>
      <c r="O2682" s="26">
        <f t="shared" si="219"/>
        <v>376.02442882404841</v>
      </c>
      <c r="P2682" s="26">
        <f t="shared" si="220"/>
        <v>427.1942183596297</v>
      </c>
      <c r="Q2682" s="26">
        <f t="shared" si="221"/>
        <v>41.094000000000001</v>
      </c>
      <c r="R2682" s="26">
        <f t="shared" si="225"/>
        <v>270</v>
      </c>
      <c r="S2682" s="26">
        <f t="shared" si="224"/>
        <v>0</v>
      </c>
      <c r="T2682" s="26">
        <v>0</v>
      </c>
      <c r="U2682"/>
      <c r="V2682"/>
      <c r="W2682"/>
      <c r="X2682"/>
    </row>
    <row r="2683" spans="1:24" ht="12.75" customHeight="1">
      <c r="A2683" s="26" t="str">
        <f>LatticeLayout!A2683</f>
        <v>FS2</v>
      </c>
      <c r="B2683" s="26" t="str">
        <f>LatticeLayout!B2683</f>
        <v>BMS</v>
      </c>
      <c r="C2683" s="26" t="str">
        <f>LatticeLayout!C2683</f>
        <v>PM</v>
      </c>
      <c r="D2683" s="26">
        <f>LatticeLayout!D2683</f>
        <v>4144</v>
      </c>
      <c r="E2683" s="26" t="str">
        <f>LatticeLayout!E2683</f>
        <v>FS2_BMS:PM_D4144</v>
      </c>
      <c r="F2683" s="26" t="str">
        <f>LatticeLayout!F2683</f>
        <v>PM3</v>
      </c>
      <c r="G2683" s="26" t="str">
        <f>LatticeLayout!G2683</f>
        <v>profile monitor</v>
      </c>
      <c r="H2683" s="26">
        <f>LatticeLayout!H2683</f>
        <v>0</v>
      </c>
      <c r="I2683" s="26">
        <f>LatticeLayout!I2683</f>
        <v>2.1759516357633402E-6</v>
      </c>
      <c r="J2683" s="26">
        <f>LatticeLayout!J2683</f>
        <v>0</v>
      </c>
      <c r="K2683" s="26">
        <f>LatticeLayout!K2683</f>
        <v>0</v>
      </c>
      <c r="L2683" s="26">
        <f>LatticeLayout!O2683</f>
        <v>41.094000000000001</v>
      </c>
      <c r="M2683" s="26">
        <f>LatticeLayout!P2683</f>
        <v>427.1942183596297</v>
      </c>
      <c r="N2683" s="26">
        <f>LatticeLayout!Q2683</f>
        <v>375.95178782404838</v>
      </c>
      <c r="O2683" s="26">
        <f t="shared" si="219"/>
        <v>375.95178782404838</v>
      </c>
      <c r="P2683" s="26">
        <f t="shared" si="220"/>
        <v>427.1942183596297</v>
      </c>
      <c r="Q2683" s="26">
        <f t="shared" si="221"/>
        <v>41.094000000000001</v>
      </c>
      <c r="R2683" s="26">
        <f t="shared" si="225"/>
        <v>270</v>
      </c>
      <c r="S2683" s="26">
        <f t="shared" si="224"/>
        <v>0</v>
      </c>
      <c r="T2683" s="26">
        <v>0</v>
      </c>
      <c r="U2683"/>
      <c r="V2683"/>
      <c r="W2683"/>
      <c r="X2683"/>
    </row>
    <row r="2684" spans="1:24" ht="12.75" customHeight="1">
      <c r="A2684" s="26">
        <f>LatticeLayout!A2684</f>
        <v>0</v>
      </c>
      <c r="B2684" s="26">
        <f>LatticeLayout!B2684</f>
        <v>0</v>
      </c>
      <c r="C2684" s="26">
        <f>LatticeLayout!C2684</f>
        <v>0</v>
      </c>
      <c r="D2684" s="26">
        <f>LatticeLayout!D2684</f>
        <v>0</v>
      </c>
      <c r="E2684" s="26">
        <f>LatticeLayout!E2684</f>
        <v>0</v>
      </c>
      <c r="F2684" s="26">
        <f>LatticeLayout!F2684</f>
        <v>0</v>
      </c>
      <c r="G2684" s="26" t="str">
        <f>LatticeLayout!G2684</f>
        <v>diagnostic box</v>
      </c>
      <c r="H2684" s="26">
        <f>LatticeLayout!H2684</f>
        <v>0</v>
      </c>
      <c r="I2684" s="26">
        <f>LatticeLayout!I2684</f>
        <v>375.95179000000002</v>
      </c>
      <c r="J2684" s="26">
        <f>LatticeLayout!J2684</f>
        <v>375.95178782404838</v>
      </c>
      <c r="K2684" s="26">
        <f>LatticeLayout!K2684</f>
        <v>0</v>
      </c>
      <c r="L2684" s="26">
        <f>LatticeLayout!O2684</f>
        <v>41.094000000000001</v>
      </c>
      <c r="M2684" s="26">
        <f>LatticeLayout!P2684</f>
        <v>427.1942183596297</v>
      </c>
      <c r="N2684" s="26">
        <f>LatticeLayout!Q2684</f>
        <v>375.95178782404838</v>
      </c>
      <c r="O2684" s="26">
        <f t="shared" si="219"/>
        <v>375.95178782404838</v>
      </c>
      <c r="P2684" s="26">
        <f t="shared" si="220"/>
        <v>427.1942183596297</v>
      </c>
      <c r="Q2684" s="26">
        <f t="shared" si="221"/>
        <v>41.094000000000001</v>
      </c>
      <c r="R2684" s="26">
        <f t="shared" si="225"/>
        <v>270</v>
      </c>
      <c r="S2684" s="26">
        <f t="shared" si="224"/>
        <v>0</v>
      </c>
      <c r="T2684" s="26">
        <v>0</v>
      </c>
      <c r="U2684"/>
      <c r="V2684"/>
      <c r="W2684"/>
      <c r="X2684"/>
    </row>
    <row r="2685" spans="1:24" ht="12.75" hidden="1" customHeight="1">
      <c r="A2685" s="26" t="str">
        <f>LatticeLayout!A2685</f>
        <v>FS2</v>
      </c>
      <c r="B2685" s="26" t="str">
        <f>LatticeLayout!B2685</f>
        <v>BMS</v>
      </c>
      <c r="C2685" s="26" t="str">
        <f>LatticeLayout!C2685</f>
        <v>FVS</v>
      </c>
      <c r="D2685" s="26">
        <f>LatticeLayout!D2685</f>
        <v>4144</v>
      </c>
      <c r="E2685" s="26" t="str">
        <f>LatticeLayout!E2685</f>
        <v>FS2_BMS:FVS_D4144</v>
      </c>
      <c r="F2685" s="26" t="str">
        <f>LatticeLayout!F2685</f>
        <v>FVS</v>
      </c>
      <c r="G2685" s="26" t="str">
        <f>LatticeLayout!G2685</f>
        <v>fast valve sensor</v>
      </c>
      <c r="H2685" s="26">
        <f>LatticeLayout!H2685</f>
        <v>0</v>
      </c>
      <c r="I2685" s="26">
        <f>LatticeLayout!I2685</f>
        <v>0</v>
      </c>
      <c r="J2685" s="26">
        <f>LatticeLayout!J2685</f>
        <v>0</v>
      </c>
      <c r="K2685" s="26">
        <f>LatticeLayout!K2685</f>
        <v>0</v>
      </c>
      <c r="L2685" s="26">
        <f>LatticeLayout!O2685</f>
        <v>41.094000000000001</v>
      </c>
      <c r="M2685" s="26">
        <f>LatticeLayout!P2685</f>
        <v>427.1942183596297</v>
      </c>
      <c r="N2685" s="26">
        <f>LatticeLayout!Q2685</f>
        <v>375.95178782404838</v>
      </c>
      <c r="O2685" s="26">
        <f t="shared" si="219"/>
        <v>375.95178782404838</v>
      </c>
      <c r="P2685" s="26">
        <f t="shared" si="220"/>
        <v>427.1942183596297</v>
      </c>
      <c r="Q2685" s="26">
        <f t="shared" si="221"/>
        <v>41.094000000000001</v>
      </c>
      <c r="R2685" s="26">
        <f t="shared" si="225"/>
        <v>270</v>
      </c>
      <c r="S2685" s="26">
        <f t="shared" si="224"/>
        <v>0</v>
      </c>
      <c r="T2685" s="26">
        <v>0</v>
      </c>
      <c r="U2685"/>
      <c r="V2685"/>
      <c r="W2685"/>
      <c r="X2685"/>
    </row>
    <row r="2686" spans="1:24" ht="12.75" hidden="1" customHeight="1">
      <c r="A2686" s="26" t="str">
        <f>LatticeLayout!A2686</f>
        <v>FS2</v>
      </c>
      <c r="B2686" s="26" t="str">
        <f>LatticeLayout!B2686</f>
        <v>BMS</v>
      </c>
      <c r="C2686" s="26" t="str">
        <f>LatticeLayout!C2686</f>
        <v>IP</v>
      </c>
      <c r="D2686" s="26">
        <f>LatticeLayout!D2686</f>
        <v>4144</v>
      </c>
      <c r="E2686" s="26" t="str">
        <f>LatticeLayout!E2686</f>
        <v>FS2_BMS:IP_D4144</v>
      </c>
      <c r="F2686" s="26" t="str">
        <f>LatticeLayout!F2686</f>
        <v>IP_S</v>
      </c>
      <c r="G2686" s="26" t="str">
        <f>LatticeLayout!G2686</f>
        <v>ion pump, 75 l/s</v>
      </c>
      <c r="H2686" s="26">
        <f>LatticeLayout!H2686</f>
        <v>0</v>
      </c>
      <c r="I2686" s="26">
        <f>LatticeLayout!I2686</f>
        <v>-9.1038288019262836E-15</v>
      </c>
      <c r="J2686" s="26">
        <f>LatticeLayout!J2686</f>
        <v>0</v>
      </c>
      <c r="K2686" s="26">
        <f>LatticeLayout!K2686</f>
        <v>0</v>
      </c>
      <c r="L2686" s="26">
        <f>LatticeLayout!O2686</f>
        <v>41.094000000000001</v>
      </c>
      <c r="M2686" s="26">
        <f>LatticeLayout!P2686</f>
        <v>427.1942183596297</v>
      </c>
      <c r="N2686" s="26">
        <f>LatticeLayout!Q2686</f>
        <v>375.95178782404838</v>
      </c>
      <c r="O2686" s="26">
        <f t="shared" si="219"/>
        <v>375.95178782404838</v>
      </c>
      <c r="P2686" s="26">
        <f t="shared" si="220"/>
        <v>427.1942183596297</v>
      </c>
      <c r="Q2686" s="26">
        <f t="shared" si="221"/>
        <v>41.094000000000001</v>
      </c>
      <c r="R2686" s="26">
        <f t="shared" si="225"/>
        <v>270</v>
      </c>
      <c r="S2686" s="26">
        <f t="shared" si="224"/>
        <v>0</v>
      </c>
      <c r="T2686" s="26">
        <v>0</v>
      </c>
      <c r="U2686"/>
      <c r="V2686"/>
      <c r="W2686"/>
      <c r="X2686"/>
    </row>
    <row r="2687" spans="1:24" ht="12.75" hidden="1" customHeight="1">
      <c r="A2687" s="26">
        <f>LatticeLayout!A2687</f>
        <v>0</v>
      </c>
      <c r="B2687" s="26">
        <f>LatticeLayout!B2687</f>
        <v>0</v>
      </c>
      <c r="C2687" s="26">
        <f>LatticeLayout!C2687</f>
        <v>0</v>
      </c>
      <c r="D2687" s="26">
        <f>LatticeLayout!D2687</f>
        <v>0</v>
      </c>
      <c r="E2687" s="26">
        <f>LatticeLayout!E2687</f>
        <v>0</v>
      </c>
      <c r="F2687" s="26">
        <f>LatticeLayout!F2687</f>
        <v>0</v>
      </c>
      <c r="G2687" s="26" t="str">
        <f>LatticeLayout!G2687</f>
        <v>bellow</v>
      </c>
      <c r="H2687" s="26">
        <f>LatticeLayout!H2687</f>
        <v>40</v>
      </c>
      <c r="I2687" s="26">
        <f>LatticeLayout!I2687</f>
        <v>1.135</v>
      </c>
      <c r="J2687" s="26">
        <f>LatticeLayout!J2687</f>
        <v>0</v>
      </c>
      <c r="K2687" s="26">
        <f>LatticeLayout!K2687</f>
        <v>9.9000000000000005E-2</v>
      </c>
      <c r="L2687" s="26">
        <f>LatticeLayout!O2687</f>
        <v>41.094000000000001</v>
      </c>
      <c r="M2687" s="26">
        <f>LatticeLayout!P2687</f>
        <v>427.1942183596297</v>
      </c>
      <c r="N2687" s="26">
        <f>LatticeLayout!Q2687</f>
        <v>375.85278782404839</v>
      </c>
      <c r="O2687" s="26">
        <f t="shared" si="219"/>
        <v>375.90228782404836</v>
      </c>
      <c r="P2687" s="26">
        <f t="shared" si="220"/>
        <v>427.1942183596297</v>
      </c>
      <c r="Q2687" s="26">
        <f t="shared" si="221"/>
        <v>41.094000000000001</v>
      </c>
      <c r="R2687" s="26">
        <f t="shared" si="225"/>
        <v>270</v>
      </c>
      <c r="S2687" s="26">
        <f t="shared" si="224"/>
        <v>0</v>
      </c>
      <c r="T2687" s="26">
        <v>0</v>
      </c>
      <c r="U2687"/>
      <c r="V2687"/>
      <c r="W2687"/>
      <c r="X2687"/>
    </row>
    <row r="2688" spans="1:24" ht="12.75" hidden="1" customHeight="1">
      <c r="A2688" s="26">
        <f>LatticeLayout!A2688</f>
        <v>0</v>
      </c>
      <c r="B2688" s="26">
        <f>LatticeLayout!B2688</f>
        <v>0</v>
      </c>
      <c r="C2688" s="26">
        <f>LatticeLayout!C2688</f>
        <v>0</v>
      </c>
      <c r="D2688" s="26">
        <f>LatticeLayout!D2688</f>
        <v>0</v>
      </c>
      <c r="E2688" s="26">
        <f>LatticeLayout!E2688</f>
        <v>0</v>
      </c>
      <c r="F2688" s="26">
        <f>LatticeLayout!F2688</f>
        <v>0</v>
      </c>
      <c r="G2688" s="26">
        <f>LatticeLayout!G2688</f>
        <v>0</v>
      </c>
      <c r="H2688" s="26">
        <f>LatticeLayout!H2688</f>
        <v>0</v>
      </c>
      <c r="I2688" s="26">
        <f>LatticeLayout!I2688</f>
        <v>1.1350000000000091</v>
      </c>
      <c r="J2688" s="26">
        <f>LatticeLayout!J2688</f>
        <v>0</v>
      </c>
      <c r="K2688" s="26">
        <f>LatticeLayout!K2688</f>
        <v>8.7750999999999996E-2</v>
      </c>
      <c r="L2688" s="26">
        <f>LatticeLayout!O2688</f>
        <v>41.094000000000001</v>
      </c>
      <c r="M2688" s="26">
        <f>LatticeLayout!P2688</f>
        <v>427.1942183596297</v>
      </c>
      <c r="N2688" s="26">
        <f>LatticeLayout!Q2688</f>
        <v>375.76503682404837</v>
      </c>
      <c r="O2688" s="26">
        <f t="shared" si="219"/>
        <v>375.80891232404838</v>
      </c>
      <c r="P2688" s="26">
        <f t="shared" si="220"/>
        <v>427.1942183596297</v>
      </c>
      <c r="Q2688" s="26">
        <f t="shared" si="221"/>
        <v>41.094000000000001</v>
      </c>
      <c r="R2688" s="26">
        <f t="shared" si="225"/>
        <v>270</v>
      </c>
      <c r="S2688" s="26">
        <f t="shared" si="224"/>
        <v>0</v>
      </c>
      <c r="T2688" s="26">
        <v>0</v>
      </c>
      <c r="U2688"/>
      <c r="V2688"/>
      <c r="W2688"/>
      <c r="X2688"/>
    </row>
    <row r="2689" spans="1:24" ht="12.75" customHeight="1">
      <c r="A2689" s="26" t="str">
        <f>LatticeLayout!A2689</f>
        <v>FS2</v>
      </c>
      <c r="B2689" s="26" t="str">
        <f>LatticeLayout!B2689</f>
        <v>BMS</v>
      </c>
      <c r="C2689" s="26" t="str">
        <f>LatticeLayout!C2689</f>
        <v>DC</v>
      </c>
      <c r="D2689" s="26">
        <f>LatticeLayout!D2689</f>
        <v>4146</v>
      </c>
      <c r="E2689" s="26" t="str">
        <f>LatticeLayout!E2689</f>
        <v>FS2_BMS:DC_D4146</v>
      </c>
      <c r="F2689" s="26" t="str">
        <f>LatticeLayout!F2689</f>
        <v>C2</v>
      </c>
      <c r="G2689" s="26" t="str">
        <f>LatticeLayout!G2689</f>
        <v>correctors-X,Y</v>
      </c>
      <c r="H2689" s="26">
        <f>LatticeLayout!H2689</f>
        <v>50</v>
      </c>
      <c r="I2689" s="26">
        <f>LatticeLayout!I2689</f>
        <v>0</v>
      </c>
      <c r="J2689" s="26">
        <f>LatticeLayout!J2689</f>
        <v>375.66503682404834</v>
      </c>
      <c r="K2689" s="26">
        <f>LatticeLayout!K2689</f>
        <v>0.2</v>
      </c>
      <c r="L2689" s="26">
        <f>LatticeLayout!O2689</f>
        <v>41.094000000000001</v>
      </c>
      <c r="M2689" s="26">
        <f>LatticeLayout!P2689</f>
        <v>427.1942183596297</v>
      </c>
      <c r="N2689" s="26">
        <f>LatticeLayout!Q2689</f>
        <v>375.56503682404838</v>
      </c>
      <c r="O2689" s="26">
        <f t="shared" si="219"/>
        <v>375.66503682404834</v>
      </c>
      <c r="P2689" s="26">
        <f t="shared" si="220"/>
        <v>427.1942183596297</v>
      </c>
      <c r="Q2689" s="26">
        <f t="shared" si="221"/>
        <v>41.094000000000001</v>
      </c>
      <c r="R2689" s="26">
        <f t="shared" si="225"/>
        <v>270</v>
      </c>
      <c r="S2689" s="26">
        <f t="shared" si="224"/>
        <v>0</v>
      </c>
      <c r="T2689" s="26">
        <v>0</v>
      </c>
      <c r="U2689"/>
      <c r="V2689"/>
      <c r="W2689"/>
      <c r="X2689"/>
    </row>
    <row r="2690" spans="1:24" ht="12.75" hidden="1" customHeight="1">
      <c r="A2690" s="26">
        <f>LatticeLayout!A2690</f>
        <v>0</v>
      </c>
      <c r="B2690" s="26">
        <f>LatticeLayout!B2690</f>
        <v>0</v>
      </c>
      <c r="C2690" s="26">
        <f>LatticeLayout!C2690</f>
        <v>0</v>
      </c>
      <c r="D2690" s="26">
        <f>LatticeLayout!D2690</f>
        <v>0</v>
      </c>
      <c r="E2690" s="26">
        <f>LatticeLayout!E2690</f>
        <v>0</v>
      </c>
      <c r="F2690" s="26">
        <f>LatticeLayout!F2690</f>
        <v>0</v>
      </c>
      <c r="G2690" s="26">
        <f>LatticeLayout!G2690</f>
        <v>0</v>
      </c>
      <c r="H2690" s="26">
        <f>LatticeLayout!H2690</f>
        <v>0</v>
      </c>
      <c r="I2690" s="26">
        <f>LatticeLayout!I2690</f>
        <v>0</v>
      </c>
      <c r="J2690" s="26">
        <f>LatticeLayout!J2690</f>
        <v>0</v>
      </c>
      <c r="K2690" s="26">
        <f>LatticeLayout!K2690</f>
        <v>0.22500000000000001</v>
      </c>
      <c r="L2690" s="26">
        <f>LatticeLayout!O2690</f>
        <v>41.094000000000001</v>
      </c>
      <c r="M2690" s="26">
        <f>LatticeLayout!P2690</f>
        <v>427.1942183596297</v>
      </c>
      <c r="N2690" s="26">
        <f>LatticeLayout!Q2690</f>
        <v>375.34003682404835</v>
      </c>
      <c r="O2690" s="26">
        <f t="shared" si="219"/>
        <v>375.45253682404837</v>
      </c>
      <c r="P2690" s="26">
        <f t="shared" si="220"/>
        <v>427.1942183596297</v>
      </c>
      <c r="Q2690" s="26">
        <f t="shared" si="221"/>
        <v>41.094000000000001</v>
      </c>
      <c r="R2690" s="26">
        <f t="shared" si="225"/>
        <v>270</v>
      </c>
      <c r="S2690" s="26">
        <f t="shared" si="224"/>
        <v>0</v>
      </c>
      <c r="T2690" s="26">
        <v>0</v>
      </c>
      <c r="U2690"/>
      <c r="V2690"/>
      <c r="W2690"/>
      <c r="X2690"/>
    </row>
    <row r="2691" spans="1:24" ht="12.75" customHeight="1">
      <c r="A2691" s="26" t="str">
        <f>LatticeLayout!A2691</f>
        <v>FS2</v>
      </c>
      <c r="B2691" s="26" t="str">
        <f>LatticeLayout!B2691</f>
        <v>BMS</v>
      </c>
      <c r="C2691" s="26" t="str">
        <f>LatticeLayout!C2691</f>
        <v>QH</v>
      </c>
      <c r="D2691" s="26">
        <f>LatticeLayout!D2691</f>
        <v>4151</v>
      </c>
      <c r="E2691" s="26" t="str">
        <f>LatticeLayout!E2691</f>
        <v>FS2_BMS:QH_D4151</v>
      </c>
      <c r="F2691" s="26" t="str">
        <f>LatticeLayout!F2691</f>
        <v>Q1</v>
      </c>
      <c r="G2691" s="26" t="str">
        <f>LatticeLayout!G2691</f>
        <v>quadrupole-X</v>
      </c>
      <c r="H2691" s="26">
        <f>LatticeLayout!H2691</f>
        <v>50</v>
      </c>
      <c r="I2691" s="26">
        <f>LatticeLayout!I2691</f>
        <v>0</v>
      </c>
      <c r="J2691" s="26">
        <f>LatticeLayout!J2691</f>
        <v>0</v>
      </c>
      <c r="K2691" s="26">
        <f>LatticeLayout!K2691</f>
        <v>0.25</v>
      </c>
      <c r="L2691" s="26">
        <f>LatticeLayout!O2691</f>
        <v>41.094000000000001</v>
      </c>
      <c r="M2691" s="26">
        <f>LatticeLayout!P2691</f>
        <v>427.1942183596297</v>
      </c>
      <c r="N2691" s="26">
        <f>LatticeLayout!Q2691</f>
        <v>375.09003682404835</v>
      </c>
      <c r="O2691" s="26">
        <f t="shared" si="219"/>
        <v>375.21503682404835</v>
      </c>
      <c r="P2691" s="26">
        <f t="shared" si="220"/>
        <v>427.1942183596297</v>
      </c>
      <c r="Q2691" s="26">
        <f t="shared" si="221"/>
        <v>41.094000000000001</v>
      </c>
      <c r="R2691" s="26">
        <f t="shared" si="225"/>
        <v>270</v>
      </c>
      <c r="S2691" s="26">
        <f t="shared" si="224"/>
        <v>0</v>
      </c>
      <c r="T2691" s="26">
        <v>0</v>
      </c>
      <c r="U2691"/>
      <c r="V2691"/>
      <c r="W2691"/>
      <c r="X2691"/>
    </row>
    <row r="2692" spans="1:24" ht="12.75" hidden="1" customHeight="1">
      <c r="A2692" s="26">
        <f>LatticeLayout!A2692</f>
        <v>0</v>
      </c>
      <c r="B2692" s="26">
        <f>LatticeLayout!B2692</f>
        <v>0</v>
      </c>
      <c r="C2692" s="26">
        <f>LatticeLayout!C2692</f>
        <v>0</v>
      </c>
      <c r="D2692" s="26">
        <f>LatticeLayout!D2692</f>
        <v>0</v>
      </c>
      <c r="E2692" s="26">
        <f>LatticeLayout!E2692</f>
        <v>0</v>
      </c>
      <c r="F2692" s="26">
        <f>LatticeLayout!F2692</f>
        <v>0</v>
      </c>
      <c r="G2692" s="26">
        <f>LatticeLayout!G2692</f>
        <v>0</v>
      </c>
      <c r="H2692" s="26">
        <f>LatticeLayout!H2692</f>
        <v>0</v>
      </c>
      <c r="I2692" s="26">
        <f>LatticeLayout!I2692</f>
        <v>0</v>
      </c>
      <c r="J2692" s="26">
        <f>LatticeLayout!J2692</f>
        <v>0</v>
      </c>
      <c r="K2692" s="26">
        <f>LatticeLayout!K2692</f>
        <v>0.25</v>
      </c>
      <c r="L2692" s="26">
        <f>LatticeLayout!O2692</f>
        <v>41.094000000000001</v>
      </c>
      <c r="M2692" s="26">
        <f>LatticeLayout!P2692</f>
        <v>427.1942183596297</v>
      </c>
      <c r="N2692" s="26">
        <f>LatticeLayout!Q2692</f>
        <v>374.84003682404835</v>
      </c>
      <c r="O2692" s="26">
        <f t="shared" si="219"/>
        <v>374.96503682404835</v>
      </c>
      <c r="P2692" s="26">
        <f t="shared" si="220"/>
        <v>427.1942183596297</v>
      </c>
      <c r="Q2692" s="26">
        <f t="shared" si="221"/>
        <v>41.094000000000001</v>
      </c>
      <c r="R2692" s="26">
        <f t="shared" si="225"/>
        <v>270</v>
      </c>
      <c r="S2692" s="26">
        <f t="shared" si="224"/>
        <v>0</v>
      </c>
      <c r="T2692" s="26">
        <v>0</v>
      </c>
      <c r="U2692"/>
      <c r="V2692"/>
      <c r="W2692"/>
      <c r="X2692"/>
    </row>
    <row r="2693" spans="1:24" ht="12.75" customHeight="1">
      <c r="A2693" s="26" t="str">
        <f>LatticeLayout!A2693</f>
        <v>FS2</v>
      </c>
      <c r="B2693" s="26" t="str">
        <f>LatticeLayout!B2693</f>
        <v>BMS</v>
      </c>
      <c r="C2693" s="26" t="str">
        <f>LatticeLayout!C2693</f>
        <v>QV</v>
      </c>
      <c r="D2693" s="26">
        <f>LatticeLayout!D2693</f>
        <v>4156</v>
      </c>
      <c r="E2693" s="26" t="str">
        <f>LatticeLayout!E2693</f>
        <v>FS2_BMS:QV_D4156</v>
      </c>
      <c r="F2693" s="26" t="str">
        <f>LatticeLayout!F2693</f>
        <v>Q1</v>
      </c>
      <c r="G2693" s="26" t="str">
        <f>LatticeLayout!G2693</f>
        <v>quadrupole-Y</v>
      </c>
      <c r="H2693" s="26">
        <f>LatticeLayout!H2693</f>
        <v>50</v>
      </c>
      <c r="I2693" s="26">
        <f>LatticeLayout!I2693</f>
        <v>0</v>
      </c>
      <c r="J2693" s="26">
        <f>LatticeLayout!J2693</f>
        <v>0</v>
      </c>
      <c r="K2693" s="26">
        <f>LatticeLayout!K2693</f>
        <v>0.25</v>
      </c>
      <c r="L2693" s="26">
        <f>LatticeLayout!O2693</f>
        <v>41.094000000000001</v>
      </c>
      <c r="M2693" s="26">
        <f>LatticeLayout!P2693</f>
        <v>427.1942183596297</v>
      </c>
      <c r="N2693" s="26">
        <f>LatticeLayout!Q2693</f>
        <v>374.59003682404835</v>
      </c>
      <c r="O2693" s="26">
        <f t="shared" si="219"/>
        <v>374.71503682404835</v>
      </c>
      <c r="P2693" s="26">
        <f t="shared" si="220"/>
        <v>427.1942183596297</v>
      </c>
      <c r="Q2693" s="26">
        <f t="shared" si="221"/>
        <v>41.094000000000001</v>
      </c>
      <c r="R2693" s="26">
        <f t="shared" si="225"/>
        <v>270</v>
      </c>
      <c r="S2693" s="26">
        <f t="shared" si="224"/>
        <v>0</v>
      </c>
      <c r="T2693" s="26">
        <v>0</v>
      </c>
      <c r="U2693"/>
      <c r="V2693"/>
      <c r="W2693"/>
      <c r="X2693"/>
    </row>
    <row r="2694" spans="1:24" ht="12.75" hidden="1" customHeight="1">
      <c r="A2694" s="26">
        <f>LatticeLayout!A2694</f>
        <v>0</v>
      </c>
      <c r="B2694" s="26">
        <f>LatticeLayout!B2694</f>
        <v>0</v>
      </c>
      <c r="C2694" s="26">
        <f>LatticeLayout!C2694</f>
        <v>0</v>
      </c>
      <c r="D2694" s="26">
        <f>LatticeLayout!D2694</f>
        <v>0</v>
      </c>
      <c r="E2694" s="26">
        <f>LatticeLayout!E2694</f>
        <v>0</v>
      </c>
      <c r="F2694" s="26">
        <f>LatticeLayout!F2694</f>
        <v>0</v>
      </c>
      <c r="G2694" s="26">
        <f>LatticeLayout!G2694</f>
        <v>0</v>
      </c>
      <c r="H2694" s="26">
        <f>LatticeLayout!H2694</f>
        <v>0</v>
      </c>
      <c r="I2694" s="26">
        <f>LatticeLayout!I2694</f>
        <v>0</v>
      </c>
      <c r="J2694" s="26">
        <f>LatticeLayout!J2694</f>
        <v>0</v>
      </c>
      <c r="K2694" s="26">
        <f>LatticeLayout!K2694</f>
        <v>0.3</v>
      </c>
      <c r="L2694" s="26">
        <f>LatticeLayout!O2694</f>
        <v>41.094000000000001</v>
      </c>
      <c r="M2694" s="26">
        <f>LatticeLayout!P2694</f>
        <v>427.1942183596297</v>
      </c>
      <c r="N2694" s="26">
        <f>LatticeLayout!Q2694</f>
        <v>374.29003682404834</v>
      </c>
      <c r="O2694" s="26">
        <f t="shared" si="219"/>
        <v>374.44003682404832</v>
      </c>
      <c r="P2694" s="26">
        <f t="shared" si="220"/>
        <v>427.1942183596297</v>
      </c>
      <c r="Q2694" s="26">
        <f t="shared" si="221"/>
        <v>41.094000000000001</v>
      </c>
      <c r="R2694" s="26">
        <f t="shared" si="225"/>
        <v>270</v>
      </c>
      <c r="S2694" s="26">
        <f t="shared" si="224"/>
        <v>0</v>
      </c>
      <c r="T2694" s="26">
        <v>0</v>
      </c>
      <c r="U2694"/>
      <c r="V2694"/>
      <c r="W2694"/>
      <c r="X2694"/>
    </row>
    <row r="2695" spans="1:24" ht="12.75" customHeight="1">
      <c r="A2695" s="26" t="str">
        <f>LatticeLayout!A2695</f>
        <v>FS2</v>
      </c>
      <c r="B2695" s="26" t="str">
        <f>LatticeLayout!B2695</f>
        <v>BMS</v>
      </c>
      <c r="C2695" s="26" t="str">
        <f>LatticeLayout!C2695</f>
        <v>DC</v>
      </c>
      <c r="D2695" s="26">
        <f>LatticeLayout!D2695</f>
        <v>4161</v>
      </c>
      <c r="E2695" s="26" t="str">
        <f>LatticeLayout!E2695</f>
        <v>FS2_BMS:DC_D4161</v>
      </c>
      <c r="F2695" s="26" t="str">
        <f>LatticeLayout!F2695</f>
        <v>C2</v>
      </c>
      <c r="G2695" s="26" t="str">
        <f>LatticeLayout!G2695</f>
        <v>correctors-X,Y</v>
      </c>
      <c r="H2695" s="26">
        <f>LatticeLayout!H2695</f>
        <v>50</v>
      </c>
      <c r="I2695" s="26">
        <f>LatticeLayout!I2695</f>
        <v>0</v>
      </c>
      <c r="J2695" s="26">
        <f>LatticeLayout!J2695</f>
        <v>0</v>
      </c>
      <c r="K2695" s="26">
        <f>LatticeLayout!K2695</f>
        <v>0.2</v>
      </c>
      <c r="L2695" s="26">
        <f>LatticeLayout!O2695</f>
        <v>41.094000000000001</v>
      </c>
      <c r="M2695" s="26">
        <f>LatticeLayout!P2695</f>
        <v>427.1942183596297</v>
      </c>
      <c r="N2695" s="26">
        <f>LatticeLayout!Q2695</f>
        <v>374.09003682404835</v>
      </c>
      <c r="O2695" s="26">
        <f t="shared" si="219"/>
        <v>374.19003682404832</v>
      </c>
      <c r="P2695" s="26">
        <f t="shared" si="220"/>
        <v>427.1942183596297</v>
      </c>
      <c r="Q2695" s="26">
        <f t="shared" si="221"/>
        <v>41.094000000000001</v>
      </c>
      <c r="R2695" s="26">
        <f t="shared" si="225"/>
        <v>270</v>
      </c>
      <c r="S2695" s="26">
        <f t="shared" si="224"/>
        <v>0</v>
      </c>
      <c r="T2695" s="26">
        <v>0</v>
      </c>
      <c r="U2695"/>
      <c r="V2695"/>
      <c r="W2695"/>
      <c r="X2695"/>
    </row>
    <row r="2696" spans="1:24" ht="12.75" hidden="1" customHeight="1">
      <c r="A2696" s="26">
        <f>LatticeLayout!A2696</f>
        <v>0</v>
      </c>
      <c r="B2696" s="26">
        <f>LatticeLayout!B2696</f>
        <v>0</v>
      </c>
      <c r="C2696" s="26">
        <f>LatticeLayout!C2696</f>
        <v>0</v>
      </c>
      <c r="D2696" s="26">
        <f>LatticeLayout!D2696</f>
        <v>0</v>
      </c>
      <c r="E2696" s="26">
        <f>LatticeLayout!E2696</f>
        <v>0</v>
      </c>
      <c r="F2696" s="26">
        <f>LatticeLayout!F2696</f>
        <v>0</v>
      </c>
      <c r="G2696" s="26">
        <f>LatticeLayout!G2696</f>
        <v>0</v>
      </c>
      <c r="H2696" s="26">
        <f>LatticeLayout!H2696</f>
        <v>0</v>
      </c>
      <c r="I2696" s="26">
        <f>LatticeLayout!I2696</f>
        <v>3.1759516332385829E-6</v>
      </c>
      <c r="J2696" s="26">
        <f>LatticeLayout!J2696</f>
        <v>0</v>
      </c>
      <c r="K2696" s="26">
        <f>LatticeLayout!K2696</f>
        <v>0.193158</v>
      </c>
      <c r="L2696" s="26">
        <f>LatticeLayout!O2696</f>
        <v>41.094000000000001</v>
      </c>
      <c r="M2696" s="26">
        <f>LatticeLayout!P2696</f>
        <v>427.1942183596297</v>
      </c>
      <c r="N2696" s="26">
        <f>LatticeLayout!Q2696</f>
        <v>373.89687882404837</v>
      </c>
      <c r="O2696" s="26">
        <f t="shared" si="219"/>
        <v>373.99345782404839</v>
      </c>
      <c r="P2696" s="26">
        <f t="shared" si="220"/>
        <v>427.1942183596297</v>
      </c>
      <c r="Q2696" s="26">
        <f t="shared" si="221"/>
        <v>41.094000000000001</v>
      </c>
      <c r="R2696" s="26">
        <f t="shared" si="225"/>
        <v>270</v>
      </c>
      <c r="S2696" s="26">
        <f t="shared" si="224"/>
        <v>0</v>
      </c>
      <c r="T2696" s="26">
        <v>0</v>
      </c>
      <c r="U2696"/>
      <c r="V2696"/>
      <c r="W2696"/>
      <c r="X2696"/>
    </row>
    <row r="2697" spans="1:24" ht="12.75" customHeight="1">
      <c r="A2697" s="26" t="str">
        <f>LatticeLayout!A2697</f>
        <v>FS2</v>
      </c>
      <c r="B2697" s="26" t="str">
        <f>LatticeLayout!B2697</f>
        <v>BMS</v>
      </c>
      <c r="C2697" s="26" t="str">
        <f>LatticeLayout!C2697</f>
        <v>BPM</v>
      </c>
      <c r="D2697" s="26">
        <f>LatticeLayout!D2697</f>
        <v>4164</v>
      </c>
      <c r="E2697" s="26" t="str">
        <f>LatticeLayout!E2697</f>
        <v>FS2_BMS:BPM_D4164</v>
      </c>
      <c r="F2697" s="26" t="str">
        <f>LatticeLayout!F2697</f>
        <v>BPM3</v>
      </c>
      <c r="G2697" s="26" t="str">
        <f>LatticeLayout!G2697</f>
        <v>position monitor</v>
      </c>
      <c r="H2697" s="26">
        <f>LatticeLayout!H2697</f>
        <v>47.5</v>
      </c>
      <c r="I2697" s="26">
        <f>LatticeLayout!I2697</f>
        <v>373.89688200000001</v>
      </c>
      <c r="J2697" s="26">
        <f>LatticeLayout!J2697</f>
        <v>373.89687882404837</v>
      </c>
      <c r="K2697" s="26">
        <f>LatticeLayout!K2697</f>
        <v>0</v>
      </c>
      <c r="L2697" s="26">
        <f>LatticeLayout!O2697</f>
        <v>41.094000000000001</v>
      </c>
      <c r="M2697" s="26">
        <f>LatticeLayout!P2697</f>
        <v>427.1942183596297</v>
      </c>
      <c r="N2697" s="26">
        <f>LatticeLayout!Q2697</f>
        <v>373.89687882404837</v>
      </c>
      <c r="O2697" s="26">
        <f t="shared" si="219"/>
        <v>373.89687882404837</v>
      </c>
      <c r="P2697" s="26">
        <f t="shared" si="220"/>
        <v>427.1942183596297</v>
      </c>
      <c r="Q2697" s="26">
        <f t="shared" si="221"/>
        <v>41.094000000000001</v>
      </c>
      <c r="R2697" s="26">
        <f t="shared" si="225"/>
        <v>270</v>
      </c>
      <c r="S2697" s="26">
        <f t="shared" si="224"/>
        <v>0</v>
      </c>
      <c r="T2697" s="26">
        <v>0</v>
      </c>
      <c r="U2697"/>
      <c r="V2697"/>
      <c r="W2697"/>
      <c r="X2697"/>
    </row>
    <row r="2698" spans="1:24" ht="12.75" hidden="1" customHeight="1">
      <c r="A2698" s="26">
        <f>LatticeLayout!A2698</f>
        <v>0</v>
      </c>
      <c r="B2698" s="26">
        <f>LatticeLayout!B2698</f>
        <v>0</v>
      </c>
      <c r="C2698" s="26">
        <f>LatticeLayout!C2698</f>
        <v>0</v>
      </c>
      <c r="D2698" s="26">
        <f>LatticeLayout!D2698</f>
        <v>0</v>
      </c>
      <c r="E2698" s="26">
        <f>LatticeLayout!E2698</f>
        <v>0</v>
      </c>
      <c r="F2698" s="26">
        <f>LatticeLayout!F2698</f>
        <v>0</v>
      </c>
      <c r="G2698" s="26">
        <f>LatticeLayout!G2698</f>
        <v>0</v>
      </c>
      <c r="H2698" s="26">
        <f>LatticeLayout!H2698</f>
        <v>0</v>
      </c>
      <c r="I2698" s="26">
        <f>LatticeLayout!I2698</f>
        <v>0</v>
      </c>
      <c r="J2698" s="26">
        <f>LatticeLayout!J2698</f>
        <v>0</v>
      </c>
      <c r="K2698" s="26">
        <f>LatticeLayout!K2698</f>
        <v>5.6842000000000004E-2</v>
      </c>
      <c r="L2698" s="26">
        <f>LatticeLayout!O2698</f>
        <v>41.094000000000001</v>
      </c>
      <c r="M2698" s="26">
        <f>LatticeLayout!P2698</f>
        <v>427.1942183596297</v>
      </c>
      <c r="N2698" s="26">
        <f>LatticeLayout!Q2698</f>
        <v>373.84003682404835</v>
      </c>
      <c r="O2698" s="26">
        <f t="shared" si="219"/>
        <v>373.86845782404839</v>
      </c>
      <c r="P2698" s="26">
        <f t="shared" si="220"/>
        <v>427.1942183596297</v>
      </c>
      <c r="Q2698" s="26">
        <f t="shared" si="221"/>
        <v>41.094000000000001</v>
      </c>
      <c r="R2698" s="26">
        <f t="shared" si="225"/>
        <v>270</v>
      </c>
      <c r="S2698" s="26">
        <f t="shared" si="224"/>
        <v>0</v>
      </c>
      <c r="T2698" s="26">
        <v>0</v>
      </c>
      <c r="U2698"/>
      <c r="V2698"/>
      <c r="W2698"/>
      <c r="X2698"/>
    </row>
    <row r="2699" spans="1:24" ht="12.75" customHeight="1">
      <c r="A2699" s="26" t="str">
        <f>LatticeLayout!A2699</f>
        <v>FS2</v>
      </c>
      <c r="B2699" s="26" t="str">
        <f>LatticeLayout!B2699</f>
        <v>BMS</v>
      </c>
      <c r="C2699" s="26" t="str">
        <f>LatticeLayout!C2699</f>
        <v>QV</v>
      </c>
      <c r="D2699" s="26">
        <f>LatticeLayout!D2699</f>
        <v>4166</v>
      </c>
      <c r="E2699" s="26" t="str">
        <f>LatticeLayout!E2699</f>
        <v>FS2_BMS:QV_D4166</v>
      </c>
      <c r="F2699" s="26" t="str">
        <f>LatticeLayout!F2699</f>
        <v>Q1</v>
      </c>
      <c r="G2699" s="26" t="str">
        <f>LatticeLayout!G2699</f>
        <v>quadrupole-Y</v>
      </c>
      <c r="H2699" s="26">
        <f>LatticeLayout!H2699</f>
        <v>50</v>
      </c>
      <c r="I2699" s="26">
        <f>LatticeLayout!I2699</f>
        <v>0</v>
      </c>
      <c r="J2699" s="26">
        <f>LatticeLayout!J2699</f>
        <v>0</v>
      </c>
      <c r="K2699" s="26">
        <f>LatticeLayout!K2699</f>
        <v>0.25</v>
      </c>
      <c r="L2699" s="26">
        <f>LatticeLayout!O2699</f>
        <v>41.094000000000001</v>
      </c>
      <c r="M2699" s="26">
        <f>LatticeLayout!P2699</f>
        <v>427.1942183596297</v>
      </c>
      <c r="N2699" s="26">
        <f>LatticeLayout!Q2699</f>
        <v>373.59003682404835</v>
      </c>
      <c r="O2699" s="26">
        <f t="shared" si="219"/>
        <v>373.71503682404835</v>
      </c>
      <c r="P2699" s="26">
        <f t="shared" si="220"/>
        <v>427.1942183596297</v>
      </c>
      <c r="Q2699" s="26">
        <f t="shared" si="221"/>
        <v>41.094000000000001</v>
      </c>
      <c r="R2699" s="26">
        <f t="shared" si="225"/>
        <v>270</v>
      </c>
      <c r="S2699" s="26">
        <f t="shared" si="224"/>
        <v>0</v>
      </c>
      <c r="T2699" s="26">
        <v>0</v>
      </c>
      <c r="U2699"/>
      <c r="V2699"/>
      <c r="W2699"/>
      <c r="X2699"/>
    </row>
    <row r="2700" spans="1:24" ht="12.75" hidden="1" customHeight="1">
      <c r="A2700" s="26">
        <f>LatticeLayout!A2700</f>
        <v>0</v>
      </c>
      <c r="B2700" s="26">
        <f>LatticeLayout!B2700</f>
        <v>0</v>
      </c>
      <c r="C2700" s="26">
        <f>LatticeLayout!C2700</f>
        <v>0</v>
      </c>
      <c r="D2700" s="26">
        <f>LatticeLayout!D2700</f>
        <v>0</v>
      </c>
      <c r="E2700" s="26">
        <f>LatticeLayout!E2700</f>
        <v>0</v>
      </c>
      <c r="F2700" s="26">
        <f>LatticeLayout!F2700</f>
        <v>0</v>
      </c>
      <c r="G2700" s="26">
        <f>LatticeLayout!G2700</f>
        <v>0</v>
      </c>
      <c r="H2700" s="26">
        <f>LatticeLayout!H2700</f>
        <v>0</v>
      </c>
      <c r="I2700" s="26">
        <f>LatticeLayout!I2700</f>
        <v>3.1759516332385829E-6</v>
      </c>
      <c r="J2700" s="26">
        <f>LatticeLayout!J2700</f>
        <v>0</v>
      </c>
      <c r="K2700" s="26">
        <f>LatticeLayout!K2700</f>
        <v>0.183311</v>
      </c>
      <c r="L2700" s="26">
        <f>LatticeLayout!O2700</f>
        <v>41.094000000000001</v>
      </c>
      <c r="M2700" s="26">
        <f>LatticeLayout!P2700</f>
        <v>427.1942183596297</v>
      </c>
      <c r="N2700" s="26">
        <f>LatticeLayout!Q2700</f>
        <v>373.40672582404835</v>
      </c>
      <c r="O2700" s="26">
        <f t="shared" si="219"/>
        <v>373.49838132404835</v>
      </c>
      <c r="P2700" s="26">
        <f t="shared" si="220"/>
        <v>427.1942183596297</v>
      </c>
      <c r="Q2700" s="26">
        <f t="shared" si="221"/>
        <v>41.094000000000001</v>
      </c>
      <c r="R2700" s="26">
        <f t="shared" si="225"/>
        <v>270</v>
      </c>
      <c r="S2700" s="26">
        <f t="shared" si="224"/>
        <v>0</v>
      </c>
      <c r="T2700" s="26">
        <v>0</v>
      </c>
      <c r="U2700"/>
      <c r="V2700"/>
      <c r="W2700"/>
      <c r="X2700"/>
    </row>
    <row r="2701" spans="1:24" ht="12.75" customHeight="1">
      <c r="A2701" s="26" t="str">
        <f>LatticeLayout!A2701</f>
        <v>FS2</v>
      </c>
      <c r="B2701" s="26" t="str">
        <f>LatticeLayout!B2701</f>
        <v>BBS</v>
      </c>
      <c r="C2701" s="26" t="str">
        <f>LatticeLayout!C2701</f>
        <v>BCM</v>
      </c>
      <c r="D2701" s="26">
        <f>LatticeLayout!D2701</f>
        <v>4169</v>
      </c>
      <c r="E2701" s="26" t="str">
        <f>LatticeLayout!E2701</f>
        <v>FS2_BBS:BCM_D4169</v>
      </c>
      <c r="F2701" s="26" t="str">
        <f>LatticeLayout!F2701</f>
        <v>BCM3</v>
      </c>
      <c r="G2701" s="26" t="str">
        <f>LatticeLayout!G2701</f>
        <v>current monitor</v>
      </c>
      <c r="H2701" s="26">
        <f>LatticeLayout!H2701</f>
        <v>0</v>
      </c>
      <c r="I2701" s="26">
        <f>LatticeLayout!I2701</f>
        <v>373.40672899999998</v>
      </c>
      <c r="J2701" s="26">
        <f>LatticeLayout!J2701</f>
        <v>373.40672582404835</v>
      </c>
      <c r="K2701" s="26">
        <f>LatticeLayout!K2701</f>
        <v>0</v>
      </c>
      <c r="L2701" s="26">
        <f>LatticeLayout!O2701</f>
        <v>41.094000000000001</v>
      </c>
      <c r="M2701" s="26">
        <f>LatticeLayout!P2701</f>
        <v>427.1942183596297</v>
      </c>
      <c r="N2701" s="26">
        <f>LatticeLayout!Q2701</f>
        <v>373.40672582404835</v>
      </c>
      <c r="O2701" s="26">
        <f t="shared" si="219"/>
        <v>373.40672582404835</v>
      </c>
      <c r="P2701" s="26">
        <f t="shared" si="220"/>
        <v>427.1942183596297</v>
      </c>
      <c r="Q2701" s="26">
        <f t="shared" si="221"/>
        <v>41.094000000000001</v>
      </c>
      <c r="R2701" s="26">
        <f t="shared" si="225"/>
        <v>270</v>
      </c>
      <c r="S2701" s="26">
        <f t="shared" si="224"/>
        <v>0</v>
      </c>
      <c r="T2701" s="26">
        <v>0</v>
      </c>
      <c r="U2701"/>
      <c r="V2701"/>
      <c r="W2701"/>
      <c r="X2701"/>
    </row>
    <row r="2702" spans="1:24" ht="12.75" hidden="1" customHeight="1">
      <c r="A2702" s="26">
        <f>LatticeLayout!A2702</f>
        <v>0</v>
      </c>
      <c r="B2702" s="26">
        <f>LatticeLayout!B2702</f>
        <v>0</v>
      </c>
      <c r="C2702" s="26">
        <f>LatticeLayout!C2702</f>
        <v>0</v>
      </c>
      <c r="D2702" s="26">
        <f>LatticeLayout!D2702</f>
        <v>0</v>
      </c>
      <c r="E2702" s="26">
        <f>LatticeLayout!E2702</f>
        <v>0</v>
      </c>
      <c r="F2702" s="26">
        <f>LatticeLayout!F2702</f>
        <v>0</v>
      </c>
      <c r="G2702" s="26">
        <f>LatticeLayout!G2702</f>
        <v>0</v>
      </c>
      <c r="H2702" s="26">
        <f>LatticeLayout!H2702</f>
        <v>0</v>
      </c>
      <c r="I2702" s="26">
        <f>LatticeLayout!I2702</f>
        <v>0</v>
      </c>
      <c r="J2702" s="26">
        <f>LatticeLayout!J2702</f>
        <v>0</v>
      </c>
      <c r="K2702" s="26">
        <f>LatticeLayout!K2702</f>
        <v>0.14168900000000001</v>
      </c>
      <c r="L2702" s="26">
        <f>LatticeLayout!O2702</f>
        <v>41.094000000000001</v>
      </c>
      <c r="M2702" s="26">
        <f>LatticeLayout!P2702</f>
        <v>427.1942183596297</v>
      </c>
      <c r="N2702" s="26">
        <f>LatticeLayout!Q2702</f>
        <v>373.26503682404837</v>
      </c>
      <c r="O2702" s="26">
        <f t="shared" si="219"/>
        <v>373.33588132404839</v>
      </c>
      <c r="P2702" s="26">
        <f t="shared" si="220"/>
        <v>427.1942183596297</v>
      </c>
      <c r="Q2702" s="26">
        <f t="shared" si="221"/>
        <v>41.094000000000001</v>
      </c>
      <c r="R2702" s="26">
        <f t="shared" si="225"/>
        <v>270</v>
      </c>
      <c r="S2702" s="26">
        <f t="shared" si="224"/>
        <v>0</v>
      </c>
      <c r="T2702" s="26">
        <v>0</v>
      </c>
      <c r="U2702"/>
      <c r="V2702"/>
      <c r="W2702"/>
      <c r="X2702"/>
    </row>
    <row r="2703" spans="1:24" ht="12.75" customHeight="1">
      <c r="A2703" s="26" t="str">
        <f>LatticeLayout!A2703</f>
        <v>FS2</v>
      </c>
      <c r="B2703" s="26" t="str">
        <f>LatticeLayout!B2703</f>
        <v>BMS</v>
      </c>
      <c r="C2703" s="26" t="str">
        <f>LatticeLayout!C2703</f>
        <v>QH</v>
      </c>
      <c r="D2703" s="26">
        <f>LatticeLayout!D2703</f>
        <v>4172</v>
      </c>
      <c r="E2703" s="26" t="str">
        <f>LatticeLayout!E2703</f>
        <v>FS2_BMS:QH_D4172</v>
      </c>
      <c r="F2703" s="26" t="str">
        <f>LatticeLayout!F2703</f>
        <v>Q1</v>
      </c>
      <c r="G2703" s="26" t="str">
        <f>LatticeLayout!G2703</f>
        <v>quadrupole-X</v>
      </c>
      <c r="H2703" s="26">
        <f>LatticeLayout!H2703</f>
        <v>50</v>
      </c>
      <c r="I2703" s="26">
        <f>LatticeLayout!I2703</f>
        <v>0</v>
      </c>
      <c r="J2703" s="26">
        <f>LatticeLayout!J2703</f>
        <v>0</v>
      </c>
      <c r="K2703" s="26">
        <f>LatticeLayout!K2703</f>
        <v>0.25</v>
      </c>
      <c r="L2703" s="26">
        <f>LatticeLayout!O2703</f>
        <v>41.094000000000001</v>
      </c>
      <c r="M2703" s="26">
        <f>LatticeLayout!P2703</f>
        <v>427.1942183596297</v>
      </c>
      <c r="N2703" s="26">
        <f>LatticeLayout!Q2703</f>
        <v>373.01503682404837</v>
      </c>
      <c r="O2703" s="26">
        <f t="shared" si="219"/>
        <v>373.14003682404837</v>
      </c>
      <c r="P2703" s="26">
        <f t="shared" si="220"/>
        <v>427.1942183596297</v>
      </c>
      <c r="Q2703" s="26">
        <f t="shared" si="221"/>
        <v>41.094000000000001</v>
      </c>
      <c r="R2703" s="26">
        <f t="shared" si="225"/>
        <v>270</v>
      </c>
      <c r="S2703" s="26">
        <f t="shared" si="224"/>
        <v>0</v>
      </c>
      <c r="T2703" s="26">
        <v>0</v>
      </c>
      <c r="U2703"/>
      <c r="V2703"/>
      <c r="W2703"/>
      <c r="X2703"/>
    </row>
    <row r="2704" spans="1:24" ht="12.75" hidden="1" customHeight="1">
      <c r="A2704" s="26">
        <f>LatticeLayout!A2704</f>
        <v>0</v>
      </c>
      <c r="B2704" s="26">
        <f>LatticeLayout!B2704</f>
        <v>0</v>
      </c>
      <c r="C2704" s="26">
        <f>LatticeLayout!C2704</f>
        <v>0</v>
      </c>
      <c r="D2704" s="26">
        <f>LatticeLayout!D2704</f>
        <v>0</v>
      </c>
      <c r="E2704" s="26">
        <f>LatticeLayout!E2704</f>
        <v>0</v>
      </c>
      <c r="F2704" s="26">
        <f>LatticeLayout!F2704</f>
        <v>0</v>
      </c>
      <c r="G2704" s="26">
        <f>LatticeLayout!G2704</f>
        <v>0</v>
      </c>
      <c r="H2704" s="26">
        <f>LatticeLayout!H2704</f>
        <v>0</v>
      </c>
      <c r="I2704" s="26">
        <f>LatticeLayout!I2704</f>
        <v>0</v>
      </c>
      <c r="J2704" s="26">
        <f>LatticeLayout!J2704</f>
        <v>0</v>
      </c>
      <c r="K2704" s="26">
        <f>LatticeLayout!K2704</f>
        <v>0.139378</v>
      </c>
      <c r="L2704" s="26">
        <f>LatticeLayout!O2704</f>
        <v>41.094000000000001</v>
      </c>
      <c r="M2704" s="26">
        <f>LatticeLayout!P2704</f>
        <v>427.1942183596297</v>
      </c>
      <c r="N2704" s="26">
        <f>LatticeLayout!Q2704</f>
        <v>372.87565882404834</v>
      </c>
      <c r="O2704" s="26">
        <f t="shared" si="219"/>
        <v>372.94534782404833</v>
      </c>
      <c r="P2704" s="26">
        <f t="shared" si="220"/>
        <v>427.1942183596297</v>
      </c>
      <c r="Q2704" s="26">
        <f t="shared" si="221"/>
        <v>41.094000000000001</v>
      </c>
      <c r="R2704" s="26">
        <f t="shared" si="225"/>
        <v>270</v>
      </c>
      <c r="S2704" s="26">
        <f t="shared" si="224"/>
        <v>0</v>
      </c>
      <c r="T2704" s="26">
        <v>0</v>
      </c>
      <c r="U2704"/>
      <c r="V2704"/>
      <c r="W2704"/>
      <c r="X2704"/>
    </row>
    <row r="2705" spans="1:24" ht="12.75" hidden="1" customHeight="1">
      <c r="A2705" s="26">
        <f>LatticeLayout!A2705</f>
        <v>0</v>
      </c>
      <c r="B2705" s="26">
        <f>LatticeLayout!B2705</f>
        <v>0</v>
      </c>
      <c r="C2705" s="26">
        <f>LatticeLayout!C2705</f>
        <v>0</v>
      </c>
      <c r="D2705" s="26">
        <f>LatticeLayout!D2705</f>
        <v>0</v>
      </c>
      <c r="E2705" s="26">
        <f>LatticeLayout!E2705</f>
        <v>0</v>
      </c>
      <c r="F2705" s="26">
        <f>LatticeLayout!F2705</f>
        <v>0</v>
      </c>
      <c r="G2705" s="26">
        <f>LatticeLayout!G2705</f>
        <v>0</v>
      </c>
      <c r="H2705" s="26">
        <f>LatticeLayout!H2705</f>
        <v>0</v>
      </c>
      <c r="I2705" s="26">
        <f>LatticeLayout!I2705</f>
        <v>0</v>
      </c>
      <c r="J2705" s="26">
        <f>LatticeLayout!J2705</f>
        <v>0</v>
      </c>
      <c r="K2705" s="26">
        <f>LatticeLayout!K2705</f>
        <v>0.1</v>
      </c>
      <c r="L2705" s="26">
        <f>LatticeLayout!O2705</f>
        <v>41.094000000000001</v>
      </c>
      <c r="M2705" s="26">
        <f>LatticeLayout!P2705</f>
        <v>427.1942183596297</v>
      </c>
      <c r="N2705" s="26">
        <f>LatticeLayout!Q2705</f>
        <v>372.77565882404832</v>
      </c>
      <c r="O2705" s="26">
        <f t="shared" si="219"/>
        <v>372.82565882404833</v>
      </c>
      <c r="P2705" s="26">
        <f t="shared" si="220"/>
        <v>427.1942183596297</v>
      </c>
      <c r="Q2705" s="26">
        <f t="shared" si="221"/>
        <v>41.094000000000001</v>
      </c>
      <c r="R2705" s="26">
        <f t="shared" si="225"/>
        <v>270</v>
      </c>
      <c r="S2705" s="26">
        <f t="shared" si="224"/>
        <v>0</v>
      </c>
      <c r="T2705" s="26">
        <v>0</v>
      </c>
      <c r="U2705"/>
      <c r="V2705"/>
      <c r="W2705"/>
      <c r="X2705"/>
    </row>
    <row r="2706" spans="1:24" ht="12.75" hidden="1" customHeight="1">
      <c r="A2706" s="26">
        <f>LatticeLayout!A2706</f>
        <v>0</v>
      </c>
      <c r="B2706" s="26">
        <f>LatticeLayout!B2706</f>
        <v>0</v>
      </c>
      <c r="C2706" s="26">
        <f>LatticeLayout!C2706</f>
        <v>0</v>
      </c>
      <c r="D2706" s="26">
        <f>LatticeLayout!D2706</f>
        <v>0</v>
      </c>
      <c r="E2706" s="26">
        <f>LatticeLayout!E2706</f>
        <v>0</v>
      </c>
      <c r="F2706" s="26">
        <f>LatticeLayout!F2706</f>
        <v>0</v>
      </c>
      <c r="G2706" s="26">
        <f>LatticeLayout!G2706</f>
        <v>0</v>
      </c>
      <c r="H2706" s="26">
        <f>LatticeLayout!H2706</f>
        <v>0</v>
      </c>
      <c r="I2706" s="26">
        <f>LatticeLayout!I2706</f>
        <v>3.1759516900820017E-6</v>
      </c>
      <c r="J2706" s="26">
        <f>LatticeLayout!J2706</f>
        <v>0</v>
      </c>
      <c r="K2706" s="26">
        <f>LatticeLayout!K2706</f>
        <v>0</v>
      </c>
      <c r="L2706" s="26">
        <f>LatticeLayout!O2706</f>
        <v>41.094000000000001</v>
      </c>
      <c r="M2706" s="26">
        <f>LatticeLayout!P2706</f>
        <v>427.1942183596297</v>
      </c>
      <c r="N2706" s="26">
        <f>LatticeLayout!Q2706</f>
        <v>372.77565882404832</v>
      </c>
      <c r="O2706" s="26">
        <f t="shared" si="219"/>
        <v>372.77565882404832</v>
      </c>
      <c r="P2706" s="26">
        <f t="shared" si="220"/>
        <v>427.1942183596297</v>
      </c>
      <c r="Q2706" s="26">
        <f t="shared" si="221"/>
        <v>41.094000000000001</v>
      </c>
      <c r="R2706" s="26">
        <f t="shared" si="225"/>
        <v>270</v>
      </c>
      <c r="S2706" s="26">
        <f t="shared" si="224"/>
        <v>0</v>
      </c>
      <c r="T2706" s="26">
        <v>0</v>
      </c>
      <c r="U2706"/>
      <c r="V2706"/>
      <c r="W2706"/>
      <c r="X2706"/>
    </row>
    <row r="2707" spans="1:24" ht="12.75" hidden="1" customHeight="1">
      <c r="A2707" s="26" t="str">
        <f>LatticeLayout!A2707</f>
        <v>FS2</v>
      </c>
      <c r="B2707" s="26" t="str">
        <f>LatticeLayout!B2707</f>
        <v>BMS</v>
      </c>
      <c r="C2707" s="26" t="str">
        <f>LatticeLayout!C2707</f>
        <v>FAV</v>
      </c>
      <c r="D2707" s="26">
        <f>LatticeLayout!D2707</f>
        <v>4175</v>
      </c>
      <c r="E2707" s="26" t="str">
        <f>LatticeLayout!E2707</f>
        <v>FS2_BMS:FAV_D4175</v>
      </c>
      <c r="F2707" s="26" t="str">
        <f>LatticeLayout!F2707</f>
        <v>FV</v>
      </c>
      <c r="G2707" s="26" t="str">
        <f>LatticeLayout!G2707</f>
        <v>fast valve</v>
      </c>
      <c r="H2707" s="26">
        <f>LatticeLayout!H2707</f>
        <v>40</v>
      </c>
      <c r="I2707" s="26">
        <f>LatticeLayout!I2707</f>
        <v>372.77566200000001</v>
      </c>
      <c r="J2707" s="26">
        <f>LatticeLayout!J2707</f>
        <v>372.77565882404832</v>
      </c>
      <c r="K2707" s="26">
        <f>LatticeLayout!K2707</f>
        <v>0</v>
      </c>
      <c r="L2707" s="26">
        <f>LatticeLayout!O2707</f>
        <v>41.094000000000001</v>
      </c>
      <c r="M2707" s="26">
        <f>LatticeLayout!P2707</f>
        <v>427.1942183596297</v>
      </c>
      <c r="N2707" s="26">
        <f>LatticeLayout!Q2707</f>
        <v>372.77565882404832</v>
      </c>
      <c r="O2707" s="26">
        <f t="shared" si="219"/>
        <v>372.77565882404832</v>
      </c>
      <c r="P2707" s="26">
        <f t="shared" si="220"/>
        <v>427.1942183596297</v>
      </c>
      <c r="Q2707" s="26">
        <f t="shared" si="221"/>
        <v>41.094000000000001</v>
      </c>
      <c r="R2707" s="26">
        <f t="shared" si="225"/>
        <v>270</v>
      </c>
      <c r="S2707" s="26">
        <f t="shared" si="224"/>
        <v>0</v>
      </c>
      <c r="T2707" s="26">
        <v>0</v>
      </c>
      <c r="U2707"/>
      <c r="V2707"/>
      <c r="W2707"/>
      <c r="X2707"/>
    </row>
    <row r="2708" spans="1:24" ht="12.75" hidden="1" customHeight="1">
      <c r="A2708" s="26">
        <f>LatticeLayout!A2708</f>
        <v>0</v>
      </c>
      <c r="B2708" s="26">
        <f>LatticeLayout!B2708</f>
        <v>0</v>
      </c>
      <c r="C2708" s="26">
        <f>LatticeLayout!C2708</f>
        <v>0</v>
      </c>
      <c r="D2708" s="26">
        <f>LatticeLayout!D2708</f>
        <v>0</v>
      </c>
      <c r="E2708" s="26">
        <f>LatticeLayout!E2708</f>
        <v>0</v>
      </c>
      <c r="F2708" s="26">
        <f>LatticeLayout!F2708</f>
        <v>0</v>
      </c>
      <c r="G2708" s="26">
        <f>LatticeLayout!G2708</f>
        <v>0</v>
      </c>
      <c r="H2708" s="26">
        <f>LatticeLayout!H2708</f>
        <v>0</v>
      </c>
      <c r="I2708" s="26">
        <f>LatticeLayout!I2708</f>
        <v>0</v>
      </c>
      <c r="J2708" s="26">
        <f>LatticeLayout!J2708</f>
        <v>0</v>
      </c>
      <c r="K2708" s="26">
        <f>LatticeLayout!K2708</f>
        <v>3.7494854048378788E-2</v>
      </c>
      <c r="L2708" s="26">
        <f>LatticeLayout!O2708</f>
        <v>41.094000000000001</v>
      </c>
      <c r="M2708" s="26">
        <f>LatticeLayout!P2708</f>
        <v>427.1942183596297</v>
      </c>
      <c r="N2708" s="26">
        <f>LatticeLayout!Q2708</f>
        <v>372.73816396999996</v>
      </c>
      <c r="O2708" s="26">
        <f t="shared" si="219"/>
        <v>372.75691139702417</v>
      </c>
      <c r="P2708" s="26">
        <f t="shared" si="220"/>
        <v>427.1942183596297</v>
      </c>
      <c r="Q2708" s="26">
        <f t="shared" si="221"/>
        <v>41.094000000000001</v>
      </c>
      <c r="R2708" s="26">
        <f t="shared" si="225"/>
        <v>270</v>
      </c>
      <c r="S2708" s="26">
        <f t="shared" si="224"/>
        <v>0</v>
      </c>
      <c r="T2708" s="26">
        <v>0</v>
      </c>
      <c r="U2708"/>
      <c r="V2708"/>
      <c r="W2708"/>
      <c r="X2708"/>
    </row>
    <row r="2709" spans="1:24" ht="12.75" hidden="1" customHeight="1">
      <c r="A2709" s="26">
        <f>LatticeLayout!A2709</f>
        <v>0</v>
      </c>
      <c r="B2709" s="26">
        <f>LatticeLayout!B2709</f>
        <v>0</v>
      </c>
      <c r="C2709" s="26">
        <f>LatticeLayout!C2709</f>
        <v>0</v>
      </c>
      <c r="D2709" s="26">
        <f>LatticeLayout!D2709</f>
        <v>0</v>
      </c>
      <c r="E2709" s="26">
        <f>LatticeLayout!E2709</f>
        <v>0</v>
      </c>
      <c r="F2709" s="26">
        <f>LatticeLayout!F2709</f>
        <v>0</v>
      </c>
      <c r="G2709" s="26" t="str">
        <f>LatticeLayout!G2709</f>
        <v>bellow</v>
      </c>
      <c r="H2709" s="26">
        <f>LatticeLayout!H2709</f>
        <v>40</v>
      </c>
      <c r="I2709" s="26">
        <f>LatticeLayout!I2709</f>
        <v>-4.4368540483787902E-3</v>
      </c>
      <c r="J2709" s="26">
        <f>LatticeLayout!J2709</f>
        <v>0</v>
      </c>
      <c r="K2709" s="26">
        <f>LatticeLayout!K2709</f>
        <v>0.103502</v>
      </c>
      <c r="L2709" s="26">
        <f>LatticeLayout!O2709</f>
        <v>41.094000000000001</v>
      </c>
      <c r="M2709" s="26">
        <f>LatticeLayout!P2709</f>
        <v>427.1942183596297</v>
      </c>
      <c r="N2709" s="26">
        <f>LatticeLayout!Q2709</f>
        <v>372.63466196999997</v>
      </c>
      <c r="O2709" s="26">
        <f t="shared" si="219"/>
        <v>372.68641296999999</v>
      </c>
      <c r="P2709" s="26">
        <f t="shared" si="220"/>
        <v>427.1942183596297</v>
      </c>
      <c r="Q2709" s="26">
        <f t="shared" si="221"/>
        <v>41.094000000000001</v>
      </c>
      <c r="R2709" s="26">
        <f t="shared" si="225"/>
        <v>270</v>
      </c>
      <c r="S2709" s="26">
        <f t="shared" si="224"/>
        <v>0</v>
      </c>
      <c r="T2709" s="26">
        <v>0</v>
      </c>
      <c r="U2709"/>
      <c r="V2709"/>
      <c r="W2709"/>
      <c r="X2709"/>
    </row>
    <row r="2710" spans="1:24" ht="12.75" customHeight="1">
      <c r="A2710" s="26" t="str">
        <f>LatticeLayout!A2710</f>
        <v>FS2</v>
      </c>
      <c r="B2710" s="26" t="str">
        <f>LatticeLayout!B2710</f>
        <v>BMS</v>
      </c>
      <c r="C2710" s="26" t="str">
        <f>LatticeLayout!C2710</f>
        <v>BPM</v>
      </c>
      <c r="D2710" s="26">
        <f>LatticeLayout!D2710</f>
        <v>4177</v>
      </c>
      <c r="E2710" s="26" t="str">
        <f>LatticeLayout!E2710</f>
        <v>FS2_BMS:BPM_D4177</v>
      </c>
      <c r="F2710" s="26" t="str">
        <f>LatticeLayout!F2710</f>
        <v>BPM2</v>
      </c>
      <c r="G2710" s="26" t="str">
        <f>LatticeLayout!G2710</f>
        <v>position monitor</v>
      </c>
      <c r="H2710" s="26">
        <f>LatticeLayout!H2710</f>
        <v>0</v>
      </c>
      <c r="I2710" s="26">
        <f>LatticeLayout!I2710</f>
        <v>2.0300000187489786E-6</v>
      </c>
      <c r="J2710" s="26">
        <f>LatticeLayout!J2710</f>
        <v>372.63466399999999</v>
      </c>
      <c r="K2710" s="26">
        <f>LatticeLayout!K2710</f>
        <v>0</v>
      </c>
      <c r="L2710" s="26">
        <f>LatticeLayout!O2710</f>
        <v>41.094000000000001</v>
      </c>
      <c r="M2710" s="26">
        <f>LatticeLayout!P2710</f>
        <v>427.1942183596297</v>
      </c>
      <c r="N2710" s="26">
        <f>LatticeLayout!Q2710</f>
        <v>372.63466196999997</v>
      </c>
      <c r="O2710" s="26">
        <f t="shared" si="219"/>
        <v>372.63466196999997</v>
      </c>
      <c r="P2710" s="26">
        <f t="shared" si="220"/>
        <v>427.1942183596297</v>
      </c>
      <c r="Q2710" s="26">
        <f t="shared" si="221"/>
        <v>41.094000000000001</v>
      </c>
      <c r="R2710" s="26">
        <f t="shared" si="225"/>
        <v>270</v>
      </c>
      <c r="S2710" s="26">
        <f t="shared" si="224"/>
        <v>0</v>
      </c>
      <c r="T2710" s="26">
        <v>0</v>
      </c>
      <c r="U2710"/>
      <c r="V2710"/>
      <c r="W2710"/>
      <c r="X2710"/>
    </row>
    <row r="2711" spans="1:24" ht="12.75" customHeight="1">
      <c r="A2711" s="26">
        <f>LatticeLayout!A2711</f>
        <v>0</v>
      </c>
      <c r="B2711" s="26">
        <f>LatticeLayout!B2711</f>
        <v>0</v>
      </c>
      <c r="C2711" s="26">
        <f>LatticeLayout!C2711</f>
        <v>0</v>
      </c>
      <c r="D2711" s="26">
        <f>LatticeLayout!D2711</f>
        <v>0</v>
      </c>
      <c r="E2711" s="26">
        <f>LatticeLayout!E2711</f>
        <v>0</v>
      </c>
      <c r="F2711" s="26">
        <f>LatticeLayout!F2711</f>
        <v>0</v>
      </c>
      <c r="G2711" s="26" t="str">
        <f>LatticeLayout!G2711</f>
        <v>diagnostic box</v>
      </c>
      <c r="H2711" s="26">
        <f>LatticeLayout!H2711</f>
        <v>0.11862200000000001</v>
      </c>
      <c r="I2711" s="26">
        <f>LatticeLayout!I2711</f>
        <v>0</v>
      </c>
      <c r="J2711" s="26">
        <f>LatticeLayout!J2711</f>
        <v>0</v>
      </c>
      <c r="K2711" s="26">
        <f>LatticeLayout!K2711</f>
        <v>0.14528199999999999</v>
      </c>
      <c r="L2711" s="26">
        <f>LatticeLayout!O2711</f>
        <v>41.094000000000001</v>
      </c>
      <c r="M2711" s="26">
        <f>LatticeLayout!P2711</f>
        <v>427.1942183596297</v>
      </c>
      <c r="N2711" s="26">
        <f>LatticeLayout!Q2711</f>
        <v>372.48937996999996</v>
      </c>
      <c r="O2711" s="26">
        <f t="shared" ref="O2711:O2774" si="226">(N2711+N2710)/2</f>
        <v>372.56202096999994</v>
      </c>
      <c r="P2711" s="26">
        <f t="shared" ref="P2711:P2774" si="227">(M2711+M2710)/2</f>
        <v>427.1942183596297</v>
      </c>
      <c r="Q2711" s="26">
        <f t="shared" ref="Q2711:Q2774" si="228">(L2711+L2710)/2</f>
        <v>41.094000000000001</v>
      </c>
      <c r="R2711" s="26">
        <f t="shared" si="225"/>
        <v>270</v>
      </c>
      <c r="S2711" s="26">
        <f t="shared" si="224"/>
        <v>0</v>
      </c>
      <c r="T2711" s="26">
        <v>0</v>
      </c>
      <c r="U2711"/>
      <c r="V2711"/>
      <c r="W2711"/>
      <c r="X2711"/>
    </row>
    <row r="2712" spans="1:24" ht="12.75" hidden="1" customHeight="1">
      <c r="A2712" s="26" t="str">
        <f>LatticeLayout!A2712</f>
        <v>FS2</v>
      </c>
      <c r="B2712" s="26" t="str">
        <f>LatticeLayout!B2712</f>
        <v>BMS</v>
      </c>
      <c r="C2712" s="26" t="str">
        <f>LatticeLayout!C2712</f>
        <v>PM</v>
      </c>
      <c r="D2712" s="26">
        <f>LatticeLayout!D2712</f>
        <v>4178</v>
      </c>
      <c r="E2712" s="26" t="str">
        <f>LatticeLayout!E2712</f>
        <v>FS2_BMS:PM_D4178</v>
      </c>
      <c r="F2712" s="26" t="str">
        <f>LatticeLayout!F2712</f>
        <v>PMx</v>
      </c>
      <c r="G2712" s="26" t="str">
        <f>LatticeLayout!G2712</f>
        <v>profile monitor (not costed)</v>
      </c>
      <c r="H2712" s="26" t="str">
        <f>LatticeLayout!H2712</f>
        <v>future PM</v>
      </c>
      <c r="I2712" s="26">
        <f>LatticeLayout!I2712</f>
        <v>0</v>
      </c>
      <c r="J2712" s="26">
        <f>LatticeLayout!J2712</f>
        <v>0</v>
      </c>
      <c r="K2712" s="26">
        <f>LatticeLayout!K2712</f>
        <v>0</v>
      </c>
      <c r="L2712" s="26">
        <f>LatticeLayout!O2712</f>
        <v>41.094000000000001</v>
      </c>
      <c r="M2712" s="26">
        <f>LatticeLayout!P2712</f>
        <v>427.1942183596297</v>
      </c>
      <c r="N2712" s="26">
        <f>LatticeLayout!Q2712</f>
        <v>372.48937996999996</v>
      </c>
      <c r="O2712" s="26">
        <f t="shared" si="226"/>
        <v>372.48937996999996</v>
      </c>
      <c r="P2712" s="26">
        <f t="shared" si="227"/>
        <v>427.1942183596297</v>
      </c>
      <c r="Q2712" s="26">
        <f t="shared" si="228"/>
        <v>41.094000000000001</v>
      </c>
      <c r="R2712" s="26">
        <f t="shared" si="225"/>
        <v>270</v>
      </c>
      <c r="S2712" s="26">
        <f t="shared" si="224"/>
        <v>0</v>
      </c>
      <c r="T2712" s="26">
        <v>0</v>
      </c>
      <c r="U2712"/>
      <c r="V2712"/>
      <c r="W2712"/>
      <c r="X2712"/>
    </row>
    <row r="2713" spans="1:24" ht="12.75" customHeight="1">
      <c r="A2713" s="26">
        <f>LatticeLayout!A2713</f>
        <v>0</v>
      </c>
      <c r="B2713" s="26">
        <f>LatticeLayout!B2713</f>
        <v>0</v>
      </c>
      <c r="C2713" s="26">
        <f>LatticeLayout!C2713</f>
        <v>0</v>
      </c>
      <c r="D2713" s="26">
        <f>LatticeLayout!D2713</f>
        <v>0</v>
      </c>
      <c r="E2713" s="26">
        <f>LatticeLayout!E2713</f>
        <v>0</v>
      </c>
      <c r="F2713" s="26">
        <f>LatticeLayout!F2713</f>
        <v>0</v>
      </c>
      <c r="G2713" s="26" t="str">
        <f>LatticeLayout!G2713</f>
        <v>diagnostic box</v>
      </c>
      <c r="H2713" s="26">
        <f>LatticeLayout!H2713</f>
        <v>0</v>
      </c>
      <c r="I2713" s="26">
        <f>LatticeLayout!I2713</f>
        <v>2.0300000187489786E-6</v>
      </c>
      <c r="J2713" s="26">
        <f>LatticeLayout!J2713</f>
        <v>372.48938199999998</v>
      </c>
      <c r="K2713" s="26">
        <f>LatticeLayout!K2713</f>
        <v>0</v>
      </c>
      <c r="L2713" s="26">
        <f>LatticeLayout!O2713</f>
        <v>41.094000000000001</v>
      </c>
      <c r="M2713" s="26">
        <f>LatticeLayout!P2713</f>
        <v>427.1942183596297</v>
      </c>
      <c r="N2713" s="26">
        <f>LatticeLayout!Q2713</f>
        <v>372.48937996999996</v>
      </c>
      <c r="O2713" s="26">
        <f t="shared" si="226"/>
        <v>372.48937996999996</v>
      </c>
      <c r="P2713" s="26">
        <f t="shared" si="227"/>
        <v>427.1942183596297</v>
      </c>
      <c r="Q2713" s="26">
        <f t="shared" si="228"/>
        <v>41.094000000000001</v>
      </c>
      <c r="R2713" s="26">
        <f t="shared" si="225"/>
        <v>270</v>
      </c>
      <c r="S2713" s="26">
        <f t="shared" si="224"/>
        <v>0</v>
      </c>
      <c r="T2713" s="26">
        <v>0</v>
      </c>
      <c r="U2713"/>
      <c r="V2713"/>
      <c r="W2713"/>
      <c r="X2713"/>
    </row>
    <row r="2714" spans="1:24" ht="12.75" hidden="1" customHeight="1">
      <c r="A2714" s="26" t="str">
        <f>LatticeLayout!A2714</f>
        <v>FS2</v>
      </c>
      <c r="B2714" s="26" t="str">
        <f>LatticeLayout!B2714</f>
        <v>BMS</v>
      </c>
      <c r="C2714" s="26" t="str">
        <f>LatticeLayout!C2714</f>
        <v>IP</v>
      </c>
      <c r="D2714" s="26">
        <f>LatticeLayout!D2714</f>
        <v>4178</v>
      </c>
      <c r="E2714" s="26" t="str">
        <f>LatticeLayout!E2714</f>
        <v>FS2_BMS:IP_D4178</v>
      </c>
      <c r="F2714" s="26" t="str">
        <f>LatticeLayout!F2714</f>
        <v>IP_S</v>
      </c>
      <c r="G2714" s="26" t="str">
        <f>LatticeLayout!G2714</f>
        <v>ion pump, 75 l/s</v>
      </c>
      <c r="H2714" s="26">
        <f>LatticeLayout!H2714</f>
        <v>0</v>
      </c>
      <c r="I2714" s="26">
        <f>LatticeLayout!I2714</f>
        <v>0</v>
      </c>
      <c r="J2714" s="26">
        <f>LatticeLayout!J2714</f>
        <v>0</v>
      </c>
      <c r="K2714" s="26">
        <f>LatticeLayout!K2714</f>
        <v>0</v>
      </c>
      <c r="L2714" s="26">
        <f>LatticeLayout!O2714</f>
        <v>41.094000000000001</v>
      </c>
      <c r="M2714" s="26">
        <f>LatticeLayout!P2714</f>
        <v>427.1942183596297</v>
      </c>
      <c r="N2714" s="26">
        <f>LatticeLayout!Q2714</f>
        <v>372.48937996999996</v>
      </c>
      <c r="O2714" s="26">
        <f t="shared" si="226"/>
        <v>372.48937996999996</v>
      </c>
      <c r="P2714" s="26">
        <f t="shared" si="227"/>
        <v>427.1942183596297</v>
      </c>
      <c r="Q2714" s="26">
        <f t="shared" si="228"/>
        <v>41.094000000000001</v>
      </c>
      <c r="R2714" s="26">
        <f t="shared" si="225"/>
        <v>270</v>
      </c>
      <c r="S2714" s="26">
        <f t="shared" si="224"/>
        <v>0</v>
      </c>
      <c r="T2714" s="26">
        <v>0</v>
      </c>
      <c r="U2714"/>
      <c r="V2714"/>
      <c r="W2714"/>
      <c r="X2714"/>
    </row>
    <row r="2715" spans="1:24" ht="12.75" hidden="1" customHeight="1">
      <c r="A2715" s="26">
        <f>LatticeLayout!A2715</f>
        <v>0</v>
      </c>
      <c r="B2715" s="26">
        <f>LatticeLayout!B2715</f>
        <v>0</v>
      </c>
      <c r="C2715" s="26">
        <f>LatticeLayout!C2715</f>
        <v>0</v>
      </c>
      <c r="D2715" s="26">
        <f>LatticeLayout!D2715</f>
        <v>0</v>
      </c>
      <c r="E2715" s="26">
        <f>LatticeLayout!E2715</f>
        <v>0</v>
      </c>
      <c r="F2715" s="26">
        <f>LatticeLayout!F2715</f>
        <v>0</v>
      </c>
      <c r="G2715" s="26">
        <f>LatticeLayout!G2715</f>
        <v>0</v>
      </c>
      <c r="H2715" s="26">
        <f>LatticeLayout!H2715</f>
        <v>0</v>
      </c>
      <c r="I2715" s="26">
        <f>LatticeLayout!I2715</f>
        <v>0</v>
      </c>
      <c r="J2715" s="26">
        <f>LatticeLayout!J2715</f>
        <v>0</v>
      </c>
      <c r="K2715" s="26">
        <f>LatticeLayout!K2715</f>
        <v>0</v>
      </c>
      <c r="L2715" s="26">
        <f>LatticeLayout!O2715</f>
        <v>41.094000000000001</v>
      </c>
      <c r="M2715" s="26">
        <f>LatticeLayout!P2715</f>
        <v>427.1942183596297</v>
      </c>
      <c r="N2715" s="26">
        <f>LatticeLayout!Q2715</f>
        <v>372.48937996999996</v>
      </c>
      <c r="O2715" s="26">
        <f t="shared" si="226"/>
        <v>372.48937996999996</v>
      </c>
      <c r="P2715" s="26">
        <f t="shared" si="227"/>
        <v>427.1942183596297</v>
      </c>
      <c r="Q2715" s="26">
        <f t="shared" si="228"/>
        <v>41.094000000000001</v>
      </c>
      <c r="R2715" s="26">
        <f t="shared" si="225"/>
        <v>270</v>
      </c>
      <c r="S2715" s="26">
        <f t="shared" si="224"/>
        <v>0</v>
      </c>
      <c r="T2715" s="26">
        <v>0</v>
      </c>
      <c r="U2715"/>
      <c r="V2715"/>
      <c r="W2715"/>
      <c r="X2715"/>
    </row>
    <row r="2716" spans="1:24" ht="12.75" hidden="1" customHeight="1">
      <c r="A2716" s="26">
        <f>LatticeLayout!A2716</f>
        <v>0</v>
      </c>
      <c r="B2716" s="26">
        <f>LatticeLayout!B2716</f>
        <v>0</v>
      </c>
      <c r="C2716" s="26">
        <f>LatticeLayout!C2716</f>
        <v>0</v>
      </c>
      <c r="D2716" s="26">
        <f>LatticeLayout!D2716</f>
        <v>0</v>
      </c>
      <c r="E2716" s="26">
        <f>LatticeLayout!E2716</f>
        <v>0</v>
      </c>
      <c r="F2716" s="26">
        <f>LatticeLayout!F2716</f>
        <v>0</v>
      </c>
      <c r="G2716" s="26" t="str">
        <f>LatticeLayout!G2716</f>
        <v>bellow</v>
      </c>
      <c r="H2716" s="26">
        <f>LatticeLayout!H2716</f>
        <v>40</v>
      </c>
      <c r="I2716" s="26">
        <f>LatticeLayout!I2716</f>
        <v>0</v>
      </c>
      <c r="J2716" s="26">
        <f>LatticeLayout!J2716</f>
        <v>0</v>
      </c>
      <c r="K2716" s="26">
        <f>LatticeLayout!K2716</f>
        <v>0.131216</v>
      </c>
      <c r="L2716" s="26">
        <f>LatticeLayout!O2716</f>
        <v>41.094000000000001</v>
      </c>
      <c r="M2716" s="26">
        <f>LatticeLayout!P2716</f>
        <v>427.1942183596297</v>
      </c>
      <c r="N2716" s="26">
        <f>LatticeLayout!Q2716</f>
        <v>372.35816396999996</v>
      </c>
      <c r="O2716" s="26">
        <f t="shared" si="226"/>
        <v>372.42377196999996</v>
      </c>
      <c r="P2716" s="26">
        <f t="shared" si="227"/>
        <v>427.1942183596297</v>
      </c>
      <c r="Q2716" s="26">
        <f t="shared" si="228"/>
        <v>41.094000000000001</v>
      </c>
      <c r="R2716" s="26">
        <f t="shared" si="225"/>
        <v>270</v>
      </c>
      <c r="S2716" s="26">
        <f t="shared" si="224"/>
        <v>0</v>
      </c>
      <c r="T2716" s="26">
        <v>0</v>
      </c>
      <c r="U2716"/>
      <c r="V2716"/>
      <c r="W2716"/>
      <c r="X2716"/>
    </row>
    <row r="2717" spans="1:24" ht="12.75" hidden="1" customHeight="1">
      <c r="A2717" s="26">
        <f>LatticeLayout!A2717</f>
        <v>0</v>
      </c>
      <c r="B2717" s="26">
        <f>LatticeLayout!B2717</f>
        <v>0</v>
      </c>
      <c r="C2717" s="26">
        <f>LatticeLayout!C2717</f>
        <v>0</v>
      </c>
      <c r="D2717" s="26">
        <f>LatticeLayout!D2717</f>
        <v>0</v>
      </c>
      <c r="E2717" s="26">
        <f>LatticeLayout!E2717</f>
        <v>0</v>
      </c>
      <c r="F2717" s="26">
        <f>LatticeLayout!F2717</f>
        <v>0</v>
      </c>
      <c r="G2717" s="26">
        <f>LatticeLayout!G2717</f>
        <v>0</v>
      </c>
      <c r="H2717" s="26">
        <f>LatticeLayout!H2717</f>
        <v>0</v>
      </c>
      <c r="I2717" s="26">
        <f>LatticeLayout!I2717</f>
        <v>0</v>
      </c>
      <c r="J2717" s="26" t="str">
        <f>LatticeLayout!J2717</f>
        <v>???</v>
      </c>
      <c r="K2717" s="26">
        <f>LatticeLayout!K2717</f>
        <v>8.6001459516212089E-3</v>
      </c>
      <c r="L2717" s="26">
        <f>LatticeLayout!O2717</f>
        <v>41.094000000000001</v>
      </c>
      <c r="M2717" s="26">
        <f>LatticeLayout!P2717</f>
        <v>427.1942183596297</v>
      </c>
      <c r="N2717" s="26">
        <f>LatticeLayout!Q2717</f>
        <v>372.34956382404835</v>
      </c>
      <c r="O2717" s="26">
        <f t="shared" si="226"/>
        <v>372.35386389702415</v>
      </c>
      <c r="P2717" s="26">
        <f t="shared" si="227"/>
        <v>427.1942183596297</v>
      </c>
      <c r="Q2717" s="26">
        <f t="shared" si="228"/>
        <v>41.094000000000001</v>
      </c>
      <c r="R2717" s="26">
        <f t="shared" si="225"/>
        <v>270</v>
      </c>
      <c r="S2717" s="26">
        <f t="shared" si="224"/>
        <v>0</v>
      </c>
      <c r="T2717" s="26">
        <v>0</v>
      </c>
      <c r="U2717"/>
      <c r="V2717"/>
      <c r="W2717"/>
      <c r="X2717"/>
    </row>
    <row r="2718" spans="1:24" hidden="1">
      <c r="A2718" s="26" t="str">
        <f>LatticeLayout!A2718</f>
        <v>FS2</v>
      </c>
      <c r="B2718" s="26" t="str">
        <f>LatticeLayout!B2718</f>
        <v>CG01</v>
      </c>
      <c r="C2718" s="26" t="str">
        <f>LatticeLayout!C2718</f>
        <v>GV</v>
      </c>
      <c r="D2718" s="26">
        <f>LatticeLayout!D2718</f>
        <v>4180</v>
      </c>
      <c r="E2718" s="26" t="str">
        <f>LatticeLayout!E2718</f>
        <v>FS2_CG01:GV_D4180</v>
      </c>
      <c r="F2718" s="26">
        <f>LatticeLayout!F2718</f>
        <v>0</v>
      </c>
      <c r="G2718" s="26" t="str">
        <f>LatticeLayout!G2718</f>
        <v>gate valve</v>
      </c>
      <c r="H2718" s="26">
        <f>LatticeLayout!H2718</f>
        <v>40</v>
      </c>
      <c r="I2718" s="26">
        <f>LatticeLayout!I2718</f>
        <v>0</v>
      </c>
      <c r="J2718" s="26">
        <f>LatticeLayout!J2718</f>
        <v>0</v>
      </c>
      <c r="K2718" s="26">
        <f>LatticeLayout!K2718</f>
        <v>5.7403999999999997E-2</v>
      </c>
      <c r="L2718" s="26">
        <f>LatticeLayout!O2718</f>
        <v>41.094000000000001</v>
      </c>
      <c r="M2718" s="26">
        <f>LatticeLayout!P2718</f>
        <v>427.1942183596297</v>
      </c>
      <c r="N2718" s="26">
        <f>LatticeLayout!Q2718</f>
        <v>372.29215982404833</v>
      </c>
      <c r="O2718" s="26">
        <f t="shared" si="226"/>
        <v>372.32086182404834</v>
      </c>
      <c r="P2718" s="26">
        <f t="shared" si="227"/>
        <v>427.1942183596297</v>
      </c>
      <c r="Q2718" s="26">
        <f t="shared" si="228"/>
        <v>41.094000000000001</v>
      </c>
      <c r="R2718" s="26">
        <f t="shared" si="225"/>
        <v>270</v>
      </c>
      <c r="S2718" s="26">
        <f t="shared" si="224"/>
        <v>0</v>
      </c>
      <c r="T2718" s="26">
        <v>0</v>
      </c>
      <c r="U2718"/>
      <c r="V2718"/>
      <c r="W2718"/>
      <c r="X2718"/>
    </row>
    <row r="2719" spans="1:24" ht="12.75" hidden="1" customHeight="1">
      <c r="A2719" s="26">
        <f>LatticeLayout!A2719</f>
        <v>0</v>
      </c>
      <c r="B2719" s="26">
        <f>LatticeLayout!B2719</f>
        <v>0</v>
      </c>
      <c r="C2719" s="26">
        <f>LatticeLayout!C2719</f>
        <v>0</v>
      </c>
      <c r="D2719" s="26">
        <f>LatticeLayout!D2719</f>
        <v>0</v>
      </c>
      <c r="E2719" s="26">
        <f>LatticeLayout!E2719</f>
        <v>0</v>
      </c>
      <c r="F2719" s="26">
        <f>LatticeLayout!F2719</f>
        <v>0</v>
      </c>
      <c r="G2719" s="26" t="str">
        <f>LatticeLayout!G2719</f>
        <v>bellows</v>
      </c>
      <c r="H2719" s="26">
        <f>LatticeLayout!H2719</f>
        <v>0</v>
      </c>
      <c r="I2719" s="26">
        <f>LatticeLayout!I2719</f>
        <v>0</v>
      </c>
      <c r="J2719" s="26">
        <f>LatticeLayout!J2719</f>
        <v>0</v>
      </c>
      <c r="K2719" s="26">
        <f>LatticeLayout!K2719</f>
        <v>0.175895</v>
      </c>
      <c r="L2719" s="26">
        <f>LatticeLayout!O2719</f>
        <v>41.094000000000001</v>
      </c>
      <c r="M2719" s="26">
        <f>LatticeLayout!P2719</f>
        <v>427.1942183596297</v>
      </c>
      <c r="N2719" s="26">
        <f>LatticeLayout!Q2719</f>
        <v>372.1162648240483</v>
      </c>
      <c r="O2719" s="26">
        <f t="shared" si="226"/>
        <v>372.20421232404829</v>
      </c>
      <c r="P2719" s="26">
        <f t="shared" si="227"/>
        <v>427.1942183596297</v>
      </c>
      <c r="Q2719" s="26">
        <f t="shared" si="228"/>
        <v>41.094000000000001</v>
      </c>
      <c r="R2719" s="26">
        <f t="shared" si="225"/>
        <v>270</v>
      </c>
      <c r="S2719" s="26">
        <f t="shared" si="224"/>
        <v>0</v>
      </c>
      <c r="T2719" s="26">
        <v>0</v>
      </c>
      <c r="U2719"/>
      <c r="V2719"/>
      <c r="W2719"/>
      <c r="X2719"/>
    </row>
    <row r="2720" spans="1:24" ht="12.75" customHeight="1">
      <c r="A2720" s="26" t="str">
        <f>LatticeLayout!A2720</f>
        <v>FS2</v>
      </c>
      <c r="B2720" s="26" t="str">
        <f>LatticeLayout!B2720</f>
        <v>CG01</v>
      </c>
      <c r="C2720" s="26" t="str">
        <f>LatticeLayout!C2720</f>
        <v>CAV1</v>
      </c>
      <c r="D2720" s="26">
        <f>LatticeLayout!D2720</f>
        <v>4184</v>
      </c>
      <c r="E2720" s="26" t="str">
        <f>LatticeLayout!E2720</f>
        <v>FS2_CG01:CAV1_D4184</v>
      </c>
      <c r="F2720" s="26">
        <f>LatticeLayout!F2720</f>
        <v>0</v>
      </c>
      <c r="G2720" s="26" t="str">
        <f>LatticeLayout!G2720</f>
        <v>b54 resonator</v>
      </c>
      <c r="H2720" s="26">
        <f>LatticeLayout!H2720</f>
        <v>40</v>
      </c>
      <c r="I2720" s="26">
        <f>LatticeLayout!I2720</f>
        <v>0</v>
      </c>
      <c r="J2720" s="26">
        <f>LatticeLayout!J2720</f>
        <v>0</v>
      </c>
      <c r="K2720" s="26">
        <f>LatticeLayout!K2720</f>
        <v>0.49565599999999999</v>
      </c>
      <c r="L2720" s="26">
        <f>LatticeLayout!O2720</f>
        <v>41.094000000000001</v>
      </c>
      <c r="M2720" s="26">
        <f>LatticeLayout!P2720</f>
        <v>427.1942183596297</v>
      </c>
      <c r="N2720" s="26">
        <f>LatticeLayout!Q2720</f>
        <v>371.6206088240483</v>
      </c>
      <c r="O2720" s="26">
        <f t="shared" si="226"/>
        <v>371.86843682404833</v>
      </c>
      <c r="P2720" s="26">
        <f t="shared" si="227"/>
        <v>427.1942183596297</v>
      </c>
      <c r="Q2720" s="26">
        <f t="shared" si="228"/>
        <v>41.094000000000001</v>
      </c>
      <c r="R2720" s="26">
        <f t="shared" si="225"/>
        <v>270</v>
      </c>
      <c r="S2720" s="26">
        <f t="shared" si="224"/>
        <v>0</v>
      </c>
      <c r="T2720" s="26">
        <v>0</v>
      </c>
      <c r="U2720"/>
      <c r="V2720"/>
      <c r="W2720"/>
      <c r="X2720"/>
    </row>
    <row r="2721" spans="1:24" ht="12.75" hidden="1" customHeight="1">
      <c r="A2721" s="26">
        <f>LatticeLayout!A2721</f>
        <v>0</v>
      </c>
      <c r="B2721" s="26">
        <f>LatticeLayout!B2721</f>
        <v>0</v>
      </c>
      <c r="C2721" s="26">
        <f>LatticeLayout!C2721</f>
        <v>0</v>
      </c>
      <c r="D2721" s="26">
        <f>LatticeLayout!D2721</f>
        <v>0</v>
      </c>
      <c r="E2721" s="26">
        <f>LatticeLayout!E2721</f>
        <v>0</v>
      </c>
      <c r="F2721" s="26">
        <f>LatticeLayout!F2721</f>
        <v>0</v>
      </c>
      <c r="G2721" s="26" t="str">
        <f>LatticeLayout!G2721</f>
        <v>bellow</v>
      </c>
      <c r="H2721" s="26">
        <f>LatticeLayout!H2721</f>
        <v>0</v>
      </c>
      <c r="I2721" s="26">
        <f>LatticeLayout!I2721</f>
        <v>0</v>
      </c>
      <c r="J2721" s="26">
        <f>LatticeLayout!J2721</f>
        <v>0</v>
      </c>
      <c r="K2721" s="26">
        <f>LatticeLayout!K2721</f>
        <v>9.9516999999999994E-2</v>
      </c>
      <c r="L2721" s="26">
        <f>LatticeLayout!O2721</f>
        <v>41.094000000000001</v>
      </c>
      <c r="M2721" s="26">
        <f>LatticeLayout!P2721</f>
        <v>427.1942183596297</v>
      </c>
      <c r="N2721" s="26">
        <f>LatticeLayout!Q2721</f>
        <v>371.52109182404831</v>
      </c>
      <c r="O2721" s="26">
        <f t="shared" si="226"/>
        <v>371.57085032404831</v>
      </c>
      <c r="P2721" s="26">
        <f t="shared" si="227"/>
        <v>427.1942183596297</v>
      </c>
      <c r="Q2721" s="26">
        <f t="shared" si="228"/>
        <v>41.094000000000001</v>
      </c>
      <c r="R2721" s="26">
        <f t="shared" si="225"/>
        <v>270</v>
      </c>
      <c r="S2721" s="26">
        <f t="shared" si="224"/>
        <v>0</v>
      </c>
      <c r="T2721" s="26">
        <v>0</v>
      </c>
      <c r="U2721"/>
      <c r="V2721"/>
      <c r="W2721"/>
      <c r="X2721"/>
    </row>
    <row r="2722" spans="1:24">
      <c r="A2722" s="26" t="str">
        <f>LatticeLayout!A2722</f>
        <v>FS2</v>
      </c>
      <c r="B2722" s="26" t="str">
        <f>LatticeLayout!B2722</f>
        <v>CG01</v>
      </c>
      <c r="C2722" s="26" t="str">
        <f>LatticeLayout!C2722</f>
        <v>CAV2</v>
      </c>
      <c r="D2722" s="26">
        <f>LatticeLayout!D2722</f>
        <v>4190</v>
      </c>
      <c r="E2722" s="26" t="str">
        <f>LatticeLayout!E2722</f>
        <v>FS2_CG01:CAV2_D4190</v>
      </c>
      <c r="F2722" s="26">
        <f>LatticeLayout!F2722</f>
        <v>0</v>
      </c>
      <c r="G2722" s="26" t="str">
        <f>LatticeLayout!G2722</f>
        <v>b54 resonator</v>
      </c>
      <c r="H2722" s="26">
        <f>LatticeLayout!H2722</f>
        <v>40</v>
      </c>
      <c r="I2722" s="26">
        <f>LatticeLayout!I2722</f>
        <v>0</v>
      </c>
      <c r="J2722" s="26">
        <f>LatticeLayout!J2722</f>
        <v>0</v>
      </c>
      <c r="K2722" s="26">
        <f>LatticeLayout!K2722</f>
        <v>0.49565599999999999</v>
      </c>
      <c r="L2722" s="26">
        <f>LatticeLayout!O2722</f>
        <v>41.094000000000001</v>
      </c>
      <c r="M2722" s="26">
        <f>LatticeLayout!P2722</f>
        <v>427.1942183596297</v>
      </c>
      <c r="N2722" s="26">
        <f>LatticeLayout!Q2722</f>
        <v>371.02543582404832</v>
      </c>
      <c r="O2722" s="26">
        <f t="shared" si="226"/>
        <v>371.27326382404829</v>
      </c>
      <c r="P2722" s="26">
        <f t="shared" si="227"/>
        <v>427.1942183596297</v>
      </c>
      <c r="Q2722" s="26">
        <f t="shared" si="228"/>
        <v>41.094000000000001</v>
      </c>
      <c r="R2722" s="26">
        <f t="shared" si="225"/>
        <v>270</v>
      </c>
      <c r="S2722" s="26">
        <f t="shared" si="224"/>
        <v>0</v>
      </c>
      <c r="T2722" s="26">
        <v>0</v>
      </c>
      <c r="U2722"/>
      <c r="V2722"/>
      <c r="W2722"/>
      <c r="X2722"/>
    </row>
    <row r="2723" spans="1:24" ht="12.75" hidden="1" customHeight="1">
      <c r="A2723" s="26">
        <f>LatticeLayout!A2723</f>
        <v>0</v>
      </c>
      <c r="B2723" s="26">
        <f>LatticeLayout!B2723</f>
        <v>0</v>
      </c>
      <c r="C2723" s="26">
        <f>LatticeLayout!C2723</f>
        <v>0</v>
      </c>
      <c r="D2723" s="26">
        <f>LatticeLayout!D2723</f>
        <v>0</v>
      </c>
      <c r="E2723" s="26">
        <f>LatticeLayout!E2723</f>
        <v>0</v>
      </c>
      <c r="F2723" s="26">
        <f>LatticeLayout!F2723</f>
        <v>0</v>
      </c>
      <c r="G2723" s="26" t="str">
        <f>LatticeLayout!G2723</f>
        <v>bellow</v>
      </c>
      <c r="H2723" s="26">
        <f>LatticeLayout!H2723</f>
        <v>0</v>
      </c>
      <c r="I2723" s="26">
        <f>LatticeLayout!I2723</f>
        <v>0</v>
      </c>
      <c r="J2723" s="26">
        <f>LatticeLayout!J2723</f>
        <v>0</v>
      </c>
      <c r="K2723" s="26">
        <f>LatticeLayout!K2723</f>
        <v>9.9516999999999994E-2</v>
      </c>
      <c r="L2723" s="26">
        <f>LatticeLayout!O2723</f>
        <v>41.094000000000001</v>
      </c>
      <c r="M2723" s="26">
        <f>LatticeLayout!P2723</f>
        <v>427.1942183596297</v>
      </c>
      <c r="N2723" s="26">
        <f>LatticeLayout!Q2723</f>
        <v>370.92591882404832</v>
      </c>
      <c r="O2723" s="26">
        <f t="shared" si="226"/>
        <v>370.97567732404832</v>
      </c>
      <c r="P2723" s="26">
        <f t="shared" si="227"/>
        <v>427.1942183596297</v>
      </c>
      <c r="Q2723" s="26">
        <f t="shared" si="228"/>
        <v>41.094000000000001</v>
      </c>
      <c r="R2723" s="26">
        <f t="shared" si="225"/>
        <v>270</v>
      </c>
      <c r="S2723" s="26">
        <f t="shared" si="224"/>
        <v>0</v>
      </c>
      <c r="T2723" s="26">
        <v>0</v>
      </c>
      <c r="U2723"/>
      <c r="V2723"/>
      <c r="W2723"/>
      <c r="X2723"/>
    </row>
    <row r="2724" spans="1:24" ht="12.75" hidden="1" customHeight="1">
      <c r="A2724" s="26">
        <f>LatticeLayout!A2724</f>
        <v>0</v>
      </c>
      <c r="B2724" s="26">
        <f>LatticeLayout!B2724</f>
        <v>0</v>
      </c>
      <c r="C2724" s="26">
        <f>LatticeLayout!C2724</f>
        <v>0</v>
      </c>
      <c r="D2724" s="26">
        <f>LatticeLayout!D2724</f>
        <v>0</v>
      </c>
      <c r="E2724" s="26">
        <f>LatticeLayout!E2724</f>
        <v>0</v>
      </c>
      <c r="F2724" s="26">
        <f>LatticeLayout!F2724</f>
        <v>0</v>
      </c>
      <c r="G2724" s="26">
        <f>LatticeLayout!G2724</f>
        <v>0</v>
      </c>
      <c r="H2724" s="26">
        <f>LatticeLayout!H2724</f>
        <v>0</v>
      </c>
      <c r="I2724" s="26">
        <f>LatticeLayout!I2724</f>
        <v>0</v>
      </c>
      <c r="J2724" s="26">
        <f>LatticeLayout!J2724</f>
        <v>0</v>
      </c>
      <c r="K2724" s="26">
        <f>LatticeLayout!K2724</f>
        <v>0.20048299999999999</v>
      </c>
      <c r="L2724" s="26">
        <f>LatticeLayout!O2724</f>
        <v>41.094000000000001</v>
      </c>
      <c r="M2724" s="26">
        <f>LatticeLayout!P2724</f>
        <v>427.1942183596297</v>
      </c>
      <c r="N2724" s="26">
        <f>LatticeLayout!Q2724</f>
        <v>370.7254358240483</v>
      </c>
      <c r="O2724" s="26">
        <f t="shared" si="226"/>
        <v>370.82567732404834</v>
      </c>
      <c r="P2724" s="26">
        <f t="shared" si="227"/>
        <v>427.1942183596297</v>
      </c>
      <c r="Q2724" s="26">
        <f t="shared" si="228"/>
        <v>41.094000000000001</v>
      </c>
      <c r="R2724" s="26">
        <f t="shared" si="225"/>
        <v>270</v>
      </c>
      <c r="S2724" s="26">
        <f t="shared" si="224"/>
        <v>0</v>
      </c>
      <c r="T2724" s="26">
        <v>0</v>
      </c>
      <c r="U2724"/>
      <c r="V2724"/>
      <c r="W2724"/>
      <c r="X2724"/>
    </row>
    <row r="2725" spans="1:24" ht="12.75" hidden="1" customHeight="1">
      <c r="A2725" s="26">
        <f>LatticeLayout!A2725</f>
        <v>0</v>
      </c>
      <c r="B2725" s="26">
        <f>LatticeLayout!B2725</f>
        <v>0</v>
      </c>
      <c r="C2725" s="26">
        <f>LatticeLayout!C2725</f>
        <v>0</v>
      </c>
      <c r="D2725" s="26">
        <f>LatticeLayout!D2725</f>
        <v>0</v>
      </c>
      <c r="E2725" s="26">
        <f>LatticeLayout!E2725</f>
        <v>0</v>
      </c>
      <c r="F2725" s="26">
        <f>LatticeLayout!F2725</f>
        <v>0</v>
      </c>
      <c r="G2725" s="26" t="str">
        <f>LatticeLayout!G2725</f>
        <v>bellow</v>
      </c>
      <c r="H2725" s="26">
        <f>LatticeLayout!H2725</f>
        <v>0</v>
      </c>
      <c r="I2725" s="26">
        <f>LatticeLayout!I2725</f>
        <v>0</v>
      </c>
      <c r="J2725" s="26">
        <f>LatticeLayout!J2725</f>
        <v>0</v>
      </c>
      <c r="K2725" s="26">
        <f>LatticeLayout!K2725</f>
        <v>9.9516999999999994E-2</v>
      </c>
      <c r="L2725" s="26">
        <f>LatticeLayout!O2725</f>
        <v>41.094000000000001</v>
      </c>
      <c r="M2725" s="26">
        <f>LatticeLayout!P2725</f>
        <v>427.1942183596297</v>
      </c>
      <c r="N2725" s="26">
        <f>LatticeLayout!Q2725</f>
        <v>370.62591882404831</v>
      </c>
      <c r="O2725" s="26">
        <f t="shared" si="226"/>
        <v>370.67567732404831</v>
      </c>
      <c r="P2725" s="26">
        <f t="shared" si="227"/>
        <v>427.1942183596297</v>
      </c>
      <c r="Q2725" s="26">
        <f t="shared" si="228"/>
        <v>41.094000000000001</v>
      </c>
      <c r="R2725" s="26">
        <f t="shared" si="225"/>
        <v>270</v>
      </c>
      <c r="S2725" s="26">
        <f t="shared" si="224"/>
        <v>0</v>
      </c>
      <c r="T2725" s="26">
        <v>0</v>
      </c>
      <c r="U2725"/>
      <c r="V2725"/>
      <c r="W2725"/>
      <c r="X2725"/>
    </row>
    <row r="2726" spans="1:24">
      <c r="A2726" s="26" t="str">
        <f>LatticeLayout!A2726</f>
        <v>FS2</v>
      </c>
      <c r="B2726" s="26" t="str">
        <f>LatticeLayout!B2726</f>
        <v>CG01</v>
      </c>
      <c r="C2726" s="26" t="str">
        <f>LatticeLayout!C2726</f>
        <v>CAV3</v>
      </c>
      <c r="D2726" s="26">
        <f>LatticeLayout!D2726</f>
        <v>4199</v>
      </c>
      <c r="E2726" s="26" t="str">
        <f>LatticeLayout!E2726</f>
        <v>FS2_CG01:CAV3_D4199</v>
      </c>
      <c r="F2726" s="26">
        <f>LatticeLayout!F2726</f>
        <v>0</v>
      </c>
      <c r="G2726" s="26" t="str">
        <f>LatticeLayout!G2726</f>
        <v>b54 resonator</v>
      </c>
      <c r="H2726" s="26">
        <f>LatticeLayout!H2726</f>
        <v>40</v>
      </c>
      <c r="I2726" s="26">
        <f>LatticeLayout!I2726</f>
        <v>0</v>
      </c>
      <c r="J2726" s="26">
        <f>LatticeLayout!J2726</f>
        <v>0</v>
      </c>
      <c r="K2726" s="26">
        <f>LatticeLayout!K2726</f>
        <v>0.49565599999999999</v>
      </c>
      <c r="L2726" s="26">
        <f>LatticeLayout!O2726</f>
        <v>41.094000000000001</v>
      </c>
      <c r="M2726" s="26">
        <f>LatticeLayout!P2726</f>
        <v>427.1942183596297</v>
      </c>
      <c r="N2726" s="26">
        <f>LatticeLayout!Q2726</f>
        <v>370.13026282404832</v>
      </c>
      <c r="O2726" s="26">
        <f t="shared" si="226"/>
        <v>370.37809082404829</v>
      </c>
      <c r="P2726" s="26">
        <f t="shared" si="227"/>
        <v>427.1942183596297</v>
      </c>
      <c r="Q2726" s="26">
        <f t="shared" si="228"/>
        <v>41.094000000000001</v>
      </c>
      <c r="R2726" s="26">
        <f t="shared" si="225"/>
        <v>270</v>
      </c>
      <c r="S2726" s="26">
        <f t="shared" si="224"/>
        <v>0</v>
      </c>
      <c r="T2726" s="26">
        <v>0</v>
      </c>
      <c r="U2726"/>
      <c r="V2726"/>
      <c r="W2726"/>
      <c r="X2726"/>
    </row>
    <row r="2727" spans="1:24" ht="12.75" hidden="1" customHeight="1">
      <c r="A2727" s="26">
        <f>LatticeLayout!A2727</f>
        <v>0</v>
      </c>
      <c r="B2727" s="26">
        <f>LatticeLayout!B2727</f>
        <v>0</v>
      </c>
      <c r="C2727" s="26">
        <f>LatticeLayout!C2727</f>
        <v>0</v>
      </c>
      <c r="D2727" s="26">
        <f>LatticeLayout!D2727</f>
        <v>0</v>
      </c>
      <c r="E2727" s="26">
        <f>LatticeLayout!E2727</f>
        <v>0</v>
      </c>
      <c r="F2727" s="26">
        <f>LatticeLayout!F2727</f>
        <v>0</v>
      </c>
      <c r="G2727" s="26" t="str">
        <f>LatticeLayout!G2727</f>
        <v>bellow</v>
      </c>
      <c r="H2727" s="26">
        <f>LatticeLayout!H2727</f>
        <v>0</v>
      </c>
      <c r="I2727" s="26">
        <f>LatticeLayout!I2727</f>
        <v>0</v>
      </c>
      <c r="J2727" s="26">
        <f>LatticeLayout!J2727</f>
        <v>0</v>
      </c>
      <c r="K2727" s="26">
        <f>LatticeLayout!K2727</f>
        <v>9.9516999999999994E-2</v>
      </c>
      <c r="L2727" s="26">
        <f>LatticeLayout!O2727</f>
        <v>41.094000000000001</v>
      </c>
      <c r="M2727" s="26">
        <f>LatticeLayout!P2727</f>
        <v>427.1942183596297</v>
      </c>
      <c r="N2727" s="26">
        <f>LatticeLayout!Q2727</f>
        <v>370.03074582404832</v>
      </c>
      <c r="O2727" s="26">
        <f t="shared" si="226"/>
        <v>370.08050432404832</v>
      </c>
      <c r="P2727" s="26">
        <f t="shared" si="227"/>
        <v>427.1942183596297</v>
      </c>
      <c r="Q2727" s="26">
        <f t="shared" si="228"/>
        <v>41.094000000000001</v>
      </c>
      <c r="R2727" s="26">
        <f t="shared" si="225"/>
        <v>270</v>
      </c>
      <c r="S2727" s="26">
        <f t="shared" si="224"/>
        <v>0</v>
      </c>
      <c r="T2727" s="26">
        <v>0</v>
      </c>
      <c r="U2727"/>
      <c r="V2727"/>
      <c r="W2727"/>
      <c r="X2727"/>
    </row>
    <row r="2728" spans="1:24" ht="12.75" customHeight="1">
      <c r="A2728" s="26" t="str">
        <f>LatticeLayout!A2728</f>
        <v>FS2</v>
      </c>
      <c r="B2728" s="26" t="str">
        <f>LatticeLayout!B2728</f>
        <v>CG01</v>
      </c>
      <c r="C2728" s="26" t="str">
        <f>LatticeLayout!C2728</f>
        <v>CAV4</v>
      </c>
      <c r="D2728" s="26">
        <f>LatticeLayout!D2728</f>
        <v>4205</v>
      </c>
      <c r="E2728" s="26" t="str">
        <f>LatticeLayout!E2728</f>
        <v>FS2_CG01:CAV4_D4205</v>
      </c>
      <c r="F2728" s="26">
        <f>LatticeLayout!F2728</f>
        <v>0</v>
      </c>
      <c r="G2728" s="26" t="str">
        <f>LatticeLayout!G2728</f>
        <v>b54 resonator</v>
      </c>
      <c r="H2728" s="26">
        <f>LatticeLayout!H2728</f>
        <v>40</v>
      </c>
      <c r="I2728" s="26">
        <f>LatticeLayout!I2728</f>
        <v>0</v>
      </c>
      <c r="J2728" s="26">
        <f>LatticeLayout!J2728</f>
        <v>0</v>
      </c>
      <c r="K2728" s="26">
        <f>LatticeLayout!K2728</f>
        <v>0.49565599999999999</v>
      </c>
      <c r="L2728" s="26">
        <f>LatticeLayout!O2728</f>
        <v>41.094000000000001</v>
      </c>
      <c r="M2728" s="26">
        <f>LatticeLayout!P2728</f>
        <v>427.1942183596297</v>
      </c>
      <c r="N2728" s="26">
        <f>LatticeLayout!Q2728</f>
        <v>369.53508982404833</v>
      </c>
      <c r="O2728" s="26">
        <f t="shared" si="226"/>
        <v>369.78291782404835</v>
      </c>
      <c r="P2728" s="26">
        <f t="shared" si="227"/>
        <v>427.1942183596297</v>
      </c>
      <c r="Q2728" s="26">
        <f t="shared" si="228"/>
        <v>41.094000000000001</v>
      </c>
      <c r="R2728" s="26">
        <f t="shared" si="225"/>
        <v>270</v>
      </c>
      <c r="S2728" s="26">
        <f t="shared" si="224"/>
        <v>0</v>
      </c>
      <c r="T2728" s="26">
        <v>0</v>
      </c>
      <c r="U2728"/>
      <c r="V2728"/>
      <c r="W2728"/>
      <c r="X2728"/>
    </row>
    <row r="2729" spans="1:24" ht="12.75" hidden="1" customHeight="1">
      <c r="A2729" s="26">
        <f>LatticeLayout!A2729</f>
        <v>0</v>
      </c>
      <c r="B2729" s="26">
        <f>LatticeLayout!B2729</f>
        <v>0</v>
      </c>
      <c r="C2729" s="26">
        <f>LatticeLayout!C2729</f>
        <v>0</v>
      </c>
      <c r="D2729" s="26">
        <f>LatticeLayout!D2729</f>
        <v>0</v>
      </c>
      <c r="E2729" s="26">
        <f>LatticeLayout!E2729</f>
        <v>0</v>
      </c>
      <c r="F2729" s="26">
        <f>LatticeLayout!F2729</f>
        <v>0</v>
      </c>
      <c r="G2729" s="26" t="str">
        <f>LatticeLayout!G2729</f>
        <v>bellows</v>
      </c>
      <c r="H2729" s="26">
        <f>LatticeLayout!H2729</f>
        <v>0</v>
      </c>
      <c r="I2729" s="26">
        <f>LatticeLayout!I2729</f>
        <v>3.1759516900820017E-6</v>
      </c>
      <c r="J2729" s="26">
        <f>LatticeLayout!J2729</f>
        <v>0</v>
      </c>
      <c r="K2729" s="26">
        <f>LatticeLayout!K2729</f>
        <v>0.175895</v>
      </c>
      <c r="L2729" s="26">
        <f>LatticeLayout!O2729</f>
        <v>41.094000000000001</v>
      </c>
      <c r="M2729" s="26">
        <f>LatticeLayout!P2729</f>
        <v>427.1942183596297</v>
      </c>
      <c r="N2729" s="26">
        <f>LatticeLayout!Q2729</f>
        <v>369.3591948240483</v>
      </c>
      <c r="O2729" s="26">
        <f t="shared" si="226"/>
        <v>369.44714232404829</v>
      </c>
      <c r="P2729" s="26">
        <f t="shared" si="227"/>
        <v>427.1942183596297</v>
      </c>
      <c r="Q2729" s="26">
        <f t="shared" si="228"/>
        <v>41.094000000000001</v>
      </c>
      <c r="R2729" s="26">
        <f t="shared" si="225"/>
        <v>270</v>
      </c>
      <c r="S2729" s="26">
        <f t="shared" si="224"/>
        <v>0</v>
      </c>
      <c r="T2729" s="26">
        <v>0</v>
      </c>
      <c r="U2729"/>
      <c r="V2729"/>
      <c r="W2729"/>
      <c r="X2729"/>
    </row>
    <row r="2730" spans="1:24" hidden="1">
      <c r="A2730" s="26" t="str">
        <f>LatticeLayout!A2730</f>
        <v>FS2</v>
      </c>
      <c r="B2730" s="26" t="str">
        <f>LatticeLayout!B2730</f>
        <v>CG01</v>
      </c>
      <c r="C2730" s="26" t="str">
        <f>LatticeLayout!C2730</f>
        <v>GV</v>
      </c>
      <c r="D2730" s="26">
        <f>LatticeLayout!D2730</f>
        <v>4210</v>
      </c>
      <c r="E2730" s="26" t="str">
        <f>LatticeLayout!E2730</f>
        <v>FS2_CG01:GV_D4210</v>
      </c>
      <c r="F2730" s="26">
        <f>LatticeLayout!F2730</f>
        <v>0</v>
      </c>
      <c r="G2730" s="26" t="str">
        <f>LatticeLayout!G2730</f>
        <v>gate valve</v>
      </c>
      <c r="H2730" s="26">
        <f>LatticeLayout!H2730</f>
        <v>40</v>
      </c>
      <c r="I2730" s="26">
        <f>LatticeLayout!I2730</f>
        <v>369.30179399999997</v>
      </c>
      <c r="J2730" s="26">
        <f>LatticeLayout!J2730</f>
        <v>369.30179082404828</v>
      </c>
      <c r="K2730" s="26">
        <f>LatticeLayout!K2730</f>
        <v>5.7403999999999997E-2</v>
      </c>
      <c r="L2730" s="26">
        <f>LatticeLayout!O2730</f>
        <v>41.094000000000001</v>
      </c>
      <c r="M2730" s="26">
        <f>LatticeLayout!P2730</f>
        <v>427.1942183596297</v>
      </c>
      <c r="N2730" s="26">
        <f>LatticeLayout!Q2730</f>
        <v>369.30179082404828</v>
      </c>
      <c r="O2730" s="26">
        <f t="shared" si="226"/>
        <v>369.33049282404829</v>
      </c>
      <c r="P2730" s="26">
        <f t="shared" si="227"/>
        <v>427.1942183596297</v>
      </c>
      <c r="Q2730" s="26">
        <f t="shared" si="228"/>
        <v>41.094000000000001</v>
      </c>
      <c r="R2730" s="26">
        <f t="shared" si="225"/>
        <v>270</v>
      </c>
      <c r="S2730" s="26">
        <f t="shared" si="224"/>
        <v>0</v>
      </c>
      <c r="T2730" s="26">
        <v>0</v>
      </c>
      <c r="U2730"/>
      <c r="V2730"/>
      <c r="W2730"/>
      <c r="X2730"/>
    </row>
    <row r="2731" spans="1:24" ht="12.75" hidden="1" customHeight="1">
      <c r="A2731" s="26">
        <f>LatticeLayout!A2731</f>
        <v>0</v>
      </c>
      <c r="B2731" s="26">
        <f>LatticeLayout!B2731</f>
        <v>0</v>
      </c>
      <c r="C2731" s="26">
        <f>LatticeLayout!C2731</f>
        <v>0</v>
      </c>
      <c r="D2731" s="26">
        <f>LatticeLayout!D2731</f>
        <v>0</v>
      </c>
      <c r="E2731" s="26">
        <f>LatticeLayout!E2731</f>
        <v>0</v>
      </c>
      <c r="F2731" s="26">
        <f>LatticeLayout!F2731</f>
        <v>0</v>
      </c>
      <c r="G2731" s="26">
        <f>LatticeLayout!G2731</f>
        <v>0</v>
      </c>
      <c r="H2731" s="26">
        <f>LatticeLayout!H2731</f>
        <v>40</v>
      </c>
      <c r="I2731" s="26">
        <f>LatticeLayout!I2731</f>
        <v>0</v>
      </c>
      <c r="J2731" s="26">
        <f>LatticeLayout!J2731</f>
        <v>0</v>
      </c>
      <c r="K2731" s="26">
        <f>LatticeLayout!K2731</f>
        <v>0</v>
      </c>
      <c r="L2731" s="26">
        <f>LatticeLayout!O2731</f>
        <v>41.094000000000001</v>
      </c>
      <c r="M2731" s="26">
        <f>LatticeLayout!P2731</f>
        <v>427.1942183596297</v>
      </c>
      <c r="N2731" s="26">
        <f>LatticeLayout!Q2731</f>
        <v>369.30179082404828</v>
      </c>
      <c r="O2731" s="26">
        <f t="shared" si="226"/>
        <v>369.30179082404828</v>
      </c>
      <c r="P2731" s="26">
        <f t="shared" si="227"/>
        <v>427.1942183596297</v>
      </c>
      <c r="Q2731" s="26">
        <f t="shared" si="228"/>
        <v>41.094000000000001</v>
      </c>
      <c r="R2731" s="26">
        <f t="shared" si="225"/>
        <v>270</v>
      </c>
      <c r="S2731" s="26">
        <f t="shared" si="224"/>
        <v>0</v>
      </c>
      <c r="T2731" s="26">
        <v>0</v>
      </c>
      <c r="U2731"/>
      <c r="V2731"/>
      <c r="W2731"/>
      <c r="X2731"/>
    </row>
    <row r="2732" spans="1:24" ht="12.75" hidden="1" customHeight="1">
      <c r="A2732" s="26">
        <f>LatticeLayout!A2732</f>
        <v>0</v>
      </c>
      <c r="B2732" s="26">
        <f>LatticeLayout!B2732</f>
        <v>0</v>
      </c>
      <c r="C2732" s="26">
        <f>LatticeLayout!C2732</f>
        <v>0</v>
      </c>
      <c r="D2732" s="26">
        <f>LatticeLayout!D2732</f>
        <v>0</v>
      </c>
      <c r="E2732" s="26">
        <f>LatticeLayout!E2732</f>
        <v>0</v>
      </c>
      <c r="F2732" s="26">
        <f>LatticeLayout!F2732</f>
        <v>0</v>
      </c>
      <c r="G2732" s="26">
        <f>LatticeLayout!G2732</f>
        <v>0</v>
      </c>
      <c r="H2732" s="26">
        <f>LatticeLayout!H2732</f>
        <v>0</v>
      </c>
      <c r="I2732" s="26">
        <f>LatticeLayout!I2732</f>
        <v>0</v>
      </c>
      <c r="J2732" s="26">
        <f>LatticeLayout!J2732</f>
        <v>0</v>
      </c>
      <c r="K2732" s="26">
        <f>LatticeLayout!K2732</f>
        <v>0</v>
      </c>
      <c r="L2732" s="26">
        <f>LatticeLayout!O2732</f>
        <v>41.094000000000001</v>
      </c>
      <c r="M2732" s="26">
        <f>LatticeLayout!P2732</f>
        <v>427.1942183596297</v>
      </c>
      <c r="N2732" s="26">
        <f>LatticeLayout!Q2732</f>
        <v>369.30179082404828</v>
      </c>
      <c r="O2732" s="26">
        <f t="shared" si="226"/>
        <v>369.30179082404828</v>
      </c>
      <c r="P2732" s="26">
        <f t="shared" si="227"/>
        <v>427.1942183596297</v>
      </c>
      <c r="Q2732" s="26">
        <f t="shared" si="228"/>
        <v>41.094000000000001</v>
      </c>
      <c r="R2732" s="26">
        <f t="shared" si="225"/>
        <v>270</v>
      </c>
      <c r="S2732" s="26">
        <f t="shared" si="224"/>
        <v>0</v>
      </c>
      <c r="T2732" s="26">
        <v>0</v>
      </c>
      <c r="U2732"/>
      <c r="V2732"/>
      <c r="W2732"/>
      <c r="X2732"/>
    </row>
    <row r="2733" spans="1:24" ht="12.75" hidden="1" customHeight="1">
      <c r="A2733" s="26">
        <f>LatticeLayout!A2733</f>
        <v>0</v>
      </c>
      <c r="B2733" s="26">
        <f>LatticeLayout!B2733</f>
        <v>0</v>
      </c>
      <c r="C2733" s="26">
        <f>LatticeLayout!C2733</f>
        <v>0</v>
      </c>
      <c r="D2733" s="26">
        <f>LatticeLayout!D2733</f>
        <v>0</v>
      </c>
      <c r="E2733" s="26">
        <f>LatticeLayout!E2733</f>
        <v>0</v>
      </c>
      <c r="F2733" s="26">
        <f>LatticeLayout!F2733</f>
        <v>0</v>
      </c>
      <c r="G2733" s="26">
        <f>LatticeLayout!G2733</f>
        <v>0</v>
      </c>
      <c r="H2733" s="26">
        <f>LatticeLayout!H2733</f>
        <v>0</v>
      </c>
      <c r="I2733" s="26">
        <f>LatticeLayout!I2733</f>
        <v>0</v>
      </c>
      <c r="J2733" s="26">
        <f>LatticeLayout!J2733</f>
        <v>0</v>
      </c>
      <c r="K2733" s="26">
        <f>LatticeLayout!K2733</f>
        <v>0</v>
      </c>
      <c r="L2733" s="26">
        <f>LatticeLayout!O2733</f>
        <v>41.094000000000001</v>
      </c>
      <c r="M2733" s="26">
        <f>LatticeLayout!P2733</f>
        <v>427.1942183596297</v>
      </c>
      <c r="N2733" s="26">
        <f>LatticeLayout!Q2733</f>
        <v>369.30179082404828</v>
      </c>
      <c r="O2733" s="26">
        <f t="shared" si="226"/>
        <v>369.30179082404828</v>
      </c>
      <c r="P2733" s="26">
        <f t="shared" si="227"/>
        <v>427.1942183596297</v>
      </c>
      <c r="Q2733" s="26">
        <f t="shared" si="228"/>
        <v>41.094000000000001</v>
      </c>
      <c r="R2733" s="26">
        <f t="shared" si="225"/>
        <v>270</v>
      </c>
      <c r="S2733" s="26">
        <f t="shared" si="224"/>
        <v>0</v>
      </c>
      <c r="T2733" s="26">
        <v>0</v>
      </c>
      <c r="U2733"/>
      <c r="V2733"/>
      <c r="W2733"/>
      <c r="X2733"/>
    </row>
    <row r="2734" spans="1:24" ht="12.75" hidden="1" customHeight="1">
      <c r="A2734" s="26">
        <f>LatticeLayout!A2734</f>
        <v>0</v>
      </c>
      <c r="B2734" s="26">
        <f>LatticeLayout!B2734</f>
        <v>0</v>
      </c>
      <c r="C2734" s="26">
        <f>LatticeLayout!C2734</f>
        <v>0</v>
      </c>
      <c r="D2734" s="26">
        <f>LatticeLayout!D2734</f>
        <v>0</v>
      </c>
      <c r="E2734" s="26">
        <f>LatticeLayout!E2734</f>
        <v>0</v>
      </c>
      <c r="F2734" s="26">
        <f>LatticeLayout!F2734</f>
        <v>0</v>
      </c>
      <c r="G2734" s="26">
        <f>LatticeLayout!G2734</f>
        <v>0</v>
      </c>
      <c r="H2734" s="26">
        <f>LatticeLayout!H2734</f>
        <v>0</v>
      </c>
      <c r="I2734" s="26">
        <f>LatticeLayout!I2734</f>
        <v>0</v>
      </c>
      <c r="J2734" s="26">
        <f>LatticeLayout!J2734</f>
        <v>0</v>
      </c>
      <c r="K2734" s="26">
        <f>LatticeLayout!K2734</f>
        <v>0</v>
      </c>
      <c r="L2734" s="26">
        <f>LatticeLayout!O2734</f>
        <v>41.094000000000001</v>
      </c>
      <c r="M2734" s="26">
        <f>LatticeLayout!P2734</f>
        <v>427.1942183596297</v>
      </c>
      <c r="N2734" s="26">
        <f>LatticeLayout!Q2734</f>
        <v>369.30179082404828</v>
      </c>
      <c r="O2734" s="26">
        <f t="shared" si="226"/>
        <v>369.30179082404828</v>
      </c>
      <c r="P2734" s="26">
        <f t="shared" si="227"/>
        <v>427.1942183596297</v>
      </c>
      <c r="Q2734" s="26">
        <f t="shared" si="228"/>
        <v>41.094000000000001</v>
      </c>
      <c r="R2734" s="26">
        <f t="shared" si="225"/>
        <v>270</v>
      </c>
      <c r="S2734" s="26">
        <f t="shared" si="224"/>
        <v>0</v>
      </c>
      <c r="T2734" s="26">
        <v>0</v>
      </c>
      <c r="U2734"/>
      <c r="V2734"/>
      <c r="W2734"/>
      <c r="X2734"/>
    </row>
    <row r="2735" spans="1:24" ht="12.75" hidden="1" customHeight="1">
      <c r="A2735" s="26">
        <f>LatticeLayout!A2735</f>
        <v>0</v>
      </c>
      <c r="B2735" s="26">
        <f>LatticeLayout!B2735</f>
        <v>0</v>
      </c>
      <c r="C2735" s="26">
        <f>LatticeLayout!C2735</f>
        <v>0</v>
      </c>
      <c r="D2735" s="26">
        <f>LatticeLayout!D2735</f>
        <v>0</v>
      </c>
      <c r="E2735" s="26">
        <f>LatticeLayout!E2735</f>
        <v>0</v>
      </c>
      <c r="F2735" s="26">
        <f>LatticeLayout!F2735</f>
        <v>0</v>
      </c>
      <c r="G2735" s="26">
        <f>LatticeLayout!G2735</f>
        <v>0</v>
      </c>
      <c r="H2735" s="26">
        <f>LatticeLayout!H2735</f>
        <v>0</v>
      </c>
      <c r="I2735" s="26">
        <f>LatticeLayout!I2735</f>
        <v>0</v>
      </c>
      <c r="J2735" s="26">
        <f>LatticeLayout!J2735</f>
        <v>0</v>
      </c>
      <c r="K2735" s="26">
        <f>LatticeLayout!K2735</f>
        <v>0</v>
      </c>
      <c r="L2735" s="26">
        <f>LatticeLayout!O2735</f>
        <v>41.094000000000001</v>
      </c>
      <c r="M2735" s="26">
        <f>LatticeLayout!P2735</f>
        <v>427.1942183596297</v>
      </c>
      <c r="N2735" s="26">
        <f>LatticeLayout!Q2735</f>
        <v>369.30179082404828</v>
      </c>
      <c r="O2735" s="26">
        <f t="shared" si="226"/>
        <v>369.30179082404828</v>
      </c>
      <c r="P2735" s="26">
        <f t="shared" si="227"/>
        <v>427.1942183596297</v>
      </c>
      <c r="Q2735" s="26">
        <f t="shared" si="228"/>
        <v>41.094000000000001</v>
      </c>
      <c r="R2735" s="26">
        <f t="shared" si="225"/>
        <v>270</v>
      </c>
      <c r="S2735" s="26">
        <f t="shared" si="224"/>
        <v>0</v>
      </c>
      <c r="T2735" s="26">
        <v>0</v>
      </c>
      <c r="U2735"/>
      <c r="V2735"/>
      <c r="W2735"/>
      <c r="X2735"/>
    </row>
    <row r="2736" spans="1:24" hidden="1">
      <c r="A2736" s="26">
        <f>LatticeLayout!A2736</f>
        <v>0</v>
      </c>
      <c r="B2736" s="26">
        <f>LatticeLayout!B2736</f>
        <v>0</v>
      </c>
      <c r="C2736" s="26">
        <f>LatticeLayout!C2736</f>
        <v>0</v>
      </c>
      <c r="D2736" s="26">
        <f>LatticeLayout!D2736</f>
        <v>0</v>
      </c>
      <c r="E2736" s="26">
        <f>LatticeLayout!E2736</f>
        <v>0</v>
      </c>
      <c r="F2736" s="26">
        <f>LatticeLayout!F2736</f>
        <v>0</v>
      </c>
      <c r="G2736" s="26">
        <f>LatticeLayout!G2736</f>
        <v>0</v>
      </c>
      <c r="H2736" s="26">
        <f>LatticeLayout!H2736</f>
        <v>0</v>
      </c>
      <c r="I2736" s="26">
        <f>LatticeLayout!I2736</f>
        <v>0</v>
      </c>
      <c r="J2736" s="26">
        <f>LatticeLayout!J2736</f>
        <v>0</v>
      </c>
      <c r="K2736" s="26">
        <f>LatticeLayout!K2736</f>
        <v>0.18837300000000001</v>
      </c>
      <c r="L2736" s="26">
        <f>LatticeLayout!O2736</f>
        <v>41.094000000000001</v>
      </c>
      <c r="M2736" s="26">
        <f>LatticeLayout!P2736</f>
        <v>427.1942183596297</v>
      </c>
      <c r="N2736" s="26">
        <f>LatticeLayout!Q2736</f>
        <v>369.11341782404827</v>
      </c>
      <c r="O2736" s="26">
        <f t="shared" si="226"/>
        <v>369.20760432404825</v>
      </c>
      <c r="P2736" s="26">
        <f t="shared" si="227"/>
        <v>427.1942183596297</v>
      </c>
      <c r="Q2736" s="26">
        <f t="shared" si="228"/>
        <v>41.094000000000001</v>
      </c>
      <c r="R2736" s="26">
        <f t="shared" si="225"/>
        <v>270</v>
      </c>
      <c r="S2736" s="26">
        <f t="shared" si="224"/>
        <v>0</v>
      </c>
      <c r="T2736" s="26">
        <v>0</v>
      </c>
      <c r="U2736"/>
      <c r="V2736"/>
      <c r="W2736"/>
      <c r="X2736"/>
    </row>
    <row r="2737" spans="1:24" ht="12.75" hidden="1" customHeight="1">
      <c r="A2737" s="26">
        <f>LatticeLayout!A2737</f>
        <v>0</v>
      </c>
      <c r="B2737" s="26">
        <f>LatticeLayout!B2737</f>
        <v>0</v>
      </c>
      <c r="C2737" s="26">
        <f>LatticeLayout!C2737</f>
        <v>0</v>
      </c>
      <c r="D2737" s="26">
        <f>LatticeLayout!D2737</f>
        <v>0</v>
      </c>
      <c r="E2737" s="26">
        <f>LatticeLayout!E2737</f>
        <v>0</v>
      </c>
      <c r="F2737" s="26">
        <f>LatticeLayout!F2737</f>
        <v>0</v>
      </c>
      <c r="G2737" s="26">
        <f>LatticeLayout!G2737</f>
        <v>0</v>
      </c>
      <c r="H2737" s="26">
        <f>LatticeLayout!H2737</f>
        <v>0</v>
      </c>
      <c r="I2737" s="26">
        <f>LatticeLayout!I2737</f>
        <v>3.9381729999999999</v>
      </c>
      <c r="J2737" s="26">
        <f>LatticeLayout!J2737</f>
        <v>3.9381730000000004</v>
      </c>
      <c r="K2737" s="26">
        <f>LatticeLayout!K2737</f>
        <v>3.6554000000000003E-2</v>
      </c>
      <c r="L2737" s="26">
        <f>LatticeLayout!O2737</f>
        <v>41.094000000000001</v>
      </c>
      <c r="M2737" s="26">
        <f>LatticeLayout!P2737</f>
        <v>427.1942183596297</v>
      </c>
      <c r="N2737" s="26">
        <f>LatticeLayout!Q2737</f>
        <v>369.07686382404825</v>
      </c>
      <c r="O2737" s="26">
        <f t="shared" si="226"/>
        <v>369.09514082404826</v>
      </c>
      <c r="P2737" s="26">
        <f t="shared" si="227"/>
        <v>427.1942183596297</v>
      </c>
      <c r="Q2737" s="26">
        <f t="shared" si="228"/>
        <v>41.094000000000001</v>
      </c>
      <c r="R2737" s="26">
        <f t="shared" si="225"/>
        <v>270</v>
      </c>
      <c r="S2737" s="26">
        <f t="shared" si="224"/>
        <v>0</v>
      </c>
      <c r="T2737" s="26">
        <v>0</v>
      </c>
      <c r="U2737"/>
      <c r="V2737"/>
      <c r="W2737"/>
      <c r="X2737"/>
    </row>
    <row r="2738" spans="1:24" ht="12.75" customHeight="1">
      <c r="A2738" s="26" t="str">
        <f>LatticeLayout!A2738</f>
        <v>FS2</v>
      </c>
      <c r="B2738" s="26" t="str">
        <f>LatticeLayout!B2738</f>
        <v>BMS</v>
      </c>
      <c r="C2738" s="26" t="str">
        <f>LatticeLayout!C2738</f>
        <v>DC</v>
      </c>
      <c r="D2738" s="26">
        <f>LatticeLayout!D2738</f>
        <v>4213</v>
      </c>
      <c r="E2738" s="26" t="str">
        <f>LatticeLayout!E2738</f>
        <v>FS2_BMS:DC_D4213</v>
      </c>
      <c r="F2738" s="26" t="str">
        <f>LatticeLayout!F2738</f>
        <v>C2</v>
      </c>
      <c r="G2738" s="26" t="str">
        <f>LatticeLayout!G2738</f>
        <v>correctors-X,Y</v>
      </c>
      <c r="H2738" s="26">
        <f>LatticeLayout!H2738</f>
        <v>50</v>
      </c>
      <c r="I2738" s="26">
        <f>LatticeLayout!I2738</f>
        <v>0</v>
      </c>
      <c r="J2738" s="26">
        <f>LatticeLayout!J2738</f>
        <v>0</v>
      </c>
      <c r="K2738" s="26">
        <f>LatticeLayout!K2738</f>
        <v>0.2</v>
      </c>
      <c r="L2738" s="26">
        <f>LatticeLayout!O2738</f>
        <v>41.094000000000001</v>
      </c>
      <c r="M2738" s="26">
        <f>LatticeLayout!P2738</f>
        <v>427.1942183596297</v>
      </c>
      <c r="N2738" s="26">
        <f>LatticeLayout!Q2738</f>
        <v>368.87686382404826</v>
      </c>
      <c r="O2738" s="26">
        <f t="shared" si="226"/>
        <v>368.97686382404822</v>
      </c>
      <c r="P2738" s="26">
        <f t="shared" si="227"/>
        <v>427.1942183596297</v>
      </c>
      <c r="Q2738" s="26">
        <f t="shared" si="228"/>
        <v>41.094000000000001</v>
      </c>
      <c r="R2738" s="26">
        <f t="shared" si="225"/>
        <v>270</v>
      </c>
      <c r="S2738" s="26">
        <f t="shared" si="224"/>
        <v>0</v>
      </c>
      <c r="T2738" s="26">
        <v>0</v>
      </c>
      <c r="U2738"/>
      <c r="V2738"/>
      <c r="W2738"/>
      <c r="X2738"/>
    </row>
    <row r="2739" spans="1:24" ht="12.75" hidden="1" customHeight="1">
      <c r="A2739" s="26">
        <f>LatticeLayout!A2739</f>
        <v>0</v>
      </c>
      <c r="B2739" s="26">
        <f>LatticeLayout!B2739</f>
        <v>0</v>
      </c>
      <c r="C2739" s="26">
        <f>LatticeLayout!C2739</f>
        <v>0</v>
      </c>
      <c r="D2739" s="26">
        <f>LatticeLayout!D2739</f>
        <v>0</v>
      </c>
      <c r="E2739" s="26">
        <f>LatticeLayout!E2739</f>
        <v>0</v>
      </c>
      <c r="F2739" s="26">
        <f>LatticeLayout!F2739</f>
        <v>0</v>
      </c>
      <c r="G2739" s="26">
        <f>LatticeLayout!G2739</f>
        <v>0</v>
      </c>
      <c r="H2739" s="26">
        <f>LatticeLayout!H2739</f>
        <v>0</v>
      </c>
      <c r="I2739" s="26">
        <f>LatticeLayout!I2739</f>
        <v>3.1759517469254206E-6</v>
      </c>
      <c r="J2739" s="26">
        <f>LatticeLayout!J2739</f>
        <v>0</v>
      </c>
      <c r="K2739" s="26">
        <f>LatticeLayout!K2739</f>
        <v>0.19472</v>
      </c>
      <c r="L2739" s="26">
        <f>LatticeLayout!O2739</f>
        <v>41.094000000000001</v>
      </c>
      <c r="M2739" s="26">
        <f>LatticeLayout!P2739</f>
        <v>427.1942183596297</v>
      </c>
      <c r="N2739" s="26">
        <f>LatticeLayout!Q2739</f>
        <v>368.68214382404824</v>
      </c>
      <c r="O2739" s="26">
        <f t="shared" si="226"/>
        <v>368.77950382404822</v>
      </c>
      <c r="P2739" s="26">
        <f t="shared" si="227"/>
        <v>427.1942183596297</v>
      </c>
      <c r="Q2739" s="26">
        <f t="shared" si="228"/>
        <v>41.094000000000001</v>
      </c>
      <c r="R2739" s="26">
        <f t="shared" si="225"/>
        <v>270</v>
      </c>
      <c r="S2739" s="26">
        <f t="shared" si="224"/>
        <v>0</v>
      </c>
      <c r="T2739" s="26">
        <v>0</v>
      </c>
      <c r="U2739"/>
      <c r="V2739"/>
      <c r="W2739"/>
      <c r="X2739"/>
    </row>
    <row r="2740" spans="1:24">
      <c r="A2740" s="26" t="str">
        <f>LatticeLayout!A2740</f>
        <v>FS2</v>
      </c>
      <c r="B2740" s="26" t="str">
        <f>LatticeLayout!B2740</f>
        <v>BMS</v>
      </c>
      <c r="C2740" s="26" t="str">
        <f>LatticeLayout!C2740</f>
        <v>BPM</v>
      </c>
      <c r="D2740" s="26">
        <f>LatticeLayout!D2740</f>
        <v>4216</v>
      </c>
      <c r="E2740" s="26" t="str">
        <f>LatticeLayout!E2740</f>
        <v>FS2_BMS:BPM_D4216</v>
      </c>
      <c r="F2740" s="26" t="str">
        <f>LatticeLayout!F2740</f>
        <v>BPM3</v>
      </c>
      <c r="G2740" s="26" t="str">
        <f>LatticeLayout!G2740</f>
        <v>position monitor</v>
      </c>
      <c r="H2740" s="26">
        <f>LatticeLayout!H2740</f>
        <v>47.5</v>
      </c>
      <c r="I2740" s="26">
        <f>LatticeLayout!I2740</f>
        <v>368.68214699999999</v>
      </c>
      <c r="J2740" s="26">
        <f>LatticeLayout!J2740</f>
        <v>368.68214382404824</v>
      </c>
      <c r="K2740" s="26">
        <f>LatticeLayout!K2740</f>
        <v>0</v>
      </c>
      <c r="L2740" s="26">
        <f>LatticeLayout!O2740</f>
        <v>41.094000000000001</v>
      </c>
      <c r="M2740" s="26">
        <f>LatticeLayout!P2740</f>
        <v>427.1942183596297</v>
      </c>
      <c r="N2740" s="26">
        <f>LatticeLayout!Q2740</f>
        <v>368.68214382404824</v>
      </c>
      <c r="O2740" s="26">
        <f t="shared" si="226"/>
        <v>368.68214382404824</v>
      </c>
      <c r="P2740" s="26">
        <f t="shared" si="227"/>
        <v>427.1942183596297</v>
      </c>
      <c r="Q2740" s="26">
        <f t="shared" si="228"/>
        <v>41.094000000000001</v>
      </c>
      <c r="R2740" s="26">
        <f t="shared" si="225"/>
        <v>270</v>
      </c>
      <c r="S2740" s="26">
        <f t="shared" ref="S2740:S2803" si="229">S2739</f>
        <v>0</v>
      </c>
      <c r="T2740" s="26">
        <v>0</v>
      </c>
      <c r="U2740"/>
      <c r="V2740"/>
      <c r="W2740"/>
      <c r="X2740"/>
    </row>
    <row r="2741" spans="1:24" ht="12.75" hidden="1" customHeight="1">
      <c r="A2741" s="26">
        <f>LatticeLayout!A2741</f>
        <v>0</v>
      </c>
      <c r="B2741" s="26">
        <f>LatticeLayout!B2741</f>
        <v>0</v>
      </c>
      <c r="C2741" s="26">
        <f>LatticeLayout!C2741</f>
        <v>0</v>
      </c>
      <c r="D2741" s="26">
        <f>LatticeLayout!D2741</f>
        <v>0</v>
      </c>
      <c r="E2741" s="26">
        <f>LatticeLayout!E2741</f>
        <v>0</v>
      </c>
      <c r="F2741" s="26">
        <f>LatticeLayout!F2741</f>
        <v>0</v>
      </c>
      <c r="G2741" s="26">
        <f>LatticeLayout!G2741</f>
        <v>0</v>
      </c>
      <c r="H2741" s="26">
        <f>LatticeLayout!H2741</f>
        <v>0</v>
      </c>
      <c r="I2741" s="26">
        <f>LatticeLayout!I2741</f>
        <v>0</v>
      </c>
      <c r="J2741" s="26">
        <f>LatticeLayout!J2741</f>
        <v>0</v>
      </c>
      <c r="K2741" s="26">
        <f>LatticeLayout!K2741</f>
        <v>5.5279999999999996E-2</v>
      </c>
      <c r="L2741" s="26">
        <f>LatticeLayout!O2741</f>
        <v>41.094000000000001</v>
      </c>
      <c r="M2741" s="26">
        <f>LatticeLayout!P2741</f>
        <v>427.1942183596297</v>
      </c>
      <c r="N2741" s="26">
        <f>LatticeLayout!Q2741</f>
        <v>368.62686382404826</v>
      </c>
      <c r="O2741" s="26">
        <f t="shared" si="226"/>
        <v>368.65450382404822</v>
      </c>
      <c r="P2741" s="26">
        <f t="shared" si="227"/>
        <v>427.1942183596297</v>
      </c>
      <c r="Q2741" s="26">
        <f t="shared" si="228"/>
        <v>41.094000000000001</v>
      </c>
      <c r="R2741" s="26">
        <f t="shared" si="225"/>
        <v>270</v>
      </c>
      <c r="S2741" s="26">
        <f t="shared" si="229"/>
        <v>0</v>
      </c>
      <c r="T2741" s="26">
        <v>0</v>
      </c>
      <c r="U2741"/>
      <c r="V2741"/>
      <c r="W2741"/>
      <c r="X2741"/>
    </row>
    <row r="2742" spans="1:24" ht="12.75" customHeight="1">
      <c r="A2742" s="26" t="str">
        <f>LatticeLayout!A2742</f>
        <v>FS2</v>
      </c>
      <c r="B2742" s="26" t="str">
        <f>LatticeLayout!B2742</f>
        <v>BMS</v>
      </c>
      <c r="C2742" s="26" t="str">
        <f>LatticeLayout!C2742</f>
        <v>QH</v>
      </c>
      <c r="D2742" s="26">
        <f>LatticeLayout!D2742</f>
        <v>4218</v>
      </c>
      <c r="E2742" s="26" t="str">
        <f>LatticeLayout!E2742</f>
        <v>FS2_BMS:QH_D4218</v>
      </c>
      <c r="F2742" s="26" t="str">
        <f>LatticeLayout!F2742</f>
        <v>Q1</v>
      </c>
      <c r="G2742" s="26" t="str">
        <f>LatticeLayout!G2742</f>
        <v>quadrupole-X</v>
      </c>
      <c r="H2742" s="26">
        <f>LatticeLayout!H2742</f>
        <v>50</v>
      </c>
      <c r="I2742" s="26">
        <f>LatticeLayout!I2742</f>
        <v>0</v>
      </c>
      <c r="J2742" s="26">
        <f>LatticeLayout!J2742</f>
        <v>0</v>
      </c>
      <c r="K2742" s="26">
        <f>LatticeLayout!K2742</f>
        <v>0.25</v>
      </c>
      <c r="L2742" s="26">
        <f>LatticeLayout!O2742</f>
        <v>41.094000000000001</v>
      </c>
      <c r="M2742" s="26">
        <f>LatticeLayout!P2742</f>
        <v>427.1942183596297</v>
      </c>
      <c r="N2742" s="26">
        <f>LatticeLayout!Q2742</f>
        <v>368.37686382404826</v>
      </c>
      <c r="O2742" s="26">
        <f t="shared" si="226"/>
        <v>368.50186382404826</v>
      </c>
      <c r="P2742" s="26">
        <f t="shared" si="227"/>
        <v>427.1942183596297</v>
      </c>
      <c r="Q2742" s="26">
        <f t="shared" si="228"/>
        <v>41.094000000000001</v>
      </c>
      <c r="R2742" s="26">
        <f t="shared" ref="R2742:R2805" si="230">R2741</f>
        <v>270</v>
      </c>
      <c r="S2742" s="26">
        <f t="shared" si="229"/>
        <v>0</v>
      </c>
      <c r="T2742" s="26">
        <v>0</v>
      </c>
      <c r="U2742"/>
      <c r="V2742"/>
      <c r="W2742"/>
      <c r="X2742"/>
    </row>
    <row r="2743" spans="1:24" ht="12.75" hidden="1" customHeight="1">
      <c r="A2743" s="26">
        <f>LatticeLayout!A2743</f>
        <v>0</v>
      </c>
      <c r="B2743" s="26">
        <f>LatticeLayout!B2743</f>
        <v>0</v>
      </c>
      <c r="C2743" s="26">
        <f>LatticeLayout!C2743</f>
        <v>0</v>
      </c>
      <c r="D2743" s="26">
        <f>LatticeLayout!D2743</f>
        <v>0</v>
      </c>
      <c r="E2743" s="26">
        <f>LatticeLayout!E2743</f>
        <v>0</v>
      </c>
      <c r="F2743" s="26">
        <f>LatticeLayout!F2743</f>
        <v>0</v>
      </c>
      <c r="G2743" s="26">
        <f>LatticeLayout!G2743</f>
        <v>0</v>
      </c>
      <c r="H2743" s="26">
        <f>LatticeLayout!H2743</f>
        <v>0</v>
      </c>
      <c r="I2743" s="26">
        <f>LatticeLayout!I2743</f>
        <v>0</v>
      </c>
      <c r="J2743" s="26">
        <f>LatticeLayout!J2743</f>
        <v>0</v>
      </c>
      <c r="K2743" s="26">
        <f>LatticeLayout!K2743</f>
        <v>0</v>
      </c>
      <c r="L2743" s="26">
        <f>LatticeLayout!O2743</f>
        <v>41.094000000000001</v>
      </c>
      <c r="M2743" s="26">
        <f>LatticeLayout!P2743</f>
        <v>427.1942183596297</v>
      </c>
      <c r="N2743" s="26">
        <f>LatticeLayout!Q2743</f>
        <v>368.37686382404826</v>
      </c>
      <c r="O2743" s="26">
        <f t="shared" si="226"/>
        <v>368.37686382404826</v>
      </c>
      <c r="P2743" s="26">
        <f t="shared" si="227"/>
        <v>427.1942183596297</v>
      </c>
      <c r="Q2743" s="26">
        <f t="shared" si="228"/>
        <v>41.094000000000001</v>
      </c>
      <c r="R2743" s="26">
        <f t="shared" si="230"/>
        <v>270</v>
      </c>
      <c r="S2743" s="26">
        <f t="shared" si="229"/>
        <v>0</v>
      </c>
      <c r="T2743" s="26">
        <v>0</v>
      </c>
      <c r="U2743"/>
      <c r="V2743"/>
      <c r="W2743"/>
      <c r="X2743"/>
    </row>
    <row r="2744" spans="1:24" hidden="1">
      <c r="A2744" s="26">
        <f>LatticeLayout!A2744</f>
        <v>0</v>
      </c>
      <c r="B2744" s="26">
        <f>LatticeLayout!B2744</f>
        <v>0</v>
      </c>
      <c r="C2744" s="26">
        <f>LatticeLayout!C2744</f>
        <v>0</v>
      </c>
      <c r="D2744" s="26">
        <f>LatticeLayout!D2744</f>
        <v>0</v>
      </c>
      <c r="E2744" s="26">
        <f>LatticeLayout!E2744</f>
        <v>0</v>
      </c>
      <c r="F2744" s="26">
        <f>LatticeLayout!F2744</f>
        <v>0</v>
      </c>
      <c r="G2744" s="26" t="str">
        <f>LatticeLayout!G2744</f>
        <v>bellow</v>
      </c>
      <c r="H2744" s="26">
        <f>LatticeLayout!H2744</f>
        <v>40</v>
      </c>
      <c r="I2744" s="26">
        <f>LatticeLayout!I2744</f>
        <v>0</v>
      </c>
      <c r="J2744" s="26">
        <f>LatticeLayout!J2744</f>
        <v>0</v>
      </c>
      <c r="K2744" s="26">
        <f>LatticeLayout!K2744</f>
        <v>0.287771</v>
      </c>
      <c r="L2744" s="26">
        <f>LatticeLayout!O2744</f>
        <v>41.094000000000001</v>
      </c>
      <c r="M2744" s="26">
        <f>LatticeLayout!P2744</f>
        <v>427.1942183596297</v>
      </c>
      <c r="N2744" s="26">
        <f>LatticeLayout!Q2744</f>
        <v>368.08909282404824</v>
      </c>
      <c r="O2744" s="26">
        <f t="shared" si="226"/>
        <v>368.23297832404825</v>
      </c>
      <c r="P2744" s="26">
        <f t="shared" si="227"/>
        <v>427.1942183596297</v>
      </c>
      <c r="Q2744" s="26">
        <f t="shared" si="228"/>
        <v>41.094000000000001</v>
      </c>
      <c r="R2744" s="26">
        <f t="shared" si="230"/>
        <v>270</v>
      </c>
      <c r="S2744" s="26">
        <f t="shared" si="229"/>
        <v>0</v>
      </c>
      <c r="T2744" s="26">
        <v>0</v>
      </c>
      <c r="U2744"/>
      <c r="V2744"/>
      <c r="W2744"/>
      <c r="X2744"/>
    </row>
    <row r="2745" spans="1:24" ht="12.75" hidden="1" customHeight="1">
      <c r="A2745" s="26">
        <f>LatticeLayout!A2745</f>
        <v>0</v>
      </c>
      <c r="B2745" s="26">
        <f>LatticeLayout!B2745</f>
        <v>0</v>
      </c>
      <c r="C2745" s="26">
        <f>LatticeLayout!C2745</f>
        <v>0</v>
      </c>
      <c r="D2745" s="26">
        <f>LatticeLayout!D2745</f>
        <v>0</v>
      </c>
      <c r="E2745" s="26">
        <f>LatticeLayout!E2745</f>
        <v>0</v>
      </c>
      <c r="F2745" s="26">
        <f>LatticeLayout!F2745</f>
        <v>0</v>
      </c>
      <c r="G2745" s="26" t="str">
        <f>LatticeLayout!G2745</f>
        <v>vacuum box</v>
      </c>
      <c r="H2745" s="26">
        <f>LatticeLayout!H2745</f>
        <v>0</v>
      </c>
      <c r="I2745" s="26">
        <f>LatticeLayout!I2745</f>
        <v>3.1759517469254206E-6</v>
      </c>
      <c r="J2745" s="26">
        <f>LatticeLayout!J2745</f>
        <v>0</v>
      </c>
      <c r="K2745" s="26">
        <f>LatticeLayout!K2745</f>
        <v>0</v>
      </c>
      <c r="L2745" s="26">
        <f>LatticeLayout!O2745</f>
        <v>41.094000000000001</v>
      </c>
      <c r="M2745" s="26">
        <f>LatticeLayout!P2745</f>
        <v>427.1942183596297</v>
      </c>
      <c r="N2745" s="26">
        <f>LatticeLayout!Q2745</f>
        <v>368.08909282404824</v>
      </c>
      <c r="O2745" s="26">
        <f t="shared" si="226"/>
        <v>368.08909282404824</v>
      </c>
      <c r="P2745" s="26">
        <f t="shared" si="227"/>
        <v>427.1942183596297</v>
      </c>
      <c r="Q2745" s="26">
        <f t="shared" si="228"/>
        <v>41.094000000000001</v>
      </c>
      <c r="R2745" s="26">
        <f t="shared" si="230"/>
        <v>270</v>
      </c>
      <c r="S2745" s="26">
        <f t="shared" si="229"/>
        <v>0</v>
      </c>
      <c r="T2745" s="26">
        <v>0</v>
      </c>
      <c r="U2745"/>
      <c r="V2745"/>
      <c r="W2745"/>
      <c r="X2745"/>
    </row>
    <row r="2746" spans="1:24" ht="12.75" hidden="1" customHeight="1">
      <c r="A2746" s="26" t="str">
        <f>LatticeLayout!A2746</f>
        <v>FS2</v>
      </c>
      <c r="B2746" s="26" t="str">
        <f>LatticeLayout!B2746</f>
        <v>BMS</v>
      </c>
      <c r="C2746" s="26" t="str">
        <f>LatticeLayout!C2746</f>
        <v>FVS</v>
      </c>
      <c r="D2746" s="26">
        <f>LatticeLayout!D2746</f>
        <v>3537</v>
      </c>
      <c r="E2746" s="26" t="str">
        <f>LatticeLayout!E2746</f>
        <v>FS2_BMS:FVS_D3537</v>
      </c>
      <c r="F2746" s="26" t="str">
        <f>LatticeLayout!F2746</f>
        <v>FVS</v>
      </c>
      <c r="G2746" s="26" t="str">
        <f>LatticeLayout!G2746</f>
        <v>fast valve sensor</v>
      </c>
      <c r="H2746" s="26">
        <f>LatticeLayout!H2746</f>
        <v>0</v>
      </c>
      <c r="I2746" s="26">
        <f>LatticeLayout!I2746</f>
        <v>368.08909599999998</v>
      </c>
      <c r="J2746" s="26">
        <f>LatticeLayout!J2746</f>
        <v>368.08909282404824</v>
      </c>
      <c r="K2746" s="26">
        <f>LatticeLayout!K2746</f>
        <v>0</v>
      </c>
      <c r="L2746" s="26">
        <f>LatticeLayout!O2746</f>
        <v>41.094000000000001</v>
      </c>
      <c r="M2746" s="26">
        <f>LatticeLayout!P2746</f>
        <v>427.1942183596297</v>
      </c>
      <c r="N2746" s="26">
        <f>LatticeLayout!Q2746</f>
        <v>368.08909282404824</v>
      </c>
      <c r="O2746" s="26">
        <f t="shared" si="226"/>
        <v>368.08909282404824</v>
      </c>
      <c r="P2746" s="26">
        <f t="shared" si="227"/>
        <v>427.1942183596297</v>
      </c>
      <c r="Q2746" s="26">
        <f t="shared" si="228"/>
        <v>41.094000000000001</v>
      </c>
      <c r="R2746" s="26">
        <f t="shared" si="230"/>
        <v>270</v>
      </c>
      <c r="S2746" s="26">
        <f t="shared" si="229"/>
        <v>0</v>
      </c>
      <c r="T2746" s="26">
        <v>0</v>
      </c>
      <c r="U2746"/>
      <c r="V2746"/>
      <c r="W2746"/>
      <c r="X2746"/>
    </row>
    <row r="2747" spans="1:24" ht="12.75" hidden="1" customHeight="1">
      <c r="A2747" s="26">
        <f>LatticeLayout!A2747</f>
        <v>0</v>
      </c>
      <c r="B2747" s="26">
        <f>LatticeLayout!B2747</f>
        <v>0</v>
      </c>
      <c r="C2747" s="26">
        <f>LatticeLayout!C2747</f>
        <v>0</v>
      </c>
      <c r="D2747" s="26">
        <f>LatticeLayout!D2747</f>
        <v>0</v>
      </c>
      <c r="E2747" s="26">
        <f>LatticeLayout!E2747</f>
        <v>0</v>
      </c>
      <c r="F2747" s="26">
        <f>LatticeLayout!F2747</f>
        <v>0</v>
      </c>
      <c r="G2747" s="26" t="str">
        <f>LatticeLayout!G2747</f>
        <v>vacuum box</v>
      </c>
      <c r="H2747" s="26">
        <f>LatticeLayout!H2747</f>
        <v>0</v>
      </c>
      <c r="I2747" s="26">
        <f>LatticeLayout!I2747</f>
        <v>0</v>
      </c>
      <c r="J2747" s="26">
        <f>LatticeLayout!J2747</f>
        <v>0</v>
      </c>
      <c r="K2747" s="26">
        <f>LatticeLayout!K2747</f>
        <v>0</v>
      </c>
      <c r="L2747" s="26">
        <f>LatticeLayout!O2747</f>
        <v>41.094000000000001</v>
      </c>
      <c r="M2747" s="26">
        <f>LatticeLayout!P2747</f>
        <v>427.1942183596297</v>
      </c>
      <c r="N2747" s="26">
        <f>LatticeLayout!Q2747</f>
        <v>368.08909282404824</v>
      </c>
      <c r="O2747" s="26">
        <f t="shared" si="226"/>
        <v>368.08909282404824</v>
      </c>
      <c r="P2747" s="26">
        <f t="shared" si="227"/>
        <v>427.1942183596297</v>
      </c>
      <c r="Q2747" s="26">
        <f t="shared" si="228"/>
        <v>41.094000000000001</v>
      </c>
      <c r="R2747" s="26">
        <f t="shared" si="230"/>
        <v>270</v>
      </c>
      <c r="S2747" s="26">
        <f t="shared" si="229"/>
        <v>0</v>
      </c>
      <c r="T2747" s="26">
        <v>0</v>
      </c>
      <c r="U2747"/>
      <c r="V2747"/>
      <c r="W2747"/>
      <c r="X2747"/>
    </row>
    <row r="2748" spans="1:24" hidden="1">
      <c r="A2748" s="26" t="str">
        <f>LatticeLayout!A2748</f>
        <v>FS2</v>
      </c>
      <c r="B2748" s="26" t="str">
        <f>LatticeLayout!B2748</f>
        <v>BMS</v>
      </c>
      <c r="C2748" s="26" t="str">
        <f>LatticeLayout!C2748</f>
        <v>IP</v>
      </c>
      <c r="D2748" s="26">
        <f>LatticeLayout!D2748</f>
        <v>3537</v>
      </c>
      <c r="E2748" s="26" t="str">
        <f>LatticeLayout!E2748</f>
        <v>FS2_BMS:IP_D3537</v>
      </c>
      <c r="F2748" s="26" t="str">
        <f>LatticeLayout!F2748</f>
        <v>IP_S</v>
      </c>
      <c r="G2748" s="26" t="str">
        <f>LatticeLayout!G2748</f>
        <v>ion pump, 75 l/s</v>
      </c>
      <c r="H2748" s="26">
        <f>LatticeLayout!H2748</f>
        <v>0</v>
      </c>
      <c r="I2748" s="26">
        <f>LatticeLayout!I2748</f>
        <v>0</v>
      </c>
      <c r="J2748" s="26">
        <f>LatticeLayout!J2748</f>
        <v>0</v>
      </c>
      <c r="K2748" s="26">
        <f>LatticeLayout!K2748</f>
        <v>0</v>
      </c>
      <c r="L2748" s="26">
        <f>LatticeLayout!O2748</f>
        <v>41.094000000000001</v>
      </c>
      <c r="M2748" s="26">
        <f>LatticeLayout!P2748</f>
        <v>427.1942183596297</v>
      </c>
      <c r="N2748" s="26">
        <f>LatticeLayout!Q2748</f>
        <v>368.08909282404824</v>
      </c>
      <c r="O2748" s="26">
        <f t="shared" si="226"/>
        <v>368.08909282404824</v>
      </c>
      <c r="P2748" s="26">
        <f t="shared" si="227"/>
        <v>427.1942183596297</v>
      </c>
      <c r="Q2748" s="26">
        <f t="shared" si="228"/>
        <v>41.094000000000001</v>
      </c>
      <c r="R2748" s="26">
        <f t="shared" si="230"/>
        <v>270</v>
      </c>
      <c r="S2748" s="26">
        <f t="shared" si="229"/>
        <v>0</v>
      </c>
      <c r="T2748" s="26">
        <v>0</v>
      </c>
      <c r="U2748"/>
      <c r="V2748"/>
      <c r="W2748"/>
      <c r="X2748"/>
    </row>
    <row r="2749" spans="1:24" ht="12.75" hidden="1" customHeight="1">
      <c r="A2749" s="26">
        <f>LatticeLayout!A2749</f>
        <v>0</v>
      </c>
      <c r="B2749" s="26">
        <f>LatticeLayout!B2749</f>
        <v>0</v>
      </c>
      <c r="C2749" s="26">
        <f>LatticeLayout!C2749</f>
        <v>0</v>
      </c>
      <c r="D2749" s="26">
        <f>LatticeLayout!D2749</f>
        <v>0</v>
      </c>
      <c r="E2749" s="26">
        <f>LatticeLayout!E2749</f>
        <v>0</v>
      </c>
      <c r="F2749" s="26">
        <f>LatticeLayout!F2749</f>
        <v>0</v>
      </c>
      <c r="G2749" s="26" t="str">
        <f>LatticeLayout!G2749</f>
        <v>bellow</v>
      </c>
      <c r="H2749" s="26">
        <f>LatticeLayout!H2749</f>
        <v>40</v>
      </c>
      <c r="I2749" s="26">
        <f>LatticeLayout!I2749</f>
        <v>0</v>
      </c>
      <c r="J2749" s="26">
        <f>LatticeLayout!J2749</f>
        <v>0</v>
      </c>
      <c r="K2749" s="26">
        <f>LatticeLayout!K2749</f>
        <v>0.212229</v>
      </c>
      <c r="L2749" s="26">
        <f>LatticeLayout!O2749</f>
        <v>41.094000000000001</v>
      </c>
      <c r="M2749" s="26">
        <f>LatticeLayout!P2749</f>
        <v>427.1942183596297</v>
      </c>
      <c r="N2749" s="26">
        <f>LatticeLayout!Q2749</f>
        <v>367.87686382404826</v>
      </c>
      <c r="O2749" s="26">
        <f t="shared" si="226"/>
        <v>367.98297832404825</v>
      </c>
      <c r="P2749" s="26">
        <f t="shared" si="227"/>
        <v>427.1942183596297</v>
      </c>
      <c r="Q2749" s="26">
        <f t="shared" si="228"/>
        <v>41.094000000000001</v>
      </c>
      <c r="R2749" s="26">
        <f t="shared" si="230"/>
        <v>270</v>
      </c>
      <c r="S2749" s="26">
        <f t="shared" si="229"/>
        <v>0</v>
      </c>
      <c r="T2749" s="26">
        <v>0</v>
      </c>
      <c r="U2749"/>
      <c r="V2749"/>
      <c r="W2749"/>
      <c r="X2749"/>
    </row>
    <row r="2750" spans="1:24" ht="12.75" customHeight="1">
      <c r="A2750" s="26" t="str">
        <f>LatticeLayout!A2750</f>
        <v>FS2</v>
      </c>
      <c r="B2750" s="26" t="str">
        <f>LatticeLayout!B2750</f>
        <v>BMS</v>
      </c>
      <c r="C2750" s="26" t="str">
        <f>LatticeLayout!C2750</f>
        <v>QV</v>
      </c>
      <c r="D2750" s="26">
        <f>LatticeLayout!D2750</f>
        <v>4226</v>
      </c>
      <c r="E2750" s="26" t="str">
        <f>LatticeLayout!E2750</f>
        <v>FS2_BMS:QV_D4226</v>
      </c>
      <c r="F2750" s="26" t="str">
        <f>LatticeLayout!F2750</f>
        <v>Q1</v>
      </c>
      <c r="G2750" s="26" t="str">
        <f>LatticeLayout!G2750</f>
        <v>quadrupole-Y</v>
      </c>
      <c r="H2750" s="26">
        <f>LatticeLayout!H2750</f>
        <v>50</v>
      </c>
      <c r="I2750" s="26">
        <f>LatticeLayout!I2750</f>
        <v>0</v>
      </c>
      <c r="J2750" s="26">
        <f>LatticeLayout!J2750</f>
        <v>0</v>
      </c>
      <c r="K2750" s="26">
        <f>LatticeLayout!K2750</f>
        <v>0.25</v>
      </c>
      <c r="L2750" s="26">
        <f>LatticeLayout!O2750</f>
        <v>41.094000000000001</v>
      </c>
      <c r="M2750" s="26">
        <f>LatticeLayout!P2750</f>
        <v>427.1942183596297</v>
      </c>
      <c r="N2750" s="26">
        <f>LatticeLayout!Q2750</f>
        <v>367.62686382404826</v>
      </c>
      <c r="O2750" s="26">
        <f t="shared" si="226"/>
        <v>367.75186382404826</v>
      </c>
      <c r="P2750" s="26">
        <f t="shared" si="227"/>
        <v>427.1942183596297</v>
      </c>
      <c r="Q2750" s="26">
        <f t="shared" si="228"/>
        <v>41.094000000000001</v>
      </c>
      <c r="R2750" s="26">
        <f t="shared" si="230"/>
        <v>270</v>
      </c>
      <c r="S2750" s="26">
        <f t="shared" si="229"/>
        <v>0</v>
      </c>
      <c r="T2750" s="26">
        <v>0</v>
      </c>
      <c r="U2750"/>
      <c r="V2750"/>
      <c r="W2750"/>
      <c r="X2750"/>
    </row>
    <row r="2751" spans="1:24" ht="12.75" hidden="1" customHeight="1">
      <c r="A2751" s="26">
        <f>LatticeLayout!A2751</f>
        <v>0</v>
      </c>
      <c r="B2751" s="26">
        <f>LatticeLayout!B2751</f>
        <v>0</v>
      </c>
      <c r="C2751" s="26">
        <f>LatticeLayout!C2751</f>
        <v>0</v>
      </c>
      <c r="D2751" s="26">
        <f>LatticeLayout!D2751</f>
        <v>0</v>
      </c>
      <c r="E2751" s="26">
        <f>LatticeLayout!E2751</f>
        <v>0</v>
      </c>
      <c r="F2751" s="26">
        <f>LatticeLayout!F2751</f>
        <v>0</v>
      </c>
      <c r="G2751" s="26">
        <f>LatticeLayout!G2751</f>
        <v>0</v>
      </c>
      <c r="H2751" s="26">
        <f>LatticeLayout!H2751</f>
        <v>0</v>
      </c>
      <c r="I2751" s="26">
        <f>LatticeLayout!I2751</f>
        <v>0</v>
      </c>
      <c r="J2751" s="26">
        <f>LatticeLayout!J2751</f>
        <v>0</v>
      </c>
      <c r="K2751" s="26">
        <f>LatticeLayout!K2751</f>
        <v>2.5922939999999999</v>
      </c>
      <c r="L2751" s="26">
        <f>LatticeLayout!O2751</f>
        <v>41.094000000000001</v>
      </c>
      <c r="M2751" s="26">
        <f>LatticeLayout!P2751</f>
        <v>427.1942183596297</v>
      </c>
      <c r="N2751" s="26">
        <f>LatticeLayout!Q2751</f>
        <v>365.03456982404828</v>
      </c>
      <c r="O2751" s="26">
        <f t="shared" si="226"/>
        <v>366.3307168240483</v>
      </c>
      <c r="P2751" s="26">
        <f t="shared" si="227"/>
        <v>427.1942183596297</v>
      </c>
      <c r="Q2751" s="26">
        <f t="shared" si="228"/>
        <v>41.094000000000001</v>
      </c>
      <c r="R2751" s="26">
        <f t="shared" si="230"/>
        <v>270</v>
      </c>
      <c r="S2751" s="26">
        <f t="shared" si="229"/>
        <v>0</v>
      </c>
      <c r="T2751" s="26">
        <v>0</v>
      </c>
      <c r="U2751"/>
      <c r="V2751"/>
      <c r="W2751"/>
      <c r="X2751"/>
    </row>
    <row r="2752" spans="1:24" ht="12.75" hidden="1" customHeight="1">
      <c r="A2752" s="26" t="str">
        <f>LatticeLayout!A2752</f>
        <v>FS2</v>
      </c>
      <c r="B2752" s="26" t="str">
        <f>LatticeLayout!B2752</f>
        <v>BMS</v>
      </c>
      <c r="C2752" s="26" t="str">
        <f>LatticeLayout!C2752</f>
        <v>dump</v>
      </c>
      <c r="D2752" s="26">
        <f>LatticeLayout!D2752</f>
        <v>4253</v>
      </c>
      <c r="E2752" s="26" t="str">
        <f>LatticeLayout!E2752</f>
        <v>FS2_BMS:dump_D4253</v>
      </c>
      <c r="F2752" s="26" t="str">
        <f>LatticeLayout!F2752</f>
        <v>dump</v>
      </c>
      <c r="G2752" s="26" t="str">
        <f>LatticeLayout!G2752</f>
        <v>dump 25W no current reading</v>
      </c>
      <c r="H2752" s="26">
        <f>LatticeLayout!H2752</f>
        <v>0</v>
      </c>
      <c r="I2752" s="26">
        <f>LatticeLayout!I2752</f>
        <v>2.1759517494501779E-6</v>
      </c>
      <c r="J2752" s="26">
        <f>LatticeLayout!J2752</f>
        <v>365.03457200000003</v>
      </c>
      <c r="K2752" s="26">
        <f>LatticeLayout!K2752</f>
        <v>0</v>
      </c>
      <c r="L2752" s="26">
        <f>LatticeLayout!O2752</f>
        <v>41.094000000000001</v>
      </c>
      <c r="M2752" s="26">
        <f>LatticeLayout!P2752</f>
        <v>427.1942183596297</v>
      </c>
      <c r="N2752" s="26">
        <f>LatticeLayout!Q2752</f>
        <v>365.03456982404828</v>
      </c>
      <c r="O2752" s="26">
        <f t="shared" si="226"/>
        <v>365.03456982404828</v>
      </c>
      <c r="P2752" s="26">
        <f t="shared" si="227"/>
        <v>427.1942183596297</v>
      </c>
      <c r="Q2752" s="26">
        <f t="shared" si="228"/>
        <v>41.094000000000001</v>
      </c>
      <c r="R2752" s="26">
        <f t="shared" si="230"/>
        <v>270</v>
      </c>
      <c r="S2752" s="26">
        <f t="shared" si="229"/>
        <v>0</v>
      </c>
      <c r="T2752" s="26">
        <v>0</v>
      </c>
      <c r="U2752"/>
      <c r="V2752"/>
      <c r="W2752"/>
      <c r="X2752"/>
    </row>
    <row r="2753" spans="1:24" ht="12.75" hidden="1" customHeight="1">
      <c r="A2753" s="26">
        <f>LatticeLayout!A2753</f>
        <v>0</v>
      </c>
      <c r="B2753" s="26">
        <f>LatticeLayout!B2753</f>
        <v>0</v>
      </c>
      <c r="C2753" s="26">
        <f>LatticeLayout!C2753</f>
        <v>0</v>
      </c>
      <c r="D2753" s="26">
        <f>LatticeLayout!D2753</f>
        <v>0</v>
      </c>
      <c r="E2753" s="26">
        <f>LatticeLayout!E2753</f>
        <v>0</v>
      </c>
      <c r="F2753" s="26">
        <f>LatticeLayout!F2753</f>
        <v>0</v>
      </c>
      <c r="G2753" s="26">
        <f>LatticeLayout!G2753</f>
        <v>0</v>
      </c>
      <c r="H2753" s="26">
        <f>LatticeLayout!H2753</f>
        <v>0</v>
      </c>
      <c r="I2753" s="26">
        <f>LatticeLayout!I2753</f>
        <v>0</v>
      </c>
      <c r="J2753" s="26">
        <f>LatticeLayout!J2753</f>
        <v>0</v>
      </c>
      <c r="K2753" s="26">
        <f>LatticeLayout!K2753</f>
        <v>2.3777059999999999</v>
      </c>
      <c r="L2753" s="26">
        <f>LatticeLayout!O2753</f>
        <v>41.094000000000001</v>
      </c>
      <c r="M2753" s="26">
        <f>LatticeLayout!P2753</f>
        <v>427.1942183596297</v>
      </c>
      <c r="N2753" s="26">
        <f>LatticeLayout!Q2753</f>
        <v>362.65686382404829</v>
      </c>
      <c r="O2753" s="26">
        <f t="shared" si="226"/>
        <v>363.84571682404828</v>
      </c>
      <c r="P2753" s="26">
        <f t="shared" si="227"/>
        <v>427.1942183596297</v>
      </c>
      <c r="Q2753" s="26">
        <f t="shared" si="228"/>
        <v>41.094000000000001</v>
      </c>
      <c r="R2753" s="26">
        <f t="shared" si="230"/>
        <v>270</v>
      </c>
      <c r="S2753" s="26">
        <f t="shared" si="229"/>
        <v>0</v>
      </c>
      <c r="T2753" s="26">
        <v>0</v>
      </c>
      <c r="U2753"/>
      <c r="V2753"/>
      <c r="W2753"/>
      <c r="X2753"/>
    </row>
    <row r="2754" spans="1:24" ht="12.75" hidden="1" customHeight="1">
      <c r="A2754" s="26" t="str">
        <f>LatticeLayout!A2754</f>
        <v>FS2</v>
      </c>
      <c r="B2754" s="26" t="str">
        <f>LatticeLayout!B2754</f>
        <v>BMS</v>
      </c>
      <c r="C2754" s="26" t="str">
        <f>LatticeLayout!C2754</f>
        <v>BL</v>
      </c>
      <c r="D2754" s="26">
        <f>LatticeLayout!D2754</f>
        <v>4277</v>
      </c>
      <c r="E2754" s="26" t="str">
        <f>LatticeLayout!E2754</f>
        <v>FS2_BMS:BL_D4277</v>
      </c>
      <c r="F2754" s="26" t="str">
        <f>LatticeLayout!F2754</f>
        <v>LPMx</v>
      </c>
      <c r="G2754" s="26" t="str">
        <f>LatticeLayout!G2754</f>
        <v>bunch length monitor (not costed)</v>
      </c>
      <c r="H2754" s="26" t="str">
        <f>LatticeLayout!H2754</f>
        <v>future LPM2</v>
      </c>
      <c r="I2754" s="26">
        <f>LatticeLayout!I2754</f>
        <v>0</v>
      </c>
      <c r="J2754" s="26">
        <f>LatticeLayout!J2754</f>
        <v>0</v>
      </c>
      <c r="K2754" s="26">
        <f>LatticeLayout!K2754</f>
        <v>0</v>
      </c>
      <c r="L2754" s="26">
        <f>LatticeLayout!O2754</f>
        <v>41.094000000000001</v>
      </c>
      <c r="M2754" s="26">
        <f>LatticeLayout!P2754</f>
        <v>427.1942183596297</v>
      </c>
      <c r="N2754" s="26">
        <f>LatticeLayout!Q2754</f>
        <v>362.65686382404829</v>
      </c>
      <c r="O2754" s="26">
        <f t="shared" si="226"/>
        <v>362.65686382404829</v>
      </c>
      <c r="P2754" s="26">
        <f t="shared" si="227"/>
        <v>427.1942183596297</v>
      </c>
      <c r="Q2754" s="26">
        <f t="shared" si="228"/>
        <v>41.094000000000001</v>
      </c>
      <c r="R2754" s="26">
        <f t="shared" si="230"/>
        <v>270</v>
      </c>
      <c r="S2754" s="26">
        <f t="shared" si="229"/>
        <v>0</v>
      </c>
      <c r="T2754" s="26">
        <v>0</v>
      </c>
      <c r="U2754"/>
      <c r="V2754"/>
      <c r="W2754"/>
      <c r="X2754"/>
    </row>
    <row r="2755" spans="1:24" ht="12.75" hidden="1" customHeight="1">
      <c r="A2755" s="26" t="str">
        <f>LatticeLayout!A2755</f>
        <v>FS2</v>
      </c>
      <c r="B2755" s="26" t="str">
        <f>LatticeLayout!B2755</f>
        <v>BMS</v>
      </c>
      <c r="C2755" s="26" t="str">
        <f>LatticeLayout!C2755</f>
        <v>IP</v>
      </c>
      <c r="D2755" s="26">
        <f>LatticeLayout!D2755</f>
        <v>4277</v>
      </c>
      <c r="E2755" s="26" t="str">
        <f>LatticeLayout!E2755</f>
        <v>FS2_BMS:IP_D4277</v>
      </c>
      <c r="F2755" s="26" t="str">
        <f>LatticeLayout!F2755</f>
        <v>IP_S</v>
      </c>
      <c r="G2755" s="26" t="str">
        <f>LatticeLayout!G2755</f>
        <v>ion pump, 75 l/s</v>
      </c>
      <c r="H2755" s="26">
        <f>LatticeLayout!H2755</f>
        <v>0</v>
      </c>
      <c r="I2755" s="26">
        <f>LatticeLayout!I2755</f>
        <v>0</v>
      </c>
      <c r="J2755" s="26">
        <f>LatticeLayout!J2755</f>
        <v>0</v>
      </c>
      <c r="K2755" s="26">
        <f>LatticeLayout!K2755</f>
        <v>0</v>
      </c>
      <c r="L2755" s="26">
        <f>LatticeLayout!O2755</f>
        <v>41.094000000000001</v>
      </c>
      <c r="M2755" s="26">
        <f>LatticeLayout!P2755</f>
        <v>427.1942183596297</v>
      </c>
      <c r="N2755" s="26">
        <f>LatticeLayout!Q2755</f>
        <v>362.65686382404829</v>
      </c>
      <c r="O2755" s="26">
        <f t="shared" si="226"/>
        <v>362.65686382404829</v>
      </c>
      <c r="P2755" s="26">
        <f t="shared" si="227"/>
        <v>427.1942183596297</v>
      </c>
      <c r="Q2755" s="26">
        <f t="shared" si="228"/>
        <v>41.094000000000001</v>
      </c>
      <c r="R2755" s="26">
        <f t="shared" si="230"/>
        <v>270</v>
      </c>
      <c r="S2755" s="26">
        <f t="shared" si="229"/>
        <v>0</v>
      </c>
      <c r="T2755" s="26">
        <v>0</v>
      </c>
      <c r="U2755"/>
      <c r="V2755"/>
      <c r="W2755"/>
      <c r="X2755"/>
    </row>
    <row r="2756" spans="1:24" ht="12.75" hidden="1" customHeight="1">
      <c r="A2756" s="26">
        <f>LatticeLayout!A2756</f>
        <v>0</v>
      </c>
      <c r="B2756" s="26">
        <f>LatticeLayout!B2756</f>
        <v>0</v>
      </c>
      <c r="C2756" s="26">
        <f>LatticeLayout!C2756</f>
        <v>0</v>
      </c>
      <c r="D2756" s="26">
        <f>LatticeLayout!D2756</f>
        <v>0</v>
      </c>
      <c r="E2756" s="26">
        <f>LatticeLayout!E2756</f>
        <v>0</v>
      </c>
      <c r="F2756" s="26">
        <f>LatticeLayout!F2756</f>
        <v>0</v>
      </c>
      <c r="G2756" s="26">
        <f>LatticeLayout!G2756</f>
        <v>0</v>
      </c>
      <c r="H2756" s="26">
        <f>LatticeLayout!H2756</f>
        <v>0</v>
      </c>
      <c r="I2756" s="26">
        <f>LatticeLayout!I2756</f>
        <v>0</v>
      </c>
      <c r="J2756" s="26">
        <f>LatticeLayout!J2756</f>
        <v>0</v>
      </c>
      <c r="K2756" s="26">
        <f>LatticeLayout!K2756</f>
        <v>0.32182699999999997</v>
      </c>
      <c r="L2756" s="26">
        <f>LatticeLayout!O2756</f>
        <v>41.094000000000001</v>
      </c>
      <c r="M2756" s="26">
        <f>LatticeLayout!P2756</f>
        <v>427.1942183596297</v>
      </c>
      <c r="N2756" s="26">
        <f>LatticeLayout!Q2756</f>
        <v>362.3350368240483</v>
      </c>
      <c r="O2756" s="26">
        <f t="shared" si="226"/>
        <v>362.49595032404829</v>
      </c>
      <c r="P2756" s="26">
        <f t="shared" si="227"/>
        <v>427.1942183596297</v>
      </c>
      <c r="Q2756" s="26">
        <f t="shared" si="228"/>
        <v>41.094000000000001</v>
      </c>
      <c r="R2756" s="26">
        <f t="shared" si="230"/>
        <v>270</v>
      </c>
      <c r="S2756" s="26">
        <f t="shared" si="229"/>
        <v>0</v>
      </c>
      <c r="T2756" s="26">
        <v>0</v>
      </c>
      <c r="U2756"/>
      <c r="V2756"/>
      <c r="W2756"/>
      <c r="X2756"/>
    </row>
    <row r="2757" spans="1:24" ht="12.75" customHeight="1">
      <c r="A2757" s="26" t="str">
        <f>LatticeLayout!A2757</f>
        <v>FS2</v>
      </c>
      <c r="B2757" s="26" t="str">
        <f>LatticeLayout!B2757</f>
        <v>BMS</v>
      </c>
      <c r="C2757" s="26" t="str">
        <f>LatticeLayout!C2757</f>
        <v>DC</v>
      </c>
      <c r="D2757" s="26">
        <f>LatticeLayout!D2757</f>
        <v>4281</v>
      </c>
      <c r="E2757" s="26" t="str">
        <f>LatticeLayout!E2757</f>
        <v>FS2_BMS:DC_D4281</v>
      </c>
      <c r="F2757" s="26" t="str">
        <f>LatticeLayout!F2757</f>
        <v>C2</v>
      </c>
      <c r="G2757" s="26" t="str">
        <f>LatticeLayout!G2757</f>
        <v>correctors-X,Y</v>
      </c>
      <c r="H2757" s="26">
        <f>LatticeLayout!H2757</f>
        <v>50</v>
      </c>
      <c r="I2757" s="26">
        <f>LatticeLayout!I2757</f>
        <v>0</v>
      </c>
      <c r="J2757" s="26">
        <f>LatticeLayout!J2757</f>
        <v>0</v>
      </c>
      <c r="K2757" s="26">
        <f>LatticeLayout!K2757</f>
        <v>0.2</v>
      </c>
      <c r="L2757" s="26">
        <f>LatticeLayout!O2757</f>
        <v>41.094000000000001</v>
      </c>
      <c r="M2757" s="26">
        <f>LatticeLayout!P2757</f>
        <v>427.1942183596297</v>
      </c>
      <c r="N2757" s="26">
        <f>LatticeLayout!Q2757</f>
        <v>362.13503682404831</v>
      </c>
      <c r="O2757" s="26">
        <f t="shared" si="226"/>
        <v>362.23503682404828</v>
      </c>
      <c r="P2757" s="26">
        <f t="shared" si="227"/>
        <v>427.1942183596297</v>
      </c>
      <c r="Q2757" s="26">
        <f t="shared" si="228"/>
        <v>41.094000000000001</v>
      </c>
      <c r="R2757" s="26">
        <f t="shared" si="230"/>
        <v>270</v>
      </c>
      <c r="S2757" s="26">
        <f t="shared" si="229"/>
        <v>0</v>
      </c>
      <c r="T2757" s="26">
        <v>0</v>
      </c>
      <c r="U2757"/>
      <c r="V2757"/>
      <c r="W2757"/>
      <c r="X2757"/>
    </row>
    <row r="2758" spans="1:24" ht="12.75" hidden="1" customHeight="1">
      <c r="A2758" s="26">
        <f>LatticeLayout!A2758</f>
        <v>0</v>
      </c>
      <c r="B2758" s="26">
        <f>LatticeLayout!B2758</f>
        <v>0</v>
      </c>
      <c r="C2758" s="26">
        <f>LatticeLayout!C2758</f>
        <v>0</v>
      </c>
      <c r="D2758" s="26">
        <f>LatticeLayout!D2758</f>
        <v>0</v>
      </c>
      <c r="E2758" s="26">
        <f>LatticeLayout!E2758</f>
        <v>0</v>
      </c>
      <c r="F2758" s="26">
        <f>LatticeLayout!F2758</f>
        <v>0</v>
      </c>
      <c r="G2758" s="26">
        <f>LatticeLayout!G2758</f>
        <v>0</v>
      </c>
      <c r="H2758" s="26">
        <f>LatticeLayout!H2758</f>
        <v>0</v>
      </c>
      <c r="I2758" s="26">
        <f>LatticeLayout!I2758</f>
        <v>3.1759516332385829E-6</v>
      </c>
      <c r="J2758" s="26">
        <f>LatticeLayout!J2758</f>
        <v>0</v>
      </c>
      <c r="K2758" s="26">
        <f>LatticeLayout!K2758</f>
        <v>0.12715000000000001</v>
      </c>
      <c r="L2758" s="26">
        <f>LatticeLayout!O2758</f>
        <v>41.094000000000001</v>
      </c>
      <c r="M2758" s="26">
        <f>LatticeLayout!P2758</f>
        <v>427.1942183596297</v>
      </c>
      <c r="N2758" s="26">
        <f>LatticeLayout!Q2758</f>
        <v>362.00788682404834</v>
      </c>
      <c r="O2758" s="26">
        <f t="shared" si="226"/>
        <v>362.07146182404836</v>
      </c>
      <c r="P2758" s="26">
        <f t="shared" si="227"/>
        <v>427.1942183596297</v>
      </c>
      <c r="Q2758" s="26">
        <f t="shared" si="228"/>
        <v>41.094000000000001</v>
      </c>
      <c r="R2758" s="26">
        <f t="shared" si="230"/>
        <v>270</v>
      </c>
      <c r="S2758" s="26">
        <f t="shared" si="229"/>
        <v>0</v>
      </c>
      <c r="T2758" s="26">
        <v>0</v>
      </c>
      <c r="U2758"/>
      <c r="V2758"/>
      <c r="W2758"/>
      <c r="X2758"/>
    </row>
    <row r="2759" spans="1:24" ht="12.75" customHeight="1">
      <c r="A2759" s="26" t="str">
        <f>LatticeLayout!A2759</f>
        <v>FS2</v>
      </c>
      <c r="B2759" s="26" t="str">
        <f>LatticeLayout!B2759</f>
        <v>BMS</v>
      </c>
      <c r="C2759" s="26" t="str">
        <f>LatticeLayout!C2759</f>
        <v>BPM</v>
      </c>
      <c r="D2759" s="26">
        <f>LatticeLayout!D2759</f>
        <v>4283</v>
      </c>
      <c r="E2759" s="26" t="str">
        <f>LatticeLayout!E2759</f>
        <v>FS2_BMS:BPM_D4283</v>
      </c>
      <c r="F2759" s="26" t="str">
        <f>LatticeLayout!F2759</f>
        <v>BPM3</v>
      </c>
      <c r="G2759" s="26" t="str">
        <f>LatticeLayout!G2759</f>
        <v>position monitor</v>
      </c>
      <c r="H2759" s="26">
        <f>LatticeLayout!H2759</f>
        <v>47.5</v>
      </c>
      <c r="I2759" s="26">
        <f>LatticeLayout!I2759</f>
        <v>362.00788999999997</v>
      </c>
      <c r="J2759" s="26">
        <f>LatticeLayout!J2759</f>
        <v>362.00788682404834</v>
      </c>
      <c r="K2759" s="26">
        <f>LatticeLayout!K2759</f>
        <v>0</v>
      </c>
      <c r="L2759" s="26">
        <f>LatticeLayout!O2759</f>
        <v>41.094000000000001</v>
      </c>
      <c r="M2759" s="26">
        <f>LatticeLayout!P2759</f>
        <v>427.1942183596297</v>
      </c>
      <c r="N2759" s="26">
        <f>LatticeLayout!Q2759</f>
        <v>362.00788682404834</v>
      </c>
      <c r="O2759" s="26">
        <f t="shared" si="226"/>
        <v>362.00788682404834</v>
      </c>
      <c r="P2759" s="26">
        <f t="shared" si="227"/>
        <v>427.1942183596297</v>
      </c>
      <c r="Q2759" s="26">
        <f t="shared" si="228"/>
        <v>41.094000000000001</v>
      </c>
      <c r="R2759" s="26">
        <f t="shared" si="230"/>
        <v>270</v>
      </c>
      <c r="S2759" s="26">
        <f t="shared" si="229"/>
        <v>0</v>
      </c>
      <c r="T2759" s="26">
        <v>0</v>
      </c>
      <c r="U2759"/>
      <c r="V2759"/>
      <c r="W2759"/>
      <c r="X2759"/>
    </row>
    <row r="2760" spans="1:24" ht="12.75" hidden="1" customHeight="1">
      <c r="A2760" s="26">
        <f>LatticeLayout!A2760</f>
        <v>0</v>
      </c>
      <c r="B2760" s="26">
        <f>LatticeLayout!B2760</f>
        <v>0</v>
      </c>
      <c r="C2760" s="26">
        <f>LatticeLayout!C2760</f>
        <v>0</v>
      </c>
      <c r="D2760" s="26">
        <f>LatticeLayout!D2760</f>
        <v>0</v>
      </c>
      <c r="E2760" s="26">
        <f>LatticeLayout!E2760</f>
        <v>0</v>
      </c>
      <c r="F2760" s="26">
        <f>LatticeLayout!F2760</f>
        <v>0</v>
      </c>
      <c r="G2760" s="26">
        <f>LatticeLayout!G2760</f>
        <v>0</v>
      </c>
      <c r="H2760" s="26">
        <f>LatticeLayout!H2760</f>
        <v>0</v>
      </c>
      <c r="I2760" s="26">
        <f>LatticeLayout!I2760</f>
        <v>0</v>
      </c>
      <c r="J2760" s="26">
        <f>LatticeLayout!J2760</f>
        <v>0</v>
      </c>
      <c r="K2760" s="26">
        <f>LatticeLayout!K2760</f>
        <v>0.12284999999999999</v>
      </c>
      <c r="L2760" s="26">
        <f>LatticeLayout!O2760</f>
        <v>41.094000000000001</v>
      </c>
      <c r="M2760" s="26">
        <f>LatticeLayout!P2760</f>
        <v>427.1942183596297</v>
      </c>
      <c r="N2760" s="26">
        <f>LatticeLayout!Q2760</f>
        <v>361.88503682404831</v>
      </c>
      <c r="O2760" s="26">
        <f t="shared" si="226"/>
        <v>361.94646182404836</v>
      </c>
      <c r="P2760" s="26">
        <f t="shared" si="227"/>
        <v>427.1942183596297</v>
      </c>
      <c r="Q2760" s="26">
        <f t="shared" si="228"/>
        <v>41.094000000000001</v>
      </c>
      <c r="R2760" s="26">
        <f t="shared" si="230"/>
        <v>270</v>
      </c>
      <c r="S2760" s="26">
        <f t="shared" si="229"/>
        <v>0</v>
      </c>
      <c r="T2760" s="26">
        <v>0</v>
      </c>
      <c r="U2760"/>
      <c r="V2760"/>
      <c r="W2760"/>
      <c r="X2760"/>
    </row>
    <row r="2761" spans="1:24" ht="12.75" customHeight="1">
      <c r="A2761" s="26" t="str">
        <f>LatticeLayout!A2761</f>
        <v>FS2</v>
      </c>
      <c r="B2761" s="26" t="str">
        <f>LatticeLayout!B2761</f>
        <v>BMS</v>
      </c>
      <c r="C2761" s="26" t="str">
        <f>LatticeLayout!C2761</f>
        <v>QH</v>
      </c>
      <c r="D2761" s="26">
        <f>LatticeLayout!D2761</f>
        <v>4286</v>
      </c>
      <c r="E2761" s="26" t="str">
        <f>LatticeLayout!E2761</f>
        <v>FS2_BMS:QH_D4286</v>
      </c>
      <c r="F2761" s="26" t="str">
        <f>LatticeLayout!F2761</f>
        <v>Q1</v>
      </c>
      <c r="G2761" s="26" t="str">
        <f>LatticeLayout!G2761</f>
        <v>quadrupole-X</v>
      </c>
      <c r="H2761" s="26">
        <f>LatticeLayout!H2761</f>
        <v>50</v>
      </c>
      <c r="I2761" s="26">
        <f>LatticeLayout!I2761</f>
        <v>0</v>
      </c>
      <c r="J2761" s="26">
        <f>LatticeLayout!J2761</f>
        <v>0</v>
      </c>
      <c r="K2761" s="26">
        <f>LatticeLayout!K2761</f>
        <v>0.25</v>
      </c>
      <c r="L2761" s="26">
        <f>LatticeLayout!O2761</f>
        <v>41.094000000000001</v>
      </c>
      <c r="M2761" s="26">
        <f>LatticeLayout!P2761</f>
        <v>427.1942183596297</v>
      </c>
      <c r="N2761" s="26">
        <f>LatticeLayout!Q2761</f>
        <v>361.63503682404831</v>
      </c>
      <c r="O2761" s="26">
        <f t="shared" si="226"/>
        <v>361.76003682404831</v>
      </c>
      <c r="P2761" s="26">
        <f t="shared" si="227"/>
        <v>427.1942183596297</v>
      </c>
      <c r="Q2761" s="26">
        <f t="shared" si="228"/>
        <v>41.094000000000001</v>
      </c>
      <c r="R2761" s="26">
        <f t="shared" si="230"/>
        <v>270</v>
      </c>
      <c r="S2761" s="26">
        <f t="shared" si="229"/>
        <v>0</v>
      </c>
      <c r="T2761" s="26">
        <v>0</v>
      </c>
      <c r="U2761"/>
      <c r="V2761"/>
      <c r="W2761"/>
      <c r="X2761"/>
    </row>
    <row r="2762" spans="1:24" hidden="1">
      <c r="A2762" s="26">
        <f>LatticeLayout!A2762</f>
        <v>0</v>
      </c>
      <c r="B2762" s="26">
        <f>LatticeLayout!B2762</f>
        <v>0</v>
      </c>
      <c r="C2762" s="26">
        <f>LatticeLayout!C2762</f>
        <v>0</v>
      </c>
      <c r="D2762" s="26">
        <f>LatticeLayout!D2762</f>
        <v>0</v>
      </c>
      <c r="E2762" s="26">
        <f>LatticeLayout!E2762</f>
        <v>0</v>
      </c>
      <c r="F2762" s="26">
        <f>LatticeLayout!F2762</f>
        <v>0</v>
      </c>
      <c r="G2762" s="26">
        <f>LatticeLayout!G2762</f>
        <v>0</v>
      </c>
      <c r="H2762" s="26">
        <f>LatticeLayout!H2762</f>
        <v>0</v>
      </c>
      <c r="I2762" s="26">
        <f>LatticeLayout!I2762</f>
        <v>0</v>
      </c>
      <c r="J2762" s="26">
        <f>LatticeLayout!J2762</f>
        <v>0</v>
      </c>
      <c r="K2762" s="26">
        <f>LatticeLayout!K2762</f>
        <v>0.75</v>
      </c>
      <c r="L2762" s="26">
        <f>LatticeLayout!O2762</f>
        <v>41.094000000000001</v>
      </c>
      <c r="M2762" s="26">
        <f>LatticeLayout!P2762</f>
        <v>427.1942183596297</v>
      </c>
      <c r="N2762" s="26">
        <f>LatticeLayout!Q2762</f>
        <v>360.88503682404831</v>
      </c>
      <c r="O2762" s="26">
        <f t="shared" si="226"/>
        <v>361.26003682404831</v>
      </c>
      <c r="P2762" s="26">
        <f t="shared" si="227"/>
        <v>427.1942183596297</v>
      </c>
      <c r="Q2762" s="26">
        <f t="shared" si="228"/>
        <v>41.094000000000001</v>
      </c>
      <c r="R2762" s="26">
        <f t="shared" si="230"/>
        <v>270</v>
      </c>
      <c r="S2762" s="26">
        <f t="shared" si="229"/>
        <v>0</v>
      </c>
      <c r="T2762" s="26">
        <v>0</v>
      </c>
      <c r="U2762"/>
      <c r="V2762"/>
      <c r="W2762"/>
      <c r="X2762"/>
    </row>
    <row r="2763" spans="1:24" ht="12.75" customHeight="1">
      <c r="A2763" s="26" t="str">
        <f>LatticeLayout!A2763</f>
        <v>FS2</v>
      </c>
      <c r="B2763" s="26" t="str">
        <f>LatticeLayout!B2763</f>
        <v>BMS</v>
      </c>
      <c r="C2763" s="26" t="str">
        <f>LatticeLayout!C2763</f>
        <v>QV</v>
      </c>
      <c r="D2763" s="26">
        <f>LatticeLayout!D2763</f>
        <v>4296</v>
      </c>
      <c r="E2763" s="26" t="str">
        <f>LatticeLayout!E2763</f>
        <v>FS2_BMS:QV_D4296</v>
      </c>
      <c r="F2763" s="26" t="str">
        <f>LatticeLayout!F2763</f>
        <v>Q1</v>
      </c>
      <c r="G2763" s="26" t="str">
        <f>LatticeLayout!G2763</f>
        <v>quadrupole-Y</v>
      </c>
      <c r="H2763" s="26">
        <f>LatticeLayout!H2763</f>
        <v>50</v>
      </c>
      <c r="I2763" s="26">
        <f>LatticeLayout!I2763</f>
        <v>0</v>
      </c>
      <c r="J2763" s="26">
        <f>LatticeLayout!J2763</f>
        <v>0</v>
      </c>
      <c r="K2763" s="26">
        <f>LatticeLayout!K2763</f>
        <v>0.25</v>
      </c>
      <c r="L2763" s="26">
        <f>LatticeLayout!O2763</f>
        <v>41.094000000000001</v>
      </c>
      <c r="M2763" s="26">
        <f>LatticeLayout!P2763</f>
        <v>427.1942183596297</v>
      </c>
      <c r="N2763" s="26">
        <f>LatticeLayout!Q2763</f>
        <v>360.63503682404831</v>
      </c>
      <c r="O2763" s="26">
        <f t="shared" si="226"/>
        <v>360.76003682404831</v>
      </c>
      <c r="P2763" s="26">
        <f t="shared" si="227"/>
        <v>427.1942183596297</v>
      </c>
      <c r="Q2763" s="26">
        <f t="shared" si="228"/>
        <v>41.094000000000001</v>
      </c>
      <c r="R2763" s="26">
        <f t="shared" si="230"/>
        <v>270</v>
      </c>
      <c r="S2763" s="26">
        <f t="shared" si="229"/>
        <v>0</v>
      </c>
      <c r="T2763" s="26">
        <v>0</v>
      </c>
      <c r="U2763"/>
      <c r="V2763"/>
      <c r="W2763"/>
      <c r="X2763"/>
    </row>
    <row r="2764" spans="1:24" ht="12.75" hidden="1" customHeight="1">
      <c r="A2764" s="26">
        <f>LatticeLayout!A2764</f>
        <v>0</v>
      </c>
      <c r="B2764" s="26">
        <f>LatticeLayout!B2764</f>
        <v>0</v>
      </c>
      <c r="C2764" s="26">
        <f>LatticeLayout!C2764</f>
        <v>0</v>
      </c>
      <c r="D2764" s="26">
        <f>LatticeLayout!D2764</f>
        <v>0</v>
      </c>
      <c r="E2764" s="26">
        <f>LatticeLayout!E2764</f>
        <v>0</v>
      </c>
      <c r="F2764" s="26">
        <f>LatticeLayout!F2764</f>
        <v>0</v>
      </c>
      <c r="G2764" s="26">
        <f>LatticeLayout!G2764</f>
        <v>0</v>
      </c>
      <c r="H2764" s="26">
        <f>LatticeLayout!H2764</f>
        <v>0</v>
      </c>
      <c r="I2764" s="26">
        <f>LatticeLayout!I2764</f>
        <v>0</v>
      </c>
      <c r="J2764" s="26">
        <f>LatticeLayout!J2764</f>
        <v>0</v>
      </c>
      <c r="K2764" s="26">
        <f>LatticeLayout!K2764</f>
        <v>0.87</v>
      </c>
      <c r="L2764" s="26">
        <f>LatticeLayout!O2764</f>
        <v>41.094000000000001</v>
      </c>
      <c r="M2764" s="26">
        <f>LatticeLayout!P2764</f>
        <v>427.1942183596297</v>
      </c>
      <c r="N2764" s="26">
        <f>LatticeLayout!Q2764</f>
        <v>359.76503682404831</v>
      </c>
      <c r="O2764" s="26">
        <f t="shared" si="226"/>
        <v>360.20003682404831</v>
      </c>
      <c r="P2764" s="26">
        <f t="shared" si="227"/>
        <v>427.1942183596297</v>
      </c>
      <c r="Q2764" s="26">
        <f t="shared" si="228"/>
        <v>41.094000000000001</v>
      </c>
      <c r="R2764" s="26">
        <f t="shared" si="230"/>
        <v>270</v>
      </c>
      <c r="S2764" s="26">
        <f t="shared" si="229"/>
        <v>0</v>
      </c>
      <c r="T2764" s="26">
        <v>0</v>
      </c>
      <c r="U2764"/>
      <c r="V2764"/>
      <c r="W2764"/>
      <c r="X2764"/>
    </row>
    <row r="2765" spans="1:24" ht="12.75" hidden="1" customHeight="1">
      <c r="A2765" s="26">
        <f>LatticeLayout!A2765</f>
        <v>0</v>
      </c>
      <c r="B2765" s="26">
        <f>LatticeLayout!B2765</f>
        <v>0</v>
      </c>
      <c r="C2765" s="26">
        <f>LatticeLayout!C2765</f>
        <v>0</v>
      </c>
      <c r="D2765" s="26">
        <f>LatticeLayout!D2765</f>
        <v>0</v>
      </c>
      <c r="E2765" s="26">
        <f>LatticeLayout!E2765</f>
        <v>0</v>
      </c>
      <c r="F2765" s="26">
        <f>LatticeLayout!F2765</f>
        <v>0</v>
      </c>
      <c r="G2765" s="26">
        <f>LatticeLayout!G2765</f>
        <v>0</v>
      </c>
      <c r="H2765" s="26">
        <f>LatticeLayout!H2765</f>
        <v>0</v>
      </c>
      <c r="I2765" s="26">
        <f>LatticeLayout!I2765</f>
        <v>0</v>
      </c>
      <c r="J2765" s="26">
        <f>LatticeLayout!J2765</f>
        <v>0</v>
      </c>
      <c r="K2765" s="26">
        <f>LatticeLayout!K2765</f>
        <v>0</v>
      </c>
      <c r="L2765" s="26">
        <f>LatticeLayout!O2765</f>
        <v>41.094000000000001</v>
      </c>
      <c r="M2765" s="26">
        <f>LatticeLayout!P2765</f>
        <v>427.1942183596297</v>
      </c>
      <c r="N2765" s="26">
        <f>LatticeLayout!Q2765</f>
        <v>359.76503682404831</v>
      </c>
      <c r="O2765" s="26">
        <f t="shared" si="226"/>
        <v>359.76503682404831</v>
      </c>
      <c r="P2765" s="26">
        <f t="shared" si="227"/>
        <v>427.1942183596297</v>
      </c>
      <c r="Q2765" s="26">
        <f t="shared" si="228"/>
        <v>41.094000000000001</v>
      </c>
      <c r="R2765" s="26">
        <f t="shared" si="230"/>
        <v>270</v>
      </c>
      <c r="S2765" s="26">
        <f t="shared" si="229"/>
        <v>0</v>
      </c>
      <c r="T2765" s="26">
        <v>0</v>
      </c>
      <c r="U2765"/>
      <c r="V2765"/>
      <c r="W2765"/>
      <c r="X2765"/>
    </row>
    <row r="2766" spans="1:24" hidden="1">
      <c r="A2766" s="26">
        <f>LatticeLayout!A2766</f>
        <v>0</v>
      </c>
      <c r="B2766" s="26">
        <f>LatticeLayout!B2766</f>
        <v>0</v>
      </c>
      <c r="C2766" s="26">
        <f>LatticeLayout!C2766</f>
        <v>0</v>
      </c>
      <c r="D2766" s="26">
        <f>LatticeLayout!D2766</f>
        <v>0</v>
      </c>
      <c r="E2766" s="26">
        <f>LatticeLayout!E2766</f>
        <v>0</v>
      </c>
      <c r="F2766" s="26">
        <f>LatticeLayout!F2766</f>
        <v>0</v>
      </c>
      <c r="G2766" s="26">
        <f>LatticeLayout!G2766</f>
        <v>0</v>
      </c>
      <c r="H2766" s="26">
        <f>LatticeLayout!H2766</f>
        <v>0</v>
      </c>
      <c r="I2766" s="26">
        <f>LatticeLayout!I2766</f>
        <v>0</v>
      </c>
      <c r="J2766" s="26">
        <f>LatticeLayout!J2766</f>
        <v>0</v>
      </c>
      <c r="K2766" s="26">
        <f>LatticeLayout!K2766</f>
        <v>2</v>
      </c>
      <c r="L2766" s="26">
        <f>LatticeLayout!O2766</f>
        <v>41.094000000000001</v>
      </c>
      <c r="M2766" s="26">
        <f>LatticeLayout!P2766</f>
        <v>427.1942183596297</v>
      </c>
      <c r="N2766" s="26">
        <f>LatticeLayout!Q2766</f>
        <v>357.76503682404831</v>
      </c>
      <c r="O2766" s="26">
        <f t="shared" si="226"/>
        <v>358.76503682404831</v>
      </c>
      <c r="P2766" s="26">
        <f t="shared" si="227"/>
        <v>427.1942183596297</v>
      </c>
      <c r="Q2766" s="26">
        <f t="shared" si="228"/>
        <v>41.094000000000001</v>
      </c>
      <c r="R2766" s="26">
        <f t="shared" si="230"/>
        <v>270</v>
      </c>
      <c r="S2766" s="26">
        <f t="shared" si="229"/>
        <v>0</v>
      </c>
      <c r="T2766" s="26">
        <v>0</v>
      </c>
      <c r="U2766"/>
      <c r="V2766"/>
      <c r="W2766"/>
      <c r="X2766"/>
    </row>
    <row r="2767" spans="1:24" ht="12.75" hidden="1" customHeight="1">
      <c r="A2767" s="26">
        <f>LatticeLayout!A2767</f>
        <v>0</v>
      </c>
      <c r="B2767" s="26">
        <f>LatticeLayout!B2767</f>
        <v>0</v>
      </c>
      <c r="C2767" s="26">
        <f>LatticeLayout!C2767</f>
        <v>0</v>
      </c>
      <c r="D2767" s="26">
        <f>LatticeLayout!D2767</f>
        <v>0</v>
      </c>
      <c r="E2767" s="26">
        <f>LatticeLayout!E2767</f>
        <v>0</v>
      </c>
      <c r="F2767" s="26">
        <f>LatticeLayout!F2767</f>
        <v>0</v>
      </c>
      <c r="G2767" s="26" t="str">
        <f>LatticeLayout!G2767</f>
        <v>bellow</v>
      </c>
      <c r="H2767" s="26">
        <f>LatticeLayout!H2767</f>
        <v>40</v>
      </c>
      <c r="I2767" s="26">
        <f>LatticeLayout!I2767</f>
        <v>-3.3824048330188816E-5</v>
      </c>
      <c r="J2767" s="26">
        <f>LatticeLayout!J2767</f>
        <v>0</v>
      </c>
      <c r="K2767" s="26">
        <f>LatticeLayout!K2767</f>
        <v>0.103502</v>
      </c>
      <c r="L2767" s="26">
        <f>LatticeLayout!O2767</f>
        <v>41.094000000000001</v>
      </c>
      <c r="M2767" s="26">
        <f>LatticeLayout!P2767</f>
        <v>427.1942183596297</v>
      </c>
      <c r="N2767" s="26">
        <f>LatticeLayout!Q2767</f>
        <v>357.66153482404832</v>
      </c>
      <c r="O2767" s="26">
        <f t="shared" si="226"/>
        <v>357.71328582404828</v>
      </c>
      <c r="P2767" s="26">
        <f t="shared" si="227"/>
        <v>427.1942183596297</v>
      </c>
      <c r="Q2767" s="26">
        <f t="shared" si="228"/>
        <v>41.094000000000001</v>
      </c>
      <c r="R2767" s="26">
        <f t="shared" si="230"/>
        <v>270</v>
      </c>
      <c r="S2767" s="26">
        <f t="shared" si="229"/>
        <v>0</v>
      </c>
      <c r="T2767" s="26">
        <v>0</v>
      </c>
      <c r="U2767"/>
      <c r="V2767"/>
      <c r="W2767"/>
      <c r="X2767"/>
    </row>
    <row r="2768" spans="1:24" ht="12.75" customHeight="1">
      <c r="A2768" s="26" t="str">
        <f>LatticeLayout!A2768</f>
        <v>FS2</v>
      </c>
      <c r="B2768" s="26" t="str">
        <f>LatticeLayout!B2768</f>
        <v>BMS</v>
      </c>
      <c r="C2768" s="26" t="str">
        <f>LatticeLayout!C2768</f>
        <v>BPM</v>
      </c>
      <c r="D2768" s="26">
        <f>LatticeLayout!D2768</f>
        <v>4326</v>
      </c>
      <c r="E2768" s="26" t="str">
        <f>LatticeLayout!E2768</f>
        <v>FS2_BMS:BPM_D4326</v>
      </c>
      <c r="F2768" s="26" t="str">
        <f>LatticeLayout!F2768</f>
        <v>BPM3</v>
      </c>
      <c r="G2768" s="26" t="str">
        <f>LatticeLayout!G2768</f>
        <v>position monitor</v>
      </c>
      <c r="H2768" s="26">
        <f>LatticeLayout!H2768</f>
        <v>0</v>
      </c>
      <c r="I2768" s="26">
        <f>LatticeLayout!I2768</f>
        <v>357.66150099999999</v>
      </c>
      <c r="J2768" s="26">
        <f>LatticeLayout!J2768</f>
        <v>357.66153482404832</v>
      </c>
      <c r="K2768" s="26">
        <f>LatticeLayout!K2768</f>
        <v>0</v>
      </c>
      <c r="L2768" s="26">
        <f>LatticeLayout!O2768</f>
        <v>41.094000000000001</v>
      </c>
      <c r="M2768" s="26">
        <f>LatticeLayout!P2768</f>
        <v>427.1942183596297</v>
      </c>
      <c r="N2768" s="26">
        <f>LatticeLayout!Q2768</f>
        <v>357.66153482404832</v>
      </c>
      <c r="O2768" s="26">
        <f t="shared" si="226"/>
        <v>357.66153482404832</v>
      </c>
      <c r="P2768" s="26">
        <f t="shared" si="227"/>
        <v>427.1942183596297</v>
      </c>
      <c r="Q2768" s="26">
        <f t="shared" si="228"/>
        <v>41.094000000000001</v>
      </c>
      <c r="R2768" s="26">
        <f t="shared" si="230"/>
        <v>270</v>
      </c>
      <c r="S2768" s="26">
        <f t="shared" si="229"/>
        <v>0</v>
      </c>
      <c r="T2768" s="26">
        <v>0</v>
      </c>
      <c r="U2768"/>
      <c r="V2768"/>
      <c r="W2768"/>
      <c r="X2768"/>
    </row>
    <row r="2769" spans="1:24" ht="12.75" customHeight="1">
      <c r="A2769" s="26">
        <f>LatticeLayout!A2769</f>
        <v>0</v>
      </c>
      <c r="B2769" s="26">
        <f>LatticeLayout!B2769</f>
        <v>0</v>
      </c>
      <c r="C2769" s="26">
        <f>LatticeLayout!C2769</f>
        <v>0</v>
      </c>
      <c r="D2769" s="26">
        <f>LatticeLayout!D2769</f>
        <v>0</v>
      </c>
      <c r="E2769" s="26">
        <f>LatticeLayout!E2769</f>
        <v>0</v>
      </c>
      <c r="F2769" s="26">
        <f>LatticeLayout!F2769</f>
        <v>0</v>
      </c>
      <c r="G2769" s="26" t="str">
        <f>LatticeLayout!G2769</f>
        <v>diagnostic box</v>
      </c>
      <c r="H2769" s="26">
        <f>LatticeLayout!H2769</f>
        <v>0</v>
      </c>
      <c r="I2769" s="26">
        <f>LatticeLayout!I2769</f>
        <v>0</v>
      </c>
      <c r="J2769" s="26">
        <f>LatticeLayout!J2769</f>
        <v>0</v>
      </c>
      <c r="K2769" s="26">
        <f>LatticeLayout!K2769</f>
        <v>0.14528199999999999</v>
      </c>
      <c r="L2769" s="26">
        <f>LatticeLayout!O2769</f>
        <v>41.094000000000001</v>
      </c>
      <c r="M2769" s="26">
        <f>LatticeLayout!P2769</f>
        <v>427.1942183596297</v>
      </c>
      <c r="N2769" s="26">
        <f>LatticeLayout!Q2769</f>
        <v>357.51625282404831</v>
      </c>
      <c r="O2769" s="26">
        <f t="shared" si="226"/>
        <v>357.58889382404834</v>
      </c>
      <c r="P2769" s="26">
        <f t="shared" si="227"/>
        <v>427.1942183596297</v>
      </c>
      <c r="Q2769" s="26">
        <f t="shared" si="228"/>
        <v>41.094000000000001</v>
      </c>
      <c r="R2769" s="26">
        <f t="shared" si="230"/>
        <v>270</v>
      </c>
      <c r="S2769" s="26">
        <f t="shared" si="229"/>
        <v>0</v>
      </c>
      <c r="T2769" s="26">
        <v>0</v>
      </c>
      <c r="U2769"/>
      <c r="V2769"/>
      <c r="W2769"/>
      <c r="X2769"/>
    </row>
    <row r="2770" spans="1:24" hidden="1">
      <c r="A2770" s="26" t="str">
        <f>LatticeLayout!A2770</f>
        <v>FS2</v>
      </c>
      <c r="B2770" s="26" t="str">
        <f>LatticeLayout!B2770</f>
        <v>BMS</v>
      </c>
      <c r="C2770" s="26" t="str">
        <f>LatticeLayout!C2770</f>
        <v>PM</v>
      </c>
      <c r="D2770" s="26">
        <f>LatticeLayout!D2770</f>
        <v>4328</v>
      </c>
      <c r="E2770" s="26" t="str">
        <f>LatticeLayout!E2770</f>
        <v>FS2_BMS:PM_D4328</v>
      </c>
      <c r="F2770" s="26" t="str">
        <f>LatticeLayout!F2770</f>
        <v>PMx</v>
      </c>
      <c r="G2770" s="26" t="str">
        <f>LatticeLayout!G2770</f>
        <v>profile monitor (not costed)</v>
      </c>
      <c r="H2770" s="26" t="str">
        <f>LatticeLayout!H2770</f>
        <v>future PM</v>
      </c>
      <c r="I2770" s="26">
        <f>LatticeLayout!I2770</f>
        <v>0</v>
      </c>
      <c r="J2770" s="26">
        <f>LatticeLayout!J2770</f>
        <v>0</v>
      </c>
      <c r="K2770" s="26">
        <f>LatticeLayout!K2770</f>
        <v>0</v>
      </c>
      <c r="L2770" s="26">
        <f>LatticeLayout!O2770</f>
        <v>41.094000000000001</v>
      </c>
      <c r="M2770" s="26">
        <f>LatticeLayout!P2770</f>
        <v>427.1942183596297</v>
      </c>
      <c r="N2770" s="26">
        <f>LatticeLayout!Q2770</f>
        <v>357.51625282404831</v>
      </c>
      <c r="O2770" s="26">
        <f t="shared" si="226"/>
        <v>357.51625282404831</v>
      </c>
      <c r="P2770" s="26">
        <f t="shared" si="227"/>
        <v>427.1942183596297</v>
      </c>
      <c r="Q2770" s="26">
        <f t="shared" si="228"/>
        <v>41.094000000000001</v>
      </c>
      <c r="R2770" s="26">
        <f t="shared" si="230"/>
        <v>270</v>
      </c>
      <c r="S2770" s="26">
        <f t="shared" si="229"/>
        <v>0</v>
      </c>
      <c r="T2770" s="26">
        <v>0</v>
      </c>
      <c r="U2770"/>
      <c r="V2770"/>
      <c r="W2770"/>
      <c r="X2770"/>
    </row>
    <row r="2771" spans="1:24" ht="12.75" customHeight="1">
      <c r="A2771" s="26">
        <f>LatticeLayout!A2771</f>
        <v>0</v>
      </c>
      <c r="B2771" s="26">
        <f>LatticeLayout!B2771</f>
        <v>0</v>
      </c>
      <c r="C2771" s="26">
        <f>LatticeLayout!C2771</f>
        <v>0</v>
      </c>
      <c r="D2771" s="26">
        <f>LatticeLayout!D2771</f>
        <v>0</v>
      </c>
      <c r="E2771" s="26">
        <f>LatticeLayout!E2771</f>
        <v>0</v>
      </c>
      <c r="F2771" s="26">
        <f>LatticeLayout!F2771</f>
        <v>0</v>
      </c>
      <c r="G2771" s="26" t="str">
        <f>LatticeLayout!G2771</f>
        <v>diagnostic box</v>
      </c>
      <c r="H2771" s="26">
        <f>LatticeLayout!H2771</f>
        <v>0</v>
      </c>
      <c r="I2771" s="26">
        <f>LatticeLayout!I2771</f>
        <v>-3.3824048330188816E-5</v>
      </c>
      <c r="J2771" s="26">
        <f>LatticeLayout!J2771</f>
        <v>0</v>
      </c>
      <c r="K2771" s="26">
        <f>LatticeLayout!K2771</f>
        <v>0</v>
      </c>
      <c r="L2771" s="26">
        <f>LatticeLayout!O2771</f>
        <v>41.094000000000001</v>
      </c>
      <c r="M2771" s="26">
        <f>LatticeLayout!P2771</f>
        <v>427.1942183596297</v>
      </c>
      <c r="N2771" s="26">
        <f>LatticeLayout!Q2771</f>
        <v>357.51625282404831</v>
      </c>
      <c r="O2771" s="26">
        <f t="shared" si="226"/>
        <v>357.51625282404831</v>
      </c>
      <c r="P2771" s="26">
        <f t="shared" si="227"/>
        <v>427.1942183596297</v>
      </c>
      <c r="Q2771" s="26">
        <f t="shared" si="228"/>
        <v>41.094000000000001</v>
      </c>
      <c r="R2771" s="26">
        <f t="shared" si="230"/>
        <v>270</v>
      </c>
      <c r="S2771" s="26">
        <f t="shared" si="229"/>
        <v>0</v>
      </c>
      <c r="T2771" s="26">
        <v>0</v>
      </c>
      <c r="U2771"/>
      <c r="V2771"/>
      <c r="W2771"/>
      <c r="X2771"/>
    </row>
    <row r="2772" spans="1:24" ht="12.75" hidden="1" customHeight="1">
      <c r="A2772" s="26" t="str">
        <f>LatticeLayout!A2772</f>
        <v>FS2</v>
      </c>
      <c r="B2772" s="26" t="str">
        <f>LatticeLayout!B2772</f>
        <v>BMS</v>
      </c>
      <c r="C2772" s="26" t="str">
        <f>LatticeLayout!C2772</f>
        <v>IP</v>
      </c>
      <c r="D2772" s="26">
        <f>LatticeLayout!D2772</f>
        <v>4328</v>
      </c>
      <c r="E2772" s="26" t="str">
        <f>LatticeLayout!E2772</f>
        <v>FS2_BMS:IP_D4328</v>
      </c>
      <c r="F2772" s="26" t="str">
        <f>LatticeLayout!F2772</f>
        <v>IP_S</v>
      </c>
      <c r="G2772" s="26" t="str">
        <f>LatticeLayout!G2772</f>
        <v>ion pump, 75 l/s</v>
      </c>
      <c r="H2772" s="26">
        <f>LatticeLayout!H2772</f>
        <v>0</v>
      </c>
      <c r="I2772" s="26">
        <f>LatticeLayout!I2772</f>
        <v>357.51621899999998</v>
      </c>
      <c r="J2772" s="26">
        <f>LatticeLayout!J2772</f>
        <v>357.51625282404831</v>
      </c>
      <c r="K2772" s="26">
        <f>LatticeLayout!K2772</f>
        <v>0</v>
      </c>
      <c r="L2772" s="26">
        <f>LatticeLayout!O2772</f>
        <v>41.094000000000001</v>
      </c>
      <c r="M2772" s="26">
        <f>LatticeLayout!P2772</f>
        <v>427.1942183596297</v>
      </c>
      <c r="N2772" s="26">
        <f>LatticeLayout!Q2772</f>
        <v>357.51625282404831</v>
      </c>
      <c r="O2772" s="26">
        <f t="shared" si="226"/>
        <v>357.51625282404831</v>
      </c>
      <c r="P2772" s="26">
        <f t="shared" si="227"/>
        <v>427.1942183596297</v>
      </c>
      <c r="Q2772" s="26">
        <f t="shared" si="228"/>
        <v>41.094000000000001</v>
      </c>
      <c r="R2772" s="26">
        <f t="shared" si="230"/>
        <v>270</v>
      </c>
      <c r="S2772" s="26">
        <f t="shared" si="229"/>
        <v>0</v>
      </c>
      <c r="T2772" s="26">
        <v>0</v>
      </c>
      <c r="U2772"/>
      <c r="V2772"/>
      <c r="W2772"/>
      <c r="X2772"/>
    </row>
    <row r="2773" spans="1:24" ht="12.75" hidden="1" customHeight="1">
      <c r="A2773" s="26">
        <f>LatticeLayout!A2773</f>
        <v>0</v>
      </c>
      <c r="B2773" s="26">
        <f>LatticeLayout!B2773</f>
        <v>0</v>
      </c>
      <c r="C2773" s="26">
        <f>LatticeLayout!C2773</f>
        <v>0</v>
      </c>
      <c r="D2773" s="26">
        <f>LatticeLayout!D2773</f>
        <v>0</v>
      </c>
      <c r="E2773" s="26">
        <f>LatticeLayout!E2773</f>
        <v>0</v>
      </c>
      <c r="F2773" s="26">
        <f>LatticeLayout!F2773</f>
        <v>0</v>
      </c>
      <c r="G2773" s="26" t="str">
        <f>LatticeLayout!G2773</f>
        <v>bellow</v>
      </c>
      <c r="H2773" s="26">
        <f>LatticeLayout!H2773</f>
        <v>40</v>
      </c>
      <c r="I2773" s="26">
        <f>LatticeLayout!I2773</f>
        <v>0</v>
      </c>
      <c r="J2773" s="26">
        <f>LatticeLayout!J2773</f>
        <v>0</v>
      </c>
      <c r="K2773" s="26">
        <f>LatticeLayout!K2773</f>
        <v>0.131216</v>
      </c>
      <c r="L2773" s="26">
        <f>LatticeLayout!O2773</f>
        <v>41.094000000000001</v>
      </c>
      <c r="M2773" s="26">
        <f>LatticeLayout!P2773</f>
        <v>427.1942183596297</v>
      </c>
      <c r="N2773" s="26">
        <f>LatticeLayout!Q2773</f>
        <v>357.38503682404831</v>
      </c>
      <c r="O2773" s="26">
        <f t="shared" si="226"/>
        <v>357.45064482404831</v>
      </c>
      <c r="P2773" s="26">
        <f t="shared" si="227"/>
        <v>427.1942183596297</v>
      </c>
      <c r="Q2773" s="26">
        <f t="shared" si="228"/>
        <v>41.094000000000001</v>
      </c>
      <c r="R2773" s="26">
        <f t="shared" si="230"/>
        <v>270</v>
      </c>
      <c r="S2773" s="26">
        <f t="shared" si="229"/>
        <v>0</v>
      </c>
      <c r="T2773" s="26">
        <v>0</v>
      </c>
      <c r="U2773"/>
      <c r="V2773"/>
      <c r="W2773"/>
      <c r="X2773"/>
    </row>
    <row r="2774" spans="1:24" hidden="1">
      <c r="A2774" s="26">
        <f>LatticeLayout!A2774</f>
        <v>0</v>
      </c>
      <c r="B2774" s="26">
        <f>LatticeLayout!B2774</f>
        <v>0</v>
      </c>
      <c r="C2774" s="26">
        <f>LatticeLayout!C2774</f>
        <v>0</v>
      </c>
      <c r="D2774" s="26">
        <f>LatticeLayout!D2774</f>
        <v>0</v>
      </c>
      <c r="E2774" s="26">
        <f>LatticeLayout!E2774</f>
        <v>0</v>
      </c>
      <c r="F2774" s="26">
        <f>LatticeLayout!F2774</f>
        <v>0</v>
      </c>
      <c r="G2774" s="26">
        <f>LatticeLayout!G2774</f>
        <v>0</v>
      </c>
      <c r="H2774" s="26">
        <f>LatticeLayout!H2774</f>
        <v>0</v>
      </c>
      <c r="I2774" s="26">
        <f>LatticeLayout!I2774</f>
        <v>0</v>
      </c>
      <c r="J2774" s="26">
        <f>LatticeLayout!J2774</f>
        <v>0</v>
      </c>
      <c r="K2774" s="26">
        <f>LatticeLayout!K2774</f>
        <v>0</v>
      </c>
      <c r="L2774" s="26">
        <f>LatticeLayout!O2774</f>
        <v>41.094000000000001</v>
      </c>
      <c r="M2774" s="26">
        <f>LatticeLayout!P2774</f>
        <v>427.1942183596297</v>
      </c>
      <c r="N2774" s="26">
        <f>LatticeLayout!Q2774</f>
        <v>357.38503682404831</v>
      </c>
      <c r="O2774" s="26">
        <f t="shared" si="226"/>
        <v>357.38503682404831</v>
      </c>
      <c r="P2774" s="26">
        <f t="shared" si="227"/>
        <v>427.1942183596297</v>
      </c>
      <c r="Q2774" s="26">
        <f t="shared" si="228"/>
        <v>41.094000000000001</v>
      </c>
      <c r="R2774" s="26">
        <f t="shared" si="230"/>
        <v>270</v>
      </c>
      <c r="S2774" s="26">
        <f t="shared" si="229"/>
        <v>0</v>
      </c>
      <c r="T2774" s="26">
        <v>0</v>
      </c>
      <c r="U2774"/>
      <c r="V2774"/>
      <c r="W2774"/>
      <c r="X2774"/>
    </row>
    <row r="2775" spans="1:24" ht="12.75" hidden="1" customHeight="1">
      <c r="A2775" s="26" t="str">
        <f>LatticeLayout!A2775</f>
        <v>LS3</v>
      </c>
      <c r="B2775" s="26" t="str">
        <f>LatticeLayout!B2775</f>
        <v>CD01</v>
      </c>
      <c r="C2775" s="26" t="str">
        <f>LatticeLayout!C2775</f>
        <v>GV</v>
      </c>
      <c r="D2775" s="26">
        <f>LatticeLayout!D2775</f>
        <v>4330</v>
      </c>
      <c r="E2775" s="26" t="str">
        <f>LatticeLayout!E2775</f>
        <v>LS3_CD01:GV_D4330</v>
      </c>
      <c r="F2775" s="26">
        <f>LatticeLayout!F2775</f>
        <v>0</v>
      </c>
      <c r="G2775" s="26" t="str">
        <f>LatticeLayout!G2775</f>
        <v>gate valve</v>
      </c>
      <c r="H2775" s="26">
        <f>LatticeLayout!H2775</f>
        <v>40</v>
      </c>
      <c r="I2775" s="26">
        <f>LatticeLayout!I2775</f>
        <v>0</v>
      </c>
      <c r="J2775" s="26">
        <f>LatticeLayout!J2775</f>
        <v>0</v>
      </c>
      <c r="K2775" s="26">
        <f>LatticeLayout!K2775</f>
        <v>5.7403999999999997E-2</v>
      </c>
      <c r="L2775" s="26">
        <f>LatticeLayout!O2775</f>
        <v>41.094000000000001</v>
      </c>
      <c r="M2775" s="26">
        <f>LatticeLayout!P2775</f>
        <v>427.1942183596297</v>
      </c>
      <c r="N2775" s="26">
        <f>LatticeLayout!Q2775</f>
        <v>357.32763282404829</v>
      </c>
      <c r="O2775" s="26">
        <f t="shared" ref="O2775:O2838" si="231">(N2775+N2774)/2</f>
        <v>357.3563348240483</v>
      </c>
      <c r="P2775" s="26">
        <f t="shared" ref="P2775:P2838" si="232">(M2775+M2774)/2</f>
        <v>427.1942183596297</v>
      </c>
      <c r="Q2775" s="26">
        <f t="shared" ref="Q2775:Q2838" si="233">(L2775+L2774)/2</f>
        <v>41.094000000000001</v>
      </c>
      <c r="R2775" s="26">
        <f t="shared" si="230"/>
        <v>270</v>
      </c>
      <c r="S2775" s="26">
        <f t="shared" si="229"/>
        <v>0</v>
      </c>
      <c r="T2775" s="26">
        <v>0</v>
      </c>
      <c r="U2775"/>
      <c r="V2775"/>
      <c r="W2775"/>
      <c r="X2775"/>
    </row>
    <row r="2776" spans="1:24" ht="12.75" hidden="1" customHeight="1">
      <c r="A2776" s="26">
        <f>LatticeLayout!A2776</f>
        <v>0</v>
      </c>
      <c r="B2776" s="26">
        <f>LatticeLayout!B2776</f>
        <v>0</v>
      </c>
      <c r="C2776" s="26">
        <f>LatticeLayout!C2776</f>
        <v>0</v>
      </c>
      <c r="D2776" s="26">
        <f>LatticeLayout!D2776</f>
        <v>0</v>
      </c>
      <c r="E2776" s="26">
        <f>LatticeLayout!E2776</f>
        <v>0</v>
      </c>
      <c r="F2776" s="26">
        <f>LatticeLayout!F2776</f>
        <v>0</v>
      </c>
      <c r="G2776" s="26" t="str">
        <f>LatticeLayout!G2776</f>
        <v>bellows</v>
      </c>
      <c r="H2776" s="26">
        <f>LatticeLayout!H2776</f>
        <v>0</v>
      </c>
      <c r="I2776" s="26">
        <f>LatticeLayout!I2776</f>
        <v>0</v>
      </c>
      <c r="J2776" s="26">
        <f>LatticeLayout!J2776</f>
        <v>0</v>
      </c>
      <c r="K2776" s="26">
        <f>LatticeLayout!K2776</f>
        <v>0.16770399999999999</v>
      </c>
      <c r="L2776" s="26">
        <f>LatticeLayout!O2776</f>
        <v>41.094000000000001</v>
      </c>
      <c r="M2776" s="26">
        <f>LatticeLayout!P2776</f>
        <v>427.1942183596297</v>
      </c>
      <c r="N2776" s="26">
        <f>LatticeLayout!Q2776</f>
        <v>357.15992882404828</v>
      </c>
      <c r="O2776" s="26">
        <f t="shared" si="231"/>
        <v>357.24378082404826</v>
      </c>
      <c r="P2776" s="26">
        <f t="shared" si="232"/>
        <v>427.1942183596297</v>
      </c>
      <c r="Q2776" s="26">
        <f t="shared" si="233"/>
        <v>41.094000000000001</v>
      </c>
      <c r="R2776" s="26">
        <f t="shared" si="230"/>
        <v>270</v>
      </c>
      <c r="S2776" s="26">
        <f t="shared" si="229"/>
        <v>0</v>
      </c>
      <c r="T2776" s="26">
        <v>0</v>
      </c>
      <c r="U2776"/>
      <c r="V2776"/>
      <c r="W2776"/>
      <c r="X2776"/>
    </row>
    <row r="2777" spans="1:24" ht="12.75" customHeight="1">
      <c r="A2777" s="26" t="str">
        <f>LatticeLayout!A2777</f>
        <v>LS3</v>
      </c>
      <c r="B2777" s="26" t="str">
        <f>LatticeLayout!B2777</f>
        <v>CD01</v>
      </c>
      <c r="C2777" s="26" t="str">
        <f>LatticeLayout!C2777</f>
        <v>CAV1</v>
      </c>
      <c r="D2777" s="26">
        <f>LatticeLayout!D2777</f>
        <v>4334</v>
      </c>
      <c r="E2777" s="26" t="str">
        <f>LatticeLayout!E2777</f>
        <v>LS3_CD01:CAV1_D4334</v>
      </c>
      <c r="F2777" s="26">
        <f>LatticeLayout!F2777</f>
        <v>0</v>
      </c>
      <c r="G2777" s="26" t="str">
        <f>LatticeLayout!G2777</f>
        <v>b54 resonator</v>
      </c>
      <c r="H2777" s="26">
        <f>LatticeLayout!H2777</f>
        <v>40</v>
      </c>
      <c r="I2777" s="26">
        <f>LatticeLayout!I2777</f>
        <v>0</v>
      </c>
      <c r="J2777" s="26">
        <f>LatticeLayout!J2777</f>
        <v>0</v>
      </c>
      <c r="K2777" s="26">
        <f>LatticeLayout!K2777</f>
        <v>0.49565599999999999</v>
      </c>
      <c r="L2777" s="26">
        <f>LatticeLayout!O2777</f>
        <v>41.094000000000001</v>
      </c>
      <c r="M2777" s="26">
        <f>LatticeLayout!P2777</f>
        <v>427.1942183596297</v>
      </c>
      <c r="N2777" s="26">
        <f>LatticeLayout!Q2777</f>
        <v>356.66427282404828</v>
      </c>
      <c r="O2777" s="26">
        <f t="shared" si="231"/>
        <v>356.91210082404825</v>
      </c>
      <c r="P2777" s="26">
        <f t="shared" si="232"/>
        <v>427.1942183596297</v>
      </c>
      <c r="Q2777" s="26">
        <f t="shared" si="233"/>
        <v>41.094000000000001</v>
      </c>
      <c r="R2777" s="26">
        <f t="shared" si="230"/>
        <v>270</v>
      </c>
      <c r="S2777" s="26">
        <f t="shared" si="229"/>
        <v>0</v>
      </c>
      <c r="T2777" s="26">
        <v>0</v>
      </c>
      <c r="U2777"/>
      <c r="V2777"/>
      <c r="W2777"/>
      <c r="X2777"/>
    </row>
    <row r="2778" spans="1:24" ht="12.75" hidden="1" customHeight="1">
      <c r="A2778" s="26" t="str">
        <f>LatticeLayout!A2778</f>
        <v>LS3</v>
      </c>
      <c r="B2778" s="26" t="str">
        <f>LatticeLayout!B2778</f>
        <v>CD01</v>
      </c>
      <c r="C2778" s="26" t="str">
        <f>LatticeLayout!C2778</f>
        <v>BLM</v>
      </c>
      <c r="D2778" s="26">
        <f>LatticeLayout!D2778</f>
        <v>4336</v>
      </c>
      <c r="E2778" s="26" t="str">
        <f>LatticeLayout!E2778</f>
        <v>LS3_CD01:BLM_D4336</v>
      </c>
      <c r="F2778" s="26">
        <f>LatticeLayout!F2778</f>
        <v>0</v>
      </c>
      <c r="G2778" s="26" t="str">
        <f>LatticeLayout!G2778</f>
        <v>outside loss monitor</v>
      </c>
      <c r="H2778" s="26">
        <f>LatticeLayout!H2778</f>
        <v>0</v>
      </c>
      <c r="I2778" s="26">
        <f>LatticeLayout!I2778</f>
        <v>0</v>
      </c>
      <c r="J2778" s="26">
        <f>LatticeLayout!J2778</f>
        <v>0</v>
      </c>
      <c r="K2778" s="26">
        <f>LatticeLayout!K2778</f>
        <v>0</v>
      </c>
      <c r="L2778" s="26">
        <f>LatticeLayout!O2778</f>
        <v>41.094000000000001</v>
      </c>
      <c r="M2778" s="26">
        <f>LatticeLayout!P2778</f>
        <v>427.1942183596297</v>
      </c>
      <c r="N2778" s="26">
        <f>LatticeLayout!Q2778</f>
        <v>356.66427282404828</v>
      </c>
      <c r="O2778" s="26">
        <f t="shared" si="231"/>
        <v>356.66427282404828</v>
      </c>
      <c r="P2778" s="26">
        <f t="shared" si="232"/>
        <v>427.1942183596297</v>
      </c>
      <c r="Q2778" s="26">
        <f t="shared" si="233"/>
        <v>41.094000000000001</v>
      </c>
      <c r="R2778" s="26">
        <f t="shared" si="230"/>
        <v>270</v>
      </c>
      <c r="S2778" s="26">
        <f t="shared" si="229"/>
        <v>0</v>
      </c>
      <c r="T2778" s="26">
        <v>0</v>
      </c>
      <c r="U2778"/>
      <c r="V2778"/>
      <c r="W2778"/>
      <c r="X2778"/>
    </row>
    <row r="2779" spans="1:24" ht="12.75" hidden="1" customHeight="1">
      <c r="A2779" s="26">
        <f>LatticeLayout!A2779</f>
        <v>0</v>
      </c>
      <c r="B2779" s="26">
        <f>LatticeLayout!B2779</f>
        <v>0</v>
      </c>
      <c r="C2779" s="26">
        <f>LatticeLayout!C2779</f>
        <v>0</v>
      </c>
      <c r="D2779" s="26">
        <f>LatticeLayout!D2779</f>
        <v>0</v>
      </c>
      <c r="E2779" s="26">
        <f>LatticeLayout!E2779</f>
        <v>0</v>
      </c>
      <c r="F2779" s="26">
        <f>LatticeLayout!F2779</f>
        <v>0</v>
      </c>
      <c r="G2779" s="26">
        <f>LatticeLayout!G2779</f>
        <v>0</v>
      </c>
      <c r="H2779" s="26">
        <f>LatticeLayout!H2779</f>
        <v>0</v>
      </c>
      <c r="I2779" s="26">
        <f>LatticeLayout!I2779</f>
        <v>0</v>
      </c>
      <c r="J2779" s="26">
        <f>LatticeLayout!J2779</f>
        <v>0</v>
      </c>
      <c r="K2779" s="26">
        <f>LatticeLayout!K2779</f>
        <v>0</v>
      </c>
      <c r="L2779" s="26">
        <f>LatticeLayout!O2779</f>
        <v>41.094000000000001</v>
      </c>
      <c r="M2779" s="26">
        <f>LatticeLayout!P2779</f>
        <v>427.1942183596297</v>
      </c>
      <c r="N2779" s="26">
        <f>LatticeLayout!Q2779</f>
        <v>356.66427282404828</v>
      </c>
      <c r="O2779" s="26">
        <f t="shared" si="231"/>
        <v>356.66427282404828</v>
      </c>
      <c r="P2779" s="26">
        <f t="shared" si="232"/>
        <v>427.1942183596297</v>
      </c>
      <c r="Q2779" s="26">
        <f t="shared" si="233"/>
        <v>41.094000000000001</v>
      </c>
      <c r="R2779" s="26">
        <f t="shared" si="230"/>
        <v>270</v>
      </c>
      <c r="S2779" s="26">
        <f t="shared" si="229"/>
        <v>0</v>
      </c>
      <c r="T2779" s="26">
        <v>0</v>
      </c>
      <c r="U2779"/>
      <c r="V2779"/>
      <c r="W2779"/>
      <c r="X2779"/>
    </row>
    <row r="2780" spans="1:24" hidden="1">
      <c r="A2780" s="26">
        <f>LatticeLayout!A2780</f>
        <v>0</v>
      </c>
      <c r="B2780" s="26">
        <f>LatticeLayout!B2780</f>
        <v>0</v>
      </c>
      <c r="C2780" s="26">
        <f>LatticeLayout!C2780</f>
        <v>0</v>
      </c>
      <c r="D2780" s="26">
        <f>LatticeLayout!D2780</f>
        <v>0</v>
      </c>
      <c r="E2780" s="26">
        <f>LatticeLayout!E2780</f>
        <v>0</v>
      </c>
      <c r="F2780" s="26">
        <f>LatticeLayout!F2780</f>
        <v>0</v>
      </c>
      <c r="G2780" s="26" t="str">
        <f>LatticeLayout!G2780</f>
        <v>bellow</v>
      </c>
      <c r="H2780" s="26">
        <f>LatticeLayout!H2780</f>
        <v>0</v>
      </c>
      <c r="I2780" s="26">
        <f>LatticeLayout!I2780</f>
        <v>0</v>
      </c>
      <c r="J2780" s="26">
        <f>LatticeLayout!J2780</f>
        <v>0</v>
      </c>
      <c r="K2780" s="26">
        <f>LatticeLayout!K2780</f>
        <v>9.9516999999999994E-2</v>
      </c>
      <c r="L2780" s="26">
        <f>LatticeLayout!O2780</f>
        <v>41.094000000000001</v>
      </c>
      <c r="M2780" s="26">
        <f>LatticeLayout!P2780</f>
        <v>427.1942183596297</v>
      </c>
      <c r="N2780" s="26">
        <f>LatticeLayout!Q2780</f>
        <v>356.56475582404829</v>
      </c>
      <c r="O2780" s="26">
        <f t="shared" si="231"/>
        <v>356.61451432404829</v>
      </c>
      <c r="P2780" s="26">
        <f t="shared" si="232"/>
        <v>427.1942183596297</v>
      </c>
      <c r="Q2780" s="26">
        <f t="shared" si="233"/>
        <v>41.094000000000001</v>
      </c>
      <c r="R2780" s="26">
        <f t="shared" si="230"/>
        <v>270</v>
      </c>
      <c r="S2780" s="26">
        <f t="shared" si="229"/>
        <v>0</v>
      </c>
      <c r="T2780" s="26">
        <v>0</v>
      </c>
      <c r="U2780"/>
      <c r="V2780"/>
      <c r="W2780"/>
      <c r="X2780"/>
    </row>
    <row r="2781" spans="1:24" ht="12.75" customHeight="1">
      <c r="A2781" s="26" t="str">
        <f>LatticeLayout!A2781</f>
        <v>LS3</v>
      </c>
      <c r="B2781" s="26" t="str">
        <f>LatticeLayout!B2781</f>
        <v>CD01</v>
      </c>
      <c r="C2781" s="26" t="str">
        <f>LatticeLayout!C2781</f>
        <v>CAV2</v>
      </c>
      <c r="D2781" s="26">
        <f>LatticeLayout!D2781</f>
        <v>4340</v>
      </c>
      <c r="E2781" s="26" t="str">
        <f>LatticeLayout!E2781</f>
        <v>LS3_CD01:CAV2_D4340</v>
      </c>
      <c r="F2781" s="26">
        <f>LatticeLayout!F2781</f>
        <v>0</v>
      </c>
      <c r="G2781" s="26" t="str">
        <f>LatticeLayout!G2781</f>
        <v>b54 resonator</v>
      </c>
      <c r="H2781" s="26">
        <f>LatticeLayout!H2781</f>
        <v>40</v>
      </c>
      <c r="I2781" s="26">
        <f>LatticeLayout!I2781</f>
        <v>0</v>
      </c>
      <c r="J2781" s="26">
        <f>LatticeLayout!J2781</f>
        <v>0</v>
      </c>
      <c r="K2781" s="26">
        <f>LatticeLayout!K2781</f>
        <v>0.49565599999999999</v>
      </c>
      <c r="L2781" s="26">
        <f>LatticeLayout!O2781</f>
        <v>41.094000000000001</v>
      </c>
      <c r="M2781" s="26">
        <f>LatticeLayout!P2781</f>
        <v>427.1942183596297</v>
      </c>
      <c r="N2781" s="26">
        <f>LatticeLayout!Q2781</f>
        <v>356.06909982404829</v>
      </c>
      <c r="O2781" s="26">
        <f t="shared" si="231"/>
        <v>356.31692782404832</v>
      </c>
      <c r="P2781" s="26">
        <f t="shared" si="232"/>
        <v>427.1942183596297</v>
      </c>
      <c r="Q2781" s="26">
        <f t="shared" si="233"/>
        <v>41.094000000000001</v>
      </c>
      <c r="R2781" s="26">
        <f t="shared" si="230"/>
        <v>270</v>
      </c>
      <c r="S2781" s="26">
        <f t="shared" si="229"/>
        <v>0</v>
      </c>
      <c r="T2781" s="26">
        <v>0</v>
      </c>
      <c r="U2781"/>
      <c r="V2781"/>
      <c r="W2781"/>
      <c r="X2781"/>
    </row>
    <row r="2782" spans="1:24" ht="12.75" hidden="1" customHeight="1">
      <c r="A2782" s="26">
        <f>LatticeLayout!A2782</f>
        <v>0</v>
      </c>
      <c r="B2782" s="26">
        <f>LatticeLayout!B2782</f>
        <v>0</v>
      </c>
      <c r="C2782" s="26">
        <f>LatticeLayout!C2782</f>
        <v>0</v>
      </c>
      <c r="D2782" s="26">
        <f>LatticeLayout!D2782</f>
        <v>0</v>
      </c>
      <c r="E2782" s="26">
        <f>LatticeLayout!E2782</f>
        <v>0</v>
      </c>
      <c r="F2782" s="26">
        <f>LatticeLayout!F2782</f>
        <v>0</v>
      </c>
      <c r="G2782" s="26">
        <f>LatticeLayout!G2782</f>
        <v>0</v>
      </c>
      <c r="H2782" s="26">
        <f>LatticeLayout!H2782</f>
        <v>0</v>
      </c>
      <c r="I2782" s="26">
        <f>LatticeLayout!I2782</f>
        <v>0</v>
      </c>
      <c r="J2782" s="26">
        <f>LatticeLayout!J2782</f>
        <v>0</v>
      </c>
      <c r="K2782" s="26">
        <f>LatticeLayout!K2782</f>
        <v>0</v>
      </c>
      <c r="L2782" s="26">
        <f>LatticeLayout!O2782</f>
        <v>41.094000000000001</v>
      </c>
      <c r="M2782" s="26">
        <f>LatticeLayout!P2782</f>
        <v>427.1942183596297</v>
      </c>
      <c r="N2782" s="26">
        <f>LatticeLayout!Q2782</f>
        <v>356.06909982404829</v>
      </c>
      <c r="O2782" s="26">
        <f t="shared" si="231"/>
        <v>356.06909982404829</v>
      </c>
      <c r="P2782" s="26">
        <f t="shared" si="232"/>
        <v>427.1942183596297</v>
      </c>
      <c r="Q2782" s="26">
        <f t="shared" si="233"/>
        <v>41.094000000000001</v>
      </c>
      <c r="R2782" s="26">
        <f t="shared" si="230"/>
        <v>270</v>
      </c>
      <c r="S2782" s="26">
        <f t="shared" si="229"/>
        <v>0</v>
      </c>
      <c r="T2782" s="26">
        <v>0</v>
      </c>
      <c r="U2782"/>
      <c r="V2782"/>
      <c r="W2782"/>
      <c r="X2782"/>
    </row>
    <row r="2783" spans="1:24" ht="12.75" hidden="1" customHeight="1">
      <c r="A2783" s="26">
        <f>LatticeLayout!A2783</f>
        <v>0</v>
      </c>
      <c r="B2783" s="26">
        <f>LatticeLayout!B2783</f>
        <v>0</v>
      </c>
      <c r="C2783" s="26">
        <f>LatticeLayout!C2783</f>
        <v>0</v>
      </c>
      <c r="D2783" s="26">
        <f>LatticeLayout!D2783</f>
        <v>0</v>
      </c>
      <c r="E2783" s="26">
        <f>LatticeLayout!E2783</f>
        <v>0</v>
      </c>
      <c r="F2783" s="26">
        <f>LatticeLayout!F2783</f>
        <v>0</v>
      </c>
      <c r="G2783" s="26">
        <f>LatticeLayout!G2783</f>
        <v>0</v>
      </c>
      <c r="H2783" s="26">
        <f>LatticeLayout!H2783</f>
        <v>0</v>
      </c>
      <c r="I2783" s="26">
        <f>LatticeLayout!I2783</f>
        <v>0</v>
      </c>
      <c r="J2783" s="26">
        <f>LatticeLayout!J2783</f>
        <v>0</v>
      </c>
      <c r="K2783" s="26">
        <f>LatticeLayout!K2783</f>
        <v>0</v>
      </c>
      <c r="L2783" s="26">
        <f>LatticeLayout!O2783</f>
        <v>41.094000000000001</v>
      </c>
      <c r="M2783" s="26">
        <f>LatticeLayout!P2783</f>
        <v>427.1942183596297</v>
      </c>
      <c r="N2783" s="26">
        <f>LatticeLayout!Q2783</f>
        <v>356.06909982404829</v>
      </c>
      <c r="O2783" s="26">
        <f t="shared" si="231"/>
        <v>356.06909982404829</v>
      </c>
      <c r="P2783" s="26">
        <f t="shared" si="232"/>
        <v>427.1942183596297</v>
      </c>
      <c r="Q2783" s="26">
        <f t="shared" si="233"/>
        <v>41.094000000000001</v>
      </c>
      <c r="R2783" s="26">
        <f t="shared" si="230"/>
        <v>270</v>
      </c>
      <c r="S2783" s="26">
        <f t="shared" si="229"/>
        <v>0</v>
      </c>
      <c r="T2783" s="26">
        <v>0</v>
      </c>
      <c r="U2783"/>
      <c r="V2783"/>
      <c r="W2783"/>
      <c r="X2783"/>
    </row>
    <row r="2784" spans="1:24" hidden="1">
      <c r="A2784" s="26">
        <f>LatticeLayout!A2784</f>
        <v>0</v>
      </c>
      <c r="B2784" s="26">
        <f>LatticeLayout!B2784</f>
        <v>0</v>
      </c>
      <c r="C2784" s="26">
        <f>LatticeLayout!C2784</f>
        <v>0</v>
      </c>
      <c r="D2784" s="26">
        <f>LatticeLayout!D2784</f>
        <v>0</v>
      </c>
      <c r="E2784" s="26">
        <f>LatticeLayout!E2784</f>
        <v>0</v>
      </c>
      <c r="F2784" s="26">
        <f>LatticeLayout!F2784</f>
        <v>0</v>
      </c>
      <c r="G2784" s="26" t="str">
        <f>LatticeLayout!G2784</f>
        <v>bellow</v>
      </c>
      <c r="H2784" s="26">
        <f>LatticeLayout!H2784</f>
        <v>0</v>
      </c>
      <c r="I2784" s="26">
        <f>LatticeLayout!I2784</f>
        <v>0</v>
      </c>
      <c r="J2784" s="26">
        <f>LatticeLayout!J2784</f>
        <v>0</v>
      </c>
      <c r="K2784" s="26">
        <f>LatticeLayout!K2784</f>
        <v>9.9516999999999994E-2</v>
      </c>
      <c r="L2784" s="26">
        <f>LatticeLayout!O2784</f>
        <v>41.094000000000001</v>
      </c>
      <c r="M2784" s="26">
        <f>LatticeLayout!P2784</f>
        <v>427.1942183596297</v>
      </c>
      <c r="N2784" s="26">
        <f>LatticeLayout!Q2784</f>
        <v>355.9695828240483</v>
      </c>
      <c r="O2784" s="26">
        <f t="shared" si="231"/>
        <v>356.0193413240483</v>
      </c>
      <c r="P2784" s="26">
        <f t="shared" si="232"/>
        <v>427.1942183596297</v>
      </c>
      <c r="Q2784" s="26">
        <f t="shared" si="233"/>
        <v>41.094000000000001</v>
      </c>
      <c r="R2784" s="26">
        <f t="shared" si="230"/>
        <v>270</v>
      </c>
      <c r="S2784" s="26">
        <f t="shared" si="229"/>
        <v>0</v>
      </c>
      <c r="T2784" s="26">
        <v>0</v>
      </c>
      <c r="U2784"/>
      <c r="V2784"/>
      <c r="W2784"/>
      <c r="X2784"/>
    </row>
    <row r="2785" spans="1:24" ht="12.75" customHeight="1">
      <c r="A2785" s="26" t="str">
        <f>LatticeLayout!A2785</f>
        <v>LS3</v>
      </c>
      <c r="B2785" s="26" t="str">
        <f>LatticeLayout!B2785</f>
        <v>CD01</v>
      </c>
      <c r="C2785" s="26" t="str">
        <f>LatticeLayout!C2785</f>
        <v>CAV3</v>
      </c>
      <c r="D2785" s="26">
        <f>LatticeLayout!D2785</f>
        <v>4346</v>
      </c>
      <c r="E2785" s="26" t="str">
        <f>LatticeLayout!E2785</f>
        <v>LS3_CD01:CAV3_D4346</v>
      </c>
      <c r="F2785" s="26">
        <f>LatticeLayout!F2785</f>
        <v>0</v>
      </c>
      <c r="G2785" s="26" t="str">
        <f>LatticeLayout!G2785</f>
        <v>b54 resonator</v>
      </c>
      <c r="H2785" s="26">
        <f>LatticeLayout!H2785</f>
        <v>40</v>
      </c>
      <c r="I2785" s="26">
        <f>LatticeLayout!I2785</f>
        <v>0</v>
      </c>
      <c r="J2785" s="26">
        <f>LatticeLayout!J2785</f>
        <v>0</v>
      </c>
      <c r="K2785" s="26">
        <f>LatticeLayout!K2785</f>
        <v>0.49565599999999999</v>
      </c>
      <c r="L2785" s="26">
        <f>LatticeLayout!O2785</f>
        <v>41.094000000000001</v>
      </c>
      <c r="M2785" s="26">
        <f>LatticeLayout!P2785</f>
        <v>427.1942183596297</v>
      </c>
      <c r="N2785" s="26">
        <f>LatticeLayout!Q2785</f>
        <v>355.47392682404831</v>
      </c>
      <c r="O2785" s="26">
        <f t="shared" si="231"/>
        <v>355.72175482404828</v>
      </c>
      <c r="P2785" s="26">
        <f t="shared" si="232"/>
        <v>427.1942183596297</v>
      </c>
      <c r="Q2785" s="26">
        <f t="shared" si="233"/>
        <v>41.094000000000001</v>
      </c>
      <c r="R2785" s="26">
        <f t="shared" si="230"/>
        <v>270</v>
      </c>
      <c r="S2785" s="26">
        <f t="shared" si="229"/>
        <v>0</v>
      </c>
      <c r="T2785" s="26">
        <v>0</v>
      </c>
      <c r="U2785"/>
      <c r="V2785"/>
      <c r="W2785"/>
      <c r="X2785"/>
    </row>
    <row r="2786" spans="1:24" ht="12.75" hidden="1" customHeight="1">
      <c r="A2786" s="26">
        <f>LatticeLayout!A2786</f>
        <v>0</v>
      </c>
      <c r="B2786" s="26">
        <f>LatticeLayout!B2786</f>
        <v>0</v>
      </c>
      <c r="C2786" s="26">
        <f>LatticeLayout!C2786</f>
        <v>0</v>
      </c>
      <c r="D2786" s="26">
        <f>LatticeLayout!D2786</f>
        <v>0</v>
      </c>
      <c r="E2786" s="26">
        <f>LatticeLayout!E2786</f>
        <v>0</v>
      </c>
      <c r="F2786" s="26">
        <f>LatticeLayout!F2786</f>
        <v>0</v>
      </c>
      <c r="G2786" s="26">
        <f>LatticeLayout!G2786</f>
        <v>0</v>
      </c>
      <c r="H2786" s="26">
        <f>LatticeLayout!H2786</f>
        <v>0</v>
      </c>
      <c r="I2786" s="26">
        <f>LatticeLayout!I2786</f>
        <v>0</v>
      </c>
      <c r="J2786" s="26">
        <f>LatticeLayout!J2786</f>
        <v>0</v>
      </c>
      <c r="K2786" s="26">
        <f>LatticeLayout!K2786</f>
        <v>0</v>
      </c>
      <c r="L2786" s="26">
        <f>LatticeLayout!O2786</f>
        <v>41.094000000000001</v>
      </c>
      <c r="M2786" s="26">
        <f>LatticeLayout!P2786</f>
        <v>427.1942183596297</v>
      </c>
      <c r="N2786" s="26">
        <f>LatticeLayout!Q2786</f>
        <v>355.47392682404831</v>
      </c>
      <c r="O2786" s="26">
        <f t="shared" si="231"/>
        <v>355.47392682404831</v>
      </c>
      <c r="P2786" s="26">
        <f t="shared" si="232"/>
        <v>427.1942183596297</v>
      </c>
      <c r="Q2786" s="26">
        <f t="shared" si="233"/>
        <v>41.094000000000001</v>
      </c>
      <c r="R2786" s="26">
        <f t="shared" si="230"/>
        <v>270</v>
      </c>
      <c r="S2786" s="26">
        <f t="shared" si="229"/>
        <v>0</v>
      </c>
      <c r="T2786" s="26">
        <v>0</v>
      </c>
      <c r="U2786"/>
      <c r="V2786"/>
      <c r="W2786"/>
      <c r="X2786"/>
    </row>
    <row r="2787" spans="1:24" ht="12.75" hidden="1" customHeight="1">
      <c r="A2787" s="26">
        <f>LatticeLayout!A2787</f>
        <v>0</v>
      </c>
      <c r="B2787" s="26">
        <f>LatticeLayout!B2787</f>
        <v>0</v>
      </c>
      <c r="C2787" s="26">
        <f>LatticeLayout!C2787</f>
        <v>0</v>
      </c>
      <c r="D2787" s="26">
        <f>LatticeLayout!D2787</f>
        <v>0</v>
      </c>
      <c r="E2787" s="26">
        <f>LatticeLayout!E2787</f>
        <v>0</v>
      </c>
      <c r="F2787" s="26">
        <f>LatticeLayout!F2787</f>
        <v>0</v>
      </c>
      <c r="G2787" s="26">
        <f>LatticeLayout!G2787</f>
        <v>0</v>
      </c>
      <c r="H2787" s="26">
        <f>LatticeLayout!H2787</f>
        <v>0</v>
      </c>
      <c r="I2787" s="26">
        <f>LatticeLayout!I2787</f>
        <v>0</v>
      </c>
      <c r="J2787" s="26">
        <f>LatticeLayout!J2787</f>
        <v>0</v>
      </c>
      <c r="K2787" s="26">
        <f>LatticeLayout!K2787</f>
        <v>0</v>
      </c>
      <c r="L2787" s="26">
        <f>LatticeLayout!O2787</f>
        <v>41.094000000000001</v>
      </c>
      <c r="M2787" s="26">
        <f>LatticeLayout!P2787</f>
        <v>427.1942183596297</v>
      </c>
      <c r="N2787" s="26">
        <f>LatticeLayout!Q2787</f>
        <v>355.47392682404831</v>
      </c>
      <c r="O2787" s="26">
        <f t="shared" si="231"/>
        <v>355.47392682404831</v>
      </c>
      <c r="P2787" s="26">
        <f t="shared" si="232"/>
        <v>427.1942183596297</v>
      </c>
      <c r="Q2787" s="26">
        <f t="shared" si="233"/>
        <v>41.094000000000001</v>
      </c>
      <c r="R2787" s="26">
        <f t="shared" si="230"/>
        <v>270</v>
      </c>
      <c r="S2787" s="26">
        <f t="shared" si="229"/>
        <v>0</v>
      </c>
      <c r="T2787" s="26">
        <v>0</v>
      </c>
      <c r="U2787"/>
      <c r="V2787"/>
      <c r="W2787"/>
      <c r="X2787"/>
    </row>
    <row r="2788" spans="1:24" hidden="1">
      <c r="A2788" s="26">
        <f>LatticeLayout!A2788</f>
        <v>0</v>
      </c>
      <c r="B2788" s="26">
        <f>LatticeLayout!B2788</f>
        <v>0</v>
      </c>
      <c r="C2788" s="26">
        <f>LatticeLayout!C2788</f>
        <v>0</v>
      </c>
      <c r="D2788" s="26">
        <f>LatticeLayout!D2788</f>
        <v>0</v>
      </c>
      <c r="E2788" s="26">
        <f>LatticeLayout!E2788</f>
        <v>0</v>
      </c>
      <c r="F2788" s="26">
        <f>LatticeLayout!F2788</f>
        <v>0</v>
      </c>
      <c r="G2788" s="26" t="str">
        <f>LatticeLayout!G2788</f>
        <v>bellow</v>
      </c>
      <c r="H2788" s="26">
        <f>LatticeLayout!H2788</f>
        <v>0</v>
      </c>
      <c r="I2788" s="26">
        <f>LatticeLayout!I2788</f>
        <v>0</v>
      </c>
      <c r="J2788" s="26">
        <f>LatticeLayout!J2788</f>
        <v>0</v>
      </c>
      <c r="K2788" s="26">
        <f>LatticeLayout!K2788</f>
        <v>9.9516999999999994E-2</v>
      </c>
      <c r="L2788" s="26">
        <f>LatticeLayout!O2788</f>
        <v>41.094000000000001</v>
      </c>
      <c r="M2788" s="26">
        <f>LatticeLayout!P2788</f>
        <v>427.1942183596297</v>
      </c>
      <c r="N2788" s="26">
        <f>LatticeLayout!Q2788</f>
        <v>355.37440982404831</v>
      </c>
      <c r="O2788" s="26">
        <f t="shared" si="231"/>
        <v>355.42416832404831</v>
      </c>
      <c r="P2788" s="26">
        <f t="shared" si="232"/>
        <v>427.1942183596297</v>
      </c>
      <c r="Q2788" s="26">
        <f t="shared" si="233"/>
        <v>41.094000000000001</v>
      </c>
      <c r="R2788" s="26">
        <f t="shared" si="230"/>
        <v>270</v>
      </c>
      <c r="S2788" s="26">
        <f t="shared" si="229"/>
        <v>0</v>
      </c>
      <c r="T2788" s="26">
        <v>0</v>
      </c>
      <c r="U2788"/>
      <c r="V2788"/>
      <c r="W2788"/>
      <c r="X2788"/>
    </row>
    <row r="2789" spans="1:24" ht="12.75" customHeight="1">
      <c r="A2789" s="26" t="str">
        <f>LatticeLayout!A2789</f>
        <v>LS3</v>
      </c>
      <c r="B2789" s="26" t="str">
        <f>LatticeLayout!B2789</f>
        <v>CD01</v>
      </c>
      <c r="C2789" s="26" t="str">
        <f>LatticeLayout!C2789</f>
        <v>CAV4</v>
      </c>
      <c r="D2789" s="26">
        <f>LatticeLayout!D2789</f>
        <v>4352</v>
      </c>
      <c r="E2789" s="26" t="str">
        <f>LatticeLayout!E2789</f>
        <v>LS3_CD01:CAV4_D4352</v>
      </c>
      <c r="F2789" s="26">
        <f>LatticeLayout!F2789</f>
        <v>0</v>
      </c>
      <c r="G2789" s="26" t="str">
        <f>LatticeLayout!G2789</f>
        <v>b54 resonator</v>
      </c>
      <c r="H2789" s="26">
        <f>LatticeLayout!H2789</f>
        <v>40</v>
      </c>
      <c r="I2789" s="26">
        <f>LatticeLayout!I2789</f>
        <v>0</v>
      </c>
      <c r="J2789" s="26">
        <f>LatticeLayout!J2789</f>
        <v>0</v>
      </c>
      <c r="K2789" s="26">
        <f>LatticeLayout!K2789</f>
        <v>0.49565599999999999</v>
      </c>
      <c r="L2789" s="26">
        <f>LatticeLayout!O2789</f>
        <v>41.094000000000001</v>
      </c>
      <c r="M2789" s="26">
        <f>LatticeLayout!P2789</f>
        <v>427.1942183596297</v>
      </c>
      <c r="N2789" s="26">
        <f>LatticeLayout!Q2789</f>
        <v>354.87875382404832</v>
      </c>
      <c r="O2789" s="26">
        <f t="shared" si="231"/>
        <v>355.12658182404834</v>
      </c>
      <c r="P2789" s="26">
        <f t="shared" si="232"/>
        <v>427.1942183596297</v>
      </c>
      <c r="Q2789" s="26">
        <f t="shared" si="233"/>
        <v>41.094000000000001</v>
      </c>
      <c r="R2789" s="26">
        <f t="shared" si="230"/>
        <v>270</v>
      </c>
      <c r="S2789" s="26">
        <f t="shared" si="229"/>
        <v>0</v>
      </c>
      <c r="T2789" s="26">
        <v>0</v>
      </c>
      <c r="U2789"/>
      <c r="V2789"/>
      <c r="W2789"/>
      <c r="X2789"/>
    </row>
    <row r="2790" spans="1:24" ht="12.75" hidden="1" customHeight="1">
      <c r="A2790" s="26" t="str">
        <f>LatticeLayout!A2790</f>
        <v>LS3</v>
      </c>
      <c r="B2790" s="26" t="str">
        <f>LatticeLayout!B2790</f>
        <v>CD01</v>
      </c>
      <c r="C2790" s="26" t="str">
        <f>LatticeLayout!C2790</f>
        <v>BLM</v>
      </c>
      <c r="D2790" s="26">
        <f>LatticeLayout!D2790</f>
        <v>4354</v>
      </c>
      <c r="E2790" s="26" t="str">
        <f>LatticeLayout!E2790</f>
        <v>LS3_CD01:BLM_D4354</v>
      </c>
      <c r="F2790" s="26">
        <f>LatticeLayout!F2790</f>
        <v>0</v>
      </c>
      <c r="G2790" s="26" t="str">
        <f>LatticeLayout!G2790</f>
        <v>outside loss monitor</v>
      </c>
      <c r="H2790" s="26">
        <f>LatticeLayout!H2790</f>
        <v>0</v>
      </c>
      <c r="I2790" s="26">
        <f>LatticeLayout!I2790</f>
        <v>0</v>
      </c>
      <c r="J2790" s="26">
        <f>LatticeLayout!J2790</f>
        <v>0</v>
      </c>
      <c r="K2790" s="26">
        <f>LatticeLayout!K2790</f>
        <v>0</v>
      </c>
      <c r="L2790" s="26">
        <f>LatticeLayout!O2790</f>
        <v>41.094000000000001</v>
      </c>
      <c r="M2790" s="26">
        <f>LatticeLayout!P2790</f>
        <v>427.1942183596297</v>
      </c>
      <c r="N2790" s="26">
        <f>LatticeLayout!Q2790</f>
        <v>354.87875382404832</v>
      </c>
      <c r="O2790" s="26">
        <f t="shared" si="231"/>
        <v>354.87875382404832</v>
      </c>
      <c r="P2790" s="26">
        <f t="shared" si="232"/>
        <v>427.1942183596297</v>
      </c>
      <c r="Q2790" s="26">
        <f t="shared" si="233"/>
        <v>41.094000000000001</v>
      </c>
      <c r="R2790" s="26">
        <f t="shared" si="230"/>
        <v>270</v>
      </c>
      <c r="S2790" s="26">
        <f t="shared" si="229"/>
        <v>0</v>
      </c>
      <c r="T2790" s="26">
        <v>0</v>
      </c>
      <c r="U2790"/>
      <c r="V2790"/>
      <c r="W2790"/>
      <c r="X2790"/>
    </row>
    <row r="2791" spans="1:24" ht="12.75" hidden="1" customHeight="1">
      <c r="A2791" s="26">
        <f>LatticeLayout!A2791</f>
        <v>0</v>
      </c>
      <c r="B2791" s="26">
        <f>LatticeLayout!B2791</f>
        <v>0</v>
      </c>
      <c r="C2791" s="26">
        <f>LatticeLayout!C2791</f>
        <v>0</v>
      </c>
      <c r="D2791" s="26">
        <f>LatticeLayout!D2791</f>
        <v>0</v>
      </c>
      <c r="E2791" s="26">
        <f>LatticeLayout!E2791</f>
        <v>0</v>
      </c>
      <c r="F2791" s="26">
        <f>LatticeLayout!F2791</f>
        <v>0</v>
      </c>
      <c r="G2791" s="26">
        <f>LatticeLayout!G2791</f>
        <v>0</v>
      </c>
      <c r="H2791" s="26">
        <f>LatticeLayout!H2791</f>
        <v>0</v>
      </c>
      <c r="I2791" s="26">
        <f>LatticeLayout!I2791</f>
        <v>0</v>
      </c>
      <c r="J2791" s="26">
        <f>LatticeLayout!J2791</f>
        <v>0</v>
      </c>
      <c r="K2791" s="26">
        <f>LatticeLayout!K2791</f>
        <v>0</v>
      </c>
      <c r="L2791" s="26">
        <f>LatticeLayout!O2791</f>
        <v>41.094000000000001</v>
      </c>
      <c r="M2791" s="26">
        <f>LatticeLayout!P2791</f>
        <v>427.1942183596297</v>
      </c>
      <c r="N2791" s="26">
        <f>LatticeLayout!Q2791</f>
        <v>354.87875382404832</v>
      </c>
      <c r="O2791" s="26">
        <f t="shared" si="231"/>
        <v>354.87875382404832</v>
      </c>
      <c r="P2791" s="26">
        <f t="shared" si="232"/>
        <v>427.1942183596297</v>
      </c>
      <c r="Q2791" s="26">
        <f t="shared" si="233"/>
        <v>41.094000000000001</v>
      </c>
      <c r="R2791" s="26">
        <f t="shared" si="230"/>
        <v>270</v>
      </c>
      <c r="S2791" s="26">
        <f t="shared" si="229"/>
        <v>0</v>
      </c>
      <c r="T2791" s="26">
        <v>0</v>
      </c>
      <c r="U2791"/>
      <c r="V2791"/>
      <c r="W2791"/>
      <c r="X2791"/>
    </row>
    <row r="2792" spans="1:24" hidden="1">
      <c r="A2792" s="26">
        <f>LatticeLayout!A2792</f>
        <v>0</v>
      </c>
      <c r="B2792" s="26">
        <f>LatticeLayout!B2792</f>
        <v>0</v>
      </c>
      <c r="C2792" s="26">
        <f>LatticeLayout!C2792</f>
        <v>0</v>
      </c>
      <c r="D2792" s="26">
        <f>LatticeLayout!D2792</f>
        <v>0</v>
      </c>
      <c r="E2792" s="26">
        <f>LatticeLayout!E2792</f>
        <v>0</v>
      </c>
      <c r="F2792" s="26">
        <f>LatticeLayout!F2792</f>
        <v>0</v>
      </c>
      <c r="G2792" s="26" t="str">
        <f>LatticeLayout!G2792</f>
        <v>bellow</v>
      </c>
      <c r="H2792" s="26">
        <f>LatticeLayout!H2792</f>
        <v>0</v>
      </c>
      <c r="I2792" s="26">
        <f>LatticeLayout!I2792</f>
        <v>0</v>
      </c>
      <c r="J2792" s="26">
        <f>LatticeLayout!J2792</f>
        <v>0</v>
      </c>
      <c r="K2792" s="26">
        <f>LatticeLayout!K2792</f>
        <v>0.15525</v>
      </c>
      <c r="L2792" s="26">
        <f>LatticeLayout!O2792</f>
        <v>41.094000000000001</v>
      </c>
      <c r="M2792" s="26">
        <f>LatticeLayout!P2792</f>
        <v>427.1942183596297</v>
      </c>
      <c r="N2792" s="26">
        <f>LatticeLayout!Q2792</f>
        <v>354.72350382404829</v>
      </c>
      <c r="O2792" s="26">
        <f t="shared" si="231"/>
        <v>354.80112882404831</v>
      </c>
      <c r="P2792" s="26">
        <f t="shared" si="232"/>
        <v>427.1942183596297</v>
      </c>
      <c r="Q2792" s="26">
        <f t="shared" si="233"/>
        <v>41.094000000000001</v>
      </c>
      <c r="R2792" s="26">
        <f t="shared" si="230"/>
        <v>270</v>
      </c>
      <c r="S2792" s="26">
        <f t="shared" si="229"/>
        <v>0</v>
      </c>
      <c r="T2792" s="26">
        <v>0</v>
      </c>
      <c r="U2792"/>
      <c r="V2792"/>
      <c r="W2792"/>
      <c r="X2792"/>
    </row>
    <row r="2793" spans="1:24" ht="12.75" customHeight="1">
      <c r="A2793" s="26" t="str">
        <f>LatticeLayout!A2793</f>
        <v>LS3</v>
      </c>
      <c r="B2793" s="26" t="str">
        <f>LatticeLayout!B2793</f>
        <v>CD01</v>
      </c>
      <c r="C2793" s="26" t="str">
        <f>LatticeLayout!C2793</f>
        <v>SOL1</v>
      </c>
      <c r="D2793" s="26">
        <f>LatticeLayout!D2793</f>
        <v>4358</v>
      </c>
      <c r="E2793" s="26" t="str">
        <f>LatticeLayout!E2793</f>
        <v>LS3_CD01:SOL1_D4358</v>
      </c>
      <c r="F2793" s="26" t="str">
        <f>LatticeLayout!F2793</f>
        <v>S2</v>
      </c>
      <c r="G2793" s="26" t="str">
        <f>LatticeLayout!G2793</f>
        <v>solenoid+correctors</v>
      </c>
      <c r="H2793" s="26">
        <f>LatticeLayout!H2793</f>
        <v>40</v>
      </c>
      <c r="I2793" s="26">
        <f>LatticeLayout!I2793</f>
        <v>0</v>
      </c>
      <c r="J2793" s="26">
        <f>LatticeLayout!J2793</f>
        <v>0</v>
      </c>
      <c r="K2793" s="26">
        <f>LatticeLayout!K2793</f>
        <v>0.5</v>
      </c>
      <c r="L2793" s="26">
        <f>LatticeLayout!O2793</f>
        <v>41.094000000000001</v>
      </c>
      <c r="M2793" s="26">
        <f>LatticeLayout!P2793</f>
        <v>427.1942183596297</v>
      </c>
      <c r="N2793" s="26">
        <f>LatticeLayout!Q2793</f>
        <v>354.22350382404829</v>
      </c>
      <c r="O2793" s="26">
        <f t="shared" si="231"/>
        <v>354.47350382404829</v>
      </c>
      <c r="P2793" s="26">
        <f t="shared" si="232"/>
        <v>427.1942183596297</v>
      </c>
      <c r="Q2793" s="26">
        <f t="shared" si="233"/>
        <v>41.094000000000001</v>
      </c>
      <c r="R2793" s="26">
        <f t="shared" si="230"/>
        <v>270</v>
      </c>
      <c r="S2793" s="26">
        <f t="shared" si="229"/>
        <v>0</v>
      </c>
      <c r="T2793" s="26">
        <v>0</v>
      </c>
      <c r="U2793"/>
      <c r="V2793"/>
      <c r="W2793"/>
      <c r="X2793"/>
    </row>
    <row r="2794" spans="1:24" ht="12.75" hidden="1" customHeight="1">
      <c r="A2794" s="26">
        <f>LatticeLayout!A2794</f>
        <v>0</v>
      </c>
      <c r="B2794" s="26">
        <f>LatticeLayout!B2794</f>
        <v>0</v>
      </c>
      <c r="C2794" s="26">
        <f>LatticeLayout!C2794</f>
        <v>0</v>
      </c>
      <c r="D2794" s="26">
        <f>LatticeLayout!D2794</f>
        <v>0</v>
      </c>
      <c r="E2794" s="26">
        <f>LatticeLayout!E2794</f>
        <v>0</v>
      </c>
      <c r="F2794" s="26">
        <f>LatticeLayout!F2794</f>
        <v>0</v>
      </c>
      <c r="G2794" s="26" t="str">
        <f>LatticeLayout!G2794</f>
        <v>bellow</v>
      </c>
      <c r="H2794" s="26">
        <f>LatticeLayout!H2794</f>
        <v>0</v>
      </c>
      <c r="I2794" s="26">
        <f>LatticeLayout!I2794</f>
        <v>0</v>
      </c>
      <c r="J2794" s="26">
        <f>LatticeLayout!J2794</f>
        <v>0</v>
      </c>
      <c r="K2794" s="26">
        <f>LatticeLayout!K2794</f>
        <v>0.15525</v>
      </c>
      <c r="L2794" s="26">
        <f>LatticeLayout!O2794</f>
        <v>41.094000000000001</v>
      </c>
      <c r="M2794" s="26">
        <f>LatticeLayout!P2794</f>
        <v>427.1942183596297</v>
      </c>
      <c r="N2794" s="26">
        <f>LatticeLayout!Q2794</f>
        <v>354.06825382404827</v>
      </c>
      <c r="O2794" s="26">
        <f t="shared" si="231"/>
        <v>354.14587882404828</v>
      </c>
      <c r="P2794" s="26">
        <f t="shared" si="232"/>
        <v>427.1942183596297</v>
      </c>
      <c r="Q2794" s="26">
        <f t="shared" si="233"/>
        <v>41.094000000000001</v>
      </c>
      <c r="R2794" s="26">
        <f t="shared" si="230"/>
        <v>270</v>
      </c>
      <c r="S2794" s="26">
        <f t="shared" si="229"/>
        <v>0</v>
      </c>
      <c r="T2794" s="26">
        <v>0</v>
      </c>
      <c r="U2794"/>
      <c r="V2794"/>
      <c r="W2794"/>
      <c r="X2794"/>
    </row>
    <row r="2795" spans="1:24" ht="12.75" customHeight="1">
      <c r="A2795" s="26" t="str">
        <f>LatticeLayout!A2795</f>
        <v>LS3</v>
      </c>
      <c r="B2795" s="26" t="str">
        <f>LatticeLayout!B2795</f>
        <v>CD01</v>
      </c>
      <c r="C2795" s="26" t="str">
        <f>LatticeLayout!C2795</f>
        <v>CAV5</v>
      </c>
      <c r="D2795" s="26">
        <f>LatticeLayout!D2795</f>
        <v>4365</v>
      </c>
      <c r="E2795" s="26" t="str">
        <f>LatticeLayout!E2795</f>
        <v>LS3_CD01:CAV5_D4365</v>
      </c>
      <c r="F2795" s="26">
        <f>LatticeLayout!F2795</f>
        <v>0</v>
      </c>
      <c r="G2795" s="26" t="str">
        <f>LatticeLayout!G2795</f>
        <v>b54 resonator</v>
      </c>
      <c r="H2795" s="26">
        <f>LatticeLayout!H2795</f>
        <v>40</v>
      </c>
      <c r="I2795" s="26">
        <f>LatticeLayout!I2795</f>
        <v>0</v>
      </c>
      <c r="J2795" s="26">
        <f>LatticeLayout!J2795</f>
        <v>0</v>
      </c>
      <c r="K2795" s="26">
        <f>LatticeLayout!K2795</f>
        <v>0.49565599999999999</v>
      </c>
      <c r="L2795" s="26">
        <f>LatticeLayout!O2795</f>
        <v>41.094000000000001</v>
      </c>
      <c r="M2795" s="26">
        <f>LatticeLayout!P2795</f>
        <v>427.1942183596297</v>
      </c>
      <c r="N2795" s="26">
        <f>LatticeLayout!Q2795</f>
        <v>353.57259782404827</v>
      </c>
      <c r="O2795" s="26">
        <f t="shared" si="231"/>
        <v>353.82042582404824</v>
      </c>
      <c r="P2795" s="26">
        <f t="shared" si="232"/>
        <v>427.1942183596297</v>
      </c>
      <c r="Q2795" s="26">
        <f t="shared" si="233"/>
        <v>41.094000000000001</v>
      </c>
      <c r="R2795" s="26">
        <f t="shared" si="230"/>
        <v>270</v>
      </c>
      <c r="S2795" s="26">
        <f t="shared" si="229"/>
        <v>0</v>
      </c>
      <c r="T2795" s="26">
        <v>0</v>
      </c>
      <c r="U2795"/>
      <c r="V2795"/>
      <c r="W2795"/>
      <c r="X2795"/>
    </row>
    <row r="2796" spans="1:24" ht="12.75" hidden="1" customHeight="1">
      <c r="A2796" s="26">
        <f>LatticeLayout!A2796</f>
        <v>0</v>
      </c>
      <c r="B2796" s="26">
        <f>LatticeLayout!B2796</f>
        <v>0</v>
      </c>
      <c r="C2796" s="26">
        <f>LatticeLayout!C2796</f>
        <v>0</v>
      </c>
      <c r="D2796" s="26">
        <f>LatticeLayout!D2796</f>
        <v>0</v>
      </c>
      <c r="E2796" s="26">
        <f>LatticeLayout!E2796</f>
        <v>0</v>
      </c>
      <c r="F2796" s="26">
        <f>LatticeLayout!F2796</f>
        <v>0</v>
      </c>
      <c r="G2796" s="26">
        <f>LatticeLayout!G2796</f>
        <v>0</v>
      </c>
      <c r="H2796" s="26">
        <f>LatticeLayout!H2796</f>
        <v>0</v>
      </c>
      <c r="I2796" s="26">
        <f>LatticeLayout!I2796</f>
        <v>0</v>
      </c>
      <c r="J2796" s="26">
        <f>LatticeLayout!J2796</f>
        <v>0</v>
      </c>
      <c r="K2796" s="26">
        <f>LatticeLayout!K2796</f>
        <v>0</v>
      </c>
      <c r="L2796" s="26">
        <f>LatticeLayout!O2796</f>
        <v>41.094000000000001</v>
      </c>
      <c r="M2796" s="26">
        <f>LatticeLayout!P2796</f>
        <v>427.1942183596297</v>
      </c>
      <c r="N2796" s="26">
        <f>LatticeLayout!Q2796</f>
        <v>353.57259782404827</v>
      </c>
      <c r="O2796" s="26">
        <f t="shared" si="231"/>
        <v>353.57259782404827</v>
      </c>
      <c r="P2796" s="26">
        <f t="shared" si="232"/>
        <v>427.1942183596297</v>
      </c>
      <c r="Q2796" s="26">
        <f t="shared" si="233"/>
        <v>41.094000000000001</v>
      </c>
      <c r="R2796" s="26">
        <f t="shared" si="230"/>
        <v>270</v>
      </c>
      <c r="S2796" s="26">
        <f t="shared" si="229"/>
        <v>0</v>
      </c>
      <c r="T2796" s="26">
        <v>0</v>
      </c>
      <c r="U2796"/>
      <c r="V2796"/>
      <c r="W2796"/>
      <c r="X2796"/>
    </row>
    <row r="2797" spans="1:24" ht="12.75" hidden="1" customHeight="1">
      <c r="A2797" s="26">
        <f>LatticeLayout!A2797</f>
        <v>0</v>
      </c>
      <c r="B2797" s="26">
        <f>LatticeLayout!B2797</f>
        <v>0</v>
      </c>
      <c r="C2797" s="26">
        <f>LatticeLayout!C2797</f>
        <v>0</v>
      </c>
      <c r="D2797" s="26">
        <f>LatticeLayout!D2797</f>
        <v>0</v>
      </c>
      <c r="E2797" s="26">
        <f>LatticeLayout!E2797</f>
        <v>0</v>
      </c>
      <c r="F2797" s="26">
        <f>LatticeLayout!F2797</f>
        <v>0</v>
      </c>
      <c r="G2797" s="26">
        <f>LatticeLayout!G2797</f>
        <v>0</v>
      </c>
      <c r="H2797" s="26">
        <f>LatticeLayout!H2797</f>
        <v>0</v>
      </c>
      <c r="I2797" s="26">
        <f>LatticeLayout!I2797</f>
        <v>0</v>
      </c>
      <c r="J2797" s="26">
        <f>LatticeLayout!J2797</f>
        <v>0</v>
      </c>
      <c r="K2797" s="26">
        <f>LatticeLayout!K2797</f>
        <v>0</v>
      </c>
      <c r="L2797" s="26">
        <f>LatticeLayout!O2797</f>
        <v>41.094000000000001</v>
      </c>
      <c r="M2797" s="26">
        <f>LatticeLayout!P2797</f>
        <v>427.1942183596297</v>
      </c>
      <c r="N2797" s="26">
        <f>LatticeLayout!Q2797</f>
        <v>353.57259782404827</v>
      </c>
      <c r="O2797" s="26">
        <f t="shared" si="231"/>
        <v>353.57259782404827</v>
      </c>
      <c r="P2797" s="26">
        <f t="shared" si="232"/>
        <v>427.1942183596297</v>
      </c>
      <c r="Q2797" s="26">
        <f t="shared" si="233"/>
        <v>41.094000000000001</v>
      </c>
      <c r="R2797" s="26">
        <f t="shared" si="230"/>
        <v>270</v>
      </c>
      <c r="S2797" s="26">
        <f t="shared" si="229"/>
        <v>0</v>
      </c>
      <c r="T2797" s="26">
        <v>0</v>
      </c>
      <c r="U2797"/>
      <c r="V2797"/>
      <c r="W2797"/>
      <c r="X2797"/>
    </row>
    <row r="2798" spans="1:24" ht="12.75" hidden="1" customHeight="1">
      <c r="A2798" s="26">
        <f>LatticeLayout!A2798</f>
        <v>0</v>
      </c>
      <c r="B2798" s="26">
        <f>LatticeLayout!B2798</f>
        <v>0</v>
      </c>
      <c r="C2798" s="26">
        <f>LatticeLayout!C2798</f>
        <v>0</v>
      </c>
      <c r="D2798" s="26">
        <f>LatticeLayout!D2798</f>
        <v>0</v>
      </c>
      <c r="E2798" s="26">
        <f>LatticeLayout!E2798</f>
        <v>0</v>
      </c>
      <c r="F2798" s="26">
        <f>LatticeLayout!F2798</f>
        <v>0</v>
      </c>
      <c r="G2798" s="26" t="str">
        <f>LatticeLayout!G2798</f>
        <v>bellow</v>
      </c>
      <c r="H2798" s="26">
        <f>LatticeLayout!H2798</f>
        <v>0</v>
      </c>
      <c r="I2798" s="26">
        <f>LatticeLayout!I2798</f>
        <v>0</v>
      </c>
      <c r="J2798" s="26">
        <f>LatticeLayout!J2798</f>
        <v>0</v>
      </c>
      <c r="K2798" s="26">
        <f>LatticeLayout!K2798</f>
        <v>9.9516999999999994E-2</v>
      </c>
      <c r="L2798" s="26">
        <f>LatticeLayout!O2798</f>
        <v>41.094000000000001</v>
      </c>
      <c r="M2798" s="26">
        <f>LatticeLayout!P2798</f>
        <v>427.1942183596297</v>
      </c>
      <c r="N2798" s="26">
        <f>LatticeLayout!Q2798</f>
        <v>353.47308082404828</v>
      </c>
      <c r="O2798" s="26">
        <f t="shared" si="231"/>
        <v>353.52283932404828</v>
      </c>
      <c r="P2798" s="26">
        <f t="shared" si="232"/>
        <v>427.1942183596297</v>
      </c>
      <c r="Q2798" s="26">
        <f t="shared" si="233"/>
        <v>41.094000000000001</v>
      </c>
      <c r="R2798" s="26">
        <f t="shared" si="230"/>
        <v>270</v>
      </c>
      <c r="S2798" s="26">
        <f t="shared" si="229"/>
        <v>0</v>
      </c>
      <c r="T2798" s="26">
        <v>0</v>
      </c>
      <c r="U2798"/>
      <c r="V2798"/>
      <c r="W2798"/>
      <c r="X2798"/>
    </row>
    <row r="2799" spans="1:24" ht="12.75" customHeight="1">
      <c r="A2799" s="26" t="str">
        <f>LatticeLayout!A2799</f>
        <v>LS3</v>
      </c>
      <c r="B2799" s="26" t="str">
        <f>LatticeLayout!B2799</f>
        <v>CD01</v>
      </c>
      <c r="C2799" s="26" t="str">
        <f>LatticeLayout!C2799</f>
        <v>CAV6</v>
      </c>
      <c r="D2799" s="26">
        <f>LatticeLayout!D2799</f>
        <v>4371</v>
      </c>
      <c r="E2799" s="26" t="str">
        <f>LatticeLayout!E2799</f>
        <v>LS3_CD01:CAV6_D4371</v>
      </c>
      <c r="F2799" s="26">
        <f>LatticeLayout!F2799</f>
        <v>0</v>
      </c>
      <c r="G2799" s="26" t="str">
        <f>LatticeLayout!G2799</f>
        <v>b54 resonator</v>
      </c>
      <c r="H2799" s="26">
        <f>LatticeLayout!H2799</f>
        <v>40</v>
      </c>
      <c r="I2799" s="26">
        <f>LatticeLayout!I2799</f>
        <v>0</v>
      </c>
      <c r="J2799" s="26">
        <f>LatticeLayout!J2799</f>
        <v>0</v>
      </c>
      <c r="K2799" s="26">
        <f>LatticeLayout!K2799</f>
        <v>0.49565599999999999</v>
      </c>
      <c r="L2799" s="26">
        <f>LatticeLayout!O2799</f>
        <v>41.094000000000001</v>
      </c>
      <c r="M2799" s="26">
        <f>LatticeLayout!P2799</f>
        <v>427.1942183596297</v>
      </c>
      <c r="N2799" s="26">
        <f>LatticeLayout!Q2799</f>
        <v>352.97742482404828</v>
      </c>
      <c r="O2799" s="26">
        <f t="shared" si="231"/>
        <v>353.22525282404831</v>
      </c>
      <c r="P2799" s="26">
        <f t="shared" si="232"/>
        <v>427.1942183596297</v>
      </c>
      <c r="Q2799" s="26">
        <f t="shared" si="233"/>
        <v>41.094000000000001</v>
      </c>
      <c r="R2799" s="26">
        <f t="shared" si="230"/>
        <v>270</v>
      </c>
      <c r="S2799" s="26">
        <f t="shared" si="229"/>
        <v>0</v>
      </c>
      <c r="T2799" s="26">
        <v>0</v>
      </c>
      <c r="U2799"/>
      <c r="V2799"/>
      <c r="W2799"/>
      <c r="X2799"/>
    </row>
    <row r="2800" spans="1:24" ht="12.75" hidden="1" customHeight="1">
      <c r="A2800" s="26">
        <f>LatticeLayout!A2800</f>
        <v>0</v>
      </c>
      <c r="B2800" s="26">
        <f>LatticeLayout!B2800</f>
        <v>0</v>
      </c>
      <c r="C2800" s="26">
        <f>LatticeLayout!C2800</f>
        <v>0</v>
      </c>
      <c r="D2800" s="26">
        <f>LatticeLayout!D2800</f>
        <v>0</v>
      </c>
      <c r="E2800" s="26">
        <f>LatticeLayout!E2800</f>
        <v>0</v>
      </c>
      <c r="F2800" s="26">
        <f>LatticeLayout!F2800</f>
        <v>0</v>
      </c>
      <c r="G2800" s="26">
        <f>LatticeLayout!G2800</f>
        <v>0</v>
      </c>
      <c r="H2800" s="26">
        <f>LatticeLayout!H2800</f>
        <v>0</v>
      </c>
      <c r="I2800" s="26">
        <f>LatticeLayout!I2800</f>
        <v>0</v>
      </c>
      <c r="J2800" s="26">
        <f>LatticeLayout!J2800</f>
        <v>0</v>
      </c>
      <c r="K2800" s="26">
        <f>LatticeLayout!K2800</f>
        <v>0</v>
      </c>
      <c r="L2800" s="26">
        <f>LatticeLayout!O2800</f>
        <v>41.094000000000001</v>
      </c>
      <c r="M2800" s="26">
        <f>LatticeLayout!P2800</f>
        <v>427.1942183596297</v>
      </c>
      <c r="N2800" s="26">
        <f>LatticeLayout!Q2800</f>
        <v>352.97742482404828</v>
      </c>
      <c r="O2800" s="26">
        <f t="shared" si="231"/>
        <v>352.97742482404828</v>
      </c>
      <c r="P2800" s="26">
        <f t="shared" si="232"/>
        <v>427.1942183596297</v>
      </c>
      <c r="Q2800" s="26">
        <f t="shared" si="233"/>
        <v>41.094000000000001</v>
      </c>
      <c r="R2800" s="26">
        <f t="shared" si="230"/>
        <v>270</v>
      </c>
      <c r="S2800" s="26">
        <f t="shared" si="229"/>
        <v>0</v>
      </c>
      <c r="T2800" s="26">
        <v>0</v>
      </c>
      <c r="U2800"/>
      <c r="V2800"/>
      <c r="W2800"/>
      <c r="X2800"/>
    </row>
    <row r="2801" spans="1:24" ht="12.75" hidden="1" customHeight="1">
      <c r="A2801" s="26">
        <f>LatticeLayout!A2801</f>
        <v>0</v>
      </c>
      <c r="B2801" s="26">
        <f>LatticeLayout!B2801</f>
        <v>0</v>
      </c>
      <c r="C2801" s="26">
        <f>LatticeLayout!C2801</f>
        <v>0</v>
      </c>
      <c r="D2801" s="26">
        <f>LatticeLayout!D2801</f>
        <v>0</v>
      </c>
      <c r="E2801" s="26">
        <f>LatticeLayout!E2801</f>
        <v>0</v>
      </c>
      <c r="F2801" s="26">
        <f>LatticeLayout!F2801</f>
        <v>0</v>
      </c>
      <c r="G2801" s="26">
        <f>LatticeLayout!G2801</f>
        <v>0</v>
      </c>
      <c r="H2801" s="26">
        <f>LatticeLayout!H2801</f>
        <v>0</v>
      </c>
      <c r="I2801" s="26">
        <f>LatticeLayout!I2801</f>
        <v>0</v>
      </c>
      <c r="J2801" s="26">
        <f>LatticeLayout!J2801</f>
        <v>0</v>
      </c>
      <c r="K2801" s="26">
        <f>LatticeLayout!K2801</f>
        <v>0</v>
      </c>
      <c r="L2801" s="26">
        <f>LatticeLayout!O2801</f>
        <v>41.094000000000001</v>
      </c>
      <c r="M2801" s="26">
        <f>LatticeLayout!P2801</f>
        <v>427.1942183596297</v>
      </c>
      <c r="N2801" s="26">
        <f>LatticeLayout!Q2801</f>
        <v>352.97742482404828</v>
      </c>
      <c r="O2801" s="26">
        <f t="shared" si="231"/>
        <v>352.97742482404828</v>
      </c>
      <c r="P2801" s="26">
        <f t="shared" si="232"/>
        <v>427.1942183596297</v>
      </c>
      <c r="Q2801" s="26">
        <f t="shared" si="233"/>
        <v>41.094000000000001</v>
      </c>
      <c r="R2801" s="26">
        <f t="shared" si="230"/>
        <v>270</v>
      </c>
      <c r="S2801" s="26">
        <f t="shared" si="229"/>
        <v>0</v>
      </c>
      <c r="T2801" s="26">
        <v>0</v>
      </c>
      <c r="U2801"/>
      <c r="V2801"/>
      <c r="W2801"/>
      <c r="X2801"/>
    </row>
    <row r="2802" spans="1:24" ht="12.75" hidden="1" customHeight="1">
      <c r="A2802" s="26">
        <f>LatticeLayout!A2802</f>
        <v>0</v>
      </c>
      <c r="B2802" s="26">
        <f>LatticeLayout!B2802</f>
        <v>0</v>
      </c>
      <c r="C2802" s="26">
        <f>LatticeLayout!C2802</f>
        <v>0</v>
      </c>
      <c r="D2802" s="26">
        <f>LatticeLayout!D2802</f>
        <v>0</v>
      </c>
      <c r="E2802" s="26">
        <f>LatticeLayout!E2802</f>
        <v>0</v>
      </c>
      <c r="F2802" s="26">
        <f>LatticeLayout!F2802</f>
        <v>0</v>
      </c>
      <c r="G2802" s="26" t="str">
        <f>LatticeLayout!G2802</f>
        <v>bellow</v>
      </c>
      <c r="H2802" s="26">
        <f>LatticeLayout!H2802</f>
        <v>0</v>
      </c>
      <c r="I2802" s="26">
        <f>LatticeLayout!I2802</f>
        <v>0</v>
      </c>
      <c r="J2802" s="26">
        <f>LatticeLayout!J2802</f>
        <v>0</v>
      </c>
      <c r="K2802" s="26">
        <f>LatticeLayout!K2802</f>
        <v>9.9516999999999994E-2</v>
      </c>
      <c r="L2802" s="26">
        <f>LatticeLayout!O2802</f>
        <v>41.094000000000001</v>
      </c>
      <c r="M2802" s="26">
        <f>LatticeLayout!P2802</f>
        <v>427.1942183596297</v>
      </c>
      <c r="N2802" s="26">
        <f>LatticeLayout!Q2802</f>
        <v>352.87790782404829</v>
      </c>
      <c r="O2802" s="26">
        <f t="shared" si="231"/>
        <v>352.92766632404829</v>
      </c>
      <c r="P2802" s="26">
        <f t="shared" si="232"/>
        <v>427.1942183596297</v>
      </c>
      <c r="Q2802" s="26">
        <f t="shared" si="233"/>
        <v>41.094000000000001</v>
      </c>
      <c r="R2802" s="26">
        <f t="shared" si="230"/>
        <v>270</v>
      </c>
      <c r="S2802" s="26">
        <f t="shared" si="229"/>
        <v>0</v>
      </c>
      <c r="T2802" s="26">
        <v>0</v>
      </c>
      <c r="U2802"/>
      <c r="V2802"/>
      <c r="W2802"/>
      <c r="X2802"/>
    </row>
    <row r="2803" spans="1:24" ht="12.75" customHeight="1">
      <c r="A2803" s="26" t="str">
        <f>LatticeLayout!A2803</f>
        <v>LS3</v>
      </c>
      <c r="B2803" s="26" t="str">
        <f>LatticeLayout!B2803</f>
        <v>CD01</v>
      </c>
      <c r="C2803" s="26" t="str">
        <f>LatticeLayout!C2803</f>
        <v>CAV7</v>
      </c>
      <c r="D2803" s="26">
        <f>LatticeLayout!D2803</f>
        <v>4377</v>
      </c>
      <c r="E2803" s="26" t="str">
        <f>LatticeLayout!E2803</f>
        <v>LS3_CD01:CAV7_D4377</v>
      </c>
      <c r="F2803" s="26">
        <f>LatticeLayout!F2803</f>
        <v>0</v>
      </c>
      <c r="G2803" s="26" t="str">
        <f>LatticeLayout!G2803</f>
        <v>b54 resonator</v>
      </c>
      <c r="H2803" s="26">
        <f>LatticeLayout!H2803</f>
        <v>40</v>
      </c>
      <c r="I2803" s="26">
        <f>LatticeLayout!I2803</f>
        <v>0</v>
      </c>
      <c r="J2803" s="26">
        <f>LatticeLayout!J2803</f>
        <v>0</v>
      </c>
      <c r="K2803" s="26">
        <f>LatticeLayout!K2803</f>
        <v>0.49565599999999999</v>
      </c>
      <c r="L2803" s="26">
        <f>LatticeLayout!O2803</f>
        <v>41.094000000000001</v>
      </c>
      <c r="M2803" s="26">
        <f>LatticeLayout!P2803</f>
        <v>427.1942183596297</v>
      </c>
      <c r="N2803" s="26">
        <f>LatticeLayout!Q2803</f>
        <v>352.3822518240483</v>
      </c>
      <c r="O2803" s="26">
        <f t="shared" si="231"/>
        <v>352.63007982404827</v>
      </c>
      <c r="P2803" s="26">
        <f t="shared" si="232"/>
        <v>427.1942183596297</v>
      </c>
      <c r="Q2803" s="26">
        <f t="shared" si="233"/>
        <v>41.094000000000001</v>
      </c>
      <c r="R2803" s="26">
        <f t="shared" si="230"/>
        <v>270</v>
      </c>
      <c r="S2803" s="26">
        <f t="shared" si="229"/>
        <v>0</v>
      </c>
      <c r="T2803" s="26">
        <v>0</v>
      </c>
      <c r="U2803"/>
      <c r="V2803"/>
      <c r="W2803"/>
      <c r="X2803"/>
    </row>
    <row r="2804" spans="1:24" ht="12.75" hidden="1" customHeight="1">
      <c r="A2804" s="26">
        <f>LatticeLayout!A2804</f>
        <v>0</v>
      </c>
      <c r="B2804" s="26">
        <f>LatticeLayout!B2804</f>
        <v>0</v>
      </c>
      <c r="C2804" s="26">
        <f>LatticeLayout!C2804</f>
        <v>0</v>
      </c>
      <c r="D2804" s="26">
        <f>LatticeLayout!D2804</f>
        <v>0</v>
      </c>
      <c r="E2804" s="26">
        <f>LatticeLayout!E2804</f>
        <v>0</v>
      </c>
      <c r="F2804" s="26">
        <f>LatticeLayout!F2804</f>
        <v>0</v>
      </c>
      <c r="G2804" s="26">
        <f>LatticeLayout!G2804</f>
        <v>0</v>
      </c>
      <c r="H2804" s="26">
        <f>LatticeLayout!H2804</f>
        <v>0</v>
      </c>
      <c r="I2804" s="26">
        <f>LatticeLayout!I2804</f>
        <v>0</v>
      </c>
      <c r="J2804" s="26">
        <f>LatticeLayout!J2804</f>
        <v>0</v>
      </c>
      <c r="K2804" s="26">
        <f>LatticeLayout!K2804</f>
        <v>0</v>
      </c>
      <c r="L2804" s="26">
        <f>LatticeLayout!O2804</f>
        <v>41.094000000000001</v>
      </c>
      <c r="M2804" s="26">
        <f>LatticeLayout!P2804</f>
        <v>427.1942183596297</v>
      </c>
      <c r="N2804" s="26">
        <f>LatticeLayout!Q2804</f>
        <v>352.3822518240483</v>
      </c>
      <c r="O2804" s="26">
        <f t="shared" si="231"/>
        <v>352.3822518240483</v>
      </c>
      <c r="P2804" s="26">
        <f t="shared" si="232"/>
        <v>427.1942183596297</v>
      </c>
      <c r="Q2804" s="26">
        <f t="shared" si="233"/>
        <v>41.094000000000001</v>
      </c>
      <c r="R2804" s="26">
        <f t="shared" si="230"/>
        <v>270</v>
      </c>
      <c r="S2804" s="26">
        <f t="shared" ref="S2804:S2867" si="234">S2803</f>
        <v>0</v>
      </c>
      <c r="T2804" s="26">
        <v>0</v>
      </c>
      <c r="U2804"/>
      <c r="V2804"/>
      <c r="W2804"/>
      <c r="X2804"/>
    </row>
    <row r="2805" spans="1:24" ht="12.75" hidden="1" customHeight="1">
      <c r="A2805" s="26">
        <f>LatticeLayout!A2805</f>
        <v>0</v>
      </c>
      <c r="B2805" s="26">
        <f>LatticeLayout!B2805</f>
        <v>0</v>
      </c>
      <c r="C2805" s="26">
        <f>LatticeLayout!C2805</f>
        <v>0</v>
      </c>
      <c r="D2805" s="26">
        <f>LatticeLayout!D2805</f>
        <v>0</v>
      </c>
      <c r="E2805" s="26">
        <f>LatticeLayout!E2805</f>
        <v>0</v>
      </c>
      <c r="F2805" s="26">
        <f>LatticeLayout!F2805</f>
        <v>0</v>
      </c>
      <c r="G2805" s="26">
        <f>LatticeLayout!G2805</f>
        <v>0</v>
      </c>
      <c r="H2805" s="26">
        <f>LatticeLayout!H2805</f>
        <v>0</v>
      </c>
      <c r="I2805" s="26">
        <f>LatticeLayout!I2805</f>
        <v>0</v>
      </c>
      <c r="J2805" s="26">
        <f>LatticeLayout!J2805</f>
        <v>0</v>
      </c>
      <c r="K2805" s="26">
        <f>LatticeLayout!K2805</f>
        <v>0</v>
      </c>
      <c r="L2805" s="26">
        <f>LatticeLayout!O2805</f>
        <v>41.094000000000001</v>
      </c>
      <c r="M2805" s="26">
        <f>LatticeLayout!P2805</f>
        <v>427.1942183596297</v>
      </c>
      <c r="N2805" s="26">
        <f>LatticeLayout!Q2805</f>
        <v>352.3822518240483</v>
      </c>
      <c r="O2805" s="26">
        <f t="shared" si="231"/>
        <v>352.3822518240483</v>
      </c>
      <c r="P2805" s="26">
        <f t="shared" si="232"/>
        <v>427.1942183596297</v>
      </c>
      <c r="Q2805" s="26">
        <f t="shared" si="233"/>
        <v>41.094000000000001</v>
      </c>
      <c r="R2805" s="26">
        <f t="shared" si="230"/>
        <v>270</v>
      </c>
      <c r="S2805" s="26">
        <f t="shared" si="234"/>
        <v>0</v>
      </c>
      <c r="T2805" s="26">
        <v>0</v>
      </c>
      <c r="U2805"/>
      <c r="V2805"/>
      <c r="W2805"/>
      <c r="X2805"/>
    </row>
    <row r="2806" spans="1:24" hidden="1">
      <c r="A2806" s="26">
        <f>LatticeLayout!A2806</f>
        <v>0</v>
      </c>
      <c r="B2806" s="26">
        <f>LatticeLayout!B2806</f>
        <v>0</v>
      </c>
      <c r="C2806" s="26">
        <f>LatticeLayout!C2806</f>
        <v>0</v>
      </c>
      <c r="D2806" s="26">
        <f>LatticeLayout!D2806</f>
        <v>0</v>
      </c>
      <c r="E2806" s="26">
        <f>LatticeLayout!E2806</f>
        <v>0</v>
      </c>
      <c r="F2806" s="26">
        <f>LatticeLayout!F2806</f>
        <v>0</v>
      </c>
      <c r="G2806" s="26" t="str">
        <f>LatticeLayout!G2806</f>
        <v>bellow</v>
      </c>
      <c r="H2806" s="26">
        <f>LatticeLayout!H2806</f>
        <v>0</v>
      </c>
      <c r="I2806" s="26">
        <f>LatticeLayout!I2806</f>
        <v>0</v>
      </c>
      <c r="J2806" s="26">
        <f>LatticeLayout!J2806</f>
        <v>0</v>
      </c>
      <c r="K2806" s="26">
        <f>LatticeLayout!K2806</f>
        <v>9.9516999999999994E-2</v>
      </c>
      <c r="L2806" s="26">
        <f>LatticeLayout!O2806</f>
        <v>41.094000000000001</v>
      </c>
      <c r="M2806" s="26">
        <f>LatticeLayout!P2806</f>
        <v>427.1942183596297</v>
      </c>
      <c r="N2806" s="26">
        <f>LatticeLayout!Q2806</f>
        <v>352.2827348240483</v>
      </c>
      <c r="O2806" s="26">
        <f t="shared" si="231"/>
        <v>352.3324933240483</v>
      </c>
      <c r="P2806" s="26">
        <f t="shared" si="232"/>
        <v>427.1942183596297</v>
      </c>
      <c r="Q2806" s="26">
        <f t="shared" si="233"/>
        <v>41.094000000000001</v>
      </c>
      <c r="R2806" s="26">
        <f t="shared" ref="R2806:R2869" si="235">R2805</f>
        <v>270</v>
      </c>
      <c r="S2806" s="26">
        <f t="shared" si="234"/>
        <v>0</v>
      </c>
      <c r="T2806" s="26">
        <v>0</v>
      </c>
      <c r="U2806"/>
      <c r="V2806"/>
      <c r="W2806"/>
      <c r="X2806"/>
    </row>
    <row r="2807" spans="1:24" ht="12.75" customHeight="1">
      <c r="A2807" s="26" t="str">
        <f>LatticeLayout!A2807</f>
        <v>LS3</v>
      </c>
      <c r="B2807" s="26" t="str">
        <f>LatticeLayout!B2807</f>
        <v>CD01</v>
      </c>
      <c r="C2807" s="26" t="str">
        <f>LatticeLayout!C2807</f>
        <v>CAV8</v>
      </c>
      <c r="D2807" s="26">
        <f>LatticeLayout!D2807</f>
        <v>4383</v>
      </c>
      <c r="E2807" s="26" t="str">
        <f>LatticeLayout!E2807</f>
        <v>LS3_CD01:CAV8_D4383</v>
      </c>
      <c r="F2807" s="26">
        <f>LatticeLayout!F2807</f>
        <v>0</v>
      </c>
      <c r="G2807" s="26" t="str">
        <f>LatticeLayout!G2807</f>
        <v>b54 resonator</v>
      </c>
      <c r="H2807" s="26">
        <f>LatticeLayout!H2807</f>
        <v>40</v>
      </c>
      <c r="I2807" s="26">
        <f>LatticeLayout!I2807</f>
        <v>0</v>
      </c>
      <c r="J2807" s="26">
        <f>LatticeLayout!J2807</f>
        <v>0</v>
      </c>
      <c r="K2807" s="26">
        <f>LatticeLayout!K2807</f>
        <v>0.49565599999999999</v>
      </c>
      <c r="L2807" s="26">
        <f>LatticeLayout!O2807</f>
        <v>41.094000000000001</v>
      </c>
      <c r="M2807" s="26">
        <f>LatticeLayout!P2807</f>
        <v>427.1942183596297</v>
      </c>
      <c r="N2807" s="26">
        <f>LatticeLayout!Q2807</f>
        <v>351.78707882404831</v>
      </c>
      <c r="O2807" s="26">
        <f t="shared" si="231"/>
        <v>352.03490682404833</v>
      </c>
      <c r="P2807" s="26">
        <f t="shared" si="232"/>
        <v>427.1942183596297</v>
      </c>
      <c r="Q2807" s="26">
        <f t="shared" si="233"/>
        <v>41.094000000000001</v>
      </c>
      <c r="R2807" s="26">
        <f t="shared" si="235"/>
        <v>270</v>
      </c>
      <c r="S2807" s="26">
        <f t="shared" si="234"/>
        <v>0</v>
      </c>
      <c r="T2807" s="26">
        <v>0</v>
      </c>
      <c r="U2807"/>
      <c r="V2807"/>
      <c r="W2807"/>
      <c r="X2807"/>
    </row>
    <row r="2808" spans="1:24" ht="12.75" hidden="1" customHeight="1">
      <c r="A2808" s="26" t="str">
        <f>LatticeLayout!A2808</f>
        <v>LS3</v>
      </c>
      <c r="B2808" s="26" t="str">
        <f>LatticeLayout!B2808</f>
        <v>CD01</v>
      </c>
      <c r="C2808" s="26" t="str">
        <f>LatticeLayout!C2808</f>
        <v>BLM</v>
      </c>
      <c r="D2808" s="26">
        <f>LatticeLayout!D2808</f>
        <v>4385</v>
      </c>
      <c r="E2808" s="26" t="str">
        <f>LatticeLayout!E2808</f>
        <v>LS3_CD01:BLM_D4385</v>
      </c>
      <c r="F2808" s="26">
        <f>LatticeLayout!F2808</f>
        <v>0</v>
      </c>
      <c r="G2808" s="26" t="str">
        <f>LatticeLayout!G2808</f>
        <v>outside loss monitor</v>
      </c>
      <c r="H2808" s="26">
        <f>LatticeLayout!H2808</f>
        <v>0</v>
      </c>
      <c r="I2808" s="26">
        <f>LatticeLayout!I2808</f>
        <v>0</v>
      </c>
      <c r="J2808" s="26">
        <f>LatticeLayout!J2808</f>
        <v>0</v>
      </c>
      <c r="K2808" s="26">
        <f>LatticeLayout!K2808</f>
        <v>0</v>
      </c>
      <c r="L2808" s="26">
        <f>LatticeLayout!O2808</f>
        <v>41.094000000000001</v>
      </c>
      <c r="M2808" s="26">
        <f>LatticeLayout!P2808</f>
        <v>427.1942183596297</v>
      </c>
      <c r="N2808" s="26">
        <f>LatticeLayout!Q2808</f>
        <v>351.78707882404831</v>
      </c>
      <c r="O2808" s="26">
        <f t="shared" si="231"/>
        <v>351.78707882404831</v>
      </c>
      <c r="P2808" s="26">
        <f t="shared" si="232"/>
        <v>427.1942183596297</v>
      </c>
      <c r="Q2808" s="26">
        <f t="shared" si="233"/>
        <v>41.094000000000001</v>
      </c>
      <c r="R2808" s="26">
        <f t="shared" si="235"/>
        <v>270</v>
      </c>
      <c r="S2808" s="26">
        <f t="shared" si="234"/>
        <v>0</v>
      </c>
      <c r="T2808" s="26">
        <v>0</v>
      </c>
      <c r="U2808"/>
      <c r="V2808"/>
      <c r="W2808"/>
      <c r="X2808"/>
    </row>
    <row r="2809" spans="1:24" ht="12.75" hidden="1" customHeight="1">
      <c r="A2809" s="26">
        <f>LatticeLayout!A2809</f>
        <v>0</v>
      </c>
      <c r="B2809" s="26">
        <f>LatticeLayout!B2809</f>
        <v>0</v>
      </c>
      <c r="C2809" s="26">
        <f>LatticeLayout!C2809</f>
        <v>0</v>
      </c>
      <c r="D2809" s="26">
        <f>LatticeLayout!D2809</f>
        <v>0</v>
      </c>
      <c r="E2809" s="26">
        <f>LatticeLayout!E2809</f>
        <v>0</v>
      </c>
      <c r="F2809" s="26">
        <f>LatticeLayout!F2809</f>
        <v>0</v>
      </c>
      <c r="G2809" s="26">
        <f>LatticeLayout!G2809</f>
        <v>0</v>
      </c>
      <c r="H2809" s="26">
        <f>LatticeLayout!H2809</f>
        <v>0</v>
      </c>
      <c r="I2809" s="26">
        <f>LatticeLayout!I2809</f>
        <v>0</v>
      </c>
      <c r="J2809" s="26">
        <f>LatticeLayout!J2809</f>
        <v>0</v>
      </c>
      <c r="K2809" s="26">
        <f>LatticeLayout!K2809</f>
        <v>0</v>
      </c>
      <c r="L2809" s="26">
        <f>LatticeLayout!O2809</f>
        <v>41.094000000000001</v>
      </c>
      <c r="M2809" s="26">
        <f>LatticeLayout!P2809</f>
        <v>427.1942183596297</v>
      </c>
      <c r="N2809" s="26">
        <f>LatticeLayout!Q2809</f>
        <v>351.78707882404831</v>
      </c>
      <c r="O2809" s="26">
        <f t="shared" si="231"/>
        <v>351.78707882404831</v>
      </c>
      <c r="P2809" s="26">
        <f t="shared" si="232"/>
        <v>427.1942183596297</v>
      </c>
      <c r="Q2809" s="26">
        <f t="shared" si="233"/>
        <v>41.094000000000001</v>
      </c>
      <c r="R2809" s="26">
        <f t="shared" si="235"/>
        <v>270</v>
      </c>
      <c r="S2809" s="26">
        <f t="shared" si="234"/>
        <v>0</v>
      </c>
      <c r="T2809" s="26">
        <v>0</v>
      </c>
      <c r="U2809"/>
      <c r="V2809"/>
      <c r="W2809"/>
      <c r="X2809"/>
    </row>
    <row r="2810" spans="1:24" hidden="1">
      <c r="A2810" s="26">
        <f>LatticeLayout!A2810</f>
        <v>0</v>
      </c>
      <c r="B2810" s="26">
        <f>LatticeLayout!B2810</f>
        <v>0</v>
      </c>
      <c r="C2810" s="26">
        <f>LatticeLayout!C2810</f>
        <v>0</v>
      </c>
      <c r="D2810" s="26">
        <f>LatticeLayout!D2810</f>
        <v>0</v>
      </c>
      <c r="E2810" s="26">
        <f>LatticeLayout!E2810</f>
        <v>0</v>
      </c>
      <c r="F2810" s="26">
        <f>LatticeLayout!F2810</f>
        <v>0</v>
      </c>
      <c r="G2810" s="26">
        <f>LatticeLayout!G2810</f>
        <v>0</v>
      </c>
      <c r="H2810" s="26">
        <f>LatticeLayout!H2810</f>
        <v>0</v>
      </c>
      <c r="I2810" s="26">
        <f>LatticeLayout!I2810</f>
        <v>0</v>
      </c>
      <c r="J2810" s="26">
        <f>LatticeLayout!J2810</f>
        <v>0</v>
      </c>
      <c r="K2810" s="26">
        <f>LatticeLayout!K2810</f>
        <v>0.16770399999999999</v>
      </c>
      <c r="L2810" s="26">
        <f>LatticeLayout!O2810</f>
        <v>41.094000000000001</v>
      </c>
      <c r="M2810" s="26">
        <f>LatticeLayout!P2810</f>
        <v>427.1942183596297</v>
      </c>
      <c r="N2810" s="26">
        <f>LatticeLayout!Q2810</f>
        <v>351.61937482404829</v>
      </c>
      <c r="O2810" s="26">
        <f t="shared" si="231"/>
        <v>351.70322682404833</v>
      </c>
      <c r="P2810" s="26">
        <f t="shared" si="232"/>
        <v>427.1942183596297</v>
      </c>
      <c r="Q2810" s="26">
        <f t="shared" si="233"/>
        <v>41.094000000000001</v>
      </c>
      <c r="R2810" s="26">
        <f t="shared" si="235"/>
        <v>270</v>
      </c>
      <c r="S2810" s="26">
        <f t="shared" si="234"/>
        <v>0</v>
      </c>
      <c r="T2810" s="26">
        <v>0</v>
      </c>
      <c r="U2810"/>
      <c r="V2810"/>
      <c r="W2810"/>
      <c r="X2810"/>
    </row>
    <row r="2811" spans="1:24" ht="12.75" hidden="1" customHeight="1">
      <c r="A2811" s="26" t="str">
        <f>LatticeLayout!A2811</f>
        <v>LS3</v>
      </c>
      <c r="B2811" s="26" t="str">
        <f>LatticeLayout!B2811</f>
        <v>CD01</v>
      </c>
      <c r="C2811" s="26" t="str">
        <f>LatticeLayout!C2811</f>
        <v>GV</v>
      </c>
      <c r="D2811" s="26">
        <f>LatticeLayout!D2811</f>
        <v>4387</v>
      </c>
      <c r="E2811" s="26" t="str">
        <f>LatticeLayout!E2811</f>
        <v>LS3_CD01:GV_D4387</v>
      </c>
      <c r="F2811" s="26">
        <f>LatticeLayout!F2811</f>
        <v>0</v>
      </c>
      <c r="G2811" s="26" t="str">
        <f>LatticeLayout!G2811</f>
        <v>gate valve</v>
      </c>
      <c r="H2811" s="26">
        <f>LatticeLayout!H2811</f>
        <v>40</v>
      </c>
      <c r="I2811" s="26">
        <f>LatticeLayout!I2811</f>
        <v>0</v>
      </c>
      <c r="J2811" s="26">
        <f>LatticeLayout!J2811</f>
        <v>0</v>
      </c>
      <c r="K2811" s="26">
        <f>LatticeLayout!K2811</f>
        <v>5.7403999999999997E-2</v>
      </c>
      <c r="L2811" s="26">
        <f>LatticeLayout!O2811</f>
        <v>41.094000000000001</v>
      </c>
      <c r="M2811" s="26">
        <f>LatticeLayout!P2811</f>
        <v>427.1942183596297</v>
      </c>
      <c r="N2811" s="26">
        <f>LatticeLayout!Q2811</f>
        <v>351.56197082404827</v>
      </c>
      <c r="O2811" s="26">
        <f t="shared" si="231"/>
        <v>351.59067282404828</v>
      </c>
      <c r="P2811" s="26">
        <f t="shared" si="232"/>
        <v>427.1942183596297</v>
      </c>
      <c r="Q2811" s="26">
        <f t="shared" si="233"/>
        <v>41.094000000000001</v>
      </c>
      <c r="R2811" s="26">
        <f t="shared" si="235"/>
        <v>270</v>
      </c>
      <c r="S2811" s="26">
        <f t="shared" si="234"/>
        <v>0</v>
      </c>
      <c r="T2811" s="26">
        <v>0</v>
      </c>
      <c r="U2811"/>
      <c r="V2811"/>
      <c r="W2811"/>
      <c r="X2811"/>
    </row>
    <row r="2812" spans="1:24" ht="12.75" hidden="1" customHeight="1">
      <c r="A2812" s="26">
        <f>LatticeLayout!A2812</f>
        <v>0</v>
      </c>
      <c r="B2812" s="26">
        <f>LatticeLayout!B2812</f>
        <v>0</v>
      </c>
      <c r="C2812" s="26">
        <f>LatticeLayout!C2812</f>
        <v>0</v>
      </c>
      <c r="D2812" s="26">
        <f>LatticeLayout!D2812</f>
        <v>0</v>
      </c>
      <c r="E2812" s="26">
        <f>LatticeLayout!E2812</f>
        <v>0</v>
      </c>
      <c r="F2812" s="26">
        <f>LatticeLayout!F2812</f>
        <v>0</v>
      </c>
      <c r="G2812" s="26" t="str">
        <f>LatticeLayout!G2812</f>
        <v>bellow</v>
      </c>
      <c r="H2812" s="26">
        <f>LatticeLayout!H2812</f>
        <v>40</v>
      </c>
      <c r="I2812" s="26">
        <f>LatticeLayout!I2812</f>
        <v>0</v>
      </c>
      <c r="J2812" s="26">
        <f>LatticeLayout!J2812</f>
        <v>0</v>
      </c>
      <c r="K2812" s="26">
        <f>LatticeLayout!K2812</f>
        <v>0.103502</v>
      </c>
      <c r="L2812" s="26">
        <f>LatticeLayout!O2812</f>
        <v>41.094000000000001</v>
      </c>
      <c r="M2812" s="26">
        <f>LatticeLayout!P2812</f>
        <v>427.1942183596297</v>
      </c>
      <c r="N2812" s="26">
        <f>LatticeLayout!Q2812</f>
        <v>351.45846882404828</v>
      </c>
      <c r="O2812" s="26">
        <f t="shared" si="231"/>
        <v>351.51021982404825</v>
      </c>
      <c r="P2812" s="26">
        <f t="shared" si="232"/>
        <v>427.1942183596297</v>
      </c>
      <c r="Q2812" s="26">
        <f t="shared" si="233"/>
        <v>41.094000000000001</v>
      </c>
      <c r="R2812" s="26">
        <f t="shared" si="235"/>
        <v>270</v>
      </c>
      <c r="S2812" s="26">
        <f t="shared" si="234"/>
        <v>0</v>
      </c>
      <c r="T2812" s="26">
        <v>0</v>
      </c>
      <c r="U2812"/>
      <c r="V2812"/>
      <c r="W2812"/>
      <c r="X2812"/>
    </row>
    <row r="2813" spans="1:24" ht="12.75" customHeight="1">
      <c r="A2813" s="26" t="str">
        <f>LatticeLayout!A2813</f>
        <v>LS3</v>
      </c>
      <c r="B2813" s="26" t="str">
        <f>LatticeLayout!B2813</f>
        <v>WD01</v>
      </c>
      <c r="C2813" s="26" t="str">
        <f>LatticeLayout!C2813</f>
        <v>BPM</v>
      </c>
      <c r="D2813" s="26">
        <f>LatticeLayout!D2813</f>
        <v>4389</v>
      </c>
      <c r="E2813" s="26" t="str">
        <f>LatticeLayout!E2813</f>
        <v>LS3_WD01:BPM_D4389</v>
      </c>
      <c r="F2813" s="26" t="str">
        <f>LatticeLayout!F2813</f>
        <v>BPM2</v>
      </c>
      <c r="G2813" s="26" t="str">
        <f>LatticeLayout!G2813</f>
        <v>position monitor</v>
      </c>
      <c r="H2813" s="26">
        <f>LatticeLayout!H2813</f>
        <v>0</v>
      </c>
      <c r="I2813" s="26">
        <f>LatticeLayout!I2813</f>
        <v>0</v>
      </c>
      <c r="J2813" s="26">
        <f>LatticeLayout!J2813</f>
        <v>0</v>
      </c>
      <c r="K2813" s="26">
        <f>LatticeLayout!K2813</f>
        <v>0</v>
      </c>
      <c r="L2813" s="26">
        <f>LatticeLayout!O2813</f>
        <v>41.094000000000001</v>
      </c>
      <c r="M2813" s="26">
        <f>LatticeLayout!P2813</f>
        <v>427.1942183596297</v>
      </c>
      <c r="N2813" s="26">
        <f>LatticeLayout!Q2813</f>
        <v>351.45846882404828</v>
      </c>
      <c r="O2813" s="26">
        <f t="shared" si="231"/>
        <v>351.45846882404828</v>
      </c>
      <c r="P2813" s="26">
        <f t="shared" si="232"/>
        <v>427.1942183596297</v>
      </c>
      <c r="Q2813" s="26">
        <f t="shared" si="233"/>
        <v>41.094000000000001</v>
      </c>
      <c r="R2813" s="26">
        <f t="shared" si="235"/>
        <v>270</v>
      </c>
      <c r="S2813" s="26">
        <f t="shared" si="234"/>
        <v>0</v>
      </c>
      <c r="T2813" s="26">
        <v>0</v>
      </c>
      <c r="U2813"/>
      <c r="V2813"/>
      <c r="W2813"/>
      <c r="X2813"/>
    </row>
    <row r="2814" spans="1:24">
      <c r="A2814" s="26">
        <f>LatticeLayout!A2814</f>
        <v>0</v>
      </c>
      <c r="B2814" s="26">
        <f>LatticeLayout!B2814</f>
        <v>0</v>
      </c>
      <c r="C2814" s="26">
        <f>LatticeLayout!C2814</f>
        <v>0</v>
      </c>
      <c r="D2814" s="26">
        <f>LatticeLayout!D2814</f>
        <v>0</v>
      </c>
      <c r="E2814" s="26">
        <f>LatticeLayout!E2814</f>
        <v>0</v>
      </c>
      <c r="F2814" s="26">
        <f>LatticeLayout!F2814</f>
        <v>0</v>
      </c>
      <c r="G2814" s="26" t="str">
        <f>LatticeLayout!G2814</f>
        <v>diagnostic box</v>
      </c>
      <c r="H2814" s="26">
        <f>LatticeLayout!H2814</f>
        <v>0</v>
      </c>
      <c r="I2814" s="26">
        <f>LatticeLayout!I2814</f>
        <v>0</v>
      </c>
      <c r="J2814" s="26">
        <f>LatticeLayout!J2814</f>
        <v>0</v>
      </c>
      <c r="K2814" s="26">
        <f>LatticeLayout!K2814</f>
        <v>0.14528199999999999</v>
      </c>
      <c r="L2814" s="26">
        <f>LatticeLayout!O2814</f>
        <v>41.094000000000001</v>
      </c>
      <c r="M2814" s="26">
        <f>LatticeLayout!P2814</f>
        <v>427.1942183596297</v>
      </c>
      <c r="N2814" s="26">
        <f>LatticeLayout!Q2814</f>
        <v>351.31318682404827</v>
      </c>
      <c r="O2814" s="26">
        <f t="shared" si="231"/>
        <v>351.38582782404831</v>
      </c>
      <c r="P2814" s="26">
        <f t="shared" si="232"/>
        <v>427.1942183596297</v>
      </c>
      <c r="Q2814" s="26">
        <f t="shared" si="233"/>
        <v>41.094000000000001</v>
      </c>
      <c r="R2814" s="26">
        <f t="shared" si="235"/>
        <v>270</v>
      </c>
      <c r="S2814" s="26">
        <f t="shared" si="234"/>
        <v>0</v>
      </c>
      <c r="T2814" s="26">
        <v>0</v>
      </c>
      <c r="U2814"/>
      <c r="V2814"/>
      <c r="W2814"/>
      <c r="X2814"/>
    </row>
    <row r="2815" spans="1:24" ht="12.75" hidden="1" customHeight="1">
      <c r="A2815" s="26" t="str">
        <f>LatticeLayout!A2815</f>
        <v>LS3</v>
      </c>
      <c r="B2815" s="26" t="str">
        <f>LatticeLayout!B2815</f>
        <v>WD01</v>
      </c>
      <c r="C2815" s="26" t="str">
        <f>LatticeLayout!C2815</f>
        <v>PORT</v>
      </c>
      <c r="D2815" s="26">
        <f>LatticeLayout!D2815</f>
        <v>4390</v>
      </c>
      <c r="E2815" s="26" t="str">
        <f>LatticeLayout!E2815</f>
        <v>LS3_WD01:PORT_D4390</v>
      </c>
      <c r="F2815" s="26">
        <f>LatticeLayout!F2815</f>
        <v>0</v>
      </c>
      <c r="G2815" s="26" t="str">
        <f>LatticeLayout!G2815</f>
        <v>port for future diagnostics</v>
      </c>
      <c r="H2815" s="26">
        <f>LatticeLayout!H2815</f>
        <v>0</v>
      </c>
      <c r="I2815" s="26">
        <f>LatticeLayout!I2815</f>
        <v>0</v>
      </c>
      <c r="J2815" s="26">
        <f>LatticeLayout!J2815</f>
        <v>0</v>
      </c>
      <c r="K2815" s="26">
        <f>LatticeLayout!K2815</f>
        <v>0</v>
      </c>
      <c r="L2815" s="26">
        <f>LatticeLayout!O2815</f>
        <v>41.094000000000001</v>
      </c>
      <c r="M2815" s="26">
        <f>LatticeLayout!P2815</f>
        <v>427.1942183596297</v>
      </c>
      <c r="N2815" s="26">
        <f>LatticeLayout!Q2815</f>
        <v>351.31318682404827</v>
      </c>
      <c r="O2815" s="26">
        <f t="shared" si="231"/>
        <v>351.31318682404827</v>
      </c>
      <c r="P2815" s="26">
        <f t="shared" si="232"/>
        <v>427.1942183596297</v>
      </c>
      <c r="Q2815" s="26">
        <f t="shared" si="233"/>
        <v>41.094000000000001</v>
      </c>
      <c r="R2815" s="26">
        <f t="shared" si="235"/>
        <v>270</v>
      </c>
      <c r="S2815" s="26">
        <f t="shared" si="234"/>
        <v>0</v>
      </c>
      <c r="T2815" s="26">
        <v>0</v>
      </c>
      <c r="U2815"/>
      <c r="V2815"/>
      <c r="W2815"/>
      <c r="X2815"/>
    </row>
    <row r="2816" spans="1:24" ht="12.75" customHeight="1">
      <c r="A2816" s="26">
        <f>LatticeLayout!A2816</f>
        <v>0</v>
      </c>
      <c r="B2816" s="26">
        <f>LatticeLayout!B2816</f>
        <v>0</v>
      </c>
      <c r="C2816" s="26">
        <f>LatticeLayout!C2816</f>
        <v>0</v>
      </c>
      <c r="D2816" s="26">
        <f>LatticeLayout!D2816</f>
        <v>0</v>
      </c>
      <c r="E2816" s="26">
        <f>LatticeLayout!E2816</f>
        <v>0</v>
      </c>
      <c r="F2816" s="26">
        <f>LatticeLayout!F2816</f>
        <v>0</v>
      </c>
      <c r="G2816" s="26" t="str">
        <f>LatticeLayout!G2816</f>
        <v>diagnostic box</v>
      </c>
      <c r="H2816" s="26">
        <f>LatticeLayout!H2816</f>
        <v>0</v>
      </c>
      <c r="I2816" s="26">
        <f>LatticeLayout!I2816</f>
        <v>0</v>
      </c>
      <c r="J2816" s="26">
        <f>LatticeLayout!J2816</f>
        <v>0</v>
      </c>
      <c r="K2816" s="26">
        <f>LatticeLayout!K2816</f>
        <v>0</v>
      </c>
      <c r="L2816" s="26">
        <f>LatticeLayout!O2816</f>
        <v>41.094000000000001</v>
      </c>
      <c r="M2816" s="26">
        <f>LatticeLayout!P2816</f>
        <v>427.1942183596297</v>
      </c>
      <c r="N2816" s="26">
        <f>LatticeLayout!Q2816</f>
        <v>351.31318682404827</v>
      </c>
      <c r="O2816" s="26">
        <f t="shared" si="231"/>
        <v>351.31318682404827</v>
      </c>
      <c r="P2816" s="26">
        <f t="shared" si="232"/>
        <v>427.1942183596297</v>
      </c>
      <c r="Q2816" s="26">
        <f t="shared" si="233"/>
        <v>41.094000000000001</v>
      </c>
      <c r="R2816" s="26">
        <f t="shared" si="235"/>
        <v>270</v>
      </c>
      <c r="S2816" s="26">
        <f t="shared" si="234"/>
        <v>0</v>
      </c>
      <c r="T2816" s="26">
        <v>0</v>
      </c>
      <c r="U2816"/>
      <c r="V2816"/>
      <c r="W2816"/>
      <c r="X2816"/>
    </row>
    <row r="2817" spans="1:24" ht="12.75" hidden="1" customHeight="1">
      <c r="A2817" s="26" t="str">
        <f>LatticeLayout!A2817</f>
        <v>LS3</v>
      </c>
      <c r="B2817" s="26" t="str">
        <f>LatticeLayout!B2817</f>
        <v>WD01</v>
      </c>
      <c r="C2817" s="26" t="str">
        <f>LatticeLayout!C2817</f>
        <v>IP</v>
      </c>
      <c r="D2817" s="26">
        <f>LatticeLayout!D2817</f>
        <v>4390</v>
      </c>
      <c r="E2817" s="26" t="str">
        <f>LatticeLayout!E2817</f>
        <v>LS3_WD01:IP_D4390</v>
      </c>
      <c r="F2817" s="26" t="str">
        <f>LatticeLayout!F2817</f>
        <v>IP_S</v>
      </c>
      <c r="G2817" s="26" t="str">
        <f>LatticeLayout!G2817</f>
        <v>ion pump, 75 l/s</v>
      </c>
      <c r="H2817" s="26">
        <f>LatticeLayout!H2817</f>
        <v>0</v>
      </c>
      <c r="I2817" s="26">
        <f>LatticeLayout!I2817</f>
        <v>0</v>
      </c>
      <c r="J2817" s="26">
        <f>LatticeLayout!J2817</f>
        <v>0</v>
      </c>
      <c r="K2817" s="26">
        <f>LatticeLayout!K2817</f>
        <v>0</v>
      </c>
      <c r="L2817" s="26">
        <f>LatticeLayout!O2817</f>
        <v>41.094000000000001</v>
      </c>
      <c r="M2817" s="26">
        <f>LatticeLayout!P2817</f>
        <v>427.1942183596297</v>
      </c>
      <c r="N2817" s="26">
        <f>LatticeLayout!Q2817</f>
        <v>351.31318682404827</v>
      </c>
      <c r="O2817" s="26">
        <f t="shared" si="231"/>
        <v>351.31318682404827</v>
      </c>
      <c r="P2817" s="26">
        <f t="shared" si="232"/>
        <v>427.1942183596297</v>
      </c>
      <c r="Q2817" s="26">
        <f t="shared" si="233"/>
        <v>41.094000000000001</v>
      </c>
      <c r="R2817" s="26">
        <f t="shared" si="235"/>
        <v>270</v>
      </c>
      <c r="S2817" s="26">
        <f t="shared" si="234"/>
        <v>0</v>
      </c>
      <c r="T2817" s="26">
        <v>0</v>
      </c>
      <c r="U2817"/>
      <c r="V2817"/>
      <c r="W2817"/>
      <c r="X2817"/>
    </row>
    <row r="2818" spans="1:24" hidden="1">
      <c r="A2818" s="26">
        <f>LatticeLayout!A2818</f>
        <v>0</v>
      </c>
      <c r="B2818" s="26">
        <f>LatticeLayout!B2818</f>
        <v>0</v>
      </c>
      <c r="C2818" s="26">
        <f>LatticeLayout!C2818</f>
        <v>0</v>
      </c>
      <c r="D2818" s="26">
        <f>LatticeLayout!D2818</f>
        <v>0</v>
      </c>
      <c r="E2818" s="26">
        <f>LatticeLayout!E2818</f>
        <v>0</v>
      </c>
      <c r="F2818" s="26">
        <f>LatticeLayout!F2818</f>
        <v>0</v>
      </c>
      <c r="G2818" s="26" t="str">
        <f>LatticeLayout!G2818</f>
        <v>bellow</v>
      </c>
      <c r="H2818" s="26">
        <f>LatticeLayout!H2818</f>
        <v>40</v>
      </c>
      <c r="I2818" s="26">
        <f>LatticeLayout!I2818</f>
        <v>0</v>
      </c>
      <c r="J2818" s="26">
        <f>LatticeLayout!J2818</f>
        <v>0</v>
      </c>
      <c r="K2818" s="26">
        <f>LatticeLayout!K2818</f>
        <v>0.131216</v>
      </c>
      <c r="L2818" s="26">
        <f>LatticeLayout!O2818</f>
        <v>41.094000000000001</v>
      </c>
      <c r="M2818" s="26">
        <f>LatticeLayout!P2818</f>
        <v>427.1942183596297</v>
      </c>
      <c r="N2818" s="26">
        <f>LatticeLayout!Q2818</f>
        <v>351.18197082404828</v>
      </c>
      <c r="O2818" s="26">
        <f t="shared" si="231"/>
        <v>351.24757882404828</v>
      </c>
      <c r="P2818" s="26">
        <f t="shared" si="232"/>
        <v>427.1942183596297</v>
      </c>
      <c r="Q2818" s="26">
        <f t="shared" si="233"/>
        <v>41.094000000000001</v>
      </c>
      <c r="R2818" s="26">
        <f t="shared" si="235"/>
        <v>270</v>
      </c>
      <c r="S2818" s="26">
        <f t="shared" si="234"/>
        <v>0</v>
      </c>
      <c r="T2818" s="26">
        <v>0</v>
      </c>
      <c r="U2818"/>
      <c r="V2818"/>
      <c r="W2818"/>
      <c r="X2818"/>
    </row>
    <row r="2819" spans="1:24" ht="12.75" hidden="1" customHeight="1">
      <c r="A2819" s="26" t="str">
        <f>LatticeLayout!A2819</f>
        <v>LS3</v>
      </c>
      <c r="B2819" s="26" t="str">
        <f>LatticeLayout!B2819</f>
        <v>CD02</v>
      </c>
      <c r="C2819" s="26" t="str">
        <f>LatticeLayout!C2819</f>
        <v>GV</v>
      </c>
      <c r="D2819" s="26">
        <f>LatticeLayout!D2819</f>
        <v>4392</v>
      </c>
      <c r="E2819" s="26" t="str">
        <f>LatticeLayout!E2819</f>
        <v>LS3_CD02:GV_D4392</v>
      </c>
      <c r="F2819" s="26">
        <f>LatticeLayout!F2819</f>
        <v>0</v>
      </c>
      <c r="G2819" s="26" t="str">
        <f>LatticeLayout!G2819</f>
        <v>gate valve</v>
      </c>
      <c r="H2819" s="26">
        <f>LatticeLayout!H2819</f>
        <v>40</v>
      </c>
      <c r="I2819" s="26">
        <f>LatticeLayout!I2819</f>
        <v>0</v>
      </c>
      <c r="J2819" s="26">
        <f>LatticeLayout!J2819</f>
        <v>0</v>
      </c>
      <c r="K2819" s="26">
        <f>LatticeLayout!K2819</f>
        <v>5.7403999999999997E-2</v>
      </c>
      <c r="L2819" s="26">
        <f>LatticeLayout!O2819</f>
        <v>41.094000000000001</v>
      </c>
      <c r="M2819" s="26">
        <f>LatticeLayout!P2819</f>
        <v>427.1942183596297</v>
      </c>
      <c r="N2819" s="26">
        <f>LatticeLayout!Q2819</f>
        <v>351.12456682404826</v>
      </c>
      <c r="O2819" s="26">
        <f t="shared" si="231"/>
        <v>351.15326882404827</v>
      </c>
      <c r="P2819" s="26">
        <f t="shared" si="232"/>
        <v>427.1942183596297</v>
      </c>
      <c r="Q2819" s="26">
        <f t="shared" si="233"/>
        <v>41.094000000000001</v>
      </c>
      <c r="R2819" s="26">
        <f t="shared" si="235"/>
        <v>270</v>
      </c>
      <c r="S2819" s="26">
        <f t="shared" si="234"/>
        <v>0</v>
      </c>
      <c r="T2819" s="26">
        <v>0</v>
      </c>
      <c r="U2819"/>
      <c r="V2819"/>
      <c r="W2819"/>
      <c r="X2819"/>
    </row>
    <row r="2820" spans="1:24" ht="12.75" hidden="1" customHeight="1">
      <c r="A2820" s="26">
        <f>LatticeLayout!A2820</f>
        <v>0</v>
      </c>
      <c r="B2820" s="26">
        <f>LatticeLayout!B2820</f>
        <v>0</v>
      </c>
      <c r="C2820" s="26">
        <f>LatticeLayout!C2820</f>
        <v>0</v>
      </c>
      <c r="D2820" s="26">
        <f>LatticeLayout!D2820</f>
        <v>0</v>
      </c>
      <c r="E2820" s="26">
        <f>LatticeLayout!E2820</f>
        <v>0</v>
      </c>
      <c r="F2820" s="26">
        <f>LatticeLayout!F2820</f>
        <v>0</v>
      </c>
      <c r="G2820" s="26" t="str">
        <f>LatticeLayout!G2820</f>
        <v>bellows</v>
      </c>
      <c r="H2820" s="26">
        <f>LatticeLayout!H2820</f>
        <v>0</v>
      </c>
      <c r="I2820" s="26">
        <f>LatticeLayout!I2820</f>
        <v>0</v>
      </c>
      <c r="J2820" s="26">
        <f>LatticeLayout!J2820</f>
        <v>0</v>
      </c>
      <c r="K2820" s="26">
        <f>LatticeLayout!K2820</f>
        <v>0.16770399999999999</v>
      </c>
      <c r="L2820" s="26">
        <f>LatticeLayout!O2820</f>
        <v>41.094000000000001</v>
      </c>
      <c r="M2820" s="26">
        <f>LatticeLayout!P2820</f>
        <v>427.1942183596297</v>
      </c>
      <c r="N2820" s="26">
        <f>LatticeLayout!Q2820</f>
        <v>350.95686282404824</v>
      </c>
      <c r="O2820" s="26">
        <f t="shared" si="231"/>
        <v>351.04071482404822</v>
      </c>
      <c r="P2820" s="26">
        <f t="shared" si="232"/>
        <v>427.1942183596297</v>
      </c>
      <c r="Q2820" s="26">
        <f t="shared" si="233"/>
        <v>41.094000000000001</v>
      </c>
      <c r="R2820" s="26">
        <f t="shared" si="235"/>
        <v>270</v>
      </c>
      <c r="S2820" s="26">
        <f t="shared" si="234"/>
        <v>0</v>
      </c>
      <c r="T2820" s="26">
        <v>0</v>
      </c>
      <c r="U2820"/>
      <c r="V2820"/>
      <c r="W2820"/>
      <c r="X2820"/>
    </row>
    <row r="2821" spans="1:24" ht="12.75" customHeight="1">
      <c r="A2821" s="26" t="str">
        <f>LatticeLayout!A2821</f>
        <v>LS3</v>
      </c>
      <c r="B2821" s="26" t="str">
        <f>LatticeLayout!B2821</f>
        <v>CD02</v>
      </c>
      <c r="C2821" s="26" t="str">
        <f>LatticeLayout!C2821</f>
        <v>CAV1</v>
      </c>
      <c r="D2821" s="26">
        <f>LatticeLayout!D2821</f>
        <v>4396</v>
      </c>
      <c r="E2821" s="26" t="str">
        <f>LatticeLayout!E2821</f>
        <v>LS3_CD02:CAV1_D4396</v>
      </c>
      <c r="F2821" s="26">
        <f>LatticeLayout!F2821</f>
        <v>0</v>
      </c>
      <c r="G2821" s="26" t="str">
        <f>LatticeLayout!G2821</f>
        <v>b54 resonator</v>
      </c>
      <c r="H2821" s="26">
        <f>LatticeLayout!H2821</f>
        <v>40</v>
      </c>
      <c r="I2821" s="26">
        <f>LatticeLayout!I2821</f>
        <v>0</v>
      </c>
      <c r="J2821" s="26">
        <f>LatticeLayout!J2821</f>
        <v>0</v>
      </c>
      <c r="K2821" s="26">
        <f>LatticeLayout!K2821</f>
        <v>0.49565599999999999</v>
      </c>
      <c r="L2821" s="26">
        <f>LatticeLayout!O2821</f>
        <v>41.094000000000001</v>
      </c>
      <c r="M2821" s="26">
        <f>LatticeLayout!P2821</f>
        <v>427.1942183596297</v>
      </c>
      <c r="N2821" s="26">
        <f>LatticeLayout!Q2821</f>
        <v>350.46120682404825</v>
      </c>
      <c r="O2821" s="26">
        <f t="shared" si="231"/>
        <v>350.70903482404822</v>
      </c>
      <c r="P2821" s="26">
        <f t="shared" si="232"/>
        <v>427.1942183596297</v>
      </c>
      <c r="Q2821" s="26">
        <f t="shared" si="233"/>
        <v>41.094000000000001</v>
      </c>
      <c r="R2821" s="26">
        <f t="shared" si="235"/>
        <v>270</v>
      </c>
      <c r="S2821" s="26">
        <f t="shared" si="234"/>
        <v>0</v>
      </c>
      <c r="T2821" s="26">
        <v>0</v>
      </c>
      <c r="U2821"/>
      <c r="V2821"/>
      <c r="W2821"/>
      <c r="X2821"/>
    </row>
    <row r="2822" spans="1:24" ht="12.75" hidden="1" customHeight="1">
      <c r="A2822" s="26" t="str">
        <f>LatticeLayout!A2822</f>
        <v>LS3</v>
      </c>
      <c r="B2822" s="26" t="str">
        <f>LatticeLayout!B2822</f>
        <v>CD02</v>
      </c>
      <c r="C2822" s="26" t="str">
        <f>LatticeLayout!C2822</f>
        <v>BLM</v>
      </c>
      <c r="D2822" s="26">
        <f>LatticeLayout!D2822</f>
        <v>4398</v>
      </c>
      <c r="E2822" s="26" t="str">
        <f>LatticeLayout!E2822</f>
        <v>LS3_CD02:BLM_D4398</v>
      </c>
      <c r="F2822" s="26">
        <f>LatticeLayout!F2822</f>
        <v>0</v>
      </c>
      <c r="G2822" s="26" t="str">
        <f>LatticeLayout!G2822</f>
        <v>outside loss monitor</v>
      </c>
      <c r="H2822" s="26">
        <f>LatticeLayout!H2822</f>
        <v>0</v>
      </c>
      <c r="I2822" s="26">
        <f>LatticeLayout!I2822</f>
        <v>0</v>
      </c>
      <c r="J2822" s="26">
        <f>LatticeLayout!J2822</f>
        <v>0</v>
      </c>
      <c r="K2822" s="26">
        <f>LatticeLayout!K2822</f>
        <v>0</v>
      </c>
      <c r="L2822" s="26">
        <f>LatticeLayout!O2822</f>
        <v>41.094000000000001</v>
      </c>
      <c r="M2822" s="26">
        <f>LatticeLayout!P2822</f>
        <v>427.1942183596297</v>
      </c>
      <c r="N2822" s="26">
        <f>LatticeLayout!Q2822</f>
        <v>350.46120682404825</v>
      </c>
      <c r="O2822" s="26">
        <f t="shared" si="231"/>
        <v>350.46120682404825</v>
      </c>
      <c r="P2822" s="26">
        <f t="shared" si="232"/>
        <v>427.1942183596297</v>
      </c>
      <c r="Q2822" s="26">
        <f t="shared" si="233"/>
        <v>41.094000000000001</v>
      </c>
      <c r="R2822" s="26">
        <f t="shared" si="235"/>
        <v>270</v>
      </c>
      <c r="S2822" s="26">
        <f t="shared" si="234"/>
        <v>0</v>
      </c>
      <c r="T2822" s="26">
        <v>0</v>
      </c>
      <c r="U2822"/>
      <c r="V2822"/>
      <c r="W2822"/>
      <c r="X2822"/>
    </row>
    <row r="2823" spans="1:24" ht="12.75" hidden="1" customHeight="1">
      <c r="A2823" s="26">
        <f>LatticeLayout!A2823</f>
        <v>0</v>
      </c>
      <c r="B2823" s="26">
        <f>LatticeLayout!B2823</f>
        <v>0</v>
      </c>
      <c r="C2823" s="26">
        <f>LatticeLayout!C2823</f>
        <v>0</v>
      </c>
      <c r="D2823" s="26">
        <f>LatticeLayout!D2823</f>
        <v>0</v>
      </c>
      <c r="E2823" s="26">
        <f>LatticeLayout!E2823</f>
        <v>0</v>
      </c>
      <c r="F2823" s="26">
        <f>LatticeLayout!F2823</f>
        <v>0</v>
      </c>
      <c r="G2823" s="26">
        <f>LatticeLayout!G2823</f>
        <v>0</v>
      </c>
      <c r="H2823" s="26">
        <f>LatticeLayout!H2823</f>
        <v>0</v>
      </c>
      <c r="I2823" s="26">
        <f>LatticeLayout!I2823</f>
        <v>0</v>
      </c>
      <c r="J2823" s="26">
        <f>LatticeLayout!J2823</f>
        <v>0</v>
      </c>
      <c r="K2823" s="26">
        <f>LatticeLayout!K2823</f>
        <v>0</v>
      </c>
      <c r="L2823" s="26">
        <f>LatticeLayout!O2823</f>
        <v>41.094000000000001</v>
      </c>
      <c r="M2823" s="26">
        <f>LatticeLayout!P2823</f>
        <v>427.1942183596297</v>
      </c>
      <c r="N2823" s="26">
        <f>LatticeLayout!Q2823</f>
        <v>350.46120682404825</v>
      </c>
      <c r="O2823" s="26">
        <f t="shared" si="231"/>
        <v>350.46120682404825</v>
      </c>
      <c r="P2823" s="26">
        <f t="shared" si="232"/>
        <v>427.1942183596297</v>
      </c>
      <c r="Q2823" s="26">
        <f t="shared" si="233"/>
        <v>41.094000000000001</v>
      </c>
      <c r="R2823" s="26">
        <f t="shared" si="235"/>
        <v>270</v>
      </c>
      <c r="S2823" s="26">
        <f t="shared" si="234"/>
        <v>0</v>
      </c>
      <c r="T2823" s="26">
        <v>0</v>
      </c>
      <c r="U2823"/>
      <c r="V2823"/>
      <c r="W2823"/>
      <c r="X2823"/>
    </row>
    <row r="2824" spans="1:24" hidden="1">
      <c r="A2824" s="26">
        <f>LatticeLayout!A2824</f>
        <v>0</v>
      </c>
      <c r="B2824" s="26">
        <f>LatticeLayout!B2824</f>
        <v>0</v>
      </c>
      <c r="C2824" s="26">
        <f>LatticeLayout!C2824</f>
        <v>0</v>
      </c>
      <c r="D2824" s="26">
        <f>LatticeLayout!D2824</f>
        <v>0</v>
      </c>
      <c r="E2824" s="26">
        <f>LatticeLayout!E2824</f>
        <v>0</v>
      </c>
      <c r="F2824" s="26">
        <f>LatticeLayout!F2824</f>
        <v>0</v>
      </c>
      <c r="G2824" s="26" t="str">
        <f>LatticeLayout!G2824</f>
        <v>bellow</v>
      </c>
      <c r="H2824" s="26">
        <f>LatticeLayout!H2824</f>
        <v>0</v>
      </c>
      <c r="I2824" s="26">
        <f>LatticeLayout!I2824</f>
        <v>0</v>
      </c>
      <c r="J2824" s="26">
        <f>LatticeLayout!J2824</f>
        <v>0</v>
      </c>
      <c r="K2824" s="26">
        <f>LatticeLayout!K2824</f>
        <v>9.9516999999999994E-2</v>
      </c>
      <c r="L2824" s="26">
        <f>LatticeLayout!O2824</f>
        <v>41.094000000000001</v>
      </c>
      <c r="M2824" s="26">
        <f>LatticeLayout!P2824</f>
        <v>427.1942183596297</v>
      </c>
      <c r="N2824" s="26">
        <f>LatticeLayout!Q2824</f>
        <v>350.36168982404826</v>
      </c>
      <c r="O2824" s="26">
        <f t="shared" si="231"/>
        <v>350.41144832404825</v>
      </c>
      <c r="P2824" s="26">
        <f t="shared" si="232"/>
        <v>427.1942183596297</v>
      </c>
      <c r="Q2824" s="26">
        <f t="shared" si="233"/>
        <v>41.094000000000001</v>
      </c>
      <c r="R2824" s="26">
        <f t="shared" si="235"/>
        <v>270</v>
      </c>
      <c r="S2824" s="26">
        <f t="shared" si="234"/>
        <v>0</v>
      </c>
      <c r="T2824" s="26">
        <v>0</v>
      </c>
      <c r="U2824"/>
      <c r="V2824"/>
      <c r="W2824"/>
      <c r="X2824"/>
    </row>
    <row r="2825" spans="1:24" ht="12.75" customHeight="1">
      <c r="A2825" s="26" t="str">
        <f>LatticeLayout!A2825</f>
        <v>LS3</v>
      </c>
      <c r="B2825" s="26" t="str">
        <f>LatticeLayout!B2825</f>
        <v>CD02</v>
      </c>
      <c r="C2825" s="26" t="str">
        <f>LatticeLayout!C2825</f>
        <v>CAV2</v>
      </c>
      <c r="D2825" s="26">
        <f>LatticeLayout!D2825</f>
        <v>4402</v>
      </c>
      <c r="E2825" s="26" t="str">
        <f>LatticeLayout!E2825</f>
        <v>LS3_CD02:CAV2_D4402</v>
      </c>
      <c r="F2825" s="26">
        <f>LatticeLayout!F2825</f>
        <v>0</v>
      </c>
      <c r="G2825" s="26" t="str">
        <f>LatticeLayout!G2825</f>
        <v>b54 resonator</v>
      </c>
      <c r="H2825" s="26">
        <f>LatticeLayout!H2825</f>
        <v>40</v>
      </c>
      <c r="I2825" s="26">
        <f>LatticeLayout!I2825</f>
        <v>0</v>
      </c>
      <c r="J2825" s="26">
        <f>LatticeLayout!J2825</f>
        <v>0</v>
      </c>
      <c r="K2825" s="26">
        <f>LatticeLayout!K2825</f>
        <v>0.49565599999999999</v>
      </c>
      <c r="L2825" s="26">
        <f>LatticeLayout!O2825</f>
        <v>41.094000000000001</v>
      </c>
      <c r="M2825" s="26">
        <f>LatticeLayout!P2825</f>
        <v>427.1942183596297</v>
      </c>
      <c r="N2825" s="26">
        <f>LatticeLayout!Q2825</f>
        <v>349.86603382404826</v>
      </c>
      <c r="O2825" s="26">
        <f t="shared" si="231"/>
        <v>350.11386182404829</v>
      </c>
      <c r="P2825" s="26">
        <f t="shared" si="232"/>
        <v>427.1942183596297</v>
      </c>
      <c r="Q2825" s="26">
        <f t="shared" si="233"/>
        <v>41.094000000000001</v>
      </c>
      <c r="R2825" s="26">
        <f t="shared" si="235"/>
        <v>270</v>
      </c>
      <c r="S2825" s="26">
        <f t="shared" si="234"/>
        <v>0</v>
      </c>
      <c r="T2825" s="26">
        <v>0</v>
      </c>
      <c r="U2825"/>
      <c r="V2825"/>
      <c r="W2825"/>
      <c r="X2825"/>
    </row>
    <row r="2826" spans="1:24" ht="12.75" hidden="1" customHeight="1">
      <c r="A2826" s="26">
        <f>LatticeLayout!A2826</f>
        <v>0</v>
      </c>
      <c r="B2826" s="26">
        <f>LatticeLayout!B2826</f>
        <v>0</v>
      </c>
      <c r="C2826" s="26">
        <f>LatticeLayout!C2826</f>
        <v>0</v>
      </c>
      <c r="D2826" s="26">
        <f>LatticeLayout!D2826</f>
        <v>0</v>
      </c>
      <c r="E2826" s="26">
        <f>LatticeLayout!E2826</f>
        <v>0</v>
      </c>
      <c r="F2826" s="26">
        <f>LatticeLayout!F2826</f>
        <v>0</v>
      </c>
      <c r="G2826" s="26">
        <f>LatticeLayout!G2826</f>
        <v>0</v>
      </c>
      <c r="H2826" s="26">
        <f>LatticeLayout!H2826</f>
        <v>0</v>
      </c>
      <c r="I2826" s="26">
        <f>LatticeLayout!I2826</f>
        <v>0</v>
      </c>
      <c r="J2826" s="26">
        <f>LatticeLayout!J2826</f>
        <v>0</v>
      </c>
      <c r="K2826" s="26">
        <f>LatticeLayout!K2826</f>
        <v>0</v>
      </c>
      <c r="L2826" s="26">
        <f>LatticeLayout!O2826</f>
        <v>41.094000000000001</v>
      </c>
      <c r="M2826" s="26">
        <f>LatticeLayout!P2826</f>
        <v>427.1942183596297</v>
      </c>
      <c r="N2826" s="26">
        <f>LatticeLayout!Q2826</f>
        <v>349.86603382404826</v>
      </c>
      <c r="O2826" s="26">
        <f t="shared" si="231"/>
        <v>349.86603382404826</v>
      </c>
      <c r="P2826" s="26">
        <f t="shared" si="232"/>
        <v>427.1942183596297</v>
      </c>
      <c r="Q2826" s="26">
        <f t="shared" si="233"/>
        <v>41.094000000000001</v>
      </c>
      <c r="R2826" s="26">
        <f t="shared" si="235"/>
        <v>270</v>
      </c>
      <c r="S2826" s="26">
        <f t="shared" si="234"/>
        <v>0</v>
      </c>
      <c r="T2826" s="26">
        <v>0</v>
      </c>
      <c r="U2826"/>
      <c r="V2826"/>
      <c r="W2826"/>
      <c r="X2826"/>
    </row>
    <row r="2827" spans="1:24" ht="12.75" hidden="1" customHeight="1">
      <c r="A2827" s="26">
        <f>LatticeLayout!A2827</f>
        <v>0</v>
      </c>
      <c r="B2827" s="26">
        <f>LatticeLayout!B2827</f>
        <v>0</v>
      </c>
      <c r="C2827" s="26">
        <f>LatticeLayout!C2827</f>
        <v>0</v>
      </c>
      <c r="D2827" s="26">
        <f>LatticeLayout!D2827</f>
        <v>0</v>
      </c>
      <c r="E2827" s="26">
        <f>LatticeLayout!E2827</f>
        <v>0</v>
      </c>
      <c r="F2827" s="26">
        <f>LatticeLayout!F2827</f>
        <v>0</v>
      </c>
      <c r="G2827" s="26">
        <f>LatticeLayout!G2827</f>
        <v>0</v>
      </c>
      <c r="H2827" s="26">
        <f>LatticeLayout!H2827</f>
        <v>0</v>
      </c>
      <c r="I2827" s="26">
        <f>LatticeLayout!I2827</f>
        <v>0</v>
      </c>
      <c r="J2827" s="26">
        <f>LatticeLayout!J2827</f>
        <v>0</v>
      </c>
      <c r="K2827" s="26">
        <f>LatticeLayout!K2827</f>
        <v>0</v>
      </c>
      <c r="L2827" s="26">
        <f>LatticeLayout!O2827</f>
        <v>41.094000000000001</v>
      </c>
      <c r="M2827" s="26">
        <f>LatticeLayout!P2827</f>
        <v>427.1942183596297</v>
      </c>
      <c r="N2827" s="26">
        <f>LatticeLayout!Q2827</f>
        <v>349.86603382404826</v>
      </c>
      <c r="O2827" s="26">
        <f t="shared" si="231"/>
        <v>349.86603382404826</v>
      </c>
      <c r="P2827" s="26">
        <f t="shared" si="232"/>
        <v>427.1942183596297</v>
      </c>
      <c r="Q2827" s="26">
        <f t="shared" si="233"/>
        <v>41.094000000000001</v>
      </c>
      <c r="R2827" s="26">
        <f t="shared" si="235"/>
        <v>270</v>
      </c>
      <c r="S2827" s="26">
        <f t="shared" si="234"/>
        <v>0</v>
      </c>
      <c r="T2827" s="26">
        <v>0</v>
      </c>
      <c r="U2827"/>
      <c r="V2827"/>
      <c r="W2827"/>
      <c r="X2827"/>
    </row>
    <row r="2828" spans="1:24" hidden="1">
      <c r="A2828" s="26">
        <f>LatticeLayout!A2828</f>
        <v>0</v>
      </c>
      <c r="B2828" s="26">
        <f>LatticeLayout!B2828</f>
        <v>0</v>
      </c>
      <c r="C2828" s="26">
        <f>LatticeLayout!C2828</f>
        <v>0</v>
      </c>
      <c r="D2828" s="26">
        <f>LatticeLayout!D2828</f>
        <v>0</v>
      </c>
      <c r="E2828" s="26">
        <f>LatticeLayout!E2828</f>
        <v>0</v>
      </c>
      <c r="F2828" s="26">
        <f>LatticeLayout!F2828</f>
        <v>0</v>
      </c>
      <c r="G2828" s="26" t="str">
        <f>LatticeLayout!G2828</f>
        <v>bellow</v>
      </c>
      <c r="H2828" s="26">
        <f>LatticeLayout!H2828</f>
        <v>0</v>
      </c>
      <c r="I2828" s="26">
        <f>LatticeLayout!I2828</f>
        <v>0</v>
      </c>
      <c r="J2828" s="26">
        <f>LatticeLayout!J2828</f>
        <v>0</v>
      </c>
      <c r="K2828" s="26">
        <f>LatticeLayout!K2828</f>
        <v>9.9516999999999994E-2</v>
      </c>
      <c r="L2828" s="26">
        <f>LatticeLayout!O2828</f>
        <v>41.094000000000001</v>
      </c>
      <c r="M2828" s="26">
        <f>LatticeLayout!P2828</f>
        <v>427.1942183596297</v>
      </c>
      <c r="N2828" s="26">
        <f>LatticeLayout!Q2828</f>
        <v>349.76651682404827</v>
      </c>
      <c r="O2828" s="26">
        <f t="shared" si="231"/>
        <v>349.81627532404826</v>
      </c>
      <c r="P2828" s="26">
        <f t="shared" si="232"/>
        <v>427.1942183596297</v>
      </c>
      <c r="Q2828" s="26">
        <f t="shared" si="233"/>
        <v>41.094000000000001</v>
      </c>
      <c r="R2828" s="26">
        <f t="shared" si="235"/>
        <v>270</v>
      </c>
      <c r="S2828" s="26">
        <f t="shared" si="234"/>
        <v>0</v>
      </c>
      <c r="T2828" s="26">
        <v>0</v>
      </c>
      <c r="U2828"/>
      <c r="V2828"/>
      <c r="W2828"/>
      <c r="X2828"/>
    </row>
    <row r="2829" spans="1:24" ht="12.75" customHeight="1">
      <c r="A2829" s="26" t="str">
        <f>LatticeLayout!A2829</f>
        <v>LS3</v>
      </c>
      <c r="B2829" s="26" t="str">
        <f>LatticeLayout!B2829</f>
        <v>CD02</v>
      </c>
      <c r="C2829" s="26" t="str">
        <f>LatticeLayout!C2829</f>
        <v>CAV3</v>
      </c>
      <c r="D2829" s="26">
        <f>LatticeLayout!D2829</f>
        <v>4408</v>
      </c>
      <c r="E2829" s="26" t="str">
        <f>LatticeLayout!E2829</f>
        <v>LS3_CD02:CAV3_D4408</v>
      </c>
      <c r="F2829" s="26">
        <f>LatticeLayout!F2829</f>
        <v>0</v>
      </c>
      <c r="G2829" s="26" t="str">
        <f>LatticeLayout!G2829</f>
        <v>b54 resonator</v>
      </c>
      <c r="H2829" s="26">
        <f>LatticeLayout!H2829</f>
        <v>40</v>
      </c>
      <c r="I2829" s="26">
        <f>LatticeLayout!I2829</f>
        <v>0</v>
      </c>
      <c r="J2829" s="26">
        <f>LatticeLayout!J2829</f>
        <v>0</v>
      </c>
      <c r="K2829" s="26">
        <f>LatticeLayout!K2829</f>
        <v>0.49565599999999999</v>
      </c>
      <c r="L2829" s="26">
        <f>LatticeLayout!O2829</f>
        <v>41.094000000000001</v>
      </c>
      <c r="M2829" s="26">
        <f>LatticeLayout!P2829</f>
        <v>427.1942183596297</v>
      </c>
      <c r="N2829" s="26">
        <f>LatticeLayout!Q2829</f>
        <v>349.27086082404827</v>
      </c>
      <c r="O2829" s="26">
        <f t="shared" si="231"/>
        <v>349.51868882404824</v>
      </c>
      <c r="P2829" s="26">
        <f t="shared" si="232"/>
        <v>427.1942183596297</v>
      </c>
      <c r="Q2829" s="26">
        <f t="shared" si="233"/>
        <v>41.094000000000001</v>
      </c>
      <c r="R2829" s="26">
        <f t="shared" si="235"/>
        <v>270</v>
      </c>
      <c r="S2829" s="26">
        <f t="shared" si="234"/>
        <v>0</v>
      </c>
      <c r="T2829" s="26">
        <v>0</v>
      </c>
      <c r="U2829"/>
      <c r="V2829"/>
      <c r="W2829"/>
      <c r="X2829"/>
    </row>
    <row r="2830" spans="1:24" ht="12.75" hidden="1" customHeight="1">
      <c r="A2830" s="26">
        <f>LatticeLayout!A2830</f>
        <v>0</v>
      </c>
      <c r="B2830" s="26">
        <f>LatticeLayout!B2830</f>
        <v>0</v>
      </c>
      <c r="C2830" s="26">
        <f>LatticeLayout!C2830</f>
        <v>0</v>
      </c>
      <c r="D2830" s="26">
        <f>LatticeLayout!D2830</f>
        <v>0</v>
      </c>
      <c r="E2830" s="26">
        <f>LatticeLayout!E2830</f>
        <v>0</v>
      </c>
      <c r="F2830" s="26">
        <f>LatticeLayout!F2830</f>
        <v>0</v>
      </c>
      <c r="G2830" s="26">
        <f>LatticeLayout!G2830</f>
        <v>0</v>
      </c>
      <c r="H2830" s="26">
        <f>LatticeLayout!H2830</f>
        <v>0</v>
      </c>
      <c r="I2830" s="26">
        <f>LatticeLayout!I2830</f>
        <v>0</v>
      </c>
      <c r="J2830" s="26">
        <f>LatticeLayout!J2830</f>
        <v>0</v>
      </c>
      <c r="K2830" s="26">
        <f>LatticeLayout!K2830</f>
        <v>0</v>
      </c>
      <c r="L2830" s="26">
        <f>LatticeLayout!O2830</f>
        <v>41.094000000000001</v>
      </c>
      <c r="M2830" s="26">
        <f>LatticeLayout!P2830</f>
        <v>427.1942183596297</v>
      </c>
      <c r="N2830" s="26">
        <f>LatticeLayout!Q2830</f>
        <v>349.27086082404827</v>
      </c>
      <c r="O2830" s="26">
        <f t="shared" si="231"/>
        <v>349.27086082404827</v>
      </c>
      <c r="P2830" s="26">
        <f t="shared" si="232"/>
        <v>427.1942183596297</v>
      </c>
      <c r="Q2830" s="26">
        <f t="shared" si="233"/>
        <v>41.094000000000001</v>
      </c>
      <c r="R2830" s="26">
        <f t="shared" si="235"/>
        <v>270</v>
      </c>
      <c r="S2830" s="26">
        <f t="shared" si="234"/>
        <v>0</v>
      </c>
      <c r="T2830" s="26">
        <v>0</v>
      </c>
      <c r="U2830"/>
      <c r="V2830"/>
      <c r="W2830"/>
      <c r="X2830"/>
    </row>
    <row r="2831" spans="1:24" ht="12.75" hidden="1" customHeight="1">
      <c r="A2831" s="26">
        <f>LatticeLayout!A2831</f>
        <v>0</v>
      </c>
      <c r="B2831" s="26">
        <f>LatticeLayout!B2831</f>
        <v>0</v>
      </c>
      <c r="C2831" s="26">
        <f>LatticeLayout!C2831</f>
        <v>0</v>
      </c>
      <c r="D2831" s="26">
        <f>LatticeLayout!D2831</f>
        <v>0</v>
      </c>
      <c r="E2831" s="26">
        <f>LatticeLayout!E2831</f>
        <v>0</v>
      </c>
      <c r="F2831" s="26">
        <f>LatticeLayout!F2831</f>
        <v>0</v>
      </c>
      <c r="G2831" s="26">
        <f>LatticeLayout!G2831</f>
        <v>0</v>
      </c>
      <c r="H2831" s="26">
        <f>LatticeLayout!H2831</f>
        <v>0</v>
      </c>
      <c r="I2831" s="26">
        <f>LatticeLayout!I2831</f>
        <v>0</v>
      </c>
      <c r="J2831" s="26">
        <f>LatticeLayout!J2831</f>
        <v>0</v>
      </c>
      <c r="K2831" s="26">
        <f>LatticeLayout!K2831</f>
        <v>0</v>
      </c>
      <c r="L2831" s="26">
        <f>LatticeLayout!O2831</f>
        <v>41.094000000000001</v>
      </c>
      <c r="M2831" s="26">
        <f>LatticeLayout!P2831</f>
        <v>427.1942183596297</v>
      </c>
      <c r="N2831" s="26">
        <f>LatticeLayout!Q2831</f>
        <v>349.27086082404827</v>
      </c>
      <c r="O2831" s="26">
        <f t="shared" si="231"/>
        <v>349.27086082404827</v>
      </c>
      <c r="P2831" s="26">
        <f t="shared" si="232"/>
        <v>427.1942183596297</v>
      </c>
      <c r="Q2831" s="26">
        <f t="shared" si="233"/>
        <v>41.094000000000001</v>
      </c>
      <c r="R2831" s="26">
        <f t="shared" si="235"/>
        <v>270</v>
      </c>
      <c r="S2831" s="26">
        <f t="shared" si="234"/>
        <v>0</v>
      </c>
      <c r="T2831" s="26">
        <v>0</v>
      </c>
      <c r="U2831"/>
      <c r="V2831"/>
      <c r="W2831"/>
      <c r="X2831"/>
    </row>
    <row r="2832" spans="1:24" hidden="1">
      <c r="A2832" s="26">
        <f>LatticeLayout!A2832</f>
        <v>0</v>
      </c>
      <c r="B2832" s="26">
        <f>LatticeLayout!B2832</f>
        <v>0</v>
      </c>
      <c r="C2832" s="26">
        <f>LatticeLayout!C2832</f>
        <v>0</v>
      </c>
      <c r="D2832" s="26">
        <f>LatticeLayout!D2832</f>
        <v>0</v>
      </c>
      <c r="E2832" s="26">
        <f>LatticeLayout!E2832</f>
        <v>0</v>
      </c>
      <c r="F2832" s="26">
        <f>LatticeLayout!F2832</f>
        <v>0</v>
      </c>
      <c r="G2832" s="26" t="str">
        <f>LatticeLayout!G2832</f>
        <v>bellow</v>
      </c>
      <c r="H2832" s="26">
        <f>LatticeLayout!H2832</f>
        <v>0</v>
      </c>
      <c r="I2832" s="26">
        <f>LatticeLayout!I2832</f>
        <v>0</v>
      </c>
      <c r="J2832" s="26">
        <f>LatticeLayout!J2832</f>
        <v>0</v>
      </c>
      <c r="K2832" s="26">
        <f>LatticeLayout!K2832</f>
        <v>9.9516999999999994E-2</v>
      </c>
      <c r="L2832" s="26">
        <f>LatticeLayout!O2832</f>
        <v>41.094000000000001</v>
      </c>
      <c r="M2832" s="26">
        <f>LatticeLayout!P2832</f>
        <v>427.1942183596297</v>
      </c>
      <c r="N2832" s="26">
        <f>LatticeLayout!Q2832</f>
        <v>349.17134382404828</v>
      </c>
      <c r="O2832" s="26">
        <f t="shared" si="231"/>
        <v>349.22110232404827</v>
      </c>
      <c r="P2832" s="26">
        <f t="shared" si="232"/>
        <v>427.1942183596297</v>
      </c>
      <c r="Q2832" s="26">
        <f t="shared" si="233"/>
        <v>41.094000000000001</v>
      </c>
      <c r="R2832" s="26">
        <f t="shared" si="235"/>
        <v>270</v>
      </c>
      <c r="S2832" s="26">
        <f t="shared" si="234"/>
        <v>0</v>
      </c>
      <c r="T2832" s="26">
        <v>0</v>
      </c>
      <c r="U2832"/>
      <c r="V2832"/>
      <c r="W2832"/>
      <c r="X2832"/>
    </row>
    <row r="2833" spans="1:24" ht="12.75" customHeight="1">
      <c r="A2833" s="26" t="str">
        <f>LatticeLayout!A2833</f>
        <v>LS3</v>
      </c>
      <c r="B2833" s="26" t="str">
        <f>LatticeLayout!B2833</f>
        <v>CD02</v>
      </c>
      <c r="C2833" s="26" t="str">
        <f>LatticeLayout!C2833</f>
        <v>CAV4</v>
      </c>
      <c r="D2833" s="26">
        <f>LatticeLayout!D2833</f>
        <v>4414</v>
      </c>
      <c r="E2833" s="26" t="str">
        <f>LatticeLayout!E2833</f>
        <v>LS3_CD02:CAV4_D4414</v>
      </c>
      <c r="F2833" s="26">
        <f>LatticeLayout!F2833</f>
        <v>0</v>
      </c>
      <c r="G2833" s="26" t="str">
        <f>LatticeLayout!G2833</f>
        <v>b54 resonator</v>
      </c>
      <c r="H2833" s="26">
        <f>LatticeLayout!H2833</f>
        <v>40</v>
      </c>
      <c r="I2833" s="26">
        <f>LatticeLayout!I2833</f>
        <v>0</v>
      </c>
      <c r="J2833" s="26">
        <f>LatticeLayout!J2833</f>
        <v>0</v>
      </c>
      <c r="K2833" s="26">
        <f>LatticeLayout!K2833</f>
        <v>0.49565599999999999</v>
      </c>
      <c r="L2833" s="26">
        <f>LatticeLayout!O2833</f>
        <v>41.094000000000001</v>
      </c>
      <c r="M2833" s="26">
        <f>LatticeLayout!P2833</f>
        <v>427.1942183596297</v>
      </c>
      <c r="N2833" s="26">
        <f>LatticeLayout!Q2833</f>
        <v>348.67568782404828</v>
      </c>
      <c r="O2833" s="26">
        <f t="shared" si="231"/>
        <v>348.92351582404831</v>
      </c>
      <c r="P2833" s="26">
        <f t="shared" si="232"/>
        <v>427.1942183596297</v>
      </c>
      <c r="Q2833" s="26">
        <f t="shared" si="233"/>
        <v>41.094000000000001</v>
      </c>
      <c r="R2833" s="26">
        <f t="shared" si="235"/>
        <v>270</v>
      </c>
      <c r="S2833" s="26">
        <f t="shared" si="234"/>
        <v>0</v>
      </c>
      <c r="T2833" s="26">
        <v>0</v>
      </c>
      <c r="U2833"/>
      <c r="V2833"/>
      <c r="W2833"/>
      <c r="X2833"/>
    </row>
    <row r="2834" spans="1:24" ht="12.75" hidden="1" customHeight="1">
      <c r="A2834" s="26" t="str">
        <f>LatticeLayout!A2834</f>
        <v>LS3</v>
      </c>
      <c r="B2834" s="26" t="str">
        <f>LatticeLayout!B2834</f>
        <v>CD02</v>
      </c>
      <c r="C2834" s="26" t="str">
        <f>LatticeLayout!C2834</f>
        <v>BLM</v>
      </c>
      <c r="D2834" s="26">
        <f>LatticeLayout!D2834</f>
        <v>4416</v>
      </c>
      <c r="E2834" s="26" t="str">
        <f>LatticeLayout!E2834</f>
        <v>LS3_CD02:BLM_D4416</v>
      </c>
      <c r="F2834" s="26">
        <f>LatticeLayout!F2834</f>
        <v>0</v>
      </c>
      <c r="G2834" s="26" t="str">
        <f>LatticeLayout!G2834</f>
        <v>outside loss monitor</v>
      </c>
      <c r="H2834" s="26">
        <f>LatticeLayout!H2834</f>
        <v>0</v>
      </c>
      <c r="I2834" s="26">
        <f>LatticeLayout!I2834</f>
        <v>0</v>
      </c>
      <c r="J2834" s="26">
        <f>LatticeLayout!J2834</f>
        <v>0</v>
      </c>
      <c r="K2834" s="26">
        <f>LatticeLayout!K2834</f>
        <v>0</v>
      </c>
      <c r="L2834" s="26">
        <f>LatticeLayout!O2834</f>
        <v>41.094000000000001</v>
      </c>
      <c r="M2834" s="26">
        <f>LatticeLayout!P2834</f>
        <v>427.1942183596297</v>
      </c>
      <c r="N2834" s="26">
        <f>LatticeLayout!Q2834</f>
        <v>348.67568782404828</v>
      </c>
      <c r="O2834" s="26">
        <f t="shared" si="231"/>
        <v>348.67568782404828</v>
      </c>
      <c r="P2834" s="26">
        <f t="shared" si="232"/>
        <v>427.1942183596297</v>
      </c>
      <c r="Q2834" s="26">
        <f t="shared" si="233"/>
        <v>41.094000000000001</v>
      </c>
      <c r="R2834" s="26">
        <f t="shared" si="235"/>
        <v>270</v>
      </c>
      <c r="S2834" s="26">
        <f t="shared" si="234"/>
        <v>0</v>
      </c>
      <c r="T2834" s="26">
        <v>0</v>
      </c>
      <c r="U2834"/>
      <c r="V2834"/>
      <c r="W2834"/>
      <c r="X2834"/>
    </row>
    <row r="2835" spans="1:24" ht="12.75" hidden="1" customHeight="1">
      <c r="A2835" s="26">
        <f>LatticeLayout!A2835</f>
        <v>0</v>
      </c>
      <c r="B2835" s="26">
        <f>LatticeLayout!B2835</f>
        <v>0</v>
      </c>
      <c r="C2835" s="26">
        <f>LatticeLayout!C2835</f>
        <v>0</v>
      </c>
      <c r="D2835" s="26">
        <f>LatticeLayout!D2835</f>
        <v>0</v>
      </c>
      <c r="E2835" s="26">
        <f>LatticeLayout!E2835</f>
        <v>0</v>
      </c>
      <c r="F2835" s="26">
        <f>LatticeLayout!F2835</f>
        <v>0</v>
      </c>
      <c r="G2835" s="26">
        <f>LatticeLayout!G2835</f>
        <v>0</v>
      </c>
      <c r="H2835" s="26">
        <f>LatticeLayout!H2835</f>
        <v>0</v>
      </c>
      <c r="I2835" s="26">
        <f>LatticeLayout!I2835</f>
        <v>0</v>
      </c>
      <c r="J2835" s="26">
        <f>LatticeLayout!J2835</f>
        <v>0</v>
      </c>
      <c r="K2835" s="26">
        <f>LatticeLayout!K2835</f>
        <v>0</v>
      </c>
      <c r="L2835" s="26">
        <f>LatticeLayout!O2835</f>
        <v>41.094000000000001</v>
      </c>
      <c r="M2835" s="26">
        <f>LatticeLayout!P2835</f>
        <v>427.1942183596297</v>
      </c>
      <c r="N2835" s="26">
        <f>LatticeLayout!Q2835</f>
        <v>348.67568782404828</v>
      </c>
      <c r="O2835" s="26">
        <f t="shared" si="231"/>
        <v>348.67568782404828</v>
      </c>
      <c r="P2835" s="26">
        <f t="shared" si="232"/>
        <v>427.1942183596297</v>
      </c>
      <c r="Q2835" s="26">
        <f t="shared" si="233"/>
        <v>41.094000000000001</v>
      </c>
      <c r="R2835" s="26">
        <f t="shared" si="235"/>
        <v>270</v>
      </c>
      <c r="S2835" s="26">
        <f t="shared" si="234"/>
        <v>0</v>
      </c>
      <c r="T2835" s="26">
        <v>0</v>
      </c>
      <c r="U2835"/>
      <c r="V2835"/>
      <c r="W2835"/>
      <c r="X2835"/>
    </row>
    <row r="2836" spans="1:24" hidden="1">
      <c r="A2836" s="26">
        <f>LatticeLayout!A2836</f>
        <v>0</v>
      </c>
      <c r="B2836" s="26">
        <f>LatticeLayout!B2836</f>
        <v>0</v>
      </c>
      <c r="C2836" s="26">
        <f>LatticeLayout!C2836</f>
        <v>0</v>
      </c>
      <c r="D2836" s="26">
        <f>LatticeLayout!D2836</f>
        <v>0</v>
      </c>
      <c r="E2836" s="26">
        <f>LatticeLayout!E2836</f>
        <v>0</v>
      </c>
      <c r="F2836" s="26">
        <f>LatticeLayout!F2836</f>
        <v>0</v>
      </c>
      <c r="G2836" s="26" t="str">
        <f>LatticeLayout!G2836</f>
        <v>bellow</v>
      </c>
      <c r="H2836" s="26">
        <f>LatticeLayout!H2836</f>
        <v>0</v>
      </c>
      <c r="I2836" s="26">
        <f>LatticeLayout!I2836</f>
        <v>0</v>
      </c>
      <c r="J2836" s="26">
        <f>LatticeLayout!J2836</f>
        <v>0</v>
      </c>
      <c r="K2836" s="26">
        <f>LatticeLayout!K2836</f>
        <v>0.15525</v>
      </c>
      <c r="L2836" s="26">
        <f>LatticeLayout!O2836</f>
        <v>41.094000000000001</v>
      </c>
      <c r="M2836" s="26">
        <f>LatticeLayout!P2836</f>
        <v>427.1942183596297</v>
      </c>
      <c r="N2836" s="26">
        <f>LatticeLayout!Q2836</f>
        <v>348.52043782404826</v>
      </c>
      <c r="O2836" s="26">
        <f t="shared" si="231"/>
        <v>348.59806282404827</v>
      </c>
      <c r="P2836" s="26">
        <f t="shared" si="232"/>
        <v>427.1942183596297</v>
      </c>
      <c r="Q2836" s="26">
        <f t="shared" si="233"/>
        <v>41.094000000000001</v>
      </c>
      <c r="R2836" s="26">
        <f t="shared" si="235"/>
        <v>270</v>
      </c>
      <c r="S2836" s="26">
        <f t="shared" si="234"/>
        <v>0</v>
      </c>
      <c r="T2836" s="26">
        <v>0</v>
      </c>
      <c r="U2836"/>
      <c r="V2836"/>
      <c r="W2836"/>
      <c r="X2836"/>
    </row>
    <row r="2837" spans="1:24" ht="12.75" customHeight="1">
      <c r="A2837" s="26" t="str">
        <f>LatticeLayout!A2837</f>
        <v>LS3</v>
      </c>
      <c r="B2837" s="26" t="str">
        <f>LatticeLayout!B2837</f>
        <v>CD02</v>
      </c>
      <c r="C2837" s="26" t="str">
        <f>LatticeLayout!C2837</f>
        <v>SOL1</v>
      </c>
      <c r="D2837" s="26">
        <f>LatticeLayout!D2837</f>
        <v>4420</v>
      </c>
      <c r="E2837" s="26" t="str">
        <f>LatticeLayout!E2837</f>
        <v>LS3_CD02:SOL1_D4420</v>
      </c>
      <c r="F2837" s="26" t="str">
        <f>LatticeLayout!F2837</f>
        <v>S2</v>
      </c>
      <c r="G2837" s="26" t="str">
        <f>LatticeLayout!G2837</f>
        <v>solenoid+correctors</v>
      </c>
      <c r="H2837" s="26">
        <f>LatticeLayout!H2837</f>
        <v>40</v>
      </c>
      <c r="I2837" s="26">
        <f>LatticeLayout!I2837</f>
        <v>0</v>
      </c>
      <c r="J2837" s="26">
        <f>LatticeLayout!J2837</f>
        <v>0</v>
      </c>
      <c r="K2837" s="26">
        <f>LatticeLayout!K2837</f>
        <v>0.5</v>
      </c>
      <c r="L2837" s="26">
        <f>LatticeLayout!O2837</f>
        <v>41.094000000000001</v>
      </c>
      <c r="M2837" s="26">
        <f>LatticeLayout!P2837</f>
        <v>427.1942183596297</v>
      </c>
      <c r="N2837" s="26">
        <f>LatticeLayout!Q2837</f>
        <v>348.02043782404826</v>
      </c>
      <c r="O2837" s="26">
        <f t="shared" si="231"/>
        <v>348.27043782404826</v>
      </c>
      <c r="P2837" s="26">
        <f t="shared" si="232"/>
        <v>427.1942183596297</v>
      </c>
      <c r="Q2837" s="26">
        <f t="shared" si="233"/>
        <v>41.094000000000001</v>
      </c>
      <c r="R2837" s="26">
        <f t="shared" si="235"/>
        <v>270</v>
      </c>
      <c r="S2837" s="26">
        <f t="shared" si="234"/>
        <v>0</v>
      </c>
      <c r="T2837" s="26">
        <v>0</v>
      </c>
      <c r="U2837"/>
      <c r="V2837"/>
      <c r="W2837"/>
      <c r="X2837"/>
    </row>
    <row r="2838" spans="1:24" ht="12.75" hidden="1" customHeight="1">
      <c r="A2838" s="26">
        <f>LatticeLayout!A2838</f>
        <v>0</v>
      </c>
      <c r="B2838" s="26">
        <f>LatticeLayout!B2838</f>
        <v>0</v>
      </c>
      <c r="C2838" s="26">
        <f>LatticeLayout!C2838</f>
        <v>0</v>
      </c>
      <c r="D2838" s="26">
        <f>LatticeLayout!D2838</f>
        <v>0</v>
      </c>
      <c r="E2838" s="26">
        <f>LatticeLayout!E2838</f>
        <v>0</v>
      </c>
      <c r="F2838" s="26">
        <f>LatticeLayout!F2838</f>
        <v>0</v>
      </c>
      <c r="G2838" s="26" t="str">
        <f>LatticeLayout!G2838</f>
        <v>bellow</v>
      </c>
      <c r="H2838" s="26">
        <f>LatticeLayout!H2838</f>
        <v>0</v>
      </c>
      <c r="I2838" s="26">
        <f>LatticeLayout!I2838</f>
        <v>0</v>
      </c>
      <c r="J2838" s="26">
        <f>LatticeLayout!J2838</f>
        <v>0</v>
      </c>
      <c r="K2838" s="26">
        <f>LatticeLayout!K2838</f>
        <v>0.15525</v>
      </c>
      <c r="L2838" s="26">
        <f>LatticeLayout!O2838</f>
        <v>41.094000000000001</v>
      </c>
      <c r="M2838" s="26">
        <f>LatticeLayout!P2838</f>
        <v>427.1942183596297</v>
      </c>
      <c r="N2838" s="26">
        <f>LatticeLayout!Q2838</f>
        <v>347.86518782404823</v>
      </c>
      <c r="O2838" s="26">
        <f t="shared" si="231"/>
        <v>347.94281282404825</v>
      </c>
      <c r="P2838" s="26">
        <f t="shared" si="232"/>
        <v>427.1942183596297</v>
      </c>
      <c r="Q2838" s="26">
        <f t="shared" si="233"/>
        <v>41.094000000000001</v>
      </c>
      <c r="R2838" s="26">
        <f t="shared" si="235"/>
        <v>270</v>
      </c>
      <c r="S2838" s="26">
        <f t="shared" si="234"/>
        <v>0</v>
      </c>
      <c r="T2838" s="26">
        <v>0</v>
      </c>
      <c r="U2838"/>
      <c r="V2838"/>
      <c r="W2838"/>
      <c r="X2838"/>
    </row>
    <row r="2839" spans="1:24" ht="12.75" customHeight="1">
      <c r="A2839" s="26" t="str">
        <f>LatticeLayout!A2839</f>
        <v>LS3</v>
      </c>
      <c r="B2839" s="26" t="str">
        <f>LatticeLayout!B2839</f>
        <v>CD02</v>
      </c>
      <c r="C2839" s="26" t="str">
        <f>LatticeLayout!C2839</f>
        <v>CAV5</v>
      </c>
      <c r="D2839" s="26">
        <f>LatticeLayout!D2839</f>
        <v>4427</v>
      </c>
      <c r="E2839" s="26" t="str">
        <f>LatticeLayout!E2839</f>
        <v>LS3_CD02:CAV5_D4427</v>
      </c>
      <c r="F2839" s="26">
        <f>LatticeLayout!F2839</f>
        <v>0</v>
      </c>
      <c r="G2839" s="26" t="str">
        <f>LatticeLayout!G2839</f>
        <v>b54 resonator</v>
      </c>
      <c r="H2839" s="26">
        <f>LatticeLayout!H2839</f>
        <v>40</v>
      </c>
      <c r="I2839" s="26">
        <f>LatticeLayout!I2839</f>
        <v>0</v>
      </c>
      <c r="J2839" s="26">
        <f>LatticeLayout!J2839</f>
        <v>0</v>
      </c>
      <c r="K2839" s="26">
        <f>LatticeLayout!K2839</f>
        <v>0.49565599999999999</v>
      </c>
      <c r="L2839" s="26">
        <f>LatticeLayout!O2839</f>
        <v>41.094000000000001</v>
      </c>
      <c r="M2839" s="26">
        <f>LatticeLayout!P2839</f>
        <v>427.1942183596297</v>
      </c>
      <c r="N2839" s="26">
        <f>LatticeLayout!Q2839</f>
        <v>347.36953182404824</v>
      </c>
      <c r="O2839" s="26">
        <f t="shared" ref="O2839:O2902" si="236">(N2839+N2838)/2</f>
        <v>347.61735982404821</v>
      </c>
      <c r="P2839" s="26">
        <f t="shared" ref="P2839:P2902" si="237">(M2839+M2838)/2</f>
        <v>427.1942183596297</v>
      </c>
      <c r="Q2839" s="26">
        <f t="shared" ref="Q2839:Q2902" si="238">(L2839+L2838)/2</f>
        <v>41.094000000000001</v>
      </c>
      <c r="R2839" s="26">
        <f t="shared" si="235"/>
        <v>270</v>
      </c>
      <c r="S2839" s="26">
        <f t="shared" si="234"/>
        <v>0</v>
      </c>
      <c r="T2839" s="26">
        <v>0</v>
      </c>
      <c r="U2839"/>
      <c r="V2839"/>
      <c r="W2839"/>
      <c r="X2839"/>
    </row>
    <row r="2840" spans="1:24" ht="12.75" hidden="1" customHeight="1">
      <c r="A2840" s="26">
        <f>LatticeLayout!A2840</f>
        <v>0</v>
      </c>
      <c r="B2840" s="26">
        <f>LatticeLayout!B2840</f>
        <v>0</v>
      </c>
      <c r="C2840" s="26">
        <f>LatticeLayout!C2840</f>
        <v>0</v>
      </c>
      <c r="D2840" s="26">
        <f>LatticeLayout!D2840</f>
        <v>0</v>
      </c>
      <c r="E2840" s="26">
        <f>LatticeLayout!E2840</f>
        <v>0</v>
      </c>
      <c r="F2840" s="26">
        <f>LatticeLayout!F2840</f>
        <v>0</v>
      </c>
      <c r="G2840" s="26">
        <f>LatticeLayout!G2840</f>
        <v>0</v>
      </c>
      <c r="H2840" s="26">
        <f>LatticeLayout!H2840</f>
        <v>0</v>
      </c>
      <c r="I2840" s="26">
        <f>LatticeLayout!I2840</f>
        <v>0</v>
      </c>
      <c r="J2840" s="26">
        <f>LatticeLayout!J2840</f>
        <v>0</v>
      </c>
      <c r="K2840" s="26">
        <f>LatticeLayout!K2840</f>
        <v>0</v>
      </c>
      <c r="L2840" s="26">
        <f>LatticeLayout!O2840</f>
        <v>41.094000000000001</v>
      </c>
      <c r="M2840" s="26">
        <f>LatticeLayout!P2840</f>
        <v>427.1942183596297</v>
      </c>
      <c r="N2840" s="26">
        <f>LatticeLayout!Q2840</f>
        <v>347.36953182404824</v>
      </c>
      <c r="O2840" s="26">
        <f t="shared" si="236"/>
        <v>347.36953182404824</v>
      </c>
      <c r="P2840" s="26">
        <f t="shared" si="237"/>
        <v>427.1942183596297</v>
      </c>
      <c r="Q2840" s="26">
        <f t="shared" si="238"/>
        <v>41.094000000000001</v>
      </c>
      <c r="R2840" s="26">
        <f t="shared" si="235"/>
        <v>270</v>
      </c>
      <c r="S2840" s="26">
        <f t="shared" si="234"/>
        <v>0</v>
      </c>
      <c r="T2840" s="26">
        <v>0</v>
      </c>
      <c r="U2840"/>
      <c r="V2840"/>
      <c r="W2840"/>
      <c r="X2840"/>
    </row>
    <row r="2841" spans="1:24" ht="12.75" hidden="1" customHeight="1">
      <c r="A2841" s="26">
        <f>LatticeLayout!A2841</f>
        <v>0</v>
      </c>
      <c r="B2841" s="26">
        <f>LatticeLayout!B2841</f>
        <v>0</v>
      </c>
      <c r="C2841" s="26">
        <f>LatticeLayout!C2841</f>
        <v>0</v>
      </c>
      <c r="D2841" s="26">
        <f>LatticeLayout!D2841</f>
        <v>0</v>
      </c>
      <c r="E2841" s="26">
        <f>LatticeLayout!E2841</f>
        <v>0</v>
      </c>
      <c r="F2841" s="26">
        <f>LatticeLayout!F2841</f>
        <v>0</v>
      </c>
      <c r="G2841" s="26">
        <f>LatticeLayout!G2841</f>
        <v>0</v>
      </c>
      <c r="H2841" s="26">
        <f>LatticeLayout!H2841</f>
        <v>0</v>
      </c>
      <c r="I2841" s="26">
        <f>LatticeLayout!I2841</f>
        <v>0</v>
      </c>
      <c r="J2841" s="26">
        <f>LatticeLayout!J2841</f>
        <v>0</v>
      </c>
      <c r="K2841" s="26">
        <f>LatticeLayout!K2841</f>
        <v>0</v>
      </c>
      <c r="L2841" s="26">
        <f>LatticeLayout!O2841</f>
        <v>41.094000000000001</v>
      </c>
      <c r="M2841" s="26">
        <f>LatticeLayout!P2841</f>
        <v>427.1942183596297</v>
      </c>
      <c r="N2841" s="26">
        <f>LatticeLayout!Q2841</f>
        <v>347.36953182404824</v>
      </c>
      <c r="O2841" s="26">
        <f t="shared" si="236"/>
        <v>347.36953182404824</v>
      </c>
      <c r="P2841" s="26">
        <f t="shared" si="237"/>
        <v>427.1942183596297</v>
      </c>
      <c r="Q2841" s="26">
        <f t="shared" si="238"/>
        <v>41.094000000000001</v>
      </c>
      <c r="R2841" s="26">
        <f t="shared" si="235"/>
        <v>270</v>
      </c>
      <c r="S2841" s="26">
        <f t="shared" si="234"/>
        <v>0</v>
      </c>
      <c r="T2841" s="26">
        <v>0</v>
      </c>
      <c r="U2841"/>
      <c r="V2841"/>
      <c r="W2841"/>
      <c r="X2841"/>
    </row>
    <row r="2842" spans="1:24" ht="12.75" hidden="1" customHeight="1">
      <c r="A2842" s="26">
        <f>LatticeLayout!A2842</f>
        <v>0</v>
      </c>
      <c r="B2842" s="26">
        <f>LatticeLayout!B2842</f>
        <v>0</v>
      </c>
      <c r="C2842" s="26">
        <f>LatticeLayout!C2842</f>
        <v>0</v>
      </c>
      <c r="D2842" s="26">
        <f>LatticeLayout!D2842</f>
        <v>0</v>
      </c>
      <c r="E2842" s="26">
        <f>LatticeLayout!E2842</f>
        <v>0</v>
      </c>
      <c r="F2842" s="26">
        <f>LatticeLayout!F2842</f>
        <v>0</v>
      </c>
      <c r="G2842" s="26" t="str">
        <f>LatticeLayout!G2842</f>
        <v>bellow</v>
      </c>
      <c r="H2842" s="26">
        <f>LatticeLayout!H2842</f>
        <v>0</v>
      </c>
      <c r="I2842" s="26">
        <f>LatticeLayout!I2842</f>
        <v>0</v>
      </c>
      <c r="J2842" s="26">
        <f>LatticeLayout!J2842</f>
        <v>0</v>
      </c>
      <c r="K2842" s="26">
        <f>LatticeLayout!K2842</f>
        <v>9.9516999999999994E-2</v>
      </c>
      <c r="L2842" s="26">
        <f>LatticeLayout!O2842</f>
        <v>41.094000000000001</v>
      </c>
      <c r="M2842" s="26">
        <f>LatticeLayout!P2842</f>
        <v>427.1942183596297</v>
      </c>
      <c r="N2842" s="26">
        <f>LatticeLayout!Q2842</f>
        <v>347.27001482404825</v>
      </c>
      <c r="O2842" s="26">
        <f t="shared" si="236"/>
        <v>347.31977332404824</v>
      </c>
      <c r="P2842" s="26">
        <f t="shared" si="237"/>
        <v>427.1942183596297</v>
      </c>
      <c r="Q2842" s="26">
        <f t="shared" si="238"/>
        <v>41.094000000000001</v>
      </c>
      <c r="R2842" s="26">
        <f t="shared" si="235"/>
        <v>270</v>
      </c>
      <c r="S2842" s="26">
        <f t="shared" si="234"/>
        <v>0</v>
      </c>
      <c r="T2842" s="26">
        <v>0</v>
      </c>
      <c r="U2842"/>
      <c r="V2842"/>
      <c r="W2842"/>
      <c r="X2842"/>
    </row>
    <row r="2843" spans="1:24" ht="12.75" customHeight="1">
      <c r="A2843" s="26" t="str">
        <f>LatticeLayout!A2843</f>
        <v>LS3</v>
      </c>
      <c r="B2843" s="26" t="str">
        <f>LatticeLayout!B2843</f>
        <v>CD02</v>
      </c>
      <c r="C2843" s="26" t="str">
        <f>LatticeLayout!C2843</f>
        <v>CAV6</v>
      </c>
      <c r="D2843" s="26">
        <f>LatticeLayout!D2843</f>
        <v>4433</v>
      </c>
      <c r="E2843" s="26" t="str">
        <f>LatticeLayout!E2843</f>
        <v>LS3_CD02:CAV6_D4433</v>
      </c>
      <c r="F2843" s="26">
        <f>LatticeLayout!F2843</f>
        <v>0</v>
      </c>
      <c r="G2843" s="26" t="str">
        <f>LatticeLayout!G2843</f>
        <v>b54 resonator</v>
      </c>
      <c r="H2843" s="26">
        <f>LatticeLayout!H2843</f>
        <v>40</v>
      </c>
      <c r="I2843" s="26">
        <f>LatticeLayout!I2843</f>
        <v>0</v>
      </c>
      <c r="J2843" s="26">
        <f>LatticeLayout!J2843</f>
        <v>0</v>
      </c>
      <c r="K2843" s="26">
        <f>LatticeLayout!K2843</f>
        <v>0.49565599999999999</v>
      </c>
      <c r="L2843" s="26">
        <f>LatticeLayout!O2843</f>
        <v>41.094000000000001</v>
      </c>
      <c r="M2843" s="26">
        <f>LatticeLayout!P2843</f>
        <v>427.1942183596297</v>
      </c>
      <c r="N2843" s="26">
        <f>LatticeLayout!Q2843</f>
        <v>346.77435882404825</v>
      </c>
      <c r="O2843" s="26">
        <f t="shared" si="236"/>
        <v>347.02218682404828</v>
      </c>
      <c r="P2843" s="26">
        <f t="shared" si="237"/>
        <v>427.1942183596297</v>
      </c>
      <c r="Q2843" s="26">
        <f t="shared" si="238"/>
        <v>41.094000000000001</v>
      </c>
      <c r="R2843" s="26">
        <f t="shared" si="235"/>
        <v>270</v>
      </c>
      <c r="S2843" s="26">
        <f t="shared" si="234"/>
        <v>0</v>
      </c>
      <c r="T2843" s="26">
        <v>0</v>
      </c>
      <c r="U2843"/>
      <c r="V2843"/>
      <c r="W2843"/>
      <c r="X2843"/>
    </row>
    <row r="2844" spans="1:24" ht="12.75" hidden="1" customHeight="1">
      <c r="A2844" s="26">
        <f>LatticeLayout!A2844</f>
        <v>0</v>
      </c>
      <c r="B2844" s="26">
        <f>LatticeLayout!B2844</f>
        <v>0</v>
      </c>
      <c r="C2844" s="26">
        <f>LatticeLayout!C2844</f>
        <v>0</v>
      </c>
      <c r="D2844" s="26">
        <f>LatticeLayout!D2844</f>
        <v>0</v>
      </c>
      <c r="E2844" s="26">
        <f>LatticeLayout!E2844</f>
        <v>0</v>
      </c>
      <c r="F2844" s="26">
        <f>LatticeLayout!F2844</f>
        <v>0</v>
      </c>
      <c r="G2844" s="26">
        <f>LatticeLayout!G2844</f>
        <v>0</v>
      </c>
      <c r="H2844" s="26">
        <f>LatticeLayout!H2844</f>
        <v>0</v>
      </c>
      <c r="I2844" s="26">
        <f>LatticeLayout!I2844</f>
        <v>0</v>
      </c>
      <c r="J2844" s="26">
        <f>LatticeLayout!J2844</f>
        <v>0</v>
      </c>
      <c r="K2844" s="26">
        <f>LatticeLayout!K2844</f>
        <v>0</v>
      </c>
      <c r="L2844" s="26">
        <f>LatticeLayout!O2844</f>
        <v>41.094000000000001</v>
      </c>
      <c r="M2844" s="26">
        <f>LatticeLayout!P2844</f>
        <v>427.1942183596297</v>
      </c>
      <c r="N2844" s="26">
        <f>LatticeLayout!Q2844</f>
        <v>346.77435882404825</v>
      </c>
      <c r="O2844" s="26">
        <f t="shared" si="236"/>
        <v>346.77435882404825</v>
      </c>
      <c r="P2844" s="26">
        <f t="shared" si="237"/>
        <v>427.1942183596297</v>
      </c>
      <c r="Q2844" s="26">
        <f t="shared" si="238"/>
        <v>41.094000000000001</v>
      </c>
      <c r="R2844" s="26">
        <f t="shared" si="235"/>
        <v>270</v>
      </c>
      <c r="S2844" s="26">
        <f t="shared" si="234"/>
        <v>0</v>
      </c>
      <c r="T2844" s="26">
        <v>0</v>
      </c>
      <c r="U2844"/>
      <c r="V2844"/>
      <c r="W2844"/>
      <c r="X2844"/>
    </row>
    <row r="2845" spans="1:24" ht="12.75" hidden="1" customHeight="1">
      <c r="A2845" s="26">
        <f>LatticeLayout!A2845</f>
        <v>0</v>
      </c>
      <c r="B2845" s="26">
        <f>LatticeLayout!B2845</f>
        <v>0</v>
      </c>
      <c r="C2845" s="26">
        <f>LatticeLayout!C2845</f>
        <v>0</v>
      </c>
      <c r="D2845" s="26">
        <f>LatticeLayout!D2845</f>
        <v>0</v>
      </c>
      <c r="E2845" s="26">
        <f>LatticeLayout!E2845</f>
        <v>0</v>
      </c>
      <c r="F2845" s="26">
        <f>LatticeLayout!F2845</f>
        <v>0</v>
      </c>
      <c r="G2845" s="26">
        <f>LatticeLayout!G2845</f>
        <v>0</v>
      </c>
      <c r="H2845" s="26">
        <f>LatticeLayout!H2845</f>
        <v>0</v>
      </c>
      <c r="I2845" s="26">
        <f>LatticeLayout!I2845</f>
        <v>0</v>
      </c>
      <c r="J2845" s="26">
        <f>LatticeLayout!J2845</f>
        <v>0</v>
      </c>
      <c r="K2845" s="26">
        <f>LatticeLayout!K2845</f>
        <v>0</v>
      </c>
      <c r="L2845" s="26">
        <f>LatticeLayout!O2845</f>
        <v>41.094000000000001</v>
      </c>
      <c r="M2845" s="26">
        <f>LatticeLayout!P2845</f>
        <v>427.1942183596297</v>
      </c>
      <c r="N2845" s="26">
        <f>LatticeLayout!Q2845</f>
        <v>346.77435882404825</v>
      </c>
      <c r="O2845" s="26">
        <f t="shared" si="236"/>
        <v>346.77435882404825</v>
      </c>
      <c r="P2845" s="26">
        <f t="shared" si="237"/>
        <v>427.1942183596297</v>
      </c>
      <c r="Q2845" s="26">
        <f t="shared" si="238"/>
        <v>41.094000000000001</v>
      </c>
      <c r="R2845" s="26">
        <f t="shared" si="235"/>
        <v>270</v>
      </c>
      <c r="S2845" s="26">
        <f t="shared" si="234"/>
        <v>0</v>
      </c>
      <c r="T2845" s="26">
        <v>0</v>
      </c>
      <c r="U2845"/>
      <c r="V2845"/>
      <c r="W2845"/>
      <c r="X2845"/>
    </row>
    <row r="2846" spans="1:24" ht="12.75" hidden="1" customHeight="1">
      <c r="A2846" s="26">
        <f>LatticeLayout!A2846</f>
        <v>0</v>
      </c>
      <c r="B2846" s="26">
        <f>LatticeLayout!B2846</f>
        <v>0</v>
      </c>
      <c r="C2846" s="26">
        <f>LatticeLayout!C2846</f>
        <v>0</v>
      </c>
      <c r="D2846" s="26">
        <f>LatticeLayout!D2846</f>
        <v>0</v>
      </c>
      <c r="E2846" s="26">
        <f>LatticeLayout!E2846</f>
        <v>0</v>
      </c>
      <c r="F2846" s="26">
        <f>LatticeLayout!F2846</f>
        <v>0</v>
      </c>
      <c r="G2846" s="26" t="str">
        <f>LatticeLayout!G2846</f>
        <v>bellow</v>
      </c>
      <c r="H2846" s="26">
        <f>LatticeLayout!H2846</f>
        <v>0</v>
      </c>
      <c r="I2846" s="26">
        <f>LatticeLayout!I2846</f>
        <v>0</v>
      </c>
      <c r="J2846" s="26">
        <f>LatticeLayout!J2846</f>
        <v>0</v>
      </c>
      <c r="K2846" s="26">
        <f>LatticeLayout!K2846</f>
        <v>9.9516999999999994E-2</v>
      </c>
      <c r="L2846" s="26">
        <f>LatticeLayout!O2846</f>
        <v>41.094000000000001</v>
      </c>
      <c r="M2846" s="26">
        <f>LatticeLayout!P2846</f>
        <v>427.1942183596297</v>
      </c>
      <c r="N2846" s="26">
        <f>LatticeLayout!Q2846</f>
        <v>346.67484182404826</v>
      </c>
      <c r="O2846" s="26">
        <f t="shared" si="236"/>
        <v>346.72460032404825</v>
      </c>
      <c r="P2846" s="26">
        <f t="shared" si="237"/>
        <v>427.1942183596297</v>
      </c>
      <c r="Q2846" s="26">
        <f t="shared" si="238"/>
        <v>41.094000000000001</v>
      </c>
      <c r="R2846" s="26">
        <f t="shared" si="235"/>
        <v>270</v>
      </c>
      <c r="S2846" s="26">
        <f t="shared" si="234"/>
        <v>0</v>
      </c>
      <c r="T2846" s="26">
        <v>0</v>
      </c>
      <c r="U2846"/>
      <c r="V2846"/>
      <c r="W2846"/>
      <c r="X2846"/>
    </row>
    <row r="2847" spans="1:24" ht="12.75" customHeight="1">
      <c r="A2847" s="26" t="str">
        <f>LatticeLayout!A2847</f>
        <v>LS3</v>
      </c>
      <c r="B2847" s="26" t="str">
        <f>LatticeLayout!B2847</f>
        <v>CD02</v>
      </c>
      <c r="C2847" s="26" t="str">
        <f>LatticeLayout!C2847</f>
        <v>CAV7</v>
      </c>
      <c r="D2847" s="26">
        <f>LatticeLayout!D2847</f>
        <v>4439</v>
      </c>
      <c r="E2847" s="26" t="str">
        <f>LatticeLayout!E2847</f>
        <v>LS3_CD02:CAV7_D4439</v>
      </c>
      <c r="F2847" s="26">
        <f>LatticeLayout!F2847</f>
        <v>0</v>
      </c>
      <c r="G2847" s="26" t="str">
        <f>LatticeLayout!G2847</f>
        <v>b54 resonator</v>
      </c>
      <c r="H2847" s="26">
        <f>LatticeLayout!H2847</f>
        <v>40</v>
      </c>
      <c r="I2847" s="26">
        <f>LatticeLayout!I2847</f>
        <v>0</v>
      </c>
      <c r="J2847" s="26">
        <f>LatticeLayout!J2847</f>
        <v>0</v>
      </c>
      <c r="K2847" s="26">
        <f>LatticeLayout!K2847</f>
        <v>0.49565599999999999</v>
      </c>
      <c r="L2847" s="26">
        <f>LatticeLayout!O2847</f>
        <v>41.094000000000001</v>
      </c>
      <c r="M2847" s="26">
        <f>LatticeLayout!P2847</f>
        <v>427.1942183596297</v>
      </c>
      <c r="N2847" s="26">
        <f>LatticeLayout!Q2847</f>
        <v>346.17918582404826</v>
      </c>
      <c r="O2847" s="26">
        <f t="shared" si="236"/>
        <v>346.42701382404823</v>
      </c>
      <c r="P2847" s="26">
        <f t="shared" si="237"/>
        <v>427.1942183596297</v>
      </c>
      <c r="Q2847" s="26">
        <f t="shared" si="238"/>
        <v>41.094000000000001</v>
      </c>
      <c r="R2847" s="26">
        <f t="shared" si="235"/>
        <v>270</v>
      </c>
      <c r="S2847" s="26">
        <f t="shared" si="234"/>
        <v>0</v>
      </c>
      <c r="T2847" s="26">
        <v>0</v>
      </c>
      <c r="U2847"/>
      <c r="V2847"/>
      <c r="W2847"/>
      <c r="X2847"/>
    </row>
    <row r="2848" spans="1:24" ht="12.75" hidden="1" customHeight="1">
      <c r="A2848" s="26">
        <f>LatticeLayout!A2848</f>
        <v>0</v>
      </c>
      <c r="B2848" s="26">
        <f>LatticeLayout!B2848</f>
        <v>0</v>
      </c>
      <c r="C2848" s="26">
        <f>LatticeLayout!C2848</f>
        <v>0</v>
      </c>
      <c r="D2848" s="26">
        <f>LatticeLayout!D2848</f>
        <v>0</v>
      </c>
      <c r="E2848" s="26">
        <f>LatticeLayout!E2848</f>
        <v>0</v>
      </c>
      <c r="F2848" s="26">
        <f>LatticeLayout!F2848</f>
        <v>0</v>
      </c>
      <c r="G2848" s="26">
        <f>LatticeLayout!G2848</f>
        <v>0</v>
      </c>
      <c r="H2848" s="26">
        <f>LatticeLayout!H2848</f>
        <v>0</v>
      </c>
      <c r="I2848" s="26">
        <f>LatticeLayout!I2848</f>
        <v>0</v>
      </c>
      <c r="J2848" s="26">
        <f>LatticeLayout!J2848</f>
        <v>0</v>
      </c>
      <c r="K2848" s="26">
        <f>LatticeLayout!K2848</f>
        <v>0</v>
      </c>
      <c r="L2848" s="26">
        <f>LatticeLayout!O2848</f>
        <v>41.094000000000001</v>
      </c>
      <c r="M2848" s="26">
        <f>LatticeLayout!P2848</f>
        <v>427.1942183596297</v>
      </c>
      <c r="N2848" s="26">
        <f>LatticeLayout!Q2848</f>
        <v>346.17918582404826</v>
      </c>
      <c r="O2848" s="26">
        <f t="shared" si="236"/>
        <v>346.17918582404826</v>
      </c>
      <c r="P2848" s="26">
        <f t="shared" si="237"/>
        <v>427.1942183596297</v>
      </c>
      <c r="Q2848" s="26">
        <f t="shared" si="238"/>
        <v>41.094000000000001</v>
      </c>
      <c r="R2848" s="26">
        <f t="shared" si="235"/>
        <v>270</v>
      </c>
      <c r="S2848" s="26">
        <f t="shared" si="234"/>
        <v>0</v>
      </c>
      <c r="T2848" s="26">
        <v>0</v>
      </c>
      <c r="U2848"/>
      <c r="V2848"/>
      <c r="W2848"/>
      <c r="X2848"/>
    </row>
    <row r="2849" spans="1:24" ht="12.75" hidden="1" customHeight="1">
      <c r="A2849" s="26">
        <f>LatticeLayout!A2849</f>
        <v>0</v>
      </c>
      <c r="B2849" s="26">
        <f>LatticeLayout!B2849</f>
        <v>0</v>
      </c>
      <c r="C2849" s="26">
        <f>LatticeLayout!C2849</f>
        <v>0</v>
      </c>
      <c r="D2849" s="26">
        <f>LatticeLayout!D2849</f>
        <v>0</v>
      </c>
      <c r="E2849" s="26">
        <f>LatticeLayout!E2849</f>
        <v>0</v>
      </c>
      <c r="F2849" s="26">
        <f>LatticeLayout!F2849</f>
        <v>0</v>
      </c>
      <c r="G2849" s="26">
        <f>LatticeLayout!G2849</f>
        <v>0</v>
      </c>
      <c r="H2849" s="26">
        <f>LatticeLayout!H2849</f>
        <v>0</v>
      </c>
      <c r="I2849" s="26">
        <f>LatticeLayout!I2849</f>
        <v>0</v>
      </c>
      <c r="J2849" s="26">
        <f>LatticeLayout!J2849</f>
        <v>0</v>
      </c>
      <c r="K2849" s="26">
        <f>LatticeLayout!K2849</f>
        <v>0</v>
      </c>
      <c r="L2849" s="26">
        <f>LatticeLayout!O2849</f>
        <v>41.094000000000001</v>
      </c>
      <c r="M2849" s="26">
        <f>LatticeLayout!P2849</f>
        <v>427.1942183596297</v>
      </c>
      <c r="N2849" s="26">
        <f>LatticeLayout!Q2849</f>
        <v>346.17918582404826</v>
      </c>
      <c r="O2849" s="26">
        <f t="shared" si="236"/>
        <v>346.17918582404826</v>
      </c>
      <c r="P2849" s="26">
        <f t="shared" si="237"/>
        <v>427.1942183596297</v>
      </c>
      <c r="Q2849" s="26">
        <f t="shared" si="238"/>
        <v>41.094000000000001</v>
      </c>
      <c r="R2849" s="26">
        <f t="shared" si="235"/>
        <v>270</v>
      </c>
      <c r="S2849" s="26">
        <f t="shared" si="234"/>
        <v>0</v>
      </c>
      <c r="T2849" s="26">
        <v>0</v>
      </c>
      <c r="U2849"/>
      <c r="V2849"/>
      <c r="W2849"/>
      <c r="X2849"/>
    </row>
    <row r="2850" spans="1:24" hidden="1">
      <c r="A2850" s="26">
        <f>LatticeLayout!A2850</f>
        <v>0</v>
      </c>
      <c r="B2850" s="26">
        <f>LatticeLayout!B2850</f>
        <v>0</v>
      </c>
      <c r="C2850" s="26">
        <f>LatticeLayout!C2850</f>
        <v>0</v>
      </c>
      <c r="D2850" s="26">
        <f>LatticeLayout!D2850</f>
        <v>0</v>
      </c>
      <c r="E2850" s="26">
        <f>LatticeLayout!E2850</f>
        <v>0</v>
      </c>
      <c r="F2850" s="26">
        <f>LatticeLayout!F2850</f>
        <v>0</v>
      </c>
      <c r="G2850" s="26" t="str">
        <f>LatticeLayout!G2850</f>
        <v>bellow</v>
      </c>
      <c r="H2850" s="26">
        <f>LatticeLayout!H2850</f>
        <v>0</v>
      </c>
      <c r="I2850" s="26">
        <f>LatticeLayout!I2850</f>
        <v>0</v>
      </c>
      <c r="J2850" s="26">
        <f>LatticeLayout!J2850</f>
        <v>0</v>
      </c>
      <c r="K2850" s="26">
        <f>LatticeLayout!K2850</f>
        <v>9.9516999999999994E-2</v>
      </c>
      <c r="L2850" s="26">
        <f>LatticeLayout!O2850</f>
        <v>41.094000000000001</v>
      </c>
      <c r="M2850" s="26">
        <f>LatticeLayout!P2850</f>
        <v>427.1942183596297</v>
      </c>
      <c r="N2850" s="26">
        <f>LatticeLayout!Q2850</f>
        <v>346.07966882404827</v>
      </c>
      <c r="O2850" s="26">
        <f t="shared" si="236"/>
        <v>346.12942732404827</v>
      </c>
      <c r="P2850" s="26">
        <f t="shared" si="237"/>
        <v>427.1942183596297</v>
      </c>
      <c r="Q2850" s="26">
        <f t="shared" si="238"/>
        <v>41.094000000000001</v>
      </c>
      <c r="R2850" s="26">
        <f t="shared" si="235"/>
        <v>270</v>
      </c>
      <c r="S2850" s="26">
        <f t="shared" si="234"/>
        <v>0</v>
      </c>
      <c r="T2850" s="26">
        <v>0</v>
      </c>
      <c r="U2850"/>
      <c r="V2850"/>
      <c r="W2850"/>
      <c r="X2850"/>
    </row>
    <row r="2851" spans="1:24" ht="12.75" customHeight="1">
      <c r="A2851" s="26" t="str">
        <f>LatticeLayout!A2851</f>
        <v>LS3</v>
      </c>
      <c r="B2851" s="26" t="str">
        <f>LatticeLayout!B2851</f>
        <v>CD02</v>
      </c>
      <c r="C2851" s="26" t="str">
        <f>LatticeLayout!C2851</f>
        <v>CAV8</v>
      </c>
      <c r="D2851" s="26">
        <f>LatticeLayout!D2851</f>
        <v>4445</v>
      </c>
      <c r="E2851" s="26" t="str">
        <f>LatticeLayout!E2851</f>
        <v>LS3_CD02:CAV8_D4445</v>
      </c>
      <c r="F2851" s="26">
        <f>LatticeLayout!F2851</f>
        <v>0</v>
      </c>
      <c r="G2851" s="26" t="str">
        <f>LatticeLayout!G2851</f>
        <v>b54 resonator</v>
      </c>
      <c r="H2851" s="26">
        <f>LatticeLayout!H2851</f>
        <v>40</v>
      </c>
      <c r="I2851" s="26">
        <f>LatticeLayout!I2851</f>
        <v>0</v>
      </c>
      <c r="J2851" s="26">
        <f>LatticeLayout!J2851</f>
        <v>0</v>
      </c>
      <c r="K2851" s="26">
        <f>LatticeLayout!K2851</f>
        <v>0.49565599999999999</v>
      </c>
      <c r="L2851" s="26">
        <f>LatticeLayout!O2851</f>
        <v>41.094000000000001</v>
      </c>
      <c r="M2851" s="26">
        <f>LatticeLayout!P2851</f>
        <v>427.1942183596297</v>
      </c>
      <c r="N2851" s="26">
        <f>LatticeLayout!Q2851</f>
        <v>345.58401282404827</v>
      </c>
      <c r="O2851" s="26">
        <f t="shared" si="236"/>
        <v>345.8318408240483</v>
      </c>
      <c r="P2851" s="26">
        <f t="shared" si="237"/>
        <v>427.1942183596297</v>
      </c>
      <c r="Q2851" s="26">
        <f t="shared" si="238"/>
        <v>41.094000000000001</v>
      </c>
      <c r="R2851" s="26">
        <f t="shared" si="235"/>
        <v>270</v>
      </c>
      <c r="S2851" s="26">
        <f t="shared" si="234"/>
        <v>0</v>
      </c>
      <c r="T2851" s="26">
        <v>0</v>
      </c>
      <c r="U2851"/>
      <c r="V2851"/>
      <c r="W2851"/>
      <c r="X2851"/>
    </row>
    <row r="2852" spans="1:24" ht="12.75" hidden="1" customHeight="1">
      <c r="A2852" s="26" t="str">
        <f>LatticeLayout!A2852</f>
        <v>LS3</v>
      </c>
      <c r="B2852" s="26" t="str">
        <f>LatticeLayout!B2852</f>
        <v>CD02</v>
      </c>
      <c r="C2852" s="26" t="str">
        <f>LatticeLayout!C2852</f>
        <v>BLM</v>
      </c>
      <c r="D2852" s="26">
        <f>LatticeLayout!D2852</f>
        <v>4447</v>
      </c>
      <c r="E2852" s="26" t="str">
        <f>LatticeLayout!E2852</f>
        <v>LS3_CD02:BLM_D4447</v>
      </c>
      <c r="F2852" s="26">
        <f>LatticeLayout!F2852</f>
        <v>0</v>
      </c>
      <c r="G2852" s="26" t="str">
        <f>LatticeLayout!G2852</f>
        <v>outside loss monitor</v>
      </c>
      <c r="H2852" s="26">
        <f>LatticeLayout!H2852</f>
        <v>0</v>
      </c>
      <c r="I2852" s="26">
        <f>LatticeLayout!I2852</f>
        <v>0</v>
      </c>
      <c r="J2852" s="26">
        <f>LatticeLayout!J2852</f>
        <v>0</v>
      </c>
      <c r="K2852" s="26">
        <f>LatticeLayout!K2852</f>
        <v>0</v>
      </c>
      <c r="L2852" s="26">
        <f>LatticeLayout!O2852</f>
        <v>41.094000000000001</v>
      </c>
      <c r="M2852" s="26">
        <f>LatticeLayout!P2852</f>
        <v>427.1942183596297</v>
      </c>
      <c r="N2852" s="26">
        <f>LatticeLayout!Q2852</f>
        <v>345.58401282404827</v>
      </c>
      <c r="O2852" s="26">
        <f t="shared" si="236"/>
        <v>345.58401282404827</v>
      </c>
      <c r="P2852" s="26">
        <f t="shared" si="237"/>
        <v>427.1942183596297</v>
      </c>
      <c r="Q2852" s="26">
        <f t="shared" si="238"/>
        <v>41.094000000000001</v>
      </c>
      <c r="R2852" s="26">
        <f t="shared" si="235"/>
        <v>270</v>
      </c>
      <c r="S2852" s="26">
        <f t="shared" si="234"/>
        <v>0</v>
      </c>
      <c r="T2852" s="26">
        <v>0</v>
      </c>
      <c r="U2852"/>
      <c r="V2852"/>
      <c r="W2852"/>
      <c r="X2852"/>
    </row>
    <row r="2853" spans="1:24" ht="12.75" hidden="1" customHeight="1">
      <c r="A2853" s="26">
        <f>LatticeLayout!A2853</f>
        <v>0</v>
      </c>
      <c r="B2853" s="26">
        <f>LatticeLayout!B2853</f>
        <v>0</v>
      </c>
      <c r="C2853" s="26">
        <f>LatticeLayout!C2853</f>
        <v>0</v>
      </c>
      <c r="D2853" s="26">
        <f>LatticeLayout!D2853</f>
        <v>0</v>
      </c>
      <c r="E2853" s="26">
        <f>LatticeLayout!E2853</f>
        <v>0</v>
      </c>
      <c r="F2853" s="26">
        <f>LatticeLayout!F2853</f>
        <v>0</v>
      </c>
      <c r="G2853" s="26">
        <f>LatticeLayout!G2853</f>
        <v>0</v>
      </c>
      <c r="H2853" s="26">
        <f>LatticeLayout!H2853</f>
        <v>0</v>
      </c>
      <c r="I2853" s="26">
        <f>LatticeLayout!I2853</f>
        <v>0</v>
      </c>
      <c r="J2853" s="26">
        <f>LatticeLayout!J2853</f>
        <v>0</v>
      </c>
      <c r="K2853" s="26">
        <f>LatticeLayout!K2853</f>
        <v>0</v>
      </c>
      <c r="L2853" s="26">
        <f>LatticeLayout!O2853</f>
        <v>41.094000000000001</v>
      </c>
      <c r="M2853" s="26">
        <f>LatticeLayout!P2853</f>
        <v>427.1942183596297</v>
      </c>
      <c r="N2853" s="26">
        <f>LatticeLayout!Q2853</f>
        <v>345.58401282404827</v>
      </c>
      <c r="O2853" s="26">
        <f t="shared" si="236"/>
        <v>345.58401282404827</v>
      </c>
      <c r="P2853" s="26">
        <f t="shared" si="237"/>
        <v>427.1942183596297</v>
      </c>
      <c r="Q2853" s="26">
        <f t="shared" si="238"/>
        <v>41.094000000000001</v>
      </c>
      <c r="R2853" s="26">
        <f t="shared" si="235"/>
        <v>270</v>
      </c>
      <c r="S2853" s="26">
        <f t="shared" si="234"/>
        <v>0</v>
      </c>
      <c r="T2853" s="26">
        <v>0</v>
      </c>
      <c r="U2853"/>
      <c r="V2853"/>
      <c r="W2853"/>
      <c r="X2853"/>
    </row>
    <row r="2854" spans="1:24" hidden="1">
      <c r="A2854" s="26">
        <f>LatticeLayout!A2854</f>
        <v>0</v>
      </c>
      <c r="B2854" s="26">
        <f>LatticeLayout!B2854</f>
        <v>0</v>
      </c>
      <c r="C2854" s="26">
        <f>LatticeLayout!C2854</f>
        <v>0</v>
      </c>
      <c r="D2854" s="26">
        <f>LatticeLayout!D2854</f>
        <v>0</v>
      </c>
      <c r="E2854" s="26">
        <f>LatticeLayout!E2854</f>
        <v>0</v>
      </c>
      <c r="F2854" s="26">
        <f>LatticeLayout!F2854</f>
        <v>0</v>
      </c>
      <c r="G2854" s="26">
        <f>LatticeLayout!G2854</f>
        <v>0</v>
      </c>
      <c r="H2854" s="26">
        <f>LatticeLayout!H2854</f>
        <v>0</v>
      </c>
      <c r="I2854" s="26">
        <f>LatticeLayout!I2854</f>
        <v>0</v>
      </c>
      <c r="J2854" s="26">
        <f>LatticeLayout!J2854</f>
        <v>0</v>
      </c>
      <c r="K2854" s="26">
        <f>LatticeLayout!K2854</f>
        <v>0.16770399999999999</v>
      </c>
      <c r="L2854" s="26">
        <f>LatticeLayout!O2854</f>
        <v>41.094000000000001</v>
      </c>
      <c r="M2854" s="26">
        <f>LatticeLayout!P2854</f>
        <v>427.1942183596297</v>
      </c>
      <c r="N2854" s="26">
        <f>LatticeLayout!Q2854</f>
        <v>345.41630882404826</v>
      </c>
      <c r="O2854" s="26">
        <f t="shared" si="236"/>
        <v>345.50016082404829</v>
      </c>
      <c r="P2854" s="26">
        <f t="shared" si="237"/>
        <v>427.1942183596297</v>
      </c>
      <c r="Q2854" s="26">
        <f t="shared" si="238"/>
        <v>41.094000000000001</v>
      </c>
      <c r="R2854" s="26">
        <f t="shared" si="235"/>
        <v>270</v>
      </c>
      <c r="S2854" s="26">
        <f t="shared" si="234"/>
        <v>0</v>
      </c>
      <c r="T2854" s="26">
        <v>0</v>
      </c>
      <c r="U2854"/>
      <c r="V2854"/>
      <c r="W2854"/>
      <c r="X2854"/>
    </row>
    <row r="2855" spans="1:24" ht="12.75" hidden="1" customHeight="1">
      <c r="A2855" s="26" t="str">
        <f>LatticeLayout!A2855</f>
        <v>LS3</v>
      </c>
      <c r="B2855" s="26" t="str">
        <f>LatticeLayout!B2855</f>
        <v>CD02</v>
      </c>
      <c r="C2855" s="26" t="str">
        <f>LatticeLayout!C2855</f>
        <v>GV</v>
      </c>
      <c r="D2855" s="26">
        <f>LatticeLayout!D2855</f>
        <v>4449</v>
      </c>
      <c r="E2855" s="26" t="str">
        <f>LatticeLayout!E2855</f>
        <v>LS3_CD02:GV_D4449</v>
      </c>
      <c r="F2855" s="26">
        <f>LatticeLayout!F2855</f>
        <v>0</v>
      </c>
      <c r="G2855" s="26" t="str">
        <f>LatticeLayout!G2855</f>
        <v>gate valve</v>
      </c>
      <c r="H2855" s="26">
        <f>LatticeLayout!H2855</f>
        <v>40</v>
      </c>
      <c r="I2855" s="26">
        <f>LatticeLayout!I2855</f>
        <v>0</v>
      </c>
      <c r="J2855" s="26">
        <f>LatticeLayout!J2855</f>
        <v>0</v>
      </c>
      <c r="K2855" s="26">
        <f>LatticeLayout!K2855</f>
        <v>5.7403999999999997E-2</v>
      </c>
      <c r="L2855" s="26">
        <f>LatticeLayout!O2855</f>
        <v>41.094000000000001</v>
      </c>
      <c r="M2855" s="26">
        <f>LatticeLayout!P2855</f>
        <v>427.1942183596297</v>
      </c>
      <c r="N2855" s="26">
        <f>LatticeLayout!Q2855</f>
        <v>345.35890482404824</v>
      </c>
      <c r="O2855" s="26">
        <f t="shared" si="236"/>
        <v>345.38760682404825</v>
      </c>
      <c r="P2855" s="26">
        <f t="shared" si="237"/>
        <v>427.1942183596297</v>
      </c>
      <c r="Q2855" s="26">
        <f t="shared" si="238"/>
        <v>41.094000000000001</v>
      </c>
      <c r="R2855" s="26">
        <f t="shared" si="235"/>
        <v>270</v>
      </c>
      <c r="S2855" s="26">
        <f t="shared" si="234"/>
        <v>0</v>
      </c>
      <c r="T2855" s="26">
        <v>0</v>
      </c>
      <c r="U2855"/>
      <c r="V2855"/>
      <c r="W2855"/>
      <c r="X2855"/>
    </row>
    <row r="2856" spans="1:24" ht="12.75" hidden="1" customHeight="1">
      <c r="A2856" s="26">
        <f>LatticeLayout!A2856</f>
        <v>0</v>
      </c>
      <c r="B2856" s="26">
        <f>LatticeLayout!B2856</f>
        <v>0</v>
      </c>
      <c r="C2856" s="26">
        <f>LatticeLayout!C2856</f>
        <v>0</v>
      </c>
      <c r="D2856" s="26">
        <f>LatticeLayout!D2856</f>
        <v>0</v>
      </c>
      <c r="E2856" s="26">
        <f>LatticeLayout!E2856</f>
        <v>0</v>
      </c>
      <c r="F2856" s="26">
        <f>LatticeLayout!F2856</f>
        <v>0</v>
      </c>
      <c r="G2856" s="26" t="str">
        <f>LatticeLayout!G2856</f>
        <v>bellow</v>
      </c>
      <c r="H2856" s="26">
        <f>LatticeLayout!H2856</f>
        <v>40</v>
      </c>
      <c r="I2856" s="26">
        <f>LatticeLayout!I2856</f>
        <v>0</v>
      </c>
      <c r="J2856" s="26">
        <f>LatticeLayout!J2856</f>
        <v>0</v>
      </c>
      <c r="K2856" s="26">
        <f>LatticeLayout!K2856</f>
        <v>0.103502</v>
      </c>
      <c r="L2856" s="26">
        <f>LatticeLayout!O2856</f>
        <v>41.094000000000001</v>
      </c>
      <c r="M2856" s="26">
        <f>LatticeLayout!P2856</f>
        <v>427.1942183596297</v>
      </c>
      <c r="N2856" s="26">
        <f>LatticeLayout!Q2856</f>
        <v>345.25540282404825</v>
      </c>
      <c r="O2856" s="26">
        <f t="shared" si="236"/>
        <v>345.30715382404821</v>
      </c>
      <c r="P2856" s="26">
        <f t="shared" si="237"/>
        <v>427.1942183596297</v>
      </c>
      <c r="Q2856" s="26">
        <f t="shared" si="238"/>
        <v>41.094000000000001</v>
      </c>
      <c r="R2856" s="26">
        <f t="shared" si="235"/>
        <v>270</v>
      </c>
      <c r="S2856" s="26">
        <f t="shared" si="234"/>
        <v>0</v>
      </c>
      <c r="T2856" s="26">
        <v>0</v>
      </c>
      <c r="U2856"/>
      <c r="V2856"/>
      <c r="W2856"/>
      <c r="X2856"/>
    </row>
    <row r="2857" spans="1:24" ht="12.75" customHeight="1">
      <c r="A2857" s="26" t="str">
        <f>LatticeLayout!A2857</f>
        <v>LS3</v>
      </c>
      <c r="B2857" s="26" t="str">
        <f>LatticeLayout!B2857</f>
        <v>WD02</v>
      </c>
      <c r="C2857" s="26" t="str">
        <f>LatticeLayout!C2857</f>
        <v>BPM</v>
      </c>
      <c r="D2857" s="26">
        <f>LatticeLayout!D2857</f>
        <v>4451</v>
      </c>
      <c r="E2857" s="26" t="str">
        <f>LatticeLayout!E2857</f>
        <v>LS3_WD02:BPM_D4451</v>
      </c>
      <c r="F2857" s="26" t="str">
        <f>LatticeLayout!F2857</f>
        <v>BPM2</v>
      </c>
      <c r="G2857" s="26" t="str">
        <f>LatticeLayout!G2857</f>
        <v>position monitor</v>
      </c>
      <c r="H2857" s="26">
        <f>LatticeLayout!H2857</f>
        <v>0</v>
      </c>
      <c r="I2857" s="26">
        <f>LatticeLayout!I2857</f>
        <v>0</v>
      </c>
      <c r="J2857" s="26">
        <f>LatticeLayout!J2857</f>
        <v>0</v>
      </c>
      <c r="K2857" s="26">
        <f>LatticeLayout!K2857</f>
        <v>0</v>
      </c>
      <c r="L2857" s="26">
        <f>LatticeLayout!O2857</f>
        <v>41.094000000000001</v>
      </c>
      <c r="M2857" s="26">
        <f>LatticeLayout!P2857</f>
        <v>427.1942183596297</v>
      </c>
      <c r="N2857" s="26">
        <f>LatticeLayout!Q2857</f>
        <v>345.25540282404825</v>
      </c>
      <c r="O2857" s="26">
        <f t="shared" si="236"/>
        <v>345.25540282404825</v>
      </c>
      <c r="P2857" s="26">
        <f t="shared" si="237"/>
        <v>427.1942183596297</v>
      </c>
      <c r="Q2857" s="26">
        <f t="shared" si="238"/>
        <v>41.094000000000001</v>
      </c>
      <c r="R2857" s="26">
        <f t="shared" si="235"/>
        <v>270</v>
      </c>
      <c r="S2857" s="26">
        <f t="shared" si="234"/>
        <v>0</v>
      </c>
      <c r="T2857" s="26">
        <v>0</v>
      </c>
      <c r="U2857"/>
      <c r="V2857"/>
      <c r="W2857"/>
      <c r="X2857"/>
    </row>
    <row r="2858" spans="1:24">
      <c r="A2858" s="26">
        <f>LatticeLayout!A2858</f>
        <v>0</v>
      </c>
      <c r="B2858" s="26">
        <f>LatticeLayout!B2858</f>
        <v>0</v>
      </c>
      <c r="C2858" s="26">
        <f>LatticeLayout!C2858</f>
        <v>0</v>
      </c>
      <c r="D2858" s="26">
        <f>LatticeLayout!D2858</f>
        <v>0</v>
      </c>
      <c r="E2858" s="26">
        <f>LatticeLayout!E2858</f>
        <v>0</v>
      </c>
      <c r="F2858" s="26">
        <f>LatticeLayout!F2858</f>
        <v>0</v>
      </c>
      <c r="G2858" s="26" t="str">
        <f>LatticeLayout!G2858</f>
        <v>diagnostic box</v>
      </c>
      <c r="H2858" s="26">
        <f>LatticeLayout!H2858</f>
        <v>0</v>
      </c>
      <c r="I2858" s="26">
        <f>LatticeLayout!I2858</f>
        <v>0</v>
      </c>
      <c r="J2858" s="26">
        <f>LatticeLayout!J2858</f>
        <v>0</v>
      </c>
      <c r="K2858" s="26">
        <f>LatticeLayout!K2858</f>
        <v>0.14528199999999999</v>
      </c>
      <c r="L2858" s="26">
        <f>LatticeLayout!O2858</f>
        <v>41.094000000000001</v>
      </c>
      <c r="M2858" s="26">
        <f>LatticeLayout!P2858</f>
        <v>427.1942183596297</v>
      </c>
      <c r="N2858" s="26">
        <f>LatticeLayout!Q2858</f>
        <v>345.11012082404824</v>
      </c>
      <c r="O2858" s="26">
        <f t="shared" si="236"/>
        <v>345.18276182404827</v>
      </c>
      <c r="P2858" s="26">
        <f t="shared" si="237"/>
        <v>427.1942183596297</v>
      </c>
      <c r="Q2858" s="26">
        <f t="shared" si="238"/>
        <v>41.094000000000001</v>
      </c>
      <c r="R2858" s="26">
        <f t="shared" si="235"/>
        <v>270</v>
      </c>
      <c r="S2858" s="26">
        <f t="shared" si="234"/>
        <v>0</v>
      </c>
      <c r="T2858" s="26">
        <v>0</v>
      </c>
      <c r="U2858"/>
      <c r="V2858"/>
      <c r="W2858"/>
      <c r="X2858"/>
    </row>
    <row r="2859" spans="1:24" ht="12.75" hidden="1" customHeight="1">
      <c r="A2859" s="26" t="str">
        <f>LatticeLayout!A2859</f>
        <v>LS3</v>
      </c>
      <c r="B2859" s="26" t="str">
        <f>LatticeLayout!B2859</f>
        <v>WD02</v>
      </c>
      <c r="C2859" s="26" t="str">
        <f>LatticeLayout!C2859</f>
        <v>PORT</v>
      </c>
      <c r="D2859" s="26">
        <f>LatticeLayout!D2859</f>
        <v>4452</v>
      </c>
      <c r="E2859" s="26" t="str">
        <f>LatticeLayout!E2859</f>
        <v>LS3_WD02:PORT_D4452</v>
      </c>
      <c r="F2859" s="26">
        <f>LatticeLayout!F2859</f>
        <v>0</v>
      </c>
      <c r="G2859" s="26" t="str">
        <f>LatticeLayout!G2859</f>
        <v>port for future diagnostics</v>
      </c>
      <c r="H2859" s="26">
        <f>LatticeLayout!H2859</f>
        <v>0</v>
      </c>
      <c r="I2859" s="26">
        <f>LatticeLayout!I2859</f>
        <v>0</v>
      </c>
      <c r="J2859" s="26">
        <f>LatticeLayout!J2859</f>
        <v>0</v>
      </c>
      <c r="K2859" s="26">
        <f>LatticeLayout!K2859</f>
        <v>0</v>
      </c>
      <c r="L2859" s="26">
        <f>LatticeLayout!O2859</f>
        <v>41.094000000000001</v>
      </c>
      <c r="M2859" s="26">
        <f>LatticeLayout!P2859</f>
        <v>427.1942183596297</v>
      </c>
      <c r="N2859" s="26">
        <f>LatticeLayout!Q2859</f>
        <v>345.11012082404824</v>
      </c>
      <c r="O2859" s="26">
        <f t="shared" si="236"/>
        <v>345.11012082404824</v>
      </c>
      <c r="P2859" s="26">
        <f t="shared" si="237"/>
        <v>427.1942183596297</v>
      </c>
      <c r="Q2859" s="26">
        <f t="shared" si="238"/>
        <v>41.094000000000001</v>
      </c>
      <c r="R2859" s="26">
        <f t="shared" si="235"/>
        <v>270</v>
      </c>
      <c r="S2859" s="26">
        <f t="shared" si="234"/>
        <v>0</v>
      </c>
      <c r="T2859" s="26">
        <v>0</v>
      </c>
      <c r="U2859"/>
      <c r="V2859"/>
      <c r="W2859"/>
      <c r="X2859"/>
    </row>
    <row r="2860" spans="1:24" ht="12.75" customHeight="1">
      <c r="A2860" s="26">
        <f>LatticeLayout!A2860</f>
        <v>0</v>
      </c>
      <c r="B2860" s="26">
        <f>LatticeLayout!B2860</f>
        <v>0</v>
      </c>
      <c r="C2860" s="26">
        <f>LatticeLayout!C2860</f>
        <v>0</v>
      </c>
      <c r="D2860" s="26">
        <f>LatticeLayout!D2860</f>
        <v>0</v>
      </c>
      <c r="E2860" s="26">
        <f>LatticeLayout!E2860</f>
        <v>0</v>
      </c>
      <c r="F2860" s="26">
        <f>LatticeLayout!F2860</f>
        <v>0</v>
      </c>
      <c r="G2860" s="26" t="str">
        <f>LatticeLayout!G2860</f>
        <v>diagnostic box</v>
      </c>
      <c r="H2860" s="26">
        <f>LatticeLayout!H2860</f>
        <v>0</v>
      </c>
      <c r="I2860" s="26">
        <f>LatticeLayout!I2860</f>
        <v>0</v>
      </c>
      <c r="J2860" s="26">
        <f>LatticeLayout!J2860</f>
        <v>0</v>
      </c>
      <c r="K2860" s="26">
        <f>LatticeLayout!K2860</f>
        <v>0</v>
      </c>
      <c r="L2860" s="26">
        <f>LatticeLayout!O2860</f>
        <v>41.094000000000001</v>
      </c>
      <c r="M2860" s="26">
        <f>LatticeLayout!P2860</f>
        <v>427.1942183596297</v>
      </c>
      <c r="N2860" s="26">
        <f>LatticeLayout!Q2860</f>
        <v>345.11012082404824</v>
      </c>
      <c r="O2860" s="26">
        <f t="shared" si="236"/>
        <v>345.11012082404824</v>
      </c>
      <c r="P2860" s="26">
        <f t="shared" si="237"/>
        <v>427.1942183596297</v>
      </c>
      <c r="Q2860" s="26">
        <f t="shared" si="238"/>
        <v>41.094000000000001</v>
      </c>
      <c r="R2860" s="26">
        <f t="shared" si="235"/>
        <v>270</v>
      </c>
      <c r="S2860" s="26">
        <f t="shared" si="234"/>
        <v>0</v>
      </c>
      <c r="T2860" s="26">
        <v>0</v>
      </c>
      <c r="U2860"/>
      <c r="V2860"/>
      <c r="W2860"/>
      <c r="X2860"/>
    </row>
    <row r="2861" spans="1:24" ht="12.75" hidden="1" customHeight="1">
      <c r="A2861" s="26" t="str">
        <f>LatticeLayout!A2861</f>
        <v>LS3</v>
      </c>
      <c r="B2861" s="26" t="str">
        <f>LatticeLayout!B2861</f>
        <v>WD02</v>
      </c>
      <c r="C2861" s="26" t="str">
        <f>LatticeLayout!C2861</f>
        <v>IP</v>
      </c>
      <c r="D2861" s="26">
        <f>LatticeLayout!D2861</f>
        <v>4452</v>
      </c>
      <c r="E2861" s="26" t="str">
        <f>LatticeLayout!E2861</f>
        <v>LS3_WD02:IP_D4452</v>
      </c>
      <c r="F2861" s="26" t="str">
        <f>LatticeLayout!F2861</f>
        <v>IP_S</v>
      </c>
      <c r="G2861" s="26" t="str">
        <f>LatticeLayout!G2861</f>
        <v>ion pump, 75 l/s</v>
      </c>
      <c r="H2861" s="26">
        <f>LatticeLayout!H2861</f>
        <v>0</v>
      </c>
      <c r="I2861" s="26">
        <f>LatticeLayout!I2861</f>
        <v>0</v>
      </c>
      <c r="J2861" s="26">
        <f>LatticeLayout!J2861</f>
        <v>0</v>
      </c>
      <c r="K2861" s="26">
        <f>LatticeLayout!K2861</f>
        <v>0</v>
      </c>
      <c r="L2861" s="26">
        <f>LatticeLayout!O2861</f>
        <v>41.094000000000001</v>
      </c>
      <c r="M2861" s="26">
        <f>LatticeLayout!P2861</f>
        <v>427.1942183596297</v>
      </c>
      <c r="N2861" s="26">
        <f>LatticeLayout!Q2861</f>
        <v>345.11012082404824</v>
      </c>
      <c r="O2861" s="26">
        <f t="shared" si="236"/>
        <v>345.11012082404824</v>
      </c>
      <c r="P2861" s="26">
        <f t="shared" si="237"/>
        <v>427.1942183596297</v>
      </c>
      <c r="Q2861" s="26">
        <f t="shared" si="238"/>
        <v>41.094000000000001</v>
      </c>
      <c r="R2861" s="26">
        <f t="shared" si="235"/>
        <v>270</v>
      </c>
      <c r="S2861" s="26">
        <f t="shared" si="234"/>
        <v>0</v>
      </c>
      <c r="T2861" s="26">
        <v>0</v>
      </c>
      <c r="U2861"/>
      <c r="V2861"/>
      <c r="W2861"/>
      <c r="X2861"/>
    </row>
    <row r="2862" spans="1:24" hidden="1">
      <c r="A2862" s="26">
        <f>LatticeLayout!A2862</f>
        <v>0</v>
      </c>
      <c r="B2862" s="26">
        <f>LatticeLayout!B2862</f>
        <v>0</v>
      </c>
      <c r="C2862" s="26">
        <f>LatticeLayout!C2862</f>
        <v>0</v>
      </c>
      <c r="D2862" s="26">
        <f>LatticeLayout!D2862</f>
        <v>0</v>
      </c>
      <c r="E2862" s="26">
        <f>LatticeLayout!E2862</f>
        <v>0</v>
      </c>
      <c r="F2862" s="26">
        <f>LatticeLayout!F2862</f>
        <v>0</v>
      </c>
      <c r="G2862" s="26" t="str">
        <f>LatticeLayout!G2862</f>
        <v>bellow</v>
      </c>
      <c r="H2862" s="26">
        <f>LatticeLayout!H2862</f>
        <v>40</v>
      </c>
      <c r="I2862" s="26">
        <f>LatticeLayout!I2862</f>
        <v>0</v>
      </c>
      <c r="J2862" s="26">
        <f>LatticeLayout!J2862</f>
        <v>0</v>
      </c>
      <c r="K2862" s="26">
        <f>LatticeLayout!K2862</f>
        <v>0.131216</v>
      </c>
      <c r="L2862" s="26">
        <f>LatticeLayout!O2862</f>
        <v>41.094000000000001</v>
      </c>
      <c r="M2862" s="26">
        <f>LatticeLayout!P2862</f>
        <v>427.1942183596297</v>
      </c>
      <c r="N2862" s="26">
        <f>LatticeLayout!Q2862</f>
        <v>344.97890482404824</v>
      </c>
      <c r="O2862" s="26">
        <f t="shared" si="236"/>
        <v>345.04451282404824</v>
      </c>
      <c r="P2862" s="26">
        <f t="shared" si="237"/>
        <v>427.1942183596297</v>
      </c>
      <c r="Q2862" s="26">
        <f t="shared" si="238"/>
        <v>41.094000000000001</v>
      </c>
      <c r="R2862" s="26">
        <f t="shared" si="235"/>
        <v>270</v>
      </c>
      <c r="S2862" s="26">
        <f t="shared" si="234"/>
        <v>0</v>
      </c>
      <c r="T2862" s="26">
        <v>0</v>
      </c>
      <c r="U2862"/>
      <c r="V2862"/>
      <c r="W2862"/>
      <c r="X2862"/>
    </row>
    <row r="2863" spans="1:24" ht="12.75" hidden="1" customHeight="1">
      <c r="A2863" s="26" t="str">
        <f>LatticeLayout!A2863</f>
        <v>LS3</v>
      </c>
      <c r="B2863" s="26" t="str">
        <f>LatticeLayout!B2863</f>
        <v>CD03</v>
      </c>
      <c r="C2863" s="26" t="str">
        <f>LatticeLayout!C2863</f>
        <v>GV</v>
      </c>
      <c r="D2863" s="26">
        <f>LatticeLayout!D2863</f>
        <v>4454</v>
      </c>
      <c r="E2863" s="26" t="str">
        <f>LatticeLayout!E2863</f>
        <v>LS3_CD03:GV_D4454</v>
      </c>
      <c r="F2863" s="26">
        <f>LatticeLayout!F2863</f>
        <v>0</v>
      </c>
      <c r="G2863" s="26" t="str">
        <f>LatticeLayout!G2863</f>
        <v>gate valve</v>
      </c>
      <c r="H2863" s="26">
        <f>LatticeLayout!H2863</f>
        <v>40</v>
      </c>
      <c r="I2863" s="26">
        <f>LatticeLayout!I2863</f>
        <v>0</v>
      </c>
      <c r="J2863" s="26">
        <f>LatticeLayout!J2863</f>
        <v>0</v>
      </c>
      <c r="K2863" s="26">
        <f>LatticeLayout!K2863</f>
        <v>5.7403999999999997E-2</v>
      </c>
      <c r="L2863" s="26">
        <f>LatticeLayout!O2863</f>
        <v>41.094000000000001</v>
      </c>
      <c r="M2863" s="26">
        <f>LatticeLayout!P2863</f>
        <v>427.1942183596297</v>
      </c>
      <c r="N2863" s="26">
        <f>LatticeLayout!Q2863</f>
        <v>344.92150082404822</v>
      </c>
      <c r="O2863" s="26">
        <f t="shared" si="236"/>
        <v>344.95020282404823</v>
      </c>
      <c r="P2863" s="26">
        <f t="shared" si="237"/>
        <v>427.1942183596297</v>
      </c>
      <c r="Q2863" s="26">
        <f t="shared" si="238"/>
        <v>41.094000000000001</v>
      </c>
      <c r="R2863" s="26">
        <f t="shared" si="235"/>
        <v>270</v>
      </c>
      <c r="S2863" s="26">
        <f t="shared" si="234"/>
        <v>0</v>
      </c>
      <c r="T2863" s="26">
        <v>0</v>
      </c>
      <c r="U2863"/>
      <c r="V2863"/>
      <c r="W2863"/>
      <c r="X2863"/>
    </row>
    <row r="2864" spans="1:24" ht="12.75" hidden="1" customHeight="1">
      <c r="A2864" s="26">
        <f>LatticeLayout!A2864</f>
        <v>0</v>
      </c>
      <c r="B2864" s="26">
        <f>LatticeLayout!B2864</f>
        <v>0</v>
      </c>
      <c r="C2864" s="26">
        <f>LatticeLayout!C2864</f>
        <v>0</v>
      </c>
      <c r="D2864" s="26">
        <f>LatticeLayout!D2864</f>
        <v>0</v>
      </c>
      <c r="E2864" s="26">
        <f>LatticeLayout!E2864</f>
        <v>0</v>
      </c>
      <c r="F2864" s="26">
        <f>LatticeLayout!F2864</f>
        <v>0</v>
      </c>
      <c r="G2864" s="26" t="str">
        <f>LatticeLayout!G2864</f>
        <v>bellows</v>
      </c>
      <c r="H2864" s="26">
        <f>LatticeLayout!H2864</f>
        <v>0</v>
      </c>
      <c r="I2864" s="26">
        <f>LatticeLayout!I2864</f>
        <v>0</v>
      </c>
      <c r="J2864" s="26">
        <f>LatticeLayout!J2864</f>
        <v>0</v>
      </c>
      <c r="K2864" s="26">
        <f>LatticeLayout!K2864</f>
        <v>0.16770399999999999</v>
      </c>
      <c r="L2864" s="26">
        <f>LatticeLayout!O2864</f>
        <v>41.094000000000001</v>
      </c>
      <c r="M2864" s="26">
        <f>LatticeLayout!P2864</f>
        <v>427.1942183596297</v>
      </c>
      <c r="N2864" s="26">
        <f>LatticeLayout!Q2864</f>
        <v>344.75379682404821</v>
      </c>
      <c r="O2864" s="26">
        <f t="shared" si="236"/>
        <v>344.83764882404819</v>
      </c>
      <c r="P2864" s="26">
        <f t="shared" si="237"/>
        <v>427.1942183596297</v>
      </c>
      <c r="Q2864" s="26">
        <f t="shared" si="238"/>
        <v>41.094000000000001</v>
      </c>
      <c r="R2864" s="26">
        <f t="shared" si="235"/>
        <v>270</v>
      </c>
      <c r="S2864" s="26">
        <f t="shared" si="234"/>
        <v>0</v>
      </c>
      <c r="T2864" s="26">
        <v>0</v>
      </c>
      <c r="U2864"/>
      <c r="V2864"/>
      <c r="W2864"/>
      <c r="X2864"/>
    </row>
    <row r="2865" spans="1:24" ht="12.75" customHeight="1">
      <c r="A2865" s="26" t="str">
        <f>LatticeLayout!A2865</f>
        <v>LS3</v>
      </c>
      <c r="B2865" s="26" t="str">
        <f>LatticeLayout!B2865</f>
        <v>CD03</v>
      </c>
      <c r="C2865" s="26" t="str">
        <f>LatticeLayout!C2865</f>
        <v>CAV1</v>
      </c>
      <c r="D2865" s="26">
        <f>LatticeLayout!D2865</f>
        <v>4458</v>
      </c>
      <c r="E2865" s="26" t="str">
        <f>LatticeLayout!E2865</f>
        <v>LS3_CD03:CAV1_D4458</v>
      </c>
      <c r="F2865" s="26">
        <f>LatticeLayout!F2865</f>
        <v>0</v>
      </c>
      <c r="G2865" s="26" t="str">
        <f>LatticeLayout!G2865</f>
        <v>b54 resonator</v>
      </c>
      <c r="H2865" s="26">
        <f>LatticeLayout!H2865</f>
        <v>40</v>
      </c>
      <c r="I2865" s="26">
        <f>LatticeLayout!I2865</f>
        <v>0</v>
      </c>
      <c r="J2865" s="26">
        <f>LatticeLayout!J2865</f>
        <v>0</v>
      </c>
      <c r="K2865" s="26">
        <f>LatticeLayout!K2865</f>
        <v>0.49565599999999999</v>
      </c>
      <c r="L2865" s="26">
        <f>LatticeLayout!O2865</f>
        <v>41.094000000000001</v>
      </c>
      <c r="M2865" s="26">
        <f>LatticeLayout!P2865</f>
        <v>427.1942183596297</v>
      </c>
      <c r="N2865" s="26">
        <f>LatticeLayout!Q2865</f>
        <v>344.25814082404821</v>
      </c>
      <c r="O2865" s="26">
        <f t="shared" si="236"/>
        <v>344.50596882404818</v>
      </c>
      <c r="P2865" s="26">
        <f t="shared" si="237"/>
        <v>427.1942183596297</v>
      </c>
      <c r="Q2865" s="26">
        <f t="shared" si="238"/>
        <v>41.094000000000001</v>
      </c>
      <c r="R2865" s="26">
        <f t="shared" si="235"/>
        <v>270</v>
      </c>
      <c r="S2865" s="26">
        <f t="shared" si="234"/>
        <v>0</v>
      </c>
      <c r="T2865" s="26">
        <v>0</v>
      </c>
      <c r="U2865"/>
      <c r="V2865"/>
      <c r="W2865"/>
      <c r="X2865"/>
    </row>
    <row r="2866" spans="1:24" ht="12.75" hidden="1" customHeight="1">
      <c r="A2866" s="26" t="str">
        <f>LatticeLayout!A2866</f>
        <v>LS3</v>
      </c>
      <c r="B2866" s="26" t="str">
        <f>LatticeLayout!B2866</f>
        <v>CD03</v>
      </c>
      <c r="C2866" s="26" t="str">
        <f>LatticeLayout!C2866</f>
        <v>BLM</v>
      </c>
      <c r="D2866" s="26">
        <f>LatticeLayout!D2866</f>
        <v>4461</v>
      </c>
      <c r="E2866" s="26" t="str">
        <f>LatticeLayout!E2866</f>
        <v>LS3_CD03:BLM_D4461</v>
      </c>
      <c r="F2866" s="26">
        <f>LatticeLayout!F2866</f>
        <v>0</v>
      </c>
      <c r="G2866" s="26" t="str">
        <f>LatticeLayout!G2866</f>
        <v>outside loss monitor</v>
      </c>
      <c r="H2866" s="26">
        <f>LatticeLayout!H2866</f>
        <v>0</v>
      </c>
      <c r="I2866" s="26">
        <f>LatticeLayout!I2866</f>
        <v>0</v>
      </c>
      <c r="J2866" s="26">
        <f>LatticeLayout!J2866</f>
        <v>0</v>
      </c>
      <c r="K2866" s="26">
        <f>LatticeLayout!K2866</f>
        <v>0</v>
      </c>
      <c r="L2866" s="26">
        <f>LatticeLayout!O2866</f>
        <v>41.094000000000001</v>
      </c>
      <c r="M2866" s="26">
        <f>LatticeLayout!P2866</f>
        <v>427.1942183596297</v>
      </c>
      <c r="N2866" s="26">
        <f>LatticeLayout!Q2866</f>
        <v>344.25814082404821</v>
      </c>
      <c r="O2866" s="26">
        <f t="shared" si="236"/>
        <v>344.25814082404821</v>
      </c>
      <c r="P2866" s="26">
        <f t="shared" si="237"/>
        <v>427.1942183596297</v>
      </c>
      <c r="Q2866" s="26">
        <f t="shared" si="238"/>
        <v>41.094000000000001</v>
      </c>
      <c r="R2866" s="26">
        <f t="shared" si="235"/>
        <v>270</v>
      </c>
      <c r="S2866" s="26">
        <f t="shared" si="234"/>
        <v>0</v>
      </c>
      <c r="T2866" s="26">
        <v>0</v>
      </c>
      <c r="U2866"/>
      <c r="V2866"/>
      <c r="W2866"/>
      <c r="X2866"/>
    </row>
    <row r="2867" spans="1:24" ht="12.75" hidden="1" customHeight="1">
      <c r="A2867" s="26">
        <f>LatticeLayout!A2867</f>
        <v>0</v>
      </c>
      <c r="B2867" s="26">
        <f>LatticeLayout!B2867</f>
        <v>0</v>
      </c>
      <c r="C2867" s="26">
        <f>LatticeLayout!C2867</f>
        <v>0</v>
      </c>
      <c r="D2867" s="26">
        <f>LatticeLayout!D2867</f>
        <v>0</v>
      </c>
      <c r="E2867" s="26">
        <f>LatticeLayout!E2867</f>
        <v>0</v>
      </c>
      <c r="F2867" s="26">
        <f>LatticeLayout!F2867</f>
        <v>0</v>
      </c>
      <c r="G2867" s="26">
        <f>LatticeLayout!G2867</f>
        <v>0</v>
      </c>
      <c r="H2867" s="26">
        <f>LatticeLayout!H2867</f>
        <v>0</v>
      </c>
      <c r="I2867" s="26">
        <f>LatticeLayout!I2867</f>
        <v>0</v>
      </c>
      <c r="J2867" s="26">
        <f>LatticeLayout!J2867</f>
        <v>0</v>
      </c>
      <c r="K2867" s="26">
        <f>LatticeLayout!K2867</f>
        <v>0</v>
      </c>
      <c r="L2867" s="26">
        <f>LatticeLayout!O2867</f>
        <v>41.094000000000001</v>
      </c>
      <c r="M2867" s="26">
        <f>LatticeLayout!P2867</f>
        <v>427.1942183596297</v>
      </c>
      <c r="N2867" s="26">
        <f>LatticeLayout!Q2867</f>
        <v>344.25814082404821</v>
      </c>
      <c r="O2867" s="26">
        <f t="shared" si="236"/>
        <v>344.25814082404821</v>
      </c>
      <c r="P2867" s="26">
        <f t="shared" si="237"/>
        <v>427.1942183596297</v>
      </c>
      <c r="Q2867" s="26">
        <f t="shared" si="238"/>
        <v>41.094000000000001</v>
      </c>
      <c r="R2867" s="26">
        <f t="shared" si="235"/>
        <v>270</v>
      </c>
      <c r="S2867" s="26">
        <f t="shared" si="234"/>
        <v>0</v>
      </c>
      <c r="T2867" s="26">
        <v>0</v>
      </c>
      <c r="U2867"/>
      <c r="V2867"/>
      <c r="W2867"/>
      <c r="X2867"/>
    </row>
    <row r="2868" spans="1:24" hidden="1">
      <c r="A2868" s="26">
        <f>LatticeLayout!A2868</f>
        <v>0</v>
      </c>
      <c r="B2868" s="26">
        <f>LatticeLayout!B2868</f>
        <v>0</v>
      </c>
      <c r="C2868" s="26">
        <f>LatticeLayout!C2868</f>
        <v>0</v>
      </c>
      <c r="D2868" s="26">
        <f>LatticeLayout!D2868</f>
        <v>0</v>
      </c>
      <c r="E2868" s="26">
        <f>LatticeLayout!E2868</f>
        <v>0</v>
      </c>
      <c r="F2868" s="26">
        <f>LatticeLayout!F2868</f>
        <v>0</v>
      </c>
      <c r="G2868" s="26" t="str">
        <f>LatticeLayout!G2868</f>
        <v>bellow</v>
      </c>
      <c r="H2868" s="26">
        <f>LatticeLayout!H2868</f>
        <v>0</v>
      </c>
      <c r="I2868" s="26">
        <f>LatticeLayout!I2868</f>
        <v>0</v>
      </c>
      <c r="J2868" s="26">
        <f>LatticeLayout!J2868</f>
        <v>0</v>
      </c>
      <c r="K2868" s="26">
        <f>LatticeLayout!K2868</f>
        <v>9.9516999999999994E-2</v>
      </c>
      <c r="L2868" s="26">
        <f>LatticeLayout!O2868</f>
        <v>41.094000000000001</v>
      </c>
      <c r="M2868" s="26">
        <f>LatticeLayout!P2868</f>
        <v>427.1942183596297</v>
      </c>
      <c r="N2868" s="26">
        <f>LatticeLayout!Q2868</f>
        <v>344.15862382404822</v>
      </c>
      <c r="O2868" s="26">
        <f t="shared" si="236"/>
        <v>344.20838232404822</v>
      </c>
      <c r="P2868" s="26">
        <f t="shared" si="237"/>
        <v>427.1942183596297</v>
      </c>
      <c r="Q2868" s="26">
        <f t="shared" si="238"/>
        <v>41.094000000000001</v>
      </c>
      <c r="R2868" s="26">
        <f t="shared" si="235"/>
        <v>270</v>
      </c>
      <c r="S2868" s="26">
        <f t="shared" ref="S2868:S2931" si="239">S2867</f>
        <v>0</v>
      </c>
      <c r="T2868" s="26">
        <v>0</v>
      </c>
      <c r="U2868"/>
      <c r="V2868"/>
      <c r="W2868"/>
      <c r="X2868"/>
    </row>
    <row r="2869" spans="1:24" ht="12.75" customHeight="1">
      <c r="A2869" s="26" t="str">
        <f>LatticeLayout!A2869</f>
        <v>LS3</v>
      </c>
      <c r="B2869" s="26" t="str">
        <f>LatticeLayout!B2869</f>
        <v>CD03</v>
      </c>
      <c r="C2869" s="26" t="str">
        <f>LatticeLayout!C2869</f>
        <v>CAV2</v>
      </c>
      <c r="D2869" s="26">
        <f>LatticeLayout!D2869</f>
        <v>4464</v>
      </c>
      <c r="E2869" s="26" t="str">
        <f>LatticeLayout!E2869</f>
        <v>LS3_CD03:CAV2_D4464</v>
      </c>
      <c r="F2869" s="26">
        <f>LatticeLayout!F2869</f>
        <v>0</v>
      </c>
      <c r="G2869" s="26" t="str">
        <f>LatticeLayout!G2869</f>
        <v>b54 resonator</v>
      </c>
      <c r="H2869" s="26">
        <f>LatticeLayout!H2869</f>
        <v>40</v>
      </c>
      <c r="I2869" s="26">
        <f>LatticeLayout!I2869</f>
        <v>0</v>
      </c>
      <c r="J2869" s="26">
        <f>LatticeLayout!J2869</f>
        <v>0</v>
      </c>
      <c r="K2869" s="26">
        <f>LatticeLayout!K2869</f>
        <v>0.49565599999999999</v>
      </c>
      <c r="L2869" s="26">
        <f>LatticeLayout!O2869</f>
        <v>41.094000000000001</v>
      </c>
      <c r="M2869" s="26">
        <f>LatticeLayout!P2869</f>
        <v>427.1942183596297</v>
      </c>
      <c r="N2869" s="26">
        <f>LatticeLayout!Q2869</f>
        <v>343.66296782404822</v>
      </c>
      <c r="O2869" s="26">
        <f t="shared" si="236"/>
        <v>343.91079582404825</v>
      </c>
      <c r="P2869" s="26">
        <f t="shared" si="237"/>
        <v>427.1942183596297</v>
      </c>
      <c r="Q2869" s="26">
        <f t="shared" si="238"/>
        <v>41.094000000000001</v>
      </c>
      <c r="R2869" s="26">
        <f t="shared" si="235"/>
        <v>270</v>
      </c>
      <c r="S2869" s="26">
        <f t="shared" si="239"/>
        <v>0</v>
      </c>
      <c r="T2869" s="26">
        <v>0</v>
      </c>
      <c r="U2869"/>
      <c r="V2869"/>
      <c r="W2869"/>
      <c r="X2869"/>
    </row>
    <row r="2870" spans="1:24" ht="12.75" hidden="1" customHeight="1">
      <c r="A2870" s="26">
        <f>LatticeLayout!A2870</f>
        <v>0</v>
      </c>
      <c r="B2870" s="26">
        <f>LatticeLayout!B2870</f>
        <v>0</v>
      </c>
      <c r="C2870" s="26">
        <f>LatticeLayout!C2870</f>
        <v>0</v>
      </c>
      <c r="D2870" s="26">
        <f>LatticeLayout!D2870</f>
        <v>0</v>
      </c>
      <c r="E2870" s="26">
        <f>LatticeLayout!E2870</f>
        <v>0</v>
      </c>
      <c r="F2870" s="26">
        <f>LatticeLayout!F2870</f>
        <v>0</v>
      </c>
      <c r="G2870" s="26">
        <f>LatticeLayout!G2870</f>
        <v>0</v>
      </c>
      <c r="H2870" s="26">
        <f>LatticeLayout!H2870</f>
        <v>0</v>
      </c>
      <c r="I2870" s="26">
        <f>LatticeLayout!I2870</f>
        <v>0</v>
      </c>
      <c r="J2870" s="26">
        <f>LatticeLayout!J2870</f>
        <v>0</v>
      </c>
      <c r="K2870" s="26">
        <f>LatticeLayout!K2870</f>
        <v>0</v>
      </c>
      <c r="L2870" s="26">
        <f>LatticeLayout!O2870</f>
        <v>41.094000000000001</v>
      </c>
      <c r="M2870" s="26">
        <f>LatticeLayout!P2870</f>
        <v>427.1942183596297</v>
      </c>
      <c r="N2870" s="26">
        <f>LatticeLayout!Q2870</f>
        <v>343.66296782404822</v>
      </c>
      <c r="O2870" s="26">
        <f t="shared" si="236"/>
        <v>343.66296782404822</v>
      </c>
      <c r="P2870" s="26">
        <f t="shared" si="237"/>
        <v>427.1942183596297</v>
      </c>
      <c r="Q2870" s="26">
        <f t="shared" si="238"/>
        <v>41.094000000000001</v>
      </c>
      <c r="R2870" s="26">
        <f t="shared" ref="R2870:R2933" si="240">R2869</f>
        <v>270</v>
      </c>
      <c r="S2870" s="26">
        <f t="shared" si="239"/>
        <v>0</v>
      </c>
      <c r="T2870" s="26">
        <v>0</v>
      </c>
      <c r="U2870"/>
      <c r="V2870"/>
      <c r="W2870"/>
      <c r="X2870"/>
    </row>
    <row r="2871" spans="1:24" ht="12.75" hidden="1" customHeight="1">
      <c r="A2871" s="26">
        <f>LatticeLayout!A2871</f>
        <v>0</v>
      </c>
      <c r="B2871" s="26">
        <f>LatticeLayout!B2871</f>
        <v>0</v>
      </c>
      <c r="C2871" s="26">
        <f>LatticeLayout!C2871</f>
        <v>0</v>
      </c>
      <c r="D2871" s="26">
        <f>LatticeLayout!D2871</f>
        <v>0</v>
      </c>
      <c r="E2871" s="26">
        <f>LatticeLayout!E2871</f>
        <v>0</v>
      </c>
      <c r="F2871" s="26">
        <f>LatticeLayout!F2871</f>
        <v>0</v>
      </c>
      <c r="G2871" s="26">
        <f>LatticeLayout!G2871</f>
        <v>0</v>
      </c>
      <c r="H2871" s="26">
        <f>LatticeLayout!H2871</f>
        <v>0</v>
      </c>
      <c r="I2871" s="26">
        <f>LatticeLayout!I2871</f>
        <v>0</v>
      </c>
      <c r="J2871" s="26">
        <f>LatticeLayout!J2871</f>
        <v>0</v>
      </c>
      <c r="K2871" s="26">
        <f>LatticeLayout!K2871</f>
        <v>0</v>
      </c>
      <c r="L2871" s="26">
        <f>LatticeLayout!O2871</f>
        <v>41.094000000000001</v>
      </c>
      <c r="M2871" s="26">
        <f>LatticeLayout!P2871</f>
        <v>427.1942183596297</v>
      </c>
      <c r="N2871" s="26">
        <f>LatticeLayout!Q2871</f>
        <v>343.66296782404822</v>
      </c>
      <c r="O2871" s="26">
        <f t="shared" si="236"/>
        <v>343.66296782404822</v>
      </c>
      <c r="P2871" s="26">
        <f t="shared" si="237"/>
        <v>427.1942183596297</v>
      </c>
      <c r="Q2871" s="26">
        <f t="shared" si="238"/>
        <v>41.094000000000001</v>
      </c>
      <c r="R2871" s="26">
        <f t="shared" si="240"/>
        <v>270</v>
      </c>
      <c r="S2871" s="26">
        <f t="shared" si="239"/>
        <v>0</v>
      </c>
      <c r="T2871" s="26">
        <v>0</v>
      </c>
      <c r="U2871"/>
      <c r="V2871"/>
      <c r="W2871"/>
      <c r="X2871"/>
    </row>
    <row r="2872" spans="1:24" hidden="1">
      <c r="A2872" s="26">
        <f>LatticeLayout!A2872</f>
        <v>0</v>
      </c>
      <c r="B2872" s="26">
        <f>LatticeLayout!B2872</f>
        <v>0</v>
      </c>
      <c r="C2872" s="26">
        <f>LatticeLayout!C2872</f>
        <v>0</v>
      </c>
      <c r="D2872" s="26">
        <f>LatticeLayout!D2872</f>
        <v>0</v>
      </c>
      <c r="E2872" s="26">
        <f>LatticeLayout!E2872</f>
        <v>0</v>
      </c>
      <c r="F2872" s="26">
        <f>LatticeLayout!F2872</f>
        <v>0</v>
      </c>
      <c r="G2872" s="26" t="str">
        <f>LatticeLayout!G2872</f>
        <v>bellow</v>
      </c>
      <c r="H2872" s="26">
        <f>LatticeLayout!H2872</f>
        <v>0</v>
      </c>
      <c r="I2872" s="26">
        <f>LatticeLayout!I2872</f>
        <v>0</v>
      </c>
      <c r="J2872" s="26">
        <f>LatticeLayout!J2872</f>
        <v>0</v>
      </c>
      <c r="K2872" s="26">
        <f>LatticeLayout!K2872</f>
        <v>9.9516999999999994E-2</v>
      </c>
      <c r="L2872" s="26">
        <f>LatticeLayout!O2872</f>
        <v>41.094000000000001</v>
      </c>
      <c r="M2872" s="26">
        <f>LatticeLayout!P2872</f>
        <v>427.1942183596297</v>
      </c>
      <c r="N2872" s="26">
        <f>LatticeLayout!Q2872</f>
        <v>343.56345082404823</v>
      </c>
      <c r="O2872" s="26">
        <f t="shared" si="236"/>
        <v>343.61320932404823</v>
      </c>
      <c r="P2872" s="26">
        <f t="shared" si="237"/>
        <v>427.1942183596297</v>
      </c>
      <c r="Q2872" s="26">
        <f t="shared" si="238"/>
        <v>41.094000000000001</v>
      </c>
      <c r="R2872" s="26">
        <f t="shared" si="240"/>
        <v>270</v>
      </c>
      <c r="S2872" s="26">
        <f t="shared" si="239"/>
        <v>0</v>
      </c>
      <c r="T2872" s="26">
        <v>0</v>
      </c>
      <c r="U2872"/>
      <c r="V2872"/>
      <c r="W2872"/>
      <c r="X2872"/>
    </row>
    <row r="2873" spans="1:24" ht="12.75" customHeight="1">
      <c r="A2873" s="26" t="str">
        <f>LatticeLayout!A2873</f>
        <v>LS3</v>
      </c>
      <c r="B2873" s="26" t="str">
        <f>LatticeLayout!B2873</f>
        <v>CD03</v>
      </c>
      <c r="C2873" s="26" t="str">
        <f>LatticeLayout!C2873</f>
        <v>CAV3</v>
      </c>
      <c r="D2873" s="26">
        <f>LatticeLayout!D2873</f>
        <v>4470</v>
      </c>
      <c r="E2873" s="26" t="str">
        <f>LatticeLayout!E2873</f>
        <v>LS3_CD03:CAV3_D4470</v>
      </c>
      <c r="F2873" s="26">
        <f>LatticeLayout!F2873</f>
        <v>0</v>
      </c>
      <c r="G2873" s="26" t="str">
        <f>LatticeLayout!G2873</f>
        <v>b54 resonator</v>
      </c>
      <c r="H2873" s="26">
        <f>LatticeLayout!H2873</f>
        <v>40</v>
      </c>
      <c r="I2873" s="26">
        <f>LatticeLayout!I2873</f>
        <v>0</v>
      </c>
      <c r="J2873" s="26">
        <f>LatticeLayout!J2873</f>
        <v>0</v>
      </c>
      <c r="K2873" s="26">
        <f>LatticeLayout!K2873</f>
        <v>0.49565599999999999</v>
      </c>
      <c r="L2873" s="26">
        <f>LatticeLayout!O2873</f>
        <v>41.094000000000001</v>
      </c>
      <c r="M2873" s="26">
        <f>LatticeLayout!P2873</f>
        <v>427.1942183596297</v>
      </c>
      <c r="N2873" s="26">
        <f>LatticeLayout!Q2873</f>
        <v>343.06779482404824</v>
      </c>
      <c r="O2873" s="26">
        <f t="shared" si="236"/>
        <v>343.31562282404821</v>
      </c>
      <c r="P2873" s="26">
        <f t="shared" si="237"/>
        <v>427.1942183596297</v>
      </c>
      <c r="Q2873" s="26">
        <f t="shared" si="238"/>
        <v>41.094000000000001</v>
      </c>
      <c r="R2873" s="26">
        <f t="shared" si="240"/>
        <v>270</v>
      </c>
      <c r="S2873" s="26">
        <f t="shared" si="239"/>
        <v>0</v>
      </c>
      <c r="T2873" s="26">
        <v>0</v>
      </c>
      <c r="U2873"/>
      <c r="V2873"/>
      <c r="W2873"/>
      <c r="X2873"/>
    </row>
    <row r="2874" spans="1:24" ht="12.75" hidden="1" customHeight="1">
      <c r="A2874" s="26">
        <f>LatticeLayout!A2874</f>
        <v>0</v>
      </c>
      <c r="B2874" s="26">
        <f>LatticeLayout!B2874</f>
        <v>0</v>
      </c>
      <c r="C2874" s="26">
        <f>LatticeLayout!C2874</f>
        <v>0</v>
      </c>
      <c r="D2874" s="26">
        <f>LatticeLayout!D2874</f>
        <v>0</v>
      </c>
      <c r="E2874" s="26">
        <f>LatticeLayout!E2874</f>
        <v>0</v>
      </c>
      <c r="F2874" s="26">
        <f>LatticeLayout!F2874</f>
        <v>0</v>
      </c>
      <c r="G2874" s="26">
        <f>LatticeLayout!G2874</f>
        <v>0</v>
      </c>
      <c r="H2874" s="26">
        <f>LatticeLayout!H2874</f>
        <v>0</v>
      </c>
      <c r="I2874" s="26">
        <f>LatticeLayout!I2874</f>
        <v>0</v>
      </c>
      <c r="J2874" s="26">
        <f>LatticeLayout!J2874</f>
        <v>0</v>
      </c>
      <c r="K2874" s="26">
        <f>LatticeLayout!K2874</f>
        <v>0</v>
      </c>
      <c r="L2874" s="26">
        <f>LatticeLayout!O2874</f>
        <v>41.094000000000001</v>
      </c>
      <c r="M2874" s="26">
        <f>LatticeLayout!P2874</f>
        <v>427.1942183596297</v>
      </c>
      <c r="N2874" s="26">
        <f>LatticeLayout!Q2874</f>
        <v>343.06779482404824</v>
      </c>
      <c r="O2874" s="26">
        <f t="shared" si="236"/>
        <v>343.06779482404824</v>
      </c>
      <c r="P2874" s="26">
        <f t="shared" si="237"/>
        <v>427.1942183596297</v>
      </c>
      <c r="Q2874" s="26">
        <f t="shared" si="238"/>
        <v>41.094000000000001</v>
      </c>
      <c r="R2874" s="26">
        <f t="shared" si="240"/>
        <v>270</v>
      </c>
      <c r="S2874" s="26">
        <f t="shared" si="239"/>
        <v>0</v>
      </c>
      <c r="T2874" s="26">
        <v>0</v>
      </c>
      <c r="U2874"/>
      <c r="V2874"/>
      <c r="W2874"/>
      <c r="X2874"/>
    </row>
    <row r="2875" spans="1:24" ht="12.75" hidden="1" customHeight="1">
      <c r="A2875" s="26">
        <f>LatticeLayout!A2875</f>
        <v>0</v>
      </c>
      <c r="B2875" s="26">
        <f>LatticeLayout!B2875</f>
        <v>0</v>
      </c>
      <c r="C2875" s="26">
        <f>LatticeLayout!C2875</f>
        <v>0</v>
      </c>
      <c r="D2875" s="26">
        <f>LatticeLayout!D2875</f>
        <v>0</v>
      </c>
      <c r="E2875" s="26">
        <f>LatticeLayout!E2875</f>
        <v>0</v>
      </c>
      <c r="F2875" s="26">
        <f>LatticeLayout!F2875</f>
        <v>0</v>
      </c>
      <c r="G2875" s="26">
        <f>LatticeLayout!G2875</f>
        <v>0</v>
      </c>
      <c r="H2875" s="26">
        <f>LatticeLayout!H2875</f>
        <v>0</v>
      </c>
      <c r="I2875" s="26">
        <f>LatticeLayout!I2875</f>
        <v>0</v>
      </c>
      <c r="J2875" s="26">
        <f>LatticeLayout!J2875</f>
        <v>0</v>
      </c>
      <c r="K2875" s="26">
        <f>LatticeLayout!K2875</f>
        <v>0</v>
      </c>
      <c r="L2875" s="26">
        <f>LatticeLayout!O2875</f>
        <v>41.094000000000001</v>
      </c>
      <c r="M2875" s="26">
        <f>LatticeLayout!P2875</f>
        <v>427.1942183596297</v>
      </c>
      <c r="N2875" s="26">
        <f>LatticeLayout!Q2875</f>
        <v>343.06779482404824</v>
      </c>
      <c r="O2875" s="26">
        <f t="shared" si="236"/>
        <v>343.06779482404824</v>
      </c>
      <c r="P2875" s="26">
        <f t="shared" si="237"/>
        <v>427.1942183596297</v>
      </c>
      <c r="Q2875" s="26">
        <f t="shared" si="238"/>
        <v>41.094000000000001</v>
      </c>
      <c r="R2875" s="26">
        <f t="shared" si="240"/>
        <v>270</v>
      </c>
      <c r="S2875" s="26">
        <f t="shared" si="239"/>
        <v>0</v>
      </c>
      <c r="T2875" s="26">
        <v>0</v>
      </c>
      <c r="U2875"/>
      <c r="V2875"/>
      <c r="W2875"/>
      <c r="X2875"/>
    </row>
    <row r="2876" spans="1:24" hidden="1">
      <c r="A2876" s="26">
        <f>LatticeLayout!A2876</f>
        <v>0</v>
      </c>
      <c r="B2876" s="26">
        <f>LatticeLayout!B2876</f>
        <v>0</v>
      </c>
      <c r="C2876" s="26">
        <f>LatticeLayout!C2876</f>
        <v>0</v>
      </c>
      <c r="D2876" s="26">
        <f>LatticeLayout!D2876</f>
        <v>0</v>
      </c>
      <c r="E2876" s="26">
        <f>LatticeLayout!E2876</f>
        <v>0</v>
      </c>
      <c r="F2876" s="26">
        <f>LatticeLayout!F2876</f>
        <v>0</v>
      </c>
      <c r="G2876" s="26" t="str">
        <f>LatticeLayout!G2876</f>
        <v>bellow</v>
      </c>
      <c r="H2876" s="26">
        <f>LatticeLayout!H2876</f>
        <v>0</v>
      </c>
      <c r="I2876" s="26">
        <f>LatticeLayout!I2876</f>
        <v>0</v>
      </c>
      <c r="J2876" s="26">
        <f>LatticeLayout!J2876</f>
        <v>0</v>
      </c>
      <c r="K2876" s="26">
        <f>LatticeLayout!K2876</f>
        <v>9.9516999999999994E-2</v>
      </c>
      <c r="L2876" s="26">
        <f>LatticeLayout!O2876</f>
        <v>41.094000000000001</v>
      </c>
      <c r="M2876" s="26">
        <f>LatticeLayout!P2876</f>
        <v>427.1942183596297</v>
      </c>
      <c r="N2876" s="26">
        <f>LatticeLayout!Q2876</f>
        <v>342.96827782404824</v>
      </c>
      <c r="O2876" s="26">
        <f t="shared" si="236"/>
        <v>343.01803632404824</v>
      </c>
      <c r="P2876" s="26">
        <f t="shared" si="237"/>
        <v>427.1942183596297</v>
      </c>
      <c r="Q2876" s="26">
        <f t="shared" si="238"/>
        <v>41.094000000000001</v>
      </c>
      <c r="R2876" s="26">
        <f t="shared" si="240"/>
        <v>270</v>
      </c>
      <c r="S2876" s="26">
        <f t="shared" si="239"/>
        <v>0</v>
      </c>
      <c r="T2876" s="26">
        <v>0</v>
      </c>
      <c r="U2876"/>
      <c r="V2876"/>
      <c r="W2876"/>
      <c r="X2876"/>
    </row>
    <row r="2877" spans="1:24" ht="12.75" customHeight="1">
      <c r="A2877" s="26" t="str">
        <f>LatticeLayout!A2877</f>
        <v>LS3</v>
      </c>
      <c r="B2877" s="26" t="str">
        <f>LatticeLayout!B2877</f>
        <v>CD03</v>
      </c>
      <c r="C2877" s="26" t="str">
        <f>LatticeLayout!C2877</f>
        <v>CAV4</v>
      </c>
      <c r="D2877" s="26">
        <f>LatticeLayout!D2877</f>
        <v>4476</v>
      </c>
      <c r="E2877" s="26" t="str">
        <f>LatticeLayout!E2877</f>
        <v>LS3_CD03:CAV4_D4476</v>
      </c>
      <c r="F2877" s="26">
        <f>LatticeLayout!F2877</f>
        <v>0</v>
      </c>
      <c r="G2877" s="26" t="str">
        <f>LatticeLayout!G2877</f>
        <v>b54 resonator</v>
      </c>
      <c r="H2877" s="26">
        <f>LatticeLayout!H2877</f>
        <v>40</v>
      </c>
      <c r="I2877" s="26">
        <f>LatticeLayout!I2877</f>
        <v>0</v>
      </c>
      <c r="J2877" s="26">
        <f>LatticeLayout!J2877</f>
        <v>0</v>
      </c>
      <c r="K2877" s="26">
        <f>LatticeLayout!K2877</f>
        <v>0.49565599999999999</v>
      </c>
      <c r="L2877" s="26">
        <f>LatticeLayout!O2877</f>
        <v>41.094000000000001</v>
      </c>
      <c r="M2877" s="26">
        <f>LatticeLayout!P2877</f>
        <v>427.1942183596297</v>
      </c>
      <c r="N2877" s="26">
        <f>LatticeLayout!Q2877</f>
        <v>342.47262182404825</v>
      </c>
      <c r="O2877" s="26">
        <f t="shared" si="236"/>
        <v>342.72044982404827</v>
      </c>
      <c r="P2877" s="26">
        <f t="shared" si="237"/>
        <v>427.1942183596297</v>
      </c>
      <c r="Q2877" s="26">
        <f t="shared" si="238"/>
        <v>41.094000000000001</v>
      </c>
      <c r="R2877" s="26">
        <f t="shared" si="240"/>
        <v>270</v>
      </c>
      <c r="S2877" s="26">
        <f t="shared" si="239"/>
        <v>0</v>
      </c>
      <c r="T2877" s="26">
        <v>0</v>
      </c>
      <c r="U2877"/>
      <c r="V2877"/>
      <c r="W2877"/>
      <c r="X2877"/>
    </row>
    <row r="2878" spans="1:24" ht="12.75" hidden="1" customHeight="1">
      <c r="A2878" s="26" t="str">
        <f>LatticeLayout!A2878</f>
        <v>LS3</v>
      </c>
      <c r="B2878" s="26" t="str">
        <f>LatticeLayout!B2878</f>
        <v>CD03</v>
      </c>
      <c r="C2878" s="26" t="str">
        <f>LatticeLayout!C2878</f>
        <v>BLM</v>
      </c>
      <c r="D2878" s="26">
        <f>LatticeLayout!D2878</f>
        <v>4478</v>
      </c>
      <c r="E2878" s="26" t="str">
        <f>LatticeLayout!E2878</f>
        <v>LS3_CD03:BLM_D4478</v>
      </c>
      <c r="F2878" s="26">
        <f>LatticeLayout!F2878</f>
        <v>0</v>
      </c>
      <c r="G2878" s="26" t="str">
        <f>LatticeLayout!G2878</f>
        <v>outside loss monitor</v>
      </c>
      <c r="H2878" s="26">
        <f>LatticeLayout!H2878</f>
        <v>0</v>
      </c>
      <c r="I2878" s="26">
        <f>LatticeLayout!I2878</f>
        <v>0</v>
      </c>
      <c r="J2878" s="26">
        <f>LatticeLayout!J2878</f>
        <v>0</v>
      </c>
      <c r="K2878" s="26">
        <f>LatticeLayout!K2878</f>
        <v>0</v>
      </c>
      <c r="L2878" s="26">
        <f>LatticeLayout!O2878</f>
        <v>41.094000000000001</v>
      </c>
      <c r="M2878" s="26">
        <f>LatticeLayout!P2878</f>
        <v>427.1942183596297</v>
      </c>
      <c r="N2878" s="26">
        <f>LatticeLayout!Q2878</f>
        <v>342.47262182404825</v>
      </c>
      <c r="O2878" s="26">
        <f t="shared" si="236"/>
        <v>342.47262182404825</v>
      </c>
      <c r="P2878" s="26">
        <f t="shared" si="237"/>
        <v>427.1942183596297</v>
      </c>
      <c r="Q2878" s="26">
        <f t="shared" si="238"/>
        <v>41.094000000000001</v>
      </c>
      <c r="R2878" s="26">
        <f t="shared" si="240"/>
        <v>270</v>
      </c>
      <c r="S2878" s="26">
        <f t="shared" si="239"/>
        <v>0</v>
      </c>
      <c r="T2878" s="26">
        <v>0</v>
      </c>
      <c r="U2878"/>
      <c r="V2878"/>
      <c r="W2878"/>
      <c r="X2878"/>
    </row>
    <row r="2879" spans="1:24" ht="12.75" hidden="1" customHeight="1">
      <c r="A2879" s="26">
        <f>LatticeLayout!A2879</f>
        <v>0</v>
      </c>
      <c r="B2879" s="26">
        <f>LatticeLayout!B2879</f>
        <v>0</v>
      </c>
      <c r="C2879" s="26">
        <f>LatticeLayout!C2879</f>
        <v>0</v>
      </c>
      <c r="D2879" s="26">
        <f>LatticeLayout!D2879</f>
        <v>0</v>
      </c>
      <c r="E2879" s="26">
        <f>LatticeLayout!E2879</f>
        <v>0</v>
      </c>
      <c r="F2879" s="26">
        <f>LatticeLayout!F2879</f>
        <v>0</v>
      </c>
      <c r="G2879" s="26">
        <f>LatticeLayout!G2879</f>
        <v>0</v>
      </c>
      <c r="H2879" s="26">
        <f>LatticeLayout!H2879</f>
        <v>0</v>
      </c>
      <c r="I2879" s="26">
        <f>LatticeLayout!I2879</f>
        <v>0</v>
      </c>
      <c r="J2879" s="26">
        <f>LatticeLayout!J2879</f>
        <v>0</v>
      </c>
      <c r="K2879" s="26">
        <f>LatticeLayout!K2879</f>
        <v>0</v>
      </c>
      <c r="L2879" s="26">
        <f>LatticeLayout!O2879</f>
        <v>41.094000000000001</v>
      </c>
      <c r="M2879" s="26">
        <f>LatticeLayout!P2879</f>
        <v>427.1942183596297</v>
      </c>
      <c r="N2879" s="26">
        <f>LatticeLayout!Q2879</f>
        <v>342.47262182404825</v>
      </c>
      <c r="O2879" s="26">
        <f t="shared" si="236"/>
        <v>342.47262182404825</v>
      </c>
      <c r="P2879" s="26">
        <f t="shared" si="237"/>
        <v>427.1942183596297</v>
      </c>
      <c r="Q2879" s="26">
        <f t="shared" si="238"/>
        <v>41.094000000000001</v>
      </c>
      <c r="R2879" s="26">
        <f t="shared" si="240"/>
        <v>270</v>
      </c>
      <c r="S2879" s="26">
        <f t="shared" si="239"/>
        <v>0</v>
      </c>
      <c r="T2879" s="26">
        <v>0</v>
      </c>
      <c r="U2879"/>
      <c r="V2879"/>
      <c r="W2879"/>
      <c r="X2879"/>
    </row>
    <row r="2880" spans="1:24" hidden="1">
      <c r="A2880" s="26">
        <f>LatticeLayout!A2880</f>
        <v>0</v>
      </c>
      <c r="B2880" s="26">
        <f>LatticeLayout!B2880</f>
        <v>0</v>
      </c>
      <c r="C2880" s="26">
        <f>LatticeLayout!C2880</f>
        <v>0</v>
      </c>
      <c r="D2880" s="26">
        <f>LatticeLayout!D2880</f>
        <v>0</v>
      </c>
      <c r="E2880" s="26">
        <f>LatticeLayout!E2880</f>
        <v>0</v>
      </c>
      <c r="F2880" s="26">
        <f>LatticeLayout!F2880</f>
        <v>0</v>
      </c>
      <c r="G2880" s="26" t="str">
        <f>LatticeLayout!G2880</f>
        <v>bellow</v>
      </c>
      <c r="H2880" s="26">
        <f>LatticeLayout!H2880</f>
        <v>0</v>
      </c>
      <c r="I2880" s="26">
        <f>LatticeLayout!I2880</f>
        <v>0</v>
      </c>
      <c r="J2880" s="26">
        <f>LatticeLayout!J2880</f>
        <v>0</v>
      </c>
      <c r="K2880" s="26">
        <f>LatticeLayout!K2880</f>
        <v>0.15525</v>
      </c>
      <c r="L2880" s="26">
        <f>LatticeLayout!O2880</f>
        <v>41.094000000000001</v>
      </c>
      <c r="M2880" s="26">
        <f>LatticeLayout!P2880</f>
        <v>427.1942183596297</v>
      </c>
      <c r="N2880" s="26">
        <f>LatticeLayout!Q2880</f>
        <v>342.31737182404822</v>
      </c>
      <c r="O2880" s="26">
        <f t="shared" si="236"/>
        <v>342.39499682404823</v>
      </c>
      <c r="P2880" s="26">
        <f t="shared" si="237"/>
        <v>427.1942183596297</v>
      </c>
      <c r="Q2880" s="26">
        <f t="shared" si="238"/>
        <v>41.094000000000001</v>
      </c>
      <c r="R2880" s="26">
        <f t="shared" si="240"/>
        <v>270</v>
      </c>
      <c r="S2880" s="26">
        <f t="shared" si="239"/>
        <v>0</v>
      </c>
      <c r="T2880" s="26">
        <v>0</v>
      </c>
      <c r="U2880"/>
      <c r="V2880"/>
      <c r="W2880"/>
      <c r="X2880"/>
    </row>
    <row r="2881" spans="1:24" ht="12.75" customHeight="1">
      <c r="A2881" s="26" t="str">
        <f>LatticeLayout!A2881</f>
        <v>LS3</v>
      </c>
      <c r="B2881" s="26" t="str">
        <f>LatticeLayout!B2881</f>
        <v>CD03</v>
      </c>
      <c r="C2881" s="26" t="str">
        <f>LatticeLayout!C2881</f>
        <v>SOL1</v>
      </c>
      <c r="D2881" s="26">
        <f>LatticeLayout!D2881</f>
        <v>4482</v>
      </c>
      <c r="E2881" s="26" t="str">
        <f>LatticeLayout!E2881</f>
        <v>LS3_CD03:SOL1_D4482</v>
      </c>
      <c r="F2881" s="26" t="str">
        <f>LatticeLayout!F2881</f>
        <v>S2</v>
      </c>
      <c r="G2881" s="26" t="str">
        <f>LatticeLayout!G2881</f>
        <v>solenoid+correctors</v>
      </c>
      <c r="H2881" s="26">
        <f>LatticeLayout!H2881</f>
        <v>40</v>
      </c>
      <c r="I2881" s="26">
        <f>LatticeLayout!I2881</f>
        <v>0</v>
      </c>
      <c r="J2881" s="26">
        <f>LatticeLayout!J2881</f>
        <v>0</v>
      </c>
      <c r="K2881" s="26">
        <f>LatticeLayout!K2881</f>
        <v>0.5</v>
      </c>
      <c r="L2881" s="26">
        <f>LatticeLayout!O2881</f>
        <v>41.094000000000001</v>
      </c>
      <c r="M2881" s="26">
        <f>LatticeLayout!P2881</f>
        <v>427.1942183596297</v>
      </c>
      <c r="N2881" s="26">
        <f>LatticeLayout!Q2881</f>
        <v>341.81737182404822</v>
      </c>
      <c r="O2881" s="26">
        <f t="shared" si="236"/>
        <v>342.06737182404822</v>
      </c>
      <c r="P2881" s="26">
        <f t="shared" si="237"/>
        <v>427.1942183596297</v>
      </c>
      <c r="Q2881" s="26">
        <f t="shared" si="238"/>
        <v>41.094000000000001</v>
      </c>
      <c r="R2881" s="26">
        <f t="shared" si="240"/>
        <v>270</v>
      </c>
      <c r="S2881" s="26">
        <f t="shared" si="239"/>
        <v>0</v>
      </c>
      <c r="T2881" s="26">
        <v>0</v>
      </c>
      <c r="U2881"/>
      <c r="V2881"/>
      <c r="W2881"/>
      <c r="X2881"/>
    </row>
    <row r="2882" spans="1:24" ht="12.75" hidden="1" customHeight="1">
      <c r="A2882" s="26">
        <f>LatticeLayout!A2882</f>
        <v>0</v>
      </c>
      <c r="B2882" s="26">
        <f>LatticeLayout!B2882</f>
        <v>0</v>
      </c>
      <c r="C2882" s="26">
        <f>LatticeLayout!C2882</f>
        <v>0</v>
      </c>
      <c r="D2882" s="26">
        <f>LatticeLayout!D2882</f>
        <v>0</v>
      </c>
      <c r="E2882" s="26">
        <f>LatticeLayout!E2882</f>
        <v>0</v>
      </c>
      <c r="F2882" s="26">
        <f>LatticeLayout!F2882</f>
        <v>0</v>
      </c>
      <c r="G2882" s="26" t="str">
        <f>LatticeLayout!G2882</f>
        <v>bellow</v>
      </c>
      <c r="H2882" s="26">
        <f>LatticeLayout!H2882</f>
        <v>0</v>
      </c>
      <c r="I2882" s="26">
        <f>LatticeLayout!I2882</f>
        <v>0</v>
      </c>
      <c r="J2882" s="26">
        <f>LatticeLayout!J2882</f>
        <v>0</v>
      </c>
      <c r="K2882" s="26">
        <f>LatticeLayout!K2882</f>
        <v>0.15525</v>
      </c>
      <c r="L2882" s="26">
        <f>LatticeLayout!O2882</f>
        <v>41.094000000000001</v>
      </c>
      <c r="M2882" s="26">
        <f>LatticeLayout!P2882</f>
        <v>427.1942183596297</v>
      </c>
      <c r="N2882" s="26">
        <f>LatticeLayout!Q2882</f>
        <v>341.6621218240482</v>
      </c>
      <c r="O2882" s="26">
        <f t="shared" si="236"/>
        <v>341.73974682404821</v>
      </c>
      <c r="P2882" s="26">
        <f t="shared" si="237"/>
        <v>427.1942183596297</v>
      </c>
      <c r="Q2882" s="26">
        <f t="shared" si="238"/>
        <v>41.094000000000001</v>
      </c>
      <c r="R2882" s="26">
        <f t="shared" si="240"/>
        <v>270</v>
      </c>
      <c r="S2882" s="26">
        <f t="shared" si="239"/>
        <v>0</v>
      </c>
      <c r="T2882" s="26">
        <v>0</v>
      </c>
      <c r="U2882"/>
      <c r="V2882"/>
      <c r="W2882"/>
      <c r="X2882"/>
    </row>
    <row r="2883" spans="1:24" ht="12.75" customHeight="1">
      <c r="A2883" s="26" t="str">
        <f>LatticeLayout!A2883</f>
        <v>LS3</v>
      </c>
      <c r="B2883" s="26" t="str">
        <f>LatticeLayout!B2883</f>
        <v>CD03</v>
      </c>
      <c r="C2883" s="26" t="str">
        <f>LatticeLayout!C2883</f>
        <v>CAV5</v>
      </c>
      <c r="D2883" s="26">
        <f>LatticeLayout!D2883</f>
        <v>4489</v>
      </c>
      <c r="E2883" s="26" t="str">
        <f>LatticeLayout!E2883</f>
        <v>LS3_CD03:CAV5_D4489</v>
      </c>
      <c r="F2883" s="26">
        <f>LatticeLayout!F2883</f>
        <v>0</v>
      </c>
      <c r="G2883" s="26" t="str">
        <f>LatticeLayout!G2883</f>
        <v>b54 resonator</v>
      </c>
      <c r="H2883" s="26">
        <f>LatticeLayout!H2883</f>
        <v>40</v>
      </c>
      <c r="I2883" s="26">
        <f>LatticeLayout!I2883</f>
        <v>0</v>
      </c>
      <c r="J2883" s="26">
        <f>LatticeLayout!J2883</f>
        <v>0</v>
      </c>
      <c r="K2883" s="26">
        <f>LatticeLayout!K2883</f>
        <v>0.49565599999999999</v>
      </c>
      <c r="L2883" s="26">
        <f>LatticeLayout!O2883</f>
        <v>41.094000000000001</v>
      </c>
      <c r="M2883" s="26">
        <f>LatticeLayout!P2883</f>
        <v>427.1942183596297</v>
      </c>
      <c r="N2883" s="26">
        <f>LatticeLayout!Q2883</f>
        <v>341.1664658240482</v>
      </c>
      <c r="O2883" s="26">
        <f t="shared" si="236"/>
        <v>341.41429382404817</v>
      </c>
      <c r="P2883" s="26">
        <f t="shared" si="237"/>
        <v>427.1942183596297</v>
      </c>
      <c r="Q2883" s="26">
        <f t="shared" si="238"/>
        <v>41.094000000000001</v>
      </c>
      <c r="R2883" s="26">
        <f t="shared" si="240"/>
        <v>270</v>
      </c>
      <c r="S2883" s="26">
        <f t="shared" si="239"/>
        <v>0</v>
      </c>
      <c r="T2883" s="26">
        <v>0</v>
      </c>
      <c r="U2883"/>
      <c r="V2883"/>
      <c r="W2883"/>
      <c r="X2883"/>
    </row>
    <row r="2884" spans="1:24" ht="12.75" hidden="1" customHeight="1">
      <c r="A2884" s="26">
        <f>LatticeLayout!A2884</f>
        <v>0</v>
      </c>
      <c r="B2884" s="26">
        <f>LatticeLayout!B2884</f>
        <v>0</v>
      </c>
      <c r="C2884" s="26">
        <f>LatticeLayout!C2884</f>
        <v>0</v>
      </c>
      <c r="D2884" s="26">
        <f>LatticeLayout!D2884</f>
        <v>0</v>
      </c>
      <c r="E2884" s="26">
        <f>LatticeLayout!E2884</f>
        <v>0</v>
      </c>
      <c r="F2884" s="26">
        <f>LatticeLayout!F2884</f>
        <v>0</v>
      </c>
      <c r="G2884" s="26">
        <f>LatticeLayout!G2884</f>
        <v>0</v>
      </c>
      <c r="H2884" s="26">
        <f>LatticeLayout!H2884</f>
        <v>0</v>
      </c>
      <c r="I2884" s="26">
        <f>LatticeLayout!I2884</f>
        <v>0</v>
      </c>
      <c r="J2884" s="26">
        <f>LatticeLayout!J2884</f>
        <v>0</v>
      </c>
      <c r="K2884" s="26">
        <f>LatticeLayout!K2884</f>
        <v>0</v>
      </c>
      <c r="L2884" s="26">
        <f>LatticeLayout!O2884</f>
        <v>41.094000000000001</v>
      </c>
      <c r="M2884" s="26">
        <f>LatticeLayout!P2884</f>
        <v>427.1942183596297</v>
      </c>
      <c r="N2884" s="26">
        <f>LatticeLayout!Q2884</f>
        <v>341.1664658240482</v>
      </c>
      <c r="O2884" s="26">
        <f t="shared" si="236"/>
        <v>341.1664658240482</v>
      </c>
      <c r="P2884" s="26">
        <f t="shared" si="237"/>
        <v>427.1942183596297</v>
      </c>
      <c r="Q2884" s="26">
        <f t="shared" si="238"/>
        <v>41.094000000000001</v>
      </c>
      <c r="R2884" s="26">
        <f t="shared" si="240"/>
        <v>270</v>
      </c>
      <c r="S2884" s="26">
        <f t="shared" si="239"/>
        <v>0</v>
      </c>
      <c r="T2884" s="26">
        <v>0</v>
      </c>
      <c r="U2884"/>
      <c r="V2884"/>
      <c r="W2884"/>
      <c r="X2884"/>
    </row>
    <row r="2885" spans="1:24" ht="12.75" hidden="1" customHeight="1">
      <c r="A2885" s="26">
        <f>LatticeLayout!A2885</f>
        <v>0</v>
      </c>
      <c r="B2885" s="26">
        <f>LatticeLayout!B2885</f>
        <v>0</v>
      </c>
      <c r="C2885" s="26">
        <f>LatticeLayout!C2885</f>
        <v>0</v>
      </c>
      <c r="D2885" s="26">
        <f>LatticeLayout!D2885</f>
        <v>0</v>
      </c>
      <c r="E2885" s="26">
        <f>LatticeLayout!E2885</f>
        <v>0</v>
      </c>
      <c r="F2885" s="26">
        <f>LatticeLayout!F2885</f>
        <v>0</v>
      </c>
      <c r="G2885" s="26">
        <f>LatticeLayout!G2885</f>
        <v>0</v>
      </c>
      <c r="H2885" s="26">
        <f>LatticeLayout!H2885</f>
        <v>0</v>
      </c>
      <c r="I2885" s="26">
        <f>LatticeLayout!I2885</f>
        <v>0</v>
      </c>
      <c r="J2885" s="26">
        <f>LatticeLayout!J2885</f>
        <v>0</v>
      </c>
      <c r="K2885" s="26">
        <f>LatticeLayout!K2885</f>
        <v>0</v>
      </c>
      <c r="L2885" s="26">
        <f>LatticeLayout!O2885</f>
        <v>41.094000000000001</v>
      </c>
      <c r="M2885" s="26">
        <f>LatticeLayout!P2885</f>
        <v>427.1942183596297</v>
      </c>
      <c r="N2885" s="26">
        <f>LatticeLayout!Q2885</f>
        <v>341.1664658240482</v>
      </c>
      <c r="O2885" s="26">
        <f t="shared" si="236"/>
        <v>341.1664658240482</v>
      </c>
      <c r="P2885" s="26">
        <f t="shared" si="237"/>
        <v>427.1942183596297</v>
      </c>
      <c r="Q2885" s="26">
        <f t="shared" si="238"/>
        <v>41.094000000000001</v>
      </c>
      <c r="R2885" s="26">
        <f t="shared" si="240"/>
        <v>270</v>
      </c>
      <c r="S2885" s="26">
        <f t="shared" si="239"/>
        <v>0</v>
      </c>
      <c r="T2885" s="26">
        <v>0</v>
      </c>
      <c r="U2885"/>
      <c r="V2885"/>
      <c r="W2885"/>
      <c r="X2885"/>
    </row>
    <row r="2886" spans="1:24" ht="12.75" hidden="1" customHeight="1">
      <c r="A2886" s="26">
        <f>LatticeLayout!A2886</f>
        <v>0</v>
      </c>
      <c r="B2886" s="26">
        <f>LatticeLayout!B2886</f>
        <v>0</v>
      </c>
      <c r="C2886" s="26">
        <f>LatticeLayout!C2886</f>
        <v>0</v>
      </c>
      <c r="D2886" s="26">
        <f>LatticeLayout!D2886</f>
        <v>0</v>
      </c>
      <c r="E2886" s="26">
        <f>LatticeLayout!E2886</f>
        <v>0</v>
      </c>
      <c r="F2886" s="26">
        <f>LatticeLayout!F2886</f>
        <v>0</v>
      </c>
      <c r="G2886" s="26" t="str">
        <f>LatticeLayout!G2886</f>
        <v>bellow</v>
      </c>
      <c r="H2886" s="26">
        <f>LatticeLayout!H2886</f>
        <v>0</v>
      </c>
      <c r="I2886" s="26">
        <f>LatticeLayout!I2886</f>
        <v>0</v>
      </c>
      <c r="J2886" s="26">
        <f>LatticeLayout!J2886</f>
        <v>0</v>
      </c>
      <c r="K2886" s="26">
        <f>LatticeLayout!K2886</f>
        <v>9.9516999999999994E-2</v>
      </c>
      <c r="L2886" s="26">
        <f>LatticeLayout!O2886</f>
        <v>41.094000000000001</v>
      </c>
      <c r="M2886" s="26">
        <f>LatticeLayout!P2886</f>
        <v>427.1942183596297</v>
      </c>
      <c r="N2886" s="26">
        <f>LatticeLayout!Q2886</f>
        <v>341.06694882404821</v>
      </c>
      <c r="O2886" s="26">
        <f t="shared" si="236"/>
        <v>341.11670732404821</v>
      </c>
      <c r="P2886" s="26">
        <f t="shared" si="237"/>
        <v>427.1942183596297</v>
      </c>
      <c r="Q2886" s="26">
        <f t="shared" si="238"/>
        <v>41.094000000000001</v>
      </c>
      <c r="R2886" s="26">
        <f t="shared" si="240"/>
        <v>270</v>
      </c>
      <c r="S2886" s="26">
        <f t="shared" si="239"/>
        <v>0</v>
      </c>
      <c r="T2886" s="26">
        <v>0</v>
      </c>
      <c r="U2886"/>
      <c r="V2886"/>
      <c r="W2886"/>
      <c r="X2886"/>
    </row>
    <row r="2887" spans="1:24" ht="12.75" customHeight="1">
      <c r="A2887" s="26" t="str">
        <f>LatticeLayout!A2887</f>
        <v>LS3</v>
      </c>
      <c r="B2887" s="26" t="str">
        <f>LatticeLayout!B2887</f>
        <v>CD03</v>
      </c>
      <c r="C2887" s="26" t="str">
        <f>LatticeLayout!C2887</f>
        <v>CAV6</v>
      </c>
      <c r="D2887" s="26">
        <f>LatticeLayout!D2887</f>
        <v>4495</v>
      </c>
      <c r="E2887" s="26" t="str">
        <f>LatticeLayout!E2887</f>
        <v>LS3_CD03:CAV6_D4495</v>
      </c>
      <c r="F2887" s="26">
        <f>LatticeLayout!F2887</f>
        <v>0</v>
      </c>
      <c r="G2887" s="26" t="str">
        <f>LatticeLayout!G2887</f>
        <v>b54 resonator</v>
      </c>
      <c r="H2887" s="26">
        <f>LatticeLayout!H2887</f>
        <v>40</v>
      </c>
      <c r="I2887" s="26">
        <f>LatticeLayout!I2887</f>
        <v>0</v>
      </c>
      <c r="J2887" s="26">
        <f>LatticeLayout!J2887</f>
        <v>0</v>
      </c>
      <c r="K2887" s="26">
        <f>LatticeLayout!K2887</f>
        <v>0.49565599999999999</v>
      </c>
      <c r="L2887" s="26">
        <f>LatticeLayout!O2887</f>
        <v>41.094000000000001</v>
      </c>
      <c r="M2887" s="26">
        <f>LatticeLayout!P2887</f>
        <v>427.1942183596297</v>
      </c>
      <c r="N2887" s="26">
        <f>LatticeLayout!Q2887</f>
        <v>340.57129282404821</v>
      </c>
      <c r="O2887" s="26">
        <f t="shared" si="236"/>
        <v>340.81912082404824</v>
      </c>
      <c r="P2887" s="26">
        <f t="shared" si="237"/>
        <v>427.1942183596297</v>
      </c>
      <c r="Q2887" s="26">
        <f t="shared" si="238"/>
        <v>41.094000000000001</v>
      </c>
      <c r="R2887" s="26">
        <f t="shared" si="240"/>
        <v>270</v>
      </c>
      <c r="S2887" s="26">
        <f t="shared" si="239"/>
        <v>0</v>
      </c>
      <c r="T2887" s="26">
        <v>0</v>
      </c>
      <c r="U2887"/>
      <c r="V2887"/>
      <c r="W2887"/>
      <c r="X2887"/>
    </row>
    <row r="2888" spans="1:24" ht="12.75" hidden="1" customHeight="1">
      <c r="A2888" s="26">
        <f>LatticeLayout!A2888</f>
        <v>0</v>
      </c>
      <c r="B2888" s="26">
        <f>LatticeLayout!B2888</f>
        <v>0</v>
      </c>
      <c r="C2888" s="26">
        <f>LatticeLayout!C2888</f>
        <v>0</v>
      </c>
      <c r="D2888" s="26">
        <f>LatticeLayout!D2888</f>
        <v>0</v>
      </c>
      <c r="E2888" s="26">
        <f>LatticeLayout!E2888</f>
        <v>0</v>
      </c>
      <c r="F2888" s="26">
        <f>LatticeLayout!F2888</f>
        <v>0</v>
      </c>
      <c r="G2888" s="26">
        <f>LatticeLayout!G2888</f>
        <v>0</v>
      </c>
      <c r="H2888" s="26">
        <f>LatticeLayout!H2888</f>
        <v>0</v>
      </c>
      <c r="I2888" s="26">
        <f>LatticeLayout!I2888</f>
        <v>0</v>
      </c>
      <c r="J2888" s="26">
        <f>LatticeLayout!J2888</f>
        <v>0</v>
      </c>
      <c r="K2888" s="26">
        <f>LatticeLayout!K2888</f>
        <v>0</v>
      </c>
      <c r="L2888" s="26">
        <f>LatticeLayout!O2888</f>
        <v>41.094000000000001</v>
      </c>
      <c r="M2888" s="26">
        <f>LatticeLayout!P2888</f>
        <v>427.1942183596297</v>
      </c>
      <c r="N2888" s="26">
        <f>LatticeLayout!Q2888</f>
        <v>340.57129282404821</v>
      </c>
      <c r="O2888" s="26">
        <f t="shared" si="236"/>
        <v>340.57129282404821</v>
      </c>
      <c r="P2888" s="26">
        <f t="shared" si="237"/>
        <v>427.1942183596297</v>
      </c>
      <c r="Q2888" s="26">
        <f t="shared" si="238"/>
        <v>41.094000000000001</v>
      </c>
      <c r="R2888" s="26">
        <f t="shared" si="240"/>
        <v>270</v>
      </c>
      <c r="S2888" s="26">
        <f t="shared" si="239"/>
        <v>0</v>
      </c>
      <c r="T2888" s="26">
        <v>0</v>
      </c>
      <c r="U2888"/>
      <c r="V2888"/>
      <c r="W2888"/>
      <c r="X2888"/>
    </row>
    <row r="2889" spans="1:24" ht="12.75" hidden="1" customHeight="1">
      <c r="A2889" s="26">
        <f>LatticeLayout!A2889</f>
        <v>0</v>
      </c>
      <c r="B2889" s="26">
        <f>LatticeLayout!B2889</f>
        <v>0</v>
      </c>
      <c r="C2889" s="26">
        <f>LatticeLayout!C2889</f>
        <v>0</v>
      </c>
      <c r="D2889" s="26">
        <f>LatticeLayout!D2889</f>
        <v>0</v>
      </c>
      <c r="E2889" s="26">
        <f>LatticeLayout!E2889</f>
        <v>0</v>
      </c>
      <c r="F2889" s="26">
        <f>LatticeLayout!F2889</f>
        <v>0</v>
      </c>
      <c r="G2889" s="26">
        <f>LatticeLayout!G2889</f>
        <v>0</v>
      </c>
      <c r="H2889" s="26">
        <f>LatticeLayout!H2889</f>
        <v>0</v>
      </c>
      <c r="I2889" s="26">
        <f>LatticeLayout!I2889</f>
        <v>0</v>
      </c>
      <c r="J2889" s="26">
        <f>LatticeLayout!J2889</f>
        <v>0</v>
      </c>
      <c r="K2889" s="26">
        <f>LatticeLayout!K2889</f>
        <v>0</v>
      </c>
      <c r="L2889" s="26">
        <f>LatticeLayout!O2889</f>
        <v>41.094000000000001</v>
      </c>
      <c r="M2889" s="26">
        <f>LatticeLayout!P2889</f>
        <v>427.1942183596297</v>
      </c>
      <c r="N2889" s="26">
        <f>LatticeLayout!Q2889</f>
        <v>340.57129282404821</v>
      </c>
      <c r="O2889" s="26">
        <f t="shared" si="236"/>
        <v>340.57129282404821</v>
      </c>
      <c r="P2889" s="26">
        <f t="shared" si="237"/>
        <v>427.1942183596297</v>
      </c>
      <c r="Q2889" s="26">
        <f t="shared" si="238"/>
        <v>41.094000000000001</v>
      </c>
      <c r="R2889" s="26">
        <f t="shared" si="240"/>
        <v>270</v>
      </c>
      <c r="S2889" s="26">
        <f t="shared" si="239"/>
        <v>0</v>
      </c>
      <c r="T2889" s="26">
        <v>0</v>
      </c>
      <c r="U2889"/>
      <c r="V2889"/>
      <c r="W2889"/>
      <c r="X2889"/>
    </row>
    <row r="2890" spans="1:24" ht="12.75" hidden="1" customHeight="1">
      <c r="A2890" s="26">
        <f>LatticeLayout!A2890</f>
        <v>0</v>
      </c>
      <c r="B2890" s="26">
        <f>LatticeLayout!B2890</f>
        <v>0</v>
      </c>
      <c r="C2890" s="26">
        <f>LatticeLayout!C2890</f>
        <v>0</v>
      </c>
      <c r="D2890" s="26">
        <f>LatticeLayout!D2890</f>
        <v>0</v>
      </c>
      <c r="E2890" s="26">
        <f>LatticeLayout!E2890</f>
        <v>0</v>
      </c>
      <c r="F2890" s="26">
        <f>LatticeLayout!F2890</f>
        <v>0</v>
      </c>
      <c r="G2890" s="26" t="str">
        <f>LatticeLayout!G2890</f>
        <v>bellow</v>
      </c>
      <c r="H2890" s="26">
        <f>LatticeLayout!H2890</f>
        <v>0</v>
      </c>
      <c r="I2890" s="26">
        <f>LatticeLayout!I2890</f>
        <v>0</v>
      </c>
      <c r="J2890" s="26">
        <f>LatticeLayout!J2890</f>
        <v>0</v>
      </c>
      <c r="K2890" s="26">
        <f>LatticeLayout!K2890</f>
        <v>9.9516999999999994E-2</v>
      </c>
      <c r="L2890" s="26">
        <f>LatticeLayout!O2890</f>
        <v>41.094000000000001</v>
      </c>
      <c r="M2890" s="26">
        <f>LatticeLayout!P2890</f>
        <v>427.1942183596297</v>
      </c>
      <c r="N2890" s="26">
        <f>LatticeLayout!Q2890</f>
        <v>340.47177582404822</v>
      </c>
      <c r="O2890" s="26">
        <f t="shared" si="236"/>
        <v>340.52153432404822</v>
      </c>
      <c r="P2890" s="26">
        <f t="shared" si="237"/>
        <v>427.1942183596297</v>
      </c>
      <c r="Q2890" s="26">
        <f t="shared" si="238"/>
        <v>41.094000000000001</v>
      </c>
      <c r="R2890" s="26">
        <f t="shared" si="240"/>
        <v>270</v>
      </c>
      <c r="S2890" s="26">
        <f t="shared" si="239"/>
        <v>0</v>
      </c>
      <c r="T2890" s="26">
        <v>0</v>
      </c>
      <c r="U2890"/>
      <c r="V2890"/>
      <c r="W2890"/>
      <c r="X2890"/>
    </row>
    <row r="2891" spans="1:24" ht="12.75" customHeight="1">
      <c r="A2891" s="26" t="str">
        <f>LatticeLayout!A2891</f>
        <v>LS3</v>
      </c>
      <c r="B2891" s="26" t="str">
        <f>LatticeLayout!B2891</f>
        <v>CD03</v>
      </c>
      <c r="C2891" s="26" t="str">
        <f>LatticeLayout!C2891</f>
        <v>CAV7</v>
      </c>
      <c r="D2891" s="26">
        <f>LatticeLayout!D2891</f>
        <v>4501</v>
      </c>
      <c r="E2891" s="26" t="str">
        <f>LatticeLayout!E2891</f>
        <v>LS3_CD03:CAV7_D4501</v>
      </c>
      <c r="F2891" s="26">
        <f>LatticeLayout!F2891</f>
        <v>0</v>
      </c>
      <c r="G2891" s="26" t="str">
        <f>LatticeLayout!G2891</f>
        <v>b54 resonator</v>
      </c>
      <c r="H2891" s="26">
        <f>LatticeLayout!H2891</f>
        <v>40</v>
      </c>
      <c r="I2891" s="26">
        <f>LatticeLayout!I2891</f>
        <v>0</v>
      </c>
      <c r="J2891" s="26">
        <f>LatticeLayout!J2891</f>
        <v>0</v>
      </c>
      <c r="K2891" s="26">
        <f>LatticeLayout!K2891</f>
        <v>0.49565599999999999</v>
      </c>
      <c r="L2891" s="26">
        <f>LatticeLayout!O2891</f>
        <v>41.094000000000001</v>
      </c>
      <c r="M2891" s="26">
        <f>LatticeLayout!P2891</f>
        <v>427.1942183596297</v>
      </c>
      <c r="N2891" s="26">
        <f>LatticeLayout!Q2891</f>
        <v>339.97611982404823</v>
      </c>
      <c r="O2891" s="26">
        <f t="shared" si="236"/>
        <v>340.2239478240482</v>
      </c>
      <c r="P2891" s="26">
        <f t="shared" si="237"/>
        <v>427.1942183596297</v>
      </c>
      <c r="Q2891" s="26">
        <f t="shared" si="238"/>
        <v>41.094000000000001</v>
      </c>
      <c r="R2891" s="26">
        <f t="shared" si="240"/>
        <v>270</v>
      </c>
      <c r="S2891" s="26">
        <f t="shared" si="239"/>
        <v>0</v>
      </c>
      <c r="T2891" s="26">
        <v>0</v>
      </c>
      <c r="U2891"/>
      <c r="V2891"/>
      <c r="W2891"/>
      <c r="X2891"/>
    </row>
    <row r="2892" spans="1:24" ht="12.75" hidden="1" customHeight="1">
      <c r="A2892" s="26">
        <f>LatticeLayout!A2892</f>
        <v>0</v>
      </c>
      <c r="B2892" s="26">
        <f>LatticeLayout!B2892</f>
        <v>0</v>
      </c>
      <c r="C2892" s="26">
        <f>LatticeLayout!C2892</f>
        <v>0</v>
      </c>
      <c r="D2892" s="26">
        <f>LatticeLayout!D2892</f>
        <v>0</v>
      </c>
      <c r="E2892" s="26">
        <f>LatticeLayout!E2892</f>
        <v>0</v>
      </c>
      <c r="F2892" s="26">
        <f>LatticeLayout!F2892</f>
        <v>0</v>
      </c>
      <c r="G2892" s="26">
        <f>LatticeLayout!G2892</f>
        <v>0</v>
      </c>
      <c r="H2892" s="26">
        <f>LatticeLayout!H2892</f>
        <v>0</v>
      </c>
      <c r="I2892" s="26">
        <f>LatticeLayout!I2892</f>
        <v>0</v>
      </c>
      <c r="J2892" s="26">
        <f>LatticeLayout!J2892</f>
        <v>0</v>
      </c>
      <c r="K2892" s="26">
        <f>LatticeLayout!K2892</f>
        <v>0</v>
      </c>
      <c r="L2892" s="26">
        <f>LatticeLayout!O2892</f>
        <v>41.094000000000001</v>
      </c>
      <c r="M2892" s="26">
        <f>LatticeLayout!P2892</f>
        <v>427.1942183596297</v>
      </c>
      <c r="N2892" s="26">
        <f>LatticeLayout!Q2892</f>
        <v>339.97611982404823</v>
      </c>
      <c r="O2892" s="26">
        <f t="shared" si="236"/>
        <v>339.97611982404823</v>
      </c>
      <c r="P2892" s="26">
        <f t="shared" si="237"/>
        <v>427.1942183596297</v>
      </c>
      <c r="Q2892" s="26">
        <f t="shared" si="238"/>
        <v>41.094000000000001</v>
      </c>
      <c r="R2892" s="26">
        <f t="shared" si="240"/>
        <v>270</v>
      </c>
      <c r="S2892" s="26">
        <f t="shared" si="239"/>
        <v>0</v>
      </c>
      <c r="T2892" s="26">
        <v>0</v>
      </c>
      <c r="U2892"/>
      <c r="V2892"/>
      <c r="W2892"/>
      <c r="X2892"/>
    </row>
    <row r="2893" spans="1:24" ht="12.75" hidden="1" customHeight="1">
      <c r="A2893" s="26">
        <f>LatticeLayout!A2893</f>
        <v>0</v>
      </c>
      <c r="B2893" s="26">
        <f>LatticeLayout!B2893</f>
        <v>0</v>
      </c>
      <c r="C2893" s="26">
        <f>LatticeLayout!C2893</f>
        <v>0</v>
      </c>
      <c r="D2893" s="26">
        <f>LatticeLayout!D2893</f>
        <v>0</v>
      </c>
      <c r="E2893" s="26">
        <f>LatticeLayout!E2893</f>
        <v>0</v>
      </c>
      <c r="F2893" s="26">
        <f>LatticeLayout!F2893</f>
        <v>0</v>
      </c>
      <c r="G2893" s="26">
        <f>LatticeLayout!G2893</f>
        <v>0</v>
      </c>
      <c r="H2893" s="26">
        <f>LatticeLayout!H2893</f>
        <v>0</v>
      </c>
      <c r="I2893" s="26">
        <f>LatticeLayout!I2893</f>
        <v>0</v>
      </c>
      <c r="J2893" s="26">
        <f>LatticeLayout!J2893</f>
        <v>0</v>
      </c>
      <c r="K2893" s="26">
        <f>LatticeLayout!K2893</f>
        <v>0</v>
      </c>
      <c r="L2893" s="26">
        <f>LatticeLayout!O2893</f>
        <v>41.094000000000001</v>
      </c>
      <c r="M2893" s="26">
        <f>LatticeLayout!P2893</f>
        <v>427.1942183596297</v>
      </c>
      <c r="N2893" s="26">
        <f>LatticeLayout!Q2893</f>
        <v>339.97611982404823</v>
      </c>
      <c r="O2893" s="26">
        <f t="shared" si="236"/>
        <v>339.97611982404823</v>
      </c>
      <c r="P2893" s="26">
        <f t="shared" si="237"/>
        <v>427.1942183596297</v>
      </c>
      <c r="Q2893" s="26">
        <f t="shared" si="238"/>
        <v>41.094000000000001</v>
      </c>
      <c r="R2893" s="26">
        <f t="shared" si="240"/>
        <v>270</v>
      </c>
      <c r="S2893" s="26">
        <f t="shared" si="239"/>
        <v>0</v>
      </c>
      <c r="T2893" s="26">
        <v>0</v>
      </c>
      <c r="U2893"/>
      <c r="V2893"/>
      <c r="W2893"/>
      <c r="X2893"/>
    </row>
    <row r="2894" spans="1:24" hidden="1">
      <c r="A2894" s="26">
        <f>LatticeLayout!A2894</f>
        <v>0</v>
      </c>
      <c r="B2894" s="26">
        <f>LatticeLayout!B2894</f>
        <v>0</v>
      </c>
      <c r="C2894" s="26">
        <f>LatticeLayout!C2894</f>
        <v>0</v>
      </c>
      <c r="D2894" s="26">
        <f>LatticeLayout!D2894</f>
        <v>0</v>
      </c>
      <c r="E2894" s="26">
        <f>LatticeLayout!E2894</f>
        <v>0</v>
      </c>
      <c r="F2894" s="26">
        <f>LatticeLayout!F2894</f>
        <v>0</v>
      </c>
      <c r="G2894" s="26" t="str">
        <f>LatticeLayout!G2894</f>
        <v>bellow</v>
      </c>
      <c r="H2894" s="26">
        <f>LatticeLayout!H2894</f>
        <v>0</v>
      </c>
      <c r="I2894" s="26">
        <f>LatticeLayout!I2894</f>
        <v>0</v>
      </c>
      <c r="J2894" s="26">
        <f>LatticeLayout!J2894</f>
        <v>0</v>
      </c>
      <c r="K2894" s="26">
        <f>LatticeLayout!K2894</f>
        <v>9.9516999999999994E-2</v>
      </c>
      <c r="L2894" s="26">
        <f>LatticeLayout!O2894</f>
        <v>41.094000000000001</v>
      </c>
      <c r="M2894" s="26">
        <f>LatticeLayout!P2894</f>
        <v>427.1942183596297</v>
      </c>
      <c r="N2894" s="26">
        <f>LatticeLayout!Q2894</f>
        <v>339.87660282404823</v>
      </c>
      <c r="O2894" s="26">
        <f t="shared" si="236"/>
        <v>339.92636132404823</v>
      </c>
      <c r="P2894" s="26">
        <f t="shared" si="237"/>
        <v>427.1942183596297</v>
      </c>
      <c r="Q2894" s="26">
        <f t="shared" si="238"/>
        <v>41.094000000000001</v>
      </c>
      <c r="R2894" s="26">
        <f t="shared" si="240"/>
        <v>270</v>
      </c>
      <c r="S2894" s="26">
        <f t="shared" si="239"/>
        <v>0</v>
      </c>
      <c r="T2894" s="26">
        <v>0</v>
      </c>
      <c r="U2894"/>
      <c r="V2894"/>
      <c r="W2894"/>
      <c r="X2894"/>
    </row>
    <row r="2895" spans="1:24" ht="12.75" customHeight="1">
      <c r="A2895" s="26" t="str">
        <f>LatticeLayout!A2895</f>
        <v>LS3</v>
      </c>
      <c r="B2895" s="26" t="str">
        <f>LatticeLayout!B2895</f>
        <v>CD03</v>
      </c>
      <c r="C2895" s="26" t="str">
        <f>LatticeLayout!C2895</f>
        <v>CAV8</v>
      </c>
      <c r="D2895" s="26">
        <f>LatticeLayout!D2895</f>
        <v>4507</v>
      </c>
      <c r="E2895" s="26" t="str">
        <f>LatticeLayout!E2895</f>
        <v>LS3_CD03:CAV8_D4507</v>
      </c>
      <c r="F2895" s="26">
        <f>LatticeLayout!F2895</f>
        <v>0</v>
      </c>
      <c r="G2895" s="26" t="str">
        <f>LatticeLayout!G2895</f>
        <v>b54 resonator</v>
      </c>
      <c r="H2895" s="26">
        <f>LatticeLayout!H2895</f>
        <v>40</v>
      </c>
      <c r="I2895" s="26">
        <f>LatticeLayout!I2895</f>
        <v>0</v>
      </c>
      <c r="J2895" s="26">
        <f>LatticeLayout!J2895</f>
        <v>0</v>
      </c>
      <c r="K2895" s="26">
        <f>LatticeLayout!K2895</f>
        <v>0.49565599999999999</v>
      </c>
      <c r="L2895" s="26">
        <f>LatticeLayout!O2895</f>
        <v>41.094000000000001</v>
      </c>
      <c r="M2895" s="26">
        <f>LatticeLayout!P2895</f>
        <v>427.1942183596297</v>
      </c>
      <c r="N2895" s="26">
        <f>LatticeLayout!Q2895</f>
        <v>339.38094682404824</v>
      </c>
      <c r="O2895" s="26">
        <f t="shared" si="236"/>
        <v>339.62877482404826</v>
      </c>
      <c r="P2895" s="26">
        <f t="shared" si="237"/>
        <v>427.1942183596297</v>
      </c>
      <c r="Q2895" s="26">
        <f t="shared" si="238"/>
        <v>41.094000000000001</v>
      </c>
      <c r="R2895" s="26">
        <f t="shared" si="240"/>
        <v>270</v>
      </c>
      <c r="S2895" s="26">
        <f t="shared" si="239"/>
        <v>0</v>
      </c>
      <c r="T2895" s="26">
        <v>0</v>
      </c>
      <c r="U2895"/>
      <c r="V2895"/>
      <c r="W2895"/>
      <c r="X2895"/>
    </row>
    <row r="2896" spans="1:24" ht="12.75" hidden="1" customHeight="1">
      <c r="A2896" s="26" t="str">
        <f>LatticeLayout!A2896</f>
        <v>LS3</v>
      </c>
      <c r="B2896" s="26" t="str">
        <f>LatticeLayout!B2896</f>
        <v>CD03</v>
      </c>
      <c r="C2896" s="26" t="str">
        <f>LatticeLayout!C2896</f>
        <v>BLM</v>
      </c>
      <c r="D2896" s="26">
        <f>LatticeLayout!D2896</f>
        <v>4509</v>
      </c>
      <c r="E2896" s="26" t="str">
        <f>LatticeLayout!E2896</f>
        <v>LS3_CD03:BLM_D4509</v>
      </c>
      <c r="F2896" s="26">
        <f>LatticeLayout!F2896</f>
        <v>0</v>
      </c>
      <c r="G2896" s="26" t="str">
        <f>LatticeLayout!G2896</f>
        <v>outside loss monitor</v>
      </c>
      <c r="H2896" s="26">
        <f>LatticeLayout!H2896</f>
        <v>0</v>
      </c>
      <c r="I2896" s="26">
        <f>LatticeLayout!I2896</f>
        <v>0</v>
      </c>
      <c r="J2896" s="26">
        <f>LatticeLayout!J2896</f>
        <v>0</v>
      </c>
      <c r="K2896" s="26">
        <f>LatticeLayout!K2896</f>
        <v>0</v>
      </c>
      <c r="L2896" s="26">
        <f>LatticeLayout!O2896</f>
        <v>41.094000000000001</v>
      </c>
      <c r="M2896" s="26">
        <f>LatticeLayout!P2896</f>
        <v>427.1942183596297</v>
      </c>
      <c r="N2896" s="26">
        <f>LatticeLayout!Q2896</f>
        <v>339.38094682404824</v>
      </c>
      <c r="O2896" s="26">
        <f t="shared" si="236"/>
        <v>339.38094682404824</v>
      </c>
      <c r="P2896" s="26">
        <f t="shared" si="237"/>
        <v>427.1942183596297</v>
      </c>
      <c r="Q2896" s="26">
        <f t="shared" si="238"/>
        <v>41.094000000000001</v>
      </c>
      <c r="R2896" s="26">
        <f t="shared" si="240"/>
        <v>270</v>
      </c>
      <c r="S2896" s="26">
        <f t="shared" si="239"/>
        <v>0</v>
      </c>
      <c r="T2896" s="26">
        <v>0</v>
      </c>
      <c r="U2896"/>
      <c r="V2896"/>
      <c r="W2896"/>
      <c r="X2896"/>
    </row>
    <row r="2897" spans="1:24" ht="12.75" hidden="1" customHeight="1">
      <c r="A2897" s="26">
        <f>LatticeLayout!A2897</f>
        <v>0</v>
      </c>
      <c r="B2897" s="26">
        <f>LatticeLayout!B2897</f>
        <v>0</v>
      </c>
      <c r="C2897" s="26">
        <f>LatticeLayout!C2897</f>
        <v>0</v>
      </c>
      <c r="D2897" s="26">
        <f>LatticeLayout!D2897</f>
        <v>0</v>
      </c>
      <c r="E2897" s="26">
        <f>LatticeLayout!E2897</f>
        <v>0</v>
      </c>
      <c r="F2897" s="26">
        <f>LatticeLayout!F2897</f>
        <v>0</v>
      </c>
      <c r="G2897" s="26">
        <f>LatticeLayout!G2897</f>
        <v>0</v>
      </c>
      <c r="H2897" s="26">
        <f>LatticeLayout!H2897</f>
        <v>0</v>
      </c>
      <c r="I2897" s="26">
        <f>LatticeLayout!I2897</f>
        <v>0</v>
      </c>
      <c r="J2897" s="26">
        <f>LatticeLayout!J2897</f>
        <v>0</v>
      </c>
      <c r="K2897" s="26">
        <f>LatticeLayout!K2897</f>
        <v>0</v>
      </c>
      <c r="L2897" s="26">
        <f>LatticeLayout!O2897</f>
        <v>41.094000000000001</v>
      </c>
      <c r="M2897" s="26">
        <f>LatticeLayout!P2897</f>
        <v>427.1942183596297</v>
      </c>
      <c r="N2897" s="26">
        <f>LatticeLayout!Q2897</f>
        <v>339.38094682404824</v>
      </c>
      <c r="O2897" s="26">
        <f t="shared" si="236"/>
        <v>339.38094682404824</v>
      </c>
      <c r="P2897" s="26">
        <f t="shared" si="237"/>
        <v>427.1942183596297</v>
      </c>
      <c r="Q2897" s="26">
        <f t="shared" si="238"/>
        <v>41.094000000000001</v>
      </c>
      <c r="R2897" s="26">
        <f t="shared" si="240"/>
        <v>270</v>
      </c>
      <c r="S2897" s="26">
        <f t="shared" si="239"/>
        <v>0</v>
      </c>
      <c r="T2897" s="26">
        <v>0</v>
      </c>
      <c r="U2897"/>
      <c r="V2897"/>
      <c r="W2897"/>
      <c r="X2897"/>
    </row>
    <row r="2898" spans="1:24" hidden="1">
      <c r="A2898" s="26">
        <f>LatticeLayout!A2898</f>
        <v>0</v>
      </c>
      <c r="B2898" s="26">
        <f>LatticeLayout!B2898</f>
        <v>0</v>
      </c>
      <c r="C2898" s="26">
        <f>LatticeLayout!C2898</f>
        <v>0</v>
      </c>
      <c r="D2898" s="26">
        <f>LatticeLayout!D2898</f>
        <v>0</v>
      </c>
      <c r="E2898" s="26">
        <f>LatticeLayout!E2898</f>
        <v>0</v>
      </c>
      <c r="F2898" s="26">
        <f>LatticeLayout!F2898</f>
        <v>0</v>
      </c>
      <c r="G2898" s="26">
        <f>LatticeLayout!G2898</f>
        <v>0</v>
      </c>
      <c r="H2898" s="26">
        <f>LatticeLayout!H2898</f>
        <v>0</v>
      </c>
      <c r="I2898" s="26">
        <f>LatticeLayout!I2898</f>
        <v>0</v>
      </c>
      <c r="J2898" s="26">
        <f>LatticeLayout!J2898</f>
        <v>0</v>
      </c>
      <c r="K2898" s="26">
        <f>LatticeLayout!K2898</f>
        <v>0.16770399999999999</v>
      </c>
      <c r="L2898" s="26">
        <f>LatticeLayout!O2898</f>
        <v>41.094000000000001</v>
      </c>
      <c r="M2898" s="26">
        <f>LatticeLayout!P2898</f>
        <v>427.1942183596297</v>
      </c>
      <c r="N2898" s="26">
        <f>LatticeLayout!Q2898</f>
        <v>339.21324282404822</v>
      </c>
      <c r="O2898" s="26">
        <f t="shared" si="236"/>
        <v>339.29709482404826</v>
      </c>
      <c r="P2898" s="26">
        <f t="shared" si="237"/>
        <v>427.1942183596297</v>
      </c>
      <c r="Q2898" s="26">
        <f t="shared" si="238"/>
        <v>41.094000000000001</v>
      </c>
      <c r="R2898" s="26">
        <f t="shared" si="240"/>
        <v>270</v>
      </c>
      <c r="S2898" s="26">
        <f t="shared" si="239"/>
        <v>0</v>
      </c>
      <c r="T2898" s="26">
        <v>0</v>
      </c>
      <c r="U2898"/>
      <c r="V2898"/>
      <c r="W2898"/>
      <c r="X2898"/>
    </row>
    <row r="2899" spans="1:24" ht="12.75" hidden="1" customHeight="1">
      <c r="A2899" s="26" t="str">
        <f>LatticeLayout!A2899</f>
        <v>LS3</v>
      </c>
      <c r="B2899" s="26" t="str">
        <f>LatticeLayout!B2899</f>
        <v>CD03</v>
      </c>
      <c r="C2899" s="26" t="str">
        <f>LatticeLayout!C2899</f>
        <v>GV</v>
      </c>
      <c r="D2899" s="26">
        <f>LatticeLayout!D2899</f>
        <v>4511</v>
      </c>
      <c r="E2899" s="26" t="str">
        <f>LatticeLayout!E2899</f>
        <v>LS3_CD03:GV_D4511</v>
      </c>
      <c r="F2899" s="26">
        <f>LatticeLayout!F2899</f>
        <v>0</v>
      </c>
      <c r="G2899" s="26" t="str">
        <f>LatticeLayout!G2899</f>
        <v>gate valve</v>
      </c>
      <c r="H2899" s="26">
        <f>LatticeLayout!H2899</f>
        <v>40</v>
      </c>
      <c r="I2899" s="26">
        <f>LatticeLayout!I2899</f>
        <v>0</v>
      </c>
      <c r="J2899" s="26">
        <f>LatticeLayout!J2899</f>
        <v>0</v>
      </c>
      <c r="K2899" s="26">
        <f>LatticeLayout!K2899</f>
        <v>5.7403999999999997E-2</v>
      </c>
      <c r="L2899" s="26">
        <f>LatticeLayout!O2899</f>
        <v>41.094000000000001</v>
      </c>
      <c r="M2899" s="26">
        <f>LatticeLayout!P2899</f>
        <v>427.1942183596297</v>
      </c>
      <c r="N2899" s="26">
        <f>LatticeLayout!Q2899</f>
        <v>339.1558388240482</v>
      </c>
      <c r="O2899" s="26">
        <f t="shared" si="236"/>
        <v>339.18454082404821</v>
      </c>
      <c r="P2899" s="26">
        <f t="shared" si="237"/>
        <v>427.1942183596297</v>
      </c>
      <c r="Q2899" s="26">
        <f t="shared" si="238"/>
        <v>41.094000000000001</v>
      </c>
      <c r="R2899" s="26">
        <f t="shared" si="240"/>
        <v>270</v>
      </c>
      <c r="S2899" s="26">
        <f t="shared" si="239"/>
        <v>0</v>
      </c>
      <c r="T2899" s="26">
        <v>0</v>
      </c>
      <c r="U2899"/>
      <c r="V2899"/>
      <c r="W2899"/>
      <c r="X2899"/>
    </row>
    <row r="2900" spans="1:24" ht="12.75" hidden="1" customHeight="1">
      <c r="A2900" s="26">
        <f>LatticeLayout!A2900</f>
        <v>0</v>
      </c>
      <c r="B2900" s="26">
        <f>LatticeLayout!B2900</f>
        <v>0</v>
      </c>
      <c r="C2900" s="26">
        <f>LatticeLayout!C2900</f>
        <v>0</v>
      </c>
      <c r="D2900" s="26">
        <f>LatticeLayout!D2900</f>
        <v>0</v>
      </c>
      <c r="E2900" s="26">
        <f>LatticeLayout!E2900</f>
        <v>0</v>
      </c>
      <c r="F2900" s="26">
        <f>LatticeLayout!F2900</f>
        <v>0</v>
      </c>
      <c r="G2900" s="26" t="str">
        <f>LatticeLayout!G2900</f>
        <v>bellow</v>
      </c>
      <c r="H2900" s="26">
        <f>LatticeLayout!H2900</f>
        <v>40</v>
      </c>
      <c r="I2900" s="26">
        <f>LatticeLayout!I2900</f>
        <v>0</v>
      </c>
      <c r="J2900" s="26">
        <f>LatticeLayout!J2900</f>
        <v>0</v>
      </c>
      <c r="K2900" s="26">
        <f>LatticeLayout!K2900</f>
        <v>0.103502</v>
      </c>
      <c r="L2900" s="26">
        <f>LatticeLayout!O2900</f>
        <v>41.094000000000001</v>
      </c>
      <c r="M2900" s="26">
        <f>LatticeLayout!P2900</f>
        <v>427.1942183596297</v>
      </c>
      <c r="N2900" s="26">
        <f>LatticeLayout!Q2900</f>
        <v>339.05233682404821</v>
      </c>
      <c r="O2900" s="26">
        <f t="shared" si="236"/>
        <v>339.10408782404818</v>
      </c>
      <c r="P2900" s="26">
        <f t="shared" si="237"/>
        <v>427.1942183596297</v>
      </c>
      <c r="Q2900" s="26">
        <f t="shared" si="238"/>
        <v>41.094000000000001</v>
      </c>
      <c r="R2900" s="26">
        <f t="shared" si="240"/>
        <v>270</v>
      </c>
      <c r="S2900" s="26">
        <f t="shared" si="239"/>
        <v>0</v>
      </c>
      <c r="T2900" s="26">
        <v>0</v>
      </c>
      <c r="U2900"/>
      <c r="V2900"/>
      <c r="W2900"/>
      <c r="X2900"/>
    </row>
    <row r="2901" spans="1:24" ht="12.75" customHeight="1">
      <c r="A2901" s="26" t="str">
        <f>LatticeLayout!A2901</f>
        <v>LS3</v>
      </c>
      <c r="B2901" s="26" t="str">
        <f>LatticeLayout!B2901</f>
        <v>WD03</v>
      </c>
      <c r="C2901" s="26" t="str">
        <f>LatticeLayout!C2901</f>
        <v>BPM</v>
      </c>
      <c r="D2901" s="26">
        <f>LatticeLayout!D2901</f>
        <v>4513</v>
      </c>
      <c r="E2901" s="26" t="str">
        <f>LatticeLayout!E2901</f>
        <v>LS3_WD03:BPM_D4513</v>
      </c>
      <c r="F2901" s="26" t="str">
        <f>LatticeLayout!F2901</f>
        <v>BPM2</v>
      </c>
      <c r="G2901" s="26" t="str">
        <f>LatticeLayout!G2901</f>
        <v>position monitor</v>
      </c>
      <c r="H2901" s="26">
        <f>LatticeLayout!H2901</f>
        <v>0</v>
      </c>
      <c r="I2901" s="26">
        <f>LatticeLayout!I2901</f>
        <v>0</v>
      </c>
      <c r="J2901" s="26">
        <f>LatticeLayout!J2901</f>
        <v>0</v>
      </c>
      <c r="K2901" s="26">
        <f>LatticeLayout!K2901</f>
        <v>0</v>
      </c>
      <c r="L2901" s="26">
        <f>LatticeLayout!O2901</f>
        <v>41.094000000000001</v>
      </c>
      <c r="M2901" s="26">
        <f>LatticeLayout!P2901</f>
        <v>427.1942183596297</v>
      </c>
      <c r="N2901" s="26">
        <f>LatticeLayout!Q2901</f>
        <v>339.05233682404821</v>
      </c>
      <c r="O2901" s="26">
        <f t="shared" si="236"/>
        <v>339.05233682404821</v>
      </c>
      <c r="P2901" s="26">
        <f t="shared" si="237"/>
        <v>427.1942183596297</v>
      </c>
      <c r="Q2901" s="26">
        <f t="shared" si="238"/>
        <v>41.094000000000001</v>
      </c>
      <c r="R2901" s="26">
        <f t="shared" si="240"/>
        <v>270</v>
      </c>
      <c r="S2901" s="26">
        <f t="shared" si="239"/>
        <v>0</v>
      </c>
      <c r="T2901" s="26">
        <v>0</v>
      </c>
      <c r="U2901"/>
      <c r="V2901"/>
      <c r="W2901"/>
      <c r="X2901"/>
    </row>
    <row r="2902" spans="1:24">
      <c r="A2902" s="26">
        <f>LatticeLayout!A2902</f>
        <v>0</v>
      </c>
      <c r="B2902" s="26">
        <f>LatticeLayout!B2902</f>
        <v>0</v>
      </c>
      <c r="C2902" s="26">
        <f>LatticeLayout!C2902</f>
        <v>0</v>
      </c>
      <c r="D2902" s="26">
        <f>LatticeLayout!D2902</f>
        <v>0</v>
      </c>
      <c r="E2902" s="26">
        <f>LatticeLayout!E2902</f>
        <v>0</v>
      </c>
      <c r="F2902" s="26">
        <f>LatticeLayout!F2902</f>
        <v>0</v>
      </c>
      <c r="G2902" s="26" t="str">
        <f>LatticeLayout!G2902</f>
        <v>diagnostic box</v>
      </c>
      <c r="H2902" s="26">
        <f>LatticeLayout!H2902</f>
        <v>0</v>
      </c>
      <c r="I2902" s="26">
        <f>LatticeLayout!I2902</f>
        <v>0</v>
      </c>
      <c r="J2902" s="26">
        <f>LatticeLayout!J2902</f>
        <v>0</v>
      </c>
      <c r="K2902" s="26">
        <f>LatticeLayout!K2902</f>
        <v>0.14528199999999999</v>
      </c>
      <c r="L2902" s="26">
        <f>LatticeLayout!O2902</f>
        <v>41.094000000000001</v>
      </c>
      <c r="M2902" s="26">
        <f>LatticeLayout!P2902</f>
        <v>427.1942183596297</v>
      </c>
      <c r="N2902" s="26">
        <f>LatticeLayout!Q2902</f>
        <v>338.9070548240482</v>
      </c>
      <c r="O2902" s="26">
        <f t="shared" si="236"/>
        <v>338.97969582404824</v>
      </c>
      <c r="P2902" s="26">
        <f t="shared" si="237"/>
        <v>427.1942183596297</v>
      </c>
      <c r="Q2902" s="26">
        <f t="shared" si="238"/>
        <v>41.094000000000001</v>
      </c>
      <c r="R2902" s="26">
        <f t="shared" si="240"/>
        <v>270</v>
      </c>
      <c r="S2902" s="26">
        <f t="shared" si="239"/>
        <v>0</v>
      </c>
      <c r="T2902" s="26">
        <v>0</v>
      </c>
      <c r="U2902"/>
      <c r="V2902"/>
      <c r="W2902"/>
      <c r="X2902"/>
    </row>
    <row r="2903" spans="1:24" ht="12.75" hidden="1" customHeight="1">
      <c r="A2903" s="26" t="str">
        <f>LatticeLayout!A2903</f>
        <v>LS3</v>
      </c>
      <c r="B2903" s="26" t="str">
        <f>LatticeLayout!B2903</f>
        <v>WD03</v>
      </c>
      <c r="C2903" s="26" t="str">
        <f>LatticeLayout!C2903</f>
        <v>PORT</v>
      </c>
      <c r="D2903" s="26">
        <f>LatticeLayout!D2903</f>
        <v>4514</v>
      </c>
      <c r="E2903" s="26" t="str">
        <f>LatticeLayout!E2903</f>
        <v>LS3_WD03:PORT_D4514</v>
      </c>
      <c r="F2903" s="26">
        <f>LatticeLayout!F2903</f>
        <v>0</v>
      </c>
      <c r="G2903" s="26" t="str">
        <f>LatticeLayout!G2903</f>
        <v>port for future diagnostics</v>
      </c>
      <c r="H2903" s="26">
        <f>LatticeLayout!H2903</f>
        <v>0</v>
      </c>
      <c r="I2903" s="26">
        <f>LatticeLayout!I2903</f>
        <v>0</v>
      </c>
      <c r="J2903" s="26">
        <f>LatticeLayout!J2903</f>
        <v>0</v>
      </c>
      <c r="K2903" s="26">
        <f>LatticeLayout!K2903</f>
        <v>0</v>
      </c>
      <c r="L2903" s="26">
        <f>LatticeLayout!O2903</f>
        <v>41.094000000000001</v>
      </c>
      <c r="M2903" s="26">
        <f>LatticeLayout!P2903</f>
        <v>427.1942183596297</v>
      </c>
      <c r="N2903" s="26">
        <f>LatticeLayout!Q2903</f>
        <v>338.9070548240482</v>
      </c>
      <c r="O2903" s="26">
        <f t="shared" ref="O2903:O2966" si="241">(N2903+N2902)/2</f>
        <v>338.9070548240482</v>
      </c>
      <c r="P2903" s="26">
        <f t="shared" ref="P2903:P2966" si="242">(M2903+M2902)/2</f>
        <v>427.1942183596297</v>
      </c>
      <c r="Q2903" s="26">
        <f t="shared" ref="Q2903:Q2966" si="243">(L2903+L2902)/2</f>
        <v>41.094000000000001</v>
      </c>
      <c r="R2903" s="26">
        <f t="shared" si="240"/>
        <v>270</v>
      </c>
      <c r="S2903" s="26">
        <f t="shared" si="239"/>
        <v>0</v>
      </c>
      <c r="T2903" s="26">
        <v>0</v>
      </c>
      <c r="U2903"/>
      <c r="V2903"/>
      <c r="W2903"/>
      <c r="X2903"/>
    </row>
    <row r="2904" spans="1:24" ht="12.75" customHeight="1">
      <c r="A2904" s="26">
        <f>LatticeLayout!A2904</f>
        <v>0</v>
      </c>
      <c r="B2904" s="26">
        <f>LatticeLayout!B2904</f>
        <v>0</v>
      </c>
      <c r="C2904" s="26">
        <f>LatticeLayout!C2904</f>
        <v>0</v>
      </c>
      <c r="D2904" s="26">
        <f>LatticeLayout!D2904</f>
        <v>0</v>
      </c>
      <c r="E2904" s="26">
        <f>LatticeLayout!E2904</f>
        <v>0</v>
      </c>
      <c r="F2904" s="26">
        <f>LatticeLayout!F2904</f>
        <v>0</v>
      </c>
      <c r="G2904" s="26" t="str">
        <f>LatticeLayout!G2904</f>
        <v>diagnostic box</v>
      </c>
      <c r="H2904" s="26">
        <f>LatticeLayout!H2904</f>
        <v>0</v>
      </c>
      <c r="I2904" s="26">
        <f>LatticeLayout!I2904</f>
        <v>0</v>
      </c>
      <c r="J2904" s="26">
        <f>LatticeLayout!J2904</f>
        <v>0</v>
      </c>
      <c r="K2904" s="26">
        <f>LatticeLayout!K2904</f>
        <v>0</v>
      </c>
      <c r="L2904" s="26">
        <f>LatticeLayout!O2904</f>
        <v>41.094000000000001</v>
      </c>
      <c r="M2904" s="26">
        <f>LatticeLayout!P2904</f>
        <v>427.1942183596297</v>
      </c>
      <c r="N2904" s="26">
        <f>LatticeLayout!Q2904</f>
        <v>338.9070548240482</v>
      </c>
      <c r="O2904" s="26">
        <f t="shared" si="241"/>
        <v>338.9070548240482</v>
      </c>
      <c r="P2904" s="26">
        <f t="shared" si="242"/>
        <v>427.1942183596297</v>
      </c>
      <c r="Q2904" s="26">
        <f t="shared" si="243"/>
        <v>41.094000000000001</v>
      </c>
      <c r="R2904" s="26">
        <f t="shared" si="240"/>
        <v>270</v>
      </c>
      <c r="S2904" s="26">
        <f t="shared" si="239"/>
        <v>0</v>
      </c>
      <c r="T2904" s="26">
        <v>0</v>
      </c>
      <c r="U2904"/>
      <c r="V2904"/>
      <c r="W2904"/>
      <c r="X2904"/>
    </row>
    <row r="2905" spans="1:24" ht="12.75" hidden="1" customHeight="1">
      <c r="A2905" s="26" t="str">
        <f>LatticeLayout!A2905</f>
        <v>LS3</v>
      </c>
      <c r="B2905" s="26" t="str">
        <f>LatticeLayout!B2905</f>
        <v>WD03</v>
      </c>
      <c r="C2905" s="26" t="str">
        <f>LatticeLayout!C2905</f>
        <v>IP</v>
      </c>
      <c r="D2905" s="26">
        <f>LatticeLayout!D2905</f>
        <v>4514</v>
      </c>
      <c r="E2905" s="26" t="str">
        <f>LatticeLayout!E2905</f>
        <v>LS3_WD03:IP_D4514</v>
      </c>
      <c r="F2905" s="26" t="str">
        <f>LatticeLayout!F2905</f>
        <v>IP_S</v>
      </c>
      <c r="G2905" s="26" t="str">
        <f>LatticeLayout!G2905</f>
        <v>ion pump, 75 l/s</v>
      </c>
      <c r="H2905" s="26">
        <f>LatticeLayout!H2905</f>
        <v>0</v>
      </c>
      <c r="I2905" s="26">
        <f>LatticeLayout!I2905</f>
        <v>0</v>
      </c>
      <c r="J2905" s="26">
        <f>LatticeLayout!J2905</f>
        <v>0</v>
      </c>
      <c r="K2905" s="26">
        <f>LatticeLayout!K2905</f>
        <v>0</v>
      </c>
      <c r="L2905" s="26">
        <f>LatticeLayout!O2905</f>
        <v>41.094000000000001</v>
      </c>
      <c r="M2905" s="26">
        <f>LatticeLayout!P2905</f>
        <v>427.1942183596297</v>
      </c>
      <c r="N2905" s="26">
        <f>LatticeLayout!Q2905</f>
        <v>338.9070548240482</v>
      </c>
      <c r="O2905" s="26">
        <f t="shared" si="241"/>
        <v>338.9070548240482</v>
      </c>
      <c r="P2905" s="26">
        <f t="shared" si="242"/>
        <v>427.1942183596297</v>
      </c>
      <c r="Q2905" s="26">
        <f t="shared" si="243"/>
        <v>41.094000000000001</v>
      </c>
      <c r="R2905" s="26">
        <f t="shared" si="240"/>
        <v>270</v>
      </c>
      <c r="S2905" s="26">
        <f t="shared" si="239"/>
        <v>0</v>
      </c>
      <c r="T2905" s="26">
        <v>0</v>
      </c>
      <c r="U2905"/>
      <c r="V2905"/>
      <c r="W2905"/>
      <c r="X2905"/>
    </row>
    <row r="2906" spans="1:24" hidden="1">
      <c r="A2906" s="26">
        <f>LatticeLayout!A2906</f>
        <v>0</v>
      </c>
      <c r="B2906" s="26">
        <f>LatticeLayout!B2906</f>
        <v>0</v>
      </c>
      <c r="C2906" s="26">
        <f>LatticeLayout!C2906</f>
        <v>0</v>
      </c>
      <c r="D2906" s="26">
        <f>LatticeLayout!D2906</f>
        <v>0</v>
      </c>
      <c r="E2906" s="26">
        <f>LatticeLayout!E2906</f>
        <v>0</v>
      </c>
      <c r="F2906" s="26">
        <f>LatticeLayout!F2906</f>
        <v>0</v>
      </c>
      <c r="G2906" s="26" t="str">
        <f>LatticeLayout!G2906</f>
        <v>bellow</v>
      </c>
      <c r="H2906" s="26">
        <f>LatticeLayout!H2906</f>
        <v>40</v>
      </c>
      <c r="I2906" s="26">
        <f>LatticeLayout!I2906</f>
        <v>0</v>
      </c>
      <c r="J2906" s="26">
        <f>LatticeLayout!J2906</f>
        <v>0</v>
      </c>
      <c r="K2906" s="26">
        <f>LatticeLayout!K2906</f>
        <v>0.131216</v>
      </c>
      <c r="L2906" s="26">
        <f>LatticeLayout!O2906</f>
        <v>41.094000000000001</v>
      </c>
      <c r="M2906" s="26">
        <f>LatticeLayout!P2906</f>
        <v>427.1942183596297</v>
      </c>
      <c r="N2906" s="26">
        <f>LatticeLayout!Q2906</f>
        <v>338.77583882404821</v>
      </c>
      <c r="O2906" s="26">
        <f t="shared" si="241"/>
        <v>338.84144682404821</v>
      </c>
      <c r="P2906" s="26">
        <f t="shared" si="242"/>
        <v>427.1942183596297</v>
      </c>
      <c r="Q2906" s="26">
        <f t="shared" si="243"/>
        <v>41.094000000000001</v>
      </c>
      <c r="R2906" s="26">
        <f t="shared" si="240"/>
        <v>270</v>
      </c>
      <c r="S2906" s="26">
        <f t="shared" si="239"/>
        <v>0</v>
      </c>
      <c r="T2906" s="26">
        <v>0</v>
      </c>
      <c r="U2906"/>
      <c r="V2906"/>
      <c r="W2906"/>
      <c r="X2906"/>
    </row>
    <row r="2907" spans="1:24" ht="12.75" hidden="1" customHeight="1">
      <c r="A2907" s="26" t="str">
        <f>LatticeLayout!A2907</f>
        <v>LS3</v>
      </c>
      <c r="B2907" s="26" t="str">
        <f>LatticeLayout!B2907</f>
        <v>CD04</v>
      </c>
      <c r="C2907" s="26" t="str">
        <f>LatticeLayout!C2907</f>
        <v>GV</v>
      </c>
      <c r="D2907" s="26">
        <f>LatticeLayout!D2907</f>
        <v>4516</v>
      </c>
      <c r="E2907" s="26" t="str">
        <f>LatticeLayout!E2907</f>
        <v>LS3_CD04:GV_D4516</v>
      </c>
      <c r="F2907" s="26">
        <f>LatticeLayout!F2907</f>
        <v>0</v>
      </c>
      <c r="G2907" s="26" t="str">
        <f>LatticeLayout!G2907</f>
        <v>gate valve</v>
      </c>
      <c r="H2907" s="26">
        <f>LatticeLayout!H2907</f>
        <v>40</v>
      </c>
      <c r="I2907" s="26">
        <f>LatticeLayout!I2907</f>
        <v>0</v>
      </c>
      <c r="J2907" s="26">
        <f>LatticeLayout!J2907</f>
        <v>0</v>
      </c>
      <c r="K2907" s="26">
        <f>LatticeLayout!K2907</f>
        <v>5.7403999999999997E-2</v>
      </c>
      <c r="L2907" s="26">
        <f>LatticeLayout!O2907</f>
        <v>41.094000000000001</v>
      </c>
      <c r="M2907" s="26">
        <f>LatticeLayout!P2907</f>
        <v>427.1942183596297</v>
      </c>
      <c r="N2907" s="26">
        <f>LatticeLayout!Q2907</f>
        <v>338.71843482404819</v>
      </c>
      <c r="O2907" s="26">
        <f t="shared" si="241"/>
        <v>338.7471368240482</v>
      </c>
      <c r="P2907" s="26">
        <f t="shared" si="242"/>
        <v>427.1942183596297</v>
      </c>
      <c r="Q2907" s="26">
        <f t="shared" si="243"/>
        <v>41.094000000000001</v>
      </c>
      <c r="R2907" s="26">
        <f t="shared" si="240"/>
        <v>270</v>
      </c>
      <c r="S2907" s="26">
        <f t="shared" si="239"/>
        <v>0</v>
      </c>
      <c r="T2907" s="26">
        <v>0</v>
      </c>
      <c r="U2907"/>
      <c r="V2907"/>
      <c r="W2907"/>
      <c r="X2907"/>
    </row>
    <row r="2908" spans="1:24" ht="12.75" hidden="1" customHeight="1">
      <c r="A2908" s="26">
        <f>LatticeLayout!A2908</f>
        <v>0</v>
      </c>
      <c r="B2908" s="26">
        <f>LatticeLayout!B2908</f>
        <v>0</v>
      </c>
      <c r="C2908" s="26">
        <f>LatticeLayout!C2908</f>
        <v>0</v>
      </c>
      <c r="D2908" s="26">
        <f>LatticeLayout!D2908</f>
        <v>0</v>
      </c>
      <c r="E2908" s="26">
        <f>LatticeLayout!E2908</f>
        <v>0</v>
      </c>
      <c r="F2908" s="26">
        <f>LatticeLayout!F2908</f>
        <v>0</v>
      </c>
      <c r="G2908" s="26" t="str">
        <f>LatticeLayout!G2908</f>
        <v>bellows</v>
      </c>
      <c r="H2908" s="26">
        <f>LatticeLayout!H2908</f>
        <v>0</v>
      </c>
      <c r="I2908" s="26">
        <f>LatticeLayout!I2908</f>
        <v>0</v>
      </c>
      <c r="J2908" s="26">
        <f>LatticeLayout!J2908</f>
        <v>0</v>
      </c>
      <c r="K2908" s="26">
        <f>LatticeLayout!K2908</f>
        <v>0.16770399999999999</v>
      </c>
      <c r="L2908" s="26">
        <f>LatticeLayout!O2908</f>
        <v>41.094000000000001</v>
      </c>
      <c r="M2908" s="26">
        <f>LatticeLayout!P2908</f>
        <v>427.1942183596297</v>
      </c>
      <c r="N2908" s="26">
        <f>LatticeLayout!Q2908</f>
        <v>338.55073082404817</v>
      </c>
      <c r="O2908" s="26">
        <f t="shared" si="241"/>
        <v>338.63458282404815</v>
      </c>
      <c r="P2908" s="26">
        <f t="shared" si="242"/>
        <v>427.1942183596297</v>
      </c>
      <c r="Q2908" s="26">
        <f t="shared" si="243"/>
        <v>41.094000000000001</v>
      </c>
      <c r="R2908" s="26">
        <f t="shared" si="240"/>
        <v>270</v>
      </c>
      <c r="S2908" s="26">
        <f t="shared" si="239"/>
        <v>0</v>
      </c>
      <c r="T2908" s="26">
        <v>0</v>
      </c>
      <c r="U2908"/>
      <c r="V2908"/>
      <c r="W2908"/>
      <c r="X2908"/>
    </row>
    <row r="2909" spans="1:24" ht="12.75" customHeight="1">
      <c r="A2909" s="26" t="str">
        <f>LatticeLayout!A2909</f>
        <v>LS3</v>
      </c>
      <c r="B2909" s="26" t="str">
        <f>LatticeLayout!B2909</f>
        <v>CD04</v>
      </c>
      <c r="C2909" s="26" t="str">
        <f>LatticeLayout!C2909</f>
        <v>CAV1</v>
      </c>
      <c r="D2909" s="26">
        <f>LatticeLayout!D2909</f>
        <v>4520</v>
      </c>
      <c r="E2909" s="26" t="str">
        <f>LatticeLayout!E2909</f>
        <v>LS3_CD04:CAV1_D4520</v>
      </c>
      <c r="F2909" s="26">
        <f>LatticeLayout!F2909</f>
        <v>0</v>
      </c>
      <c r="G2909" s="26" t="str">
        <f>LatticeLayout!G2909</f>
        <v>b54 resonator</v>
      </c>
      <c r="H2909" s="26">
        <f>LatticeLayout!H2909</f>
        <v>40</v>
      </c>
      <c r="I2909" s="26">
        <f>LatticeLayout!I2909</f>
        <v>0</v>
      </c>
      <c r="J2909" s="26">
        <f>LatticeLayout!J2909</f>
        <v>0</v>
      </c>
      <c r="K2909" s="26">
        <f>LatticeLayout!K2909</f>
        <v>0.49565599999999999</v>
      </c>
      <c r="L2909" s="26">
        <f>LatticeLayout!O2909</f>
        <v>41.094000000000001</v>
      </c>
      <c r="M2909" s="26">
        <f>LatticeLayout!P2909</f>
        <v>427.1942183596297</v>
      </c>
      <c r="N2909" s="26">
        <f>LatticeLayout!Q2909</f>
        <v>338.05507482404818</v>
      </c>
      <c r="O2909" s="26">
        <f t="shared" si="241"/>
        <v>338.30290282404815</v>
      </c>
      <c r="P2909" s="26">
        <f t="shared" si="242"/>
        <v>427.1942183596297</v>
      </c>
      <c r="Q2909" s="26">
        <f t="shared" si="243"/>
        <v>41.094000000000001</v>
      </c>
      <c r="R2909" s="26">
        <f t="shared" si="240"/>
        <v>270</v>
      </c>
      <c r="S2909" s="26">
        <f t="shared" si="239"/>
        <v>0</v>
      </c>
      <c r="T2909" s="26">
        <v>0</v>
      </c>
      <c r="U2909"/>
      <c r="V2909"/>
      <c r="W2909"/>
      <c r="X2909"/>
    </row>
    <row r="2910" spans="1:24" ht="12.75" hidden="1" customHeight="1">
      <c r="A2910" s="26" t="str">
        <f>LatticeLayout!A2910</f>
        <v>LS3</v>
      </c>
      <c r="B2910" s="26" t="str">
        <f>LatticeLayout!B2910</f>
        <v>CD04</v>
      </c>
      <c r="C2910" s="26" t="str">
        <f>LatticeLayout!C2910</f>
        <v>BLM</v>
      </c>
      <c r="D2910" s="26">
        <f>LatticeLayout!D2910</f>
        <v>4523</v>
      </c>
      <c r="E2910" s="26" t="str">
        <f>LatticeLayout!E2910</f>
        <v>LS3_CD04:BLM_D4523</v>
      </c>
      <c r="F2910" s="26">
        <f>LatticeLayout!F2910</f>
        <v>0</v>
      </c>
      <c r="G2910" s="26" t="str">
        <f>LatticeLayout!G2910</f>
        <v>outside loss monitor</v>
      </c>
      <c r="H2910" s="26">
        <f>LatticeLayout!H2910</f>
        <v>0</v>
      </c>
      <c r="I2910" s="26">
        <f>LatticeLayout!I2910</f>
        <v>0</v>
      </c>
      <c r="J2910" s="26">
        <f>LatticeLayout!J2910</f>
        <v>0</v>
      </c>
      <c r="K2910" s="26">
        <f>LatticeLayout!K2910</f>
        <v>0</v>
      </c>
      <c r="L2910" s="26">
        <f>LatticeLayout!O2910</f>
        <v>41.094000000000001</v>
      </c>
      <c r="M2910" s="26">
        <f>LatticeLayout!P2910</f>
        <v>427.1942183596297</v>
      </c>
      <c r="N2910" s="26">
        <f>LatticeLayout!Q2910</f>
        <v>338.05507482404818</v>
      </c>
      <c r="O2910" s="26">
        <f t="shared" si="241"/>
        <v>338.05507482404818</v>
      </c>
      <c r="P2910" s="26">
        <f t="shared" si="242"/>
        <v>427.1942183596297</v>
      </c>
      <c r="Q2910" s="26">
        <f t="shared" si="243"/>
        <v>41.094000000000001</v>
      </c>
      <c r="R2910" s="26">
        <f t="shared" si="240"/>
        <v>270</v>
      </c>
      <c r="S2910" s="26">
        <f t="shared" si="239"/>
        <v>0</v>
      </c>
      <c r="T2910" s="26">
        <v>0</v>
      </c>
      <c r="U2910"/>
      <c r="V2910"/>
      <c r="W2910"/>
      <c r="X2910"/>
    </row>
    <row r="2911" spans="1:24" ht="12.75" hidden="1" customHeight="1">
      <c r="A2911" s="26">
        <f>LatticeLayout!A2911</f>
        <v>0</v>
      </c>
      <c r="B2911" s="26">
        <f>LatticeLayout!B2911</f>
        <v>0</v>
      </c>
      <c r="C2911" s="26">
        <f>LatticeLayout!C2911</f>
        <v>0</v>
      </c>
      <c r="D2911" s="26">
        <f>LatticeLayout!D2911</f>
        <v>0</v>
      </c>
      <c r="E2911" s="26">
        <f>LatticeLayout!E2911</f>
        <v>0</v>
      </c>
      <c r="F2911" s="26">
        <f>LatticeLayout!F2911</f>
        <v>0</v>
      </c>
      <c r="G2911" s="26">
        <f>LatticeLayout!G2911</f>
        <v>0</v>
      </c>
      <c r="H2911" s="26">
        <f>LatticeLayout!H2911</f>
        <v>0</v>
      </c>
      <c r="I2911" s="26">
        <f>LatticeLayout!I2911</f>
        <v>0</v>
      </c>
      <c r="J2911" s="26">
        <f>LatticeLayout!J2911</f>
        <v>0</v>
      </c>
      <c r="K2911" s="26">
        <f>LatticeLayout!K2911</f>
        <v>0</v>
      </c>
      <c r="L2911" s="26">
        <f>LatticeLayout!O2911</f>
        <v>41.094000000000001</v>
      </c>
      <c r="M2911" s="26">
        <f>LatticeLayout!P2911</f>
        <v>427.1942183596297</v>
      </c>
      <c r="N2911" s="26">
        <f>LatticeLayout!Q2911</f>
        <v>338.05507482404818</v>
      </c>
      <c r="O2911" s="26">
        <f t="shared" si="241"/>
        <v>338.05507482404818</v>
      </c>
      <c r="P2911" s="26">
        <f t="shared" si="242"/>
        <v>427.1942183596297</v>
      </c>
      <c r="Q2911" s="26">
        <f t="shared" si="243"/>
        <v>41.094000000000001</v>
      </c>
      <c r="R2911" s="26">
        <f t="shared" si="240"/>
        <v>270</v>
      </c>
      <c r="S2911" s="26">
        <f t="shared" si="239"/>
        <v>0</v>
      </c>
      <c r="T2911" s="26">
        <v>0</v>
      </c>
      <c r="U2911"/>
      <c r="V2911"/>
      <c r="W2911"/>
      <c r="X2911"/>
    </row>
    <row r="2912" spans="1:24" hidden="1">
      <c r="A2912" s="26">
        <f>LatticeLayout!A2912</f>
        <v>0</v>
      </c>
      <c r="B2912" s="26">
        <f>LatticeLayout!B2912</f>
        <v>0</v>
      </c>
      <c r="C2912" s="26">
        <f>LatticeLayout!C2912</f>
        <v>0</v>
      </c>
      <c r="D2912" s="26">
        <f>LatticeLayout!D2912</f>
        <v>0</v>
      </c>
      <c r="E2912" s="26">
        <f>LatticeLayout!E2912</f>
        <v>0</v>
      </c>
      <c r="F2912" s="26">
        <f>LatticeLayout!F2912</f>
        <v>0</v>
      </c>
      <c r="G2912" s="26" t="str">
        <f>LatticeLayout!G2912</f>
        <v>bellow</v>
      </c>
      <c r="H2912" s="26">
        <f>LatticeLayout!H2912</f>
        <v>0</v>
      </c>
      <c r="I2912" s="26">
        <f>LatticeLayout!I2912</f>
        <v>0</v>
      </c>
      <c r="J2912" s="26">
        <f>LatticeLayout!J2912</f>
        <v>0</v>
      </c>
      <c r="K2912" s="26">
        <f>LatticeLayout!K2912</f>
        <v>9.9516999999999994E-2</v>
      </c>
      <c r="L2912" s="26">
        <f>LatticeLayout!O2912</f>
        <v>41.094000000000001</v>
      </c>
      <c r="M2912" s="26">
        <f>LatticeLayout!P2912</f>
        <v>427.1942183596297</v>
      </c>
      <c r="N2912" s="26">
        <f>LatticeLayout!Q2912</f>
        <v>337.95555782404819</v>
      </c>
      <c r="O2912" s="26">
        <f t="shared" si="241"/>
        <v>338.00531632404818</v>
      </c>
      <c r="P2912" s="26">
        <f t="shared" si="242"/>
        <v>427.1942183596297</v>
      </c>
      <c r="Q2912" s="26">
        <f t="shared" si="243"/>
        <v>41.094000000000001</v>
      </c>
      <c r="R2912" s="26">
        <f t="shared" si="240"/>
        <v>270</v>
      </c>
      <c r="S2912" s="26">
        <f t="shared" si="239"/>
        <v>0</v>
      </c>
      <c r="T2912" s="26">
        <v>0</v>
      </c>
      <c r="U2912"/>
      <c r="V2912"/>
      <c r="W2912"/>
      <c r="X2912"/>
    </row>
    <row r="2913" spans="1:24" ht="12.75" customHeight="1">
      <c r="A2913" s="26" t="str">
        <f>LatticeLayout!A2913</f>
        <v>LS3</v>
      </c>
      <c r="B2913" s="26" t="str">
        <f>LatticeLayout!B2913</f>
        <v>CD04</v>
      </c>
      <c r="C2913" s="26" t="str">
        <f>LatticeLayout!C2913</f>
        <v>CAV2</v>
      </c>
      <c r="D2913" s="26">
        <f>LatticeLayout!D2913</f>
        <v>4526</v>
      </c>
      <c r="E2913" s="26" t="str">
        <f>LatticeLayout!E2913</f>
        <v>LS3_CD04:CAV2_D4526</v>
      </c>
      <c r="F2913" s="26">
        <f>LatticeLayout!F2913</f>
        <v>0</v>
      </c>
      <c r="G2913" s="26" t="str">
        <f>LatticeLayout!G2913</f>
        <v>b54 resonator</v>
      </c>
      <c r="H2913" s="26">
        <f>LatticeLayout!H2913</f>
        <v>40</v>
      </c>
      <c r="I2913" s="26">
        <f>LatticeLayout!I2913</f>
        <v>0</v>
      </c>
      <c r="J2913" s="26">
        <f>LatticeLayout!J2913</f>
        <v>0</v>
      </c>
      <c r="K2913" s="26">
        <f>LatticeLayout!K2913</f>
        <v>0.49565599999999999</v>
      </c>
      <c r="L2913" s="26">
        <f>LatticeLayout!O2913</f>
        <v>41.094000000000001</v>
      </c>
      <c r="M2913" s="26">
        <f>LatticeLayout!P2913</f>
        <v>427.1942183596297</v>
      </c>
      <c r="N2913" s="26">
        <f>LatticeLayout!Q2913</f>
        <v>337.45990182404819</v>
      </c>
      <c r="O2913" s="26">
        <f t="shared" si="241"/>
        <v>337.70772982404822</v>
      </c>
      <c r="P2913" s="26">
        <f t="shared" si="242"/>
        <v>427.1942183596297</v>
      </c>
      <c r="Q2913" s="26">
        <f t="shared" si="243"/>
        <v>41.094000000000001</v>
      </c>
      <c r="R2913" s="26">
        <f t="shared" si="240"/>
        <v>270</v>
      </c>
      <c r="S2913" s="26">
        <f t="shared" si="239"/>
        <v>0</v>
      </c>
      <c r="T2913" s="26">
        <v>0</v>
      </c>
      <c r="U2913"/>
      <c r="V2913"/>
      <c r="W2913"/>
      <c r="X2913"/>
    </row>
    <row r="2914" spans="1:24" ht="12.75" hidden="1" customHeight="1">
      <c r="A2914" s="26">
        <f>LatticeLayout!A2914</f>
        <v>0</v>
      </c>
      <c r="B2914" s="26">
        <f>LatticeLayout!B2914</f>
        <v>0</v>
      </c>
      <c r="C2914" s="26">
        <f>LatticeLayout!C2914</f>
        <v>0</v>
      </c>
      <c r="D2914" s="26">
        <f>LatticeLayout!D2914</f>
        <v>0</v>
      </c>
      <c r="E2914" s="26">
        <f>LatticeLayout!E2914</f>
        <v>0</v>
      </c>
      <c r="F2914" s="26">
        <f>LatticeLayout!F2914</f>
        <v>0</v>
      </c>
      <c r="G2914" s="26">
        <f>LatticeLayout!G2914</f>
        <v>0</v>
      </c>
      <c r="H2914" s="26">
        <f>LatticeLayout!H2914</f>
        <v>0</v>
      </c>
      <c r="I2914" s="26">
        <f>LatticeLayout!I2914</f>
        <v>0</v>
      </c>
      <c r="J2914" s="26">
        <f>LatticeLayout!J2914</f>
        <v>0</v>
      </c>
      <c r="K2914" s="26">
        <f>LatticeLayout!K2914</f>
        <v>0</v>
      </c>
      <c r="L2914" s="26">
        <f>LatticeLayout!O2914</f>
        <v>41.094000000000001</v>
      </c>
      <c r="M2914" s="26">
        <f>LatticeLayout!P2914</f>
        <v>427.1942183596297</v>
      </c>
      <c r="N2914" s="26">
        <f>LatticeLayout!Q2914</f>
        <v>337.45990182404819</v>
      </c>
      <c r="O2914" s="26">
        <f t="shared" si="241"/>
        <v>337.45990182404819</v>
      </c>
      <c r="P2914" s="26">
        <f t="shared" si="242"/>
        <v>427.1942183596297</v>
      </c>
      <c r="Q2914" s="26">
        <f t="shared" si="243"/>
        <v>41.094000000000001</v>
      </c>
      <c r="R2914" s="26">
        <f t="shared" si="240"/>
        <v>270</v>
      </c>
      <c r="S2914" s="26">
        <f t="shared" si="239"/>
        <v>0</v>
      </c>
      <c r="T2914" s="26">
        <v>0</v>
      </c>
      <c r="U2914"/>
      <c r="V2914"/>
      <c r="W2914"/>
      <c r="X2914"/>
    </row>
    <row r="2915" spans="1:24" ht="12.75" hidden="1" customHeight="1">
      <c r="A2915" s="26">
        <f>LatticeLayout!A2915</f>
        <v>0</v>
      </c>
      <c r="B2915" s="26">
        <f>LatticeLayout!B2915</f>
        <v>0</v>
      </c>
      <c r="C2915" s="26">
        <f>LatticeLayout!C2915</f>
        <v>0</v>
      </c>
      <c r="D2915" s="26">
        <f>LatticeLayout!D2915</f>
        <v>0</v>
      </c>
      <c r="E2915" s="26">
        <f>LatticeLayout!E2915</f>
        <v>0</v>
      </c>
      <c r="F2915" s="26">
        <f>LatticeLayout!F2915</f>
        <v>0</v>
      </c>
      <c r="G2915" s="26">
        <f>LatticeLayout!G2915</f>
        <v>0</v>
      </c>
      <c r="H2915" s="26">
        <f>LatticeLayout!H2915</f>
        <v>0</v>
      </c>
      <c r="I2915" s="26">
        <f>LatticeLayout!I2915</f>
        <v>0</v>
      </c>
      <c r="J2915" s="26">
        <f>LatticeLayout!J2915</f>
        <v>0</v>
      </c>
      <c r="K2915" s="26">
        <f>LatticeLayout!K2915</f>
        <v>0</v>
      </c>
      <c r="L2915" s="26">
        <f>LatticeLayout!O2915</f>
        <v>41.094000000000001</v>
      </c>
      <c r="M2915" s="26">
        <f>LatticeLayout!P2915</f>
        <v>427.1942183596297</v>
      </c>
      <c r="N2915" s="26">
        <f>LatticeLayout!Q2915</f>
        <v>337.45990182404819</v>
      </c>
      <c r="O2915" s="26">
        <f t="shared" si="241"/>
        <v>337.45990182404819</v>
      </c>
      <c r="P2915" s="26">
        <f t="shared" si="242"/>
        <v>427.1942183596297</v>
      </c>
      <c r="Q2915" s="26">
        <f t="shared" si="243"/>
        <v>41.094000000000001</v>
      </c>
      <c r="R2915" s="26">
        <f t="shared" si="240"/>
        <v>270</v>
      </c>
      <c r="S2915" s="26">
        <f t="shared" si="239"/>
        <v>0</v>
      </c>
      <c r="T2915" s="26">
        <v>0</v>
      </c>
      <c r="U2915"/>
      <c r="V2915"/>
      <c r="W2915"/>
      <c r="X2915"/>
    </row>
    <row r="2916" spans="1:24" hidden="1">
      <c r="A2916" s="26">
        <f>LatticeLayout!A2916</f>
        <v>0</v>
      </c>
      <c r="B2916" s="26">
        <f>LatticeLayout!B2916</f>
        <v>0</v>
      </c>
      <c r="C2916" s="26">
        <f>LatticeLayout!C2916</f>
        <v>0</v>
      </c>
      <c r="D2916" s="26">
        <f>LatticeLayout!D2916</f>
        <v>0</v>
      </c>
      <c r="E2916" s="26">
        <f>LatticeLayout!E2916</f>
        <v>0</v>
      </c>
      <c r="F2916" s="26">
        <f>LatticeLayout!F2916</f>
        <v>0</v>
      </c>
      <c r="G2916" s="26" t="str">
        <f>LatticeLayout!G2916</f>
        <v>bellow</v>
      </c>
      <c r="H2916" s="26">
        <f>LatticeLayout!H2916</f>
        <v>0</v>
      </c>
      <c r="I2916" s="26">
        <f>LatticeLayout!I2916</f>
        <v>0</v>
      </c>
      <c r="J2916" s="26">
        <f>LatticeLayout!J2916</f>
        <v>0</v>
      </c>
      <c r="K2916" s="26">
        <f>LatticeLayout!K2916</f>
        <v>9.9516999999999994E-2</v>
      </c>
      <c r="L2916" s="26">
        <f>LatticeLayout!O2916</f>
        <v>41.094000000000001</v>
      </c>
      <c r="M2916" s="26">
        <f>LatticeLayout!P2916</f>
        <v>427.1942183596297</v>
      </c>
      <c r="N2916" s="26">
        <f>LatticeLayout!Q2916</f>
        <v>337.3603848240482</v>
      </c>
      <c r="O2916" s="26">
        <f t="shared" si="241"/>
        <v>337.41014332404819</v>
      </c>
      <c r="P2916" s="26">
        <f t="shared" si="242"/>
        <v>427.1942183596297</v>
      </c>
      <c r="Q2916" s="26">
        <f t="shared" si="243"/>
        <v>41.094000000000001</v>
      </c>
      <c r="R2916" s="26">
        <f t="shared" si="240"/>
        <v>270</v>
      </c>
      <c r="S2916" s="26">
        <f t="shared" si="239"/>
        <v>0</v>
      </c>
      <c r="T2916" s="26">
        <v>0</v>
      </c>
      <c r="U2916"/>
      <c r="V2916"/>
      <c r="W2916"/>
      <c r="X2916"/>
    </row>
    <row r="2917" spans="1:24" ht="12.75" customHeight="1">
      <c r="A2917" s="26" t="str">
        <f>LatticeLayout!A2917</f>
        <v>LS3</v>
      </c>
      <c r="B2917" s="26" t="str">
        <f>LatticeLayout!B2917</f>
        <v>CD04</v>
      </c>
      <c r="C2917" s="26" t="str">
        <f>LatticeLayout!C2917</f>
        <v>CAV3</v>
      </c>
      <c r="D2917" s="26">
        <f>LatticeLayout!D2917</f>
        <v>4532</v>
      </c>
      <c r="E2917" s="26" t="str">
        <f>LatticeLayout!E2917</f>
        <v>LS3_CD04:CAV3_D4532</v>
      </c>
      <c r="F2917" s="26">
        <f>LatticeLayout!F2917</f>
        <v>0</v>
      </c>
      <c r="G2917" s="26" t="str">
        <f>LatticeLayout!G2917</f>
        <v>b54 resonator</v>
      </c>
      <c r="H2917" s="26">
        <f>LatticeLayout!H2917</f>
        <v>40</v>
      </c>
      <c r="I2917" s="26">
        <f>LatticeLayout!I2917</f>
        <v>0</v>
      </c>
      <c r="J2917" s="26">
        <f>LatticeLayout!J2917</f>
        <v>0</v>
      </c>
      <c r="K2917" s="26">
        <f>LatticeLayout!K2917</f>
        <v>0.49565599999999999</v>
      </c>
      <c r="L2917" s="26">
        <f>LatticeLayout!O2917</f>
        <v>41.094000000000001</v>
      </c>
      <c r="M2917" s="26">
        <f>LatticeLayout!P2917</f>
        <v>427.1942183596297</v>
      </c>
      <c r="N2917" s="26">
        <f>LatticeLayout!Q2917</f>
        <v>336.8647288240482</v>
      </c>
      <c r="O2917" s="26">
        <f t="shared" si="241"/>
        <v>337.11255682404817</v>
      </c>
      <c r="P2917" s="26">
        <f t="shared" si="242"/>
        <v>427.1942183596297</v>
      </c>
      <c r="Q2917" s="26">
        <f t="shared" si="243"/>
        <v>41.094000000000001</v>
      </c>
      <c r="R2917" s="26">
        <f t="shared" si="240"/>
        <v>270</v>
      </c>
      <c r="S2917" s="26">
        <f t="shared" si="239"/>
        <v>0</v>
      </c>
      <c r="T2917" s="26">
        <v>0</v>
      </c>
      <c r="U2917"/>
      <c r="V2917"/>
      <c r="W2917"/>
      <c r="X2917"/>
    </row>
    <row r="2918" spans="1:24" ht="12.75" hidden="1" customHeight="1">
      <c r="A2918" s="26">
        <f>LatticeLayout!A2918</f>
        <v>0</v>
      </c>
      <c r="B2918" s="26">
        <f>LatticeLayout!B2918</f>
        <v>0</v>
      </c>
      <c r="C2918" s="26">
        <f>LatticeLayout!C2918</f>
        <v>0</v>
      </c>
      <c r="D2918" s="26">
        <f>LatticeLayout!D2918</f>
        <v>0</v>
      </c>
      <c r="E2918" s="26">
        <f>LatticeLayout!E2918</f>
        <v>0</v>
      </c>
      <c r="F2918" s="26">
        <f>LatticeLayout!F2918</f>
        <v>0</v>
      </c>
      <c r="G2918" s="26">
        <f>LatticeLayout!G2918</f>
        <v>0</v>
      </c>
      <c r="H2918" s="26">
        <f>LatticeLayout!H2918</f>
        <v>0</v>
      </c>
      <c r="I2918" s="26">
        <f>LatticeLayout!I2918</f>
        <v>0</v>
      </c>
      <c r="J2918" s="26">
        <f>LatticeLayout!J2918</f>
        <v>0</v>
      </c>
      <c r="K2918" s="26">
        <f>LatticeLayout!K2918</f>
        <v>0</v>
      </c>
      <c r="L2918" s="26">
        <f>LatticeLayout!O2918</f>
        <v>41.094000000000001</v>
      </c>
      <c r="M2918" s="26">
        <f>LatticeLayout!P2918</f>
        <v>427.1942183596297</v>
      </c>
      <c r="N2918" s="26">
        <f>LatticeLayout!Q2918</f>
        <v>336.8647288240482</v>
      </c>
      <c r="O2918" s="26">
        <f t="shared" si="241"/>
        <v>336.8647288240482</v>
      </c>
      <c r="P2918" s="26">
        <f t="shared" si="242"/>
        <v>427.1942183596297</v>
      </c>
      <c r="Q2918" s="26">
        <f t="shared" si="243"/>
        <v>41.094000000000001</v>
      </c>
      <c r="R2918" s="26">
        <f t="shared" si="240"/>
        <v>270</v>
      </c>
      <c r="S2918" s="26">
        <f t="shared" si="239"/>
        <v>0</v>
      </c>
      <c r="T2918" s="26">
        <v>0</v>
      </c>
      <c r="U2918"/>
      <c r="V2918"/>
      <c r="W2918"/>
      <c r="X2918"/>
    </row>
    <row r="2919" spans="1:24" ht="12.75" hidden="1" customHeight="1">
      <c r="A2919" s="26">
        <f>LatticeLayout!A2919</f>
        <v>0</v>
      </c>
      <c r="B2919" s="26">
        <f>LatticeLayout!B2919</f>
        <v>0</v>
      </c>
      <c r="C2919" s="26">
        <f>LatticeLayout!C2919</f>
        <v>0</v>
      </c>
      <c r="D2919" s="26">
        <f>LatticeLayout!D2919</f>
        <v>0</v>
      </c>
      <c r="E2919" s="26">
        <f>LatticeLayout!E2919</f>
        <v>0</v>
      </c>
      <c r="F2919" s="26">
        <f>LatticeLayout!F2919</f>
        <v>0</v>
      </c>
      <c r="G2919" s="26">
        <f>LatticeLayout!G2919</f>
        <v>0</v>
      </c>
      <c r="H2919" s="26">
        <f>LatticeLayout!H2919</f>
        <v>0</v>
      </c>
      <c r="I2919" s="26">
        <f>LatticeLayout!I2919</f>
        <v>0</v>
      </c>
      <c r="J2919" s="26">
        <f>LatticeLayout!J2919</f>
        <v>0</v>
      </c>
      <c r="K2919" s="26">
        <f>LatticeLayout!K2919</f>
        <v>0</v>
      </c>
      <c r="L2919" s="26">
        <f>LatticeLayout!O2919</f>
        <v>41.094000000000001</v>
      </c>
      <c r="M2919" s="26">
        <f>LatticeLayout!P2919</f>
        <v>427.1942183596297</v>
      </c>
      <c r="N2919" s="26">
        <f>LatticeLayout!Q2919</f>
        <v>336.8647288240482</v>
      </c>
      <c r="O2919" s="26">
        <f t="shared" si="241"/>
        <v>336.8647288240482</v>
      </c>
      <c r="P2919" s="26">
        <f t="shared" si="242"/>
        <v>427.1942183596297</v>
      </c>
      <c r="Q2919" s="26">
        <f t="shared" si="243"/>
        <v>41.094000000000001</v>
      </c>
      <c r="R2919" s="26">
        <f t="shared" si="240"/>
        <v>270</v>
      </c>
      <c r="S2919" s="26">
        <f t="shared" si="239"/>
        <v>0</v>
      </c>
      <c r="T2919" s="26">
        <v>0</v>
      </c>
      <c r="U2919"/>
      <c r="V2919"/>
      <c r="W2919"/>
      <c r="X2919"/>
    </row>
    <row r="2920" spans="1:24" hidden="1">
      <c r="A2920" s="26">
        <f>LatticeLayout!A2920</f>
        <v>0</v>
      </c>
      <c r="B2920" s="26">
        <f>LatticeLayout!B2920</f>
        <v>0</v>
      </c>
      <c r="C2920" s="26">
        <f>LatticeLayout!C2920</f>
        <v>0</v>
      </c>
      <c r="D2920" s="26">
        <f>LatticeLayout!D2920</f>
        <v>0</v>
      </c>
      <c r="E2920" s="26">
        <f>LatticeLayout!E2920</f>
        <v>0</v>
      </c>
      <c r="F2920" s="26">
        <f>LatticeLayout!F2920</f>
        <v>0</v>
      </c>
      <c r="G2920" s="26" t="str">
        <f>LatticeLayout!G2920</f>
        <v>bellow</v>
      </c>
      <c r="H2920" s="26">
        <f>LatticeLayout!H2920</f>
        <v>0</v>
      </c>
      <c r="I2920" s="26">
        <f>LatticeLayout!I2920</f>
        <v>0</v>
      </c>
      <c r="J2920" s="26">
        <f>LatticeLayout!J2920</f>
        <v>0</v>
      </c>
      <c r="K2920" s="26">
        <f>LatticeLayout!K2920</f>
        <v>9.9516999999999994E-2</v>
      </c>
      <c r="L2920" s="26">
        <f>LatticeLayout!O2920</f>
        <v>41.094000000000001</v>
      </c>
      <c r="M2920" s="26">
        <f>LatticeLayout!P2920</f>
        <v>427.1942183596297</v>
      </c>
      <c r="N2920" s="26">
        <f>LatticeLayout!Q2920</f>
        <v>336.76521182404821</v>
      </c>
      <c r="O2920" s="26">
        <f t="shared" si="241"/>
        <v>336.8149703240482</v>
      </c>
      <c r="P2920" s="26">
        <f t="shared" si="242"/>
        <v>427.1942183596297</v>
      </c>
      <c r="Q2920" s="26">
        <f t="shared" si="243"/>
        <v>41.094000000000001</v>
      </c>
      <c r="R2920" s="26">
        <f t="shared" si="240"/>
        <v>270</v>
      </c>
      <c r="S2920" s="26">
        <f t="shared" si="239"/>
        <v>0</v>
      </c>
      <c r="T2920" s="26">
        <v>0</v>
      </c>
      <c r="U2920"/>
      <c r="V2920"/>
      <c r="W2920"/>
      <c r="X2920"/>
    </row>
    <row r="2921" spans="1:24" ht="12.75" customHeight="1">
      <c r="A2921" s="26" t="str">
        <f>LatticeLayout!A2921</f>
        <v>LS3</v>
      </c>
      <c r="B2921" s="26" t="str">
        <f>LatticeLayout!B2921</f>
        <v>CD04</v>
      </c>
      <c r="C2921" s="26" t="str">
        <f>LatticeLayout!C2921</f>
        <v>CAV4</v>
      </c>
      <c r="D2921" s="26">
        <f>LatticeLayout!D2921</f>
        <v>4538</v>
      </c>
      <c r="E2921" s="26" t="str">
        <f>LatticeLayout!E2921</f>
        <v>LS3_CD04:CAV4_D4538</v>
      </c>
      <c r="F2921" s="26">
        <f>LatticeLayout!F2921</f>
        <v>0</v>
      </c>
      <c r="G2921" s="26" t="str">
        <f>LatticeLayout!G2921</f>
        <v>b54 resonator</v>
      </c>
      <c r="H2921" s="26">
        <f>LatticeLayout!H2921</f>
        <v>40</v>
      </c>
      <c r="I2921" s="26">
        <f>LatticeLayout!I2921</f>
        <v>0</v>
      </c>
      <c r="J2921" s="26">
        <f>LatticeLayout!J2921</f>
        <v>0</v>
      </c>
      <c r="K2921" s="26">
        <f>LatticeLayout!K2921</f>
        <v>0.49565599999999999</v>
      </c>
      <c r="L2921" s="26">
        <f>LatticeLayout!O2921</f>
        <v>41.094000000000001</v>
      </c>
      <c r="M2921" s="26">
        <f>LatticeLayout!P2921</f>
        <v>427.1942183596297</v>
      </c>
      <c r="N2921" s="26">
        <f>LatticeLayout!Q2921</f>
        <v>336.26955582404821</v>
      </c>
      <c r="O2921" s="26">
        <f t="shared" si="241"/>
        <v>336.51738382404824</v>
      </c>
      <c r="P2921" s="26">
        <f t="shared" si="242"/>
        <v>427.1942183596297</v>
      </c>
      <c r="Q2921" s="26">
        <f t="shared" si="243"/>
        <v>41.094000000000001</v>
      </c>
      <c r="R2921" s="26">
        <f t="shared" si="240"/>
        <v>270</v>
      </c>
      <c r="S2921" s="26">
        <f t="shared" si="239"/>
        <v>0</v>
      </c>
      <c r="T2921" s="26">
        <v>0</v>
      </c>
      <c r="U2921"/>
      <c r="V2921"/>
      <c r="W2921"/>
      <c r="X2921"/>
    </row>
    <row r="2922" spans="1:24" ht="12.75" hidden="1" customHeight="1">
      <c r="A2922" s="26" t="str">
        <f>LatticeLayout!A2922</f>
        <v>LS3</v>
      </c>
      <c r="B2922" s="26" t="str">
        <f>LatticeLayout!B2922</f>
        <v>CD04</v>
      </c>
      <c r="C2922" s="26" t="str">
        <f>LatticeLayout!C2922</f>
        <v>BLM</v>
      </c>
      <c r="D2922" s="26">
        <f>LatticeLayout!D2922</f>
        <v>4540</v>
      </c>
      <c r="E2922" s="26" t="str">
        <f>LatticeLayout!E2922</f>
        <v>LS3_CD04:BLM_D4540</v>
      </c>
      <c r="F2922" s="26">
        <f>LatticeLayout!F2922</f>
        <v>0</v>
      </c>
      <c r="G2922" s="26" t="str">
        <f>LatticeLayout!G2922</f>
        <v>outside loss monitor</v>
      </c>
      <c r="H2922" s="26">
        <f>LatticeLayout!H2922</f>
        <v>0</v>
      </c>
      <c r="I2922" s="26">
        <f>LatticeLayout!I2922</f>
        <v>0</v>
      </c>
      <c r="J2922" s="26">
        <f>LatticeLayout!J2922</f>
        <v>0</v>
      </c>
      <c r="K2922" s="26">
        <f>LatticeLayout!K2922</f>
        <v>0</v>
      </c>
      <c r="L2922" s="26">
        <f>LatticeLayout!O2922</f>
        <v>41.094000000000001</v>
      </c>
      <c r="M2922" s="26">
        <f>LatticeLayout!P2922</f>
        <v>427.1942183596297</v>
      </c>
      <c r="N2922" s="26">
        <f>LatticeLayout!Q2922</f>
        <v>336.26955582404821</v>
      </c>
      <c r="O2922" s="26">
        <f t="shared" si="241"/>
        <v>336.26955582404821</v>
      </c>
      <c r="P2922" s="26">
        <f t="shared" si="242"/>
        <v>427.1942183596297</v>
      </c>
      <c r="Q2922" s="26">
        <f t="shared" si="243"/>
        <v>41.094000000000001</v>
      </c>
      <c r="R2922" s="26">
        <f t="shared" si="240"/>
        <v>270</v>
      </c>
      <c r="S2922" s="26">
        <f t="shared" si="239"/>
        <v>0</v>
      </c>
      <c r="T2922" s="26">
        <v>0</v>
      </c>
      <c r="U2922"/>
      <c r="V2922"/>
      <c r="W2922"/>
      <c r="X2922"/>
    </row>
    <row r="2923" spans="1:24" ht="12.75" hidden="1" customHeight="1">
      <c r="A2923" s="26">
        <f>LatticeLayout!A2923</f>
        <v>0</v>
      </c>
      <c r="B2923" s="26">
        <f>LatticeLayout!B2923</f>
        <v>0</v>
      </c>
      <c r="C2923" s="26">
        <f>LatticeLayout!C2923</f>
        <v>0</v>
      </c>
      <c r="D2923" s="26">
        <f>LatticeLayout!D2923</f>
        <v>0</v>
      </c>
      <c r="E2923" s="26">
        <f>LatticeLayout!E2923</f>
        <v>0</v>
      </c>
      <c r="F2923" s="26">
        <f>LatticeLayout!F2923</f>
        <v>0</v>
      </c>
      <c r="G2923" s="26">
        <f>LatticeLayout!G2923</f>
        <v>0</v>
      </c>
      <c r="H2923" s="26">
        <f>LatticeLayout!H2923</f>
        <v>0</v>
      </c>
      <c r="I2923" s="26">
        <f>LatticeLayout!I2923</f>
        <v>0</v>
      </c>
      <c r="J2923" s="26">
        <f>LatticeLayout!J2923</f>
        <v>0</v>
      </c>
      <c r="K2923" s="26">
        <f>LatticeLayout!K2923</f>
        <v>0</v>
      </c>
      <c r="L2923" s="26">
        <f>LatticeLayout!O2923</f>
        <v>41.094000000000001</v>
      </c>
      <c r="M2923" s="26">
        <f>LatticeLayout!P2923</f>
        <v>427.1942183596297</v>
      </c>
      <c r="N2923" s="26">
        <f>LatticeLayout!Q2923</f>
        <v>336.26955582404821</v>
      </c>
      <c r="O2923" s="26">
        <f t="shared" si="241"/>
        <v>336.26955582404821</v>
      </c>
      <c r="P2923" s="26">
        <f t="shared" si="242"/>
        <v>427.1942183596297</v>
      </c>
      <c r="Q2923" s="26">
        <f t="shared" si="243"/>
        <v>41.094000000000001</v>
      </c>
      <c r="R2923" s="26">
        <f t="shared" si="240"/>
        <v>270</v>
      </c>
      <c r="S2923" s="26">
        <f t="shared" si="239"/>
        <v>0</v>
      </c>
      <c r="T2923" s="26">
        <v>0</v>
      </c>
      <c r="U2923"/>
      <c r="V2923"/>
      <c r="W2923"/>
      <c r="X2923"/>
    </row>
    <row r="2924" spans="1:24" hidden="1">
      <c r="A2924" s="26">
        <f>LatticeLayout!A2924</f>
        <v>0</v>
      </c>
      <c r="B2924" s="26">
        <f>LatticeLayout!B2924</f>
        <v>0</v>
      </c>
      <c r="C2924" s="26">
        <f>LatticeLayout!C2924</f>
        <v>0</v>
      </c>
      <c r="D2924" s="26">
        <f>LatticeLayout!D2924</f>
        <v>0</v>
      </c>
      <c r="E2924" s="26">
        <f>LatticeLayout!E2924</f>
        <v>0</v>
      </c>
      <c r="F2924" s="26">
        <f>LatticeLayout!F2924</f>
        <v>0</v>
      </c>
      <c r="G2924" s="26" t="str">
        <f>LatticeLayout!G2924</f>
        <v>bellow</v>
      </c>
      <c r="H2924" s="26">
        <f>LatticeLayout!H2924</f>
        <v>0</v>
      </c>
      <c r="I2924" s="26">
        <f>LatticeLayout!I2924</f>
        <v>0</v>
      </c>
      <c r="J2924" s="26">
        <f>LatticeLayout!J2924</f>
        <v>0</v>
      </c>
      <c r="K2924" s="26">
        <f>LatticeLayout!K2924</f>
        <v>0.15525</v>
      </c>
      <c r="L2924" s="26">
        <f>LatticeLayout!O2924</f>
        <v>41.094000000000001</v>
      </c>
      <c r="M2924" s="26">
        <f>LatticeLayout!P2924</f>
        <v>427.1942183596297</v>
      </c>
      <c r="N2924" s="26">
        <f>LatticeLayout!Q2924</f>
        <v>336.11430582404819</v>
      </c>
      <c r="O2924" s="26">
        <f t="shared" si="241"/>
        <v>336.1919308240482</v>
      </c>
      <c r="P2924" s="26">
        <f t="shared" si="242"/>
        <v>427.1942183596297</v>
      </c>
      <c r="Q2924" s="26">
        <f t="shared" si="243"/>
        <v>41.094000000000001</v>
      </c>
      <c r="R2924" s="26">
        <f t="shared" si="240"/>
        <v>270</v>
      </c>
      <c r="S2924" s="26">
        <f t="shared" si="239"/>
        <v>0</v>
      </c>
      <c r="T2924" s="26">
        <v>0</v>
      </c>
      <c r="U2924"/>
      <c r="V2924"/>
      <c r="W2924"/>
      <c r="X2924"/>
    </row>
    <row r="2925" spans="1:24" ht="12.75" customHeight="1">
      <c r="A2925" s="26" t="str">
        <f>LatticeLayout!A2925</f>
        <v>LS3</v>
      </c>
      <c r="B2925" s="26" t="str">
        <f>LatticeLayout!B2925</f>
        <v>CD04</v>
      </c>
      <c r="C2925" s="26" t="str">
        <f>LatticeLayout!C2925</f>
        <v>SOL1</v>
      </c>
      <c r="D2925" s="26">
        <f>LatticeLayout!D2925</f>
        <v>4544</v>
      </c>
      <c r="E2925" s="26" t="str">
        <f>LatticeLayout!E2925</f>
        <v>LS3_CD04:SOL1_D4544</v>
      </c>
      <c r="F2925" s="26" t="str">
        <f>LatticeLayout!F2925</f>
        <v>S2</v>
      </c>
      <c r="G2925" s="26" t="str">
        <f>LatticeLayout!G2925</f>
        <v>solenoid+correctors</v>
      </c>
      <c r="H2925" s="26">
        <f>LatticeLayout!H2925</f>
        <v>40</v>
      </c>
      <c r="I2925" s="26">
        <f>LatticeLayout!I2925</f>
        <v>0</v>
      </c>
      <c r="J2925" s="26">
        <f>LatticeLayout!J2925</f>
        <v>0</v>
      </c>
      <c r="K2925" s="26">
        <f>LatticeLayout!K2925</f>
        <v>0.5</v>
      </c>
      <c r="L2925" s="26">
        <f>LatticeLayout!O2925</f>
        <v>41.094000000000001</v>
      </c>
      <c r="M2925" s="26">
        <f>LatticeLayout!P2925</f>
        <v>427.1942183596297</v>
      </c>
      <c r="N2925" s="26">
        <f>LatticeLayout!Q2925</f>
        <v>335.61430582404819</v>
      </c>
      <c r="O2925" s="26">
        <f t="shared" si="241"/>
        <v>335.86430582404819</v>
      </c>
      <c r="P2925" s="26">
        <f t="shared" si="242"/>
        <v>427.1942183596297</v>
      </c>
      <c r="Q2925" s="26">
        <f t="shared" si="243"/>
        <v>41.094000000000001</v>
      </c>
      <c r="R2925" s="26">
        <f t="shared" si="240"/>
        <v>270</v>
      </c>
      <c r="S2925" s="26">
        <f t="shared" si="239"/>
        <v>0</v>
      </c>
      <c r="T2925" s="26">
        <v>0</v>
      </c>
      <c r="U2925"/>
      <c r="V2925"/>
      <c r="W2925"/>
      <c r="X2925"/>
    </row>
    <row r="2926" spans="1:24" ht="12.75" hidden="1" customHeight="1">
      <c r="A2926" s="26">
        <f>LatticeLayout!A2926</f>
        <v>0</v>
      </c>
      <c r="B2926" s="26">
        <f>LatticeLayout!B2926</f>
        <v>0</v>
      </c>
      <c r="C2926" s="26">
        <f>LatticeLayout!C2926</f>
        <v>0</v>
      </c>
      <c r="D2926" s="26">
        <f>LatticeLayout!D2926</f>
        <v>0</v>
      </c>
      <c r="E2926" s="26">
        <f>LatticeLayout!E2926</f>
        <v>0</v>
      </c>
      <c r="F2926" s="26">
        <f>LatticeLayout!F2926</f>
        <v>0</v>
      </c>
      <c r="G2926" s="26" t="str">
        <f>LatticeLayout!G2926</f>
        <v>bellow</v>
      </c>
      <c r="H2926" s="26">
        <f>LatticeLayout!H2926</f>
        <v>0</v>
      </c>
      <c r="I2926" s="26">
        <f>LatticeLayout!I2926</f>
        <v>0</v>
      </c>
      <c r="J2926" s="26">
        <f>LatticeLayout!J2926</f>
        <v>0</v>
      </c>
      <c r="K2926" s="26">
        <f>LatticeLayout!K2926</f>
        <v>0.15525</v>
      </c>
      <c r="L2926" s="26">
        <f>LatticeLayout!O2926</f>
        <v>41.094000000000001</v>
      </c>
      <c r="M2926" s="26">
        <f>LatticeLayout!P2926</f>
        <v>427.1942183596297</v>
      </c>
      <c r="N2926" s="26">
        <f>LatticeLayout!Q2926</f>
        <v>335.45905582404816</v>
      </c>
      <c r="O2926" s="26">
        <f t="shared" si="241"/>
        <v>335.53668082404818</v>
      </c>
      <c r="P2926" s="26">
        <f t="shared" si="242"/>
        <v>427.1942183596297</v>
      </c>
      <c r="Q2926" s="26">
        <f t="shared" si="243"/>
        <v>41.094000000000001</v>
      </c>
      <c r="R2926" s="26">
        <f t="shared" si="240"/>
        <v>270</v>
      </c>
      <c r="S2926" s="26">
        <f t="shared" si="239"/>
        <v>0</v>
      </c>
      <c r="T2926" s="26">
        <v>0</v>
      </c>
      <c r="U2926"/>
      <c r="V2926"/>
      <c r="W2926"/>
      <c r="X2926"/>
    </row>
    <row r="2927" spans="1:24" ht="12.75" customHeight="1">
      <c r="A2927" s="26" t="str">
        <f>LatticeLayout!A2927</f>
        <v>LS3</v>
      </c>
      <c r="B2927" s="26" t="str">
        <f>LatticeLayout!B2927</f>
        <v>CD04</v>
      </c>
      <c r="C2927" s="26" t="str">
        <f>LatticeLayout!C2927</f>
        <v>CAV5</v>
      </c>
      <c r="D2927" s="26">
        <f>LatticeLayout!D2927</f>
        <v>4551</v>
      </c>
      <c r="E2927" s="26" t="str">
        <f>LatticeLayout!E2927</f>
        <v>LS3_CD04:CAV5_D4551</v>
      </c>
      <c r="F2927" s="26">
        <f>LatticeLayout!F2927</f>
        <v>0</v>
      </c>
      <c r="G2927" s="26" t="str">
        <f>LatticeLayout!G2927</f>
        <v>b54 resonator</v>
      </c>
      <c r="H2927" s="26">
        <f>LatticeLayout!H2927</f>
        <v>40</v>
      </c>
      <c r="I2927" s="26">
        <f>LatticeLayout!I2927</f>
        <v>0</v>
      </c>
      <c r="J2927" s="26">
        <f>LatticeLayout!J2927</f>
        <v>0</v>
      </c>
      <c r="K2927" s="26">
        <f>LatticeLayout!K2927</f>
        <v>0.49565599999999999</v>
      </c>
      <c r="L2927" s="26">
        <f>LatticeLayout!O2927</f>
        <v>41.094000000000001</v>
      </c>
      <c r="M2927" s="26">
        <f>LatticeLayout!P2927</f>
        <v>427.1942183596297</v>
      </c>
      <c r="N2927" s="26">
        <f>LatticeLayout!Q2927</f>
        <v>334.96339982404817</v>
      </c>
      <c r="O2927" s="26">
        <f t="shared" si="241"/>
        <v>335.21122782404814</v>
      </c>
      <c r="P2927" s="26">
        <f t="shared" si="242"/>
        <v>427.1942183596297</v>
      </c>
      <c r="Q2927" s="26">
        <f t="shared" si="243"/>
        <v>41.094000000000001</v>
      </c>
      <c r="R2927" s="26">
        <f t="shared" si="240"/>
        <v>270</v>
      </c>
      <c r="S2927" s="26">
        <f t="shared" si="239"/>
        <v>0</v>
      </c>
      <c r="T2927" s="26">
        <v>0</v>
      </c>
      <c r="U2927"/>
      <c r="V2927"/>
      <c r="W2927"/>
      <c r="X2927"/>
    </row>
    <row r="2928" spans="1:24" ht="12.75" hidden="1" customHeight="1">
      <c r="A2928" s="26">
        <f>LatticeLayout!A2928</f>
        <v>0</v>
      </c>
      <c r="B2928" s="26">
        <f>LatticeLayout!B2928</f>
        <v>0</v>
      </c>
      <c r="C2928" s="26">
        <f>LatticeLayout!C2928</f>
        <v>0</v>
      </c>
      <c r="D2928" s="26">
        <f>LatticeLayout!D2928</f>
        <v>0</v>
      </c>
      <c r="E2928" s="26">
        <f>LatticeLayout!E2928</f>
        <v>0</v>
      </c>
      <c r="F2928" s="26">
        <f>LatticeLayout!F2928</f>
        <v>0</v>
      </c>
      <c r="G2928" s="26">
        <f>LatticeLayout!G2928</f>
        <v>0</v>
      </c>
      <c r="H2928" s="26">
        <f>LatticeLayout!H2928</f>
        <v>0</v>
      </c>
      <c r="I2928" s="26">
        <f>LatticeLayout!I2928</f>
        <v>0</v>
      </c>
      <c r="J2928" s="26">
        <f>LatticeLayout!J2928</f>
        <v>0</v>
      </c>
      <c r="K2928" s="26">
        <f>LatticeLayout!K2928</f>
        <v>0</v>
      </c>
      <c r="L2928" s="26">
        <f>LatticeLayout!O2928</f>
        <v>41.094000000000001</v>
      </c>
      <c r="M2928" s="26">
        <f>LatticeLayout!P2928</f>
        <v>427.1942183596297</v>
      </c>
      <c r="N2928" s="26">
        <f>LatticeLayout!Q2928</f>
        <v>334.96339982404817</v>
      </c>
      <c r="O2928" s="26">
        <f t="shared" si="241"/>
        <v>334.96339982404817</v>
      </c>
      <c r="P2928" s="26">
        <f t="shared" si="242"/>
        <v>427.1942183596297</v>
      </c>
      <c r="Q2928" s="26">
        <f t="shared" si="243"/>
        <v>41.094000000000001</v>
      </c>
      <c r="R2928" s="26">
        <f t="shared" si="240"/>
        <v>270</v>
      </c>
      <c r="S2928" s="26">
        <f t="shared" si="239"/>
        <v>0</v>
      </c>
      <c r="T2928" s="26">
        <v>0</v>
      </c>
      <c r="U2928"/>
      <c r="V2928"/>
      <c r="W2928"/>
      <c r="X2928"/>
    </row>
    <row r="2929" spans="1:24" ht="12.75" hidden="1" customHeight="1">
      <c r="A2929" s="26">
        <f>LatticeLayout!A2929</f>
        <v>0</v>
      </c>
      <c r="B2929" s="26">
        <f>LatticeLayout!B2929</f>
        <v>0</v>
      </c>
      <c r="C2929" s="26">
        <f>LatticeLayout!C2929</f>
        <v>0</v>
      </c>
      <c r="D2929" s="26">
        <f>LatticeLayout!D2929</f>
        <v>0</v>
      </c>
      <c r="E2929" s="26">
        <f>LatticeLayout!E2929</f>
        <v>0</v>
      </c>
      <c r="F2929" s="26">
        <f>LatticeLayout!F2929</f>
        <v>0</v>
      </c>
      <c r="G2929" s="26">
        <f>LatticeLayout!G2929</f>
        <v>0</v>
      </c>
      <c r="H2929" s="26">
        <f>LatticeLayout!H2929</f>
        <v>0</v>
      </c>
      <c r="I2929" s="26">
        <f>LatticeLayout!I2929</f>
        <v>0</v>
      </c>
      <c r="J2929" s="26">
        <f>LatticeLayout!J2929</f>
        <v>0</v>
      </c>
      <c r="K2929" s="26">
        <f>LatticeLayout!K2929</f>
        <v>0</v>
      </c>
      <c r="L2929" s="26">
        <f>LatticeLayout!O2929</f>
        <v>41.094000000000001</v>
      </c>
      <c r="M2929" s="26">
        <f>LatticeLayout!P2929</f>
        <v>427.1942183596297</v>
      </c>
      <c r="N2929" s="26">
        <f>LatticeLayout!Q2929</f>
        <v>334.96339982404817</v>
      </c>
      <c r="O2929" s="26">
        <f t="shared" si="241"/>
        <v>334.96339982404817</v>
      </c>
      <c r="P2929" s="26">
        <f t="shared" si="242"/>
        <v>427.1942183596297</v>
      </c>
      <c r="Q2929" s="26">
        <f t="shared" si="243"/>
        <v>41.094000000000001</v>
      </c>
      <c r="R2929" s="26">
        <f t="shared" si="240"/>
        <v>270</v>
      </c>
      <c r="S2929" s="26">
        <f t="shared" si="239"/>
        <v>0</v>
      </c>
      <c r="T2929" s="26">
        <v>0</v>
      </c>
      <c r="U2929"/>
      <c r="V2929"/>
      <c r="W2929"/>
      <c r="X2929"/>
    </row>
    <row r="2930" spans="1:24" ht="12.75" hidden="1" customHeight="1">
      <c r="A2930" s="26">
        <f>LatticeLayout!A2930</f>
        <v>0</v>
      </c>
      <c r="B2930" s="26">
        <f>LatticeLayout!B2930</f>
        <v>0</v>
      </c>
      <c r="C2930" s="26">
        <f>LatticeLayout!C2930</f>
        <v>0</v>
      </c>
      <c r="D2930" s="26">
        <f>LatticeLayout!D2930</f>
        <v>0</v>
      </c>
      <c r="E2930" s="26">
        <f>LatticeLayout!E2930</f>
        <v>0</v>
      </c>
      <c r="F2930" s="26">
        <f>LatticeLayout!F2930</f>
        <v>0</v>
      </c>
      <c r="G2930" s="26" t="str">
        <f>LatticeLayout!G2930</f>
        <v>bellow</v>
      </c>
      <c r="H2930" s="26">
        <f>LatticeLayout!H2930</f>
        <v>0</v>
      </c>
      <c r="I2930" s="26">
        <f>LatticeLayout!I2930</f>
        <v>0</v>
      </c>
      <c r="J2930" s="26">
        <f>LatticeLayout!J2930</f>
        <v>0</v>
      </c>
      <c r="K2930" s="26">
        <f>LatticeLayout!K2930</f>
        <v>9.9516999999999994E-2</v>
      </c>
      <c r="L2930" s="26">
        <f>LatticeLayout!O2930</f>
        <v>41.094000000000001</v>
      </c>
      <c r="M2930" s="26">
        <f>LatticeLayout!P2930</f>
        <v>427.1942183596297</v>
      </c>
      <c r="N2930" s="26">
        <f>LatticeLayout!Q2930</f>
        <v>334.86388282404818</v>
      </c>
      <c r="O2930" s="26">
        <f t="shared" si="241"/>
        <v>334.91364132404817</v>
      </c>
      <c r="P2930" s="26">
        <f t="shared" si="242"/>
        <v>427.1942183596297</v>
      </c>
      <c r="Q2930" s="26">
        <f t="shared" si="243"/>
        <v>41.094000000000001</v>
      </c>
      <c r="R2930" s="26">
        <f t="shared" si="240"/>
        <v>270</v>
      </c>
      <c r="S2930" s="26">
        <f t="shared" si="239"/>
        <v>0</v>
      </c>
      <c r="T2930" s="26">
        <v>0</v>
      </c>
      <c r="U2930"/>
      <c r="V2930"/>
      <c r="W2930"/>
      <c r="X2930"/>
    </row>
    <row r="2931" spans="1:24" ht="12.75" customHeight="1">
      <c r="A2931" s="26" t="str">
        <f>LatticeLayout!A2931</f>
        <v>LS3</v>
      </c>
      <c r="B2931" s="26" t="str">
        <f>LatticeLayout!B2931</f>
        <v>CD04</v>
      </c>
      <c r="C2931" s="26" t="str">
        <f>LatticeLayout!C2931</f>
        <v>CAV6</v>
      </c>
      <c r="D2931" s="26">
        <f>LatticeLayout!D2931</f>
        <v>4557</v>
      </c>
      <c r="E2931" s="26" t="str">
        <f>LatticeLayout!E2931</f>
        <v>LS3_CD04:CAV6_D4557</v>
      </c>
      <c r="F2931" s="26">
        <f>LatticeLayout!F2931</f>
        <v>0</v>
      </c>
      <c r="G2931" s="26" t="str">
        <f>LatticeLayout!G2931</f>
        <v>b54 resonator</v>
      </c>
      <c r="H2931" s="26">
        <f>LatticeLayout!H2931</f>
        <v>40</v>
      </c>
      <c r="I2931" s="26">
        <f>LatticeLayout!I2931</f>
        <v>0</v>
      </c>
      <c r="J2931" s="26">
        <f>LatticeLayout!J2931</f>
        <v>0</v>
      </c>
      <c r="K2931" s="26">
        <f>LatticeLayout!K2931</f>
        <v>0.49565599999999999</v>
      </c>
      <c r="L2931" s="26">
        <f>LatticeLayout!O2931</f>
        <v>41.094000000000001</v>
      </c>
      <c r="M2931" s="26">
        <f>LatticeLayout!P2931</f>
        <v>427.1942183596297</v>
      </c>
      <c r="N2931" s="26">
        <f>LatticeLayout!Q2931</f>
        <v>334.36822682404818</v>
      </c>
      <c r="O2931" s="26">
        <f t="shared" si="241"/>
        <v>334.61605482404821</v>
      </c>
      <c r="P2931" s="26">
        <f t="shared" si="242"/>
        <v>427.1942183596297</v>
      </c>
      <c r="Q2931" s="26">
        <f t="shared" si="243"/>
        <v>41.094000000000001</v>
      </c>
      <c r="R2931" s="26">
        <f t="shared" si="240"/>
        <v>270</v>
      </c>
      <c r="S2931" s="26">
        <f t="shared" si="239"/>
        <v>0</v>
      </c>
      <c r="T2931" s="26">
        <v>0</v>
      </c>
      <c r="U2931"/>
      <c r="V2931"/>
      <c r="W2931"/>
      <c r="X2931"/>
    </row>
    <row r="2932" spans="1:24" ht="12.75" hidden="1" customHeight="1">
      <c r="A2932" s="26">
        <f>LatticeLayout!A2932</f>
        <v>0</v>
      </c>
      <c r="B2932" s="26">
        <f>LatticeLayout!B2932</f>
        <v>0</v>
      </c>
      <c r="C2932" s="26">
        <f>LatticeLayout!C2932</f>
        <v>0</v>
      </c>
      <c r="D2932" s="26">
        <f>LatticeLayout!D2932</f>
        <v>0</v>
      </c>
      <c r="E2932" s="26">
        <f>LatticeLayout!E2932</f>
        <v>0</v>
      </c>
      <c r="F2932" s="26">
        <f>LatticeLayout!F2932</f>
        <v>0</v>
      </c>
      <c r="G2932" s="26">
        <f>LatticeLayout!G2932</f>
        <v>0</v>
      </c>
      <c r="H2932" s="26">
        <f>LatticeLayout!H2932</f>
        <v>0</v>
      </c>
      <c r="I2932" s="26">
        <f>LatticeLayout!I2932</f>
        <v>0</v>
      </c>
      <c r="J2932" s="26">
        <f>LatticeLayout!J2932</f>
        <v>0</v>
      </c>
      <c r="K2932" s="26">
        <f>LatticeLayout!K2932</f>
        <v>0</v>
      </c>
      <c r="L2932" s="26">
        <f>LatticeLayout!O2932</f>
        <v>41.094000000000001</v>
      </c>
      <c r="M2932" s="26">
        <f>LatticeLayout!P2932</f>
        <v>427.1942183596297</v>
      </c>
      <c r="N2932" s="26">
        <f>LatticeLayout!Q2932</f>
        <v>334.36822682404818</v>
      </c>
      <c r="O2932" s="26">
        <f t="shared" si="241"/>
        <v>334.36822682404818</v>
      </c>
      <c r="P2932" s="26">
        <f t="shared" si="242"/>
        <v>427.1942183596297</v>
      </c>
      <c r="Q2932" s="26">
        <f t="shared" si="243"/>
        <v>41.094000000000001</v>
      </c>
      <c r="R2932" s="26">
        <f t="shared" si="240"/>
        <v>270</v>
      </c>
      <c r="S2932" s="26">
        <f t="shared" ref="S2932:S2995" si="244">S2931</f>
        <v>0</v>
      </c>
      <c r="T2932" s="26">
        <v>0</v>
      </c>
      <c r="U2932"/>
      <c r="V2932"/>
      <c r="W2932"/>
      <c r="X2932"/>
    </row>
    <row r="2933" spans="1:24" ht="12.75" hidden="1" customHeight="1">
      <c r="A2933" s="26">
        <f>LatticeLayout!A2933</f>
        <v>0</v>
      </c>
      <c r="B2933" s="26">
        <f>LatticeLayout!B2933</f>
        <v>0</v>
      </c>
      <c r="C2933" s="26">
        <f>LatticeLayout!C2933</f>
        <v>0</v>
      </c>
      <c r="D2933" s="26">
        <f>LatticeLayout!D2933</f>
        <v>0</v>
      </c>
      <c r="E2933" s="26">
        <f>LatticeLayout!E2933</f>
        <v>0</v>
      </c>
      <c r="F2933" s="26">
        <f>LatticeLayout!F2933</f>
        <v>0</v>
      </c>
      <c r="G2933" s="26">
        <f>LatticeLayout!G2933</f>
        <v>0</v>
      </c>
      <c r="H2933" s="26">
        <f>LatticeLayout!H2933</f>
        <v>0</v>
      </c>
      <c r="I2933" s="26">
        <f>LatticeLayout!I2933</f>
        <v>0</v>
      </c>
      <c r="J2933" s="26">
        <f>LatticeLayout!J2933</f>
        <v>0</v>
      </c>
      <c r="K2933" s="26">
        <f>LatticeLayout!K2933</f>
        <v>0</v>
      </c>
      <c r="L2933" s="26">
        <f>LatticeLayout!O2933</f>
        <v>41.094000000000001</v>
      </c>
      <c r="M2933" s="26">
        <f>LatticeLayout!P2933</f>
        <v>427.1942183596297</v>
      </c>
      <c r="N2933" s="26">
        <f>LatticeLayout!Q2933</f>
        <v>334.36822682404818</v>
      </c>
      <c r="O2933" s="26">
        <f t="shared" si="241"/>
        <v>334.36822682404818</v>
      </c>
      <c r="P2933" s="26">
        <f t="shared" si="242"/>
        <v>427.1942183596297</v>
      </c>
      <c r="Q2933" s="26">
        <f t="shared" si="243"/>
        <v>41.094000000000001</v>
      </c>
      <c r="R2933" s="26">
        <f t="shared" si="240"/>
        <v>270</v>
      </c>
      <c r="S2933" s="26">
        <f t="shared" si="244"/>
        <v>0</v>
      </c>
      <c r="T2933" s="26">
        <v>0</v>
      </c>
      <c r="U2933"/>
      <c r="V2933"/>
      <c r="W2933"/>
      <c r="X2933"/>
    </row>
    <row r="2934" spans="1:24" ht="12.75" hidden="1" customHeight="1">
      <c r="A2934" s="26">
        <f>LatticeLayout!A2934</f>
        <v>0</v>
      </c>
      <c r="B2934" s="26">
        <f>LatticeLayout!B2934</f>
        <v>0</v>
      </c>
      <c r="C2934" s="26">
        <f>LatticeLayout!C2934</f>
        <v>0</v>
      </c>
      <c r="D2934" s="26">
        <f>LatticeLayout!D2934</f>
        <v>0</v>
      </c>
      <c r="E2934" s="26">
        <f>LatticeLayout!E2934</f>
        <v>0</v>
      </c>
      <c r="F2934" s="26">
        <f>LatticeLayout!F2934</f>
        <v>0</v>
      </c>
      <c r="G2934" s="26" t="str">
        <f>LatticeLayout!G2934</f>
        <v>bellow</v>
      </c>
      <c r="H2934" s="26">
        <f>LatticeLayout!H2934</f>
        <v>0</v>
      </c>
      <c r="I2934" s="26">
        <f>LatticeLayout!I2934</f>
        <v>0</v>
      </c>
      <c r="J2934" s="26">
        <f>LatticeLayout!J2934</f>
        <v>0</v>
      </c>
      <c r="K2934" s="26">
        <f>LatticeLayout!K2934</f>
        <v>9.9516999999999994E-2</v>
      </c>
      <c r="L2934" s="26">
        <f>LatticeLayout!O2934</f>
        <v>41.094000000000001</v>
      </c>
      <c r="M2934" s="26">
        <f>LatticeLayout!P2934</f>
        <v>427.1942183596297</v>
      </c>
      <c r="N2934" s="26">
        <f>LatticeLayout!Q2934</f>
        <v>334.26870982404819</v>
      </c>
      <c r="O2934" s="26">
        <f t="shared" si="241"/>
        <v>334.31846832404818</v>
      </c>
      <c r="P2934" s="26">
        <f t="shared" si="242"/>
        <v>427.1942183596297</v>
      </c>
      <c r="Q2934" s="26">
        <f t="shared" si="243"/>
        <v>41.094000000000001</v>
      </c>
      <c r="R2934" s="26">
        <f t="shared" ref="R2934:R2997" si="245">R2933</f>
        <v>270</v>
      </c>
      <c r="S2934" s="26">
        <f t="shared" si="244"/>
        <v>0</v>
      </c>
      <c r="T2934" s="26">
        <v>0</v>
      </c>
      <c r="U2934"/>
      <c r="V2934"/>
      <c r="W2934"/>
      <c r="X2934"/>
    </row>
    <row r="2935" spans="1:24" ht="12.75" customHeight="1">
      <c r="A2935" s="26" t="str">
        <f>LatticeLayout!A2935</f>
        <v>LS3</v>
      </c>
      <c r="B2935" s="26" t="str">
        <f>LatticeLayout!B2935</f>
        <v>CD04</v>
      </c>
      <c r="C2935" s="26" t="str">
        <f>LatticeLayout!C2935</f>
        <v>CAV7</v>
      </c>
      <c r="D2935" s="26">
        <f>LatticeLayout!D2935</f>
        <v>4563</v>
      </c>
      <c r="E2935" s="26" t="str">
        <f>LatticeLayout!E2935</f>
        <v>LS3_CD04:CAV7_D4563</v>
      </c>
      <c r="F2935" s="26">
        <f>LatticeLayout!F2935</f>
        <v>0</v>
      </c>
      <c r="G2935" s="26" t="str">
        <f>LatticeLayout!G2935</f>
        <v>b54 resonator</v>
      </c>
      <c r="H2935" s="26">
        <f>LatticeLayout!H2935</f>
        <v>40</v>
      </c>
      <c r="I2935" s="26">
        <f>LatticeLayout!I2935</f>
        <v>0</v>
      </c>
      <c r="J2935" s="26">
        <f>LatticeLayout!J2935</f>
        <v>0</v>
      </c>
      <c r="K2935" s="26">
        <f>LatticeLayout!K2935</f>
        <v>0.49565599999999999</v>
      </c>
      <c r="L2935" s="26">
        <f>LatticeLayout!O2935</f>
        <v>41.094000000000001</v>
      </c>
      <c r="M2935" s="26">
        <f>LatticeLayout!P2935</f>
        <v>427.1942183596297</v>
      </c>
      <c r="N2935" s="26">
        <f>LatticeLayout!Q2935</f>
        <v>333.77305382404819</v>
      </c>
      <c r="O2935" s="26">
        <f t="shared" si="241"/>
        <v>334.02088182404816</v>
      </c>
      <c r="P2935" s="26">
        <f t="shared" si="242"/>
        <v>427.1942183596297</v>
      </c>
      <c r="Q2935" s="26">
        <f t="shared" si="243"/>
        <v>41.094000000000001</v>
      </c>
      <c r="R2935" s="26">
        <f t="shared" si="245"/>
        <v>270</v>
      </c>
      <c r="S2935" s="26">
        <f t="shared" si="244"/>
        <v>0</v>
      </c>
      <c r="T2935" s="26">
        <v>0</v>
      </c>
      <c r="U2935"/>
      <c r="V2935"/>
      <c r="W2935"/>
      <c r="X2935"/>
    </row>
    <row r="2936" spans="1:24" ht="12.75" hidden="1" customHeight="1">
      <c r="A2936" s="26">
        <f>LatticeLayout!A2936</f>
        <v>0</v>
      </c>
      <c r="B2936" s="26">
        <f>LatticeLayout!B2936</f>
        <v>0</v>
      </c>
      <c r="C2936" s="26">
        <f>LatticeLayout!C2936</f>
        <v>0</v>
      </c>
      <c r="D2936" s="26">
        <f>LatticeLayout!D2936</f>
        <v>0</v>
      </c>
      <c r="E2936" s="26">
        <f>LatticeLayout!E2936</f>
        <v>0</v>
      </c>
      <c r="F2936" s="26">
        <f>LatticeLayout!F2936</f>
        <v>0</v>
      </c>
      <c r="G2936" s="26">
        <f>LatticeLayout!G2936</f>
        <v>0</v>
      </c>
      <c r="H2936" s="26">
        <f>LatticeLayout!H2936</f>
        <v>0</v>
      </c>
      <c r="I2936" s="26">
        <f>LatticeLayout!I2936</f>
        <v>0</v>
      </c>
      <c r="J2936" s="26">
        <f>LatticeLayout!J2936</f>
        <v>0</v>
      </c>
      <c r="K2936" s="26">
        <f>LatticeLayout!K2936</f>
        <v>0</v>
      </c>
      <c r="L2936" s="26">
        <f>LatticeLayout!O2936</f>
        <v>41.094000000000001</v>
      </c>
      <c r="M2936" s="26">
        <f>LatticeLayout!P2936</f>
        <v>427.1942183596297</v>
      </c>
      <c r="N2936" s="26">
        <f>LatticeLayout!Q2936</f>
        <v>333.77305382404819</v>
      </c>
      <c r="O2936" s="26">
        <f t="shared" si="241"/>
        <v>333.77305382404819</v>
      </c>
      <c r="P2936" s="26">
        <f t="shared" si="242"/>
        <v>427.1942183596297</v>
      </c>
      <c r="Q2936" s="26">
        <f t="shared" si="243"/>
        <v>41.094000000000001</v>
      </c>
      <c r="R2936" s="26">
        <f t="shared" si="245"/>
        <v>270</v>
      </c>
      <c r="S2936" s="26">
        <f t="shared" si="244"/>
        <v>0</v>
      </c>
      <c r="T2936" s="26">
        <v>0</v>
      </c>
      <c r="U2936"/>
      <c r="V2936"/>
      <c r="W2936"/>
      <c r="X2936"/>
    </row>
    <row r="2937" spans="1:24" ht="12.75" hidden="1" customHeight="1">
      <c r="A2937" s="26">
        <f>LatticeLayout!A2937</f>
        <v>0</v>
      </c>
      <c r="B2937" s="26">
        <f>LatticeLayout!B2937</f>
        <v>0</v>
      </c>
      <c r="C2937" s="26">
        <f>LatticeLayout!C2937</f>
        <v>0</v>
      </c>
      <c r="D2937" s="26">
        <f>LatticeLayout!D2937</f>
        <v>0</v>
      </c>
      <c r="E2937" s="26">
        <f>LatticeLayout!E2937</f>
        <v>0</v>
      </c>
      <c r="F2937" s="26">
        <f>LatticeLayout!F2937</f>
        <v>0</v>
      </c>
      <c r="G2937" s="26">
        <f>LatticeLayout!G2937</f>
        <v>0</v>
      </c>
      <c r="H2937" s="26">
        <f>LatticeLayout!H2937</f>
        <v>0</v>
      </c>
      <c r="I2937" s="26">
        <f>LatticeLayout!I2937</f>
        <v>0</v>
      </c>
      <c r="J2937" s="26">
        <f>LatticeLayout!J2937</f>
        <v>0</v>
      </c>
      <c r="K2937" s="26">
        <f>LatticeLayout!K2937</f>
        <v>0</v>
      </c>
      <c r="L2937" s="26">
        <f>LatticeLayout!O2937</f>
        <v>41.094000000000001</v>
      </c>
      <c r="M2937" s="26">
        <f>LatticeLayout!P2937</f>
        <v>427.1942183596297</v>
      </c>
      <c r="N2937" s="26">
        <f>LatticeLayout!Q2937</f>
        <v>333.77305382404819</v>
      </c>
      <c r="O2937" s="26">
        <f t="shared" si="241"/>
        <v>333.77305382404819</v>
      </c>
      <c r="P2937" s="26">
        <f t="shared" si="242"/>
        <v>427.1942183596297</v>
      </c>
      <c r="Q2937" s="26">
        <f t="shared" si="243"/>
        <v>41.094000000000001</v>
      </c>
      <c r="R2937" s="26">
        <f t="shared" si="245"/>
        <v>270</v>
      </c>
      <c r="S2937" s="26">
        <f t="shared" si="244"/>
        <v>0</v>
      </c>
      <c r="T2937" s="26">
        <v>0</v>
      </c>
      <c r="U2937"/>
      <c r="V2937"/>
      <c r="W2937"/>
      <c r="X2937"/>
    </row>
    <row r="2938" spans="1:24" hidden="1">
      <c r="A2938" s="26">
        <f>LatticeLayout!A2938</f>
        <v>0</v>
      </c>
      <c r="B2938" s="26">
        <f>LatticeLayout!B2938</f>
        <v>0</v>
      </c>
      <c r="C2938" s="26">
        <f>LatticeLayout!C2938</f>
        <v>0</v>
      </c>
      <c r="D2938" s="26">
        <f>LatticeLayout!D2938</f>
        <v>0</v>
      </c>
      <c r="E2938" s="26">
        <f>LatticeLayout!E2938</f>
        <v>0</v>
      </c>
      <c r="F2938" s="26">
        <f>LatticeLayout!F2938</f>
        <v>0</v>
      </c>
      <c r="G2938" s="26" t="str">
        <f>LatticeLayout!G2938</f>
        <v>bellow</v>
      </c>
      <c r="H2938" s="26">
        <f>LatticeLayout!H2938</f>
        <v>0</v>
      </c>
      <c r="I2938" s="26">
        <f>LatticeLayout!I2938</f>
        <v>0</v>
      </c>
      <c r="J2938" s="26">
        <f>LatticeLayout!J2938</f>
        <v>0</v>
      </c>
      <c r="K2938" s="26">
        <f>LatticeLayout!K2938</f>
        <v>9.9516999999999994E-2</v>
      </c>
      <c r="L2938" s="26">
        <f>LatticeLayout!O2938</f>
        <v>41.094000000000001</v>
      </c>
      <c r="M2938" s="26">
        <f>LatticeLayout!P2938</f>
        <v>427.1942183596297</v>
      </c>
      <c r="N2938" s="26">
        <f>LatticeLayout!Q2938</f>
        <v>333.6735368240482</v>
      </c>
      <c r="O2938" s="26">
        <f t="shared" si="241"/>
        <v>333.72329532404819</v>
      </c>
      <c r="P2938" s="26">
        <f t="shared" si="242"/>
        <v>427.1942183596297</v>
      </c>
      <c r="Q2938" s="26">
        <f t="shared" si="243"/>
        <v>41.094000000000001</v>
      </c>
      <c r="R2938" s="26">
        <f t="shared" si="245"/>
        <v>270</v>
      </c>
      <c r="S2938" s="26">
        <f t="shared" si="244"/>
        <v>0</v>
      </c>
      <c r="T2938" s="26">
        <v>0</v>
      </c>
      <c r="U2938"/>
      <c r="V2938"/>
      <c r="W2938"/>
      <c r="X2938"/>
    </row>
    <row r="2939" spans="1:24" ht="12.75" customHeight="1">
      <c r="A2939" s="26" t="str">
        <f>LatticeLayout!A2939</f>
        <v>LS3</v>
      </c>
      <c r="B2939" s="26" t="str">
        <f>LatticeLayout!B2939</f>
        <v>CD04</v>
      </c>
      <c r="C2939" s="26" t="str">
        <f>LatticeLayout!C2939</f>
        <v>CAV8</v>
      </c>
      <c r="D2939" s="26">
        <f>LatticeLayout!D2939</f>
        <v>4569</v>
      </c>
      <c r="E2939" s="26" t="str">
        <f>LatticeLayout!E2939</f>
        <v>LS3_CD04:CAV8_D4569</v>
      </c>
      <c r="F2939" s="26">
        <f>LatticeLayout!F2939</f>
        <v>0</v>
      </c>
      <c r="G2939" s="26" t="str">
        <f>LatticeLayout!G2939</f>
        <v>b54 resonator</v>
      </c>
      <c r="H2939" s="26">
        <f>LatticeLayout!H2939</f>
        <v>40</v>
      </c>
      <c r="I2939" s="26">
        <f>LatticeLayout!I2939</f>
        <v>0</v>
      </c>
      <c r="J2939" s="26">
        <f>LatticeLayout!J2939</f>
        <v>0</v>
      </c>
      <c r="K2939" s="26">
        <f>LatticeLayout!K2939</f>
        <v>0.49565599999999999</v>
      </c>
      <c r="L2939" s="26">
        <f>LatticeLayout!O2939</f>
        <v>41.094000000000001</v>
      </c>
      <c r="M2939" s="26">
        <f>LatticeLayout!P2939</f>
        <v>427.1942183596297</v>
      </c>
      <c r="N2939" s="26">
        <f>LatticeLayout!Q2939</f>
        <v>333.1778808240482</v>
      </c>
      <c r="O2939" s="26">
        <f t="shared" si="241"/>
        <v>333.42570882404823</v>
      </c>
      <c r="P2939" s="26">
        <f t="shared" si="242"/>
        <v>427.1942183596297</v>
      </c>
      <c r="Q2939" s="26">
        <f t="shared" si="243"/>
        <v>41.094000000000001</v>
      </c>
      <c r="R2939" s="26">
        <f t="shared" si="245"/>
        <v>270</v>
      </c>
      <c r="S2939" s="26">
        <f t="shared" si="244"/>
        <v>0</v>
      </c>
      <c r="T2939" s="26">
        <v>0</v>
      </c>
      <c r="U2939"/>
      <c r="V2939"/>
      <c r="W2939"/>
      <c r="X2939"/>
    </row>
    <row r="2940" spans="1:24" ht="12.75" hidden="1" customHeight="1">
      <c r="A2940" s="26" t="str">
        <f>LatticeLayout!A2940</f>
        <v>LS3</v>
      </c>
      <c r="B2940" s="26" t="str">
        <f>LatticeLayout!B2940</f>
        <v>CD04</v>
      </c>
      <c r="C2940" s="26" t="str">
        <f>LatticeLayout!C2940</f>
        <v>BLM</v>
      </c>
      <c r="D2940" s="26">
        <f>LatticeLayout!D2940</f>
        <v>4571</v>
      </c>
      <c r="E2940" s="26" t="str">
        <f>LatticeLayout!E2940</f>
        <v>LS3_CD04:BLM_D4571</v>
      </c>
      <c r="F2940" s="26">
        <f>LatticeLayout!F2940</f>
        <v>0</v>
      </c>
      <c r="G2940" s="26" t="str">
        <f>LatticeLayout!G2940</f>
        <v>outside loss monitor</v>
      </c>
      <c r="H2940" s="26">
        <f>LatticeLayout!H2940</f>
        <v>0</v>
      </c>
      <c r="I2940" s="26">
        <f>LatticeLayout!I2940</f>
        <v>0</v>
      </c>
      <c r="J2940" s="26">
        <f>LatticeLayout!J2940</f>
        <v>0</v>
      </c>
      <c r="K2940" s="26">
        <f>LatticeLayout!K2940</f>
        <v>0</v>
      </c>
      <c r="L2940" s="26">
        <f>LatticeLayout!O2940</f>
        <v>41.094000000000001</v>
      </c>
      <c r="M2940" s="26">
        <f>LatticeLayout!P2940</f>
        <v>427.1942183596297</v>
      </c>
      <c r="N2940" s="26">
        <f>LatticeLayout!Q2940</f>
        <v>333.1778808240482</v>
      </c>
      <c r="O2940" s="26">
        <f t="shared" si="241"/>
        <v>333.1778808240482</v>
      </c>
      <c r="P2940" s="26">
        <f t="shared" si="242"/>
        <v>427.1942183596297</v>
      </c>
      <c r="Q2940" s="26">
        <f t="shared" si="243"/>
        <v>41.094000000000001</v>
      </c>
      <c r="R2940" s="26">
        <f t="shared" si="245"/>
        <v>270</v>
      </c>
      <c r="S2940" s="26">
        <f t="shared" si="244"/>
        <v>0</v>
      </c>
      <c r="T2940" s="26">
        <v>0</v>
      </c>
      <c r="U2940"/>
      <c r="V2940"/>
      <c r="W2940"/>
      <c r="X2940"/>
    </row>
    <row r="2941" spans="1:24" ht="12.75" hidden="1" customHeight="1">
      <c r="A2941" s="26">
        <f>LatticeLayout!A2941</f>
        <v>0</v>
      </c>
      <c r="B2941" s="26">
        <f>LatticeLayout!B2941</f>
        <v>0</v>
      </c>
      <c r="C2941" s="26">
        <f>LatticeLayout!C2941</f>
        <v>0</v>
      </c>
      <c r="D2941" s="26">
        <f>LatticeLayout!D2941</f>
        <v>0</v>
      </c>
      <c r="E2941" s="26">
        <f>LatticeLayout!E2941</f>
        <v>0</v>
      </c>
      <c r="F2941" s="26">
        <f>LatticeLayout!F2941</f>
        <v>0</v>
      </c>
      <c r="G2941" s="26">
        <f>LatticeLayout!G2941</f>
        <v>0</v>
      </c>
      <c r="H2941" s="26">
        <f>LatticeLayout!H2941</f>
        <v>0</v>
      </c>
      <c r="I2941" s="26">
        <f>LatticeLayout!I2941</f>
        <v>0</v>
      </c>
      <c r="J2941" s="26">
        <f>LatticeLayout!J2941</f>
        <v>0</v>
      </c>
      <c r="K2941" s="26">
        <f>LatticeLayout!K2941</f>
        <v>0</v>
      </c>
      <c r="L2941" s="26">
        <f>LatticeLayout!O2941</f>
        <v>41.094000000000001</v>
      </c>
      <c r="M2941" s="26">
        <f>LatticeLayout!P2941</f>
        <v>427.1942183596297</v>
      </c>
      <c r="N2941" s="26">
        <f>LatticeLayout!Q2941</f>
        <v>333.1778808240482</v>
      </c>
      <c r="O2941" s="26">
        <f t="shared" si="241"/>
        <v>333.1778808240482</v>
      </c>
      <c r="P2941" s="26">
        <f t="shared" si="242"/>
        <v>427.1942183596297</v>
      </c>
      <c r="Q2941" s="26">
        <f t="shared" si="243"/>
        <v>41.094000000000001</v>
      </c>
      <c r="R2941" s="26">
        <f t="shared" si="245"/>
        <v>270</v>
      </c>
      <c r="S2941" s="26">
        <f t="shared" si="244"/>
        <v>0</v>
      </c>
      <c r="T2941" s="26">
        <v>0</v>
      </c>
      <c r="U2941"/>
      <c r="V2941"/>
      <c r="W2941"/>
      <c r="X2941"/>
    </row>
    <row r="2942" spans="1:24" hidden="1">
      <c r="A2942" s="26">
        <f>LatticeLayout!A2942</f>
        <v>0</v>
      </c>
      <c r="B2942" s="26">
        <f>LatticeLayout!B2942</f>
        <v>0</v>
      </c>
      <c r="C2942" s="26">
        <f>LatticeLayout!C2942</f>
        <v>0</v>
      </c>
      <c r="D2942" s="26">
        <f>LatticeLayout!D2942</f>
        <v>0</v>
      </c>
      <c r="E2942" s="26">
        <f>LatticeLayout!E2942</f>
        <v>0</v>
      </c>
      <c r="F2942" s="26">
        <f>LatticeLayout!F2942</f>
        <v>0</v>
      </c>
      <c r="G2942" s="26">
        <f>LatticeLayout!G2942</f>
        <v>0</v>
      </c>
      <c r="H2942" s="26">
        <f>LatticeLayout!H2942</f>
        <v>0</v>
      </c>
      <c r="I2942" s="26">
        <f>LatticeLayout!I2942</f>
        <v>0</v>
      </c>
      <c r="J2942" s="26">
        <f>LatticeLayout!J2942</f>
        <v>0</v>
      </c>
      <c r="K2942" s="26">
        <f>LatticeLayout!K2942</f>
        <v>0.16770399999999999</v>
      </c>
      <c r="L2942" s="26">
        <f>LatticeLayout!O2942</f>
        <v>41.094000000000001</v>
      </c>
      <c r="M2942" s="26">
        <f>LatticeLayout!P2942</f>
        <v>427.1942183596297</v>
      </c>
      <c r="N2942" s="26">
        <f>LatticeLayout!Q2942</f>
        <v>333.01017682404819</v>
      </c>
      <c r="O2942" s="26">
        <f t="shared" si="241"/>
        <v>333.09402882404822</v>
      </c>
      <c r="P2942" s="26">
        <f t="shared" si="242"/>
        <v>427.1942183596297</v>
      </c>
      <c r="Q2942" s="26">
        <f t="shared" si="243"/>
        <v>41.094000000000001</v>
      </c>
      <c r="R2942" s="26">
        <f t="shared" si="245"/>
        <v>270</v>
      </c>
      <c r="S2942" s="26">
        <f t="shared" si="244"/>
        <v>0</v>
      </c>
      <c r="T2942" s="26">
        <v>0</v>
      </c>
      <c r="U2942"/>
      <c r="V2942"/>
      <c r="W2942"/>
      <c r="X2942"/>
    </row>
    <row r="2943" spans="1:24" ht="12.75" hidden="1" customHeight="1">
      <c r="A2943" s="26" t="str">
        <f>LatticeLayout!A2943</f>
        <v>LS3</v>
      </c>
      <c r="B2943" s="26" t="str">
        <f>LatticeLayout!B2943</f>
        <v>CD04</v>
      </c>
      <c r="C2943" s="26" t="str">
        <f>LatticeLayout!C2943</f>
        <v>GV</v>
      </c>
      <c r="D2943" s="26">
        <f>LatticeLayout!D2943</f>
        <v>4573</v>
      </c>
      <c r="E2943" s="26" t="str">
        <f>LatticeLayout!E2943</f>
        <v>LS3_CD04:GV_D4573</v>
      </c>
      <c r="F2943" s="26">
        <f>LatticeLayout!F2943</f>
        <v>0</v>
      </c>
      <c r="G2943" s="26" t="str">
        <f>LatticeLayout!G2943</f>
        <v>gate valve</v>
      </c>
      <c r="H2943" s="26">
        <f>LatticeLayout!H2943</f>
        <v>40</v>
      </c>
      <c r="I2943" s="26">
        <f>LatticeLayout!I2943</f>
        <v>0</v>
      </c>
      <c r="J2943" s="26">
        <f>LatticeLayout!J2943</f>
        <v>0</v>
      </c>
      <c r="K2943" s="26">
        <f>LatticeLayout!K2943</f>
        <v>5.7403999999999997E-2</v>
      </c>
      <c r="L2943" s="26">
        <f>LatticeLayout!O2943</f>
        <v>41.094000000000001</v>
      </c>
      <c r="M2943" s="26">
        <f>LatticeLayout!P2943</f>
        <v>427.1942183596297</v>
      </c>
      <c r="N2943" s="26">
        <f>LatticeLayout!Q2943</f>
        <v>332.95277282404817</v>
      </c>
      <c r="O2943" s="26">
        <f t="shared" si="241"/>
        <v>332.98147482404818</v>
      </c>
      <c r="P2943" s="26">
        <f t="shared" si="242"/>
        <v>427.1942183596297</v>
      </c>
      <c r="Q2943" s="26">
        <f t="shared" si="243"/>
        <v>41.094000000000001</v>
      </c>
      <c r="R2943" s="26">
        <f t="shared" si="245"/>
        <v>270</v>
      </c>
      <c r="S2943" s="26">
        <f t="shared" si="244"/>
        <v>0</v>
      </c>
      <c r="T2943" s="26">
        <v>0</v>
      </c>
      <c r="U2943"/>
      <c r="V2943"/>
      <c r="W2943"/>
      <c r="X2943"/>
    </row>
    <row r="2944" spans="1:24" ht="12.75" hidden="1" customHeight="1">
      <c r="A2944" s="26">
        <f>LatticeLayout!A2944</f>
        <v>0</v>
      </c>
      <c r="B2944" s="26">
        <f>LatticeLayout!B2944</f>
        <v>0</v>
      </c>
      <c r="C2944" s="26">
        <f>LatticeLayout!C2944</f>
        <v>0</v>
      </c>
      <c r="D2944" s="26">
        <f>LatticeLayout!D2944</f>
        <v>0</v>
      </c>
      <c r="E2944" s="26">
        <f>LatticeLayout!E2944</f>
        <v>0</v>
      </c>
      <c r="F2944" s="26">
        <f>LatticeLayout!F2944</f>
        <v>0</v>
      </c>
      <c r="G2944" s="26" t="str">
        <f>LatticeLayout!G2944</f>
        <v>bellow</v>
      </c>
      <c r="H2944" s="26">
        <f>LatticeLayout!H2944</f>
        <v>40</v>
      </c>
      <c r="I2944" s="26">
        <f>LatticeLayout!I2944</f>
        <v>0</v>
      </c>
      <c r="J2944" s="26">
        <f>LatticeLayout!J2944</f>
        <v>0</v>
      </c>
      <c r="K2944" s="26">
        <f>LatticeLayout!K2944</f>
        <v>0.103502</v>
      </c>
      <c r="L2944" s="26">
        <f>LatticeLayout!O2944</f>
        <v>41.094000000000001</v>
      </c>
      <c r="M2944" s="26">
        <f>LatticeLayout!P2944</f>
        <v>427.1942183596297</v>
      </c>
      <c r="N2944" s="26">
        <f>LatticeLayout!Q2944</f>
        <v>332.84927082404818</v>
      </c>
      <c r="O2944" s="26">
        <f t="shared" si="241"/>
        <v>332.90102182404814</v>
      </c>
      <c r="P2944" s="26">
        <f t="shared" si="242"/>
        <v>427.1942183596297</v>
      </c>
      <c r="Q2944" s="26">
        <f t="shared" si="243"/>
        <v>41.094000000000001</v>
      </c>
      <c r="R2944" s="26">
        <f t="shared" si="245"/>
        <v>270</v>
      </c>
      <c r="S2944" s="26">
        <f t="shared" si="244"/>
        <v>0</v>
      </c>
      <c r="T2944" s="26">
        <v>0</v>
      </c>
      <c r="U2944"/>
      <c r="V2944"/>
      <c r="W2944"/>
      <c r="X2944"/>
    </row>
    <row r="2945" spans="1:24" ht="12.75" customHeight="1">
      <c r="A2945" s="26" t="str">
        <f>LatticeLayout!A2945</f>
        <v>LS3</v>
      </c>
      <c r="B2945" s="26" t="str">
        <f>LatticeLayout!B2945</f>
        <v>WD04</v>
      </c>
      <c r="C2945" s="26" t="str">
        <f>LatticeLayout!C2945</f>
        <v>BPM</v>
      </c>
      <c r="D2945" s="26">
        <f>LatticeLayout!D2945</f>
        <v>4575</v>
      </c>
      <c r="E2945" s="26" t="str">
        <f>LatticeLayout!E2945</f>
        <v>LS3_WD04:BPM_D4575</v>
      </c>
      <c r="F2945" s="26" t="str">
        <f>LatticeLayout!F2945</f>
        <v>BPM2</v>
      </c>
      <c r="G2945" s="26" t="str">
        <f>LatticeLayout!G2945</f>
        <v>position monitor</v>
      </c>
      <c r="H2945" s="26">
        <f>LatticeLayout!H2945</f>
        <v>0</v>
      </c>
      <c r="I2945" s="26">
        <f>LatticeLayout!I2945</f>
        <v>0</v>
      </c>
      <c r="J2945" s="26">
        <f>LatticeLayout!J2945</f>
        <v>0</v>
      </c>
      <c r="K2945" s="26">
        <f>LatticeLayout!K2945</f>
        <v>0</v>
      </c>
      <c r="L2945" s="26">
        <f>LatticeLayout!O2945</f>
        <v>41.094000000000001</v>
      </c>
      <c r="M2945" s="26">
        <f>LatticeLayout!P2945</f>
        <v>427.1942183596297</v>
      </c>
      <c r="N2945" s="26">
        <f>LatticeLayout!Q2945</f>
        <v>332.84927082404818</v>
      </c>
      <c r="O2945" s="26">
        <f t="shared" si="241"/>
        <v>332.84927082404818</v>
      </c>
      <c r="P2945" s="26">
        <f t="shared" si="242"/>
        <v>427.1942183596297</v>
      </c>
      <c r="Q2945" s="26">
        <f t="shared" si="243"/>
        <v>41.094000000000001</v>
      </c>
      <c r="R2945" s="26">
        <f t="shared" si="245"/>
        <v>270</v>
      </c>
      <c r="S2945" s="26">
        <f t="shared" si="244"/>
        <v>0</v>
      </c>
      <c r="T2945" s="26">
        <v>0</v>
      </c>
      <c r="U2945"/>
      <c r="V2945"/>
      <c r="W2945"/>
      <c r="X2945"/>
    </row>
    <row r="2946" spans="1:24">
      <c r="A2946" s="26">
        <f>LatticeLayout!A2946</f>
        <v>0</v>
      </c>
      <c r="B2946" s="26">
        <f>LatticeLayout!B2946</f>
        <v>0</v>
      </c>
      <c r="C2946" s="26">
        <f>LatticeLayout!C2946</f>
        <v>0</v>
      </c>
      <c r="D2946" s="26">
        <f>LatticeLayout!D2946</f>
        <v>0</v>
      </c>
      <c r="E2946" s="26">
        <f>LatticeLayout!E2946</f>
        <v>0</v>
      </c>
      <c r="F2946" s="26">
        <f>LatticeLayout!F2946</f>
        <v>0</v>
      </c>
      <c r="G2946" s="26" t="str">
        <f>LatticeLayout!G2946</f>
        <v>diagnostic box</v>
      </c>
      <c r="H2946" s="26">
        <f>LatticeLayout!H2946</f>
        <v>0</v>
      </c>
      <c r="I2946" s="26">
        <f>LatticeLayout!I2946</f>
        <v>0</v>
      </c>
      <c r="J2946" s="26">
        <f>LatticeLayout!J2946</f>
        <v>0</v>
      </c>
      <c r="K2946" s="26">
        <f>LatticeLayout!K2946</f>
        <v>0.14528199999999999</v>
      </c>
      <c r="L2946" s="26">
        <f>LatticeLayout!O2946</f>
        <v>41.094000000000001</v>
      </c>
      <c r="M2946" s="26">
        <f>LatticeLayout!P2946</f>
        <v>427.1942183596297</v>
      </c>
      <c r="N2946" s="26">
        <f>LatticeLayout!Q2946</f>
        <v>332.70398882404817</v>
      </c>
      <c r="O2946" s="26">
        <f t="shared" si="241"/>
        <v>332.7766298240482</v>
      </c>
      <c r="P2946" s="26">
        <f t="shared" si="242"/>
        <v>427.1942183596297</v>
      </c>
      <c r="Q2946" s="26">
        <f t="shared" si="243"/>
        <v>41.094000000000001</v>
      </c>
      <c r="R2946" s="26">
        <f t="shared" si="245"/>
        <v>270</v>
      </c>
      <c r="S2946" s="26">
        <f t="shared" si="244"/>
        <v>0</v>
      </c>
      <c r="T2946" s="26">
        <v>0</v>
      </c>
      <c r="U2946"/>
      <c r="V2946"/>
      <c r="W2946"/>
      <c r="X2946"/>
    </row>
    <row r="2947" spans="1:24" ht="12.75" hidden="1" customHeight="1">
      <c r="A2947" s="26" t="str">
        <f>LatticeLayout!A2947</f>
        <v>LS3</v>
      </c>
      <c r="B2947" s="26" t="str">
        <f>LatticeLayout!B2947</f>
        <v>WD04</v>
      </c>
      <c r="C2947" s="26" t="str">
        <f>LatticeLayout!C2947</f>
        <v>PORT</v>
      </c>
      <c r="D2947" s="26">
        <f>LatticeLayout!D2947</f>
        <v>4576</v>
      </c>
      <c r="E2947" s="26" t="str">
        <f>LatticeLayout!E2947</f>
        <v>LS3_WD04:PORT_D4576</v>
      </c>
      <c r="F2947" s="26">
        <f>LatticeLayout!F2947</f>
        <v>0</v>
      </c>
      <c r="G2947" s="26" t="str">
        <f>LatticeLayout!G2947</f>
        <v>port for future diagnostics</v>
      </c>
      <c r="H2947" s="26">
        <f>LatticeLayout!H2947</f>
        <v>0</v>
      </c>
      <c r="I2947" s="26">
        <f>LatticeLayout!I2947</f>
        <v>0</v>
      </c>
      <c r="J2947" s="26">
        <f>LatticeLayout!J2947</f>
        <v>0</v>
      </c>
      <c r="K2947" s="26">
        <f>LatticeLayout!K2947</f>
        <v>0</v>
      </c>
      <c r="L2947" s="26">
        <f>LatticeLayout!O2947</f>
        <v>41.094000000000001</v>
      </c>
      <c r="M2947" s="26">
        <f>LatticeLayout!P2947</f>
        <v>427.1942183596297</v>
      </c>
      <c r="N2947" s="26">
        <f>LatticeLayout!Q2947</f>
        <v>332.70398882404817</v>
      </c>
      <c r="O2947" s="26">
        <f t="shared" si="241"/>
        <v>332.70398882404817</v>
      </c>
      <c r="P2947" s="26">
        <f t="shared" si="242"/>
        <v>427.1942183596297</v>
      </c>
      <c r="Q2947" s="26">
        <f t="shared" si="243"/>
        <v>41.094000000000001</v>
      </c>
      <c r="R2947" s="26">
        <f t="shared" si="245"/>
        <v>270</v>
      </c>
      <c r="S2947" s="26">
        <f t="shared" si="244"/>
        <v>0</v>
      </c>
      <c r="T2947" s="26">
        <v>0</v>
      </c>
      <c r="U2947"/>
      <c r="V2947"/>
      <c r="W2947"/>
      <c r="X2947"/>
    </row>
    <row r="2948" spans="1:24" ht="12.75" customHeight="1">
      <c r="A2948" s="26">
        <f>LatticeLayout!A2948</f>
        <v>0</v>
      </c>
      <c r="B2948" s="26">
        <f>LatticeLayout!B2948</f>
        <v>0</v>
      </c>
      <c r="C2948" s="26">
        <f>LatticeLayout!C2948</f>
        <v>0</v>
      </c>
      <c r="D2948" s="26">
        <f>LatticeLayout!D2948</f>
        <v>0</v>
      </c>
      <c r="E2948" s="26">
        <f>LatticeLayout!E2948</f>
        <v>0</v>
      </c>
      <c r="F2948" s="26">
        <f>LatticeLayout!F2948</f>
        <v>0</v>
      </c>
      <c r="G2948" s="26" t="str">
        <f>LatticeLayout!G2948</f>
        <v>diagnostic box</v>
      </c>
      <c r="H2948" s="26">
        <f>LatticeLayout!H2948</f>
        <v>0</v>
      </c>
      <c r="I2948" s="26">
        <f>LatticeLayout!I2948</f>
        <v>0</v>
      </c>
      <c r="J2948" s="26">
        <f>LatticeLayout!J2948</f>
        <v>0</v>
      </c>
      <c r="K2948" s="26">
        <f>LatticeLayout!K2948</f>
        <v>0</v>
      </c>
      <c r="L2948" s="26">
        <f>LatticeLayout!O2948</f>
        <v>41.094000000000001</v>
      </c>
      <c r="M2948" s="26">
        <f>LatticeLayout!P2948</f>
        <v>427.1942183596297</v>
      </c>
      <c r="N2948" s="26">
        <f>LatticeLayout!Q2948</f>
        <v>332.70398882404817</v>
      </c>
      <c r="O2948" s="26">
        <f t="shared" si="241"/>
        <v>332.70398882404817</v>
      </c>
      <c r="P2948" s="26">
        <f t="shared" si="242"/>
        <v>427.1942183596297</v>
      </c>
      <c r="Q2948" s="26">
        <f t="shared" si="243"/>
        <v>41.094000000000001</v>
      </c>
      <c r="R2948" s="26">
        <f t="shared" si="245"/>
        <v>270</v>
      </c>
      <c r="S2948" s="26">
        <f t="shared" si="244"/>
        <v>0</v>
      </c>
      <c r="T2948" s="26">
        <v>0</v>
      </c>
      <c r="U2948"/>
      <c r="V2948"/>
      <c r="W2948"/>
      <c r="X2948"/>
    </row>
    <row r="2949" spans="1:24" ht="12.75" hidden="1" customHeight="1">
      <c r="A2949" s="26" t="str">
        <f>LatticeLayout!A2949</f>
        <v>LS3</v>
      </c>
      <c r="B2949" s="26" t="str">
        <f>LatticeLayout!B2949</f>
        <v>WD04</v>
      </c>
      <c r="C2949" s="26" t="str">
        <f>LatticeLayout!C2949</f>
        <v>IP</v>
      </c>
      <c r="D2949" s="26">
        <f>LatticeLayout!D2949</f>
        <v>4576</v>
      </c>
      <c r="E2949" s="26" t="str">
        <f>LatticeLayout!E2949</f>
        <v>LS3_WD04:IP_D4576</v>
      </c>
      <c r="F2949" s="26" t="str">
        <f>LatticeLayout!F2949</f>
        <v>IP_S</v>
      </c>
      <c r="G2949" s="26" t="str">
        <f>LatticeLayout!G2949</f>
        <v>ion pump, 75 l/s</v>
      </c>
      <c r="H2949" s="26">
        <f>LatticeLayout!H2949</f>
        <v>0</v>
      </c>
      <c r="I2949" s="26">
        <f>LatticeLayout!I2949</f>
        <v>0</v>
      </c>
      <c r="J2949" s="26">
        <f>LatticeLayout!J2949</f>
        <v>0</v>
      </c>
      <c r="K2949" s="26">
        <f>LatticeLayout!K2949</f>
        <v>0</v>
      </c>
      <c r="L2949" s="26">
        <f>LatticeLayout!O2949</f>
        <v>41.094000000000001</v>
      </c>
      <c r="M2949" s="26">
        <f>LatticeLayout!P2949</f>
        <v>427.1942183596297</v>
      </c>
      <c r="N2949" s="26">
        <f>LatticeLayout!Q2949</f>
        <v>332.70398882404817</v>
      </c>
      <c r="O2949" s="26">
        <f t="shared" si="241"/>
        <v>332.70398882404817</v>
      </c>
      <c r="P2949" s="26">
        <f t="shared" si="242"/>
        <v>427.1942183596297</v>
      </c>
      <c r="Q2949" s="26">
        <f t="shared" si="243"/>
        <v>41.094000000000001</v>
      </c>
      <c r="R2949" s="26">
        <f t="shared" si="245"/>
        <v>270</v>
      </c>
      <c r="S2949" s="26">
        <f t="shared" si="244"/>
        <v>0</v>
      </c>
      <c r="T2949" s="26">
        <v>0</v>
      </c>
      <c r="U2949"/>
      <c r="V2949"/>
      <c r="W2949"/>
      <c r="X2949"/>
    </row>
    <row r="2950" spans="1:24" hidden="1">
      <c r="A2950" s="26">
        <f>LatticeLayout!A2950</f>
        <v>0</v>
      </c>
      <c r="B2950" s="26">
        <f>LatticeLayout!B2950</f>
        <v>0</v>
      </c>
      <c r="C2950" s="26">
        <f>LatticeLayout!C2950</f>
        <v>0</v>
      </c>
      <c r="D2950" s="26">
        <f>LatticeLayout!D2950</f>
        <v>0</v>
      </c>
      <c r="E2950" s="26">
        <f>LatticeLayout!E2950</f>
        <v>0</v>
      </c>
      <c r="F2950" s="26">
        <f>LatticeLayout!F2950</f>
        <v>0</v>
      </c>
      <c r="G2950" s="26" t="str">
        <f>LatticeLayout!G2950</f>
        <v>bellow</v>
      </c>
      <c r="H2950" s="26">
        <f>LatticeLayout!H2950</f>
        <v>40</v>
      </c>
      <c r="I2950" s="26">
        <f>LatticeLayout!I2950</f>
        <v>0</v>
      </c>
      <c r="J2950" s="26">
        <f>LatticeLayout!J2950</f>
        <v>0</v>
      </c>
      <c r="K2950" s="26">
        <f>LatticeLayout!K2950</f>
        <v>0.131216</v>
      </c>
      <c r="L2950" s="26">
        <f>LatticeLayout!O2950</f>
        <v>41.094000000000001</v>
      </c>
      <c r="M2950" s="26">
        <f>LatticeLayout!P2950</f>
        <v>427.1942183596297</v>
      </c>
      <c r="N2950" s="26">
        <f>LatticeLayout!Q2950</f>
        <v>332.57277282404817</v>
      </c>
      <c r="O2950" s="26">
        <f t="shared" si="241"/>
        <v>332.63838082404817</v>
      </c>
      <c r="P2950" s="26">
        <f t="shared" si="242"/>
        <v>427.1942183596297</v>
      </c>
      <c r="Q2950" s="26">
        <f t="shared" si="243"/>
        <v>41.094000000000001</v>
      </c>
      <c r="R2950" s="26">
        <f t="shared" si="245"/>
        <v>270</v>
      </c>
      <c r="S2950" s="26">
        <f t="shared" si="244"/>
        <v>0</v>
      </c>
      <c r="T2950" s="26">
        <v>0</v>
      </c>
      <c r="U2950"/>
      <c r="V2950"/>
      <c r="W2950"/>
      <c r="X2950"/>
    </row>
    <row r="2951" spans="1:24" ht="12.75" hidden="1" customHeight="1">
      <c r="A2951" s="26" t="str">
        <f>LatticeLayout!A2951</f>
        <v>LS3</v>
      </c>
      <c r="B2951" s="26" t="str">
        <f>LatticeLayout!B2951</f>
        <v>CD05</v>
      </c>
      <c r="C2951" s="26" t="str">
        <f>LatticeLayout!C2951</f>
        <v>GV</v>
      </c>
      <c r="D2951" s="26">
        <f>LatticeLayout!D2951</f>
        <v>4578</v>
      </c>
      <c r="E2951" s="26" t="str">
        <f>LatticeLayout!E2951</f>
        <v>LS3_CD05:GV_D4578</v>
      </c>
      <c r="F2951" s="26">
        <f>LatticeLayout!F2951</f>
        <v>0</v>
      </c>
      <c r="G2951" s="26" t="str">
        <f>LatticeLayout!G2951</f>
        <v>gate valve</v>
      </c>
      <c r="H2951" s="26">
        <f>LatticeLayout!H2951</f>
        <v>40</v>
      </c>
      <c r="I2951" s="26">
        <f>LatticeLayout!I2951</f>
        <v>0</v>
      </c>
      <c r="J2951" s="26">
        <f>LatticeLayout!J2951</f>
        <v>0</v>
      </c>
      <c r="K2951" s="26">
        <f>LatticeLayout!K2951</f>
        <v>5.7403999999999997E-2</v>
      </c>
      <c r="L2951" s="26">
        <f>LatticeLayout!O2951</f>
        <v>41.094000000000001</v>
      </c>
      <c r="M2951" s="26">
        <f>LatticeLayout!P2951</f>
        <v>427.1942183596297</v>
      </c>
      <c r="N2951" s="26">
        <f>LatticeLayout!Q2951</f>
        <v>332.51536882404815</v>
      </c>
      <c r="O2951" s="26">
        <f t="shared" si="241"/>
        <v>332.54407082404816</v>
      </c>
      <c r="P2951" s="26">
        <f t="shared" si="242"/>
        <v>427.1942183596297</v>
      </c>
      <c r="Q2951" s="26">
        <f t="shared" si="243"/>
        <v>41.094000000000001</v>
      </c>
      <c r="R2951" s="26">
        <f t="shared" si="245"/>
        <v>270</v>
      </c>
      <c r="S2951" s="26">
        <f t="shared" si="244"/>
        <v>0</v>
      </c>
      <c r="T2951" s="26">
        <v>0</v>
      </c>
      <c r="U2951"/>
      <c r="V2951"/>
      <c r="W2951"/>
      <c r="X2951"/>
    </row>
    <row r="2952" spans="1:24" ht="12.75" hidden="1" customHeight="1">
      <c r="A2952" s="26">
        <f>LatticeLayout!A2952</f>
        <v>0</v>
      </c>
      <c r="B2952" s="26">
        <f>LatticeLayout!B2952</f>
        <v>0</v>
      </c>
      <c r="C2952" s="26">
        <f>LatticeLayout!C2952</f>
        <v>0</v>
      </c>
      <c r="D2952" s="26">
        <f>LatticeLayout!D2952</f>
        <v>0</v>
      </c>
      <c r="E2952" s="26">
        <f>LatticeLayout!E2952</f>
        <v>0</v>
      </c>
      <c r="F2952" s="26">
        <f>LatticeLayout!F2952</f>
        <v>0</v>
      </c>
      <c r="G2952" s="26" t="str">
        <f>LatticeLayout!G2952</f>
        <v>bellows</v>
      </c>
      <c r="H2952" s="26">
        <f>LatticeLayout!H2952</f>
        <v>0</v>
      </c>
      <c r="I2952" s="26">
        <f>LatticeLayout!I2952</f>
        <v>0</v>
      </c>
      <c r="J2952" s="26">
        <f>LatticeLayout!J2952</f>
        <v>0</v>
      </c>
      <c r="K2952" s="26">
        <f>LatticeLayout!K2952</f>
        <v>0.16770399999999999</v>
      </c>
      <c r="L2952" s="26">
        <f>LatticeLayout!O2952</f>
        <v>41.094000000000001</v>
      </c>
      <c r="M2952" s="26">
        <f>LatticeLayout!P2952</f>
        <v>427.1942183596297</v>
      </c>
      <c r="N2952" s="26">
        <f>LatticeLayout!Q2952</f>
        <v>332.34766482404814</v>
      </c>
      <c r="O2952" s="26">
        <f t="shared" si="241"/>
        <v>332.43151682404812</v>
      </c>
      <c r="P2952" s="26">
        <f t="shared" si="242"/>
        <v>427.1942183596297</v>
      </c>
      <c r="Q2952" s="26">
        <f t="shared" si="243"/>
        <v>41.094000000000001</v>
      </c>
      <c r="R2952" s="26">
        <f t="shared" si="245"/>
        <v>270</v>
      </c>
      <c r="S2952" s="26">
        <f t="shared" si="244"/>
        <v>0</v>
      </c>
      <c r="T2952" s="26">
        <v>0</v>
      </c>
      <c r="U2952"/>
      <c r="V2952"/>
      <c r="W2952"/>
      <c r="X2952"/>
    </row>
    <row r="2953" spans="1:24" ht="12.75" customHeight="1">
      <c r="A2953" s="26" t="str">
        <f>LatticeLayout!A2953</f>
        <v>LS3</v>
      </c>
      <c r="B2953" s="26" t="str">
        <f>LatticeLayout!B2953</f>
        <v>CD05</v>
      </c>
      <c r="C2953" s="26" t="str">
        <f>LatticeLayout!C2953</f>
        <v>CAV1</v>
      </c>
      <c r="D2953" s="26">
        <f>LatticeLayout!D2953</f>
        <v>4582</v>
      </c>
      <c r="E2953" s="26" t="str">
        <f>LatticeLayout!E2953</f>
        <v>LS3_CD05:CAV1_D4582</v>
      </c>
      <c r="F2953" s="26">
        <f>LatticeLayout!F2953</f>
        <v>0</v>
      </c>
      <c r="G2953" s="26" t="str">
        <f>LatticeLayout!G2953</f>
        <v>b54 resonator</v>
      </c>
      <c r="H2953" s="26">
        <f>LatticeLayout!H2953</f>
        <v>40</v>
      </c>
      <c r="I2953" s="26">
        <f>LatticeLayout!I2953</f>
        <v>0</v>
      </c>
      <c r="J2953" s="26">
        <f>LatticeLayout!J2953</f>
        <v>0</v>
      </c>
      <c r="K2953" s="26">
        <f>LatticeLayout!K2953</f>
        <v>0.49565599999999999</v>
      </c>
      <c r="L2953" s="26">
        <f>LatticeLayout!O2953</f>
        <v>41.094000000000001</v>
      </c>
      <c r="M2953" s="26">
        <f>LatticeLayout!P2953</f>
        <v>427.1942183596297</v>
      </c>
      <c r="N2953" s="26">
        <f>LatticeLayout!Q2953</f>
        <v>331.85200882404814</v>
      </c>
      <c r="O2953" s="26">
        <f t="shared" si="241"/>
        <v>332.09983682404811</v>
      </c>
      <c r="P2953" s="26">
        <f t="shared" si="242"/>
        <v>427.1942183596297</v>
      </c>
      <c r="Q2953" s="26">
        <f t="shared" si="243"/>
        <v>41.094000000000001</v>
      </c>
      <c r="R2953" s="26">
        <f t="shared" si="245"/>
        <v>270</v>
      </c>
      <c r="S2953" s="26">
        <f t="shared" si="244"/>
        <v>0</v>
      </c>
      <c r="T2953" s="26">
        <v>0</v>
      </c>
      <c r="U2953"/>
      <c r="V2953"/>
      <c r="W2953"/>
      <c r="X2953"/>
    </row>
    <row r="2954" spans="1:24" ht="12.75" hidden="1" customHeight="1">
      <c r="A2954" s="26" t="str">
        <f>LatticeLayout!A2954</f>
        <v>LS3</v>
      </c>
      <c r="B2954" s="26" t="str">
        <f>LatticeLayout!B2954</f>
        <v>CD05</v>
      </c>
      <c r="C2954" s="26" t="str">
        <f>LatticeLayout!C2954</f>
        <v>BLM</v>
      </c>
      <c r="D2954" s="26">
        <f>LatticeLayout!D2954</f>
        <v>4585</v>
      </c>
      <c r="E2954" s="26" t="str">
        <f>LatticeLayout!E2954</f>
        <v>LS3_CD05:BLM_D4585</v>
      </c>
      <c r="F2954" s="26">
        <f>LatticeLayout!F2954</f>
        <v>0</v>
      </c>
      <c r="G2954" s="26" t="str">
        <f>LatticeLayout!G2954</f>
        <v>outside loss monitor</v>
      </c>
      <c r="H2954" s="26">
        <f>LatticeLayout!H2954</f>
        <v>0</v>
      </c>
      <c r="I2954" s="26">
        <f>LatticeLayout!I2954</f>
        <v>0</v>
      </c>
      <c r="J2954" s="26">
        <f>LatticeLayout!J2954</f>
        <v>0</v>
      </c>
      <c r="K2954" s="26">
        <f>LatticeLayout!K2954</f>
        <v>0</v>
      </c>
      <c r="L2954" s="26">
        <f>LatticeLayout!O2954</f>
        <v>41.094000000000001</v>
      </c>
      <c r="M2954" s="26">
        <f>LatticeLayout!P2954</f>
        <v>427.1942183596297</v>
      </c>
      <c r="N2954" s="26">
        <f>LatticeLayout!Q2954</f>
        <v>331.85200882404814</v>
      </c>
      <c r="O2954" s="26">
        <f t="shared" si="241"/>
        <v>331.85200882404814</v>
      </c>
      <c r="P2954" s="26">
        <f t="shared" si="242"/>
        <v>427.1942183596297</v>
      </c>
      <c r="Q2954" s="26">
        <f t="shared" si="243"/>
        <v>41.094000000000001</v>
      </c>
      <c r="R2954" s="26">
        <f t="shared" si="245"/>
        <v>270</v>
      </c>
      <c r="S2954" s="26">
        <f t="shared" si="244"/>
        <v>0</v>
      </c>
      <c r="T2954" s="26">
        <v>0</v>
      </c>
      <c r="U2954"/>
      <c r="V2954"/>
      <c r="W2954"/>
      <c r="X2954"/>
    </row>
    <row r="2955" spans="1:24" ht="12.75" hidden="1" customHeight="1">
      <c r="A2955" s="26">
        <f>LatticeLayout!A2955</f>
        <v>0</v>
      </c>
      <c r="B2955" s="26">
        <f>LatticeLayout!B2955</f>
        <v>0</v>
      </c>
      <c r="C2955" s="26">
        <f>LatticeLayout!C2955</f>
        <v>0</v>
      </c>
      <c r="D2955" s="26">
        <f>LatticeLayout!D2955</f>
        <v>0</v>
      </c>
      <c r="E2955" s="26">
        <f>LatticeLayout!E2955</f>
        <v>0</v>
      </c>
      <c r="F2955" s="26">
        <f>LatticeLayout!F2955</f>
        <v>0</v>
      </c>
      <c r="G2955" s="26">
        <f>LatticeLayout!G2955</f>
        <v>0</v>
      </c>
      <c r="H2955" s="26">
        <f>LatticeLayout!H2955</f>
        <v>0</v>
      </c>
      <c r="I2955" s="26">
        <f>LatticeLayout!I2955</f>
        <v>0</v>
      </c>
      <c r="J2955" s="26">
        <f>LatticeLayout!J2955</f>
        <v>0</v>
      </c>
      <c r="K2955" s="26">
        <f>LatticeLayout!K2955</f>
        <v>0</v>
      </c>
      <c r="L2955" s="26">
        <f>LatticeLayout!O2955</f>
        <v>41.094000000000001</v>
      </c>
      <c r="M2955" s="26">
        <f>LatticeLayout!P2955</f>
        <v>427.1942183596297</v>
      </c>
      <c r="N2955" s="26">
        <f>LatticeLayout!Q2955</f>
        <v>331.85200882404814</v>
      </c>
      <c r="O2955" s="26">
        <f t="shared" si="241"/>
        <v>331.85200882404814</v>
      </c>
      <c r="P2955" s="26">
        <f t="shared" si="242"/>
        <v>427.1942183596297</v>
      </c>
      <c r="Q2955" s="26">
        <f t="shared" si="243"/>
        <v>41.094000000000001</v>
      </c>
      <c r="R2955" s="26">
        <f t="shared" si="245"/>
        <v>270</v>
      </c>
      <c r="S2955" s="26">
        <f t="shared" si="244"/>
        <v>0</v>
      </c>
      <c r="T2955" s="26">
        <v>0</v>
      </c>
      <c r="U2955"/>
      <c r="V2955"/>
      <c r="W2955"/>
      <c r="X2955"/>
    </row>
    <row r="2956" spans="1:24" hidden="1">
      <c r="A2956" s="26">
        <f>LatticeLayout!A2956</f>
        <v>0</v>
      </c>
      <c r="B2956" s="26">
        <f>LatticeLayout!B2956</f>
        <v>0</v>
      </c>
      <c r="C2956" s="26">
        <f>LatticeLayout!C2956</f>
        <v>0</v>
      </c>
      <c r="D2956" s="26">
        <f>LatticeLayout!D2956</f>
        <v>0</v>
      </c>
      <c r="E2956" s="26">
        <f>LatticeLayout!E2956</f>
        <v>0</v>
      </c>
      <c r="F2956" s="26">
        <f>LatticeLayout!F2956</f>
        <v>0</v>
      </c>
      <c r="G2956" s="26" t="str">
        <f>LatticeLayout!G2956</f>
        <v>bellow</v>
      </c>
      <c r="H2956" s="26">
        <f>LatticeLayout!H2956</f>
        <v>0</v>
      </c>
      <c r="I2956" s="26">
        <f>LatticeLayout!I2956</f>
        <v>0</v>
      </c>
      <c r="J2956" s="26">
        <f>LatticeLayout!J2956</f>
        <v>0</v>
      </c>
      <c r="K2956" s="26">
        <f>LatticeLayout!K2956</f>
        <v>9.9516999999999994E-2</v>
      </c>
      <c r="L2956" s="26">
        <f>LatticeLayout!O2956</f>
        <v>41.094000000000001</v>
      </c>
      <c r="M2956" s="26">
        <f>LatticeLayout!P2956</f>
        <v>427.1942183596297</v>
      </c>
      <c r="N2956" s="26">
        <f>LatticeLayout!Q2956</f>
        <v>331.75249182404815</v>
      </c>
      <c r="O2956" s="26">
        <f t="shared" si="241"/>
        <v>331.80225032404815</v>
      </c>
      <c r="P2956" s="26">
        <f t="shared" si="242"/>
        <v>427.1942183596297</v>
      </c>
      <c r="Q2956" s="26">
        <f t="shared" si="243"/>
        <v>41.094000000000001</v>
      </c>
      <c r="R2956" s="26">
        <f t="shared" si="245"/>
        <v>270</v>
      </c>
      <c r="S2956" s="26">
        <f t="shared" si="244"/>
        <v>0</v>
      </c>
      <c r="T2956" s="26">
        <v>0</v>
      </c>
      <c r="U2956"/>
      <c r="V2956"/>
      <c r="W2956"/>
      <c r="X2956"/>
    </row>
    <row r="2957" spans="1:24" ht="12.75" customHeight="1">
      <c r="A2957" s="26" t="str">
        <f>LatticeLayout!A2957</f>
        <v>LS3</v>
      </c>
      <c r="B2957" s="26" t="str">
        <f>LatticeLayout!B2957</f>
        <v>CD05</v>
      </c>
      <c r="C2957" s="26" t="str">
        <f>LatticeLayout!C2957</f>
        <v>CAV2</v>
      </c>
      <c r="D2957" s="26">
        <f>LatticeLayout!D2957</f>
        <v>4588</v>
      </c>
      <c r="E2957" s="26" t="str">
        <f>LatticeLayout!E2957</f>
        <v>LS3_CD05:CAV2_D4588</v>
      </c>
      <c r="F2957" s="26">
        <f>LatticeLayout!F2957</f>
        <v>0</v>
      </c>
      <c r="G2957" s="26" t="str">
        <f>LatticeLayout!G2957</f>
        <v>b54 resonator</v>
      </c>
      <c r="H2957" s="26">
        <f>LatticeLayout!H2957</f>
        <v>40</v>
      </c>
      <c r="I2957" s="26">
        <f>LatticeLayout!I2957</f>
        <v>0</v>
      </c>
      <c r="J2957" s="26">
        <f>LatticeLayout!J2957</f>
        <v>0</v>
      </c>
      <c r="K2957" s="26">
        <f>LatticeLayout!K2957</f>
        <v>0.49565599999999999</v>
      </c>
      <c r="L2957" s="26">
        <f>LatticeLayout!O2957</f>
        <v>41.094000000000001</v>
      </c>
      <c r="M2957" s="26">
        <f>LatticeLayout!P2957</f>
        <v>427.1942183596297</v>
      </c>
      <c r="N2957" s="26">
        <f>LatticeLayout!Q2957</f>
        <v>331.25683582404815</v>
      </c>
      <c r="O2957" s="26">
        <f t="shared" si="241"/>
        <v>331.50466382404818</v>
      </c>
      <c r="P2957" s="26">
        <f t="shared" si="242"/>
        <v>427.1942183596297</v>
      </c>
      <c r="Q2957" s="26">
        <f t="shared" si="243"/>
        <v>41.094000000000001</v>
      </c>
      <c r="R2957" s="26">
        <f t="shared" si="245"/>
        <v>270</v>
      </c>
      <c r="S2957" s="26">
        <f t="shared" si="244"/>
        <v>0</v>
      </c>
      <c r="T2957" s="26">
        <v>0</v>
      </c>
      <c r="U2957"/>
      <c r="V2957"/>
      <c r="W2957"/>
      <c r="X2957"/>
    </row>
    <row r="2958" spans="1:24" ht="12.75" hidden="1" customHeight="1">
      <c r="A2958" s="26">
        <f>LatticeLayout!A2958</f>
        <v>0</v>
      </c>
      <c r="B2958" s="26">
        <f>LatticeLayout!B2958</f>
        <v>0</v>
      </c>
      <c r="C2958" s="26">
        <f>LatticeLayout!C2958</f>
        <v>0</v>
      </c>
      <c r="D2958" s="26">
        <f>LatticeLayout!D2958</f>
        <v>0</v>
      </c>
      <c r="E2958" s="26">
        <f>LatticeLayout!E2958</f>
        <v>0</v>
      </c>
      <c r="F2958" s="26">
        <f>LatticeLayout!F2958</f>
        <v>0</v>
      </c>
      <c r="G2958" s="26">
        <f>LatticeLayout!G2958</f>
        <v>0</v>
      </c>
      <c r="H2958" s="26">
        <f>LatticeLayout!H2958</f>
        <v>0</v>
      </c>
      <c r="I2958" s="26">
        <f>LatticeLayout!I2958</f>
        <v>0</v>
      </c>
      <c r="J2958" s="26">
        <f>LatticeLayout!J2958</f>
        <v>0</v>
      </c>
      <c r="K2958" s="26">
        <f>LatticeLayout!K2958</f>
        <v>0</v>
      </c>
      <c r="L2958" s="26">
        <f>LatticeLayout!O2958</f>
        <v>41.094000000000001</v>
      </c>
      <c r="M2958" s="26">
        <f>LatticeLayout!P2958</f>
        <v>427.1942183596297</v>
      </c>
      <c r="N2958" s="26">
        <f>LatticeLayout!Q2958</f>
        <v>331.25683582404815</v>
      </c>
      <c r="O2958" s="26">
        <f t="shared" si="241"/>
        <v>331.25683582404815</v>
      </c>
      <c r="P2958" s="26">
        <f t="shared" si="242"/>
        <v>427.1942183596297</v>
      </c>
      <c r="Q2958" s="26">
        <f t="shared" si="243"/>
        <v>41.094000000000001</v>
      </c>
      <c r="R2958" s="26">
        <f t="shared" si="245"/>
        <v>270</v>
      </c>
      <c r="S2958" s="26">
        <f t="shared" si="244"/>
        <v>0</v>
      </c>
      <c r="T2958" s="26">
        <v>0</v>
      </c>
      <c r="U2958"/>
      <c r="V2958"/>
      <c r="W2958"/>
      <c r="X2958"/>
    </row>
    <row r="2959" spans="1:24" ht="12.75" hidden="1" customHeight="1">
      <c r="A2959" s="26">
        <f>LatticeLayout!A2959</f>
        <v>0</v>
      </c>
      <c r="B2959" s="26">
        <f>LatticeLayout!B2959</f>
        <v>0</v>
      </c>
      <c r="C2959" s="26">
        <f>LatticeLayout!C2959</f>
        <v>0</v>
      </c>
      <c r="D2959" s="26">
        <f>LatticeLayout!D2959</f>
        <v>0</v>
      </c>
      <c r="E2959" s="26">
        <f>LatticeLayout!E2959</f>
        <v>0</v>
      </c>
      <c r="F2959" s="26">
        <f>LatticeLayout!F2959</f>
        <v>0</v>
      </c>
      <c r="G2959" s="26">
        <f>LatticeLayout!G2959</f>
        <v>0</v>
      </c>
      <c r="H2959" s="26">
        <f>LatticeLayout!H2959</f>
        <v>0</v>
      </c>
      <c r="I2959" s="26">
        <f>LatticeLayout!I2959</f>
        <v>0</v>
      </c>
      <c r="J2959" s="26">
        <f>LatticeLayout!J2959</f>
        <v>0</v>
      </c>
      <c r="K2959" s="26">
        <f>LatticeLayout!K2959</f>
        <v>0</v>
      </c>
      <c r="L2959" s="26">
        <f>LatticeLayout!O2959</f>
        <v>41.094000000000001</v>
      </c>
      <c r="M2959" s="26">
        <f>LatticeLayout!P2959</f>
        <v>427.1942183596297</v>
      </c>
      <c r="N2959" s="26">
        <f>LatticeLayout!Q2959</f>
        <v>331.25683582404815</v>
      </c>
      <c r="O2959" s="26">
        <f t="shared" si="241"/>
        <v>331.25683582404815</v>
      </c>
      <c r="P2959" s="26">
        <f t="shared" si="242"/>
        <v>427.1942183596297</v>
      </c>
      <c r="Q2959" s="26">
        <f t="shared" si="243"/>
        <v>41.094000000000001</v>
      </c>
      <c r="R2959" s="26">
        <f t="shared" si="245"/>
        <v>270</v>
      </c>
      <c r="S2959" s="26">
        <f t="shared" si="244"/>
        <v>0</v>
      </c>
      <c r="T2959" s="26">
        <v>0</v>
      </c>
      <c r="U2959"/>
      <c r="V2959"/>
      <c r="W2959"/>
      <c r="X2959"/>
    </row>
    <row r="2960" spans="1:24" hidden="1">
      <c r="A2960" s="26">
        <f>LatticeLayout!A2960</f>
        <v>0</v>
      </c>
      <c r="B2960" s="26">
        <f>LatticeLayout!B2960</f>
        <v>0</v>
      </c>
      <c r="C2960" s="26">
        <f>LatticeLayout!C2960</f>
        <v>0</v>
      </c>
      <c r="D2960" s="26">
        <f>LatticeLayout!D2960</f>
        <v>0</v>
      </c>
      <c r="E2960" s="26">
        <f>LatticeLayout!E2960</f>
        <v>0</v>
      </c>
      <c r="F2960" s="26">
        <f>LatticeLayout!F2960</f>
        <v>0</v>
      </c>
      <c r="G2960" s="26" t="str">
        <f>LatticeLayout!G2960</f>
        <v>bellow</v>
      </c>
      <c r="H2960" s="26">
        <f>LatticeLayout!H2960</f>
        <v>0</v>
      </c>
      <c r="I2960" s="26">
        <f>LatticeLayout!I2960</f>
        <v>0</v>
      </c>
      <c r="J2960" s="26">
        <f>LatticeLayout!J2960</f>
        <v>0</v>
      </c>
      <c r="K2960" s="26">
        <f>LatticeLayout!K2960</f>
        <v>9.9516999999999994E-2</v>
      </c>
      <c r="L2960" s="26">
        <f>LatticeLayout!O2960</f>
        <v>41.094000000000001</v>
      </c>
      <c r="M2960" s="26">
        <f>LatticeLayout!P2960</f>
        <v>427.1942183596297</v>
      </c>
      <c r="N2960" s="26">
        <f>LatticeLayout!Q2960</f>
        <v>331.15731882404816</v>
      </c>
      <c r="O2960" s="26">
        <f t="shared" si="241"/>
        <v>331.20707732404816</v>
      </c>
      <c r="P2960" s="26">
        <f t="shared" si="242"/>
        <v>427.1942183596297</v>
      </c>
      <c r="Q2960" s="26">
        <f t="shared" si="243"/>
        <v>41.094000000000001</v>
      </c>
      <c r="R2960" s="26">
        <f t="shared" si="245"/>
        <v>270</v>
      </c>
      <c r="S2960" s="26">
        <f t="shared" si="244"/>
        <v>0</v>
      </c>
      <c r="T2960" s="26">
        <v>0</v>
      </c>
      <c r="U2960"/>
      <c r="V2960"/>
      <c r="W2960"/>
      <c r="X2960"/>
    </row>
    <row r="2961" spans="1:24" ht="12.75" customHeight="1">
      <c r="A2961" s="26" t="str">
        <f>LatticeLayout!A2961</f>
        <v>LS3</v>
      </c>
      <c r="B2961" s="26" t="str">
        <f>LatticeLayout!B2961</f>
        <v>CD05</v>
      </c>
      <c r="C2961" s="26" t="str">
        <f>LatticeLayout!C2961</f>
        <v>CAV3</v>
      </c>
      <c r="D2961" s="26">
        <f>LatticeLayout!D2961</f>
        <v>4594</v>
      </c>
      <c r="E2961" s="26" t="str">
        <f>LatticeLayout!E2961</f>
        <v>LS3_CD05:CAV3_D4594</v>
      </c>
      <c r="F2961" s="26">
        <f>LatticeLayout!F2961</f>
        <v>0</v>
      </c>
      <c r="G2961" s="26" t="str">
        <f>LatticeLayout!G2961</f>
        <v>b54 resonator</v>
      </c>
      <c r="H2961" s="26">
        <f>LatticeLayout!H2961</f>
        <v>40</v>
      </c>
      <c r="I2961" s="26">
        <f>LatticeLayout!I2961</f>
        <v>0</v>
      </c>
      <c r="J2961" s="26">
        <f>LatticeLayout!J2961</f>
        <v>0</v>
      </c>
      <c r="K2961" s="26">
        <f>LatticeLayout!K2961</f>
        <v>0.49565599999999999</v>
      </c>
      <c r="L2961" s="26">
        <f>LatticeLayout!O2961</f>
        <v>41.094000000000001</v>
      </c>
      <c r="M2961" s="26">
        <f>LatticeLayout!P2961</f>
        <v>427.1942183596297</v>
      </c>
      <c r="N2961" s="26">
        <f>LatticeLayout!Q2961</f>
        <v>330.66166282404816</v>
      </c>
      <c r="O2961" s="26">
        <f t="shared" si="241"/>
        <v>330.90949082404813</v>
      </c>
      <c r="P2961" s="26">
        <f t="shared" si="242"/>
        <v>427.1942183596297</v>
      </c>
      <c r="Q2961" s="26">
        <f t="shared" si="243"/>
        <v>41.094000000000001</v>
      </c>
      <c r="R2961" s="26">
        <f t="shared" si="245"/>
        <v>270</v>
      </c>
      <c r="S2961" s="26">
        <f t="shared" si="244"/>
        <v>0</v>
      </c>
      <c r="T2961" s="26">
        <v>0</v>
      </c>
      <c r="U2961"/>
      <c r="V2961"/>
      <c r="W2961"/>
      <c r="X2961"/>
    </row>
    <row r="2962" spans="1:24" ht="12.75" hidden="1" customHeight="1">
      <c r="A2962" s="26">
        <f>LatticeLayout!A2962</f>
        <v>0</v>
      </c>
      <c r="B2962" s="26">
        <f>LatticeLayout!B2962</f>
        <v>0</v>
      </c>
      <c r="C2962" s="26">
        <f>LatticeLayout!C2962</f>
        <v>0</v>
      </c>
      <c r="D2962" s="26">
        <f>LatticeLayout!D2962</f>
        <v>0</v>
      </c>
      <c r="E2962" s="26">
        <f>LatticeLayout!E2962</f>
        <v>0</v>
      </c>
      <c r="F2962" s="26">
        <f>LatticeLayout!F2962</f>
        <v>0</v>
      </c>
      <c r="G2962" s="26">
        <f>LatticeLayout!G2962</f>
        <v>0</v>
      </c>
      <c r="H2962" s="26">
        <f>LatticeLayout!H2962</f>
        <v>0</v>
      </c>
      <c r="I2962" s="26">
        <f>LatticeLayout!I2962</f>
        <v>0</v>
      </c>
      <c r="J2962" s="26">
        <f>LatticeLayout!J2962</f>
        <v>0</v>
      </c>
      <c r="K2962" s="26">
        <f>LatticeLayout!K2962</f>
        <v>0</v>
      </c>
      <c r="L2962" s="26">
        <f>LatticeLayout!O2962</f>
        <v>41.094000000000001</v>
      </c>
      <c r="M2962" s="26">
        <f>LatticeLayout!P2962</f>
        <v>427.1942183596297</v>
      </c>
      <c r="N2962" s="26">
        <f>LatticeLayout!Q2962</f>
        <v>330.66166282404816</v>
      </c>
      <c r="O2962" s="26">
        <f t="shared" si="241"/>
        <v>330.66166282404816</v>
      </c>
      <c r="P2962" s="26">
        <f t="shared" si="242"/>
        <v>427.1942183596297</v>
      </c>
      <c r="Q2962" s="26">
        <f t="shared" si="243"/>
        <v>41.094000000000001</v>
      </c>
      <c r="R2962" s="26">
        <f t="shared" si="245"/>
        <v>270</v>
      </c>
      <c r="S2962" s="26">
        <f t="shared" si="244"/>
        <v>0</v>
      </c>
      <c r="T2962" s="26">
        <v>0</v>
      </c>
      <c r="U2962"/>
      <c r="V2962"/>
      <c r="W2962"/>
      <c r="X2962"/>
    </row>
    <row r="2963" spans="1:24" ht="12.75" hidden="1" customHeight="1">
      <c r="A2963" s="26">
        <f>LatticeLayout!A2963</f>
        <v>0</v>
      </c>
      <c r="B2963" s="26">
        <f>LatticeLayout!B2963</f>
        <v>0</v>
      </c>
      <c r="C2963" s="26">
        <f>LatticeLayout!C2963</f>
        <v>0</v>
      </c>
      <c r="D2963" s="26">
        <f>LatticeLayout!D2963</f>
        <v>0</v>
      </c>
      <c r="E2963" s="26">
        <f>LatticeLayout!E2963</f>
        <v>0</v>
      </c>
      <c r="F2963" s="26">
        <f>LatticeLayout!F2963</f>
        <v>0</v>
      </c>
      <c r="G2963" s="26">
        <f>LatticeLayout!G2963</f>
        <v>0</v>
      </c>
      <c r="H2963" s="26">
        <f>LatticeLayout!H2963</f>
        <v>0</v>
      </c>
      <c r="I2963" s="26">
        <f>LatticeLayout!I2963</f>
        <v>0</v>
      </c>
      <c r="J2963" s="26">
        <f>LatticeLayout!J2963</f>
        <v>0</v>
      </c>
      <c r="K2963" s="26">
        <f>LatticeLayout!K2963</f>
        <v>0</v>
      </c>
      <c r="L2963" s="26">
        <f>LatticeLayout!O2963</f>
        <v>41.094000000000001</v>
      </c>
      <c r="M2963" s="26">
        <f>LatticeLayout!P2963</f>
        <v>427.1942183596297</v>
      </c>
      <c r="N2963" s="26">
        <f>LatticeLayout!Q2963</f>
        <v>330.66166282404816</v>
      </c>
      <c r="O2963" s="26">
        <f t="shared" si="241"/>
        <v>330.66166282404816</v>
      </c>
      <c r="P2963" s="26">
        <f t="shared" si="242"/>
        <v>427.1942183596297</v>
      </c>
      <c r="Q2963" s="26">
        <f t="shared" si="243"/>
        <v>41.094000000000001</v>
      </c>
      <c r="R2963" s="26">
        <f t="shared" si="245"/>
        <v>270</v>
      </c>
      <c r="S2963" s="26">
        <f t="shared" si="244"/>
        <v>0</v>
      </c>
      <c r="T2963" s="26">
        <v>0</v>
      </c>
      <c r="U2963"/>
      <c r="V2963"/>
      <c r="W2963"/>
      <c r="X2963"/>
    </row>
    <row r="2964" spans="1:24" hidden="1">
      <c r="A2964" s="26">
        <f>LatticeLayout!A2964</f>
        <v>0</v>
      </c>
      <c r="B2964" s="26">
        <f>LatticeLayout!B2964</f>
        <v>0</v>
      </c>
      <c r="C2964" s="26">
        <f>LatticeLayout!C2964</f>
        <v>0</v>
      </c>
      <c r="D2964" s="26">
        <f>LatticeLayout!D2964</f>
        <v>0</v>
      </c>
      <c r="E2964" s="26">
        <f>LatticeLayout!E2964</f>
        <v>0</v>
      </c>
      <c r="F2964" s="26">
        <f>LatticeLayout!F2964</f>
        <v>0</v>
      </c>
      <c r="G2964" s="26" t="str">
        <f>LatticeLayout!G2964</f>
        <v>bellow</v>
      </c>
      <c r="H2964" s="26">
        <f>LatticeLayout!H2964</f>
        <v>0</v>
      </c>
      <c r="I2964" s="26">
        <f>LatticeLayout!I2964</f>
        <v>0</v>
      </c>
      <c r="J2964" s="26">
        <f>LatticeLayout!J2964</f>
        <v>0</v>
      </c>
      <c r="K2964" s="26">
        <f>LatticeLayout!K2964</f>
        <v>9.9516999999999994E-2</v>
      </c>
      <c r="L2964" s="26">
        <f>LatticeLayout!O2964</f>
        <v>41.094000000000001</v>
      </c>
      <c r="M2964" s="26">
        <f>LatticeLayout!P2964</f>
        <v>427.1942183596297</v>
      </c>
      <c r="N2964" s="26">
        <f>LatticeLayout!Q2964</f>
        <v>330.56214582404817</v>
      </c>
      <c r="O2964" s="26">
        <f t="shared" si="241"/>
        <v>330.61190432404817</v>
      </c>
      <c r="P2964" s="26">
        <f t="shared" si="242"/>
        <v>427.1942183596297</v>
      </c>
      <c r="Q2964" s="26">
        <f t="shared" si="243"/>
        <v>41.094000000000001</v>
      </c>
      <c r="R2964" s="26">
        <f t="shared" si="245"/>
        <v>270</v>
      </c>
      <c r="S2964" s="26">
        <f t="shared" si="244"/>
        <v>0</v>
      </c>
      <c r="T2964" s="26">
        <v>0</v>
      </c>
      <c r="U2964"/>
      <c r="V2964"/>
      <c r="W2964"/>
      <c r="X2964"/>
    </row>
    <row r="2965" spans="1:24" ht="12.75" customHeight="1">
      <c r="A2965" s="26" t="str">
        <f>LatticeLayout!A2965</f>
        <v>LS3</v>
      </c>
      <c r="B2965" s="26" t="str">
        <f>LatticeLayout!B2965</f>
        <v>CD05</v>
      </c>
      <c r="C2965" s="26" t="str">
        <f>LatticeLayout!C2965</f>
        <v>CAV4</v>
      </c>
      <c r="D2965" s="26">
        <f>LatticeLayout!D2965</f>
        <v>4600</v>
      </c>
      <c r="E2965" s="26" t="str">
        <f>LatticeLayout!E2965</f>
        <v>LS3_CD05:CAV4_D4600</v>
      </c>
      <c r="F2965" s="26">
        <f>LatticeLayout!F2965</f>
        <v>0</v>
      </c>
      <c r="G2965" s="26" t="str">
        <f>LatticeLayout!G2965</f>
        <v>b54 resonator</v>
      </c>
      <c r="H2965" s="26">
        <f>LatticeLayout!H2965</f>
        <v>40</v>
      </c>
      <c r="I2965" s="26">
        <f>LatticeLayout!I2965</f>
        <v>0</v>
      </c>
      <c r="J2965" s="26">
        <f>LatticeLayout!J2965</f>
        <v>0</v>
      </c>
      <c r="K2965" s="26">
        <f>LatticeLayout!K2965</f>
        <v>0.49565599999999999</v>
      </c>
      <c r="L2965" s="26">
        <f>LatticeLayout!O2965</f>
        <v>41.094000000000001</v>
      </c>
      <c r="M2965" s="26">
        <f>LatticeLayout!P2965</f>
        <v>427.1942183596297</v>
      </c>
      <c r="N2965" s="26">
        <f>LatticeLayout!Q2965</f>
        <v>330.06648982404818</v>
      </c>
      <c r="O2965" s="26">
        <f t="shared" si="241"/>
        <v>330.3143178240482</v>
      </c>
      <c r="P2965" s="26">
        <f t="shared" si="242"/>
        <v>427.1942183596297</v>
      </c>
      <c r="Q2965" s="26">
        <f t="shared" si="243"/>
        <v>41.094000000000001</v>
      </c>
      <c r="R2965" s="26">
        <f t="shared" si="245"/>
        <v>270</v>
      </c>
      <c r="S2965" s="26">
        <f t="shared" si="244"/>
        <v>0</v>
      </c>
      <c r="T2965" s="26">
        <v>0</v>
      </c>
      <c r="U2965"/>
      <c r="V2965"/>
      <c r="W2965"/>
      <c r="X2965"/>
    </row>
    <row r="2966" spans="1:24" ht="12.75" hidden="1" customHeight="1">
      <c r="A2966" s="26" t="str">
        <f>LatticeLayout!A2966</f>
        <v>LS3</v>
      </c>
      <c r="B2966" s="26" t="str">
        <f>LatticeLayout!B2966</f>
        <v>CD05</v>
      </c>
      <c r="C2966" s="26" t="str">
        <f>LatticeLayout!C2966</f>
        <v>BLM</v>
      </c>
      <c r="D2966" s="26">
        <f>LatticeLayout!D2966</f>
        <v>4602</v>
      </c>
      <c r="E2966" s="26" t="str">
        <f>LatticeLayout!E2966</f>
        <v>LS3_CD05:BLM_D4602</v>
      </c>
      <c r="F2966" s="26">
        <f>LatticeLayout!F2966</f>
        <v>0</v>
      </c>
      <c r="G2966" s="26" t="str">
        <f>LatticeLayout!G2966</f>
        <v>outside loss monitor</v>
      </c>
      <c r="H2966" s="26">
        <f>LatticeLayout!H2966</f>
        <v>0</v>
      </c>
      <c r="I2966" s="26">
        <f>LatticeLayout!I2966</f>
        <v>0</v>
      </c>
      <c r="J2966" s="26">
        <f>LatticeLayout!J2966</f>
        <v>0</v>
      </c>
      <c r="K2966" s="26">
        <f>LatticeLayout!K2966</f>
        <v>0</v>
      </c>
      <c r="L2966" s="26">
        <f>LatticeLayout!O2966</f>
        <v>41.094000000000001</v>
      </c>
      <c r="M2966" s="26">
        <f>LatticeLayout!P2966</f>
        <v>427.1942183596297</v>
      </c>
      <c r="N2966" s="26">
        <f>LatticeLayout!Q2966</f>
        <v>330.06648982404818</v>
      </c>
      <c r="O2966" s="26">
        <f t="shared" si="241"/>
        <v>330.06648982404818</v>
      </c>
      <c r="P2966" s="26">
        <f t="shared" si="242"/>
        <v>427.1942183596297</v>
      </c>
      <c r="Q2966" s="26">
        <f t="shared" si="243"/>
        <v>41.094000000000001</v>
      </c>
      <c r="R2966" s="26">
        <f t="shared" si="245"/>
        <v>270</v>
      </c>
      <c r="S2966" s="26">
        <f t="shared" si="244"/>
        <v>0</v>
      </c>
      <c r="T2966" s="26">
        <v>0</v>
      </c>
      <c r="U2966"/>
      <c r="V2966"/>
      <c r="W2966"/>
      <c r="X2966"/>
    </row>
    <row r="2967" spans="1:24" ht="12.75" hidden="1" customHeight="1">
      <c r="A2967" s="26">
        <f>LatticeLayout!A2967</f>
        <v>0</v>
      </c>
      <c r="B2967" s="26">
        <f>LatticeLayout!B2967</f>
        <v>0</v>
      </c>
      <c r="C2967" s="26">
        <f>LatticeLayout!C2967</f>
        <v>0</v>
      </c>
      <c r="D2967" s="26">
        <f>LatticeLayout!D2967</f>
        <v>0</v>
      </c>
      <c r="E2967" s="26">
        <f>LatticeLayout!E2967</f>
        <v>0</v>
      </c>
      <c r="F2967" s="26">
        <f>LatticeLayout!F2967</f>
        <v>0</v>
      </c>
      <c r="G2967" s="26">
        <f>LatticeLayout!G2967</f>
        <v>0</v>
      </c>
      <c r="H2967" s="26">
        <f>LatticeLayout!H2967</f>
        <v>0</v>
      </c>
      <c r="I2967" s="26">
        <f>LatticeLayout!I2967</f>
        <v>0</v>
      </c>
      <c r="J2967" s="26">
        <f>LatticeLayout!J2967</f>
        <v>0</v>
      </c>
      <c r="K2967" s="26">
        <f>LatticeLayout!K2967</f>
        <v>0</v>
      </c>
      <c r="L2967" s="26">
        <f>LatticeLayout!O2967</f>
        <v>41.094000000000001</v>
      </c>
      <c r="M2967" s="26">
        <f>LatticeLayout!P2967</f>
        <v>427.1942183596297</v>
      </c>
      <c r="N2967" s="26">
        <f>LatticeLayout!Q2967</f>
        <v>330.06648982404818</v>
      </c>
      <c r="O2967" s="26">
        <f t="shared" ref="O2967:O3030" si="246">(N2967+N2966)/2</f>
        <v>330.06648982404818</v>
      </c>
      <c r="P2967" s="26">
        <f t="shared" ref="P2967:P3030" si="247">(M2967+M2966)/2</f>
        <v>427.1942183596297</v>
      </c>
      <c r="Q2967" s="26">
        <f t="shared" ref="Q2967:Q3030" si="248">(L2967+L2966)/2</f>
        <v>41.094000000000001</v>
      </c>
      <c r="R2967" s="26">
        <f t="shared" si="245"/>
        <v>270</v>
      </c>
      <c r="S2967" s="26">
        <f t="shared" si="244"/>
        <v>0</v>
      </c>
      <c r="T2967" s="26">
        <v>0</v>
      </c>
      <c r="U2967"/>
      <c r="V2967"/>
      <c r="W2967"/>
      <c r="X2967"/>
    </row>
    <row r="2968" spans="1:24" hidden="1">
      <c r="A2968" s="26">
        <f>LatticeLayout!A2968</f>
        <v>0</v>
      </c>
      <c r="B2968" s="26">
        <f>LatticeLayout!B2968</f>
        <v>0</v>
      </c>
      <c r="C2968" s="26">
        <f>LatticeLayout!C2968</f>
        <v>0</v>
      </c>
      <c r="D2968" s="26">
        <f>LatticeLayout!D2968</f>
        <v>0</v>
      </c>
      <c r="E2968" s="26">
        <f>LatticeLayout!E2968</f>
        <v>0</v>
      </c>
      <c r="F2968" s="26">
        <f>LatticeLayout!F2968</f>
        <v>0</v>
      </c>
      <c r="G2968" s="26" t="str">
        <f>LatticeLayout!G2968</f>
        <v>bellow</v>
      </c>
      <c r="H2968" s="26">
        <f>LatticeLayout!H2968</f>
        <v>0</v>
      </c>
      <c r="I2968" s="26">
        <f>LatticeLayout!I2968</f>
        <v>0</v>
      </c>
      <c r="J2968" s="26">
        <f>LatticeLayout!J2968</f>
        <v>0</v>
      </c>
      <c r="K2968" s="26">
        <f>LatticeLayout!K2968</f>
        <v>0.15525</v>
      </c>
      <c r="L2968" s="26">
        <f>LatticeLayout!O2968</f>
        <v>41.094000000000001</v>
      </c>
      <c r="M2968" s="26">
        <f>LatticeLayout!P2968</f>
        <v>427.1942183596297</v>
      </c>
      <c r="N2968" s="26">
        <f>LatticeLayout!Q2968</f>
        <v>329.91123982404815</v>
      </c>
      <c r="O2968" s="26">
        <f t="shared" si="246"/>
        <v>329.98886482404816</v>
      </c>
      <c r="P2968" s="26">
        <f t="shared" si="247"/>
        <v>427.1942183596297</v>
      </c>
      <c r="Q2968" s="26">
        <f t="shared" si="248"/>
        <v>41.094000000000001</v>
      </c>
      <c r="R2968" s="26">
        <f t="shared" si="245"/>
        <v>270</v>
      </c>
      <c r="S2968" s="26">
        <f t="shared" si="244"/>
        <v>0</v>
      </c>
      <c r="T2968" s="26">
        <v>0</v>
      </c>
      <c r="U2968"/>
      <c r="V2968"/>
      <c r="W2968"/>
      <c r="X2968"/>
    </row>
    <row r="2969" spans="1:24" ht="12.75" customHeight="1">
      <c r="A2969" s="26" t="str">
        <f>LatticeLayout!A2969</f>
        <v>LS3</v>
      </c>
      <c r="B2969" s="26" t="str">
        <f>LatticeLayout!B2969</f>
        <v>CD05</v>
      </c>
      <c r="C2969" s="26" t="str">
        <f>LatticeLayout!C2969</f>
        <v>SOL1</v>
      </c>
      <c r="D2969" s="26">
        <f>LatticeLayout!D2969</f>
        <v>4606</v>
      </c>
      <c r="E2969" s="26" t="str">
        <f>LatticeLayout!E2969</f>
        <v>LS3_CD05:SOL1_D4606</v>
      </c>
      <c r="F2969" s="26" t="str">
        <f>LatticeLayout!F2969</f>
        <v>S2</v>
      </c>
      <c r="G2969" s="26" t="str">
        <f>LatticeLayout!G2969</f>
        <v>solenoid+correctors</v>
      </c>
      <c r="H2969" s="26">
        <f>LatticeLayout!H2969</f>
        <v>40</v>
      </c>
      <c r="I2969" s="26">
        <f>LatticeLayout!I2969</f>
        <v>0</v>
      </c>
      <c r="J2969" s="26">
        <f>LatticeLayout!J2969</f>
        <v>0</v>
      </c>
      <c r="K2969" s="26">
        <f>LatticeLayout!K2969</f>
        <v>0.5</v>
      </c>
      <c r="L2969" s="26">
        <f>LatticeLayout!O2969</f>
        <v>41.094000000000001</v>
      </c>
      <c r="M2969" s="26">
        <f>LatticeLayout!P2969</f>
        <v>427.1942183596297</v>
      </c>
      <c r="N2969" s="26">
        <f>LatticeLayout!Q2969</f>
        <v>329.41123982404815</v>
      </c>
      <c r="O2969" s="26">
        <f t="shared" si="246"/>
        <v>329.66123982404815</v>
      </c>
      <c r="P2969" s="26">
        <f t="shared" si="247"/>
        <v>427.1942183596297</v>
      </c>
      <c r="Q2969" s="26">
        <f t="shared" si="248"/>
        <v>41.094000000000001</v>
      </c>
      <c r="R2969" s="26">
        <f t="shared" si="245"/>
        <v>270</v>
      </c>
      <c r="S2969" s="26">
        <f t="shared" si="244"/>
        <v>0</v>
      </c>
      <c r="T2969" s="26">
        <v>0</v>
      </c>
      <c r="U2969"/>
      <c r="V2969"/>
      <c r="W2969"/>
      <c r="X2969"/>
    </row>
    <row r="2970" spans="1:24" ht="12.75" hidden="1" customHeight="1">
      <c r="A2970" s="26">
        <f>LatticeLayout!A2970</f>
        <v>0</v>
      </c>
      <c r="B2970" s="26">
        <f>LatticeLayout!B2970</f>
        <v>0</v>
      </c>
      <c r="C2970" s="26">
        <f>LatticeLayout!C2970</f>
        <v>0</v>
      </c>
      <c r="D2970" s="26">
        <f>LatticeLayout!D2970</f>
        <v>0</v>
      </c>
      <c r="E2970" s="26">
        <f>LatticeLayout!E2970</f>
        <v>0</v>
      </c>
      <c r="F2970" s="26">
        <f>LatticeLayout!F2970</f>
        <v>0</v>
      </c>
      <c r="G2970" s="26" t="str">
        <f>LatticeLayout!G2970</f>
        <v>bellow</v>
      </c>
      <c r="H2970" s="26">
        <f>LatticeLayout!H2970</f>
        <v>0</v>
      </c>
      <c r="I2970" s="26">
        <f>LatticeLayout!I2970</f>
        <v>0</v>
      </c>
      <c r="J2970" s="26">
        <f>LatticeLayout!J2970</f>
        <v>0</v>
      </c>
      <c r="K2970" s="26">
        <f>LatticeLayout!K2970</f>
        <v>0.15525</v>
      </c>
      <c r="L2970" s="26">
        <f>LatticeLayout!O2970</f>
        <v>41.094000000000001</v>
      </c>
      <c r="M2970" s="26">
        <f>LatticeLayout!P2970</f>
        <v>427.1942183596297</v>
      </c>
      <c r="N2970" s="26">
        <f>LatticeLayout!Q2970</f>
        <v>329.25598982404813</v>
      </c>
      <c r="O2970" s="26">
        <f t="shared" si="246"/>
        <v>329.33361482404814</v>
      </c>
      <c r="P2970" s="26">
        <f t="shared" si="247"/>
        <v>427.1942183596297</v>
      </c>
      <c r="Q2970" s="26">
        <f t="shared" si="248"/>
        <v>41.094000000000001</v>
      </c>
      <c r="R2970" s="26">
        <f t="shared" si="245"/>
        <v>270</v>
      </c>
      <c r="S2970" s="26">
        <f t="shared" si="244"/>
        <v>0</v>
      </c>
      <c r="T2970" s="26">
        <v>0</v>
      </c>
      <c r="U2970"/>
      <c r="V2970"/>
      <c r="W2970"/>
      <c r="X2970"/>
    </row>
    <row r="2971" spans="1:24" ht="12.75" customHeight="1">
      <c r="A2971" s="26" t="str">
        <f>LatticeLayout!A2971</f>
        <v>LS3</v>
      </c>
      <c r="B2971" s="26" t="str">
        <f>LatticeLayout!B2971</f>
        <v>CD05</v>
      </c>
      <c r="C2971" s="26" t="str">
        <f>LatticeLayout!C2971</f>
        <v>CAV5</v>
      </c>
      <c r="D2971" s="26">
        <f>LatticeLayout!D2971</f>
        <v>4613</v>
      </c>
      <c r="E2971" s="26" t="str">
        <f>LatticeLayout!E2971</f>
        <v>LS3_CD05:CAV5_D4613</v>
      </c>
      <c r="F2971" s="26">
        <f>LatticeLayout!F2971</f>
        <v>0</v>
      </c>
      <c r="G2971" s="26" t="str">
        <f>LatticeLayout!G2971</f>
        <v>b54 resonator</v>
      </c>
      <c r="H2971" s="26">
        <f>LatticeLayout!H2971</f>
        <v>40</v>
      </c>
      <c r="I2971" s="26">
        <f>LatticeLayout!I2971</f>
        <v>0</v>
      </c>
      <c r="J2971" s="26">
        <f>LatticeLayout!J2971</f>
        <v>0</v>
      </c>
      <c r="K2971" s="26">
        <f>LatticeLayout!K2971</f>
        <v>0.49565599999999999</v>
      </c>
      <c r="L2971" s="26">
        <f>LatticeLayout!O2971</f>
        <v>41.094000000000001</v>
      </c>
      <c r="M2971" s="26">
        <f>LatticeLayout!P2971</f>
        <v>427.1942183596297</v>
      </c>
      <c r="N2971" s="26">
        <f>LatticeLayout!Q2971</f>
        <v>328.76033382404813</v>
      </c>
      <c r="O2971" s="26">
        <f t="shared" si="246"/>
        <v>329.0081618240481</v>
      </c>
      <c r="P2971" s="26">
        <f t="shared" si="247"/>
        <v>427.1942183596297</v>
      </c>
      <c r="Q2971" s="26">
        <f t="shared" si="248"/>
        <v>41.094000000000001</v>
      </c>
      <c r="R2971" s="26">
        <f t="shared" si="245"/>
        <v>270</v>
      </c>
      <c r="S2971" s="26">
        <f t="shared" si="244"/>
        <v>0</v>
      </c>
      <c r="T2971" s="26">
        <v>0</v>
      </c>
      <c r="U2971"/>
      <c r="V2971"/>
      <c r="W2971"/>
      <c r="X2971"/>
    </row>
    <row r="2972" spans="1:24" ht="12.75" hidden="1" customHeight="1">
      <c r="A2972" s="26">
        <f>LatticeLayout!A2972</f>
        <v>0</v>
      </c>
      <c r="B2972" s="26">
        <f>LatticeLayout!B2972</f>
        <v>0</v>
      </c>
      <c r="C2972" s="26">
        <f>LatticeLayout!C2972</f>
        <v>0</v>
      </c>
      <c r="D2972" s="26">
        <f>LatticeLayout!D2972</f>
        <v>0</v>
      </c>
      <c r="E2972" s="26">
        <f>LatticeLayout!E2972</f>
        <v>0</v>
      </c>
      <c r="F2972" s="26">
        <f>LatticeLayout!F2972</f>
        <v>0</v>
      </c>
      <c r="G2972" s="26">
        <f>LatticeLayout!G2972</f>
        <v>0</v>
      </c>
      <c r="H2972" s="26">
        <f>LatticeLayout!H2972</f>
        <v>0</v>
      </c>
      <c r="I2972" s="26">
        <f>LatticeLayout!I2972</f>
        <v>0</v>
      </c>
      <c r="J2972" s="26">
        <f>LatticeLayout!J2972</f>
        <v>0</v>
      </c>
      <c r="K2972" s="26">
        <f>LatticeLayout!K2972</f>
        <v>0</v>
      </c>
      <c r="L2972" s="26">
        <f>LatticeLayout!O2972</f>
        <v>41.094000000000001</v>
      </c>
      <c r="M2972" s="26">
        <f>LatticeLayout!P2972</f>
        <v>427.1942183596297</v>
      </c>
      <c r="N2972" s="26">
        <f>LatticeLayout!Q2972</f>
        <v>328.76033382404813</v>
      </c>
      <c r="O2972" s="26">
        <f t="shared" si="246"/>
        <v>328.76033382404813</v>
      </c>
      <c r="P2972" s="26">
        <f t="shared" si="247"/>
        <v>427.1942183596297</v>
      </c>
      <c r="Q2972" s="26">
        <f t="shared" si="248"/>
        <v>41.094000000000001</v>
      </c>
      <c r="R2972" s="26">
        <f t="shared" si="245"/>
        <v>270</v>
      </c>
      <c r="S2972" s="26">
        <f t="shared" si="244"/>
        <v>0</v>
      </c>
      <c r="T2972" s="26">
        <v>0</v>
      </c>
      <c r="U2972"/>
      <c r="V2972"/>
      <c r="W2972"/>
      <c r="X2972"/>
    </row>
    <row r="2973" spans="1:24" ht="12.75" hidden="1" customHeight="1">
      <c r="A2973" s="26">
        <f>LatticeLayout!A2973</f>
        <v>0</v>
      </c>
      <c r="B2973" s="26">
        <f>LatticeLayout!B2973</f>
        <v>0</v>
      </c>
      <c r="C2973" s="26">
        <f>LatticeLayout!C2973</f>
        <v>0</v>
      </c>
      <c r="D2973" s="26">
        <f>LatticeLayout!D2973</f>
        <v>0</v>
      </c>
      <c r="E2973" s="26">
        <f>LatticeLayout!E2973</f>
        <v>0</v>
      </c>
      <c r="F2973" s="26">
        <f>LatticeLayout!F2973</f>
        <v>0</v>
      </c>
      <c r="G2973" s="26">
        <f>LatticeLayout!G2973</f>
        <v>0</v>
      </c>
      <c r="H2973" s="26">
        <f>LatticeLayout!H2973</f>
        <v>0</v>
      </c>
      <c r="I2973" s="26">
        <f>LatticeLayout!I2973</f>
        <v>0</v>
      </c>
      <c r="J2973" s="26">
        <f>LatticeLayout!J2973</f>
        <v>0</v>
      </c>
      <c r="K2973" s="26">
        <f>LatticeLayout!K2973</f>
        <v>0</v>
      </c>
      <c r="L2973" s="26">
        <f>LatticeLayout!O2973</f>
        <v>41.094000000000001</v>
      </c>
      <c r="M2973" s="26">
        <f>LatticeLayout!P2973</f>
        <v>427.1942183596297</v>
      </c>
      <c r="N2973" s="26">
        <f>LatticeLayout!Q2973</f>
        <v>328.76033382404813</v>
      </c>
      <c r="O2973" s="26">
        <f t="shared" si="246"/>
        <v>328.76033382404813</v>
      </c>
      <c r="P2973" s="26">
        <f t="shared" si="247"/>
        <v>427.1942183596297</v>
      </c>
      <c r="Q2973" s="26">
        <f t="shared" si="248"/>
        <v>41.094000000000001</v>
      </c>
      <c r="R2973" s="26">
        <f t="shared" si="245"/>
        <v>270</v>
      </c>
      <c r="S2973" s="26">
        <f t="shared" si="244"/>
        <v>0</v>
      </c>
      <c r="T2973" s="26">
        <v>0</v>
      </c>
      <c r="U2973"/>
      <c r="V2973"/>
      <c r="W2973"/>
      <c r="X2973"/>
    </row>
    <row r="2974" spans="1:24" ht="12.75" hidden="1" customHeight="1">
      <c r="A2974" s="26">
        <f>LatticeLayout!A2974</f>
        <v>0</v>
      </c>
      <c r="B2974" s="26">
        <f>LatticeLayout!B2974</f>
        <v>0</v>
      </c>
      <c r="C2974" s="26">
        <f>LatticeLayout!C2974</f>
        <v>0</v>
      </c>
      <c r="D2974" s="26">
        <f>LatticeLayout!D2974</f>
        <v>0</v>
      </c>
      <c r="E2974" s="26">
        <f>LatticeLayout!E2974</f>
        <v>0</v>
      </c>
      <c r="F2974" s="26">
        <f>LatticeLayout!F2974</f>
        <v>0</v>
      </c>
      <c r="G2974" s="26" t="str">
        <f>LatticeLayout!G2974</f>
        <v>bellow</v>
      </c>
      <c r="H2974" s="26">
        <f>LatticeLayout!H2974</f>
        <v>0</v>
      </c>
      <c r="I2974" s="26">
        <f>LatticeLayout!I2974</f>
        <v>0</v>
      </c>
      <c r="J2974" s="26">
        <f>LatticeLayout!J2974</f>
        <v>0</v>
      </c>
      <c r="K2974" s="26">
        <f>LatticeLayout!K2974</f>
        <v>9.9516999999999994E-2</v>
      </c>
      <c r="L2974" s="26">
        <f>LatticeLayout!O2974</f>
        <v>41.094000000000001</v>
      </c>
      <c r="M2974" s="26">
        <f>LatticeLayout!P2974</f>
        <v>427.1942183596297</v>
      </c>
      <c r="N2974" s="26">
        <f>LatticeLayout!Q2974</f>
        <v>328.66081682404814</v>
      </c>
      <c r="O2974" s="26">
        <f t="shared" si="246"/>
        <v>328.71057532404814</v>
      </c>
      <c r="P2974" s="26">
        <f t="shared" si="247"/>
        <v>427.1942183596297</v>
      </c>
      <c r="Q2974" s="26">
        <f t="shared" si="248"/>
        <v>41.094000000000001</v>
      </c>
      <c r="R2974" s="26">
        <f t="shared" si="245"/>
        <v>270</v>
      </c>
      <c r="S2974" s="26">
        <f t="shared" si="244"/>
        <v>0</v>
      </c>
      <c r="T2974" s="26">
        <v>0</v>
      </c>
      <c r="U2974"/>
      <c r="V2974"/>
      <c r="W2974"/>
      <c r="X2974"/>
    </row>
    <row r="2975" spans="1:24" ht="12.75" customHeight="1">
      <c r="A2975" s="26" t="str">
        <f>LatticeLayout!A2975</f>
        <v>LS3</v>
      </c>
      <c r="B2975" s="26" t="str">
        <f>LatticeLayout!B2975</f>
        <v>CD05</v>
      </c>
      <c r="C2975" s="26" t="str">
        <f>LatticeLayout!C2975</f>
        <v>CAV6</v>
      </c>
      <c r="D2975" s="26">
        <f>LatticeLayout!D2975</f>
        <v>4619</v>
      </c>
      <c r="E2975" s="26" t="str">
        <f>LatticeLayout!E2975</f>
        <v>LS3_CD05:CAV6_D4619</v>
      </c>
      <c r="F2975" s="26">
        <f>LatticeLayout!F2975</f>
        <v>0</v>
      </c>
      <c r="G2975" s="26" t="str">
        <f>LatticeLayout!G2975</f>
        <v>b54 resonator</v>
      </c>
      <c r="H2975" s="26">
        <f>LatticeLayout!H2975</f>
        <v>40</v>
      </c>
      <c r="I2975" s="26">
        <f>LatticeLayout!I2975</f>
        <v>0</v>
      </c>
      <c r="J2975" s="26">
        <f>LatticeLayout!J2975</f>
        <v>0</v>
      </c>
      <c r="K2975" s="26">
        <f>LatticeLayout!K2975</f>
        <v>0.49565599999999999</v>
      </c>
      <c r="L2975" s="26">
        <f>LatticeLayout!O2975</f>
        <v>41.094000000000001</v>
      </c>
      <c r="M2975" s="26">
        <f>LatticeLayout!P2975</f>
        <v>427.1942183596297</v>
      </c>
      <c r="N2975" s="26">
        <f>LatticeLayout!Q2975</f>
        <v>328.16516082404814</v>
      </c>
      <c r="O2975" s="26">
        <f t="shared" si="246"/>
        <v>328.41298882404817</v>
      </c>
      <c r="P2975" s="26">
        <f t="shared" si="247"/>
        <v>427.1942183596297</v>
      </c>
      <c r="Q2975" s="26">
        <f t="shared" si="248"/>
        <v>41.094000000000001</v>
      </c>
      <c r="R2975" s="26">
        <f t="shared" si="245"/>
        <v>270</v>
      </c>
      <c r="S2975" s="26">
        <f t="shared" si="244"/>
        <v>0</v>
      </c>
      <c r="T2975" s="26">
        <v>0</v>
      </c>
      <c r="U2975"/>
      <c r="V2975"/>
      <c r="W2975"/>
      <c r="X2975"/>
    </row>
    <row r="2976" spans="1:24" ht="12.75" hidden="1" customHeight="1">
      <c r="A2976" s="26">
        <f>LatticeLayout!A2976</f>
        <v>0</v>
      </c>
      <c r="B2976" s="26">
        <f>LatticeLayout!B2976</f>
        <v>0</v>
      </c>
      <c r="C2976" s="26">
        <f>LatticeLayout!C2976</f>
        <v>0</v>
      </c>
      <c r="D2976" s="26">
        <f>LatticeLayout!D2976</f>
        <v>0</v>
      </c>
      <c r="E2976" s="26">
        <f>LatticeLayout!E2976</f>
        <v>0</v>
      </c>
      <c r="F2976" s="26">
        <f>LatticeLayout!F2976</f>
        <v>0</v>
      </c>
      <c r="G2976" s="26">
        <f>LatticeLayout!G2976</f>
        <v>0</v>
      </c>
      <c r="H2976" s="26">
        <f>LatticeLayout!H2976</f>
        <v>0</v>
      </c>
      <c r="I2976" s="26">
        <f>LatticeLayout!I2976</f>
        <v>0</v>
      </c>
      <c r="J2976" s="26">
        <f>LatticeLayout!J2976</f>
        <v>0</v>
      </c>
      <c r="K2976" s="26">
        <f>LatticeLayout!K2976</f>
        <v>0</v>
      </c>
      <c r="L2976" s="26">
        <f>LatticeLayout!O2976</f>
        <v>41.094000000000001</v>
      </c>
      <c r="M2976" s="26">
        <f>LatticeLayout!P2976</f>
        <v>427.1942183596297</v>
      </c>
      <c r="N2976" s="26">
        <f>LatticeLayout!Q2976</f>
        <v>328.16516082404814</v>
      </c>
      <c r="O2976" s="26">
        <f t="shared" si="246"/>
        <v>328.16516082404814</v>
      </c>
      <c r="P2976" s="26">
        <f t="shared" si="247"/>
        <v>427.1942183596297</v>
      </c>
      <c r="Q2976" s="26">
        <f t="shared" si="248"/>
        <v>41.094000000000001</v>
      </c>
      <c r="R2976" s="26">
        <f t="shared" si="245"/>
        <v>270</v>
      </c>
      <c r="S2976" s="26">
        <f t="shared" si="244"/>
        <v>0</v>
      </c>
      <c r="T2976" s="26">
        <v>0</v>
      </c>
      <c r="U2976"/>
      <c r="V2976"/>
      <c r="W2976"/>
      <c r="X2976"/>
    </row>
    <row r="2977" spans="1:24" ht="12.75" hidden="1" customHeight="1">
      <c r="A2977" s="26">
        <f>LatticeLayout!A2977</f>
        <v>0</v>
      </c>
      <c r="B2977" s="26">
        <f>LatticeLayout!B2977</f>
        <v>0</v>
      </c>
      <c r="C2977" s="26">
        <f>LatticeLayout!C2977</f>
        <v>0</v>
      </c>
      <c r="D2977" s="26">
        <f>LatticeLayout!D2977</f>
        <v>0</v>
      </c>
      <c r="E2977" s="26">
        <f>LatticeLayout!E2977</f>
        <v>0</v>
      </c>
      <c r="F2977" s="26">
        <f>LatticeLayout!F2977</f>
        <v>0</v>
      </c>
      <c r="G2977" s="26">
        <f>LatticeLayout!G2977</f>
        <v>0</v>
      </c>
      <c r="H2977" s="26">
        <f>LatticeLayout!H2977</f>
        <v>0</v>
      </c>
      <c r="I2977" s="26">
        <f>LatticeLayout!I2977</f>
        <v>0</v>
      </c>
      <c r="J2977" s="26">
        <f>LatticeLayout!J2977</f>
        <v>0</v>
      </c>
      <c r="K2977" s="26">
        <f>LatticeLayout!K2977</f>
        <v>0</v>
      </c>
      <c r="L2977" s="26">
        <f>LatticeLayout!O2977</f>
        <v>41.094000000000001</v>
      </c>
      <c r="M2977" s="26">
        <f>LatticeLayout!P2977</f>
        <v>427.1942183596297</v>
      </c>
      <c r="N2977" s="26">
        <f>LatticeLayout!Q2977</f>
        <v>328.16516082404814</v>
      </c>
      <c r="O2977" s="26">
        <f t="shared" si="246"/>
        <v>328.16516082404814</v>
      </c>
      <c r="P2977" s="26">
        <f t="shared" si="247"/>
        <v>427.1942183596297</v>
      </c>
      <c r="Q2977" s="26">
        <f t="shared" si="248"/>
        <v>41.094000000000001</v>
      </c>
      <c r="R2977" s="26">
        <f t="shared" si="245"/>
        <v>270</v>
      </c>
      <c r="S2977" s="26">
        <f t="shared" si="244"/>
        <v>0</v>
      </c>
      <c r="T2977" s="26">
        <v>0</v>
      </c>
      <c r="U2977"/>
      <c r="V2977"/>
      <c r="W2977"/>
      <c r="X2977"/>
    </row>
    <row r="2978" spans="1:24" ht="12.75" hidden="1" customHeight="1">
      <c r="A2978" s="26">
        <f>LatticeLayout!A2978</f>
        <v>0</v>
      </c>
      <c r="B2978" s="26">
        <f>LatticeLayout!B2978</f>
        <v>0</v>
      </c>
      <c r="C2978" s="26">
        <f>LatticeLayout!C2978</f>
        <v>0</v>
      </c>
      <c r="D2978" s="26">
        <f>LatticeLayout!D2978</f>
        <v>0</v>
      </c>
      <c r="E2978" s="26">
        <f>LatticeLayout!E2978</f>
        <v>0</v>
      </c>
      <c r="F2978" s="26">
        <f>LatticeLayout!F2978</f>
        <v>0</v>
      </c>
      <c r="G2978" s="26" t="str">
        <f>LatticeLayout!G2978</f>
        <v>bellow</v>
      </c>
      <c r="H2978" s="26">
        <f>LatticeLayout!H2978</f>
        <v>0</v>
      </c>
      <c r="I2978" s="26">
        <f>LatticeLayout!I2978</f>
        <v>0</v>
      </c>
      <c r="J2978" s="26">
        <f>LatticeLayout!J2978</f>
        <v>0</v>
      </c>
      <c r="K2978" s="26">
        <f>LatticeLayout!K2978</f>
        <v>9.9516999999999994E-2</v>
      </c>
      <c r="L2978" s="26">
        <f>LatticeLayout!O2978</f>
        <v>41.094000000000001</v>
      </c>
      <c r="M2978" s="26">
        <f>LatticeLayout!P2978</f>
        <v>427.1942183596297</v>
      </c>
      <c r="N2978" s="26">
        <f>LatticeLayout!Q2978</f>
        <v>328.06564382404815</v>
      </c>
      <c r="O2978" s="26">
        <f t="shared" si="246"/>
        <v>328.11540232404815</v>
      </c>
      <c r="P2978" s="26">
        <f t="shared" si="247"/>
        <v>427.1942183596297</v>
      </c>
      <c r="Q2978" s="26">
        <f t="shared" si="248"/>
        <v>41.094000000000001</v>
      </c>
      <c r="R2978" s="26">
        <f t="shared" si="245"/>
        <v>270</v>
      </c>
      <c r="S2978" s="26">
        <f t="shared" si="244"/>
        <v>0</v>
      </c>
      <c r="T2978" s="26">
        <v>0</v>
      </c>
      <c r="U2978"/>
      <c r="V2978"/>
      <c r="W2978"/>
      <c r="X2978"/>
    </row>
    <row r="2979" spans="1:24" ht="12.75" customHeight="1">
      <c r="A2979" s="26" t="str">
        <f>LatticeLayout!A2979</f>
        <v>LS3</v>
      </c>
      <c r="B2979" s="26" t="str">
        <f>LatticeLayout!B2979</f>
        <v>CD05</v>
      </c>
      <c r="C2979" s="26" t="str">
        <f>LatticeLayout!C2979</f>
        <v>CAV7</v>
      </c>
      <c r="D2979" s="26">
        <f>LatticeLayout!D2979</f>
        <v>4625</v>
      </c>
      <c r="E2979" s="26" t="str">
        <f>LatticeLayout!E2979</f>
        <v>LS3_CD05:CAV7_D4625</v>
      </c>
      <c r="F2979" s="26">
        <f>LatticeLayout!F2979</f>
        <v>0</v>
      </c>
      <c r="G2979" s="26" t="str">
        <f>LatticeLayout!G2979</f>
        <v>b54 resonator</v>
      </c>
      <c r="H2979" s="26">
        <f>LatticeLayout!H2979</f>
        <v>40</v>
      </c>
      <c r="I2979" s="26">
        <f>LatticeLayout!I2979</f>
        <v>0</v>
      </c>
      <c r="J2979" s="26">
        <f>LatticeLayout!J2979</f>
        <v>0</v>
      </c>
      <c r="K2979" s="26">
        <f>LatticeLayout!K2979</f>
        <v>0.49565599999999999</v>
      </c>
      <c r="L2979" s="26">
        <f>LatticeLayout!O2979</f>
        <v>41.094000000000001</v>
      </c>
      <c r="M2979" s="26">
        <f>LatticeLayout!P2979</f>
        <v>427.1942183596297</v>
      </c>
      <c r="N2979" s="26">
        <f>LatticeLayout!Q2979</f>
        <v>327.56998782404816</v>
      </c>
      <c r="O2979" s="26">
        <f t="shared" si="246"/>
        <v>327.81781582404813</v>
      </c>
      <c r="P2979" s="26">
        <f t="shared" si="247"/>
        <v>427.1942183596297</v>
      </c>
      <c r="Q2979" s="26">
        <f t="shared" si="248"/>
        <v>41.094000000000001</v>
      </c>
      <c r="R2979" s="26">
        <f t="shared" si="245"/>
        <v>270</v>
      </c>
      <c r="S2979" s="26">
        <f t="shared" si="244"/>
        <v>0</v>
      </c>
      <c r="T2979" s="26">
        <v>0</v>
      </c>
      <c r="U2979"/>
      <c r="V2979"/>
      <c r="W2979"/>
      <c r="X2979"/>
    </row>
    <row r="2980" spans="1:24" ht="12.75" hidden="1" customHeight="1">
      <c r="A2980" s="26">
        <f>LatticeLayout!A2980</f>
        <v>0</v>
      </c>
      <c r="B2980" s="26">
        <f>LatticeLayout!B2980</f>
        <v>0</v>
      </c>
      <c r="C2980" s="26">
        <f>LatticeLayout!C2980</f>
        <v>0</v>
      </c>
      <c r="D2980" s="26">
        <f>LatticeLayout!D2980</f>
        <v>0</v>
      </c>
      <c r="E2980" s="26">
        <f>LatticeLayout!E2980</f>
        <v>0</v>
      </c>
      <c r="F2980" s="26">
        <f>LatticeLayout!F2980</f>
        <v>0</v>
      </c>
      <c r="G2980" s="26">
        <f>LatticeLayout!G2980</f>
        <v>0</v>
      </c>
      <c r="H2980" s="26">
        <f>LatticeLayout!H2980</f>
        <v>0</v>
      </c>
      <c r="I2980" s="26">
        <f>LatticeLayout!I2980</f>
        <v>0</v>
      </c>
      <c r="J2980" s="26">
        <f>LatticeLayout!J2980</f>
        <v>0</v>
      </c>
      <c r="K2980" s="26">
        <f>LatticeLayout!K2980</f>
        <v>0</v>
      </c>
      <c r="L2980" s="26">
        <f>LatticeLayout!O2980</f>
        <v>41.094000000000001</v>
      </c>
      <c r="M2980" s="26">
        <f>LatticeLayout!P2980</f>
        <v>427.1942183596297</v>
      </c>
      <c r="N2980" s="26">
        <f>LatticeLayout!Q2980</f>
        <v>327.56998782404816</v>
      </c>
      <c r="O2980" s="26">
        <f t="shared" si="246"/>
        <v>327.56998782404816</v>
      </c>
      <c r="P2980" s="26">
        <f t="shared" si="247"/>
        <v>427.1942183596297</v>
      </c>
      <c r="Q2980" s="26">
        <f t="shared" si="248"/>
        <v>41.094000000000001</v>
      </c>
      <c r="R2980" s="26">
        <f t="shared" si="245"/>
        <v>270</v>
      </c>
      <c r="S2980" s="26">
        <f t="shared" si="244"/>
        <v>0</v>
      </c>
      <c r="T2980" s="26">
        <v>0</v>
      </c>
      <c r="U2980"/>
      <c r="V2980"/>
      <c r="W2980"/>
      <c r="X2980"/>
    </row>
    <row r="2981" spans="1:24" ht="12.75" hidden="1" customHeight="1">
      <c r="A2981" s="26">
        <f>LatticeLayout!A2981</f>
        <v>0</v>
      </c>
      <c r="B2981" s="26">
        <f>LatticeLayout!B2981</f>
        <v>0</v>
      </c>
      <c r="C2981" s="26">
        <f>LatticeLayout!C2981</f>
        <v>0</v>
      </c>
      <c r="D2981" s="26">
        <f>LatticeLayout!D2981</f>
        <v>0</v>
      </c>
      <c r="E2981" s="26">
        <f>LatticeLayout!E2981</f>
        <v>0</v>
      </c>
      <c r="F2981" s="26">
        <f>LatticeLayout!F2981</f>
        <v>0</v>
      </c>
      <c r="G2981" s="26">
        <f>LatticeLayout!G2981</f>
        <v>0</v>
      </c>
      <c r="H2981" s="26">
        <f>LatticeLayout!H2981</f>
        <v>0</v>
      </c>
      <c r="I2981" s="26">
        <f>LatticeLayout!I2981</f>
        <v>0</v>
      </c>
      <c r="J2981" s="26">
        <f>LatticeLayout!J2981</f>
        <v>0</v>
      </c>
      <c r="K2981" s="26">
        <f>LatticeLayout!K2981</f>
        <v>0</v>
      </c>
      <c r="L2981" s="26">
        <f>LatticeLayout!O2981</f>
        <v>41.094000000000001</v>
      </c>
      <c r="M2981" s="26">
        <f>LatticeLayout!P2981</f>
        <v>427.1942183596297</v>
      </c>
      <c r="N2981" s="26">
        <f>LatticeLayout!Q2981</f>
        <v>327.56998782404816</v>
      </c>
      <c r="O2981" s="26">
        <f t="shared" si="246"/>
        <v>327.56998782404816</v>
      </c>
      <c r="P2981" s="26">
        <f t="shared" si="247"/>
        <v>427.1942183596297</v>
      </c>
      <c r="Q2981" s="26">
        <f t="shared" si="248"/>
        <v>41.094000000000001</v>
      </c>
      <c r="R2981" s="26">
        <f t="shared" si="245"/>
        <v>270</v>
      </c>
      <c r="S2981" s="26">
        <f t="shared" si="244"/>
        <v>0</v>
      </c>
      <c r="T2981" s="26">
        <v>0</v>
      </c>
      <c r="U2981"/>
      <c r="V2981"/>
      <c r="W2981"/>
      <c r="X2981"/>
    </row>
    <row r="2982" spans="1:24" ht="12.75" hidden="1" customHeight="1">
      <c r="A2982" s="26">
        <f>LatticeLayout!A2982</f>
        <v>0</v>
      </c>
      <c r="B2982" s="26">
        <f>LatticeLayout!B2982</f>
        <v>0</v>
      </c>
      <c r="C2982" s="26">
        <f>LatticeLayout!C2982</f>
        <v>0</v>
      </c>
      <c r="D2982" s="26">
        <f>LatticeLayout!D2982</f>
        <v>0</v>
      </c>
      <c r="E2982" s="26">
        <f>LatticeLayout!E2982</f>
        <v>0</v>
      </c>
      <c r="F2982" s="26">
        <f>LatticeLayout!F2982</f>
        <v>0</v>
      </c>
      <c r="G2982" s="26" t="str">
        <f>LatticeLayout!G2982</f>
        <v>bellow</v>
      </c>
      <c r="H2982" s="26">
        <f>LatticeLayout!H2982</f>
        <v>0</v>
      </c>
      <c r="I2982" s="26">
        <f>LatticeLayout!I2982</f>
        <v>0</v>
      </c>
      <c r="J2982" s="26">
        <f>LatticeLayout!J2982</f>
        <v>0</v>
      </c>
      <c r="K2982" s="26">
        <f>LatticeLayout!K2982</f>
        <v>9.9516999999999994E-2</v>
      </c>
      <c r="L2982" s="26">
        <f>LatticeLayout!O2982</f>
        <v>41.094000000000001</v>
      </c>
      <c r="M2982" s="26">
        <f>LatticeLayout!P2982</f>
        <v>427.1942183596297</v>
      </c>
      <c r="N2982" s="26">
        <f>LatticeLayout!Q2982</f>
        <v>327.47047082404816</v>
      </c>
      <c r="O2982" s="26">
        <f t="shared" si="246"/>
        <v>327.52022932404816</v>
      </c>
      <c r="P2982" s="26">
        <f t="shared" si="247"/>
        <v>427.1942183596297</v>
      </c>
      <c r="Q2982" s="26">
        <f t="shared" si="248"/>
        <v>41.094000000000001</v>
      </c>
      <c r="R2982" s="26">
        <f t="shared" si="245"/>
        <v>270</v>
      </c>
      <c r="S2982" s="26">
        <f t="shared" si="244"/>
        <v>0</v>
      </c>
      <c r="T2982" s="26">
        <v>0</v>
      </c>
      <c r="U2982"/>
      <c r="V2982"/>
      <c r="W2982"/>
      <c r="X2982"/>
    </row>
    <row r="2983" spans="1:24" ht="12.75" customHeight="1">
      <c r="A2983" s="26" t="str">
        <f>LatticeLayout!A2983</f>
        <v>LS3</v>
      </c>
      <c r="B2983" s="26" t="str">
        <f>LatticeLayout!B2983</f>
        <v>CD05</v>
      </c>
      <c r="C2983" s="26" t="str">
        <f>LatticeLayout!C2983</f>
        <v>CAV8</v>
      </c>
      <c r="D2983" s="26">
        <f>LatticeLayout!D2983</f>
        <v>4631</v>
      </c>
      <c r="E2983" s="26" t="str">
        <f>LatticeLayout!E2983</f>
        <v>LS3_CD05:CAV8_D4631</v>
      </c>
      <c r="F2983" s="26">
        <f>LatticeLayout!F2983</f>
        <v>0</v>
      </c>
      <c r="G2983" s="26" t="str">
        <f>LatticeLayout!G2983</f>
        <v>b54 resonator</v>
      </c>
      <c r="H2983" s="26">
        <f>LatticeLayout!H2983</f>
        <v>40</v>
      </c>
      <c r="I2983" s="26">
        <f>LatticeLayout!I2983</f>
        <v>0</v>
      </c>
      <c r="J2983" s="26">
        <f>LatticeLayout!J2983</f>
        <v>0</v>
      </c>
      <c r="K2983" s="26">
        <f>LatticeLayout!K2983</f>
        <v>0.49565599999999999</v>
      </c>
      <c r="L2983" s="26">
        <f>LatticeLayout!O2983</f>
        <v>41.094000000000001</v>
      </c>
      <c r="M2983" s="26">
        <f>LatticeLayout!P2983</f>
        <v>427.1942183596297</v>
      </c>
      <c r="N2983" s="26">
        <f>LatticeLayout!Q2983</f>
        <v>326.97481482404817</v>
      </c>
      <c r="O2983" s="26">
        <f t="shared" si="246"/>
        <v>327.22264282404819</v>
      </c>
      <c r="P2983" s="26">
        <f t="shared" si="247"/>
        <v>427.1942183596297</v>
      </c>
      <c r="Q2983" s="26">
        <f t="shared" si="248"/>
        <v>41.094000000000001</v>
      </c>
      <c r="R2983" s="26">
        <f t="shared" si="245"/>
        <v>270</v>
      </c>
      <c r="S2983" s="26">
        <f t="shared" si="244"/>
        <v>0</v>
      </c>
      <c r="T2983" s="26">
        <v>0</v>
      </c>
      <c r="U2983"/>
      <c r="V2983"/>
      <c r="W2983"/>
      <c r="X2983"/>
    </row>
    <row r="2984" spans="1:24" ht="12.75" hidden="1" customHeight="1">
      <c r="A2984" s="26" t="str">
        <f>LatticeLayout!A2984</f>
        <v>LS3</v>
      </c>
      <c r="B2984" s="26" t="str">
        <f>LatticeLayout!B2984</f>
        <v>CD05</v>
      </c>
      <c r="C2984" s="26" t="str">
        <f>LatticeLayout!C2984</f>
        <v>BLM</v>
      </c>
      <c r="D2984" s="26">
        <f>LatticeLayout!D2984</f>
        <v>4633</v>
      </c>
      <c r="E2984" s="26" t="str">
        <f>LatticeLayout!E2984</f>
        <v>LS3_CD05:BLM_D4633</v>
      </c>
      <c r="F2984" s="26">
        <f>LatticeLayout!F2984</f>
        <v>0</v>
      </c>
      <c r="G2984" s="26" t="str">
        <f>LatticeLayout!G2984</f>
        <v>outside loss monitor</v>
      </c>
      <c r="H2984" s="26">
        <f>LatticeLayout!H2984</f>
        <v>0</v>
      </c>
      <c r="I2984" s="26">
        <f>LatticeLayout!I2984</f>
        <v>0</v>
      </c>
      <c r="J2984" s="26">
        <f>LatticeLayout!J2984</f>
        <v>0</v>
      </c>
      <c r="K2984" s="26">
        <f>LatticeLayout!K2984</f>
        <v>0</v>
      </c>
      <c r="L2984" s="26">
        <f>LatticeLayout!O2984</f>
        <v>41.094000000000001</v>
      </c>
      <c r="M2984" s="26">
        <f>LatticeLayout!P2984</f>
        <v>427.1942183596297</v>
      </c>
      <c r="N2984" s="26">
        <f>LatticeLayout!Q2984</f>
        <v>326.97481482404817</v>
      </c>
      <c r="O2984" s="26">
        <f t="shared" si="246"/>
        <v>326.97481482404817</v>
      </c>
      <c r="P2984" s="26">
        <f t="shared" si="247"/>
        <v>427.1942183596297</v>
      </c>
      <c r="Q2984" s="26">
        <f t="shared" si="248"/>
        <v>41.094000000000001</v>
      </c>
      <c r="R2984" s="26">
        <f t="shared" si="245"/>
        <v>270</v>
      </c>
      <c r="S2984" s="26">
        <f t="shared" si="244"/>
        <v>0</v>
      </c>
      <c r="T2984" s="26">
        <v>0</v>
      </c>
      <c r="U2984"/>
      <c r="V2984"/>
      <c r="W2984"/>
      <c r="X2984"/>
    </row>
    <row r="2985" spans="1:24" ht="12.75" hidden="1" customHeight="1">
      <c r="A2985" s="26">
        <f>LatticeLayout!A2985</f>
        <v>0</v>
      </c>
      <c r="B2985" s="26">
        <f>LatticeLayout!B2985</f>
        <v>0</v>
      </c>
      <c r="C2985" s="26">
        <f>LatticeLayout!C2985</f>
        <v>0</v>
      </c>
      <c r="D2985" s="26">
        <f>LatticeLayout!D2985</f>
        <v>0</v>
      </c>
      <c r="E2985" s="26">
        <f>LatticeLayout!E2985</f>
        <v>0</v>
      </c>
      <c r="F2985" s="26">
        <f>LatticeLayout!F2985</f>
        <v>0</v>
      </c>
      <c r="G2985" s="26">
        <f>LatticeLayout!G2985</f>
        <v>0</v>
      </c>
      <c r="H2985" s="26">
        <f>LatticeLayout!H2985</f>
        <v>0</v>
      </c>
      <c r="I2985" s="26">
        <f>LatticeLayout!I2985</f>
        <v>0</v>
      </c>
      <c r="J2985" s="26">
        <f>LatticeLayout!J2985</f>
        <v>0</v>
      </c>
      <c r="K2985" s="26">
        <f>LatticeLayout!K2985</f>
        <v>0</v>
      </c>
      <c r="L2985" s="26">
        <f>LatticeLayout!O2985</f>
        <v>41.094000000000001</v>
      </c>
      <c r="M2985" s="26">
        <f>LatticeLayout!P2985</f>
        <v>427.1942183596297</v>
      </c>
      <c r="N2985" s="26">
        <f>LatticeLayout!Q2985</f>
        <v>326.97481482404817</v>
      </c>
      <c r="O2985" s="26">
        <f t="shared" si="246"/>
        <v>326.97481482404817</v>
      </c>
      <c r="P2985" s="26">
        <f t="shared" si="247"/>
        <v>427.1942183596297</v>
      </c>
      <c r="Q2985" s="26">
        <f t="shared" si="248"/>
        <v>41.094000000000001</v>
      </c>
      <c r="R2985" s="26">
        <f t="shared" si="245"/>
        <v>270</v>
      </c>
      <c r="S2985" s="26">
        <f t="shared" si="244"/>
        <v>0</v>
      </c>
      <c r="T2985" s="26">
        <v>0</v>
      </c>
      <c r="U2985"/>
      <c r="V2985"/>
      <c r="W2985"/>
      <c r="X2985"/>
    </row>
    <row r="2986" spans="1:24" ht="12.75" hidden="1" customHeight="1">
      <c r="A2986" s="26">
        <f>LatticeLayout!A2986</f>
        <v>0</v>
      </c>
      <c r="B2986" s="26">
        <f>LatticeLayout!B2986</f>
        <v>0</v>
      </c>
      <c r="C2986" s="26">
        <f>LatticeLayout!C2986</f>
        <v>0</v>
      </c>
      <c r="D2986" s="26">
        <f>LatticeLayout!D2986</f>
        <v>0</v>
      </c>
      <c r="E2986" s="26">
        <f>LatticeLayout!E2986</f>
        <v>0</v>
      </c>
      <c r="F2986" s="26">
        <f>LatticeLayout!F2986</f>
        <v>0</v>
      </c>
      <c r="G2986" s="26">
        <f>LatticeLayout!G2986</f>
        <v>0</v>
      </c>
      <c r="H2986" s="26">
        <f>LatticeLayout!H2986</f>
        <v>0</v>
      </c>
      <c r="I2986" s="26">
        <f>LatticeLayout!I2986</f>
        <v>0</v>
      </c>
      <c r="J2986" s="26">
        <f>LatticeLayout!J2986</f>
        <v>0</v>
      </c>
      <c r="K2986" s="26">
        <f>LatticeLayout!K2986</f>
        <v>0.16770399999999999</v>
      </c>
      <c r="L2986" s="26">
        <f>LatticeLayout!O2986</f>
        <v>41.094000000000001</v>
      </c>
      <c r="M2986" s="26">
        <f>LatticeLayout!P2986</f>
        <v>427.1942183596297</v>
      </c>
      <c r="N2986" s="26">
        <f>LatticeLayout!Q2986</f>
        <v>326.80711082404815</v>
      </c>
      <c r="O2986" s="26">
        <f t="shared" si="246"/>
        <v>326.89096282404819</v>
      </c>
      <c r="P2986" s="26">
        <f t="shared" si="247"/>
        <v>427.1942183596297</v>
      </c>
      <c r="Q2986" s="26">
        <f t="shared" si="248"/>
        <v>41.094000000000001</v>
      </c>
      <c r="R2986" s="26">
        <f t="shared" si="245"/>
        <v>270</v>
      </c>
      <c r="S2986" s="26">
        <f t="shared" si="244"/>
        <v>0</v>
      </c>
      <c r="T2986" s="26">
        <v>0</v>
      </c>
      <c r="U2986"/>
      <c r="V2986"/>
      <c r="W2986"/>
      <c r="X2986"/>
    </row>
    <row r="2987" spans="1:24" ht="12.75" hidden="1" customHeight="1">
      <c r="A2987" s="26" t="str">
        <f>LatticeLayout!A2987</f>
        <v>LS3</v>
      </c>
      <c r="B2987" s="26" t="str">
        <f>LatticeLayout!B2987</f>
        <v>CD05</v>
      </c>
      <c r="C2987" s="26" t="str">
        <f>LatticeLayout!C2987</f>
        <v>GV</v>
      </c>
      <c r="D2987" s="26">
        <f>LatticeLayout!D2987</f>
        <v>4635</v>
      </c>
      <c r="E2987" s="26" t="str">
        <f>LatticeLayout!E2987</f>
        <v>LS3_CD05:GV_D4635</v>
      </c>
      <c r="F2987" s="26">
        <f>LatticeLayout!F2987</f>
        <v>0</v>
      </c>
      <c r="G2987" s="26" t="str">
        <f>LatticeLayout!G2987</f>
        <v>gate valve</v>
      </c>
      <c r="H2987" s="26">
        <f>LatticeLayout!H2987</f>
        <v>40</v>
      </c>
      <c r="I2987" s="26">
        <f>LatticeLayout!I2987</f>
        <v>0</v>
      </c>
      <c r="J2987" s="26">
        <f>LatticeLayout!J2987</f>
        <v>0</v>
      </c>
      <c r="K2987" s="26">
        <f>LatticeLayout!K2987</f>
        <v>5.7403999999999997E-2</v>
      </c>
      <c r="L2987" s="26">
        <f>LatticeLayout!O2987</f>
        <v>41.094000000000001</v>
      </c>
      <c r="M2987" s="26">
        <f>LatticeLayout!P2987</f>
        <v>427.1942183596297</v>
      </c>
      <c r="N2987" s="26">
        <f>LatticeLayout!Q2987</f>
        <v>326.74970682404813</v>
      </c>
      <c r="O2987" s="26">
        <f t="shared" si="246"/>
        <v>326.77840882404814</v>
      </c>
      <c r="P2987" s="26">
        <f t="shared" si="247"/>
        <v>427.1942183596297</v>
      </c>
      <c r="Q2987" s="26">
        <f t="shared" si="248"/>
        <v>41.094000000000001</v>
      </c>
      <c r="R2987" s="26">
        <f t="shared" si="245"/>
        <v>270</v>
      </c>
      <c r="S2987" s="26">
        <f t="shared" si="244"/>
        <v>0</v>
      </c>
      <c r="T2987" s="26">
        <v>0</v>
      </c>
      <c r="U2987"/>
      <c r="V2987"/>
      <c r="W2987"/>
      <c r="X2987"/>
    </row>
    <row r="2988" spans="1:24" ht="12.75" hidden="1" customHeight="1">
      <c r="A2988" s="26">
        <f>LatticeLayout!A2988</f>
        <v>0</v>
      </c>
      <c r="B2988" s="26">
        <f>LatticeLayout!B2988</f>
        <v>0</v>
      </c>
      <c r="C2988" s="26">
        <f>LatticeLayout!C2988</f>
        <v>0</v>
      </c>
      <c r="D2988" s="26">
        <f>LatticeLayout!D2988</f>
        <v>0</v>
      </c>
      <c r="E2988" s="26">
        <f>LatticeLayout!E2988</f>
        <v>0</v>
      </c>
      <c r="F2988" s="26">
        <f>LatticeLayout!F2988</f>
        <v>0</v>
      </c>
      <c r="G2988" s="26" t="str">
        <f>LatticeLayout!G2988</f>
        <v>bellow</v>
      </c>
      <c r="H2988" s="26">
        <f>LatticeLayout!H2988</f>
        <v>40</v>
      </c>
      <c r="I2988" s="26">
        <f>LatticeLayout!I2988</f>
        <v>0</v>
      </c>
      <c r="J2988" s="26">
        <f>LatticeLayout!J2988</f>
        <v>0</v>
      </c>
      <c r="K2988" s="26">
        <f>LatticeLayout!K2988</f>
        <v>0.103502</v>
      </c>
      <c r="L2988" s="26">
        <f>LatticeLayout!O2988</f>
        <v>41.094000000000001</v>
      </c>
      <c r="M2988" s="26">
        <f>LatticeLayout!P2988</f>
        <v>427.1942183596297</v>
      </c>
      <c r="N2988" s="26">
        <f>LatticeLayout!Q2988</f>
        <v>326.64620482404814</v>
      </c>
      <c r="O2988" s="26">
        <f t="shared" si="246"/>
        <v>326.69795582404811</v>
      </c>
      <c r="P2988" s="26">
        <f t="shared" si="247"/>
        <v>427.1942183596297</v>
      </c>
      <c r="Q2988" s="26">
        <f t="shared" si="248"/>
        <v>41.094000000000001</v>
      </c>
      <c r="R2988" s="26">
        <f t="shared" si="245"/>
        <v>270</v>
      </c>
      <c r="S2988" s="26">
        <f t="shared" si="244"/>
        <v>0</v>
      </c>
      <c r="T2988" s="26">
        <v>0</v>
      </c>
      <c r="U2988"/>
      <c r="V2988"/>
      <c r="W2988"/>
      <c r="X2988"/>
    </row>
    <row r="2989" spans="1:24" ht="12.75" customHeight="1">
      <c r="A2989" s="26" t="str">
        <f>LatticeLayout!A2989</f>
        <v>LS3</v>
      </c>
      <c r="B2989" s="26" t="str">
        <f>LatticeLayout!B2989</f>
        <v>WD05</v>
      </c>
      <c r="C2989" s="26" t="str">
        <f>LatticeLayout!C2989</f>
        <v>BPM</v>
      </c>
      <c r="D2989" s="26">
        <f>LatticeLayout!D2989</f>
        <v>4637</v>
      </c>
      <c r="E2989" s="26" t="str">
        <f>LatticeLayout!E2989</f>
        <v>LS3_WD05:BPM_D4637</v>
      </c>
      <c r="F2989" s="26" t="str">
        <f>LatticeLayout!F2989</f>
        <v>BPM2</v>
      </c>
      <c r="G2989" s="26" t="str">
        <f>LatticeLayout!G2989</f>
        <v>position monitor</v>
      </c>
      <c r="H2989" s="26">
        <f>LatticeLayout!H2989</f>
        <v>0</v>
      </c>
      <c r="I2989" s="26">
        <f>LatticeLayout!I2989</f>
        <v>0</v>
      </c>
      <c r="J2989" s="26">
        <f>LatticeLayout!J2989</f>
        <v>0</v>
      </c>
      <c r="K2989" s="26">
        <f>LatticeLayout!K2989</f>
        <v>0</v>
      </c>
      <c r="L2989" s="26">
        <f>LatticeLayout!O2989</f>
        <v>41.094000000000001</v>
      </c>
      <c r="M2989" s="26">
        <f>LatticeLayout!P2989</f>
        <v>427.1942183596297</v>
      </c>
      <c r="N2989" s="26">
        <f>LatticeLayout!Q2989</f>
        <v>326.64620482404814</v>
      </c>
      <c r="O2989" s="26">
        <f t="shared" si="246"/>
        <v>326.64620482404814</v>
      </c>
      <c r="P2989" s="26">
        <f t="shared" si="247"/>
        <v>427.1942183596297</v>
      </c>
      <c r="Q2989" s="26">
        <f t="shared" si="248"/>
        <v>41.094000000000001</v>
      </c>
      <c r="R2989" s="26">
        <f t="shared" si="245"/>
        <v>270</v>
      </c>
      <c r="S2989" s="26">
        <f t="shared" si="244"/>
        <v>0</v>
      </c>
      <c r="T2989" s="26">
        <v>0</v>
      </c>
      <c r="U2989"/>
      <c r="V2989"/>
      <c r="W2989"/>
      <c r="X2989"/>
    </row>
    <row r="2990" spans="1:24" ht="12.75" customHeight="1">
      <c r="A2990" s="26">
        <f>LatticeLayout!A2990</f>
        <v>0</v>
      </c>
      <c r="B2990" s="26">
        <f>LatticeLayout!B2990</f>
        <v>0</v>
      </c>
      <c r="C2990" s="26">
        <f>LatticeLayout!C2990</f>
        <v>0</v>
      </c>
      <c r="D2990" s="26">
        <f>LatticeLayout!D2990</f>
        <v>0</v>
      </c>
      <c r="E2990" s="26">
        <f>LatticeLayout!E2990</f>
        <v>0</v>
      </c>
      <c r="F2990" s="26">
        <f>LatticeLayout!F2990</f>
        <v>0</v>
      </c>
      <c r="G2990" s="26" t="str">
        <f>LatticeLayout!G2990</f>
        <v>diagnostic box</v>
      </c>
      <c r="H2990" s="26">
        <f>LatticeLayout!H2990</f>
        <v>0</v>
      </c>
      <c r="I2990" s="26">
        <f>LatticeLayout!I2990</f>
        <v>0</v>
      </c>
      <c r="J2990" s="26">
        <f>LatticeLayout!J2990</f>
        <v>0</v>
      </c>
      <c r="K2990" s="26">
        <f>LatticeLayout!K2990</f>
        <v>0.14528199999999999</v>
      </c>
      <c r="L2990" s="26">
        <f>LatticeLayout!O2990</f>
        <v>41.094000000000001</v>
      </c>
      <c r="M2990" s="26">
        <f>LatticeLayout!P2990</f>
        <v>427.1942183596297</v>
      </c>
      <c r="N2990" s="26">
        <f>LatticeLayout!Q2990</f>
        <v>326.50092282404813</v>
      </c>
      <c r="O2990" s="26">
        <f t="shared" si="246"/>
        <v>326.57356382404816</v>
      </c>
      <c r="P2990" s="26">
        <f t="shared" si="247"/>
        <v>427.1942183596297</v>
      </c>
      <c r="Q2990" s="26">
        <f t="shared" si="248"/>
        <v>41.094000000000001</v>
      </c>
      <c r="R2990" s="26">
        <f t="shared" si="245"/>
        <v>270</v>
      </c>
      <c r="S2990" s="26">
        <f t="shared" si="244"/>
        <v>0</v>
      </c>
      <c r="T2990" s="26">
        <v>0</v>
      </c>
      <c r="U2990"/>
      <c r="V2990"/>
      <c r="W2990"/>
      <c r="X2990"/>
    </row>
    <row r="2991" spans="1:24" ht="12.75" hidden="1" customHeight="1">
      <c r="A2991" s="26" t="str">
        <f>LatticeLayout!A2991</f>
        <v>LS3</v>
      </c>
      <c r="B2991" s="26" t="str">
        <f>LatticeLayout!B2991</f>
        <v>WD05</v>
      </c>
      <c r="C2991" s="26" t="str">
        <f>LatticeLayout!C2991</f>
        <v>PORT</v>
      </c>
      <c r="D2991" s="26">
        <f>LatticeLayout!D2991</f>
        <v>4638</v>
      </c>
      <c r="E2991" s="26" t="str">
        <f>LatticeLayout!E2991</f>
        <v>LS3_WD05:PORT_D4638</v>
      </c>
      <c r="F2991" s="26">
        <f>LatticeLayout!F2991</f>
        <v>0</v>
      </c>
      <c r="G2991" s="26" t="str">
        <f>LatticeLayout!G2991</f>
        <v>port for future diagnostics</v>
      </c>
      <c r="H2991" s="26">
        <f>LatticeLayout!H2991</f>
        <v>0</v>
      </c>
      <c r="I2991" s="26">
        <f>LatticeLayout!I2991</f>
        <v>0</v>
      </c>
      <c r="J2991" s="26">
        <f>LatticeLayout!J2991</f>
        <v>0</v>
      </c>
      <c r="K2991" s="26">
        <f>LatticeLayout!K2991</f>
        <v>0</v>
      </c>
      <c r="L2991" s="26">
        <f>LatticeLayout!O2991</f>
        <v>41.094000000000001</v>
      </c>
      <c r="M2991" s="26">
        <f>LatticeLayout!P2991</f>
        <v>427.1942183596297</v>
      </c>
      <c r="N2991" s="26">
        <f>LatticeLayout!Q2991</f>
        <v>326.50092282404813</v>
      </c>
      <c r="O2991" s="26">
        <f t="shared" si="246"/>
        <v>326.50092282404813</v>
      </c>
      <c r="P2991" s="26">
        <f t="shared" si="247"/>
        <v>427.1942183596297</v>
      </c>
      <c r="Q2991" s="26">
        <f t="shared" si="248"/>
        <v>41.094000000000001</v>
      </c>
      <c r="R2991" s="26">
        <f t="shared" si="245"/>
        <v>270</v>
      </c>
      <c r="S2991" s="26">
        <f t="shared" si="244"/>
        <v>0</v>
      </c>
      <c r="T2991" s="26">
        <v>0</v>
      </c>
      <c r="U2991"/>
      <c r="V2991"/>
      <c r="W2991"/>
      <c r="X2991"/>
    </row>
    <row r="2992" spans="1:24" ht="12.75" customHeight="1">
      <c r="A2992" s="26">
        <f>LatticeLayout!A2992</f>
        <v>0</v>
      </c>
      <c r="B2992" s="26">
        <f>LatticeLayout!B2992</f>
        <v>0</v>
      </c>
      <c r="C2992" s="26">
        <f>LatticeLayout!C2992</f>
        <v>0</v>
      </c>
      <c r="D2992" s="26">
        <f>LatticeLayout!D2992</f>
        <v>0</v>
      </c>
      <c r="E2992" s="26">
        <f>LatticeLayout!E2992</f>
        <v>0</v>
      </c>
      <c r="F2992" s="26">
        <f>LatticeLayout!F2992</f>
        <v>0</v>
      </c>
      <c r="G2992" s="26" t="str">
        <f>LatticeLayout!G2992</f>
        <v>diagnostic box</v>
      </c>
      <c r="H2992" s="26">
        <f>LatticeLayout!H2992</f>
        <v>0</v>
      </c>
      <c r="I2992" s="26">
        <f>LatticeLayout!I2992</f>
        <v>0</v>
      </c>
      <c r="J2992" s="26">
        <f>LatticeLayout!J2992</f>
        <v>0</v>
      </c>
      <c r="K2992" s="26">
        <f>LatticeLayout!K2992</f>
        <v>0</v>
      </c>
      <c r="L2992" s="26">
        <f>LatticeLayout!O2992</f>
        <v>41.094000000000001</v>
      </c>
      <c r="M2992" s="26">
        <f>LatticeLayout!P2992</f>
        <v>427.1942183596297</v>
      </c>
      <c r="N2992" s="26">
        <f>LatticeLayout!Q2992</f>
        <v>326.50092282404813</v>
      </c>
      <c r="O2992" s="26">
        <f t="shared" si="246"/>
        <v>326.50092282404813</v>
      </c>
      <c r="P2992" s="26">
        <f t="shared" si="247"/>
        <v>427.1942183596297</v>
      </c>
      <c r="Q2992" s="26">
        <f t="shared" si="248"/>
        <v>41.094000000000001</v>
      </c>
      <c r="R2992" s="26">
        <f t="shared" si="245"/>
        <v>270</v>
      </c>
      <c r="S2992" s="26">
        <f t="shared" si="244"/>
        <v>0</v>
      </c>
      <c r="T2992" s="26">
        <v>0</v>
      </c>
      <c r="U2992"/>
      <c r="V2992"/>
      <c r="W2992"/>
      <c r="X2992"/>
    </row>
    <row r="2993" spans="1:24" ht="12.75" hidden="1" customHeight="1">
      <c r="A2993" s="26" t="str">
        <f>LatticeLayout!A2993</f>
        <v>LS3</v>
      </c>
      <c r="B2993" s="26" t="str">
        <f>LatticeLayout!B2993</f>
        <v>WD05</v>
      </c>
      <c r="C2993" s="26" t="str">
        <f>LatticeLayout!C2993</f>
        <v>IP</v>
      </c>
      <c r="D2993" s="26">
        <f>LatticeLayout!D2993</f>
        <v>4638</v>
      </c>
      <c r="E2993" s="26" t="str">
        <f>LatticeLayout!E2993</f>
        <v>LS3_WD05:IP_D4638</v>
      </c>
      <c r="F2993" s="26" t="str">
        <f>LatticeLayout!F2993</f>
        <v>IP_S</v>
      </c>
      <c r="G2993" s="26" t="str">
        <f>LatticeLayout!G2993</f>
        <v>ion pump, 75 l/s</v>
      </c>
      <c r="H2993" s="26">
        <f>LatticeLayout!H2993</f>
        <v>0</v>
      </c>
      <c r="I2993" s="26">
        <f>LatticeLayout!I2993</f>
        <v>0</v>
      </c>
      <c r="J2993" s="26">
        <f>LatticeLayout!J2993</f>
        <v>0</v>
      </c>
      <c r="K2993" s="26">
        <f>LatticeLayout!K2993</f>
        <v>0</v>
      </c>
      <c r="L2993" s="26">
        <f>LatticeLayout!O2993</f>
        <v>41.094000000000001</v>
      </c>
      <c r="M2993" s="26">
        <f>LatticeLayout!P2993</f>
        <v>427.1942183596297</v>
      </c>
      <c r="N2993" s="26">
        <f>LatticeLayout!Q2993</f>
        <v>326.50092282404813</v>
      </c>
      <c r="O2993" s="26">
        <f t="shared" si="246"/>
        <v>326.50092282404813</v>
      </c>
      <c r="P2993" s="26">
        <f t="shared" si="247"/>
        <v>427.1942183596297</v>
      </c>
      <c r="Q2993" s="26">
        <f t="shared" si="248"/>
        <v>41.094000000000001</v>
      </c>
      <c r="R2993" s="26">
        <f t="shared" si="245"/>
        <v>270</v>
      </c>
      <c r="S2993" s="26">
        <f t="shared" si="244"/>
        <v>0</v>
      </c>
      <c r="T2993" s="26">
        <v>0</v>
      </c>
      <c r="U2993"/>
      <c r="V2993"/>
      <c r="W2993"/>
      <c r="X2993"/>
    </row>
    <row r="2994" spans="1:24" ht="12.75" hidden="1" customHeight="1">
      <c r="A2994" s="26">
        <f>LatticeLayout!A2994</f>
        <v>0</v>
      </c>
      <c r="B2994" s="26">
        <f>LatticeLayout!B2994</f>
        <v>0</v>
      </c>
      <c r="C2994" s="26">
        <f>LatticeLayout!C2994</f>
        <v>0</v>
      </c>
      <c r="D2994" s="26">
        <f>LatticeLayout!D2994</f>
        <v>0</v>
      </c>
      <c r="E2994" s="26">
        <f>LatticeLayout!E2994</f>
        <v>0</v>
      </c>
      <c r="F2994" s="26">
        <f>LatticeLayout!F2994</f>
        <v>0</v>
      </c>
      <c r="G2994" s="26" t="str">
        <f>LatticeLayout!G2994</f>
        <v>bellow</v>
      </c>
      <c r="H2994" s="26">
        <f>LatticeLayout!H2994</f>
        <v>40</v>
      </c>
      <c r="I2994" s="26">
        <f>LatticeLayout!I2994</f>
        <v>0</v>
      </c>
      <c r="J2994" s="26">
        <f>LatticeLayout!J2994</f>
        <v>0</v>
      </c>
      <c r="K2994" s="26">
        <f>LatticeLayout!K2994</f>
        <v>0.131216</v>
      </c>
      <c r="L2994" s="26">
        <f>LatticeLayout!O2994</f>
        <v>41.094000000000001</v>
      </c>
      <c r="M2994" s="26">
        <f>LatticeLayout!P2994</f>
        <v>427.1942183596297</v>
      </c>
      <c r="N2994" s="26">
        <f>LatticeLayout!Q2994</f>
        <v>326.36970682404814</v>
      </c>
      <c r="O2994" s="26">
        <f t="shared" si="246"/>
        <v>326.43531482404813</v>
      </c>
      <c r="P2994" s="26">
        <f t="shared" si="247"/>
        <v>427.1942183596297</v>
      </c>
      <c r="Q2994" s="26">
        <f t="shared" si="248"/>
        <v>41.094000000000001</v>
      </c>
      <c r="R2994" s="26">
        <f t="shared" si="245"/>
        <v>270</v>
      </c>
      <c r="S2994" s="26">
        <f t="shared" si="244"/>
        <v>0</v>
      </c>
      <c r="T2994" s="26">
        <v>0</v>
      </c>
      <c r="U2994"/>
      <c r="V2994"/>
      <c r="W2994"/>
      <c r="X2994"/>
    </row>
    <row r="2995" spans="1:24" ht="12.75" hidden="1" customHeight="1">
      <c r="A2995" s="26" t="str">
        <f>LatticeLayout!A2995</f>
        <v>LS3</v>
      </c>
      <c r="B2995" s="26" t="str">
        <f>LatticeLayout!B2995</f>
        <v>CD06</v>
      </c>
      <c r="C2995" s="26" t="str">
        <f>LatticeLayout!C2995</f>
        <v>GV</v>
      </c>
      <c r="D2995" s="26">
        <f>LatticeLayout!D2995</f>
        <v>4640</v>
      </c>
      <c r="E2995" s="26" t="str">
        <f>LatticeLayout!E2995</f>
        <v>LS3_CD06:GV_D4640</v>
      </c>
      <c r="F2995" s="26">
        <f>LatticeLayout!F2995</f>
        <v>0</v>
      </c>
      <c r="G2995" s="26" t="str">
        <f>LatticeLayout!G2995</f>
        <v>gate valve</v>
      </c>
      <c r="H2995" s="26">
        <f>LatticeLayout!H2995</f>
        <v>40</v>
      </c>
      <c r="I2995" s="26">
        <f>LatticeLayout!I2995</f>
        <v>0</v>
      </c>
      <c r="J2995" s="26">
        <f>LatticeLayout!J2995</f>
        <v>0</v>
      </c>
      <c r="K2995" s="26">
        <f>LatticeLayout!K2995</f>
        <v>5.7403999999999997E-2</v>
      </c>
      <c r="L2995" s="26">
        <f>LatticeLayout!O2995</f>
        <v>41.094000000000001</v>
      </c>
      <c r="M2995" s="26">
        <f>LatticeLayout!P2995</f>
        <v>427.1942183596297</v>
      </c>
      <c r="N2995" s="26">
        <f>LatticeLayout!Q2995</f>
        <v>326.31230282404812</v>
      </c>
      <c r="O2995" s="26">
        <f t="shared" si="246"/>
        <v>326.34100482404813</v>
      </c>
      <c r="P2995" s="26">
        <f t="shared" si="247"/>
        <v>427.1942183596297</v>
      </c>
      <c r="Q2995" s="26">
        <f t="shared" si="248"/>
        <v>41.094000000000001</v>
      </c>
      <c r="R2995" s="26">
        <f t="shared" si="245"/>
        <v>270</v>
      </c>
      <c r="S2995" s="26">
        <f t="shared" si="244"/>
        <v>0</v>
      </c>
      <c r="T2995" s="26">
        <v>0</v>
      </c>
      <c r="U2995"/>
      <c r="V2995"/>
      <c r="W2995"/>
      <c r="X2995"/>
    </row>
    <row r="2996" spans="1:24" ht="12.75" hidden="1" customHeight="1">
      <c r="A2996" s="26">
        <f>LatticeLayout!A2996</f>
        <v>0</v>
      </c>
      <c r="B2996" s="26">
        <f>LatticeLayout!B2996</f>
        <v>0</v>
      </c>
      <c r="C2996" s="26">
        <f>LatticeLayout!C2996</f>
        <v>0</v>
      </c>
      <c r="D2996" s="26">
        <f>LatticeLayout!D2996</f>
        <v>0</v>
      </c>
      <c r="E2996" s="26">
        <f>LatticeLayout!E2996</f>
        <v>0</v>
      </c>
      <c r="F2996" s="26">
        <f>LatticeLayout!F2996</f>
        <v>0</v>
      </c>
      <c r="G2996" s="26" t="str">
        <f>LatticeLayout!G2996</f>
        <v>bellows</v>
      </c>
      <c r="H2996" s="26">
        <f>LatticeLayout!H2996</f>
        <v>0</v>
      </c>
      <c r="I2996" s="26">
        <f>LatticeLayout!I2996</f>
        <v>0</v>
      </c>
      <c r="J2996" s="26">
        <f>LatticeLayout!J2996</f>
        <v>0</v>
      </c>
      <c r="K2996" s="26">
        <f>LatticeLayout!K2996</f>
        <v>0.16770399999999999</v>
      </c>
      <c r="L2996" s="26">
        <f>LatticeLayout!O2996</f>
        <v>41.094000000000001</v>
      </c>
      <c r="M2996" s="26">
        <f>LatticeLayout!P2996</f>
        <v>427.1942183596297</v>
      </c>
      <c r="N2996" s="26">
        <f>LatticeLayout!Q2996</f>
        <v>326.1445988240481</v>
      </c>
      <c r="O2996" s="26">
        <f t="shared" si="246"/>
        <v>326.22845082404808</v>
      </c>
      <c r="P2996" s="26">
        <f t="shared" si="247"/>
        <v>427.1942183596297</v>
      </c>
      <c r="Q2996" s="26">
        <f t="shared" si="248"/>
        <v>41.094000000000001</v>
      </c>
      <c r="R2996" s="26">
        <f t="shared" si="245"/>
        <v>270</v>
      </c>
      <c r="S2996" s="26">
        <f t="shared" ref="S2996:S3059" si="249">S2995</f>
        <v>0</v>
      </c>
      <c r="T2996" s="26">
        <v>0</v>
      </c>
      <c r="U2996"/>
      <c r="V2996"/>
      <c r="W2996"/>
      <c r="X2996"/>
    </row>
    <row r="2997" spans="1:24" ht="12.75" customHeight="1">
      <c r="A2997" s="26" t="str">
        <f>LatticeLayout!A2997</f>
        <v>LS3</v>
      </c>
      <c r="B2997" s="26" t="str">
        <f>LatticeLayout!B2997</f>
        <v>CD06</v>
      </c>
      <c r="C2997" s="26" t="str">
        <f>LatticeLayout!C2997</f>
        <v>CAV1</v>
      </c>
      <c r="D2997" s="26">
        <f>LatticeLayout!D2997</f>
        <v>4644</v>
      </c>
      <c r="E2997" s="26" t="str">
        <f>LatticeLayout!E2997</f>
        <v>LS3_CD06:CAV1_D4644</v>
      </c>
      <c r="F2997" s="26">
        <f>LatticeLayout!F2997</f>
        <v>0</v>
      </c>
      <c r="G2997" s="26" t="str">
        <f>LatticeLayout!G2997</f>
        <v>b54 resonator</v>
      </c>
      <c r="H2997" s="26">
        <f>LatticeLayout!H2997</f>
        <v>40</v>
      </c>
      <c r="I2997" s="26">
        <f>LatticeLayout!I2997</f>
        <v>0</v>
      </c>
      <c r="J2997" s="26">
        <f>LatticeLayout!J2997</f>
        <v>0</v>
      </c>
      <c r="K2997" s="26">
        <f>LatticeLayout!K2997</f>
        <v>0.49565599999999999</v>
      </c>
      <c r="L2997" s="26">
        <f>LatticeLayout!O2997</f>
        <v>41.094000000000001</v>
      </c>
      <c r="M2997" s="26">
        <f>LatticeLayout!P2997</f>
        <v>427.1942183596297</v>
      </c>
      <c r="N2997" s="26">
        <f>LatticeLayout!Q2997</f>
        <v>325.64894282404811</v>
      </c>
      <c r="O2997" s="26">
        <f t="shared" si="246"/>
        <v>325.89677082404808</v>
      </c>
      <c r="P2997" s="26">
        <f t="shared" si="247"/>
        <v>427.1942183596297</v>
      </c>
      <c r="Q2997" s="26">
        <f t="shared" si="248"/>
        <v>41.094000000000001</v>
      </c>
      <c r="R2997" s="26">
        <f t="shared" si="245"/>
        <v>270</v>
      </c>
      <c r="S2997" s="26">
        <f t="shared" si="249"/>
        <v>0</v>
      </c>
      <c r="T2997" s="26">
        <v>0</v>
      </c>
      <c r="U2997"/>
      <c r="V2997"/>
      <c r="W2997"/>
      <c r="X2997"/>
    </row>
    <row r="2998" spans="1:24" ht="12.75" hidden="1" customHeight="1">
      <c r="A2998" s="26" t="str">
        <f>LatticeLayout!A2998</f>
        <v>LS3</v>
      </c>
      <c r="B2998" s="26" t="str">
        <f>LatticeLayout!B2998</f>
        <v>CD06</v>
      </c>
      <c r="C2998" s="26" t="str">
        <f>LatticeLayout!C2998</f>
        <v>BLM</v>
      </c>
      <c r="D2998" s="26">
        <f>LatticeLayout!D2998</f>
        <v>4647</v>
      </c>
      <c r="E2998" s="26" t="str">
        <f>LatticeLayout!E2998</f>
        <v>LS3_CD06:BLM_D4647</v>
      </c>
      <c r="F2998" s="26">
        <f>LatticeLayout!F2998</f>
        <v>0</v>
      </c>
      <c r="G2998" s="26" t="str">
        <f>LatticeLayout!G2998</f>
        <v>outside loss monitor</v>
      </c>
      <c r="H2998" s="26">
        <f>LatticeLayout!H2998</f>
        <v>0</v>
      </c>
      <c r="I2998" s="26">
        <f>LatticeLayout!I2998</f>
        <v>0</v>
      </c>
      <c r="J2998" s="26">
        <f>LatticeLayout!J2998</f>
        <v>0</v>
      </c>
      <c r="K2998" s="26">
        <f>LatticeLayout!K2998</f>
        <v>0</v>
      </c>
      <c r="L2998" s="26">
        <f>LatticeLayout!O2998</f>
        <v>41.094000000000001</v>
      </c>
      <c r="M2998" s="26">
        <f>LatticeLayout!P2998</f>
        <v>427.1942183596297</v>
      </c>
      <c r="N2998" s="26">
        <f>LatticeLayout!Q2998</f>
        <v>325.64894282404811</v>
      </c>
      <c r="O2998" s="26">
        <f t="shared" si="246"/>
        <v>325.64894282404811</v>
      </c>
      <c r="P2998" s="26">
        <f t="shared" si="247"/>
        <v>427.1942183596297</v>
      </c>
      <c r="Q2998" s="26">
        <f t="shared" si="248"/>
        <v>41.094000000000001</v>
      </c>
      <c r="R2998" s="26">
        <f t="shared" ref="R2998:R3061" si="250">R2997</f>
        <v>270</v>
      </c>
      <c r="S2998" s="26">
        <f t="shared" si="249"/>
        <v>0</v>
      </c>
      <c r="T2998" s="26">
        <v>0</v>
      </c>
      <c r="U2998"/>
      <c r="V2998"/>
      <c r="W2998"/>
      <c r="X2998"/>
    </row>
    <row r="2999" spans="1:24" ht="12.75" hidden="1" customHeight="1">
      <c r="A2999" s="26">
        <f>LatticeLayout!A2999</f>
        <v>0</v>
      </c>
      <c r="B2999" s="26">
        <f>LatticeLayout!B2999</f>
        <v>0</v>
      </c>
      <c r="C2999" s="26">
        <f>LatticeLayout!C2999</f>
        <v>0</v>
      </c>
      <c r="D2999" s="26">
        <f>LatticeLayout!D2999</f>
        <v>0</v>
      </c>
      <c r="E2999" s="26">
        <f>LatticeLayout!E2999</f>
        <v>0</v>
      </c>
      <c r="F2999" s="26">
        <f>LatticeLayout!F2999</f>
        <v>0</v>
      </c>
      <c r="G2999" s="26">
        <f>LatticeLayout!G2999</f>
        <v>0</v>
      </c>
      <c r="H2999" s="26">
        <f>LatticeLayout!H2999</f>
        <v>0</v>
      </c>
      <c r="I2999" s="26">
        <f>LatticeLayout!I2999</f>
        <v>0</v>
      </c>
      <c r="J2999" s="26">
        <f>LatticeLayout!J2999</f>
        <v>0</v>
      </c>
      <c r="K2999" s="26">
        <f>LatticeLayout!K2999</f>
        <v>0</v>
      </c>
      <c r="L2999" s="26">
        <f>LatticeLayout!O2999</f>
        <v>41.094000000000001</v>
      </c>
      <c r="M2999" s="26">
        <f>LatticeLayout!P2999</f>
        <v>427.1942183596297</v>
      </c>
      <c r="N2999" s="26">
        <f>LatticeLayout!Q2999</f>
        <v>325.64894282404811</v>
      </c>
      <c r="O2999" s="26">
        <f t="shared" si="246"/>
        <v>325.64894282404811</v>
      </c>
      <c r="P2999" s="26">
        <f t="shared" si="247"/>
        <v>427.1942183596297</v>
      </c>
      <c r="Q2999" s="26">
        <f t="shared" si="248"/>
        <v>41.094000000000001</v>
      </c>
      <c r="R2999" s="26">
        <f t="shared" si="250"/>
        <v>270</v>
      </c>
      <c r="S2999" s="26">
        <f t="shared" si="249"/>
        <v>0</v>
      </c>
      <c r="T2999" s="26">
        <v>0</v>
      </c>
      <c r="U2999"/>
      <c r="V2999"/>
      <c r="W2999"/>
      <c r="X2999"/>
    </row>
    <row r="3000" spans="1:24" ht="12.75" hidden="1" customHeight="1">
      <c r="A3000" s="26">
        <f>LatticeLayout!A3000</f>
        <v>0</v>
      </c>
      <c r="B3000" s="26">
        <f>LatticeLayout!B3000</f>
        <v>0</v>
      </c>
      <c r="C3000" s="26">
        <f>LatticeLayout!C3000</f>
        <v>0</v>
      </c>
      <c r="D3000" s="26">
        <f>LatticeLayout!D3000</f>
        <v>0</v>
      </c>
      <c r="E3000" s="26">
        <f>LatticeLayout!E3000</f>
        <v>0</v>
      </c>
      <c r="F3000" s="26">
        <f>LatticeLayout!F3000</f>
        <v>0</v>
      </c>
      <c r="G3000" s="26" t="str">
        <f>LatticeLayout!G3000</f>
        <v>bellow</v>
      </c>
      <c r="H3000" s="26">
        <f>LatticeLayout!H3000</f>
        <v>0</v>
      </c>
      <c r="I3000" s="26">
        <f>LatticeLayout!I3000</f>
        <v>0</v>
      </c>
      <c r="J3000" s="26">
        <f>LatticeLayout!J3000</f>
        <v>0</v>
      </c>
      <c r="K3000" s="26">
        <f>LatticeLayout!K3000</f>
        <v>9.9516999999999994E-2</v>
      </c>
      <c r="L3000" s="26">
        <f>LatticeLayout!O3000</f>
        <v>41.094000000000001</v>
      </c>
      <c r="M3000" s="26">
        <f>LatticeLayout!P3000</f>
        <v>427.1942183596297</v>
      </c>
      <c r="N3000" s="26">
        <f>LatticeLayout!Q3000</f>
        <v>325.54942582404811</v>
      </c>
      <c r="O3000" s="26">
        <f t="shared" si="246"/>
        <v>325.59918432404811</v>
      </c>
      <c r="P3000" s="26">
        <f t="shared" si="247"/>
        <v>427.1942183596297</v>
      </c>
      <c r="Q3000" s="26">
        <f t="shared" si="248"/>
        <v>41.094000000000001</v>
      </c>
      <c r="R3000" s="26">
        <f t="shared" si="250"/>
        <v>270</v>
      </c>
      <c r="S3000" s="26">
        <f t="shared" si="249"/>
        <v>0</v>
      </c>
      <c r="T3000" s="26">
        <v>0</v>
      </c>
      <c r="U3000"/>
      <c r="V3000"/>
      <c r="W3000"/>
      <c r="X3000"/>
    </row>
    <row r="3001" spans="1:24" ht="12.75" customHeight="1">
      <c r="A3001" s="26" t="str">
        <f>LatticeLayout!A3001</f>
        <v>LS3</v>
      </c>
      <c r="B3001" s="26" t="str">
        <f>LatticeLayout!B3001</f>
        <v>CD06</v>
      </c>
      <c r="C3001" s="26" t="str">
        <f>LatticeLayout!C3001</f>
        <v>CAV2</v>
      </c>
      <c r="D3001" s="26">
        <f>LatticeLayout!D3001</f>
        <v>4650</v>
      </c>
      <c r="E3001" s="26" t="str">
        <f>LatticeLayout!E3001</f>
        <v>LS3_CD06:CAV2_D4650</v>
      </c>
      <c r="F3001" s="26">
        <f>LatticeLayout!F3001</f>
        <v>0</v>
      </c>
      <c r="G3001" s="26" t="str">
        <f>LatticeLayout!G3001</f>
        <v>b54 resonator</v>
      </c>
      <c r="H3001" s="26">
        <f>LatticeLayout!H3001</f>
        <v>40</v>
      </c>
      <c r="I3001" s="26">
        <f>LatticeLayout!I3001</f>
        <v>0</v>
      </c>
      <c r="J3001" s="26">
        <f>LatticeLayout!J3001</f>
        <v>0</v>
      </c>
      <c r="K3001" s="26">
        <f>LatticeLayout!K3001</f>
        <v>0.49565599999999999</v>
      </c>
      <c r="L3001" s="26">
        <f>LatticeLayout!O3001</f>
        <v>41.094000000000001</v>
      </c>
      <c r="M3001" s="26">
        <f>LatticeLayout!P3001</f>
        <v>427.1942183596297</v>
      </c>
      <c r="N3001" s="26">
        <f>LatticeLayout!Q3001</f>
        <v>325.05376982404812</v>
      </c>
      <c r="O3001" s="26">
        <f t="shared" si="246"/>
        <v>325.30159782404814</v>
      </c>
      <c r="P3001" s="26">
        <f t="shared" si="247"/>
        <v>427.1942183596297</v>
      </c>
      <c r="Q3001" s="26">
        <f t="shared" si="248"/>
        <v>41.094000000000001</v>
      </c>
      <c r="R3001" s="26">
        <f t="shared" si="250"/>
        <v>270</v>
      </c>
      <c r="S3001" s="26">
        <f t="shared" si="249"/>
        <v>0</v>
      </c>
      <c r="T3001" s="26">
        <v>0</v>
      </c>
      <c r="U3001"/>
      <c r="V3001"/>
      <c r="W3001"/>
      <c r="X3001"/>
    </row>
    <row r="3002" spans="1:24" ht="12.75" hidden="1" customHeight="1">
      <c r="A3002" s="26">
        <f>LatticeLayout!A3002</f>
        <v>0</v>
      </c>
      <c r="B3002" s="26">
        <f>LatticeLayout!B3002</f>
        <v>0</v>
      </c>
      <c r="C3002" s="26">
        <f>LatticeLayout!C3002</f>
        <v>0</v>
      </c>
      <c r="D3002" s="26">
        <f>LatticeLayout!D3002</f>
        <v>0</v>
      </c>
      <c r="E3002" s="26">
        <f>LatticeLayout!E3002</f>
        <v>0</v>
      </c>
      <c r="F3002" s="26">
        <f>LatticeLayout!F3002</f>
        <v>0</v>
      </c>
      <c r="G3002" s="26">
        <f>LatticeLayout!G3002</f>
        <v>0</v>
      </c>
      <c r="H3002" s="26">
        <f>LatticeLayout!H3002</f>
        <v>0</v>
      </c>
      <c r="I3002" s="26">
        <f>LatticeLayout!I3002</f>
        <v>0</v>
      </c>
      <c r="J3002" s="26">
        <f>LatticeLayout!J3002</f>
        <v>0</v>
      </c>
      <c r="K3002" s="26">
        <f>LatticeLayout!K3002</f>
        <v>0</v>
      </c>
      <c r="L3002" s="26">
        <f>LatticeLayout!O3002</f>
        <v>41.094000000000001</v>
      </c>
      <c r="M3002" s="26">
        <f>LatticeLayout!P3002</f>
        <v>427.1942183596297</v>
      </c>
      <c r="N3002" s="26">
        <f>LatticeLayout!Q3002</f>
        <v>325.05376982404812</v>
      </c>
      <c r="O3002" s="26">
        <f t="shared" si="246"/>
        <v>325.05376982404812</v>
      </c>
      <c r="P3002" s="26">
        <f t="shared" si="247"/>
        <v>427.1942183596297</v>
      </c>
      <c r="Q3002" s="26">
        <f t="shared" si="248"/>
        <v>41.094000000000001</v>
      </c>
      <c r="R3002" s="26">
        <f t="shared" si="250"/>
        <v>270</v>
      </c>
      <c r="S3002" s="26">
        <f t="shared" si="249"/>
        <v>0</v>
      </c>
      <c r="T3002" s="26">
        <v>0</v>
      </c>
      <c r="U3002"/>
      <c r="V3002"/>
      <c r="W3002"/>
      <c r="X3002"/>
    </row>
    <row r="3003" spans="1:24" ht="12.75" hidden="1" customHeight="1">
      <c r="A3003" s="26">
        <f>LatticeLayout!A3003</f>
        <v>0</v>
      </c>
      <c r="B3003" s="26">
        <f>LatticeLayout!B3003</f>
        <v>0</v>
      </c>
      <c r="C3003" s="26">
        <f>LatticeLayout!C3003</f>
        <v>0</v>
      </c>
      <c r="D3003" s="26">
        <f>LatticeLayout!D3003</f>
        <v>0</v>
      </c>
      <c r="E3003" s="26">
        <f>LatticeLayout!E3003</f>
        <v>0</v>
      </c>
      <c r="F3003" s="26">
        <f>LatticeLayout!F3003</f>
        <v>0</v>
      </c>
      <c r="G3003" s="26">
        <f>LatticeLayout!G3003</f>
        <v>0</v>
      </c>
      <c r="H3003" s="26">
        <f>LatticeLayout!H3003</f>
        <v>0</v>
      </c>
      <c r="I3003" s="26">
        <f>LatticeLayout!I3003</f>
        <v>0</v>
      </c>
      <c r="J3003" s="26">
        <f>LatticeLayout!J3003</f>
        <v>0</v>
      </c>
      <c r="K3003" s="26">
        <f>LatticeLayout!K3003</f>
        <v>0</v>
      </c>
      <c r="L3003" s="26">
        <f>LatticeLayout!O3003</f>
        <v>41.094000000000001</v>
      </c>
      <c r="M3003" s="26">
        <f>LatticeLayout!P3003</f>
        <v>427.1942183596297</v>
      </c>
      <c r="N3003" s="26">
        <f>LatticeLayout!Q3003</f>
        <v>325.05376982404812</v>
      </c>
      <c r="O3003" s="26">
        <f t="shared" si="246"/>
        <v>325.05376982404812</v>
      </c>
      <c r="P3003" s="26">
        <f t="shared" si="247"/>
        <v>427.1942183596297</v>
      </c>
      <c r="Q3003" s="26">
        <f t="shared" si="248"/>
        <v>41.094000000000001</v>
      </c>
      <c r="R3003" s="26">
        <f t="shared" si="250"/>
        <v>270</v>
      </c>
      <c r="S3003" s="26">
        <f t="shared" si="249"/>
        <v>0</v>
      </c>
      <c r="T3003" s="26">
        <v>0</v>
      </c>
      <c r="U3003"/>
      <c r="V3003"/>
      <c r="W3003"/>
      <c r="X3003"/>
    </row>
    <row r="3004" spans="1:24" ht="12.75" hidden="1" customHeight="1">
      <c r="A3004" s="26">
        <f>LatticeLayout!A3004</f>
        <v>0</v>
      </c>
      <c r="B3004" s="26">
        <f>LatticeLayout!B3004</f>
        <v>0</v>
      </c>
      <c r="C3004" s="26">
        <f>LatticeLayout!C3004</f>
        <v>0</v>
      </c>
      <c r="D3004" s="26">
        <f>LatticeLayout!D3004</f>
        <v>0</v>
      </c>
      <c r="E3004" s="26">
        <f>LatticeLayout!E3004</f>
        <v>0</v>
      </c>
      <c r="F3004" s="26">
        <f>LatticeLayout!F3004</f>
        <v>0</v>
      </c>
      <c r="G3004" s="26" t="str">
        <f>LatticeLayout!G3004</f>
        <v>bellow</v>
      </c>
      <c r="H3004" s="26">
        <f>LatticeLayout!H3004</f>
        <v>0</v>
      </c>
      <c r="I3004" s="26">
        <f>LatticeLayout!I3004</f>
        <v>0</v>
      </c>
      <c r="J3004" s="26">
        <f>LatticeLayout!J3004</f>
        <v>0</v>
      </c>
      <c r="K3004" s="26">
        <f>LatticeLayout!K3004</f>
        <v>9.9516999999999994E-2</v>
      </c>
      <c r="L3004" s="26">
        <f>LatticeLayout!O3004</f>
        <v>41.094000000000001</v>
      </c>
      <c r="M3004" s="26">
        <f>LatticeLayout!P3004</f>
        <v>427.1942183596297</v>
      </c>
      <c r="N3004" s="26">
        <f>LatticeLayout!Q3004</f>
        <v>324.95425282404813</v>
      </c>
      <c r="O3004" s="26">
        <f t="shared" si="246"/>
        <v>325.00401132404812</v>
      </c>
      <c r="P3004" s="26">
        <f t="shared" si="247"/>
        <v>427.1942183596297</v>
      </c>
      <c r="Q3004" s="26">
        <f t="shared" si="248"/>
        <v>41.094000000000001</v>
      </c>
      <c r="R3004" s="26">
        <f t="shared" si="250"/>
        <v>270</v>
      </c>
      <c r="S3004" s="26">
        <f t="shared" si="249"/>
        <v>0</v>
      </c>
      <c r="T3004" s="26">
        <v>0</v>
      </c>
      <c r="U3004"/>
      <c r="V3004"/>
      <c r="W3004"/>
      <c r="X3004"/>
    </row>
    <row r="3005" spans="1:24" ht="12.75" customHeight="1">
      <c r="A3005" s="26" t="str">
        <f>LatticeLayout!A3005</f>
        <v>LS3</v>
      </c>
      <c r="B3005" s="26" t="str">
        <f>LatticeLayout!B3005</f>
        <v>CD06</v>
      </c>
      <c r="C3005" s="26" t="str">
        <f>LatticeLayout!C3005</f>
        <v>CAV3</v>
      </c>
      <c r="D3005" s="26">
        <f>LatticeLayout!D3005</f>
        <v>4656</v>
      </c>
      <c r="E3005" s="26" t="str">
        <f>LatticeLayout!E3005</f>
        <v>LS3_CD06:CAV3_D4656</v>
      </c>
      <c r="F3005" s="26">
        <f>LatticeLayout!F3005</f>
        <v>0</v>
      </c>
      <c r="G3005" s="26" t="str">
        <f>LatticeLayout!G3005</f>
        <v>b54 resonator</v>
      </c>
      <c r="H3005" s="26">
        <f>LatticeLayout!H3005</f>
        <v>40</v>
      </c>
      <c r="I3005" s="26">
        <f>LatticeLayout!I3005</f>
        <v>0</v>
      </c>
      <c r="J3005" s="26">
        <f>LatticeLayout!J3005</f>
        <v>0</v>
      </c>
      <c r="K3005" s="26">
        <f>LatticeLayout!K3005</f>
        <v>0.49565599999999999</v>
      </c>
      <c r="L3005" s="26">
        <f>LatticeLayout!O3005</f>
        <v>41.094000000000001</v>
      </c>
      <c r="M3005" s="26">
        <f>LatticeLayout!P3005</f>
        <v>427.1942183596297</v>
      </c>
      <c r="N3005" s="26">
        <f>LatticeLayout!Q3005</f>
        <v>324.45859682404813</v>
      </c>
      <c r="O3005" s="26">
        <f t="shared" si="246"/>
        <v>324.7064248240481</v>
      </c>
      <c r="P3005" s="26">
        <f t="shared" si="247"/>
        <v>427.1942183596297</v>
      </c>
      <c r="Q3005" s="26">
        <f t="shared" si="248"/>
        <v>41.094000000000001</v>
      </c>
      <c r="R3005" s="26">
        <f t="shared" si="250"/>
        <v>270</v>
      </c>
      <c r="S3005" s="26">
        <f t="shared" si="249"/>
        <v>0</v>
      </c>
      <c r="T3005" s="26">
        <v>0</v>
      </c>
      <c r="U3005"/>
      <c r="V3005"/>
      <c r="W3005"/>
      <c r="X3005"/>
    </row>
    <row r="3006" spans="1:24" ht="12.75" hidden="1" customHeight="1">
      <c r="A3006" s="26">
        <f>LatticeLayout!A3006</f>
        <v>0</v>
      </c>
      <c r="B3006" s="26">
        <f>LatticeLayout!B3006</f>
        <v>0</v>
      </c>
      <c r="C3006" s="26">
        <f>LatticeLayout!C3006</f>
        <v>0</v>
      </c>
      <c r="D3006" s="26">
        <f>LatticeLayout!D3006</f>
        <v>0</v>
      </c>
      <c r="E3006" s="26">
        <f>LatticeLayout!E3006</f>
        <v>0</v>
      </c>
      <c r="F3006" s="26">
        <f>LatticeLayout!F3006</f>
        <v>0</v>
      </c>
      <c r="G3006" s="26">
        <f>LatticeLayout!G3006</f>
        <v>0</v>
      </c>
      <c r="H3006" s="26">
        <f>LatticeLayout!H3006</f>
        <v>0</v>
      </c>
      <c r="I3006" s="26">
        <f>LatticeLayout!I3006</f>
        <v>0</v>
      </c>
      <c r="J3006" s="26">
        <f>LatticeLayout!J3006</f>
        <v>0</v>
      </c>
      <c r="K3006" s="26">
        <f>LatticeLayout!K3006</f>
        <v>0</v>
      </c>
      <c r="L3006" s="26">
        <f>LatticeLayout!O3006</f>
        <v>41.094000000000001</v>
      </c>
      <c r="M3006" s="26">
        <f>LatticeLayout!P3006</f>
        <v>427.1942183596297</v>
      </c>
      <c r="N3006" s="26">
        <f>LatticeLayout!Q3006</f>
        <v>324.45859682404813</v>
      </c>
      <c r="O3006" s="26">
        <f t="shared" si="246"/>
        <v>324.45859682404813</v>
      </c>
      <c r="P3006" s="26">
        <f t="shared" si="247"/>
        <v>427.1942183596297</v>
      </c>
      <c r="Q3006" s="26">
        <f t="shared" si="248"/>
        <v>41.094000000000001</v>
      </c>
      <c r="R3006" s="26">
        <f t="shared" si="250"/>
        <v>270</v>
      </c>
      <c r="S3006" s="26">
        <f t="shared" si="249"/>
        <v>0</v>
      </c>
      <c r="T3006" s="26">
        <v>0</v>
      </c>
      <c r="U3006"/>
      <c r="V3006"/>
      <c r="W3006"/>
      <c r="X3006"/>
    </row>
    <row r="3007" spans="1:24" ht="12.75" hidden="1" customHeight="1">
      <c r="A3007" s="26">
        <f>LatticeLayout!A3007</f>
        <v>0</v>
      </c>
      <c r="B3007" s="26">
        <f>LatticeLayout!B3007</f>
        <v>0</v>
      </c>
      <c r="C3007" s="26">
        <f>LatticeLayout!C3007</f>
        <v>0</v>
      </c>
      <c r="D3007" s="26">
        <f>LatticeLayout!D3007</f>
        <v>0</v>
      </c>
      <c r="E3007" s="26">
        <f>LatticeLayout!E3007</f>
        <v>0</v>
      </c>
      <c r="F3007" s="26">
        <f>LatticeLayout!F3007</f>
        <v>0</v>
      </c>
      <c r="G3007" s="26">
        <f>LatticeLayout!G3007</f>
        <v>0</v>
      </c>
      <c r="H3007" s="26">
        <f>LatticeLayout!H3007</f>
        <v>0</v>
      </c>
      <c r="I3007" s="26">
        <f>LatticeLayout!I3007</f>
        <v>0</v>
      </c>
      <c r="J3007" s="26">
        <f>LatticeLayout!J3007</f>
        <v>0</v>
      </c>
      <c r="K3007" s="26">
        <f>LatticeLayout!K3007</f>
        <v>0</v>
      </c>
      <c r="L3007" s="26">
        <f>LatticeLayout!O3007</f>
        <v>41.094000000000001</v>
      </c>
      <c r="M3007" s="26">
        <f>LatticeLayout!P3007</f>
        <v>427.1942183596297</v>
      </c>
      <c r="N3007" s="26">
        <f>LatticeLayout!Q3007</f>
        <v>324.45859682404813</v>
      </c>
      <c r="O3007" s="26">
        <f t="shared" si="246"/>
        <v>324.45859682404813</v>
      </c>
      <c r="P3007" s="26">
        <f t="shared" si="247"/>
        <v>427.1942183596297</v>
      </c>
      <c r="Q3007" s="26">
        <f t="shared" si="248"/>
        <v>41.094000000000001</v>
      </c>
      <c r="R3007" s="26">
        <f t="shared" si="250"/>
        <v>270</v>
      </c>
      <c r="S3007" s="26">
        <f t="shared" si="249"/>
        <v>0</v>
      </c>
      <c r="T3007" s="26">
        <v>0</v>
      </c>
      <c r="U3007"/>
      <c r="V3007"/>
      <c r="W3007"/>
      <c r="X3007"/>
    </row>
    <row r="3008" spans="1:24" ht="12.75" hidden="1" customHeight="1">
      <c r="A3008" s="26">
        <f>LatticeLayout!A3008</f>
        <v>0</v>
      </c>
      <c r="B3008" s="26">
        <f>LatticeLayout!B3008</f>
        <v>0</v>
      </c>
      <c r="C3008" s="26">
        <f>LatticeLayout!C3008</f>
        <v>0</v>
      </c>
      <c r="D3008" s="26">
        <f>LatticeLayout!D3008</f>
        <v>0</v>
      </c>
      <c r="E3008" s="26">
        <f>LatticeLayout!E3008</f>
        <v>0</v>
      </c>
      <c r="F3008" s="26">
        <f>LatticeLayout!F3008</f>
        <v>0</v>
      </c>
      <c r="G3008" s="26" t="str">
        <f>LatticeLayout!G3008</f>
        <v>bellow</v>
      </c>
      <c r="H3008" s="26">
        <f>LatticeLayout!H3008</f>
        <v>0</v>
      </c>
      <c r="I3008" s="26">
        <f>LatticeLayout!I3008</f>
        <v>0</v>
      </c>
      <c r="J3008" s="26">
        <f>LatticeLayout!J3008</f>
        <v>0</v>
      </c>
      <c r="K3008" s="26">
        <f>LatticeLayout!K3008</f>
        <v>9.9516999999999994E-2</v>
      </c>
      <c r="L3008" s="26">
        <f>LatticeLayout!O3008</f>
        <v>41.094000000000001</v>
      </c>
      <c r="M3008" s="26">
        <f>LatticeLayout!P3008</f>
        <v>427.1942183596297</v>
      </c>
      <c r="N3008" s="26">
        <f>LatticeLayout!Q3008</f>
        <v>324.35907982404814</v>
      </c>
      <c r="O3008" s="26">
        <f t="shared" si="246"/>
        <v>324.40883832404813</v>
      </c>
      <c r="P3008" s="26">
        <f t="shared" si="247"/>
        <v>427.1942183596297</v>
      </c>
      <c r="Q3008" s="26">
        <f t="shared" si="248"/>
        <v>41.094000000000001</v>
      </c>
      <c r="R3008" s="26">
        <f t="shared" si="250"/>
        <v>270</v>
      </c>
      <c r="S3008" s="26">
        <f t="shared" si="249"/>
        <v>0</v>
      </c>
      <c r="T3008" s="26">
        <v>0</v>
      </c>
      <c r="U3008"/>
      <c r="V3008"/>
      <c r="W3008"/>
      <c r="X3008"/>
    </row>
    <row r="3009" spans="1:24" ht="12.75" customHeight="1">
      <c r="A3009" s="26" t="str">
        <f>LatticeLayout!A3009</f>
        <v>LS3</v>
      </c>
      <c r="B3009" s="26" t="str">
        <f>LatticeLayout!B3009</f>
        <v>CD06</v>
      </c>
      <c r="C3009" s="26" t="str">
        <f>LatticeLayout!C3009</f>
        <v>CAV4</v>
      </c>
      <c r="D3009" s="26">
        <f>LatticeLayout!D3009</f>
        <v>4662</v>
      </c>
      <c r="E3009" s="26" t="str">
        <f>LatticeLayout!E3009</f>
        <v>LS3_CD06:CAV4_D4662</v>
      </c>
      <c r="F3009" s="26">
        <f>LatticeLayout!F3009</f>
        <v>0</v>
      </c>
      <c r="G3009" s="26" t="str">
        <f>LatticeLayout!G3009</f>
        <v>b54 resonator</v>
      </c>
      <c r="H3009" s="26">
        <f>LatticeLayout!H3009</f>
        <v>40</v>
      </c>
      <c r="I3009" s="26">
        <f>LatticeLayout!I3009</f>
        <v>0</v>
      </c>
      <c r="J3009" s="26">
        <f>LatticeLayout!J3009</f>
        <v>0</v>
      </c>
      <c r="K3009" s="26">
        <f>LatticeLayout!K3009</f>
        <v>0.49565599999999999</v>
      </c>
      <c r="L3009" s="26">
        <f>LatticeLayout!O3009</f>
        <v>41.094000000000001</v>
      </c>
      <c r="M3009" s="26">
        <f>LatticeLayout!P3009</f>
        <v>427.1942183596297</v>
      </c>
      <c r="N3009" s="26">
        <f>LatticeLayout!Q3009</f>
        <v>323.86342382404814</v>
      </c>
      <c r="O3009" s="26">
        <f t="shared" si="246"/>
        <v>324.11125182404817</v>
      </c>
      <c r="P3009" s="26">
        <f t="shared" si="247"/>
        <v>427.1942183596297</v>
      </c>
      <c r="Q3009" s="26">
        <f t="shared" si="248"/>
        <v>41.094000000000001</v>
      </c>
      <c r="R3009" s="26">
        <f t="shared" si="250"/>
        <v>270</v>
      </c>
      <c r="S3009" s="26">
        <f t="shared" si="249"/>
        <v>0</v>
      </c>
      <c r="T3009" s="26">
        <v>0</v>
      </c>
      <c r="U3009"/>
      <c r="V3009"/>
      <c r="W3009"/>
      <c r="X3009"/>
    </row>
    <row r="3010" spans="1:24" ht="12.75" hidden="1" customHeight="1">
      <c r="A3010" s="26" t="str">
        <f>LatticeLayout!A3010</f>
        <v>LS3</v>
      </c>
      <c r="B3010" s="26" t="str">
        <f>LatticeLayout!B3010</f>
        <v>CD06</v>
      </c>
      <c r="C3010" s="26" t="str">
        <f>LatticeLayout!C3010</f>
        <v>BLM</v>
      </c>
      <c r="D3010" s="26">
        <f>LatticeLayout!D3010</f>
        <v>4664</v>
      </c>
      <c r="E3010" s="26" t="str">
        <f>LatticeLayout!E3010</f>
        <v>LS3_CD06:BLM_D4664</v>
      </c>
      <c r="F3010" s="26">
        <f>LatticeLayout!F3010</f>
        <v>0</v>
      </c>
      <c r="G3010" s="26" t="str">
        <f>LatticeLayout!G3010</f>
        <v>outside loss monitor</v>
      </c>
      <c r="H3010" s="26">
        <f>LatticeLayout!H3010</f>
        <v>0</v>
      </c>
      <c r="I3010" s="26">
        <f>LatticeLayout!I3010</f>
        <v>0</v>
      </c>
      <c r="J3010" s="26">
        <f>LatticeLayout!J3010</f>
        <v>0</v>
      </c>
      <c r="K3010" s="26">
        <f>LatticeLayout!K3010</f>
        <v>0</v>
      </c>
      <c r="L3010" s="26">
        <f>LatticeLayout!O3010</f>
        <v>41.094000000000001</v>
      </c>
      <c r="M3010" s="26">
        <f>LatticeLayout!P3010</f>
        <v>427.1942183596297</v>
      </c>
      <c r="N3010" s="26">
        <f>LatticeLayout!Q3010</f>
        <v>323.86342382404814</v>
      </c>
      <c r="O3010" s="26">
        <f t="shared" si="246"/>
        <v>323.86342382404814</v>
      </c>
      <c r="P3010" s="26">
        <f t="shared" si="247"/>
        <v>427.1942183596297</v>
      </c>
      <c r="Q3010" s="26">
        <f t="shared" si="248"/>
        <v>41.094000000000001</v>
      </c>
      <c r="R3010" s="26">
        <f t="shared" si="250"/>
        <v>270</v>
      </c>
      <c r="S3010" s="26">
        <f t="shared" si="249"/>
        <v>0</v>
      </c>
      <c r="T3010" s="26">
        <v>0</v>
      </c>
      <c r="U3010"/>
      <c r="V3010"/>
      <c r="W3010"/>
      <c r="X3010"/>
    </row>
    <row r="3011" spans="1:24" ht="12.75" hidden="1" customHeight="1">
      <c r="A3011" s="26">
        <f>LatticeLayout!A3011</f>
        <v>0</v>
      </c>
      <c r="B3011" s="26">
        <f>LatticeLayout!B3011</f>
        <v>0</v>
      </c>
      <c r="C3011" s="26">
        <f>LatticeLayout!C3011</f>
        <v>0</v>
      </c>
      <c r="D3011" s="26">
        <f>LatticeLayout!D3011</f>
        <v>0</v>
      </c>
      <c r="E3011" s="26">
        <f>LatticeLayout!E3011</f>
        <v>0</v>
      </c>
      <c r="F3011" s="26">
        <f>LatticeLayout!F3011</f>
        <v>0</v>
      </c>
      <c r="G3011" s="26">
        <f>LatticeLayout!G3011</f>
        <v>0</v>
      </c>
      <c r="H3011" s="26">
        <f>LatticeLayout!H3011</f>
        <v>0</v>
      </c>
      <c r="I3011" s="26">
        <f>LatticeLayout!I3011</f>
        <v>0</v>
      </c>
      <c r="J3011" s="26">
        <f>LatticeLayout!J3011</f>
        <v>0</v>
      </c>
      <c r="K3011" s="26">
        <f>LatticeLayout!K3011</f>
        <v>0</v>
      </c>
      <c r="L3011" s="26">
        <f>LatticeLayout!O3011</f>
        <v>41.094000000000001</v>
      </c>
      <c r="M3011" s="26">
        <f>LatticeLayout!P3011</f>
        <v>427.1942183596297</v>
      </c>
      <c r="N3011" s="26">
        <f>LatticeLayout!Q3011</f>
        <v>323.86342382404814</v>
      </c>
      <c r="O3011" s="26">
        <f t="shared" si="246"/>
        <v>323.86342382404814</v>
      </c>
      <c r="P3011" s="26">
        <f t="shared" si="247"/>
        <v>427.1942183596297</v>
      </c>
      <c r="Q3011" s="26">
        <f t="shared" si="248"/>
        <v>41.094000000000001</v>
      </c>
      <c r="R3011" s="26">
        <f t="shared" si="250"/>
        <v>270</v>
      </c>
      <c r="S3011" s="26">
        <f t="shared" si="249"/>
        <v>0</v>
      </c>
      <c r="T3011" s="26">
        <v>0</v>
      </c>
      <c r="U3011"/>
      <c r="V3011"/>
      <c r="W3011"/>
      <c r="X3011"/>
    </row>
    <row r="3012" spans="1:24" ht="12.75" hidden="1" customHeight="1">
      <c r="A3012" s="26">
        <f>LatticeLayout!A3012</f>
        <v>0</v>
      </c>
      <c r="B3012" s="26">
        <f>LatticeLayout!B3012</f>
        <v>0</v>
      </c>
      <c r="C3012" s="26">
        <f>LatticeLayout!C3012</f>
        <v>0</v>
      </c>
      <c r="D3012" s="26">
        <f>LatticeLayout!D3012</f>
        <v>0</v>
      </c>
      <c r="E3012" s="26">
        <f>LatticeLayout!E3012</f>
        <v>0</v>
      </c>
      <c r="F3012" s="26">
        <f>LatticeLayout!F3012</f>
        <v>0</v>
      </c>
      <c r="G3012" s="26" t="str">
        <f>LatticeLayout!G3012</f>
        <v>bellow</v>
      </c>
      <c r="H3012" s="26">
        <f>LatticeLayout!H3012</f>
        <v>0</v>
      </c>
      <c r="I3012" s="26">
        <f>LatticeLayout!I3012</f>
        <v>0</v>
      </c>
      <c r="J3012" s="26">
        <f>LatticeLayout!J3012</f>
        <v>0</v>
      </c>
      <c r="K3012" s="26">
        <f>LatticeLayout!K3012</f>
        <v>0.15525</v>
      </c>
      <c r="L3012" s="26">
        <f>LatticeLayout!O3012</f>
        <v>41.094000000000001</v>
      </c>
      <c r="M3012" s="26">
        <f>LatticeLayout!P3012</f>
        <v>427.1942183596297</v>
      </c>
      <c r="N3012" s="26">
        <f>LatticeLayout!Q3012</f>
        <v>323.70817382404812</v>
      </c>
      <c r="O3012" s="26">
        <f t="shared" si="246"/>
        <v>323.78579882404813</v>
      </c>
      <c r="P3012" s="26">
        <f t="shared" si="247"/>
        <v>427.1942183596297</v>
      </c>
      <c r="Q3012" s="26">
        <f t="shared" si="248"/>
        <v>41.094000000000001</v>
      </c>
      <c r="R3012" s="26">
        <f t="shared" si="250"/>
        <v>270</v>
      </c>
      <c r="S3012" s="26">
        <f t="shared" si="249"/>
        <v>0</v>
      </c>
      <c r="T3012" s="26">
        <v>0</v>
      </c>
      <c r="U3012"/>
      <c r="V3012"/>
      <c r="W3012"/>
      <c r="X3012"/>
    </row>
    <row r="3013" spans="1:24" ht="12.75" customHeight="1">
      <c r="A3013" s="26" t="str">
        <f>LatticeLayout!A3013</f>
        <v>LS3</v>
      </c>
      <c r="B3013" s="26" t="str">
        <f>LatticeLayout!B3013</f>
        <v>CD06</v>
      </c>
      <c r="C3013" s="26" t="str">
        <f>LatticeLayout!C3013</f>
        <v>SOL1</v>
      </c>
      <c r="D3013" s="26">
        <f>LatticeLayout!D3013</f>
        <v>4669</v>
      </c>
      <c r="E3013" s="26" t="str">
        <f>LatticeLayout!E3013</f>
        <v>LS3_CD06:SOL1_D4669</v>
      </c>
      <c r="F3013" s="26" t="str">
        <f>LatticeLayout!F3013</f>
        <v>S2</v>
      </c>
      <c r="G3013" s="26" t="str">
        <f>LatticeLayout!G3013</f>
        <v>solenoid+correctors</v>
      </c>
      <c r="H3013" s="26">
        <f>LatticeLayout!H3013</f>
        <v>40</v>
      </c>
      <c r="I3013" s="26">
        <f>LatticeLayout!I3013</f>
        <v>0</v>
      </c>
      <c r="J3013" s="26">
        <f>LatticeLayout!J3013</f>
        <v>0</v>
      </c>
      <c r="K3013" s="26">
        <f>LatticeLayout!K3013</f>
        <v>0.5</v>
      </c>
      <c r="L3013" s="26">
        <f>LatticeLayout!O3013</f>
        <v>41.094000000000001</v>
      </c>
      <c r="M3013" s="26">
        <f>LatticeLayout!P3013</f>
        <v>427.1942183596297</v>
      </c>
      <c r="N3013" s="26">
        <f>LatticeLayout!Q3013</f>
        <v>323.20817382404812</v>
      </c>
      <c r="O3013" s="26">
        <f t="shared" si="246"/>
        <v>323.45817382404812</v>
      </c>
      <c r="P3013" s="26">
        <f t="shared" si="247"/>
        <v>427.1942183596297</v>
      </c>
      <c r="Q3013" s="26">
        <f t="shared" si="248"/>
        <v>41.094000000000001</v>
      </c>
      <c r="R3013" s="26">
        <f t="shared" si="250"/>
        <v>270</v>
      </c>
      <c r="S3013" s="26">
        <f t="shared" si="249"/>
        <v>0</v>
      </c>
      <c r="T3013" s="26">
        <v>0</v>
      </c>
      <c r="U3013"/>
      <c r="V3013"/>
      <c r="W3013"/>
      <c r="X3013"/>
    </row>
    <row r="3014" spans="1:24" ht="12.75" hidden="1" customHeight="1">
      <c r="A3014" s="26">
        <f>LatticeLayout!A3014</f>
        <v>0</v>
      </c>
      <c r="B3014" s="26">
        <f>LatticeLayout!B3014</f>
        <v>0</v>
      </c>
      <c r="C3014" s="26">
        <f>LatticeLayout!C3014</f>
        <v>0</v>
      </c>
      <c r="D3014" s="26">
        <f>LatticeLayout!D3014</f>
        <v>0</v>
      </c>
      <c r="E3014" s="26">
        <f>LatticeLayout!E3014</f>
        <v>0</v>
      </c>
      <c r="F3014" s="26">
        <f>LatticeLayout!F3014</f>
        <v>0</v>
      </c>
      <c r="G3014" s="26" t="str">
        <f>LatticeLayout!G3014</f>
        <v>bellow</v>
      </c>
      <c r="H3014" s="26">
        <f>LatticeLayout!H3014</f>
        <v>0</v>
      </c>
      <c r="I3014" s="26">
        <f>LatticeLayout!I3014</f>
        <v>0</v>
      </c>
      <c r="J3014" s="26">
        <f>LatticeLayout!J3014</f>
        <v>0</v>
      </c>
      <c r="K3014" s="26">
        <f>LatticeLayout!K3014</f>
        <v>0.15525</v>
      </c>
      <c r="L3014" s="26">
        <f>LatticeLayout!O3014</f>
        <v>41.094000000000001</v>
      </c>
      <c r="M3014" s="26">
        <f>LatticeLayout!P3014</f>
        <v>427.1942183596297</v>
      </c>
      <c r="N3014" s="26">
        <f>LatticeLayout!Q3014</f>
        <v>323.05292382404809</v>
      </c>
      <c r="O3014" s="26">
        <f t="shared" si="246"/>
        <v>323.13054882404811</v>
      </c>
      <c r="P3014" s="26">
        <f t="shared" si="247"/>
        <v>427.1942183596297</v>
      </c>
      <c r="Q3014" s="26">
        <f t="shared" si="248"/>
        <v>41.094000000000001</v>
      </c>
      <c r="R3014" s="26">
        <f t="shared" si="250"/>
        <v>270</v>
      </c>
      <c r="S3014" s="26">
        <f t="shared" si="249"/>
        <v>0</v>
      </c>
      <c r="T3014" s="26">
        <v>0</v>
      </c>
      <c r="U3014"/>
      <c r="V3014"/>
      <c r="W3014"/>
      <c r="X3014"/>
    </row>
    <row r="3015" spans="1:24" ht="12.75" customHeight="1">
      <c r="A3015" s="26" t="str">
        <f>LatticeLayout!A3015</f>
        <v>LS3</v>
      </c>
      <c r="B3015" s="26" t="str">
        <f>LatticeLayout!B3015</f>
        <v>CD06</v>
      </c>
      <c r="C3015" s="26" t="str">
        <f>LatticeLayout!C3015</f>
        <v>CAV5</v>
      </c>
      <c r="D3015" s="26">
        <f>LatticeLayout!D3015</f>
        <v>4675</v>
      </c>
      <c r="E3015" s="26" t="str">
        <f>LatticeLayout!E3015</f>
        <v>LS3_CD06:CAV5_D4675</v>
      </c>
      <c r="F3015" s="26">
        <f>LatticeLayout!F3015</f>
        <v>0</v>
      </c>
      <c r="G3015" s="26" t="str">
        <f>LatticeLayout!G3015</f>
        <v>b54 resonator</v>
      </c>
      <c r="H3015" s="26">
        <f>LatticeLayout!H3015</f>
        <v>40</v>
      </c>
      <c r="I3015" s="26">
        <f>LatticeLayout!I3015</f>
        <v>0</v>
      </c>
      <c r="J3015" s="26">
        <f>LatticeLayout!J3015</f>
        <v>0</v>
      </c>
      <c r="K3015" s="26">
        <f>LatticeLayout!K3015</f>
        <v>0.49565599999999999</v>
      </c>
      <c r="L3015" s="26">
        <f>LatticeLayout!O3015</f>
        <v>41.094000000000001</v>
      </c>
      <c r="M3015" s="26">
        <f>LatticeLayout!P3015</f>
        <v>427.1942183596297</v>
      </c>
      <c r="N3015" s="26">
        <f>LatticeLayout!Q3015</f>
        <v>322.5572678240481</v>
      </c>
      <c r="O3015" s="26">
        <f t="shared" si="246"/>
        <v>322.80509582404807</v>
      </c>
      <c r="P3015" s="26">
        <f t="shared" si="247"/>
        <v>427.1942183596297</v>
      </c>
      <c r="Q3015" s="26">
        <f t="shared" si="248"/>
        <v>41.094000000000001</v>
      </c>
      <c r="R3015" s="26">
        <f t="shared" si="250"/>
        <v>270</v>
      </c>
      <c r="S3015" s="26">
        <f t="shared" si="249"/>
        <v>0</v>
      </c>
      <c r="T3015" s="26">
        <v>0</v>
      </c>
      <c r="U3015"/>
      <c r="V3015"/>
      <c r="W3015"/>
      <c r="X3015"/>
    </row>
    <row r="3016" spans="1:24" ht="12.75" hidden="1" customHeight="1">
      <c r="A3016" s="26">
        <f>LatticeLayout!A3016</f>
        <v>0</v>
      </c>
      <c r="B3016" s="26">
        <f>LatticeLayout!B3016</f>
        <v>0</v>
      </c>
      <c r="C3016" s="26">
        <f>LatticeLayout!C3016</f>
        <v>0</v>
      </c>
      <c r="D3016" s="26">
        <f>LatticeLayout!D3016</f>
        <v>0</v>
      </c>
      <c r="E3016" s="26">
        <f>LatticeLayout!E3016</f>
        <v>0</v>
      </c>
      <c r="F3016" s="26">
        <f>LatticeLayout!F3016</f>
        <v>0</v>
      </c>
      <c r="G3016" s="26">
        <f>LatticeLayout!G3016</f>
        <v>0</v>
      </c>
      <c r="H3016" s="26">
        <f>LatticeLayout!H3016</f>
        <v>0</v>
      </c>
      <c r="I3016" s="26">
        <f>LatticeLayout!I3016</f>
        <v>0</v>
      </c>
      <c r="J3016" s="26">
        <f>LatticeLayout!J3016</f>
        <v>0</v>
      </c>
      <c r="K3016" s="26">
        <f>LatticeLayout!K3016</f>
        <v>0</v>
      </c>
      <c r="L3016" s="26">
        <f>LatticeLayout!O3016</f>
        <v>41.094000000000001</v>
      </c>
      <c r="M3016" s="26">
        <f>LatticeLayout!P3016</f>
        <v>427.1942183596297</v>
      </c>
      <c r="N3016" s="26">
        <f>LatticeLayout!Q3016</f>
        <v>322.5572678240481</v>
      </c>
      <c r="O3016" s="26">
        <f t="shared" si="246"/>
        <v>322.5572678240481</v>
      </c>
      <c r="P3016" s="26">
        <f t="shared" si="247"/>
        <v>427.1942183596297</v>
      </c>
      <c r="Q3016" s="26">
        <f t="shared" si="248"/>
        <v>41.094000000000001</v>
      </c>
      <c r="R3016" s="26">
        <f t="shared" si="250"/>
        <v>270</v>
      </c>
      <c r="S3016" s="26">
        <f t="shared" si="249"/>
        <v>0</v>
      </c>
      <c r="T3016" s="26">
        <v>0</v>
      </c>
      <c r="U3016"/>
      <c r="V3016"/>
      <c r="W3016"/>
      <c r="X3016"/>
    </row>
    <row r="3017" spans="1:24" ht="12.75" hidden="1" customHeight="1">
      <c r="A3017" s="26">
        <f>LatticeLayout!A3017</f>
        <v>0</v>
      </c>
      <c r="B3017" s="26">
        <f>LatticeLayout!B3017</f>
        <v>0</v>
      </c>
      <c r="C3017" s="26">
        <f>LatticeLayout!C3017</f>
        <v>0</v>
      </c>
      <c r="D3017" s="26">
        <f>LatticeLayout!D3017</f>
        <v>0</v>
      </c>
      <c r="E3017" s="26">
        <f>LatticeLayout!E3017</f>
        <v>0</v>
      </c>
      <c r="F3017" s="26">
        <f>LatticeLayout!F3017</f>
        <v>0</v>
      </c>
      <c r="G3017" s="26">
        <f>LatticeLayout!G3017</f>
        <v>0</v>
      </c>
      <c r="H3017" s="26">
        <f>LatticeLayout!H3017</f>
        <v>0</v>
      </c>
      <c r="I3017" s="26">
        <f>LatticeLayout!I3017</f>
        <v>0</v>
      </c>
      <c r="J3017" s="26">
        <f>LatticeLayout!J3017</f>
        <v>0</v>
      </c>
      <c r="K3017" s="26">
        <f>LatticeLayout!K3017</f>
        <v>0</v>
      </c>
      <c r="L3017" s="26">
        <f>LatticeLayout!O3017</f>
        <v>41.094000000000001</v>
      </c>
      <c r="M3017" s="26">
        <f>LatticeLayout!P3017</f>
        <v>427.1942183596297</v>
      </c>
      <c r="N3017" s="26">
        <f>LatticeLayout!Q3017</f>
        <v>322.5572678240481</v>
      </c>
      <c r="O3017" s="26">
        <f t="shared" si="246"/>
        <v>322.5572678240481</v>
      </c>
      <c r="P3017" s="26">
        <f t="shared" si="247"/>
        <v>427.1942183596297</v>
      </c>
      <c r="Q3017" s="26">
        <f t="shared" si="248"/>
        <v>41.094000000000001</v>
      </c>
      <c r="R3017" s="26">
        <f t="shared" si="250"/>
        <v>270</v>
      </c>
      <c r="S3017" s="26">
        <f t="shared" si="249"/>
        <v>0</v>
      </c>
      <c r="T3017" s="26">
        <v>0</v>
      </c>
      <c r="U3017"/>
      <c r="V3017"/>
      <c r="W3017"/>
      <c r="X3017"/>
    </row>
    <row r="3018" spans="1:24" ht="12.75" hidden="1" customHeight="1">
      <c r="A3018" s="26">
        <f>LatticeLayout!A3018</f>
        <v>0</v>
      </c>
      <c r="B3018" s="26">
        <f>LatticeLayout!B3018</f>
        <v>0</v>
      </c>
      <c r="C3018" s="26">
        <f>LatticeLayout!C3018</f>
        <v>0</v>
      </c>
      <c r="D3018" s="26">
        <f>LatticeLayout!D3018</f>
        <v>0</v>
      </c>
      <c r="E3018" s="26">
        <f>LatticeLayout!E3018</f>
        <v>0</v>
      </c>
      <c r="F3018" s="26">
        <f>LatticeLayout!F3018</f>
        <v>0</v>
      </c>
      <c r="G3018" s="26" t="str">
        <f>LatticeLayout!G3018</f>
        <v>bellow</v>
      </c>
      <c r="H3018" s="26">
        <f>LatticeLayout!H3018</f>
        <v>0</v>
      </c>
      <c r="I3018" s="26">
        <f>LatticeLayout!I3018</f>
        <v>0</v>
      </c>
      <c r="J3018" s="26">
        <f>LatticeLayout!J3018</f>
        <v>0</v>
      </c>
      <c r="K3018" s="26">
        <f>LatticeLayout!K3018</f>
        <v>9.9516999999999994E-2</v>
      </c>
      <c r="L3018" s="26">
        <f>LatticeLayout!O3018</f>
        <v>41.094000000000001</v>
      </c>
      <c r="M3018" s="26">
        <f>LatticeLayout!P3018</f>
        <v>427.1942183596297</v>
      </c>
      <c r="N3018" s="26">
        <f>LatticeLayout!Q3018</f>
        <v>322.45775082404811</v>
      </c>
      <c r="O3018" s="26">
        <f t="shared" si="246"/>
        <v>322.5075093240481</v>
      </c>
      <c r="P3018" s="26">
        <f t="shared" si="247"/>
        <v>427.1942183596297</v>
      </c>
      <c r="Q3018" s="26">
        <f t="shared" si="248"/>
        <v>41.094000000000001</v>
      </c>
      <c r="R3018" s="26">
        <f t="shared" si="250"/>
        <v>270</v>
      </c>
      <c r="S3018" s="26">
        <f t="shared" si="249"/>
        <v>0</v>
      </c>
      <c r="T3018" s="26">
        <v>0</v>
      </c>
      <c r="U3018"/>
      <c r="V3018"/>
      <c r="W3018"/>
      <c r="X3018"/>
    </row>
    <row r="3019" spans="1:24" ht="12.75" customHeight="1">
      <c r="A3019" s="26" t="str">
        <f>LatticeLayout!A3019</f>
        <v>LS3</v>
      </c>
      <c r="B3019" s="26" t="str">
        <f>LatticeLayout!B3019</f>
        <v>CD06</v>
      </c>
      <c r="C3019" s="26" t="str">
        <f>LatticeLayout!C3019</f>
        <v>CAV6</v>
      </c>
      <c r="D3019" s="26">
        <f>LatticeLayout!D3019</f>
        <v>4681</v>
      </c>
      <c r="E3019" s="26" t="str">
        <f>LatticeLayout!E3019</f>
        <v>LS3_CD06:CAV6_D4681</v>
      </c>
      <c r="F3019" s="26">
        <f>LatticeLayout!F3019</f>
        <v>0</v>
      </c>
      <c r="G3019" s="26" t="str">
        <f>LatticeLayout!G3019</f>
        <v>b54 resonator</v>
      </c>
      <c r="H3019" s="26">
        <f>LatticeLayout!H3019</f>
        <v>40</v>
      </c>
      <c r="I3019" s="26">
        <f>LatticeLayout!I3019</f>
        <v>0</v>
      </c>
      <c r="J3019" s="26">
        <f>LatticeLayout!J3019</f>
        <v>0</v>
      </c>
      <c r="K3019" s="26">
        <f>LatticeLayout!K3019</f>
        <v>0.49565599999999999</v>
      </c>
      <c r="L3019" s="26">
        <f>LatticeLayout!O3019</f>
        <v>41.094000000000001</v>
      </c>
      <c r="M3019" s="26">
        <f>LatticeLayout!P3019</f>
        <v>427.1942183596297</v>
      </c>
      <c r="N3019" s="26">
        <f>LatticeLayout!Q3019</f>
        <v>321.96209482404811</v>
      </c>
      <c r="O3019" s="26">
        <f t="shared" si="246"/>
        <v>322.20992282404814</v>
      </c>
      <c r="P3019" s="26">
        <f t="shared" si="247"/>
        <v>427.1942183596297</v>
      </c>
      <c r="Q3019" s="26">
        <f t="shared" si="248"/>
        <v>41.094000000000001</v>
      </c>
      <c r="R3019" s="26">
        <f t="shared" si="250"/>
        <v>270</v>
      </c>
      <c r="S3019" s="26">
        <f t="shared" si="249"/>
        <v>0</v>
      </c>
      <c r="T3019" s="26">
        <v>0</v>
      </c>
      <c r="U3019"/>
      <c r="V3019"/>
      <c r="W3019"/>
      <c r="X3019"/>
    </row>
    <row r="3020" spans="1:24" ht="12.75" hidden="1" customHeight="1">
      <c r="A3020" s="26">
        <f>LatticeLayout!A3020</f>
        <v>0</v>
      </c>
      <c r="B3020" s="26">
        <f>LatticeLayout!B3020</f>
        <v>0</v>
      </c>
      <c r="C3020" s="26">
        <f>LatticeLayout!C3020</f>
        <v>0</v>
      </c>
      <c r="D3020" s="26">
        <f>LatticeLayout!D3020</f>
        <v>0</v>
      </c>
      <c r="E3020" s="26">
        <f>LatticeLayout!E3020</f>
        <v>0</v>
      </c>
      <c r="F3020" s="26">
        <f>LatticeLayout!F3020</f>
        <v>0</v>
      </c>
      <c r="G3020" s="26">
        <f>LatticeLayout!G3020</f>
        <v>0</v>
      </c>
      <c r="H3020" s="26">
        <f>LatticeLayout!H3020</f>
        <v>0</v>
      </c>
      <c r="I3020" s="26">
        <f>LatticeLayout!I3020</f>
        <v>0</v>
      </c>
      <c r="J3020" s="26">
        <f>LatticeLayout!J3020</f>
        <v>0</v>
      </c>
      <c r="K3020" s="26">
        <f>LatticeLayout!K3020</f>
        <v>0</v>
      </c>
      <c r="L3020" s="26">
        <f>LatticeLayout!O3020</f>
        <v>41.094000000000001</v>
      </c>
      <c r="M3020" s="26">
        <f>LatticeLayout!P3020</f>
        <v>427.1942183596297</v>
      </c>
      <c r="N3020" s="26">
        <f>LatticeLayout!Q3020</f>
        <v>321.96209482404811</v>
      </c>
      <c r="O3020" s="26">
        <f t="shared" si="246"/>
        <v>321.96209482404811</v>
      </c>
      <c r="P3020" s="26">
        <f t="shared" si="247"/>
        <v>427.1942183596297</v>
      </c>
      <c r="Q3020" s="26">
        <f t="shared" si="248"/>
        <v>41.094000000000001</v>
      </c>
      <c r="R3020" s="26">
        <f t="shared" si="250"/>
        <v>270</v>
      </c>
      <c r="S3020" s="26">
        <f t="shared" si="249"/>
        <v>0</v>
      </c>
      <c r="T3020" s="26">
        <v>0</v>
      </c>
      <c r="U3020"/>
      <c r="V3020"/>
      <c r="W3020"/>
      <c r="X3020"/>
    </row>
    <row r="3021" spans="1:24" ht="12.75" hidden="1" customHeight="1">
      <c r="A3021" s="26">
        <f>LatticeLayout!A3021</f>
        <v>0</v>
      </c>
      <c r="B3021" s="26">
        <f>LatticeLayout!B3021</f>
        <v>0</v>
      </c>
      <c r="C3021" s="26">
        <f>LatticeLayout!C3021</f>
        <v>0</v>
      </c>
      <c r="D3021" s="26">
        <f>LatticeLayout!D3021</f>
        <v>0</v>
      </c>
      <c r="E3021" s="26">
        <f>LatticeLayout!E3021</f>
        <v>0</v>
      </c>
      <c r="F3021" s="26">
        <f>LatticeLayout!F3021</f>
        <v>0</v>
      </c>
      <c r="G3021" s="26">
        <f>LatticeLayout!G3021</f>
        <v>0</v>
      </c>
      <c r="H3021" s="26">
        <f>LatticeLayout!H3021</f>
        <v>0</v>
      </c>
      <c r="I3021" s="26">
        <f>LatticeLayout!I3021</f>
        <v>0</v>
      </c>
      <c r="J3021" s="26">
        <f>LatticeLayout!J3021</f>
        <v>0</v>
      </c>
      <c r="K3021" s="26">
        <f>LatticeLayout!K3021</f>
        <v>0</v>
      </c>
      <c r="L3021" s="26">
        <f>LatticeLayout!O3021</f>
        <v>41.094000000000001</v>
      </c>
      <c r="M3021" s="26">
        <f>LatticeLayout!P3021</f>
        <v>427.1942183596297</v>
      </c>
      <c r="N3021" s="26">
        <f>LatticeLayout!Q3021</f>
        <v>321.96209482404811</v>
      </c>
      <c r="O3021" s="26">
        <f t="shared" si="246"/>
        <v>321.96209482404811</v>
      </c>
      <c r="P3021" s="26">
        <f t="shared" si="247"/>
        <v>427.1942183596297</v>
      </c>
      <c r="Q3021" s="26">
        <f t="shared" si="248"/>
        <v>41.094000000000001</v>
      </c>
      <c r="R3021" s="26">
        <f t="shared" si="250"/>
        <v>270</v>
      </c>
      <c r="S3021" s="26">
        <f t="shared" si="249"/>
        <v>0</v>
      </c>
      <c r="T3021" s="26">
        <v>0</v>
      </c>
      <c r="U3021"/>
      <c r="V3021"/>
      <c r="W3021"/>
      <c r="X3021"/>
    </row>
    <row r="3022" spans="1:24" ht="12.75" hidden="1" customHeight="1">
      <c r="A3022" s="26">
        <f>LatticeLayout!A3022</f>
        <v>0</v>
      </c>
      <c r="B3022" s="26">
        <f>LatticeLayout!B3022</f>
        <v>0</v>
      </c>
      <c r="C3022" s="26">
        <f>LatticeLayout!C3022</f>
        <v>0</v>
      </c>
      <c r="D3022" s="26">
        <f>LatticeLayout!D3022</f>
        <v>0</v>
      </c>
      <c r="E3022" s="26">
        <f>LatticeLayout!E3022</f>
        <v>0</v>
      </c>
      <c r="F3022" s="26">
        <f>LatticeLayout!F3022</f>
        <v>0</v>
      </c>
      <c r="G3022" s="26" t="str">
        <f>LatticeLayout!G3022</f>
        <v>bellow</v>
      </c>
      <c r="H3022" s="26">
        <f>LatticeLayout!H3022</f>
        <v>0</v>
      </c>
      <c r="I3022" s="26">
        <f>LatticeLayout!I3022</f>
        <v>0</v>
      </c>
      <c r="J3022" s="26">
        <f>LatticeLayout!J3022</f>
        <v>0</v>
      </c>
      <c r="K3022" s="26">
        <f>LatticeLayout!K3022</f>
        <v>9.9516999999999994E-2</v>
      </c>
      <c r="L3022" s="26">
        <f>LatticeLayout!O3022</f>
        <v>41.094000000000001</v>
      </c>
      <c r="M3022" s="26">
        <f>LatticeLayout!P3022</f>
        <v>427.1942183596297</v>
      </c>
      <c r="N3022" s="26">
        <f>LatticeLayout!Q3022</f>
        <v>321.86257782404812</v>
      </c>
      <c r="O3022" s="26">
        <f t="shared" si="246"/>
        <v>321.91233632404811</v>
      </c>
      <c r="P3022" s="26">
        <f t="shared" si="247"/>
        <v>427.1942183596297</v>
      </c>
      <c r="Q3022" s="26">
        <f t="shared" si="248"/>
        <v>41.094000000000001</v>
      </c>
      <c r="R3022" s="26">
        <f t="shared" si="250"/>
        <v>270</v>
      </c>
      <c r="S3022" s="26">
        <f t="shared" si="249"/>
        <v>0</v>
      </c>
      <c r="T3022" s="26">
        <v>0</v>
      </c>
      <c r="U3022"/>
      <c r="V3022"/>
      <c r="W3022"/>
      <c r="X3022"/>
    </row>
    <row r="3023" spans="1:24" ht="12.75" customHeight="1">
      <c r="A3023" s="26" t="str">
        <f>LatticeLayout!A3023</f>
        <v>LS3</v>
      </c>
      <c r="B3023" s="26" t="str">
        <f>LatticeLayout!B3023</f>
        <v>CD06</v>
      </c>
      <c r="C3023" s="26" t="str">
        <f>LatticeLayout!C3023</f>
        <v>CAV7</v>
      </c>
      <c r="D3023" s="26">
        <f>LatticeLayout!D3023</f>
        <v>4687</v>
      </c>
      <c r="E3023" s="26" t="str">
        <f>LatticeLayout!E3023</f>
        <v>LS3_CD06:CAV7_D4687</v>
      </c>
      <c r="F3023" s="26">
        <f>LatticeLayout!F3023</f>
        <v>0</v>
      </c>
      <c r="G3023" s="26" t="str">
        <f>LatticeLayout!G3023</f>
        <v>b54 resonator</v>
      </c>
      <c r="H3023" s="26">
        <f>LatticeLayout!H3023</f>
        <v>40</v>
      </c>
      <c r="I3023" s="26">
        <f>LatticeLayout!I3023</f>
        <v>0</v>
      </c>
      <c r="J3023" s="26">
        <f>LatticeLayout!J3023</f>
        <v>0</v>
      </c>
      <c r="K3023" s="26">
        <f>LatticeLayout!K3023</f>
        <v>0.49565599999999999</v>
      </c>
      <c r="L3023" s="26">
        <f>LatticeLayout!O3023</f>
        <v>41.094000000000001</v>
      </c>
      <c r="M3023" s="26">
        <f>LatticeLayout!P3023</f>
        <v>427.1942183596297</v>
      </c>
      <c r="N3023" s="26">
        <f>LatticeLayout!Q3023</f>
        <v>321.36692182404812</v>
      </c>
      <c r="O3023" s="26">
        <f t="shared" si="246"/>
        <v>321.61474982404809</v>
      </c>
      <c r="P3023" s="26">
        <f t="shared" si="247"/>
        <v>427.1942183596297</v>
      </c>
      <c r="Q3023" s="26">
        <f t="shared" si="248"/>
        <v>41.094000000000001</v>
      </c>
      <c r="R3023" s="26">
        <f t="shared" si="250"/>
        <v>270</v>
      </c>
      <c r="S3023" s="26">
        <f t="shared" si="249"/>
        <v>0</v>
      </c>
      <c r="T3023" s="26">
        <v>0</v>
      </c>
      <c r="U3023"/>
      <c r="V3023"/>
      <c r="W3023"/>
      <c r="X3023"/>
    </row>
    <row r="3024" spans="1:24" ht="12.75" hidden="1" customHeight="1">
      <c r="A3024" s="26">
        <f>LatticeLayout!A3024</f>
        <v>0</v>
      </c>
      <c r="B3024" s="26">
        <f>LatticeLayout!B3024</f>
        <v>0</v>
      </c>
      <c r="C3024" s="26">
        <f>LatticeLayout!C3024</f>
        <v>0</v>
      </c>
      <c r="D3024" s="26">
        <f>LatticeLayout!D3024</f>
        <v>0</v>
      </c>
      <c r="E3024" s="26">
        <f>LatticeLayout!E3024</f>
        <v>0</v>
      </c>
      <c r="F3024" s="26">
        <f>LatticeLayout!F3024</f>
        <v>0</v>
      </c>
      <c r="G3024" s="26">
        <f>LatticeLayout!G3024</f>
        <v>0</v>
      </c>
      <c r="H3024" s="26">
        <f>LatticeLayout!H3024</f>
        <v>0</v>
      </c>
      <c r="I3024" s="26">
        <f>LatticeLayout!I3024</f>
        <v>0</v>
      </c>
      <c r="J3024" s="26">
        <f>LatticeLayout!J3024</f>
        <v>0</v>
      </c>
      <c r="K3024" s="26">
        <f>LatticeLayout!K3024</f>
        <v>0</v>
      </c>
      <c r="L3024" s="26">
        <f>LatticeLayout!O3024</f>
        <v>41.094000000000001</v>
      </c>
      <c r="M3024" s="26">
        <f>LatticeLayout!P3024</f>
        <v>427.1942183596297</v>
      </c>
      <c r="N3024" s="26">
        <f>LatticeLayout!Q3024</f>
        <v>321.36692182404812</v>
      </c>
      <c r="O3024" s="26">
        <f t="shared" si="246"/>
        <v>321.36692182404812</v>
      </c>
      <c r="P3024" s="26">
        <f t="shared" si="247"/>
        <v>427.1942183596297</v>
      </c>
      <c r="Q3024" s="26">
        <f t="shared" si="248"/>
        <v>41.094000000000001</v>
      </c>
      <c r="R3024" s="26">
        <f t="shared" si="250"/>
        <v>270</v>
      </c>
      <c r="S3024" s="26">
        <f t="shared" si="249"/>
        <v>0</v>
      </c>
      <c r="T3024" s="26">
        <v>0</v>
      </c>
      <c r="U3024"/>
      <c r="V3024"/>
      <c r="W3024"/>
      <c r="X3024"/>
    </row>
    <row r="3025" spans="1:24" ht="12.75" hidden="1" customHeight="1">
      <c r="A3025" s="26">
        <f>LatticeLayout!A3025</f>
        <v>0</v>
      </c>
      <c r="B3025" s="26">
        <f>LatticeLayout!B3025</f>
        <v>0</v>
      </c>
      <c r="C3025" s="26">
        <f>LatticeLayout!C3025</f>
        <v>0</v>
      </c>
      <c r="D3025" s="26">
        <f>LatticeLayout!D3025</f>
        <v>0</v>
      </c>
      <c r="E3025" s="26">
        <f>LatticeLayout!E3025</f>
        <v>0</v>
      </c>
      <c r="F3025" s="26">
        <f>LatticeLayout!F3025</f>
        <v>0</v>
      </c>
      <c r="G3025" s="26">
        <f>LatticeLayout!G3025</f>
        <v>0</v>
      </c>
      <c r="H3025" s="26">
        <f>LatticeLayout!H3025</f>
        <v>0</v>
      </c>
      <c r="I3025" s="26">
        <f>LatticeLayout!I3025</f>
        <v>0</v>
      </c>
      <c r="J3025" s="26">
        <f>LatticeLayout!J3025</f>
        <v>0</v>
      </c>
      <c r="K3025" s="26">
        <f>LatticeLayout!K3025</f>
        <v>0</v>
      </c>
      <c r="L3025" s="26">
        <f>LatticeLayout!O3025</f>
        <v>41.094000000000001</v>
      </c>
      <c r="M3025" s="26">
        <f>LatticeLayout!P3025</f>
        <v>427.1942183596297</v>
      </c>
      <c r="N3025" s="26">
        <f>LatticeLayout!Q3025</f>
        <v>321.36692182404812</v>
      </c>
      <c r="O3025" s="26">
        <f t="shared" si="246"/>
        <v>321.36692182404812</v>
      </c>
      <c r="P3025" s="26">
        <f t="shared" si="247"/>
        <v>427.1942183596297</v>
      </c>
      <c r="Q3025" s="26">
        <f t="shared" si="248"/>
        <v>41.094000000000001</v>
      </c>
      <c r="R3025" s="26">
        <f t="shared" si="250"/>
        <v>270</v>
      </c>
      <c r="S3025" s="26">
        <f t="shared" si="249"/>
        <v>0</v>
      </c>
      <c r="T3025" s="26">
        <v>0</v>
      </c>
      <c r="U3025"/>
      <c r="V3025"/>
      <c r="W3025"/>
      <c r="X3025"/>
    </row>
    <row r="3026" spans="1:24" ht="12.75" hidden="1" customHeight="1">
      <c r="A3026" s="26">
        <f>LatticeLayout!A3026</f>
        <v>0</v>
      </c>
      <c r="B3026" s="26">
        <f>LatticeLayout!B3026</f>
        <v>0</v>
      </c>
      <c r="C3026" s="26">
        <f>LatticeLayout!C3026</f>
        <v>0</v>
      </c>
      <c r="D3026" s="26">
        <f>LatticeLayout!D3026</f>
        <v>0</v>
      </c>
      <c r="E3026" s="26">
        <f>LatticeLayout!E3026</f>
        <v>0</v>
      </c>
      <c r="F3026" s="26">
        <f>LatticeLayout!F3026</f>
        <v>0</v>
      </c>
      <c r="G3026" s="26" t="str">
        <f>LatticeLayout!G3026</f>
        <v>bellow</v>
      </c>
      <c r="H3026" s="26">
        <f>LatticeLayout!H3026</f>
        <v>0</v>
      </c>
      <c r="I3026" s="26">
        <f>LatticeLayout!I3026</f>
        <v>0</v>
      </c>
      <c r="J3026" s="26">
        <f>LatticeLayout!J3026</f>
        <v>0</v>
      </c>
      <c r="K3026" s="26">
        <f>LatticeLayout!K3026</f>
        <v>9.9516999999999994E-2</v>
      </c>
      <c r="L3026" s="26">
        <f>LatticeLayout!O3026</f>
        <v>41.094000000000001</v>
      </c>
      <c r="M3026" s="26">
        <f>LatticeLayout!P3026</f>
        <v>427.1942183596297</v>
      </c>
      <c r="N3026" s="26">
        <f>LatticeLayout!Q3026</f>
        <v>321.26740482404813</v>
      </c>
      <c r="O3026" s="26">
        <f t="shared" si="246"/>
        <v>321.31716332404812</v>
      </c>
      <c r="P3026" s="26">
        <f t="shared" si="247"/>
        <v>427.1942183596297</v>
      </c>
      <c r="Q3026" s="26">
        <f t="shared" si="248"/>
        <v>41.094000000000001</v>
      </c>
      <c r="R3026" s="26">
        <f t="shared" si="250"/>
        <v>270</v>
      </c>
      <c r="S3026" s="26">
        <f t="shared" si="249"/>
        <v>0</v>
      </c>
      <c r="T3026" s="26">
        <v>0</v>
      </c>
      <c r="U3026"/>
      <c r="V3026"/>
      <c r="W3026"/>
      <c r="X3026"/>
    </row>
    <row r="3027" spans="1:24" ht="12.75" customHeight="1">
      <c r="A3027" s="26" t="str">
        <f>LatticeLayout!A3027</f>
        <v>LS3</v>
      </c>
      <c r="B3027" s="26" t="str">
        <f>LatticeLayout!B3027</f>
        <v>CD06</v>
      </c>
      <c r="C3027" s="26" t="str">
        <f>LatticeLayout!C3027</f>
        <v>CAV8</v>
      </c>
      <c r="D3027" s="26">
        <f>LatticeLayout!D3027</f>
        <v>4693</v>
      </c>
      <c r="E3027" s="26" t="str">
        <f>LatticeLayout!E3027</f>
        <v>LS3_CD06:CAV8_D4693</v>
      </c>
      <c r="F3027" s="26">
        <f>LatticeLayout!F3027</f>
        <v>0</v>
      </c>
      <c r="G3027" s="26" t="str">
        <f>LatticeLayout!G3027</f>
        <v>b54 resonator</v>
      </c>
      <c r="H3027" s="26">
        <f>LatticeLayout!H3027</f>
        <v>40</v>
      </c>
      <c r="I3027" s="26">
        <f>LatticeLayout!I3027</f>
        <v>0</v>
      </c>
      <c r="J3027" s="26">
        <f>LatticeLayout!J3027</f>
        <v>0</v>
      </c>
      <c r="K3027" s="26">
        <f>LatticeLayout!K3027</f>
        <v>0.49565599999999999</v>
      </c>
      <c r="L3027" s="26">
        <f>LatticeLayout!O3027</f>
        <v>41.094000000000001</v>
      </c>
      <c r="M3027" s="26">
        <f>LatticeLayout!P3027</f>
        <v>427.1942183596297</v>
      </c>
      <c r="N3027" s="26">
        <f>LatticeLayout!Q3027</f>
        <v>320.77174882404813</v>
      </c>
      <c r="O3027" s="26">
        <f t="shared" si="246"/>
        <v>321.01957682404816</v>
      </c>
      <c r="P3027" s="26">
        <f t="shared" si="247"/>
        <v>427.1942183596297</v>
      </c>
      <c r="Q3027" s="26">
        <f t="shared" si="248"/>
        <v>41.094000000000001</v>
      </c>
      <c r="R3027" s="26">
        <f t="shared" si="250"/>
        <v>270</v>
      </c>
      <c r="S3027" s="26">
        <f t="shared" si="249"/>
        <v>0</v>
      </c>
      <c r="T3027" s="26">
        <v>0</v>
      </c>
      <c r="U3027"/>
      <c r="V3027"/>
      <c r="W3027"/>
      <c r="X3027"/>
    </row>
    <row r="3028" spans="1:24" ht="12.75" hidden="1" customHeight="1">
      <c r="A3028" s="26" t="str">
        <f>LatticeLayout!A3028</f>
        <v>LS3</v>
      </c>
      <c r="B3028" s="26" t="str">
        <f>LatticeLayout!B3028</f>
        <v>CD06</v>
      </c>
      <c r="C3028" s="26" t="str">
        <f>LatticeLayout!C3028</f>
        <v>BLM</v>
      </c>
      <c r="D3028" s="26">
        <f>LatticeLayout!D3028</f>
        <v>4695</v>
      </c>
      <c r="E3028" s="26" t="str">
        <f>LatticeLayout!E3028</f>
        <v>LS3_CD06:BLM_D4695</v>
      </c>
      <c r="F3028" s="26">
        <f>LatticeLayout!F3028</f>
        <v>0</v>
      </c>
      <c r="G3028" s="26" t="str">
        <f>LatticeLayout!G3028</f>
        <v>outside loss monitor</v>
      </c>
      <c r="H3028" s="26">
        <f>LatticeLayout!H3028</f>
        <v>0</v>
      </c>
      <c r="I3028" s="26">
        <f>LatticeLayout!I3028</f>
        <v>0</v>
      </c>
      <c r="J3028" s="26">
        <f>LatticeLayout!J3028</f>
        <v>0</v>
      </c>
      <c r="K3028" s="26">
        <f>LatticeLayout!K3028</f>
        <v>0</v>
      </c>
      <c r="L3028" s="26">
        <f>LatticeLayout!O3028</f>
        <v>41.094000000000001</v>
      </c>
      <c r="M3028" s="26">
        <f>LatticeLayout!P3028</f>
        <v>427.1942183596297</v>
      </c>
      <c r="N3028" s="26">
        <f>LatticeLayout!Q3028</f>
        <v>320.77174882404813</v>
      </c>
      <c r="O3028" s="26">
        <f t="shared" si="246"/>
        <v>320.77174882404813</v>
      </c>
      <c r="P3028" s="26">
        <f t="shared" si="247"/>
        <v>427.1942183596297</v>
      </c>
      <c r="Q3028" s="26">
        <f t="shared" si="248"/>
        <v>41.094000000000001</v>
      </c>
      <c r="R3028" s="26">
        <f t="shared" si="250"/>
        <v>270</v>
      </c>
      <c r="S3028" s="26">
        <f t="shared" si="249"/>
        <v>0</v>
      </c>
      <c r="T3028" s="26">
        <v>0</v>
      </c>
      <c r="U3028"/>
      <c r="V3028"/>
      <c r="W3028"/>
      <c r="X3028"/>
    </row>
    <row r="3029" spans="1:24" ht="12.75" hidden="1" customHeight="1">
      <c r="A3029" s="26">
        <f>LatticeLayout!A3029</f>
        <v>0</v>
      </c>
      <c r="B3029" s="26">
        <f>LatticeLayout!B3029</f>
        <v>0</v>
      </c>
      <c r="C3029" s="26">
        <f>LatticeLayout!C3029</f>
        <v>0</v>
      </c>
      <c r="D3029" s="26">
        <f>LatticeLayout!D3029</f>
        <v>0</v>
      </c>
      <c r="E3029" s="26">
        <f>LatticeLayout!E3029</f>
        <v>0</v>
      </c>
      <c r="F3029" s="26">
        <f>LatticeLayout!F3029</f>
        <v>0</v>
      </c>
      <c r="G3029" s="26">
        <f>LatticeLayout!G3029</f>
        <v>0</v>
      </c>
      <c r="H3029" s="26">
        <f>LatticeLayout!H3029</f>
        <v>0</v>
      </c>
      <c r="I3029" s="26">
        <f>LatticeLayout!I3029</f>
        <v>0</v>
      </c>
      <c r="J3029" s="26">
        <f>LatticeLayout!J3029</f>
        <v>0</v>
      </c>
      <c r="K3029" s="26">
        <f>LatticeLayout!K3029</f>
        <v>0</v>
      </c>
      <c r="L3029" s="26">
        <f>LatticeLayout!O3029</f>
        <v>41.094000000000001</v>
      </c>
      <c r="M3029" s="26">
        <f>LatticeLayout!P3029</f>
        <v>427.1942183596297</v>
      </c>
      <c r="N3029" s="26">
        <f>LatticeLayout!Q3029</f>
        <v>320.77174882404813</v>
      </c>
      <c r="O3029" s="26">
        <f t="shared" si="246"/>
        <v>320.77174882404813</v>
      </c>
      <c r="P3029" s="26">
        <f t="shared" si="247"/>
        <v>427.1942183596297</v>
      </c>
      <c r="Q3029" s="26">
        <f t="shared" si="248"/>
        <v>41.094000000000001</v>
      </c>
      <c r="R3029" s="26">
        <f t="shared" si="250"/>
        <v>270</v>
      </c>
      <c r="S3029" s="26">
        <f t="shared" si="249"/>
        <v>0</v>
      </c>
      <c r="T3029" s="26">
        <v>0</v>
      </c>
      <c r="U3029"/>
      <c r="V3029"/>
      <c r="W3029"/>
      <c r="X3029"/>
    </row>
    <row r="3030" spans="1:24" ht="12.75" hidden="1" customHeight="1">
      <c r="A3030" s="26">
        <f>LatticeLayout!A3030</f>
        <v>0</v>
      </c>
      <c r="B3030" s="26">
        <f>LatticeLayout!B3030</f>
        <v>0</v>
      </c>
      <c r="C3030" s="26">
        <f>LatticeLayout!C3030</f>
        <v>0</v>
      </c>
      <c r="D3030" s="26">
        <f>LatticeLayout!D3030</f>
        <v>0</v>
      </c>
      <c r="E3030" s="26">
        <f>LatticeLayout!E3030</f>
        <v>0</v>
      </c>
      <c r="F3030" s="26">
        <f>LatticeLayout!F3030</f>
        <v>0</v>
      </c>
      <c r="G3030" s="26">
        <f>LatticeLayout!G3030</f>
        <v>0</v>
      </c>
      <c r="H3030" s="26">
        <f>LatticeLayout!H3030</f>
        <v>0</v>
      </c>
      <c r="I3030" s="26">
        <f>LatticeLayout!I3030</f>
        <v>0</v>
      </c>
      <c r="J3030" s="26">
        <f>LatticeLayout!J3030</f>
        <v>0</v>
      </c>
      <c r="K3030" s="26">
        <f>LatticeLayout!K3030</f>
        <v>0.16770399999999999</v>
      </c>
      <c r="L3030" s="26">
        <f>LatticeLayout!O3030</f>
        <v>41.094000000000001</v>
      </c>
      <c r="M3030" s="26">
        <f>LatticeLayout!P3030</f>
        <v>427.1942183596297</v>
      </c>
      <c r="N3030" s="26">
        <f>LatticeLayout!Q3030</f>
        <v>320.60404482404812</v>
      </c>
      <c r="O3030" s="26">
        <f t="shared" si="246"/>
        <v>320.68789682404815</v>
      </c>
      <c r="P3030" s="26">
        <f t="shared" si="247"/>
        <v>427.1942183596297</v>
      </c>
      <c r="Q3030" s="26">
        <f t="shared" si="248"/>
        <v>41.094000000000001</v>
      </c>
      <c r="R3030" s="26">
        <f t="shared" si="250"/>
        <v>270</v>
      </c>
      <c r="S3030" s="26">
        <f t="shared" si="249"/>
        <v>0</v>
      </c>
      <c r="T3030" s="26">
        <v>0</v>
      </c>
      <c r="U3030"/>
      <c r="V3030"/>
      <c r="W3030"/>
      <c r="X3030"/>
    </row>
    <row r="3031" spans="1:24" ht="12.75" hidden="1" customHeight="1">
      <c r="A3031" s="26" t="str">
        <f>LatticeLayout!A3031</f>
        <v>LS3</v>
      </c>
      <c r="B3031" s="26" t="str">
        <f>LatticeLayout!B3031</f>
        <v>CD06</v>
      </c>
      <c r="C3031" s="26" t="str">
        <f>LatticeLayout!C3031</f>
        <v>GV</v>
      </c>
      <c r="D3031" s="26">
        <f>LatticeLayout!D3031</f>
        <v>4697</v>
      </c>
      <c r="E3031" s="26" t="str">
        <f>LatticeLayout!E3031</f>
        <v>LS3_CD06:GV_D4697</v>
      </c>
      <c r="F3031" s="26">
        <f>LatticeLayout!F3031</f>
        <v>0</v>
      </c>
      <c r="G3031" s="26" t="str">
        <f>LatticeLayout!G3031</f>
        <v>gate valve</v>
      </c>
      <c r="H3031" s="26">
        <f>LatticeLayout!H3031</f>
        <v>40</v>
      </c>
      <c r="I3031" s="26">
        <f>LatticeLayout!I3031</f>
        <v>0</v>
      </c>
      <c r="J3031" s="26">
        <f>LatticeLayout!J3031</f>
        <v>0</v>
      </c>
      <c r="K3031" s="26">
        <f>LatticeLayout!K3031</f>
        <v>5.7403999999999997E-2</v>
      </c>
      <c r="L3031" s="26">
        <f>LatticeLayout!O3031</f>
        <v>41.094000000000001</v>
      </c>
      <c r="M3031" s="26">
        <f>LatticeLayout!P3031</f>
        <v>427.1942183596297</v>
      </c>
      <c r="N3031" s="26">
        <f>LatticeLayout!Q3031</f>
        <v>320.5466408240481</v>
      </c>
      <c r="O3031" s="26">
        <f t="shared" ref="O3031:O3094" si="251">(N3031+N3030)/2</f>
        <v>320.57534282404811</v>
      </c>
      <c r="P3031" s="26">
        <f t="shared" ref="P3031:P3094" si="252">(M3031+M3030)/2</f>
        <v>427.1942183596297</v>
      </c>
      <c r="Q3031" s="26">
        <f t="shared" ref="Q3031:Q3094" si="253">(L3031+L3030)/2</f>
        <v>41.094000000000001</v>
      </c>
      <c r="R3031" s="26">
        <f t="shared" si="250"/>
        <v>270</v>
      </c>
      <c r="S3031" s="26">
        <f t="shared" si="249"/>
        <v>0</v>
      </c>
      <c r="T3031" s="26">
        <v>0</v>
      </c>
      <c r="U3031"/>
      <c r="V3031"/>
      <c r="W3031"/>
      <c r="X3031"/>
    </row>
    <row r="3032" spans="1:24" ht="12.75" hidden="1" customHeight="1">
      <c r="A3032" s="26">
        <f>LatticeLayout!A3032</f>
        <v>0</v>
      </c>
      <c r="B3032" s="26">
        <f>LatticeLayout!B3032</f>
        <v>0</v>
      </c>
      <c r="C3032" s="26">
        <f>LatticeLayout!C3032</f>
        <v>0</v>
      </c>
      <c r="D3032" s="26">
        <f>LatticeLayout!D3032</f>
        <v>0</v>
      </c>
      <c r="E3032" s="26">
        <f>LatticeLayout!E3032</f>
        <v>0</v>
      </c>
      <c r="F3032" s="26">
        <f>LatticeLayout!F3032</f>
        <v>0</v>
      </c>
      <c r="G3032" s="26" t="str">
        <f>LatticeLayout!G3032</f>
        <v>bellow</v>
      </c>
      <c r="H3032" s="26">
        <f>LatticeLayout!H3032</f>
        <v>40</v>
      </c>
      <c r="I3032" s="26">
        <f>LatticeLayout!I3032</f>
        <v>0</v>
      </c>
      <c r="J3032" s="26">
        <f>LatticeLayout!J3032</f>
        <v>0</v>
      </c>
      <c r="K3032" s="26">
        <f>LatticeLayout!K3032</f>
        <v>0.103502</v>
      </c>
      <c r="L3032" s="26">
        <f>LatticeLayout!O3032</f>
        <v>41.094000000000001</v>
      </c>
      <c r="M3032" s="26">
        <f>LatticeLayout!P3032</f>
        <v>427.1942183596297</v>
      </c>
      <c r="N3032" s="26">
        <f>LatticeLayout!Q3032</f>
        <v>320.44313882404811</v>
      </c>
      <c r="O3032" s="26">
        <f t="shared" si="251"/>
        <v>320.49488982404807</v>
      </c>
      <c r="P3032" s="26">
        <f t="shared" si="252"/>
        <v>427.1942183596297</v>
      </c>
      <c r="Q3032" s="26">
        <f t="shared" si="253"/>
        <v>41.094000000000001</v>
      </c>
      <c r="R3032" s="26">
        <f t="shared" si="250"/>
        <v>270</v>
      </c>
      <c r="S3032" s="26">
        <f t="shared" si="249"/>
        <v>0</v>
      </c>
      <c r="T3032" s="26">
        <v>0</v>
      </c>
      <c r="U3032"/>
      <c r="V3032"/>
      <c r="W3032"/>
      <c r="X3032"/>
    </row>
    <row r="3033" spans="1:24" ht="12.75" customHeight="1">
      <c r="A3033" s="26" t="str">
        <f>LatticeLayout!A3033</f>
        <v>LS3</v>
      </c>
      <c r="B3033" s="26" t="str">
        <f>LatticeLayout!B3033</f>
        <v>WD06</v>
      </c>
      <c r="C3033" s="26" t="str">
        <f>LatticeLayout!C3033</f>
        <v>BPM</v>
      </c>
      <c r="D3033" s="26">
        <f>LatticeLayout!D3033</f>
        <v>4699</v>
      </c>
      <c r="E3033" s="26" t="str">
        <f>LatticeLayout!E3033</f>
        <v>LS3_WD06:BPM_D4699</v>
      </c>
      <c r="F3033" s="26" t="str">
        <f>LatticeLayout!F3033</f>
        <v>BPM2</v>
      </c>
      <c r="G3033" s="26" t="str">
        <f>LatticeLayout!G3033</f>
        <v>position monitor</v>
      </c>
      <c r="H3033" s="26">
        <f>LatticeLayout!H3033</f>
        <v>0</v>
      </c>
      <c r="I3033" s="26">
        <f>LatticeLayout!I3033</f>
        <v>0</v>
      </c>
      <c r="J3033" s="26">
        <f>LatticeLayout!J3033</f>
        <v>0</v>
      </c>
      <c r="K3033" s="26">
        <f>LatticeLayout!K3033</f>
        <v>0</v>
      </c>
      <c r="L3033" s="26">
        <f>LatticeLayout!O3033</f>
        <v>41.094000000000001</v>
      </c>
      <c r="M3033" s="26">
        <f>LatticeLayout!P3033</f>
        <v>427.1942183596297</v>
      </c>
      <c r="N3033" s="26">
        <f>LatticeLayout!Q3033</f>
        <v>320.44313882404811</v>
      </c>
      <c r="O3033" s="26">
        <f t="shared" si="251"/>
        <v>320.44313882404811</v>
      </c>
      <c r="P3033" s="26">
        <f t="shared" si="252"/>
        <v>427.1942183596297</v>
      </c>
      <c r="Q3033" s="26">
        <f t="shared" si="253"/>
        <v>41.094000000000001</v>
      </c>
      <c r="R3033" s="26">
        <f t="shared" si="250"/>
        <v>270</v>
      </c>
      <c r="S3033" s="26">
        <f t="shared" si="249"/>
        <v>0</v>
      </c>
      <c r="T3033" s="26">
        <v>0</v>
      </c>
      <c r="U3033"/>
      <c r="V3033"/>
      <c r="W3033"/>
      <c r="X3033"/>
    </row>
    <row r="3034" spans="1:24" ht="12.75" customHeight="1">
      <c r="A3034" s="26">
        <f>LatticeLayout!A3034</f>
        <v>0</v>
      </c>
      <c r="B3034" s="26">
        <f>LatticeLayout!B3034</f>
        <v>0</v>
      </c>
      <c r="C3034" s="26">
        <f>LatticeLayout!C3034</f>
        <v>0</v>
      </c>
      <c r="D3034" s="26">
        <f>LatticeLayout!D3034</f>
        <v>0</v>
      </c>
      <c r="E3034" s="26">
        <f>LatticeLayout!E3034</f>
        <v>0</v>
      </c>
      <c r="F3034" s="26">
        <f>LatticeLayout!F3034</f>
        <v>0</v>
      </c>
      <c r="G3034" s="26" t="str">
        <f>LatticeLayout!G3034</f>
        <v>diagnostic box</v>
      </c>
      <c r="H3034" s="26">
        <f>LatticeLayout!H3034</f>
        <v>0</v>
      </c>
      <c r="I3034" s="26">
        <f>LatticeLayout!I3034</f>
        <v>0</v>
      </c>
      <c r="J3034" s="26">
        <f>LatticeLayout!J3034</f>
        <v>0</v>
      </c>
      <c r="K3034" s="26">
        <f>LatticeLayout!K3034</f>
        <v>0.14528199999999999</v>
      </c>
      <c r="L3034" s="26">
        <f>LatticeLayout!O3034</f>
        <v>41.094000000000001</v>
      </c>
      <c r="M3034" s="26">
        <f>LatticeLayout!P3034</f>
        <v>427.1942183596297</v>
      </c>
      <c r="N3034" s="26">
        <f>LatticeLayout!Q3034</f>
        <v>320.2978568240481</v>
      </c>
      <c r="O3034" s="26">
        <f t="shared" si="251"/>
        <v>320.37049782404813</v>
      </c>
      <c r="P3034" s="26">
        <f t="shared" si="252"/>
        <v>427.1942183596297</v>
      </c>
      <c r="Q3034" s="26">
        <f t="shared" si="253"/>
        <v>41.094000000000001</v>
      </c>
      <c r="R3034" s="26">
        <f t="shared" si="250"/>
        <v>270</v>
      </c>
      <c r="S3034" s="26">
        <f t="shared" si="249"/>
        <v>0</v>
      </c>
      <c r="T3034" s="26">
        <v>0</v>
      </c>
      <c r="U3034"/>
      <c r="V3034"/>
      <c r="W3034"/>
      <c r="X3034"/>
    </row>
    <row r="3035" spans="1:24" ht="12.75" hidden="1" customHeight="1">
      <c r="A3035" s="26" t="str">
        <f>LatticeLayout!A3035</f>
        <v>LS3</v>
      </c>
      <c r="B3035" s="26" t="str">
        <f>LatticeLayout!B3035</f>
        <v>WD06</v>
      </c>
      <c r="C3035" s="26" t="str">
        <f>LatticeLayout!C3035</f>
        <v>PORT</v>
      </c>
      <c r="D3035" s="26">
        <f>LatticeLayout!D3035</f>
        <v>4700</v>
      </c>
      <c r="E3035" s="26" t="str">
        <f>LatticeLayout!E3035</f>
        <v>LS3_WD06:PORT_D4700</v>
      </c>
      <c r="F3035" s="26">
        <f>LatticeLayout!F3035</f>
        <v>0</v>
      </c>
      <c r="G3035" s="26" t="str">
        <f>LatticeLayout!G3035</f>
        <v>port for future diagnostics</v>
      </c>
      <c r="H3035" s="26">
        <f>LatticeLayout!H3035</f>
        <v>0</v>
      </c>
      <c r="I3035" s="26">
        <f>LatticeLayout!I3035</f>
        <v>0</v>
      </c>
      <c r="J3035" s="26">
        <f>LatticeLayout!J3035</f>
        <v>0</v>
      </c>
      <c r="K3035" s="26">
        <f>LatticeLayout!K3035</f>
        <v>0</v>
      </c>
      <c r="L3035" s="26">
        <f>LatticeLayout!O3035</f>
        <v>41.094000000000001</v>
      </c>
      <c r="M3035" s="26">
        <f>LatticeLayout!P3035</f>
        <v>427.1942183596297</v>
      </c>
      <c r="N3035" s="26">
        <f>LatticeLayout!Q3035</f>
        <v>320.2978568240481</v>
      </c>
      <c r="O3035" s="26">
        <f t="shared" si="251"/>
        <v>320.2978568240481</v>
      </c>
      <c r="P3035" s="26">
        <f t="shared" si="252"/>
        <v>427.1942183596297</v>
      </c>
      <c r="Q3035" s="26">
        <f t="shared" si="253"/>
        <v>41.094000000000001</v>
      </c>
      <c r="R3035" s="26">
        <f t="shared" si="250"/>
        <v>270</v>
      </c>
      <c r="S3035" s="26">
        <f t="shared" si="249"/>
        <v>0</v>
      </c>
      <c r="T3035" s="26">
        <v>0</v>
      </c>
      <c r="U3035"/>
      <c r="V3035"/>
      <c r="W3035"/>
      <c r="X3035"/>
    </row>
    <row r="3036" spans="1:24" ht="12.75" customHeight="1">
      <c r="A3036" s="26">
        <f>LatticeLayout!A3036</f>
        <v>0</v>
      </c>
      <c r="B3036" s="26">
        <f>LatticeLayout!B3036</f>
        <v>0</v>
      </c>
      <c r="C3036" s="26">
        <f>LatticeLayout!C3036</f>
        <v>0</v>
      </c>
      <c r="D3036" s="26">
        <f>LatticeLayout!D3036</f>
        <v>0</v>
      </c>
      <c r="E3036" s="26">
        <f>LatticeLayout!E3036</f>
        <v>0</v>
      </c>
      <c r="F3036" s="26">
        <f>LatticeLayout!F3036</f>
        <v>0</v>
      </c>
      <c r="G3036" s="26" t="str">
        <f>LatticeLayout!G3036</f>
        <v>diagnostic box</v>
      </c>
      <c r="H3036" s="26">
        <f>LatticeLayout!H3036</f>
        <v>0</v>
      </c>
      <c r="I3036" s="26">
        <f>LatticeLayout!I3036</f>
        <v>0</v>
      </c>
      <c r="J3036" s="26">
        <f>LatticeLayout!J3036</f>
        <v>0</v>
      </c>
      <c r="K3036" s="26">
        <f>LatticeLayout!K3036</f>
        <v>0</v>
      </c>
      <c r="L3036" s="26">
        <f>LatticeLayout!O3036</f>
        <v>41.094000000000001</v>
      </c>
      <c r="M3036" s="26">
        <f>LatticeLayout!P3036</f>
        <v>427.1942183596297</v>
      </c>
      <c r="N3036" s="26">
        <f>LatticeLayout!Q3036</f>
        <v>320.2978568240481</v>
      </c>
      <c r="O3036" s="26">
        <f t="shared" si="251"/>
        <v>320.2978568240481</v>
      </c>
      <c r="P3036" s="26">
        <f t="shared" si="252"/>
        <v>427.1942183596297</v>
      </c>
      <c r="Q3036" s="26">
        <f t="shared" si="253"/>
        <v>41.094000000000001</v>
      </c>
      <c r="R3036" s="26">
        <f t="shared" si="250"/>
        <v>270</v>
      </c>
      <c r="S3036" s="26">
        <f t="shared" si="249"/>
        <v>0</v>
      </c>
      <c r="T3036" s="26">
        <v>0</v>
      </c>
      <c r="U3036"/>
      <c r="V3036"/>
      <c r="W3036"/>
      <c r="X3036"/>
    </row>
    <row r="3037" spans="1:24" ht="12.75" hidden="1" customHeight="1">
      <c r="A3037" s="26" t="str">
        <f>LatticeLayout!A3037</f>
        <v>LS3</v>
      </c>
      <c r="B3037" s="26" t="str">
        <f>LatticeLayout!B3037</f>
        <v>WD06</v>
      </c>
      <c r="C3037" s="26" t="str">
        <f>LatticeLayout!C3037</f>
        <v>IP</v>
      </c>
      <c r="D3037" s="26">
        <f>LatticeLayout!D3037</f>
        <v>4700</v>
      </c>
      <c r="E3037" s="26" t="str">
        <f>LatticeLayout!E3037</f>
        <v>LS3_WD06:IP_D4700</v>
      </c>
      <c r="F3037" s="26" t="str">
        <f>LatticeLayout!F3037</f>
        <v>IP_S</v>
      </c>
      <c r="G3037" s="26" t="str">
        <f>LatticeLayout!G3037</f>
        <v>ion pump, 75 l/s</v>
      </c>
      <c r="H3037" s="26">
        <f>LatticeLayout!H3037</f>
        <v>0</v>
      </c>
      <c r="I3037" s="26">
        <f>LatticeLayout!I3037</f>
        <v>0</v>
      </c>
      <c r="J3037" s="26">
        <f>LatticeLayout!J3037</f>
        <v>0</v>
      </c>
      <c r="K3037" s="26">
        <f>LatticeLayout!K3037</f>
        <v>0</v>
      </c>
      <c r="L3037" s="26">
        <f>LatticeLayout!O3037</f>
        <v>41.094000000000001</v>
      </c>
      <c r="M3037" s="26">
        <f>LatticeLayout!P3037</f>
        <v>427.1942183596297</v>
      </c>
      <c r="N3037" s="26">
        <f>LatticeLayout!Q3037</f>
        <v>320.2978568240481</v>
      </c>
      <c r="O3037" s="26">
        <f t="shared" si="251"/>
        <v>320.2978568240481</v>
      </c>
      <c r="P3037" s="26">
        <f t="shared" si="252"/>
        <v>427.1942183596297</v>
      </c>
      <c r="Q3037" s="26">
        <f t="shared" si="253"/>
        <v>41.094000000000001</v>
      </c>
      <c r="R3037" s="26">
        <f t="shared" si="250"/>
        <v>270</v>
      </c>
      <c r="S3037" s="26">
        <f t="shared" si="249"/>
        <v>0</v>
      </c>
      <c r="T3037" s="26">
        <v>0</v>
      </c>
      <c r="U3037"/>
      <c r="V3037"/>
      <c r="W3037"/>
      <c r="X3037"/>
    </row>
    <row r="3038" spans="1:24" ht="12.75" hidden="1" customHeight="1">
      <c r="A3038" s="26">
        <f>LatticeLayout!A3038</f>
        <v>0</v>
      </c>
      <c r="B3038" s="26">
        <f>LatticeLayout!B3038</f>
        <v>0</v>
      </c>
      <c r="C3038" s="26">
        <f>LatticeLayout!C3038</f>
        <v>0</v>
      </c>
      <c r="D3038" s="26">
        <f>LatticeLayout!D3038</f>
        <v>0</v>
      </c>
      <c r="E3038" s="26">
        <f>LatticeLayout!E3038</f>
        <v>0</v>
      </c>
      <c r="F3038" s="26">
        <f>LatticeLayout!F3038</f>
        <v>0</v>
      </c>
      <c r="G3038" s="26" t="str">
        <f>LatticeLayout!G3038</f>
        <v>bellow</v>
      </c>
      <c r="H3038" s="26">
        <f>LatticeLayout!H3038</f>
        <v>40</v>
      </c>
      <c r="I3038" s="26">
        <f>LatticeLayout!I3038</f>
        <v>0</v>
      </c>
      <c r="J3038" s="26">
        <f>LatticeLayout!J3038</f>
        <v>0</v>
      </c>
      <c r="K3038" s="26">
        <f>LatticeLayout!K3038</f>
        <v>0.131216</v>
      </c>
      <c r="L3038" s="26">
        <f>LatticeLayout!O3038</f>
        <v>41.094000000000001</v>
      </c>
      <c r="M3038" s="26">
        <f>LatticeLayout!P3038</f>
        <v>427.1942183596297</v>
      </c>
      <c r="N3038" s="26">
        <f>LatticeLayout!Q3038</f>
        <v>320.1666408240481</v>
      </c>
      <c r="O3038" s="26">
        <f t="shared" si="251"/>
        <v>320.2322488240481</v>
      </c>
      <c r="P3038" s="26">
        <f t="shared" si="252"/>
        <v>427.1942183596297</v>
      </c>
      <c r="Q3038" s="26">
        <f t="shared" si="253"/>
        <v>41.094000000000001</v>
      </c>
      <c r="R3038" s="26">
        <f t="shared" si="250"/>
        <v>270</v>
      </c>
      <c r="S3038" s="26">
        <f t="shared" si="249"/>
        <v>0</v>
      </c>
      <c r="T3038" s="26">
        <v>0</v>
      </c>
      <c r="U3038"/>
      <c r="V3038"/>
      <c r="W3038"/>
      <c r="X3038"/>
    </row>
    <row r="3039" spans="1:24" ht="12.75" hidden="1" customHeight="1">
      <c r="A3039" s="26" t="str">
        <f>LatticeLayout!A3039</f>
        <v>LINAC SEGMENT 3 CM END</v>
      </c>
      <c r="B3039" s="26">
        <f>LatticeLayout!B3039</f>
        <v>0</v>
      </c>
      <c r="C3039" s="26">
        <f>LatticeLayout!C3039</f>
        <v>0</v>
      </c>
      <c r="D3039" s="26">
        <f>LatticeLayout!D3039</f>
        <v>0</v>
      </c>
      <c r="E3039" s="26">
        <f>LatticeLayout!E3039</f>
        <v>0</v>
      </c>
      <c r="F3039" s="26">
        <f>LatticeLayout!F3039</f>
        <v>0</v>
      </c>
      <c r="G3039" s="26">
        <f>LatticeLayout!G3039</f>
        <v>0</v>
      </c>
      <c r="H3039" s="26">
        <f>LatticeLayout!H3039</f>
        <v>0</v>
      </c>
      <c r="I3039" s="26">
        <f>LatticeLayout!I3039</f>
        <v>0</v>
      </c>
      <c r="J3039" s="26">
        <f>LatticeLayout!J3039</f>
        <v>0</v>
      </c>
      <c r="K3039" s="26">
        <f>LatticeLayout!K3039</f>
        <v>0</v>
      </c>
      <c r="L3039" s="26">
        <f>LatticeLayout!O3039</f>
        <v>41.094000000000001</v>
      </c>
      <c r="M3039" s="26">
        <f>LatticeLayout!P3039</f>
        <v>427.1942183596297</v>
      </c>
      <c r="N3039" s="26">
        <f>LatticeLayout!Q3039</f>
        <v>320.1666408240481</v>
      </c>
      <c r="O3039" s="26">
        <f t="shared" si="251"/>
        <v>320.1666408240481</v>
      </c>
      <c r="P3039" s="26">
        <f t="shared" si="252"/>
        <v>427.1942183596297</v>
      </c>
      <c r="Q3039" s="26">
        <f t="shared" si="253"/>
        <v>41.094000000000001</v>
      </c>
      <c r="R3039" s="26">
        <f t="shared" si="250"/>
        <v>270</v>
      </c>
      <c r="S3039" s="26">
        <f t="shared" si="249"/>
        <v>0</v>
      </c>
      <c r="T3039" s="26">
        <v>0</v>
      </c>
      <c r="U3039"/>
      <c r="V3039"/>
      <c r="W3039"/>
      <c r="X3039"/>
    </row>
    <row r="3040" spans="1:24" ht="12.75" hidden="1" customHeight="1">
      <c r="A3040" s="26">
        <f>LatticeLayout!A3040</f>
        <v>0</v>
      </c>
      <c r="B3040" s="26">
        <f>LatticeLayout!B3040</f>
        <v>0</v>
      </c>
      <c r="C3040" s="26">
        <f>LatticeLayout!C3040</f>
        <v>0</v>
      </c>
      <c r="D3040" s="26">
        <f>LatticeLayout!D3040</f>
        <v>0</v>
      </c>
      <c r="E3040" s="26">
        <f>LatticeLayout!E3040</f>
        <v>0</v>
      </c>
      <c r="F3040" s="26">
        <f>LatticeLayout!F3040</f>
        <v>0</v>
      </c>
      <c r="G3040" s="26">
        <f>LatticeLayout!G3040</f>
        <v>0</v>
      </c>
      <c r="H3040" s="26">
        <f>LatticeLayout!H3040</f>
        <v>0</v>
      </c>
      <c r="I3040" s="26">
        <f>LatticeLayout!I3040</f>
        <v>-4.6882404808457068E-4</v>
      </c>
      <c r="J3040" s="26">
        <f>LatticeLayout!J3040</f>
        <v>0</v>
      </c>
      <c r="K3040" s="26">
        <f>LatticeLayout!K3040</f>
        <v>0</v>
      </c>
      <c r="L3040" s="26">
        <f>LatticeLayout!O3040</f>
        <v>41.094000000000001</v>
      </c>
      <c r="M3040" s="26">
        <f>LatticeLayout!P3040</f>
        <v>427.1942183596297</v>
      </c>
      <c r="N3040" s="26">
        <f>LatticeLayout!Q3040</f>
        <v>320.1666408240481</v>
      </c>
      <c r="O3040" s="26">
        <f t="shared" si="251"/>
        <v>320.1666408240481</v>
      </c>
      <c r="P3040" s="26">
        <f t="shared" si="252"/>
        <v>427.1942183596297</v>
      </c>
      <c r="Q3040" s="26">
        <f t="shared" si="253"/>
        <v>41.094000000000001</v>
      </c>
      <c r="R3040" s="26">
        <f t="shared" si="250"/>
        <v>270</v>
      </c>
      <c r="S3040" s="26">
        <f t="shared" si="249"/>
        <v>0</v>
      </c>
      <c r="T3040" s="26">
        <v>0</v>
      </c>
      <c r="U3040"/>
      <c r="V3040"/>
      <c r="W3040"/>
      <c r="X3040"/>
    </row>
    <row r="3041" spans="1:24" ht="12.75" hidden="1" customHeight="1">
      <c r="A3041" s="26" t="str">
        <f>LatticeLayout!A3041</f>
        <v>LS3</v>
      </c>
      <c r="B3041" s="26" t="str">
        <f>LatticeLayout!B3041</f>
        <v>BTS</v>
      </c>
      <c r="C3041" s="26" t="str">
        <f>LatticeLayout!C3041</f>
        <v>FAV</v>
      </c>
      <c r="D3041" s="26">
        <f>LatticeLayout!D3041</f>
        <v>4702</v>
      </c>
      <c r="E3041" s="26" t="str">
        <f>LatticeLayout!E3041</f>
        <v>LS3_BTS:FAV_D4702</v>
      </c>
      <c r="F3041" s="26" t="str">
        <f>LatticeLayout!F3041</f>
        <v>FV</v>
      </c>
      <c r="G3041" s="26" t="str">
        <f>LatticeLayout!G3041</f>
        <v>fast valve</v>
      </c>
      <c r="H3041" s="26">
        <f>LatticeLayout!H3041</f>
        <v>40</v>
      </c>
      <c r="I3041" s="26">
        <f>LatticeLayout!I3041</f>
        <v>320.13257399999998</v>
      </c>
      <c r="J3041" s="26">
        <f>LatticeLayout!J3041</f>
        <v>320.13304282404806</v>
      </c>
      <c r="K3041" s="26">
        <f>LatticeLayout!K3041</f>
        <v>6.7196000000000006E-2</v>
      </c>
      <c r="L3041" s="26">
        <f>LatticeLayout!O3041</f>
        <v>41.094000000000001</v>
      </c>
      <c r="M3041" s="26">
        <f>LatticeLayout!P3041</f>
        <v>427.1942183596297</v>
      </c>
      <c r="N3041" s="26">
        <f>LatticeLayout!Q3041</f>
        <v>320.09944482404808</v>
      </c>
      <c r="O3041" s="26">
        <f t="shared" si="251"/>
        <v>320.13304282404806</v>
      </c>
      <c r="P3041" s="26">
        <f t="shared" si="252"/>
        <v>427.1942183596297</v>
      </c>
      <c r="Q3041" s="26">
        <f t="shared" si="253"/>
        <v>41.094000000000001</v>
      </c>
      <c r="R3041" s="26">
        <f t="shared" si="250"/>
        <v>270</v>
      </c>
      <c r="S3041" s="26">
        <f t="shared" si="249"/>
        <v>0</v>
      </c>
      <c r="T3041" s="26">
        <v>0</v>
      </c>
      <c r="U3041"/>
      <c r="V3041"/>
      <c r="W3041"/>
      <c r="X3041"/>
    </row>
    <row r="3042" spans="1:24" ht="12.75" hidden="1" customHeight="1">
      <c r="A3042" s="26">
        <f>LatticeLayout!A3042</f>
        <v>0</v>
      </c>
      <c r="B3042" s="26">
        <f>LatticeLayout!B3042</f>
        <v>0</v>
      </c>
      <c r="C3042" s="26">
        <f>LatticeLayout!C3042</f>
        <v>0</v>
      </c>
      <c r="D3042" s="26">
        <f>LatticeLayout!D3042</f>
        <v>0</v>
      </c>
      <c r="E3042" s="26">
        <f>LatticeLayout!E3042</f>
        <v>0</v>
      </c>
      <c r="F3042" s="26">
        <f>LatticeLayout!F3042</f>
        <v>0</v>
      </c>
      <c r="G3042" s="26">
        <f>LatticeLayout!G3042</f>
        <v>0</v>
      </c>
      <c r="H3042" s="26">
        <f>LatticeLayout!H3042</f>
        <v>0</v>
      </c>
      <c r="I3042" s="26">
        <f>LatticeLayout!I3042</f>
        <v>0</v>
      </c>
      <c r="J3042" s="26">
        <f>LatticeLayout!J3042</f>
        <v>0</v>
      </c>
      <c r="K3042" s="26">
        <f>LatticeLayout!K3042</f>
        <v>0.55580399999999996</v>
      </c>
      <c r="L3042" s="26">
        <f>LatticeLayout!O3042</f>
        <v>41.094000000000001</v>
      </c>
      <c r="M3042" s="26">
        <f>LatticeLayout!P3042</f>
        <v>427.1942183596297</v>
      </c>
      <c r="N3042" s="26">
        <f>LatticeLayout!Q3042</f>
        <v>319.54364082404805</v>
      </c>
      <c r="O3042" s="26">
        <f t="shared" si="251"/>
        <v>319.82154282404804</v>
      </c>
      <c r="P3042" s="26">
        <f t="shared" si="252"/>
        <v>427.1942183596297</v>
      </c>
      <c r="Q3042" s="26">
        <f t="shared" si="253"/>
        <v>41.094000000000001</v>
      </c>
      <c r="R3042" s="26">
        <f t="shared" si="250"/>
        <v>270</v>
      </c>
      <c r="S3042" s="26">
        <f t="shared" si="249"/>
        <v>0</v>
      </c>
      <c r="T3042" s="26">
        <v>0</v>
      </c>
      <c r="U3042"/>
      <c r="V3042"/>
      <c r="W3042"/>
      <c r="X3042"/>
    </row>
    <row r="3043" spans="1:24" ht="12.75" customHeight="1">
      <c r="A3043" s="26" t="str">
        <f>LatticeLayout!A3043</f>
        <v>LS3</v>
      </c>
      <c r="B3043" s="26" t="str">
        <f>LatticeLayout!B3043</f>
        <v>BTS</v>
      </c>
      <c r="C3043" s="26" t="str">
        <f>LatticeLayout!C3043</f>
        <v>DC</v>
      </c>
      <c r="D3043" s="26">
        <f>LatticeLayout!D3043</f>
        <v>4709</v>
      </c>
      <c r="E3043" s="26" t="str">
        <f>LatticeLayout!E3043</f>
        <v>LS3_BTS:DC_D4709</v>
      </c>
      <c r="F3043" s="26" t="str">
        <f>LatticeLayout!F3043</f>
        <v>C2</v>
      </c>
      <c r="G3043" s="26" t="str">
        <f>LatticeLayout!G3043</f>
        <v>correctors-X,Y</v>
      </c>
      <c r="H3043" s="26">
        <f>LatticeLayout!H3043</f>
        <v>50</v>
      </c>
      <c r="I3043" s="26">
        <f>LatticeLayout!I3043</f>
        <v>0</v>
      </c>
      <c r="J3043" s="26">
        <f>LatticeLayout!J3043</f>
        <v>0</v>
      </c>
      <c r="K3043" s="26">
        <f>LatticeLayout!K3043</f>
        <v>0.2</v>
      </c>
      <c r="L3043" s="26">
        <f>LatticeLayout!O3043</f>
        <v>41.094000000000001</v>
      </c>
      <c r="M3043" s="26">
        <f>LatticeLayout!P3043</f>
        <v>427.1942183596297</v>
      </c>
      <c r="N3043" s="26">
        <f>LatticeLayout!Q3043</f>
        <v>319.34364082404807</v>
      </c>
      <c r="O3043" s="26">
        <f t="shared" si="251"/>
        <v>319.44364082404809</v>
      </c>
      <c r="P3043" s="26">
        <f t="shared" si="252"/>
        <v>427.1942183596297</v>
      </c>
      <c r="Q3043" s="26">
        <f t="shared" si="253"/>
        <v>41.094000000000001</v>
      </c>
      <c r="R3043" s="26">
        <f t="shared" si="250"/>
        <v>270</v>
      </c>
      <c r="S3043" s="26">
        <f t="shared" si="249"/>
        <v>0</v>
      </c>
      <c r="T3043" s="26">
        <v>0</v>
      </c>
      <c r="U3043"/>
      <c r="V3043"/>
      <c r="W3043"/>
      <c r="X3043"/>
    </row>
    <row r="3044" spans="1:24" ht="12.75" hidden="1" customHeight="1">
      <c r="A3044" s="26">
        <f>LatticeLayout!A3044</f>
        <v>0</v>
      </c>
      <c r="B3044" s="26">
        <f>LatticeLayout!B3044</f>
        <v>0</v>
      </c>
      <c r="C3044" s="26">
        <f>LatticeLayout!C3044</f>
        <v>0</v>
      </c>
      <c r="D3044" s="26">
        <f>LatticeLayout!D3044</f>
        <v>0</v>
      </c>
      <c r="E3044" s="26">
        <f>LatticeLayout!E3044</f>
        <v>0</v>
      </c>
      <c r="F3044" s="26">
        <f>LatticeLayout!F3044</f>
        <v>0</v>
      </c>
      <c r="G3044" s="26">
        <f>LatticeLayout!G3044</f>
        <v>0</v>
      </c>
      <c r="H3044" s="26">
        <f>LatticeLayout!H3044</f>
        <v>0</v>
      </c>
      <c r="I3044" s="26">
        <f>LatticeLayout!I3044</f>
        <v>0</v>
      </c>
      <c r="J3044" s="26">
        <f>LatticeLayout!J3044</f>
        <v>0</v>
      </c>
      <c r="K3044" s="26">
        <f>LatticeLayout!K3044</f>
        <v>0.2</v>
      </c>
      <c r="L3044" s="26">
        <f>LatticeLayout!O3044</f>
        <v>41.094000000000001</v>
      </c>
      <c r="M3044" s="26">
        <f>LatticeLayout!P3044</f>
        <v>427.1942183596297</v>
      </c>
      <c r="N3044" s="26">
        <f>LatticeLayout!Q3044</f>
        <v>319.14364082404808</v>
      </c>
      <c r="O3044" s="26">
        <f t="shared" si="251"/>
        <v>319.24364082404804</v>
      </c>
      <c r="P3044" s="26">
        <f t="shared" si="252"/>
        <v>427.1942183596297</v>
      </c>
      <c r="Q3044" s="26">
        <f t="shared" si="253"/>
        <v>41.094000000000001</v>
      </c>
      <c r="R3044" s="26">
        <f t="shared" si="250"/>
        <v>270</v>
      </c>
      <c r="S3044" s="26">
        <f t="shared" si="249"/>
        <v>0</v>
      </c>
      <c r="T3044" s="26">
        <v>0</v>
      </c>
      <c r="U3044"/>
      <c r="V3044"/>
      <c r="W3044"/>
      <c r="X3044"/>
    </row>
    <row r="3045" spans="1:24" ht="12.75" customHeight="1">
      <c r="A3045" s="26" t="str">
        <f>LatticeLayout!A3045</f>
        <v>LS3</v>
      </c>
      <c r="B3045" s="26" t="str">
        <f>LatticeLayout!B3045</f>
        <v>BTS</v>
      </c>
      <c r="C3045" s="26" t="str">
        <f>LatticeLayout!C3045</f>
        <v>QV</v>
      </c>
      <c r="D3045" s="26">
        <f>LatticeLayout!D3045</f>
        <v>4713</v>
      </c>
      <c r="E3045" s="26" t="str">
        <f>LatticeLayout!E3045</f>
        <v>LS3_BTS:QV_D4713</v>
      </c>
      <c r="F3045" s="26" t="str">
        <f>LatticeLayout!F3045</f>
        <v>Q1</v>
      </c>
      <c r="G3045" s="26" t="str">
        <f>LatticeLayout!G3045</f>
        <v>quadrupole-Y</v>
      </c>
      <c r="H3045" s="26">
        <f>LatticeLayout!H3045</f>
        <v>50</v>
      </c>
      <c r="I3045" s="26">
        <f>LatticeLayout!I3045</f>
        <v>0</v>
      </c>
      <c r="J3045" s="26">
        <f>LatticeLayout!J3045</f>
        <v>0</v>
      </c>
      <c r="K3045" s="26">
        <f>LatticeLayout!K3045</f>
        <v>0.25</v>
      </c>
      <c r="L3045" s="26">
        <f>LatticeLayout!O3045</f>
        <v>41.094000000000001</v>
      </c>
      <c r="M3045" s="26">
        <f>LatticeLayout!P3045</f>
        <v>427.1942183596297</v>
      </c>
      <c r="N3045" s="26">
        <f>LatticeLayout!Q3045</f>
        <v>318.89364082404808</v>
      </c>
      <c r="O3045" s="26">
        <f t="shared" si="251"/>
        <v>319.01864082404808</v>
      </c>
      <c r="P3045" s="26">
        <f t="shared" si="252"/>
        <v>427.1942183596297</v>
      </c>
      <c r="Q3045" s="26">
        <f t="shared" si="253"/>
        <v>41.094000000000001</v>
      </c>
      <c r="R3045" s="26">
        <f t="shared" si="250"/>
        <v>270</v>
      </c>
      <c r="S3045" s="26">
        <f t="shared" si="249"/>
        <v>0</v>
      </c>
      <c r="T3045" s="26">
        <v>0</v>
      </c>
      <c r="U3045"/>
      <c r="V3045"/>
      <c r="W3045"/>
      <c r="X3045"/>
    </row>
    <row r="3046" spans="1:24" ht="12.75" hidden="1" customHeight="1">
      <c r="A3046" s="26">
        <f>LatticeLayout!A3046</f>
        <v>0</v>
      </c>
      <c r="B3046" s="26">
        <f>LatticeLayout!B3046</f>
        <v>0</v>
      </c>
      <c r="C3046" s="26">
        <f>LatticeLayout!C3046</f>
        <v>0</v>
      </c>
      <c r="D3046" s="26">
        <f>LatticeLayout!D3046</f>
        <v>0</v>
      </c>
      <c r="E3046" s="26">
        <f>LatticeLayout!E3046</f>
        <v>0</v>
      </c>
      <c r="F3046" s="26">
        <f>LatticeLayout!F3046</f>
        <v>0</v>
      </c>
      <c r="G3046" s="26">
        <f>LatticeLayout!G3046</f>
        <v>0</v>
      </c>
      <c r="H3046" s="26">
        <f>LatticeLayout!H3046</f>
        <v>0</v>
      </c>
      <c r="I3046" s="26">
        <f>LatticeLayout!I3046</f>
        <v>0</v>
      </c>
      <c r="J3046" s="26">
        <f>LatticeLayout!J3046</f>
        <v>0</v>
      </c>
      <c r="K3046" s="26">
        <f>LatticeLayout!K3046</f>
        <v>0.25</v>
      </c>
      <c r="L3046" s="26">
        <f>LatticeLayout!O3046</f>
        <v>41.094000000000001</v>
      </c>
      <c r="M3046" s="26">
        <f>LatticeLayout!P3046</f>
        <v>427.1942183596297</v>
      </c>
      <c r="N3046" s="26">
        <f>LatticeLayout!Q3046</f>
        <v>318.64364082404808</v>
      </c>
      <c r="O3046" s="26">
        <f t="shared" si="251"/>
        <v>318.76864082404808</v>
      </c>
      <c r="P3046" s="26">
        <f t="shared" si="252"/>
        <v>427.1942183596297</v>
      </c>
      <c r="Q3046" s="26">
        <f t="shared" si="253"/>
        <v>41.094000000000001</v>
      </c>
      <c r="R3046" s="26">
        <f t="shared" si="250"/>
        <v>270</v>
      </c>
      <c r="S3046" s="26">
        <f t="shared" si="249"/>
        <v>0</v>
      </c>
      <c r="T3046" s="26">
        <v>0</v>
      </c>
      <c r="U3046"/>
      <c r="V3046"/>
      <c r="W3046"/>
      <c r="X3046"/>
    </row>
    <row r="3047" spans="1:24" ht="12.75" customHeight="1">
      <c r="A3047" s="26" t="str">
        <f>LatticeLayout!A3047</f>
        <v>LS3</v>
      </c>
      <c r="B3047" s="26" t="str">
        <f>LatticeLayout!B3047</f>
        <v>BTS</v>
      </c>
      <c r="C3047" s="26" t="str">
        <f>LatticeLayout!C3047</f>
        <v>QH</v>
      </c>
      <c r="D3047" s="26">
        <f>LatticeLayout!D3047</f>
        <v>4718</v>
      </c>
      <c r="E3047" s="26" t="str">
        <f>LatticeLayout!E3047</f>
        <v>LS3_BTS:QH_D4718</v>
      </c>
      <c r="F3047" s="26" t="str">
        <f>LatticeLayout!F3047</f>
        <v>Q1</v>
      </c>
      <c r="G3047" s="26" t="str">
        <f>LatticeLayout!G3047</f>
        <v>quadrupole-X</v>
      </c>
      <c r="H3047" s="26">
        <f>LatticeLayout!H3047</f>
        <v>50</v>
      </c>
      <c r="I3047" s="26">
        <f>LatticeLayout!I3047</f>
        <v>0</v>
      </c>
      <c r="J3047" s="26">
        <f>LatticeLayout!J3047</f>
        <v>0</v>
      </c>
      <c r="K3047" s="26">
        <f>LatticeLayout!K3047</f>
        <v>0.25</v>
      </c>
      <c r="L3047" s="26">
        <f>LatticeLayout!O3047</f>
        <v>41.094000000000001</v>
      </c>
      <c r="M3047" s="26">
        <f>LatticeLayout!P3047</f>
        <v>427.1942183596297</v>
      </c>
      <c r="N3047" s="26">
        <f>LatticeLayout!Q3047</f>
        <v>318.39364082404808</v>
      </c>
      <c r="O3047" s="26">
        <f t="shared" si="251"/>
        <v>318.51864082404808</v>
      </c>
      <c r="P3047" s="26">
        <f t="shared" si="252"/>
        <v>427.1942183596297</v>
      </c>
      <c r="Q3047" s="26">
        <f t="shared" si="253"/>
        <v>41.094000000000001</v>
      </c>
      <c r="R3047" s="26">
        <f t="shared" si="250"/>
        <v>270</v>
      </c>
      <c r="S3047" s="26">
        <f t="shared" si="249"/>
        <v>0</v>
      </c>
      <c r="T3047" s="26">
        <v>0</v>
      </c>
      <c r="U3047"/>
      <c r="V3047"/>
      <c r="W3047"/>
      <c r="X3047"/>
    </row>
    <row r="3048" spans="1:24" ht="12.75" hidden="1" customHeight="1">
      <c r="A3048" s="26">
        <f>LatticeLayout!A3048</f>
        <v>0</v>
      </c>
      <c r="B3048" s="26">
        <f>LatticeLayout!B3048</f>
        <v>0</v>
      </c>
      <c r="C3048" s="26">
        <f>LatticeLayout!C3048</f>
        <v>0</v>
      </c>
      <c r="D3048" s="26">
        <f>LatticeLayout!D3048</f>
        <v>0</v>
      </c>
      <c r="E3048" s="26">
        <f>LatticeLayout!E3048</f>
        <v>0</v>
      </c>
      <c r="F3048" s="26">
        <f>LatticeLayout!F3048</f>
        <v>0</v>
      </c>
      <c r="G3048" s="26">
        <f>LatticeLayout!G3048</f>
        <v>0</v>
      </c>
      <c r="H3048" s="26">
        <f>LatticeLayout!H3048</f>
        <v>0</v>
      </c>
      <c r="I3048" s="26">
        <f>LatticeLayout!I3048</f>
        <v>0</v>
      </c>
      <c r="J3048" s="26">
        <f>LatticeLayout!J3048</f>
        <v>0</v>
      </c>
      <c r="K3048" s="26">
        <f>LatticeLayout!K3048</f>
        <v>0.66963399999999995</v>
      </c>
      <c r="L3048" s="26">
        <f>LatticeLayout!O3048</f>
        <v>41.094000000000001</v>
      </c>
      <c r="M3048" s="26">
        <f>LatticeLayout!P3048</f>
        <v>427.1942183596297</v>
      </c>
      <c r="N3048" s="26">
        <f>LatticeLayout!Q3048</f>
        <v>317.7240068240481</v>
      </c>
      <c r="O3048" s="26">
        <f t="shared" si="251"/>
        <v>318.05882382404809</v>
      </c>
      <c r="P3048" s="26">
        <f t="shared" si="252"/>
        <v>427.1942183596297</v>
      </c>
      <c r="Q3048" s="26">
        <f t="shared" si="253"/>
        <v>41.094000000000001</v>
      </c>
      <c r="R3048" s="26">
        <f t="shared" si="250"/>
        <v>270</v>
      </c>
      <c r="S3048" s="26">
        <f t="shared" si="249"/>
        <v>0</v>
      </c>
      <c r="T3048" s="26">
        <v>0</v>
      </c>
      <c r="U3048"/>
      <c r="V3048"/>
      <c r="W3048"/>
      <c r="X3048"/>
    </row>
    <row r="3049" spans="1:24" ht="12.75" hidden="1" customHeight="1">
      <c r="A3049" s="26" t="str">
        <f>LatticeLayout!A3049</f>
        <v>LS3</v>
      </c>
      <c r="B3049" s="26" t="str">
        <f>LatticeLayout!B3049</f>
        <v>BTS</v>
      </c>
      <c r="C3049" s="26" t="str">
        <f>LatticeLayout!C3049</f>
        <v>GV</v>
      </c>
      <c r="D3049" s="26">
        <f>LatticeLayout!D3049</f>
        <v>4726</v>
      </c>
      <c r="E3049" s="26" t="str">
        <f>LatticeLayout!E3049</f>
        <v>LS3_BTS:GV_D4726</v>
      </c>
      <c r="F3049" s="26" t="str">
        <f>LatticeLayout!F3049</f>
        <v>GV_M</v>
      </c>
      <c r="G3049" s="26" t="str">
        <f>LatticeLayout!G3049</f>
        <v>gate valve</v>
      </c>
      <c r="H3049" s="26">
        <f>LatticeLayout!H3049</f>
        <v>63</v>
      </c>
      <c r="I3049" s="26">
        <f>LatticeLayout!I3049</f>
        <v>2.1759518631370156E-6</v>
      </c>
      <c r="J3049" s="26">
        <f>LatticeLayout!J3049</f>
        <v>317.686509</v>
      </c>
      <c r="K3049" s="26">
        <f>LatticeLayout!K3049</f>
        <v>7.4999999999999997E-2</v>
      </c>
      <c r="L3049" s="26">
        <f>LatticeLayout!O3049</f>
        <v>41.094000000000001</v>
      </c>
      <c r="M3049" s="26">
        <f>LatticeLayout!P3049</f>
        <v>427.1942183596297</v>
      </c>
      <c r="N3049" s="26">
        <f>LatticeLayout!Q3049</f>
        <v>317.64900682404812</v>
      </c>
      <c r="O3049" s="26">
        <f t="shared" si="251"/>
        <v>317.68650682404814</v>
      </c>
      <c r="P3049" s="26">
        <f t="shared" si="252"/>
        <v>427.1942183596297</v>
      </c>
      <c r="Q3049" s="26">
        <f t="shared" si="253"/>
        <v>41.094000000000001</v>
      </c>
      <c r="R3049" s="26">
        <f t="shared" si="250"/>
        <v>270</v>
      </c>
      <c r="S3049" s="26">
        <f t="shared" si="249"/>
        <v>0</v>
      </c>
      <c r="T3049" s="26">
        <v>0</v>
      </c>
      <c r="U3049"/>
      <c r="V3049"/>
      <c r="W3049"/>
      <c r="X3049"/>
    </row>
    <row r="3050" spans="1:24" ht="12.75" hidden="1" customHeight="1">
      <c r="A3050" s="26">
        <f>LatticeLayout!A3050</f>
        <v>0</v>
      </c>
      <c r="B3050" s="26">
        <f>LatticeLayout!B3050</f>
        <v>0</v>
      </c>
      <c r="C3050" s="26">
        <f>LatticeLayout!C3050</f>
        <v>0</v>
      </c>
      <c r="D3050" s="26">
        <f>LatticeLayout!D3050</f>
        <v>0</v>
      </c>
      <c r="E3050" s="26">
        <f>LatticeLayout!E3050</f>
        <v>0</v>
      </c>
      <c r="F3050" s="26">
        <f>LatticeLayout!F3050</f>
        <v>0</v>
      </c>
      <c r="G3050" s="26">
        <f>LatticeLayout!G3050</f>
        <v>0</v>
      </c>
      <c r="H3050" s="26">
        <f>LatticeLayout!H3050</f>
        <v>0</v>
      </c>
      <c r="I3050" s="26">
        <f>LatticeLayout!I3050</f>
        <v>0</v>
      </c>
      <c r="J3050" s="26">
        <f>LatticeLayout!J3050</f>
        <v>0</v>
      </c>
      <c r="K3050" s="26">
        <f>LatticeLayout!K3050</f>
        <v>2.2843369999999998</v>
      </c>
      <c r="L3050" s="26">
        <f>LatticeLayout!O3050</f>
        <v>41.094000000000001</v>
      </c>
      <c r="M3050" s="26">
        <f>LatticeLayout!P3050</f>
        <v>427.1942183596297</v>
      </c>
      <c r="N3050" s="26">
        <f>LatticeLayout!Q3050</f>
        <v>315.36466982404812</v>
      </c>
      <c r="O3050" s="26">
        <f t="shared" si="251"/>
        <v>316.50683832404809</v>
      </c>
      <c r="P3050" s="26">
        <f t="shared" si="252"/>
        <v>427.1942183596297</v>
      </c>
      <c r="Q3050" s="26">
        <f t="shared" si="253"/>
        <v>41.094000000000001</v>
      </c>
      <c r="R3050" s="26">
        <f t="shared" si="250"/>
        <v>270</v>
      </c>
      <c r="S3050" s="26">
        <f t="shared" si="249"/>
        <v>0</v>
      </c>
      <c r="T3050" s="26">
        <v>0</v>
      </c>
      <c r="U3050"/>
      <c r="V3050"/>
      <c r="W3050"/>
      <c r="X3050"/>
    </row>
    <row r="3051" spans="1:24" ht="12.75" customHeight="1">
      <c r="A3051" s="26" t="str">
        <f>LatticeLayout!A3051</f>
        <v>LS3</v>
      </c>
      <c r="B3051" s="26" t="str">
        <f>LatticeLayout!B3051</f>
        <v>BTS</v>
      </c>
      <c r="C3051" s="26" t="str">
        <f>LatticeLayout!C3051</f>
        <v>DC</v>
      </c>
      <c r="D3051" s="26">
        <f>LatticeLayout!D3051</f>
        <v>4750</v>
      </c>
      <c r="E3051" s="26" t="str">
        <f>LatticeLayout!E3051</f>
        <v>LS3_BTS:DC_D4750</v>
      </c>
      <c r="F3051" s="26" t="str">
        <f>LatticeLayout!F3051</f>
        <v>C2</v>
      </c>
      <c r="G3051" s="26" t="str">
        <f>LatticeLayout!G3051</f>
        <v>correctors-X,Y</v>
      </c>
      <c r="H3051" s="26">
        <f>LatticeLayout!H3051</f>
        <v>50</v>
      </c>
      <c r="I3051" s="26">
        <f>LatticeLayout!I3051</f>
        <v>0</v>
      </c>
      <c r="J3051" s="26">
        <f>LatticeLayout!J3051</f>
        <v>0</v>
      </c>
      <c r="K3051" s="26">
        <f>LatticeLayout!K3051</f>
        <v>0.2</v>
      </c>
      <c r="L3051" s="26">
        <f>LatticeLayout!O3051</f>
        <v>41.094000000000001</v>
      </c>
      <c r="M3051" s="26">
        <f>LatticeLayout!P3051</f>
        <v>427.1942183596297</v>
      </c>
      <c r="N3051" s="26">
        <f>LatticeLayout!Q3051</f>
        <v>315.16466982404813</v>
      </c>
      <c r="O3051" s="26">
        <f t="shared" si="251"/>
        <v>315.26466982404816</v>
      </c>
      <c r="P3051" s="26">
        <f t="shared" si="252"/>
        <v>427.1942183596297</v>
      </c>
      <c r="Q3051" s="26">
        <f t="shared" si="253"/>
        <v>41.094000000000001</v>
      </c>
      <c r="R3051" s="26">
        <f t="shared" si="250"/>
        <v>270</v>
      </c>
      <c r="S3051" s="26">
        <f t="shared" si="249"/>
        <v>0</v>
      </c>
      <c r="T3051" s="26">
        <v>0</v>
      </c>
      <c r="U3051"/>
      <c r="V3051"/>
      <c r="W3051"/>
      <c r="X3051"/>
    </row>
    <row r="3052" spans="1:24" ht="12.75" hidden="1" customHeight="1">
      <c r="A3052" s="26">
        <f>LatticeLayout!A3052</f>
        <v>0</v>
      </c>
      <c r="B3052" s="26">
        <f>LatticeLayout!B3052</f>
        <v>0</v>
      </c>
      <c r="C3052" s="26">
        <f>LatticeLayout!C3052</f>
        <v>0</v>
      </c>
      <c r="D3052" s="26">
        <f>LatticeLayout!D3052</f>
        <v>0</v>
      </c>
      <c r="E3052" s="26">
        <f>LatticeLayout!E3052</f>
        <v>0</v>
      </c>
      <c r="F3052" s="26">
        <f>LatticeLayout!F3052</f>
        <v>0</v>
      </c>
      <c r="G3052" s="26">
        <f>LatticeLayout!G3052</f>
        <v>0</v>
      </c>
      <c r="H3052" s="26">
        <f>LatticeLayout!H3052</f>
        <v>0</v>
      </c>
      <c r="I3052" s="26">
        <f>LatticeLayout!I3052</f>
        <v>0</v>
      </c>
      <c r="J3052" s="26">
        <f>LatticeLayout!J3052</f>
        <v>0</v>
      </c>
      <c r="K3052" s="26">
        <f>LatticeLayout!K3052</f>
        <v>0.13320899999999999</v>
      </c>
      <c r="L3052" s="26">
        <f>LatticeLayout!O3052</f>
        <v>41.094000000000001</v>
      </c>
      <c r="M3052" s="26">
        <f>LatticeLayout!P3052</f>
        <v>427.1942183596297</v>
      </c>
      <c r="N3052" s="26">
        <f>LatticeLayout!Q3052</f>
        <v>315.03146082404811</v>
      </c>
      <c r="O3052" s="26">
        <f t="shared" si="251"/>
        <v>315.09806532404809</v>
      </c>
      <c r="P3052" s="26">
        <f t="shared" si="252"/>
        <v>427.1942183596297</v>
      </c>
      <c r="Q3052" s="26">
        <f t="shared" si="253"/>
        <v>41.094000000000001</v>
      </c>
      <c r="R3052" s="26">
        <f t="shared" si="250"/>
        <v>270</v>
      </c>
      <c r="S3052" s="26">
        <f t="shared" si="249"/>
        <v>0</v>
      </c>
      <c r="T3052" s="26">
        <v>0</v>
      </c>
      <c r="U3052"/>
      <c r="V3052"/>
      <c r="W3052"/>
      <c r="X3052"/>
    </row>
    <row r="3053" spans="1:24" ht="12.75" customHeight="1">
      <c r="A3053" s="26" t="str">
        <f>LatticeLayout!A3053</f>
        <v>LS3</v>
      </c>
      <c r="B3053" s="26" t="str">
        <f>LatticeLayout!B3053</f>
        <v>BTS</v>
      </c>
      <c r="C3053" s="26" t="str">
        <f>LatticeLayout!C3053</f>
        <v>BPM</v>
      </c>
      <c r="D3053" s="26">
        <f>LatticeLayout!D3053</f>
        <v>4753</v>
      </c>
      <c r="E3053" s="26" t="str">
        <f>LatticeLayout!E3053</f>
        <v>LS3_BTS:BPM_D4753</v>
      </c>
      <c r="F3053" s="26" t="str">
        <f>LatticeLayout!F3053</f>
        <v>BPM3</v>
      </c>
      <c r="G3053" s="26" t="str">
        <f>LatticeLayout!G3053</f>
        <v>position monitor</v>
      </c>
      <c r="H3053" s="26">
        <f>LatticeLayout!H3053</f>
        <v>47.5</v>
      </c>
      <c r="I3053" s="26">
        <f>LatticeLayout!I3053</f>
        <v>0</v>
      </c>
      <c r="J3053" s="26">
        <f>LatticeLayout!J3053</f>
        <v>0</v>
      </c>
      <c r="K3053" s="26">
        <f>LatticeLayout!K3053</f>
        <v>0.02</v>
      </c>
      <c r="L3053" s="26">
        <f>LatticeLayout!O3053</f>
        <v>41.094000000000001</v>
      </c>
      <c r="M3053" s="26">
        <f>LatticeLayout!P3053</f>
        <v>427.1942183596297</v>
      </c>
      <c r="N3053" s="26">
        <f>LatticeLayout!Q3053</f>
        <v>315.01146082404813</v>
      </c>
      <c r="O3053" s="26">
        <f t="shared" si="251"/>
        <v>315.02146082404812</v>
      </c>
      <c r="P3053" s="26">
        <f t="shared" si="252"/>
        <v>427.1942183596297</v>
      </c>
      <c r="Q3053" s="26">
        <f t="shared" si="253"/>
        <v>41.094000000000001</v>
      </c>
      <c r="R3053" s="26">
        <f t="shared" si="250"/>
        <v>270</v>
      </c>
      <c r="S3053" s="26">
        <f t="shared" si="249"/>
        <v>0</v>
      </c>
      <c r="T3053" s="26">
        <v>0</v>
      </c>
      <c r="U3053"/>
      <c r="V3053"/>
      <c r="W3053"/>
      <c r="X3053"/>
    </row>
    <row r="3054" spans="1:24" ht="12.75" hidden="1" customHeight="1">
      <c r="A3054" s="26">
        <f>LatticeLayout!A3054</f>
        <v>0</v>
      </c>
      <c r="B3054" s="26">
        <f>LatticeLayout!B3054</f>
        <v>0</v>
      </c>
      <c r="C3054" s="26">
        <f>LatticeLayout!C3054</f>
        <v>0</v>
      </c>
      <c r="D3054" s="26">
        <f>LatticeLayout!D3054</f>
        <v>0</v>
      </c>
      <c r="E3054" s="26">
        <f>LatticeLayout!E3054</f>
        <v>0</v>
      </c>
      <c r="F3054" s="26">
        <f>LatticeLayout!F3054</f>
        <v>0</v>
      </c>
      <c r="G3054" s="26">
        <f>LatticeLayout!G3054</f>
        <v>0</v>
      </c>
      <c r="H3054" s="26">
        <f>LatticeLayout!H3054</f>
        <v>0</v>
      </c>
      <c r="I3054" s="26">
        <f>LatticeLayout!I3054</f>
        <v>0</v>
      </c>
      <c r="J3054" s="26">
        <f>LatticeLayout!J3054</f>
        <v>0</v>
      </c>
      <c r="K3054" s="26">
        <f>LatticeLayout!K3054</f>
        <v>4.7820000000000001E-2</v>
      </c>
      <c r="L3054" s="26">
        <f>LatticeLayout!O3054</f>
        <v>41.094000000000001</v>
      </c>
      <c r="M3054" s="26">
        <f>LatticeLayout!P3054</f>
        <v>427.1942183596297</v>
      </c>
      <c r="N3054" s="26">
        <f>LatticeLayout!Q3054</f>
        <v>314.96364082404813</v>
      </c>
      <c r="O3054" s="26">
        <f t="shared" si="251"/>
        <v>314.98755082404813</v>
      </c>
      <c r="P3054" s="26">
        <f t="shared" si="252"/>
        <v>427.1942183596297</v>
      </c>
      <c r="Q3054" s="26">
        <f t="shared" si="253"/>
        <v>41.094000000000001</v>
      </c>
      <c r="R3054" s="26">
        <f t="shared" si="250"/>
        <v>270</v>
      </c>
      <c r="S3054" s="26">
        <f t="shared" si="249"/>
        <v>0</v>
      </c>
      <c r="T3054" s="26">
        <v>0</v>
      </c>
      <c r="U3054"/>
      <c r="V3054"/>
      <c r="W3054"/>
      <c r="X3054"/>
    </row>
    <row r="3055" spans="1:24" ht="12.75" customHeight="1">
      <c r="A3055" s="26" t="str">
        <f>LatticeLayout!A3055</f>
        <v>LS3</v>
      </c>
      <c r="B3055" s="26" t="str">
        <f>LatticeLayout!B3055</f>
        <v>BTS</v>
      </c>
      <c r="C3055" s="26" t="str">
        <f>LatticeLayout!C3055</f>
        <v>QV</v>
      </c>
      <c r="D3055" s="26">
        <f>LatticeLayout!D3055</f>
        <v>4755</v>
      </c>
      <c r="E3055" s="26" t="str">
        <f>LatticeLayout!E3055</f>
        <v>LS3_BTS:QV_D4755</v>
      </c>
      <c r="F3055" s="26" t="str">
        <f>LatticeLayout!F3055</f>
        <v>Q1</v>
      </c>
      <c r="G3055" s="26" t="str">
        <f>LatticeLayout!G3055</f>
        <v>quadrupole-Y</v>
      </c>
      <c r="H3055" s="26">
        <f>LatticeLayout!H3055</f>
        <v>50</v>
      </c>
      <c r="I3055" s="26">
        <f>LatticeLayout!I3055</f>
        <v>0</v>
      </c>
      <c r="J3055" s="26">
        <f>LatticeLayout!J3055</f>
        <v>0</v>
      </c>
      <c r="K3055" s="26">
        <f>LatticeLayout!K3055</f>
        <v>0.25</v>
      </c>
      <c r="L3055" s="26">
        <f>LatticeLayout!O3055</f>
        <v>41.094000000000001</v>
      </c>
      <c r="M3055" s="26">
        <f>LatticeLayout!P3055</f>
        <v>427.1942183596297</v>
      </c>
      <c r="N3055" s="26">
        <f>LatticeLayout!Q3055</f>
        <v>314.71364082404813</v>
      </c>
      <c r="O3055" s="26">
        <f t="shared" si="251"/>
        <v>314.83864082404813</v>
      </c>
      <c r="P3055" s="26">
        <f t="shared" si="252"/>
        <v>427.1942183596297</v>
      </c>
      <c r="Q3055" s="26">
        <f t="shared" si="253"/>
        <v>41.094000000000001</v>
      </c>
      <c r="R3055" s="26">
        <f t="shared" si="250"/>
        <v>270</v>
      </c>
      <c r="S3055" s="26">
        <f t="shared" si="249"/>
        <v>0</v>
      </c>
      <c r="T3055" s="26">
        <v>0</v>
      </c>
      <c r="U3055"/>
      <c r="V3055"/>
      <c r="W3055"/>
      <c r="X3055"/>
    </row>
    <row r="3056" spans="1:24" ht="12.75" hidden="1" customHeight="1">
      <c r="A3056" s="26">
        <f>LatticeLayout!A3056</f>
        <v>0</v>
      </c>
      <c r="B3056" s="26">
        <f>LatticeLayout!B3056</f>
        <v>0</v>
      </c>
      <c r="C3056" s="26">
        <f>LatticeLayout!C3056</f>
        <v>0</v>
      </c>
      <c r="D3056" s="26">
        <f>LatticeLayout!D3056</f>
        <v>0</v>
      </c>
      <c r="E3056" s="26">
        <f>LatticeLayout!E3056</f>
        <v>0</v>
      </c>
      <c r="F3056" s="26">
        <f>LatticeLayout!F3056</f>
        <v>0</v>
      </c>
      <c r="G3056" s="26">
        <f>LatticeLayout!G3056</f>
        <v>0</v>
      </c>
      <c r="H3056" s="26">
        <f>LatticeLayout!H3056</f>
        <v>0</v>
      </c>
      <c r="I3056" s="26">
        <f>LatticeLayout!I3056</f>
        <v>0</v>
      </c>
      <c r="J3056" s="26">
        <f>LatticeLayout!J3056</f>
        <v>0</v>
      </c>
      <c r="K3056" s="26">
        <f>LatticeLayout!K3056</f>
        <v>0.25</v>
      </c>
      <c r="L3056" s="26">
        <f>LatticeLayout!O3056</f>
        <v>41.094000000000001</v>
      </c>
      <c r="M3056" s="26">
        <f>LatticeLayout!P3056</f>
        <v>427.1942183596297</v>
      </c>
      <c r="N3056" s="26">
        <f>LatticeLayout!Q3056</f>
        <v>314.46364082404813</v>
      </c>
      <c r="O3056" s="26">
        <f t="shared" si="251"/>
        <v>314.58864082404813</v>
      </c>
      <c r="P3056" s="26">
        <f t="shared" si="252"/>
        <v>427.1942183596297</v>
      </c>
      <c r="Q3056" s="26">
        <f t="shared" si="253"/>
        <v>41.094000000000001</v>
      </c>
      <c r="R3056" s="26">
        <f t="shared" si="250"/>
        <v>270</v>
      </c>
      <c r="S3056" s="26">
        <f t="shared" si="249"/>
        <v>0</v>
      </c>
      <c r="T3056" s="26">
        <v>0</v>
      </c>
      <c r="U3056"/>
      <c r="V3056"/>
      <c r="W3056"/>
      <c r="X3056"/>
    </row>
    <row r="3057" spans="1:24" ht="12.75" customHeight="1">
      <c r="A3057" s="26" t="str">
        <f>LatticeLayout!A3057</f>
        <v>LS3</v>
      </c>
      <c r="B3057" s="26" t="str">
        <f>LatticeLayout!B3057</f>
        <v>BTS</v>
      </c>
      <c r="C3057" s="26" t="str">
        <f>LatticeLayout!C3057</f>
        <v>QH</v>
      </c>
      <c r="D3057" s="26">
        <f>LatticeLayout!D3057</f>
        <v>4760</v>
      </c>
      <c r="E3057" s="26" t="str">
        <f>LatticeLayout!E3057</f>
        <v>LS3_BTS:QH_D4760</v>
      </c>
      <c r="F3057" s="26" t="str">
        <f>LatticeLayout!F3057</f>
        <v>Q1</v>
      </c>
      <c r="G3057" s="26" t="str">
        <f>LatticeLayout!G3057</f>
        <v>quadrupole-X</v>
      </c>
      <c r="H3057" s="26">
        <f>LatticeLayout!H3057</f>
        <v>50</v>
      </c>
      <c r="I3057" s="26">
        <f>LatticeLayout!I3057</f>
        <v>0</v>
      </c>
      <c r="J3057" s="26">
        <f>LatticeLayout!J3057</f>
        <v>0</v>
      </c>
      <c r="K3057" s="26">
        <f>LatticeLayout!K3057</f>
        <v>0.25</v>
      </c>
      <c r="L3057" s="26">
        <f>LatticeLayout!O3057</f>
        <v>41.094000000000001</v>
      </c>
      <c r="M3057" s="26">
        <f>LatticeLayout!P3057</f>
        <v>427.1942183596297</v>
      </c>
      <c r="N3057" s="26">
        <f>LatticeLayout!Q3057</f>
        <v>314.21364082404813</v>
      </c>
      <c r="O3057" s="26">
        <f t="shared" si="251"/>
        <v>314.33864082404813</v>
      </c>
      <c r="P3057" s="26">
        <f t="shared" si="252"/>
        <v>427.1942183596297</v>
      </c>
      <c r="Q3057" s="26">
        <f t="shared" si="253"/>
        <v>41.094000000000001</v>
      </c>
      <c r="R3057" s="26">
        <f t="shared" si="250"/>
        <v>270</v>
      </c>
      <c r="S3057" s="26">
        <f t="shared" si="249"/>
        <v>0</v>
      </c>
      <c r="T3057" s="26">
        <v>0</v>
      </c>
      <c r="U3057"/>
      <c r="V3057"/>
      <c r="W3057"/>
      <c r="X3057"/>
    </row>
    <row r="3058" spans="1:24" ht="12.75" hidden="1" customHeight="1">
      <c r="A3058" s="26">
        <f>LatticeLayout!A3058</f>
        <v>0</v>
      </c>
      <c r="B3058" s="26">
        <f>LatticeLayout!B3058</f>
        <v>0</v>
      </c>
      <c r="C3058" s="26">
        <f>LatticeLayout!C3058</f>
        <v>0</v>
      </c>
      <c r="D3058" s="26">
        <f>LatticeLayout!D3058</f>
        <v>0</v>
      </c>
      <c r="E3058" s="26">
        <f>LatticeLayout!E3058</f>
        <v>0</v>
      </c>
      <c r="F3058" s="26">
        <f>LatticeLayout!F3058</f>
        <v>0</v>
      </c>
      <c r="G3058" s="26">
        <f>LatticeLayout!G3058</f>
        <v>0</v>
      </c>
      <c r="H3058" s="26">
        <f>LatticeLayout!H3058</f>
        <v>0</v>
      </c>
      <c r="I3058" s="26">
        <f>LatticeLayout!I3058</f>
        <v>0</v>
      </c>
      <c r="J3058" s="26">
        <f>LatticeLayout!J3058</f>
        <v>0</v>
      </c>
      <c r="K3058" s="26">
        <f>LatticeLayout!K3058</f>
        <v>0.72811499999999996</v>
      </c>
      <c r="L3058" s="26">
        <f>LatticeLayout!O3058</f>
        <v>41.094000000000001</v>
      </c>
      <c r="M3058" s="26">
        <f>LatticeLayout!P3058</f>
        <v>427.1942183596297</v>
      </c>
      <c r="N3058" s="26">
        <f>LatticeLayout!Q3058</f>
        <v>313.48552582404812</v>
      </c>
      <c r="O3058" s="26">
        <f t="shared" si="251"/>
        <v>313.84958332404813</v>
      </c>
      <c r="P3058" s="26">
        <f t="shared" si="252"/>
        <v>427.1942183596297</v>
      </c>
      <c r="Q3058" s="26">
        <f t="shared" si="253"/>
        <v>41.094000000000001</v>
      </c>
      <c r="R3058" s="26">
        <f t="shared" si="250"/>
        <v>270</v>
      </c>
      <c r="S3058" s="26">
        <f t="shared" si="249"/>
        <v>0</v>
      </c>
      <c r="T3058" s="26">
        <v>0</v>
      </c>
      <c r="U3058"/>
      <c r="V3058"/>
      <c r="W3058"/>
      <c r="X3058"/>
    </row>
    <row r="3059" spans="1:24" ht="12.75" hidden="1" customHeight="1">
      <c r="A3059" s="26">
        <f>LatticeLayout!A3059</f>
        <v>0</v>
      </c>
      <c r="B3059" s="26">
        <f>LatticeLayout!B3059</f>
        <v>0</v>
      </c>
      <c r="C3059" s="26">
        <f>LatticeLayout!C3059</f>
        <v>0</v>
      </c>
      <c r="D3059" s="26">
        <f>LatticeLayout!D3059</f>
        <v>0</v>
      </c>
      <c r="E3059" s="26">
        <f>LatticeLayout!E3059</f>
        <v>0</v>
      </c>
      <c r="F3059" s="26">
        <f>LatticeLayout!F3059</f>
        <v>0</v>
      </c>
      <c r="G3059" s="26" t="str">
        <f>LatticeLayout!G3059</f>
        <v>bellow</v>
      </c>
      <c r="H3059" s="26">
        <f>LatticeLayout!H3059</f>
        <v>0</v>
      </c>
      <c r="I3059" s="26">
        <f>LatticeLayout!I3059</f>
        <v>3.1759518606122583E-6</v>
      </c>
      <c r="J3059" s="26">
        <f>LatticeLayout!J3059</f>
        <v>-6.7114999999999994E-2</v>
      </c>
      <c r="K3059" s="26">
        <f>LatticeLayout!K3059</f>
        <v>0.103502</v>
      </c>
      <c r="L3059" s="26">
        <f>LatticeLayout!O3059</f>
        <v>41.094000000000001</v>
      </c>
      <c r="M3059" s="26">
        <f>LatticeLayout!P3059</f>
        <v>427.1942183596297</v>
      </c>
      <c r="N3059" s="26">
        <f>LatticeLayout!Q3059</f>
        <v>313.38202382404813</v>
      </c>
      <c r="O3059" s="26">
        <f t="shared" si="251"/>
        <v>313.4337748240481</v>
      </c>
      <c r="P3059" s="26">
        <f t="shared" si="252"/>
        <v>427.1942183596297</v>
      </c>
      <c r="Q3059" s="26">
        <f t="shared" si="253"/>
        <v>41.094000000000001</v>
      </c>
      <c r="R3059" s="26">
        <f t="shared" si="250"/>
        <v>270</v>
      </c>
      <c r="S3059" s="26">
        <f t="shared" si="249"/>
        <v>0</v>
      </c>
      <c r="T3059" s="26">
        <v>0</v>
      </c>
      <c r="U3059"/>
      <c r="V3059"/>
      <c r="W3059"/>
      <c r="X3059"/>
    </row>
    <row r="3060" spans="1:24" ht="12.75" customHeight="1">
      <c r="A3060" s="26" t="str">
        <f>LatticeLayout!A3060</f>
        <v>LS3</v>
      </c>
      <c r="B3060" s="26" t="str">
        <f>LatticeLayout!B3060</f>
        <v>BTS</v>
      </c>
      <c r="C3060" s="26" t="str">
        <f>LatticeLayout!C3060</f>
        <v>BPM</v>
      </c>
      <c r="D3060" s="26">
        <f>LatticeLayout!D3060</f>
        <v>4769</v>
      </c>
      <c r="E3060" s="26" t="str">
        <f>LatticeLayout!E3060</f>
        <v>LS3_BTS:BPM_D4769</v>
      </c>
      <c r="F3060" s="26" t="str">
        <f>LatticeLayout!F3060</f>
        <v>BPM3</v>
      </c>
      <c r="G3060" s="26" t="str">
        <f>LatticeLayout!G3060</f>
        <v>position monitor</v>
      </c>
      <c r="H3060" s="26">
        <f>LatticeLayout!H3060</f>
        <v>0</v>
      </c>
      <c r="I3060" s="26">
        <f>LatticeLayout!I3060</f>
        <v>313.38202699999999</v>
      </c>
      <c r="J3060" s="26">
        <f>LatticeLayout!J3060</f>
        <v>313.38202382404813</v>
      </c>
      <c r="K3060" s="26">
        <f>LatticeLayout!K3060</f>
        <v>0</v>
      </c>
      <c r="L3060" s="26">
        <f>LatticeLayout!O3060</f>
        <v>41.094000000000001</v>
      </c>
      <c r="M3060" s="26">
        <f>LatticeLayout!P3060</f>
        <v>427.1942183596297</v>
      </c>
      <c r="N3060" s="26">
        <f>LatticeLayout!Q3060</f>
        <v>313.38202382404813</v>
      </c>
      <c r="O3060" s="26">
        <f t="shared" si="251"/>
        <v>313.38202382404813</v>
      </c>
      <c r="P3060" s="26">
        <f t="shared" si="252"/>
        <v>427.1942183596297</v>
      </c>
      <c r="Q3060" s="26">
        <f t="shared" si="253"/>
        <v>41.094000000000001</v>
      </c>
      <c r="R3060" s="26">
        <f t="shared" si="250"/>
        <v>270</v>
      </c>
      <c r="S3060" s="26">
        <f t="shared" ref="S3060:S3123" si="254">S3059</f>
        <v>0</v>
      </c>
      <c r="T3060" s="26">
        <v>0</v>
      </c>
      <c r="U3060"/>
      <c r="V3060"/>
      <c r="W3060"/>
      <c r="X3060"/>
    </row>
    <row r="3061" spans="1:24" ht="12.75" customHeight="1">
      <c r="A3061" s="26">
        <f>LatticeLayout!A3061</f>
        <v>0</v>
      </c>
      <c r="B3061" s="26">
        <f>LatticeLayout!B3061</f>
        <v>0</v>
      </c>
      <c r="C3061" s="26">
        <f>LatticeLayout!C3061</f>
        <v>0</v>
      </c>
      <c r="D3061" s="26">
        <f>LatticeLayout!D3061</f>
        <v>0</v>
      </c>
      <c r="E3061" s="26">
        <f>LatticeLayout!E3061</f>
        <v>0</v>
      </c>
      <c r="F3061" s="26">
        <f>LatticeLayout!F3061</f>
        <v>0</v>
      </c>
      <c r="G3061" s="26" t="str">
        <f>LatticeLayout!G3061</f>
        <v>diagnostic box</v>
      </c>
      <c r="H3061" s="26">
        <f>LatticeLayout!H3061</f>
        <v>0</v>
      </c>
      <c r="I3061" s="26">
        <f>LatticeLayout!I3061</f>
        <v>0</v>
      </c>
      <c r="J3061" s="26">
        <f>LatticeLayout!J3061</f>
        <v>0</v>
      </c>
      <c r="K3061" s="26">
        <f>LatticeLayout!K3061</f>
        <v>0.14528199999999999</v>
      </c>
      <c r="L3061" s="26">
        <f>LatticeLayout!O3061</f>
        <v>41.094000000000001</v>
      </c>
      <c r="M3061" s="26">
        <f>LatticeLayout!P3061</f>
        <v>427.1942183596297</v>
      </c>
      <c r="N3061" s="26">
        <f>LatticeLayout!Q3061</f>
        <v>313.23674182404812</v>
      </c>
      <c r="O3061" s="26">
        <f t="shared" si="251"/>
        <v>313.30938282404816</v>
      </c>
      <c r="P3061" s="26">
        <f t="shared" si="252"/>
        <v>427.1942183596297</v>
      </c>
      <c r="Q3061" s="26">
        <f t="shared" si="253"/>
        <v>41.094000000000001</v>
      </c>
      <c r="R3061" s="26">
        <f t="shared" si="250"/>
        <v>270</v>
      </c>
      <c r="S3061" s="26">
        <f t="shared" si="254"/>
        <v>0</v>
      </c>
      <c r="T3061" s="26">
        <v>0</v>
      </c>
      <c r="U3061"/>
      <c r="V3061"/>
      <c r="W3061"/>
      <c r="X3061"/>
    </row>
    <row r="3062" spans="1:24" ht="12.75" customHeight="1">
      <c r="A3062" s="26" t="str">
        <f>LatticeLayout!A3062</f>
        <v>LS3</v>
      </c>
      <c r="B3062" s="26" t="str">
        <f>LatticeLayout!B3062</f>
        <v>BTS</v>
      </c>
      <c r="C3062" s="26" t="str">
        <f>LatticeLayout!C3062</f>
        <v>PM</v>
      </c>
      <c r="D3062" s="26">
        <f>LatticeLayout!D3062</f>
        <v>4771</v>
      </c>
      <c r="E3062" s="26" t="str">
        <f>LatticeLayout!E3062</f>
        <v>LS3_BTS:PM_D4771</v>
      </c>
      <c r="F3062" s="26" t="str">
        <f>LatticeLayout!F3062</f>
        <v>PM3</v>
      </c>
      <c r="G3062" s="26" t="str">
        <f>LatticeLayout!G3062</f>
        <v>profile monitor</v>
      </c>
      <c r="H3062" s="26">
        <f>LatticeLayout!H3062</f>
        <v>0</v>
      </c>
      <c r="I3062" s="26">
        <f>LatticeLayout!I3062</f>
        <v>4.175951858087501E-6</v>
      </c>
      <c r="J3062" s="26">
        <f>LatticeLayout!J3062</f>
        <v>0</v>
      </c>
      <c r="K3062" s="26">
        <f>LatticeLayout!K3062</f>
        <v>0</v>
      </c>
      <c r="L3062" s="26">
        <f>LatticeLayout!O3062</f>
        <v>41.094000000000001</v>
      </c>
      <c r="M3062" s="26">
        <f>LatticeLayout!P3062</f>
        <v>427.1942183596297</v>
      </c>
      <c r="N3062" s="26">
        <f>LatticeLayout!Q3062</f>
        <v>313.23674182404812</v>
      </c>
      <c r="O3062" s="26">
        <f t="shared" si="251"/>
        <v>313.23674182404812</v>
      </c>
      <c r="P3062" s="26">
        <f t="shared" si="252"/>
        <v>427.1942183596297</v>
      </c>
      <c r="Q3062" s="26">
        <f t="shared" si="253"/>
        <v>41.094000000000001</v>
      </c>
      <c r="R3062" s="26">
        <f t="shared" ref="R3062:R3125" si="255">R3061</f>
        <v>270</v>
      </c>
      <c r="S3062" s="26">
        <f t="shared" si="254"/>
        <v>0</v>
      </c>
      <c r="T3062" s="26">
        <v>0</v>
      </c>
      <c r="U3062"/>
      <c r="V3062"/>
      <c r="W3062"/>
      <c r="X3062"/>
    </row>
    <row r="3063" spans="1:24" ht="12.75" customHeight="1">
      <c r="A3063" s="26">
        <f>LatticeLayout!A3063</f>
        <v>0</v>
      </c>
      <c r="B3063" s="26">
        <f>LatticeLayout!B3063</f>
        <v>0</v>
      </c>
      <c r="C3063" s="26">
        <f>LatticeLayout!C3063</f>
        <v>0</v>
      </c>
      <c r="D3063" s="26">
        <f>LatticeLayout!D3063</f>
        <v>0</v>
      </c>
      <c r="E3063" s="26">
        <f>LatticeLayout!E3063</f>
        <v>0</v>
      </c>
      <c r="F3063" s="26">
        <f>LatticeLayout!F3063</f>
        <v>0</v>
      </c>
      <c r="G3063" s="26" t="str">
        <f>LatticeLayout!G3063</f>
        <v>diagnostic box</v>
      </c>
      <c r="H3063" s="26">
        <f>LatticeLayout!H3063</f>
        <v>0</v>
      </c>
      <c r="I3063" s="26">
        <f>LatticeLayout!I3063</f>
        <v>313.23674599999998</v>
      </c>
      <c r="J3063" s="26">
        <f>LatticeLayout!J3063</f>
        <v>313.23674182404812</v>
      </c>
      <c r="K3063" s="26">
        <f>LatticeLayout!K3063</f>
        <v>0</v>
      </c>
      <c r="L3063" s="26">
        <f>LatticeLayout!O3063</f>
        <v>41.094000000000001</v>
      </c>
      <c r="M3063" s="26">
        <f>LatticeLayout!P3063</f>
        <v>427.1942183596297</v>
      </c>
      <c r="N3063" s="26">
        <f>LatticeLayout!Q3063</f>
        <v>313.23674182404812</v>
      </c>
      <c r="O3063" s="26">
        <f t="shared" si="251"/>
        <v>313.23674182404812</v>
      </c>
      <c r="P3063" s="26">
        <f t="shared" si="252"/>
        <v>427.1942183596297</v>
      </c>
      <c r="Q3063" s="26">
        <f t="shared" si="253"/>
        <v>41.094000000000001</v>
      </c>
      <c r="R3063" s="26">
        <f t="shared" si="255"/>
        <v>270</v>
      </c>
      <c r="S3063" s="26">
        <f t="shared" si="254"/>
        <v>0</v>
      </c>
      <c r="T3063" s="26">
        <v>0</v>
      </c>
      <c r="U3063"/>
      <c r="V3063"/>
      <c r="W3063"/>
      <c r="X3063"/>
    </row>
    <row r="3064" spans="1:24" ht="12.75" hidden="1" customHeight="1">
      <c r="A3064" s="26" t="str">
        <f>LatticeLayout!A3064</f>
        <v>LS3</v>
      </c>
      <c r="B3064" s="26" t="str">
        <f>LatticeLayout!B3064</f>
        <v>BTS</v>
      </c>
      <c r="C3064" s="26" t="str">
        <f>LatticeLayout!C3064</f>
        <v>IP</v>
      </c>
      <c r="D3064" s="26">
        <f>LatticeLayout!D3064</f>
        <v>4771</v>
      </c>
      <c r="E3064" s="26" t="str">
        <f>LatticeLayout!E3064</f>
        <v>LS3_BTS:IP_D4771</v>
      </c>
      <c r="F3064" s="26" t="str">
        <f>LatticeLayout!F3064</f>
        <v>IP_S</v>
      </c>
      <c r="G3064" s="26" t="str">
        <f>LatticeLayout!G3064</f>
        <v>ion pump, 75 l/s</v>
      </c>
      <c r="H3064" s="26">
        <f>LatticeLayout!H3064</f>
        <v>0</v>
      </c>
      <c r="I3064" s="26">
        <f>LatticeLayout!I3064</f>
        <v>0</v>
      </c>
      <c r="J3064" s="26">
        <f>LatticeLayout!J3064</f>
        <v>0</v>
      </c>
      <c r="K3064" s="26">
        <f>LatticeLayout!K3064</f>
        <v>0</v>
      </c>
      <c r="L3064" s="26">
        <f>LatticeLayout!O3064</f>
        <v>41.094000000000001</v>
      </c>
      <c r="M3064" s="26">
        <f>LatticeLayout!P3064</f>
        <v>427.1942183596297</v>
      </c>
      <c r="N3064" s="26">
        <f>LatticeLayout!Q3064</f>
        <v>313.23674182404812</v>
      </c>
      <c r="O3064" s="26">
        <f t="shared" si="251"/>
        <v>313.23674182404812</v>
      </c>
      <c r="P3064" s="26">
        <f t="shared" si="252"/>
        <v>427.1942183596297</v>
      </c>
      <c r="Q3064" s="26">
        <f t="shared" si="253"/>
        <v>41.094000000000001</v>
      </c>
      <c r="R3064" s="26">
        <f t="shared" si="255"/>
        <v>270</v>
      </c>
      <c r="S3064" s="26">
        <f t="shared" si="254"/>
        <v>0</v>
      </c>
      <c r="T3064" s="26">
        <v>0</v>
      </c>
      <c r="U3064"/>
      <c r="V3064"/>
      <c r="W3064"/>
      <c r="X3064"/>
    </row>
    <row r="3065" spans="1:24" ht="12.75" hidden="1" customHeight="1">
      <c r="A3065" s="26" t="str">
        <f>LatticeLayout!A3065</f>
        <v>LS3</v>
      </c>
      <c r="B3065" s="26" t="str">
        <f>LatticeLayout!B3065</f>
        <v>BTS</v>
      </c>
      <c r="C3065" s="26" t="str">
        <f>LatticeLayout!C3065</f>
        <v>FVS</v>
      </c>
      <c r="D3065" s="26">
        <f>LatticeLayout!D3065</f>
        <v>4771</v>
      </c>
      <c r="E3065" s="26" t="str">
        <f>LatticeLayout!E3065</f>
        <v>LS3_BTS:FVS_D4771</v>
      </c>
      <c r="F3065" s="26" t="str">
        <f>LatticeLayout!F3065</f>
        <v>FVS</v>
      </c>
      <c r="G3065" s="26" t="str">
        <f>LatticeLayout!G3065</f>
        <v>fast valve sensor</v>
      </c>
      <c r="H3065" s="26">
        <f>LatticeLayout!H3065</f>
        <v>0</v>
      </c>
      <c r="I3065" s="26">
        <f>LatticeLayout!I3065</f>
        <v>0</v>
      </c>
      <c r="J3065" s="26">
        <f>LatticeLayout!J3065</f>
        <v>0</v>
      </c>
      <c r="K3065" s="26">
        <f>LatticeLayout!K3065</f>
        <v>0</v>
      </c>
      <c r="L3065" s="26">
        <f>LatticeLayout!O3065</f>
        <v>41.094000000000001</v>
      </c>
      <c r="M3065" s="26">
        <f>LatticeLayout!P3065</f>
        <v>427.1942183596297</v>
      </c>
      <c r="N3065" s="26">
        <f>LatticeLayout!Q3065</f>
        <v>313.23674182404812</v>
      </c>
      <c r="O3065" s="26">
        <f t="shared" si="251"/>
        <v>313.23674182404812</v>
      </c>
      <c r="P3065" s="26">
        <f t="shared" si="252"/>
        <v>427.1942183596297</v>
      </c>
      <c r="Q3065" s="26">
        <f t="shared" si="253"/>
        <v>41.094000000000001</v>
      </c>
      <c r="R3065" s="26">
        <f t="shared" si="255"/>
        <v>270</v>
      </c>
      <c r="S3065" s="26">
        <f t="shared" si="254"/>
        <v>0</v>
      </c>
      <c r="T3065" s="26">
        <v>0</v>
      </c>
      <c r="U3065"/>
      <c r="V3065"/>
      <c r="W3065"/>
      <c r="X3065"/>
    </row>
    <row r="3066" spans="1:24" ht="12.75" hidden="1" customHeight="1">
      <c r="A3066" s="26">
        <f>LatticeLayout!A3066</f>
        <v>0</v>
      </c>
      <c r="B3066" s="26">
        <f>LatticeLayout!B3066</f>
        <v>0</v>
      </c>
      <c r="C3066" s="26">
        <f>LatticeLayout!C3066</f>
        <v>0</v>
      </c>
      <c r="D3066" s="26">
        <f>LatticeLayout!D3066</f>
        <v>0</v>
      </c>
      <c r="E3066" s="26">
        <f>LatticeLayout!E3066</f>
        <v>0</v>
      </c>
      <c r="F3066" s="26">
        <f>LatticeLayout!F3066</f>
        <v>0</v>
      </c>
      <c r="G3066" s="26" t="str">
        <f>LatticeLayout!G3066</f>
        <v>bellow</v>
      </c>
      <c r="H3066" s="26">
        <f>LatticeLayout!H3066</f>
        <v>0</v>
      </c>
      <c r="I3066" s="26">
        <f>LatticeLayout!I3066</f>
        <v>0</v>
      </c>
      <c r="J3066" s="26">
        <f>LatticeLayout!J3066</f>
        <v>0</v>
      </c>
      <c r="K3066" s="26">
        <f>LatticeLayout!K3066</f>
        <v>0.131216</v>
      </c>
      <c r="L3066" s="26">
        <f>LatticeLayout!O3066</f>
        <v>41.094000000000001</v>
      </c>
      <c r="M3066" s="26">
        <f>LatticeLayout!P3066</f>
        <v>427.1942183596297</v>
      </c>
      <c r="N3066" s="26">
        <f>LatticeLayout!Q3066</f>
        <v>313.10552582404813</v>
      </c>
      <c r="O3066" s="26">
        <f t="shared" si="251"/>
        <v>313.17113382404813</v>
      </c>
      <c r="P3066" s="26">
        <f t="shared" si="252"/>
        <v>427.1942183596297</v>
      </c>
      <c r="Q3066" s="26">
        <f t="shared" si="253"/>
        <v>41.094000000000001</v>
      </c>
      <c r="R3066" s="26">
        <f t="shared" si="255"/>
        <v>270</v>
      </c>
      <c r="S3066" s="26">
        <f t="shared" si="254"/>
        <v>0</v>
      </c>
      <c r="T3066" s="26">
        <v>0</v>
      </c>
      <c r="U3066"/>
      <c r="V3066"/>
      <c r="W3066"/>
      <c r="X3066"/>
    </row>
    <row r="3067" spans="1:24" ht="12.75" hidden="1" customHeight="1">
      <c r="A3067" s="26">
        <f>LatticeLayout!A3067</f>
        <v>0</v>
      </c>
      <c r="B3067" s="26">
        <f>LatticeLayout!B3067</f>
        <v>0</v>
      </c>
      <c r="C3067" s="26">
        <f>LatticeLayout!C3067</f>
        <v>0</v>
      </c>
      <c r="D3067" s="26">
        <f>LatticeLayout!D3067</f>
        <v>0</v>
      </c>
      <c r="E3067" s="26">
        <f>LatticeLayout!E3067</f>
        <v>0</v>
      </c>
      <c r="F3067" s="26">
        <f>LatticeLayout!F3067</f>
        <v>0</v>
      </c>
      <c r="G3067" s="26">
        <f>LatticeLayout!G3067</f>
        <v>0</v>
      </c>
      <c r="H3067" s="26">
        <f>LatticeLayout!H3067</f>
        <v>0</v>
      </c>
      <c r="I3067" s="26">
        <f>LatticeLayout!I3067</f>
        <v>0</v>
      </c>
      <c r="J3067" s="26">
        <f>LatticeLayout!J3067</f>
        <v>0</v>
      </c>
      <c r="K3067" s="26">
        <f>LatticeLayout!K3067</f>
        <v>0.593885</v>
      </c>
      <c r="L3067" s="26">
        <f>LatticeLayout!O3067</f>
        <v>41.094000000000001</v>
      </c>
      <c r="M3067" s="26">
        <f>LatticeLayout!P3067</f>
        <v>427.1942183596297</v>
      </c>
      <c r="N3067" s="26">
        <f>LatticeLayout!Q3067</f>
        <v>312.51164082404813</v>
      </c>
      <c r="O3067" s="26">
        <f t="shared" si="251"/>
        <v>312.80858332404813</v>
      </c>
      <c r="P3067" s="26">
        <f t="shared" si="252"/>
        <v>427.1942183596297</v>
      </c>
      <c r="Q3067" s="26">
        <f t="shared" si="253"/>
        <v>41.094000000000001</v>
      </c>
      <c r="R3067" s="26">
        <f t="shared" si="255"/>
        <v>270</v>
      </c>
      <c r="S3067" s="26">
        <f t="shared" si="254"/>
        <v>0</v>
      </c>
      <c r="T3067" s="26">
        <v>0</v>
      </c>
      <c r="U3067"/>
      <c r="V3067"/>
      <c r="W3067"/>
      <c r="X3067"/>
    </row>
    <row r="3068" spans="1:24" ht="12.75" customHeight="1">
      <c r="A3068" s="26" t="str">
        <f>LatticeLayout!A3068</f>
        <v>LS3</v>
      </c>
      <c r="B3068" s="26" t="str">
        <f>LatticeLayout!B3068</f>
        <v>BTS</v>
      </c>
      <c r="C3068" s="26" t="str">
        <f>LatticeLayout!C3068</f>
        <v>DC</v>
      </c>
      <c r="D3068" s="26">
        <f>LatticeLayout!D3068</f>
        <v>4779</v>
      </c>
      <c r="E3068" s="26" t="str">
        <f>LatticeLayout!E3068</f>
        <v>LS3_BTS:DC_D4779</v>
      </c>
      <c r="F3068" s="26" t="str">
        <f>LatticeLayout!F3068</f>
        <v>C2</v>
      </c>
      <c r="G3068" s="26" t="str">
        <f>LatticeLayout!G3068</f>
        <v>correctors-X,Y</v>
      </c>
      <c r="H3068" s="26">
        <f>LatticeLayout!H3068</f>
        <v>50</v>
      </c>
      <c r="I3068" s="26">
        <f>LatticeLayout!I3068</f>
        <v>0</v>
      </c>
      <c r="J3068" s="26">
        <f>LatticeLayout!J3068</f>
        <v>0</v>
      </c>
      <c r="K3068" s="26">
        <f>LatticeLayout!K3068</f>
        <v>0.2</v>
      </c>
      <c r="L3068" s="26">
        <f>LatticeLayout!O3068</f>
        <v>41.094000000000001</v>
      </c>
      <c r="M3068" s="26">
        <f>LatticeLayout!P3068</f>
        <v>427.1942183596297</v>
      </c>
      <c r="N3068" s="26">
        <f>LatticeLayout!Q3068</f>
        <v>312.31164082404814</v>
      </c>
      <c r="O3068" s="26">
        <f t="shared" si="251"/>
        <v>312.41164082404816</v>
      </c>
      <c r="P3068" s="26">
        <f t="shared" si="252"/>
        <v>427.1942183596297</v>
      </c>
      <c r="Q3068" s="26">
        <f t="shared" si="253"/>
        <v>41.094000000000001</v>
      </c>
      <c r="R3068" s="26">
        <f t="shared" si="255"/>
        <v>270</v>
      </c>
      <c r="S3068" s="26">
        <f t="shared" si="254"/>
        <v>0</v>
      </c>
      <c r="T3068" s="26">
        <v>0</v>
      </c>
      <c r="U3068"/>
      <c r="V3068"/>
      <c r="W3068"/>
      <c r="X3068"/>
    </row>
    <row r="3069" spans="1:24" ht="12.75" hidden="1" customHeight="1">
      <c r="A3069" s="26">
        <f>LatticeLayout!A3069</f>
        <v>0</v>
      </c>
      <c r="B3069" s="26">
        <f>LatticeLayout!B3069</f>
        <v>0</v>
      </c>
      <c r="C3069" s="26">
        <f>LatticeLayout!C3069</f>
        <v>0</v>
      </c>
      <c r="D3069" s="26">
        <f>LatticeLayout!D3069</f>
        <v>0</v>
      </c>
      <c r="E3069" s="26">
        <f>LatticeLayout!E3069</f>
        <v>0</v>
      </c>
      <c r="F3069" s="26">
        <f>LatticeLayout!F3069</f>
        <v>0</v>
      </c>
      <c r="G3069" s="26">
        <f>LatticeLayout!G3069</f>
        <v>0</v>
      </c>
      <c r="H3069" s="26">
        <f>LatticeLayout!H3069</f>
        <v>0</v>
      </c>
      <c r="I3069" s="26">
        <f>LatticeLayout!I3069</f>
        <v>0</v>
      </c>
      <c r="J3069" s="26">
        <f>LatticeLayout!J3069</f>
        <v>0</v>
      </c>
      <c r="K3069" s="26">
        <f>LatticeLayout!K3069</f>
        <v>0.2</v>
      </c>
      <c r="L3069" s="26">
        <f>LatticeLayout!O3069</f>
        <v>41.094000000000001</v>
      </c>
      <c r="M3069" s="26">
        <f>LatticeLayout!P3069</f>
        <v>427.1942183596297</v>
      </c>
      <c r="N3069" s="26">
        <f>LatticeLayout!Q3069</f>
        <v>312.11164082404815</v>
      </c>
      <c r="O3069" s="26">
        <f t="shared" si="251"/>
        <v>312.21164082404812</v>
      </c>
      <c r="P3069" s="26">
        <f t="shared" si="252"/>
        <v>427.1942183596297</v>
      </c>
      <c r="Q3069" s="26">
        <f t="shared" si="253"/>
        <v>41.094000000000001</v>
      </c>
      <c r="R3069" s="26">
        <f t="shared" si="255"/>
        <v>270</v>
      </c>
      <c r="S3069" s="26">
        <f t="shared" si="254"/>
        <v>0</v>
      </c>
      <c r="T3069" s="26">
        <v>0</v>
      </c>
      <c r="U3069"/>
      <c r="V3069"/>
      <c r="W3069"/>
      <c r="X3069"/>
    </row>
    <row r="3070" spans="1:24" ht="12.75" customHeight="1">
      <c r="A3070" s="26" t="str">
        <f>LatticeLayout!A3070</f>
        <v>LS3</v>
      </c>
      <c r="B3070" s="26" t="str">
        <f>LatticeLayout!B3070</f>
        <v>BTS</v>
      </c>
      <c r="C3070" s="26" t="str">
        <f>LatticeLayout!C3070</f>
        <v>QH</v>
      </c>
      <c r="D3070" s="26">
        <f>LatticeLayout!D3070</f>
        <v>4783</v>
      </c>
      <c r="E3070" s="26" t="str">
        <f>LatticeLayout!E3070</f>
        <v>LS3_BTS:QH_D4783</v>
      </c>
      <c r="F3070" s="26" t="str">
        <f>LatticeLayout!F3070</f>
        <v>Q1</v>
      </c>
      <c r="G3070" s="26" t="str">
        <f>LatticeLayout!G3070</f>
        <v>quadrupole-X</v>
      </c>
      <c r="H3070" s="26">
        <f>LatticeLayout!H3070</f>
        <v>50</v>
      </c>
      <c r="I3070" s="26">
        <f>LatticeLayout!I3070</f>
        <v>0</v>
      </c>
      <c r="J3070" s="26">
        <f>LatticeLayout!J3070</f>
        <v>0</v>
      </c>
      <c r="K3070" s="26">
        <f>LatticeLayout!K3070</f>
        <v>0.25</v>
      </c>
      <c r="L3070" s="26">
        <f>LatticeLayout!O3070</f>
        <v>41.094000000000001</v>
      </c>
      <c r="M3070" s="26">
        <f>LatticeLayout!P3070</f>
        <v>427.1942183596297</v>
      </c>
      <c r="N3070" s="26">
        <f>LatticeLayout!Q3070</f>
        <v>311.86164082404815</v>
      </c>
      <c r="O3070" s="26">
        <f t="shared" si="251"/>
        <v>311.98664082404815</v>
      </c>
      <c r="P3070" s="26">
        <f t="shared" si="252"/>
        <v>427.1942183596297</v>
      </c>
      <c r="Q3070" s="26">
        <f t="shared" si="253"/>
        <v>41.094000000000001</v>
      </c>
      <c r="R3070" s="26">
        <f t="shared" si="255"/>
        <v>270</v>
      </c>
      <c r="S3070" s="26">
        <f t="shared" si="254"/>
        <v>0</v>
      </c>
      <c r="T3070" s="26">
        <v>0</v>
      </c>
      <c r="U3070"/>
      <c r="V3070"/>
      <c r="W3070"/>
      <c r="X3070"/>
    </row>
    <row r="3071" spans="1:24" ht="12.75" hidden="1" customHeight="1">
      <c r="A3071" s="26">
        <f>LatticeLayout!A3071</f>
        <v>0</v>
      </c>
      <c r="B3071" s="26">
        <f>LatticeLayout!B3071</f>
        <v>0</v>
      </c>
      <c r="C3071" s="26">
        <f>LatticeLayout!C3071</f>
        <v>0</v>
      </c>
      <c r="D3071" s="26">
        <f>LatticeLayout!D3071</f>
        <v>0</v>
      </c>
      <c r="E3071" s="26">
        <f>LatticeLayout!E3071</f>
        <v>0</v>
      </c>
      <c r="F3071" s="26">
        <f>LatticeLayout!F3071</f>
        <v>0</v>
      </c>
      <c r="G3071" s="26">
        <f>LatticeLayout!G3071</f>
        <v>0</v>
      </c>
      <c r="H3071" s="26">
        <f>LatticeLayout!H3071</f>
        <v>0</v>
      </c>
      <c r="I3071" s="26">
        <f>LatticeLayout!I3071</f>
        <v>3.1759518037688395E-6</v>
      </c>
      <c r="J3071" s="26">
        <f>LatticeLayout!J3071</f>
        <v>-0.20457500000000001</v>
      </c>
      <c r="K3071" s="26">
        <f>LatticeLayout!K3071</f>
        <v>1.204575</v>
      </c>
      <c r="L3071" s="26">
        <f>LatticeLayout!O3071</f>
        <v>41.094000000000001</v>
      </c>
      <c r="M3071" s="26">
        <f>LatticeLayout!P3071</f>
        <v>427.1942183596297</v>
      </c>
      <c r="N3071" s="26">
        <f>LatticeLayout!Q3071</f>
        <v>310.65706582404817</v>
      </c>
      <c r="O3071" s="26">
        <f t="shared" si="251"/>
        <v>311.25935332404816</v>
      </c>
      <c r="P3071" s="26">
        <f t="shared" si="252"/>
        <v>427.1942183596297</v>
      </c>
      <c r="Q3071" s="26">
        <f t="shared" si="253"/>
        <v>41.094000000000001</v>
      </c>
      <c r="R3071" s="26">
        <f t="shared" si="255"/>
        <v>270</v>
      </c>
      <c r="S3071" s="26">
        <f t="shared" si="254"/>
        <v>0</v>
      </c>
      <c r="T3071" s="26">
        <v>0</v>
      </c>
      <c r="U3071"/>
      <c r="V3071"/>
      <c r="W3071"/>
      <c r="X3071"/>
    </row>
    <row r="3072" spans="1:24" ht="12.75" customHeight="1">
      <c r="A3072" s="26" t="str">
        <f>LatticeLayout!A3072</f>
        <v>LS3</v>
      </c>
      <c r="B3072" s="26" t="str">
        <f>LatticeLayout!B3072</f>
        <v>BTS</v>
      </c>
      <c r="C3072" s="26" t="str">
        <f>LatticeLayout!C3072</f>
        <v>PM</v>
      </c>
      <c r="D3072" s="26">
        <f>LatticeLayout!D3072</f>
        <v>4797</v>
      </c>
      <c r="E3072" s="26" t="str">
        <f>LatticeLayout!E3072</f>
        <v>LS3_BTS:PM_D4797</v>
      </c>
      <c r="F3072" s="26" t="str">
        <f>LatticeLayout!F3072</f>
        <v>PM3</v>
      </c>
      <c r="G3072" s="26" t="str">
        <f>LatticeLayout!G3072</f>
        <v>profile monitor</v>
      </c>
      <c r="H3072" s="26">
        <f>LatticeLayout!H3072</f>
        <v>0</v>
      </c>
      <c r="I3072" s="26">
        <f>LatticeLayout!I3072</f>
        <v>310.65706899999998</v>
      </c>
      <c r="J3072" s="26">
        <f>LatticeLayout!J3072</f>
        <v>310.65706582404817</v>
      </c>
      <c r="K3072" s="26">
        <f>LatticeLayout!K3072</f>
        <v>0</v>
      </c>
      <c r="L3072" s="26">
        <f>LatticeLayout!O3072</f>
        <v>41.094000000000001</v>
      </c>
      <c r="M3072" s="26">
        <f>LatticeLayout!P3072</f>
        <v>427.1942183596297</v>
      </c>
      <c r="N3072" s="26">
        <f>LatticeLayout!Q3072</f>
        <v>310.65706582404817</v>
      </c>
      <c r="O3072" s="26">
        <f t="shared" si="251"/>
        <v>310.65706582404817</v>
      </c>
      <c r="P3072" s="26">
        <f t="shared" si="252"/>
        <v>427.1942183596297</v>
      </c>
      <c r="Q3072" s="26">
        <f t="shared" si="253"/>
        <v>41.094000000000001</v>
      </c>
      <c r="R3072" s="26">
        <f t="shared" si="255"/>
        <v>270</v>
      </c>
      <c r="S3072" s="26">
        <f t="shared" si="254"/>
        <v>0</v>
      </c>
      <c r="T3072" s="26">
        <v>0</v>
      </c>
      <c r="U3072"/>
      <c r="V3072"/>
      <c r="W3072"/>
      <c r="X3072"/>
    </row>
    <row r="3073" spans="1:24" ht="12.75" hidden="1" customHeight="1">
      <c r="A3073" s="26" t="str">
        <f>LatticeLayout!A3073</f>
        <v>LS3</v>
      </c>
      <c r="B3073" s="26" t="str">
        <f>LatticeLayout!B3073</f>
        <v>BTS</v>
      </c>
      <c r="C3073" s="26" t="str">
        <f>LatticeLayout!C3073</f>
        <v>IP</v>
      </c>
      <c r="D3073" s="26">
        <f>LatticeLayout!D3073</f>
        <v>4797</v>
      </c>
      <c r="E3073" s="26" t="str">
        <f>LatticeLayout!E3073</f>
        <v>LS3_BTS:IP_D4797</v>
      </c>
      <c r="F3073" s="26" t="str">
        <f>LatticeLayout!F3073</f>
        <v>IP_S</v>
      </c>
      <c r="G3073" s="26" t="str">
        <f>LatticeLayout!G3073</f>
        <v>ion pump, 75 l/s</v>
      </c>
      <c r="H3073" s="26">
        <f>LatticeLayout!H3073</f>
        <v>0</v>
      </c>
      <c r="I3073" s="26">
        <f>LatticeLayout!I3073</f>
        <v>0</v>
      </c>
      <c r="J3073" s="26">
        <f>LatticeLayout!J3073</f>
        <v>0</v>
      </c>
      <c r="K3073" s="26">
        <f>LatticeLayout!K3073</f>
        <v>0</v>
      </c>
      <c r="L3073" s="26">
        <f>LatticeLayout!O3073</f>
        <v>41.094000000000001</v>
      </c>
      <c r="M3073" s="26">
        <f>LatticeLayout!P3073</f>
        <v>427.1942183596297</v>
      </c>
      <c r="N3073" s="26">
        <f>LatticeLayout!Q3073</f>
        <v>310.65706582404817</v>
      </c>
      <c r="O3073" s="26">
        <f t="shared" si="251"/>
        <v>310.65706582404817</v>
      </c>
      <c r="P3073" s="26">
        <f t="shared" si="252"/>
        <v>427.1942183596297</v>
      </c>
      <c r="Q3073" s="26">
        <f t="shared" si="253"/>
        <v>41.094000000000001</v>
      </c>
      <c r="R3073" s="26">
        <f t="shared" si="255"/>
        <v>270</v>
      </c>
      <c r="S3073" s="26">
        <f t="shared" si="254"/>
        <v>0</v>
      </c>
      <c r="T3073" s="26">
        <v>0</v>
      </c>
      <c r="U3073"/>
      <c r="V3073"/>
      <c r="W3073"/>
      <c r="X3073"/>
    </row>
    <row r="3074" spans="1:24" ht="12.75" hidden="1" customHeight="1">
      <c r="A3074" s="26">
        <f>LatticeLayout!A3074</f>
        <v>0</v>
      </c>
      <c r="B3074" s="26">
        <f>LatticeLayout!B3074</f>
        <v>0</v>
      </c>
      <c r="C3074" s="26">
        <f>LatticeLayout!C3074</f>
        <v>0</v>
      </c>
      <c r="D3074" s="26">
        <f>LatticeLayout!D3074</f>
        <v>0</v>
      </c>
      <c r="E3074" s="26">
        <f>LatticeLayout!E3074</f>
        <v>0</v>
      </c>
      <c r="F3074" s="26">
        <f>LatticeLayout!F3074</f>
        <v>0</v>
      </c>
      <c r="G3074" s="26">
        <f>LatticeLayout!G3074</f>
        <v>0</v>
      </c>
      <c r="H3074" s="26">
        <f>LatticeLayout!H3074</f>
        <v>0</v>
      </c>
      <c r="I3074" s="26">
        <f>LatticeLayout!I3074</f>
        <v>0</v>
      </c>
      <c r="J3074" s="26">
        <f>LatticeLayout!J3074</f>
        <v>0</v>
      </c>
      <c r="K3074" s="26">
        <f>LatticeLayout!K3074</f>
        <v>0.79542500000000005</v>
      </c>
      <c r="L3074" s="26">
        <f>LatticeLayout!O3074</f>
        <v>41.094000000000001</v>
      </c>
      <c r="M3074" s="26">
        <f>LatticeLayout!P3074</f>
        <v>427.1942183596297</v>
      </c>
      <c r="N3074" s="26">
        <f>LatticeLayout!Q3074</f>
        <v>309.86164082404815</v>
      </c>
      <c r="O3074" s="26">
        <f t="shared" si="251"/>
        <v>310.25935332404816</v>
      </c>
      <c r="P3074" s="26">
        <f t="shared" si="252"/>
        <v>427.1942183596297</v>
      </c>
      <c r="Q3074" s="26">
        <f t="shared" si="253"/>
        <v>41.094000000000001</v>
      </c>
      <c r="R3074" s="26">
        <f t="shared" si="255"/>
        <v>270</v>
      </c>
      <c r="S3074" s="26">
        <f t="shared" si="254"/>
        <v>0</v>
      </c>
      <c r="T3074" s="26">
        <v>0</v>
      </c>
      <c r="U3074"/>
      <c r="V3074"/>
      <c r="W3074"/>
      <c r="X3074"/>
    </row>
    <row r="3075" spans="1:24" ht="12.75" customHeight="1">
      <c r="A3075" s="26" t="str">
        <f>LatticeLayout!A3075</f>
        <v>LS3</v>
      </c>
      <c r="B3075" s="26" t="str">
        <f>LatticeLayout!B3075</f>
        <v>BTS</v>
      </c>
      <c r="C3075" s="26" t="str">
        <f>LatticeLayout!C3075</f>
        <v>QV</v>
      </c>
      <c r="D3075" s="26">
        <f>LatticeLayout!D3075</f>
        <v>4806</v>
      </c>
      <c r="E3075" s="26" t="str">
        <f>LatticeLayout!E3075</f>
        <v>LS3_BTS:QV_D4806</v>
      </c>
      <c r="F3075" s="26" t="str">
        <f>LatticeLayout!F3075</f>
        <v>Q1</v>
      </c>
      <c r="G3075" s="26" t="str">
        <f>LatticeLayout!G3075</f>
        <v>quadrupole-Y</v>
      </c>
      <c r="H3075" s="26">
        <f>LatticeLayout!H3075</f>
        <v>50</v>
      </c>
      <c r="I3075" s="26">
        <f>LatticeLayout!I3075</f>
        <v>0</v>
      </c>
      <c r="J3075" s="26">
        <f>LatticeLayout!J3075</f>
        <v>0</v>
      </c>
      <c r="K3075" s="26">
        <f>LatticeLayout!K3075</f>
        <v>0.25</v>
      </c>
      <c r="L3075" s="26">
        <f>LatticeLayout!O3075</f>
        <v>41.094000000000001</v>
      </c>
      <c r="M3075" s="26">
        <f>LatticeLayout!P3075</f>
        <v>427.1942183596297</v>
      </c>
      <c r="N3075" s="26">
        <f>LatticeLayout!Q3075</f>
        <v>309.61164082404815</v>
      </c>
      <c r="O3075" s="26">
        <f t="shared" si="251"/>
        <v>309.73664082404815</v>
      </c>
      <c r="P3075" s="26">
        <f t="shared" si="252"/>
        <v>427.1942183596297</v>
      </c>
      <c r="Q3075" s="26">
        <f t="shared" si="253"/>
        <v>41.094000000000001</v>
      </c>
      <c r="R3075" s="26">
        <f t="shared" si="255"/>
        <v>270</v>
      </c>
      <c r="S3075" s="26">
        <f t="shared" si="254"/>
        <v>0</v>
      </c>
      <c r="T3075" s="26">
        <v>0</v>
      </c>
      <c r="U3075"/>
      <c r="V3075"/>
      <c r="W3075"/>
      <c r="X3075"/>
    </row>
    <row r="3076" spans="1:24" ht="12.75" hidden="1" customHeight="1">
      <c r="A3076" s="26">
        <f>LatticeLayout!A3076</f>
        <v>0</v>
      </c>
      <c r="B3076" s="26">
        <f>LatticeLayout!B3076</f>
        <v>0</v>
      </c>
      <c r="C3076" s="26">
        <f>LatticeLayout!C3076</f>
        <v>0</v>
      </c>
      <c r="D3076" s="26">
        <f>LatticeLayout!D3076</f>
        <v>0</v>
      </c>
      <c r="E3076" s="26">
        <f>LatticeLayout!E3076</f>
        <v>0</v>
      </c>
      <c r="F3076" s="26">
        <f>LatticeLayout!F3076</f>
        <v>0</v>
      </c>
      <c r="G3076" s="26">
        <f>LatticeLayout!G3076</f>
        <v>0</v>
      </c>
      <c r="H3076" s="26">
        <f>LatticeLayout!H3076</f>
        <v>0</v>
      </c>
      <c r="I3076" s="26">
        <f>LatticeLayout!I3076</f>
        <v>3.1759518606122583E-6</v>
      </c>
      <c r="J3076" s="26">
        <f>LatticeLayout!J3076</f>
        <v>-0.35958400000000001</v>
      </c>
      <c r="K3076" s="26">
        <f>LatticeLayout!K3076</f>
        <v>2.011584</v>
      </c>
      <c r="L3076" s="26">
        <f>LatticeLayout!O3076</f>
        <v>41.094000000000001</v>
      </c>
      <c r="M3076" s="26">
        <f>LatticeLayout!P3076</f>
        <v>427.1942183596297</v>
      </c>
      <c r="N3076" s="26">
        <f>LatticeLayout!Q3076</f>
        <v>307.60005682404812</v>
      </c>
      <c r="O3076" s="26">
        <f t="shared" si="251"/>
        <v>308.60584882404817</v>
      </c>
      <c r="P3076" s="26">
        <f t="shared" si="252"/>
        <v>427.1942183596297</v>
      </c>
      <c r="Q3076" s="26">
        <f t="shared" si="253"/>
        <v>41.094000000000001</v>
      </c>
      <c r="R3076" s="26">
        <f t="shared" si="255"/>
        <v>270</v>
      </c>
      <c r="S3076" s="26">
        <f t="shared" si="254"/>
        <v>0</v>
      </c>
      <c r="T3076" s="26">
        <v>0</v>
      </c>
      <c r="U3076"/>
      <c r="V3076"/>
      <c r="W3076"/>
      <c r="X3076"/>
    </row>
    <row r="3077" spans="1:24" ht="12.75" customHeight="1">
      <c r="A3077" s="26" t="str">
        <f>LatticeLayout!A3077</f>
        <v>LS3</v>
      </c>
      <c r="B3077" s="26" t="str">
        <f>LatticeLayout!B3077</f>
        <v>BTS</v>
      </c>
      <c r="C3077" s="26" t="str">
        <f>LatticeLayout!C3077</f>
        <v>PM</v>
      </c>
      <c r="D3077" s="26">
        <f>LatticeLayout!D3077</f>
        <v>4827</v>
      </c>
      <c r="E3077" s="26" t="str">
        <f>LatticeLayout!E3077</f>
        <v>LS3_BTS:PM_D4827</v>
      </c>
      <c r="F3077" s="26" t="str">
        <f>LatticeLayout!F3077</f>
        <v>PM3</v>
      </c>
      <c r="G3077" s="26" t="str">
        <f>LatticeLayout!G3077</f>
        <v>profile monitor</v>
      </c>
      <c r="H3077" s="26">
        <f>LatticeLayout!H3077</f>
        <v>0</v>
      </c>
      <c r="I3077" s="26">
        <f>LatticeLayout!I3077</f>
        <v>307.60005999999998</v>
      </c>
      <c r="J3077" s="26">
        <f>LatticeLayout!J3077</f>
        <v>307.60005682404812</v>
      </c>
      <c r="K3077" s="26">
        <f>LatticeLayout!K3077</f>
        <v>0</v>
      </c>
      <c r="L3077" s="26">
        <f>LatticeLayout!O3077</f>
        <v>41.094000000000001</v>
      </c>
      <c r="M3077" s="26">
        <f>LatticeLayout!P3077</f>
        <v>427.1942183596297</v>
      </c>
      <c r="N3077" s="26">
        <f>LatticeLayout!Q3077</f>
        <v>307.60005682404812</v>
      </c>
      <c r="O3077" s="26">
        <f t="shared" si="251"/>
        <v>307.60005682404812</v>
      </c>
      <c r="P3077" s="26">
        <f t="shared" si="252"/>
        <v>427.1942183596297</v>
      </c>
      <c r="Q3077" s="26">
        <f t="shared" si="253"/>
        <v>41.094000000000001</v>
      </c>
      <c r="R3077" s="26">
        <f t="shared" si="255"/>
        <v>270</v>
      </c>
      <c r="S3077" s="26">
        <f t="shared" si="254"/>
        <v>0</v>
      </c>
      <c r="T3077" s="26">
        <v>0</v>
      </c>
      <c r="U3077"/>
      <c r="V3077"/>
      <c r="W3077"/>
      <c r="X3077"/>
    </row>
    <row r="3078" spans="1:24" ht="12.75" hidden="1" customHeight="1">
      <c r="A3078" s="26" t="str">
        <f>LatticeLayout!A3078</f>
        <v>LS3</v>
      </c>
      <c r="B3078" s="26" t="str">
        <f>LatticeLayout!B3078</f>
        <v>BTS</v>
      </c>
      <c r="C3078" s="26" t="str">
        <f>LatticeLayout!C3078</f>
        <v>IP</v>
      </c>
      <c r="D3078" s="26">
        <f>LatticeLayout!D3078</f>
        <v>4827</v>
      </c>
      <c r="E3078" s="26" t="str">
        <f>LatticeLayout!E3078</f>
        <v>LS3_BTS:IP_D4827</v>
      </c>
      <c r="F3078" s="26" t="str">
        <f>LatticeLayout!F3078</f>
        <v>IP_S</v>
      </c>
      <c r="G3078" s="26" t="str">
        <f>LatticeLayout!G3078</f>
        <v>ion pump, 75 l/s</v>
      </c>
      <c r="H3078" s="26">
        <f>LatticeLayout!H3078</f>
        <v>0</v>
      </c>
      <c r="I3078" s="26">
        <f>LatticeLayout!I3078</f>
        <v>0</v>
      </c>
      <c r="J3078" s="26">
        <f>LatticeLayout!J3078</f>
        <v>0</v>
      </c>
      <c r="K3078" s="26">
        <f>LatticeLayout!K3078</f>
        <v>0</v>
      </c>
      <c r="L3078" s="26">
        <f>LatticeLayout!O3078</f>
        <v>41.094000000000001</v>
      </c>
      <c r="M3078" s="26">
        <f>LatticeLayout!P3078</f>
        <v>427.1942183596297</v>
      </c>
      <c r="N3078" s="26">
        <f>LatticeLayout!Q3078</f>
        <v>307.60005682404812</v>
      </c>
      <c r="O3078" s="26">
        <f t="shared" si="251"/>
        <v>307.60005682404812</v>
      </c>
      <c r="P3078" s="26">
        <f t="shared" si="252"/>
        <v>427.1942183596297</v>
      </c>
      <c r="Q3078" s="26">
        <f t="shared" si="253"/>
        <v>41.094000000000001</v>
      </c>
      <c r="R3078" s="26">
        <f t="shared" si="255"/>
        <v>270</v>
      </c>
      <c r="S3078" s="26">
        <f t="shared" si="254"/>
        <v>0</v>
      </c>
      <c r="T3078" s="26">
        <v>0</v>
      </c>
      <c r="U3078"/>
      <c r="V3078"/>
      <c r="W3078"/>
      <c r="X3078"/>
    </row>
    <row r="3079" spans="1:24" ht="12.75" hidden="1" customHeight="1">
      <c r="A3079" s="26">
        <f>LatticeLayout!A3079</f>
        <v>0</v>
      </c>
      <c r="B3079" s="26">
        <f>LatticeLayout!B3079</f>
        <v>0</v>
      </c>
      <c r="C3079" s="26">
        <f>LatticeLayout!C3079</f>
        <v>0</v>
      </c>
      <c r="D3079" s="26">
        <f>LatticeLayout!D3079</f>
        <v>0</v>
      </c>
      <c r="E3079" s="26">
        <f>LatticeLayout!E3079</f>
        <v>0</v>
      </c>
      <c r="F3079" s="26">
        <f>LatticeLayout!F3079</f>
        <v>0</v>
      </c>
      <c r="G3079" s="26">
        <f>LatticeLayout!G3079</f>
        <v>0</v>
      </c>
      <c r="H3079" s="26">
        <f>LatticeLayout!H3079</f>
        <v>0</v>
      </c>
      <c r="I3079" s="26">
        <f>LatticeLayout!I3079</f>
        <v>3.1759518606122583E-6</v>
      </c>
      <c r="J3079" s="26">
        <f>LatticeLayout!J3079</f>
        <v>1.0189999999999999E-3</v>
      </c>
      <c r="K3079" s="26">
        <f>LatticeLayout!K3079</f>
        <v>1.2913969999999997</v>
      </c>
      <c r="L3079" s="26">
        <f>LatticeLayout!O3079</f>
        <v>41.094000000000001</v>
      </c>
      <c r="M3079" s="26">
        <f>LatticeLayout!P3079</f>
        <v>427.1942183596297</v>
      </c>
      <c r="N3079" s="26">
        <f>LatticeLayout!Q3079</f>
        <v>306.30865982404811</v>
      </c>
      <c r="O3079" s="26">
        <f t="shared" si="251"/>
        <v>306.95435832404814</v>
      </c>
      <c r="P3079" s="26">
        <f t="shared" si="252"/>
        <v>427.1942183596297</v>
      </c>
      <c r="Q3079" s="26">
        <f t="shared" si="253"/>
        <v>41.094000000000001</v>
      </c>
      <c r="R3079" s="26">
        <f t="shared" si="255"/>
        <v>270</v>
      </c>
      <c r="S3079" s="26">
        <f t="shared" si="254"/>
        <v>0</v>
      </c>
      <c r="T3079" s="26">
        <v>0</v>
      </c>
      <c r="U3079"/>
      <c r="V3079"/>
      <c r="W3079"/>
      <c r="X3079"/>
    </row>
    <row r="3080" spans="1:24" ht="12.75" customHeight="1">
      <c r="A3080" s="26" t="str">
        <f>LatticeLayout!A3080</f>
        <v>LS3</v>
      </c>
      <c r="B3080" s="26" t="str">
        <f>LatticeLayout!B3080</f>
        <v>BTS</v>
      </c>
      <c r="C3080" s="26" t="str">
        <f>LatticeLayout!C3080</f>
        <v>DC</v>
      </c>
      <c r="D3080" s="26">
        <f>LatticeLayout!D3080</f>
        <v>4841</v>
      </c>
      <c r="E3080" s="26" t="str">
        <f>LatticeLayout!E3080</f>
        <v>LS3_BTS:DC_D4841</v>
      </c>
      <c r="F3080" s="26" t="str">
        <f>LatticeLayout!F3080</f>
        <v>C2</v>
      </c>
      <c r="G3080" s="26" t="str">
        <f>LatticeLayout!G3080</f>
        <v>correctors-X,Y</v>
      </c>
      <c r="H3080" s="26">
        <f>LatticeLayout!H3080</f>
        <v>50</v>
      </c>
      <c r="I3080" s="26">
        <f>LatticeLayout!I3080</f>
        <v>306.208663</v>
      </c>
      <c r="J3080" s="26">
        <f>LatticeLayout!J3080</f>
        <v>306.20865982404814</v>
      </c>
      <c r="K3080" s="26">
        <f>LatticeLayout!K3080</f>
        <v>0.2</v>
      </c>
      <c r="L3080" s="26">
        <f>LatticeLayout!O3080</f>
        <v>41.094000000000001</v>
      </c>
      <c r="M3080" s="26">
        <f>LatticeLayout!P3080</f>
        <v>427.1942183596297</v>
      </c>
      <c r="N3080" s="26">
        <f>LatticeLayout!Q3080</f>
        <v>306.10865982404812</v>
      </c>
      <c r="O3080" s="26">
        <f t="shared" si="251"/>
        <v>306.20865982404814</v>
      </c>
      <c r="P3080" s="26">
        <f t="shared" si="252"/>
        <v>427.1942183596297</v>
      </c>
      <c r="Q3080" s="26">
        <f t="shared" si="253"/>
        <v>41.094000000000001</v>
      </c>
      <c r="R3080" s="26">
        <f t="shared" si="255"/>
        <v>270</v>
      </c>
      <c r="S3080" s="26">
        <f t="shared" si="254"/>
        <v>0</v>
      </c>
      <c r="T3080" s="26">
        <v>0</v>
      </c>
      <c r="U3080"/>
      <c r="V3080"/>
      <c r="W3080"/>
      <c r="X3080"/>
    </row>
    <row r="3081" spans="1:24" ht="12.75" hidden="1" customHeight="1">
      <c r="A3081" s="26">
        <f>LatticeLayout!A3081</f>
        <v>0</v>
      </c>
      <c r="B3081" s="26">
        <f>LatticeLayout!B3081</f>
        <v>0</v>
      </c>
      <c r="C3081" s="26">
        <f>LatticeLayout!C3081</f>
        <v>0</v>
      </c>
      <c r="D3081" s="26">
        <f>LatticeLayout!D3081</f>
        <v>0</v>
      </c>
      <c r="E3081" s="26">
        <f>LatticeLayout!E3081</f>
        <v>0</v>
      </c>
      <c r="F3081" s="26">
        <f>LatticeLayout!F3081</f>
        <v>0</v>
      </c>
      <c r="G3081" s="26">
        <f>LatticeLayout!G3081</f>
        <v>0</v>
      </c>
      <c r="H3081" s="26">
        <f>LatticeLayout!H3081</f>
        <v>0</v>
      </c>
      <c r="I3081" s="26">
        <f>LatticeLayout!I3081</f>
        <v>3.1759518606122583E-6</v>
      </c>
      <c r="J3081" s="26">
        <f>LatticeLayout!J3081</f>
        <v>-5.4679999999999999E-2</v>
      </c>
      <c r="K3081" s="26">
        <f>LatticeLayout!K3081</f>
        <v>0.13319900000000001</v>
      </c>
      <c r="L3081" s="26">
        <f>LatticeLayout!O3081</f>
        <v>41.094000000000001</v>
      </c>
      <c r="M3081" s="26">
        <f>LatticeLayout!P3081</f>
        <v>427.1942183596297</v>
      </c>
      <c r="N3081" s="26">
        <f>LatticeLayout!Q3081</f>
        <v>305.97546082404813</v>
      </c>
      <c r="O3081" s="26">
        <f t="shared" si="251"/>
        <v>306.04206032404812</v>
      </c>
      <c r="P3081" s="26">
        <f t="shared" si="252"/>
        <v>427.1942183596297</v>
      </c>
      <c r="Q3081" s="26">
        <f t="shared" si="253"/>
        <v>41.094000000000001</v>
      </c>
      <c r="R3081" s="26">
        <f t="shared" si="255"/>
        <v>270</v>
      </c>
      <c r="S3081" s="26">
        <f t="shared" si="254"/>
        <v>0</v>
      </c>
      <c r="T3081" s="26">
        <v>0</v>
      </c>
      <c r="U3081"/>
      <c r="V3081"/>
      <c r="W3081"/>
      <c r="X3081"/>
    </row>
    <row r="3082" spans="1:24" ht="12.75" customHeight="1">
      <c r="A3082" s="26" t="str">
        <f>LatticeLayout!A3082</f>
        <v>LS3</v>
      </c>
      <c r="B3082" s="26" t="str">
        <f>LatticeLayout!B3082</f>
        <v>BTS</v>
      </c>
      <c r="C3082" s="26" t="str">
        <f>LatticeLayout!C3082</f>
        <v>BPM</v>
      </c>
      <c r="D3082" s="26">
        <f>LatticeLayout!D3082</f>
        <v>4843</v>
      </c>
      <c r="E3082" s="26" t="str">
        <f>LatticeLayout!E3082</f>
        <v>LS3_BTS:BPM_D4843</v>
      </c>
      <c r="F3082" s="26" t="str">
        <f>LatticeLayout!F3082</f>
        <v>BPM3</v>
      </c>
      <c r="G3082" s="26" t="str">
        <f>LatticeLayout!G3082</f>
        <v>position monitor</v>
      </c>
      <c r="H3082" s="26">
        <f>LatticeLayout!H3082</f>
        <v>47.5</v>
      </c>
      <c r="I3082" s="26">
        <f>LatticeLayout!I3082</f>
        <v>305.965464</v>
      </c>
      <c r="J3082" s="26">
        <f>LatticeLayout!J3082</f>
        <v>305.96546082404814</v>
      </c>
      <c r="K3082" s="26">
        <f>LatticeLayout!K3082</f>
        <v>0.02</v>
      </c>
      <c r="L3082" s="26">
        <f>LatticeLayout!O3082</f>
        <v>41.094000000000001</v>
      </c>
      <c r="M3082" s="26">
        <f>LatticeLayout!P3082</f>
        <v>427.1942183596297</v>
      </c>
      <c r="N3082" s="26">
        <f>LatticeLayout!Q3082</f>
        <v>305.95546082404815</v>
      </c>
      <c r="O3082" s="26">
        <f t="shared" si="251"/>
        <v>305.96546082404814</v>
      </c>
      <c r="P3082" s="26">
        <f t="shared" si="252"/>
        <v>427.1942183596297</v>
      </c>
      <c r="Q3082" s="26">
        <f t="shared" si="253"/>
        <v>41.094000000000001</v>
      </c>
      <c r="R3082" s="26">
        <f t="shared" si="255"/>
        <v>270</v>
      </c>
      <c r="S3082" s="26">
        <f t="shared" si="254"/>
        <v>0</v>
      </c>
      <c r="T3082" s="26">
        <v>0</v>
      </c>
      <c r="U3082"/>
      <c r="V3082"/>
      <c r="W3082"/>
      <c r="X3082"/>
    </row>
    <row r="3083" spans="1:24" ht="12.75" hidden="1" customHeight="1">
      <c r="A3083" s="26">
        <f>LatticeLayout!A3083</f>
        <v>0</v>
      </c>
      <c r="B3083" s="26">
        <f>LatticeLayout!B3083</f>
        <v>0</v>
      </c>
      <c r="C3083" s="26">
        <f>LatticeLayout!C3083</f>
        <v>0</v>
      </c>
      <c r="D3083" s="26">
        <f>LatticeLayout!D3083</f>
        <v>0</v>
      </c>
      <c r="E3083" s="26">
        <f>LatticeLayout!E3083</f>
        <v>0</v>
      </c>
      <c r="F3083" s="26">
        <f>LatticeLayout!F3083</f>
        <v>0</v>
      </c>
      <c r="G3083" s="26">
        <f>LatticeLayout!G3083</f>
        <v>0</v>
      </c>
      <c r="H3083" s="26">
        <f>LatticeLayout!H3083</f>
        <v>0</v>
      </c>
      <c r="I3083" s="26">
        <f>LatticeLayout!I3083</f>
        <v>5.8500000000000003E-2</v>
      </c>
      <c r="J3083" s="26">
        <f>LatticeLayout!J3083</f>
        <v>0</v>
      </c>
      <c r="K3083" s="26">
        <f>LatticeLayout!K3083</f>
        <v>4.7820000000000001E-2</v>
      </c>
      <c r="L3083" s="26">
        <f>LatticeLayout!O3083</f>
        <v>41.094000000000001</v>
      </c>
      <c r="M3083" s="26">
        <f>LatticeLayout!P3083</f>
        <v>427.1942183596297</v>
      </c>
      <c r="N3083" s="26">
        <f>LatticeLayout!Q3083</f>
        <v>305.90764082404814</v>
      </c>
      <c r="O3083" s="26">
        <f t="shared" si="251"/>
        <v>305.93155082404814</v>
      </c>
      <c r="P3083" s="26">
        <f t="shared" si="252"/>
        <v>427.1942183596297</v>
      </c>
      <c r="Q3083" s="26">
        <f t="shared" si="253"/>
        <v>41.094000000000001</v>
      </c>
      <c r="R3083" s="26">
        <f t="shared" si="255"/>
        <v>270</v>
      </c>
      <c r="S3083" s="26">
        <f t="shared" si="254"/>
        <v>0</v>
      </c>
      <c r="T3083" s="26">
        <v>0</v>
      </c>
      <c r="U3083"/>
      <c r="V3083"/>
      <c r="W3083"/>
      <c r="X3083"/>
    </row>
    <row r="3084" spans="1:24" ht="12.75" customHeight="1">
      <c r="A3084" s="26" t="str">
        <f>LatticeLayout!A3084</f>
        <v>LS3</v>
      </c>
      <c r="B3084" s="26" t="str">
        <f>LatticeLayout!B3084</f>
        <v>BTS</v>
      </c>
      <c r="C3084" s="26" t="str">
        <f>LatticeLayout!C3084</f>
        <v>QH</v>
      </c>
      <c r="D3084" s="26">
        <f>LatticeLayout!D3084</f>
        <v>4845</v>
      </c>
      <c r="E3084" s="26" t="str">
        <f>LatticeLayout!E3084</f>
        <v>LS3_BTS:QH_D4845</v>
      </c>
      <c r="F3084" s="26" t="str">
        <f>LatticeLayout!F3084</f>
        <v>Q1</v>
      </c>
      <c r="G3084" s="26" t="str">
        <f>LatticeLayout!G3084</f>
        <v>quadrupole-X</v>
      </c>
      <c r="H3084" s="26">
        <f>LatticeLayout!H3084</f>
        <v>50</v>
      </c>
      <c r="I3084" s="26">
        <f>LatticeLayout!I3084</f>
        <v>0</v>
      </c>
      <c r="J3084" s="26">
        <f>LatticeLayout!J3084</f>
        <v>0</v>
      </c>
      <c r="K3084" s="26">
        <f>LatticeLayout!K3084</f>
        <v>0.25</v>
      </c>
      <c r="L3084" s="26">
        <f>LatticeLayout!O3084</f>
        <v>41.094000000000001</v>
      </c>
      <c r="M3084" s="26">
        <f>LatticeLayout!P3084</f>
        <v>427.1942183596297</v>
      </c>
      <c r="N3084" s="26">
        <f>LatticeLayout!Q3084</f>
        <v>305.65764082404814</v>
      </c>
      <c r="O3084" s="26">
        <f t="shared" si="251"/>
        <v>305.78264082404814</v>
      </c>
      <c r="P3084" s="26">
        <f t="shared" si="252"/>
        <v>427.1942183596297</v>
      </c>
      <c r="Q3084" s="26">
        <f t="shared" si="253"/>
        <v>41.094000000000001</v>
      </c>
      <c r="R3084" s="26">
        <f t="shared" si="255"/>
        <v>270</v>
      </c>
      <c r="S3084" s="26">
        <f t="shared" si="254"/>
        <v>0</v>
      </c>
      <c r="T3084" s="26">
        <v>0</v>
      </c>
      <c r="U3084"/>
      <c r="V3084"/>
      <c r="W3084"/>
      <c r="X3084"/>
    </row>
    <row r="3085" spans="1:24" ht="12.75" hidden="1" customHeight="1">
      <c r="A3085" s="26">
        <f>LatticeLayout!A3085</f>
        <v>0</v>
      </c>
      <c r="B3085" s="26">
        <f>LatticeLayout!B3085</f>
        <v>0</v>
      </c>
      <c r="C3085" s="26">
        <f>LatticeLayout!C3085</f>
        <v>0</v>
      </c>
      <c r="D3085" s="26">
        <f>LatticeLayout!D3085</f>
        <v>0</v>
      </c>
      <c r="E3085" s="26">
        <f>LatticeLayout!E3085</f>
        <v>0</v>
      </c>
      <c r="F3085" s="26">
        <f>LatticeLayout!F3085</f>
        <v>0</v>
      </c>
      <c r="G3085" s="26">
        <f>LatticeLayout!G3085</f>
        <v>0</v>
      </c>
      <c r="H3085" s="26">
        <f>LatticeLayout!H3085</f>
        <v>0</v>
      </c>
      <c r="I3085" s="26">
        <f>LatticeLayout!I3085</f>
        <v>0</v>
      </c>
      <c r="J3085" s="26">
        <f>LatticeLayout!J3085</f>
        <v>0</v>
      </c>
      <c r="K3085" s="26">
        <f>LatticeLayout!K3085</f>
        <v>1.5</v>
      </c>
      <c r="L3085" s="26">
        <f>LatticeLayout!O3085</f>
        <v>41.094000000000001</v>
      </c>
      <c r="M3085" s="26">
        <f>LatticeLayout!P3085</f>
        <v>427.1942183596297</v>
      </c>
      <c r="N3085" s="26">
        <f>LatticeLayout!Q3085</f>
        <v>304.15764082404814</v>
      </c>
      <c r="O3085" s="26">
        <f t="shared" si="251"/>
        <v>304.90764082404814</v>
      </c>
      <c r="P3085" s="26">
        <f t="shared" si="252"/>
        <v>427.1942183596297</v>
      </c>
      <c r="Q3085" s="26">
        <f t="shared" si="253"/>
        <v>41.094000000000001</v>
      </c>
      <c r="R3085" s="26">
        <f t="shared" si="255"/>
        <v>270</v>
      </c>
      <c r="S3085" s="26">
        <f t="shared" si="254"/>
        <v>0</v>
      </c>
      <c r="T3085" s="26">
        <v>0</v>
      </c>
      <c r="U3085"/>
      <c r="V3085"/>
      <c r="W3085"/>
      <c r="X3085"/>
    </row>
    <row r="3086" spans="1:24" ht="12.75" customHeight="1">
      <c r="A3086" s="26" t="str">
        <f>LatticeLayout!A3086</f>
        <v>LS3</v>
      </c>
      <c r="B3086" s="26" t="str">
        <f>LatticeLayout!B3086</f>
        <v>BTS</v>
      </c>
      <c r="C3086" s="26" t="str">
        <f>LatticeLayout!C3086</f>
        <v>PM</v>
      </c>
      <c r="D3086" s="26">
        <f>LatticeLayout!D3086</f>
        <v>4862</v>
      </c>
      <c r="E3086" s="26" t="str">
        <f>LatticeLayout!E3086</f>
        <v>LS3_BTS:PM_D4862</v>
      </c>
      <c r="F3086" s="26" t="str">
        <f>LatticeLayout!F3086</f>
        <v>PM3</v>
      </c>
      <c r="G3086" s="26" t="str">
        <f>LatticeLayout!G3086</f>
        <v>profile monitor</v>
      </c>
      <c r="H3086" s="26">
        <f>LatticeLayout!H3086</f>
        <v>0</v>
      </c>
      <c r="I3086" s="26">
        <f>LatticeLayout!I3086</f>
        <v>0</v>
      </c>
      <c r="J3086" s="26">
        <f>LatticeLayout!J3086</f>
        <v>0</v>
      </c>
      <c r="K3086" s="26">
        <f>LatticeLayout!K3086</f>
        <v>0</v>
      </c>
      <c r="L3086" s="26">
        <f>LatticeLayout!O3086</f>
        <v>41.094000000000001</v>
      </c>
      <c r="M3086" s="26">
        <f>LatticeLayout!P3086</f>
        <v>427.1942183596297</v>
      </c>
      <c r="N3086" s="26">
        <f>LatticeLayout!Q3086</f>
        <v>304.15764082404814</v>
      </c>
      <c r="O3086" s="26">
        <f t="shared" si="251"/>
        <v>304.15764082404814</v>
      </c>
      <c r="P3086" s="26">
        <f t="shared" si="252"/>
        <v>427.1942183596297</v>
      </c>
      <c r="Q3086" s="26">
        <f t="shared" si="253"/>
        <v>41.094000000000001</v>
      </c>
      <c r="R3086" s="26">
        <f t="shared" si="255"/>
        <v>270</v>
      </c>
      <c r="S3086" s="26">
        <f t="shared" si="254"/>
        <v>0</v>
      </c>
      <c r="T3086" s="26">
        <v>0</v>
      </c>
      <c r="U3086"/>
      <c r="V3086"/>
      <c r="W3086"/>
      <c r="X3086"/>
    </row>
    <row r="3087" spans="1:24" ht="12.75" hidden="1" customHeight="1">
      <c r="A3087" s="26" t="str">
        <f>LatticeLayout!A3087</f>
        <v>LS3</v>
      </c>
      <c r="B3087" s="26" t="str">
        <f>LatticeLayout!B3087</f>
        <v>BTS</v>
      </c>
      <c r="C3087" s="26" t="str">
        <f>LatticeLayout!C3087</f>
        <v>IP</v>
      </c>
      <c r="D3087" s="26">
        <f>LatticeLayout!D3087</f>
        <v>4862</v>
      </c>
      <c r="E3087" s="26" t="str">
        <f>LatticeLayout!E3087</f>
        <v>LS3_BTS:IP_D4862</v>
      </c>
      <c r="F3087" s="26" t="str">
        <f>LatticeLayout!F3087</f>
        <v>IP_S</v>
      </c>
      <c r="G3087" s="26" t="str">
        <f>LatticeLayout!G3087</f>
        <v>ion pump, 75 l/s</v>
      </c>
      <c r="H3087" s="26">
        <f>LatticeLayout!H3087</f>
        <v>0</v>
      </c>
      <c r="I3087" s="26">
        <f>LatticeLayout!I3087</f>
        <v>0</v>
      </c>
      <c r="J3087" s="26">
        <f>LatticeLayout!J3087</f>
        <v>0</v>
      </c>
      <c r="K3087" s="26">
        <f>LatticeLayout!K3087</f>
        <v>0</v>
      </c>
      <c r="L3087" s="26">
        <f>LatticeLayout!O3087</f>
        <v>41.094000000000001</v>
      </c>
      <c r="M3087" s="26">
        <f>LatticeLayout!P3087</f>
        <v>427.1942183596297</v>
      </c>
      <c r="N3087" s="26">
        <f>LatticeLayout!Q3087</f>
        <v>304.15764082404814</v>
      </c>
      <c r="O3087" s="26">
        <f t="shared" si="251"/>
        <v>304.15764082404814</v>
      </c>
      <c r="P3087" s="26">
        <f t="shared" si="252"/>
        <v>427.1942183596297</v>
      </c>
      <c r="Q3087" s="26">
        <f t="shared" si="253"/>
        <v>41.094000000000001</v>
      </c>
      <c r="R3087" s="26">
        <f t="shared" si="255"/>
        <v>270</v>
      </c>
      <c r="S3087" s="26">
        <f t="shared" si="254"/>
        <v>0</v>
      </c>
      <c r="T3087" s="26">
        <v>0</v>
      </c>
      <c r="U3087"/>
      <c r="V3087"/>
      <c r="W3087"/>
      <c r="X3087"/>
    </row>
    <row r="3088" spans="1:24" ht="12.75" hidden="1" customHeight="1">
      <c r="A3088" s="26">
        <f>LatticeLayout!A3088</f>
        <v>0</v>
      </c>
      <c r="B3088" s="26">
        <f>LatticeLayout!B3088</f>
        <v>0</v>
      </c>
      <c r="C3088" s="26">
        <f>LatticeLayout!C3088</f>
        <v>0</v>
      </c>
      <c r="D3088" s="26">
        <f>LatticeLayout!D3088</f>
        <v>0</v>
      </c>
      <c r="E3088" s="26">
        <f>LatticeLayout!E3088</f>
        <v>0</v>
      </c>
      <c r="F3088" s="26">
        <f>LatticeLayout!F3088</f>
        <v>0</v>
      </c>
      <c r="G3088" s="26">
        <f>LatticeLayout!G3088</f>
        <v>0</v>
      </c>
      <c r="H3088" s="26">
        <f>LatticeLayout!H3088</f>
        <v>0</v>
      </c>
      <c r="I3088" s="26">
        <f>LatticeLayout!I3088</f>
        <v>0</v>
      </c>
      <c r="J3088" s="26">
        <f>LatticeLayout!J3088</f>
        <v>0</v>
      </c>
      <c r="K3088" s="26">
        <f>LatticeLayout!K3088</f>
        <v>0.5</v>
      </c>
      <c r="L3088" s="26">
        <f>LatticeLayout!O3088</f>
        <v>41.094000000000001</v>
      </c>
      <c r="M3088" s="26">
        <f>LatticeLayout!P3088</f>
        <v>427.1942183596297</v>
      </c>
      <c r="N3088" s="26">
        <f>LatticeLayout!Q3088</f>
        <v>303.65764082404814</v>
      </c>
      <c r="O3088" s="26">
        <f t="shared" si="251"/>
        <v>303.90764082404814</v>
      </c>
      <c r="P3088" s="26">
        <f t="shared" si="252"/>
        <v>427.1942183596297</v>
      </c>
      <c r="Q3088" s="26">
        <f t="shared" si="253"/>
        <v>41.094000000000001</v>
      </c>
      <c r="R3088" s="26">
        <f t="shared" si="255"/>
        <v>270</v>
      </c>
      <c r="S3088" s="26">
        <f t="shared" si="254"/>
        <v>0</v>
      </c>
      <c r="T3088" s="26">
        <v>0</v>
      </c>
      <c r="U3088"/>
      <c r="V3088"/>
      <c r="W3088"/>
      <c r="X3088"/>
    </row>
    <row r="3089" spans="1:24" ht="12.75" customHeight="1">
      <c r="A3089" s="26" t="str">
        <f>LatticeLayout!A3089</f>
        <v>LS3</v>
      </c>
      <c r="B3089" s="26" t="str">
        <f>LatticeLayout!B3089</f>
        <v>BTS</v>
      </c>
      <c r="C3089" s="26" t="str">
        <f>LatticeLayout!C3089</f>
        <v>QV</v>
      </c>
      <c r="D3089" s="26">
        <f>LatticeLayout!D3089</f>
        <v>4868</v>
      </c>
      <c r="E3089" s="26" t="str">
        <f>LatticeLayout!E3089</f>
        <v>LS3_BTS:QV_D4868</v>
      </c>
      <c r="F3089" s="26" t="str">
        <f>LatticeLayout!F3089</f>
        <v>Q1</v>
      </c>
      <c r="G3089" s="26" t="str">
        <f>LatticeLayout!G3089</f>
        <v>quadrupole-Y</v>
      </c>
      <c r="H3089" s="26">
        <f>LatticeLayout!H3089</f>
        <v>50</v>
      </c>
      <c r="I3089" s="26">
        <f>LatticeLayout!I3089</f>
        <v>0</v>
      </c>
      <c r="J3089" s="26">
        <f>LatticeLayout!J3089</f>
        <v>0</v>
      </c>
      <c r="K3089" s="26">
        <f>LatticeLayout!K3089</f>
        <v>0.25</v>
      </c>
      <c r="L3089" s="26">
        <f>LatticeLayout!O3089</f>
        <v>41.094000000000001</v>
      </c>
      <c r="M3089" s="26">
        <f>LatticeLayout!P3089</f>
        <v>427.1942183596297</v>
      </c>
      <c r="N3089" s="26">
        <f>LatticeLayout!Q3089</f>
        <v>303.40764082404814</v>
      </c>
      <c r="O3089" s="26">
        <f t="shared" si="251"/>
        <v>303.53264082404814</v>
      </c>
      <c r="P3089" s="26">
        <f t="shared" si="252"/>
        <v>427.1942183596297</v>
      </c>
      <c r="Q3089" s="26">
        <f t="shared" si="253"/>
        <v>41.094000000000001</v>
      </c>
      <c r="R3089" s="26">
        <f t="shared" si="255"/>
        <v>270</v>
      </c>
      <c r="S3089" s="26">
        <f t="shared" si="254"/>
        <v>0</v>
      </c>
      <c r="T3089" s="26">
        <v>0</v>
      </c>
      <c r="U3089"/>
      <c r="V3089"/>
      <c r="W3089"/>
      <c r="X3089"/>
    </row>
    <row r="3090" spans="1:24" ht="12.75" hidden="1" customHeight="1">
      <c r="A3090" s="26">
        <f>LatticeLayout!A3090</f>
        <v>0</v>
      </c>
      <c r="B3090" s="26">
        <f>LatticeLayout!B3090</f>
        <v>0</v>
      </c>
      <c r="C3090" s="26">
        <f>LatticeLayout!C3090</f>
        <v>0</v>
      </c>
      <c r="D3090" s="26">
        <f>LatticeLayout!D3090</f>
        <v>0</v>
      </c>
      <c r="E3090" s="26">
        <f>LatticeLayout!E3090</f>
        <v>0</v>
      </c>
      <c r="F3090" s="26">
        <f>LatticeLayout!F3090</f>
        <v>0</v>
      </c>
      <c r="G3090" s="26">
        <f>LatticeLayout!G3090</f>
        <v>0</v>
      </c>
      <c r="H3090" s="26">
        <f>LatticeLayout!H3090</f>
        <v>0</v>
      </c>
      <c r="I3090" s="26">
        <f>LatticeLayout!I3090</f>
        <v>3.1759519174556772E-6</v>
      </c>
      <c r="J3090" s="26">
        <f>LatticeLayout!J3090</f>
        <v>1.348068</v>
      </c>
      <c r="K3090" s="26">
        <f>LatticeLayout!K3090</f>
        <v>0.12643199999999988</v>
      </c>
      <c r="L3090" s="26">
        <f>LatticeLayout!O3090</f>
        <v>41.094000000000001</v>
      </c>
      <c r="M3090" s="26">
        <f>LatticeLayout!P3090</f>
        <v>427.1942183596297</v>
      </c>
      <c r="N3090" s="26">
        <f>LatticeLayout!Q3090</f>
        <v>303.28120882404812</v>
      </c>
      <c r="O3090" s="26">
        <f t="shared" si="251"/>
        <v>303.34442482404813</v>
      </c>
      <c r="P3090" s="26">
        <f t="shared" si="252"/>
        <v>427.1942183596297</v>
      </c>
      <c r="Q3090" s="26">
        <f t="shared" si="253"/>
        <v>41.094000000000001</v>
      </c>
      <c r="R3090" s="26">
        <f t="shared" si="255"/>
        <v>270</v>
      </c>
      <c r="S3090" s="26">
        <f t="shared" si="254"/>
        <v>0</v>
      </c>
      <c r="T3090" s="26">
        <v>0</v>
      </c>
      <c r="U3090"/>
      <c r="V3090"/>
      <c r="W3090"/>
      <c r="X3090"/>
    </row>
    <row r="3091" spans="1:24" ht="12.75" hidden="1" customHeight="1">
      <c r="A3091" s="26" t="str">
        <f>LatticeLayout!A3091</f>
        <v>LS3</v>
      </c>
      <c r="B3091" s="26" t="str">
        <f>LatticeLayout!B3091</f>
        <v>BTS</v>
      </c>
      <c r="C3091" s="26" t="str">
        <f>LatticeLayout!C3091</f>
        <v>GV</v>
      </c>
      <c r="D3091" s="26">
        <f>LatticeLayout!D3091</f>
        <v>4871</v>
      </c>
      <c r="E3091" s="26" t="str">
        <f>LatticeLayout!E3091</f>
        <v>LS3_BTS:GV_D4871</v>
      </c>
      <c r="F3091" s="26" t="str">
        <f>LatticeLayout!F3091</f>
        <v>GV_M</v>
      </c>
      <c r="G3091" s="26" t="str">
        <f>LatticeLayout!G3091</f>
        <v>gate valve</v>
      </c>
      <c r="H3091" s="26">
        <f>LatticeLayout!H3091</f>
        <v>63</v>
      </c>
      <c r="I3091" s="26">
        <f>LatticeLayout!I3091</f>
        <v>303.24371200000002</v>
      </c>
      <c r="J3091" s="26">
        <f>LatticeLayout!J3091</f>
        <v>303.2437088240481</v>
      </c>
      <c r="K3091" s="26">
        <f>LatticeLayout!K3091</f>
        <v>7.4999999999999997E-2</v>
      </c>
      <c r="L3091" s="26">
        <f>LatticeLayout!O3091</f>
        <v>41.094000000000001</v>
      </c>
      <c r="M3091" s="26">
        <f>LatticeLayout!P3091</f>
        <v>427.1942183596297</v>
      </c>
      <c r="N3091" s="26">
        <f>LatticeLayout!Q3091</f>
        <v>303.20620882404813</v>
      </c>
      <c r="O3091" s="26">
        <f t="shared" si="251"/>
        <v>303.2437088240481</v>
      </c>
      <c r="P3091" s="26">
        <f t="shared" si="252"/>
        <v>427.1942183596297</v>
      </c>
      <c r="Q3091" s="26">
        <f t="shared" si="253"/>
        <v>41.094000000000001</v>
      </c>
      <c r="R3091" s="26">
        <f t="shared" si="255"/>
        <v>270</v>
      </c>
      <c r="S3091" s="26">
        <f t="shared" si="254"/>
        <v>0</v>
      </c>
      <c r="T3091" s="26">
        <v>0</v>
      </c>
      <c r="U3091"/>
      <c r="V3091"/>
      <c r="W3091"/>
      <c r="X3091"/>
    </row>
    <row r="3092" spans="1:24" ht="12.75" hidden="1" customHeight="1">
      <c r="A3092" s="26">
        <f>LatticeLayout!A3092</f>
        <v>0</v>
      </c>
      <c r="B3092" s="26">
        <f>LatticeLayout!B3092</f>
        <v>0</v>
      </c>
      <c r="C3092" s="26">
        <f>LatticeLayout!C3092</f>
        <v>0</v>
      </c>
      <c r="D3092" s="26">
        <f>LatticeLayout!D3092</f>
        <v>0</v>
      </c>
      <c r="E3092" s="26">
        <f>LatticeLayout!E3092</f>
        <v>0</v>
      </c>
      <c r="F3092" s="26">
        <f>LatticeLayout!F3092</f>
        <v>0</v>
      </c>
      <c r="G3092" s="26">
        <f>LatticeLayout!G3092</f>
        <v>0</v>
      </c>
      <c r="H3092" s="26">
        <f>LatticeLayout!H3092</f>
        <v>0</v>
      </c>
      <c r="I3092" s="26">
        <f>LatticeLayout!I3092</f>
        <v>0</v>
      </c>
      <c r="J3092" s="26">
        <f>LatticeLayout!J3092</f>
        <v>0</v>
      </c>
      <c r="K3092" s="26">
        <f>LatticeLayout!K3092</f>
        <v>1.348068</v>
      </c>
      <c r="L3092" s="26">
        <f>LatticeLayout!O3092</f>
        <v>41.094000000000001</v>
      </c>
      <c r="M3092" s="26">
        <f>LatticeLayout!P3092</f>
        <v>427.1942183596297</v>
      </c>
      <c r="N3092" s="26">
        <f>LatticeLayout!Q3092</f>
        <v>301.85814082404812</v>
      </c>
      <c r="O3092" s="26">
        <f t="shared" si="251"/>
        <v>302.53217482404813</v>
      </c>
      <c r="P3092" s="26">
        <f t="shared" si="252"/>
        <v>427.1942183596297</v>
      </c>
      <c r="Q3092" s="26">
        <f t="shared" si="253"/>
        <v>41.094000000000001</v>
      </c>
      <c r="R3092" s="26">
        <f t="shared" si="255"/>
        <v>270</v>
      </c>
      <c r="S3092" s="26">
        <f t="shared" si="254"/>
        <v>0</v>
      </c>
      <c r="T3092" s="26">
        <v>0</v>
      </c>
      <c r="U3092"/>
      <c r="V3092"/>
      <c r="W3092"/>
      <c r="X3092"/>
    </row>
    <row r="3093" spans="1:24" ht="12.75" hidden="1" customHeight="1">
      <c r="A3093" s="26">
        <f>LatticeLayout!A3093</f>
        <v>0</v>
      </c>
      <c r="B3093" s="26">
        <f>LatticeLayout!B3093</f>
        <v>0</v>
      </c>
      <c r="C3093" s="26">
        <f>LatticeLayout!C3093</f>
        <v>0</v>
      </c>
      <c r="D3093" s="26">
        <f>LatticeLayout!D3093</f>
        <v>0</v>
      </c>
      <c r="E3093" s="26">
        <f>LatticeLayout!E3093</f>
        <v>0</v>
      </c>
      <c r="F3093" s="26">
        <f>LatticeLayout!F3093</f>
        <v>0</v>
      </c>
      <c r="G3093" s="26" t="str">
        <f>LatticeLayout!G3093</f>
        <v>bellow</v>
      </c>
      <c r="H3093" s="26">
        <f>LatticeLayout!H3093</f>
        <v>0</v>
      </c>
      <c r="I3093" s="26">
        <f>LatticeLayout!I3093</f>
        <v>3.1759518606122583E-6</v>
      </c>
      <c r="J3093" s="26">
        <f>LatticeLayout!J3093</f>
        <v>-7.5650999999999996E-2</v>
      </c>
      <c r="K3093" s="26">
        <f>LatticeLayout!K3093</f>
        <v>0.17915300000000001</v>
      </c>
      <c r="L3093" s="26">
        <f>LatticeLayout!O3093</f>
        <v>41.094000000000001</v>
      </c>
      <c r="M3093" s="26">
        <f>LatticeLayout!P3093</f>
        <v>427.1942183596297</v>
      </c>
      <c r="N3093" s="26">
        <f>LatticeLayout!Q3093</f>
        <v>301.67898782404814</v>
      </c>
      <c r="O3093" s="26">
        <f t="shared" si="251"/>
        <v>301.76856432404816</v>
      </c>
      <c r="P3093" s="26">
        <f t="shared" si="252"/>
        <v>427.1942183596297</v>
      </c>
      <c r="Q3093" s="26">
        <f t="shared" si="253"/>
        <v>41.094000000000001</v>
      </c>
      <c r="R3093" s="26">
        <f t="shared" si="255"/>
        <v>270</v>
      </c>
      <c r="S3093" s="26">
        <f t="shared" si="254"/>
        <v>0</v>
      </c>
      <c r="T3093" s="26">
        <v>0</v>
      </c>
      <c r="U3093"/>
      <c r="V3093"/>
      <c r="W3093"/>
      <c r="X3093"/>
    </row>
    <row r="3094" spans="1:24" ht="12.75" customHeight="1">
      <c r="A3094" s="26" t="str">
        <f>LatticeLayout!A3094</f>
        <v>LS3</v>
      </c>
      <c r="B3094" s="26" t="str">
        <f>LatticeLayout!B3094</f>
        <v>BTS</v>
      </c>
      <c r="C3094" s="26" t="str">
        <f>LatticeLayout!C3094</f>
        <v>BPM</v>
      </c>
      <c r="D3094" s="26">
        <f>LatticeLayout!D3094</f>
        <v>4886</v>
      </c>
      <c r="E3094" s="26" t="str">
        <f>LatticeLayout!E3094</f>
        <v>LS3_BTS:BPM_D4886</v>
      </c>
      <c r="F3094" s="26" t="str">
        <f>LatticeLayout!F3094</f>
        <v>BPM3</v>
      </c>
      <c r="G3094" s="26" t="str">
        <f>LatticeLayout!G3094</f>
        <v>position monitor</v>
      </c>
      <c r="H3094" s="26">
        <f>LatticeLayout!H3094</f>
        <v>0</v>
      </c>
      <c r="I3094" s="26">
        <f>LatticeLayout!I3094</f>
        <v>301.678991</v>
      </c>
      <c r="J3094" s="26">
        <f>LatticeLayout!J3094</f>
        <v>301.67898782404814</v>
      </c>
      <c r="K3094" s="26">
        <f>LatticeLayout!K3094</f>
        <v>0</v>
      </c>
      <c r="L3094" s="26">
        <f>LatticeLayout!O3094</f>
        <v>41.094000000000001</v>
      </c>
      <c r="M3094" s="26">
        <f>LatticeLayout!P3094</f>
        <v>427.1942183596297</v>
      </c>
      <c r="N3094" s="26">
        <f>LatticeLayout!Q3094</f>
        <v>301.67898782404814</v>
      </c>
      <c r="O3094" s="26">
        <f t="shared" si="251"/>
        <v>301.67898782404814</v>
      </c>
      <c r="P3094" s="26">
        <f t="shared" si="252"/>
        <v>427.1942183596297</v>
      </c>
      <c r="Q3094" s="26">
        <f t="shared" si="253"/>
        <v>41.094000000000001</v>
      </c>
      <c r="R3094" s="26">
        <f t="shared" si="255"/>
        <v>270</v>
      </c>
      <c r="S3094" s="26">
        <f t="shared" si="254"/>
        <v>0</v>
      </c>
      <c r="T3094" s="26">
        <v>0</v>
      </c>
      <c r="U3094"/>
      <c r="V3094"/>
      <c r="W3094"/>
      <c r="X3094"/>
    </row>
    <row r="3095" spans="1:24" ht="12.75" customHeight="1">
      <c r="A3095" s="26">
        <f>LatticeLayout!A3095</f>
        <v>0</v>
      </c>
      <c r="B3095" s="26">
        <f>LatticeLayout!B3095</f>
        <v>0</v>
      </c>
      <c r="C3095" s="26">
        <f>LatticeLayout!C3095</f>
        <v>0</v>
      </c>
      <c r="D3095" s="26">
        <f>LatticeLayout!D3095</f>
        <v>0</v>
      </c>
      <c r="E3095" s="26">
        <f>LatticeLayout!E3095</f>
        <v>0</v>
      </c>
      <c r="F3095" s="26">
        <f>LatticeLayout!F3095</f>
        <v>0</v>
      </c>
      <c r="G3095" s="26" t="str">
        <f>LatticeLayout!G3095</f>
        <v>diagnostic box</v>
      </c>
      <c r="H3095" s="26">
        <f>LatticeLayout!H3095</f>
        <v>0</v>
      </c>
      <c r="I3095" s="26">
        <f>LatticeLayout!I3095</f>
        <v>3.1759518606122583E-6</v>
      </c>
      <c r="J3095" s="26">
        <f>LatticeLayout!J3095</f>
        <v>0</v>
      </c>
      <c r="K3095" s="26">
        <f>LatticeLayout!K3095</f>
        <v>0.14528199999999999</v>
      </c>
      <c r="L3095" s="26">
        <f>LatticeLayout!O3095</f>
        <v>41.094000000000001</v>
      </c>
      <c r="M3095" s="26">
        <f>LatticeLayout!P3095</f>
        <v>427.1942183596297</v>
      </c>
      <c r="N3095" s="26">
        <f>LatticeLayout!Q3095</f>
        <v>301.53370582404813</v>
      </c>
      <c r="O3095" s="26">
        <f t="shared" ref="O3095:O3158" si="256">(N3095+N3094)/2</f>
        <v>301.60634682404816</v>
      </c>
      <c r="P3095" s="26">
        <f t="shared" ref="P3095:P3158" si="257">(M3095+M3094)/2</f>
        <v>427.1942183596297</v>
      </c>
      <c r="Q3095" s="26">
        <f t="shared" ref="Q3095:Q3158" si="258">(L3095+L3094)/2</f>
        <v>41.094000000000001</v>
      </c>
      <c r="R3095" s="26">
        <f t="shared" si="255"/>
        <v>270</v>
      </c>
      <c r="S3095" s="26">
        <f t="shared" si="254"/>
        <v>0</v>
      </c>
      <c r="T3095" s="26">
        <v>0</v>
      </c>
      <c r="U3095"/>
      <c r="V3095"/>
      <c r="W3095"/>
      <c r="X3095"/>
    </row>
    <row r="3096" spans="1:24" ht="12.75" hidden="1" customHeight="1">
      <c r="A3096" s="26" t="str">
        <f>LatticeLayout!A3096</f>
        <v>LS3</v>
      </c>
      <c r="B3096" s="26" t="str">
        <f>LatticeLayout!B3096</f>
        <v>BTS</v>
      </c>
      <c r="C3096" s="26" t="str">
        <f>LatticeLayout!C3096</f>
        <v>PORT</v>
      </c>
      <c r="D3096" s="26">
        <f>LatticeLayout!D3096</f>
        <v>4888</v>
      </c>
      <c r="E3096" s="26" t="str">
        <f>LatticeLayout!E3096</f>
        <v>LS3_BTS:PORT_D4888</v>
      </c>
      <c r="F3096" s="26">
        <f>LatticeLayout!F3096</f>
        <v>0</v>
      </c>
      <c r="G3096" s="26" t="str">
        <f>LatticeLayout!G3096</f>
        <v>port for future diagnostics</v>
      </c>
      <c r="H3096" s="26">
        <f>LatticeLayout!H3096</f>
        <v>0</v>
      </c>
      <c r="I3096" s="26">
        <f>LatticeLayout!I3096</f>
        <v>301.53370899999999</v>
      </c>
      <c r="J3096" s="26">
        <f>LatticeLayout!J3096</f>
        <v>301.53370582404813</v>
      </c>
      <c r="K3096" s="26">
        <f>LatticeLayout!K3096</f>
        <v>0</v>
      </c>
      <c r="L3096" s="26">
        <f>LatticeLayout!O3096</f>
        <v>41.094000000000001</v>
      </c>
      <c r="M3096" s="26">
        <f>LatticeLayout!P3096</f>
        <v>427.1942183596297</v>
      </c>
      <c r="N3096" s="26">
        <f>LatticeLayout!Q3096</f>
        <v>301.53370582404813</v>
      </c>
      <c r="O3096" s="26">
        <f t="shared" si="256"/>
        <v>301.53370582404813</v>
      </c>
      <c r="P3096" s="26">
        <f t="shared" si="257"/>
        <v>427.1942183596297</v>
      </c>
      <c r="Q3096" s="26">
        <f t="shared" si="258"/>
        <v>41.094000000000001</v>
      </c>
      <c r="R3096" s="26">
        <f t="shared" si="255"/>
        <v>270</v>
      </c>
      <c r="S3096" s="26">
        <f t="shared" si="254"/>
        <v>0</v>
      </c>
      <c r="T3096" s="26">
        <v>0</v>
      </c>
      <c r="U3096"/>
      <c r="V3096"/>
      <c r="W3096"/>
      <c r="X3096"/>
    </row>
    <row r="3097" spans="1:24" ht="12.75" customHeight="1">
      <c r="A3097" s="26">
        <f>LatticeLayout!A3097</f>
        <v>0</v>
      </c>
      <c r="B3097" s="26">
        <f>LatticeLayout!B3097</f>
        <v>0</v>
      </c>
      <c r="C3097" s="26">
        <f>LatticeLayout!C3097</f>
        <v>0</v>
      </c>
      <c r="D3097" s="26">
        <f>LatticeLayout!D3097</f>
        <v>0</v>
      </c>
      <c r="E3097" s="26">
        <f>LatticeLayout!E3097</f>
        <v>0</v>
      </c>
      <c r="F3097" s="26">
        <f>LatticeLayout!F3097</f>
        <v>0</v>
      </c>
      <c r="G3097" s="26" t="str">
        <f>LatticeLayout!G3097</f>
        <v>diagnostic box</v>
      </c>
      <c r="H3097" s="26">
        <f>LatticeLayout!H3097</f>
        <v>0</v>
      </c>
      <c r="I3097" s="26">
        <f>LatticeLayout!I3097</f>
        <v>0</v>
      </c>
      <c r="J3097" s="26">
        <f>LatticeLayout!J3097</f>
        <v>0</v>
      </c>
      <c r="K3097" s="26">
        <f>LatticeLayout!K3097</f>
        <v>0</v>
      </c>
      <c r="L3097" s="26">
        <f>LatticeLayout!O3097</f>
        <v>41.094000000000001</v>
      </c>
      <c r="M3097" s="26">
        <f>LatticeLayout!P3097</f>
        <v>427.1942183596297</v>
      </c>
      <c r="N3097" s="26">
        <f>LatticeLayout!Q3097</f>
        <v>301.53370582404813</v>
      </c>
      <c r="O3097" s="26">
        <f t="shared" si="256"/>
        <v>301.53370582404813</v>
      </c>
      <c r="P3097" s="26">
        <f t="shared" si="257"/>
        <v>427.1942183596297</v>
      </c>
      <c r="Q3097" s="26">
        <f t="shared" si="258"/>
        <v>41.094000000000001</v>
      </c>
      <c r="R3097" s="26">
        <f t="shared" si="255"/>
        <v>270</v>
      </c>
      <c r="S3097" s="26">
        <f t="shared" si="254"/>
        <v>0</v>
      </c>
      <c r="T3097" s="26">
        <v>0</v>
      </c>
      <c r="U3097"/>
      <c r="V3097"/>
      <c r="W3097"/>
      <c r="X3097"/>
    </row>
    <row r="3098" spans="1:24" ht="12.75" hidden="1" customHeight="1">
      <c r="A3098" s="26" t="str">
        <f>LatticeLayout!A3098</f>
        <v>LS3</v>
      </c>
      <c r="B3098" s="26" t="str">
        <f>LatticeLayout!B3098</f>
        <v>BTS</v>
      </c>
      <c r="C3098" s="26" t="str">
        <f>LatticeLayout!C3098</f>
        <v>IP</v>
      </c>
      <c r="D3098" s="26">
        <f>LatticeLayout!D3098</f>
        <v>4888</v>
      </c>
      <c r="E3098" s="26" t="str">
        <f>LatticeLayout!E3098</f>
        <v>LS3_BTS:IP_D4888</v>
      </c>
      <c r="F3098" s="26" t="str">
        <f>LatticeLayout!F3098</f>
        <v>IP_S</v>
      </c>
      <c r="G3098" s="26" t="str">
        <f>LatticeLayout!G3098</f>
        <v>ion pump, 75 l/s</v>
      </c>
      <c r="H3098" s="26">
        <f>LatticeLayout!H3098</f>
        <v>0</v>
      </c>
      <c r="I3098" s="26">
        <f>LatticeLayout!I3098</f>
        <v>0</v>
      </c>
      <c r="J3098" s="26">
        <f>LatticeLayout!J3098</f>
        <v>0</v>
      </c>
      <c r="K3098" s="26">
        <f>LatticeLayout!K3098</f>
        <v>0</v>
      </c>
      <c r="L3098" s="26">
        <f>LatticeLayout!O3098</f>
        <v>41.094000000000001</v>
      </c>
      <c r="M3098" s="26">
        <f>LatticeLayout!P3098</f>
        <v>427.1942183596297</v>
      </c>
      <c r="N3098" s="26">
        <f>LatticeLayout!Q3098</f>
        <v>301.53370582404813</v>
      </c>
      <c r="O3098" s="26">
        <f t="shared" si="256"/>
        <v>301.53370582404813</v>
      </c>
      <c r="P3098" s="26">
        <f t="shared" si="257"/>
        <v>427.1942183596297</v>
      </c>
      <c r="Q3098" s="26">
        <f t="shared" si="258"/>
        <v>41.094000000000001</v>
      </c>
      <c r="R3098" s="26">
        <f t="shared" si="255"/>
        <v>270</v>
      </c>
      <c r="S3098" s="26">
        <f t="shared" si="254"/>
        <v>0</v>
      </c>
      <c r="T3098" s="26">
        <v>0</v>
      </c>
      <c r="U3098"/>
      <c r="V3098"/>
      <c r="W3098"/>
      <c r="X3098"/>
    </row>
    <row r="3099" spans="1:24" ht="12.75" hidden="1" customHeight="1">
      <c r="A3099" s="26">
        <f>LatticeLayout!A3099</f>
        <v>0</v>
      </c>
      <c r="B3099" s="26">
        <f>LatticeLayout!B3099</f>
        <v>0</v>
      </c>
      <c r="C3099" s="26">
        <f>LatticeLayout!C3099</f>
        <v>0</v>
      </c>
      <c r="D3099" s="26">
        <f>LatticeLayout!D3099</f>
        <v>0</v>
      </c>
      <c r="E3099" s="26">
        <f>LatticeLayout!E3099</f>
        <v>0</v>
      </c>
      <c r="F3099" s="26">
        <f>LatticeLayout!F3099</f>
        <v>0</v>
      </c>
      <c r="G3099" s="26" t="str">
        <f>LatticeLayout!G3099</f>
        <v>bellow</v>
      </c>
      <c r="H3099" s="26">
        <f>LatticeLayout!H3099</f>
        <v>0</v>
      </c>
      <c r="I3099" s="26">
        <f>LatticeLayout!I3099</f>
        <v>0</v>
      </c>
      <c r="J3099" s="26">
        <f>LatticeLayout!J3099</f>
        <v>0</v>
      </c>
      <c r="K3099" s="26">
        <f>LatticeLayout!K3099</f>
        <v>0.131216</v>
      </c>
      <c r="L3099" s="26">
        <f>LatticeLayout!O3099</f>
        <v>41.094000000000001</v>
      </c>
      <c r="M3099" s="26">
        <f>LatticeLayout!P3099</f>
        <v>427.1942183596297</v>
      </c>
      <c r="N3099" s="26">
        <f>LatticeLayout!Q3099</f>
        <v>301.40248982404813</v>
      </c>
      <c r="O3099" s="26">
        <f t="shared" si="256"/>
        <v>301.46809782404813</v>
      </c>
      <c r="P3099" s="26">
        <f t="shared" si="257"/>
        <v>427.1942183596297</v>
      </c>
      <c r="Q3099" s="26">
        <f t="shared" si="258"/>
        <v>41.094000000000001</v>
      </c>
      <c r="R3099" s="26">
        <f t="shared" si="255"/>
        <v>270</v>
      </c>
      <c r="S3099" s="26">
        <f t="shared" si="254"/>
        <v>0</v>
      </c>
      <c r="T3099" s="26">
        <v>0</v>
      </c>
      <c r="U3099"/>
      <c r="V3099"/>
      <c r="W3099"/>
      <c r="X3099"/>
    </row>
    <row r="3100" spans="1:24" ht="12.75" hidden="1" customHeight="1">
      <c r="A3100" s="26">
        <f>LatticeLayout!A3100</f>
        <v>0</v>
      </c>
      <c r="B3100" s="26">
        <f>LatticeLayout!B3100</f>
        <v>0</v>
      </c>
      <c r="C3100" s="26">
        <f>LatticeLayout!C3100</f>
        <v>0</v>
      </c>
      <c r="D3100" s="26">
        <f>LatticeLayout!D3100</f>
        <v>0</v>
      </c>
      <c r="E3100" s="26">
        <f>LatticeLayout!E3100</f>
        <v>0</v>
      </c>
      <c r="F3100" s="26">
        <f>LatticeLayout!F3100</f>
        <v>0</v>
      </c>
      <c r="G3100" s="26">
        <f>LatticeLayout!G3100</f>
        <v>0</v>
      </c>
      <c r="H3100" s="26">
        <f>LatticeLayout!H3100</f>
        <v>0</v>
      </c>
      <c r="I3100" s="26">
        <f>LatticeLayout!I3100</f>
        <v>0</v>
      </c>
      <c r="J3100" s="26">
        <f>LatticeLayout!J3100</f>
        <v>0</v>
      </c>
      <c r="K3100" s="26">
        <f>LatticeLayout!K3100</f>
        <v>1.2988490000000001</v>
      </c>
      <c r="L3100" s="26">
        <f>LatticeLayout!O3100</f>
        <v>41.094000000000001</v>
      </c>
      <c r="M3100" s="26">
        <f>LatticeLayout!P3100</f>
        <v>427.1942183596297</v>
      </c>
      <c r="N3100" s="26">
        <f>LatticeLayout!Q3100</f>
        <v>300.10364082404811</v>
      </c>
      <c r="O3100" s="26">
        <f t="shared" si="256"/>
        <v>300.75306532404812</v>
      </c>
      <c r="P3100" s="26">
        <f t="shared" si="257"/>
        <v>427.1942183596297</v>
      </c>
      <c r="Q3100" s="26">
        <f t="shared" si="258"/>
        <v>41.094000000000001</v>
      </c>
      <c r="R3100" s="26">
        <f t="shared" si="255"/>
        <v>270</v>
      </c>
      <c r="S3100" s="26">
        <f t="shared" si="254"/>
        <v>0</v>
      </c>
      <c r="T3100" s="26">
        <v>0</v>
      </c>
      <c r="U3100"/>
      <c r="V3100"/>
      <c r="W3100"/>
      <c r="X3100"/>
    </row>
    <row r="3101" spans="1:24" ht="12.75" customHeight="1">
      <c r="A3101" s="26" t="str">
        <f>LatticeLayout!A3101</f>
        <v>LS3</v>
      </c>
      <c r="B3101" s="26" t="str">
        <f>LatticeLayout!B3101</f>
        <v>BTS</v>
      </c>
      <c r="C3101" s="26" t="str">
        <f>LatticeLayout!C3101</f>
        <v>DC</v>
      </c>
      <c r="D3101" s="26">
        <f>LatticeLayout!D3101</f>
        <v>4903</v>
      </c>
      <c r="E3101" s="26" t="str">
        <f>LatticeLayout!E3101</f>
        <v>LS3_BTS:DC_D4903</v>
      </c>
      <c r="F3101" s="26" t="str">
        <f>LatticeLayout!F3101</f>
        <v>C2</v>
      </c>
      <c r="G3101" s="26" t="str">
        <f>LatticeLayout!G3101</f>
        <v>correctors-X,Y</v>
      </c>
      <c r="H3101" s="26">
        <f>LatticeLayout!H3101</f>
        <v>50</v>
      </c>
      <c r="I3101" s="26">
        <f>LatticeLayout!I3101</f>
        <v>0</v>
      </c>
      <c r="J3101" s="26">
        <f>LatticeLayout!J3101</f>
        <v>0</v>
      </c>
      <c r="K3101" s="26">
        <f>LatticeLayout!K3101</f>
        <v>0.2</v>
      </c>
      <c r="L3101" s="26">
        <f>LatticeLayout!O3101</f>
        <v>41.094000000000001</v>
      </c>
      <c r="M3101" s="26">
        <f>LatticeLayout!P3101</f>
        <v>427.1942183596297</v>
      </c>
      <c r="N3101" s="26">
        <f>LatticeLayout!Q3101</f>
        <v>299.90364082404813</v>
      </c>
      <c r="O3101" s="26">
        <f t="shared" si="256"/>
        <v>300.00364082404815</v>
      </c>
      <c r="P3101" s="26">
        <f t="shared" si="257"/>
        <v>427.1942183596297</v>
      </c>
      <c r="Q3101" s="26">
        <f t="shared" si="258"/>
        <v>41.094000000000001</v>
      </c>
      <c r="R3101" s="26">
        <f t="shared" si="255"/>
        <v>270</v>
      </c>
      <c r="S3101" s="26">
        <f t="shared" si="254"/>
        <v>0</v>
      </c>
      <c r="T3101" s="26">
        <v>0</v>
      </c>
      <c r="U3101"/>
      <c r="V3101"/>
      <c r="W3101"/>
      <c r="X3101"/>
    </row>
    <row r="3102" spans="1:24" ht="12.75" hidden="1" customHeight="1">
      <c r="A3102" s="26">
        <f>LatticeLayout!A3102</f>
        <v>0</v>
      </c>
      <c r="B3102" s="26">
        <f>LatticeLayout!B3102</f>
        <v>0</v>
      </c>
      <c r="C3102" s="26">
        <f>LatticeLayout!C3102</f>
        <v>0</v>
      </c>
      <c r="D3102" s="26">
        <f>LatticeLayout!D3102</f>
        <v>0</v>
      </c>
      <c r="E3102" s="26">
        <f>LatticeLayout!E3102</f>
        <v>0</v>
      </c>
      <c r="F3102" s="26">
        <f>LatticeLayout!F3102</f>
        <v>0</v>
      </c>
      <c r="G3102" s="26">
        <f>LatticeLayout!G3102</f>
        <v>0</v>
      </c>
      <c r="H3102" s="26">
        <f>LatticeLayout!H3102</f>
        <v>0</v>
      </c>
      <c r="I3102" s="26">
        <f>LatticeLayout!I3102</f>
        <v>0</v>
      </c>
      <c r="J3102" s="26">
        <f>LatticeLayout!J3102</f>
        <v>0</v>
      </c>
      <c r="K3102" s="26">
        <f>LatticeLayout!K3102</f>
        <v>0.2</v>
      </c>
      <c r="L3102" s="26">
        <f>LatticeLayout!O3102</f>
        <v>41.094000000000001</v>
      </c>
      <c r="M3102" s="26">
        <f>LatticeLayout!P3102</f>
        <v>427.1942183596297</v>
      </c>
      <c r="N3102" s="26">
        <f>LatticeLayout!Q3102</f>
        <v>299.70364082404814</v>
      </c>
      <c r="O3102" s="26">
        <f t="shared" si="256"/>
        <v>299.8036408240481</v>
      </c>
      <c r="P3102" s="26">
        <f t="shared" si="257"/>
        <v>427.1942183596297</v>
      </c>
      <c r="Q3102" s="26">
        <f t="shared" si="258"/>
        <v>41.094000000000001</v>
      </c>
      <c r="R3102" s="26">
        <f t="shared" si="255"/>
        <v>270</v>
      </c>
      <c r="S3102" s="26">
        <f t="shared" si="254"/>
        <v>0</v>
      </c>
      <c r="T3102" s="26">
        <v>0</v>
      </c>
      <c r="U3102"/>
      <c r="V3102"/>
      <c r="W3102"/>
      <c r="X3102"/>
    </row>
    <row r="3103" spans="1:24" ht="12.75" customHeight="1">
      <c r="A3103" s="26" t="str">
        <f>LatticeLayout!A3103</f>
        <v>LS3</v>
      </c>
      <c r="B3103" s="26" t="str">
        <f>LatticeLayout!B3103</f>
        <v>BTS</v>
      </c>
      <c r="C3103" s="26" t="str">
        <f>LatticeLayout!C3103</f>
        <v>QH</v>
      </c>
      <c r="D3103" s="26">
        <f>LatticeLayout!D3103</f>
        <v>4907</v>
      </c>
      <c r="E3103" s="26" t="str">
        <f>LatticeLayout!E3103</f>
        <v>LS3_BTS:QH_D4907</v>
      </c>
      <c r="F3103" s="26" t="str">
        <f>LatticeLayout!F3103</f>
        <v>Q1</v>
      </c>
      <c r="G3103" s="26" t="str">
        <f>LatticeLayout!G3103</f>
        <v>quadrupole-X</v>
      </c>
      <c r="H3103" s="26">
        <f>LatticeLayout!H3103</f>
        <v>50</v>
      </c>
      <c r="I3103" s="26">
        <f>LatticeLayout!I3103</f>
        <v>0</v>
      </c>
      <c r="J3103" s="26">
        <f>LatticeLayout!J3103</f>
        <v>0</v>
      </c>
      <c r="K3103" s="26">
        <f>LatticeLayout!K3103</f>
        <v>0.25</v>
      </c>
      <c r="L3103" s="26">
        <f>LatticeLayout!O3103</f>
        <v>41.094000000000001</v>
      </c>
      <c r="M3103" s="26">
        <f>LatticeLayout!P3103</f>
        <v>427.1942183596297</v>
      </c>
      <c r="N3103" s="26">
        <f>LatticeLayout!Q3103</f>
        <v>299.45364082404814</v>
      </c>
      <c r="O3103" s="26">
        <f t="shared" si="256"/>
        <v>299.57864082404814</v>
      </c>
      <c r="P3103" s="26">
        <f t="shared" si="257"/>
        <v>427.1942183596297</v>
      </c>
      <c r="Q3103" s="26">
        <f t="shared" si="258"/>
        <v>41.094000000000001</v>
      </c>
      <c r="R3103" s="26">
        <f t="shared" si="255"/>
        <v>270</v>
      </c>
      <c r="S3103" s="26">
        <f t="shared" si="254"/>
        <v>0</v>
      </c>
      <c r="T3103" s="26">
        <v>0</v>
      </c>
      <c r="U3103"/>
      <c r="V3103"/>
      <c r="W3103"/>
      <c r="X3103"/>
    </row>
    <row r="3104" spans="1:24" ht="12.75" hidden="1" customHeight="1">
      <c r="A3104" s="26">
        <f>LatticeLayout!A3104</f>
        <v>0</v>
      </c>
      <c r="B3104" s="26">
        <f>LatticeLayout!B3104</f>
        <v>0</v>
      </c>
      <c r="C3104" s="26">
        <f>LatticeLayout!C3104</f>
        <v>0</v>
      </c>
      <c r="D3104" s="26">
        <f>LatticeLayout!D3104</f>
        <v>0</v>
      </c>
      <c r="E3104" s="26">
        <f>LatticeLayout!E3104</f>
        <v>0</v>
      </c>
      <c r="F3104" s="26">
        <f>LatticeLayout!F3104</f>
        <v>0</v>
      </c>
      <c r="G3104" s="26">
        <f>LatticeLayout!G3104</f>
        <v>0</v>
      </c>
      <c r="H3104" s="26">
        <f>LatticeLayout!H3104</f>
        <v>0</v>
      </c>
      <c r="I3104" s="26">
        <f>LatticeLayout!I3104</f>
        <v>0</v>
      </c>
      <c r="J3104" s="26">
        <f>LatticeLayout!J3104</f>
        <v>0</v>
      </c>
      <c r="K3104" s="26">
        <f>LatticeLayout!K3104</f>
        <v>2</v>
      </c>
      <c r="L3104" s="26">
        <f>LatticeLayout!O3104</f>
        <v>41.094000000000001</v>
      </c>
      <c r="M3104" s="26">
        <f>LatticeLayout!P3104</f>
        <v>427.1942183596297</v>
      </c>
      <c r="N3104" s="26">
        <f>LatticeLayout!Q3104</f>
        <v>297.45364082404814</v>
      </c>
      <c r="O3104" s="26">
        <f t="shared" si="256"/>
        <v>298.45364082404814</v>
      </c>
      <c r="P3104" s="26">
        <f t="shared" si="257"/>
        <v>427.1942183596297</v>
      </c>
      <c r="Q3104" s="26">
        <f t="shared" si="258"/>
        <v>41.094000000000001</v>
      </c>
      <c r="R3104" s="26">
        <f t="shared" si="255"/>
        <v>270</v>
      </c>
      <c r="S3104" s="26">
        <f t="shared" si="254"/>
        <v>0</v>
      </c>
      <c r="T3104" s="26">
        <v>0</v>
      </c>
      <c r="U3104"/>
      <c r="V3104"/>
      <c r="W3104"/>
      <c r="X3104"/>
    </row>
    <row r="3105" spans="1:24" ht="12.75" customHeight="1">
      <c r="A3105" s="26" t="str">
        <f>LatticeLayout!A3105</f>
        <v>LS3</v>
      </c>
      <c r="B3105" s="26" t="str">
        <f>LatticeLayout!B3105</f>
        <v>BTS</v>
      </c>
      <c r="C3105" s="26" t="str">
        <f>LatticeLayout!C3105</f>
        <v>QV</v>
      </c>
      <c r="D3105" s="26">
        <f>LatticeLayout!D3105</f>
        <v>4930</v>
      </c>
      <c r="E3105" s="26" t="str">
        <f>LatticeLayout!E3105</f>
        <v>LS3_BTS:QV_D4930</v>
      </c>
      <c r="F3105" s="26" t="str">
        <f>LatticeLayout!F3105</f>
        <v>Q1</v>
      </c>
      <c r="G3105" s="26" t="str">
        <f>LatticeLayout!G3105</f>
        <v>quadrupole-Y</v>
      </c>
      <c r="H3105" s="26">
        <f>LatticeLayout!H3105</f>
        <v>50</v>
      </c>
      <c r="I3105" s="26">
        <f>LatticeLayout!I3105</f>
        <v>0</v>
      </c>
      <c r="J3105" s="26">
        <f>LatticeLayout!J3105</f>
        <v>0</v>
      </c>
      <c r="K3105" s="26">
        <f>LatticeLayout!K3105</f>
        <v>0.25</v>
      </c>
      <c r="L3105" s="26">
        <f>LatticeLayout!O3105</f>
        <v>41.094000000000001</v>
      </c>
      <c r="M3105" s="26">
        <f>LatticeLayout!P3105</f>
        <v>427.1942183596297</v>
      </c>
      <c r="N3105" s="26">
        <f>LatticeLayout!Q3105</f>
        <v>297.20364082404814</v>
      </c>
      <c r="O3105" s="26">
        <f t="shared" si="256"/>
        <v>297.32864082404814</v>
      </c>
      <c r="P3105" s="26">
        <f t="shared" si="257"/>
        <v>427.1942183596297</v>
      </c>
      <c r="Q3105" s="26">
        <f t="shared" si="258"/>
        <v>41.094000000000001</v>
      </c>
      <c r="R3105" s="26">
        <f t="shared" si="255"/>
        <v>270</v>
      </c>
      <c r="S3105" s="26">
        <f t="shared" si="254"/>
        <v>0</v>
      </c>
      <c r="T3105" s="26">
        <v>0</v>
      </c>
      <c r="U3105"/>
      <c r="V3105"/>
      <c r="W3105"/>
      <c r="X3105"/>
    </row>
    <row r="3106" spans="1:24" ht="12.75" hidden="1" customHeight="1">
      <c r="A3106" s="26">
        <f>LatticeLayout!A3106</f>
        <v>0</v>
      </c>
      <c r="B3106" s="26">
        <f>LatticeLayout!B3106</f>
        <v>0</v>
      </c>
      <c r="C3106" s="26">
        <f>LatticeLayout!C3106</f>
        <v>0</v>
      </c>
      <c r="D3106" s="26">
        <f>LatticeLayout!D3106</f>
        <v>0</v>
      </c>
      <c r="E3106" s="26">
        <f>LatticeLayout!E3106</f>
        <v>0</v>
      </c>
      <c r="F3106" s="26">
        <f>LatticeLayout!F3106</f>
        <v>0</v>
      </c>
      <c r="G3106" s="26">
        <f>LatticeLayout!G3106</f>
        <v>0</v>
      </c>
      <c r="H3106" s="26">
        <f>LatticeLayout!H3106</f>
        <v>0</v>
      </c>
      <c r="I3106" s="26">
        <f>LatticeLayout!I3106</f>
        <v>0</v>
      </c>
      <c r="J3106" s="26">
        <f>LatticeLayout!J3106</f>
        <v>0</v>
      </c>
      <c r="K3106" s="26">
        <f>LatticeLayout!K3106</f>
        <v>1.5495000000000001</v>
      </c>
      <c r="L3106" s="26">
        <f>LatticeLayout!O3106</f>
        <v>41.094000000000001</v>
      </c>
      <c r="M3106" s="26">
        <f>LatticeLayout!P3106</f>
        <v>427.1942183596297</v>
      </c>
      <c r="N3106" s="26">
        <f>LatticeLayout!Q3106</f>
        <v>295.65414082404811</v>
      </c>
      <c r="O3106" s="26">
        <f t="shared" si="256"/>
        <v>296.42889082404815</v>
      </c>
      <c r="P3106" s="26">
        <f t="shared" si="257"/>
        <v>427.1942183596297</v>
      </c>
      <c r="Q3106" s="26">
        <f t="shared" si="258"/>
        <v>41.094000000000001</v>
      </c>
      <c r="R3106" s="26">
        <f t="shared" si="255"/>
        <v>270</v>
      </c>
      <c r="S3106" s="26">
        <f t="shared" si="254"/>
        <v>0</v>
      </c>
      <c r="T3106" s="26">
        <v>0</v>
      </c>
      <c r="U3106"/>
      <c r="V3106"/>
      <c r="W3106"/>
      <c r="X3106"/>
    </row>
    <row r="3107" spans="1:24" ht="12.75" hidden="1" customHeight="1">
      <c r="A3107" s="26">
        <f>LatticeLayout!A3107</f>
        <v>0</v>
      </c>
      <c r="B3107" s="26">
        <f>LatticeLayout!B3107</f>
        <v>0</v>
      </c>
      <c r="C3107" s="26">
        <f>LatticeLayout!C3107</f>
        <v>0</v>
      </c>
      <c r="D3107" s="26">
        <f>LatticeLayout!D3107</f>
        <v>0</v>
      </c>
      <c r="E3107" s="26">
        <f>LatticeLayout!E3107</f>
        <v>0</v>
      </c>
      <c r="F3107" s="26">
        <f>LatticeLayout!F3107</f>
        <v>0</v>
      </c>
      <c r="G3107" s="26">
        <f>LatticeLayout!G3107</f>
        <v>0</v>
      </c>
      <c r="H3107" s="26">
        <f>LatticeLayout!H3107</f>
        <v>0</v>
      </c>
      <c r="I3107" s="26">
        <f>LatticeLayout!I3107</f>
        <v>0</v>
      </c>
      <c r="J3107" s="26">
        <f>LatticeLayout!J3107</f>
        <v>0</v>
      </c>
      <c r="K3107" s="26">
        <f>LatticeLayout!K3107</f>
        <v>9.6000000000000002E-2</v>
      </c>
      <c r="L3107" s="26">
        <f>LatticeLayout!O3107</f>
        <v>41.094000000000001</v>
      </c>
      <c r="M3107" s="26">
        <f>LatticeLayout!P3107</f>
        <v>427.1942183596297</v>
      </c>
      <c r="N3107" s="26">
        <f>LatticeLayout!Q3107</f>
        <v>295.55814082404811</v>
      </c>
      <c r="O3107" s="26">
        <f t="shared" si="256"/>
        <v>295.60614082404811</v>
      </c>
      <c r="P3107" s="26">
        <f t="shared" si="257"/>
        <v>427.1942183596297</v>
      </c>
      <c r="Q3107" s="26">
        <f t="shared" si="258"/>
        <v>41.094000000000001</v>
      </c>
      <c r="R3107" s="26">
        <f t="shared" si="255"/>
        <v>270</v>
      </c>
      <c r="S3107" s="26">
        <f t="shared" si="254"/>
        <v>0</v>
      </c>
      <c r="T3107" s="26">
        <v>0</v>
      </c>
      <c r="U3107"/>
      <c r="V3107"/>
      <c r="W3107"/>
      <c r="X3107"/>
    </row>
    <row r="3108" spans="1:24" ht="12.75" hidden="1" customHeight="1">
      <c r="A3108" s="26">
        <f>LatticeLayout!A3108</f>
        <v>0</v>
      </c>
      <c r="B3108" s="26">
        <f>LatticeLayout!B3108</f>
        <v>0</v>
      </c>
      <c r="C3108" s="26">
        <f>LatticeLayout!C3108</f>
        <v>0</v>
      </c>
      <c r="D3108" s="26">
        <f>LatticeLayout!D3108</f>
        <v>0</v>
      </c>
      <c r="E3108" s="26">
        <f>LatticeLayout!E3108</f>
        <v>0</v>
      </c>
      <c r="F3108" s="26">
        <f>LatticeLayout!F3108</f>
        <v>0</v>
      </c>
      <c r="G3108" s="26">
        <f>LatticeLayout!G3108</f>
        <v>0</v>
      </c>
      <c r="H3108" s="26">
        <f>LatticeLayout!H3108</f>
        <v>0</v>
      </c>
      <c r="I3108" s="26">
        <f>LatticeLayout!I3108</f>
        <v>0</v>
      </c>
      <c r="J3108" s="26">
        <f>LatticeLayout!J3108</f>
        <v>0</v>
      </c>
      <c r="K3108" s="26">
        <f>LatticeLayout!K3108</f>
        <v>0</v>
      </c>
      <c r="L3108" s="26">
        <f>LatticeLayout!O3108</f>
        <v>41.094000000000001</v>
      </c>
      <c r="M3108" s="26">
        <f>LatticeLayout!P3108</f>
        <v>427.1942183596297</v>
      </c>
      <c r="N3108" s="26">
        <f>LatticeLayout!Q3108</f>
        <v>295.55814082404811</v>
      </c>
      <c r="O3108" s="26">
        <f t="shared" si="256"/>
        <v>295.55814082404811</v>
      </c>
      <c r="P3108" s="26">
        <f t="shared" si="257"/>
        <v>427.1942183596297</v>
      </c>
      <c r="Q3108" s="26">
        <f t="shared" si="258"/>
        <v>41.094000000000001</v>
      </c>
      <c r="R3108" s="26">
        <f t="shared" si="255"/>
        <v>270</v>
      </c>
      <c r="S3108" s="26">
        <f t="shared" si="254"/>
        <v>0</v>
      </c>
      <c r="T3108" s="26">
        <v>0</v>
      </c>
      <c r="U3108"/>
      <c r="V3108"/>
      <c r="W3108"/>
      <c r="X3108"/>
    </row>
    <row r="3109" spans="1:24" ht="12.75" hidden="1" customHeight="1">
      <c r="A3109" s="26">
        <f>LatticeLayout!A3109</f>
        <v>0</v>
      </c>
      <c r="B3109" s="26">
        <f>LatticeLayout!B3109</f>
        <v>0</v>
      </c>
      <c r="C3109" s="26">
        <f>LatticeLayout!C3109</f>
        <v>0</v>
      </c>
      <c r="D3109" s="26">
        <f>LatticeLayout!D3109</f>
        <v>0</v>
      </c>
      <c r="E3109" s="26">
        <f>LatticeLayout!E3109</f>
        <v>0</v>
      </c>
      <c r="F3109" s="26">
        <f>LatticeLayout!F3109</f>
        <v>0</v>
      </c>
      <c r="G3109" s="26" t="str">
        <f>LatticeLayout!G3109</f>
        <v>bellow</v>
      </c>
      <c r="H3109" s="26">
        <f>LatticeLayout!H3109</f>
        <v>0</v>
      </c>
      <c r="I3109" s="26">
        <f>LatticeLayout!I3109</f>
        <v>0</v>
      </c>
      <c r="J3109" s="26">
        <f>LatticeLayout!J3109</f>
        <v>0</v>
      </c>
      <c r="K3109" s="26">
        <f>LatticeLayout!K3109</f>
        <v>9.4E-2</v>
      </c>
      <c r="L3109" s="26">
        <f>LatticeLayout!O3109</f>
        <v>41.094000000000001</v>
      </c>
      <c r="M3109" s="26">
        <f>LatticeLayout!P3109</f>
        <v>427.1942183596297</v>
      </c>
      <c r="N3109" s="26">
        <f>LatticeLayout!Q3109</f>
        <v>295.46414082404812</v>
      </c>
      <c r="O3109" s="26">
        <f t="shared" si="256"/>
        <v>295.51114082404808</v>
      </c>
      <c r="P3109" s="26">
        <f t="shared" si="257"/>
        <v>427.1942183596297</v>
      </c>
      <c r="Q3109" s="26">
        <f t="shared" si="258"/>
        <v>41.094000000000001</v>
      </c>
      <c r="R3109" s="26">
        <f t="shared" si="255"/>
        <v>270</v>
      </c>
      <c r="S3109" s="26">
        <f t="shared" si="254"/>
        <v>0</v>
      </c>
      <c r="T3109" s="26">
        <v>0</v>
      </c>
      <c r="U3109"/>
      <c r="V3109"/>
      <c r="W3109"/>
      <c r="X3109"/>
    </row>
    <row r="3110" spans="1:24" ht="12.75" hidden="1" customHeight="1">
      <c r="A3110" s="26" t="str">
        <f>LatticeLayout!A3110</f>
        <v>LS3</v>
      </c>
      <c r="B3110" s="26" t="str">
        <f>LatticeLayout!B3110</f>
        <v>BTS</v>
      </c>
      <c r="C3110" s="26" t="str">
        <f>LatticeLayout!C3110</f>
        <v>PORT</v>
      </c>
      <c r="D3110" s="26">
        <f>LatticeLayout!D3110</f>
        <v>4948</v>
      </c>
      <c r="E3110" s="26" t="str">
        <f>LatticeLayout!E3110</f>
        <v>LS3_BTS:PORT_D4948</v>
      </c>
      <c r="F3110" s="26">
        <f>LatticeLayout!F3110</f>
        <v>0</v>
      </c>
      <c r="G3110" s="26" t="str">
        <f>LatticeLayout!G3110</f>
        <v>port for future diagnostics</v>
      </c>
      <c r="H3110" s="26">
        <f>LatticeLayout!H3110</f>
        <v>0</v>
      </c>
      <c r="I3110" s="26">
        <f>LatticeLayout!I3110</f>
        <v>0</v>
      </c>
      <c r="J3110" s="26">
        <f>LatticeLayout!J3110</f>
        <v>0</v>
      </c>
      <c r="K3110" s="26">
        <f>LatticeLayout!K3110</f>
        <v>0</v>
      </c>
      <c r="L3110" s="26">
        <f>LatticeLayout!O3110</f>
        <v>41.094000000000001</v>
      </c>
      <c r="M3110" s="26">
        <f>LatticeLayout!P3110</f>
        <v>427.1942183596297</v>
      </c>
      <c r="N3110" s="26">
        <f>LatticeLayout!Q3110</f>
        <v>295.46414082404812</v>
      </c>
      <c r="O3110" s="26">
        <f t="shared" si="256"/>
        <v>295.46414082404812</v>
      </c>
      <c r="P3110" s="26">
        <f t="shared" si="257"/>
        <v>427.1942183596297</v>
      </c>
      <c r="Q3110" s="26">
        <f t="shared" si="258"/>
        <v>41.094000000000001</v>
      </c>
      <c r="R3110" s="26">
        <f t="shared" si="255"/>
        <v>270</v>
      </c>
      <c r="S3110" s="26">
        <f t="shared" si="254"/>
        <v>0</v>
      </c>
      <c r="T3110" s="26">
        <v>0</v>
      </c>
      <c r="U3110"/>
      <c r="V3110"/>
      <c r="W3110"/>
      <c r="X3110"/>
    </row>
    <row r="3111" spans="1:24" ht="12.75" hidden="1" customHeight="1">
      <c r="A3111" s="26">
        <f>LatticeLayout!A3111</f>
        <v>0</v>
      </c>
      <c r="B3111" s="26">
        <f>LatticeLayout!B3111</f>
        <v>0</v>
      </c>
      <c r="C3111" s="26">
        <f>LatticeLayout!C3111</f>
        <v>0</v>
      </c>
      <c r="D3111" s="26">
        <f>LatticeLayout!D3111</f>
        <v>0</v>
      </c>
      <c r="E3111" s="26">
        <f>LatticeLayout!E3111</f>
        <v>0</v>
      </c>
      <c r="F3111" s="26">
        <f>LatticeLayout!F3111</f>
        <v>0</v>
      </c>
      <c r="G3111" s="26" t="str">
        <f>LatticeLayout!G3111</f>
        <v>vacuum box</v>
      </c>
      <c r="H3111" s="26">
        <f>LatticeLayout!H3111</f>
        <v>0</v>
      </c>
      <c r="I3111" s="26">
        <f>LatticeLayout!I3111</f>
        <v>2.5299998469563434E-6</v>
      </c>
      <c r="J3111" s="26">
        <f>LatticeLayout!J3111</f>
        <v>9.0994000000000005E-2</v>
      </c>
      <c r="K3111" s="26">
        <f>LatticeLayout!K3111</f>
        <v>5.9999999999921227E-6</v>
      </c>
      <c r="L3111" s="26">
        <f>LatticeLayout!O3111</f>
        <v>41.094000000000001</v>
      </c>
      <c r="M3111" s="26">
        <f>LatticeLayout!P3111</f>
        <v>427.1942183596297</v>
      </c>
      <c r="N3111" s="26">
        <f>LatticeLayout!Q3111</f>
        <v>295.46413482404813</v>
      </c>
      <c r="O3111" s="26">
        <f t="shared" si="256"/>
        <v>295.46413782404812</v>
      </c>
      <c r="P3111" s="26">
        <f t="shared" si="257"/>
        <v>427.1942183596297</v>
      </c>
      <c r="Q3111" s="26">
        <f t="shared" si="258"/>
        <v>41.094000000000001</v>
      </c>
      <c r="R3111" s="26">
        <f t="shared" si="255"/>
        <v>270</v>
      </c>
      <c r="S3111" s="26">
        <f t="shared" si="254"/>
        <v>0</v>
      </c>
      <c r="T3111" s="26">
        <v>0</v>
      </c>
      <c r="U3111"/>
      <c r="V3111"/>
      <c r="W3111"/>
      <c r="X3111"/>
    </row>
    <row r="3112" spans="1:24" ht="12.75" hidden="1" customHeight="1">
      <c r="A3112" s="26" t="str">
        <f>LatticeLayout!A3112</f>
        <v>LS3</v>
      </c>
      <c r="B3112" s="26" t="str">
        <f>LatticeLayout!B3112</f>
        <v>BTS</v>
      </c>
      <c r="C3112" s="26" t="str">
        <f>LatticeLayout!C3112</f>
        <v>IP</v>
      </c>
      <c r="D3112" s="26">
        <f>LatticeLayout!D3112</f>
        <v>4948</v>
      </c>
      <c r="E3112" s="26" t="str">
        <f>LatticeLayout!E3112</f>
        <v>LS3_BTS:IP_D4948</v>
      </c>
      <c r="F3112" s="26" t="str">
        <f>LatticeLayout!F3112</f>
        <v>IP_S</v>
      </c>
      <c r="G3112" s="26" t="str">
        <f>LatticeLayout!G3112</f>
        <v>ion pump, 75 l/s</v>
      </c>
      <c r="H3112" s="26">
        <f>LatticeLayout!H3112</f>
        <v>0</v>
      </c>
      <c r="I3112" s="26">
        <f>LatticeLayout!I3112</f>
        <v>295.46413735404798</v>
      </c>
      <c r="J3112" s="26">
        <f>LatticeLayout!J3112</f>
        <v>295.46413482404813</v>
      </c>
      <c r="K3112" s="26">
        <f>LatticeLayout!K3112</f>
        <v>0</v>
      </c>
      <c r="L3112" s="26">
        <f>LatticeLayout!O3112</f>
        <v>41.094000000000001</v>
      </c>
      <c r="M3112" s="26">
        <f>LatticeLayout!P3112</f>
        <v>427.1942183596297</v>
      </c>
      <c r="N3112" s="26">
        <f>LatticeLayout!Q3112</f>
        <v>295.46413482404813</v>
      </c>
      <c r="O3112" s="26">
        <f t="shared" si="256"/>
        <v>295.46413482404813</v>
      </c>
      <c r="P3112" s="26">
        <f t="shared" si="257"/>
        <v>427.1942183596297</v>
      </c>
      <c r="Q3112" s="26">
        <f t="shared" si="258"/>
        <v>41.094000000000001</v>
      </c>
      <c r="R3112" s="26">
        <f t="shared" si="255"/>
        <v>270</v>
      </c>
      <c r="S3112" s="26">
        <f t="shared" si="254"/>
        <v>0</v>
      </c>
      <c r="T3112" s="26">
        <v>0</v>
      </c>
      <c r="U3112"/>
      <c r="V3112"/>
      <c r="W3112"/>
      <c r="X3112"/>
    </row>
    <row r="3113" spans="1:24" ht="12.75" hidden="1" customHeight="1">
      <c r="A3113" s="26">
        <f>LatticeLayout!A3113</f>
        <v>0</v>
      </c>
      <c r="B3113" s="26">
        <f>LatticeLayout!B3113</f>
        <v>0</v>
      </c>
      <c r="C3113" s="26">
        <f>LatticeLayout!C3113</f>
        <v>0</v>
      </c>
      <c r="D3113" s="26">
        <f>LatticeLayout!D3113</f>
        <v>0</v>
      </c>
      <c r="E3113" s="26">
        <f>LatticeLayout!E3113</f>
        <v>0</v>
      </c>
      <c r="F3113" s="26">
        <f>LatticeLayout!F3113</f>
        <v>0</v>
      </c>
      <c r="G3113" s="26" t="str">
        <f>LatticeLayout!G3113</f>
        <v>bellow</v>
      </c>
      <c r="H3113" s="26">
        <f>LatticeLayout!H3113</f>
        <v>0</v>
      </c>
      <c r="I3113" s="26">
        <f>LatticeLayout!I3113</f>
        <v>0</v>
      </c>
      <c r="J3113" s="26">
        <f>LatticeLayout!J3113</f>
        <v>0</v>
      </c>
      <c r="K3113" s="26">
        <f>LatticeLayout!K3113</f>
        <v>0.189994</v>
      </c>
      <c r="L3113" s="26">
        <f>LatticeLayout!O3113</f>
        <v>41.094000000000001</v>
      </c>
      <c r="M3113" s="26">
        <f>LatticeLayout!P3113</f>
        <v>427.1942183596297</v>
      </c>
      <c r="N3113" s="26">
        <f>LatticeLayout!Q3113</f>
        <v>295.27414082404812</v>
      </c>
      <c r="O3113" s="26">
        <f t="shared" si="256"/>
        <v>295.36913782404815</v>
      </c>
      <c r="P3113" s="26">
        <f t="shared" si="257"/>
        <v>427.1942183596297</v>
      </c>
      <c r="Q3113" s="26">
        <f t="shared" si="258"/>
        <v>41.094000000000001</v>
      </c>
      <c r="R3113" s="26">
        <f t="shared" si="255"/>
        <v>270</v>
      </c>
      <c r="S3113" s="26">
        <f t="shared" si="254"/>
        <v>0</v>
      </c>
      <c r="T3113" s="26">
        <v>0</v>
      </c>
      <c r="U3113"/>
      <c r="V3113"/>
      <c r="W3113"/>
      <c r="X3113"/>
    </row>
    <row r="3114" spans="1:24" ht="12.75" hidden="1" customHeight="1">
      <c r="A3114" s="26">
        <f>LatticeLayout!A3114</f>
        <v>0</v>
      </c>
      <c r="B3114" s="26">
        <f>LatticeLayout!B3114</f>
        <v>0</v>
      </c>
      <c r="C3114" s="26">
        <f>LatticeLayout!C3114</f>
        <v>0</v>
      </c>
      <c r="D3114" s="26">
        <f>LatticeLayout!D3114</f>
        <v>0</v>
      </c>
      <c r="E3114" s="26">
        <f>LatticeLayout!E3114</f>
        <v>0</v>
      </c>
      <c r="F3114" s="26">
        <f>LatticeLayout!F3114</f>
        <v>0</v>
      </c>
      <c r="G3114" s="26">
        <f>LatticeLayout!G3114</f>
        <v>0</v>
      </c>
      <c r="H3114" s="26">
        <f>LatticeLayout!H3114</f>
        <v>0</v>
      </c>
      <c r="I3114" s="26">
        <f>LatticeLayout!I3114</f>
        <v>3.1759518606122583E-6</v>
      </c>
      <c r="J3114" s="26">
        <f>LatticeLayout!J3114</f>
        <v>1.0189999999999999E-3</v>
      </c>
      <c r="K3114" s="26">
        <f>LatticeLayout!K3114</f>
        <v>1.373481</v>
      </c>
      <c r="L3114" s="26">
        <f>LatticeLayout!O3114</f>
        <v>41.094000000000001</v>
      </c>
      <c r="M3114" s="26">
        <f>LatticeLayout!P3114</f>
        <v>427.1942183596297</v>
      </c>
      <c r="N3114" s="26">
        <f>LatticeLayout!Q3114</f>
        <v>293.90065982404809</v>
      </c>
      <c r="O3114" s="26">
        <f t="shared" si="256"/>
        <v>294.58740032404808</v>
      </c>
      <c r="P3114" s="26">
        <f t="shared" si="257"/>
        <v>427.1942183596297</v>
      </c>
      <c r="Q3114" s="26">
        <f t="shared" si="258"/>
        <v>41.094000000000001</v>
      </c>
      <c r="R3114" s="26">
        <f t="shared" si="255"/>
        <v>270</v>
      </c>
      <c r="S3114" s="26">
        <f t="shared" si="254"/>
        <v>0</v>
      </c>
      <c r="T3114" s="26">
        <v>0</v>
      </c>
      <c r="U3114"/>
      <c r="V3114"/>
      <c r="W3114"/>
      <c r="X3114"/>
    </row>
    <row r="3115" spans="1:24" ht="12.75" customHeight="1">
      <c r="A3115" s="26" t="str">
        <f>LatticeLayout!A3115</f>
        <v>LS3</v>
      </c>
      <c r="B3115" s="26" t="str">
        <f>LatticeLayout!B3115</f>
        <v>BTS</v>
      </c>
      <c r="C3115" s="26" t="str">
        <f>LatticeLayout!C3115</f>
        <v>DC</v>
      </c>
      <c r="D3115" s="26">
        <f>LatticeLayout!D3115</f>
        <v>4965</v>
      </c>
      <c r="E3115" s="26" t="str">
        <f>LatticeLayout!E3115</f>
        <v>LS3_BTS:DC_D4965</v>
      </c>
      <c r="F3115" s="26" t="str">
        <f>LatticeLayout!F3115</f>
        <v>C2</v>
      </c>
      <c r="G3115" s="26" t="str">
        <f>LatticeLayout!G3115</f>
        <v>correctors-X,Y</v>
      </c>
      <c r="H3115" s="26">
        <f>LatticeLayout!H3115</f>
        <v>50</v>
      </c>
      <c r="I3115" s="26">
        <f>LatticeLayout!I3115</f>
        <v>293.80066299999999</v>
      </c>
      <c r="J3115" s="26">
        <f>LatticeLayout!J3115</f>
        <v>293.80065982404813</v>
      </c>
      <c r="K3115" s="26">
        <f>LatticeLayout!K3115</f>
        <v>0.2</v>
      </c>
      <c r="L3115" s="26">
        <f>LatticeLayout!O3115</f>
        <v>41.094000000000001</v>
      </c>
      <c r="M3115" s="26">
        <f>LatticeLayout!P3115</f>
        <v>427.1942183596297</v>
      </c>
      <c r="N3115" s="26">
        <f>LatticeLayout!Q3115</f>
        <v>293.7006598240481</v>
      </c>
      <c r="O3115" s="26">
        <f t="shared" si="256"/>
        <v>293.80065982404813</v>
      </c>
      <c r="P3115" s="26">
        <f t="shared" si="257"/>
        <v>427.1942183596297</v>
      </c>
      <c r="Q3115" s="26">
        <f t="shared" si="258"/>
        <v>41.094000000000001</v>
      </c>
      <c r="R3115" s="26">
        <f t="shared" si="255"/>
        <v>270</v>
      </c>
      <c r="S3115" s="26">
        <f t="shared" si="254"/>
        <v>0</v>
      </c>
      <c r="T3115" s="26">
        <v>0</v>
      </c>
      <c r="U3115"/>
      <c r="V3115"/>
      <c r="W3115"/>
      <c r="X3115"/>
    </row>
    <row r="3116" spans="1:24" ht="12.75" hidden="1" customHeight="1">
      <c r="A3116" s="26">
        <f>LatticeLayout!A3116</f>
        <v>0</v>
      </c>
      <c r="B3116" s="26">
        <f>LatticeLayout!B3116</f>
        <v>0</v>
      </c>
      <c r="C3116" s="26">
        <f>LatticeLayout!C3116</f>
        <v>0</v>
      </c>
      <c r="D3116" s="26">
        <f>LatticeLayout!D3116</f>
        <v>0</v>
      </c>
      <c r="E3116" s="26">
        <f>LatticeLayout!E3116</f>
        <v>0</v>
      </c>
      <c r="F3116" s="26">
        <f>LatticeLayout!F3116</f>
        <v>0</v>
      </c>
      <c r="G3116" s="26">
        <f>LatticeLayout!G3116</f>
        <v>0</v>
      </c>
      <c r="H3116" s="26">
        <f>LatticeLayout!H3116</f>
        <v>0</v>
      </c>
      <c r="I3116" s="26">
        <f>LatticeLayout!I3116</f>
        <v>3.1759518606122583E-6</v>
      </c>
      <c r="J3116" s="26">
        <f>LatticeLayout!J3116</f>
        <v>-5.4679999999999999E-2</v>
      </c>
      <c r="K3116" s="26">
        <f>LatticeLayout!K3116</f>
        <v>0.13319900000000001</v>
      </c>
      <c r="L3116" s="26">
        <f>LatticeLayout!O3116</f>
        <v>41.094000000000001</v>
      </c>
      <c r="M3116" s="26">
        <f>LatticeLayout!P3116</f>
        <v>427.1942183596297</v>
      </c>
      <c r="N3116" s="26">
        <f>LatticeLayout!Q3116</f>
        <v>293.56746082404811</v>
      </c>
      <c r="O3116" s="26">
        <f t="shared" si="256"/>
        <v>293.63406032404811</v>
      </c>
      <c r="P3116" s="26">
        <f t="shared" si="257"/>
        <v>427.1942183596297</v>
      </c>
      <c r="Q3116" s="26">
        <f t="shared" si="258"/>
        <v>41.094000000000001</v>
      </c>
      <c r="R3116" s="26">
        <f t="shared" si="255"/>
        <v>270</v>
      </c>
      <c r="S3116" s="26">
        <f t="shared" si="254"/>
        <v>0</v>
      </c>
      <c r="T3116" s="26">
        <v>0</v>
      </c>
      <c r="U3116"/>
      <c r="V3116"/>
      <c r="W3116"/>
      <c r="X3116"/>
    </row>
    <row r="3117" spans="1:24" ht="12.75" customHeight="1">
      <c r="A3117" s="26" t="str">
        <f>LatticeLayout!A3117</f>
        <v>LS3</v>
      </c>
      <c r="B3117" s="26" t="str">
        <f>LatticeLayout!B3117</f>
        <v>BTS</v>
      </c>
      <c r="C3117" s="26" t="str">
        <f>LatticeLayout!C3117</f>
        <v>BPM</v>
      </c>
      <c r="D3117" s="26">
        <f>LatticeLayout!D3117</f>
        <v>4968</v>
      </c>
      <c r="E3117" s="26" t="str">
        <f>LatticeLayout!E3117</f>
        <v>LS3_BTS:BPM_D4968</v>
      </c>
      <c r="F3117" s="26" t="str">
        <f>LatticeLayout!F3117</f>
        <v>BPM3</v>
      </c>
      <c r="G3117" s="26" t="str">
        <f>LatticeLayout!G3117</f>
        <v>position monitor</v>
      </c>
      <c r="H3117" s="26">
        <f>LatticeLayout!H3117</f>
        <v>47.5</v>
      </c>
      <c r="I3117" s="26">
        <f>LatticeLayout!I3117</f>
        <v>293.55746399999998</v>
      </c>
      <c r="J3117" s="26">
        <f>LatticeLayout!J3117</f>
        <v>293.55746082404812</v>
      </c>
      <c r="K3117" s="26">
        <f>LatticeLayout!K3117</f>
        <v>0.02</v>
      </c>
      <c r="L3117" s="26">
        <f>LatticeLayout!O3117</f>
        <v>41.094000000000001</v>
      </c>
      <c r="M3117" s="26">
        <f>LatticeLayout!P3117</f>
        <v>427.1942183596297</v>
      </c>
      <c r="N3117" s="26">
        <f>LatticeLayout!Q3117</f>
        <v>293.54746082404813</v>
      </c>
      <c r="O3117" s="26">
        <f t="shared" si="256"/>
        <v>293.55746082404812</v>
      </c>
      <c r="P3117" s="26">
        <f t="shared" si="257"/>
        <v>427.1942183596297</v>
      </c>
      <c r="Q3117" s="26">
        <f t="shared" si="258"/>
        <v>41.094000000000001</v>
      </c>
      <c r="R3117" s="26">
        <f t="shared" si="255"/>
        <v>270</v>
      </c>
      <c r="S3117" s="26">
        <f t="shared" si="254"/>
        <v>0</v>
      </c>
      <c r="T3117" s="26">
        <v>0</v>
      </c>
      <c r="U3117"/>
      <c r="V3117"/>
      <c r="W3117"/>
      <c r="X3117"/>
    </row>
    <row r="3118" spans="1:24" ht="12.75" hidden="1" customHeight="1">
      <c r="A3118" s="26">
        <f>LatticeLayout!A3118</f>
        <v>0</v>
      </c>
      <c r="B3118" s="26">
        <f>LatticeLayout!B3118</f>
        <v>0</v>
      </c>
      <c r="C3118" s="26">
        <f>LatticeLayout!C3118</f>
        <v>0</v>
      </c>
      <c r="D3118" s="26">
        <f>LatticeLayout!D3118</f>
        <v>0</v>
      </c>
      <c r="E3118" s="26">
        <f>LatticeLayout!E3118</f>
        <v>0</v>
      </c>
      <c r="F3118" s="26">
        <f>LatticeLayout!F3118</f>
        <v>0</v>
      </c>
      <c r="G3118" s="26">
        <f>LatticeLayout!G3118</f>
        <v>0</v>
      </c>
      <c r="H3118" s="26">
        <f>LatticeLayout!H3118</f>
        <v>0</v>
      </c>
      <c r="I3118" s="26">
        <f>LatticeLayout!I3118</f>
        <v>5.8500000000000003E-2</v>
      </c>
      <c r="J3118" s="26">
        <f>LatticeLayout!J3118</f>
        <v>0</v>
      </c>
      <c r="K3118" s="26">
        <f>LatticeLayout!K3118</f>
        <v>4.7820000000000001E-2</v>
      </c>
      <c r="L3118" s="26">
        <f>LatticeLayout!O3118</f>
        <v>41.094000000000001</v>
      </c>
      <c r="M3118" s="26">
        <f>LatticeLayout!P3118</f>
        <v>427.1942183596297</v>
      </c>
      <c r="N3118" s="26">
        <f>LatticeLayout!Q3118</f>
        <v>293.49964082404813</v>
      </c>
      <c r="O3118" s="26">
        <f t="shared" si="256"/>
        <v>293.52355082404813</v>
      </c>
      <c r="P3118" s="26">
        <f t="shared" si="257"/>
        <v>427.1942183596297</v>
      </c>
      <c r="Q3118" s="26">
        <f t="shared" si="258"/>
        <v>41.094000000000001</v>
      </c>
      <c r="R3118" s="26">
        <f t="shared" si="255"/>
        <v>270</v>
      </c>
      <c r="S3118" s="26">
        <f t="shared" si="254"/>
        <v>0</v>
      </c>
      <c r="T3118" s="26">
        <v>0</v>
      </c>
      <c r="U3118"/>
      <c r="V3118"/>
      <c r="W3118"/>
      <c r="X3118"/>
    </row>
    <row r="3119" spans="1:24" ht="12.75" customHeight="1">
      <c r="A3119" s="26" t="str">
        <f>LatticeLayout!A3119</f>
        <v>LS3</v>
      </c>
      <c r="B3119" s="26" t="str">
        <f>LatticeLayout!B3119</f>
        <v>BTS</v>
      </c>
      <c r="C3119" s="26" t="str">
        <f>LatticeLayout!C3119</f>
        <v>QH</v>
      </c>
      <c r="D3119" s="26">
        <f>LatticeLayout!D3119</f>
        <v>4969</v>
      </c>
      <c r="E3119" s="26" t="str">
        <f>LatticeLayout!E3119</f>
        <v>LS3_BTS:QH_D4969</v>
      </c>
      <c r="F3119" s="26" t="str">
        <f>LatticeLayout!F3119</f>
        <v>Q1</v>
      </c>
      <c r="G3119" s="26" t="str">
        <f>LatticeLayout!G3119</f>
        <v>quadrupole-X</v>
      </c>
      <c r="H3119" s="26">
        <f>LatticeLayout!H3119</f>
        <v>50</v>
      </c>
      <c r="I3119" s="26">
        <f>LatticeLayout!I3119</f>
        <v>0</v>
      </c>
      <c r="J3119" s="26">
        <f>LatticeLayout!J3119</f>
        <v>0</v>
      </c>
      <c r="K3119" s="26">
        <f>LatticeLayout!K3119</f>
        <v>0.25</v>
      </c>
      <c r="L3119" s="26">
        <f>LatticeLayout!O3119</f>
        <v>41.094000000000001</v>
      </c>
      <c r="M3119" s="26">
        <f>LatticeLayout!P3119</f>
        <v>427.1942183596297</v>
      </c>
      <c r="N3119" s="26">
        <f>LatticeLayout!Q3119</f>
        <v>293.24964082404813</v>
      </c>
      <c r="O3119" s="26">
        <f t="shared" si="256"/>
        <v>293.37464082404813</v>
      </c>
      <c r="P3119" s="26">
        <f t="shared" si="257"/>
        <v>427.1942183596297</v>
      </c>
      <c r="Q3119" s="26">
        <f t="shared" si="258"/>
        <v>41.094000000000001</v>
      </c>
      <c r="R3119" s="26">
        <f t="shared" si="255"/>
        <v>270</v>
      </c>
      <c r="S3119" s="26">
        <f t="shared" si="254"/>
        <v>0</v>
      </c>
      <c r="T3119" s="26">
        <v>0</v>
      </c>
      <c r="U3119"/>
      <c r="V3119"/>
      <c r="W3119"/>
      <c r="X3119"/>
    </row>
    <row r="3120" spans="1:24" ht="12.75" hidden="1" customHeight="1">
      <c r="A3120" s="26">
        <f>LatticeLayout!A3120</f>
        <v>0</v>
      </c>
      <c r="B3120" s="26">
        <f>LatticeLayout!B3120</f>
        <v>0</v>
      </c>
      <c r="C3120" s="26">
        <f>LatticeLayout!C3120</f>
        <v>0</v>
      </c>
      <c r="D3120" s="26">
        <f>LatticeLayout!D3120</f>
        <v>0</v>
      </c>
      <c r="E3120" s="26">
        <f>LatticeLayout!E3120</f>
        <v>0</v>
      </c>
      <c r="F3120" s="26">
        <f>LatticeLayout!F3120</f>
        <v>0</v>
      </c>
      <c r="G3120" s="26">
        <f>LatticeLayout!G3120</f>
        <v>0</v>
      </c>
      <c r="H3120" s="26">
        <f>LatticeLayout!H3120</f>
        <v>0</v>
      </c>
      <c r="I3120" s="26">
        <f>LatticeLayout!I3120</f>
        <v>0</v>
      </c>
      <c r="J3120" s="26">
        <f>LatticeLayout!J3120</f>
        <v>0</v>
      </c>
      <c r="K3120" s="26">
        <f>LatticeLayout!K3120</f>
        <v>2</v>
      </c>
      <c r="L3120" s="26">
        <f>LatticeLayout!O3120</f>
        <v>41.094000000000001</v>
      </c>
      <c r="M3120" s="26">
        <f>LatticeLayout!P3120</f>
        <v>427.1942183596297</v>
      </c>
      <c r="N3120" s="26">
        <f>LatticeLayout!Q3120</f>
        <v>291.24964082404813</v>
      </c>
      <c r="O3120" s="26">
        <f t="shared" si="256"/>
        <v>292.24964082404813</v>
      </c>
      <c r="P3120" s="26">
        <f t="shared" si="257"/>
        <v>427.1942183596297</v>
      </c>
      <c r="Q3120" s="26">
        <f t="shared" si="258"/>
        <v>41.094000000000001</v>
      </c>
      <c r="R3120" s="26">
        <f t="shared" si="255"/>
        <v>270</v>
      </c>
      <c r="S3120" s="26">
        <f t="shared" si="254"/>
        <v>0</v>
      </c>
      <c r="T3120" s="26">
        <v>0</v>
      </c>
      <c r="U3120"/>
      <c r="V3120"/>
      <c r="W3120"/>
      <c r="X3120"/>
    </row>
    <row r="3121" spans="1:24" ht="12.75" customHeight="1">
      <c r="A3121" s="26" t="str">
        <f>LatticeLayout!A3121</f>
        <v>LS3</v>
      </c>
      <c r="B3121" s="26" t="str">
        <f>LatticeLayout!B3121</f>
        <v>BTS</v>
      </c>
      <c r="C3121" s="26" t="str">
        <f>LatticeLayout!C3121</f>
        <v>QV</v>
      </c>
      <c r="D3121" s="26">
        <f>LatticeLayout!D3121</f>
        <v>4992</v>
      </c>
      <c r="E3121" s="26" t="str">
        <f>LatticeLayout!E3121</f>
        <v>LS3_BTS:QV_D4992</v>
      </c>
      <c r="F3121" s="26" t="str">
        <f>LatticeLayout!F3121</f>
        <v>Q1</v>
      </c>
      <c r="G3121" s="26" t="str">
        <f>LatticeLayout!G3121</f>
        <v>quadrupole-Y</v>
      </c>
      <c r="H3121" s="26">
        <f>LatticeLayout!H3121</f>
        <v>50</v>
      </c>
      <c r="I3121" s="26">
        <f>LatticeLayout!I3121</f>
        <v>0</v>
      </c>
      <c r="J3121" s="26">
        <f>LatticeLayout!J3121</f>
        <v>0</v>
      </c>
      <c r="K3121" s="26">
        <f>LatticeLayout!K3121</f>
        <v>0.25</v>
      </c>
      <c r="L3121" s="26">
        <f>LatticeLayout!O3121</f>
        <v>41.094000000000001</v>
      </c>
      <c r="M3121" s="26">
        <f>LatticeLayout!P3121</f>
        <v>427.1942183596297</v>
      </c>
      <c r="N3121" s="26">
        <f>LatticeLayout!Q3121</f>
        <v>290.99964082404813</v>
      </c>
      <c r="O3121" s="26">
        <f t="shared" si="256"/>
        <v>291.12464082404813</v>
      </c>
      <c r="P3121" s="26">
        <f t="shared" si="257"/>
        <v>427.1942183596297</v>
      </c>
      <c r="Q3121" s="26">
        <f t="shared" si="258"/>
        <v>41.094000000000001</v>
      </c>
      <c r="R3121" s="26">
        <f t="shared" si="255"/>
        <v>270</v>
      </c>
      <c r="S3121" s="26">
        <f t="shared" si="254"/>
        <v>0</v>
      </c>
      <c r="T3121" s="26">
        <v>0</v>
      </c>
      <c r="U3121"/>
      <c r="V3121"/>
      <c r="W3121"/>
      <c r="X3121"/>
    </row>
    <row r="3122" spans="1:24" ht="12.75" hidden="1" customHeight="1">
      <c r="A3122" s="26">
        <f>LatticeLayout!A3122</f>
        <v>0</v>
      </c>
      <c r="B3122" s="26">
        <f>LatticeLayout!B3122</f>
        <v>0</v>
      </c>
      <c r="C3122" s="26">
        <f>LatticeLayout!C3122</f>
        <v>0</v>
      </c>
      <c r="D3122" s="26">
        <f>LatticeLayout!D3122</f>
        <v>0</v>
      </c>
      <c r="E3122" s="26">
        <f>LatticeLayout!E3122</f>
        <v>0</v>
      </c>
      <c r="F3122" s="26">
        <f>LatticeLayout!F3122</f>
        <v>0</v>
      </c>
      <c r="G3122" s="26">
        <f>LatticeLayout!G3122</f>
        <v>0</v>
      </c>
      <c r="H3122" s="26">
        <f>LatticeLayout!H3122</f>
        <v>0</v>
      </c>
      <c r="I3122" s="26">
        <f>LatticeLayout!I3122</f>
        <v>0</v>
      </c>
      <c r="J3122" s="26">
        <f>LatticeLayout!J3122</f>
        <v>0</v>
      </c>
      <c r="K3122" s="26">
        <f>LatticeLayout!K3122</f>
        <v>1.6251490000000002</v>
      </c>
      <c r="L3122" s="26">
        <f>LatticeLayout!O3122</f>
        <v>41.094000000000001</v>
      </c>
      <c r="M3122" s="26">
        <f>LatticeLayout!P3122</f>
        <v>427.1942183596297</v>
      </c>
      <c r="N3122" s="26">
        <f>LatticeLayout!Q3122</f>
        <v>289.37449182404811</v>
      </c>
      <c r="O3122" s="26">
        <f t="shared" si="256"/>
        <v>290.18706632404815</v>
      </c>
      <c r="P3122" s="26">
        <f t="shared" si="257"/>
        <v>427.1942183596297</v>
      </c>
      <c r="Q3122" s="26">
        <f t="shared" si="258"/>
        <v>41.094000000000001</v>
      </c>
      <c r="R3122" s="26">
        <f t="shared" si="255"/>
        <v>270</v>
      </c>
      <c r="S3122" s="26">
        <f t="shared" si="254"/>
        <v>0</v>
      </c>
      <c r="T3122" s="26">
        <v>0</v>
      </c>
      <c r="U3122"/>
      <c r="V3122"/>
      <c r="W3122"/>
      <c r="X3122"/>
    </row>
    <row r="3123" spans="1:24" ht="12.75" hidden="1" customHeight="1">
      <c r="A3123" s="26">
        <f>LatticeLayout!A3123</f>
        <v>0</v>
      </c>
      <c r="B3123" s="26">
        <f>LatticeLayout!B3123</f>
        <v>0</v>
      </c>
      <c r="C3123" s="26">
        <f>LatticeLayout!C3123</f>
        <v>0</v>
      </c>
      <c r="D3123" s="26">
        <f>LatticeLayout!D3123</f>
        <v>0</v>
      </c>
      <c r="E3123" s="26">
        <f>LatticeLayout!E3123</f>
        <v>0</v>
      </c>
      <c r="F3123" s="26">
        <f>LatticeLayout!F3123</f>
        <v>0</v>
      </c>
      <c r="G3123" s="26" t="str">
        <f>LatticeLayout!G3123</f>
        <v>bellow</v>
      </c>
      <c r="H3123" s="26">
        <f>LatticeLayout!H3123</f>
        <v>0</v>
      </c>
      <c r="I3123" s="26">
        <f>LatticeLayout!I3123</f>
        <v>3.1759518606122583E-6</v>
      </c>
      <c r="J3123" s="26">
        <f>LatticeLayout!J3123</f>
        <v>-7.5648999999999994E-2</v>
      </c>
      <c r="K3123" s="26">
        <f>LatticeLayout!K3123</f>
        <v>0.103502</v>
      </c>
      <c r="L3123" s="26">
        <f>LatticeLayout!O3123</f>
        <v>41.094000000000001</v>
      </c>
      <c r="M3123" s="26">
        <f>LatticeLayout!P3123</f>
        <v>427.1942183596297</v>
      </c>
      <c r="N3123" s="26">
        <f>LatticeLayout!Q3123</f>
        <v>289.27098982404812</v>
      </c>
      <c r="O3123" s="26">
        <f t="shared" si="256"/>
        <v>289.32274082404808</v>
      </c>
      <c r="P3123" s="26">
        <f t="shared" si="257"/>
        <v>427.1942183596297</v>
      </c>
      <c r="Q3123" s="26">
        <f t="shared" si="258"/>
        <v>41.094000000000001</v>
      </c>
      <c r="R3123" s="26">
        <f t="shared" si="255"/>
        <v>270</v>
      </c>
      <c r="S3123" s="26">
        <f t="shared" si="254"/>
        <v>0</v>
      </c>
      <c r="T3123" s="26">
        <v>0</v>
      </c>
      <c r="U3123"/>
      <c r="V3123"/>
      <c r="W3123"/>
      <c r="X3123"/>
    </row>
    <row r="3124" spans="1:24" ht="12.75" customHeight="1">
      <c r="A3124" s="26" t="str">
        <f>LatticeLayout!A3124</f>
        <v>LS3</v>
      </c>
      <c r="B3124" s="26" t="str">
        <f>LatticeLayout!B3124</f>
        <v>BTS</v>
      </c>
      <c r="C3124" s="26" t="str">
        <f>LatticeLayout!C3124</f>
        <v>BPM</v>
      </c>
      <c r="D3124" s="26">
        <f>LatticeLayout!D3124</f>
        <v>5010</v>
      </c>
      <c r="E3124" s="26" t="str">
        <f>LatticeLayout!E3124</f>
        <v>LS3_BTS:BPM_D5010</v>
      </c>
      <c r="F3124" s="26" t="str">
        <f>LatticeLayout!F3124</f>
        <v>BPM3</v>
      </c>
      <c r="G3124" s="26" t="str">
        <f>LatticeLayout!G3124</f>
        <v>position monitor</v>
      </c>
      <c r="H3124" s="26">
        <f>LatticeLayout!H3124</f>
        <v>0</v>
      </c>
      <c r="I3124" s="26">
        <f>LatticeLayout!I3124</f>
        <v>289.27099299999998</v>
      </c>
      <c r="J3124" s="26">
        <f>LatticeLayout!J3124</f>
        <v>289.27098982404812</v>
      </c>
      <c r="K3124" s="26">
        <f>LatticeLayout!K3124</f>
        <v>0</v>
      </c>
      <c r="L3124" s="26">
        <f>LatticeLayout!O3124</f>
        <v>41.094000000000001</v>
      </c>
      <c r="M3124" s="26">
        <f>LatticeLayout!P3124</f>
        <v>427.1942183596297</v>
      </c>
      <c r="N3124" s="26">
        <f>LatticeLayout!Q3124</f>
        <v>289.27098982404812</v>
      </c>
      <c r="O3124" s="26">
        <f t="shared" si="256"/>
        <v>289.27098982404812</v>
      </c>
      <c r="P3124" s="26">
        <f t="shared" si="257"/>
        <v>427.1942183596297</v>
      </c>
      <c r="Q3124" s="26">
        <f t="shared" si="258"/>
        <v>41.094000000000001</v>
      </c>
      <c r="R3124" s="26">
        <f t="shared" si="255"/>
        <v>270</v>
      </c>
      <c r="S3124" s="26">
        <f t="shared" ref="S3124:S3187" si="259">S3123</f>
        <v>0</v>
      </c>
      <c r="T3124" s="26">
        <v>0</v>
      </c>
      <c r="U3124"/>
      <c r="V3124"/>
      <c r="W3124"/>
      <c r="X3124"/>
    </row>
    <row r="3125" spans="1:24" ht="12.75" customHeight="1">
      <c r="A3125" s="26">
        <f>LatticeLayout!A3125</f>
        <v>0</v>
      </c>
      <c r="B3125" s="26">
        <f>LatticeLayout!B3125</f>
        <v>0</v>
      </c>
      <c r="C3125" s="26">
        <f>LatticeLayout!C3125</f>
        <v>0</v>
      </c>
      <c r="D3125" s="26">
        <f>LatticeLayout!D3125</f>
        <v>0</v>
      </c>
      <c r="E3125" s="26">
        <f>LatticeLayout!E3125</f>
        <v>0</v>
      </c>
      <c r="F3125" s="26">
        <f>LatticeLayout!F3125</f>
        <v>0</v>
      </c>
      <c r="G3125" s="26" t="str">
        <f>LatticeLayout!G3125</f>
        <v>diagnostic box</v>
      </c>
      <c r="H3125" s="26">
        <f>LatticeLayout!H3125</f>
        <v>0</v>
      </c>
      <c r="I3125" s="26">
        <f>LatticeLayout!I3125</f>
        <v>3.1759519174556772E-6</v>
      </c>
      <c r="J3125" s="26">
        <f>LatticeLayout!J3125</f>
        <v>0</v>
      </c>
      <c r="K3125" s="26">
        <f>LatticeLayout!K3125</f>
        <v>0.14528199999999999</v>
      </c>
      <c r="L3125" s="26">
        <f>LatticeLayout!O3125</f>
        <v>41.094000000000001</v>
      </c>
      <c r="M3125" s="26">
        <f>LatticeLayout!P3125</f>
        <v>427.1942183596297</v>
      </c>
      <c r="N3125" s="26">
        <f>LatticeLayout!Q3125</f>
        <v>289.12570782404811</v>
      </c>
      <c r="O3125" s="26">
        <f t="shared" si="256"/>
        <v>289.19834882404814</v>
      </c>
      <c r="P3125" s="26">
        <f t="shared" si="257"/>
        <v>427.1942183596297</v>
      </c>
      <c r="Q3125" s="26">
        <f t="shared" si="258"/>
        <v>41.094000000000001</v>
      </c>
      <c r="R3125" s="26">
        <f t="shared" si="255"/>
        <v>270</v>
      </c>
      <c r="S3125" s="26">
        <f t="shared" si="259"/>
        <v>0</v>
      </c>
      <c r="T3125" s="26">
        <v>0</v>
      </c>
      <c r="U3125"/>
      <c r="V3125"/>
      <c r="W3125"/>
      <c r="X3125"/>
    </row>
    <row r="3126" spans="1:24" ht="12.75" hidden="1" customHeight="1">
      <c r="A3126" s="26" t="str">
        <f>LatticeLayout!A3126</f>
        <v>LS3</v>
      </c>
      <c r="B3126" s="26" t="str">
        <f>LatticeLayout!B3126</f>
        <v>BTS</v>
      </c>
      <c r="C3126" s="26" t="str">
        <f>LatticeLayout!C3126</f>
        <v>PORT</v>
      </c>
      <c r="D3126" s="26">
        <f>LatticeLayout!D3126</f>
        <v>5012</v>
      </c>
      <c r="E3126" s="26" t="str">
        <f>LatticeLayout!E3126</f>
        <v>LS3_BTS:PORT_D5012</v>
      </c>
      <c r="F3126" s="26">
        <f>LatticeLayout!F3126</f>
        <v>0</v>
      </c>
      <c r="G3126" s="26" t="str">
        <f>LatticeLayout!G3126</f>
        <v>port for future diagnostics</v>
      </c>
      <c r="H3126" s="26">
        <f>LatticeLayout!H3126</f>
        <v>0</v>
      </c>
      <c r="I3126" s="26">
        <f>LatticeLayout!I3126</f>
        <v>289.12571100000002</v>
      </c>
      <c r="J3126" s="26">
        <f>LatticeLayout!J3126</f>
        <v>289.12570782404811</v>
      </c>
      <c r="K3126" s="26">
        <f>LatticeLayout!K3126</f>
        <v>0</v>
      </c>
      <c r="L3126" s="26">
        <f>LatticeLayout!O3126</f>
        <v>41.094000000000001</v>
      </c>
      <c r="M3126" s="26">
        <f>LatticeLayout!P3126</f>
        <v>427.1942183596297</v>
      </c>
      <c r="N3126" s="26">
        <f>LatticeLayout!Q3126</f>
        <v>289.12570782404811</v>
      </c>
      <c r="O3126" s="26">
        <f t="shared" si="256"/>
        <v>289.12570782404811</v>
      </c>
      <c r="P3126" s="26">
        <f t="shared" si="257"/>
        <v>427.1942183596297</v>
      </c>
      <c r="Q3126" s="26">
        <f t="shared" si="258"/>
        <v>41.094000000000001</v>
      </c>
      <c r="R3126" s="26">
        <f t="shared" ref="R3126:R3189" si="260">R3125</f>
        <v>270</v>
      </c>
      <c r="S3126" s="26">
        <f t="shared" si="259"/>
        <v>0</v>
      </c>
      <c r="T3126" s="26">
        <v>0</v>
      </c>
      <c r="U3126"/>
      <c r="V3126"/>
      <c r="W3126"/>
      <c r="X3126"/>
    </row>
    <row r="3127" spans="1:24" ht="12.75" customHeight="1">
      <c r="A3127" s="26">
        <f>LatticeLayout!A3127</f>
        <v>0</v>
      </c>
      <c r="B3127" s="26">
        <f>LatticeLayout!B3127</f>
        <v>0</v>
      </c>
      <c r="C3127" s="26">
        <f>LatticeLayout!C3127</f>
        <v>0</v>
      </c>
      <c r="D3127" s="26">
        <f>LatticeLayout!D3127</f>
        <v>0</v>
      </c>
      <c r="E3127" s="26">
        <f>LatticeLayout!E3127</f>
        <v>0</v>
      </c>
      <c r="F3127" s="26">
        <f>LatticeLayout!F3127</f>
        <v>0</v>
      </c>
      <c r="G3127" s="26" t="str">
        <f>LatticeLayout!G3127</f>
        <v>diagnostic box</v>
      </c>
      <c r="H3127" s="26">
        <f>LatticeLayout!H3127</f>
        <v>0</v>
      </c>
      <c r="I3127" s="26">
        <f>LatticeLayout!I3127</f>
        <v>0</v>
      </c>
      <c r="J3127" s="26">
        <f>LatticeLayout!J3127</f>
        <v>0</v>
      </c>
      <c r="K3127" s="26">
        <f>LatticeLayout!K3127</f>
        <v>0</v>
      </c>
      <c r="L3127" s="26">
        <f>LatticeLayout!O3127</f>
        <v>41.094000000000001</v>
      </c>
      <c r="M3127" s="26">
        <f>LatticeLayout!P3127</f>
        <v>427.1942183596297</v>
      </c>
      <c r="N3127" s="26">
        <f>LatticeLayout!Q3127</f>
        <v>289.12570782404811</v>
      </c>
      <c r="O3127" s="26">
        <f t="shared" si="256"/>
        <v>289.12570782404811</v>
      </c>
      <c r="P3127" s="26">
        <f t="shared" si="257"/>
        <v>427.1942183596297</v>
      </c>
      <c r="Q3127" s="26">
        <f t="shared" si="258"/>
        <v>41.094000000000001</v>
      </c>
      <c r="R3127" s="26">
        <f t="shared" si="260"/>
        <v>270</v>
      </c>
      <c r="S3127" s="26">
        <f t="shared" si="259"/>
        <v>0</v>
      </c>
      <c r="T3127" s="26">
        <v>0</v>
      </c>
      <c r="U3127"/>
      <c r="V3127"/>
      <c r="W3127"/>
      <c r="X3127"/>
    </row>
    <row r="3128" spans="1:24" ht="12.75" hidden="1" customHeight="1">
      <c r="A3128" s="26" t="str">
        <f>LatticeLayout!A3128</f>
        <v>LS3</v>
      </c>
      <c r="B3128" s="26" t="str">
        <f>LatticeLayout!B3128</f>
        <v>BTS</v>
      </c>
      <c r="C3128" s="26" t="str">
        <f>LatticeLayout!C3128</f>
        <v>IP</v>
      </c>
      <c r="D3128" s="26">
        <f>LatticeLayout!D3128</f>
        <v>5012</v>
      </c>
      <c r="E3128" s="26" t="str">
        <f>LatticeLayout!E3128</f>
        <v>LS3_BTS:IP_D5012</v>
      </c>
      <c r="F3128" s="26" t="str">
        <f>LatticeLayout!F3128</f>
        <v>IP_S</v>
      </c>
      <c r="G3128" s="26" t="str">
        <f>LatticeLayout!G3128</f>
        <v>ion pump, 75 l/s</v>
      </c>
      <c r="H3128" s="26">
        <f>LatticeLayout!H3128</f>
        <v>0</v>
      </c>
      <c r="I3128" s="26">
        <f>LatticeLayout!I3128</f>
        <v>0</v>
      </c>
      <c r="J3128" s="26">
        <f>LatticeLayout!J3128</f>
        <v>0</v>
      </c>
      <c r="K3128" s="26">
        <f>LatticeLayout!K3128</f>
        <v>0</v>
      </c>
      <c r="L3128" s="26">
        <f>LatticeLayout!O3128</f>
        <v>41.094000000000001</v>
      </c>
      <c r="M3128" s="26">
        <f>LatticeLayout!P3128</f>
        <v>427.1942183596297</v>
      </c>
      <c r="N3128" s="26">
        <f>LatticeLayout!Q3128</f>
        <v>289.12570782404811</v>
      </c>
      <c r="O3128" s="26">
        <f t="shared" si="256"/>
        <v>289.12570782404811</v>
      </c>
      <c r="P3128" s="26">
        <f t="shared" si="257"/>
        <v>427.1942183596297</v>
      </c>
      <c r="Q3128" s="26">
        <f t="shared" si="258"/>
        <v>41.094000000000001</v>
      </c>
      <c r="R3128" s="26">
        <f t="shared" si="260"/>
        <v>270</v>
      </c>
      <c r="S3128" s="26">
        <f t="shared" si="259"/>
        <v>0</v>
      </c>
      <c r="T3128" s="26">
        <v>0</v>
      </c>
      <c r="U3128"/>
      <c r="V3128"/>
      <c r="W3128"/>
      <c r="X3128"/>
    </row>
    <row r="3129" spans="1:24" ht="12.75" hidden="1" customHeight="1">
      <c r="A3129" s="26">
        <f>LatticeLayout!A3129</f>
        <v>0</v>
      </c>
      <c r="B3129" s="26">
        <f>LatticeLayout!B3129</f>
        <v>0</v>
      </c>
      <c r="C3129" s="26">
        <f>LatticeLayout!C3129</f>
        <v>0</v>
      </c>
      <c r="D3129" s="26">
        <f>LatticeLayout!D3129</f>
        <v>0</v>
      </c>
      <c r="E3129" s="26">
        <f>LatticeLayout!E3129</f>
        <v>0</v>
      </c>
      <c r="F3129" s="26">
        <f>LatticeLayout!F3129</f>
        <v>0</v>
      </c>
      <c r="G3129" s="26" t="str">
        <f>LatticeLayout!G3129</f>
        <v>bellow</v>
      </c>
      <c r="H3129" s="26">
        <f>LatticeLayout!H3129</f>
        <v>0</v>
      </c>
      <c r="I3129" s="26">
        <f>LatticeLayout!I3129</f>
        <v>0</v>
      </c>
      <c r="J3129" s="26">
        <f>LatticeLayout!J3129</f>
        <v>0</v>
      </c>
      <c r="K3129" s="26">
        <f>LatticeLayout!K3129</f>
        <v>0.131216</v>
      </c>
      <c r="L3129" s="26">
        <f>LatticeLayout!O3129</f>
        <v>41.094000000000001</v>
      </c>
      <c r="M3129" s="26">
        <f>LatticeLayout!P3129</f>
        <v>427.1942183596297</v>
      </c>
      <c r="N3129" s="26">
        <f>LatticeLayout!Q3129</f>
        <v>288.99449182404811</v>
      </c>
      <c r="O3129" s="26">
        <f t="shared" si="256"/>
        <v>289.06009982404811</v>
      </c>
      <c r="P3129" s="26">
        <f t="shared" si="257"/>
        <v>427.1942183596297</v>
      </c>
      <c r="Q3129" s="26">
        <f t="shared" si="258"/>
        <v>41.094000000000001</v>
      </c>
      <c r="R3129" s="26">
        <f t="shared" si="260"/>
        <v>270</v>
      </c>
      <c r="S3129" s="26">
        <f t="shared" si="259"/>
        <v>0</v>
      </c>
      <c r="T3129" s="26">
        <v>0</v>
      </c>
      <c r="U3129"/>
      <c r="V3129"/>
      <c r="W3129"/>
      <c r="X3129"/>
    </row>
    <row r="3130" spans="1:24" ht="12.75" hidden="1" customHeight="1">
      <c r="A3130" s="26">
        <f>LatticeLayout!A3130</f>
        <v>0</v>
      </c>
      <c r="B3130" s="26">
        <f>LatticeLayout!B3130</f>
        <v>0</v>
      </c>
      <c r="C3130" s="26">
        <f>LatticeLayout!C3130</f>
        <v>0</v>
      </c>
      <c r="D3130" s="26">
        <f>LatticeLayout!D3130</f>
        <v>0</v>
      </c>
      <c r="E3130" s="26">
        <f>LatticeLayout!E3130</f>
        <v>0</v>
      </c>
      <c r="F3130" s="26">
        <f>LatticeLayout!F3130</f>
        <v>0</v>
      </c>
      <c r="G3130" s="26">
        <f>LatticeLayout!G3130</f>
        <v>0</v>
      </c>
      <c r="H3130" s="26">
        <f>LatticeLayout!H3130</f>
        <v>0</v>
      </c>
      <c r="I3130" s="26">
        <f>LatticeLayout!I3130</f>
        <v>0</v>
      </c>
      <c r="J3130" s="26">
        <f>LatticeLayout!J3130</f>
        <v>0</v>
      </c>
      <c r="K3130" s="26">
        <f>LatticeLayout!K3130</f>
        <v>1.298851</v>
      </c>
      <c r="L3130" s="26">
        <f>LatticeLayout!O3130</f>
        <v>41.094000000000001</v>
      </c>
      <c r="M3130" s="26">
        <f>LatticeLayout!P3130</f>
        <v>427.1942183596297</v>
      </c>
      <c r="N3130" s="26">
        <f>LatticeLayout!Q3130</f>
        <v>287.6956408240481</v>
      </c>
      <c r="O3130" s="26">
        <f t="shared" si="256"/>
        <v>288.3450663240481</v>
      </c>
      <c r="P3130" s="26">
        <f t="shared" si="257"/>
        <v>427.1942183596297</v>
      </c>
      <c r="Q3130" s="26">
        <f t="shared" si="258"/>
        <v>41.094000000000001</v>
      </c>
      <c r="R3130" s="26">
        <f t="shared" si="260"/>
        <v>270</v>
      </c>
      <c r="S3130" s="26">
        <f t="shared" si="259"/>
        <v>0</v>
      </c>
      <c r="T3130" s="26">
        <v>0</v>
      </c>
      <c r="U3130"/>
      <c r="V3130"/>
      <c r="W3130"/>
      <c r="X3130"/>
    </row>
    <row r="3131" spans="1:24" ht="12.75" customHeight="1">
      <c r="A3131" s="26" t="str">
        <f>LatticeLayout!A3131</f>
        <v>LS3</v>
      </c>
      <c r="B3131" s="26" t="str">
        <f>LatticeLayout!B3131</f>
        <v>BTS</v>
      </c>
      <c r="C3131" s="26" t="str">
        <f>LatticeLayout!C3131</f>
        <v>DC</v>
      </c>
      <c r="D3131" s="26">
        <f>LatticeLayout!D3131</f>
        <v>5027</v>
      </c>
      <c r="E3131" s="26" t="str">
        <f>LatticeLayout!E3131</f>
        <v>LS3_BTS:DC_D5027</v>
      </c>
      <c r="F3131" s="26" t="str">
        <f>LatticeLayout!F3131</f>
        <v>C2</v>
      </c>
      <c r="G3131" s="26" t="str">
        <f>LatticeLayout!G3131</f>
        <v>correctors-X,Y</v>
      </c>
      <c r="H3131" s="26">
        <f>LatticeLayout!H3131</f>
        <v>50</v>
      </c>
      <c r="I3131" s="26">
        <f>LatticeLayout!I3131</f>
        <v>0</v>
      </c>
      <c r="J3131" s="26">
        <f>LatticeLayout!J3131</f>
        <v>0</v>
      </c>
      <c r="K3131" s="26">
        <f>LatticeLayout!K3131</f>
        <v>0.2</v>
      </c>
      <c r="L3131" s="26">
        <f>LatticeLayout!O3131</f>
        <v>41.094000000000001</v>
      </c>
      <c r="M3131" s="26">
        <f>LatticeLayout!P3131</f>
        <v>427.1942183596297</v>
      </c>
      <c r="N3131" s="26">
        <f>LatticeLayout!Q3131</f>
        <v>287.49564082404811</v>
      </c>
      <c r="O3131" s="26">
        <f t="shared" si="256"/>
        <v>287.59564082404813</v>
      </c>
      <c r="P3131" s="26">
        <f t="shared" si="257"/>
        <v>427.1942183596297</v>
      </c>
      <c r="Q3131" s="26">
        <f t="shared" si="258"/>
        <v>41.094000000000001</v>
      </c>
      <c r="R3131" s="26">
        <f t="shared" si="260"/>
        <v>270</v>
      </c>
      <c r="S3131" s="26">
        <f t="shared" si="259"/>
        <v>0</v>
      </c>
      <c r="T3131" s="26">
        <v>0</v>
      </c>
      <c r="U3131"/>
      <c r="V3131"/>
      <c r="W3131"/>
      <c r="X3131"/>
    </row>
    <row r="3132" spans="1:24" ht="12.75" hidden="1" customHeight="1">
      <c r="A3132" s="26">
        <f>LatticeLayout!A3132</f>
        <v>0</v>
      </c>
      <c r="B3132" s="26">
        <f>LatticeLayout!B3132</f>
        <v>0</v>
      </c>
      <c r="C3132" s="26">
        <f>LatticeLayout!C3132</f>
        <v>0</v>
      </c>
      <c r="D3132" s="26">
        <f>LatticeLayout!D3132</f>
        <v>0</v>
      </c>
      <c r="E3132" s="26">
        <f>LatticeLayout!E3132</f>
        <v>0</v>
      </c>
      <c r="F3132" s="26">
        <f>LatticeLayout!F3132</f>
        <v>0</v>
      </c>
      <c r="G3132" s="26">
        <f>LatticeLayout!G3132</f>
        <v>0</v>
      </c>
      <c r="H3132" s="26">
        <f>LatticeLayout!H3132</f>
        <v>0</v>
      </c>
      <c r="I3132" s="26">
        <f>LatticeLayout!I3132</f>
        <v>0</v>
      </c>
      <c r="J3132" s="26">
        <f>LatticeLayout!J3132</f>
        <v>0</v>
      </c>
      <c r="K3132" s="26">
        <f>LatticeLayout!K3132</f>
        <v>0.2</v>
      </c>
      <c r="L3132" s="26">
        <f>LatticeLayout!O3132</f>
        <v>41.094000000000001</v>
      </c>
      <c r="M3132" s="26">
        <f>LatticeLayout!P3132</f>
        <v>427.1942183596297</v>
      </c>
      <c r="N3132" s="26">
        <f>LatticeLayout!Q3132</f>
        <v>287.29564082404812</v>
      </c>
      <c r="O3132" s="26">
        <f t="shared" si="256"/>
        <v>287.39564082404809</v>
      </c>
      <c r="P3132" s="26">
        <f t="shared" si="257"/>
        <v>427.1942183596297</v>
      </c>
      <c r="Q3132" s="26">
        <f t="shared" si="258"/>
        <v>41.094000000000001</v>
      </c>
      <c r="R3132" s="26">
        <f t="shared" si="260"/>
        <v>270</v>
      </c>
      <c r="S3132" s="26">
        <f t="shared" si="259"/>
        <v>0</v>
      </c>
      <c r="T3132" s="26">
        <v>0</v>
      </c>
      <c r="U3132"/>
      <c r="V3132"/>
      <c r="W3132"/>
      <c r="X3132"/>
    </row>
    <row r="3133" spans="1:24" ht="12.75" customHeight="1">
      <c r="A3133" s="26" t="str">
        <f>LatticeLayout!A3133</f>
        <v>LS3</v>
      </c>
      <c r="B3133" s="26" t="str">
        <f>LatticeLayout!B3133</f>
        <v>BTS</v>
      </c>
      <c r="C3133" s="26" t="str">
        <f>LatticeLayout!C3133</f>
        <v>QH</v>
      </c>
      <c r="D3133" s="26">
        <f>LatticeLayout!D3133</f>
        <v>5031</v>
      </c>
      <c r="E3133" s="26" t="str">
        <f>LatticeLayout!E3133</f>
        <v>LS3_BTS:QH_D5031</v>
      </c>
      <c r="F3133" s="26" t="str">
        <f>LatticeLayout!F3133</f>
        <v>Q1</v>
      </c>
      <c r="G3133" s="26" t="str">
        <f>LatticeLayout!G3133</f>
        <v>quadrupole-X</v>
      </c>
      <c r="H3133" s="26">
        <f>LatticeLayout!H3133</f>
        <v>50</v>
      </c>
      <c r="I3133" s="26">
        <f>LatticeLayout!I3133</f>
        <v>0</v>
      </c>
      <c r="J3133" s="26">
        <f>LatticeLayout!J3133</f>
        <v>0</v>
      </c>
      <c r="K3133" s="26">
        <f>LatticeLayout!K3133</f>
        <v>0.25</v>
      </c>
      <c r="L3133" s="26">
        <f>LatticeLayout!O3133</f>
        <v>41.094000000000001</v>
      </c>
      <c r="M3133" s="26">
        <f>LatticeLayout!P3133</f>
        <v>427.1942183596297</v>
      </c>
      <c r="N3133" s="26">
        <f>LatticeLayout!Q3133</f>
        <v>287.04564082404812</v>
      </c>
      <c r="O3133" s="26">
        <f t="shared" si="256"/>
        <v>287.17064082404812</v>
      </c>
      <c r="P3133" s="26">
        <f t="shared" si="257"/>
        <v>427.1942183596297</v>
      </c>
      <c r="Q3133" s="26">
        <f t="shared" si="258"/>
        <v>41.094000000000001</v>
      </c>
      <c r="R3133" s="26">
        <f t="shared" si="260"/>
        <v>270</v>
      </c>
      <c r="S3133" s="26">
        <f t="shared" si="259"/>
        <v>0</v>
      </c>
      <c r="T3133" s="26">
        <v>0</v>
      </c>
      <c r="U3133"/>
      <c r="V3133"/>
      <c r="W3133"/>
      <c r="X3133"/>
    </row>
    <row r="3134" spans="1:24" ht="12.75" hidden="1" customHeight="1">
      <c r="A3134" s="26">
        <f>LatticeLayout!A3134</f>
        <v>0</v>
      </c>
      <c r="B3134" s="26">
        <f>LatticeLayout!B3134</f>
        <v>0</v>
      </c>
      <c r="C3134" s="26">
        <f>LatticeLayout!C3134</f>
        <v>0</v>
      </c>
      <c r="D3134" s="26">
        <f>LatticeLayout!D3134</f>
        <v>0</v>
      </c>
      <c r="E3134" s="26">
        <f>LatticeLayout!E3134</f>
        <v>0</v>
      </c>
      <c r="F3134" s="26">
        <f>LatticeLayout!F3134</f>
        <v>0</v>
      </c>
      <c r="G3134" s="26">
        <f>LatticeLayout!G3134</f>
        <v>0</v>
      </c>
      <c r="H3134" s="26">
        <f>LatticeLayout!H3134</f>
        <v>0</v>
      </c>
      <c r="I3134" s="26">
        <f>LatticeLayout!I3134</f>
        <v>0</v>
      </c>
      <c r="J3134" s="26">
        <f>LatticeLayout!J3134</f>
        <v>0</v>
      </c>
      <c r="K3134" s="26">
        <f>LatticeLayout!K3134</f>
        <v>2</v>
      </c>
      <c r="L3134" s="26">
        <f>LatticeLayout!O3134</f>
        <v>41.094000000000001</v>
      </c>
      <c r="M3134" s="26">
        <f>LatticeLayout!P3134</f>
        <v>427.1942183596297</v>
      </c>
      <c r="N3134" s="26">
        <f>LatticeLayout!Q3134</f>
        <v>285.04564082404812</v>
      </c>
      <c r="O3134" s="26">
        <f t="shared" si="256"/>
        <v>286.04564082404812</v>
      </c>
      <c r="P3134" s="26">
        <f t="shared" si="257"/>
        <v>427.1942183596297</v>
      </c>
      <c r="Q3134" s="26">
        <f t="shared" si="258"/>
        <v>41.094000000000001</v>
      </c>
      <c r="R3134" s="26">
        <f t="shared" si="260"/>
        <v>270</v>
      </c>
      <c r="S3134" s="26">
        <f t="shared" si="259"/>
        <v>0</v>
      </c>
      <c r="T3134" s="26">
        <v>0</v>
      </c>
      <c r="U3134"/>
      <c r="V3134"/>
      <c r="W3134"/>
      <c r="X3134"/>
    </row>
    <row r="3135" spans="1:24" ht="12.75" customHeight="1">
      <c r="A3135" s="26" t="str">
        <f>LatticeLayout!A3135</f>
        <v>LS3</v>
      </c>
      <c r="B3135" s="26" t="str">
        <f>LatticeLayout!B3135</f>
        <v>BTS</v>
      </c>
      <c r="C3135" s="26" t="str">
        <f>LatticeLayout!C3135</f>
        <v>QV</v>
      </c>
      <c r="D3135" s="26">
        <f>LatticeLayout!D3135</f>
        <v>5054</v>
      </c>
      <c r="E3135" s="26" t="str">
        <f>LatticeLayout!E3135</f>
        <v>LS3_BTS:QV_D5054</v>
      </c>
      <c r="F3135" s="26" t="str">
        <f>LatticeLayout!F3135</f>
        <v>Q1</v>
      </c>
      <c r="G3135" s="26" t="str">
        <f>LatticeLayout!G3135</f>
        <v>quadrupole-Y</v>
      </c>
      <c r="H3135" s="26">
        <f>LatticeLayout!H3135</f>
        <v>50</v>
      </c>
      <c r="I3135" s="26">
        <f>LatticeLayout!I3135</f>
        <v>0</v>
      </c>
      <c r="J3135" s="26">
        <f>LatticeLayout!J3135</f>
        <v>0</v>
      </c>
      <c r="K3135" s="26">
        <f>LatticeLayout!K3135</f>
        <v>0.25</v>
      </c>
      <c r="L3135" s="26">
        <f>LatticeLayout!O3135</f>
        <v>41.094000000000001</v>
      </c>
      <c r="M3135" s="26">
        <f>LatticeLayout!P3135</f>
        <v>427.1942183596297</v>
      </c>
      <c r="N3135" s="26">
        <f>LatticeLayout!Q3135</f>
        <v>284.79564082404812</v>
      </c>
      <c r="O3135" s="26">
        <f t="shared" si="256"/>
        <v>284.92064082404812</v>
      </c>
      <c r="P3135" s="26">
        <f t="shared" si="257"/>
        <v>427.1942183596297</v>
      </c>
      <c r="Q3135" s="26">
        <f t="shared" si="258"/>
        <v>41.094000000000001</v>
      </c>
      <c r="R3135" s="26">
        <f t="shared" si="260"/>
        <v>270</v>
      </c>
      <c r="S3135" s="26">
        <f t="shared" si="259"/>
        <v>0</v>
      </c>
      <c r="T3135" s="26">
        <v>0</v>
      </c>
      <c r="U3135"/>
      <c r="V3135"/>
      <c r="W3135"/>
      <c r="X3135"/>
    </row>
    <row r="3136" spans="1:24" ht="12.75" hidden="1" customHeight="1">
      <c r="A3136" s="26">
        <f>LatticeLayout!A3136</f>
        <v>0</v>
      </c>
      <c r="B3136" s="26">
        <f>LatticeLayout!B3136</f>
        <v>0</v>
      </c>
      <c r="C3136" s="26">
        <f>LatticeLayout!C3136</f>
        <v>0</v>
      </c>
      <c r="D3136" s="26">
        <f>LatticeLayout!D3136</f>
        <v>0</v>
      </c>
      <c r="E3136" s="26">
        <f>LatticeLayout!E3136</f>
        <v>0</v>
      </c>
      <c r="F3136" s="26">
        <f>LatticeLayout!F3136</f>
        <v>0</v>
      </c>
      <c r="G3136" s="26">
        <f>LatticeLayout!G3136</f>
        <v>0</v>
      </c>
      <c r="H3136" s="26">
        <f>LatticeLayout!H3136</f>
        <v>0</v>
      </c>
      <c r="I3136" s="26">
        <f>LatticeLayout!I3136</f>
        <v>0</v>
      </c>
      <c r="J3136" s="26">
        <f>LatticeLayout!J3136</f>
        <v>0</v>
      </c>
      <c r="K3136" s="26">
        <f>LatticeLayout!K3136</f>
        <v>1.5495000000000001</v>
      </c>
      <c r="L3136" s="26">
        <f>LatticeLayout!O3136</f>
        <v>41.094000000000001</v>
      </c>
      <c r="M3136" s="26">
        <f>LatticeLayout!P3136</f>
        <v>427.1942183596297</v>
      </c>
      <c r="N3136" s="26">
        <f>LatticeLayout!Q3136</f>
        <v>283.2461408240481</v>
      </c>
      <c r="O3136" s="26">
        <f t="shared" si="256"/>
        <v>284.02089082404814</v>
      </c>
      <c r="P3136" s="26">
        <f t="shared" si="257"/>
        <v>427.1942183596297</v>
      </c>
      <c r="Q3136" s="26">
        <f t="shared" si="258"/>
        <v>41.094000000000001</v>
      </c>
      <c r="R3136" s="26">
        <f t="shared" si="260"/>
        <v>270</v>
      </c>
      <c r="S3136" s="26">
        <f t="shared" si="259"/>
        <v>0</v>
      </c>
      <c r="T3136" s="26">
        <v>0</v>
      </c>
      <c r="U3136"/>
      <c r="V3136"/>
      <c r="W3136"/>
      <c r="X3136"/>
    </row>
    <row r="3137" spans="1:24" ht="12.75" hidden="1" customHeight="1">
      <c r="A3137" s="26">
        <f>LatticeLayout!A3137</f>
        <v>0</v>
      </c>
      <c r="B3137" s="26">
        <f>LatticeLayout!B3137</f>
        <v>0</v>
      </c>
      <c r="C3137" s="26">
        <f>LatticeLayout!C3137</f>
        <v>0</v>
      </c>
      <c r="D3137" s="26">
        <f>LatticeLayout!D3137</f>
        <v>0</v>
      </c>
      <c r="E3137" s="26">
        <f>LatticeLayout!E3137</f>
        <v>0</v>
      </c>
      <c r="F3137" s="26">
        <f>LatticeLayout!F3137</f>
        <v>0</v>
      </c>
      <c r="G3137" s="26">
        <f>LatticeLayout!G3137</f>
        <v>0</v>
      </c>
      <c r="H3137" s="26">
        <f>LatticeLayout!H3137</f>
        <v>0</v>
      </c>
      <c r="I3137" s="26">
        <f>LatticeLayout!I3137</f>
        <v>0</v>
      </c>
      <c r="J3137" s="26">
        <f>LatticeLayout!J3137</f>
        <v>0</v>
      </c>
      <c r="K3137" s="26">
        <f>LatticeLayout!K3137</f>
        <v>9.6000000000000002E-2</v>
      </c>
      <c r="L3137" s="26">
        <f>LatticeLayout!O3137</f>
        <v>41.094000000000001</v>
      </c>
      <c r="M3137" s="26">
        <f>LatticeLayout!P3137</f>
        <v>427.1942183596297</v>
      </c>
      <c r="N3137" s="26">
        <f>LatticeLayout!Q3137</f>
        <v>283.15014082404809</v>
      </c>
      <c r="O3137" s="26">
        <f t="shared" si="256"/>
        <v>283.1981408240481</v>
      </c>
      <c r="P3137" s="26">
        <f t="shared" si="257"/>
        <v>427.1942183596297</v>
      </c>
      <c r="Q3137" s="26">
        <f t="shared" si="258"/>
        <v>41.094000000000001</v>
      </c>
      <c r="R3137" s="26">
        <f t="shared" si="260"/>
        <v>270</v>
      </c>
      <c r="S3137" s="26">
        <f t="shared" si="259"/>
        <v>0</v>
      </c>
      <c r="T3137" s="26">
        <v>0</v>
      </c>
      <c r="U3137"/>
      <c r="V3137"/>
      <c r="W3137"/>
      <c r="X3137"/>
    </row>
    <row r="3138" spans="1:24" ht="12.75" hidden="1" customHeight="1">
      <c r="A3138" s="26">
        <f>LatticeLayout!A3138</f>
        <v>0</v>
      </c>
      <c r="B3138" s="26">
        <f>LatticeLayout!B3138</f>
        <v>0</v>
      </c>
      <c r="C3138" s="26">
        <f>LatticeLayout!C3138</f>
        <v>0</v>
      </c>
      <c r="D3138" s="26">
        <f>LatticeLayout!D3138</f>
        <v>0</v>
      </c>
      <c r="E3138" s="26">
        <f>LatticeLayout!E3138</f>
        <v>0</v>
      </c>
      <c r="F3138" s="26">
        <f>LatticeLayout!F3138</f>
        <v>0</v>
      </c>
      <c r="G3138" s="26">
        <f>LatticeLayout!G3138</f>
        <v>0</v>
      </c>
      <c r="H3138" s="26">
        <f>LatticeLayout!H3138</f>
        <v>0</v>
      </c>
      <c r="I3138" s="26">
        <f>LatticeLayout!I3138</f>
        <v>0</v>
      </c>
      <c r="J3138" s="26">
        <f>LatticeLayout!J3138</f>
        <v>0</v>
      </c>
      <c r="K3138" s="26">
        <f>LatticeLayout!K3138</f>
        <v>0</v>
      </c>
      <c r="L3138" s="26">
        <f>LatticeLayout!O3138</f>
        <v>41.094000000000001</v>
      </c>
      <c r="M3138" s="26">
        <f>LatticeLayout!P3138</f>
        <v>427.1942183596297</v>
      </c>
      <c r="N3138" s="26">
        <f>LatticeLayout!Q3138</f>
        <v>283.15014082404809</v>
      </c>
      <c r="O3138" s="26">
        <f t="shared" si="256"/>
        <v>283.15014082404809</v>
      </c>
      <c r="P3138" s="26">
        <f t="shared" si="257"/>
        <v>427.1942183596297</v>
      </c>
      <c r="Q3138" s="26">
        <f t="shared" si="258"/>
        <v>41.094000000000001</v>
      </c>
      <c r="R3138" s="26">
        <f t="shared" si="260"/>
        <v>270</v>
      </c>
      <c r="S3138" s="26">
        <f t="shared" si="259"/>
        <v>0</v>
      </c>
      <c r="T3138" s="26">
        <v>0</v>
      </c>
      <c r="U3138"/>
      <c r="V3138"/>
      <c r="W3138"/>
      <c r="X3138"/>
    </row>
    <row r="3139" spans="1:24" ht="12.75" hidden="1" customHeight="1">
      <c r="A3139" s="26">
        <f>LatticeLayout!A3139</f>
        <v>0</v>
      </c>
      <c r="B3139" s="26">
        <f>LatticeLayout!B3139</f>
        <v>0</v>
      </c>
      <c r="C3139" s="26">
        <f>LatticeLayout!C3139</f>
        <v>0</v>
      </c>
      <c r="D3139" s="26">
        <f>LatticeLayout!D3139</f>
        <v>0</v>
      </c>
      <c r="E3139" s="26">
        <f>LatticeLayout!E3139</f>
        <v>0</v>
      </c>
      <c r="F3139" s="26">
        <f>LatticeLayout!F3139</f>
        <v>0</v>
      </c>
      <c r="G3139" s="26" t="str">
        <f>LatticeLayout!G3139</f>
        <v>bellow</v>
      </c>
      <c r="H3139" s="26">
        <f>LatticeLayout!H3139</f>
        <v>0</v>
      </c>
      <c r="I3139" s="26">
        <f>LatticeLayout!I3139</f>
        <v>0</v>
      </c>
      <c r="J3139" s="26">
        <f>LatticeLayout!J3139</f>
        <v>0</v>
      </c>
      <c r="K3139" s="26">
        <f>LatticeLayout!K3139</f>
        <v>9.4E-2</v>
      </c>
      <c r="L3139" s="26">
        <f>LatticeLayout!O3139</f>
        <v>41.094000000000001</v>
      </c>
      <c r="M3139" s="26">
        <f>LatticeLayout!P3139</f>
        <v>427.1942183596297</v>
      </c>
      <c r="N3139" s="26">
        <f>LatticeLayout!Q3139</f>
        <v>283.0561408240481</v>
      </c>
      <c r="O3139" s="26">
        <f t="shared" si="256"/>
        <v>283.10314082404807</v>
      </c>
      <c r="P3139" s="26">
        <f t="shared" si="257"/>
        <v>427.1942183596297</v>
      </c>
      <c r="Q3139" s="26">
        <f t="shared" si="258"/>
        <v>41.094000000000001</v>
      </c>
      <c r="R3139" s="26">
        <f t="shared" si="260"/>
        <v>270</v>
      </c>
      <c r="S3139" s="26">
        <f t="shared" si="259"/>
        <v>0</v>
      </c>
      <c r="T3139" s="26">
        <v>0</v>
      </c>
      <c r="U3139"/>
      <c r="V3139"/>
      <c r="W3139"/>
      <c r="X3139"/>
    </row>
    <row r="3140" spans="1:24" ht="12.75" hidden="1" customHeight="1">
      <c r="A3140" s="26" t="str">
        <f>LatticeLayout!A3140</f>
        <v>LS3</v>
      </c>
      <c r="B3140" s="26" t="str">
        <f>LatticeLayout!B3140</f>
        <v>BTS</v>
      </c>
      <c r="C3140" s="26" t="str">
        <f>LatticeLayout!C3140</f>
        <v>PORT</v>
      </c>
      <c r="D3140" s="26">
        <f>LatticeLayout!D3140</f>
        <v>5073</v>
      </c>
      <c r="E3140" s="26" t="str">
        <f>LatticeLayout!E3140</f>
        <v>LS3_BTS:PORT_D5073</v>
      </c>
      <c r="F3140" s="26">
        <f>LatticeLayout!F3140</f>
        <v>0</v>
      </c>
      <c r="G3140" s="26" t="str">
        <f>LatticeLayout!G3140</f>
        <v>port for future diagnostics</v>
      </c>
      <c r="H3140" s="26">
        <f>LatticeLayout!H3140</f>
        <v>0</v>
      </c>
      <c r="I3140" s="26">
        <f>LatticeLayout!I3140</f>
        <v>0</v>
      </c>
      <c r="J3140" s="26">
        <f>LatticeLayout!J3140</f>
        <v>0</v>
      </c>
      <c r="K3140" s="26">
        <f>LatticeLayout!K3140</f>
        <v>0</v>
      </c>
      <c r="L3140" s="26">
        <f>LatticeLayout!O3140</f>
        <v>41.094000000000001</v>
      </c>
      <c r="M3140" s="26">
        <f>LatticeLayout!P3140</f>
        <v>427.1942183596297</v>
      </c>
      <c r="N3140" s="26">
        <f>LatticeLayout!Q3140</f>
        <v>283.0561408240481</v>
      </c>
      <c r="O3140" s="26">
        <f t="shared" si="256"/>
        <v>283.0561408240481</v>
      </c>
      <c r="P3140" s="26">
        <f t="shared" si="257"/>
        <v>427.1942183596297</v>
      </c>
      <c r="Q3140" s="26">
        <f t="shared" si="258"/>
        <v>41.094000000000001</v>
      </c>
      <c r="R3140" s="26">
        <f t="shared" si="260"/>
        <v>270</v>
      </c>
      <c r="S3140" s="26">
        <f t="shared" si="259"/>
        <v>0</v>
      </c>
      <c r="T3140" s="26">
        <v>0</v>
      </c>
      <c r="U3140"/>
      <c r="V3140"/>
      <c r="W3140"/>
      <c r="X3140"/>
    </row>
    <row r="3141" spans="1:24" ht="12.75" hidden="1" customHeight="1">
      <c r="A3141" s="26">
        <f>LatticeLayout!A3141</f>
        <v>0</v>
      </c>
      <c r="B3141" s="26">
        <f>LatticeLayout!B3141</f>
        <v>0</v>
      </c>
      <c r="C3141" s="26">
        <f>LatticeLayout!C3141</f>
        <v>0</v>
      </c>
      <c r="D3141" s="26">
        <f>LatticeLayout!D3141</f>
        <v>0</v>
      </c>
      <c r="E3141" s="26">
        <f>LatticeLayout!E3141</f>
        <v>0</v>
      </c>
      <c r="F3141" s="26">
        <f>LatticeLayout!F3141</f>
        <v>0</v>
      </c>
      <c r="G3141" s="26" t="str">
        <f>LatticeLayout!G3141</f>
        <v>vacuum box</v>
      </c>
      <c r="H3141" s="26">
        <f>LatticeLayout!H3141</f>
        <v>0</v>
      </c>
      <c r="I3141" s="26">
        <f>LatticeLayout!I3141</f>
        <v>2.5299999037997623E-6</v>
      </c>
      <c r="J3141" s="26">
        <f>LatticeLayout!J3141</f>
        <v>9.0994000000000005E-2</v>
      </c>
      <c r="K3141" s="26">
        <f>LatticeLayout!K3141</f>
        <v>5.9999999999921227E-6</v>
      </c>
      <c r="L3141" s="26">
        <f>LatticeLayout!O3141</f>
        <v>41.094000000000001</v>
      </c>
      <c r="M3141" s="26">
        <f>LatticeLayout!P3141</f>
        <v>427.1942183596297</v>
      </c>
      <c r="N3141" s="26">
        <f>LatticeLayout!Q3141</f>
        <v>283.05613482404812</v>
      </c>
      <c r="O3141" s="26">
        <f t="shared" si="256"/>
        <v>283.05613782404811</v>
      </c>
      <c r="P3141" s="26">
        <f t="shared" si="257"/>
        <v>427.1942183596297</v>
      </c>
      <c r="Q3141" s="26">
        <f t="shared" si="258"/>
        <v>41.094000000000001</v>
      </c>
      <c r="R3141" s="26">
        <f t="shared" si="260"/>
        <v>270</v>
      </c>
      <c r="S3141" s="26">
        <f t="shared" si="259"/>
        <v>0</v>
      </c>
      <c r="T3141" s="26">
        <v>0</v>
      </c>
      <c r="U3141"/>
      <c r="V3141"/>
      <c r="W3141"/>
      <c r="X3141"/>
    </row>
    <row r="3142" spans="1:24" ht="12.75" hidden="1" customHeight="1">
      <c r="A3142" s="26" t="str">
        <f>LatticeLayout!A3142</f>
        <v>LS3</v>
      </c>
      <c r="B3142" s="26" t="str">
        <f>LatticeLayout!B3142</f>
        <v>BTS</v>
      </c>
      <c r="C3142" s="26" t="str">
        <f>LatticeLayout!C3142</f>
        <v>IP</v>
      </c>
      <c r="D3142" s="26">
        <f>LatticeLayout!D3142</f>
        <v>5073</v>
      </c>
      <c r="E3142" s="26" t="str">
        <f>LatticeLayout!E3142</f>
        <v>LS3_BTS:IP_D5073</v>
      </c>
      <c r="F3142" s="26" t="str">
        <f>LatticeLayout!F3142</f>
        <v>IP_S</v>
      </c>
      <c r="G3142" s="26" t="str">
        <f>LatticeLayout!G3142</f>
        <v>ion pump, 75 l/s</v>
      </c>
      <c r="H3142" s="26">
        <f>LatticeLayout!H3142</f>
        <v>0</v>
      </c>
      <c r="I3142" s="26">
        <f>LatticeLayout!I3142</f>
        <v>283.05613735404802</v>
      </c>
      <c r="J3142" s="26">
        <f>LatticeLayout!J3142</f>
        <v>283.05613482404812</v>
      </c>
      <c r="K3142" s="26">
        <f>LatticeLayout!K3142</f>
        <v>0</v>
      </c>
      <c r="L3142" s="26">
        <f>LatticeLayout!O3142</f>
        <v>41.094000000000001</v>
      </c>
      <c r="M3142" s="26">
        <f>LatticeLayout!P3142</f>
        <v>427.1942183596297</v>
      </c>
      <c r="N3142" s="26">
        <f>LatticeLayout!Q3142</f>
        <v>283.05613482404812</v>
      </c>
      <c r="O3142" s="26">
        <f t="shared" si="256"/>
        <v>283.05613482404812</v>
      </c>
      <c r="P3142" s="26">
        <f t="shared" si="257"/>
        <v>427.1942183596297</v>
      </c>
      <c r="Q3142" s="26">
        <f t="shared" si="258"/>
        <v>41.094000000000001</v>
      </c>
      <c r="R3142" s="26">
        <f t="shared" si="260"/>
        <v>270</v>
      </c>
      <c r="S3142" s="26">
        <f t="shared" si="259"/>
        <v>0</v>
      </c>
      <c r="T3142" s="26">
        <v>0</v>
      </c>
      <c r="U3142"/>
      <c r="V3142"/>
      <c r="W3142"/>
      <c r="X3142"/>
    </row>
    <row r="3143" spans="1:24" ht="12.75" hidden="1" customHeight="1">
      <c r="A3143" s="26">
        <f>LatticeLayout!A3143</f>
        <v>0</v>
      </c>
      <c r="B3143" s="26">
        <f>LatticeLayout!B3143</f>
        <v>0</v>
      </c>
      <c r="C3143" s="26">
        <f>LatticeLayout!C3143</f>
        <v>0</v>
      </c>
      <c r="D3143" s="26">
        <f>LatticeLayout!D3143</f>
        <v>0</v>
      </c>
      <c r="E3143" s="26">
        <f>LatticeLayout!E3143</f>
        <v>0</v>
      </c>
      <c r="F3143" s="26">
        <f>LatticeLayout!F3143</f>
        <v>0</v>
      </c>
      <c r="G3143" s="26" t="str">
        <f>LatticeLayout!G3143</f>
        <v>bellow</v>
      </c>
      <c r="H3143" s="26">
        <f>LatticeLayout!H3143</f>
        <v>0</v>
      </c>
      <c r="I3143" s="26">
        <f>LatticeLayout!I3143</f>
        <v>0</v>
      </c>
      <c r="J3143" s="26">
        <f>LatticeLayout!J3143</f>
        <v>0</v>
      </c>
      <c r="K3143" s="26">
        <f>LatticeLayout!K3143</f>
        <v>0.189994</v>
      </c>
      <c r="L3143" s="26">
        <f>LatticeLayout!O3143</f>
        <v>41.094000000000001</v>
      </c>
      <c r="M3143" s="26">
        <f>LatticeLayout!P3143</f>
        <v>427.1942183596297</v>
      </c>
      <c r="N3143" s="26">
        <f>LatticeLayout!Q3143</f>
        <v>282.8661408240481</v>
      </c>
      <c r="O3143" s="26">
        <f t="shared" si="256"/>
        <v>282.96113782404814</v>
      </c>
      <c r="P3143" s="26">
        <f t="shared" si="257"/>
        <v>427.1942183596297</v>
      </c>
      <c r="Q3143" s="26">
        <f t="shared" si="258"/>
        <v>41.094000000000001</v>
      </c>
      <c r="R3143" s="26">
        <f t="shared" si="260"/>
        <v>270</v>
      </c>
      <c r="S3143" s="26">
        <f t="shared" si="259"/>
        <v>0</v>
      </c>
      <c r="T3143" s="26">
        <v>0</v>
      </c>
      <c r="U3143"/>
      <c r="V3143"/>
      <c r="W3143"/>
      <c r="X3143"/>
    </row>
    <row r="3144" spans="1:24" ht="12.75" hidden="1" customHeight="1">
      <c r="A3144" s="26">
        <f>LatticeLayout!A3144</f>
        <v>0</v>
      </c>
      <c r="B3144" s="26">
        <f>LatticeLayout!B3144</f>
        <v>0</v>
      </c>
      <c r="C3144" s="26">
        <f>LatticeLayout!C3144</f>
        <v>0</v>
      </c>
      <c r="D3144" s="26">
        <f>LatticeLayout!D3144</f>
        <v>0</v>
      </c>
      <c r="E3144" s="26">
        <f>LatticeLayout!E3144</f>
        <v>0</v>
      </c>
      <c r="F3144" s="26">
        <f>LatticeLayout!F3144</f>
        <v>0</v>
      </c>
      <c r="G3144" s="26">
        <f>LatticeLayout!G3144</f>
        <v>0</v>
      </c>
      <c r="H3144" s="26">
        <f>LatticeLayout!H3144</f>
        <v>0</v>
      </c>
      <c r="I3144" s="26">
        <f>LatticeLayout!I3144</f>
        <v>0</v>
      </c>
      <c r="J3144" s="26">
        <f>LatticeLayout!J3144</f>
        <v>0</v>
      </c>
      <c r="K3144" s="26">
        <f>LatticeLayout!K3144</f>
        <v>1.373481</v>
      </c>
      <c r="L3144" s="26">
        <f>LatticeLayout!O3144</f>
        <v>41.094000000000001</v>
      </c>
      <c r="M3144" s="26">
        <f>LatticeLayout!P3144</f>
        <v>427.1942183596297</v>
      </c>
      <c r="N3144" s="26">
        <f>LatticeLayout!Q3144</f>
        <v>281.49265982404808</v>
      </c>
      <c r="O3144" s="26">
        <f t="shared" si="256"/>
        <v>282.17940032404806</v>
      </c>
      <c r="P3144" s="26">
        <f t="shared" si="257"/>
        <v>427.1942183596297</v>
      </c>
      <c r="Q3144" s="26">
        <f t="shared" si="258"/>
        <v>41.094000000000001</v>
      </c>
      <c r="R3144" s="26">
        <f t="shared" si="260"/>
        <v>270</v>
      </c>
      <c r="S3144" s="26">
        <f t="shared" si="259"/>
        <v>0</v>
      </c>
      <c r="T3144" s="26">
        <v>0</v>
      </c>
      <c r="U3144"/>
      <c r="V3144"/>
      <c r="W3144"/>
      <c r="X3144"/>
    </row>
    <row r="3145" spans="1:24" ht="12.75" hidden="1" customHeight="1">
      <c r="A3145" s="26">
        <f>LatticeLayout!A3145</f>
        <v>0</v>
      </c>
      <c r="B3145" s="26">
        <f>LatticeLayout!B3145</f>
        <v>0</v>
      </c>
      <c r="C3145" s="26">
        <f>LatticeLayout!C3145</f>
        <v>0</v>
      </c>
      <c r="D3145" s="26">
        <f>LatticeLayout!D3145</f>
        <v>0</v>
      </c>
      <c r="E3145" s="26">
        <f>LatticeLayout!E3145</f>
        <v>0</v>
      </c>
      <c r="F3145" s="26">
        <f>LatticeLayout!F3145</f>
        <v>0</v>
      </c>
      <c r="G3145" s="26">
        <f>LatticeLayout!G3145</f>
        <v>0</v>
      </c>
      <c r="H3145" s="26">
        <f>LatticeLayout!H3145</f>
        <v>0</v>
      </c>
      <c r="I3145" s="26">
        <f>LatticeLayout!I3145</f>
        <v>3.1759519174556772E-6</v>
      </c>
      <c r="J3145" s="26">
        <f>LatticeLayout!J3145</f>
        <v>1.0189999999999999E-3</v>
      </c>
      <c r="K3145" s="26">
        <f>LatticeLayout!K3145</f>
        <v>0</v>
      </c>
      <c r="L3145" s="26">
        <f>LatticeLayout!O3145</f>
        <v>41.094000000000001</v>
      </c>
      <c r="M3145" s="26">
        <f>LatticeLayout!P3145</f>
        <v>427.1942183596297</v>
      </c>
      <c r="N3145" s="26">
        <f>LatticeLayout!Q3145</f>
        <v>281.49265982404808</v>
      </c>
      <c r="O3145" s="26">
        <f t="shared" si="256"/>
        <v>281.49265982404808</v>
      </c>
      <c r="P3145" s="26">
        <f t="shared" si="257"/>
        <v>427.1942183596297</v>
      </c>
      <c r="Q3145" s="26">
        <f t="shared" si="258"/>
        <v>41.094000000000001</v>
      </c>
      <c r="R3145" s="26">
        <f t="shared" si="260"/>
        <v>270</v>
      </c>
      <c r="S3145" s="26">
        <f t="shared" si="259"/>
        <v>0</v>
      </c>
      <c r="T3145" s="26">
        <v>0</v>
      </c>
      <c r="U3145"/>
      <c r="V3145"/>
      <c r="W3145"/>
      <c r="X3145"/>
    </row>
    <row r="3146" spans="1:24" ht="12.75" customHeight="1">
      <c r="A3146" s="26" t="str">
        <f>LatticeLayout!A3146</f>
        <v>LS3</v>
      </c>
      <c r="B3146" s="26" t="str">
        <f>LatticeLayout!B3146</f>
        <v>BTS</v>
      </c>
      <c r="C3146" s="26" t="str">
        <f>LatticeLayout!C3146</f>
        <v>DC</v>
      </c>
      <c r="D3146" s="26">
        <f>LatticeLayout!D3146</f>
        <v>5089</v>
      </c>
      <c r="E3146" s="26" t="str">
        <f>LatticeLayout!E3146</f>
        <v>LS3_BTS:DC_D5089</v>
      </c>
      <c r="F3146" s="26" t="str">
        <f>LatticeLayout!F3146</f>
        <v>C2</v>
      </c>
      <c r="G3146" s="26" t="str">
        <f>LatticeLayout!G3146</f>
        <v>correctors-X,Y</v>
      </c>
      <c r="H3146" s="26">
        <f>LatticeLayout!H3146</f>
        <v>50</v>
      </c>
      <c r="I3146" s="26">
        <f>LatticeLayout!I3146</f>
        <v>281.39266300000003</v>
      </c>
      <c r="J3146" s="26">
        <f>LatticeLayout!J3146</f>
        <v>281.39265982404811</v>
      </c>
      <c r="K3146" s="26">
        <f>LatticeLayout!K3146</f>
        <v>0.2</v>
      </c>
      <c r="L3146" s="26">
        <f>LatticeLayout!O3146</f>
        <v>41.094000000000001</v>
      </c>
      <c r="M3146" s="26">
        <f>LatticeLayout!P3146</f>
        <v>427.1942183596297</v>
      </c>
      <c r="N3146" s="26">
        <f>LatticeLayout!Q3146</f>
        <v>281.29265982404809</v>
      </c>
      <c r="O3146" s="26">
        <f t="shared" si="256"/>
        <v>281.39265982404811</v>
      </c>
      <c r="P3146" s="26">
        <f t="shared" si="257"/>
        <v>427.1942183596297</v>
      </c>
      <c r="Q3146" s="26">
        <f t="shared" si="258"/>
        <v>41.094000000000001</v>
      </c>
      <c r="R3146" s="26">
        <f t="shared" si="260"/>
        <v>270</v>
      </c>
      <c r="S3146" s="26">
        <f t="shared" si="259"/>
        <v>0</v>
      </c>
      <c r="T3146" s="26">
        <v>0</v>
      </c>
      <c r="U3146"/>
      <c r="V3146"/>
      <c r="W3146"/>
      <c r="X3146"/>
    </row>
    <row r="3147" spans="1:24" ht="12.75" hidden="1" customHeight="1">
      <c r="A3147" s="26">
        <f>LatticeLayout!A3147</f>
        <v>0</v>
      </c>
      <c r="B3147" s="26">
        <f>LatticeLayout!B3147</f>
        <v>0</v>
      </c>
      <c r="C3147" s="26">
        <f>LatticeLayout!C3147</f>
        <v>0</v>
      </c>
      <c r="D3147" s="26">
        <f>LatticeLayout!D3147</f>
        <v>0</v>
      </c>
      <c r="E3147" s="26">
        <f>LatticeLayout!E3147</f>
        <v>0</v>
      </c>
      <c r="F3147" s="26">
        <f>LatticeLayout!F3147</f>
        <v>0</v>
      </c>
      <c r="G3147" s="26">
        <f>LatticeLayout!G3147</f>
        <v>0</v>
      </c>
      <c r="H3147" s="26">
        <f>LatticeLayout!H3147</f>
        <v>0</v>
      </c>
      <c r="I3147" s="26">
        <f>LatticeLayout!I3147</f>
        <v>3.1759519174556772E-6</v>
      </c>
      <c r="J3147" s="26">
        <f>LatticeLayout!J3147</f>
        <v>-5.4679999999999999E-2</v>
      </c>
      <c r="K3147" s="26">
        <f>LatticeLayout!K3147</f>
        <v>0.13319900000000001</v>
      </c>
      <c r="L3147" s="26">
        <f>LatticeLayout!O3147</f>
        <v>41.094000000000001</v>
      </c>
      <c r="M3147" s="26">
        <f>LatticeLayout!P3147</f>
        <v>427.1942183596297</v>
      </c>
      <c r="N3147" s="26">
        <f>LatticeLayout!Q3147</f>
        <v>281.1594608240481</v>
      </c>
      <c r="O3147" s="26">
        <f t="shared" si="256"/>
        <v>281.22606032404809</v>
      </c>
      <c r="P3147" s="26">
        <f t="shared" si="257"/>
        <v>427.1942183596297</v>
      </c>
      <c r="Q3147" s="26">
        <f t="shared" si="258"/>
        <v>41.094000000000001</v>
      </c>
      <c r="R3147" s="26">
        <f t="shared" si="260"/>
        <v>270</v>
      </c>
      <c r="S3147" s="26">
        <f t="shared" si="259"/>
        <v>0</v>
      </c>
      <c r="T3147" s="26">
        <v>0</v>
      </c>
      <c r="U3147"/>
      <c r="V3147"/>
      <c r="W3147"/>
      <c r="X3147"/>
    </row>
    <row r="3148" spans="1:24" ht="12.75" customHeight="1">
      <c r="A3148" s="26" t="str">
        <f>LatticeLayout!A3148</f>
        <v>LS3</v>
      </c>
      <c r="B3148" s="26" t="str">
        <f>LatticeLayout!B3148</f>
        <v>BTS</v>
      </c>
      <c r="C3148" s="26" t="str">
        <f>LatticeLayout!C3148</f>
        <v>BPM</v>
      </c>
      <c r="D3148" s="26">
        <f>LatticeLayout!D3148</f>
        <v>5092</v>
      </c>
      <c r="E3148" s="26" t="str">
        <f>LatticeLayout!E3148</f>
        <v>LS3_BTS:BPM_D5092</v>
      </c>
      <c r="F3148" s="26" t="str">
        <f>LatticeLayout!F3148</f>
        <v>BPM3</v>
      </c>
      <c r="G3148" s="26" t="str">
        <f>LatticeLayout!G3148</f>
        <v>position monitor</v>
      </c>
      <c r="H3148" s="26">
        <f>LatticeLayout!H3148</f>
        <v>47.5</v>
      </c>
      <c r="I3148" s="26">
        <f>LatticeLayout!I3148</f>
        <v>281.14946400000002</v>
      </c>
      <c r="J3148" s="26">
        <f>LatticeLayout!J3148</f>
        <v>281.14946082404811</v>
      </c>
      <c r="K3148" s="26">
        <f>LatticeLayout!K3148</f>
        <v>0.02</v>
      </c>
      <c r="L3148" s="26">
        <f>LatticeLayout!O3148</f>
        <v>41.094000000000001</v>
      </c>
      <c r="M3148" s="26">
        <f>LatticeLayout!P3148</f>
        <v>427.1942183596297</v>
      </c>
      <c r="N3148" s="26">
        <f>LatticeLayout!Q3148</f>
        <v>281.13946082404811</v>
      </c>
      <c r="O3148" s="26">
        <f t="shared" si="256"/>
        <v>281.14946082404811</v>
      </c>
      <c r="P3148" s="26">
        <f t="shared" si="257"/>
        <v>427.1942183596297</v>
      </c>
      <c r="Q3148" s="26">
        <f t="shared" si="258"/>
        <v>41.094000000000001</v>
      </c>
      <c r="R3148" s="26">
        <f t="shared" si="260"/>
        <v>270</v>
      </c>
      <c r="S3148" s="26">
        <f t="shared" si="259"/>
        <v>0</v>
      </c>
      <c r="T3148" s="26">
        <v>0</v>
      </c>
      <c r="U3148"/>
      <c r="V3148"/>
      <c r="W3148"/>
      <c r="X3148"/>
    </row>
    <row r="3149" spans="1:24" ht="12.75" hidden="1" customHeight="1">
      <c r="A3149" s="26">
        <f>LatticeLayout!A3149</f>
        <v>0</v>
      </c>
      <c r="B3149" s="26">
        <f>LatticeLayout!B3149</f>
        <v>0</v>
      </c>
      <c r="C3149" s="26">
        <f>LatticeLayout!C3149</f>
        <v>0</v>
      </c>
      <c r="D3149" s="26">
        <f>LatticeLayout!D3149</f>
        <v>0</v>
      </c>
      <c r="E3149" s="26">
        <f>LatticeLayout!E3149</f>
        <v>0</v>
      </c>
      <c r="F3149" s="26">
        <f>LatticeLayout!F3149</f>
        <v>0</v>
      </c>
      <c r="G3149" s="26">
        <f>LatticeLayout!G3149</f>
        <v>0</v>
      </c>
      <c r="H3149" s="26">
        <f>LatticeLayout!H3149</f>
        <v>0</v>
      </c>
      <c r="I3149" s="26">
        <f>LatticeLayout!I3149</f>
        <v>5.8500000000000003E-2</v>
      </c>
      <c r="J3149" s="26">
        <f>LatticeLayout!J3149</f>
        <v>0</v>
      </c>
      <c r="K3149" s="26">
        <f>LatticeLayout!K3149</f>
        <v>4.7820000000000001E-2</v>
      </c>
      <c r="L3149" s="26">
        <f>LatticeLayout!O3149</f>
        <v>41.094000000000001</v>
      </c>
      <c r="M3149" s="26">
        <f>LatticeLayout!P3149</f>
        <v>427.1942183596297</v>
      </c>
      <c r="N3149" s="26">
        <f>LatticeLayout!Q3149</f>
        <v>281.09164082404811</v>
      </c>
      <c r="O3149" s="26">
        <f t="shared" si="256"/>
        <v>281.11555082404811</v>
      </c>
      <c r="P3149" s="26">
        <f t="shared" si="257"/>
        <v>427.1942183596297</v>
      </c>
      <c r="Q3149" s="26">
        <f t="shared" si="258"/>
        <v>41.094000000000001</v>
      </c>
      <c r="R3149" s="26">
        <f t="shared" si="260"/>
        <v>270</v>
      </c>
      <c r="S3149" s="26">
        <f t="shared" si="259"/>
        <v>0</v>
      </c>
      <c r="T3149" s="26">
        <v>0</v>
      </c>
      <c r="U3149"/>
      <c r="V3149"/>
      <c r="W3149"/>
      <c r="X3149"/>
    </row>
    <row r="3150" spans="1:24" ht="12.75" customHeight="1">
      <c r="A3150" s="26" t="str">
        <f>LatticeLayout!A3150</f>
        <v>LS3</v>
      </c>
      <c r="B3150" s="26" t="str">
        <f>LatticeLayout!B3150</f>
        <v>BTS</v>
      </c>
      <c r="C3150" s="26" t="str">
        <f>LatticeLayout!C3150</f>
        <v>QH</v>
      </c>
      <c r="D3150" s="26">
        <f>LatticeLayout!D3150</f>
        <v>5093</v>
      </c>
      <c r="E3150" s="26" t="str">
        <f>LatticeLayout!E3150</f>
        <v>LS3_BTS:QH_D5093</v>
      </c>
      <c r="F3150" s="26" t="str">
        <f>LatticeLayout!F3150</f>
        <v>Q1</v>
      </c>
      <c r="G3150" s="26" t="str">
        <f>LatticeLayout!G3150</f>
        <v>quadrupole-X</v>
      </c>
      <c r="H3150" s="26">
        <f>LatticeLayout!H3150</f>
        <v>50</v>
      </c>
      <c r="I3150" s="26">
        <f>LatticeLayout!I3150</f>
        <v>0</v>
      </c>
      <c r="J3150" s="26">
        <f>LatticeLayout!J3150</f>
        <v>0</v>
      </c>
      <c r="K3150" s="26">
        <f>LatticeLayout!K3150</f>
        <v>0.25</v>
      </c>
      <c r="L3150" s="26">
        <f>LatticeLayout!O3150</f>
        <v>41.094000000000001</v>
      </c>
      <c r="M3150" s="26">
        <f>LatticeLayout!P3150</f>
        <v>427.1942183596297</v>
      </c>
      <c r="N3150" s="26">
        <f>LatticeLayout!Q3150</f>
        <v>280.84164082404811</v>
      </c>
      <c r="O3150" s="26">
        <f t="shared" si="256"/>
        <v>280.96664082404811</v>
      </c>
      <c r="P3150" s="26">
        <f t="shared" si="257"/>
        <v>427.1942183596297</v>
      </c>
      <c r="Q3150" s="26">
        <f t="shared" si="258"/>
        <v>41.094000000000001</v>
      </c>
      <c r="R3150" s="26">
        <f t="shared" si="260"/>
        <v>270</v>
      </c>
      <c r="S3150" s="26">
        <f t="shared" si="259"/>
        <v>0</v>
      </c>
      <c r="T3150" s="26">
        <v>0</v>
      </c>
      <c r="U3150"/>
      <c r="V3150"/>
      <c r="W3150"/>
      <c r="X3150"/>
    </row>
    <row r="3151" spans="1:24" ht="12.75" hidden="1" customHeight="1">
      <c r="A3151" s="26">
        <f>LatticeLayout!A3151</f>
        <v>0</v>
      </c>
      <c r="B3151" s="26">
        <f>LatticeLayout!B3151</f>
        <v>0</v>
      </c>
      <c r="C3151" s="26">
        <f>LatticeLayout!C3151</f>
        <v>0</v>
      </c>
      <c r="D3151" s="26">
        <f>LatticeLayout!D3151</f>
        <v>0</v>
      </c>
      <c r="E3151" s="26">
        <f>LatticeLayout!E3151</f>
        <v>0</v>
      </c>
      <c r="F3151" s="26">
        <f>LatticeLayout!F3151</f>
        <v>0</v>
      </c>
      <c r="G3151" s="26">
        <f>LatticeLayout!G3151</f>
        <v>0</v>
      </c>
      <c r="H3151" s="26">
        <f>LatticeLayout!H3151</f>
        <v>0</v>
      </c>
      <c r="I3151" s="26">
        <f>LatticeLayout!I3151</f>
        <v>0</v>
      </c>
      <c r="J3151" s="26">
        <f>LatticeLayout!J3151</f>
        <v>0</v>
      </c>
      <c r="K3151" s="26">
        <f>LatticeLayout!K3151</f>
        <v>2</v>
      </c>
      <c r="L3151" s="26">
        <f>LatticeLayout!O3151</f>
        <v>41.094000000000001</v>
      </c>
      <c r="M3151" s="26">
        <f>LatticeLayout!P3151</f>
        <v>427.1942183596297</v>
      </c>
      <c r="N3151" s="26">
        <f>LatticeLayout!Q3151</f>
        <v>278.84164082404811</v>
      </c>
      <c r="O3151" s="26">
        <f t="shared" si="256"/>
        <v>279.84164082404811</v>
      </c>
      <c r="P3151" s="26">
        <f t="shared" si="257"/>
        <v>427.1942183596297</v>
      </c>
      <c r="Q3151" s="26">
        <f t="shared" si="258"/>
        <v>41.094000000000001</v>
      </c>
      <c r="R3151" s="26">
        <f t="shared" si="260"/>
        <v>270</v>
      </c>
      <c r="S3151" s="26">
        <f t="shared" si="259"/>
        <v>0</v>
      </c>
      <c r="T3151" s="26">
        <v>0</v>
      </c>
      <c r="U3151"/>
      <c r="V3151"/>
      <c r="W3151"/>
      <c r="X3151"/>
    </row>
    <row r="3152" spans="1:24" ht="12.75" customHeight="1">
      <c r="A3152" s="26" t="str">
        <f>LatticeLayout!A3152</f>
        <v>LS3</v>
      </c>
      <c r="B3152" s="26" t="str">
        <f>LatticeLayout!B3152</f>
        <v>BTS</v>
      </c>
      <c r="C3152" s="26" t="str">
        <f>LatticeLayout!C3152</f>
        <v>QV</v>
      </c>
      <c r="D3152" s="26">
        <f>LatticeLayout!D3152</f>
        <v>5116</v>
      </c>
      <c r="E3152" s="26" t="str">
        <f>LatticeLayout!E3152</f>
        <v>LS3_BTS:QV_D5116</v>
      </c>
      <c r="F3152" s="26" t="str">
        <f>LatticeLayout!F3152</f>
        <v>Q1</v>
      </c>
      <c r="G3152" s="26" t="str">
        <f>LatticeLayout!G3152</f>
        <v>quadrupole-Y</v>
      </c>
      <c r="H3152" s="26">
        <f>LatticeLayout!H3152</f>
        <v>50</v>
      </c>
      <c r="I3152" s="26">
        <f>LatticeLayout!I3152</f>
        <v>0</v>
      </c>
      <c r="J3152" s="26">
        <f>LatticeLayout!J3152</f>
        <v>0</v>
      </c>
      <c r="K3152" s="26">
        <f>LatticeLayout!K3152</f>
        <v>0.25</v>
      </c>
      <c r="L3152" s="26">
        <f>LatticeLayout!O3152</f>
        <v>41.094000000000001</v>
      </c>
      <c r="M3152" s="26">
        <f>LatticeLayout!P3152</f>
        <v>427.1942183596297</v>
      </c>
      <c r="N3152" s="26">
        <f>LatticeLayout!Q3152</f>
        <v>278.59164082404811</v>
      </c>
      <c r="O3152" s="26">
        <f t="shared" si="256"/>
        <v>278.71664082404811</v>
      </c>
      <c r="P3152" s="26">
        <f t="shared" si="257"/>
        <v>427.1942183596297</v>
      </c>
      <c r="Q3152" s="26">
        <f t="shared" si="258"/>
        <v>41.094000000000001</v>
      </c>
      <c r="R3152" s="26">
        <f t="shared" si="260"/>
        <v>270</v>
      </c>
      <c r="S3152" s="26">
        <f t="shared" si="259"/>
        <v>0</v>
      </c>
      <c r="T3152" s="26">
        <v>0</v>
      </c>
      <c r="U3152"/>
      <c r="V3152"/>
      <c r="W3152"/>
      <c r="X3152"/>
    </row>
    <row r="3153" spans="1:24" ht="12.75" hidden="1" customHeight="1">
      <c r="A3153" s="26">
        <f>LatticeLayout!A3153</f>
        <v>0</v>
      </c>
      <c r="B3153" s="26">
        <f>LatticeLayout!B3153</f>
        <v>0</v>
      </c>
      <c r="C3153" s="26">
        <f>LatticeLayout!C3153</f>
        <v>0</v>
      </c>
      <c r="D3153" s="26">
        <f>LatticeLayout!D3153</f>
        <v>0</v>
      </c>
      <c r="E3153" s="26">
        <f>LatticeLayout!E3153</f>
        <v>0</v>
      </c>
      <c r="F3153" s="26">
        <f>LatticeLayout!F3153</f>
        <v>0</v>
      </c>
      <c r="G3153" s="26">
        <f>LatticeLayout!G3153</f>
        <v>0</v>
      </c>
      <c r="H3153" s="26">
        <f>LatticeLayout!H3153</f>
        <v>0</v>
      </c>
      <c r="I3153" s="26">
        <f>LatticeLayout!I3153</f>
        <v>0</v>
      </c>
      <c r="J3153" s="26">
        <f>LatticeLayout!J3153</f>
        <v>0</v>
      </c>
      <c r="K3153" s="26">
        <f>LatticeLayout!K3153</f>
        <v>1.6251448540480506</v>
      </c>
      <c r="L3153" s="26">
        <f>LatticeLayout!O3153</f>
        <v>41.094000000000001</v>
      </c>
      <c r="M3153" s="26">
        <f>LatticeLayout!P3153</f>
        <v>427.1942183596297</v>
      </c>
      <c r="N3153" s="26">
        <f>LatticeLayout!Q3153</f>
        <v>276.96649597000004</v>
      </c>
      <c r="O3153" s="26">
        <f t="shared" si="256"/>
        <v>277.77906839702405</v>
      </c>
      <c r="P3153" s="26">
        <f t="shared" si="257"/>
        <v>427.1942183596297</v>
      </c>
      <c r="Q3153" s="26">
        <f t="shared" si="258"/>
        <v>41.094000000000001</v>
      </c>
      <c r="R3153" s="26">
        <f t="shared" si="260"/>
        <v>270</v>
      </c>
      <c r="S3153" s="26">
        <f t="shared" si="259"/>
        <v>0</v>
      </c>
      <c r="T3153" s="26">
        <v>0</v>
      </c>
      <c r="U3153"/>
      <c r="V3153"/>
      <c r="W3153"/>
      <c r="X3153"/>
    </row>
    <row r="3154" spans="1:24" ht="12.75" hidden="1" customHeight="1">
      <c r="A3154" s="26">
        <f>LatticeLayout!A3154</f>
        <v>0</v>
      </c>
      <c r="B3154" s="26">
        <f>LatticeLayout!B3154</f>
        <v>0</v>
      </c>
      <c r="C3154" s="26">
        <f>LatticeLayout!C3154</f>
        <v>0</v>
      </c>
      <c r="D3154" s="26">
        <f>LatticeLayout!D3154</f>
        <v>0</v>
      </c>
      <c r="E3154" s="26">
        <f>LatticeLayout!E3154</f>
        <v>0</v>
      </c>
      <c r="F3154" s="26">
        <f>LatticeLayout!F3154</f>
        <v>0</v>
      </c>
      <c r="G3154" s="26" t="str">
        <f>LatticeLayout!G3154</f>
        <v>bellow</v>
      </c>
      <c r="H3154" s="26">
        <f>LatticeLayout!H3154</f>
        <v>0</v>
      </c>
      <c r="I3154" s="26">
        <f>LatticeLayout!I3154</f>
        <v>-7.5644854048050603E-2</v>
      </c>
      <c r="J3154" s="26">
        <f>LatticeLayout!J3154</f>
        <v>0</v>
      </c>
      <c r="K3154" s="26">
        <f>LatticeLayout!K3154</f>
        <v>0.103502</v>
      </c>
      <c r="L3154" s="26">
        <f>LatticeLayout!O3154</f>
        <v>41.094000000000001</v>
      </c>
      <c r="M3154" s="26">
        <f>LatticeLayout!P3154</f>
        <v>427.1942183596297</v>
      </c>
      <c r="N3154" s="26">
        <f>LatticeLayout!Q3154</f>
        <v>276.86299397000005</v>
      </c>
      <c r="O3154" s="26">
        <f t="shared" si="256"/>
        <v>276.91474497000002</v>
      </c>
      <c r="P3154" s="26">
        <f t="shared" si="257"/>
        <v>427.1942183596297</v>
      </c>
      <c r="Q3154" s="26">
        <f t="shared" si="258"/>
        <v>41.094000000000001</v>
      </c>
      <c r="R3154" s="26">
        <f t="shared" si="260"/>
        <v>270</v>
      </c>
      <c r="S3154" s="26">
        <f t="shared" si="259"/>
        <v>0</v>
      </c>
      <c r="T3154" s="26">
        <v>0</v>
      </c>
      <c r="U3154"/>
      <c r="V3154"/>
      <c r="W3154"/>
      <c r="X3154"/>
    </row>
    <row r="3155" spans="1:24" ht="12.75" customHeight="1">
      <c r="A3155" s="26" t="str">
        <f>LatticeLayout!A3155</f>
        <v>LS3</v>
      </c>
      <c r="B3155" s="26" t="str">
        <f>LatticeLayout!B3155</f>
        <v>BTS</v>
      </c>
      <c r="C3155" s="26" t="str">
        <f>LatticeLayout!C3155</f>
        <v>BPM</v>
      </c>
      <c r="D3155" s="26">
        <f>LatticeLayout!D3155</f>
        <v>5134</v>
      </c>
      <c r="E3155" s="26" t="str">
        <f>LatticeLayout!E3155</f>
        <v>LS3_BTS:BPM_D5134</v>
      </c>
      <c r="F3155" s="26" t="str">
        <f>LatticeLayout!F3155</f>
        <v>BPM3</v>
      </c>
      <c r="G3155" s="26" t="str">
        <f>LatticeLayout!G3155</f>
        <v>position monitor</v>
      </c>
      <c r="H3155" s="26">
        <f>LatticeLayout!H3155</f>
        <v>0</v>
      </c>
      <c r="I3155" s="26">
        <f>LatticeLayout!I3155</f>
        <v>2.0299999619055598E-6</v>
      </c>
      <c r="J3155" s="26">
        <f>LatticeLayout!J3155</f>
        <v>276.86299600000001</v>
      </c>
      <c r="K3155" s="26">
        <f>LatticeLayout!K3155</f>
        <v>0</v>
      </c>
      <c r="L3155" s="26">
        <f>LatticeLayout!O3155</f>
        <v>41.094000000000001</v>
      </c>
      <c r="M3155" s="26">
        <f>LatticeLayout!P3155</f>
        <v>427.1942183596297</v>
      </c>
      <c r="N3155" s="26">
        <f>LatticeLayout!Q3155</f>
        <v>276.86299397000005</v>
      </c>
      <c r="O3155" s="26">
        <f t="shared" si="256"/>
        <v>276.86299397000005</v>
      </c>
      <c r="P3155" s="26">
        <f t="shared" si="257"/>
        <v>427.1942183596297</v>
      </c>
      <c r="Q3155" s="26">
        <f t="shared" si="258"/>
        <v>41.094000000000001</v>
      </c>
      <c r="R3155" s="26">
        <f t="shared" si="260"/>
        <v>270</v>
      </c>
      <c r="S3155" s="26">
        <f t="shared" si="259"/>
        <v>0</v>
      </c>
      <c r="T3155" s="26">
        <v>0</v>
      </c>
      <c r="U3155"/>
      <c r="V3155"/>
      <c r="W3155"/>
      <c r="X3155"/>
    </row>
    <row r="3156" spans="1:24" ht="12.75" customHeight="1">
      <c r="A3156" s="26">
        <f>LatticeLayout!A3156</f>
        <v>0</v>
      </c>
      <c r="B3156" s="26">
        <f>LatticeLayout!B3156</f>
        <v>0</v>
      </c>
      <c r="C3156" s="26">
        <f>LatticeLayout!C3156</f>
        <v>0</v>
      </c>
      <c r="D3156" s="26">
        <f>LatticeLayout!D3156</f>
        <v>0</v>
      </c>
      <c r="E3156" s="26">
        <f>LatticeLayout!E3156</f>
        <v>0</v>
      </c>
      <c r="F3156" s="26">
        <f>LatticeLayout!F3156</f>
        <v>0</v>
      </c>
      <c r="G3156" s="26" t="str">
        <f>LatticeLayout!G3156</f>
        <v>diagnostic box</v>
      </c>
      <c r="H3156" s="26">
        <f>LatticeLayout!H3156</f>
        <v>0</v>
      </c>
      <c r="I3156" s="26">
        <f>LatticeLayout!I3156</f>
        <v>0</v>
      </c>
      <c r="J3156" s="26">
        <f>LatticeLayout!J3156</f>
        <v>0</v>
      </c>
      <c r="K3156" s="26">
        <f>LatticeLayout!K3156</f>
        <v>0.14528199999999999</v>
      </c>
      <c r="L3156" s="26">
        <f>LatticeLayout!O3156</f>
        <v>41.094000000000001</v>
      </c>
      <c r="M3156" s="26">
        <f>LatticeLayout!P3156</f>
        <v>427.1942183596297</v>
      </c>
      <c r="N3156" s="26">
        <f>LatticeLayout!Q3156</f>
        <v>276.71771197000004</v>
      </c>
      <c r="O3156" s="26">
        <f t="shared" si="256"/>
        <v>276.79035297000007</v>
      </c>
      <c r="P3156" s="26">
        <f t="shared" si="257"/>
        <v>427.1942183596297</v>
      </c>
      <c r="Q3156" s="26">
        <f t="shared" si="258"/>
        <v>41.094000000000001</v>
      </c>
      <c r="R3156" s="26">
        <f t="shared" si="260"/>
        <v>270</v>
      </c>
      <c r="S3156" s="26">
        <f t="shared" si="259"/>
        <v>0</v>
      </c>
      <c r="T3156" s="26">
        <v>0</v>
      </c>
      <c r="U3156"/>
      <c r="V3156"/>
      <c r="W3156"/>
      <c r="X3156"/>
    </row>
    <row r="3157" spans="1:24" ht="12.75" hidden="1" customHeight="1">
      <c r="A3157" s="26" t="str">
        <f>LatticeLayout!A3157</f>
        <v>LS3</v>
      </c>
      <c r="B3157" s="26" t="str">
        <f>LatticeLayout!B3157</f>
        <v>BTS</v>
      </c>
      <c r="C3157" s="26" t="str">
        <f>LatticeLayout!C3157</f>
        <v>PORT</v>
      </c>
      <c r="D3157" s="26">
        <f>LatticeLayout!D3157</f>
        <v>5136</v>
      </c>
      <c r="E3157" s="26" t="str">
        <f>LatticeLayout!E3157</f>
        <v>LS3_BTS:PORT_D5136</v>
      </c>
      <c r="F3157" s="26">
        <f>LatticeLayout!F3157</f>
        <v>0</v>
      </c>
      <c r="G3157" s="26" t="str">
        <f>LatticeLayout!G3157</f>
        <v>port for future diagnostics</v>
      </c>
      <c r="H3157" s="26">
        <f>LatticeLayout!H3157</f>
        <v>0</v>
      </c>
      <c r="I3157" s="26">
        <f>LatticeLayout!I3157</f>
        <v>0</v>
      </c>
      <c r="J3157" s="26">
        <f>LatticeLayout!J3157</f>
        <v>0</v>
      </c>
      <c r="K3157" s="26">
        <f>LatticeLayout!K3157</f>
        <v>0</v>
      </c>
      <c r="L3157" s="26">
        <f>LatticeLayout!O3157</f>
        <v>41.094000000000001</v>
      </c>
      <c r="M3157" s="26">
        <f>LatticeLayout!P3157</f>
        <v>427.1942183596297</v>
      </c>
      <c r="N3157" s="26">
        <f>LatticeLayout!Q3157</f>
        <v>276.71771197000004</v>
      </c>
      <c r="O3157" s="26">
        <f t="shared" si="256"/>
        <v>276.71771197000004</v>
      </c>
      <c r="P3157" s="26">
        <f t="shared" si="257"/>
        <v>427.1942183596297</v>
      </c>
      <c r="Q3157" s="26">
        <f t="shared" si="258"/>
        <v>41.094000000000001</v>
      </c>
      <c r="R3157" s="26">
        <f t="shared" si="260"/>
        <v>270</v>
      </c>
      <c r="S3157" s="26">
        <f t="shared" si="259"/>
        <v>0</v>
      </c>
      <c r="T3157" s="26">
        <v>0</v>
      </c>
      <c r="U3157"/>
      <c r="V3157"/>
      <c r="W3157"/>
      <c r="X3157"/>
    </row>
    <row r="3158" spans="1:24" ht="12.75" customHeight="1">
      <c r="A3158" s="26">
        <f>LatticeLayout!A3158</f>
        <v>0</v>
      </c>
      <c r="B3158" s="26">
        <f>LatticeLayout!B3158</f>
        <v>0</v>
      </c>
      <c r="C3158" s="26">
        <f>LatticeLayout!C3158</f>
        <v>0</v>
      </c>
      <c r="D3158" s="26">
        <f>LatticeLayout!D3158</f>
        <v>0</v>
      </c>
      <c r="E3158" s="26">
        <f>LatticeLayout!E3158</f>
        <v>0</v>
      </c>
      <c r="F3158" s="26">
        <f>LatticeLayout!F3158</f>
        <v>0</v>
      </c>
      <c r="G3158" s="26" t="str">
        <f>LatticeLayout!G3158</f>
        <v>diagnostic box</v>
      </c>
      <c r="H3158" s="26">
        <f>LatticeLayout!H3158</f>
        <v>0</v>
      </c>
      <c r="I3158" s="26">
        <f>LatticeLayout!I3158</f>
        <v>0</v>
      </c>
      <c r="J3158" s="26">
        <f>LatticeLayout!J3158</f>
        <v>0</v>
      </c>
      <c r="K3158" s="26">
        <f>LatticeLayout!K3158</f>
        <v>0</v>
      </c>
      <c r="L3158" s="26">
        <f>LatticeLayout!O3158</f>
        <v>41.094000000000001</v>
      </c>
      <c r="M3158" s="26">
        <f>LatticeLayout!P3158</f>
        <v>427.1942183596297</v>
      </c>
      <c r="N3158" s="26">
        <f>LatticeLayout!Q3158</f>
        <v>276.71771197000004</v>
      </c>
      <c r="O3158" s="26">
        <f t="shared" si="256"/>
        <v>276.71771197000004</v>
      </c>
      <c r="P3158" s="26">
        <f t="shared" si="257"/>
        <v>427.1942183596297</v>
      </c>
      <c r="Q3158" s="26">
        <f t="shared" si="258"/>
        <v>41.094000000000001</v>
      </c>
      <c r="R3158" s="26">
        <f t="shared" si="260"/>
        <v>270</v>
      </c>
      <c r="S3158" s="26">
        <f t="shared" si="259"/>
        <v>0</v>
      </c>
      <c r="T3158" s="26">
        <v>0</v>
      </c>
      <c r="U3158"/>
      <c r="V3158"/>
      <c r="W3158"/>
      <c r="X3158"/>
    </row>
    <row r="3159" spans="1:24" ht="12.75" hidden="1" customHeight="1">
      <c r="A3159" s="26" t="str">
        <f>LatticeLayout!A3159</f>
        <v>LS3</v>
      </c>
      <c r="B3159" s="26" t="str">
        <f>LatticeLayout!B3159</f>
        <v>BTS</v>
      </c>
      <c r="C3159" s="26" t="str">
        <f>LatticeLayout!C3159</f>
        <v>IP</v>
      </c>
      <c r="D3159" s="26">
        <f>LatticeLayout!D3159</f>
        <v>5136</v>
      </c>
      <c r="E3159" s="26" t="str">
        <f>LatticeLayout!E3159</f>
        <v>LS3_BTS:IP_D5136</v>
      </c>
      <c r="F3159" s="26" t="str">
        <f>LatticeLayout!F3159</f>
        <v>IP_S</v>
      </c>
      <c r="G3159" s="26" t="str">
        <f>LatticeLayout!G3159</f>
        <v>ion pump, 75 l/s</v>
      </c>
      <c r="H3159" s="26">
        <f>LatticeLayout!H3159</f>
        <v>0</v>
      </c>
      <c r="I3159" s="26">
        <f>LatticeLayout!I3159</f>
        <v>0</v>
      </c>
      <c r="J3159" s="26">
        <f>LatticeLayout!J3159</f>
        <v>0</v>
      </c>
      <c r="K3159" s="26">
        <f>LatticeLayout!K3159</f>
        <v>0</v>
      </c>
      <c r="L3159" s="26">
        <f>LatticeLayout!O3159</f>
        <v>41.094000000000001</v>
      </c>
      <c r="M3159" s="26">
        <f>LatticeLayout!P3159</f>
        <v>427.1942183596297</v>
      </c>
      <c r="N3159" s="26">
        <f>LatticeLayout!Q3159</f>
        <v>276.71771197000004</v>
      </c>
      <c r="O3159" s="26">
        <f t="shared" ref="O3159:O3222" si="261">(N3159+N3158)/2</f>
        <v>276.71771197000004</v>
      </c>
      <c r="P3159" s="26">
        <f t="shared" ref="P3159:P3222" si="262">(M3159+M3158)/2</f>
        <v>427.1942183596297</v>
      </c>
      <c r="Q3159" s="26">
        <f t="shared" ref="Q3159:Q3222" si="263">(L3159+L3158)/2</f>
        <v>41.094000000000001</v>
      </c>
      <c r="R3159" s="26">
        <f t="shared" si="260"/>
        <v>270</v>
      </c>
      <c r="S3159" s="26">
        <f t="shared" si="259"/>
        <v>0</v>
      </c>
      <c r="T3159" s="26">
        <v>0</v>
      </c>
      <c r="U3159"/>
      <c r="V3159"/>
      <c r="W3159"/>
      <c r="X3159"/>
    </row>
    <row r="3160" spans="1:24" ht="12.75" hidden="1" customHeight="1">
      <c r="A3160" s="26">
        <f>LatticeLayout!A3160</f>
        <v>0</v>
      </c>
      <c r="B3160" s="26">
        <f>LatticeLayout!B3160</f>
        <v>0</v>
      </c>
      <c r="C3160" s="26">
        <f>LatticeLayout!C3160</f>
        <v>0</v>
      </c>
      <c r="D3160" s="26">
        <f>LatticeLayout!D3160</f>
        <v>0</v>
      </c>
      <c r="E3160" s="26">
        <f>LatticeLayout!E3160</f>
        <v>0</v>
      </c>
      <c r="F3160" s="26">
        <f>LatticeLayout!F3160</f>
        <v>0</v>
      </c>
      <c r="G3160" s="26" t="str">
        <f>LatticeLayout!G3160</f>
        <v>bellow</v>
      </c>
      <c r="H3160" s="26">
        <f>LatticeLayout!H3160</f>
        <v>0</v>
      </c>
      <c r="I3160" s="26">
        <f>LatticeLayout!I3160</f>
        <v>0</v>
      </c>
      <c r="J3160" s="26">
        <f>LatticeLayout!J3160</f>
        <v>0</v>
      </c>
      <c r="K3160" s="26">
        <f>LatticeLayout!K3160</f>
        <v>0.131216</v>
      </c>
      <c r="L3160" s="26">
        <f>LatticeLayout!O3160</f>
        <v>41.094000000000001</v>
      </c>
      <c r="M3160" s="26">
        <f>LatticeLayout!P3160</f>
        <v>427.1942183596297</v>
      </c>
      <c r="N3160" s="26">
        <f>LatticeLayout!Q3160</f>
        <v>276.58649597000004</v>
      </c>
      <c r="O3160" s="26">
        <f t="shared" si="261"/>
        <v>276.65210397000004</v>
      </c>
      <c r="P3160" s="26">
        <f t="shared" si="262"/>
        <v>427.1942183596297</v>
      </c>
      <c r="Q3160" s="26">
        <f t="shared" si="263"/>
        <v>41.094000000000001</v>
      </c>
      <c r="R3160" s="26">
        <f t="shared" si="260"/>
        <v>270</v>
      </c>
      <c r="S3160" s="26">
        <f t="shared" si="259"/>
        <v>0</v>
      </c>
      <c r="T3160" s="26">
        <v>0</v>
      </c>
      <c r="U3160"/>
      <c r="V3160"/>
      <c r="W3160"/>
      <c r="X3160"/>
    </row>
    <row r="3161" spans="1:24" ht="12.75" hidden="1" customHeight="1">
      <c r="A3161" s="26">
        <f>LatticeLayout!A3161</f>
        <v>0</v>
      </c>
      <c r="B3161" s="26">
        <f>LatticeLayout!B3161</f>
        <v>0</v>
      </c>
      <c r="C3161" s="26">
        <f>LatticeLayout!C3161</f>
        <v>0</v>
      </c>
      <c r="D3161" s="26">
        <f>LatticeLayout!D3161</f>
        <v>0</v>
      </c>
      <c r="E3161" s="26">
        <f>LatticeLayout!E3161</f>
        <v>0</v>
      </c>
      <c r="F3161" s="26">
        <f>LatticeLayout!F3161</f>
        <v>0</v>
      </c>
      <c r="G3161" s="26">
        <f>LatticeLayout!G3161</f>
        <v>0</v>
      </c>
      <c r="H3161" s="26">
        <f>LatticeLayout!H3161</f>
        <v>0</v>
      </c>
      <c r="I3161" s="26">
        <f>LatticeLayout!I3161</f>
        <v>0</v>
      </c>
      <c r="J3161" s="26">
        <f>LatticeLayout!J3161</f>
        <v>0</v>
      </c>
      <c r="K3161" s="26">
        <f>LatticeLayout!K3161</f>
        <v>1.2988551459519495</v>
      </c>
      <c r="L3161" s="26">
        <f>LatticeLayout!O3161</f>
        <v>41.094000000000001</v>
      </c>
      <c r="M3161" s="26">
        <f>LatticeLayout!P3161</f>
        <v>427.1942183596297</v>
      </c>
      <c r="N3161" s="26">
        <f>LatticeLayout!Q3161</f>
        <v>275.28764082404808</v>
      </c>
      <c r="O3161" s="26">
        <f t="shared" si="261"/>
        <v>275.93706839702406</v>
      </c>
      <c r="P3161" s="26">
        <f t="shared" si="262"/>
        <v>427.1942183596297</v>
      </c>
      <c r="Q3161" s="26">
        <f t="shared" si="263"/>
        <v>41.094000000000001</v>
      </c>
      <c r="R3161" s="26">
        <f t="shared" si="260"/>
        <v>270</v>
      </c>
      <c r="S3161" s="26">
        <f t="shared" si="259"/>
        <v>0</v>
      </c>
      <c r="T3161" s="26">
        <v>0</v>
      </c>
      <c r="U3161"/>
      <c r="V3161"/>
      <c r="W3161"/>
      <c r="X3161"/>
    </row>
    <row r="3162" spans="1:24" ht="12.75" customHeight="1">
      <c r="A3162" s="26" t="str">
        <f>LatticeLayout!A3162</f>
        <v>LS3</v>
      </c>
      <c r="B3162" s="26" t="str">
        <f>LatticeLayout!B3162</f>
        <v>BTS</v>
      </c>
      <c r="C3162" s="26" t="str">
        <f>LatticeLayout!C3162</f>
        <v>DC</v>
      </c>
      <c r="D3162" s="26">
        <f>LatticeLayout!D3162</f>
        <v>5151</v>
      </c>
      <c r="E3162" s="26" t="str">
        <f>LatticeLayout!E3162</f>
        <v>LS3_BTS:DC_D5151</v>
      </c>
      <c r="F3162" s="26" t="str">
        <f>LatticeLayout!F3162</f>
        <v>C2</v>
      </c>
      <c r="G3162" s="26" t="str">
        <f>LatticeLayout!G3162</f>
        <v>correctors-X,Y</v>
      </c>
      <c r="H3162" s="26">
        <f>LatticeLayout!H3162</f>
        <v>50</v>
      </c>
      <c r="I3162" s="26">
        <f>LatticeLayout!I3162</f>
        <v>0</v>
      </c>
      <c r="J3162" s="26">
        <f>LatticeLayout!J3162</f>
        <v>0</v>
      </c>
      <c r="K3162" s="26">
        <f>LatticeLayout!K3162</f>
        <v>0.2</v>
      </c>
      <c r="L3162" s="26">
        <f>LatticeLayout!O3162</f>
        <v>41.094000000000001</v>
      </c>
      <c r="M3162" s="26">
        <f>LatticeLayout!P3162</f>
        <v>427.1942183596297</v>
      </c>
      <c r="N3162" s="26">
        <f>LatticeLayout!Q3162</f>
        <v>275.08764082404809</v>
      </c>
      <c r="O3162" s="26">
        <f t="shared" si="261"/>
        <v>275.18764082404812</v>
      </c>
      <c r="P3162" s="26">
        <f t="shared" si="262"/>
        <v>427.1942183596297</v>
      </c>
      <c r="Q3162" s="26">
        <f t="shared" si="263"/>
        <v>41.094000000000001</v>
      </c>
      <c r="R3162" s="26">
        <f t="shared" si="260"/>
        <v>270</v>
      </c>
      <c r="S3162" s="26">
        <f t="shared" si="259"/>
        <v>0</v>
      </c>
      <c r="T3162" s="26">
        <v>0</v>
      </c>
      <c r="U3162"/>
      <c r="V3162"/>
      <c r="W3162"/>
      <c r="X3162"/>
    </row>
    <row r="3163" spans="1:24" ht="12.75" hidden="1" customHeight="1">
      <c r="A3163" s="26">
        <f>LatticeLayout!A3163</f>
        <v>0</v>
      </c>
      <c r="B3163" s="26">
        <f>LatticeLayout!B3163</f>
        <v>0</v>
      </c>
      <c r="C3163" s="26">
        <f>LatticeLayout!C3163</f>
        <v>0</v>
      </c>
      <c r="D3163" s="26">
        <f>LatticeLayout!D3163</f>
        <v>0</v>
      </c>
      <c r="E3163" s="26">
        <f>LatticeLayout!E3163</f>
        <v>0</v>
      </c>
      <c r="F3163" s="26">
        <f>LatticeLayout!F3163</f>
        <v>0</v>
      </c>
      <c r="G3163" s="26">
        <f>LatticeLayout!G3163</f>
        <v>0</v>
      </c>
      <c r="H3163" s="26">
        <f>LatticeLayout!H3163</f>
        <v>0</v>
      </c>
      <c r="I3163" s="26">
        <f>LatticeLayout!I3163</f>
        <v>0</v>
      </c>
      <c r="J3163" s="26">
        <f>LatticeLayout!J3163</f>
        <v>0</v>
      </c>
      <c r="K3163" s="26">
        <f>LatticeLayout!K3163</f>
        <v>0.2</v>
      </c>
      <c r="L3163" s="26">
        <f>LatticeLayout!O3163</f>
        <v>41.094000000000001</v>
      </c>
      <c r="M3163" s="26">
        <f>LatticeLayout!P3163</f>
        <v>427.1942183596297</v>
      </c>
      <c r="N3163" s="26">
        <f>LatticeLayout!Q3163</f>
        <v>274.88764082404811</v>
      </c>
      <c r="O3163" s="26">
        <f t="shared" si="261"/>
        <v>274.98764082404807</v>
      </c>
      <c r="P3163" s="26">
        <f t="shared" si="262"/>
        <v>427.1942183596297</v>
      </c>
      <c r="Q3163" s="26">
        <f t="shared" si="263"/>
        <v>41.094000000000001</v>
      </c>
      <c r="R3163" s="26">
        <f t="shared" si="260"/>
        <v>270</v>
      </c>
      <c r="S3163" s="26">
        <f t="shared" si="259"/>
        <v>0</v>
      </c>
      <c r="T3163" s="26">
        <v>0</v>
      </c>
      <c r="U3163"/>
      <c r="V3163"/>
      <c r="W3163"/>
      <c r="X3163"/>
    </row>
    <row r="3164" spans="1:24" ht="12.75" customHeight="1">
      <c r="A3164" s="26" t="str">
        <f>LatticeLayout!A3164</f>
        <v>LS3</v>
      </c>
      <c r="B3164" s="26" t="str">
        <f>LatticeLayout!B3164</f>
        <v>BTS</v>
      </c>
      <c r="C3164" s="26" t="str">
        <f>LatticeLayout!C3164</f>
        <v>QH</v>
      </c>
      <c r="D3164" s="26">
        <f>LatticeLayout!D3164</f>
        <v>5155</v>
      </c>
      <c r="E3164" s="26" t="str">
        <f>LatticeLayout!E3164</f>
        <v>LS3_BTS:QH_D5155</v>
      </c>
      <c r="F3164" s="26" t="str">
        <f>LatticeLayout!F3164</f>
        <v>Q1</v>
      </c>
      <c r="G3164" s="26" t="str">
        <f>LatticeLayout!G3164</f>
        <v>quadrupole-X</v>
      </c>
      <c r="H3164" s="26">
        <f>LatticeLayout!H3164</f>
        <v>50</v>
      </c>
      <c r="I3164" s="26">
        <f>LatticeLayout!I3164</f>
        <v>0</v>
      </c>
      <c r="J3164" s="26">
        <f>LatticeLayout!J3164</f>
        <v>0</v>
      </c>
      <c r="K3164" s="26">
        <f>LatticeLayout!K3164</f>
        <v>0.25</v>
      </c>
      <c r="L3164" s="26">
        <f>LatticeLayout!O3164</f>
        <v>41.094000000000001</v>
      </c>
      <c r="M3164" s="26">
        <f>LatticeLayout!P3164</f>
        <v>427.1942183596297</v>
      </c>
      <c r="N3164" s="26">
        <f>LatticeLayout!Q3164</f>
        <v>274.63764082404811</v>
      </c>
      <c r="O3164" s="26">
        <f t="shared" si="261"/>
        <v>274.76264082404811</v>
      </c>
      <c r="P3164" s="26">
        <f t="shared" si="262"/>
        <v>427.1942183596297</v>
      </c>
      <c r="Q3164" s="26">
        <f t="shared" si="263"/>
        <v>41.094000000000001</v>
      </c>
      <c r="R3164" s="26">
        <f t="shared" si="260"/>
        <v>270</v>
      </c>
      <c r="S3164" s="26">
        <f t="shared" si="259"/>
        <v>0</v>
      </c>
      <c r="T3164" s="26">
        <v>0</v>
      </c>
      <c r="U3164"/>
      <c r="V3164"/>
      <c r="W3164"/>
      <c r="X3164"/>
    </row>
    <row r="3165" spans="1:24" ht="12.75" hidden="1" customHeight="1">
      <c r="A3165" s="26">
        <f>LatticeLayout!A3165</f>
        <v>0</v>
      </c>
      <c r="B3165" s="26">
        <f>LatticeLayout!B3165</f>
        <v>0</v>
      </c>
      <c r="C3165" s="26">
        <f>LatticeLayout!C3165</f>
        <v>0</v>
      </c>
      <c r="D3165" s="26">
        <f>LatticeLayout!D3165</f>
        <v>0</v>
      </c>
      <c r="E3165" s="26">
        <f>LatticeLayout!E3165</f>
        <v>0</v>
      </c>
      <c r="F3165" s="26">
        <f>LatticeLayout!F3165</f>
        <v>0</v>
      </c>
      <c r="G3165" s="26">
        <f>LatticeLayout!G3165</f>
        <v>0</v>
      </c>
      <c r="H3165" s="26">
        <f>LatticeLayout!H3165</f>
        <v>0</v>
      </c>
      <c r="I3165" s="26">
        <f>LatticeLayout!I3165</f>
        <v>0</v>
      </c>
      <c r="J3165" s="26">
        <f>LatticeLayout!J3165</f>
        <v>0</v>
      </c>
      <c r="K3165" s="26">
        <f>LatticeLayout!K3165</f>
        <v>2</v>
      </c>
      <c r="L3165" s="26">
        <f>LatticeLayout!O3165</f>
        <v>41.094000000000001</v>
      </c>
      <c r="M3165" s="26">
        <f>LatticeLayout!P3165</f>
        <v>427.1942183596297</v>
      </c>
      <c r="N3165" s="26">
        <f>LatticeLayout!Q3165</f>
        <v>272.63764082404811</v>
      </c>
      <c r="O3165" s="26">
        <f t="shared" si="261"/>
        <v>273.63764082404811</v>
      </c>
      <c r="P3165" s="26">
        <f t="shared" si="262"/>
        <v>427.1942183596297</v>
      </c>
      <c r="Q3165" s="26">
        <f t="shared" si="263"/>
        <v>41.094000000000001</v>
      </c>
      <c r="R3165" s="26">
        <f t="shared" si="260"/>
        <v>270</v>
      </c>
      <c r="S3165" s="26">
        <f t="shared" si="259"/>
        <v>0</v>
      </c>
      <c r="T3165" s="26">
        <v>0</v>
      </c>
      <c r="U3165"/>
      <c r="V3165"/>
      <c r="W3165"/>
      <c r="X3165"/>
    </row>
    <row r="3166" spans="1:24" ht="12.75" customHeight="1">
      <c r="A3166" s="26" t="str">
        <f>LatticeLayout!A3166</f>
        <v>LS3</v>
      </c>
      <c r="B3166" s="26" t="str">
        <f>LatticeLayout!B3166</f>
        <v>BTS</v>
      </c>
      <c r="C3166" s="26" t="str">
        <f>LatticeLayout!C3166</f>
        <v>QV</v>
      </c>
      <c r="D3166" s="26">
        <f>LatticeLayout!D3166</f>
        <v>5178</v>
      </c>
      <c r="E3166" s="26" t="str">
        <f>LatticeLayout!E3166</f>
        <v>LS3_BTS:QV_D5178</v>
      </c>
      <c r="F3166" s="26" t="str">
        <f>LatticeLayout!F3166</f>
        <v>Q1</v>
      </c>
      <c r="G3166" s="26" t="str">
        <f>LatticeLayout!G3166</f>
        <v>quadrupole-Y</v>
      </c>
      <c r="H3166" s="26">
        <f>LatticeLayout!H3166</f>
        <v>50</v>
      </c>
      <c r="I3166" s="26">
        <f>LatticeLayout!I3166</f>
        <v>0</v>
      </c>
      <c r="J3166" s="26">
        <f>LatticeLayout!J3166</f>
        <v>0</v>
      </c>
      <c r="K3166" s="26">
        <f>LatticeLayout!K3166</f>
        <v>0.25</v>
      </c>
      <c r="L3166" s="26">
        <f>LatticeLayout!O3166</f>
        <v>41.094000000000001</v>
      </c>
      <c r="M3166" s="26">
        <f>LatticeLayout!P3166</f>
        <v>427.1942183596297</v>
      </c>
      <c r="N3166" s="26">
        <f>LatticeLayout!Q3166</f>
        <v>272.38764082404811</v>
      </c>
      <c r="O3166" s="26">
        <f t="shared" si="261"/>
        <v>272.51264082404811</v>
      </c>
      <c r="P3166" s="26">
        <f t="shared" si="262"/>
        <v>427.1942183596297</v>
      </c>
      <c r="Q3166" s="26">
        <f t="shared" si="263"/>
        <v>41.094000000000001</v>
      </c>
      <c r="R3166" s="26">
        <f t="shared" si="260"/>
        <v>270</v>
      </c>
      <c r="S3166" s="26">
        <f t="shared" si="259"/>
        <v>0</v>
      </c>
      <c r="T3166" s="26">
        <v>0</v>
      </c>
      <c r="U3166"/>
      <c r="V3166"/>
      <c r="W3166"/>
      <c r="X3166"/>
    </row>
    <row r="3167" spans="1:24" ht="12.75" hidden="1" customHeight="1">
      <c r="A3167" s="26">
        <f>LatticeLayout!A3167</f>
        <v>0</v>
      </c>
      <c r="B3167" s="26">
        <f>LatticeLayout!B3167</f>
        <v>0</v>
      </c>
      <c r="C3167" s="26">
        <f>LatticeLayout!C3167</f>
        <v>0</v>
      </c>
      <c r="D3167" s="26">
        <f>LatticeLayout!D3167</f>
        <v>0</v>
      </c>
      <c r="E3167" s="26">
        <f>LatticeLayout!E3167</f>
        <v>0</v>
      </c>
      <c r="F3167" s="26">
        <f>LatticeLayout!F3167</f>
        <v>0</v>
      </c>
      <c r="G3167" s="26">
        <f>LatticeLayout!G3167</f>
        <v>0</v>
      </c>
      <c r="H3167" s="26">
        <f>LatticeLayout!H3167</f>
        <v>0</v>
      </c>
      <c r="I3167" s="26">
        <f>LatticeLayout!I3167</f>
        <v>0</v>
      </c>
      <c r="J3167" s="26">
        <f>LatticeLayout!J3167</f>
        <v>0</v>
      </c>
      <c r="K3167" s="26">
        <f>LatticeLayout!K3167</f>
        <v>1.5495000000000001</v>
      </c>
      <c r="L3167" s="26">
        <f>LatticeLayout!O3167</f>
        <v>41.094000000000001</v>
      </c>
      <c r="M3167" s="26">
        <f>LatticeLayout!P3167</f>
        <v>427.1942183596297</v>
      </c>
      <c r="N3167" s="26">
        <f>LatticeLayout!Q3167</f>
        <v>270.83814082404808</v>
      </c>
      <c r="O3167" s="26">
        <f t="shared" si="261"/>
        <v>271.61289082404812</v>
      </c>
      <c r="P3167" s="26">
        <f t="shared" si="262"/>
        <v>427.1942183596297</v>
      </c>
      <c r="Q3167" s="26">
        <f t="shared" si="263"/>
        <v>41.094000000000001</v>
      </c>
      <c r="R3167" s="26">
        <f t="shared" si="260"/>
        <v>270</v>
      </c>
      <c r="S3167" s="26">
        <f t="shared" si="259"/>
        <v>0</v>
      </c>
      <c r="T3167" s="26">
        <v>0</v>
      </c>
      <c r="U3167"/>
      <c r="V3167"/>
      <c r="W3167"/>
      <c r="X3167"/>
    </row>
    <row r="3168" spans="1:24" ht="12.75" hidden="1" customHeight="1">
      <c r="A3168" s="26">
        <f>LatticeLayout!A3168</f>
        <v>0</v>
      </c>
      <c r="B3168" s="26">
        <f>LatticeLayout!B3168</f>
        <v>0</v>
      </c>
      <c r="C3168" s="26">
        <f>LatticeLayout!C3168</f>
        <v>0</v>
      </c>
      <c r="D3168" s="26">
        <f>LatticeLayout!D3168</f>
        <v>0</v>
      </c>
      <c r="E3168" s="26">
        <f>LatticeLayout!E3168</f>
        <v>0</v>
      </c>
      <c r="F3168" s="26">
        <f>LatticeLayout!F3168</f>
        <v>0</v>
      </c>
      <c r="G3168" s="26">
        <f>LatticeLayout!G3168</f>
        <v>0</v>
      </c>
      <c r="H3168" s="26">
        <f>LatticeLayout!H3168</f>
        <v>0</v>
      </c>
      <c r="I3168" s="26">
        <f>LatticeLayout!I3168</f>
        <v>0</v>
      </c>
      <c r="J3168" s="26">
        <f>LatticeLayout!J3168</f>
        <v>0</v>
      </c>
      <c r="K3168" s="26">
        <f>LatticeLayout!K3168</f>
        <v>9.6000000000000002E-2</v>
      </c>
      <c r="L3168" s="26">
        <f>LatticeLayout!O3168</f>
        <v>41.094000000000001</v>
      </c>
      <c r="M3168" s="26">
        <f>LatticeLayout!P3168</f>
        <v>427.1942183596297</v>
      </c>
      <c r="N3168" s="26">
        <f>LatticeLayout!Q3168</f>
        <v>270.74214082404808</v>
      </c>
      <c r="O3168" s="26">
        <f t="shared" si="261"/>
        <v>270.79014082404808</v>
      </c>
      <c r="P3168" s="26">
        <f t="shared" si="262"/>
        <v>427.1942183596297</v>
      </c>
      <c r="Q3168" s="26">
        <f t="shared" si="263"/>
        <v>41.094000000000001</v>
      </c>
      <c r="R3168" s="26">
        <f t="shared" si="260"/>
        <v>270</v>
      </c>
      <c r="S3168" s="26">
        <f t="shared" si="259"/>
        <v>0</v>
      </c>
      <c r="T3168" s="26">
        <v>0</v>
      </c>
      <c r="U3168"/>
      <c r="V3168"/>
      <c r="W3168"/>
      <c r="X3168"/>
    </row>
    <row r="3169" spans="1:24" ht="12.75" hidden="1" customHeight="1">
      <c r="A3169" s="26">
        <f>LatticeLayout!A3169</f>
        <v>0</v>
      </c>
      <c r="B3169" s="26">
        <f>LatticeLayout!B3169</f>
        <v>0</v>
      </c>
      <c r="C3169" s="26">
        <f>LatticeLayout!C3169</f>
        <v>0</v>
      </c>
      <c r="D3169" s="26">
        <f>LatticeLayout!D3169</f>
        <v>0</v>
      </c>
      <c r="E3169" s="26">
        <f>LatticeLayout!E3169</f>
        <v>0</v>
      </c>
      <c r="F3169" s="26">
        <f>LatticeLayout!F3169</f>
        <v>0</v>
      </c>
      <c r="G3169" s="26">
        <f>LatticeLayout!G3169</f>
        <v>0</v>
      </c>
      <c r="H3169" s="26">
        <f>LatticeLayout!H3169</f>
        <v>0</v>
      </c>
      <c r="I3169" s="26">
        <f>LatticeLayout!I3169</f>
        <v>0</v>
      </c>
      <c r="J3169" s="26">
        <f>LatticeLayout!J3169</f>
        <v>0</v>
      </c>
      <c r="K3169" s="26">
        <f>LatticeLayout!K3169</f>
        <v>0</v>
      </c>
      <c r="L3169" s="26">
        <f>LatticeLayout!O3169</f>
        <v>41.094000000000001</v>
      </c>
      <c r="M3169" s="26">
        <f>LatticeLayout!P3169</f>
        <v>427.1942183596297</v>
      </c>
      <c r="N3169" s="26">
        <f>LatticeLayout!Q3169</f>
        <v>270.74214082404808</v>
      </c>
      <c r="O3169" s="26">
        <f t="shared" si="261"/>
        <v>270.74214082404808</v>
      </c>
      <c r="P3169" s="26">
        <f t="shared" si="262"/>
        <v>427.1942183596297</v>
      </c>
      <c r="Q3169" s="26">
        <f t="shared" si="263"/>
        <v>41.094000000000001</v>
      </c>
      <c r="R3169" s="26">
        <f t="shared" si="260"/>
        <v>270</v>
      </c>
      <c r="S3169" s="26">
        <f t="shared" si="259"/>
        <v>0</v>
      </c>
      <c r="T3169" s="26">
        <v>0</v>
      </c>
      <c r="U3169"/>
      <c r="V3169"/>
      <c r="W3169"/>
      <c r="X3169"/>
    </row>
    <row r="3170" spans="1:24" ht="12.75" hidden="1" customHeight="1">
      <c r="A3170" s="26">
        <f>LatticeLayout!A3170</f>
        <v>0</v>
      </c>
      <c r="B3170" s="26">
        <f>LatticeLayout!B3170</f>
        <v>0</v>
      </c>
      <c r="C3170" s="26">
        <f>LatticeLayout!C3170</f>
        <v>0</v>
      </c>
      <c r="D3170" s="26">
        <f>LatticeLayout!D3170</f>
        <v>0</v>
      </c>
      <c r="E3170" s="26">
        <f>LatticeLayout!E3170</f>
        <v>0</v>
      </c>
      <c r="F3170" s="26">
        <f>LatticeLayout!F3170</f>
        <v>0</v>
      </c>
      <c r="G3170" s="26" t="str">
        <f>LatticeLayout!G3170</f>
        <v>bellow</v>
      </c>
      <c r="H3170" s="26">
        <f>LatticeLayout!H3170</f>
        <v>0</v>
      </c>
      <c r="I3170" s="26">
        <f>LatticeLayout!I3170</f>
        <v>0</v>
      </c>
      <c r="J3170" s="26">
        <f>LatticeLayout!J3170</f>
        <v>0</v>
      </c>
      <c r="K3170" s="26">
        <f>LatticeLayout!K3170</f>
        <v>9.4E-2</v>
      </c>
      <c r="L3170" s="26">
        <f>LatticeLayout!O3170</f>
        <v>41.094000000000001</v>
      </c>
      <c r="M3170" s="26">
        <f>LatticeLayout!P3170</f>
        <v>427.1942183596297</v>
      </c>
      <c r="N3170" s="26">
        <f>LatticeLayout!Q3170</f>
        <v>270.64814082404808</v>
      </c>
      <c r="O3170" s="26">
        <f t="shared" si="261"/>
        <v>270.69514082404805</v>
      </c>
      <c r="P3170" s="26">
        <f t="shared" si="262"/>
        <v>427.1942183596297</v>
      </c>
      <c r="Q3170" s="26">
        <f t="shared" si="263"/>
        <v>41.094000000000001</v>
      </c>
      <c r="R3170" s="26">
        <f t="shared" si="260"/>
        <v>270</v>
      </c>
      <c r="S3170" s="26">
        <f t="shared" si="259"/>
        <v>0</v>
      </c>
      <c r="T3170" s="26">
        <v>0</v>
      </c>
      <c r="U3170"/>
      <c r="V3170"/>
      <c r="W3170"/>
      <c r="X3170"/>
    </row>
    <row r="3171" spans="1:24" ht="12.75" hidden="1" customHeight="1">
      <c r="A3171" s="26" t="str">
        <f>LatticeLayout!A3171</f>
        <v>LS3</v>
      </c>
      <c r="B3171" s="26" t="str">
        <f>LatticeLayout!B3171</f>
        <v>BTS</v>
      </c>
      <c r="C3171" s="26" t="str">
        <f>LatticeLayout!C3171</f>
        <v>PORT</v>
      </c>
      <c r="D3171" s="26">
        <f>LatticeLayout!D3171</f>
        <v>5197</v>
      </c>
      <c r="E3171" s="26" t="str">
        <f>LatticeLayout!E3171</f>
        <v>LS3_BTS:PORT_D5197</v>
      </c>
      <c r="F3171" s="26">
        <f>LatticeLayout!F3171</f>
        <v>0</v>
      </c>
      <c r="G3171" s="26" t="str">
        <f>LatticeLayout!G3171</f>
        <v>port for future diagnostics</v>
      </c>
      <c r="H3171" s="26">
        <f>LatticeLayout!H3171</f>
        <v>0</v>
      </c>
      <c r="I3171" s="26">
        <f>LatticeLayout!I3171</f>
        <v>0</v>
      </c>
      <c r="J3171" s="26">
        <f>LatticeLayout!J3171</f>
        <v>0</v>
      </c>
      <c r="K3171" s="26">
        <f>LatticeLayout!K3171</f>
        <v>0</v>
      </c>
      <c r="L3171" s="26">
        <f>LatticeLayout!O3171</f>
        <v>41.094000000000001</v>
      </c>
      <c r="M3171" s="26">
        <f>LatticeLayout!P3171</f>
        <v>427.1942183596297</v>
      </c>
      <c r="N3171" s="26">
        <f>LatticeLayout!Q3171</f>
        <v>270.64814082404808</v>
      </c>
      <c r="O3171" s="26">
        <f t="shared" si="261"/>
        <v>270.64814082404808</v>
      </c>
      <c r="P3171" s="26">
        <f t="shared" si="262"/>
        <v>427.1942183596297</v>
      </c>
      <c r="Q3171" s="26">
        <f t="shared" si="263"/>
        <v>41.094000000000001</v>
      </c>
      <c r="R3171" s="26">
        <f t="shared" si="260"/>
        <v>270</v>
      </c>
      <c r="S3171" s="26">
        <f t="shared" si="259"/>
        <v>0</v>
      </c>
      <c r="T3171" s="26">
        <v>0</v>
      </c>
      <c r="U3171"/>
      <c r="V3171"/>
      <c r="W3171"/>
      <c r="X3171"/>
    </row>
    <row r="3172" spans="1:24" ht="12.75" hidden="1" customHeight="1">
      <c r="A3172" s="26">
        <f>LatticeLayout!A3172</f>
        <v>0</v>
      </c>
      <c r="B3172" s="26">
        <f>LatticeLayout!B3172</f>
        <v>0</v>
      </c>
      <c r="C3172" s="26">
        <f>LatticeLayout!C3172</f>
        <v>0</v>
      </c>
      <c r="D3172" s="26">
        <f>LatticeLayout!D3172</f>
        <v>0</v>
      </c>
      <c r="E3172" s="26">
        <f>LatticeLayout!E3172</f>
        <v>0</v>
      </c>
      <c r="F3172" s="26">
        <f>LatticeLayout!F3172</f>
        <v>0</v>
      </c>
      <c r="G3172" s="26" t="str">
        <f>LatticeLayout!G3172</f>
        <v>vacuum box</v>
      </c>
      <c r="H3172" s="26">
        <f>LatticeLayout!H3172</f>
        <v>0</v>
      </c>
      <c r="I3172" s="26">
        <f>LatticeLayout!I3172</f>
        <v>0</v>
      </c>
      <c r="J3172" s="26">
        <f>LatticeLayout!J3172</f>
        <v>0</v>
      </c>
      <c r="K3172" s="26">
        <f>LatticeLayout!K3172</f>
        <v>9.0999999999999998E-2</v>
      </c>
      <c r="L3172" s="26">
        <f>LatticeLayout!O3172</f>
        <v>41.094000000000001</v>
      </c>
      <c r="M3172" s="26">
        <f>LatticeLayout!P3172</f>
        <v>427.1942183596297</v>
      </c>
      <c r="N3172" s="26">
        <f>LatticeLayout!Q3172</f>
        <v>270.55714082404808</v>
      </c>
      <c r="O3172" s="26">
        <f t="shared" si="261"/>
        <v>270.60264082404808</v>
      </c>
      <c r="P3172" s="26">
        <f t="shared" si="262"/>
        <v>427.1942183596297</v>
      </c>
      <c r="Q3172" s="26">
        <f t="shared" si="263"/>
        <v>41.094000000000001</v>
      </c>
      <c r="R3172" s="26">
        <f t="shared" si="260"/>
        <v>270</v>
      </c>
      <c r="S3172" s="26">
        <f t="shared" si="259"/>
        <v>0</v>
      </c>
      <c r="T3172" s="26">
        <v>0</v>
      </c>
      <c r="U3172"/>
      <c r="V3172"/>
      <c r="W3172"/>
      <c r="X3172"/>
    </row>
    <row r="3173" spans="1:24" ht="12.75" hidden="1" customHeight="1">
      <c r="A3173" s="26" t="str">
        <f>LatticeLayout!A3173</f>
        <v>LS3</v>
      </c>
      <c r="B3173" s="26" t="str">
        <f>LatticeLayout!B3173</f>
        <v>BTS</v>
      </c>
      <c r="C3173" s="26" t="str">
        <f>LatticeLayout!C3173</f>
        <v>IP</v>
      </c>
      <c r="D3173" s="26">
        <f>LatticeLayout!D3173</f>
        <v>5198</v>
      </c>
      <c r="E3173" s="26" t="str">
        <f>LatticeLayout!E3173</f>
        <v>LS3_BTS:IP_D5198</v>
      </c>
      <c r="F3173" s="26" t="str">
        <f>LatticeLayout!F3173</f>
        <v>IP_S</v>
      </c>
      <c r="G3173" s="26" t="str">
        <f>LatticeLayout!G3173</f>
        <v>ion pump, 75 l/s</v>
      </c>
      <c r="H3173" s="26">
        <f>LatticeLayout!H3173</f>
        <v>0</v>
      </c>
      <c r="I3173" s="26">
        <f>LatticeLayout!I3173</f>
        <v>0</v>
      </c>
      <c r="J3173" s="26">
        <f>LatticeLayout!J3173</f>
        <v>0</v>
      </c>
      <c r="K3173" s="26">
        <f>LatticeLayout!K3173</f>
        <v>0</v>
      </c>
      <c r="L3173" s="26">
        <f>LatticeLayout!O3173</f>
        <v>41.094000000000001</v>
      </c>
      <c r="M3173" s="26">
        <f>LatticeLayout!P3173</f>
        <v>427.1942183596297</v>
      </c>
      <c r="N3173" s="26">
        <f>LatticeLayout!Q3173</f>
        <v>270.55714082404808</v>
      </c>
      <c r="O3173" s="26">
        <f t="shared" si="261"/>
        <v>270.55714082404808</v>
      </c>
      <c r="P3173" s="26">
        <f t="shared" si="262"/>
        <v>427.1942183596297</v>
      </c>
      <c r="Q3173" s="26">
        <f t="shared" si="263"/>
        <v>41.094000000000001</v>
      </c>
      <c r="R3173" s="26">
        <f t="shared" si="260"/>
        <v>270</v>
      </c>
      <c r="S3173" s="26">
        <f t="shared" si="259"/>
        <v>0</v>
      </c>
      <c r="T3173" s="26">
        <v>0</v>
      </c>
      <c r="U3173"/>
      <c r="V3173"/>
      <c r="W3173"/>
      <c r="X3173"/>
    </row>
    <row r="3174" spans="1:24" ht="12.75" hidden="1" customHeight="1">
      <c r="A3174" s="26">
        <f>LatticeLayout!A3174</f>
        <v>0</v>
      </c>
      <c r="B3174" s="26">
        <f>LatticeLayout!B3174</f>
        <v>0</v>
      </c>
      <c r="C3174" s="26">
        <f>LatticeLayout!C3174</f>
        <v>0</v>
      </c>
      <c r="D3174" s="26">
        <f>LatticeLayout!D3174</f>
        <v>0</v>
      </c>
      <c r="E3174" s="26">
        <f>LatticeLayout!E3174</f>
        <v>0</v>
      </c>
      <c r="F3174" s="26">
        <f>LatticeLayout!F3174</f>
        <v>0</v>
      </c>
      <c r="G3174" s="26" t="str">
        <f>LatticeLayout!G3174</f>
        <v>bellow</v>
      </c>
      <c r="H3174" s="26">
        <f>LatticeLayout!H3174</f>
        <v>0</v>
      </c>
      <c r="I3174" s="26">
        <f>LatticeLayout!I3174</f>
        <v>0</v>
      </c>
      <c r="J3174" s="26">
        <f>LatticeLayout!J3174</f>
        <v>0</v>
      </c>
      <c r="K3174" s="26">
        <f>LatticeLayout!K3174</f>
        <v>9.9000000000000005E-2</v>
      </c>
      <c r="L3174" s="26">
        <f>LatticeLayout!O3174</f>
        <v>41.094000000000001</v>
      </c>
      <c r="M3174" s="26">
        <f>LatticeLayout!P3174</f>
        <v>427.1942183596297</v>
      </c>
      <c r="N3174" s="26">
        <f>LatticeLayout!Q3174</f>
        <v>270.45814082404809</v>
      </c>
      <c r="O3174" s="26">
        <f t="shared" si="261"/>
        <v>270.50764082404805</v>
      </c>
      <c r="P3174" s="26">
        <f t="shared" si="262"/>
        <v>427.1942183596297</v>
      </c>
      <c r="Q3174" s="26">
        <f t="shared" si="263"/>
        <v>41.094000000000001</v>
      </c>
      <c r="R3174" s="26">
        <f t="shared" si="260"/>
        <v>270</v>
      </c>
      <c r="S3174" s="26">
        <f t="shared" si="259"/>
        <v>0</v>
      </c>
      <c r="T3174" s="26">
        <v>0</v>
      </c>
      <c r="U3174"/>
      <c r="V3174"/>
      <c r="W3174"/>
      <c r="X3174"/>
    </row>
    <row r="3175" spans="1:24" ht="12.75" hidden="1" customHeight="1">
      <c r="A3175" s="26">
        <f>LatticeLayout!A3175</f>
        <v>0</v>
      </c>
      <c r="B3175" s="26">
        <f>LatticeLayout!B3175</f>
        <v>0</v>
      </c>
      <c r="C3175" s="26">
        <f>LatticeLayout!C3175</f>
        <v>0</v>
      </c>
      <c r="D3175" s="26">
        <f>LatticeLayout!D3175</f>
        <v>0</v>
      </c>
      <c r="E3175" s="26">
        <f>LatticeLayout!E3175</f>
        <v>0</v>
      </c>
      <c r="F3175" s="26">
        <f>LatticeLayout!F3175</f>
        <v>0</v>
      </c>
      <c r="G3175" s="26">
        <f>LatticeLayout!G3175</f>
        <v>0</v>
      </c>
      <c r="H3175" s="26">
        <f>LatticeLayout!H3175</f>
        <v>0</v>
      </c>
      <c r="I3175" s="26">
        <f>LatticeLayout!I3175</f>
        <v>0</v>
      </c>
      <c r="J3175" s="26">
        <f>LatticeLayout!J3175</f>
        <v>0</v>
      </c>
      <c r="K3175" s="26">
        <f>LatticeLayout!K3175</f>
        <v>1.3745000000000001</v>
      </c>
      <c r="L3175" s="26">
        <f>LatticeLayout!O3175</f>
        <v>41.094000000000001</v>
      </c>
      <c r="M3175" s="26">
        <f>LatticeLayout!P3175</f>
        <v>427.1942183596297</v>
      </c>
      <c r="N3175" s="26">
        <f>LatticeLayout!Q3175</f>
        <v>269.08364082404808</v>
      </c>
      <c r="O3175" s="26">
        <f t="shared" si="261"/>
        <v>269.77089082404808</v>
      </c>
      <c r="P3175" s="26">
        <f t="shared" si="262"/>
        <v>427.1942183596297</v>
      </c>
      <c r="Q3175" s="26">
        <f t="shared" si="263"/>
        <v>41.094000000000001</v>
      </c>
      <c r="R3175" s="26">
        <f t="shared" si="260"/>
        <v>270</v>
      </c>
      <c r="S3175" s="26">
        <f t="shared" si="259"/>
        <v>0</v>
      </c>
      <c r="T3175" s="26">
        <v>0</v>
      </c>
      <c r="U3175"/>
      <c r="V3175"/>
      <c r="W3175"/>
      <c r="X3175"/>
    </row>
    <row r="3176" spans="1:24" ht="12.75" hidden="1" customHeight="1">
      <c r="A3176" s="26">
        <f>LatticeLayout!A3176</f>
        <v>0</v>
      </c>
      <c r="B3176" s="26">
        <f>LatticeLayout!B3176</f>
        <v>0</v>
      </c>
      <c r="C3176" s="26">
        <f>LatticeLayout!C3176</f>
        <v>0</v>
      </c>
      <c r="D3176" s="26">
        <f>LatticeLayout!D3176</f>
        <v>0</v>
      </c>
      <c r="E3176" s="26">
        <f>LatticeLayout!E3176</f>
        <v>0</v>
      </c>
      <c r="F3176" s="26">
        <f>LatticeLayout!F3176</f>
        <v>0</v>
      </c>
      <c r="G3176" s="26">
        <f>LatticeLayout!G3176</f>
        <v>0</v>
      </c>
      <c r="H3176" s="26">
        <f>LatticeLayout!H3176</f>
        <v>0</v>
      </c>
      <c r="I3176" s="26">
        <f>LatticeLayout!I3176</f>
        <v>0</v>
      </c>
      <c r="J3176" s="26">
        <f>LatticeLayout!J3176</f>
        <v>0</v>
      </c>
      <c r="K3176" s="26">
        <f>LatticeLayout!K3176</f>
        <v>0</v>
      </c>
      <c r="L3176" s="26">
        <f>LatticeLayout!O3176</f>
        <v>41.094000000000001</v>
      </c>
      <c r="M3176" s="26">
        <f>LatticeLayout!P3176</f>
        <v>427.1942183596297</v>
      </c>
      <c r="N3176" s="26">
        <f>LatticeLayout!Q3176</f>
        <v>269.08364082404808</v>
      </c>
      <c r="O3176" s="26">
        <f t="shared" si="261"/>
        <v>269.08364082404808</v>
      </c>
      <c r="P3176" s="26">
        <f t="shared" si="262"/>
        <v>427.1942183596297</v>
      </c>
      <c r="Q3176" s="26">
        <f t="shared" si="263"/>
        <v>41.094000000000001</v>
      </c>
      <c r="R3176" s="26">
        <f t="shared" si="260"/>
        <v>270</v>
      </c>
      <c r="S3176" s="26">
        <f t="shared" si="259"/>
        <v>0</v>
      </c>
      <c r="T3176" s="26">
        <v>0</v>
      </c>
      <c r="U3176"/>
      <c r="V3176"/>
      <c r="W3176"/>
      <c r="X3176"/>
    </row>
    <row r="3177" spans="1:24" ht="12.75" customHeight="1">
      <c r="A3177" s="26" t="str">
        <f>LatticeLayout!A3177</f>
        <v>LS3</v>
      </c>
      <c r="B3177" s="26" t="str">
        <f>LatticeLayout!B3177</f>
        <v>BTS</v>
      </c>
      <c r="C3177" s="26" t="str">
        <f>LatticeLayout!C3177</f>
        <v>DC</v>
      </c>
      <c r="D3177" s="26">
        <f>LatticeLayout!D3177</f>
        <v>5213</v>
      </c>
      <c r="E3177" s="26" t="str">
        <f>LatticeLayout!E3177</f>
        <v>LS3_BTS:DC_D5213</v>
      </c>
      <c r="F3177" s="26" t="str">
        <f>LatticeLayout!F3177</f>
        <v>C2</v>
      </c>
      <c r="G3177" s="26" t="str">
        <f>LatticeLayout!G3177</f>
        <v>correctors-X,Y</v>
      </c>
      <c r="H3177" s="26">
        <f>LatticeLayout!H3177</f>
        <v>50</v>
      </c>
      <c r="I3177" s="26">
        <f>LatticeLayout!I3177</f>
        <v>0</v>
      </c>
      <c r="J3177" s="26">
        <f>LatticeLayout!J3177</f>
        <v>0</v>
      </c>
      <c r="K3177" s="26">
        <f>LatticeLayout!K3177</f>
        <v>0.2</v>
      </c>
      <c r="L3177" s="26">
        <f>LatticeLayout!O3177</f>
        <v>41.094000000000001</v>
      </c>
      <c r="M3177" s="26">
        <f>LatticeLayout!P3177</f>
        <v>427.1942183596297</v>
      </c>
      <c r="N3177" s="26">
        <f>LatticeLayout!Q3177</f>
        <v>268.88364082404809</v>
      </c>
      <c r="O3177" s="26">
        <f t="shared" si="261"/>
        <v>268.98364082404805</v>
      </c>
      <c r="P3177" s="26">
        <f t="shared" si="262"/>
        <v>427.1942183596297</v>
      </c>
      <c r="Q3177" s="26">
        <f t="shared" si="263"/>
        <v>41.094000000000001</v>
      </c>
      <c r="R3177" s="26">
        <f t="shared" si="260"/>
        <v>270</v>
      </c>
      <c r="S3177" s="26">
        <f t="shared" si="259"/>
        <v>0</v>
      </c>
      <c r="T3177" s="26">
        <v>0</v>
      </c>
      <c r="U3177"/>
      <c r="V3177"/>
      <c r="W3177"/>
      <c r="X3177"/>
    </row>
    <row r="3178" spans="1:24" ht="12.75" hidden="1" customHeight="1">
      <c r="A3178" s="26">
        <f>LatticeLayout!A3178</f>
        <v>0</v>
      </c>
      <c r="B3178" s="26">
        <f>LatticeLayout!B3178</f>
        <v>0</v>
      </c>
      <c r="C3178" s="26">
        <f>LatticeLayout!C3178</f>
        <v>0</v>
      </c>
      <c r="D3178" s="26">
        <f>LatticeLayout!D3178</f>
        <v>0</v>
      </c>
      <c r="E3178" s="26">
        <f>LatticeLayout!E3178</f>
        <v>0</v>
      </c>
      <c r="F3178" s="26">
        <f>LatticeLayout!F3178</f>
        <v>0</v>
      </c>
      <c r="G3178" s="26">
        <f>LatticeLayout!G3178</f>
        <v>0</v>
      </c>
      <c r="H3178" s="26">
        <f>LatticeLayout!H3178</f>
        <v>0</v>
      </c>
      <c r="I3178" s="26">
        <f>LatticeLayout!I3178</f>
        <v>0</v>
      </c>
      <c r="J3178" s="26">
        <f>LatticeLayout!J3178</f>
        <v>0</v>
      </c>
      <c r="K3178" s="26">
        <f>LatticeLayout!K3178</f>
        <v>0.142179</v>
      </c>
      <c r="L3178" s="26">
        <f>LatticeLayout!O3178</f>
        <v>41.094000000000001</v>
      </c>
      <c r="M3178" s="26">
        <f>LatticeLayout!P3178</f>
        <v>427.1942183596297</v>
      </c>
      <c r="N3178" s="26">
        <f>LatticeLayout!Q3178</f>
        <v>268.74146182404809</v>
      </c>
      <c r="O3178" s="26">
        <f t="shared" si="261"/>
        <v>268.81255132404806</v>
      </c>
      <c r="P3178" s="26">
        <f t="shared" si="262"/>
        <v>427.1942183596297</v>
      </c>
      <c r="Q3178" s="26">
        <f t="shared" si="263"/>
        <v>41.094000000000001</v>
      </c>
      <c r="R3178" s="26">
        <f t="shared" si="260"/>
        <v>270</v>
      </c>
      <c r="S3178" s="26">
        <f t="shared" si="259"/>
        <v>0</v>
      </c>
      <c r="T3178" s="26">
        <v>0</v>
      </c>
      <c r="U3178"/>
      <c r="V3178"/>
      <c r="W3178"/>
      <c r="X3178"/>
    </row>
    <row r="3179" spans="1:24" ht="12.75" customHeight="1">
      <c r="A3179" s="26" t="str">
        <f>LatticeLayout!A3179</f>
        <v>LS3</v>
      </c>
      <c r="B3179" s="26" t="str">
        <f>LatticeLayout!B3179</f>
        <v>BTS</v>
      </c>
      <c r="C3179" s="26" t="str">
        <f>LatticeLayout!C3179</f>
        <v>BPM</v>
      </c>
      <c r="D3179" s="26">
        <f>LatticeLayout!D3179</f>
        <v>5216</v>
      </c>
      <c r="E3179" s="26" t="str">
        <f>LatticeLayout!E3179</f>
        <v>LS3_BTS:BPM_D5216</v>
      </c>
      <c r="F3179" s="26" t="str">
        <f>LatticeLayout!F3179</f>
        <v>BPM3</v>
      </c>
      <c r="G3179" s="26" t="str">
        <f>LatticeLayout!G3179</f>
        <v>position monitor</v>
      </c>
      <c r="H3179" s="26">
        <f>LatticeLayout!H3179</f>
        <v>47.5</v>
      </c>
      <c r="I3179" s="26">
        <f>LatticeLayout!I3179</f>
        <v>-2.1759519199804345E-6</v>
      </c>
      <c r="J3179" s="26">
        <f>LatticeLayout!J3179</f>
        <v>268.74146400000001</v>
      </c>
      <c r="K3179" s="26">
        <f>LatticeLayout!K3179</f>
        <v>0</v>
      </c>
      <c r="L3179" s="26">
        <f>LatticeLayout!O3179</f>
        <v>41.094000000000001</v>
      </c>
      <c r="M3179" s="26">
        <f>LatticeLayout!P3179</f>
        <v>427.1942183596297</v>
      </c>
      <c r="N3179" s="26">
        <f>LatticeLayout!Q3179</f>
        <v>268.74146182404809</v>
      </c>
      <c r="O3179" s="26">
        <f t="shared" si="261"/>
        <v>268.74146182404809</v>
      </c>
      <c r="P3179" s="26">
        <f t="shared" si="262"/>
        <v>427.1942183596297</v>
      </c>
      <c r="Q3179" s="26">
        <f t="shared" si="263"/>
        <v>41.094000000000001</v>
      </c>
      <c r="R3179" s="26">
        <f t="shared" si="260"/>
        <v>270</v>
      </c>
      <c r="S3179" s="26">
        <f t="shared" si="259"/>
        <v>0</v>
      </c>
      <c r="T3179" s="26">
        <v>0</v>
      </c>
      <c r="U3179"/>
      <c r="V3179"/>
      <c r="W3179"/>
      <c r="X3179"/>
    </row>
    <row r="3180" spans="1:24" ht="12.75" hidden="1" customHeight="1">
      <c r="A3180" s="26">
        <f>LatticeLayout!A3180</f>
        <v>0</v>
      </c>
      <c r="B3180" s="26">
        <f>LatticeLayout!B3180</f>
        <v>0</v>
      </c>
      <c r="C3180" s="26">
        <f>LatticeLayout!C3180</f>
        <v>0</v>
      </c>
      <c r="D3180" s="26">
        <f>LatticeLayout!D3180</f>
        <v>0</v>
      </c>
      <c r="E3180" s="26">
        <f>LatticeLayout!E3180</f>
        <v>0</v>
      </c>
      <c r="F3180" s="26">
        <f>LatticeLayout!F3180</f>
        <v>0</v>
      </c>
      <c r="G3180" s="26">
        <f>LatticeLayout!G3180</f>
        <v>0</v>
      </c>
      <c r="H3180" s="26">
        <f>LatticeLayout!H3180</f>
        <v>0</v>
      </c>
      <c r="I3180" s="26">
        <f>LatticeLayout!I3180</f>
        <v>0</v>
      </c>
      <c r="J3180" s="26">
        <f>LatticeLayout!J3180</f>
        <v>0</v>
      </c>
      <c r="K3180" s="26">
        <f>LatticeLayout!K3180</f>
        <v>5.7821000000000011E-2</v>
      </c>
      <c r="L3180" s="26">
        <f>LatticeLayout!O3180</f>
        <v>41.094000000000001</v>
      </c>
      <c r="M3180" s="26">
        <f>LatticeLayout!P3180</f>
        <v>427.1942183596297</v>
      </c>
      <c r="N3180" s="26">
        <f>LatticeLayout!Q3180</f>
        <v>268.6836408240481</v>
      </c>
      <c r="O3180" s="26">
        <f t="shared" si="261"/>
        <v>268.71255132404809</v>
      </c>
      <c r="P3180" s="26">
        <f t="shared" si="262"/>
        <v>427.1942183596297</v>
      </c>
      <c r="Q3180" s="26">
        <f t="shared" si="263"/>
        <v>41.094000000000001</v>
      </c>
      <c r="R3180" s="26">
        <f t="shared" si="260"/>
        <v>270</v>
      </c>
      <c r="S3180" s="26">
        <f t="shared" si="259"/>
        <v>0</v>
      </c>
      <c r="T3180" s="26">
        <v>0</v>
      </c>
      <c r="U3180"/>
      <c r="V3180"/>
      <c r="W3180"/>
      <c r="X3180"/>
    </row>
    <row r="3181" spans="1:24" ht="12.75" customHeight="1">
      <c r="A3181" s="26" t="str">
        <f>LatticeLayout!A3181</f>
        <v>LS3</v>
      </c>
      <c r="B3181" s="26" t="str">
        <f>LatticeLayout!B3181</f>
        <v>BTS</v>
      </c>
      <c r="C3181" s="26" t="str">
        <f>LatticeLayout!C3181</f>
        <v>QH</v>
      </c>
      <c r="D3181" s="26">
        <f>LatticeLayout!D3181</f>
        <v>5218</v>
      </c>
      <c r="E3181" s="26" t="str">
        <f>LatticeLayout!E3181</f>
        <v>LS3_BTS:QH_D5218</v>
      </c>
      <c r="F3181" s="26" t="str">
        <f>LatticeLayout!F3181</f>
        <v>Q1</v>
      </c>
      <c r="G3181" s="26" t="str">
        <f>LatticeLayout!G3181</f>
        <v>quadrupole-X</v>
      </c>
      <c r="H3181" s="26">
        <f>LatticeLayout!H3181</f>
        <v>50</v>
      </c>
      <c r="I3181" s="26">
        <f>LatticeLayout!I3181</f>
        <v>0</v>
      </c>
      <c r="J3181" s="26">
        <f>LatticeLayout!J3181</f>
        <v>0</v>
      </c>
      <c r="K3181" s="26">
        <f>LatticeLayout!K3181</f>
        <v>0.25</v>
      </c>
      <c r="L3181" s="26">
        <f>LatticeLayout!O3181</f>
        <v>41.094000000000001</v>
      </c>
      <c r="M3181" s="26">
        <f>LatticeLayout!P3181</f>
        <v>427.1942183596297</v>
      </c>
      <c r="N3181" s="26">
        <f>LatticeLayout!Q3181</f>
        <v>268.4336408240481</v>
      </c>
      <c r="O3181" s="26">
        <f t="shared" si="261"/>
        <v>268.5586408240481</v>
      </c>
      <c r="P3181" s="26">
        <f t="shared" si="262"/>
        <v>427.1942183596297</v>
      </c>
      <c r="Q3181" s="26">
        <f t="shared" si="263"/>
        <v>41.094000000000001</v>
      </c>
      <c r="R3181" s="26">
        <f t="shared" si="260"/>
        <v>270</v>
      </c>
      <c r="S3181" s="26">
        <f t="shared" si="259"/>
        <v>0</v>
      </c>
      <c r="T3181" s="26">
        <v>0</v>
      </c>
      <c r="U3181"/>
      <c r="V3181"/>
      <c r="W3181"/>
      <c r="X3181"/>
    </row>
    <row r="3182" spans="1:24" ht="12.75" hidden="1" customHeight="1">
      <c r="A3182" s="26">
        <f>LatticeLayout!A3182</f>
        <v>0</v>
      </c>
      <c r="B3182" s="26">
        <f>LatticeLayout!B3182</f>
        <v>0</v>
      </c>
      <c r="C3182" s="26">
        <f>LatticeLayout!C3182</f>
        <v>0</v>
      </c>
      <c r="D3182" s="26">
        <f>LatticeLayout!D3182</f>
        <v>0</v>
      </c>
      <c r="E3182" s="26">
        <f>LatticeLayout!E3182</f>
        <v>0</v>
      </c>
      <c r="F3182" s="26">
        <f>LatticeLayout!F3182</f>
        <v>0</v>
      </c>
      <c r="G3182" s="26">
        <f>LatticeLayout!G3182</f>
        <v>0</v>
      </c>
      <c r="H3182" s="26">
        <f>LatticeLayout!H3182</f>
        <v>0</v>
      </c>
      <c r="I3182" s="26">
        <f>LatticeLayout!I3182</f>
        <v>0</v>
      </c>
      <c r="J3182" s="26">
        <f>LatticeLayout!J3182</f>
        <v>0</v>
      </c>
      <c r="K3182" s="26">
        <f>LatticeLayout!K3182</f>
        <v>2</v>
      </c>
      <c r="L3182" s="26">
        <f>LatticeLayout!O3182</f>
        <v>41.094000000000001</v>
      </c>
      <c r="M3182" s="26">
        <f>LatticeLayout!P3182</f>
        <v>427.1942183596297</v>
      </c>
      <c r="N3182" s="26">
        <f>LatticeLayout!Q3182</f>
        <v>266.4336408240481</v>
      </c>
      <c r="O3182" s="26">
        <f t="shared" si="261"/>
        <v>267.4336408240481</v>
      </c>
      <c r="P3182" s="26">
        <f t="shared" si="262"/>
        <v>427.1942183596297</v>
      </c>
      <c r="Q3182" s="26">
        <f t="shared" si="263"/>
        <v>41.094000000000001</v>
      </c>
      <c r="R3182" s="26">
        <f t="shared" si="260"/>
        <v>270</v>
      </c>
      <c r="S3182" s="26">
        <f t="shared" si="259"/>
        <v>0</v>
      </c>
      <c r="T3182" s="26">
        <v>0</v>
      </c>
      <c r="U3182"/>
      <c r="V3182"/>
      <c r="W3182"/>
      <c r="X3182"/>
    </row>
    <row r="3183" spans="1:24" ht="12.75" customHeight="1">
      <c r="A3183" s="26" t="str">
        <f>LatticeLayout!A3183</f>
        <v>LS3</v>
      </c>
      <c r="B3183" s="26" t="str">
        <f>LatticeLayout!B3183</f>
        <v>BTS</v>
      </c>
      <c r="C3183" s="26" t="str">
        <f>LatticeLayout!C3183</f>
        <v>QV</v>
      </c>
      <c r="D3183" s="26">
        <f>LatticeLayout!D3183</f>
        <v>5240</v>
      </c>
      <c r="E3183" s="26" t="str">
        <f>LatticeLayout!E3183</f>
        <v>LS3_BTS:QV_D5240</v>
      </c>
      <c r="F3183" s="26" t="str">
        <f>LatticeLayout!F3183</f>
        <v>Q1</v>
      </c>
      <c r="G3183" s="26" t="str">
        <f>LatticeLayout!G3183</f>
        <v>quadrupole-Y</v>
      </c>
      <c r="H3183" s="26">
        <f>LatticeLayout!H3183</f>
        <v>50</v>
      </c>
      <c r="I3183" s="26">
        <f>LatticeLayout!I3183</f>
        <v>0</v>
      </c>
      <c r="J3183" s="26">
        <f>LatticeLayout!J3183</f>
        <v>0</v>
      </c>
      <c r="K3183" s="26">
        <f>LatticeLayout!K3183</f>
        <v>0.25</v>
      </c>
      <c r="L3183" s="26">
        <f>LatticeLayout!O3183</f>
        <v>41.094000000000001</v>
      </c>
      <c r="M3183" s="26">
        <f>LatticeLayout!P3183</f>
        <v>427.1942183596297</v>
      </c>
      <c r="N3183" s="26">
        <f>LatticeLayout!Q3183</f>
        <v>266.1836408240481</v>
      </c>
      <c r="O3183" s="26">
        <f t="shared" si="261"/>
        <v>266.3086408240481</v>
      </c>
      <c r="P3183" s="26">
        <f t="shared" si="262"/>
        <v>427.1942183596297</v>
      </c>
      <c r="Q3183" s="26">
        <f t="shared" si="263"/>
        <v>41.094000000000001</v>
      </c>
      <c r="R3183" s="26">
        <f t="shared" si="260"/>
        <v>270</v>
      </c>
      <c r="S3183" s="26">
        <f t="shared" si="259"/>
        <v>0</v>
      </c>
      <c r="T3183" s="26">
        <v>0</v>
      </c>
      <c r="U3183"/>
      <c r="V3183"/>
      <c r="W3183"/>
      <c r="X3183"/>
    </row>
    <row r="3184" spans="1:24" ht="12.75" hidden="1" customHeight="1">
      <c r="A3184" s="26">
        <f>LatticeLayout!A3184</f>
        <v>0</v>
      </c>
      <c r="B3184" s="26">
        <f>LatticeLayout!B3184</f>
        <v>0</v>
      </c>
      <c r="C3184" s="26">
        <f>LatticeLayout!C3184</f>
        <v>0</v>
      </c>
      <c r="D3184" s="26">
        <f>LatticeLayout!D3184</f>
        <v>0</v>
      </c>
      <c r="E3184" s="26">
        <f>LatticeLayout!E3184</f>
        <v>0</v>
      </c>
      <c r="F3184" s="26">
        <f>LatticeLayout!F3184</f>
        <v>0</v>
      </c>
      <c r="G3184" s="26">
        <f>LatticeLayout!G3184</f>
        <v>0</v>
      </c>
      <c r="H3184" s="26">
        <f>LatticeLayout!H3184</f>
        <v>0</v>
      </c>
      <c r="I3184" s="26">
        <f>LatticeLayout!I3184</f>
        <v>0</v>
      </c>
      <c r="J3184" s="26">
        <f>LatticeLayout!J3184</f>
        <v>0</v>
      </c>
      <c r="K3184" s="26">
        <f>LatticeLayout!K3184</f>
        <v>1.625162854048062</v>
      </c>
      <c r="L3184" s="26">
        <f>LatticeLayout!O3184</f>
        <v>41.094000000000001</v>
      </c>
      <c r="M3184" s="26">
        <f>LatticeLayout!P3184</f>
        <v>427.1942183596297</v>
      </c>
      <c r="N3184" s="26">
        <f>LatticeLayout!Q3184</f>
        <v>264.55847797000001</v>
      </c>
      <c r="O3184" s="26">
        <f t="shared" si="261"/>
        <v>265.37105939702406</v>
      </c>
      <c r="P3184" s="26">
        <f t="shared" si="262"/>
        <v>427.1942183596297</v>
      </c>
      <c r="Q3184" s="26">
        <f t="shared" si="263"/>
        <v>41.094000000000001</v>
      </c>
      <c r="R3184" s="26">
        <f t="shared" si="260"/>
        <v>270</v>
      </c>
      <c r="S3184" s="26">
        <f t="shared" si="259"/>
        <v>0</v>
      </c>
      <c r="T3184" s="26">
        <v>0</v>
      </c>
      <c r="U3184"/>
      <c r="V3184"/>
      <c r="W3184"/>
      <c r="X3184"/>
    </row>
    <row r="3185" spans="1:24" ht="12.75" hidden="1" customHeight="1">
      <c r="A3185" s="26">
        <f>LatticeLayout!A3185</f>
        <v>0</v>
      </c>
      <c r="B3185" s="26">
        <f>LatticeLayout!B3185</f>
        <v>0</v>
      </c>
      <c r="C3185" s="26">
        <f>LatticeLayout!C3185</f>
        <v>0</v>
      </c>
      <c r="D3185" s="26">
        <f>LatticeLayout!D3185</f>
        <v>0</v>
      </c>
      <c r="E3185" s="26">
        <f>LatticeLayout!E3185</f>
        <v>0</v>
      </c>
      <c r="F3185" s="26">
        <f>LatticeLayout!F3185</f>
        <v>0</v>
      </c>
      <c r="G3185" s="26" t="str">
        <f>LatticeLayout!G3185</f>
        <v>bellow</v>
      </c>
      <c r="H3185" s="26">
        <f>LatticeLayout!H3185</f>
        <v>0</v>
      </c>
      <c r="I3185" s="26">
        <f>LatticeLayout!I3185</f>
        <v>-7.5662854048061903E-2</v>
      </c>
      <c r="J3185" s="26">
        <f>LatticeLayout!J3185</f>
        <v>0</v>
      </c>
      <c r="K3185" s="26">
        <f>LatticeLayout!K3185</f>
        <v>0.103502</v>
      </c>
      <c r="L3185" s="26">
        <f>LatticeLayout!O3185</f>
        <v>41.094000000000001</v>
      </c>
      <c r="M3185" s="26">
        <f>LatticeLayout!P3185</f>
        <v>427.1942183596297</v>
      </c>
      <c r="N3185" s="26">
        <f>LatticeLayout!Q3185</f>
        <v>264.45497597000002</v>
      </c>
      <c r="O3185" s="26">
        <f t="shared" si="261"/>
        <v>264.50672697000005</v>
      </c>
      <c r="P3185" s="26">
        <f t="shared" si="262"/>
        <v>427.1942183596297</v>
      </c>
      <c r="Q3185" s="26">
        <f t="shared" si="263"/>
        <v>41.094000000000001</v>
      </c>
      <c r="R3185" s="26">
        <f t="shared" si="260"/>
        <v>270</v>
      </c>
      <c r="S3185" s="26">
        <f t="shared" si="259"/>
        <v>0</v>
      </c>
      <c r="T3185" s="26">
        <v>0</v>
      </c>
      <c r="U3185"/>
      <c r="V3185"/>
      <c r="W3185"/>
      <c r="X3185"/>
    </row>
    <row r="3186" spans="1:24" ht="12.75" customHeight="1">
      <c r="A3186" s="26" t="str">
        <f>LatticeLayout!A3186</f>
        <v>LS3</v>
      </c>
      <c r="B3186" s="26" t="str">
        <f>LatticeLayout!B3186</f>
        <v>BTS</v>
      </c>
      <c r="C3186" s="26" t="str">
        <f>LatticeLayout!C3186</f>
        <v>BPM</v>
      </c>
      <c r="D3186" s="26">
        <f>LatticeLayout!D3186</f>
        <v>5259</v>
      </c>
      <c r="E3186" s="26" t="str">
        <f>LatticeLayout!E3186</f>
        <v>LS3_BTS:BPM_D5259</v>
      </c>
      <c r="F3186" s="26" t="str">
        <f>LatticeLayout!F3186</f>
        <v>BPM3</v>
      </c>
      <c r="G3186" s="26" t="str">
        <f>LatticeLayout!G3186</f>
        <v>position monitor</v>
      </c>
      <c r="H3186" s="26">
        <f>LatticeLayout!H3186</f>
        <v>0</v>
      </c>
      <c r="I3186" s="26">
        <f>LatticeLayout!I3186</f>
        <v>2.0299999619055598E-6</v>
      </c>
      <c r="J3186" s="26">
        <f>LatticeLayout!J3186</f>
        <v>264.45497799999998</v>
      </c>
      <c r="K3186" s="26">
        <f>LatticeLayout!K3186</f>
        <v>0</v>
      </c>
      <c r="L3186" s="26">
        <f>LatticeLayout!O3186</f>
        <v>41.094000000000001</v>
      </c>
      <c r="M3186" s="26">
        <f>LatticeLayout!P3186</f>
        <v>427.1942183596297</v>
      </c>
      <c r="N3186" s="26">
        <f>LatticeLayout!Q3186</f>
        <v>264.45497597000002</v>
      </c>
      <c r="O3186" s="26">
        <f t="shared" si="261"/>
        <v>264.45497597000002</v>
      </c>
      <c r="P3186" s="26">
        <f t="shared" si="262"/>
        <v>427.1942183596297</v>
      </c>
      <c r="Q3186" s="26">
        <f t="shared" si="263"/>
        <v>41.094000000000001</v>
      </c>
      <c r="R3186" s="26">
        <f t="shared" si="260"/>
        <v>270</v>
      </c>
      <c r="S3186" s="26">
        <f t="shared" si="259"/>
        <v>0</v>
      </c>
      <c r="T3186" s="26">
        <v>0</v>
      </c>
      <c r="U3186"/>
      <c r="V3186"/>
      <c r="W3186"/>
      <c r="X3186"/>
    </row>
    <row r="3187" spans="1:24" ht="12.75" customHeight="1">
      <c r="A3187" s="26">
        <f>LatticeLayout!A3187</f>
        <v>0</v>
      </c>
      <c r="B3187" s="26">
        <f>LatticeLayout!B3187</f>
        <v>0</v>
      </c>
      <c r="C3187" s="26">
        <f>LatticeLayout!C3187</f>
        <v>0</v>
      </c>
      <c r="D3187" s="26">
        <f>LatticeLayout!D3187</f>
        <v>0</v>
      </c>
      <c r="E3187" s="26">
        <f>LatticeLayout!E3187</f>
        <v>0</v>
      </c>
      <c r="F3187" s="26">
        <f>LatticeLayout!F3187</f>
        <v>0</v>
      </c>
      <c r="G3187" s="26" t="str">
        <f>LatticeLayout!G3187</f>
        <v>diagnostic box</v>
      </c>
      <c r="H3187" s="26">
        <f>LatticeLayout!H3187</f>
        <v>0</v>
      </c>
      <c r="I3187" s="26">
        <f>LatticeLayout!I3187</f>
        <v>0</v>
      </c>
      <c r="J3187" s="26">
        <f>LatticeLayout!J3187</f>
        <v>0</v>
      </c>
      <c r="K3187" s="26">
        <f>LatticeLayout!K3187</f>
        <v>0.14528199999999999</v>
      </c>
      <c r="L3187" s="26">
        <f>LatticeLayout!O3187</f>
        <v>41.094000000000001</v>
      </c>
      <c r="M3187" s="26">
        <f>LatticeLayout!P3187</f>
        <v>427.1942183596297</v>
      </c>
      <c r="N3187" s="26">
        <f>LatticeLayout!Q3187</f>
        <v>264.30969397000001</v>
      </c>
      <c r="O3187" s="26">
        <f t="shared" si="261"/>
        <v>264.38233496999999</v>
      </c>
      <c r="P3187" s="26">
        <f t="shared" si="262"/>
        <v>427.1942183596297</v>
      </c>
      <c r="Q3187" s="26">
        <f t="shared" si="263"/>
        <v>41.094000000000001</v>
      </c>
      <c r="R3187" s="26">
        <f t="shared" si="260"/>
        <v>270</v>
      </c>
      <c r="S3187" s="26">
        <f t="shared" si="259"/>
        <v>0</v>
      </c>
      <c r="T3187" s="26">
        <v>0</v>
      </c>
      <c r="U3187"/>
      <c r="V3187"/>
      <c r="W3187"/>
      <c r="X3187"/>
    </row>
    <row r="3188" spans="1:24" ht="12.75" hidden="1" customHeight="1">
      <c r="A3188" s="26" t="str">
        <f>LatticeLayout!A3188</f>
        <v>LS3</v>
      </c>
      <c r="B3188" s="26" t="str">
        <f>LatticeLayout!B3188</f>
        <v>BTS</v>
      </c>
      <c r="C3188" s="26" t="str">
        <f>LatticeLayout!C3188</f>
        <v>PORT</v>
      </c>
      <c r="D3188" s="26">
        <f>LatticeLayout!D3188</f>
        <v>5260</v>
      </c>
      <c r="E3188" s="26" t="str">
        <f>LatticeLayout!E3188</f>
        <v>LS3_BTS:PORT_D5260</v>
      </c>
      <c r="F3188" s="26">
        <f>LatticeLayout!F3188</f>
        <v>0</v>
      </c>
      <c r="G3188" s="26" t="str">
        <f>LatticeLayout!G3188</f>
        <v>port for future diagnostics</v>
      </c>
      <c r="H3188" s="26">
        <f>LatticeLayout!H3188</f>
        <v>0</v>
      </c>
      <c r="I3188" s="26">
        <f>LatticeLayout!I3188</f>
        <v>0</v>
      </c>
      <c r="J3188" s="26">
        <f>LatticeLayout!J3188</f>
        <v>0</v>
      </c>
      <c r="K3188" s="26">
        <f>LatticeLayout!K3188</f>
        <v>0</v>
      </c>
      <c r="L3188" s="26">
        <f>LatticeLayout!O3188</f>
        <v>41.094000000000001</v>
      </c>
      <c r="M3188" s="26">
        <f>LatticeLayout!P3188</f>
        <v>427.1942183596297</v>
      </c>
      <c r="N3188" s="26">
        <f>LatticeLayout!Q3188</f>
        <v>264.30969397000001</v>
      </c>
      <c r="O3188" s="26">
        <f t="shared" si="261"/>
        <v>264.30969397000001</v>
      </c>
      <c r="P3188" s="26">
        <f t="shared" si="262"/>
        <v>427.1942183596297</v>
      </c>
      <c r="Q3188" s="26">
        <f t="shared" si="263"/>
        <v>41.094000000000001</v>
      </c>
      <c r="R3188" s="26">
        <f t="shared" si="260"/>
        <v>270</v>
      </c>
      <c r="S3188" s="26">
        <f t="shared" ref="S3188:S3251" si="264">S3187</f>
        <v>0</v>
      </c>
      <c r="T3188" s="26">
        <v>0</v>
      </c>
      <c r="U3188"/>
      <c r="V3188"/>
      <c r="W3188"/>
      <c r="X3188"/>
    </row>
    <row r="3189" spans="1:24" ht="12.75" customHeight="1">
      <c r="A3189" s="26">
        <f>LatticeLayout!A3189</f>
        <v>0</v>
      </c>
      <c r="B3189" s="26">
        <f>LatticeLayout!B3189</f>
        <v>0</v>
      </c>
      <c r="C3189" s="26">
        <f>LatticeLayout!C3189</f>
        <v>0</v>
      </c>
      <c r="D3189" s="26">
        <f>LatticeLayout!D3189</f>
        <v>0</v>
      </c>
      <c r="E3189" s="26">
        <f>LatticeLayout!E3189</f>
        <v>0</v>
      </c>
      <c r="F3189" s="26">
        <f>LatticeLayout!F3189</f>
        <v>0</v>
      </c>
      <c r="G3189" s="26" t="str">
        <f>LatticeLayout!G3189</f>
        <v>diagnostic box</v>
      </c>
      <c r="H3189" s="26">
        <f>LatticeLayout!H3189</f>
        <v>0</v>
      </c>
      <c r="I3189" s="26">
        <f>LatticeLayout!I3189</f>
        <v>2.0299999619055598E-6</v>
      </c>
      <c r="J3189" s="26">
        <f>LatticeLayout!J3189</f>
        <v>264.30969599999997</v>
      </c>
      <c r="K3189" s="26">
        <f>LatticeLayout!K3189</f>
        <v>0</v>
      </c>
      <c r="L3189" s="26">
        <f>LatticeLayout!O3189</f>
        <v>41.094000000000001</v>
      </c>
      <c r="M3189" s="26">
        <f>LatticeLayout!P3189</f>
        <v>427.1942183596297</v>
      </c>
      <c r="N3189" s="26">
        <f>LatticeLayout!Q3189</f>
        <v>264.30969397000001</v>
      </c>
      <c r="O3189" s="26">
        <f t="shared" si="261"/>
        <v>264.30969397000001</v>
      </c>
      <c r="P3189" s="26">
        <f t="shared" si="262"/>
        <v>427.1942183596297</v>
      </c>
      <c r="Q3189" s="26">
        <f t="shared" si="263"/>
        <v>41.094000000000001</v>
      </c>
      <c r="R3189" s="26">
        <f t="shared" si="260"/>
        <v>270</v>
      </c>
      <c r="S3189" s="26">
        <f t="shared" si="264"/>
        <v>0</v>
      </c>
      <c r="T3189" s="26">
        <v>0</v>
      </c>
      <c r="U3189"/>
      <c r="V3189"/>
      <c r="W3189"/>
      <c r="X3189"/>
    </row>
    <row r="3190" spans="1:24" ht="12.75" hidden="1" customHeight="1">
      <c r="A3190" s="26" t="str">
        <f>LatticeLayout!A3190</f>
        <v>LS3</v>
      </c>
      <c r="B3190" s="26" t="str">
        <f>LatticeLayout!B3190</f>
        <v>BTS</v>
      </c>
      <c r="C3190" s="26" t="str">
        <f>LatticeLayout!C3190</f>
        <v>IP</v>
      </c>
      <c r="D3190" s="26">
        <f>LatticeLayout!D3190</f>
        <v>5260</v>
      </c>
      <c r="E3190" s="26" t="str">
        <f>LatticeLayout!E3190</f>
        <v>LS3_BTS:IP_D5260</v>
      </c>
      <c r="F3190" s="26" t="str">
        <f>LatticeLayout!F3190</f>
        <v>IP_S</v>
      </c>
      <c r="G3190" s="26" t="str">
        <f>LatticeLayout!G3190</f>
        <v>ion pump, 75 l/s</v>
      </c>
      <c r="H3190" s="26">
        <f>LatticeLayout!H3190</f>
        <v>0</v>
      </c>
      <c r="I3190" s="26">
        <f>LatticeLayout!I3190</f>
        <v>0</v>
      </c>
      <c r="J3190" s="26">
        <f>LatticeLayout!J3190</f>
        <v>0</v>
      </c>
      <c r="K3190" s="26">
        <f>LatticeLayout!K3190</f>
        <v>0</v>
      </c>
      <c r="L3190" s="26">
        <f>LatticeLayout!O3190</f>
        <v>41.094000000000001</v>
      </c>
      <c r="M3190" s="26">
        <f>LatticeLayout!P3190</f>
        <v>427.1942183596297</v>
      </c>
      <c r="N3190" s="26">
        <f>LatticeLayout!Q3190</f>
        <v>264.30969397000001</v>
      </c>
      <c r="O3190" s="26">
        <f t="shared" si="261"/>
        <v>264.30969397000001</v>
      </c>
      <c r="P3190" s="26">
        <f t="shared" si="262"/>
        <v>427.1942183596297</v>
      </c>
      <c r="Q3190" s="26">
        <f t="shared" si="263"/>
        <v>41.094000000000001</v>
      </c>
      <c r="R3190" s="26">
        <f t="shared" ref="R3190:R3253" si="265">R3189</f>
        <v>270</v>
      </c>
      <c r="S3190" s="26">
        <f t="shared" si="264"/>
        <v>0</v>
      </c>
      <c r="T3190" s="26">
        <v>0</v>
      </c>
      <c r="U3190"/>
      <c r="V3190"/>
      <c r="W3190"/>
      <c r="X3190"/>
    </row>
    <row r="3191" spans="1:24" ht="12.75" hidden="1" customHeight="1">
      <c r="A3191" s="26">
        <f>LatticeLayout!A3191</f>
        <v>0</v>
      </c>
      <c r="B3191" s="26">
        <f>LatticeLayout!B3191</f>
        <v>0</v>
      </c>
      <c r="C3191" s="26">
        <f>LatticeLayout!C3191</f>
        <v>0</v>
      </c>
      <c r="D3191" s="26">
        <f>LatticeLayout!D3191</f>
        <v>0</v>
      </c>
      <c r="E3191" s="26">
        <f>LatticeLayout!E3191</f>
        <v>0</v>
      </c>
      <c r="F3191" s="26">
        <f>LatticeLayout!F3191</f>
        <v>0</v>
      </c>
      <c r="G3191" s="26" t="str">
        <f>LatticeLayout!G3191</f>
        <v>bellow</v>
      </c>
      <c r="H3191" s="26">
        <f>LatticeLayout!H3191</f>
        <v>0</v>
      </c>
      <c r="I3191" s="26">
        <f>LatticeLayout!I3191</f>
        <v>0</v>
      </c>
      <c r="J3191" s="26">
        <f>LatticeLayout!J3191</f>
        <v>0</v>
      </c>
      <c r="K3191" s="26">
        <f>LatticeLayout!K3191</f>
        <v>0.131216</v>
      </c>
      <c r="L3191" s="26">
        <f>LatticeLayout!O3191</f>
        <v>41.094000000000001</v>
      </c>
      <c r="M3191" s="26">
        <f>LatticeLayout!P3191</f>
        <v>427.1942183596297</v>
      </c>
      <c r="N3191" s="26">
        <f>LatticeLayout!Q3191</f>
        <v>264.17847797000002</v>
      </c>
      <c r="O3191" s="26">
        <f t="shared" si="261"/>
        <v>264.24408597000001</v>
      </c>
      <c r="P3191" s="26">
        <f t="shared" si="262"/>
        <v>427.1942183596297</v>
      </c>
      <c r="Q3191" s="26">
        <f t="shared" si="263"/>
        <v>41.094000000000001</v>
      </c>
      <c r="R3191" s="26">
        <f t="shared" si="265"/>
        <v>270</v>
      </c>
      <c r="S3191" s="26">
        <f t="shared" si="264"/>
        <v>0</v>
      </c>
      <c r="T3191" s="26">
        <v>0</v>
      </c>
      <c r="U3191"/>
      <c r="V3191"/>
      <c r="W3191"/>
      <c r="X3191"/>
    </row>
    <row r="3192" spans="1:24" ht="12.75" hidden="1" customHeight="1">
      <c r="A3192" s="26">
        <f>LatticeLayout!A3192</f>
        <v>0</v>
      </c>
      <c r="B3192" s="26">
        <f>LatticeLayout!B3192</f>
        <v>0</v>
      </c>
      <c r="C3192" s="26">
        <f>LatticeLayout!C3192</f>
        <v>0</v>
      </c>
      <c r="D3192" s="26">
        <f>LatticeLayout!D3192</f>
        <v>0</v>
      </c>
      <c r="E3192" s="26">
        <f>LatticeLayout!E3192</f>
        <v>0</v>
      </c>
      <c r="F3192" s="26">
        <f>LatticeLayout!F3192</f>
        <v>0</v>
      </c>
      <c r="G3192" s="26">
        <f>LatticeLayout!G3192</f>
        <v>0</v>
      </c>
      <c r="H3192" s="26">
        <f>LatticeLayout!H3192</f>
        <v>0</v>
      </c>
      <c r="I3192" s="26">
        <f>LatticeLayout!I3192</f>
        <v>0</v>
      </c>
      <c r="J3192" s="26">
        <f>LatticeLayout!J3192</f>
        <v>0</v>
      </c>
      <c r="K3192" s="26">
        <f>LatticeLayout!K3192</f>
        <v>1.2988371459519381</v>
      </c>
      <c r="L3192" s="26">
        <f>LatticeLayout!O3192</f>
        <v>41.094000000000001</v>
      </c>
      <c r="M3192" s="26">
        <f>LatticeLayout!P3192</f>
        <v>427.1942183596297</v>
      </c>
      <c r="N3192" s="26">
        <f>LatticeLayout!Q3192</f>
        <v>262.87964082404807</v>
      </c>
      <c r="O3192" s="26">
        <f t="shared" si="261"/>
        <v>263.52905939702407</v>
      </c>
      <c r="P3192" s="26">
        <f t="shared" si="262"/>
        <v>427.1942183596297</v>
      </c>
      <c r="Q3192" s="26">
        <f t="shared" si="263"/>
        <v>41.094000000000001</v>
      </c>
      <c r="R3192" s="26">
        <f t="shared" si="265"/>
        <v>270</v>
      </c>
      <c r="S3192" s="26">
        <f t="shared" si="264"/>
        <v>0</v>
      </c>
      <c r="T3192" s="26">
        <v>0</v>
      </c>
      <c r="U3192"/>
      <c r="V3192"/>
      <c r="W3192"/>
      <c r="X3192"/>
    </row>
    <row r="3193" spans="1:24" ht="12.75" customHeight="1">
      <c r="A3193" s="26" t="str">
        <f>LatticeLayout!A3193</f>
        <v>LS3</v>
      </c>
      <c r="B3193" s="26" t="str">
        <f>LatticeLayout!B3193</f>
        <v>BTS</v>
      </c>
      <c r="C3193" s="26" t="str">
        <f>LatticeLayout!C3193</f>
        <v>DC</v>
      </c>
      <c r="D3193" s="26">
        <f>LatticeLayout!D3193</f>
        <v>5275</v>
      </c>
      <c r="E3193" s="26" t="str">
        <f>LatticeLayout!E3193</f>
        <v>LS3_BTS:DC_D5275</v>
      </c>
      <c r="F3193" s="26" t="str">
        <f>LatticeLayout!F3193</f>
        <v>C2</v>
      </c>
      <c r="G3193" s="26" t="str">
        <f>LatticeLayout!G3193</f>
        <v>correctors-X,Y</v>
      </c>
      <c r="H3193" s="26">
        <f>LatticeLayout!H3193</f>
        <v>50</v>
      </c>
      <c r="I3193" s="26">
        <f>LatticeLayout!I3193</f>
        <v>0</v>
      </c>
      <c r="J3193" s="26">
        <f>LatticeLayout!J3193</f>
        <v>0</v>
      </c>
      <c r="K3193" s="26">
        <f>LatticeLayout!K3193</f>
        <v>0.2</v>
      </c>
      <c r="L3193" s="26">
        <f>LatticeLayout!O3193</f>
        <v>41.094000000000001</v>
      </c>
      <c r="M3193" s="26">
        <f>LatticeLayout!P3193</f>
        <v>427.1942183596297</v>
      </c>
      <c r="N3193" s="26">
        <f>LatticeLayout!Q3193</f>
        <v>262.67964082404808</v>
      </c>
      <c r="O3193" s="26">
        <f t="shared" si="261"/>
        <v>262.7796408240481</v>
      </c>
      <c r="P3193" s="26">
        <f t="shared" si="262"/>
        <v>427.1942183596297</v>
      </c>
      <c r="Q3193" s="26">
        <f t="shared" si="263"/>
        <v>41.094000000000001</v>
      </c>
      <c r="R3193" s="26">
        <f t="shared" si="265"/>
        <v>270</v>
      </c>
      <c r="S3193" s="26">
        <f t="shared" si="264"/>
        <v>0</v>
      </c>
      <c r="T3193" s="26">
        <v>0</v>
      </c>
      <c r="U3193"/>
      <c r="V3193"/>
      <c r="W3193"/>
      <c r="X3193"/>
    </row>
    <row r="3194" spans="1:24" ht="12.75" hidden="1" customHeight="1">
      <c r="A3194" s="26">
        <f>LatticeLayout!A3194</f>
        <v>0</v>
      </c>
      <c r="B3194" s="26">
        <f>LatticeLayout!B3194</f>
        <v>0</v>
      </c>
      <c r="C3194" s="26">
        <f>LatticeLayout!C3194</f>
        <v>0</v>
      </c>
      <c r="D3194" s="26">
        <f>LatticeLayout!D3194</f>
        <v>0</v>
      </c>
      <c r="E3194" s="26">
        <f>LatticeLayout!E3194</f>
        <v>0</v>
      </c>
      <c r="F3194" s="26">
        <f>LatticeLayout!F3194</f>
        <v>0</v>
      </c>
      <c r="G3194" s="26">
        <f>LatticeLayout!G3194</f>
        <v>0</v>
      </c>
      <c r="H3194" s="26">
        <f>LatticeLayout!H3194</f>
        <v>0</v>
      </c>
      <c r="I3194" s="26">
        <f>LatticeLayout!I3194</f>
        <v>0</v>
      </c>
      <c r="J3194" s="26">
        <f>LatticeLayout!J3194</f>
        <v>0</v>
      </c>
      <c r="K3194" s="26">
        <f>LatticeLayout!K3194</f>
        <v>0.2</v>
      </c>
      <c r="L3194" s="26">
        <f>LatticeLayout!O3194</f>
        <v>41.094000000000001</v>
      </c>
      <c r="M3194" s="26">
        <f>LatticeLayout!P3194</f>
        <v>427.1942183596297</v>
      </c>
      <c r="N3194" s="26">
        <f>LatticeLayout!Q3194</f>
        <v>262.47964082404809</v>
      </c>
      <c r="O3194" s="26">
        <f t="shared" si="261"/>
        <v>262.57964082404806</v>
      </c>
      <c r="P3194" s="26">
        <f t="shared" si="262"/>
        <v>427.1942183596297</v>
      </c>
      <c r="Q3194" s="26">
        <f t="shared" si="263"/>
        <v>41.094000000000001</v>
      </c>
      <c r="R3194" s="26">
        <f t="shared" si="265"/>
        <v>270</v>
      </c>
      <c r="S3194" s="26">
        <f t="shared" si="264"/>
        <v>0</v>
      </c>
      <c r="T3194" s="26">
        <v>0</v>
      </c>
      <c r="U3194"/>
      <c r="V3194"/>
      <c r="W3194"/>
      <c r="X3194"/>
    </row>
    <row r="3195" spans="1:24" ht="12.75" customHeight="1">
      <c r="A3195" s="26" t="str">
        <f>LatticeLayout!A3195</f>
        <v>LS3</v>
      </c>
      <c r="B3195" s="26" t="str">
        <f>LatticeLayout!B3195</f>
        <v>BTS</v>
      </c>
      <c r="C3195" s="26" t="str">
        <f>LatticeLayout!C3195</f>
        <v>QH</v>
      </c>
      <c r="D3195" s="26">
        <f>LatticeLayout!D3195</f>
        <v>5280</v>
      </c>
      <c r="E3195" s="26" t="str">
        <f>LatticeLayout!E3195</f>
        <v>LS3_BTS:QH_D5280</v>
      </c>
      <c r="F3195" s="26" t="str">
        <f>LatticeLayout!F3195</f>
        <v>Q1</v>
      </c>
      <c r="G3195" s="26" t="str">
        <f>LatticeLayout!G3195</f>
        <v>quadrupole-X</v>
      </c>
      <c r="H3195" s="26">
        <f>LatticeLayout!H3195</f>
        <v>50</v>
      </c>
      <c r="I3195" s="26">
        <f>LatticeLayout!I3195</f>
        <v>0</v>
      </c>
      <c r="J3195" s="26">
        <f>LatticeLayout!J3195</f>
        <v>0</v>
      </c>
      <c r="K3195" s="26">
        <f>LatticeLayout!K3195</f>
        <v>0.25</v>
      </c>
      <c r="L3195" s="26">
        <f>LatticeLayout!O3195</f>
        <v>41.094000000000001</v>
      </c>
      <c r="M3195" s="26">
        <f>LatticeLayout!P3195</f>
        <v>427.1942183596297</v>
      </c>
      <c r="N3195" s="26">
        <f>LatticeLayout!Q3195</f>
        <v>262.22964082404809</v>
      </c>
      <c r="O3195" s="26">
        <f t="shared" si="261"/>
        <v>262.35464082404809</v>
      </c>
      <c r="P3195" s="26">
        <f t="shared" si="262"/>
        <v>427.1942183596297</v>
      </c>
      <c r="Q3195" s="26">
        <f t="shared" si="263"/>
        <v>41.094000000000001</v>
      </c>
      <c r="R3195" s="26">
        <f t="shared" si="265"/>
        <v>270</v>
      </c>
      <c r="S3195" s="26">
        <f t="shared" si="264"/>
        <v>0</v>
      </c>
      <c r="T3195" s="26">
        <v>0</v>
      </c>
      <c r="U3195"/>
      <c r="V3195"/>
      <c r="W3195"/>
      <c r="X3195"/>
    </row>
    <row r="3196" spans="1:24" ht="12.75" hidden="1" customHeight="1">
      <c r="A3196" s="26">
        <f>LatticeLayout!A3196</f>
        <v>0</v>
      </c>
      <c r="B3196" s="26">
        <f>LatticeLayout!B3196</f>
        <v>0</v>
      </c>
      <c r="C3196" s="26">
        <f>LatticeLayout!C3196</f>
        <v>0</v>
      </c>
      <c r="D3196" s="26">
        <f>LatticeLayout!D3196</f>
        <v>0</v>
      </c>
      <c r="E3196" s="26">
        <f>LatticeLayout!E3196</f>
        <v>0</v>
      </c>
      <c r="F3196" s="26">
        <f>LatticeLayout!F3196</f>
        <v>0</v>
      </c>
      <c r="G3196" s="26">
        <f>LatticeLayout!G3196</f>
        <v>0</v>
      </c>
      <c r="H3196" s="26">
        <f>LatticeLayout!H3196</f>
        <v>0</v>
      </c>
      <c r="I3196" s="26">
        <f>LatticeLayout!I3196</f>
        <v>0</v>
      </c>
      <c r="J3196" s="26">
        <f>LatticeLayout!J3196</f>
        <v>0</v>
      </c>
      <c r="K3196" s="26">
        <f>LatticeLayout!K3196</f>
        <v>2</v>
      </c>
      <c r="L3196" s="26">
        <f>LatticeLayout!O3196</f>
        <v>41.094000000000001</v>
      </c>
      <c r="M3196" s="26">
        <f>LatticeLayout!P3196</f>
        <v>427.1942183596297</v>
      </c>
      <c r="N3196" s="26">
        <f>LatticeLayout!Q3196</f>
        <v>260.22964082404809</v>
      </c>
      <c r="O3196" s="26">
        <f t="shared" si="261"/>
        <v>261.22964082404809</v>
      </c>
      <c r="P3196" s="26">
        <f t="shared" si="262"/>
        <v>427.1942183596297</v>
      </c>
      <c r="Q3196" s="26">
        <f t="shared" si="263"/>
        <v>41.094000000000001</v>
      </c>
      <c r="R3196" s="26">
        <f t="shared" si="265"/>
        <v>270</v>
      </c>
      <c r="S3196" s="26">
        <f t="shared" si="264"/>
        <v>0</v>
      </c>
      <c r="T3196" s="26">
        <v>0</v>
      </c>
      <c r="U3196"/>
      <c r="V3196"/>
      <c r="W3196"/>
      <c r="X3196"/>
    </row>
    <row r="3197" spans="1:24" ht="12.75" customHeight="1">
      <c r="A3197" s="26" t="str">
        <f>LatticeLayout!A3197</f>
        <v>LS3</v>
      </c>
      <c r="B3197" s="26" t="str">
        <f>LatticeLayout!B3197</f>
        <v>BTS</v>
      </c>
      <c r="C3197" s="26" t="str">
        <f>LatticeLayout!C3197</f>
        <v>QV</v>
      </c>
      <c r="D3197" s="26">
        <f>LatticeLayout!D3197</f>
        <v>5302</v>
      </c>
      <c r="E3197" s="26" t="str">
        <f>LatticeLayout!E3197</f>
        <v>LS3_BTS:QV_D5302</v>
      </c>
      <c r="F3197" s="26" t="str">
        <f>LatticeLayout!F3197</f>
        <v>Q1</v>
      </c>
      <c r="G3197" s="26" t="str">
        <f>LatticeLayout!G3197</f>
        <v>quadrupole-Y</v>
      </c>
      <c r="H3197" s="26">
        <f>LatticeLayout!H3197</f>
        <v>50</v>
      </c>
      <c r="I3197" s="26">
        <f>LatticeLayout!I3197</f>
        <v>0</v>
      </c>
      <c r="J3197" s="26">
        <f>LatticeLayout!J3197</f>
        <v>0</v>
      </c>
      <c r="K3197" s="26">
        <f>LatticeLayout!K3197</f>
        <v>0.25</v>
      </c>
      <c r="L3197" s="26">
        <f>LatticeLayout!O3197</f>
        <v>41.094000000000001</v>
      </c>
      <c r="M3197" s="26">
        <f>LatticeLayout!P3197</f>
        <v>427.1942183596297</v>
      </c>
      <c r="N3197" s="26">
        <f>LatticeLayout!Q3197</f>
        <v>259.97964082404809</v>
      </c>
      <c r="O3197" s="26">
        <f t="shared" si="261"/>
        <v>260.10464082404809</v>
      </c>
      <c r="P3197" s="26">
        <f t="shared" si="262"/>
        <v>427.1942183596297</v>
      </c>
      <c r="Q3197" s="26">
        <f t="shared" si="263"/>
        <v>41.094000000000001</v>
      </c>
      <c r="R3197" s="26">
        <f t="shared" si="265"/>
        <v>270</v>
      </c>
      <c r="S3197" s="26">
        <f t="shared" si="264"/>
        <v>0</v>
      </c>
      <c r="T3197" s="26">
        <v>0</v>
      </c>
      <c r="U3197"/>
      <c r="V3197"/>
      <c r="W3197"/>
      <c r="X3197"/>
    </row>
    <row r="3198" spans="1:24" ht="12.75" hidden="1" customHeight="1">
      <c r="A3198" s="26">
        <f>LatticeLayout!A3198</f>
        <v>0</v>
      </c>
      <c r="B3198" s="26">
        <f>LatticeLayout!B3198</f>
        <v>0</v>
      </c>
      <c r="C3198" s="26">
        <f>LatticeLayout!C3198</f>
        <v>0</v>
      </c>
      <c r="D3198" s="26">
        <f>LatticeLayout!D3198</f>
        <v>0</v>
      </c>
      <c r="E3198" s="26">
        <f>LatticeLayout!E3198</f>
        <v>0</v>
      </c>
      <c r="F3198" s="26">
        <f>LatticeLayout!F3198</f>
        <v>0</v>
      </c>
      <c r="G3198" s="26">
        <f>LatticeLayout!G3198</f>
        <v>0</v>
      </c>
      <c r="H3198" s="26">
        <f>LatticeLayout!H3198</f>
        <v>0</v>
      </c>
      <c r="I3198" s="26">
        <f>LatticeLayout!I3198</f>
        <v>0</v>
      </c>
      <c r="J3198" s="26">
        <f>LatticeLayout!J3198</f>
        <v>0</v>
      </c>
      <c r="K3198" s="26">
        <f>LatticeLayout!K3198</f>
        <v>1.5495000000000001</v>
      </c>
      <c r="L3198" s="26">
        <f>LatticeLayout!O3198</f>
        <v>41.094000000000001</v>
      </c>
      <c r="M3198" s="26">
        <f>LatticeLayout!P3198</f>
        <v>427.1942183596297</v>
      </c>
      <c r="N3198" s="26">
        <f>LatticeLayout!Q3198</f>
        <v>258.43014082404807</v>
      </c>
      <c r="O3198" s="26">
        <f t="shared" si="261"/>
        <v>259.20489082404811</v>
      </c>
      <c r="P3198" s="26">
        <f t="shared" si="262"/>
        <v>427.1942183596297</v>
      </c>
      <c r="Q3198" s="26">
        <f t="shared" si="263"/>
        <v>41.094000000000001</v>
      </c>
      <c r="R3198" s="26">
        <f t="shared" si="265"/>
        <v>270</v>
      </c>
      <c r="S3198" s="26">
        <f t="shared" si="264"/>
        <v>0</v>
      </c>
      <c r="T3198" s="26">
        <v>0</v>
      </c>
      <c r="U3198"/>
      <c r="V3198"/>
      <c r="W3198"/>
      <c r="X3198"/>
    </row>
    <row r="3199" spans="1:24" ht="12.75" hidden="1" customHeight="1">
      <c r="A3199" s="26">
        <f>LatticeLayout!A3199</f>
        <v>0</v>
      </c>
      <c r="B3199" s="26">
        <f>LatticeLayout!B3199</f>
        <v>0</v>
      </c>
      <c r="C3199" s="26">
        <f>LatticeLayout!C3199</f>
        <v>0</v>
      </c>
      <c r="D3199" s="26">
        <f>LatticeLayout!D3199</f>
        <v>0</v>
      </c>
      <c r="E3199" s="26">
        <f>LatticeLayout!E3199</f>
        <v>0</v>
      </c>
      <c r="F3199" s="26">
        <f>LatticeLayout!F3199</f>
        <v>0</v>
      </c>
      <c r="G3199" s="26">
        <f>LatticeLayout!G3199</f>
        <v>0</v>
      </c>
      <c r="H3199" s="26">
        <f>LatticeLayout!H3199</f>
        <v>0</v>
      </c>
      <c r="I3199" s="26">
        <f>LatticeLayout!I3199</f>
        <v>0</v>
      </c>
      <c r="J3199" s="26">
        <f>LatticeLayout!J3199</f>
        <v>0</v>
      </c>
      <c r="K3199" s="26">
        <f>LatticeLayout!K3199</f>
        <v>9.6000000000000002E-2</v>
      </c>
      <c r="L3199" s="26">
        <f>LatticeLayout!O3199</f>
        <v>41.094000000000001</v>
      </c>
      <c r="M3199" s="26">
        <f>LatticeLayout!P3199</f>
        <v>427.1942183596297</v>
      </c>
      <c r="N3199" s="26">
        <f>LatticeLayout!Q3199</f>
        <v>258.33414082404806</v>
      </c>
      <c r="O3199" s="26">
        <f t="shared" si="261"/>
        <v>258.38214082404807</v>
      </c>
      <c r="P3199" s="26">
        <f t="shared" si="262"/>
        <v>427.1942183596297</v>
      </c>
      <c r="Q3199" s="26">
        <f t="shared" si="263"/>
        <v>41.094000000000001</v>
      </c>
      <c r="R3199" s="26">
        <f t="shared" si="265"/>
        <v>270</v>
      </c>
      <c r="S3199" s="26">
        <f t="shared" si="264"/>
        <v>0</v>
      </c>
      <c r="T3199" s="26">
        <v>0</v>
      </c>
      <c r="U3199"/>
      <c r="V3199"/>
      <c r="W3199"/>
      <c r="X3199"/>
    </row>
    <row r="3200" spans="1:24" ht="12.75" hidden="1" customHeight="1">
      <c r="A3200" s="26">
        <f>LatticeLayout!A3200</f>
        <v>0</v>
      </c>
      <c r="B3200" s="26">
        <f>LatticeLayout!B3200</f>
        <v>0</v>
      </c>
      <c r="C3200" s="26">
        <f>LatticeLayout!C3200</f>
        <v>0</v>
      </c>
      <c r="D3200" s="26">
        <f>LatticeLayout!D3200</f>
        <v>0</v>
      </c>
      <c r="E3200" s="26">
        <f>LatticeLayout!E3200</f>
        <v>0</v>
      </c>
      <c r="F3200" s="26">
        <f>LatticeLayout!F3200</f>
        <v>0</v>
      </c>
      <c r="G3200" s="26">
        <f>LatticeLayout!G3200</f>
        <v>0</v>
      </c>
      <c r="H3200" s="26">
        <f>LatticeLayout!H3200</f>
        <v>0</v>
      </c>
      <c r="I3200" s="26">
        <f>LatticeLayout!I3200</f>
        <v>0</v>
      </c>
      <c r="J3200" s="26">
        <f>LatticeLayout!J3200</f>
        <v>0</v>
      </c>
      <c r="K3200" s="26">
        <f>LatticeLayout!K3200</f>
        <v>0</v>
      </c>
      <c r="L3200" s="26">
        <f>LatticeLayout!O3200</f>
        <v>41.094000000000001</v>
      </c>
      <c r="M3200" s="26">
        <f>LatticeLayout!P3200</f>
        <v>427.1942183596297</v>
      </c>
      <c r="N3200" s="26">
        <f>LatticeLayout!Q3200</f>
        <v>258.33414082404806</v>
      </c>
      <c r="O3200" s="26">
        <f t="shared" si="261"/>
        <v>258.33414082404806</v>
      </c>
      <c r="P3200" s="26">
        <f t="shared" si="262"/>
        <v>427.1942183596297</v>
      </c>
      <c r="Q3200" s="26">
        <f t="shared" si="263"/>
        <v>41.094000000000001</v>
      </c>
      <c r="R3200" s="26">
        <f t="shared" si="265"/>
        <v>270</v>
      </c>
      <c r="S3200" s="26">
        <f t="shared" si="264"/>
        <v>0</v>
      </c>
      <c r="T3200" s="26">
        <v>0</v>
      </c>
      <c r="U3200"/>
      <c r="V3200"/>
      <c r="W3200"/>
      <c r="X3200"/>
    </row>
    <row r="3201" spans="1:24" ht="12.75" hidden="1" customHeight="1">
      <c r="A3201" s="26">
        <f>LatticeLayout!A3201</f>
        <v>0</v>
      </c>
      <c r="B3201" s="26">
        <f>LatticeLayout!B3201</f>
        <v>0</v>
      </c>
      <c r="C3201" s="26">
        <f>LatticeLayout!C3201</f>
        <v>0</v>
      </c>
      <c r="D3201" s="26">
        <f>LatticeLayout!D3201</f>
        <v>0</v>
      </c>
      <c r="E3201" s="26">
        <f>LatticeLayout!E3201</f>
        <v>0</v>
      </c>
      <c r="F3201" s="26">
        <f>LatticeLayout!F3201</f>
        <v>0</v>
      </c>
      <c r="G3201" s="26" t="str">
        <f>LatticeLayout!G3201</f>
        <v>bellow</v>
      </c>
      <c r="H3201" s="26">
        <f>LatticeLayout!H3201</f>
        <v>0</v>
      </c>
      <c r="I3201" s="26">
        <f>LatticeLayout!I3201</f>
        <v>0</v>
      </c>
      <c r="J3201" s="26">
        <f>LatticeLayout!J3201</f>
        <v>0</v>
      </c>
      <c r="K3201" s="26">
        <f>LatticeLayout!K3201</f>
        <v>9.4E-2</v>
      </c>
      <c r="L3201" s="26">
        <f>LatticeLayout!O3201</f>
        <v>41.094000000000001</v>
      </c>
      <c r="M3201" s="26">
        <f>LatticeLayout!P3201</f>
        <v>427.1942183596297</v>
      </c>
      <c r="N3201" s="26">
        <f>LatticeLayout!Q3201</f>
        <v>258.24014082404807</v>
      </c>
      <c r="O3201" s="26">
        <f t="shared" si="261"/>
        <v>258.28714082404804</v>
      </c>
      <c r="P3201" s="26">
        <f t="shared" si="262"/>
        <v>427.1942183596297</v>
      </c>
      <c r="Q3201" s="26">
        <f t="shared" si="263"/>
        <v>41.094000000000001</v>
      </c>
      <c r="R3201" s="26">
        <f t="shared" si="265"/>
        <v>270</v>
      </c>
      <c r="S3201" s="26">
        <f t="shared" si="264"/>
        <v>0</v>
      </c>
      <c r="T3201" s="26">
        <v>0</v>
      </c>
      <c r="U3201"/>
      <c r="V3201"/>
      <c r="W3201"/>
      <c r="X3201"/>
    </row>
    <row r="3202" spans="1:24" ht="12.75" hidden="1" customHeight="1">
      <c r="A3202" s="26" t="str">
        <f>LatticeLayout!A3202</f>
        <v>LS3</v>
      </c>
      <c r="B3202" s="26" t="str">
        <f>LatticeLayout!B3202</f>
        <v>BTS</v>
      </c>
      <c r="C3202" s="26" t="str">
        <f>LatticeLayout!C3202</f>
        <v>PORT</v>
      </c>
      <c r="D3202" s="26">
        <f>LatticeLayout!D3202</f>
        <v>5321</v>
      </c>
      <c r="E3202" s="26" t="str">
        <f>LatticeLayout!E3202</f>
        <v>LS3_BTS:PORT_D5321</v>
      </c>
      <c r="F3202" s="26">
        <f>LatticeLayout!F3202</f>
        <v>0</v>
      </c>
      <c r="G3202" s="26" t="str">
        <f>LatticeLayout!G3202</f>
        <v>port for future diagnostics</v>
      </c>
      <c r="H3202" s="26">
        <f>LatticeLayout!H3202</f>
        <v>0</v>
      </c>
      <c r="I3202" s="26">
        <f>LatticeLayout!I3202</f>
        <v>0</v>
      </c>
      <c r="J3202" s="26">
        <f>LatticeLayout!J3202</f>
        <v>0</v>
      </c>
      <c r="K3202" s="26">
        <f>LatticeLayout!K3202</f>
        <v>0</v>
      </c>
      <c r="L3202" s="26">
        <f>LatticeLayout!O3202</f>
        <v>41.094000000000001</v>
      </c>
      <c r="M3202" s="26">
        <f>LatticeLayout!P3202</f>
        <v>427.1942183596297</v>
      </c>
      <c r="N3202" s="26">
        <f>LatticeLayout!Q3202</f>
        <v>258.24014082404807</v>
      </c>
      <c r="O3202" s="26">
        <f t="shared" si="261"/>
        <v>258.24014082404807</v>
      </c>
      <c r="P3202" s="26">
        <f t="shared" si="262"/>
        <v>427.1942183596297</v>
      </c>
      <c r="Q3202" s="26">
        <f t="shared" si="263"/>
        <v>41.094000000000001</v>
      </c>
      <c r="R3202" s="26">
        <f t="shared" si="265"/>
        <v>270</v>
      </c>
      <c r="S3202" s="26">
        <f t="shared" si="264"/>
        <v>0</v>
      </c>
      <c r="T3202" s="26">
        <v>0</v>
      </c>
      <c r="U3202"/>
      <c r="V3202"/>
      <c r="W3202"/>
      <c r="X3202"/>
    </row>
    <row r="3203" spans="1:24" ht="12.75" hidden="1" customHeight="1">
      <c r="A3203" s="26">
        <f>LatticeLayout!A3203</f>
        <v>0</v>
      </c>
      <c r="B3203" s="26">
        <f>LatticeLayout!B3203</f>
        <v>0</v>
      </c>
      <c r="C3203" s="26">
        <f>LatticeLayout!C3203</f>
        <v>0</v>
      </c>
      <c r="D3203" s="26">
        <f>LatticeLayout!D3203</f>
        <v>0</v>
      </c>
      <c r="E3203" s="26">
        <f>LatticeLayout!E3203</f>
        <v>0</v>
      </c>
      <c r="F3203" s="26">
        <f>LatticeLayout!F3203</f>
        <v>0</v>
      </c>
      <c r="G3203" s="26" t="str">
        <f>LatticeLayout!G3203</f>
        <v>vacuum box</v>
      </c>
      <c r="H3203" s="26">
        <f>LatticeLayout!H3203</f>
        <v>0</v>
      </c>
      <c r="I3203" s="26">
        <f>LatticeLayout!I3203</f>
        <v>0</v>
      </c>
      <c r="J3203" s="26">
        <f>LatticeLayout!J3203</f>
        <v>0</v>
      </c>
      <c r="K3203" s="26">
        <f>LatticeLayout!K3203</f>
        <v>0</v>
      </c>
      <c r="L3203" s="26">
        <f>LatticeLayout!O3203</f>
        <v>41.094000000000001</v>
      </c>
      <c r="M3203" s="26">
        <f>LatticeLayout!P3203</f>
        <v>427.1942183596297</v>
      </c>
      <c r="N3203" s="26">
        <f>LatticeLayout!Q3203</f>
        <v>258.24014082404807</v>
      </c>
      <c r="O3203" s="26">
        <f t="shared" si="261"/>
        <v>258.24014082404807</v>
      </c>
      <c r="P3203" s="26">
        <f t="shared" si="262"/>
        <v>427.1942183596297</v>
      </c>
      <c r="Q3203" s="26">
        <f t="shared" si="263"/>
        <v>41.094000000000001</v>
      </c>
      <c r="R3203" s="26">
        <f t="shared" si="265"/>
        <v>270</v>
      </c>
      <c r="S3203" s="26">
        <f t="shared" si="264"/>
        <v>0</v>
      </c>
      <c r="T3203" s="26">
        <v>0</v>
      </c>
      <c r="U3203"/>
      <c r="V3203"/>
      <c r="W3203"/>
      <c r="X3203"/>
    </row>
    <row r="3204" spans="1:24" ht="12.75" hidden="1" customHeight="1">
      <c r="A3204" s="26" t="str">
        <f>LatticeLayout!A3204</f>
        <v>LS3</v>
      </c>
      <c r="B3204" s="26" t="str">
        <f>LatticeLayout!B3204</f>
        <v>BTS</v>
      </c>
      <c r="C3204" s="26" t="str">
        <f>LatticeLayout!C3204</f>
        <v>IP</v>
      </c>
      <c r="D3204" s="26">
        <f>LatticeLayout!D3204</f>
        <v>5321</v>
      </c>
      <c r="E3204" s="26" t="str">
        <f>LatticeLayout!E3204</f>
        <v>LS3_BTS:IP_D5321</v>
      </c>
      <c r="F3204" s="26" t="str">
        <f>LatticeLayout!F3204</f>
        <v>IP_S</v>
      </c>
      <c r="G3204" s="26" t="str">
        <f>LatticeLayout!G3204</f>
        <v>ion pump, 75 l/s</v>
      </c>
      <c r="H3204" s="26">
        <f>LatticeLayout!H3204</f>
        <v>0</v>
      </c>
      <c r="I3204" s="26">
        <f>LatticeLayout!I3204</f>
        <v>2.1759519199804345E-6</v>
      </c>
      <c r="J3204" s="26">
        <f>LatticeLayout!J3204</f>
        <v>258.24014299999999</v>
      </c>
      <c r="K3204" s="26">
        <f>LatticeLayout!K3204</f>
        <v>0</v>
      </c>
      <c r="L3204" s="26">
        <f>LatticeLayout!O3204</f>
        <v>41.094000000000001</v>
      </c>
      <c r="M3204" s="26">
        <f>LatticeLayout!P3204</f>
        <v>427.1942183596297</v>
      </c>
      <c r="N3204" s="26">
        <f>LatticeLayout!Q3204</f>
        <v>258.24014082404807</v>
      </c>
      <c r="O3204" s="26">
        <f t="shared" si="261"/>
        <v>258.24014082404807</v>
      </c>
      <c r="P3204" s="26">
        <f t="shared" si="262"/>
        <v>427.1942183596297</v>
      </c>
      <c r="Q3204" s="26">
        <f t="shared" si="263"/>
        <v>41.094000000000001</v>
      </c>
      <c r="R3204" s="26">
        <f t="shared" si="265"/>
        <v>270</v>
      </c>
      <c r="S3204" s="26">
        <f t="shared" si="264"/>
        <v>0</v>
      </c>
      <c r="T3204" s="26">
        <v>0</v>
      </c>
      <c r="U3204"/>
      <c r="V3204"/>
      <c r="W3204"/>
      <c r="X3204"/>
    </row>
    <row r="3205" spans="1:24" ht="12.75" hidden="1" customHeight="1">
      <c r="A3205" s="26">
        <f>LatticeLayout!A3205</f>
        <v>0</v>
      </c>
      <c r="B3205" s="26">
        <f>LatticeLayout!B3205</f>
        <v>0</v>
      </c>
      <c r="C3205" s="26">
        <f>LatticeLayout!C3205</f>
        <v>0</v>
      </c>
      <c r="D3205" s="26">
        <f>LatticeLayout!D3205</f>
        <v>0</v>
      </c>
      <c r="E3205" s="26">
        <f>LatticeLayout!E3205</f>
        <v>0</v>
      </c>
      <c r="F3205" s="26">
        <f>LatticeLayout!F3205</f>
        <v>0</v>
      </c>
      <c r="G3205" s="26" t="str">
        <f>LatticeLayout!G3205</f>
        <v>bellow</v>
      </c>
      <c r="H3205" s="26">
        <f>LatticeLayout!H3205</f>
        <v>0</v>
      </c>
      <c r="I3205" s="26">
        <f>LatticeLayout!I3205</f>
        <v>0</v>
      </c>
      <c r="J3205" s="26">
        <f>LatticeLayout!J3205</f>
        <v>0</v>
      </c>
      <c r="K3205" s="26">
        <f>LatticeLayout!K3205</f>
        <v>0.19</v>
      </c>
      <c r="L3205" s="26">
        <f>LatticeLayout!O3205</f>
        <v>41.094000000000001</v>
      </c>
      <c r="M3205" s="26">
        <f>LatticeLayout!P3205</f>
        <v>427.1942183596297</v>
      </c>
      <c r="N3205" s="26">
        <f>LatticeLayout!Q3205</f>
        <v>258.05014082404807</v>
      </c>
      <c r="O3205" s="26">
        <f t="shared" si="261"/>
        <v>258.1451408240481</v>
      </c>
      <c r="P3205" s="26">
        <f t="shared" si="262"/>
        <v>427.1942183596297</v>
      </c>
      <c r="Q3205" s="26">
        <f t="shared" si="263"/>
        <v>41.094000000000001</v>
      </c>
      <c r="R3205" s="26">
        <f t="shared" si="265"/>
        <v>270</v>
      </c>
      <c r="S3205" s="26">
        <f t="shared" si="264"/>
        <v>0</v>
      </c>
      <c r="T3205" s="26">
        <v>0</v>
      </c>
      <c r="U3205"/>
      <c r="V3205"/>
      <c r="W3205"/>
      <c r="X3205"/>
    </row>
    <row r="3206" spans="1:24" ht="12.75" hidden="1" customHeight="1">
      <c r="A3206" s="26">
        <f>LatticeLayout!A3206</f>
        <v>0</v>
      </c>
      <c r="B3206" s="26">
        <f>LatticeLayout!B3206</f>
        <v>0</v>
      </c>
      <c r="C3206" s="26">
        <f>LatticeLayout!C3206</f>
        <v>0</v>
      </c>
      <c r="D3206" s="26">
        <f>LatticeLayout!D3206</f>
        <v>0</v>
      </c>
      <c r="E3206" s="26">
        <f>LatticeLayout!E3206</f>
        <v>0</v>
      </c>
      <c r="F3206" s="26">
        <f>LatticeLayout!F3206</f>
        <v>0</v>
      </c>
      <c r="G3206" s="26">
        <f>LatticeLayout!G3206</f>
        <v>0</v>
      </c>
      <c r="H3206" s="26">
        <f>LatticeLayout!H3206</f>
        <v>0</v>
      </c>
      <c r="I3206" s="26">
        <f>LatticeLayout!I3206</f>
        <v>0</v>
      </c>
      <c r="J3206" s="26">
        <f>LatticeLayout!J3206</f>
        <v>0</v>
      </c>
      <c r="K3206" s="26">
        <f>LatticeLayout!K3206</f>
        <v>1.3745000000000001</v>
      </c>
      <c r="L3206" s="26">
        <f>LatticeLayout!O3206</f>
        <v>41.094000000000001</v>
      </c>
      <c r="M3206" s="26">
        <f>LatticeLayout!P3206</f>
        <v>427.1942183596297</v>
      </c>
      <c r="N3206" s="26">
        <f>LatticeLayout!Q3206</f>
        <v>256.67564082404806</v>
      </c>
      <c r="O3206" s="26">
        <f t="shared" si="261"/>
        <v>257.36289082404807</v>
      </c>
      <c r="P3206" s="26">
        <f t="shared" si="262"/>
        <v>427.1942183596297</v>
      </c>
      <c r="Q3206" s="26">
        <f t="shared" si="263"/>
        <v>41.094000000000001</v>
      </c>
      <c r="R3206" s="26">
        <f t="shared" si="265"/>
        <v>270</v>
      </c>
      <c r="S3206" s="26">
        <f t="shared" si="264"/>
        <v>0</v>
      </c>
      <c r="T3206" s="26">
        <v>0</v>
      </c>
      <c r="U3206"/>
      <c r="V3206"/>
      <c r="W3206"/>
      <c r="X3206"/>
    </row>
    <row r="3207" spans="1:24" ht="12.75" hidden="1" customHeight="1">
      <c r="A3207" s="26">
        <f>LatticeLayout!A3207</f>
        <v>0</v>
      </c>
      <c r="B3207" s="26">
        <f>LatticeLayout!B3207</f>
        <v>0</v>
      </c>
      <c r="C3207" s="26">
        <f>LatticeLayout!C3207</f>
        <v>0</v>
      </c>
      <c r="D3207" s="26">
        <f>LatticeLayout!D3207</f>
        <v>0</v>
      </c>
      <c r="E3207" s="26">
        <f>LatticeLayout!E3207</f>
        <v>0</v>
      </c>
      <c r="F3207" s="26">
        <f>LatticeLayout!F3207</f>
        <v>0</v>
      </c>
      <c r="G3207" s="26">
        <f>LatticeLayout!G3207</f>
        <v>0</v>
      </c>
      <c r="H3207" s="26">
        <f>LatticeLayout!H3207</f>
        <v>0</v>
      </c>
      <c r="I3207" s="26">
        <f>LatticeLayout!I3207</f>
        <v>0</v>
      </c>
      <c r="J3207" s="26">
        <f>LatticeLayout!J3207</f>
        <v>0</v>
      </c>
      <c r="K3207" s="26">
        <f>LatticeLayout!K3207</f>
        <v>0</v>
      </c>
      <c r="L3207" s="26">
        <f>LatticeLayout!O3207</f>
        <v>41.094000000000001</v>
      </c>
      <c r="M3207" s="26">
        <f>LatticeLayout!P3207</f>
        <v>427.1942183596297</v>
      </c>
      <c r="N3207" s="26">
        <f>LatticeLayout!Q3207</f>
        <v>256.67564082404806</v>
      </c>
      <c r="O3207" s="26">
        <f t="shared" si="261"/>
        <v>256.67564082404806</v>
      </c>
      <c r="P3207" s="26">
        <f t="shared" si="262"/>
        <v>427.1942183596297</v>
      </c>
      <c r="Q3207" s="26">
        <f t="shared" si="263"/>
        <v>41.094000000000001</v>
      </c>
      <c r="R3207" s="26">
        <f t="shared" si="265"/>
        <v>270</v>
      </c>
      <c r="S3207" s="26">
        <f t="shared" si="264"/>
        <v>0</v>
      </c>
      <c r="T3207" s="26">
        <v>0</v>
      </c>
      <c r="U3207"/>
      <c r="V3207"/>
      <c r="W3207"/>
      <c r="X3207"/>
    </row>
    <row r="3208" spans="1:24" ht="12.75" customHeight="1">
      <c r="A3208" s="26" t="str">
        <f>LatticeLayout!A3208</f>
        <v>LS3</v>
      </c>
      <c r="B3208" s="26" t="str">
        <f>LatticeLayout!B3208</f>
        <v>BTS</v>
      </c>
      <c r="C3208" s="26" t="str">
        <f>LatticeLayout!C3208</f>
        <v>DC</v>
      </c>
      <c r="D3208" s="26">
        <f>LatticeLayout!D3208</f>
        <v>5337</v>
      </c>
      <c r="E3208" s="26" t="str">
        <f>LatticeLayout!E3208</f>
        <v>LS3_BTS:DC_D5337</v>
      </c>
      <c r="F3208" s="26" t="str">
        <f>LatticeLayout!F3208</f>
        <v>C2</v>
      </c>
      <c r="G3208" s="26" t="str">
        <f>LatticeLayout!G3208</f>
        <v>correctors-X,Y</v>
      </c>
      <c r="H3208" s="26">
        <f>LatticeLayout!H3208</f>
        <v>50</v>
      </c>
      <c r="I3208" s="26">
        <f>LatticeLayout!I3208</f>
        <v>0</v>
      </c>
      <c r="J3208" s="26">
        <f>LatticeLayout!J3208</f>
        <v>0</v>
      </c>
      <c r="K3208" s="26">
        <f>LatticeLayout!K3208</f>
        <v>0.2</v>
      </c>
      <c r="L3208" s="26">
        <f>LatticeLayout!O3208</f>
        <v>41.094000000000001</v>
      </c>
      <c r="M3208" s="26">
        <f>LatticeLayout!P3208</f>
        <v>427.1942183596297</v>
      </c>
      <c r="N3208" s="26">
        <f>LatticeLayout!Q3208</f>
        <v>256.47564082404807</v>
      </c>
      <c r="O3208" s="26">
        <f t="shared" si="261"/>
        <v>256.57564082404804</v>
      </c>
      <c r="P3208" s="26">
        <f t="shared" si="262"/>
        <v>427.1942183596297</v>
      </c>
      <c r="Q3208" s="26">
        <f t="shared" si="263"/>
        <v>41.094000000000001</v>
      </c>
      <c r="R3208" s="26">
        <f t="shared" si="265"/>
        <v>270</v>
      </c>
      <c r="S3208" s="26">
        <f t="shared" si="264"/>
        <v>0</v>
      </c>
      <c r="T3208" s="26">
        <v>0</v>
      </c>
      <c r="U3208"/>
      <c r="V3208"/>
      <c r="W3208"/>
      <c r="X3208"/>
    </row>
    <row r="3209" spans="1:24" ht="12.75" hidden="1" customHeight="1">
      <c r="A3209" s="26">
        <f>LatticeLayout!A3209</f>
        <v>0</v>
      </c>
      <c r="B3209" s="26">
        <f>LatticeLayout!B3209</f>
        <v>0</v>
      </c>
      <c r="C3209" s="26">
        <f>LatticeLayout!C3209</f>
        <v>0</v>
      </c>
      <c r="D3209" s="26">
        <f>LatticeLayout!D3209</f>
        <v>0</v>
      </c>
      <c r="E3209" s="26">
        <f>LatticeLayout!E3209</f>
        <v>0</v>
      </c>
      <c r="F3209" s="26">
        <f>LatticeLayout!F3209</f>
        <v>0</v>
      </c>
      <c r="G3209" s="26">
        <f>LatticeLayout!G3209</f>
        <v>0</v>
      </c>
      <c r="H3209" s="26">
        <f>LatticeLayout!H3209</f>
        <v>0</v>
      </c>
      <c r="I3209" s="26">
        <f>LatticeLayout!I3209</f>
        <v>0</v>
      </c>
      <c r="J3209" s="26">
        <f>LatticeLayout!J3209</f>
        <v>0</v>
      </c>
      <c r="K3209" s="26">
        <f>LatticeLayout!K3209</f>
        <v>0.14219100000000001</v>
      </c>
      <c r="L3209" s="26">
        <f>LatticeLayout!O3209</f>
        <v>41.094000000000001</v>
      </c>
      <c r="M3209" s="26">
        <f>LatticeLayout!P3209</f>
        <v>427.1942183596297</v>
      </c>
      <c r="N3209" s="26">
        <f>LatticeLayout!Q3209</f>
        <v>256.33344982404805</v>
      </c>
      <c r="O3209" s="26">
        <f t="shared" si="261"/>
        <v>256.40454532404806</v>
      </c>
      <c r="P3209" s="26">
        <f t="shared" si="262"/>
        <v>427.1942183596297</v>
      </c>
      <c r="Q3209" s="26">
        <f t="shared" si="263"/>
        <v>41.094000000000001</v>
      </c>
      <c r="R3209" s="26">
        <f t="shared" si="265"/>
        <v>270</v>
      </c>
      <c r="S3209" s="26">
        <f t="shared" si="264"/>
        <v>0</v>
      </c>
      <c r="T3209" s="26">
        <v>0</v>
      </c>
      <c r="U3209"/>
      <c r="V3209"/>
      <c r="W3209"/>
      <c r="X3209"/>
    </row>
    <row r="3210" spans="1:24" ht="12.75" customHeight="1">
      <c r="A3210" s="26" t="str">
        <f>LatticeLayout!A3210</f>
        <v>LS3</v>
      </c>
      <c r="B3210" s="26" t="str">
        <f>LatticeLayout!B3210</f>
        <v>BTS</v>
      </c>
      <c r="C3210" s="26" t="str">
        <f>LatticeLayout!C3210</f>
        <v>BPM</v>
      </c>
      <c r="D3210" s="26">
        <f>LatticeLayout!D3210</f>
        <v>5340</v>
      </c>
      <c r="E3210" s="26" t="str">
        <f>LatticeLayout!E3210</f>
        <v>LS3_BTS:BPM_D5340</v>
      </c>
      <c r="F3210" s="26" t="str">
        <f>LatticeLayout!F3210</f>
        <v>BPM3</v>
      </c>
      <c r="G3210" s="26" t="str">
        <f>LatticeLayout!G3210</f>
        <v>position monitor</v>
      </c>
      <c r="H3210" s="26">
        <f>LatticeLayout!H3210</f>
        <v>47.5</v>
      </c>
      <c r="I3210" s="26">
        <f>LatticeLayout!I3210</f>
        <v>2.1759519768238533E-6</v>
      </c>
      <c r="J3210" s="26">
        <f>LatticeLayout!J3210</f>
        <v>256.33345200000002</v>
      </c>
      <c r="K3210" s="26">
        <f>LatticeLayout!K3210</f>
        <v>0</v>
      </c>
      <c r="L3210" s="26">
        <f>LatticeLayout!O3210</f>
        <v>41.094000000000001</v>
      </c>
      <c r="M3210" s="26">
        <f>LatticeLayout!P3210</f>
        <v>427.1942183596297</v>
      </c>
      <c r="N3210" s="26">
        <f>LatticeLayout!Q3210</f>
        <v>256.33344982404805</v>
      </c>
      <c r="O3210" s="26">
        <f t="shared" si="261"/>
        <v>256.33344982404805</v>
      </c>
      <c r="P3210" s="26">
        <f t="shared" si="262"/>
        <v>427.1942183596297</v>
      </c>
      <c r="Q3210" s="26">
        <f t="shared" si="263"/>
        <v>41.094000000000001</v>
      </c>
      <c r="R3210" s="26">
        <f t="shared" si="265"/>
        <v>270</v>
      </c>
      <c r="S3210" s="26">
        <f t="shared" si="264"/>
        <v>0</v>
      </c>
      <c r="T3210" s="26">
        <v>0</v>
      </c>
      <c r="U3210"/>
      <c r="V3210"/>
      <c r="W3210"/>
      <c r="X3210"/>
    </row>
    <row r="3211" spans="1:24" ht="12.75" hidden="1" customHeight="1">
      <c r="A3211" s="26">
        <f>LatticeLayout!A3211</f>
        <v>0</v>
      </c>
      <c r="B3211" s="26">
        <f>LatticeLayout!B3211</f>
        <v>0</v>
      </c>
      <c r="C3211" s="26">
        <f>LatticeLayout!C3211</f>
        <v>0</v>
      </c>
      <c r="D3211" s="26">
        <f>LatticeLayout!D3211</f>
        <v>0</v>
      </c>
      <c r="E3211" s="26">
        <f>LatticeLayout!E3211</f>
        <v>0</v>
      </c>
      <c r="F3211" s="26">
        <f>LatticeLayout!F3211</f>
        <v>0</v>
      </c>
      <c r="G3211" s="26">
        <f>LatticeLayout!G3211</f>
        <v>0</v>
      </c>
      <c r="H3211" s="26">
        <f>LatticeLayout!H3211</f>
        <v>0</v>
      </c>
      <c r="I3211" s="26">
        <f>LatticeLayout!I3211</f>
        <v>0</v>
      </c>
      <c r="J3211" s="26">
        <f>LatticeLayout!J3211</f>
        <v>0</v>
      </c>
      <c r="K3211" s="26">
        <f>LatticeLayout!K3211</f>
        <v>5.7808999999999999E-2</v>
      </c>
      <c r="L3211" s="26">
        <f>LatticeLayout!O3211</f>
        <v>41.094000000000001</v>
      </c>
      <c r="M3211" s="26">
        <f>LatticeLayout!P3211</f>
        <v>427.1942183596297</v>
      </c>
      <c r="N3211" s="26">
        <f>LatticeLayout!Q3211</f>
        <v>256.27564082404803</v>
      </c>
      <c r="O3211" s="26">
        <f t="shared" si="261"/>
        <v>256.30454532404804</v>
      </c>
      <c r="P3211" s="26">
        <f t="shared" si="262"/>
        <v>427.1942183596297</v>
      </c>
      <c r="Q3211" s="26">
        <f t="shared" si="263"/>
        <v>41.094000000000001</v>
      </c>
      <c r="R3211" s="26">
        <f t="shared" si="265"/>
        <v>270</v>
      </c>
      <c r="S3211" s="26">
        <f t="shared" si="264"/>
        <v>0</v>
      </c>
      <c r="T3211" s="26">
        <v>0</v>
      </c>
      <c r="U3211"/>
      <c r="V3211"/>
      <c r="W3211"/>
      <c r="X3211"/>
    </row>
    <row r="3212" spans="1:24" ht="12.75" customHeight="1">
      <c r="A3212" s="26" t="str">
        <f>LatticeLayout!A3212</f>
        <v>LS3</v>
      </c>
      <c r="B3212" s="26" t="str">
        <f>LatticeLayout!B3212</f>
        <v>BTS</v>
      </c>
      <c r="C3212" s="26" t="str">
        <f>LatticeLayout!C3212</f>
        <v>QH</v>
      </c>
      <c r="D3212" s="26">
        <f>LatticeLayout!D3212</f>
        <v>5342</v>
      </c>
      <c r="E3212" s="26" t="str">
        <f>LatticeLayout!E3212</f>
        <v>LS3_BTS:QH_D5342</v>
      </c>
      <c r="F3212" s="26" t="str">
        <f>LatticeLayout!F3212</f>
        <v>Q1</v>
      </c>
      <c r="G3212" s="26" t="str">
        <f>LatticeLayout!G3212</f>
        <v>quadrupole-X</v>
      </c>
      <c r="H3212" s="26">
        <f>LatticeLayout!H3212</f>
        <v>50</v>
      </c>
      <c r="I3212" s="26">
        <f>LatticeLayout!I3212</f>
        <v>0</v>
      </c>
      <c r="J3212" s="26">
        <f>LatticeLayout!J3212</f>
        <v>0</v>
      </c>
      <c r="K3212" s="26">
        <f>LatticeLayout!K3212</f>
        <v>0.25</v>
      </c>
      <c r="L3212" s="26">
        <f>LatticeLayout!O3212</f>
        <v>41.094000000000001</v>
      </c>
      <c r="M3212" s="26">
        <f>LatticeLayout!P3212</f>
        <v>427.1942183596297</v>
      </c>
      <c r="N3212" s="26">
        <f>LatticeLayout!Q3212</f>
        <v>256.02564082404803</v>
      </c>
      <c r="O3212" s="26">
        <f t="shared" si="261"/>
        <v>256.15064082404803</v>
      </c>
      <c r="P3212" s="26">
        <f t="shared" si="262"/>
        <v>427.1942183596297</v>
      </c>
      <c r="Q3212" s="26">
        <f t="shared" si="263"/>
        <v>41.094000000000001</v>
      </c>
      <c r="R3212" s="26">
        <f t="shared" si="265"/>
        <v>270</v>
      </c>
      <c r="S3212" s="26">
        <f t="shared" si="264"/>
        <v>0</v>
      </c>
      <c r="T3212" s="26">
        <v>0</v>
      </c>
      <c r="U3212"/>
      <c r="V3212"/>
      <c r="W3212"/>
      <c r="X3212"/>
    </row>
    <row r="3213" spans="1:24" ht="12.75" hidden="1" customHeight="1">
      <c r="A3213" s="26">
        <f>LatticeLayout!A3213</f>
        <v>0</v>
      </c>
      <c r="B3213" s="26">
        <f>LatticeLayout!B3213</f>
        <v>0</v>
      </c>
      <c r="C3213" s="26">
        <f>LatticeLayout!C3213</f>
        <v>0</v>
      </c>
      <c r="D3213" s="26">
        <f>LatticeLayout!D3213</f>
        <v>0</v>
      </c>
      <c r="E3213" s="26">
        <f>LatticeLayout!E3213</f>
        <v>0</v>
      </c>
      <c r="F3213" s="26">
        <f>LatticeLayout!F3213</f>
        <v>0</v>
      </c>
      <c r="G3213" s="26">
        <f>LatticeLayout!G3213</f>
        <v>0</v>
      </c>
      <c r="H3213" s="26">
        <f>LatticeLayout!H3213</f>
        <v>0</v>
      </c>
      <c r="I3213" s="26">
        <f>LatticeLayout!I3213</f>
        <v>0</v>
      </c>
      <c r="J3213" s="26">
        <f>LatticeLayout!J3213</f>
        <v>0</v>
      </c>
      <c r="K3213" s="26">
        <f>LatticeLayout!K3213</f>
        <v>2</v>
      </c>
      <c r="L3213" s="26">
        <f>LatticeLayout!O3213</f>
        <v>41.094000000000001</v>
      </c>
      <c r="M3213" s="26">
        <f>LatticeLayout!P3213</f>
        <v>427.1942183596297</v>
      </c>
      <c r="N3213" s="26">
        <f>LatticeLayout!Q3213</f>
        <v>254.02564082404803</v>
      </c>
      <c r="O3213" s="26">
        <f t="shared" si="261"/>
        <v>255.02564082404803</v>
      </c>
      <c r="P3213" s="26">
        <f t="shared" si="262"/>
        <v>427.1942183596297</v>
      </c>
      <c r="Q3213" s="26">
        <f t="shared" si="263"/>
        <v>41.094000000000001</v>
      </c>
      <c r="R3213" s="26">
        <f t="shared" si="265"/>
        <v>270</v>
      </c>
      <c r="S3213" s="26">
        <f t="shared" si="264"/>
        <v>0</v>
      </c>
      <c r="T3213" s="26">
        <v>0</v>
      </c>
      <c r="U3213"/>
      <c r="V3213"/>
      <c r="W3213"/>
      <c r="X3213"/>
    </row>
    <row r="3214" spans="1:24" ht="12.75" customHeight="1">
      <c r="A3214" s="26" t="str">
        <f>LatticeLayout!A3214</f>
        <v>LS3</v>
      </c>
      <c r="B3214" s="26" t="str">
        <f>LatticeLayout!B3214</f>
        <v>BTS</v>
      </c>
      <c r="C3214" s="26" t="str">
        <f>LatticeLayout!C3214</f>
        <v>QV</v>
      </c>
      <c r="D3214" s="26">
        <f>LatticeLayout!D3214</f>
        <v>5364</v>
      </c>
      <c r="E3214" s="26" t="str">
        <f>LatticeLayout!E3214</f>
        <v>LS3_BTS:QV_D5364</v>
      </c>
      <c r="F3214" s="26" t="str">
        <f>LatticeLayout!F3214</f>
        <v>Q1</v>
      </c>
      <c r="G3214" s="26" t="str">
        <f>LatticeLayout!G3214</f>
        <v>quadrupole-Y</v>
      </c>
      <c r="H3214" s="26">
        <f>LatticeLayout!H3214</f>
        <v>50</v>
      </c>
      <c r="I3214" s="26">
        <f>LatticeLayout!I3214</f>
        <v>0</v>
      </c>
      <c r="J3214" s="26">
        <f>LatticeLayout!J3214</f>
        <v>0</v>
      </c>
      <c r="K3214" s="26">
        <f>LatticeLayout!K3214</f>
        <v>0.25</v>
      </c>
      <c r="L3214" s="26">
        <f>LatticeLayout!O3214</f>
        <v>41.094000000000001</v>
      </c>
      <c r="M3214" s="26">
        <f>LatticeLayout!P3214</f>
        <v>427.1942183596297</v>
      </c>
      <c r="N3214" s="26">
        <f>LatticeLayout!Q3214</f>
        <v>253.77564082404803</v>
      </c>
      <c r="O3214" s="26">
        <f t="shared" si="261"/>
        <v>253.90064082404803</v>
      </c>
      <c r="P3214" s="26">
        <f t="shared" si="262"/>
        <v>427.1942183596297</v>
      </c>
      <c r="Q3214" s="26">
        <f t="shared" si="263"/>
        <v>41.094000000000001</v>
      </c>
      <c r="R3214" s="26">
        <f t="shared" si="265"/>
        <v>270</v>
      </c>
      <c r="S3214" s="26">
        <f t="shared" si="264"/>
        <v>0</v>
      </c>
      <c r="T3214" s="26">
        <v>0</v>
      </c>
      <c r="U3214"/>
      <c r="V3214"/>
      <c r="W3214"/>
      <c r="X3214"/>
    </row>
    <row r="3215" spans="1:24" ht="12.75" hidden="1" customHeight="1">
      <c r="A3215" s="26">
        <f>LatticeLayout!A3215</f>
        <v>0</v>
      </c>
      <c r="B3215" s="26">
        <f>LatticeLayout!B3215</f>
        <v>0</v>
      </c>
      <c r="C3215" s="26">
        <f>LatticeLayout!C3215</f>
        <v>0</v>
      </c>
      <c r="D3215" s="26">
        <f>LatticeLayout!D3215</f>
        <v>0</v>
      </c>
      <c r="E3215" s="26">
        <f>LatticeLayout!E3215</f>
        <v>0</v>
      </c>
      <c r="F3215" s="26">
        <f>LatticeLayout!F3215</f>
        <v>0</v>
      </c>
      <c r="G3215" s="26">
        <f>LatticeLayout!G3215</f>
        <v>0</v>
      </c>
      <c r="H3215" s="26">
        <f>LatticeLayout!H3215</f>
        <v>0</v>
      </c>
      <c r="I3215" s="26">
        <f>LatticeLayout!I3215</f>
        <v>0</v>
      </c>
      <c r="J3215" s="26">
        <f>LatticeLayout!J3215</f>
        <v>0</v>
      </c>
      <c r="K3215" s="26">
        <f>LatticeLayout!K3215</f>
        <v>1.4852209999999999</v>
      </c>
      <c r="L3215" s="26">
        <f>LatticeLayout!O3215</f>
        <v>41.094000000000001</v>
      </c>
      <c r="M3215" s="26">
        <f>LatticeLayout!P3215</f>
        <v>427.1942183596297</v>
      </c>
      <c r="N3215" s="26">
        <f>LatticeLayout!Q3215</f>
        <v>252.29041982404803</v>
      </c>
      <c r="O3215" s="26">
        <f t="shared" si="261"/>
        <v>253.03303032404801</v>
      </c>
      <c r="P3215" s="26">
        <f t="shared" si="262"/>
        <v>427.1942183596297</v>
      </c>
      <c r="Q3215" s="26">
        <f t="shared" si="263"/>
        <v>41.094000000000001</v>
      </c>
      <c r="R3215" s="26">
        <f t="shared" si="265"/>
        <v>270</v>
      </c>
      <c r="S3215" s="26">
        <f t="shared" si="264"/>
        <v>0</v>
      </c>
      <c r="T3215" s="26">
        <v>0</v>
      </c>
      <c r="U3215"/>
      <c r="V3215"/>
      <c r="W3215"/>
      <c r="X3215"/>
    </row>
    <row r="3216" spans="1:24" ht="12.75" hidden="1" customHeight="1">
      <c r="A3216" s="26">
        <f>LatticeLayout!A3216</f>
        <v>0</v>
      </c>
      <c r="B3216" s="26">
        <f>LatticeLayout!B3216</f>
        <v>0</v>
      </c>
      <c r="C3216" s="26">
        <f>LatticeLayout!C3216</f>
        <v>0</v>
      </c>
      <c r="D3216" s="26">
        <f>LatticeLayout!D3216</f>
        <v>0</v>
      </c>
      <c r="E3216" s="26">
        <f>LatticeLayout!E3216</f>
        <v>0</v>
      </c>
      <c r="F3216" s="26">
        <f>LatticeLayout!F3216</f>
        <v>0</v>
      </c>
      <c r="G3216" s="26" t="str">
        <f>LatticeLayout!G3216</f>
        <v>bellow</v>
      </c>
      <c r="H3216" s="26">
        <f>LatticeLayout!H3216</f>
        <v>0</v>
      </c>
      <c r="I3216" s="26">
        <f>LatticeLayout!I3216</f>
        <v>0</v>
      </c>
      <c r="J3216" s="26">
        <f>LatticeLayout!J3216</f>
        <v>0</v>
      </c>
      <c r="K3216" s="26">
        <f>LatticeLayout!K3216</f>
        <v>0.103502</v>
      </c>
      <c r="L3216" s="26">
        <f>LatticeLayout!O3216</f>
        <v>41.094000000000001</v>
      </c>
      <c r="M3216" s="26">
        <f>LatticeLayout!P3216</f>
        <v>427.1942183596297</v>
      </c>
      <c r="N3216" s="26">
        <f>LatticeLayout!Q3216</f>
        <v>252.18691782404804</v>
      </c>
      <c r="O3216" s="26">
        <f t="shared" si="261"/>
        <v>252.23866882404803</v>
      </c>
      <c r="P3216" s="26">
        <f t="shared" si="262"/>
        <v>427.1942183596297</v>
      </c>
      <c r="Q3216" s="26">
        <f t="shared" si="263"/>
        <v>41.094000000000001</v>
      </c>
      <c r="R3216" s="26">
        <f t="shared" si="265"/>
        <v>270</v>
      </c>
      <c r="S3216" s="26">
        <f t="shared" si="264"/>
        <v>0</v>
      </c>
      <c r="T3216" s="26">
        <v>0</v>
      </c>
      <c r="U3216"/>
      <c r="V3216"/>
      <c r="W3216"/>
      <c r="X3216"/>
    </row>
    <row r="3217" spans="1:24" ht="12.75" customHeight="1">
      <c r="A3217" s="26" t="str">
        <f>LatticeLayout!A3217</f>
        <v>LS3</v>
      </c>
      <c r="B3217" s="26" t="str">
        <f>LatticeLayout!B3217</f>
        <v>BTS</v>
      </c>
      <c r="C3217" s="26" t="str">
        <f>LatticeLayout!C3217</f>
        <v>BPM</v>
      </c>
      <c r="D3217" s="26">
        <f>LatticeLayout!D3217</f>
        <v>5381</v>
      </c>
      <c r="E3217" s="26" t="str">
        <f>LatticeLayout!E3217</f>
        <v>LS3_BTS:BPM_D5381</v>
      </c>
      <c r="F3217" s="26" t="str">
        <f>LatticeLayout!F3217</f>
        <v>BPM3</v>
      </c>
      <c r="G3217" s="26" t="str">
        <f>LatticeLayout!G3217</f>
        <v>position monitor</v>
      </c>
      <c r="H3217" s="26">
        <f>LatticeLayout!H3217</f>
        <v>0</v>
      </c>
      <c r="I3217" s="26">
        <f>LatticeLayout!I3217</f>
        <v>2.1759519484021439E-6</v>
      </c>
      <c r="J3217" s="26">
        <f>LatticeLayout!J3217</f>
        <v>252.18691999999999</v>
      </c>
      <c r="K3217" s="26">
        <f>LatticeLayout!K3217</f>
        <v>0</v>
      </c>
      <c r="L3217" s="26">
        <f>LatticeLayout!O3217</f>
        <v>41.094000000000001</v>
      </c>
      <c r="M3217" s="26">
        <f>LatticeLayout!P3217</f>
        <v>427.1942183596297</v>
      </c>
      <c r="N3217" s="26">
        <f>LatticeLayout!Q3217</f>
        <v>252.18691782404804</v>
      </c>
      <c r="O3217" s="26">
        <f t="shared" si="261"/>
        <v>252.18691782404804</v>
      </c>
      <c r="P3217" s="26">
        <f t="shared" si="262"/>
        <v>427.1942183596297</v>
      </c>
      <c r="Q3217" s="26">
        <f t="shared" si="263"/>
        <v>41.094000000000001</v>
      </c>
      <c r="R3217" s="26">
        <f t="shared" si="265"/>
        <v>270</v>
      </c>
      <c r="S3217" s="26">
        <f t="shared" si="264"/>
        <v>0</v>
      </c>
      <c r="T3217" s="26">
        <v>0</v>
      </c>
      <c r="U3217"/>
      <c r="V3217"/>
      <c r="W3217"/>
      <c r="X3217"/>
    </row>
    <row r="3218" spans="1:24" ht="12.75" customHeight="1">
      <c r="A3218" s="26">
        <f>LatticeLayout!A3218</f>
        <v>0</v>
      </c>
      <c r="B3218" s="26">
        <f>LatticeLayout!B3218</f>
        <v>0</v>
      </c>
      <c r="C3218" s="26">
        <f>LatticeLayout!C3218</f>
        <v>0</v>
      </c>
      <c r="D3218" s="26">
        <f>LatticeLayout!D3218</f>
        <v>0</v>
      </c>
      <c r="E3218" s="26">
        <f>LatticeLayout!E3218</f>
        <v>0</v>
      </c>
      <c r="F3218" s="26">
        <f>LatticeLayout!F3218</f>
        <v>0</v>
      </c>
      <c r="G3218" s="26" t="str">
        <f>LatticeLayout!G3218</f>
        <v>diagnostic box</v>
      </c>
      <c r="H3218" s="26">
        <f>LatticeLayout!H3218</f>
        <v>0</v>
      </c>
      <c r="I3218" s="26">
        <f>LatticeLayout!I3218</f>
        <v>0</v>
      </c>
      <c r="J3218" s="26">
        <f>LatticeLayout!J3218</f>
        <v>0</v>
      </c>
      <c r="K3218" s="26">
        <f>LatticeLayout!K3218</f>
        <v>0.14528199999999999</v>
      </c>
      <c r="L3218" s="26">
        <f>LatticeLayout!O3218</f>
        <v>41.094000000000001</v>
      </c>
      <c r="M3218" s="26">
        <f>LatticeLayout!P3218</f>
        <v>427.1942183596297</v>
      </c>
      <c r="N3218" s="26">
        <f>LatticeLayout!Q3218</f>
        <v>252.04163582404803</v>
      </c>
      <c r="O3218" s="26">
        <f t="shared" si="261"/>
        <v>252.11427682404803</v>
      </c>
      <c r="P3218" s="26">
        <f t="shared" si="262"/>
        <v>427.1942183596297</v>
      </c>
      <c r="Q3218" s="26">
        <f t="shared" si="263"/>
        <v>41.094000000000001</v>
      </c>
      <c r="R3218" s="26">
        <f t="shared" si="265"/>
        <v>270</v>
      </c>
      <c r="S3218" s="26">
        <f t="shared" si="264"/>
        <v>0</v>
      </c>
      <c r="T3218" s="26">
        <v>0</v>
      </c>
      <c r="U3218"/>
      <c r="V3218"/>
      <c r="W3218"/>
      <c r="X3218"/>
    </row>
    <row r="3219" spans="1:24" ht="12.75" hidden="1" customHeight="1">
      <c r="A3219" s="26" t="str">
        <f>LatticeLayout!A3219</f>
        <v>LS3</v>
      </c>
      <c r="B3219" s="26" t="str">
        <f>LatticeLayout!B3219</f>
        <v>BTS</v>
      </c>
      <c r="C3219" s="26" t="str">
        <f>LatticeLayout!C3219</f>
        <v>PORT</v>
      </c>
      <c r="D3219" s="26">
        <f>LatticeLayout!D3219</f>
        <v>5383</v>
      </c>
      <c r="E3219" s="26" t="str">
        <f>LatticeLayout!E3219</f>
        <v>LS3_BTS:PORT_D5383</v>
      </c>
      <c r="F3219" s="26">
        <f>LatticeLayout!F3219</f>
        <v>0</v>
      </c>
      <c r="G3219" s="26" t="str">
        <f>LatticeLayout!G3219</f>
        <v>port for future diagnostics</v>
      </c>
      <c r="H3219" s="26">
        <f>LatticeLayout!H3219</f>
        <v>0</v>
      </c>
      <c r="I3219" s="26">
        <f>LatticeLayout!I3219</f>
        <v>0</v>
      </c>
      <c r="J3219" s="26">
        <f>LatticeLayout!J3219</f>
        <v>0</v>
      </c>
      <c r="K3219" s="26">
        <f>LatticeLayout!K3219</f>
        <v>0</v>
      </c>
      <c r="L3219" s="26">
        <f>LatticeLayout!O3219</f>
        <v>41.094000000000001</v>
      </c>
      <c r="M3219" s="26">
        <f>LatticeLayout!P3219</f>
        <v>427.1942183596297</v>
      </c>
      <c r="N3219" s="26">
        <f>LatticeLayout!Q3219</f>
        <v>252.04163582404803</v>
      </c>
      <c r="O3219" s="26">
        <f t="shared" si="261"/>
        <v>252.04163582404803</v>
      </c>
      <c r="P3219" s="26">
        <f t="shared" si="262"/>
        <v>427.1942183596297</v>
      </c>
      <c r="Q3219" s="26">
        <f t="shared" si="263"/>
        <v>41.094000000000001</v>
      </c>
      <c r="R3219" s="26">
        <f t="shared" si="265"/>
        <v>270</v>
      </c>
      <c r="S3219" s="26">
        <f t="shared" si="264"/>
        <v>0</v>
      </c>
      <c r="T3219" s="26">
        <v>0</v>
      </c>
      <c r="U3219"/>
      <c r="V3219"/>
      <c r="W3219"/>
      <c r="X3219"/>
    </row>
    <row r="3220" spans="1:24" ht="12.75" customHeight="1">
      <c r="A3220" s="26">
        <f>LatticeLayout!A3220</f>
        <v>0</v>
      </c>
      <c r="B3220" s="26">
        <f>LatticeLayout!B3220</f>
        <v>0</v>
      </c>
      <c r="C3220" s="26">
        <f>LatticeLayout!C3220</f>
        <v>0</v>
      </c>
      <c r="D3220" s="26">
        <f>LatticeLayout!D3220</f>
        <v>0</v>
      </c>
      <c r="E3220" s="26">
        <f>LatticeLayout!E3220</f>
        <v>0</v>
      </c>
      <c r="F3220" s="26">
        <f>LatticeLayout!F3220</f>
        <v>0</v>
      </c>
      <c r="G3220" s="26" t="str">
        <f>LatticeLayout!G3220</f>
        <v>diagnostic box</v>
      </c>
      <c r="H3220" s="26">
        <f>LatticeLayout!H3220</f>
        <v>0</v>
      </c>
      <c r="I3220" s="26">
        <f>LatticeLayout!I3220</f>
        <v>0</v>
      </c>
      <c r="J3220" s="26">
        <f>LatticeLayout!J3220</f>
        <v>0</v>
      </c>
      <c r="K3220" s="26">
        <f>LatticeLayout!K3220</f>
        <v>0</v>
      </c>
      <c r="L3220" s="26">
        <f>LatticeLayout!O3220</f>
        <v>41.094000000000001</v>
      </c>
      <c r="M3220" s="26">
        <f>LatticeLayout!P3220</f>
        <v>427.1942183596297</v>
      </c>
      <c r="N3220" s="26">
        <f>LatticeLayout!Q3220</f>
        <v>252.04163582404803</v>
      </c>
      <c r="O3220" s="26">
        <f t="shared" si="261"/>
        <v>252.04163582404803</v>
      </c>
      <c r="P3220" s="26">
        <f t="shared" si="262"/>
        <v>427.1942183596297</v>
      </c>
      <c r="Q3220" s="26">
        <f t="shared" si="263"/>
        <v>41.094000000000001</v>
      </c>
      <c r="R3220" s="26">
        <f t="shared" si="265"/>
        <v>270</v>
      </c>
      <c r="S3220" s="26">
        <f t="shared" si="264"/>
        <v>0</v>
      </c>
      <c r="T3220" s="26">
        <v>0</v>
      </c>
      <c r="U3220"/>
      <c r="V3220"/>
      <c r="W3220"/>
      <c r="X3220"/>
    </row>
    <row r="3221" spans="1:24" ht="12.75" hidden="1" customHeight="1">
      <c r="A3221" s="26" t="str">
        <f>LatticeLayout!A3221</f>
        <v>LS3</v>
      </c>
      <c r="B3221" s="26" t="str">
        <f>LatticeLayout!B3221</f>
        <v>BTS</v>
      </c>
      <c r="C3221" s="26" t="str">
        <f>LatticeLayout!C3221</f>
        <v>IP</v>
      </c>
      <c r="D3221" s="26">
        <f>LatticeLayout!D3221</f>
        <v>5383</v>
      </c>
      <c r="E3221" s="26" t="str">
        <f>LatticeLayout!E3221</f>
        <v>LS3_BTS:IP_D5383</v>
      </c>
      <c r="F3221" s="26" t="str">
        <f>LatticeLayout!F3221</f>
        <v>IP_S</v>
      </c>
      <c r="G3221" s="26" t="str">
        <f>LatticeLayout!G3221</f>
        <v>ion pump, 75 l/s</v>
      </c>
      <c r="H3221" s="26">
        <f>LatticeLayout!H3221</f>
        <v>0</v>
      </c>
      <c r="I3221" s="26">
        <f>LatticeLayout!I3221</f>
        <v>2.1759519768238533E-6</v>
      </c>
      <c r="J3221" s="26">
        <f>LatticeLayout!J3221</f>
        <v>252.04163800000001</v>
      </c>
      <c r="K3221" s="26">
        <f>LatticeLayout!K3221</f>
        <v>0</v>
      </c>
      <c r="L3221" s="26">
        <f>LatticeLayout!O3221</f>
        <v>41.094000000000001</v>
      </c>
      <c r="M3221" s="26">
        <f>LatticeLayout!P3221</f>
        <v>427.1942183596297</v>
      </c>
      <c r="N3221" s="26">
        <f>LatticeLayout!Q3221</f>
        <v>252.04163582404803</v>
      </c>
      <c r="O3221" s="26">
        <f t="shared" si="261"/>
        <v>252.04163582404803</v>
      </c>
      <c r="P3221" s="26">
        <f t="shared" si="262"/>
        <v>427.1942183596297</v>
      </c>
      <c r="Q3221" s="26">
        <f t="shared" si="263"/>
        <v>41.094000000000001</v>
      </c>
      <c r="R3221" s="26">
        <f t="shared" si="265"/>
        <v>270</v>
      </c>
      <c r="S3221" s="26">
        <f t="shared" si="264"/>
        <v>0</v>
      </c>
      <c r="T3221" s="26">
        <v>0</v>
      </c>
      <c r="U3221"/>
      <c r="V3221"/>
      <c r="W3221"/>
      <c r="X3221"/>
    </row>
    <row r="3222" spans="1:24" ht="12.75" hidden="1" customHeight="1">
      <c r="A3222" s="26">
        <f>LatticeLayout!A3222</f>
        <v>0</v>
      </c>
      <c r="B3222" s="26">
        <f>LatticeLayout!B3222</f>
        <v>0</v>
      </c>
      <c r="C3222" s="26">
        <f>LatticeLayout!C3222</f>
        <v>0</v>
      </c>
      <c r="D3222" s="26">
        <f>LatticeLayout!D3222</f>
        <v>0</v>
      </c>
      <c r="E3222" s="26">
        <f>LatticeLayout!E3222</f>
        <v>0</v>
      </c>
      <c r="F3222" s="26">
        <f>LatticeLayout!F3222</f>
        <v>0</v>
      </c>
      <c r="G3222" s="26" t="str">
        <f>LatticeLayout!G3222</f>
        <v>bellow</v>
      </c>
      <c r="H3222" s="26">
        <f>LatticeLayout!H3222</f>
        <v>0</v>
      </c>
      <c r="I3222" s="26">
        <f>LatticeLayout!I3222</f>
        <v>0</v>
      </c>
      <c r="J3222" s="26">
        <f>LatticeLayout!J3222</f>
        <v>0</v>
      </c>
      <c r="K3222" s="26">
        <f>LatticeLayout!K3222</f>
        <v>0.131216</v>
      </c>
      <c r="L3222" s="26">
        <f>LatticeLayout!O3222</f>
        <v>41.094000000000001</v>
      </c>
      <c r="M3222" s="26">
        <f>LatticeLayout!P3222</f>
        <v>427.1942183596297</v>
      </c>
      <c r="N3222" s="26">
        <f>LatticeLayout!Q3222</f>
        <v>251.91041982404803</v>
      </c>
      <c r="O3222" s="26">
        <f t="shared" si="261"/>
        <v>251.97602782404803</v>
      </c>
      <c r="P3222" s="26">
        <f t="shared" si="262"/>
        <v>427.1942183596297</v>
      </c>
      <c r="Q3222" s="26">
        <f t="shared" si="263"/>
        <v>41.094000000000001</v>
      </c>
      <c r="R3222" s="26">
        <f t="shared" si="265"/>
        <v>270</v>
      </c>
      <c r="S3222" s="26">
        <f t="shared" si="264"/>
        <v>0</v>
      </c>
      <c r="T3222" s="26">
        <v>0</v>
      </c>
      <c r="U3222"/>
      <c r="V3222"/>
      <c r="W3222"/>
      <c r="X3222"/>
    </row>
    <row r="3223" spans="1:24" ht="12.75" hidden="1" customHeight="1">
      <c r="A3223" s="26">
        <f>LatticeLayout!A3223</f>
        <v>0</v>
      </c>
      <c r="B3223" s="26">
        <f>LatticeLayout!B3223</f>
        <v>0</v>
      </c>
      <c r="C3223" s="26">
        <f>LatticeLayout!C3223</f>
        <v>0</v>
      </c>
      <c r="D3223" s="26">
        <f>LatticeLayout!D3223</f>
        <v>0</v>
      </c>
      <c r="E3223" s="26">
        <f>LatticeLayout!E3223</f>
        <v>0</v>
      </c>
      <c r="F3223" s="26">
        <f>LatticeLayout!F3223</f>
        <v>0</v>
      </c>
      <c r="G3223" s="26">
        <f>LatticeLayout!G3223</f>
        <v>0</v>
      </c>
      <c r="H3223" s="26">
        <f>LatticeLayout!H3223</f>
        <v>0</v>
      </c>
      <c r="I3223" s="26">
        <f>LatticeLayout!I3223</f>
        <v>0</v>
      </c>
      <c r="J3223" s="26">
        <f>LatticeLayout!J3223</f>
        <v>0</v>
      </c>
      <c r="K3223" s="26">
        <f>LatticeLayout!K3223</f>
        <v>0.35977900000000007</v>
      </c>
      <c r="L3223" s="26">
        <f>LatticeLayout!O3223</f>
        <v>41.094000000000001</v>
      </c>
      <c r="M3223" s="26">
        <f>LatticeLayout!P3223</f>
        <v>427.1942183596297</v>
      </c>
      <c r="N3223" s="26">
        <f>LatticeLayout!Q3223</f>
        <v>251.55064082404803</v>
      </c>
      <c r="O3223" s="26">
        <f t="shared" ref="O3223:O3286" si="266">(N3223+N3222)/2</f>
        <v>251.73053032404803</v>
      </c>
      <c r="P3223" s="26">
        <f t="shared" ref="P3223:P3286" si="267">(M3223+M3222)/2</f>
        <v>427.1942183596297</v>
      </c>
      <c r="Q3223" s="26">
        <f t="shared" ref="Q3223:Q3286" si="268">(L3223+L3222)/2</f>
        <v>41.094000000000001</v>
      </c>
      <c r="R3223" s="26">
        <f t="shared" si="265"/>
        <v>270</v>
      </c>
      <c r="S3223" s="26">
        <f t="shared" si="264"/>
        <v>0</v>
      </c>
      <c r="T3223" s="26">
        <v>0</v>
      </c>
      <c r="U3223"/>
      <c r="V3223"/>
      <c r="W3223"/>
      <c r="X3223"/>
    </row>
    <row r="3224" spans="1:24" ht="12.75" customHeight="1">
      <c r="A3224" s="26" t="str">
        <f>LatticeLayout!A3224</f>
        <v>LS3</v>
      </c>
      <c r="B3224" s="26" t="str">
        <f>LatticeLayout!B3224</f>
        <v>BTS</v>
      </c>
      <c r="C3224" s="26" t="str">
        <f>LatticeLayout!C3224</f>
        <v>DC</v>
      </c>
      <c r="D3224" s="26">
        <f>LatticeLayout!D3224</f>
        <v>5389</v>
      </c>
      <c r="E3224" s="26" t="str">
        <f>LatticeLayout!E3224</f>
        <v>LS3_BTS:DC_D5389</v>
      </c>
      <c r="F3224" s="26" t="str">
        <f>LatticeLayout!F3224</f>
        <v>C2</v>
      </c>
      <c r="G3224" s="26" t="str">
        <f>LatticeLayout!G3224</f>
        <v>correctors-X,Y</v>
      </c>
      <c r="H3224" s="26">
        <f>LatticeLayout!H3224</f>
        <v>50</v>
      </c>
      <c r="I3224" s="26">
        <f>LatticeLayout!I3224</f>
        <v>0</v>
      </c>
      <c r="J3224" s="26">
        <f>LatticeLayout!J3224</f>
        <v>0</v>
      </c>
      <c r="K3224" s="26">
        <f>LatticeLayout!K3224</f>
        <v>0.2</v>
      </c>
      <c r="L3224" s="26">
        <f>LatticeLayout!O3224</f>
        <v>41.094000000000001</v>
      </c>
      <c r="M3224" s="26">
        <f>LatticeLayout!P3224</f>
        <v>427.1942183596297</v>
      </c>
      <c r="N3224" s="26">
        <f>LatticeLayout!Q3224</f>
        <v>251.35064082404804</v>
      </c>
      <c r="O3224" s="26">
        <f t="shared" si="266"/>
        <v>251.45064082404804</v>
      </c>
      <c r="P3224" s="26">
        <f t="shared" si="267"/>
        <v>427.1942183596297</v>
      </c>
      <c r="Q3224" s="26">
        <f t="shared" si="268"/>
        <v>41.094000000000001</v>
      </c>
      <c r="R3224" s="26">
        <f t="shared" si="265"/>
        <v>270</v>
      </c>
      <c r="S3224" s="26">
        <f t="shared" si="264"/>
        <v>0</v>
      </c>
      <c r="T3224" s="26">
        <v>0</v>
      </c>
      <c r="U3224"/>
      <c r="V3224"/>
      <c r="W3224"/>
      <c r="X3224"/>
    </row>
    <row r="3225" spans="1:24" ht="12.75" hidden="1" customHeight="1">
      <c r="A3225" s="26">
        <f>LatticeLayout!A3225</f>
        <v>0</v>
      </c>
      <c r="B3225" s="26">
        <f>LatticeLayout!B3225</f>
        <v>0</v>
      </c>
      <c r="C3225" s="26">
        <f>LatticeLayout!C3225</f>
        <v>0</v>
      </c>
      <c r="D3225" s="26">
        <f>LatticeLayout!D3225</f>
        <v>0</v>
      </c>
      <c r="E3225" s="26">
        <f>LatticeLayout!E3225</f>
        <v>0</v>
      </c>
      <c r="F3225" s="26">
        <f>LatticeLayout!F3225</f>
        <v>0</v>
      </c>
      <c r="G3225" s="26">
        <f>LatticeLayout!G3225</f>
        <v>0</v>
      </c>
      <c r="H3225" s="26">
        <f>LatticeLayout!H3225</f>
        <v>0</v>
      </c>
      <c r="I3225" s="26">
        <f>LatticeLayout!I3225</f>
        <v>0</v>
      </c>
      <c r="J3225" s="26">
        <f>LatticeLayout!J3225</f>
        <v>0</v>
      </c>
      <c r="K3225" s="26">
        <f>LatticeLayout!K3225</f>
        <v>0.2</v>
      </c>
      <c r="L3225" s="26">
        <f>LatticeLayout!O3225</f>
        <v>41.094000000000001</v>
      </c>
      <c r="M3225" s="26">
        <f>LatticeLayout!P3225</f>
        <v>427.1942183596297</v>
      </c>
      <c r="N3225" s="26">
        <f>LatticeLayout!Q3225</f>
        <v>251.15064082404805</v>
      </c>
      <c r="O3225" s="26">
        <f t="shared" si="266"/>
        <v>251.25064082404805</v>
      </c>
      <c r="P3225" s="26">
        <f t="shared" si="267"/>
        <v>427.1942183596297</v>
      </c>
      <c r="Q3225" s="26">
        <f t="shared" si="268"/>
        <v>41.094000000000001</v>
      </c>
      <c r="R3225" s="26">
        <f t="shared" si="265"/>
        <v>270</v>
      </c>
      <c r="S3225" s="26">
        <f t="shared" si="264"/>
        <v>0</v>
      </c>
      <c r="T3225" s="26">
        <v>0</v>
      </c>
      <c r="U3225"/>
      <c r="V3225"/>
      <c r="W3225"/>
      <c r="X3225"/>
    </row>
    <row r="3226" spans="1:24" ht="12.75" customHeight="1">
      <c r="A3226" s="26" t="str">
        <f>LatticeLayout!A3226</f>
        <v>LS3</v>
      </c>
      <c r="B3226" s="26" t="str">
        <f>LatticeLayout!B3226</f>
        <v>BTS</v>
      </c>
      <c r="C3226" s="26" t="str">
        <f>LatticeLayout!C3226</f>
        <v>QH</v>
      </c>
      <c r="D3226" s="26">
        <f>LatticeLayout!D3226</f>
        <v>5393</v>
      </c>
      <c r="E3226" s="26" t="str">
        <f>LatticeLayout!E3226</f>
        <v>LS3_BTS:QH_D5393</v>
      </c>
      <c r="F3226" s="26" t="str">
        <f>LatticeLayout!F3226</f>
        <v>Q1</v>
      </c>
      <c r="G3226" s="26" t="str">
        <f>LatticeLayout!G3226</f>
        <v>quadrupole-X</v>
      </c>
      <c r="H3226" s="26">
        <f>LatticeLayout!H3226</f>
        <v>50</v>
      </c>
      <c r="I3226" s="26">
        <f>LatticeLayout!I3226</f>
        <v>0</v>
      </c>
      <c r="J3226" s="26">
        <f>LatticeLayout!J3226</f>
        <v>0</v>
      </c>
      <c r="K3226" s="26">
        <f>LatticeLayout!K3226</f>
        <v>0.25</v>
      </c>
      <c r="L3226" s="26">
        <f>LatticeLayout!O3226</f>
        <v>41.094000000000001</v>
      </c>
      <c r="M3226" s="26">
        <f>LatticeLayout!P3226</f>
        <v>427.1942183596297</v>
      </c>
      <c r="N3226" s="26">
        <f>LatticeLayout!Q3226</f>
        <v>250.90064082404805</v>
      </c>
      <c r="O3226" s="26">
        <f t="shared" si="266"/>
        <v>251.02564082404805</v>
      </c>
      <c r="P3226" s="26">
        <f t="shared" si="267"/>
        <v>427.1942183596297</v>
      </c>
      <c r="Q3226" s="26">
        <f t="shared" si="268"/>
        <v>41.094000000000001</v>
      </c>
      <c r="R3226" s="26">
        <f t="shared" si="265"/>
        <v>270</v>
      </c>
      <c r="S3226" s="26">
        <f t="shared" si="264"/>
        <v>0</v>
      </c>
      <c r="T3226" s="26">
        <v>0</v>
      </c>
      <c r="U3226"/>
      <c r="V3226"/>
      <c r="W3226"/>
      <c r="X3226"/>
    </row>
    <row r="3227" spans="1:24" ht="12.75" hidden="1" customHeight="1">
      <c r="A3227" s="26">
        <f>LatticeLayout!A3227</f>
        <v>0</v>
      </c>
      <c r="B3227" s="26">
        <f>LatticeLayout!B3227</f>
        <v>0</v>
      </c>
      <c r="C3227" s="26">
        <f>LatticeLayout!C3227</f>
        <v>0</v>
      </c>
      <c r="D3227" s="26">
        <f>LatticeLayout!D3227</f>
        <v>0</v>
      </c>
      <c r="E3227" s="26">
        <f>LatticeLayout!E3227</f>
        <v>0</v>
      </c>
      <c r="F3227" s="26">
        <f>LatticeLayout!F3227</f>
        <v>0</v>
      </c>
      <c r="G3227" s="26">
        <f>LatticeLayout!G3227</f>
        <v>0</v>
      </c>
      <c r="H3227" s="26">
        <f>LatticeLayout!H3227</f>
        <v>0</v>
      </c>
      <c r="I3227" s="26">
        <f>LatticeLayout!I3227</f>
        <v>0</v>
      </c>
      <c r="J3227" s="26">
        <f>LatticeLayout!J3227</f>
        <v>0</v>
      </c>
      <c r="K3227" s="26">
        <f>LatticeLayout!K3227</f>
        <v>1.25</v>
      </c>
      <c r="L3227" s="26">
        <f>LatticeLayout!O3227</f>
        <v>41.094000000000001</v>
      </c>
      <c r="M3227" s="26">
        <f>LatticeLayout!P3227</f>
        <v>427.1942183596297</v>
      </c>
      <c r="N3227" s="26">
        <f>LatticeLayout!Q3227</f>
        <v>249.65064082404805</v>
      </c>
      <c r="O3227" s="26">
        <f t="shared" si="266"/>
        <v>250.27564082404805</v>
      </c>
      <c r="P3227" s="26">
        <f t="shared" si="267"/>
        <v>427.1942183596297</v>
      </c>
      <c r="Q3227" s="26">
        <f t="shared" si="268"/>
        <v>41.094000000000001</v>
      </c>
      <c r="R3227" s="26">
        <f t="shared" si="265"/>
        <v>270</v>
      </c>
      <c r="S3227" s="26">
        <f t="shared" si="264"/>
        <v>0</v>
      </c>
      <c r="T3227" s="26">
        <v>0</v>
      </c>
      <c r="U3227"/>
      <c r="V3227"/>
      <c r="W3227"/>
      <c r="X3227"/>
    </row>
    <row r="3228" spans="1:24" ht="12.75" customHeight="1">
      <c r="A3228" s="26" t="str">
        <f>LatticeLayout!A3228</f>
        <v>LS3</v>
      </c>
      <c r="B3228" s="26" t="str">
        <f>LatticeLayout!B3228</f>
        <v>BTS</v>
      </c>
      <c r="C3228" s="26" t="str">
        <f>LatticeLayout!C3228</f>
        <v>QV</v>
      </c>
      <c r="D3228" s="26">
        <f>LatticeLayout!D3228</f>
        <v>5408</v>
      </c>
      <c r="E3228" s="26" t="str">
        <f>LatticeLayout!E3228</f>
        <v>LS3_BTS:QV_D5408</v>
      </c>
      <c r="F3228" s="26" t="str">
        <f>LatticeLayout!F3228</f>
        <v>Q1</v>
      </c>
      <c r="G3228" s="26" t="str">
        <f>LatticeLayout!G3228</f>
        <v>quadrupole-Y</v>
      </c>
      <c r="H3228" s="26">
        <f>LatticeLayout!H3228</f>
        <v>50</v>
      </c>
      <c r="I3228" s="26">
        <f>LatticeLayout!I3228</f>
        <v>0</v>
      </c>
      <c r="J3228" s="26">
        <f>LatticeLayout!J3228</f>
        <v>0</v>
      </c>
      <c r="K3228" s="26">
        <f>LatticeLayout!K3228</f>
        <v>0.25</v>
      </c>
      <c r="L3228" s="26">
        <f>LatticeLayout!O3228</f>
        <v>41.094000000000001</v>
      </c>
      <c r="M3228" s="26">
        <f>LatticeLayout!P3228</f>
        <v>427.1942183596297</v>
      </c>
      <c r="N3228" s="26">
        <f>LatticeLayout!Q3228</f>
        <v>249.40064082404805</v>
      </c>
      <c r="O3228" s="26">
        <f t="shared" si="266"/>
        <v>249.52564082404805</v>
      </c>
      <c r="P3228" s="26">
        <f t="shared" si="267"/>
        <v>427.1942183596297</v>
      </c>
      <c r="Q3228" s="26">
        <f t="shared" si="268"/>
        <v>41.094000000000001</v>
      </c>
      <c r="R3228" s="26">
        <f t="shared" si="265"/>
        <v>270</v>
      </c>
      <c r="S3228" s="26">
        <f t="shared" si="264"/>
        <v>0</v>
      </c>
      <c r="T3228" s="26">
        <v>0</v>
      </c>
      <c r="U3228"/>
      <c r="V3228"/>
      <c r="W3228"/>
      <c r="X3228"/>
    </row>
    <row r="3229" spans="1:24" ht="12.75" hidden="1" customHeight="1">
      <c r="A3229" s="26">
        <f>LatticeLayout!A3229</f>
        <v>0</v>
      </c>
      <c r="B3229" s="26">
        <f>LatticeLayout!B3229</f>
        <v>0</v>
      </c>
      <c r="C3229" s="26">
        <f>LatticeLayout!C3229</f>
        <v>0</v>
      </c>
      <c r="D3229" s="26">
        <f>LatticeLayout!D3229</f>
        <v>0</v>
      </c>
      <c r="E3229" s="26">
        <f>LatticeLayout!E3229</f>
        <v>0</v>
      </c>
      <c r="F3229" s="26">
        <f>LatticeLayout!F3229</f>
        <v>0</v>
      </c>
      <c r="G3229" s="26">
        <f>LatticeLayout!G3229</f>
        <v>0</v>
      </c>
      <c r="H3229" s="26">
        <f>LatticeLayout!H3229</f>
        <v>0</v>
      </c>
      <c r="I3229" s="26">
        <f>LatticeLayout!I3229</f>
        <v>3.1759519174556772E-6</v>
      </c>
      <c r="J3229" s="26">
        <f>LatticeLayout!J3229</f>
        <v>1.0189999999999999E-3</v>
      </c>
      <c r="K3229" s="26">
        <f>LatticeLayout!K3229</f>
        <v>1.7789809999999999</v>
      </c>
      <c r="L3229" s="26">
        <f>LatticeLayout!O3229</f>
        <v>41.094000000000001</v>
      </c>
      <c r="M3229" s="26">
        <f>LatticeLayout!P3229</f>
        <v>427.1942183596297</v>
      </c>
      <c r="N3229" s="26">
        <f>LatticeLayout!Q3229</f>
        <v>247.62165982404807</v>
      </c>
      <c r="O3229" s="26">
        <f t="shared" si="266"/>
        <v>248.51115032404806</v>
      </c>
      <c r="P3229" s="26">
        <f t="shared" si="267"/>
        <v>427.1942183596297</v>
      </c>
      <c r="Q3229" s="26">
        <f t="shared" si="268"/>
        <v>41.094000000000001</v>
      </c>
      <c r="R3229" s="26">
        <f t="shared" si="265"/>
        <v>270</v>
      </c>
      <c r="S3229" s="26">
        <f t="shared" si="264"/>
        <v>0</v>
      </c>
      <c r="T3229" s="26">
        <v>0</v>
      </c>
      <c r="U3229"/>
      <c r="V3229"/>
      <c r="W3229"/>
      <c r="X3229"/>
    </row>
    <row r="3230" spans="1:24" ht="12.75" customHeight="1">
      <c r="A3230" s="26" t="str">
        <f>LatticeLayout!A3230</f>
        <v>LS3</v>
      </c>
      <c r="B3230" s="26" t="str">
        <f>LatticeLayout!B3230</f>
        <v>BTS</v>
      </c>
      <c r="C3230" s="26" t="str">
        <f>LatticeLayout!C3230</f>
        <v>DC</v>
      </c>
      <c r="D3230" s="26">
        <f>LatticeLayout!D3230</f>
        <v>5428</v>
      </c>
      <c r="E3230" s="26" t="str">
        <f>LatticeLayout!E3230</f>
        <v>LS3_BTS:DC_D5428</v>
      </c>
      <c r="F3230" s="26" t="str">
        <f>LatticeLayout!F3230</f>
        <v>C2</v>
      </c>
      <c r="G3230" s="26" t="str">
        <f>LatticeLayout!G3230</f>
        <v>correctors-X,Y</v>
      </c>
      <c r="H3230" s="26">
        <f>LatticeLayout!H3230</f>
        <v>50</v>
      </c>
      <c r="I3230" s="26">
        <f>LatticeLayout!I3230</f>
        <v>247.52166299999999</v>
      </c>
      <c r="J3230" s="26">
        <f>LatticeLayout!J3230</f>
        <v>247.52165982404807</v>
      </c>
      <c r="K3230" s="26">
        <f>LatticeLayout!K3230</f>
        <v>0.2</v>
      </c>
      <c r="L3230" s="26">
        <f>LatticeLayout!O3230</f>
        <v>41.094000000000001</v>
      </c>
      <c r="M3230" s="26">
        <f>LatticeLayout!P3230</f>
        <v>427.1942183596297</v>
      </c>
      <c r="N3230" s="26">
        <f>LatticeLayout!Q3230</f>
        <v>247.42165982404808</v>
      </c>
      <c r="O3230" s="26">
        <f t="shared" si="266"/>
        <v>247.52165982404807</v>
      </c>
      <c r="P3230" s="26">
        <f t="shared" si="267"/>
        <v>427.1942183596297</v>
      </c>
      <c r="Q3230" s="26">
        <f t="shared" si="268"/>
        <v>41.094000000000001</v>
      </c>
      <c r="R3230" s="26">
        <f t="shared" si="265"/>
        <v>270</v>
      </c>
      <c r="S3230" s="26">
        <f t="shared" si="264"/>
        <v>0</v>
      </c>
      <c r="T3230" s="26">
        <v>0</v>
      </c>
      <c r="U3230"/>
      <c r="V3230"/>
      <c r="W3230"/>
      <c r="X3230"/>
    </row>
    <row r="3231" spans="1:24" ht="12.75" hidden="1" customHeight="1">
      <c r="A3231" s="26">
        <f>LatticeLayout!A3231</f>
        <v>0</v>
      </c>
      <c r="B3231" s="26">
        <f>LatticeLayout!B3231</f>
        <v>0</v>
      </c>
      <c r="C3231" s="26">
        <f>LatticeLayout!C3231</f>
        <v>0</v>
      </c>
      <c r="D3231" s="26">
        <f>LatticeLayout!D3231</f>
        <v>0</v>
      </c>
      <c r="E3231" s="26">
        <f>LatticeLayout!E3231</f>
        <v>0</v>
      </c>
      <c r="F3231" s="26">
        <f>LatticeLayout!F3231</f>
        <v>0</v>
      </c>
      <c r="G3231" s="26">
        <f>LatticeLayout!G3231</f>
        <v>0</v>
      </c>
      <c r="H3231" s="26">
        <f>LatticeLayout!H3231</f>
        <v>0</v>
      </c>
      <c r="I3231" s="26">
        <f>LatticeLayout!I3231</f>
        <v>3.1759519458773866E-6</v>
      </c>
      <c r="J3231" s="26">
        <f>LatticeLayout!J3231</f>
        <v>-5.4679999999999999E-2</v>
      </c>
      <c r="K3231" s="26">
        <f>LatticeLayout!K3231</f>
        <v>0.13319900000000001</v>
      </c>
      <c r="L3231" s="26">
        <f>LatticeLayout!O3231</f>
        <v>41.094000000000001</v>
      </c>
      <c r="M3231" s="26">
        <f>LatticeLayout!P3231</f>
        <v>427.1942183596297</v>
      </c>
      <c r="N3231" s="26">
        <f>LatticeLayout!Q3231</f>
        <v>247.28846082404809</v>
      </c>
      <c r="O3231" s="26">
        <f t="shared" si="266"/>
        <v>247.35506032404808</v>
      </c>
      <c r="P3231" s="26">
        <f t="shared" si="267"/>
        <v>427.1942183596297</v>
      </c>
      <c r="Q3231" s="26">
        <f t="shared" si="268"/>
        <v>41.094000000000001</v>
      </c>
      <c r="R3231" s="26">
        <f t="shared" si="265"/>
        <v>270</v>
      </c>
      <c r="S3231" s="26">
        <f t="shared" si="264"/>
        <v>0</v>
      </c>
      <c r="T3231" s="26">
        <v>0</v>
      </c>
      <c r="U3231"/>
      <c r="V3231"/>
      <c r="W3231"/>
      <c r="X3231"/>
    </row>
    <row r="3232" spans="1:24" ht="12.75" customHeight="1">
      <c r="A3232" s="26" t="str">
        <f>LatticeLayout!A3232</f>
        <v>LS3</v>
      </c>
      <c r="B3232" s="26" t="str">
        <f>LatticeLayout!B3232</f>
        <v>BTS</v>
      </c>
      <c r="C3232" s="26" t="str">
        <f>LatticeLayout!C3232</f>
        <v>BPM</v>
      </c>
      <c r="D3232" s="26">
        <f>LatticeLayout!D3232</f>
        <v>5430</v>
      </c>
      <c r="E3232" s="26" t="str">
        <f>LatticeLayout!E3232</f>
        <v>LS3_BTS:BPM_D5430</v>
      </c>
      <c r="F3232" s="26" t="str">
        <f>LatticeLayout!F3232</f>
        <v>BPM3</v>
      </c>
      <c r="G3232" s="26" t="str">
        <f>LatticeLayout!G3232</f>
        <v>position monitor</v>
      </c>
      <c r="H3232" s="26">
        <f>LatticeLayout!H3232</f>
        <v>47.5</v>
      </c>
      <c r="I3232" s="26">
        <f>LatticeLayout!I3232</f>
        <v>247.27846400000001</v>
      </c>
      <c r="J3232" s="26">
        <f>LatticeLayout!J3232</f>
        <v>247.27846082404807</v>
      </c>
      <c r="K3232" s="26">
        <f>LatticeLayout!K3232</f>
        <v>0.02</v>
      </c>
      <c r="L3232" s="26">
        <f>LatticeLayout!O3232</f>
        <v>41.094000000000001</v>
      </c>
      <c r="M3232" s="26">
        <f>LatticeLayout!P3232</f>
        <v>427.1942183596297</v>
      </c>
      <c r="N3232" s="26">
        <f>LatticeLayout!Q3232</f>
        <v>247.26846082404808</v>
      </c>
      <c r="O3232" s="26">
        <f t="shared" si="266"/>
        <v>247.27846082404807</v>
      </c>
      <c r="P3232" s="26">
        <f t="shared" si="267"/>
        <v>427.1942183596297</v>
      </c>
      <c r="Q3232" s="26">
        <f t="shared" si="268"/>
        <v>41.094000000000001</v>
      </c>
      <c r="R3232" s="26">
        <f t="shared" si="265"/>
        <v>270</v>
      </c>
      <c r="S3232" s="26">
        <f t="shared" si="264"/>
        <v>0</v>
      </c>
      <c r="T3232" s="26">
        <v>0</v>
      </c>
      <c r="U3232"/>
      <c r="V3232"/>
      <c r="W3232"/>
      <c r="X3232"/>
    </row>
    <row r="3233" spans="1:24" ht="12.75" hidden="1" customHeight="1">
      <c r="A3233" s="26">
        <f>LatticeLayout!A3233</f>
        <v>0</v>
      </c>
      <c r="B3233" s="26">
        <f>LatticeLayout!B3233</f>
        <v>0</v>
      </c>
      <c r="C3233" s="26">
        <f>LatticeLayout!C3233</f>
        <v>0</v>
      </c>
      <c r="D3233" s="26">
        <f>LatticeLayout!D3233</f>
        <v>0</v>
      </c>
      <c r="E3233" s="26">
        <f>LatticeLayout!E3233</f>
        <v>0</v>
      </c>
      <c r="F3233" s="26">
        <f>LatticeLayout!F3233</f>
        <v>0</v>
      </c>
      <c r="G3233" s="26">
        <f>LatticeLayout!G3233</f>
        <v>0</v>
      </c>
      <c r="H3233" s="26">
        <f>LatticeLayout!H3233</f>
        <v>0</v>
      </c>
      <c r="I3233" s="26">
        <f>LatticeLayout!I3233</f>
        <v>5.8500000000000003E-2</v>
      </c>
      <c r="J3233" s="26">
        <f>LatticeLayout!J3233</f>
        <v>0</v>
      </c>
      <c r="K3233" s="26">
        <f>LatticeLayout!K3233</f>
        <v>4.7820000000000001E-2</v>
      </c>
      <c r="L3233" s="26">
        <f>LatticeLayout!O3233</f>
        <v>41.094000000000001</v>
      </c>
      <c r="M3233" s="26">
        <f>LatticeLayout!P3233</f>
        <v>427.1942183596297</v>
      </c>
      <c r="N3233" s="26">
        <f>LatticeLayout!Q3233</f>
        <v>247.22064082404808</v>
      </c>
      <c r="O3233" s="26">
        <f t="shared" si="266"/>
        <v>247.24455082404808</v>
      </c>
      <c r="P3233" s="26">
        <f t="shared" si="267"/>
        <v>427.1942183596297</v>
      </c>
      <c r="Q3233" s="26">
        <f t="shared" si="268"/>
        <v>41.094000000000001</v>
      </c>
      <c r="R3233" s="26">
        <f t="shared" si="265"/>
        <v>270</v>
      </c>
      <c r="S3233" s="26">
        <f t="shared" si="264"/>
        <v>0</v>
      </c>
      <c r="T3233" s="26">
        <v>0</v>
      </c>
      <c r="U3233"/>
      <c r="V3233"/>
      <c r="W3233"/>
      <c r="X3233"/>
    </row>
    <row r="3234" spans="1:24">
      <c r="A3234" s="26" t="str">
        <f>LatticeLayout!A3234</f>
        <v>LS3</v>
      </c>
      <c r="B3234" s="26" t="str">
        <f>LatticeLayout!B3234</f>
        <v>BTS</v>
      </c>
      <c r="C3234" s="26" t="str">
        <f>LatticeLayout!C3234</f>
        <v>QH</v>
      </c>
      <c r="D3234" s="26">
        <f>LatticeLayout!D3234</f>
        <v>5432</v>
      </c>
      <c r="E3234" s="26" t="str">
        <f>LatticeLayout!E3234</f>
        <v>LS3_BTS:QH_D5432</v>
      </c>
      <c r="F3234" s="26" t="str">
        <f>LatticeLayout!F3234</f>
        <v>Q1</v>
      </c>
      <c r="G3234" s="26" t="str">
        <f>LatticeLayout!G3234</f>
        <v>quadrupole-X</v>
      </c>
      <c r="H3234" s="26">
        <f>LatticeLayout!H3234</f>
        <v>50</v>
      </c>
      <c r="I3234" s="26">
        <f>LatticeLayout!I3234</f>
        <v>0</v>
      </c>
      <c r="J3234" s="26">
        <f>LatticeLayout!J3234</f>
        <v>0</v>
      </c>
      <c r="K3234" s="26">
        <f>LatticeLayout!K3234</f>
        <v>0.25</v>
      </c>
      <c r="L3234" s="26">
        <f>LatticeLayout!O3234</f>
        <v>41.094000000000001</v>
      </c>
      <c r="M3234" s="26">
        <f>LatticeLayout!P3234</f>
        <v>427.1942183596297</v>
      </c>
      <c r="N3234" s="26">
        <f>LatticeLayout!Q3234</f>
        <v>246.97064082404808</v>
      </c>
      <c r="O3234" s="26">
        <f t="shared" si="266"/>
        <v>247.09564082404808</v>
      </c>
      <c r="P3234" s="26">
        <f t="shared" si="267"/>
        <v>427.1942183596297</v>
      </c>
      <c r="Q3234" s="26">
        <f t="shared" si="268"/>
        <v>41.094000000000001</v>
      </c>
      <c r="R3234" s="26">
        <f t="shared" si="265"/>
        <v>270</v>
      </c>
      <c r="S3234" s="26">
        <f t="shared" si="264"/>
        <v>0</v>
      </c>
      <c r="T3234" s="26">
        <v>0</v>
      </c>
      <c r="U3234"/>
      <c r="V3234"/>
      <c r="W3234"/>
      <c r="X3234"/>
    </row>
    <row r="3235" spans="1:24" ht="12.75" hidden="1" customHeight="1">
      <c r="A3235" s="26">
        <f>LatticeLayout!A3235</f>
        <v>0</v>
      </c>
      <c r="B3235" s="26">
        <f>LatticeLayout!B3235</f>
        <v>0</v>
      </c>
      <c r="C3235" s="26">
        <f>LatticeLayout!C3235</f>
        <v>0</v>
      </c>
      <c r="D3235" s="26">
        <f>LatticeLayout!D3235</f>
        <v>0</v>
      </c>
      <c r="E3235" s="26">
        <f>LatticeLayout!E3235</f>
        <v>0</v>
      </c>
      <c r="F3235" s="26">
        <f>LatticeLayout!F3235</f>
        <v>0</v>
      </c>
      <c r="G3235" s="26">
        <f>LatticeLayout!G3235</f>
        <v>0</v>
      </c>
      <c r="H3235" s="26">
        <f>LatticeLayout!H3235</f>
        <v>0</v>
      </c>
      <c r="I3235" s="26">
        <f>LatticeLayout!I3235</f>
        <v>0</v>
      </c>
      <c r="J3235" s="26">
        <f>LatticeLayout!J3235</f>
        <v>0</v>
      </c>
      <c r="K3235" s="26">
        <f>LatticeLayout!K3235</f>
        <v>0.5</v>
      </c>
      <c r="L3235" s="26">
        <f>LatticeLayout!O3235</f>
        <v>41.094000000000001</v>
      </c>
      <c r="M3235" s="26">
        <f>LatticeLayout!P3235</f>
        <v>427.1942183596297</v>
      </c>
      <c r="N3235" s="26">
        <f>LatticeLayout!Q3235</f>
        <v>246.47064082404808</v>
      </c>
      <c r="O3235" s="26">
        <f t="shared" si="266"/>
        <v>246.72064082404808</v>
      </c>
      <c r="P3235" s="26">
        <f t="shared" si="267"/>
        <v>427.1942183596297</v>
      </c>
      <c r="Q3235" s="26">
        <f t="shared" si="268"/>
        <v>41.094000000000001</v>
      </c>
      <c r="R3235" s="26">
        <f t="shared" si="265"/>
        <v>270</v>
      </c>
      <c r="S3235" s="26">
        <f t="shared" si="264"/>
        <v>0</v>
      </c>
      <c r="T3235" s="26">
        <v>0</v>
      </c>
      <c r="U3235"/>
      <c r="V3235"/>
      <c r="W3235"/>
      <c r="X3235"/>
    </row>
    <row r="3236" spans="1:24" ht="12.75" customHeight="1">
      <c r="A3236" s="26" t="str">
        <f>LatticeLayout!A3236</f>
        <v>LS3</v>
      </c>
      <c r="B3236" s="26" t="str">
        <f>LatticeLayout!B3236</f>
        <v>BTS</v>
      </c>
      <c r="C3236" s="26" t="str">
        <f>LatticeLayout!C3236</f>
        <v>QV</v>
      </c>
      <c r="D3236" s="26">
        <f>LatticeLayout!D3236</f>
        <v>5440</v>
      </c>
      <c r="E3236" s="26" t="str">
        <f>LatticeLayout!E3236</f>
        <v>LS3_BTS:QV_D5440</v>
      </c>
      <c r="F3236" s="26" t="str">
        <f>LatticeLayout!F3236</f>
        <v>Q1</v>
      </c>
      <c r="G3236" s="26" t="str">
        <f>LatticeLayout!G3236</f>
        <v>quadrupole-Y</v>
      </c>
      <c r="H3236" s="26">
        <f>LatticeLayout!H3236</f>
        <v>50</v>
      </c>
      <c r="I3236" s="26">
        <f>LatticeLayout!I3236</f>
        <v>0</v>
      </c>
      <c r="J3236" s="26">
        <f>LatticeLayout!J3236</f>
        <v>0</v>
      </c>
      <c r="K3236" s="26">
        <f>LatticeLayout!K3236</f>
        <v>0.25</v>
      </c>
      <c r="L3236" s="26">
        <f>LatticeLayout!O3236</f>
        <v>41.094000000000001</v>
      </c>
      <c r="M3236" s="26">
        <f>LatticeLayout!P3236</f>
        <v>427.1942183596297</v>
      </c>
      <c r="N3236" s="26">
        <f>LatticeLayout!Q3236</f>
        <v>246.22064082404808</v>
      </c>
      <c r="O3236" s="26">
        <f t="shared" si="266"/>
        <v>246.34564082404808</v>
      </c>
      <c r="P3236" s="26">
        <f t="shared" si="267"/>
        <v>427.1942183596297</v>
      </c>
      <c r="Q3236" s="26">
        <f t="shared" si="268"/>
        <v>41.094000000000001</v>
      </c>
      <c r="R3236" s="26">
        <f t="shared" si="265"/>
        <v>270</v>
      </c>
      <c r="S3236" s="26">
        <f t="shared" si="264"/>
        <v>0</v>
      </c>
      <c r="T3236" s="26">
        <v>0</v>
      </c>
      <c r="U3236"/>
      <c r="V3236"/>
      <c r="W3236"/>
      <c r="X3236"/>
    </row>
    <row r="3237" spans="1:24" ht="12.75" hidden="1" customHeight="1">
      <c r="A3237" s="26">
        <f>LatticeLayout!A3237</f>
        <v>0</v>
      </c>
      <c r="B3237" s="26">
        <f>LatticeLayout!B3237</f>
        <v>0</v>
      </c>
      <c r="C3237" s="26">
        <f>LatticeLayout!C3237</f>
        <v>0</v>
      </c>
      <c r="D3237" s="26">
        <f>LatticeLayout!D3237</f>
        <v>0</v>
      </c>
      <c r="E3237" s="26">
        <f>LatticeLayout!E3237</f>
        <v>0</v>
      </c>
      <c r="F3237" s="26">
        <f>LatticeLayout!F3237</f>
        <v>0</v>
      </c>
      <c r="G3237" s="26">
        <f>LatticeLayout!G3237</f>
        <v>0</v>
      </c>
      <c r="H3237" s="26">
        <f>LatticeLayout!H3237</f>
        <v>0</v>
      </c>
      <c r="I3237" s="26">
        <f>LatticeLayout!I3237</f>
        <v>0</v>
      </c>
      <c r="J3237" s="26">
        <f>LatticeLayout!J3237</f>
        <v>0</v>
      </c>
      <c r="K3237" s="26">
        <f>LatticeLayout!K3237</f>
        <v>0.27322281404794951</v>
      </c>
      <c r="L3237" s="26">
        <f>LatticeLayout!O3237</f>
        <v>41.094000000000001</v>
      </c>
      <c r="M3237" s="26">
        <f>LatticeLayout!P3237</f>
        <v>427.1942183596297</v>
      </c>
      <c r="N3237" s="26">
        <f>LatticeLayout!Q3237</f>
        <v>245.94741801000012</v>
      </c>
      <c r="O3237" s="26">
        <f t="shared" si="266"/>
        <v>246.08402941702411</v>
      </c>
      <c r="P3237" s="26">
        <f t="shared" si="267"/>
        <v>427.1942183596297</v>
      </c>
      <c r="Q3237" s="26">
        <f t="shared" si="268"/>
        <v>41.094000000000001</v>
      </c>
      <c r="R3237" s="26">
        <f t="shared" si="265"/>
        <v>270</v>
      </c>
      <c r="S3237" s="26">
        <f t="shared" si="264"/>
        <v>0</v>
      </c>
      <c r="T3237" s="26">
        <v>0</v>
      </c>
      <c r="U3237"/>
      <c r="V3237"/>
      <c r="W3237"/>
      <c r="X3237"/>
    </row>
    <row r="3238" spans="1:24" ht="12.75" hidden="1" customHeight="1">
      <c r="A3238" s="26">
        <f>LatticeLayout!A3238</f>
        <v>0</v>
      </c>
      <c r="B3238" s="26">
        <f>LatticeLayout!B3238</f>
        <v>0</v>
      </c>
      <c r="C3238" s="26">
        <f>LatticeLayout!C3238</f>
        <v>0</v>
      </c>
      <c r="D3238" s="26">
        <f>LatticeLayout!D3238</f>
        <v>0</v>
      </c>
      <c r="E3238" s="26">
        <f>LatticeLayout!E3238</f>
        <v>0</v>
      </c>
      <c r="F3238" s="26">
        <f>LatticeLayout!F3238</f>
        <v>0</v>
      </c>
      <c r="G3238" s="26" t="str">
        <f>LatticeLayout!G3238</f>
        <v>bellow</v>
      </c>
      <c r="H3238" s="26">
        <f>LatticeLayout!H3238</f>
        <v>0</v>
      </c>
      <c r="I3238" s="26">
        <f>LatticeLayout!I3238</f>
        <v>2.9899998708060593E-6</v>
      </c>
      <c r="J3238" s="26">
        <f>LatticeLayout!J3238</f>
        <v>-5.3067814047949503E-2</v>
      </c>
      <c r="K3238" s="26">
        <f>LatticeLayout!K3238</f>
        <v>0.103502</v>
      </c>
      <c r="L3238" s="26">
        <f>LatticeLayout!O3238</f>
        <v>41.094000000000001</v>
      </c>
      <c r="M3238" s="26">
        <f>LatticeLayout!P3238</f>
        <v>427.1942183596297</v>
      </c>
      <c r="N3238" s="26">
        <f>LatticeLayout!Q3238</f>
        <v>245.84391601000013</v>
      </c>
      <c r="O3238" s="26">
        <f t="shared" si="266"/>
        <v>245.89566701000012</v>
      </c>
      <c r="P3238" s="26">
        <f t="shared" si="267"/>
        <v>427.1942183596297</v>
      </c>
      <c r="Q3238" s="26">
        <f t="shared" si="268"/>
        <v>41.094000000000001</v>
      </c>
      <c r="R3238" s="26">
        <f t="shared" si="265"/>
        <v>270</v>
      </c>
      <c r="S3238" s="26">
        <f t="shared" si="264"/>
        <v>0</v>
      </c>
      <c r="T3238" s="26">
        <v>0</v>
      </c>
      <c r="U3238"/>
      <c r="V3238"/>
      <c r="W3238"/>
      <c r="X3238"/>
    </row>
    <row r="3239" spans="1:24">
      <c r="A3239" s="26" t="str">
        <f>LatticeLayout!A3239</f>
        <v>LS3</v>
      </c>
      <c r="B3239" s="26" t="str">
        <f>LatticeLayout!B3239</f>
        <v>BTS</v>
      </c>
      <c r="C3239" s="26" t="str">
        <f>LatticeLayout!C3239</f>
        <v>BPM</v>
      </c>
      <c r="D3239" s="26">
        <f>LatticeLayout!D3239</f>
        <v>5445</v>
      </c>
      <c r="E3239" s="26" t="str">
        <f>LatticeLayout!E3239</f>
        <v>LS3_BTS:BPM_D5445</v>
      </c>
      <c r="F3239" s="26" t="str">
        <f>LatticeLayout!F3239</f>
        <v>BPM3</v>
      </c>
      <c r="G3239" s="26" t="str">
        <f>LatticeLayout!G3239</f>
        <v>position monitor</v>
      </c>
      <c r="H3239" s="26">
        <f>LatticeLayout!H3239</f>
        <v>0</v>
      </c>
      <c r="I3239" s="26">
        <f>LatticeLayout!I3239</f>
        <v>245.843919</v>
      </c>
      <c r="J3239" s="26">
        <f>LatticeLayout!J3239</f>
        <v>245.84391601000013</v>
      </c>
      <c r="K3239" s="26">
        <f>LatticeLayout!K3239</f>
        <v>0</v>
      </c>
      <c r="L3239" s="26">
        <f>LatticeLayout!O3239</f>
        <v>41.094000000000001</v>
      </c>
      <c r="M3239" s="26">
        <f>LatticeLayout!P3239</f>
        <v>427.1942183596297</v>
      </c>
      <c r="N3239" s="26">
        <f>LatticeLayout!Q3239</f>
        <v>245.84391601000013</v>
      </c>
      <c r="O3239" s="26">
        <f t="shared" si="266"/>
        <v>245.84391601000013</v>
      </c>
      <c r="P3239" s="26">
        <f t="shared" si="267"/>
        <v>427.1942183596297</v>
      </c>
      <c r="Q3239" s="26">
        <f t="shared" si="268"/>
        <v>41.094000000000001</v>
      </c>
      <c r="R3239" s="26">
        <f t="shared" si="265"/>
        <v>270</v>
      </c>
      <c r="S3239" s="26">
        <f t="shared" si="264"/>
        <v>0</v>
      </c>
      <c r="T3239" s="26">
        <v>0</v>
      </c>
      <c r="U3239"/>
      <c r="V3239"/>
      <c r="W3239"/>
      <c r="X3239"/>
    </row>
    <row r="3240" spans="1:24" ht="12.75" customHeight="1">
      <c r="A3240" s="26">
        <f>LatticeLayout!A3240</f>
        <v>0</v>
      </c>
      <c r="B3240" s="26">
        <f>LatticeLayout!B3240</f>
        <v>0</v>
      </c>
      <c r="C3240" s="26">
        <f>LatticeLayout!C3240</f>
        <v>0</v>
      </c>
      <c r="D3240" s="26">
        <f>LatticeLayout!D3240</f>
        <v>0</v>
      </c>
      <c r="E3240" s="26">
        <f>LatticeLayout!E3240</f>
        <v>0</v>
      </c>
      <c r="F3240" s="26">
        <f>LatticeLayout!F3240</f>
        <v>0</v>
      </c>
      <c r="G3240" s="26" t="str">
        <f>LatticeLayout!G3240</f>
        <v>diagnostic box</v>
      </c>
      <c r="H3240" s="26">
        <f>LatticeLayout!H3240</f>
        <v>0</v>
      </c>
      <c r="I3240" s="26">
        <f>LatticeLayout!I3240</f>
        <v>2.9899998708060593E-6</v>
      </c>
      <c r="J3240" s="26">
        <f>LatticeLayout!J3240</f>
        <v>0</v>
      </c>
      <c r="K3240" s="26">
        <f>LatticeLayout!K3240</f>
        <v>0.14528199999999999</v>
      </c>
      <c r="L3240" s="26">
        <f>LatticeLayout!O3240</f>
        <v>41.094000000000001</v>
      </c>
      <c r="M3240" s="26">
        <f>LatticeLayout!P3240</f>
        <v>427.1942183596297</v>
      </c>
      <c r="N3240" s="26">
        <f>LatticeLayout!Q3240</f>
        <v>245.69863401000012</v>
      </c>
      <c r="O3240" s="26">
        <f t="shared" si="266"/>
        <v>245.77127501000012</v>
      </c>
      <c r="P3240" s="26">
        <f t="shared" si="267"/>
        <v>427.1942183596297</v>
      </c>
      <c r="Q3240" s="26">
        <f t="shared" si="268"/>
        <v>41.094000000000001</v>
      </c>
      <c r="R3240" s="26">
        <f t="shared" si="265"/>
        <v>270</v>
      </c>
      <c r="S3240" s="26">
        <f t="shared" si="264"/>
        <v>0</v>
      </c>
      <c r="T3240" s="26">
        <v>0</v>
      </c>
      <c r="U3240"/>
      <c r="V3240"/>
      <c r="W3240"/>
      <c r="X3240"/>
    </row>
    <row r="3241" spans="1:24" ht="12.75" hidden="1" customHeight="1">
      <c r="A3241" s="26" t="str">
        <f>LatticeLayout!A3241</f>
        <v>LS3</v>
      </c>
      <c r="B3241" s="26" t="str">
        <f>LatticeLayout!B3241</f>
        <v>BTS</v>
      </c>
      <c r="C3241" s="26" t="str">
        <f>LatticeLayout!C3241</f>
        <v>PORT</v>
      </c>
      <c r="D3241" s="26">
        <f>LatticeLayout!D3241</f>
        <v>5446</v>
      </c>
      <c r="E3241" s="26" t="str">
        <f>LatticeLayout!E3241</f>
        <v>LS3_BTS:PORT_D5446</v>
      </c>
      <c r="F3241" s="26">
        <f>LatticeLayout!F3241</f>
        <v>0</v>
      </c>
      <c r="G3241" s="26" t="str">
        <f>LatticeLayout!G3241</f>
        <v>port for future diagnostics</v>
      </c>
      <c r="H3241" s="26">
        <f>LatticeLayout!H3241</f>
        <v>0</v>
      </c>
      <c r="I3241" s="26">
        <f>LatticeLayout!I3241</f>
        <v>245.69863699999999</v>
      </c>
      <c r="J3241" s="26">
        <f>LatticeLayout!J3241</f>
        <v>245.69863401000012</v>
      </c>
      <c r="K3241" s="26">
        <f>LatticeLayout!K3241</f>
        <v>0</v>
      </c>
      <c r="L3241" s="26">
        <f>LatticeLayout!O3241</f>
        <v>41.094000000000001</v>
      </c>
      <c r="M3241" s="26">
        <f>LatticeLayout!P3241</f>
        <v>427.1942183596297</v>
      </c>
      <c r="N3241" s="26">
        <f>LatticeLayout!Q3241</f>
        <v>245.69863401000012</v>
      </c>
      <c r="O3241" s="26">
        <f t="shared" si="266"/>
        <v>245.69863401000012</v>
      </c>
      <c r="P3241" s="26">
        <f t="shared" si="267"/>
        <v>427.1942183596297</v>
      </c>
      <c r="Q3241" s="26">
        <f t="shared" si="268"/>
        <v>41.094000000000001</v>
      </c>
      <c r="R3241" s="26">
        <f t="shared" si="265"/>
        <v>270</v>
      </c>
      <c r="S3241" s="26">
        <f t="shared" si="264"/>
        <v>0</v>
      </c>
      <c r="T3241" s="26">
        <v>0</v>
      </c>
      <c r="U3241"/>
      <c r="V3241"/>
      <c r="W3241"/>
      <c r="X3241"/>
    </row>
    <row r="3242" spans="1:24" ht="12.75" customHeight="1">
      <c r="A3242" s="26">
        <f>LatticeLayout!A3242</f>
        <v>0</v>
      </c>
      <c r="B3242" s="26">
        <f>LatticeLayout!B3242</f>
        <v>0</v>
      </c>
      <c r="C3242" s="26">
        <f>LatticeLayout!C3242</f>
        <v>0</v>
      </c>
      <c r="D3242" s="26">
        <f>LatticeLayout!D3242</f>
        <v>0</v>
      </c>
      <c r="E3242" s="26">
        <f>LatticeLayout!E3242</f>
        <v>0</v>
      </c>
      <c r="F3242" s="26">
        <f>LatticeLayout!F3242</f>
        <v>0</v>
      </c>
      <c r="G3242" s="26" t="str">
        <f>LatticeLayout!G3242</f>
        <v>diagnostic box</v>
      </c>
      <c r="H3242" s="26">
        <f>LatticeLayout!H3242</f>
        <v>0</v>
      </c>
      <c r="I3242" s="26">
        <f>LatticeLayout!I3242</f>
        <v>0</v>
      </c>
      <c r="J3242" s="26">
        <f>LatticeLayout!J3242</f>
        <v>0</v>
      </c>
      <c r="K3242" s="26">
        <f>LatticeLayout!K3242</f>
        <v>0</v>
      </c>
      <c r="L3242" s="26">
        <f>LatticeLayout!O3242</f>
        <v>41.094000000000001</v>
      </c>
      <c r="M3242" s="26">
        <f>LatticeLayout!P3242</f>
        <v>427.1942183596297</v>
      </c>
      <c r="N3242" s="26">
        <f>LatticeLayout!Q3242</f>
        <v>245.69863401000012</v>
      </c>
      <c r="O3242" s="26">
        <f t="shared" si="266"/>
        <v>245.69863401000012</v>
      </c>
      <c r="P3242" s="26">
        <f t="shared" si="267"/>
        <v>427.1942183596297</v>
      </c>
      <c r="Q3242" s="26">
        <f t="shared" si="268"/>
        <v>41.094000000000001</v>
      </c>
      <c r="R3242" s="26">
        <f t="shared" si="265"/>
        <v>270</v>
      </c>
      <c r="S3242" s="26">
        <f t="shared" si="264"/>
        <v>0</v>
      </c>
      <c r="T3242" s="26">
        <v>0</v>
      </c>
      <c r="U3242"/>
      <c r="V3242"/>
      <c r="W3242"/>
      <c r="X3242"/>
    </row>
    <row r="3243" spans="1:24" ht="12.75" hidden="1" customHeight="1">
      <c r="A3243" s="26" t="str">
        <f>LatticeLayout!A3243</f>
        <v>LS3</v>
      </c>
      <c r="B3243" s="26" t="str">
        <f>LatticeLayout!B3243</f>
        <v>BTS</v>
      </c>
      <c r="C3243" s="26" t="str">
        <f>LatticeLayout!C3243</f>
        <v>IP</v>
      </c>
      <c r="D3243" s="26">
        <f>LatticeLayout!D3243</f>
        <v>5446</v>
      </c>
      <c r="E3243" s="26" t="str">
        <f>LatticeLayout!E3243</f>
        <v>LS3_BTS:IP_D5446</v>
      </c>
      <c r="F3243" s="26" t="str">
        <f>LatticeLayout!F3243</f>
        <v>IP_S</v>
      </c>
      <c r="G3243" s="26" t="str">
        <f>LatticeLayout!G3243</f>
        <v>ion pump, 75 l/s</v>
      </c>
      <c r="H3243" s="26">
        <f>LatticeLayout!H3243</f>
        <v>0</v>
      </c>
      <c r="I3243" s="26">
        <f>LatticeLayout!I3243</f>
        <v>0</v>
      </c>
      <c r="J3243" s="26">
        <f>LatticeLayout!J3243</f>
        <v>0</v>
      </c>
      <c r="K3243" s="26">
        <f>LatticeLayout!K3243</f>
        <v>0</v>
      </c>
      <c r="L3243" s="26">
        <f>LatticeLayout!O3243</f>
        <v>41.094000000000001</v>
      </c>
      <c r="M3243" s="26">
        <f>LatticeLayout!P3243</f>
        <v>427.1942183596297</v>
      </c>
      <c r="N3243" s="26">
        <f>LatticeLayout!Q3243</f>
        <v>245.69863401000012</v>
      </c>
      <c r="O3243" s="26">
        <f t="shared" si="266"/>
        <v>245.69863401000012</v>
      </c>
      <c r="P3243" s="26">
        <f t="shared" si="267"/>
        <v>427.1942183596297</v>
      </c>
      <c r="Q3243" s="26">
        <f t="shared" si="268"/>
        <v>41.094000000000001</v>
      </c>
      <c r="R3243" s="26">
        <f t="shared" si="265"/>
        <v>270</v>
      </c>
      <c r="S3243" s="26">
        <f t="shared" si="264"/>
        <v>0</v>
      </c>
      <c r="T3243" s="26">
        <v>0</v>
      </c>
      <c r="U3243"/>
      <c r="V3243"/>
      <c r="W3243"/>
      <c r="X3243"/>
    </row>
    <row r="3244" spans="1:24" ht="12.75" hidden="1" customHeight="1">
      <c r="A3244" s="26">
        <f>LatticeLayout!A3244</f>
        <v>0</v>
      </c>
      <c r="B3244" s="26">
        <f>LatticeLayout!B3244</f>
        <v>0</v>
      </c>
      <c r="C3244" s="26">
        <f>LatticeLayout!C3244</f>
        <v>0</v>
      </c>
      <c r="D3244" s="26">
        <f>LatticeLayout!D3244</f>
        <v>0</v>
      </c>
      <c r="E3244" s="26">
        <f>LatticeLayout!E3244</f>
        <v>0</v>
      </c>
      <c r="F3244" s="26">
        <f>LatticeLayout!F3244</f>
        <v>0</v>
      </c>
      <c r="G3244" s="26" t="str">
        <f>LatticeLayout!G3244</f>
        <v>bellow</v>
      </c>
      <c r="H3244" s="26">
        <f>LatticeLayout!H3244</f>
        <v>0</v>
      </c>
      <c r="I3244" s="26">
        <f>LatticeLayout!I3244</f>
        <v>0</v>
      </c>
      <c r="J3244" s="26">
        <f>LatticeLayout!J3244</f>
        <v>0</v>
      </c>
      <c r="K3244" s="26">
        <f>LatticeLayout!K3244</f>
        <v>0.131216</v>
      </c>
      <c r="L3244" s="26">
        <f>LatticeLayout!O3244</f>
        <v>41.094000000000001</v>
      </c>
      <c r="M3244" s="26">
        <f>LatticeLayout!P3244</f>
        <v>427.1942183596297</v>
      </c>
      <c r="N3244" s="26">
        <f>LatticeLayout!Q3244</f>
        <v>245.56741801000013</v>
      </c>
      <c r="O3244" s="26">
        <f t="shared" si="266"/>
        <v>245.63302601000012</v>
      </c>
      <c r="P3244" s="26">
        <f t="shared" si="267"/>
        <v>427.1942183596297</v>
      </c>
      <c r="Q3244" s="26">
        <f t="shared" si="268"/>
        <v>41.094000000000001</v>
      </c>
      <c r="R3244" s="26">
        <f t="shared" si="265"/>
        <v>270</v>
      </c>
      <c r="S3244" s="26">
        <f t="shared" si="264"/>
        <v>0</v>
      </c>
      <c r="T3244" s="26">
        <v>0</v>
      </c>
      <c r="U3244"/>
      <c r="V3244"/>
      <c r="W3244"/>
      <c r="X3244"/>
    </row>
    <row r="3245" spans="1:24" ht="12.75" hidden="1" customHeight="1">
      <c r="A3245" s="26">
        <f>LatticeLayout!A3245</f>
        <v>0</v>
      </c>
      <c r="B3245" s="26">
        <f>LatticeLayout!B3245</f>
        <v>0</v>
      </c>
      <c r="C3245" s="26">
        <f>LatticeLayout!C3245</f>
        <v>0</v>
      </c>
      <c r="D3245" s="26">
        <f>LatticeLayout!D3245</f>
        <v>0</v>
      </c>
      <c r="E3245" s="26">
        <f>LatticeLayout!E3245</f>
        <v>0</v>
      </c>
      <c r="F3245" s="26">
        <f>LatticeLayout!F3245</f>
        <v>0</v>
      </c>
      <c r="G3245" s="26">
        <f>LatticeLayout!G3245</f>
        <v>0</v>
      </c>
      <c r="H3245" s="26">
        <f>LatticeLayout!H3245</f>
        <v>0</v>
      </c>
      <c r="I3245" s="26">
        <f>LatticeLayout!I3245</f>
        <v>0</v>
      </c>
      <c r="J3245" s="26">
        <f>LatticeLayout!J3245</f>
        <v>0</v>
      </c>
      <c r="K3245" s="26">
        <f>LatticeLayout!K3245</f>
        <v>0.24677718595205048</v>
      </c>
      <c r="L3245" s="26">
        <f>LatticeLayout!O3245</f>
        <v>41.094000000000001</v>
      </c>
      <c r="M3245" s="26">
        <f>LatticeLayout!P3245</f>
        <v>427.1942183596297</v>
      </c>
      <c r="N3245" s="26">
        <f>LatticeLayout!Q3245</f>
        <v>245.32064082404807</v>
      </c>
      <c r="O3245" s="26">
        <f t="shared" si="266"/>
        <v>245.4440294170241</v>
      </c>
      <c r="P3245" s="26">
        <f t="shared" si="267"/>
        <v>427.1942183596297</v>
      </c>
      <c r="Q3245" s="26">
        <f t="shared" si="268"/>
        <v>41.094000000000001</v>
      </c>
      <c r="R3245" s="26">
        <f t="shared" si="265"/>
        <v>270</v>
      </c>
      <c r="S3245" s="26">
        <f t="shared" si="264"/>
        <v>0</v>
      </c>
      <c r="T3245" s="26">
        <v>0</v>
      </c>
      <c r="U3245"/>
      <c r="V3245"/>
      <c r="W3245"/>
      <c r="X3245"/>
    </row>
    <row r="3246" spans="1:24" ht="12.75" hidden="1" customHeight="1">
      <c r="A3246" s="26">
        <f>LatticeLayout!A3246</f>
        <v>0</v>
      </c>
      <c r="B3246" s="26">
        <f>LatticeLayout!B3246</f>
        <v>0</v>
      </c>
      <c r="C3246" s="26">
        <f>LatticeLayout!C3246</f>
        <v>0</v>
      </c>
      <c r="D3246" s="26">
        <f>LatticeLayout!D3246</f>
        <v>0</v>
      </c>
      <c r="E3246" s="26">
        <f>LatticeLayout!E3246</f>
        <v>0</v>
      </c>
      <c r="F3246" s="26">
        <f>LatticeLayout!F3246</f>
        <v>0</v>
      </c>
      <c r="G3246" s="26">
        <f>LatticeLayout!G3246</f>
        <v>0</v>
      </c>
      <c r="H3246" s="26">
        <f>LatticeLayout!H3246</f>
        <v>0</v>
      </c>
      <c r="I3246" s="26">
        <f>LatticeLayout!I3246</f>
        <v>0</v>
      </c>
      <c r="J3246" s="26">
        <f>LatticeLayout!J3246</f>
        <v>0</v>
      </c>
      <c r="K3246" s="26">
        <f>LatticeLayout!K3246</f>
        <v>1.6</v>
      </c>
      <c r="L3246" s="26">
        <f>LatticeLayout!O3246</f>
        <v>41.094000000000001</v>
      </c>
      <c r="M3246" s="26">
        <f>LatticeLayout!P3246</f>
        <v>427.1942183596297</v>
      </c>
      <c r="N3246" s="26">
        <f>LatticeLayout!Q3246</f>
        <v>243.72064082404808</v>
      </c>
      <c r="O3246" s="26">
        <f t="shared" si="266"/>
        <v>244.52064082404809</v>
      </c>
      <c r="P3246" s="26">
        <f t="shared" si="267"/>
        <v>427.1942183596297</v>
      </c>
      <c r="Q3246" s="26">
        <f t="shared" si="268"/>
        <v>41.094000000000001</v>
      </c>
      <c r="R3246" s="26">
        <f t="shared" si="265"/>
        <v>270</v>
      </c>
      <c r="S3246" s="26">
        <f t="shared" si="264"/>
        <v>0</v>
      </c>
      <c r="T3246" s="26">
        <v>0</v>
      </c>
      <c r="U3246"/>
      <c r="V3246"/>
      <c r="W3246"/>
      <c r="X3246"/>
    </row>
    <row r="3247" spans="1:24" ht="12.75" customHeight="1">
      <c r="A3247" s="26" t="str">
        <f>LatticeLayout!A3247</f>
        <v>BDS</v>
      </c>
      <c r="B3247" s="26" t="str">
        <f>LatticeLayout!B3247</f>
        <v>BTS</v>
      </c>
      <c r="C3247" s="26" t="str">
        <f>LatticeLayout!C3247</f>
        <v>DC</v>
      </c>
      <c r="D3247" s="26">
        <f>LatticeLayout!D3247</f>
        <v>5467</v>
      </c>
      <c r="E3247" s="26" t="str">
        <f>LatticeLayout!E3247</f>
        <v>BDS_BTS:DC_D5467</v>
      </c>
      <c r="F3247" s="26" t="str">
        <f>LatticeLayout!F3247</f>
        <v>C3</v>
      </c>
      <c r="G3247" s="26" t="str">
        <f>LatticeLayout!G3247</f>
        <v>correctors-X,Y</v>
      </c>
      <c r="H3247" s="26">
        <f>LatticeLayout!H3247</f>
        <v>50</v>
      </c>
      <c r="I3247" s="26">
        <f>LatticeLayout!I3247</f>
        <v>0</v>
      </c>
      <c r="J3247" s="26">
        <f>LatticeLayout!J3247</f>
        <v>0</v>
      </c>
      <c r="K3247" s="26">
        <f>LatticeLayout!K3247</f>
        <v>0.2</v>
      </c>
      <c r="L3247" s="26">
        <f>LatticeLayout!O3247</f>
        <v>41.094000000000001</v>
      </c>
      <c r="M3247" s="26">
        <f>LatticeLayout!P3247</f>
        <v>427.1942183596297</v>
      </c>
      <c r="N3247" s="26">
        <f>LatticeLayout!Q3247</f>
        <v>243.52064082404809</v>
      </c>
      <c r="O3247" s="26">
        <f t="shared" si="266"/>
        <v>243.62064082404808</v>
      </c>
      <c r="P3247" s="26">
        <f t="shared" si="267"/>
        <v>427.1942183596297</v>
      </c>
      <c r="Q3247" s="26">
        <f t="shared" si="268"/>
        <v>41.094000000000001</v>
      </c>
      <c r="R3247" s="26">
        <f t="shared" si="265"/>
        <v>270</v>
      </c>
      <c r="S3247" s="26">
        <f t="shared" si="264"/>
        <v>0</v>
      </c>
      <c r="T3247" s="26">
        <v>0</v>
      </c>
      <c r="U3247"/>
      <c r="V3247"/>
      <c r="W3247"/>
      <c r="X3247"/>
    </row>
    <row r="3248" spans="1:24" ht="12.75" hidden="1" customHeight="1">
      <c r="A3248" s="26">
        <f>LatticeLayout!A3248</f>
        <v>0</v>
      </c>
      <c r="B3248" s="26">
        <f>LatticeLayout!B3248</f>
        <v>0</v>
      </c>
      <c r="C3248" s="26">
        <f>LatticeLayout!C3248</f>
        <v>0</v>
      </c>
      <c r="D3248" s="26">
        <f>LatticeLayout!D3248</f>
        <v>0</v>
      </c>
      <c r="E3248" s="26">
        <f>LatticeLayout!E3248</f>
        <v>0</v>
      </c>
      <c r="F3248" s="26">
        <f>LatticeLayout!F3248</f>
        <v>0</v>
      </c>
      <c r="G3248" s="26">
        <f>LatticeLayout!G3248</f>
        <v>0</v>
      </c>
      <c r="H3248" s="26">
        <f>LatticeLayout!H3248</f>
        <v>0</v>
      </c>
      <c r="I3248" s="26">
        <f>LatticeLayout!I3248</f>
        <v>0</v>
      </c>
      <c r="J3248" s="26">
        <f>LatticeLayout!J3248</f>
        <v>0</v>
      </c>
      <c r="K3248" s="26">
        <f>LatticeLayout!K3248</f>
        <v>0.2</v>
      </c>
      <c r="L3248" s="26">
        <f>LatticeLayout!O3248</f>
        <v>41.094000000000001</v>
      </c>
      <c r="M3248" s="26">
        <f>LatticeLayout!P3248</f>
        <v>427.1942183596297</v>
      </c>
      <c r="N3248" s="26">
        <f>LatticeLayout!Q3248</f>
        <v>243.3206408240481</v>
      </c>
      <c r="O3248" s="26">
        <f t="shared" si="266"/>
        <v>243.42064082404809</v>
      </c>
      <c r="P3248" s="26">
        <f t="shared" si="267"/>
        <v>427.1942183596297</v>
      </c>
      <c r="Q3248" s="26">
        <f t="shared" si="268"/>
        <v>41.094000000000001</v>
      </c>
      <c r="R3248" s="26">
        <f t="shared" si="265"/>
        <v>270</v>
      </c>
      <c r="S3248" s="26">
        <f t="shared" si="264"/>
        <v>0</v>
      </c>
      <c r="T3248" s="26">
        <v>0</v>
      </c>
      <c r="U3248"/>
      <c r="V3248"/>
      <c r="W3248"/>
      <c r="X3248"/>
    </row>
    <row r="3249" spans="1:24" ht="12.75" customHeight="1">
      <c r="A3249" s="26" t="str">
        <f>LatticeLayout!A3249</f>
        <v>BDS</v>
      </c>
      <c r="B3249" s="26" t="str">
        <f>LatticeLayout!B3249</f>
        <v>BTS</v>
      </c>
      <c r="C3249" s="26" t="str">
        <f>LatticeLayout!C3249</f>
        <v>QH</v>
      </c>
      <c r="D3249" s="26">
        <f>LatticeLayout!D3249</f>
        <v>5471</v>
      </c>
      <c r="E3249" s="26" t="str">
        <f>LatticeLayout!E3249</f>
        <v>BDS_BTS:QH_D5471</v>
      </c>
      <c r="F3249" s="26" t="str">
        <f>LatticeLayout!F3249</f>
        <v>Q1</v>
      </c>
      <c r="G3249" s="26" t="str">
        <f>LatticeLayout!G3249</f>
        <v>quadrupole-X</v>
      </c>
      <c r="H3249" s="26">
        <f>LatticeLayout!H3249</f>
        <v>50</v>
      </c>
      <c r="I3249" s="26">
        <f>LatticeLayout!I3249</f>
        <v>0</v>
      </c>
      <c r="J3249" s="26">
        <f>LatticeLayout!J3249</f>
        <v>0</v>
      </c>
      <c r="K3249" s="26">
        <f>LatticeLayout!K3249</f>
        <v>0.25</v>
      </c>
      <c r="L3249" s="26">
        <f>LatticeLayout!O3249</f>
        <v>41.094000000000001</v>
      </c>
      <c r="M3249" s="26">
        <f>LatticeLayout!P3249</f>
        <v>427.1942183596297</v>
      </c>
      <c r="N3249" s="26">
        <f>LatticeLayout!Q3249</f>
        <v>243.0706408240481</v>
      </c>
      <c r="O3249" s="26">
        <f t="shared" si="266"/>
        <v>243.1956408240481</v>
      </c>
      <c r="P3249" s="26">
        <f t="shared" si="267"/>
        <v>427.1942183596297</v>
      </c>
      <c r="Q3249" s="26">
        <f t="shared" si="268"/>
        <v>41.094000000000001</v>
      </c>
      <c r="R3249" s="26">
        <f t="shared" si="265"/>
        <v>270</v>
      </c>
      <c r="S3249" s="26">
        <f t="shared" si="264"/>
        <v>0</v>
      </c>
      <c r="T3249" s="26">
        <v>0</v>
      </c>
      <c r="U3249"/>
      <c r="V3249"/>
      <c r="W3249"/>
      <c r="X3249"/>
    </row>
    <row r="3250" spans="1:24" ht="12.75" hidden="1" customHeight="1">
      <c r="A3250" s="26">
        <f>LatticeLayout!A3250</f>
        <v>0</v>
      </c>
      <c r="B3250" s="26">
        <f>LatticeLayout!B3250</f>
        <v>0</v>
      </c>
      <c r="C3250" s="26">
        <f>LatticeLayout!C3250</f>
        <v>0</v>
      </c>
      <c r="D3250" s="26">
        <f>LatticeLayout!D3250</f>
        <v>0</v>
      </c>
      <c r="E3250" s="26">
        <f>LatticeLayout!E3250</f>
        <v>0</v>
      </c>
      <c r="F3250" s="26">
        <f>LatticeLayout!F3250</f>
        <v>0</v>
      </c>
      <c r="G3250" s="26">
        <f>LatticeLayout!G3250</f>
        <v>0</v>
      </c>
      <c r="H3250" s="26">
        <f>LatticeLayout!H3250</f>
        <v>0</v>
      </c>
      <c r="I3250" s="26">
        <f>LatticeLayout!I3250</f>
        <v>0</v>
      </c>
      <c r="J3250" s="26">
        <f>LatticeLayout!J3250</f>
        <v>0</v>
      </c>
      <c r="K3250" s="26">
        <f>LatticeLayout!K3250</f>
        <v>0.5</v>
      </c>
      <c r="L3250" s="26">
        <f>LatticeLayout!O3250</f>
        <v>41.094000000000001</v>
      </c>
      <c r="M3250" s="26">
        <f>LatticeLayout!P3250</f>
        <v>427.1942183596297</v>
      </c>
      <c r="N3250" s="26">
        <f>LatticeLayout!Q3250</f>
        <v>242.5706408240481</v>
      </c>
      <c r="O3250" s="26">
        <f t="shared" si="266"/>
        <v>242.8206408240481</v>
      </c>
      <c r="P3250" s="26">
        <f t="shared" si="267"/>
        <v>427.1942183596297</v>
      </c>
      <c r="Q3250" s="26">
        <f t="shared" si="268"/>
        <v>41.094000000000001</v>
      </c>
      <c r="R3250" s="26">
        <f t="shared" si="265"/>
        <v>270</v>
      </c>
      <c r="S3250" s="26">
        <f t="shared" si="264"/>
        <v>0</v>
      </c>
      <c r="T3250" s="26">
        <v>0</v>
      </c>
      <c r="U3250"/>
      <c r="V3250"/>
      <c r="W3250"/>
      <c r="X3250"/>
    </row>
    <row r="3251" spans="1:24" ht="12.75" customHeight="1">
      <c r="A3251" s="26" t="str">
        <f>LatticeLayout!A3251</f>
        <v>BDS</v>
      </c>
      <c r="B3251" s="26" t="str">
        <f>LatticeLayout!B3251</f>
        <v>BTS</v>
      </c>
      <c r="C3251" s="26" t="str">
        <f>LatticeLayout!C3251</f>
        <v>QV</v>
      </c>
      <c r="D3251" s="26">
        <f>LatticeLayout!D3251</f>
        <v>5479</v>
      </c>
      <c r="E3251" s="26" t="str">
        <f>LatticeLayout!E3251</f>
        <v>BDS_BTS:QV_D5479</v>
      </c>
      <c r="F3251" s="26" t="str">
        <f>LatticeLayout!F3251</f>
        <v>Q1</v>
      </c>
      <c r="G3251" s="26" t="str">
        <f>LatticeLayout!G3251</f>
        <v>quadrupole-Y</v>
      </c>
      <c r="H3251" s="26">
        <f>LatticeLayout!H3251</f>
        <v>50</v>
      </c>
      <c r="I3251" s="26">
        <f>LatticeLayout!I3251</f>
        <v>0</v>
      </c>
      <c r="J3251" s="26">
        <f>LatticeLayout!J3251</f>
        <v>0</v>
      </c>
      <c r="K3251" s="26">
        <f>LatticeLayout!K3251</f>
        <v>0.25</v>
      </c>
      <c r="L3251" s="26">
        <f>LatticeLayout!O3251</f>
        <v>41.094000000000001</v>
      </c>
      <c r="M3251" s="26">
        <f>LatticeLayout!P3251</f>
        <v>427.1942183596297</v>
      </c>
      <c r="N3251" s="26">
        <f>LatticeLayout!Q3251</f>
        <v>242.3206408240481</v>
      </c>
      <c r="O3251" s="26">
        <f t="shared" si="266"/>
        <v>242.4456408240481</v>
      </c>
      <c r="P3251" s="26">
        <f t="shared" si="267"/>
        <v>427.1942183596297</v>
      </c>
      <c r="Q3251" s="26">
        <f t="shared" si="268"/>
        <v>41.094000000000001</v>
      </c>
      <c r="R3251" s="26">
        <f t="shared" si="265"/>
        <v>270</v>
      </c>
      <c r="S3251" s="26">
        <f t="shared" si="264"/>
        <v>0</v>
      </c>
      <c r="T3251" s="26">
        <v>0</v>
      </c>
      <c r="U3251"/>
      <c r="V3251"/>
      <c r="W3251"/>
      <c r="X3251"/>
    </row>
    <row r="3252" spans="1:24" ht="12.75" hidden="1" customHeight="1">
      <c r="A3252" s="26">
        <f>LatticeLayout!A3252</f>
        <v>0</v>
      </c>
      <c r="B3252" s="26">
        <f>LatticeLayout!B3252</f>
        <v>0</v>
      </c>
      <c r="C3252" s="26">
        <f>LatticeLayout!C3252</f>
        <v>0</v>
      </c>
      <c r="D3252" s="26">
        <f>LatticeLayout!D3252</f>
        <v>0</v>
      </c>
      <c r="E3252" s="26">
        <f>LatticeLayout!E3252</f>
        <v>0</v>
      </c>
      <c r="F3252" s="26">
        <f>LatticeLayout!F3252</f>
        <v>0</v>
      </c>
      <c r="G3252" s="26">
        <f>LatticeLayout!G3252</f>
        <v>0</v>
      </c>
      <c r="H3252" s="26">
        <f>LatticeLayout!H3252</f>
        <v>0</v>
      </c>
      <c r="I3252" s="26">
        <f>LatticeLayout!I3252</f>
        <v>0</v>
      </c>
      <c r="J3252" s="26">
        <f>LatticeLayout!J3252</f>
        <v>0</v>
      </c>
      <c r="K3252" s="26">
        <f>LatticeLayout!K3252</f>
        <v>1.55</v>
      </c>
      <c r="L3252" s="26">
        <f>LatticeLayout!O3252</f>
        <v>41.094000000000001</v>
      </c>
      <c r="M3252" s="26">
        <f>LatticeLayout!P3252</f>
        <v>427.1942183596297</v>
      </c>
      <c r="N3252" s="26">
        <f>LatticeLayout!Q3252</f>
        <v>240.77064082404809</v>
      </c>
      <c r="O3252" s="26">
        <f t="shared" si="266"/>
        <v>241.54564082404809</v>
      </c>
      <c r="P3252" s="26">
        <f t="shared" si="267"/>
        <v>427.1942183596297</v>
      </c>
      <c r="Q3252" s="26">
        <f t="shared" si="268"/>
        <v>41.094000000000001</v>
      </c>
      <c r="R3252" s="26">
        <f t="shared" si="265"/>
        <v>270</v>
      </c>
      <c r="S3252" s="26">
        <f t="shared" ref="S3252:S3315" si="269">S3251</f>
        <v>0</v>
      </c>
      <c r="T3252" s="26">
        <v>0</v>
      </c>
      <c r="U3252"/>
      <c r="V3252"/>
      <c r="W3252"/>
      <c r="X3252"/>
    </row>
    <row r="3253" spans="1:24" ht="12.75" customHeight="1">
      <c r="A3253" s="26" t="str">
        <f>LatticeLayout!A3253</f>
        <v>BDS</v>
      </c>
      <c r="B3253" s="26" t="str">
        <f>LatticeLayout!B3253</f>
        <v>BTS</v>
      </c>
      <c r="C3253" s="26" t="str">
        <f>LatticeLayout!C3253</f>
        <v>DC</v>
      </c>
      <c r="D3253" s="26">
        <f>LatticeLayout!D3253</f>
        <v>5496</v>
      </c>
      <c r="E3253" s="26" t="str">
        <f>LatticeLayout!E3253</f>
        <v>BDS_BTS:DC_D5496</v>
      </c>
      <c r="F3253" s="26" t="str">
        <f>LatticeLayout!F3253</f>
        <v>C3</v>
      </c>
      <c r="G3253" s="26" t="str">
        <f>LatticeLayout!G3253</f>
        <v>correctors-X,Y</v>
      </c>
      <c r="H3253" s="26">
        <f>LatticeLayout!H3253</f>
        <v>50</v>
      </c>
      <c r="I3253" s="26">
        <f>LatticeLayout!I3253</f>
        <v>0</v>
      </c>
      <c r="J3253" s="26">
        <f>LatticeLayout!J3253</f>
        <v>0</v>
      </c>
      <c r="K3253" s="26">
        <f>LatticeLayout!K3253</f>
        <v>0.2</v>
      </c>
      <c r="L3253" s="26">
        <f>LatticeLayout!O3253</f>
        <v>41.094000000000001</v>
      </c>
      <c r="M3253" s="26">
        <f>LatticeLayout!P3253</f>
        <v>427.1942183596297</v>
      </c>
      <c r="N3253" s="26">
        <f>LatticeLayout!Q3253</f>
        <v>240.5706408240481</v>
      </c>
      <c r="O3253" s="26">
        <f t="shared" si="266"/>
        <v>240.67064082404809</v>
      </c>
      <c r="P3253" s="26">
        <f t="shared" si="267"/>
        <v>427.1942183596297</v>
      </c>
      <c r="Q3253" s="26">
        <f t="shared" si="268"/>
        <v>41.094000000000001</v>
      </c>
      <c r="R3253" s="26">
        <f t="shared" si="265"/>
        <v>270</v>
      </c>
      <c r="S3253" s="26">
        <f t="shared" si="269"/>
        <v>0</v>
      </c>
      <c r="T3253" s="26">
        <v>0</v>
      </c>
      <c r="U3253"/>
      <c r="V3253"/>
      <c r="W3253"/>
      <c r="X3253"/>
    </row>
    <row r="3254" spans="1:24" ht="12.75" hidden="1" customHeight="1">
      <c r="A3254" s="26">
        <f>LatticeLayout!A3254</f>
        <v>0</v>
      </c>
      <c r="B3254" s="26">
        <f>LatticeLayout!B3254</f>
        <v>0</v>
      </c>
      <c r="C3254" s="26">
        <f>LatticeLayout!C3254</f>
        <v>0</v>
      </c>
      <c r="D3254" s="26">
        <f>LatticeLayout!D3254</f>
        <v>0</v>
      </c>
      <c r="E3254" s="26">
        <f>LatticeLayout!E3254</f>
        <v>0</v>
      </c>
      <c r="F3254" s="26">
        <f>LatticeLayout!F3254</f>
        <v>0</v>
      </c>
      <c r="G3254" s="26">
        <f>LatticeLayout!G3254</f>
        <v>0</v>
      </c>
      <c r="H3254" s="26">
        <f>LatticeLayout!H3254</f>
        <v>0</v>
      </c>
      <c r="I3254" s="26">
        <f>LatticeLayout!I3254</f>
        <v>2.9759519293293124E-6</v>
      </c>
      <c r="J3254" s="26">
        <f>LatticeLayout!J3254</f>
        <v>-5.4675799999999997E-2</v>
      </c>
      <c r="K3254" s="26">
        <f>LatticeLayout!K3254</f>
        <v>0.1821758</v>
      </c>
      <c r="L3254" s="26">
        <f>LatticeLayout!O3254</f>
        <v>41.094000000000001</v>
      </c>
      <c r="M3254" s="26">
        <f>LatticeLayout!P3254</f>
        <v>427.1942183596297</v>
      </c>
      <c r="N3254" s="26">
        <f>LatticeLayout!Q3254</f>
        <v>240.38846502404809</v>
      </c>
      <c r="O3254" s="26">
        <f t="shared" si="266"/>
        <v>240.47955292404811</v>
      </c>
      <c r="P3254" s="26">
        <f t="shared" si="267"/>
        <v>427.1942183596297</v>
      </c>
      <c r="Q3254" s="26">
        <f t="shared" si="268"/>
        <v>41.094000000000001</v>
      </c>
      <c r="R3254" s="26">
        <f t="shared" ref="R3254:R3288" si="270">R3253</f>
        <v>270</v>
      </c>
      <c r="S3254" s="26">
        <f t="shared" si="269"/>
        <v>0</v>
      </c>
      <c r="T3254" s="26">
        <v>0</v>
      </c>
      <c r="U3254"/>
      <c r="V3254"/>
      <c r="W3254"/>
      <c r="X3254"/>
    </row>
    <row r="3255" spans="1:24" ht="12.75" customHeight="1">
      <c r="A3255" s="26" t="str">
        <f>LatticeLayout!A3255</f>
        <v>BDS</v>
      </c>
      <c r="B3255" s="26" t="str">
        <f>LatticeLayout!B3255</f>
        <v>BTS</v>
      </c>
      <c r="C3255" s="26" t="str">
        <f>LatticeLayout!C3255</f>
        <v>BPM</v>
      </c>
      <c r="D3255" s="26">
        <f>LatticeLayout!D3255</f>
        <v>5499</v>
      </c>
      <c r="E3255" s="26" t="str">
        <f>LatticeLayout!E3255</f>
        <v>BDS_BTS:BPM_D5499</v>
      </c>
      <c r="F3255" s="26" t="str">
        <f>LatticeLayout!F3255</f>
        <v>BPM3</v>
      </c>
      <c r="G3255" s="26" t="str">
        <f>LatticeLayout!G3255</f>
        <v>position monitor</v>
      </c>
      <c r="H3255" s="26">
        <f>LatticeLayout!H3255</f>
        <v>47.5</v>
      </c>
      <c r="I3255" s="26">
        <f>LatticeLayout!I3255</f>
        <v>240.378468</v>
      </c>
      <c r="J3255" s="26">
        <f>LatticeLayout!J3255</f>
        <v>240.37846502404807</v>
      </c>
      <c r="K3255" s="26">
        <f>LatticeLayout!K3255</f>
        <v>0.02</v>
      </c>
      <c r="L3255" s="26">
        <f>LatticeLayout!O3255</f>
        <v>41.094000000000001</v>
      </c>
      <c r="M3255" s="26">
        <f>LatticeLayout!P3255</f>
        <v>427.1942183596297</v>
      </c>
      <c r="N3255" s="26">
        <f>LatticeLayout!Q3255</f>
        <v>240.36846502404808</v>
      </c>
      <c r="O3255" s="26">
        <f t="shared" si="266"/>
        <v>240.37846502404807</v>
      </c>
      <c r="P3255" s="26">
        <f t="shared" si="267"/>
        <v>427.1942183596297</v>
      </c>
      <c r="Q3255" s="26">
        <f t="shared" si="268"/>
        <v>41.094000000000001</v>
      </c>
      <c r="R3255" s="26">
        <f t="shared" si="270"/>
        <v>270</v>
      </c>
      <c r="S3255" s="26">
        <f t="shared" si="269"/>
        <v>0</v>
      </c>
      <c r="T3255" s="26">
        <v>0</v>
      </c>
      <c r="U3255"/>
      <c r="V3255"/>
      <c r="W3255"/>
      <c r="X3255"/>
    </row>
    <row r="3256" spans="1:24" ht="12.75" hidden="1" customHeight="1">
      <c r="A3256" s="26">
        <f>LatticeLayout!A3256</f>
        <v>0</v>
      </c>
      <c r="B3256" s="26">
        <f>LatticeLayout!B3256</f>
        <v>0</v>
      </c>
      <c r="C3256" s="26">
        <f>LatticeLayout!C3256</f>
        <v>0</v>
      </c>
      <c r="D3256" s="26">
        <f>LatticeLayout!D3256</f>
        <v>0</v>
      </c>
      <c r="E3256" s="26">
        <f>LatticeLayout!E3256</f>
        <v>0</v>
      </c>
      <c r="F3256" s="26">
        <f>LatticeLayout!F3256</f>
        <v>0</v>
      </c>
      <c r="G3256" s="26">
        <f>LatticeLayout!G3256</f>
        <v>0</v>
      </c>
      <c r="H3256" s="26">
        <f>LatticeLayout!H3256</f>
        <v>0</v>
      </c>
      <c r="I3256" s="26">
        <f>LatticeLayout!I3256</f>
        <v>5.8500000000000003E-2</v>
      </c>
      <c r="J3256" s="26">
        <f>LatticeLayout!J3256</f>
        <v>0</v>
      </c>
      <c r="K3256" s="26">
        <f>LatticeLayout!K3256</f>
        <v>4.7824200000000004E-2</v>
      </c>
      <c r="L3256" s="26">
        <f>LatticeLayout!O3256</f>
        <v>41.094000000000001</v>
      </c>
      <c r="M3256" s="26">
        <f>LatticeLayout!P3256</f>
        <v>427.1942183596297</v>
      </c>
      <c r="N3256" s="26">
        <f>LatticeLayout!Q3256</f>
        <v>240.32064082404807</v>
      </c>
      <c r="O3256" s="26">
        <f t="shared" si="266"/>
        <v>240.34455292404806</v>
      </c>
      <c r="P3256" s="26">
        <f t="shared" si="267"/>
        <v>427.1942183596297</v>
      </c>
      <c r="Q3256" s="26">
        <f t="shared" si="268"/>
        <v>41.094000000000001</v>
      </c>
      <c r="R3256" s="26">
        <f t="shared" si="270"/>
        <v>270</v>
      </c>
      <c r="S3256" s="26">
        <f t="shared" si="269"/>
        <v>0</v>
      </c>
      <c r="T3256" s="26">
        <v>0</v>
      </c>
      <c r="U3256"/>
      <c r="V3256"/>
      <c r="W3256"/>
      <c r="X3256"/>
    </row>
    <row r="3257" spans="1:24" ht="12.75" customHeight="1">
      <c r="A3257" s="26" t="str">
        <f>LatticeLayout!A3257</f>
        <v>BDS</v>
      </c>
      <c r="B3257" s="26" t="str">
        <f>LatticeLayout!B3257</f>
        <v>BTS</v>
      </c>
      <c r="C3257" s="26" t="str">
        <f>LatticeLayout!C3257</f>
        <v>QV</v>
      </c>
      <c r="D3257" s="26">
        <f>LatticeLayout!D3257</f>
        <v>5501</v>
      </c>
      <c r="E3257" s="26" t="str">
        <f>LatticeLayout!E3257</f>
        <v>BDS_BTS:QV_D5501</v>
      </c>
      <c r="F3257" s="26" t="str">
        <f>LatticeLayout!F3257</f>
        <v>Q1</v>
      </c>
      <c r="G3257" s="26" t="str">
        <f>LatticeLayout!G3257</f>
        <v>quadrupole-Y</v>
      </c>
      <c r="H3257" s="26">
        <f>LatticeLayout!H3257</f>
        <v>50</v>
      </c>
      <c r="I3257" s="26">
        <f>LatticeLayout!I3257</f>
        <v>0</v>
      </c>
      <c r="J3257" s="26">
        <f>LatticeLayout!J3257</f>
        <v>0</v>
      </c>
      <c r="K3257" s="26">
        <f>LatticeLayout!K3257</f>
        <v>0.25</v>
      </c>
      <c r="L3257" s="26">
        <f>LatticeLayout!O3257</f>
        <v>41.094000000000001</v>
      </c>
      <c r="M3257" s="26">
        <f>LatticeLayout!P3257</f>
        <v>427.1942183596297</v>
      </c>
      <c r="N3257" s="26">
        <f>LatticeLayout!Q3257</f>
        <v>240.07064082404807</v>
      </c>
      <c r="O3257" s="26">
        <f t="shared" si="266"/>
        <v>240.19564082404807</v>
      </c>
      <c r="P3257" s="26">
        <f t="shared" si="267"/>
        <v>427.1942183596297</v>
      </c>
      <c r="Q3257" s="26">
        <f t="shared" si="268"/>
        <v>41.094000000000001</v>
      </c>
      <c r="R3257" s="26">
        <f t="shared" si="270"/>
        <v>270</v>
      </c>
      <c r="S3257" s="26">
        <f t="shared" si="269"/>
        <v>0</v>
      </c>
      <c r="T3257" s="26">
        <v>0</v>
      </c>
      <c r="U3257"/>
      <c r="V3257"/>
      <c r="W3257"/>
      <c r="X3257"/>
    </row>
    <row r="3258" spans="1:24" ht="12.75" hidden="1" customHeight="1">
      <c r="A3258" s="26">
        <f>LatticeLayout!A3258</f>
        <v>0</v>
      </c>
      <c r="B3258" s="26">
        <f>LatticeLayout!B3258</f>
        <v>0</v>
      </c>
      <c r="C3258" s="26">
        <f>LatticeLayout!C3258</f>
        <v>0</v>
      </c>
      <c r="D3258" s="26">
        <f>LatticeLayout!D3258</f>
        <v>0</v>
      </c>
      <c r="E3258" s="26">
        <f>LatticeLayout!E3258</f>
        <v>0</v>
      </c>
      <c r="F3258" s="26">
        <f>LatticeLayout!F3258</f>
        <v>0</v>
      </c>
      <c r="G3258" s="26">
        <f>LatticeLayout!G3258</f>
        <v>0</v>
      </c>
      <c r="H3258" s="26">
        <f>LatticeLayout!H3258</f>
        <v>0</v>
      </c>
      <c r="I3258" s="26">
        <f>LatticeLayout!I3258</f>
        <v>0</v>
      </c>
      <c r="J3258" s="26">
        <f>LatticeLayout!J3258</f>
        <v>0</v>
      </c>
      <c r="K3258" s="26">
        <f>LatticeLayout!K3258</f>
        <v>0.5</v>
      </c>
      <c r="L3258" s="26">
        <f>LatticeLayout!O3258</f>
        <v>41.094000000000001</v>
      </c>
      <c r="M3258" s="26">
        <f>LatticeLayout!P3258</f>
        <v>427.1942183596297</v>
      </c>
      <c r="N3258" s="26">
        <f>LatticeLayout!Q3258</f>
        <v>239.57064082404807</v>
      </c>
      <c r="O3258" s="26">
        <f t="shared" si="266"/>
        <v>239.82064082404807</v>
      </c>
      <c r="P3258" s="26">
        <f t="shared" si="267"/>
        <v>427.1942183596297</v>
      </c>
      <c r="Q3258" s="26">
        <f t="shared" si="268"/>
        <v>41.094000000000001</v>
      </c>
      <c r="R3258" s="26">
        <f t="shared" si="270"/>
        <v>270</v>
      </c>
      <c r="S3258" s="26">
        <f t="shared" si="269"/>
        <v>0</v>
      </c>
      <c r="T3258" s="26">
        <v>0</v>
      </c>
      <c r="U3258"/>
      <c r="V3258"/>
      <c r="W3258"/>
      <c r="X3258"/>
    </row>
    <row r="3259" spans="1:24">
      <c r="A3259" s="26" t="str">
        <f>LatticeLayout!A3259</f>
        <v>BDS</v>
      </c>
      <c r="B3259" s="26" t="str">
        <f>LatticeLayout!B3259</f>
        <v>BTS</v>
      </c>
      <c r="C3259" s="26" t="str">
        <f>LatticeLayout!C3259</f>
        <v>QH</v>
      </c>
      <c r="D3259" s="26">
        <f>LatticeLayout!D3259</f>
        <v>5509</v>
      </c>
      <c r="E3259" s="26" t="str">
        <f>LatticeLayout!E3259</f>
        <v>BDS_BTS:QH_D5509</v>
      </c>
      <c r="F3259" s="26" t="str">
        <f>LatticeLayout!F3259</f>
        <v>Q1</v>
      </c>
      <c r="G3259" s="26" t="str">
        <f>LatticeLayout!G3259</f>
        <v>quadrupole-X</v>
      </c>
      <c r="H3259" s="26">
        <f>LatticeLayout!H3259</f>
        <v>50</v>
      </c>
      <c r="I3259" s="26">
        <f>LatticeLayout!I3259</f>
        <v>0</v>
      </c>
      <c r="J3259" s="26">
        <f>LatticeLayout!J3259</f>
        <v>0</v>
      </c>
      <c r="K3259" s="26">
        <f>LatticeLayout!K3259</f>
        <v>0.25</v>
      </c>
      <c r="L3259" s="26">
        <f>LatticeLayout!O3259</f>
        <v>41.094000000000001</v>
      </c>
      <c r="M3259" s="26">
        <f>LatticeLayout!P3259</f>
        <v>427.1942183596297</v>
      </c>
      <c r="N3259" s="26">
        <f>LatticeLayout!Q3259</f>
        <v>239.32064082404807</v>
      </c>
      <c r="O3259" s="26">
        <f t="shared" si="266"/>
        <v>239.44564082404807</v>
      </c>
      <c r="P3259" s="26">
        <f t="shared" si="267"/>
        <v>427.1942183596297</v>
      </c>
      <c r="Q3259" s="26">
        <f t="shared" si="268"/>
        <v>41.094000000000001</v>
      </c>
      <c r="R3259" s="26">
        <f t="shared" si="270"/>
        <v>270</v>
      </c>
      <c r="S3259" s="26">
        <f t="shared" si="269"/>
        <v>0</v>
      </c>
      <c r="T3259" s="26">
        <v>0</v>
      </c>
      <c r="U3259"/>
      <c r="V3259"/>
      <c r="W3259"/>
      <c r="X3259"/>
    </row>
    <row r="3260" spans="1:24" ht="12.75" hidden="1" customHeight="1">
      <c r="A3260" s="26">
        <f>LatticeLayout!A3260</f>
        <v>0</v>
      </c>
      <c r="B3260" s="26">
        <f>LatticeLayout!B3260</f>
        <v>0</v>
      </c>
      <c r="C3260" s="26">
        <f>LatticeLayout!C3260</f>
        <v>0</v>
      </c>
      <c r="D3260" s="26">
        <f>LatticeLayout!D3260</f>
        <v>0</v>
      </c>
      <c r="E3260" s="26">
        <f>LatticeLayout!E3260</f>
        <v>0</v>
      </c>
      <c r="F3260" s="26">
        <f>LatticeLayout!F3260</f>
        <v>0</v>
      </c>
      <c r="G3260" s="26">
        <f>LatticeLayout!G3260</f>
        <v>0</v>
      </c>
      <c r="H3260" s="26">
        <f>LatticeLayout!H3260</f>
        <v>0</v>
      </c>
      <c r="I3260" s="26">
        <f>LatticeLayout!I3260</f>
        <v>0</v>
      </c>
      <c r="J3260" s="26">
        <f>LatticeLayout!J3260</f>
        <v>0</v>
      </c>
      <c r="K3260" s="26">
        <f>LatticeLayout!K3260</f>
        <v>0.1700788140479324</v>
      </c>
      <c r="L3260" s="26">
        <f>LatticeLayout!O3260</f>
        <v>41.094000000000001</v>
      </c>
      <c r="M3260" s="26">
        <f>LatticeLayout!P3260</f>
        <v>427.1942183596297</v>
      </c>
      <c r="N3260" s="26">
        <f>LatticeLayout!Q3260</f>
        <v>239.15056201000013</v>
      </c>
      <c r="O3260" s="26">
        <f t="shared" si="266"/>
        <v>239.2356014170241</v>
      </c>
      <c r="P3260" s="26">
        <f t="shared" si="267"/>
        <v>427.1942183596297</v>
      </c>
      <c r="Q3260" s="26">
        <f t="shared" si="268"/>
        <v>41.094000000000001</v>
      </c>
      <c r="R3260" s="26">
        <f t="shared" si="270"/>
        <v>270</v>
      </c>
      <c r="S3260" s="26">
        <f t="shared" si="269"/>
        <v>0</v>
      </c>
      <c r="T3260" s="26">
        <v>0</v>
      </c>
      <c r="U3260"/>
      <c r="V3260"/>
      <c r="W3260"/>
      <c r="X3260"/>
    </row>
    <row r="3261" spans="1:24" ht="12.75" hidden="1" customHeight="1">
      <c r="A3261" s="26">
        <f>LatticeLayout!A3261</f>
        <v>0</v>
      </c>
      <c r="B3261" s="26">
        <f>LatticeLayout!B3261</f>
        <v>0</v>
      </c>
      <c r="C3261" s="26">
        <f>LatticeLayout!C3261</f>
        <v>0</v>
      </c>
      <c r="D3261" s="26">
        <f>LatticeLayout!D3261</f>
        <v>0</v>
      </c>
      <c r="E3261" s="26">
        <f>LatticeLayout!E3261</f>
        <v>0</v>
      </c>
      <c r="F3261" s="26">
        <f>LatticeLayout!F3261</f>
        <v>0</v>
      </c>
      <c r="G3261" s="26" t="str">
        <f>LatticeLayout!G3261</f>
        <v>bellow</v>
      </c>
      <c r="H3261" s="26">
        <f>LatticeLayout!H3261</f>
        <v>0</v>
      </c>
      <c r="I3261" s="26">
        <f>LatticeLayout!I3261</f>
        <v>2.9899998708060593E-6</v>
      </c>
      <c r="J3261" s="26">
        <f>LatticeLayout!J3261</f>
        <v>-8.5078814047932397E-2</v>
      </c>
      <c r="K3261" s="26">
        <f>LatticeLayout!K3261</f>
        <v>0.103502</v>
      </c>
      <c r="L3261" s="26">
        <f>LatticeLayout!O3261</f>
        <v>41.094000000000001</v>
      </c>
      <c r="M3261" s="26">
        <f>LatticeLayout!P3261</f>
        <v>427.1942183596297</v>
      </c>
      <c r="N3261" s="26">
        <f>LatticeLayout!Q3261</f>
        <v>239.04706001000014</v>
      </c>
      <c r="O3261" s="26">
        <f t="shared" si="266"/>
        <v>239.09881101000013</v>
      </c>
      <c r="P3261" s="26">
        <f t="shared" si="267"/>
        <v>427.1942183596297</v>
      </c>
      <c r="Q3261" s="26">
        <f t="shared" si="268"/>
        <v>41.094000000000001</v>
      </c>
      <c r="R3261" s="26">
        <f t="shared" si="270"/>
        <v>270</v>
      </c>
      <c r="S3261" s="26">
        <f t="shared" si="269"/>
        <v>0</v>
      </c>
      <c r="T3261" s="26">
        <v>0</v>
      </c>
      <c r="U3261"/>
      <c r="V3261"/>
      <c r="W3261"/>
      <c r="X3261"/>
    </row>
    <row r="3262" spans="1:24" ht="12.75" customHeight="1">
      <c r="A3262" s="26" t="str">
        <f>LatticeLayout!A3262</f>
        <v>BDS</v>
      </c>
      <c r="B3262" s="26" t="str">
        <f>LatticeLayout!B3262</f>
        <v>BTS</v>
      </c>
      <c r="C3262" s="26" t="str">
        <f>LatticeLayout!C3262</f>
        <v>BPM</v>
      </c>
      <c r="D3262" s="26">
        <f>LatticeLayout!D3262</f>
        <v>5513</v>
      </c>
      <c r="E3262" s="26" t="str">
        <f>LatticeLayout!E3262</f>
        <v>BDS_BTS:BPM_D5513</v>
      </c>
      <c r="F3262" s="26" t="str">
        <f>LatticeLayout!F3262</f>
        <v>BPM3</v>
      </c>
      <c r="G3262" s="26" t="str">
        <f>LatticeLayout!G3262</f>
        <v>position monitor</v>
      </c>
      <c r="H3262" s="26">
        <f>LatticeLayout!H3262</f>
        <v>0</v>
      </c>
      <c r="I3262" s="26">
        <f>LatticeLayout!I3262</f>
        <v>239.04706300000001</v>
      </c>
      <c r="J3262" s="26">
        <f>LatticeLayout!J3262</f>
        <v>239.04706001000014</v>
      </c>
      <c r="K3262" s="26">
        <f>LatticeLayout!K3262</f>
        <v>0</v>
      </c>
      <c r="L3262" s="26">
        <f>LatticeLayout!O3262</f>
        <v>41.094000000000001</v>
      </c>
      <c r="M3262" s="26">
        <f>LatticeLayout!P3262</f>
        <v>427.1942183596297</v>
      </c>
      <c r="N3262" s="26">
        <f>LatticeLayout!Q3262</f>
        <v>239.04706001000014</v>
      </c>
      <c r="O3262" s="26">
        <f t="shared" si="266"/>
        <v>239.04706001000014</v>
      </c>
      <c r="P3262" s="26">
        <f t="shared" si="267"/>
        <v>427.1942183596297</v>
      </c>
      <c r="Q3262" s="26">
        <f t="shared" si="268"/>
        <v>41.094000000000001</v>
      </c>
      <c r="R3262" s="26">
        <f t="shared" si="270"/>
        <v>270</v>
      </c>
      <c r="S3262" s="26">
        <f t="shared" si="269"/>
        <v>0</v>
      </c>
      <c r="T3262" s="26">
        <v>0</v>
      </c>
      <c r="U3262"/>
      <c r="V3262"/>
      <c r="W3262"/>
      <c r="X3262"/>
    </row>
    <row r="3263" spans="1:24">
      <c r="A3263" s="26">
        <f>LatticeLayout!A3263</f>
        <v>0</v>
      </c>
      <c r="B3263" s="26">
        <f>LatticeLayout!B3263</f>
        <v>0</v>
      </c>
      <c r="C3263" s="26">
        <f>LatticeLayout!C3263</f>
        <v>0</v>
      </c>
      <c r="D3263" s="26">
        <f>LatticeLayout!D3263</f>
        <v>0</v>
      </c>
      <c r="E3263" s="26">
        <f>LatticeLayout!E3263</f>
        <v>0</v>
      </c>
      <c r="F3263" s="26">
        <f>LatticeLayout!F3263</f>
        <v>0</v>
      </c>
      <c r="G3263" s="26" t="str">
        <f>LatticeLayout!G3263</f>
        <v>diagnostic box</v>
      </c>
      <c r="H3263" s="26">
        <f>LatticeLayout!H3263</f>
        <v>0</v>
      </c>
      <c r="I3263" s="26">
        <f>LatticeLayout!I3263</f>
        <v>0</v>
      </c>
      <c r="J3263" s="26">
        <f>LatticeLayout!J3263</f>
        <v>0</v>
      </c>
      <c r="K3263" s="26">
        <f>LatticeLayout!K3263</f>
        <v>0.14528199999999999</v>
      </c>
      <c r="L3263" s="26">
        <f>LatticeLayout!O3263</f>
        <v>41.094000000000001</v>
      </c>
      <c r="M3263" s="26">
        <f>LatticeLayout!P3263</f>
        <v>427.1942183596297</v>
      </c>
      <c r="N3263" s="26">
        <f>LatticeLayout!Q3263</f>
        <v>238.90177801000013</v>
      </c>
      <c r="O3263" s="26">
        <f t="shared" si="266"/>
        <v>238.97441901000013</v>
      </c>
      <c r="P3263" s="26">
        <f t="shared" si="267"/>
        <v>427.1942183596297</v>
      </c>
      <c r="Q3263" s="26">
        <f t="shared" si="268"/>
        <v>41.094000000000001</v>
      </c>
      <c r="R3263" s="26">
        <f t="shared" si="270"/>
        <v>270</v>
      </c>
      <c r="S3263" s="26">
        <f t="shared" si="269"/>
        <v>0</v>
      </c>
      <c r="T3263" s="26">
        <v>0</v>
      </c>
      <c r="U3263"/>
      <c r="V3263"/>
      <c r="W3263"/>
      <c r="X3263"/>
    </row>
    <row r="3264" spans="1:24" ht="12.75" customHeight="1">
      <c r="A3264" s="26" t="str">
        <f>LatticeLayout!A3264</f>
        <v>BDS</v>
      </c>
      <c r="B3264" s="26" t="str">
        <f>LatticeLayout!B3264</f>
        <v>BTS</v>
      </c>
      <c r="C3264" s="26" t="str">
        <f>LatticeLayout!C3264</f>
        <v>PM</v>
      </c>
      <c r="D3264" s="26">
        <f>LatticeLayout!D3264</f>
        <v>5514</v>
      </c>
      <c r="E3264" s="26" t="str">
        <f>LatticeLayout!E3264</f>
        <v>BDS_BTS:PM_D5514</v>
      </c>
      <c r="F3264" s="26" t="str">
        <f>LatticeLayout!F3264</f>
        <v>PM3</v>
      </c>
      <c r="G3264" s="26" t="str">
        <f>LatticeLayout!G3264</f>
        <v>profile monitor</v>
      </c>
      <c r="H3264" s="26">
        <f>LatticeLayout!H3264</f>
        <v>0</v>
      </c>
      <c r="I3264" s="26">
        <f>LatticeLayout!I3264</f>
        <v>0</v>
      </c>
      <c r="J3264" s="26">
        <f>LatticeLayout!J3264</f>
        <v>0</v>
      </c>
      <c r="K3264" s="26">
        <f>LatticeLayout!K3264</f>
        <v>0</v>
      </c>
      <c r="L3264" s="26">
        <f>LatticeLayout!O3264</f>
        <v>41.094000000000001</v>
      </c>
      <c r="M3264" s="26">
        <f>LatticeLayout!P3264</f>
        <v>427.1942183596297</v>
      </c>
      <c r="N3264" s="26">
        <f>LatticeLayout!Q3264</f>
        <v>238.90177801000013</v>
      </c>
      <c r="O3264" s="26">
        <f t="shared" si="266"/>
        <v>238.90177801000013</v>
      </c>
      <c r="P3264" s="26">
        <f t="shared" si="267"/>
        <v>427.1942183596297</v>
      </c>
      <c r="Q3264" s="26">
        <f t="shared" si="268"/>
        <v>41.094000000000001</v>
      </c>
      <c r="R3264" s="26">
        <f t="shared" si="270"/>
        <v>270</v>
      </c>
      <c r="S3264" s="26">
        <f t="shared" si="269"/>
        <v>0</v>
      </c>
      <c r="T3264" s="26">
        <v>0</v>
      </c>
      <c r="U3264"/>
      <c r="V3264"/>
      <c r="W3264"/>
      <c r="X3264"/>
    </row>
    <row r="3265" spans="1:24" ht="12.75" customHeight="1">
      <c r="A3265" s="26">
        <f>LatticeLayout!A3265</f>
        <v>0</v>
      </c>
      <c r="B3265" s="26">
        <f>LatticeLayout!B3265</f>
        <v>0</v>
      </c>
      <c r="C3265" s="26">
        <f>LatticeLayout!C3265</f>
        <v>0</v>
      </c>
      <c r="D3265" s="26">
        <f>LatticeLayout!D3265</f>
        <v>0</v>
      </c>
      <c r="E3265" s="26">
        <f>LatticeLayout!E3265</f>
        <v>0</v>
      </c>
      <c r="F3265" s="26">
        <f>LatticeLayout!F3265</f>
        <v>0</v>
      </c>
      <c r="G3265" s="26" t="str">
        <f>LatticeLayout!G3265</f>
        <v>diagnostic box</v>
      </c>
      <c r="H3265" s="26">
        <f>LatticeLayout!H3265</f>
        <v>0</v>
      </c>
      <c r="I3265" s="26">
        <f>LatticeLayout!I3265</f>
        <v>0</v>
      </c>
      <c r="J3265" s="26">
        <f>LatticeLayout!J3265</f>
        <v>0</v>
      </c>
      <c r="K3265" s="26">
        <f>LatticeLayout!K3265</f>
        <v>0</v>
      </c>
      <c r="L3265" s="26">
        <f>LatticeLayout!O3265</f>
        <v>41.094000000000001</v>
      </c>
      <c r="M3265" s="26">
        <f>LatticeLayout!P3265</f>
        <v>427.1942183596297</v>
      </c>
      <c r="N3265" s="26">
        <f>LatticeLayout!Q3265</f>
        <v>238.90177801000013</v>
      </c>
      <c r="O3265" s="26">
        <f t="shared" si="266"/>
        <v>238.90177801000013</v>
      </c>
      <c r="P3265" s="26">
        <f t="shared" si="267"/>
        <v>427.1942183596297</v>
      </c>
      <c r="Q3265" s="26">
        <f t="shared" si="268"/>
        <v>41.094000000000001</v>
      </c>
      <c r="R3265" s="26">
        <f t="shared" si="270"/>
        <v>270</v>
      </c>
      <c r="S3265" s="26">
        <f t="shared" si="269"/>
        <v>0</v>
      </c>
      <c r="T3265" s="26">
        <v>0</v>
      </c>
      <c r="U3265"/>
      <c r="V3265"/>
      <c r="W3265"/>
      <c r="X3265"/>
    </row>
    <row r="3266" spans="1:24" ht="12.75" hidden="1" customHeight="1">
      <c r="A3266" s="26" t="str">
        <f>LatticeLayout!A3266</f>
        <v>BDS</v>
      </c>
      <c r="B3266" s="26" t="str">
        <f>LatticeLayout!B3266</f>
        <v>BTS</v>
      </c>
      <c r="C3266" s="26" t="str">
        <f>LatticeLayout!C3266</f>
        <v>IP</v>
      </c>
      <c r="D3266" s="26">
        <f>LatticeLayout!D3266</f>
        <v>5514</v>
      </c>
      <c r="E3266" s="26" t="str">
        <f>LatticeLayout!E3266</f>
        <v>BDS_BTS:IP_D5514</v>
      </c>
      <c r="F3266" s="26" t="str">
        <f>LatticeLayout!F3266</f>
        <v>IP_S</v>
      </c>
      <c r="G3266" s="26" t="str">
        <f>LatticeLayout!G3266</f>
        <v>ion pump, 75 l/s</v>
      </c>
      <c r="H3266" s="26">
        <f>LatticeLayout!H3266</f>
        <v>0</v>
      </c>
      <c r="I3266" s="26">
        <f>LatticeLayout!I3266</f>
        <v>0</v>
      </c>
      <c r="J3266" s="26">
        <f>LatticeLayout!J3266</f>
        <v>0</v>
      </c>
      <c r="K3266" s="26">
        <f>LatticeLayout!K3266</f>
        <v>0</v>
      </c>
      <c r="L3266" s="26">
        <f>LatticeLayout!O3266</f>
        <v>41.094000000000001</v>
      </c>
      <c r="M3266" s="26">
        <f>LatticeLayout!P3266</f>
        <v>427.1942183596297</v>
      </c>
      <c r="N3266" s="26">
        <f>LatticeLayout!Q3266</f>
        <v>238.90177801000013</v>
      </c>
      <c r="O3266" s="26">
        <f t="shared" si="266"/>
        <v>238.90177801000013</v>
      </c>
      <c r="P3266" s="26">
        <f t="shared" si="267"/>
        <v>427.1942183596297</v>
      </c>
      <c r="Q3266" s="26">
        <f t="shared" si="268"/>
        <v>41.094000000000001</v>
      </c>
      <c r="R3266" s="26">
        <f t="shared" si="270"/>
        <v>270</v>
      </c>
      <c r="S3266" s="26">
        <f t="shared" si="269"/>
        <v>0</v>
      </c>
      <c r="T3266" s="26">
        <v>0</v>
      </c>
      <c r="U3266"/>
      <c r="V3266"/>
      <c r="W3266"/>
      <c r="X3266"/>
    </row>
    <row r="3267" spans="1:24" ht="12.75" hidden="1" customHeight="1">
      <c r="A3267" s="26">
        <f>LatticeLayout!A3267</f>
        <v>0</v>
      </c>
      <c r="B3267" s="26">
        <f>LatticeLayout!B3267</f>
        <v>0</v>
      </c>
      <c r="C3267" s="26">
        <f>LatticeLayout!C3267</f>
        <v>0</v>
      </c>
      <c r="D3267" s="26">
        <f>LatticeLayout!D3267</f>
        <v>0</v>
      </c>
      <c r="E3267" s="26">
        <f>LatticeLayout!E3267</f>
        <v>0</v>
      </c>
      <c r="F3267" s="26">
        <f>LatticeLayout!F3267</f>
        <v>0</v>
      </c>
      <c r="G3267" s="26" t="str">
        <f>LatticeLayout!G3267</f>
        <v>bellow</v>
      </c>
      <c r="H3267" s="26">
        <f>LatticeLayout!H3267</f>
        <v>0</v>
      </c>
      <c r="I3267" s="26">
        <f>LatticeLayout!I3267</f>
        <v>0</v>
      </c>
      <c r="J3267" s="26">
        <f>LatticeLayout!J3267</f>
        <v>0</v>
      </c>
      <c r="K3267" s="26">
        <f>LatticeLayout!K3267</f>
        <v>0.131216</v>
      </c>
      <c r="L3267" s="26">
        <f>LatticeLayout!O3267</f>
        <v>41.094000000000001</v>
      </c>
      <c r="M3267" s="26">
        <f>LatticeLayout!P3267</f>
        <v>427.1942183596297</v>
      </c>
      <c r="N3267" s="26">
        <f>LatticeLayout!Q3267</f>
        <v>238.77056201000013</v>
      </c>
      <c r="O3267" s="26">
        <f t="shared" si="266"/>
        <v>238.83617001000013</v>
      </c>
      <c r="P3267" s="26">
        <f t="shared" si="267"/>
        <v>427.1942183596297</v>
      </c>
      <c r="Q3267" s="26">
        <f t="shared" si="268"/>
        <v>41.094000000000001</v>
      </c>
      <c r="R3267" s="26">
        <f t="shared" si="270"/>
        <v>270</v>
      </c>
      <c r="S3267" s="26">
        <f t="shared" si="269"/>
        <v>0</v>
      </c>
      <c r="T3267" s="26">
        <v>0</v>
      </c>
      <c r="U3267"/>
      <c r="V3267"/>
      <c r="W3267"/>
      <c r="X3267"/>
    </row>
    <row r="3268" spans="1:24" ht="12.75" hidden="1" customHeight="1">
      <c r="A3268" s="26">
        <f>LatticeLayout!A3268</f>
        <v>0</v>
      </c>
      <c r="B3268" s="26">
        <f>LatticeLayout!B3268</f>
        <v>0</v>
      </c>
      <c r="C3268" s="26">
        <f>LatticeLayout!C3268</f>
        <v>0</v>
      </c>
      <c r="D3268" s="26">
        <f>LatticeLayout!D3268</f>
        <v>0</v>
      </c>
      <c r="E3268" s="26">
        <f>LatticeLayout!E3268</f>
        <v>0</v>
      </c>
      <c r="F3268" s="26">
        <f>LatticeLayout!F3268</f>
        <v>0</v>
      </c>
      <c r="G3268" s="26">
        <f>LatticeLayout!G3268</f>
        <v>0</v>
      </c>
      <c r="H3268" s="26">
        <f>LatticeLayout!H3268</f>
        <v>0</v>
      </c>
      <c r="I3268" s="26">
        <f>LatticeLayout!I3268</f>
        <v>0</v>
      </c>
      <c r="J3268" s="26">
        <f>LatticeLayout!J3268</f>
        <v>0</v>
      </c>
      <c r="K3268" s="26">
        <f>LatticeLayout!K3268</f>
        <v>0</v>
      </c>
      <c r="L3268" s="26">
        <f>LatticeLayout!O3268</f>
        <v>41.094000000000001</v>
      </c>
      <c r="M3268" s="26">
        <f>LatticeLayout!P3268</f>
        <v>427.1942183596297</v>
      </c>
      <c r="N3268" s="26">
        <f>LatticeLayout!Q3268</f>
        <v>238.77056201000013</v>
      </c>
      <c r="O3268" s="26">
        <f t="shared" si="266"/>
        <v>238.77056201000013</v>
      </c>
      <c r="P3268" s="26">
        <f t="shared" si="267"/>
        <v>427.1942183596297</v>
      </c>
      <c r="Q3268" s="26">
        <f t="shared" si="268"/>
        <v>41.094000000000001</v>
      </c>
      <c r="R3268" s="26">
        <f t="shared" si="270"/>
        <v>270</v>
      </c>
      <c r="S3268" s="26">
        <f t="shared" si="269"/>
        <v>0</v>
      </c>
      <c r="T3268" s="26">
        <v>0</v>
      </c>
      <c r="U3268"/>
      <c r="V3268"/>
      <c r="W3268"/>
      <c r="X3268"/>
    </row>
    <row r="3269" spans="1:24" ht="12.75" hidden="1" customHeight="1">
      <c r="A3269" s="26">
        <f>LatticeLayout!A3269</f>
        <v>0</v>
      </c>
      <c r="B3269" s="26">
        <f>LatticeLayout!B3269</f>
        <v>0</v>
      </c>
      <c r="C3269" s="26">
        <f>LatticeLayout!C3269</f>
        <v>0</v>
      </c>
      <c r="D3269" s="26">
        <f>LatticeLayout!D3269</f>
        <v>0</v>
      </c>
      <c r="E3269" s="26">
        <f>LatticeLayout!E3269</f>
        <v>0</v>
      </c>
      <c r="F3269" s="26">
        <f>LatticeLayout!F3269</f>
        <v>0</v>
      </c>
      <c r="G3269" s="26">
        <f>LatticeLayout!G3269</f>
        <v>0</v>
      </c>
      <c r="H3269" s="26">
        <f>LatticeLayout!H3269</f>
        <v>0</v>
      </c>
      <c r="I3269" s="26">
        <f>LatticeLayout!I3269</f>
        <v>3.1759519458773866E-6</v>
      </c>
      <c r="J3269" s="26">
        <f>LatticeLayout!J3269</f>
        <v>-0.191438</v>
      </c>
      <c r="K3269" s="26">
        <f>LatticeLayout!K3269</f>
        <v>0.5246351859520676</v>
      </c>
      <c r="L3269" s="26">
        <f>LatticeLayout!O3269</f>
        <v>41.094000000000001</v>
      </c>
      <c r="M3269" s="26">
        <f>LatticeLayout!P3269</f>
        <v>427.1942183596297</v>
      </c>
      <c r="N3269" s="26">
        <f>LatticeLayout!Q3269</f>
        <v>238.24592682404807</v>
      </c>
      <c r="O3269" s="26">
        <f t="shared" si="266"/>
        <v>238.50824441702412</v>
      </c>
      <c r="P3269" s="26">
        <f t="shared" si="267"/>
        <v>427.1942183596297</v>
      </c>
      <c r="Q3269" s="26">
        <f t="shared" si="268"/>
        <v>41.094000000000001</v>
      </c>
      <c r="R3269" s="26">
        <f t="shared" si="270"/>
        <v>270</v>
      </c>
      <c r="S3269" s="26">
        <f t="shared" si="269"/>
        <v>0</v>
      </c>
      <c r="T3269" s="26">
        <v>0</v>
      </c>
      <c r="U3269"/>
      <c r="V3269"/>
      <c r="W3269"/>
      <c r="X3269"/>
    </row>
    <row r="3270" spans="1:24" ht="12.75" customHeight="1">
      <c r="A3270" s="26" t="str">
        <f>LatticeLayout!A3270</f>
        <v>BDS</v>
      </c>
      <c r="B3270" s="26" t="str">
        <f>LatticeLayout!B3270</f>
        <v>BTS</v>
      </c>
      <c r="C3270" s="26" t="str">
        <f>LatticeLayout!C3270</f>
        <v>BCM</v>
      </c>
      <c r="D3270" s="26">
        <f>LatticeLayout!D3270</f>
        <v>5521</v>
      </c>
      <c r="E3270" s="26" t="str">
        <f>LatticeLayout!E3270</f>
        <v>BDS_BTS:BCM_D5521</v>
      </c>
      <c r="F3270" s="26" t="str">
        <f>LatticeLayout!F3270</f>
        <v>BCM3</v>
      </c>
      <c r="G3270" s="26" t="str">
        <f>LatticeLayout!G3270</f>
        <v>current monitor</v>
      </c>
      <c r="H3270" s="26">
        <f>LatticeLayout!H3270</f>
        <v>0</v>
      </c>
      <c r="I3270" s="26">
        <f>LatticeLayout!I3270</f>
        <v>238.19593</v>
      </c>
      <c r="J3270" s="26">
        <f>LatticeLayout!J3270</f>
        <v>238.19592682404806</v>
      </c>
      <c r="K3270" s="26">
        <f>LatticeLayout!K3270</f>
        <v>0.1</v>
      </c>
      <c r="L3270" s="26">
        <f>LatticeLayout!O3270</f>
        <v>41.094000000000001</v>
      </c>
      <c r="M3270" s="26">
        <f>LatticeLayout!P3270</f>
        <v>427.1942183596297</v>
      </c>
      <c r="N3270" s="26">
        <f>LatticeLayout!Q3270</f>
        <v>238.14592682404808</v>
      </c>
      <c r="O3270" s="26">
        <f t="shared" si="266"/>
        <v>238.19592682404806</v>
      </c>
      <c r="P3270" s="26">
        <f t="shared" si="267"/>
        <v>427.1942183596297</v>
      </c>
      <c r="Q3270" s="26">
        <f t="shared" si="268"/>
        <v>41.094000000000001</v>
      </c>
      <c r="R3270" s="26">
        <f t="shared" si="270"/>
        <v>270</v>
      </c>
      <c r="S3270" s="26">
        <f t="shared" si="269"/>
        <v>0</v>
      </c>
      <c r="T3270" s="26">
        <v>0</v>
      </c>
      <c r="U3270"/>
      <c r="V3270"/>
      <c r="W3270"/>
      <c r="X3270"/>
    </row>
    <row r="3271" spans="1:24" ht="12.75" hidden="1" customHeight="1">
      <c r="A3271" s="26">
        <f>LatticeLayout!A3271</f>
        <v>0</v>
      </c>
      <c r="B3271" s="26">
        <f>LatticeLayout!B3271</f>
        <v>0</v>
      </c>
      <c r="C3271" s="26">
        <f>LatticeLayout!C3271</f>
        <v>0</v>
      </c>
      <c r="D3271" s="26">
        <f>LatticeLayout!D3271</f>
        <v>0</v>
      </c>
      <c r="E3271" s="26">
        <f>LatticeLayout!E3271</f>
        <v>0</v>
      </c>
      <c r="F3271" s="26">
        <f>LatticeLayout!F3271</f>
        <v>0</v>
      </c>
      <c r="G3271" s="26">
        <f>LatticeLayout!G3271</f>
        <v>0</v>
      </c>
      <c r="H3271" s="26">
        <f>LatticeLayout!H3271</f>
        <v>0</v>
      </c>
      <c r="I3271" s="26">
        <f>LatticeLayout!I3271</f>
        <v>3.1759519174556772E-6</v>
      </c>
      <c r="J3271" s="26">
        <f>LatticeLayout!J3271</f>
        <v>0.32497900000000002</v>
      </c>
      <c r="K3271" s="26">
        <f>LatticeLayout!K3271</f>
        <v>2.4835830000000003</v>
      </c>
      <c r="L3271" s="26">
        <f>LatticeLayout!O3271</f>
        <v>41.094000000000001</v>
      </c>
      <c r="M3271" s="26">
        <f>LatticeLayout!P3271</f>
        <v>427.1942183596297</v>
      </c>
      <c r="N3271" s="26">
        <f>LatticeLayout!Q3271</f>
        <v>235.66234382404807</v>
      </c>
      <c r="O3271" s="26">
        <f t="shared" si="266"/>
        <v>236.90413532404807</v>
      </c>
      <c r="P3271" s="26">
        <f t="shared" si="267"/>
        <v>427.1942183596297</v>
      </c>
      <c r="Q3271" s="26">
        <f t="shared" si="268"/>
        <v>41.094000000000001</v>
      </c>
      <c r="R3271" s="26">
        <f t="shared" si="270"/>
        <v>270</v>
      </c>
      <c r="S3271" s="26">
        <f t="shared" si="269"/>
        <v>0</v>
      </c>
      <c r="T3271" s="26">
        <v>0</v>
      </c>
      <c r="U3271"/>
      <c r="V3271"/>
      <c r="W3271"/>
      <c r="X3271"/>
    </row>
    <row r="3272" spans="1:24" ht="12.75" hidden="1" customHeight="1">
      <c r="A3272" s="26" t="str">
        <f>LatticeLayout!A3272</f>
        <v>BDS</v>
      </c>
      <c r="B3272" s="26" t="str">
        <f>LatticeLayout!B3272</f>
        <v>BTS</v>
      </c>
      <c r="C3272" s="26" t="str">
        <f>LatticeLayout!C3272</f>
        <v>GV</v>
      </c>
      <c r="D3272" s="26">
        <f>LatticeLayout!D3272</f>
        <v>5547</v>
      </c>
      <c r="E3272" s="26" t="str">
        <f>LatticeLayout!E3272</f>
        <v>BDS_BTS:GV_D5547</v>
      </c>
      <c r="F3272" s="26" t="str">
        <f>LatticeLayout!F3272</f>
        <v>GV_M</v>
      </c>
      <c r="G3272" s="26" t="str">
        <f>LatticeLayout!G3272</f>
        <v>gate valve</v>
      </c>
      <c r="H3272" s="26">
        <f>LatticeLayout!H3272</f>
        <v>63</v>
      </c>
      <c r="I3272" s="26">
        <f>LatticeLayout!I3272</f>
        <v>235.62484699999999</v>
      </c>
      <c r="J3272" s="26">
        <f>LatticeLayout!J3272</f>
        <v>235.62484382404807</v>
      </c>
      <c r="K3272" s="26">
        <f>LatticeLayout!K3272</f>
        <v>7.4999999999999997E-2</v>
      </c>
      <c r="L3272" s="26">
        <f>LatticeLayout!O3272</f>
        <v>41.094000000000001</v>
      </c>
      <c r="M3272" s="26">
        <f>LatticeLayout!P3272</f>
        <v>427.1942183596297</v>
      </c>
      <c r="N3272" s="26">
        <f>LatticeLayout!Q3272</f>
        <v>235.58734382404808</v>
      </c>
      <c r="O3272" s="26">
        <f t="shared" si="266"/>
        <v>235.62484382404807</v>
      </c>
      <c r="P3272" s="26">
        <f t="shared" si="267"/>
        <v>427.1942183596297</v>
      </c>
      <c r="Q3272" s="26">
        <f t="shared" si="268"/>
        <v>41.094000000000001</v>
      </c>
      <c r="R3272" s="26">
        <f t="shared" si="270"/>
        <v>270</v>
      </c>
      <c r="S3272" s="26">
        <f t="shared" si="269"/>
        <v>0</v>
      </c>
      <c r="T3272" s="26">
        <v>0</v>
      </c>
      <c r="U3272"/>
      <c r="V3272"/>
      <c r="W3272"/>
      <c r="X3272"/>
    </row>
    <row r="3273" spans="1:24" ht="12.75" hidden="1" customHeight="1">
      <c r="A3273" s="26">
        <f>LatticeLayout!A3273</f>
        <v>0</v>
      </c>
      <c r="B3273" s="26">
        <f>LatticeLayout!B3273</f>
        <v>0</v>
      </c>
      <c r="C3273" s="26">
        <f>LatticeLayout!C3273</f>
        <v>0</v>
      </c>
      <c r="D3273" s="26">
        <f>LatticeLayout!D3273</f>
        <v>0</v>
      </c>
      <c r="E3273" s="26">
        <f>LatticeLayout!E3273</f>
        <v>0</v>
      </c>
      <c r="F3273" s="26">
        <f>LatticeLayout!F3273</f>
        <v>0</v>
      </c>
      <c r="G3273" s="26">
        <f>LatticeLayout!G3273</f>
        <v>0</v>
      </c>
      <c r="H3273" s="26">
        <f>LatticeLayout!H3273</f>
        <v>0</v>
      </c>
      <c r="I3273" s="26">
        <f>LatticeLayout!I3273</f>
        <v>0</v>
      </c>
      <c r="J3273" s="26">
        <f>LatticeLayout!J3273</f>
        <v>0</v>
      </c>
      <c r="K3273" s="26">
        <f>LatticeLayout!K3273</f>
        <v>0.32497900000000002</v>
      </c>
      <c r="L3273" s="26">
        <f>LatticeLayout!O3273</f>
        <v>41.094000000000001</v>
      </c>
      <c r="M3273" s="26">
        <f>LatticeLayout!P3273</f>
        <v>427.1942183596297</v>
      </c>
      <c r="N3273" s="26">
        <f>LatticeLayout!Q3273</f>
        <v>235.26236482404806</v>
      </c>
      <c r="O3273" s="26">
        <f t="shared" si="266"/>
        <v>235.42485432404806</v>
      </c>
      <c r="P3273" s="26">
        <f t="shared" si="267"/>
        <v>427.1942183596297</v>
      </c>
      <c r="Q3273" s="26">
        <f t="shared" si="268"/>
        <v>41.094000000000001</v>
      </c>
      <c r="R3273" s="26">
        <f t="shared" si="270"/>
        <v>270</v>
      </c>
      <c r="S3273" s="26">
        <f t="shared" si="269"/>
        <v>0</v>
      </c>
      <c r="T3273" s="26">
        <v>0</v>
      </c>
      <c r="U3273"/>
      <c r="V3273"/>
      <c r="W3273"/>
      <c r="X3273"/>
    </row>
    <row r="3274" spans="1:24" ht="12.75" customHeight="1">
      <c r="A3274" s="26" t="str">
        <f>LatticeLayout!A3274</f>
        <v>BDS</v>
      </c>
      <c r="B3274" s="26" t="str">
        <f>LatticeLayout!B3274</f>
        <v>BTS</v>
      </c>
      <c r="C3274" s="26" t="str">
        <f>LatticeLayout!C3274</f>
        <v>QV</v>
      </c>
      <c r="D3274" s="26">
        <f>LatticeLayout!D3274</f>
        <v>5552</v>
      </c>
      <c r="E3274" s="26" t="str">
        <f>LatticeLayout!E3274</f>
        <v>BDS_BTS:QV_D5552</v>
      </c>
      <c r="F3274" s="26" t="str">
        <f>LatticeLayout!F3274</f>
        <v>Q1</v>
      </c>
      <c r="G3274" s="26" t="str">
        <f>LatticeLayout!G3274</f>
        <v>quadrupole-Y</v>
      </c>
      <c r="H3274" s="26">
        <f>LatticeLayout!H3274</f>
        <v>50</v>
      </c>
      <c r="I3274" s="26">
        <f>LatticeLayout!I3274</f>
        <v>0</v>
      </c>
      <c r="J3274" s="26">
        <f>LatticeLayout!J3274</f>
        <v>0</v>
      </c>
      <c r="K3274" s="26">
        <f>LatticeLayout!K3274</f>
        <v>0.25</v>
      </c>
      <c r="L3274" s="26">
        <f>LatticeLayout!O3274</f>
        <v>41.094000000000001</v>
      </c>
      <c r="M3274" s="26">
        <f>LatticeLayout!P3274</f>
        <v>427.1942183596297</v>
      </c>
      <c r="N3274" s="26">
        <f>LatticeLayout!Q3274</f>
        <v>235.01236482404806</v>
      </c>
      <c r="O3274" s="26">
        <f t="shared" si="266"/>
        <v>235.13736482404806</v>
      </c>
      <c r="P3274" s="26">
        <f t="shared" si="267"/>
        <v>427.1942183596297</v>
      </c>
      <c r="Q3274" s="26">
        <f t="shared" si="268"/>
        <v>41.094000000000001</v>
      </c>
      <c r="R3274" s="26">
        <f t="shared" si="270"/>
        <v>270</v>
      </c>
      <c r="S3274" s="26">
        <f t="shared" si="269"/>
        <v>0</v>
      </c>
      <c r="T3274" s="26">
        <v>0</v>
      </c>
      <c r="U3274"/>
      <c r="V3274"/>
      <c r="W3274"/>
      <c r="X3274"/>
    </row>
    <row r="3275" spans="1:24" ht="12.75" hidden="1" customHeight="1">
      <c r="A3275" s="26">
        <f>LatticeLayout!A3275</f>
        <v>0</v>
      </c>
      <c r="B3275" s="26">
        <f>LatticeLayout!B3275</f>
        <v>0</v>
      </c>
      <c r="C3275" s="26">
        <f>LatticeLayout!C3275</f>
        <v>0</v>
      </c>
      <c r="D3275" s="26">
        <f>LatticeLayout!D3275</f>
        <v>0</v>
      </c>
      <c r="E3275" s="26">
        <f>LatticeLayout!E3275</f>
        <v>0</v>
      </c>
      <c r="F3275" s="26">
        <f>LatticeLayout!F3275</f>
        <v>0</v>
      </c>
      <c r="G3275" s="26">
        <f>LatticeLayout!G3275</f>
        <v>0</v>
      </c>
      <c r="H3275" s="26">
        <f>LatticeLayout!H3275</f>
        <v>0</v>
      </c>
      <c r="I3275" s="26">
        <f>LatticeLayout!I3275</f>
        <v>0</v>
      </c>
      <c r="J3275" s="26">
        <f>LatticeLayout!J3275</f>
        <v>0</v>
      </c>
      <c r="K3275" s="26">
        <f>LatticeLayout!K3275</f>
        <v>0.5</v>
      </c>
      <c r="L3275" s="26">
        <f>LatticeLayout!O3275</f>
        <v>41.094000000000001</v>
      </c>
      <c r="M3275" s="26">
        <f>LatticeLayout!P3275</f>
        <v>427.1942183596297</v>
      </c>
      <c r="N3275" s="26">
        <f>LatticeLayout!Q3275</f>
        <v>234.51236482404806</v>
      </c>
      <c r="O3275" s="26">
        <f t="shared" si="266"/>
        <v>234.76236482404806</v>
      </c>
      <c r="P3275" s="26">
        <f t="shared" si="267"/>
        <v>427.1942183596297</v>
      </c>
      <c r="Q3275" s="26">
        <f t="shared" si="268"/>
        <v>41.094000000000001</v>
      </c>
      <c r="R3275" s="26">
        <f t="shared" si="270"/>
        <v>270</v>
      </c>
      <c r="S3275" s="26">
        <f t="shared" si="269"/>
        <v>0</v>
      </c>
      <c r="T3275" s="26">
        <v>0</v>
      </c>
      <c r="U3275"/>
      <c r="V3275"/>
      <c r="W3275"/>
      <c r="X3275"/>
    </row>
    <row r="3276" spans="1:24" ht="12.75" customHeight="1">
      <c r="A3276" s="26" t="str">
        <f>LatticeLayout!A3276</f>
        <v>BDS</v>
      </c>
      <c r="B3276" s="26" t="str">
        <f>LatticeLayout!B3276</f>
        <v>BTS</v>
      </c>
      <c r="C3276" s="26" t="str">
        <f>LatticeLayout!C3276</f>
        <v>QH</v>
      </c>
      <c r="D3276" s="26">
        <f>LatticeLayout!D3276</f>
        <v>5559</v>
      </c>
      <c r="E3276" s="26" t="str">
        <f>LatticeLayout!E3276</f>
        <v>BDS_BTS:QH_D5559</v>
      </c>
      <c r="F3276" s="26" t="str">
        <f>LatticeLayout!F3276</f>
        <v>Q1</v>
      </c>
      <c r="G3276" s="26" t="str">
        <f>LatticeLayout!G3276</f>
        <v>quadrupole-X</v>
      </c>
      <c r="H3276" s="26">
        <f>LatticeLayout!H3276</f>
        <v>50</v>
      </c>
      <c r="I3276" s="26">
        <f>LatticeLayout!I3276</f>
        <v>0</v>
      </c>
      <c r="J3276" s="26">
        <f>LatticeLayout!J3276</f>
        <v>0</v>
      </c>
      <c r="K3276" s="26">
        <f>LatticeLayout!K3276</f>
        <v>0.25</v>
      </c>
      <c r="L3276" s="26">
        <f>LatticeLayout!O3276</f>
        <v>41.094000000000001</v>
      </c>
      <c r="M3276" s="26">
        <f>LatticeLayout!P3276</f>
        <v>427.1942183596297</v>
      </c>
      <c r="N3276" s="26">
        <f>LatticeLayout!Q3276</f>
        <v>234.26236482404806</v>
      </c>
      <c r="O3276" s="26">
        <f t="shared" si="266"/>
        <v>234.38736482404806</v>
      </c>
      <c r="P3276" s="26">
        <f t="shared" si="267"/>
        <v>427.1942183596297</v>
      </c>
      <c r="Q3276" s="26">
        <f t="shared" si="268"/>
        <v>41.094000000000001</v>
      </c>
      <c r="R3276" s="26">
        <f t="shared" si="270"/>
        <v>270</v>
      </c>
      <c r="S3276" s="26">
        <f t="shared" si="269"/>
        <v>0</v>
      </c>
      <c r="T3276" s="26">
        <v>0</v>
      </c>
      <c r="U3276"/>
      <c r="V3276"/>
      <c r="W3276"/>
      <c r="X3276"/>
    </row>
    <row r="3277" spans="1:24" ht="12.75" hidden="1" customHeight="1">
      <c r="A3277" s="26">
        <f>LatticeLayout!A3277</f>
        <v>0</v>
      </c>
      <c r="B3277" s="26">
        <f>LatticeLayout!B3277</f>
        <v>0</v>
      </c>
      <c r="C3277" s="26">
        <f>LatticeLayout!C3277</f>
        <v>0</v>
      </c>
      <c r="D3277" s="26">
        <f>LatticeLayout!D3277</f>
        <v>0</v>
      </c>
      <c r="E3277" s="26">
        <f>LatticeLayout!E3277</f>
        <v>0</v>
      </c>
      <c r="F3277" s="26">
        <f>LatticeLayout!F3277</f>
        <v>0</v>
      </c>
      <c r="G3277" s="26">
        <f>LatticeLayout!G3277</f>
        <v>0</v>
      </c>
      <c r="H3277" s="26">
        <f>LatticeLayout!H3277</f>
        <v>0</v>
      </c>
      <c r="I3277" s="26">
        <f>LatticeLayout!I3277</f>
        <v>0</v>
      </c>
      <c r="J3277" s="26">
        <f>LatticeLayout!J3277</f>
        <v>0</v>
      </c>
      <c r="K3277" s="26">
        <f>LatticeLayout!K3277</f>
        <v>0.125</v>
      </c>
      <c r="L3277" s="26">
        <f>LatticeLayout!O3277</f>
        <v>41.094000000000001</v>
      </c>
      <c r="M3277" s="26">
        <f>LatticeLayout!P3277</f>
        <v>427.1942183596297</v>
      </c>
      <c r="N3277" s="26">
        <f>LatticeLayout!Q3277</f>
        <v>234.13736482404806</v>
      </c>
      <c r="O3277" s="26">
        <f t="shared" si="266"/>
        <v>234.19986482404806</v>
      </c>
      <c r="P3277" s="26">
        <f t="shared" si="267"/>
        <v>427.1942183596297</v>
      </c>
      <c r="Q3277" s="26">
        <f t="shared" si="268"/>
        <v>41.094000000000001</v>
      </c>
      <c r="R3277" s="26">
        <f t="shared" si="270"/>
        <v>270</v>
      </c>
      <c r="S3277" s="26">
        <f t="shared" si="269"/>
        <v>0</v>
      </c>
      <c r="T3277" s="26">
        <v>0</v>
      </c>
      <c r="U3277"/>
      <c r="V3277"/>
      <c r="W3277"/>
      <c r="X3277"/>
    </row>
    <row r="3278" spans="1:24" ht="12.75" customHeight="1">
      <c r="A3278" s="26" t="str">
        <f>LatticeLayout!A3278</f>
        <v>BDS</v>
      </c>
      <c r="B3278" s="26" t="str">
        <f>LatticeLayout!B3278</f>
        <v>BTS</v>
      </c>
      <c r="C3278" s="26" t="str">
        <f>LatticeLayout!C3278</f>
        <v>DC</v>
      </c>
      <c r="D3278" s="26">
        <f>LatticeLayout!D3278</f>
        <v>5563</v>
      </c>
      <c r="E3278" s="26" t="str">
        <f>LatticeLayout!E3278</f>
        <v>BDS_BTS:DC_D5563</v>
      </c>
      <c r="F3278" s="26" t="str">
        <f>LatticeLayout!F3278</f>
        <v>C2</v>
      </c>
      <c r="G3278" s="26" t="str">
        <f>LatticeLayout!G3278</f>
        <v>correctors-X,Y</v>
      </c>
      <c r="H3278" s="26">
        <f>LatticeLayout!H3278</f>
        <v>50</v>
      </c>
      <c r="I3278" s="26">
        <f>LatticeLayout!I3278</f>
        <v>0</v>
      </c>
      <c r="J3278" s="26">
        <f>LatticeLayout!J3278</f>
        <v>0</v>
      </c>
      <c r="K3278" s="26">
        <f>LatticeLayout!K3278</f>
        <v>0.2</v>
      </c>
      <c r="L3278" s="26">
        <f>LatticeLayout!O3278</f>
        <v>41.094000000000001</v>
      </c>
      <c r="M3278" s="26">
        <f>LatticeLayout!P3278</f>
        <v>427.1942183596297</v>
      </c>
      <c r="N3278" s="26">
        <f>LatticeLayout!Q3278</f>
        <v>233.93736482404807</v>
      </c>
      <c r="O3278" s="26">
        <f t="shared" si="266"/>
        <v>234.03736482404807</v>
      </c>
      <c r="P3278" s="26">
        <f t="shared" si="267"/>
        <v>427.1942183596297</v>
      </c>
      <c r="Q3278" s="26">
        <f t="shared" si="268"/>
        <v>41.094000000000001</v>
      </c>
      <c r="R3278" s="26">
        <f t="shared" si="270"/>
        <v>270</v>
      </c>
      <c r="S3278" s="26">
        <f t="shared" si="269"/>
        <v>0</v>
      </c>
      <c r="T3278" s="26">
        <v>0</v>
      </c>
      <c r="U3278"/>
      <c r="V3278"/>
      <c r="W3278"/>
      <c r="X3278"/>
    </row>
    <row r="3279" spans="1:24" ht="12.75" hidden="1" customHeight="1">
      <c r="A3279" s="26">
        <f>LatticeLayout!A3279</f>
        <v>0</v>
      </c>
      <c r="B3279" s="26">
        <f>LatticeLayout!B3279</f>
        <v>0</v>
      </c>
      <c r="C3279" s="26">
        <f>LatticeLayout!C3279</f>
        <v>0</v>
      </c>
      <c r="D3279" s="26">
        <f>LatticeLayout!D3279</f>
        <v>0</v>
      </c>
      <c r="E3279" s="26">
        <f>LatticeLayout!E3279</f>
        <v>0</v>
      </c>
      <c r="F3279" s="26">
        <f>LatticeLayout!F3279</f>
        <v>0</v>
      </c>
      <c r="G3279" s="26">
        <f>LatticeLayout!G3279</f>
        <v>0</v>
      </c>
      <c r="H3279" s="26">
        <f>LatticeLayout!H3279</f>
        <v>0</v>
      </c>
      <c r="I3279" s="26">
        <f>LatticeLayout!I3279</f>
        <v>0</v>
      </c>
      <c r="J3279" s="26">
        <f>LatticeLayout!J3279</f>
        <v>0</v>
      </c>
      <c r="K3279" s="26">
        <f>LatticeLayout!K3279</f>
        <v>3.057E-2</v>
      </c>
      <c r="L3279" s="26">
        <f>LatticeLayout!O3279</f>
        <v>41.094000000000001</v>
      </c>
      <c r="M3279" s="26">
        <f>LatticeLayout!P3279</f>
        <v>427.1942183596297</v>
      </c>
      <c r="N3279" s="26">
        <f>LatticeLayout!Q3279</f>
        <v>233.90679482404806</v>
      </c>
      <c r="O3279" s="26">
        <f t="shared" si="266"/>
        <v>233.92207982404807</v>
      </c>
      <c r="P3279" s="26">
        <f t="shared" si="267"/>
        <v>427.1942183596297</v>
      </c>
      <c r="Q3279" s="26">
        <f t="shared" si="268"/>
        <v>41.094000000000001</v>
      </c>
      <c r="R3279" s="26">
        <f t="shared" si="270"/>
        <v>270</v>
      </c>
      <c r="S3279" s="26">
        <f t="shared" si="269"/>
        <v>0</v>
      </c>
      <c r="T3279" s="26">
        <v>0</v>
      </c>
      <c r="U3279"/>
      <c r="V3279"/>
      <c r="W3279"/>
      <c r="X3279"/>
    </row>
    <row r="3280" spans="1:24" ht="12.75" hidden="1" customHeight="1">
      <c r="A3280" s="26">
        <f>LatticeLayout!A3280</f>
        <v>0</v>
      </c>
      <c r="B3280" s="26">
        <f>LatticeLayout!B3280</f>
        <v>0</v>
      </c>
      <c r="C3280" s="26">
        <f>LatticeLayout!C3280</f>
        <v>0</v>
      </c>
      <c r="D3280" s="26">
        <f>LatticeLayout!D3280</f>
        <v>0</v>
      </c>
      <c r="E3280" s="26">
        <f>LatticeLayout!E3280</f>
        <v>0</v>
      </c>
      <c r="F3280" s="26">
        <f>LatticeLayout!F3280</f>
        <v>0</v>
      </c>
      <c r="G3280" s="26" t="str">
        <f>LatticeLayout!G3280</f>
        <v>bellow</v>
      </c>
      <c r="H3280" s="26">
        <f>LatticeLayout!H3280</f>
        <v>0</v>
      </c>
      <c r="I3280" s="26">
        <f>LatticeLayout!I3280</f>
        <v>0</v>
      </c>
      <c r="J3280" s="26">
        <f>LatticeLayout!J3280</f>
        <v>5.8777185952067199E-2</v>
      </c>
      <c r="K3280" s="26">
        <f>LatticeLayout!K3280</f>
        <v>0.103502</v>
      </c>
      <c r="L3280" s="26">
        <f>LatticeLayout!O3280</f>
        <v>41.094000000000001</v>
      </c>
      <c r="M3280" s="26">
        <f>LatticeLayout!P3280</f>
        <v>427.1942183596297</v>
      </c>
      <c r="N3280" s="26">
        <f>LatticeLayout!Q3280</f>
        <v>233.80329282404807</v>
      </c>
      <c r="O3280" s="26">
        <f t="shared" si="266"/>
        <v>233.85504382404807</v>
      </c>
      <c r="P3280" s="26">
        <f t="shared" si="267"/>
        <v>427.1942183596297</v>
      </c>
      <c r="Q3280" s="26">
        <f t="shared" si="268"/>
        <v>41.094000000000001</v>
      </c>
      <c r="R3280" s="26">
        <f t="shared" si="270"/>
        <v>270</v>
      </c>
      <c r="S3280" s="26">
        <f t="shared" si="269"/>
        <v>0</v>
      </c>
      <c r="T3280" s="26">
        <v>0</v>
      </c>
      <c r="U3280"/>
      <c r="V3280"/>
      <c r="W3280"/>
      <c r="X3280"/>
    </row>
    <row r="3281" spans="1:24" ht="12.75" customHeight="1">
      <c r="A3281" s="26" t="str">
        <f>LatticeLayout!A3281</f>
        <v>BDS</v>
      </c>
      <c r="B3281" s="26" t="str">
        <f>LatticeLayout!B3281</f>
        <v>BTS</v>
      </c>
      <c r="C3281" s="26" t="str">
        <f>LatticeLayout!C3281</f>
        <v>BPM</v>
      </c>
      <c r="D3281" s="26">
        <f>LatticeLayout!D3281</f>
        <v>5565</v>
      </c>
      <c r="E3281" s="26" t="str">
        <f>LatticeLayout!E3281</f>
        <v>BDS_BTS:BPM_D5565</v>
      </c>
      <c r="F3281" s="26" t="str">
        <f>LatticeLayout!F3281</f>
        <v>BPM3</v>
      </c>
      <c r="G3281" s="26" t="str">
        <f>LatticeLayout!G3281</f>
        <v>position monitor</v>
      </c>
      <c r="H3281" s="26">
        <f>LatticeLayout!H3281</f>
        <v>0</v>
      </c>
      <c r="I3281" s="26">
        <f>LatticeLayout!I3281</f>
        <v>2.1759519199804345E-6</v>
      </c>
      <c r="J3281" s="26">
        <f>LatticeLayout!J3281</f>
        <v>233.80329499999999</v>
      </c>
      <c r="K3281" s="26">
        <f>LatticeLayout!K3281</f>
        <v>0</v>
      </c>
      <c r="L3281" s="26">
        <f>LatticeLayout!O3281</f>
        <v>41.094000000000001</v>
      </c>
      <c r="M3281" s="26">
        <f>LatticeLayout!P3281</f>
        <v>427.1942183596297</v>
      </c>
      <c r="N3281" s="26">
        <f>LatticeLayout!Q3281</f>
        <v>233.80329282404807</v>
      </c>
      <c r="O3281" s="26">
        <f t="shared" si="266"/>
        <v>233.80329282404807</v>
      </c>
      <c r="P3281" s="26">
        <f t="shared" si="267"/>
        <v>427.1942183596297</v>
      </c>
      <c r="Q3281" s="26">
        <f t="shared" si="268"/>
        <v>41.094000000000001</v>
      </c>
      <c r="R3281" s="26">
        <f t="shared" si="270"/>
        <v>270</v>
      </c>
      <c r="S3281" s="26">
        <f t="shared" si="269"/>
        <v>0</v>
      </c>
      <c r="T3281" s="26">
        <v>0</v>
      </c>
      <c r="U3281"/>
      <c r="V3281"/>
      <c r="W3281"/>
      <c r="X3281"/>
    </row>
    <row r="3282" spans="1:24" ht="12.75" customHeight="1">
      <c r="A3282" s="26">
        <f>LatticeLayout!A3282</f>
        <v>0</v>
      </c>
      <c r="B3282" s="26">
        <f>LatticeLayout!B3282</f>
        <v>0</v>
      </c>
      <c r="C3282" s="26">
        <f>LatticeLayout!C3282</f>
        <v>0</v>
      </c>
      <c r="D3282" s="26">
        <f>LatticeLayout!D3282</f>
        <v>0</v>
      </c>
      <c r="E3282" s="26">
        <f>LatticeLayout!E3282</f>
        <v>0</v>
      </c>
      <c r="F3282" s="26">
        <f>LatticeLayout!F3282</f>
        <v>0</v>
      </c>
      <c r="G3282" s="26" t="str">
        <f>LatticeLayout!G3282</f>
        <v>diagnostic box</v>
      </c>
      <c r="H3282" s="26">
        <f>LatticeLayout!H3282</f>
        <v>0</v>
      </c>
      <c r="I3282" s="26">
        <f>LatticeLayout!I3282</f>
        <v>0</v>
      </c>
      <c r="J3282" s="26">
        <f>LatticeLayout!J3282</f>
        <v>0</v>
      </c>
      <c r="K3282" s="26">
        <f>LatticeLayout!K3282</f>
        <v>0.14528199999999999</v>
      </c>
      <c r="L3282" s="26">
        <f>LatticeLayout!O3282</f>
        <v>41.094000000000001</v>
      </c>
      <c r="M3282" s="26">
        <f>LatticeLayout!P3282</f>
        <v>427.1942183596297</v>
      </c>
      <c r="N3282" s="26">
        <f>LatticeLayout!Q3282</f>
        <v>233.65801082404806</v>
      </c>
      <c r="O3282" s="26">
        <f t="shared" si="266"/>
        <v>233.73065182404807</v>
      </c>
      <c r="P3282" s="26">
        <f t="shared" si="267"/>
        <v>427.1942183596297</v>
      </c>
      <c r="Q3282" s="26">
        <f t="shared" si="268"/>
        <v>41.094000000000001</v>
      </c>
      <c r="R3282" s="26">
        <f t="shared" si="270"/>
        <v>270</v>
      </c>
      <c r="S3282" s="26">
        <f t="shared" si="269"/>
        <v>0</v>
      </c>
      <c r="T3282" s="26">
        <v>0</v>
      </c>
      <c r="U3282"/>
      <c r="V3282"/>
      <c r="W3282"/>
      <c r="X3282"/>
    </row>
    <row r="3283" spans="1:24" ht="12.75" customHeight="1">
      <c r="A3283" s="26" t="str">
        <f>LatticeLayout!A3283</f>
        <v>BDS</v>
      </c>
      <c r="B3283" s="26" t="str">
        <f>LatticeLayout!B3283</f>
        <v>BTS</v>
      </c>
      <c r="C3283" s="26" t="str">
        <f>LatticeLayout!C3283</f>
        <v>PM</v>
      </c>
      <c r="D3283" s="26">
        <f>LatticeLayout!D3283</f>
        <v>5567</v>
      </c>
      <c r="E3283" s="26" t="str">
        <f>LatticeLayout!E3283</f>
        <v>BDS_BTS:PM_D5567</v>
      </c>
      <c r="F3283" s="26" t="str">
        <f>LatticeLayout!F3283</f>
        <v>PM3</v>
      </c>
      <c r="G3283" s="26" t="str">
        <f>LatticeLayout!G3283</f>
        <v>profile monitor</v>
      </c>
      <c r="H3283" s="26">
        <f>LatticeLayout!H3283</f>
        <v>0</v>
      </c>
      <c r="I3283" s="26">
        <f>LatticeLayout!I3283</f>
        <v>0</v>
      </c>
      <c r="J3283" s="26">
        <f>LatticeLayout!J3283</f>
        <v>0</v>
      </c>
      <c r="K3283" s="26">
        <f>LatticeLayout!K3283</f>
        <v>0</v>
      </c>
      <c r="L3283" s="26">
        <f>LatticeLayout!O3283</f>
        <v>41.094000000000001</v>
      </c>
      <c r="M3283" s="26">
        <f>LatticeLayout!P3283</f>
        <v>427.1942183596297</v>
      </c>
      <c r="N3283" s="26">
        <f>LatticeLayout!Q3283</f>
        <v>233.65801082404806</v>
      </c>
      <c r="O3283" s="26">
        <f t="shared" si="266"/>
        <v>233.65801082404806</v>
      </c>
      <c r="P3283" s="26">
        <f t="shared" si="267"/>
        <v>427.1942183596297</v>
      </c>
      <c r="Q3283" s="26">
        <f t="shared" si="268"/>
        <v>41.094000000000001</v>
      </c>
      <c r="R3283" s="26">
        <f t="shared" si="270"/>
        <v>270</v>
      </c>
      <c r="S3283" s="26">
        <f t="shared" si="269"/>
        <v>0</v>
      </c>
      <c r="T3283" s="26">
        <v>0</v>
      </c>
      <c r="U3283"/>
      <c r="V3283"/>
      <c r="W3283"/>
      <c r="X3283"/>
    </row>
    <row r="3284" spans="1:24" ht="12.75" customHeight="1">
      <c r="A3284" s="26">
        <f>LatticeLayout!A3284</f>
        <v>0</v>
      </c>
      <c r="B3284" s="26">
        <f>LatticeLayout!B3284</f>
        <v>0</v>
      </c>
      <c r="C3284" s="26">
        <f>LatticeLayout!C3284</f>
        <v>0</v>
      </c>
      <c r="D3284" s="26">
        <f>LatticeLayout!D3284</f>
        <v>0</v>
      </c>
      <c r="E3284" s="26">
        <f>LatticeLayout!E3284</f>
        <v>0</v>
      </c>
      <c r="F3284" s="26">
        <f>LatticeLayout!F3284</f>
        <v>0</v>
      </c>
      <c r="G3284" s="26" t="str">
        <f>LatticeLayout!G3284</f>
        <v>diagnostic box</v>
      </c>
      <c r="H3284" s="26">
        <f>LatticeLayout!H3284</f>
        <v>0</v>
      </c>
      <c r="I3284" s="26">
        <f>LatticeLayout!I3284</f>
        <v>0</v>
      </c>
      <c r="J3284" s="26">
        <f>LatticeLayout!J3284</f>
        <v>0</v>
      </c>
      <c r="K3284" s="26">
        <f>LatticeLayout!K3284</f>
        <v>0</v>
      </c>
      <c r="L3284" s="26">
        <f>LatticeLayout!O3284</f>
        <v>41.094000000000001</v>
      </c>
      <c r="M3284" s="26">
        <f>LatticeLayout!P3284</f>
        <v>427.1942183596297</v>
      </c>
      <c r="N3284" s="26">
        <f>LatticeLayout!Q3284</f>
        <v>233.65801082404806</v>
      </c>
      <c r="O3284" s="26">
        <f t="shared" si="266"/>
        <v>233.65801082404806</v>
      </c>
      <c r="P3284" s="26">
        <f t="shared" si="267"/>
        <v>427.1942183596297</v>
      </c>
      <c r="Q3284" s="26">
        <f t="shared" si="268"/>
        <v>41.094000000000001</v>
      </c>
      <c r="R3284" s="26">
        <f t="shared" si="270"/>
        <v>270</v>
      </c>
      <c r="S3284" s="26">
        <f t="shared" si="269"/>
        <v>0</v>
      </c>
      <c r="T3284" s="26">
        <v>0</v>
      </c>
      <c r="U3284"/>
      <c r="V3284"/>
      <c r="W3284"/>
      <c r="X3284"/>
    </row>
    <row r="3285" spans="1:24" ht="12.75" hidden="1" customHeight="1">
      <c r="A3285" s="26" t="str">
        <f>LatticeLayout!A3285</f>
        <v>BDS</v>
      </c>
      <c r="B3285" s="26" t="str">
        <f>LatticeLayout!B3285</f>
        <v>BTS</v>
      </c>
      <c r="C3285" s="26" t="str">
        <f>LatticeLayout!C3285</f>
        <v>IP</v>
      </c>
      <c r="D3285" s="26">
        <f>LatticeLayout!D3285</f>
        <v>5567</v>
      </c>
      <c r="E3285" s="26" t="str">
        <f>LatticeLayout!E3285</f>
        <v>BDS_BTS:IP_D5567</v>
      </c>
      <c r="F3285" s="26" t="str">
        <f>LatticeLayout!F3285</f>
        <v>IP_S</v>
      </c>
      <c r="G3285" s="26" t="str">
        <f>LatticeLayout!G3285</f>
        <v>ion pump, 75 l/s</v>
      </c>
      <c r="H3285" s="26">
        <f>LatticeLayout!H3285</f>
        <v>0</v>
      </c>
      <c r="I3285" s="26">
        <f>LatticeLayout!I3285</f>
        <v>2.1759519484021439E-6</v>
      </c>
      <c r="J3285" s="26">
        <f>LatticeLayout!J3285</f>
        <v>233.65801300000001</v>
      </c>
      <c r="K3285" s="26">
        <f>LatticeLayout!K3285</f>
        <v>0</v>
      </c>
      <c r="L3285" s="26">
        <f>LatticeLayout!O3285</f>
        <v>41.094000000000001</v>
      </c>
      <c r="M3285" s="26">
        <f>LatticeLayout!P3285</f>
        <v>427.1942183596297</v>
      </c>
      <c r="N3285" s="26">
        <f>LatticeLayout!Q3285</f>
        <v>233.65801082404806</v>
      </c>
      <c r="O3285" s="26">
        <f t="shared" si="266"/>
        <v>233.65801082404806</v>
      </c>
      <c r="P3285" s="26">
        <f t="shared" si="267"/>
        <v>427.1942183596297</v>
      </c>
      <c r="Q3285" s="26">
        <f t="shared" si="268"/>
        <v>41.094000000000001</v>
      </c>
      <c r="R3285" s="26">
        <f t="shared" si="270"/>
        <v>270</v>
      </c>
      <c r="S3285" s="26">
        <f t="shared" si="269"/>
        <v>0</v>
      </c>
      <c r="T3285" s="26">
        <v>0</v>
      </c>
      <c r="U3285"/>
      <c r="V3285"/>
      <c r="W3285"/>
      <c r="X3285"/>
    </row>
    <row r="3286" spans="1:24" ht="12.75" hidden="1" customHeight="1">
      <c r="A3286" s="26">
        <f>LatticeLayout!A3286</f>
        <v>0</v>
      </c>
      <c r="B3286" s="26">
        <f>LatticeLayout!B3286</f>
        <v>0</v>
      </c>
      <c r="C3286" s="26">
        <f>LatticeLayout!C3286</f>
        <v>0</v>
      </c>
      <c r="D3286" s="26">
        <f>LatticeLayout!D3286</f>
        <v>0</v>
      </c>
      <c r="E3286" s="26">
        <f>LatticeLayout!E3286</f>
        <v>0</v>
      </c>
      <c r="F3286" s="26">
        <f>LatticeLayout!F3286</f>
        <v>0</v>
      </c>
      <c r="G3286" s="26">
        <f>LatticeLayout!G3286</f>
        <v>0</v>
      </c>
      <c r="H3286" s="26">
        <f>LatticeLayout!H3286</f>
        <v>0</v>
      </c>
      <c r="I3286" s="26">
        <f>LatticeLayout!I3286</f>
        <v>0</v>
      </c>
      <c r="J3286" s="26">
        <f>LatticeLayout!J3286</f>
        <v>0</v>
      </c>
      <c r="K3286" s="26">
        <f>LatticeLayout!K3286</f>
        <v>0</v>
      </c>
      <c r="L3286" s="26">
        <f>LatticeLayout!O3286</f>
        <v>41.094000000000001</v>
      </c>
      <c r="M3286" s="26">
        <f>LatticeLayout!P3286</f>
        <v>427.1942183596297</v>
      </c>
      <c r="N3286" s="26">
        <f>LatticeLayout!Q3286</f>
        <v>233.65801082404806</v>
      </c>
      <c r="O3286" s="26">
        <f t="shared" si="266"/>
        <v>233.65801082404806</v>
      </c>
      <c r="P3286" s="26">
        <f t="shared" si="267"/>
        <v>427.1942183596297</v>
      </c>
      <c r="Q3286" s="26">
        <f t="shared" si="268"/>
        <v>41.094000000000001</v>
      </c>
      <c r="R3286" s="26">
        <f t="shared" si="270"/>
        <v>270</v>
      </c>
      <c r="S3286" s="26">
        <f t="shared" si="269"/>
        <v>0</v>
      </c>
      <c r="T3286" s="26">
        <v>0</v>
      </c>
      <c r="U3286"/>
      <c r="V3286"/>
      <c r="W3286"/>
      <c r="X3286"/>
    </row>
    <row r="3287" spans="1:24" ht="12.75" hidden="1" customHeight="1">
      <c r="A3287" s="26">
        <f>LatticeLayout!A3287</f>
        <v>0</v>
      </c>
      <c r="B3287" s="26">
        <f>LatticeLayout!B3287</f>
        <v>0</v>
      </c>
      <c r="C3287" s="26">
        <f>LatticeLayout!C3287</f>
        <v>0</v>
      </c>
      <c r="D3287" s="26">
        <f>LatticeLayout!D3287</f>
        <v>0</v>
      </c>
      <c r="E3287" s="26">
        <f>LatticeLayout!E3287</f>
        <v>0</v>
      </c>
      <c r="F3287" s="26">
        <f>LatticeLayout!F3287</f>
        <v>0</v>
      </c>
      <c r="G3287" s="26" t="str">
        <f>LatticeLayout!G3287</f>
        <v>bellow</v>
      </c>
      <c r="H3287" s="26">
        <f>LatticeLayout!H3287</f>
        <v>0</v>
      </c>
      <c r="I3287" s="26">
        <f>LatticeLayout!I3287</f>
        <v>0</v>
      </c>
      <c r="J3287" s="26">
        <f>LatticeLayout!J3287</f>
        <v>0</v>
      </c>
      <c r="K3287" s="26">
        <f>LatticeLayout!K3287</f>
        <v>0.131216</v>
      </c>
      <c r="L3287" s="26">
        <f>LatticeLayout!O3287</f>
        <v>41.094000000000001</v>
      </c>
      <c r="M3287" s="26">
        <f>LatticeLayout!P3287</f>
        <v>427.1942183596297</v>
      </c>
      <c r="N3287" s="26">
        <f>LatticeLayout!Q3287</f>
        <v>233.52679482404807</v>
      </c>
      <c r="O3287" s="26">
        <f t="shared" ref="O3287:O3350" si="271">(N3287+N3286)/2</f>
        <v>233.59240282404807</v>
      </c>
      <c r="P3287" s="26">
        <f t="shared" ref="P3287:P3350" si="272">(M3287+M3286)/2</f>
        <v>427.1942183596297</v>
      </c>
      <c r="Q3287" s="26">
        <f t="shared" ref="Q3287:Q3350" si="273">(L3287+L3286)/2</f>
        <v>41.094000000000001</v>
      </c>
      <c r="R3287" s="26">
        <f t="shared" si="270"/>
        <v>270</v>
      </c>
      <c r="S3287" s="26">
        <f t="shared" si="269"/>
        <v>0</v>
      </c>
      <c r="T3287" s="26">
        <v>0</v>
      </c>
      <c r="U3287"/>
      <c r="V3287"/>
      <c r="W3287"/>
      <c r="X3287"/>
    </row>
    <row r="3288" spans="1:24" ht="12.75" hidden="1" customHeight="1">
      <c r="A3288" s="26" t="str">
        <f>LatticeLayout!A3288</f>
        <v>dump4</v>
      </c>
      <c r="B3288" s="26">
        <f>LatticeLayout!B3288</f>
        <v>0</v>
      </c>
      <c r="C3288" s="26">
        <f>LatticeLayout!C3288</f>
        <v>0</v>
      </c>
      <c r="D3288" s="26">
        <f>LatticeLayout!D3288</f>
        <v>0</v>
      </c>
      <c r="E3288" s="26">
        <f>LatticeLayout!E3288</f>
        <v>0</v>
      </c>
      <c r="F3288" s="26">
        <f>LatticeLayout!F3288</f>
        <v>0</v>
      </c>
      <c r="G3288" s="26">
        <f>LatticeLayout!G3288</f>
        <v>0</v>
      </c>
      <c r="H3288" s="26">
        <f>LatticeLayout!H3288</f>
        <v>0</v>
      </c>
      <c r="I3288" s="26">
        <f>LatticeLayout!I3288</f>
        <v>0</v>
      </c>
      <c r="J3288" s="26">
        <f>LatticeLayout!J3288</f>
        <v>0</v>
      </c>
      <c r="K3288" s="26">
        <f>LatticeLayout!K3288</f>
        <v>0.16443000000000002</v>
      </c>
      <c r="L3288" s="26">
        <f>LatticeLayout!O3288</f>
        <v>41.094000000000001</v>
      </c>
      <c r="M3288" s="26">
        <f>LatticeLayout!P3288</f>
        <v>427.1942183596297</v>
      </c>
      <c r="N3288" s="26">
        <f>LatticeLayout!Q3288</f>
        <v>233.36236482404806</v>
      </c>
      <c r="O3288" s="26">
        <f t="shared" si="271"/>
        <v>233.44457982404805</v>
      </c>
      <c r="P3288" s="26">
        <f t="shared" si="272"/>
        <v>427.1942183596297</v>
      </c>
      <c r="Q3288" s="26">
        <f t="shared" si="273"/>
        <v>41.094000000000001</v>
      </c>
      <c r="R3288" s="26">
        <f t="shared" si="270"/>
        <v>270</v>
      </c>
      <c r="S3288" s="26">
        <f t="shared" si="269"/>
        <v>0</v>
      </c>
      <c r="T3288" s="26">
        <v>0</v>
      </c>
      <c r="U3288"/>
      <c r="V3288"/>
      <c r="W3288"/>
      <c r="X3288"/>
    </row>
    <row r="3289" spans="1:24" ht="12.75" customHeight="1">
      <c r="A3289" s="26" t="str">
        <f>LatticeLayout!A3289</f>
        <v>BDS</v>
      </c>
      <c r="B3289" s="26" t="str">
        <f>LatticeLayout!B3289</f>
        <v>BBS</v>
      </c>
      <c r="C3289" s="26" t="str">
        <f>LatticeLayout!C3289</f>
        <v>DH</v>
      </c>
      <c r="D3289" s="26">
        <f>LatticeLayout!D3289</f>
        <v>5578</v>
      </c>
      <c r="E3289" s="26" t="str">
        <f>LatticeLayout!E3289</f>
        <v>BDS_BBS:DH_D5578</v>
      </c>
      <c r="F3289" s="26" t="str">
        <f>LatticeLayout!F3289</f>
        <v>D4</v>
      </c>
      <c r="G3289" s="26" t="str">
        <f>LatticeLayout!G3289</f>
        <v>dipole-17.5deg, D4-1</v>
      </c>
      <c r="H3289" s="26" t="str">
        <f>LatticeLayout!H3289</f>
        <v>35 x 50</v>
      </c>
      <c r="I3289" s="26">
        <f>LatticeLayout!I3289</f>
        <v>0</v>
      </c>
      <c r="J3289" s="26">
        <f>LatticeLayout!J3289</f>
        <v>0</v>
      </c>
      <c r="K3289" s="26">
        <f>LatticeLayout!K3289</f>
        <v>1.6502524409919381</v>
      </c>
      <c r="L3289" s="26">
        <f>LatticeLayout!O3289</f>
        <v>41.094000000000001</v>
      </c>
      <c r="M3289" s="26">
        <f>LatticeLayout!P3289</f>
        <v>427.44428567473705</v>
      </c>
      <c r="N3289" s="26">
        <f>LatticeLayout!Q3289</f>
        <v>231.73765138932646</v>
      </c>
      <c r="O3289" s="26">
        <f t="shared" si="271"/>
        <v>232.55000810668724</v>
      </c>
      <c r="P3289" s="26">
        <f t="shared" si="272"/>
        <v>427.31925201718337</v>
      </c>
      <c r="Q3289" s="26">
        <f t="shared" si="273"/>
        <v>41.094000000000001</v>
      </c>
      <c r="R3289" s="26">
        <f>V3289</f>
        <v>287.5</v>
      </c>
      <c r="S3289" s="26">
        <f t="shared" si="269"/>
        <v>0</v>
      </c>
      <c r="T3289" s="26">
        <v>0</v>
      </c>
      <c r="U3289" s="26" t="s">
        <v>2322</v>
      </c>
      <c r="V3289" s="706">
        <f>R3288+70/4</f>
        <v>287.5</v>
      </c>
      <c r="W3289" s="26">
        <v>0</v>
      </c>
      <c r="X3289" s="26">
        <v>0</v>
      </c>
    </row>
    <row r="3290" spans="1:24" ht="12.75" hidden="1" customHeight="1">
      <c r="A3290" s="26">
        <f>LatticeLayout!A3290</f>
        <v>0</v>
      </c>
      <c r="B3290" s="26">
        <f>LatticeLayout!B3290</f>
        <v>0</v>
      </c>
      <c r="C3290" s="26">
        <f>LatticeLayout!C3290</f>
        <v>0</v>
      </c>
      <c r="D3290" s="26">
        <f>LatticeLayout!D3290</f>
        <v>0</v>
      </c>
      <c r="E3290" s="26">
        <f>LatticeLayout!E3290</f>
        <v>0</v>
      </c>
      <c r="F3290" s="26">
        <f>LatticeLayout!F3290</f>
        <v>0</v>
      </c>
      <c r="G3290" s="26">
        <f>LatticeLayout!G3290</f>
        <v>0</v>
      </c>
      <c r="H3290" s="26">
        <f>LatticeLayout!H3290</f>
        <v>0</v>
      </c>
      <c r="I3290" s="26">
        <f>LatticeLayout!I3290</f>
        <v>0</v>
      </c>
      <c r="J3290" s="26">
        <f>LatticeLayout!J3290</f>
        <v>0</v>
      </c>
      <c r="K3290" s="26">
        <f>LatticeLayout!K3290</f>
        <v>0.78616900000000012</v>
      </c>
      <c r="L3290" s="26">
        <f>LatticeLayout!O3290</f>
        <v>41.094000000000001</v>
      </c>
      <c r="M3290" s="26">
        <f>LatticeLayout!P3290</f>
        <v>427.68069125242749</v>
      </c>
      <c r="N3290" s="26">
        <f>LatticeLayout!Q3290</f>
        <v>230.98786868787369</v>
      </c>
      <c r="O3290" s="26">
        <f t="shared" si="271"/>
        <v>231.36276003860007</v>
      </c>
      <c r="P3290" s="26">
        <f t="shared" si="272"/>
        <v>427.56248846358227</v>
      </c>
      <c r="Q3290" s="26">
        <f t="shared" si="273"/>
        <v>41.094000000000001</v>
      </c>
      <c r="R3290" s="26">
        <f t="shared" ref="R3290:R3306" si="274">R3289</f>
        <v>287.5</v>
      </c>
      <c r="S3290" s="26">
        <f t="shared" si="269"/>
        <v>0</v>
      </c>
      <c r="T3290" s="26">
        <v>0</v>
      </c>
      <c r="U3290"/>
      <c r="V3290"/>
      <c r="W3290"/>
      <c r="X3290"/>
    </row>
    <row r="3291" spans="1:24" ht="12.75" hidden="1" customHeight="1">
      <c r="A3291" s="26">
        <f>LatticeLayout!A3291</f>
        <v>0</v>
      </c>
      <c r="B3291" s="26">
        <f>LatticeLayout!B3291</f>
        <v>0</v>
      </c>
      <c r="C3291" s="26">
        <f>LatticeLayout!C3291</f>
        <v>0</v>
      </c>
      <c r="D3291" s="26">
        <f>LatticeLayout!D3291</f>
        <v>0</v>
      </c>
      <c r="E3291" s="26">
        <f>LatticeLayout!E3291</f>
        <v>0</v>
      </c>
      <c r="F3291" s="26">
        <f>LatticeLayout!F3291</f>
        <v>0</v>
      </c>
      <c r="G3291" s="26">
        <f>LatticeLayout!G3291</f>
        <v>0</v>
      </c>
      <c r="H3291" s="26">
        <f>LatticeLayout!H3291</f>
        <v>0</v>
      </c>
      <c r="I3291" s="26">
        <f>LatticeLayout!I3291</f>
        <v>0</v>
      </c>
      <c r="J3291" s="26">
        <f>LatticeLayout!J3291</f>
        <v>0</v>
      </c>
      <c r="K3291" s="26">
        <f>LatticeLayout!K3291</f>
        <v>0.31140499999999999</v>
      </c>
      <c r="L3291" s="26">
        <f>LatticeLayout!O3291</f>
        <v>41.094000000000001</v>
      </c>
      <c r="M3291" s="26">
        <f>LatticeLayout!P3291</f>
        <v>427.77433254192215</v>
      </c>
      <c r="N3291" s="26">
        <f>LatticeLayout!Q3291</f>
        <v>230.69087646082593</v>
      </c>
      <c r="O3291" s="26">
        <f t="shared" si="271"/>
        <v>230.8393725743498</v>
      </c>
      <c r="P3291" s="26">
        <f t="shared" si="272"/>
        <v>427.72751189717485</v>
      </c>
      <c r="Q3291" s="26">
        <f t="shared" si="273"/>
        <v>41.094000000000001</v>
      </c>
      <c r="R3291" s="26">
        <f t="shared" si="274"/>
        <v>287.5</v>
      </c>
      <c r="S3291" s="26">
        <f t="shared" si="269"/>
        <v>0</v>
      </c>
      <c r="T3291" s="26">
        <v>0</v>
      </c>
      <c r="U3291"/>
      <c r="V3291"/>
      <c r="W3291"/>
      <c r="X3291"/>
    </row>
    <row r="3292" spans="1:24" ht="12.75" hidden="1" customHeight="1">
      <c r="A3292" s="26">
        <f>LatticeLayout!A3292</f>
        <v>0</v>
      </c>
      <c r="B3292" s="26">
        <f>LatticeLayout!B3292</f>
        <v>0</v>
      </c>
      <c r="C3292" s="26">
        <f>LatticeLayout!C3292</f>
        <v>0</v>
      </c>
      <c r="D3292" s="26">
        <f>LatticeLayout!D3292</f>
        <v>0</v>
      </c>
      <c r="E3292" s="26">
        <f>LatticeLayout!E3292</f>
        <v>0</v>
      </c>
      <c r="F3292" s="26">
        <f>LatticeLayout!F3292</f>
        <v>0</v>
      </c>
      <c r="G3292" s="26">
        <f>LatticeLayout!G3292</f>
        <v>0</v>
      </c>
      <c r="H3292" s="26">
        <f>LatticeLayout!H3292</f>
        <v>0</v>
      </c>
      <c r="I3292" s="26">
        <f>LatticeLayout!I3292</f>
        <v>0</v>
      </c>
      <c r="J3292" s="26">
        <f>LatticeLayout!J3292</f>
        <v>0</v>
      </c>
      <c r="K3292" s="26">
        <f>LatticeLayout!K3292</f>
        <v>0.8</v>
      </c>
      <c r="L3292" s="26">
        <f>LatticeLayout!O3292</f>
        <v>41.094000000000001</v>
      </c>
      <c r="M3292" s="26">
        <f>LatticeLayout!P3292</f>
        <v>428.01489718152555</v>
      </c>
      <c r="N3292" s="26">
        <f>LatticeLayout!Q3292</f>
        <v>229.92790290022734</v>
      </c>
      <c r="O3292" s="26">
        <f t="shared" si="271"/>
        <v>230.30938968052664</v>
      </c>
      <c r="P3292" s="26">
        <f t="shared" si="272"/>
        <v>427.89461486172388</v>
      </c>
      <c r="Q3292" s="26">
        <f t="shared" si="273"/>
        <v>41.094000000000001</v>
      </c>
      <c r="R3292" s="26">
        <f t="shared" si="274"/>
        <v>287.5</v>
      </c>
      <c r="S3292" s="26">
        <f t="shared" si="269"/>
        <v>0</v>
      </c>
      <c r="T3292" s="26">
        <v>0</v>
      </c>
      <c r="U3292"/>
      <c r="V3292"/>
      <c r="W3292"/>
      <c r="X3292"/>
    </row>
    <row r="3293" spans="1:24" ht="12.75" customHeight="1">
      <c r="A3293" s="26" t="str">
        <f>LatticeLayout!A3293</f>
        <v>BDS</v>
      </c>
      <c r="B3293" s="26" t="str">
        <f>LatticeLayout!B3293</f>
        <v>BBS</v>
      </c>
      <c r="C3293" s="26" t="str">
        <f>LatticeLayout!C3293</f>
        <v>S</v>
      </c>
      <c r="D3293" s="26">
        <f>LatticeLayout!D3293</f>
        <v>5606</v>
      </c>
      <c r="E3293" s="26" t="str">
        <f>LatticeLayout!E3293</f>
        <v>BDS_BBS:S_D5606</v>
      </c>
      <c r="F3293" s="26" t="str">
        <f>LatticeLayout!F3293</f>
        <v>H2</v>
      </c>
      <c r="G3293" s="26" t="str">
        <f>LatticeLayout!G3293</f>
        <v>hexapole-X+</v>
      </c>
      <c r="H3293" s="26">
        <f>LatticeLayout!H3293</f>
        <v>100</v>
      </c>
      <c r="I3293" s="26">
        <f>LatticeLayout!I3293</f>
        <v>0</v>
      </c>
      <c r="J3293" s="26">
        <f>LatticeLayout!J3293</f>
        <v>0</v>
      </c>
      <c r="K3293" s="26">
        <f>LatticeLayout!K3293</f>
        <v>0.2</v>
      </c>
      <c r="L3293" s="26">
        <f>LatticeLayout!O3293</f>
        <v>41.094000000000001</v>
      </c>
      <c r="M3293" s="26">
        <f>LatticeLayout!P3293</f>
        <v>428.07503834142642</v>
      </c>
      <c r="N3293" s="26">
        <f>LatticeLayout!Q3293</f>
        <v>229.7371595100777</v>
      </c>
      <c r="O3293" s="26">
        <f t="shared" si="271"/>
        <v>229.83253120515252</v>
      </c>
      <c r="P3293" s="26">
        <f t="shared" si="272"/>
        <v>428.04496776147596</v>
      </c>
      <c r="Q3293" s="26">
        <f t="shared" si="273"/>
        <v>41.094000000000001</v>
      </c>
      <c r="R3293" s="26">
        <f t="shared" si="274"/>
        <v>287.5</v>
      </c>
      <c r="S3293" s="26">
        <f t="shared" si="269"/>
        <v>0</v>
      </c>
      <c r="T3293" s="26">
        <v>0</v>
      </c>
      <c r="U3293"/>
      <c r="V3293"/>
      <c r="W3293"/>
      <c r="X3293"/>
    </row>
    <row r="3294" spans="1:24" ht="12.75" hidden="1" customHeight="1">
      <c r="A3294" s="26">
        <f>LatticeLayout!A3294</f>
        <v>0</v>
      </c>
      <c r="B3294" s="26">
        <f>LatticeLayout!B3294</f>
        <v>0</v>
      </c>
      <c r="C3294" s="26">
        <f>LatticeLayout!C3294</f>
        <v>0</v>
      </c>
      <c r="D3294" s="26">
        <f>LatticeLayout!D3294</f>
        <v>0</v>
      </c>
      <c r="E3294" s="26">
        <f>LatticeLayout!E3294</f>
        <v>0</v>
      </c>
      <c r="F3294" s="26">
        <f>LatticeLayout!F3294</f>
        <v>0</v>
      </c>
      <c r="G3294" s="26">
        <f>LatticeLayout!G3294</f>
        <v>0</v>
      </c>
      <c r="H3294" s="26">
        <f>LatticeLayout!H3294</f>
        <v>0</v>
      </c>
      <c r="I3294" s="26">
        <f>LatticeLayout!I3294</f>
        <v>0</v>
      </c>
      <c r="J3294" s="26">
        <f>LatticeLayout!J3294</f>
        <v>0</v>
      </c>
      <c r="K3294" s="26">
        <f>LatticeLayout!K3294</f>
        <v>0.2</v>
      </c>
      <c r="L3294" s="26">
        <f>LatticeLayout!O3294</f>
        <v>41.094000000000001</v>
      </c>
      <c r="M3294" s="26">
        <f>LatticeLayout!P3294</f>
        <v>428.13517950132729</v>
      </c>
      <c r="N3294" s="26">
        <f>LatticeLayout!Q3294</f>
        <v>229.54641611992807</v>
      </c>
      <c r="O3294" s="26">
        <f t="shared" si="271"/>
        <v>229.64178781500289</v>
      </c>
      <c r="P3294" s="26">
        <f t="shared" si="272"/>
        <v>428.10510892137688</v>
      </c>
      <c r="Q3294" s="26">
        <f t="shared" si="273"/>
        <v>41.094000000000001</v>
      </c>
      <c r="R3294" s="26">
        <f t="shared" si="274"/>
        <v>287.5</v>
      </c>
      <c r="S3294" s="26">
        <f t="shared" si="269"/>
        <v>0</v>
      </c>
      <c r="T3294" s="26">
        <v>0</v>
      </c>
      <c r="U3294"/>
      <c r="V3294"/>
      <c r="W3294"/>
      <c r="X3294"/>
    </row>
    <row r="3295" spans="1:24" ht="12.75" customHeight="1">
      <c r="A3295" s="26" t="str">
        <f>LatticeLayout!A3295</f>
        <v>BDS</v>
      </c>
      <c r="B3295" s="26" t="str">
        <f>LatticeLayout!B3295</f>
        <v>BBS</v>
      </c>
      <c r="C3295" s="26" t="str">
        <f>LatticeLayout!C3295</f>
        <v>QH</v>
      </c>
      <c r="D3295" s="26">
        <f>LatticeLayout!D3295</f>
        <v>5611</v>
      </c>
      <c r="E3295" s="26" t="str">
        <f>LatticeLayout!E3295</f>
        <v>BDS_BBS:QH_D5611</v>
      </c>
      <c r="F3295" s="26" t="str">
        <f>LatticeLayout!F3295</f>
        <v>Q5</v>
      </c>
      <c r="G3295" s="26" t="str">
        <f>LatticeLayout!G3295</f>
        <v>quadrupole-X,40cm,B3</v>
      </c>
      <c r="H3295" s="26">
        <f>LatticeLayout!H3295</f>
        <v>100</v>
      </c>
      <c r="I3295" s="26">
        <f>LatticeLayout!I3295</f>
        <v>0</v>
      </c>
      <c r="J3295" s="26">
        <f>LatticeLayout!J3295</f>
        <v>0</v>
      </c>
      <c r="K3295" s="26">
        <f>LatticeLayout!K3295</f>
        <v>0.4</v>
      </c>
      <c r="L3295" s="26">
        <f>LatticeLayout!O3295</f>
        <v>41.094000000000001</v>
      </c>
      <c r="M3295" s="26">
        <f>LatticeLayout!P3295</f>
        <v>428.25546182112902</v>
      </c>
      <c r="N3295" s="26">
        <f>LatticeLayout!Q3295</f>
        <v>229.16492933962877</v>
      </c>
      <c r="O3295" s="26">
        <f t="shared" si="271"/>
        <v>229.35567272977841</v>
      </c>
      <c r="P3295" s="26">
        <f t="shared" si="272"/>
        <v>428.19532066122815</v>
      </c>
      <c r="Q3295" s="26">
        <f t="shared" si="273"/>
        <v>41.094000000000001</v>
      </c>
      <c r="R3295" s="26">
        <f t="shared" si="274"/>
        <v>287.5</v>
      </c>
      <c r="S3295" s="26">
        <f t="shared" si="269"/>
        <v>0</v>
      </c>
      <c r="T3295" s="26">
        <v>0</v>
      </c>
      <c r="U3295"/>
      <c r="V3295"/>
      <c r="W3295"/>
      <c r="X3295"/>
    </row>
    <row r="3296" spans="1:24" ht="12.75" hidden="1" customHeight="1">
      <c r="A3296" s="26">
        <f>LatticeLayout!A3296</f>
        <v>0</v>
      </c>
      <c r="B3296" s="26">
        <f>LatticeLayout!B3296</f>
        <v>0</v>
      </c>
      <c r="C3296" s="26">
        <f>LatticeLayout!C3296</f>
        <v>0</v>
      </c>
      <c r="D3296" s="26">
        <f>LatticeLayout!D3296</f>
        <v>0</v>
      </c>
      <c r="E3296" s="26">
        <f>LatticeLayout!E3296</f>
        <v>0</v>
      </c>
      <c r="F3296" s="26">
        <f>LatticeLayout!F3296</f>
        <v>0</v>
      </c>
      <c r="G3296" s="26">
        <f>LatticeLayout!G3296</f>
        <v>0</v>
      </c>
      <c r="H3296" s="26">
        <f>LatticeLayout!H3296</f>
        <v>0</v>
      </c>
      <c r="I3296" s="26">
        <f>LatticeLayout!I3296</f>
        <v>0</v>
      </c>
      <c r="J3296" s="26">
        <f>LatticeLayout!J3296</f>
        <v>0</v>
      </c>
      <c r="K3296" s="26">
        <f>LatticeLayout!K3296</f>
        <v>0.2</v>
      </c>
      <c r="L3296" s="26">
        <f>LatticeLayout!O3296</f>
        <v>41.094000000000001</v>
      </c>
      <c r="M3296" s="26">
        <f>LatticeLayout!P3296</f>
        <v>428.31560298102988</v>
      </c>
      <c r="N3296" s="26">
        <f>LatticeLayout!Q3296</f>
        <v>228.97418594947914</v>
      </c>
      <c r="O3296" s="26">
        <f t="shared" si="271"/>
        <v>229.06955764455395</v>
      </c>
      <c r="P3296" s="26">
        <f t="shared" si="272"/>
        <v>428.28553240107942</v>
      </c>
      <c r="Q3296" s="26">
        <f t="shared" si="273"/>
        <v>41.094000000000001</v>
      </c>
      <c r="R3296" s="26">
        <f t="shared" si="274"/>
        <v>287.5</v>
      </c>
      <c r="S3296" s="26">
        <f t="shared" si="269"/>
        <v>0</v>
      </c>
      <c r="T3296" s="26">
        <v>0</v>
      </c>
      <c r="U3296"/>
      <c r="V3296"/>
      <c r="W3296"/>
      <c r="X3296"/>
    </row>
    <row r="3297" spans="1:24" ht="12.75" customHeight="1">
      <c r="A3297" s="26" t="str">
        <f>LatticeLayout!A3297</f>
        <v>BDS</v>
      </c>
      <c r="B3297" s="26" t="str">
        <f>LatticeLayout!B3297</f>
        <v>BBS</v>
      </c>
      <c r="C3297" s="26" t="str">
        <f>LatticeLayout!C3297</f>
        <v>DC</v>
      </c>
      <c r="D3297" s="26">
        <f>LatticeLayout!D3297</f>
        <v>5616</v>
      </c>
      <c r="E3297" s="26" t="str">
        <f>LatticeLayout!E3297</f>
        <v>BDS_BBS:DC_D5616</v>
      </c>
      <c r="F3297" s="26" t="str">
        <f>LatticeLayout!F3297</f>
        <v>C3</v>
      </c>
      <c r="G3297" s="26" t="str">
        <f>LatticeLayout!G3297</f>
        <v>correctors-X,Y</v>
      </c>
      <c r="H3297" s="26">
        <f>LatticeLayout!H3297</f>
        <v>100</v>
      </c>
      <c r="I3297" s="26">
        <f>LatticeLayout!I3297</f>
        <v>0</v>
      </c>
      <c r="J3297" s="26">
        <f>LatticeLayout!J3297</f>
        <v>0</v>
      </c>
      <c r="K3297" s="26">
        <f>LatticeLayout!K3297</f>
        <v>0.2</v>
      </c>
      <c r="L3297" s="26">
        <f>LatticeLayout!O3297</f>
        <v>41.094000000000001</v>
      </c>
      <c r="M3297" s="26">
        <f>LatticeLayout!P3297</f>
        <v>428.37574414093075</v>
      </c>
      <c r="N3297" s="26">
        <f>LatticeLayout!Q3297</f>
        <v>228.7834425593295</v>
      </c>
      <c r="O3297" s="26">
        <f t="shared" si="271"/>
        <v>228.87881425440432</v>
      </c>
      <c r="P3297" s="26">
        <f t="shared" si="272"/>
        <v>428.34567356098034</v>
      </c>
      <c r="Q3297" s="26">
        <f t="shared" si="273"/>
        <v>41.094000000000001</v>
      </c>
      <c r="R3297" s="26">
        <f t="shared" si="274"/>
        <v>287.5</v>
      </c>
      <c r="S3297" s="26">
        <f t="shared" si="269"/>
        <v>0</v>
      </c>
      <c r="T3297" s="26">
        <v>0</v>
      </c>
      <c r="U3297"/>
      <c r="V3297"/>
      <c r="W3297"/>
      <c r="X3297"/>
    </row>
    <row r="3298" spans="1:24" ht="12.75" hidden="1" customHeight="1">
      <c r="A3298" s="26">
        <f>LatticeLayout!A3298</f>
        <v>0</v>
      </c>
      <c r="B3298" s="26">
        <f>LatticeLayout!B3298</f>
        <v>0</v>
      </c>
      <c r="C3298" s="26">
        <f>LatticeLayout!C3298</f>
        <v>0</v>
      </c>
      <c r="D3298" s="26">
        <f>LatticeLayout!D3298</f>
        <v>0</v>
      </c>
      <c r="E3298" s="26">
        <f>LatticeLayout!E3298</f>
        <v>0</v>
      </c>
      <c r="F3298" s="26">
        <f>LatticeLayout!F3298</f>
        <v>0</v>
      </c>
      <c r="G3298" s="26">
        <f>LatticeLayout!G3298</f>
        <v>0</v>
      </c>
      <c r="H3298" s="26">
        <f>LatticeLayout!H3298</f>
        <v>0</v>
      </c>
      <c r="I3298" s="26">
        <f>LatticeLayout!I3298</f>
        <v>0</v>
      </c>
      <c r="J3298" s="26">
        <f>LatticeLayout!J3298</f>
        <v>0</v>
      </c>
      <c r="K3298" s="26">
        <f>LatticeLayout!K3298</f>
        <v>0.2</v>
      </c>
      <c r="L3298" s="26">
        <f>LatticeLayout!O3298</f>
        <v>41.094000000000001</v>
      </c>
      <c r="M3298" s="26">
        <f>LatticeLayout!P3298</f>
        <v>428.43588530083161</v>
      </c>
      <c r="N3298" s="26">
        <f>LatticeLayout!Q3298</f>
        <v>228.59269916917987</v>
      </c>
      <c r="O3298" s="26">
        <f t="shared" si="271"/>
        <v>228.68807086425468</v>
      </c>
      <c r="P3298" s="26">
        <f t="shared" si="272"/>
        <v>428.40581472088115</v>
      </c>
      <c r="Q3298" s="26">
        <f t="shared" si="273"/>
        <v>41.094000000000001</v>
      </c>
      <c r="R3298" s="26">
        <f t="shared" si="274"/>
        <v>287.5</v>
      </c>
      <c r="S3298" s="26">
        <f t="shared" si="269"/>
        <v>0</v>
      </c>
      <c r="T3298" s="26">
        <v>0</v>
      </c>
      <c r="U3298"/>
      <c r="V3298"/>
      <c r="W3298"/>
      <c r="X3298"/>
    </row>
    <row r="3299" spans="1:24" ht="12.75" hidden="1" customHeight="1">
      <c r="A3299" s="26">
        <f>LatticeLayout!A3299</f>
        <v>0</v>
      </c>
      <c r="B3299" s="26">
        <f>LatticeLayout!B3299</f>
        <v>0</v>
      </c>
      <c r="C3299" s="26">
        <f>LatticeLayout!C3299</f>
        <v>0</v>
      </c>
      <c r="D3299" s="26">
        <f>LatticeLayout!D3299</f>
        <v>0</v>
      </c>
      <c r="E3299" s="26">
        <f>LatticeLayout!E3299</f>
        <v>0</v>
      </c>
      <c r="F3299" s="26">
        <f>LatticeLayout!F3299</f>
        <v>0</v>
      </c>
      <c r="G3299" s="26">
        <f>LatticeLayout!G3299</f>
        <v>0</v>
      </c>
      <c r="H3299" s="26">
        <f>LatticeLayout!H3299</f>
        <v>0</v>
      </c>
      <c r="I3299" s="26">
        <f>LatticeLayout!I3299</f>
        <v>0</v>
      </c>
      <c r="J3299" s="26">
        <f>LatticeLayout!J3299</f>
        <v>0</v>
      </c>
      <c r="K3299" s="26">
        <f>LatticeLayout!K3299</f>
        <v>0</v>
      </c>
      <c r="L3299" s="26">
        <f>LatticeLayout!O3299</f>
        <v>41.094000000000001</v>
      </c>
      <c r="M3299" s="26">
        <f>LatticeLayout!P3299</f>
        <v>428.43588530083161</v>
      </c>
      <c r="N3299" s="26">
        <f>LatticeLayout!Q3299</f>
        <v>228.59269916917987</v>
      </c>
      <c r="O3299" s="26">
        <f t="shared" si="271"/>
        <v>228.59269916917987</v>
      </c>
      <c r="P3299" s="26">
        <f t="shared" si="272"/>
        <v>428.43588530083161</v>
      </c>
      <c r="Q3299" s="26">
        <f t="shared" si="273"/>
        <v>41.094000000000001</v>
      </c>
      <c r="R3299" s="26">
        <f t="shared" si="274"/>
        <v>287.5</v>
      </c>
      <c r="S3299" s="26">
        <f t="shared" si="269"/>
        <v>0</v>
      </c>
      <c r="T3299" s="26">
        <v>0</v>
      </c>
      <c r="U3299"/>
      <c r="V3299"/>
      <c r="W3299"/>
      <c r="X3299"/>
    </row>
    <row r="3300" spans="1:24" ht="12.75" customHeight="1">
      <c r="A3300" s="26" t="str">
        <f>LatticeLayout!A3300</f>
        <v>BDS</v>
      </c>
      <c r="B3300" s="26" t="str">
        <f>LatticeLayout!B3300</f>
        <v>BBS</v>
      </c>
      <c r="C3300" s="26" t="str">
        <f>LatticeLayout!C3300</f>
        <v>QV</v>
      </c>
      <c r="D3300" s="26">
        <f>LatticeLayout!D3300</f>
        <v>5621</v>
      </c>
      <c r="E3300" s="26" t="str">
        <f>LatticeLayout!E3300</f>
        <v>BDS_BBS:QV_D5621</v>
      </c>
      <c r="F3300" s="26" t="str">
        <f>LatticeLayout!F3300</f>
        <v>Q5</v>
      </c>
      <c r="G3300" s="26" t="str">
        <f>LatticeLayout!G3300</f>
        <v>quadrupole-Y,40cm,B3</v>
      </c>
      <c r="H3300" s="26">
        <f>LatticeLayout!H3300</f>
        <v>100</v>
      </c>
      <c r="I3300" s="26">
        <f>LatticeLayout!I3300</f>
        <v>0</v>
      </c>
      <c r="J3300" s="26">
        <f>LatticeLayout!J3300</f>
        <v>0.2</v>
      </c>
      <c r="K3300" s="26">
        <f>LatticeLayout!K3300</f>
        <v>0.4</v>
      </c>
      <c r="L3300" s="26">
        <f>LatticeLayout!O3300</f>
        <v>41.094000000000001</v>
      </c>
      <c r="M3300" s="26">
        <f>LatticeLayout!P3300</f>
        <v>428.55616762063335</v>
      </c>
      <c r="N3300" s="26">
        <f>LatticeLayout!Q3300</f>
        <v>228.21121238888057</v>
      </c>
      <c r="O3300" s="26">
        <f t="shared" si="271"/>
        <v>228.40195577903023</v>
      </c>
      <c r="P3300" s="26">
        <f t="shared" si="272"/>
        <v>428.49602646073248</v>
      </c>
      <c r="Q3300" s="26">
        <f t="shared" si="273"/>
        <v>41.094000000000001</v>
      </c>
      <c r="R3300" s="26">
        <f t="shared" si="274"/>
        <v>287.5</v>
      </c>
      <c r="S3300" s="26">
        <f t="shared" si="269"/>
        <v>0</v>
      </c>
      <c r="T3300" s="26">
        <v>0</v>
      </c>
      <c r="U3300"/>
      <c r="V3300"/>
      <c r="W3300"/>
      <c r="X3300"/>
    </row>
    <row r="3301" spans="1:24" ht="12.75" hidden="1" customHeight="1">
      <c r="A3301" s="26">
        <f>LatticeLayout!A3301</f>
        <v>0</v>
      </c>
      <c r="B3301" s="26">
        <f>LatticeLayout!B3301</f>
        <v>0</v>
      </c>
      <c r="C3301" s="26">
        <f>LatticeLayout!C3301</f>
        <v>0</v>
      </c>
      <c r="D3301" s="26">
        <f>LatticeLayout!D3301</f>
        <v>0</v>
      </c>
      <c r="E3301" s="26">
        <f>LatticeLayout!E3301</f>
        <v>0</v>
      </c>
      <c r="F3301" s="26">
        <f>LatticeLayout!F3301</f>
        <v>0</v>
      </c>
      <c r="G3301" s="26">
        <f>LatticeLayout!G3301</f>
        <v>0</v>
      </c>
      <c r="H3301" s="26">
        <f>LatticeLayout!H3301</f>
        <v>0</v>
      </c>
      <c r="I3301" s="26">
        <f>LatticeLayout!I3301</f>
        <v>0.43014799999999997</v>
      </c>
      <c r="J3301" s="26">
        <f>LatticeLayout!J3301</f>
        <v>0.19307899999999997</v>
      </c>
      <c r="K3301" s="26">
        <f>LatticeLayout!K3301</f>
        <v>0.193079</v>
      </c>
      <c r="L3301" s="26">
        <f>LatticeLayout!O3301</f>
        <v>41.094000000000001</v>
      </c>
      <c r="M3301" s="26">
        <f>LatticeLayout!P3301</f>
        <v>428.61422759569581</v>
      </c>
      <c r="N3301" s="26">
        <f>LatticeLayout!Q3301</f>
        <v>228.02706967374706</v>
      </c>
      <c r="O3301" s="26">
        <f t="shared" si="271"/>
        <v>228.1191410313138</v>
      </c>
      <c r="P3301" s="26">
        <f t="shared" si="272"/>
        <v>428.58519760816455</v>
      </c>
      <c r="Q3301" s="26">
        <f t="shared" si="273"/>
        <v>41.094000000000001</v>
      </c>
      <c r="R3301" s="26">
        <f t="shared" si="274"/>
        <v>287.5</v>
      </c>
      <c r="S3301" s="26">
        <f t="shared" si="269"/>
        <v>0</v>
      </c>
      <c r="T3301" s="26">
        <v>0</v>
      </c>
      <c r="U3301"/>
      <c r="V3301"/>
      <c r="W3301"/>
      <c r="X3301"/>
    </row>
    <row r="3302" spans="1:24" ht="12.75" customHeight="1">
      <c r="A3302" s="26" t="str">
        <f>LatticeLayout!A3302</f>
        <v>BDS</v>
      </c>
      <c r="B3302" s="26" t="str">
        <f>LatticeLayout!B3302</f>
        <v>BBS</v>
      </c>
      <c r="C3302" s="26" t="str">
        <f>LatticeLayout!C3302</f>
        <v>BPM</v>
      </c>
      <c r="D3302" s="26">
        <f>LatticeLayout!D3302</f>
        <v>5625</v>
      </c>
      <c r="E3302" s="26" t="str">
        <f>LatticeLayout!E3302</f>
        <v>BDS_BBS:BPM_D5625</v>
      </c>
      <c r="F3302" s="26" t="str">
        <f>LatticeLayout!F3302</f>
        <v>BPM4</v>
      </c>
      <c r="G3302" s="26" t="str">
        <f>LatticeLayout!G3302</f>
        <v>position monitor</v>
      </c>
      <c r="H3302" s="26">
        <f>LatticeLayout!H3302</f>
        <v>100</v>
      </c>
      <c r="I3302" s="26">
        <f>LatticeLayout!I3302</f>
        <v>0</v>
      </c>
      <c r="J3302" s="26">
        <f>LatticeLayout!J3302</f>
        <v>3.7068999999999998E-2</v>
      </c>
      <c r="K3302" s="26">
        <f>LatticeLayout!K3302</f>
        <v>7.4137999999999996E-2</v>
      </c>
      <c r="L3302" s="26">
        <f>LatticeLayout!O3302</f>
        <v>41.094000000000001</v>
      </c>
      <c r="M3302" s="26">
        <f>LatticeLayout!P3302</f>
        <v>428.63652132225945</v>
      </c>
      <c r="N3302" s="26">
        <f>LatticeLayout!Q3302</f>
        <v>227.95636300645251</v>
      </c>
      <c r="O3302" s="26">
        <f t="shared" si="271"/>
        <v>227.9917163400998</v>
      </c>
      <c r="P3302" s="26">
        <f t="shared" si="272"/>
        <v>428.6253744589776</v>
      </c>
      <c r="Q3302" s="26">
        <f t="shared" si="273"/>
        <v>41.094000000000001</v>
      </c>
      <c r="R3302" s="26">
        <f t="shared" si="274"/>
        <v>287.5</v>
      </c>
      <c r="S3302" s="26">
        <f t="shared" si="269"/>
        <v>0</v>
      </c>
      <c r="T3302" s="26">
        <v>0</v>
      </c>
      <c r="U3302"/>
      <c r="V3302"/>
      <c r="W3302"/>
      <c r="X3302"/>
    </row>
    <row r="3303" spans="1:24" ht="12.75" hidden="1" customHeight="1">
      <c r="A3303" s="26">
        <f>LatticeLayout!A3303</f>
        <v>0</v>
      </c>
      <c r="B3303" s="26">
        <f>LatticeLayout!B3303</f>
        <v>0</v>
      </c>
      <c r="C3303" s="26">
        <f>LatticeLayout!C3303</f>
        <v>0</v>
      </c>
      <c r="D3303" s="26">
        <f>LatticeLayout!D3303</f>
        <v>0</v>
      </c>
      <c r="E3303" s="26">
        <f>LatticeLayout!E3303</f>
        <v>0</v>
      </c>
      <c r="F3303" s="26">
        <f>LatticeLayout!F3303</f>
        <v>0</v>
      </c>
      <c r="G3303" s="26">
        <f>LatticeLayout!G3303</f>
        <v>0</v>
      </c>
      <c r="H3303" s="26">
        <f>LatticeLayout!H3303</f>
        <v>0</v>
      </c>
      <c r="I3303" s="26">
        <f>LatticeLayout!I3303</f>
        <v>0.270036</v>
      </c>
      <c r="J3303" s="26">
        <f>LatticeLayout!J3303</f>
        <v>0.23296700000000001</v>
      </c>
      <c r="K3303" s="26">
        <f>LatticeLayout!K3303</f>
        <v>0.23296700000000001</v>
      </c>
      <c r="L3303" s="26">
        <f>LatticeLayout!O3303</f>
        <v>41.094000000000001</v>
      </c>
      <c r="M3303" s="26">
        <f>LatticeLayout!P3303</f>
        <v>428.70657585025259</v>
      </c>
      <c r="N3303" s="26">
        <f>LatticeLayout!Q3303</f>
        <v>227.73417842958753</v>
      </c>
      <c r="O3303" s="26">
        <f t="shared" si="271"/>
        <v>227.84527071802</v>
      </c>
      <c r="P3303" s="26">
        <f t="shared" si="272"/>
        <v>428.67154858625599</v>
      </c>
      <c r="Q3303" s="26">
        <f t="shared" si="273"/>
        <v>41.094000000000001</v>
      </c>
      <c r="R3303" s="26">
        <f t="shared" si="274"/>
        <v>287.5</v>
      </c>
      <c r="S3303" s="26">
        <f t="shared" si="269"/>
        <v>0</v>
      </c>
      <c r="T3303" s="26">
        <v>0</v>
      </c>
      <c r="U3303"/>
      <c r="V3303"/>
      <c r="W3303"/>
      <c r="X3303"/>
    </row>
    <row r="3304" spans="1:24" ht="12.75" customHeight="1">
      <c r="A3304" s="26" t="str">
        <f>LatticeLayout!A3304</f>
        <v>BDS</v>
      </c>
      <c r="B3304" s="26" t="str">
        <f>LatticeLayout!B3304</f>
        <v>BBS</v>
      </c>
      <c r="C3304" s="26" t="str">
        <f>LatticeLayout!C3304</f>
        <v>PM</v>
      </c>
      <c r="D3304" s="26">
        <f>LatticeLayout!D3304</f>
        <v>5628</v>
      </c>
      <c r="E3304" s="26" t="str">
        <f>LatticeLayout!E3304</f>
        <v>BDS_BBS:PM_D5628</v>
      </c>
      <c r="F3304" s="26" t="str">
        <f>LatticeLayout!F3304</f>
        <v>PM5</v>
      </c>
      <c r="G3304" s="26" t="str">
        <f>LatticeLayout!G3304</f>
        <v>profile monitor</v>
      </c>
      <c r="H3304" s="26">
        <f>LatticeLayout!H3304</f>
        <v>100</v>
      </c>
      <c r="I3304" s="26">
        <f>LatticeLayout!I3304</f>
        <v>0</v>
      </c>
      <c r="J3304" s="26">
        <f>LatticeLayout!J3304</f>
        <v>0</v>
      </c>
      <c r="K3304" s="26">
        <f>LatticeLayout!K3304</f>
        <v>0</v>
      </c>
      <c r="L3304" s="26">
        <f>LatticeLayout!O3304</f>
        <v>41.094000000000001</v>
      </c>
      <c r="M3304" s="26">
        <f>LatticeLayout!P3304</f>
        <v>428.70657585025259</v>
      </c>
      <c r="N3304" s="26">
        <f>LatticeLayout!Q3304</f>
        <v>227.73417842958753</v>
      </c>
      <c r="O3304" s="26">
        <f t="shared" si="271"/>
        <v>227.73417842958753</v>
      </c>
      <c r="P3304" s="26">
        <f t="shared" si="272"/>
        <v>428.70657585025259</v>
      </c>
      <c r="Q3304" s="26">
        <f t="shared" si="273"/>
        <v>41.094000000000001</v>
      </c>
      <c r="R3304" s="26">
        <f t="shared" si="274"/>
        <v>287.5</v>
      </c>
      <c r="S3304" s="26">
        <f t="shared" si="269"/>
        <v>0</v>
      </c>
      <c r="T3304" s="26">
        <v>0</v>
      </c>
      <c r="U3304"/>
      <c r="V3304"/>
      <c r="W3304"/>
      <c r="X3304"/>
    </row>
    <row r="3305" spans="1:24" ht="12.75" hidden="1" customHeight="1">
      <c r="A3305" s="26" t="str">
        <f>LatticeLayout!A3305</f>
        <v>BDS</v>
      </c>
      <c r="B3305" s="26" t="str">
        <f>LatticeLayout!B3305</f>
        <v>BBS</v>
      </c>
      <c r="C3305" s="26" t="str">
        <f>LatticeLayout!C3305</f>
        <v>IP</v>
      </c>
      <c r="D3305" s="26">
        <f>LatticeLayout!D3305</f>
        <v>5628</v>
      </c>
      <c r="E3305" s="26" t="str">
        <f>LatticeLayout!E3305</f>
        <v>BDS_BBS:IP_D5628</v>
      </c>
      <c r="F3305" s="26" t="str">
        <f>LatticeLayout!F3305</f>
        <v>IP_L</v>
      </c>
      <c r="G3305" s="26" t="str">
        <f>LatticeLayout!G3305</f>
        <v>ion pump, 300 l/s</v>
      </c>
      <c r="H3305" s="26">
        <f>LatticeLayout!H3305</f>
        <v>0</v>
      </c>
      <c r="I3305" s="26">
        <f>LatticeLayout!I3305</f>
        <v>0</v>
      </c>
      <c r="J3305" s="26">
        <f>LatticeLayout!J3305</f>
        <v>0</v>
      </c>
      <c r="K3305" s="26">
        <f>LatticeLayout!K3305</f>
        <v>0</v>
      </c>
      <c r="L3305" s="26">
        <f>LatticeLayout!O3305</f>
        <v>41.094000000000001</v>
      </c>
      <c r="M3305" s="26">
        <f>LatticeLayout!P3305</f>
        <v>428.70657585025259</v>
      </c>
      <c r="N3305" s="26">
        <f>LatticeLayout!Q3305</f>
        <v>227.73417842958753</v>
      </c>
      <c r="O3305" s="26">
        <f t="shared" si="271"/>
        <v>227.73417842958753</v>
      </c>
      <c r="P3305" s="26">
        <f t="shared" si="272"/>
        <v>428.70657585025259</v>
      </c>
      <c r="Q3305" s="26">
        <f t="shared" si="273"/>
        <v>41.094000000000001</v>
      </c>
      <c r="R3305" s="26">
        <f t="shared" si="274"/>
        <v>287.5</v>
      </c>
      <c r="S3305" s="26">
        <f t="shared" si="269"/>
        <v>0</v>
      </c>
      <c r="T3305" s="26">
        <v>0</v>
      </c>
      <c r="U3305"/>
      <c r="V3305"/>
      <c r="W3305"/>
      <c r="X3305"/>
    </row>
    <row r="3306" spans="1:24" ht="12.75" hidden="1" customHeight="1">
      <c r="A3306" s="26">
        <f>LatticeLayout!A3306</f>
        <v>0</v>
      </c>
      <c r="B3306" s="26">
        <f>LatticeLayout!B3306</f>
        <v>0</v>
      </c>
      <c r="C3306" s="26">
        <f>LatticeLayout!C3306</f>
        <v>0</v>
      </c>
      <c r="D3306" s="26">
        <f>LatticeLayout!D3306</f>
        <v>0</v>
      </c>
      <c r="E3306" s="26">
        <f>LatticeLayout!E3306</f>
        <v>0</v>
      </c>
      <c r="F3306" s="26">
        <f>LatticeLayout!F3306</f>
        <v>0</v>
      </c>
      <c r="G3306" s="26">
        <f>LatticeLayout!G3306</f>
        <v>0</v>
      </c>
      <c r="H3306" s="26">
        <f>LatticeLayout!H3306</f>
        <v>0</v>
      </c>
      <c r="I3306" s="26">
        <f>LatticeLayout!I3306</f>
        <v>0</v>
      </c>
      <c r="J3306" s="26">
        <f>LatticeLayout!J3306</f>
        <v>0</v>
      </c>
      <c r="K3306" s="26">
        <f>LatticeLayout!K3306</f>
        <v>0.44981599999999999</v>
      </c>
      <c r="L3306" s="26">
        <f>LatticeLayout!O3306</f>
        <v>41.094000000000001</v>
      </c>
      <c r="M3306" s="26">
        <f>LatticeLayout!P3306</f>
        <v>428.84183813016239</v>
      </c>
      <c r="N3306" s="26">
        <f>LatticeLayout!Q3306</f>
        <v>227.30518128566976</v>
      </c>
      <c r="O3306" s="26">
        <f t="shared" si="271"/>
        <v>227.51967985762866</v>
      </c>
      <c r="P3306" s="26">
        <f t="shared" si="272"/>
        <v>428.77420699020752</v>
      </c>
      <c r="Q3306" s="26">
        <f t="shared" si="273"/>
        <v>41.094000000000001</v>
      </c>
      <c r="R3306" s="26">
        <f t="shared" si="274"/>
        <v>287.5</v>
      </c>
      <c r="S3306" s="26">
        <f t="shared" si="269"/>
        <v>0</v>
      </c>
      <c r="T3306" s="26">
        <v>0</v>
      </c>
      <c r="U3306"/>
      <c r="V3306"/>
      <c r="W3306"/>
      <c r="X3306"/>
    </row>
    <row r="3307" spans="1:24" ht="12.75" customHeight="1">
      <c r="A3307" s="26" t="str">
        <f>LatticeLayout!A3307</f>
        <v>BDS</v>
      </c>
      <c r="B3307" s="26" t="str">
        <f>LatticeLayout!B3307</f>
        <v>BBS</v>
      </c>
      <c r="C3307" s="26" t="str">
        <f>LatticeLayout!C3307</f>
        <v>DH</v>
      </c>
      <c r="D3307" s="26">
        <f>LatticeLayout!D3307</f>
        <v>5641</v>
      </c>
      <c r="E3307" s="26" t="str">
        <f>LatticeLayout!E3307</f>
        <v>BDS_BBS:DH_D5641</v>
      </c>
      <c r="F3307" s="26" t="str">
        <f>LatticeLayout!F3307</f>
        <v>D4</v>
      </c>
      <c r="G3307" s="26" t="str">
        <f>LatticeLayout!G3307</f>
        <v>dipole-17.5deg, D4-2</v>
      </c>
      <c r="H3307" s="26" t="str">
        <f>LatticeLayout!H3307</f>
        <v>35 x 50</v>
      </c>
      <c r="I3307" s="26">
        <f>LatticeLayout!I3307</f>
        <v>0</v>
      </c>
      <c r="J3307" s="26">
        <f>LatticeLayout!J3307</f>
        <v>0</v>
      </c>
      <c r="K3307" s="26">
        <f>LatticeLayout!K3307</f>
        <v>1.6502524409919381</v>
      </c>
      <c r="L3307" s="26">
        <f>LatticeLayout!O3307</f>
        <v>41.094000000000001</v>
      </c>
      <c r="M3307" s="26">
        <f>LatticeLayout!P3307</f>
        <v>429.56889231976163</v>
      </c>
      <c r="N3307" s="26">
        <f>LatticeLayout!Q3307</f>
        <v>225.83086123478665</v>
      </c>
      <c r="O3307" s="26">
        <f t="shared" si="271"/>
        <v>226.56802126022819</v>
      </c>
      <c r="P3307" s="26">
        <f t="shared" si="272"/>
        <v>429.20536522496201</v>
      </c>
      <c r="Q3307" s="26">
        <f t="shared" si="273"/>
        <v>41.094000000000001</v>
      </c>
      <c r="R3307" s="26">
        <f>V3307</f>
        <v>305</v>
      </c>
      <c r="S3307" s="26">
        <f t="shared" si="269"/>
        <v>0</v>
      </c>
      <c r="T3307" s="26">
        <v>0</v>
      </c>
      <c r="U3307" s="26" t="s">
        <v>2323</v>
      </c>
      <c r="V3307" s="706">
        <f>R3306+70/4</f>
        <v>305</v>
      </c>
      <c r="W3307" s="26">
        <v>0</v>
      </c>
      <c r="X3307" s="26">
        <v>0</v>
      </c>
    </row>
    <row r="3308" spans="1:24" ht="12.75" hidden="1" customHeight="1">
      <c r="A3308" s="26">
        <f>LatticeLayout!A3308</f>
        <v>0</v>
      </c>
      <c r="B3308" s="26">
        <f>LatticeLayout!B3308</f>
        <v>0</v>
      </c>
      <c r="C3308" s="26">
        <f>LatticeLayout!C3308</f>
        <v>0</v>
      </c>
      <c r="D3308" s="26">
        <f>LatticeLayout!D3308</f>
        <v>0</v>
      </c>
      <c r="E3308" s="26">
        <f>LatticeLayout!E3308</f>
        <v>0</v>
      </c>
      <c r="F3308" s="26">
        <f>LatticeLayout!F3308</f>
        <v>0</v>
      </c>
      <c r="G3308" s="26">
        <f>LatticeLayout!G3308</f>
        <v>0</v>
      </c>
      <c r="H3308" s="26">
        <f>LatticeLayout!H3308</f>
        <v>0</v>
      </c>
      <c r="I3308" s="26">
        <f>LatticeLayout!I3308</f>
        <v>0</v>
      </c>
      <c r="J3308" s="26">
        <f>LatticeLayout!J3308</f>
        <v>0</v>
      </c>
      <c r="K3308" s="26">
        <f>LatticeLayout!K3308</f>
        <v>0.33331499999999997</v>
      </c>
      <c r="L3308" s="26">
        <f>LatticeLayout!O3308</f>
        <v>41.094000000000001</v>
      </c>
      <c r="M3308" s="26">
        <f>LatticeLayout!P3308</f>
        <v>429.76007394964398</v>
      </c>
      <c r="N3308" s="26">
        <f>LatticeLayout!Q3308</f>
        <v>225.55782557114446</v>
      </c>
      <c r="O3308" s="26">
        <f t="shared" si="271"/>
        <v>225.69434340296556</v>
      </c>
      <c r="P3308" s="26">
        <f t="shared" si="272"/>
        <v>429.66448313470278</v>
      </c>
      <c r="Q3308" s="26">
        <f t="shared" si="273"/>
        <v>41.094000000000001</v>
      </c>
      <c r="R3308" s="26">
        <f t="shared" ref="R3308:R3315" si="275">R3307</f>
        <v>305</v>
      </c>
      <c r="S3308" s="26">
        <f t="shared" si="269"/>
        <v>0</v>
      </c>
      <c r="T3308" s="26">
        <v>0</v>
      </c>
      <c r="U3308"/>
      <c r="V3308"/>
      <c r="W3308"/>
      <c r="X3308"/>
    </row>
    <row r="3309" spans="1:24" ht="12.75" customHeight="1">
      <c r="A3309" s="26" t="str">
        <f>LatticeLayout!A3309</f>
        <v>BDS</v>
      </c>
      <c r="B3309" s="26" t="str">
        <f>LatticeLayout!B3309</f>
        <v>BBS</v>
      </c>
      <c r="C3309" s="26" t="str">
        <f>LatticeLayout!C3309</f>
        <v>BPM</v>
      </c>
      <c r="D3309" s="26">
        <f>LatticeLayout!D3309</f>
        <v>5653</v>
      </c>
      <c r="E3309" s="26" t="str">
        <f>LatticeLayout!E3309</f>
        <v>BDS_BBS:BPM_D5653</v>
      </c>
      <c r="F3309" s="26" t="str">
        <f>LatticeLayout!F3309</f>
        <v>BPM4</v>
      </c>
      <c r="G3309" s="26" t="str">
        <f>LatticeLayout!G3309</f>
        <v>position monitor</v>
      </c>
      <c r="H3309" s="26">
        <f>LatticeLayout!H3309</f>
        <v>100</v>
      </c>
      <c r="I3309" s="26">
        <f>LatticeLayout!I3309</f>
        <v>0</v>
      </c>
      <c r="J3309" s="26">
        <f>LatticeLayout!J3309</f>
        <v>3.7068999999999998E-2</v>
      </c>
      <c r="K3309" s="26">
        <f>LatticeLayout!K3309</f>
        <v>7.4137999999999996E-2</v>
      </c>
      <c r="L3309" s="26">
        <f>LatticeLayout!O3309</f>
        <v>41.094000000000001</v>
      </c>
      <c r="M3309" s="26">
        <f>LatticeLayout!P3309</f>
        <v>429.80259775948218</v>
      </c>
      <c r="N3309" s="26">
        <f>LatticeLayout!Q3309</f>
        <v>225.49709527688498</v>
      </c>
      <c r="O3309" s="26">
        <f t="shared" si="271"/>
        <v>225.52746042401472</v>
      </c>
      <c r="P3309" s="26">
        <f t="shared" si="272"/>
        <v>429.78133585456305</v>
      </c>
      <c r="Q3309" s="26">
        <f t="shared" si="273"/>
        <v>41.094000000000001</v>
      </c>
      <c r="R3309" s="26">
        <f t="shared" si="275"/>
        <v>305</v>
      </c>
      <c r="S3309" s="26">
        <f t="shared" si="269"/>
        <v>0</v>
      </c>
      <c r="T3309" s="26">
        <v>0</v>
      </c>
      <c r="U3309"/>
      <c r="V3309"/>
      <c r="W3309"/>
      <c r="X3309"/>
    </row>
    <row r="3310" spans="1:24" ht="12.75" hidden="1" customHeight="1">
      <c r="A3310" s="26">
        <f>LatticeLayout!A3310</f>
        <v>0</v>
      </c>
      <c r="B3310" s="26">
        <f>LatticeLayout!B3310</f>
        <v>0</v>
      </c>
      <c r="C3310" s="26">
        <f>LatticeLayout!C3310</f>
        <v>0</v>
      </c>
      <c r="D3310" s="26">
        <f>LatticeLayout!D3310</f>
        <v>0</v>
      </c>
      <c r="E3310" s="26">
        <f>LatticeLayout!E3310</f>
        <v>0</v>
      </c>
      <c r="F3310" s="26">
        <f>LatticeLayout!F3310</f>
        <v>0</v>
      </c>
      <c r="G3310" s="26">
        <f>LatticeLayout!G3310</f>
        <v>0</v>
      </c>
      <c r="H3310" s="26">
        <f>LatticeLayout!H3310</f>
        <v>0</v>
      </c>
      <c r="I3310" s="26">
        <f>LatticeLayout!I3310</f>
        <v>0</v>
      </c>
      <c r="J3310" s="26">
        <f>LatticeLayout!J3310</f>
        <v>0</v>
      </c>
      <c r="K3310" s="26">
        <f>LatticeLayout!K3310</f>
        <v>7.0599999999999804E-3</v>
      </c>
      <c r="L3310" s="26">
        <f>LatticeLayout!O3310</f>
        <v>41.094000000000001</v>
      </c>
      <c r="M3310" s="26">
        <f>LatticeLayout!P3310</f>
        <v>429.80664720912284</v>
      </c>
      <c r="N3310" s="26">
        <f>LatticeLayout!Q3310</f>
        <v>225.49131206345228</v>
      </c>
      <c r="O3310" s="26">
        <f t="shared" si="271"/>
        <v>225.49420367016864</v>
      </c>
      <c r="P3310" s="26">
        <f t="shared" si="272"/>
        <v>429.80462248430251</v>
      </c>
      <c r="Q3310" s="26">
        <f t="shared" si="273"/>
        <v>41.094000000000001</v>
      </c>
      <c r="R3310" s="26">
        <f t="shared" si="275"/>
        <v>305</v>
      </c>
      <c r="S3310" s="26">
        <f t="shared" si="269"/>
        <v>0</v>
      </c>
      <c r="T3310" s="26">
        <v>0</v>
      </c>
      <c r="U3310"/>
      <c r="V3310"/>
      <c r="W3310"/>
      <c r="X3310"/>
    </row>
    <row r="3311" spans="1:24" ht="12.75" customHeight="1">
      <c r="A3311" s="26" t="str">
        <f>LatticeLayout!A3311</f>
        <v>BDS</v>
      </c>
      <c r="B3311" s="26" t="str">
        <f>LatticeLayout!B3311</f>
        <v>BBS</v>
      </c>
      <c r="C3311" s="26" t="str">
        <f>LatticeLayout!C3311</f>
        <v>PM</v>
      </c>
      <c r="D3311" s="26">
        <f>LatticeLayout!D3311</f>
        <v>5653</v>
      </c>
      <c r="E3311" s="26" t="str">
        <f>LatticeLayout!E3311</f>
        <v>BDS_BBS:PM_D5653</v>
      </c>
      <c r="F3311" s="26" t="str">
        <f>LatticeLayout!F3311</f>
        <v>PM5</v>
      </c>
      <c r="G3311" s="26" t="str">
        <f>LatticeLayout!G3311</f>
        <v>profile monitor</v>
      </c>
      <c r="H3311" s="26">
        <f>LatticeLayout!H3311</f>
        <v>100</v>
      </c>
      <c r="I3311" s="26">
        <f>LatticeLayout!I3311</f>
        <v>0</v>
      </c>
      <c r="J3311" s="26">
        <f>LatticeLayout!J3311</f>
        <v>0</v>
      </c>
      <c r="K3311" s="26">
        <f>LatticeLayout!K3311</f>
        <v>0</v>
      </c>
      <c r="L3311" s="26">
        <f>LatticeLayout!O3311</f>
        <v>41.094000000000001</v>
      </c>
      <c r="M3311" s="26">
        <f>LatticeLayout!P3311</f>
        <v>429.80664720912284</v>
      </c>
      <c r="N3311" s="26">
        <f>LatticeLayout!Q3311</f>
        <v>225.49131206345228</v>
      </c>
      <c r="O3311" s="26">
        <f t="shared" si="271"/>
        <v>225.49131206345228</v>
      </c>
      <c r="P3311" s="26">
        <f t="shared" si="272"/>
        <v>429.80664720912284</v>
      </c>
      <c r="Q3311" s="26">
        <f t="shared" si="273"/>
        <v>41.094000000000001</v>
      </c>
      <c r="R3311" s="26">
        <f t="shared" si="275"/>
        <v>305</v>
      </c>
      <c r="S3311" s="26">
        <f t="shared" si="269"/>
        <v>0</v>
      </c>
      <c r="T3311" s="26">
        <v>0</v>
      </c>
      <c r="U3311"/>
      <c r="V3311"/>
      <c r="W3311"/>
      <c r="X3311"/>
    </row>
    <row r="3312" spans="1:24" ht="12.75" hidden="1" customHeight="1">
      <c r="A3312" s="26" t="str">
        <f>LatticeLayout!A3312</f>
        <v>BDS</v>
      </c>
      <c r="B3312" s="26" t="str">
        <f>LatticeLayout!B3312</f>
        <v>BBS</v>
      </c>
      <c r="C3312" s="26" t="str">
        <f>LatticeLayout!C3312</f>
        <v>IP</v>
      </c>
      <c r="D3312" s="26">
        <f>LatticeLayout!D3312</f>
        <v>5653</v>
      </c>
      <c r="E3312" s="26" t="str">
        <f>LatticeLayout!E3312</f>
        <v>BDS_BBS:IP_D5653</v>
      </c>
      <c r="F3312" s="26" t="str">
        <f>LatticeLayout!F3312</f>
        <v>IP_L</v>
      </c>
      <c r="G3312" s="26" t="str">
        <f>LatticeLayout!G3312</f>
        <v>ion pump, 300 l/s</v>
      </c>
      <c r="H3312" s="26">
        <f>LatticeLayout!H3312</f>
        <v>0</v>
      </c>
      <c r="I3312" s="26">
        <f>LatticeLayout!I3312</f>
        <v>0.347358</v>
      </c>
      <c r="J3312" s="26">
        <f>LatticeLayout!J3312</f>
        <v>0.347358</v>
      </c>
      <c r="K3312" s="26">
        <f>LatticeLayout!K3312</f>
        <v>0</v>
      </c>
      <c r="L3312" s="26">
        <f>LatticeLayout!O3312</f>
        <v>41.094000000000001</v>
      </c>
      <c r="M3312" s="26">
        <f>LatticeLayout!P3312</f>
        <v>429.80664720912284</v>
      </c>
      <c r="N3312" s="26">
        <f>LatticeLayout!Q3312</f>
        <v>225.49131206345228</v>
      </c>
      <c r="O3312" s="26">
        <f t="shared" si="271"/>
        <v>225.49131206345228</v>
      </c>
      <c r="P3312" s="26">
        <f t="shared" si="272"/>
        <v>429.80664720912284</v>
      </c>
      <c r="Q3312" s="26">
        <f t="shared" si="273"/>
        <v>41.094000000000001</v>
      </c>
      <c r="R3312" s="26">
        <f t="shared" si="275"/>
        <v>305</v>
      </c>
      <c r="S3312" s="26">
        <f t="shared" si="269"/>
        <v>0</v>
      </c>
      <c r="T3312" s="26">
        <v>0</v>
      </c>
      <c r="U3312"/>
      <c r="V3312"/>
      <c r="W3312"/>
      <c r="X3312"/>
    </row>
    <row r="3313" spans="1:24" ht="12.75" hidden="1" customHeight="1">
      <c r="A3313" s="26">
        <f>LatticeLayout!A3313</f>
        <v>0</v>
      </c>
      <c r="B3313" s="26">
        <f>LatticeLayout!B3313</f>
        <v>0</v>
      </c>
      <c r="C3313" s="26">
        <f>LatticeLayout!C3313</f>
        <v>0</v>
      </c>
      <c r="D3313" s="26">
        <f>LatticeLayout!D3313</f>
        <v>0</v>
      </c>
      <c r="E3313" s="26">
        <f>LatticeLayout!E3313</f>
        <v>0</v>
      </c>
      <c r="F3313" s="26">
        <f>LatticeLayout!F3313</f>
        <v>0</v>
      </c>
      <c r="G3313" s="26">
        <f>LatticeLayout!G3313</f>
        <v>0</v>
      </c>
      <c r="H3313" s="26">
        <f>LatticeLayout!H3313</f>
        <v>0</v>
      </c>
      <c r="I3313" s="26">
        <f>LatticeLayout!I3313</f>
        <v>2.952347841755909E-6</v>
      </c>
      <c r="J3313" s="26">
        <f>LatticeLayout!J3313</f>
        <v>0</v>
      </c>
      <c r="K3313" s="26">
        <f>LatticeLayout!K3313</f>
        <v>0.24735799999999999</v>
      </c>
      <c r="L3313" s="26">
        <f>LatticeLayout!O3313</f>
        <v>41.094000000000001</v>
      </c>
      <c r="M3313" s="26">
        <f>LatticeLayout!P3313</f>
        <v>429.94852592926577</v>
      </c>
      <c r="N3313" s="26">
        <f>LatticeLayout!Q3313</f>
        <v>225.28868825208104</v>
      </c>
      <c r="O3313" s="26">
        <f t="shared" si="271"/>
        <v>225.39000015776668</v>
      </c>
      <c r="P3313" s="26">
        <f t="shared" si="272"/>
        <v>429.87758656919431</v>
      </c>
      <c r="Q3313" s="26">
        <f t="shared" si="273"/>
        <v>41.094000000000001</v>
      </c>
      <c r="R3313" s="26">
        <f t="shared" si="275"/>
        <v>305</v>
      </c>
      <c r="S3313" s="26">
        <f t="shared" si="269"/>
        <v>0</v>
      </c>
      <c r="T3313" s="26">
        <v>0</v>
      </c>
      <c r="U3313"/>
      <c r="V3313"/>
      <c r="W3313"/>
      <c r="X3313"/>
    </row>
    <row r="3314" spans="1:24" ht="12.75" customHeight="1">
      <c r="A3314" s="26" t="str">
        <f>LatticeLayout!A3314</f>
        <v>BDS</v>
      </c>
      <c r="B3314" s="26" t="str">
        <f>LatticeLayout!B3314</f>
        <v>BBS</v>
      </c>
      <c r="C3314" s="26" t="str">
        <f>LatticeLayout!C3314</f>
        <v>DC</v>
      </c>
      <c r="D3314" s="26">
        <f>LatticeLayout!D3314</f>
        <v>5657</v>
      </c>
      <c r="E3314" s="26" t="str">
        <f>LatticeLayout!E3314</f>
        <v>BDS_BBS:DC_D5657</v>
      </c>
      <c r="F3314" s="26" t="str">
        <f>LatticeLayout!F3314</f>
        <v>C3</v>
      </c>
      <c r="G3314" s="26" t="str">
        <f>LatticeLayout!G3314</f>
        <v>correctors-X,Y</v>
      </c>
      <c r="H3314" s="26">
        <f>LatticeLayout!H3314</f>
        <v>100</v>
      </c>
      <c r="I3314" s="26">
        <f>LatticeLayout!I3314</f>
        <v>225.20677599999999</v>
      </c>
      <c r="J3314" s="26">
        <f>LatticeLayout!J3314</f>
        <v>225.20677304765215</v>
      </c>
      <c r="K3314" s="26">
        <f>LatticeLayout!K3314</f>
        <v>0.2</v>
      </c>
      <c r="L3314" s="26">
        <f>LatticeLayout!O3314</f>
        <v>41.094000000000001</v>
      </c>
      <c r="M3314" s="26">
        <f>LatticeLayout!P3314</f>
        <v>430.06324121653597</v>
      </c>
      <c r="N3314" s="26">
        <f>LatticeLayout!Q3314</f>
        <v>225.12485784322325</v>
      </c>
      <c r="O3314" s="26">
        <f t="shared" si="271"/>
        <v>225.20677304765215</v>
      </c>
      <c r="P3314" s="26">
        <f t="shared" si="272"/>
        <v>430.00588357290087</v>
      </c>
      <c r="Q3314" s="26">
        <f t="shared" si="273"/>
        <v>41.094000000000001</v>
      </c>
      <c r="R3314" s="26">
        <f t="shared" si="275"/>
        <v>305</v>
      </c>
      <c r="S3314" s="26">
        <f t="shared" si="269"/>
        <v>0</v>
      </c>
      <c r="T3314" s="26">
        <v>0</v>
      </c>
      <c r="U3314"/>
      <c r="V3314"/>
      <c r="W3314"/>
      <c r="X3314"/>
    </row>
    <row r="3315" spans="1:24" ht="12.75" hidden="1" customHeight="1">
      <c r="A3315" s="26">
        <f>LatticeLayout!A3315</f>
        <v>0</v>
      </c>
      <c r="B3315" s="26">
        <f>LatticeLayout!B3315</f>
        <v>0</v>
      </c>
      <c r="C3315" s="26">
        <f>LatticeLayout!C3315</f>
        <v>0</v>
      </c>
      <c r="D3315" s="26">
        <f>LatticeLayout!D3315</f>
        <v>0</v>
      </c>
      <c r="E3315" s="26">
        <f>LatticeLayout!E3315</f>
        <v>0</v>
      </c>
      <c r="F3315" s="26">
        <f>LatticeLayout!F3315</f>
        <v>0</v>
      </c>
      <c r="G3315" s="26">
        <f>LatticeLayout!G3315</f>
        <v>0</v>
      </c>
      <c r="H3315" s="26" t="str">
        <f>LatticeLayout!H3315</f>
        <v>C3 Y not match !!!</v>
      </c>
      <c r="I3315" s="26">
        <f>LatticeLayout!I3315</f>
        <v>430.00367</v>
      </c>
      <c r="J3315" s="26">
        <f>LatticeLayout!J3315</f>
        <v>430.00588357290087</v>
      </c>
      <c r="K3315" s="26">
        <f>LatticeLayout!K3315</f>
        <v>0.23812900000000001</v>
      </c>
      <c r="L3315" s="26">
        <f>LatticeLayout!O3315</f>
        <v>41.094000000000001</v>
      </c>
      <c r="M3315" s="26">
        <f>LatticeLayout!P3315</f>
        <v>430.19982639974779</v>
      </c>
      <c r="N3315" s="26">
        <f>LatticeLayout!Q3315</f>
        <v>224.92979398606877</v>
      </c>
      <c r="O3315" s="26">
        <f t="shared" si="271"/>
        <v>225.02732591464601</v>
      </c>
      <c r="P3315" s="26">
        <f t="shared" si="272"/>
        <v>430.13153380814185</v>
      </c>
      <c r="Q3315" s="26">
        <f t="shared" si="273"/>
        <v>41.094000000000001</v>
      </c>
      <c r="R3315" s="26">
        <f t="shared" si="275"/>
        <v>305</v>
      </c>
      <c r="S3315" s="26">
        <f t="shared" si="269"/>
        <v>0</v>
      </c>
      <c r="T3315" s="26">
        <v>0</v>
      </c>
      <c r="U3315"/>
      <c r="V3315"/>
      <c r="W3315"/>
      <c r="X3315"/>
    </row>
    <row r="3316" spans="1:24" ht="12.75" customHeight="1">
      <c r="A3316" s="26" t="str">
        <f>LatticeLayout!A3316</f>
        <v>BDS</v>
      </c>
      <c r="B3316" s="26" t="str">
        <f>LatticeLayout!B3316</f>
        <v>BBS</v>
      </c>
      <c r="C3316" s="26" t="str">
        <f>LatticeLayout!C3316</f>
        <v>DH</v>
      </c>
      <c r="D3316" s="26">
        <f>LatticeLayout!D3316</f>
        <v>5668</v>
      </c>
      <c r="E3316" s="26" t="str">
        <f>LatticeLayout!E3316</f>
        <v>BDS_BBS:DH_D5668</v>
      </c>
      <c r="F3316" s="26" t="str">
        <f>LatticeLayout!F3316</f>
        <v>D4</v>
      </c>
      <c r="G3316" s="26" t="str">
        <f>LatticeLayout!G3316</f>
        <v>dipole-17.5deg, D4-3</v>
      </c>
      <c r="H3316" s="26" t="str">
        <f>LatticeLayout!H3316</f>
        <v>35 x 50</v>
      </c>
      <c r="I3316" s="26">
        <f>LatticeLayout!I3316</f>
        <v>0</v>
      </c>
      <c r="J3316" s="26">
        <f>LatticeLayout!J3316</f>
        <v>0</v>
      </c>
      <c r="K3316" s="26">
        <f>LatticeLayout!K3316</f>
        <v>1.6502524409919381</v>
      </c>
      <c r="L3316" s="26">
        <f>LatticeLayout!O3316</f>
        <v>41.094000000000001</v>
      </c>
      <c r="M3316" s="26">
        <f>LatticeLayout!P3316</f>
        <v>431.33656689410708</v>
      </c>
      <c r="N3316" s="26">
        <f>LatticeLayout!Q3316</f>
        <v>223.74233937407993</v>
      </c>
      <c r="O3316" s="26">
        <f t="shared" si="271"/>
        <v>224.33606668007434</v>
      </c>
      <c r="P3316" s="26">
        <f t="shared" si="272"/>
        <v>430.76819664692744</v>
      </c>
      <c r="Q3316" s="26">
        <f t="shared" si="273"/>
        <v>41.094000000000001</v>
      </c>
      <c r="R3316" s="26">
        <f>V3316</f>
        <v>322.5</v>
      </c>
      <c r="S3316" s="26">
        <f t="shared" ref="S3316:S3379" si="276">S3315</f>
        <v>0</v>
      </c>
      <c r="T3316" s="26">
        <v>0</v>
      </c>
      <c r="U3316" s="26" t="s">
        <v>2324</v>
      </c>
      <c r="V3316" s="706">
        <f>R3315+70/4</f>
        <v>322.5</v>
      </c>
      <c r="W3316" s="26">
        <v>0</v>
      </c>
      <c r="X3316" s="26">
        <v>0</v>
      </c>
    </row>
    <row r="3317" spans="1:24" ht="12.75" hidden="1" customHeight="1">
      <c r="A3317" s="26">
        <f>LatticeLayout!A3317</f>
        <v>0</v>
      </c>
      <c r="B3317" s="26">
        <f>LatticeLayout!B3317</f>
        <v>0</v>
      </c>
      <c r="C3317" s="26">
        <f>LatticeLayout!C3317</f>
        <v>0</v>
      </c>
      <c r="D3317" s="26">
        <f>LatticeLayout!D3317</f>
        <v>0</v>
      </c>
      <c r="E3317" s="26">
        <f>LatticeLayout!E3317</f>
        <v>0</v>
      </c>
      <c r="F3317" s="26">
        <f>LatticeLayout!F3317</f>
        <v>0</v>
      </c>
      <c r="G3317" s="26">
        <f>LatticeLayout!G3317</f>
        <v>0</v>
      </c>
      <c r="H3317" s="26">
        <f>LatticeLayout!H3317</f>
        <v>0</v>
      </c>
      <c r="I3317" s="26">
        <f>LatticeLayout!I3317</f>
        <v>0</v>
      </c>
      <c r="J3317" s="26">
        <f>LatticeLayout!J3317</f>
        <v>0</v>
      </c>
      <c r="K3317" s="26">
        <f>LatticeLayout!K3317</f>
        <v>0.306896</v>
      </c>
      <c r="L3317" s="26">
        <f>LatticeLayout!O3317</f>
        <v>41.094000000000001</v>
      </c>
      <c r="M3317" s="26">
        <f>LatticeLayout!P3317</f>
        <v>431.58004386082911</v>
      </c>
      <c r="N3317" s="26">
        <f>LatticeLayout!Q3317</f>
        <v>223.55551292656287</v>
      </c>
      <c r="O3317" s="26">
        <f t="shared" si="271"/>
        <v>223.64892615032142</v>
      </c>
      <c r="P3317" s="26">
        <f t="shared" si="272"/>
        <v>431.45830537746809</v>
      </c>
      <c r="Q3317" s="26">
        <f t="shared" si="273"/>
        <v>41.094000000000001</v>
      </c>
      <c r="R3317" s="26">
        <f t="shared" ref="R3317:R3330" si="277">R3316</f>
        <v>322.5</v>
      </c>
      <c r="S3317" s="26">
        <f t="shared" si="276"/>
        <v>0</v>
      </c>
      <c r="T3317" s="26">
        <v>0</v>
      </c>
      <c r="U3317"/>
      <c r="V3317"/>
      <c r="W3317"/>
      <c r="X3317"/>
    </row>
    <row r="3318" spans="1:24" ht="12.75" customHeight="1">
      <c r="A3318" s="26" t="str">
        <f>LatticeLayout!A3318</f>
        <v>BDS</v>
      </c>
      <c r="B3318" s="26" t="str">
        <f>LatticeLayout!B3318</f>
        <v>BBS</v>
      </c>
      <c r="C3318" s="26" t="str">
        <f>LatticeLayout!C3318</f>
        <v>BPM</v>
      </c>
      <c r="D3318" s="26">
        <f>LatticeLayout!D3318</f>
        <v>5680</v>
      </c>
      <c r="E3318" s="26" t="str">
        <f>LatticeLayout!E3318</f>
        <v>BDS_BBS:BPM_D5680</v>
      </c>
      <c r="F3318" s="26" t="str">
        <f>LatticeLayout!F3318</f>
        <v>BPM4</v>
      </c>
      <c r="G3318" s="26" t="str">
        <f>LatticeLayout!G3318</f>
        <v>position monitor</v>
      </c>
      <c r="H3318" s="26">
        <f>LatticeLayout!H3318</f>
        <v>0</v>
      </c>
      <c r="I3318" s="26">
        <f>LatticeLayout!I3318</f>
        <v>0.27003700000000003</v>
      </c>
      <c r="J3318" s="26">
        <f>LatticeLayout!J3318</f>
        <v>0.27003700000000003</v>
      </c>
      <c r="K3318" s="26">
        <f>LatticeLayout!K3318</f>
        <v>7.4137999999999996E-2</v>
      </c>
      <c r="L3318" s="26">
        <f>LatticeLayout!O3318</f>
        <v>41.094000000000001</v>
      </c>
      <c r="M3318" s="26">
        <f>LatticeLayout!P3318</f>
        <v>431.6388614907716</v>
      </c>
      <c r="N3318" s="26">
        <f>LatticeLayout!Q3318</f>
        <v>223.51038057173903</v>
      </c>
      <c r="O3318" s="26">
        <f t="shared" si="271"/>
        <v>223.53294674915094</v>
      </c>
      <c r="P3318" s="26">
        <f t="shared" si="272"/>
        <v>431.60945267580036</v>
      </c>
      <c r="Q3318" s="26">
        <f t="shared" si="273"/>
        <v>41.094000000000001</v>
      </c>
      <c r="R3318" s="26">
        <f t="shared" si="277"/>
        <v>322.5</v>
      </c>
      <c r="S3318" s="26">
        <f t="shared" si="276"/>
        <v>0</v>
      </c>
      <c r="T3318" s="26">
        <v>0</v>
      </c>
      <c r="U3318"/>
      <c r="V3318"/>
      <c r="W3318"/>
      <c r="X3318"/>
    </row>
    <row r="3319" spans="1:24" ht="12.75" hidden="1" customHeight="1">
      <c r="A3319" s="26">
        <f>LatticeLayout!A3319</f>
        <v>0</v>
      </c>
      <c r="B3319" s="26">
        <f>LatticeLayout!B3319</f>
        <v>0</v>
      </c>
      <c r="C3319" s="26">
        <f>LatticeLayout!C3319</f>
        <v>0</v>
      </c>
      <c r="D3319" s="26">
        <f>LatticeLayout!D3319</f>
        <v>0</v>
      </c>
      <c r="E3319" s="26">
        <f>LatticeLayout!E3319</f>
        <v>0</v>
      </c>
      <c r="F3319" s="26">
        <f>LatticeLayout!F3319</f>
        <v>0</v>
      </c>
      <c r="G3319" s="26">
        <f>LatticeLayout!G3319</f>
        <v>0</v>
      </c>
      <c r="H3319" s="26">
        <f>LatticeLayout!H3319</f>
        <v>0</v>
      </c>
      <c r="I3319" s="26">
        <f>LatticeLayout!I3319</f>
        <v>0</v>
      </c>
      <c r="J3319" s="26">
        <f>LatticeLayout!J3319</f>
        <v>0</v>
      </c>
      <c r="K3319" s="26">
        <f>LatticeLayout!K3319</f>
        <v>0.23296800000000001</v>
      </c>
      <c r="L3319" s="26">
        <f>LatticeLayout!O3319</f>
        <v>41.094000000000001</v>
      </c>
      <c r="M3319" s="26">
        <f>LatticeLayout!P3319</f>
        <v>431.82368743175255</v>
      </c>
      <c r="N3319" s="26">
        <f>LatticeLayout!Q3319</f>
        <v>223.36855863914573</v>
      </c>
      <c r="O3319" s="26">
        <f t="shared" si="271"/>
        <v>223.43946960544238</v>
      </c>
      <c r="P3319" s="26">
        <f t="shared" si="272"/>
        <v>431.73127446126205</v>
      </c>
      <c r="Q3319" s="26">
        <f t="shared" si="273"/>
        <v>41.094000000000001</v>
      </c>
      <c r="R3319" s="26">
        <f t="shared" si="277"/>
        <v>322.5</v>
      </c>
      <c r="S3319" s="26">
        <f t="shared" si="276"/>
        <v>0</v>
      </c>
      <c r="T3319" s="26">
        <v>0</v>
      </c>
      <c r="U3319"/>
      <c r="V3319"/>
      <c r="W3319"/>
      <c r="X3319"/>
    </row>
    <row r="3320" spans="1:24" ht="12.75" hidden="1" customHeight="1">
      <c r="A3320" s="26" t="str">
        <f>LatticeLayout!A3320</f>
        <v>BDS</v>
      </c>
      <c r="B3320" s="26" t="str">
        <f>LatticeLayout!B3320</f>
        <v>BBS</v>
      </c>
      <c r="C3320" s="26" t="str">
        <f>LatticeLayout!C3320</f>
        <v>PM</v>
      </c>
      <c r="D3320" s="26">
        <f>LatticeLayout!D3320</f>
        <v>5683</v>
      </c>
      <c r="E3320" s="26" t="str">
        <f>LatticeLayout!E3320</f>
        <v>BDS_BBS:PM_D5683</v>
      </c>
      <c r="F3320" s="26" t="str">
        <f>LatticeLayout!F3320</f>
        <v>PMx</v>
      </c>
      <c r="G3320" s="26" t="str">
        <f>LatticeLayout!G3320</f>
        <v>profile monitor (not costed)</v>
      </c>
      <c r="H3320" s="26" t="str">
        <f>LatticeLayout!H3320</f>
        <v>future PM5</v>
      </c>
      <c r="I3320" s="26">
        <f>LatticeLayout!I3320</f>
        <v>0</v>
      </c>
      <c r="J3320" s="26">
        <f>LatticeLayout!J3320</f>
        <v>0</v>
      </c>
      <c r="K3320" s="26">
        <f>LatticeLayout!K3320</f>
        <v>0</v>
      </c>
      <c r="L3320" s="26">
        <f>LatticeLayout!O3320</f>
        <v>41.094000000000001</v>
      </c>
      <c r="M3320" s="26">
        <f>LatticeLayout!P3320</f>
        <v>431.82368743175255</v>
      </c>
      <c r="N3320" s="26">
        <f>LatticeLayout!Q3320</f>
        <v>223.36855863914573</v>
      </c>
      <c r="O3320" s="26">
        <f t="shared" si="271"/>
        <v>223.36855863914573</v>
      </c>
      <c r="P3320" s="26">
        <f t="shared" si="272"/>
        <v>431.82368743175255</v>
      </c>
      <c r="Q3320" s="26">
        <f t="shared" si="273"/>
        <v>41.094000000000001</v>
      </c>
      <c r="R3320" s="26">
        <f t="shared" si="277"/>
        <v>322.5</v>
      </c>
      <c r="S3320" s="26">
        <f t="shared" si="276"/>
        <v>0</v>
      </c>
      <c r="T3320" s="26">
        <v>0</v>
      </c>
      <c r="U3320"/>
      <c r="V3320"/>
      <c r="W3320"/>
      <c r="X3320"/>
    </row>
    <row r="3321" spans="1:24" ht="12.75" hidden="1" customHeight="1">
      <c r="A3321" s="26" t="str">
        <f>LatticeLayout!A3321</f>
        <v>BDS</v>
      </c>
      <c r="B3321" s="26" t="str">
        <f>LatticeLayout!B3321</f>
        <v>BBS</v>
      </c>
      <c r="C3321" s="26" t="str">
        <f>LatticeLayout!C3321</f>
        <v>IP</v>
      </c>
      <c r="D3321" s="26">
        <f>LatticeLayout!D3321</f>
        <v>5683</v>
      </c>
      <c r="E3321" s="26" t="str">
        <f>LatticeLayout!E3321</f>
        <v>BDS_BBS:IP_D5683</v>
      </c>
      <c r="F3321" s="26" t="str">
        <f>LatticeLayout!F3321</f>
        <v>IP_L</v>
      </c>
      <c r="G3321" s="26" t="str">
        <f>LatticeLayout!G3321</f>
        <v>ion pump, 300 l/s</v>
      </c>
      <c r="H3321" s="26">
        <f>LatticeLayout!H3321</f>
        <v>0</v>
      </c>
      <c r="I3321" s="26">
        <f>LatticeLayout!I3321</f>
        <v>0</v>
      </c>
      <c r="J3321" s="26">
        <f>LatticeLayout!J3321</f>
        <v>9.3103000000000102E-2</v>
      </c>
      <c r="K3321" s="26">
        <f>LatticeLayout!K3321</f>
        <v>0</v>
      </c>
      <c r="L3321" s="26">
        <f>LatticeLayout!O3321</f>
        <v>41.094000000000001</v>
      </c>
      <c r="M3321" s="26">
        <f>LatticeLayout!P3321</f>
        <v>431.82368743175255</v>
      </c>
      <c r="N3321" s="26">
        <f>LatticeLayout!Q3321</f>
        <v>223.36855863914573</v>
      </c>
      <c r="O3321" s="26">
        <f t="shared" si="271"/>
        <v>223.36855863914573</v>
      </c>
      <c r="P3321" s="26">
        <f t="shared" si="272"/>
        <v>431.82368743175255</v>
      </c>
      <c r="Q3321" s="26">
        <f t="shared" si="273"/>
        <v>41.094000000000001</v>
      </c>
      <c r="R3321" s="26">
        <f t="shared" si="277"/>
        <v>322.5</v>
      </c>
      <c r="S3321" s="26">
        <f t="shared" si="276"/>
        <v>0</v>
      </c>
      <c r="T3321" s="26">
        <v>0</v>
      </c>
      <c r="U3321"/>
      <c r="V3321"/>
      <c r="W3321"/>
      <c r="X3321"/>
    </row>
    <row r="3322" spans="1:24" ht="12.75" hidden="1" customHeight="1">
      <c r="A3322" s="26">
        <f>LatticeLayout!A3322</f>
        <v>0</v>
      </c>
      <c r="B3322" s="26">
        <f>LatticeLayout!B3322</f>
        <v>0</v>
      </c>
      <c r="C3322" s="26">
        <f>LatticeLayout!C3322</f>
        <v>0</v>
      </c>
      <c r="D3322" s="26">
        <f>LatticeLayout!D3322</f>
        <v>0</v>
      </c>
      <c r="E3322" s="26">
        <f>LatticeLayout!E3322</f>
        <v>0</v>
      </c>
      <c r="F3322" s="26">
        <f>LatticeLayout!F3322</f>
        <v>0</v>
      </c>
      <c r="G3322" s="26">
        <f>LatticeLayout!G3322</f>
        <v>0</v>
      </c>
      <c r="H3322" s="26">
        <f>LatticeLayout!H3322</f>
        <v>0</v>
      </c>
      <c r="I3322" s="26">
        <f>LatticeLayout!I3322</f>
        <v>0.53599799999999997</v>
      </c>
      <c r="J3322" s="26">
        <f>LatticeLayout!J3322</f>
        <v>0.53599799999999997</v>
      </c>
      <c r="K3322" s="26">
        <f>LatticeLayout!K3322</f>
        <v>0.33599800000000002</v>
      </c>
      <c r="L3322" s="26">
        <f>LatticeLayout!O3322</f>
        <v>41.094000000000001</v>
      </c>
      <c r="M3322" s="26">
        <f>LatticeLayout!P3322</f>
        <v>432.09025256738374</v>
      </c>
      <c r="N3322" s="26">
        <f>LatticeLayout!Q3322</f>
        <v>223.16401601652166</v>
      </c>
      <c r="O3322" s="26">
        <f t="shared" si="271"/>
        <v>223.26628732783371</v>
      </c>
      <c r="P3322" s="26">
        <f t="shared" si="272"/>
        <v>431.95696999956817</v>
      </c>
      <c r="Q3322" s="26">
        <f t="shared" si="273"/>
        <v>41.094000000000001</v>
      </c>
      <c r="R3322" s="26">
        <f t="shared" si="277"/>
        <v>322.5</v>
      </c>
      <c r="S3322" s="26">
        <f t="shared" si="276"/>
        <v>0</v>
      </c>
      <c r="T3322" s="26">
        <v>0</v>
      </c>
      <c r="U3322"/>
      <c r="V3322"/>
      <c r="W3322"/>
      <c r="X3322"/>
    </row>
    <row r="3323" spans="1:24" ht="12.75" customHeight="1">
      <c r="A3323" s="26" t="str">
        <f>LatticeLayout!A3323</f>
        <v>BDS</v>
      </c>
      <c r="B3323" s="26" t="str">
        <f>LatticeLayout!B3323</f>
        <v>BBS</v>
      </c>
      <c r="C3323" s="26" t="str">
        <f>LatticeLayout!C3323</f>
        <v>QV</v>
      </c>
      <c r="D3323" s="26">
        <f>LatticeLayout!D3323</f>
        <v>5688</v>
      </c>
      <c r="E3323" s="26" t="str">
        <f>LatticeLayout!E3323</f>
        <v>BDS_BBS:QV_D5688</v>
      </c>
      <c r="F3323" s="26" t="str">
        <f>LatticeLayout!F3323</f>
        <v>Q5</v>
      </c>
      <c r="G3323" s="26" t="str">
        <f>LatticeLayout!G3323</f>
        <v>quadrupole-Y,40cm,B3</v>
      </c>
      <c r="H3323" s="26">
        <f>LatticeLayout!H3323</f>
        <v>100</v>
      </c>
      <c r="I3323" s="26">
        <f>LatticeLayout!I3323</f>
        <v>0</v>
      </c>
      <c r="J3323" s="26">
        <f>LatticeLayout!J3323</f>
        <v>0</v>
      </c>
      <c r="K3323" s="26">
        <f>LatticeLayout!K3323</f>
        <v>0.4</v>
      </c>
      <c r="L3323" s="26">
        <f>LatticeLayout!O3323</f>
        <v>41.094000000000001</v>
      </c>
      <c r="M3323" s="26">
        <f>LatticeLayout!P3323</f>
        <v>432.40759390350024</v>
      </c>
      <c r="N3323" s="26">
        <f>LatticeLayout!Q3323</f>
        <v>222.92051144491816</v>
      </c>
      <c r="O3323" s="26">
        <f t="shared" si="271"/>
        <v>223.04226373071992</v>
      </c>
      <c r="P3323" s="26">
        <f t="shared" si="272"/>
        <v>432.24892323544202</v>
      </c>
      <c r="Q3323" s="26">
        <f t="shared" si="273"/>
        <v>41.094000000000001</v>
      </c>
      <c r="R3323" s="26">
        <f t="shared" si="277"/>
        <v>322.5</v>
      </c>
      <c r="S3323" s="26">
        <f t="shared" si="276"/>
        <v>0</v>
      </c>
      <c r="T3323" s="26">
        <v>0</v>
      </c>
      <c r="U3323"/>
      <c r="V3323"/>
      <c r="W3323"/>
      <c r="X3323"/>
    </row>
    <row r="3324" spans="1:24" ht="12.75" hidden="1" customHeight="1">
      <c r="A3324" s="26">
        <f>LatticeLayout!A3324</f>
        <v>0</v>
      </c>
      <c r="B3324" s="26">
        <f>LatticeLayout!B3324</f>
        <v>0</v>
      </c>
      <c r="C3324" s="26">
        <f>LatticeLayout!C3324</f>
        <v>0</v>
      </c>
      <c r="D3324" s="26">
        <f>LatticeLayout!D3324</f>
        <v>0</v>
      </c>
      <c r="E3324" s="26">
        <f>LatticeLayout!E3324</f>
        <v>0</v>
      </c>
      <c r="F3324" s="26">
        <f>LatticeLayout!F3324</f>
        <v>0</v>
      </c>
      <c r="G3324" s="26">
        <f>LatticeLayout!G3324</f>
        <v>0</v>
      </c>
      <c r="H3324" s="26">
        <f>LatticeLayout!H3324</f>
        <v>0</v>
      </c>
      <c r="I3324" s="26">
        <f>LatticeLayout!I3324</f>
        <v>0</v>
      </c>
      <c r="J3324" s="26">
        <f>LatticeLayout!J3324</f>
        <v>0</v>
      </c>
      <c r="K3324" s="26">
        <f>LatticeLayout!K3324</f>
        <v>0.2</v>
      </c>
      <c r="L3324" s="26">
        <f>LatticeLayout!O3324</f>
        <v>41.094000000000001</v>
      </c>
      <c r="M3324" s="26">
        <f>LatticeLayout!P3324</f>
        <v>432.56626457155846</v>
      </c>
      <c r="N3324" s="26">
        <f>LatticeLayout!Q3324</f>
        <v>222.79875915911643</v>
      </c>
      <c r="O3324" s="26">
        <f t="shared" si="271"/>
        <v>222.8596353020173</v>
      </c>
      <c r="P3324" s="26">
        <f t="shared" si="272"/>
        <v>432.48692923752935</v>
      </c>
      <c r="Q3324" s="26">
        <f t="shared" si="273"/>
        <v>41.094000000000001</v>
      </c>
      <c r="R3324" s="26">
        <f t="shared" si="277"/>
        <v>322.5</v>
      </c>
      <c r="S3324" s="26">
        <f t="shared" si="276"/>
        <v>0</v>
      </c>
      <c r="T3324" s="26">
        <v>0</v>
      </c>
      <c r="U3324"/>
      <c r="V3324"/>
      <c r="W3324"/>
      <c r="X3324"/>
    </row>
    <row r="3325" spans="1:24" ht="12.75" customHeight="1">
      <c r="A3325" s="26" t="str">
        <f>LatticeLayout!A3325</f>
        <v>BDS</v>
      </c>
      <c r="B3325" s="26" t="str">
        <f>LatticeLayout!B3325</f>
        <v>BBS</v>
      </c>
      <c r="C3325" s="26" t="str">
        <f>LatticeLayout!C3325</f>
        <v>DC</v>
      </c>
      <c r="D3325" s="26">
        <f>LatticeLayout!D3325</f>
        <v>5693</v>
      </c>
      <c r="E3325" s="26" t="str">
        <f>LatticeLayout!E3325</f>
        <v>BDS_BBS:DC_D5693</v>
      </c>
      <c r="F3325" s="26" t="str">
        <f>LatticeLayout!F3325</f>
        <v>C3</v>
      </c>
      <c r="G3325" s="26" t="str">
        <f>LatticeLayout!G3325</f>
        <v>correctors-X,Y</v>
      </c>
      <c r="H3325" s="26">
        <f>LatticeLayout!H3325</f>
        <v>100</v>
      </c>
      <c r="I3325" s="26">
        <f>LatticeLayout!I3325</f>
        <v>0</v>
      </c>
      <c r="J3325" s="26">
        <f>LatticeLayout!J3325</f>
        <v>0</v>
      </c>
      <c r="K3325" s="26">
        <f>LatticeLayout!K3325</f>
        <v>0.2</v>
      </c>
      <c r="L3325" s="26">
        <f>LatticeLayout!O3325</f>
        <v>41.094000000000001</v>
      </c>
      <c r="M3325" s="26">
        <f>LatticeLayout!P3325</f>
        <v>432.72493523961668</v>
      </c>
      <c r="N3325" s="26">
        <f>LatticeLayout!Q3325</f>
        <v>222.6770068733147</v>
      </c>
      <c r="O3325" s="26">
        <f t="shared" si="271"/>
        <v>222.73788301621556</v>
      </c>
      <c r="P3325" s="26">
        <f t="shared" si="272"/>
        <v>432.64559990558757</v>
      </c>
      <c r="Q3325" s="26">
        <f t="shared" si="273"/>
        <v>41.094000000000001</v>
      </c>
      <c r="R3325" s="26">
        <f t="shared" si="277"/>
        <v>322.5</v>
      </c>
      <c r="S3325" s="26">
        <f t="shared" si="276"/>
        <v>0</v>
      </c>
      <c r="T3325" s="26">
        <v>0</v>
      </c>
      <c r="U3325"/>
      <c r="V3325"/>
      <c r="W3325"/>
      <c r="X3325"/>
    </row>
    <row r="3326" spans="1:24" ht="12.75" hidden="1" customHeight="1">
      <c r="A3326" s="26">
        <f>LatticeLayout!A3326</f>
        <v>0</v>
      </c>
      <c r="B3326" s="26">
        <f>LatticeLayout!B3326</f>
        <v>0</v>
      </c>
      <c r="C3326" s="26">
        <f>LatticeLayout!C3326</f>
        <v>0</v>
      </c>
      <c r="D3326" s="26">
        <f>LatticeLayout!D3326</f>
        <v>0</v>
      </c>
      <c r="E3326" s="26">
        <f>LatticeLayout!E3326</f>
        <v>0</v>
      </c>
      <c r="F3326" s="26">
        <f>LatticeLayout!F3326</f>
        <v>0</v>
      </c>
      <c r="G3326" s="26">
        <f>LatticeLayout!G3326</f>
        <v>0</v>
      </c>
      <c r="H3326" s="26">
        <f>LatticeLayout!H3326</f>
        <v>0</v>
      </c>
      <c r="I3326" s="26">
        <f>LatticeLayout!I3326</f>
        <v>0</v>
      </c>
      <c r="J3326" s="26">
        <f>LatticeLayout!J3326</f>
        <v>0</v>
      </c>
      <c r="K3326" s="26">
        <f>LatticeLayout!K3326</f>
        <v>0.2</v>
      </c>
      <c r="L3326" s="26">
        <f>LatticeLayout!O3326</f>
        <v>41.094000000000001</v>
      </c>
      <c r="M3326" s="26">
        <f>LatticeLayout!P3326</f>
        <v>432.88360590767491</v>
      </c>
      <c r="N3326" s="26">
        <f>LatticeLayout!Q3326</f>
        <v>222.55525458751296</v>
      </c>
      <c r="O3326" s="26">
        <f t="shared" si="271"/>
        <v>222.61613073041383</v>
      </c>
      <c r="P3326" s="26">
        <f t="shared" si="272"/>
        <v>432.80427057364579</v>
      </c>
      <c r="Q3326" s="26">
        <f t="shared" si="273"/>
        <v>41.094000000000001</v>
      </c>
      <c r="R3326" s="26">
        <f t="shared" si="277"/>
        <v>322.5</v>
      </c>
      <c r="S3326" s="26">
        <f t="shared" si="276"/>
        <v>0</v>
      </c>
      <c r="T3326" s="26">
        <v>0</v>
      </c>
      <c r="U3326"/>
      <c r="V3326"/>
      <c r="W3326"/>
      <c r="X3326"/>
    </row>
    <row r="3327" spans="1:24" ht="12.75" customHeight="1">
      <c r="A3327" s="26" t="str">
        <f>LatticeLayout!A3327</f>
        <v>BDS</v>
      </c>
      <c r="B3327" s="26" t="str">
        <f>LatticeLayout!B3327</f>
        <v>BBS</v>
      </c>
      <c r="C3327" s="26" t="str">
        <f>LatticeLayout!C3327</f>
        <v>QH</v>
      </c>
      <c r="D3327" s="26">
        <f>LatticeLayout!D3327</f>
        <v>5698</v>
      </c>
      <c r="E3327" s="26" t="str">
        <f>LatticeLayout!E3327</f>
        <v>BDS_BBS:QH_D5698</v>
      </c>
      <c r="F3327" s="26" t="str">
        <f>LatticeLayout!F3327</f>
        <v>Q5</v>
      </c>
      <c r="G3327" s="26" t="str">
        <f>LatticeLayout!G3327</f>
        <v>quadrupole-X,40cm,B3</v>
      </c>
      <c r="H3327" s="26">
        <f>LatticeLayout!H3327</f>
        <v>100</v>
      </c>
      <c r="I3327" s="26">
        <f>LatticeLayout!I3327</f>
        <v>0</v>
      </c>
      <c r="J3327" s="26">
        <f>LatticeLayout!J3327</f>
        <v>0</v>
      </c>
      <c r="K3327" s="26">
        <f>LatticeLayout!K3327</f>
        <v>0.4</v>
      </c>
      <c r="L3327" s="26">
        <f>LatticeLayout!O3327</f>
        <v>41.094000000000001</v>
      </c>
      <c r="M3327" s="26">
        <f>LatticeLayout!P3327</f>
        <v>433.2009472437914</v>
      </c>
      <c r="N3327" s="26">
        <f>LatticeLayout!Q3327</f>
        <v>222.31175001590947</v>
      </c>
      <c r="O3327" s="26">
        <f t="shared" si="271"/>
        <v>222.4335023017112</v>
      </c>
      <c r="P3327" s="26">
        <f t="shared" si="272"/>
        <v>433.04227657573313</v>
      </c>
      <c r="Q3327" s="26">
        <f t="shared" si="273"/>
        <v>41.094000000000001</v>
      </c>
      <c r="R3327" s="26">
        <f t="shared" si="277"/>
        <v>322.5</v>
      </c>
      <c r="S3327" s="26">
        <f t="shared" si="276"/>
        <v>0</v>
      </c>
      <c r="T3327" s="26">
        <v>0</v>
      </c>
      <c r="U3327"/>
      <c r="V3327"/>
      <c r="W3327"/>
      <c r="X3327"/>
    </row>
    <row r="3328" spans="1:24" ht="12.75" hidden="1" customHeight="1">
      <c r="A3328" s="26">
        <f>LatticeLayout!A3328</f>
        <v>0</v>
      </c>
      <c r="B3328" s="26">
        <f>LatticeLayout!B3328</f>
        <v>0</v>
      </c>
      <c r="C3328" s="26">
        <f>LatticeLayout!C3328</f>
        <v>0</v>
      </c>
      <c r="D3328" s="26">
        <f>LatticeLayout!D3328</f>
        <v>0</v>
      </c>
      <c r="E3328" s="26">
        <f>LatticeLayout!E3328</f>
        <v>0</v>
      </c>
      <c r="F3328" s="26">
        <f>LatticeLayout!F3328</f>
        <v>0</v>
      </c>
      <c r="G3328" s="26">
        <f>LatticeLayout!G3328</f>
        <v>0</v>
      </c>
      <c r="H3328" s="26">
        <f>LatticeLayout!H3328</f>
        <v>0</v>
      </c>
      <c r="I3328" s="26">
        <f>LatticeLayout!I3328</f>
        <v>0</v>
      </c>
      <c r="J3328" s="26">
        <f>LatticeLayout!J3328</f>
        <v>0</v>
      </c>
      <c r="K3328" s="26">
        <f>LatticeLayout!K3328</f>
        <v>0.2</v>
      </c>
      <c r="L3328" s="26">
        <f>LatticeLayout!O3328</f>
        <v>41.094000000000001</v>
      </c>
      <c r="M3328" s="26">
        <f>LatticeLayout!P3328</f>
        <v>433.35961791184963</v>
      </c>
      <c r="N3328" s="26">
        <f>LatticeLayout!Q3328</f>
        <v>222.18999773010773</v>
      </c>
      <c r="O3328" s="26">
        <f t="shared" si="271"/>
        <v>222.2508738730086</v>
      </c>
      <c r="P3328" s="26">
        <f t="shared" si="272"/>
        <v>433.28028257782051</v>
      </c>
      <c r="Q3328" s="26">
        <f t="shared" si="273"/>
        <v>41.094000000000001</v>
      </c>
      <c r="R3328" s="26">
        <f t="shared" si="277"/>
        <v>322.5</v>
      </c>
      <c r="S3328" s="26">
        <f t="shared" si="276"/>
        <v>0</v>
      </c>
      <c r="T3328" s="26">
        <v>0</v>
      </c>
      <c r="U3328"/>
      <c r="V3328"/>
      <c r="W3328"/>
      <c r="X3328"/>
    </row>
    <row r="3329" spans="1:24" ht="12.75" customHeight="1">
      <c r="A3329" s="26" t="str">
        <f>LatticeLayout!A3329</f>
        <v>BDS</v>
      </c>
      <c r="B3329" s="26" t="str">
        <f>LatticeLayout!B3329</f>
        <v>BBS</v>
      </c>
      <c r="C3329" s="26" t="str">
        <f>LatticeLayout!C3329</f>
        <v>S</v>
      </c>
      <c r="D3329" s="26">
        <f>LatticeLayout!D3329</f>
        <v>5703</v>
      </c>
      <c r="E3329" s="26" t="str">
        <f>LatticeLayout!E3329</f>
        <v>BDS_BBS:S_D5703</v>
      </c>
      <c r="F3329" s="26" t="str">
        <f>LatticeLayout!F3329</f>
        <v>H2</v>
      </c>
      <c r="G3329" s="26" t="str">
        <f>LatticeLayout!G3329</f>
        <v>hexapole-X+</v>
      </c>
      <c r="H3329" s="26">
        <f>LatticeLayout!H3329</f>
        <v>100</v>
      </c>
      <c r="I3329" s="26">
        <f>LatticeLayout!I3329</f>
        <v>0</v>
      </c>
      <c r="J3329" s="26">
        <f>LatticeLayout!J3329</f>
        <v>0</v>
      </c>
      <c r="K3329" s="26">
        <f>LatticeLayout!K3329</f>
        <v>0.2</v>
      </c>
      <c r="L3329" s="26">
        <f>LatticeLayout!O3329</f>
        <v>41.094000000000001</v>
      </c>
      <c r="M3329" s="26">
        <f>LatticeLayout!P3329</f>
        <v>433.51828857990785</v>
      </c>
      <c r="N3329" s="26">
        <f>LatticeLayout!Q3329</f>
        <v>222.068245444306</v>
      </c>
      <c r="O3329" s="26">
        <f t="shared" si="271"/>
        <v>222.12912158720687</v>
      </c>
      <c r="P3329" s="26">
        <f t="shared" si="272"/>
        <v>433.43895324587874</v>
      </c>
      <c r="Q3329" s="26">
        <f t="shared" si="273"/>
        <v>41.094000000000001</v>
      </c>
      <c r="R3329" s="26">
        <f t="shared" si="277"/>
        <v>322.5</v>
      </c>
      <c r="S3329" s="26">
        <f t="shared" si="276"/>
        <v>0</v>
      </c>
      <c r="T3329" s="26">
        <v>0</v>
      </c>
      <c r="U3329"/>
      <c r="V3329"/>
      <c r="W3329"/>
      <c r="X3329"/>
    </row>
    <row r="3330" spans="1:24" ht="12.75" hidden="1" customHeight="1">
      <c r="A3330" s="26">
        <f>LatticeLayout!A3330</f>
        <v>0</v>
      </c>
      <c r="B3330" s="26">
        <f>LatticeLayout!B3330</f>
        <v>0</v>
      </c>
      <c r="C3330" s="26">
        <f>LatticeLayout!C3330</f>
        <v>0</v>
      </c>
      <c r="D3330" s="26">
        <f>LatticeLayout!D3330</f>
        <v>0</v>
      </c>
      <c r="E3330" s="26">
        <f>LatticeLayout!E3330</f>
        <v>0</v>
      </c>
      <c r="F3330" s="26">
        <f>LatticeLayout!F3330</f>
        <v>0</v>
      </c>
      <c r="G3330" s="26">
        <f>LatticeLayout!G3330</f>
        <v>0</v>
      </c>
      <c r="H3330" s="26">
        <f>LatticeLayout!H3330</f>
        <v>0</v>
      </c>
      <c r="I3330" s="26">
        <f>LatticeLayout!I3330</f>
        <v>0</v>
      </c>
      <c r="J3330" s="26">
        <f>LatticeLayout!J3330</f>
        <v>0</v>
      </c>
      <c r="K3330" s="26">
        <f>LatticeLayout!K3330</f>
        <v>1.8975739999999999</v>
      </c>
      <c r="L3330" s="26">
        <f>LatticeLayout!O3330</f>
        <v>41.094000000000001</v>
      </c>
      <c r="M3330" s="26">
        <f>LatticeLayout!P3330</f>
        <v>435.02373525125762</v>
      </c>
      <c r="N3330" s="26">
        <f>LatticeLayout!Q3330</f>
        <v>220.91307558441622</v>
      </c>
      <c r="O3330" s="26">
        <f t="shared" si="271"/>
        <v>221.49066051436111</v>
      </c>
      <c r="P3330" s="26">
        <f t="shared" si="272"/>
        <v>434.27101191558273</v>
      </c>
      <c r="Q3330" s="26">
        <f t="shared" si="273"/>
        <v>41.094000000000001</v>
      </c>
      <c r="R3330" s="26">
        <f t="shared" si="277"/>
        <v>322.5</v>
      </c>
      <c r="S3330" s="26">
        <f t="shared" si="276"/>
        <v>0</v>
      </c>
      <c r="T3330" s="26">
        <v>0</v>
      </c>
      <c r="U3330"/>
      <c r="V3330"/>
      <c r="W3330"/>
      <c r="X3330"/>
    </row>
    <row r="3331" spans="1:24" ht="12.75" customHeight="1">
      <c r="A3331" s="26" t="str">
        <f>LatticeLayout!A3331</f>
        <v>BDS</v>
      </c>
      <c r="B3331" s="26" t="str">
        <f>LatticeLayout!B3331</f>
        <v>BBS</v>
      </c>
      <c r="C3331" s="26" t="str">
        <f>LatticeLayout!C3331</f>
        <v>DH</v>
      </c>
      <c r="D3331" s="26">
        <f>LatticeLayout!D3331</f>
        <v>5731</v>
      </c>
      <c r="E3331" s="26" t="str">
        <f>LatticeLayout!E3331</f>
        <v>BDS_BBS:DH_D5731</v>
      </c>
      <c r="F3331" s="26" t="str">
        <f>LatticeLayout!F3331</f>
        <v>D4</v>
      </c>
      <c r="G3331" s="26" t="str">
        <f>LatticeLayout!G3331</f>
        <v>dipole-17.5deg, D4-4</v>
      </c>
      <c r="H3331" s="26" t="str">
        <f>LatticeLayout!H3331</f>
        <v>35 x 50</v>
      </c>
      <c r="I3331" s="26">
        <f>LatticeLayout!I3331</f>
        <v>0</v>
      </c>
      <c r="J3331" s="26">
        <f>LatticeLayout!J3331</f>
        <v>0</v>
      </c>
      <c r="K3331" s="26">
        <f>LatticeLayout!K3331</f>
        <v>1.6502524409919381</v>
      </c>
      <c r="L3331" s="26">
        <f>LatticeLayout!O3331</f>
        <v>41.094000000000001</v>
      </c>
      <c r="M3331" s="26">
        <f>LatticeLayout!P3331</f>
        <v>436.46493841780313</v>
      </c>
      <c r="N3331" s="26">
        <f>LatticeLayout!Q3331</f>
        <v>220.12240445190349</v>
      </c>
      <c r="O3331" s="26">
        <f t="shared" si="271"/>
        <v>220.51774001815986</v>
      </c>
      <c r="P3331" s="26">
        <f t="shared" si="272"/>
        <v>435.74433683453037</v>
      </c>
      <c r="Q3331" s="26">
        <f t="shared" si="273"/>
        <v>41.094000000000001</v>
      </c>
      <c r="R3331" s="26">
        <f>V3331</f>
        <v>340</v>
      </c>
      <c r="S3331" s="26">
        <f t="shared" si="276"/>
        <v>0</v>
      </c>
      <c r="T3331" s="26">
        <v>0</v>
      </c>
      <c r="U3331" s="26" t="s">
        <v>2325</v>
      </c>
      <c r="V3331" s="706">
        <f>R3330+70/4</f>
        <v>340</v>
      </c>
      <c r="W3331" s="26">
        <v>0</v>
      </c>
      <c r="X3331" s="26">
        <v>0</v>
      </c>
    </row>
    <row r="3332" spans="1:24" ht="12.75" hidden="1" customHeight="1">
      <c r="A3332" s="26">
        <f>LatticeLayout!A3332</f>
        <v>0</v>
      </c>
      <c r="B3332" s="26">
        <f>LatticeLayout!B3332</f>
        <v>0</v>
      </c>
      <c r="C3332" s="26">
        <f>LatticeLayout!C3332</f>
        <v>0</v>
      </c>
      <c r="D3332" s="26">
        <f>LatticeLayout!D3332</f>
        <v>0</v>
      </c>
      <c r="E3332" s="26">
        <f>LatticeLayout!E3332</f>
        <v>0</v>
      </c>
      <c r="F3332" s="26">
        <f>LatticeLayout!F3332</f>
        <v>0</v>
      </c>
      <c r="G3332" s="26">
        <f>LatticeLayout!G3332</f>
        <v>0</v>
      </c>
      <c r="H3332" s="26">
        <f>LatticeLayout!H3332</f>
        <v>0</v>
      </c>
      <c r="I3332" s="26">
        <f>LatticeLayout!I3332</f>
        <v>0</v>
      </c>
      <c r="J3332" s="26">
        <f>LatticeLayout!J3332</f>
        <v>0</v>
      </c>
      <c r="K3332" s="26">
        <f>LatticeLayout!K3332</f>
        <v>0.15235099999999999</v>
      </c>
      <c r="L3332" s="26">
        <f>LatticeLayout!O3332</f>
        <v>41.094000000000001</v>
      </c>
      <c r="M3332" s="26">
        <f>LatticeLayout!P3332</f>
        <v>436.60810152827247</v>
      </c>
      <c r="N3332" s="26">
        <f>LatticeLayout!Q3332</f>
        <v>220.07029734104768</v>
      </c>
      <c r="O3332" s="26">
        <f t="shared" si="271"/>
        <v>220.0963508964756</v>
      </c>
      <c r="P3332" s="26">
        <f t="shared" si="272"/>
        <v>436.5365199730378</v>
      </c>
      <c r="Q3332" s="26">
        <f t="shared" si="273"/>
        <v>41.094000000000001</v>
      </c>
      <c r="R3332" s="26">
        <f t="shared" ref="R3332:R3363" si="278">R3331</f>
        <v>340</v>
      </c>
      <c r="S3332" s="26">
        <f t="shared" si="276"/>
        <v>0</v>
      </c>
      <c r="T3332" s="26">
        <v>0</v>
      </c>
    </row>
    <row r="3333" spans="1:24" ht="12.75" hidden="1" customHeight="1">
      <c r="A3333" s="26">
        <f>LatticeLayout!A3333</f>
        <v>0</v>
      </c>
      <c r="B3333" s="26">
        <f>LatticeLayout!B3333</f>
        <v>0</v>
      </c>
      <c r="C3333" s="26">
        <f>LatticeLayout!C3333</f>
        <v>0</v>
      </c>
      <c r="D3333" s="26">
        <f>LatticeLayout!D3333</f>
        <v>0</v>
      </c>
      <c r="E3333" s="26">
        <f>LatticeLayout!E3333</f>
        <v>0</v>
      </c>
      <c r="F3333" s="26">
        <f>LatticeLayout!F3333</f>
        <v>0</v>
      </c>
      <c r="G3333" s="26" t="str">
        <f>LatticeLayout!G3333</f>
        <v>bellow</v>
      </c>
      <c r="H3333" s="26">
        <f>LatticeLayout!H3333</f>
        <v>0</v>
      </c>
      <c r="I3333" s="26">
        <f>LatticeLayout!I3333</f>
        <v>-3.5721731705962156E-6</v>
      </c>
      <c r="J3333" s="26">
        <f>LatticeLayout!J3333</f>
        <v>0</v>
      </c>
      <c r="K3333" s="26">
        <f>LatticeLayout!K3333</f>
        <v>0.103502</v>
      </c>
      <c r="L3333" s="26">
        <f>LatticeLayout!O3333</f>
        <v>41.094000000000001</v>
      </c>
      <c r="M3333" s="26">
        <f>LatticeLayout!P3333</f>
        <v>436.70536159390906</v>
      </c>
      <c r="N3333" s="26">
        <f>LatticeLayout!Q3333</f>
        <v>220.03489757217318</v>
      </c>
      <c r="O3333" s="26">
        <f t="shared" si="271"/>
        <v>220.05259745661044</v>
      </c>
      <c r="P3333" s="26">
        <f t="shared" si="272"/>
        <v>436.65673156109074</v>
      </c>
      <c r="Q3333" s="26">
        <f t="shared" si="273"/>
        <v>41.094000000000001</v>
      </c>
      <c r="R3333" s="26">
        <f t="shared" si="278"/>
        <v>340</v>
      </c>
      <c r="S3333" s="26">
        <f t="shared" si="276"/>
        <v>0</v>
      </c>
      <c r="T3333" s="26">
        <v>0</v>
      </c>
    </row>
    <row r="3334" spans="1:24" ht="12.75" customHeight="1">
      <c r="A3334" s="26" t="str">
        <f>LatticeLayout!A3334</f>
        <v>BDS</v>
      </c>
      <c r="B3334" s="26" t="str">
        <f>LatticeLayout!B3334</f>
        <v>FFS</v>
      </c>
      <c r="C3334" s="26" t="str">
        <f>LatticeLayout!C3334</f>
        <v>BPM</v>
      </c>
      <c r="D3334" s="26">
        <f>LatticeLayout!D3334</f>
        <v>5742</v>
      </c>
      <c r="E3334" s="26" t="str">
        <f>LatticeLayout!E3334</f>
        <v>BDS_FFS:BPM_D5742</v>
      </c>
      <c r="F3334" s="26" t="str">
        <f>LatticeLayout!F3334</f>
        <v>BPM3</v>
      </c>
      <c r="G3334" s="26" t="str">
        <f>LatticeLayout!G3334</f>
        <v>position monitor</v>
      </c>
      <c r="H3334" s="26">
        <f>LatticeLayout!H3334</f>
        <v>50</v>
      </c>
      <c r="I3334" s="26">
        <f>LatticeLayout!I3334</f>
        <v>220.03489400000001</v>
      </c>
      <c r="J3334" s="26">
        <f>LatticeLayout!J3334</f>
        <v>220.03489757217318</v>
      </c>
      <c r="K3334" s="26">
        <f>LatticeLayout!K3334</f>
        <v>0</v>
      </c>
      <c r="L3334" s="26">
        <f>LatticeLayout!O3334</f>
        <v>41.094000000000001</v>
      </c>
      <c r="M3334" s="26">
        <f>LatticeLayout!P3334</f>
        <v>436.70536159390906</v>
      </c>
      <c r="N3334" s="26">
        <f>LatticeLayout!Q3334</f>
        <v>220.03489757217318</v>
      </c>
      <c r="O3334" s="26">
        <f t="shared" si="271"/>
        <v>220.03489757217318</v>
      </c>
      <c r="P3334" s="26">
        <f t="shared" si="272"/>
        <v>436.70536159390906</v>
      </c>
      <c r="Q3334" s="26">
        <f t="shared" si="273"/>
        <v>41.094000000000001</v>
      </c>
      <c r="R3334" s="26">
        <f t="shared" si="278"/>
        <v>340</v>
      </c>
      <c r="S3334" s="26">
        <f t="shared" si="276"/>
        <v>0</v>
      </c>
      <c r="T3334" s="26">
        <v>0</v>
      </c>
    </row>
    <row r="3335" spans="1:24" ht="12.75" customHeight="1">
      <c r="A3335" s="26">
        <f>LatticeLayout!A3335</f>
        <v>0</v>
      </c>
      <c r="B3335" s="26">
        <f>LatticeLayout!B3335</f>
        <v>0</v>
      </c>
      <c r="C3335" s="26">
        <f>LatticeLayout!C3335</f>
        <v>0</v>
      </c>
      <c r="D3335" s="26">
        <f>LatticeLayout!D3335</f>
        <v>0</v>
      </c>
      <c r="E3335" s="26">
        <f>LatticeLayout!E3335</f>
        <v>0</v>
      </c>
      <c r="F3335" s="26">
        <f>LatticeLayout!F3335</f>
        <v>0</v>
      </c>
      <c r="G3335" s="26" t="str">
        <f>LatticeLayout!G3335</f>
        <v>diagnostic box</v>
      </c>
      <c r="H3335" s="26">
        <f>LatticeLayout!H3335</f>
        <v>0</v>
      </c>
      <c r="I3335" s="26">
        <f>LatticeLayout!I3335</f>
        <v>0</v>
      </c>
      <c r="J3335" s="26">
        <f>LatticeLayout!J3335</f>
        <v>0</v>
      </c>
      <c r="K3335" s="26">
        <f>LatticeLayout!K3335</f>
        <v>0.14528199999999999</v>
      </c>
      <c r="L3335" s="26">
        <f>LatticeLayout!O3335</f>
        <v>41.094000000000001</v>
      </c>
      <c r="M3335" s="26">
        <f>LatticeLayout!P3335</f>
        <v>436.84188201724209</v>
      </c>
      <c r="N3335" s="26">
        <f>LatticeLayout!Q3335</f>
        <v>219.98520820171055</v>
      </c>
      <c r="O3335" s="26">
        <f t="shared" si="271"/>
        <v>220.01005288694188</v>
      </c>
      <c r="P3335" s="26">
        <f t="shared" si="272"/>
        <v>436.77362180557554</v>
      </c>
      <c r="Q3335" s="26">
        <f t="shared" si="273"/>
        <v>41.094000000000001</v>
      </c>
      <c r="R3335" s="26">
        <f t="shared" si="278"/>
        <v>340</v>
      </c>
      <c r="S3335" s="26">
        <f t="shared" si="276"/>
        <v>0</v>
      </c>
      <c r="T3335" s="26">
        <v>0</v>
      </c>
    </row>
    <row r="3336" spans="1:24" ht="12.75" customHeight="1">
      <c r="A3336" s="26" t="str">
        <f>LatticeLayout!A3336</f>
        <v>BDS</v>
      </c>
      <c r="B3336" s="26" t="str">
        <f>LatticeLayout!B3336</f>
        <v>FFS</v>
      </c>
      <c r="C3336" s="26" t="str">
        <f>LatticeLayout!C3336</f>
        <v>PM</v>
      </c>
      <c r="D3336" s="26">
        <f>LatticeLayout!D3336</f>
        <v>5743</v>
      </c>
      <c r="E3336" s="26" t="str">
        <f>LatticeLayout!E3336</f>
        <v>BDS_FFS:PM_D5743</v>
      </c>
      <c r="F3336" s="26" t="str">
        <f>LatticeLayout!F3336</f>
        <v>PM3</v>
      </c>
      <c r="G3336" s="26" t="str">
        <f>LatticeLayout!G3336</f>
        <v>profile monitor</v>
      </c>
      <c r="H3336" s="26">
        <f>LatticeLayout!H3336</f>
        <v>50</v>
      </c>
      <c r="I3336" s="26">
        <f>LatticeLayout!I3336</f>
        <v>0</v>
      </c>
      <c r="J3336" s="26">
        <f>LatticeLayout!J3336</f>
        <v>-5.9132999999999998E-2</v>
      </c>
      <c r="K3336" s="26">
        <f>LatticeLayout!K3336</f>
        <v>0</v>
      </c>
      <c r="L3336" s="26">
        <f>LatticeLayout!O3336</f>
        <v>41.094000000000001</v>
      </c>
      <c r="M3336" s="26">
        <f>LatticeLayout!P3336</f>
        <v>436.84188201724209</v>
      </c>
      <c r="N3336" s="26">
        <f>LatticeLayout!Q3336</f>
        <v>219.98520820171055</v>
      </c>
      <c r="O3336" s="26">
        <f t="shared" si="271"/>
        <v>219.98520820171055</v>
      </c>
      <c r="P3336" s="26">
        <f t="shared" si="272"/>
        <v>436.84188201724209</v>
      </c>
      <c r="Q3336" s="26">
        <f t="shared" si="273"/>
        <v>41.094000000000001</v>
      </c>
      <c r="R3336" s="26">
        <f t="shared" si="278"/>
        <v>340</v>
      </c>
      <c r="S3336" s="26">
        <f t="shared" si="276"/>
        <v>0</v>
      </c>
      <c r="T3336" s="26">
        <v>0</v>
      </c>
    </row>
    <row r="3337" spans="1:24" ht="12.75" customHeight="1">
      <c r="A3337" s="26">
        <f>LatticeLayout!A3337</f>
        <v>0</v>
      </c>
      <c r="B3337" s="26">
        <f>LatticeLayout!B3337</f>
        <v>0</v>
      </c>
      <c r="C3337" s="26">
        <f>LatticeLayout!C3337</f>
        <v>0</v>
      </c>
      <c r="D3337" s="26">
        <f>LatticeLayout!D3337</f>
        <v>0</v>
      </c>
      <c r="E3337" s="26">
        <f>LatticeLayout!E3337</f>
        <v>0</v>
      </c>
      <c r="F3337" s="26">
        <f>LatticeLayout!F3337</f>
        <v>0</v>
      </c>
      <c r="G3337" s="26" t="str">
        <f>LatticeLayout!G3337</f>
        <v>diagnostic box</v>
      </c>
      <c r="H3337" s="26">
        <f>LatticeLayout!H3337</f>
        <v>0</v>
      </c>
      <c r="I3337" s="26">
        <f>LatticeLayout!I3337</f>
        <v>0.299265</v>
      </c>
      <c r="J3337" s="26">
        <f>LatticeLayout!J3337</f>
        <v>0.299265</v>
      </c>
      <c r="K3337" s="26">
        <f>LatticeLayout!K3337</f>
        <v>0</v>
      </c>
      <c r="L3337" s="26">
        <f>LatticeLayout!O3337</f>
        <v>41.094000000000001</v>
      </c>
      <c r="M3337" s="26">
        <f>LatticeLayout!P3337</f>
        <v>436.84188201724209</v>
      </c>
      <c r="N3337" s="26">
        <f>LatticeLayout!Q3337</f>
        <v>219.98520820171055</v>
      </c>
      <c r="O3337" s="26">
        <f t="shared" si="271"/>
        <v>219.98520820171055</v>
      </c>
      <c r="P3337" s="26">
        <f t="shared" si="272"/>
        <v>436.84188201724209</v>
      </c>
      <c r="Q3337" s="26">
        <f t="shared" si="273"/>
        <v>41.094000000000001</v>
      </c>
      <c r="R3337" s="26">
        <f t="shared" si="278"/>
        <v>340</v>
      </c>
      <c r="S3337" s="26">
        <f t="shared" si="276"/>
        <v>0</v>
      </c>
      <c r="T3337" s="26">
        <v>0</v>
      </c>
    </row>
    <row r="3338" spans="1:24" ht="12.75" hidden="1" customHeight="1">
      <c r="A3338" s="26" t="str">
        <f>LatticeLayout!A3338</f>
        <v>BDS</v>
      </c>
      <c r="B3338" s="26" t="str">
        <f>LatticeLayout!B3338</f>
        <v>FFS</v>
      </c>
      <c r="C3338" s="26" t="str">
        <f>LatticeLayout!C3338</f>
        <v>IP</v>
      </c>
      <c r="D3338" s="26">
        <f>LatticeLayout!D3338</f>
        <v>5743</v>
      </c>
      <c r="E3338" s="26" t="str">
        <f>LatticeLayout!E3338</f>
        <v>BDS_FFS:IP_D5743</v>
      </c>
      <c r="F3338" s="26" t="str">
        <f>LatticeLayout!F3338</f>
        <v>IP_S</v>
      </c>
      <c r="G3338" s="26" t="str">
        <f>LatticeLayout!G3338</f>
        <v>ion pump, 75 l/s</v>
      </c>
      <c r="H3338" s="26">
        <f>LatticeLayout!H3338</f>
        <v>0</v>
      </c>
      <c r="I3338" s="26">
        <f>LatticeLayout!I3338</f>
        <v>-3.5435182041965163E-6</v>
      </c>
      <c r="J3338" s="26">
        <f>LatticeLayout!J3338</f>
        <v>0</v>
      </c>
      <c r="K3338" s="26">
        <f>LatticeLayout!K3338</f>
        <v>0</v>
      </c>
      <c r="L3338" s="26">
        <f>LatticeLayout!O3338</f>
        <v>41.094000000000001</v>
      </c>
      <c r="M3338" s="26">
        <f>LatticeLayout!P3338</f>
        <v>436.84188201724209</v>
      </c>
      <c r="N3338" s="26">
        <f>LatticeLayout!Q3338</f>
        <v>219.98520820171055</v>
      </c>
      <c r="O3338" s="26">
        <f t="shared" si="271"/>
        <v>219.98520820171055</v>
      </c>
      <c r="P3338" s="26">
        <f t="shared" si="272"/>
        <v>436.84188201724209</v>
      </c>
      <c r="Q3338" s="26">
        <f t="shared" si="273"/>
        <v>41.094000000000001</v>
      </c>
      <c r="R3338" s="26">
        <f t="shared" si="278"/>
        <v>340</v>
      </c>
      <c r="S3338" s="26">
        <f t="shared" si="276"/>
        <v>0</v>
      </c>
      <c r="T3338" s="26">
        <v>0</v>
      </c>
    </row>
    <row r="3339" spans="1:24" ht="12.75" hidden="1" customHeight="1">
      <c r="A3339" s="26">
        <f>LatticeLayout!A3339</f>
        <v>0</v>
      </c>
      <c r="B3339" s="26">
        <f>LatticeLayout!B3339</f>
        <v>0</v>
      </c>
      <c r="C3339" s="26">
        <f>LatticeLayout!C3339</f>
        <v>0</v>
      </c>
      <c r="D3339" s="26">
        <f>LatticeLayout!D3339</f>
        <v>0</v>
      </c>
      <c r="E3339" s="26">
        <f>LatticeLayout!E3339</f>
        <v>0</v>
      </c>
      <c r="F3339" s="26">
        <f>LatticeLayout!F3339</f>
        <v>0</v>
      </c>
      <c r="G3339" s="26" t="str">
        <f>LatticeLayout!G3339</f>
        <v>bellow</v>
      </c>
      <c r="H3339" s="26">
        <f>LatticeLayout!H3339</f>
        <v>0</v>
      </c>
      <c r="I3339" s="26">
        <f>LatticeLayout!I3339</f>
        <v>219.88284999999999</v>
      </c>
      <c r="J3339" s="26">
        <f>LatticeLayout!J3339</f>
        <v>219.88285354351819</v>
      </c>
      <c r="K3339" s="26">
        <f>LatticeLayout!K3339</f>
        <v>0.131216</v>
      </c>
      <c r="L3339" s="26">
        <f>LatticeLayout!O3339</f>
        <v>41.094000000000001</v>
      </c>
      <c r="M3339" s="26">
        <f>LatticeLayout!P3339</f>
        <v>436.96518472417114</v>
      </c>
      <c r="N3339" s="26">
        <f>LatticeLayout!Q3339</f>
        <v>219.94032968658394</v>
      </c>
      <c r="O3339" s="26">
        <f t="shared" si="271"/>
        <v>219.96276894414723</v>
      </c>
      <c r="P3339" s="26">
        <f t="shared" si="272"/>
        <v>436.90353337070661</v>
      </c>
      <c r="Q3339" s="26">
        <f t="shared" si="273"/>
        <v>41.094000000000001</v>
      </c>
      <c r="R3339" s="26">
        <f t="shared" si="278"/>
        <v>340</v>
      </c>
      <c r="S3339" s="26">
        <f t="shared" si="276"/>
        <v>0</v>
      </c>
      <c r="T3339" s="26">
        <v>0</v>
      </c>
    </row>
    <row r="3340" spans="1:24" ht="12.75" hidden="1" customHeight="1">
      <c r="A3340" s="26">
        <f>LatticeLayout!A3340</f>
        <v>0</v>
      </c>
      <c r="B3340" s="26">
        <f>LatticeLayout!B3340</f>
        <v>0</v>
      </c>
      <c r="C3340" s="26">
        <f>LatticeLayout!C3340</f>
        <v>0</v>
      </c>
      <c r="D3340" s="26">
        <f>LatticeLayout!D3340</f>
        <v>0</v>
      </c>
      <c r="E3340" s="26">
        <f>LatticeLayout!E3340</f>
        <v>0</v>
      </c>
      <c r="F3340" s="26">
        <f>LatticeLayout!F3340</f>
        <v>0</v>
      </c>
      <c r="G3340" s="26">
        <f>LatticeLayout!G3340</f>
        <v>0</v>
      </c>
      <c r="H3340" s="26" t="str">
        <f>LatticeLayout!H3340</f>
        <v>C2 Y matched!</v>
      </c>
      <c r="I3340" s="26">
        <f>LatticeLayout!I3340</f>
        <v>437.12309900000002</v>
      </c>
      <c r="J3340" s="26">
        <f>LatticeLayout!J3340</f>
        <v>437.12309912940157</v>
      </c>
      <c r="K3340" s="26">
        <f>LatticeLayout!K3340</f>
        <v>6.8048999999999998E-2</v>
      </c>
      <c r="L3340" s="26">
        <f>LatticeLayout!O3340</f>
        <v>41.094000000000001</v>
      </c>
      <c r="M3340" s="26">
        <f>LatticeLayout!P3340</f>
        <v>437.02912986732298</v>
      </c>
      <c r="N3340" s="26">
        <f>LatticeLayout!Q3340</f>
        <v>219.91705555785077</v>
      </c>
      <c r="O3340" s="26">
        <f t="shared" si="271"/>
        <v>219.92869262221734</v>
      </c>
      <c r="P3340" s="26">
        <f t="shared" si="272"/>
        <v>436.99715729574706</v>
      </c>
      <c r="Q3340" s="26">
        <f t="shared" si="273"/>
        <v>41.094000000000001</v>
      </c>
      <c r="R3340" s="26">
        <f t="shared" si="278"/>
        <v>340</v>
      </c>
      <c r="S3340" s="26">
        <f t="shared" si="276"/>
        <v>0</v>
      </c>
      <c r="T3340" s="26">
        <v>0</v>
      </c>
    </row>
    <row r="3341" spans="1:24" ht="12.75" customHeight="1">
      <c r="A3341" s="26" t="str">
        <f>LatticeLayout!A3341</f>
        <v>BDS</v>
      </c>
      <c r="B3341" s="26" t="str">
        <f>LatticeLayout!B3341</f>
        <v>FFS</v>
      </c>
      <c r="C3341" s="26" t="str">
        <f>LatticeLayout!C3341</f>
        <v>DC</v>
      </c>
      <c r="D3341" s="26">
        <f>LatticeLayout!D3341</f>
        <v>5746</v>
      </c>
      <c r="E3341" s="26" t="str">
        <f>LatticeLayout!E3341</f>
        <v>BDS_FFS:DC_D5746</v>
      </c>
      <c r="F3341" s="26" t="str">
        <f>LatticeLayout!F3341</f>
        <v>C2</v>
      </c>
      <c r="G3341" s="26" t="str">
        <f>LatticeLayout!G3341</f>
        <v>correctors-X,Y</v>
      </c>
      <c r="H3341" s="26">
        <f>LatticeLayout!H3341</f>
        <v>50</v>
      </c>
      <c r="I3341" s="26">
        <f>LatticeLayout!I3341</f>
        <v>0</v>
      </c>
      <c r="J3341" s="26">
        <f>LatticeLayout!J3341</f>
        <v>0</v>
      </c>
      <c r="K3341" s="26">
        <f>LatticeLayout!K3341</f>
        <v>0.2</v>
      </c>
      <c r="L3341" s="26">
        <f>LatticeLayout!O3341</f>
        <v>41.094000000000001</v>
      </c>
      <c r="M3341" s="26">
        <f>LatticeLayout!P3341</f>
        <v>437.21706839148015</v>
      </c>
      <c r="N3341" s="26">
        <f>LatticeLayout!Q3341</f>
        <v>219.84865152918564</v>
      </c>
      <c r="O3341" s="26">
        <f t="shared" si="271"/>
        <v>219.88285354351819</v>
      </c>
      <c r="P3341" s="26">
        <f t="shared" si="272"/>
        <v>437.12309912940157</v>
      </c>
      <c r="Q3341" s="26">
        <f t="shared" si="273"/>
        <v>41.094000000000001</v>
      </c>
      <c r="R3341" s="26">
        <f t="shared" si="278"/>
        <v>340</v>
      </c>
      <c r="S3341" s="26">
        <f t="shared" si="276"/>
        <v>0</v>
      </c>
      <c r="T3341" s="26">
        <v>0</v>
      </c>
    </row>
    <row r="3342" spans="1:24" ht="12.75" hidden="1" customHeight="1">
      <c r="A3342" s="26">
        <f>LatticeLayout!A3342</f>
        <v>0</v>
      </c>
      <c r="B3342" s="26">
        <f>LatticeLayout!B3342</f>
        <v>0</v>
      </c>
      <c r="C3342" s="26">
        <f>LatticeLayout!C3342</f>
        <v>0</v>
      </c>
      <c r="D3342" s="26">
        <f>LatticeLayout!D3342</f>
        <v>0</v>
      </c>
      <c r="E3342" s="26">
        <f>LatticeLayout!E3342</f>
        <v>0</v>
      </c>
      <c r="F3342" s="26">
        <f>LatticeLayout!F3342</f>
        <v>0</v>
      </c>
      <c r="G3342" s="26">
        <f>LatticeLayout!G3342</f>
        <v>0</v>
      </c>
      <c r="H3342" s="26">
        <f>LatticeLayout!H3342</f>
        <v>0</v>
      </c>
      <c r="I3342" s="26">
        <f>LatticeLayout!I3342</f>
        <v>0.3246</v>
      </c>
      <c r="J3342" s="26">
        <f>LatticeLayout!J3342</f>
        <v>0.3246</v>
      </c>
      <c r="K3342" s="26">
        <f>LatticeLayout!K3342</f>
        <v>9.9599999999999994E-2</v>
      </c>
      <c r="L3342" s="26">
        <f>LatticeLayout!O3342</f>
        <v>41.094000000000001</v>
      </c>
      <c r="M3342" s="26">
        <f>LatticeLayout!P3342</f>
        <v>437.31066177651041</v>
      </c>
      <c r="N3342" s="26">
        <f>LatticeLayout!Q3342</f>
        <v>219.8145863229104</v>
      </c>
      <c r="O3342" s="26">
        <f t="shared" si="271"/>
        <v>219.83161892604801</v>
      </c>
      <c r="P3342" s="26">
        <f t="shared" si="272"/>
        <v>437.26386508399526</v>
      </c>
      <c r="Q3342" s="26">
        <f t="shared" si="273"/>
        <v>41.094000000000001</v>
      </c>
      <c r="R3342" s="26">
        <f t="shared" si="278"/>
        <v>340</v>
      </c>
      <c r="S3342" s="26">
        <f t="shared" si="276"/>
        <v>0</v>
      </c>
      <c r="T3342" s="26">
        <v>0</v>
      </c>
    </row>
    <row r="3343" spans="1:24" ht="12.75" customHeight="1">
      <c r="A3343" s="26" t="str">
        <f>LatticeLayout!A3343</f>
        <v>BDS</v>
      </c>
      <c r="B3343" s="26" t="str">
        <f>LatticeLayout!B3343</f>
        <v>FFS</v>
      </c>
      <c r="C3343" s="26" t="str">
        <f>LatticeLayout!C3343</f>
        <v>QH</v>
      </c>
      <c r="D3343" s="26">
        <f>LatticeLayout!D3343</f>
        <v>5750</v>
      </c>
      <c r="E3343" s="26" t="str">
        <f>LatticeLayout!E3343</f>
        <v>BDS_FFS:QH_D5750</v>
      </c>
      <c r="F3343" s="26" t="str">
        <f>LatticeLayout!F3343</f>
        <v>Q1</v>
      </c>
      <c r="G3343" s="26" t="str">
        <f>LatticeLayout!G3343</f>
        <v>quadrupole-X</v>
      </c>
      <c r="H3343" s="26">
        <f>LatticeLayout!H3343</f>
        <v>50</v>
      </c>
      <c r="I3343" s="26">
        <f>LatticeLayout!I3343</f>
        <v>0</v>
      </c>
      <c r="J3343" s="26">
        <f>LatticeLayout!J3343</f>
        <v>0</v>
      </c>
      <c r="K3343" s="26">
        <f>LatticeLayout!K3343</f>
        <v>0.25</v>
      </c>
      <c r="L3343" s="26">
        <f>LatticeLayout!O3343</f>
        <v>41.094000000000001</v>
      </c>
      <c r="M3343" s="26">
        <f>LatticeLayout!P3343</f>
        <v>437.54558493170691</v>
      </c>
      <c r="N3343" s="26">
        <f>LatticeLayout!Q3343</f>
        <v>219.729081287079</v>
      </c>
      <c r="O3343" s="26">
        <f t="shared" si="271"/>
        <v>219.77183380499469</v>
      </c>
      <c r="P3343" s="26">
        <f t="shared" si="272"/>
        <v>437.42812335410866</v>
      </c>
      <c r="Q3343" s="26">
        <f t="shared" si="273"/>
        <v>41.094000000000001</v>
      </c>
      <c r="R3343" s="26">
        <f t="shared" si="278"/>
        <v>340</v>
      </c>
      <c r="S3343" s="26">
        <f t="shared" si="276"/>
        <v>0</v>
      </c>
      <c r="T3343" s="26">
        <v>0</v>
      </c>
    </row>
    <row r="3344" spans="1:24" ht="12.75" hidden="1" customHeight="1">
      <c r="A3344" s="26">
        <f>LatticeLayout!A3344</f>
        <v>0</v>
      </c>
      <c r="B3344" s="26">
        <f>LatticeLayout!B3344</f>
        <v>0</v>
      </c>
      <c r="C3344" s="26">
        <f>LatticeLayout!C3344</f>
        <v>0</v>
      </c>
      <c r="D3344" s="26">
        <f>LatticeLayout!D3344</f>
        <v>0</v>
      </c>
      <c r="E3344" s="26">
        <f>LatticeLayout!E3344</f>
        <v>0</v>
      </c>
      <c r="F3344" s="26">
        <f>LatticeLayout!F3344</f>
        <v>0</v>
      </c>
      <c r="G3344" s="26">
        <f>LatticeLayout!G3344</f>
        <v>0</v>
      </c>
      <c r="H3344" s="26">
        <f>LatticeLayout!H3344</f>
        <v>0</v>
      </c>
      <c r="I3344" s="26">
        <f>LatticeLayout!I3344</f>
        <v>0</v>
      </c>
      <c r="J3344" s="26">
        <f>LatticeLayout!J3344</f>
        <v>0</v>
      </c>
      <c r="K3344" s="26">
        <f>LatticeLayout!K3344</f>
        <v>0.5</v>
      </c>
      <c r="L3344" s="26">
        <f>LatticeLayout!O3344</f>
        <v>41.094000000000001</v>
      </c>
      <c r="M3344" s="26">
        <f>LatticeLayout!P3344</f>
        <v>438.01543124209985</v>
      </c>
      <c r="N3344" s="26">
        <f>LatticeLayout!Q3344</f>
        <v>219.55807121541616</v>
      </c>
      <c r="O3344" s="26">
        <f t="shared" si="271"/>
        <v>219.64357625124757</v>
      </c>
      <c r="P3344" s="26">
        <f t="shared" si="272"/>
        <v>437.78050808690341</v>
      </c>
      <c r="Q3344" s="26">
        <f t="shared" si="273"/>
        <v>41.094000000000001</v>
      </c>
      <c r="R3344" s="26">
        <f t="shared" si="278"/>
        <v>340</v>
      </c>
      <c r="S3344" s="26">
        <f t="shared" si="276"/>
        <v>0</v>
      </c>
      <c r="T3344" s="26">
        <v>0</v>
      </c>
    </row>
    <row r="3345" spans="1:20" ht="12.75" customHeight="1">
      <c r="A3345" s="26" t="str">
        <f>LatticeLayout!A3345</f>
        <v>BDS</v>
      </c>
      <c r="B3345" s="26" t="str">
        <f>LatticeLayout!B3345</f>
        <v>FFS</v>
      </c>
      <c r="C3345" s="26" t="str">
        <f>LatticeLayout!C3345</f>
        <v>QV</v>
      </c>
      <c r="D3345" s="26">
        <f>LatticeLayout!D3345</f>
        <v>5757</v>
      </c>
      <c r="E3345" s="26" t="str">
        <f>LatticeLayout!E3345</f>
        <v>BDS_FFS:QV_D5757</v>
      </c>
      <c r="F3345" s="26" t="str">
        <f>LatticeLayout!F3345</f>
        <v>Q1</v>
      </c>
      <c r="G3345" s="26" t="str">
        <f>LatticeLayout!G3345</f>
        <v>quadrupole-Y</v>
      </c>
      <c r="H3345" s="26">
        <f>LatticeLayout!H3345</f>
        <v>50</v>
      </c>
      <c r="I3345" s="26">
        <f>LatticeLayout!I3345</f>
        <v>0</v>
      </c>
      <c r="J3345" s="26">
        <f>LatticeLayout!J3345</f>
        <v>0</v>
      </c>
      <c r="K3345" s="26">
        <f>LatticeLayout!K3345</f>
        <v>0.25</v>
      </c>
      <c r="L3345" s="26">
        <f>LatticeLayout!O3345</f>
        <v>41.094000000000001</v>
      </c>
      <c r="M3345" s="26">
        <f>LatticeLayout!P3345</f>
        <v>438.25035439729635</v>
      </c>
      <c r="N3345" s="26">
        <f>LatticeLayout!Q3345</f>
        <v>219.47256617958476</v>
      </c>
      <c r="O3345" s="26">
        <f t="shared" si="271"/>
        <v>219.51531869750045</v>
      </c>
      <c r="P3345" s="26">
        <f t="shared" si="272"/>
        <v>438.1328928196981</v>
      </c>
      <c r="Q3345" s="26">
        <f t="shared" si="273"/>
        <v>41.094000000000001</v>
      </c>
      <c r="R3345" s="26">
        <f t="shared" si="278"/>
        <v>340</v>
      </c>
      <c r="S3345" s="26">
        <f t="shared" si="276"/>
        <v>0</v>
      </c>
      <c r="T3345" s="26">
        <v>0</v>
      </c>
    </row>
    <row r="3346" spans="1:20" ht="12.75" hidden="1" customHeight="1">
      <c r="A3346" s="26">
        <f>LatticeLayout!A3346</f>
        <v>0</v>
      </c>
      <c r="B3346" s="26">
        <f>LatticeLayout!B3346</f>
        <v>0</v>
      </c>
      <c r="C3346" s="26">
        <f>LatticeLayout!C3346</f>
        <v>0</v>
      </c>
      <c r="D3346" s="26">
        <f>LatticeLayout!D3346</f>
        <v>0</v>
      </c>
      <c r="E3346" s="26">
        <f>LatticeLayout!E3346</f>
        <v>0</v>
      </c>
      <c r="F3346" s="26">
        <f>LatticeLayout!F3346</f>
        <v>0</v>
      </c>
      <c r="G3346" s="26">
        <f>LatticeLayout!G3346</f>
        <v>0</v>
      </c>
      <c r="H3346" s="26">
        <f>LatticeLayout!H3346</f>
        <v>0</v>
      </c>
      <c r="I3346" s="26">
        <f>LatticeLayout!I3346</f>
        <v>0</v>
      </c>
      <c r="J3346" s="26">
        <f>LatticeLayout!J3346</f>
        <v>0</v>
      </c>
      <c r="K3346" s="26">
        <f>LatticeLayout!K3346</f>
        <v>1.267469</v>
      </c>
      <c r="L3346" s="26">
        <f>LatticeLayout!O3346</f>
        <v>41.094000000000001</v>
      </c>
      <c r="M3346" s="26">
        <f>LatticeLayout!P3346</f>
        <v>439.44138566367127</v>
      </c>
      <c r="N3346" s="26">
        <f>LatticeLayout!Q3346</f>
        <v>219.03906625054393</v>
      </c>
      <c r="O3346" s="26">
        <f t="shared" si="271"/>
        <v>219.25581621506433</v>
      </c>
      <c r="P3346" s="26">
        <f t="shared" si="272"/>
        <v>438.84587003048381</v>
      </c>
      <c r="Q3346" s="26">
        <f t="shared" si="273"/>
        <v>41.094000000000001</v>
      </c>
      <c r="R3346" s="26">
        <f t="shared" si="278"/>
        <v>340</v>
      </c>
      <c r="S3346" s="26">
        <f t="shared" si="276"/>
        <v>0</v>
      </c>
      <c r="T3346" s="26">
        <v>0</v>
      </c>
    </row>
    <row r="3347" spans="1:20" ht="12.75" hidden="1" customHeight="1">
      <c r="A3347" s="26">
        <f>LatticeLayout!A3347</f>
        <v>0</v>
      </c>
      <c r="B3347" s="26">
        <f>LatticeLayout!B3347</f>
        <v>0</v>
      </c>
      <c r="C3347" s="26">
        <f>LatticeLayout!C3347</f>
        <v>0</v>
      </c>
      <c r="D3347" s="26">
        <f>LatticeLayout!D3347</f>
        <v>0</v>
      </c>
      <c r="E3347" s="26">
        <f>LatticeLayout!E3347</f>
        <v>0</v>
      </c>
      <c r="F3347" s="26">
        <f>LatticeLayout!F3347</f>
        <v>0</v>
      </c>
      <c r="G3347" s="26" t="str">
        <f>LatticeLayout!G3347</f>
        <v>bellow</v>
      </c>
      <c r="H3347" s="26">
        <f>LatticeLayout!H3347</f>
        <v>0</v>
      </c>
      <c r="I3347" s="26">
        <f>LatticeLayout!I3347</f>
        <v>0</v>
      </c>
      <c r="J3347" s="26">
        <f>LatticeLayout!J3347</f>
        <v>0</v>
      </c>
      <c r="K3347" s="26">
        <f>LatticeLayout!K3347</f>
        <v>0.103502</v>
      </c>
      <c r="L3347" s="26">
        <f>LatticeLayout!O3347</f>
        <v>41.094000000000001</v>
      </c>
      <c r="M3347" s="26">
        <f>LatticeLayout!P3347</f>
        <v>439.53864572930786</v>
      </c>
      <c r="N3347" s="26">
        <f>LatticeLayout!Q3347</f>
        <v>219.00366648166943</v>
      </c>
      <c r="O3347" s="26">
        <f t="shared" si="271"/>
        <v>219.02136636610669</v>
      </c>
      <c r="P3347" s="26">
        <f t="shared" si="272"/>
        <v>439.49001569648954</v>
      </c>
      <c r="Q3347" s="26">
        <f t="shared" si="273"/>
        <v>41.094000000000001</v>
      </c>
      <c r="R3347" s="26">
        <f t="shared" si="278"/>
        <v>340</v>
      </c>
      <c r="S3347" s="26">
        <f t="shared" si="276"/>
        <v>0</v>
      </c>
      <c r="T3347" s="26">
        <v>0</v>
      </c>
    </row>
    <row r="3348" spans="1:20">
      <c r="A3348" s="26" t="str">
        <f>LatticeLayout!A3348</f>
        <v>BDS</v>
      </c>
      <c r="B3348" s="26" t="str">
        <f>LatticeLayout!B3348</f>
        <v>FFS</v>
      </c>
      <c r="C3348" s="26" t="str">
        <f>LatticeLayout!C3348</f>
        <v>BPM</v>
      </c>
      <c r="D3348" s="26">
        <f>LatticeLayout!D3348</f>
        <v>5772</v>
      </c>
      <c r="E3348" s="26" t="str">
        <f>LatticeLayout!E3348</f>
        <v>BDS_FFS:BPM_D5772</v>
      </c>
      <c r="F3348" s="26" t="str">
        <f>LatticeLayout!F3348</f>
        <v>BPM3</v>
      </c>
      <c r="G3348" s="26" t="str">
        <f>LatticeLayout!G3348</f>
        <v>position monitor</v>
      </c>
      <c r="H3348" s="26">
        <f>LatticeLayout!H3348</f>
        <v>50</v>
      </c>
      <c r="I3348" s="26">
        <f>LatticeLayout!I3348</f>
        <v>0</v>
      </c>
      <c r="J3348" s="26">
        <f>LatticeLayout!J3348</f>
        <v>219.00366648166943</v>
      </c>
      <c r="K3348" s="26">
        <f>LatticeLayout!K3348</f>
        <v>0</v>
      </c>
      <c r="L3348" s="26">
        <f>LatticeLayout!O3348</f>
        <v>41.094000000000001</v>
      </c>
      <c r="M3348" s="26">
        <f>LatticeLayout!P3348</f>
        <v>439.53864572930786</v>
      </c>
      <c r="N3348" s="26">
        <f>LatticeLayout!Q3348</f>
        <v>219.00366648166943</v>
      </c>
      <c r="O3348" s="26">
        <f t="shared" si="271"/>
        <v>219.00366648166943</v>
      </c>
      <c r="P3348" s="26">
        <f t="shared" si="272"/>
        <v>439.53864572930786</v>
      </c>
      <c r="Q3348" s="26">
        <f t="shared" si="273"/>
        <v>41.094000000000001</v>
      </c>
      <c r="R3348" s="26">
        <f t="shared" si="278"/>
        <v>340</v>
      </c>
      <c r="S3348" s="26">
        <f t="shared" si="276"/>
        <v>0</v>
      </c>
      <c r="T3348" s="26">
        <v>0</v>
      </c>
    </row>
    <row r="3349" spans="1:20">
      <c r="A3349" s="26">
        <f>LatticeLayout!A3349</f>
        <v>0</v>
      </c>
      <c r="B3349" s="26">
        <f>LatticeLayout!B3349</f>
        <v>0</v>
      </c>
      <c r="C3349" s="26">
        <f>LatticeLayout!C3349</f>
        <v>0</v>
      </c>
      <c r="D3349" s="26">
        <f>LatticeLayout!D3349</f>
        <v>0</v>
      </c>
      <c r="E3349" s="26">
        <f>LatticeLayout!E3349</f>
        <v>0</v>
      </c>
      <c r="F3349" s="26">
        <f>LatticeLayout!F3349</f>
        <v>0</v>
      </c>
      <c r="G3349" s="26" t="str">
        <f>LatticeLayout!G3349</f>
        <v>diagnostic box</v>
      </c>
      <c r="H3349" s="26">
        <f>LatticeLayout!H3349</f>
        <v>0</v>
      </c>
      <c r="I3349" s="26">
        <f>LatticeLayout!I3349</f>
        <v>0</v>
      </c>
      <c r="J3349" s="26">
        <f>LatticeLayout!J3349</f>
        <v>0</v>
      </c>
      <c r="K3349" s="26">
        <f>LatticeLayout!K3349</f>
        <v>0.14528199999999999</v>
      </c>
      <c r="L3349" s="26">
        <f>LatticeLayout!O3349</f>
        <v>41.094000000000001</v>
      </c>
      <c r="M3349" s="26">
        <f>LatticeLayout!P3349</f>
        <v>439.67516615264088</v>
      </c>
      <c r="N3349" s="26">
        <f>LatticeLayout!Q3349</f>
        <v>218.9539771112068</v>
      </c>
      <c r="O3349" s="26">
        <f t="shared" si="271"/>
        <v>218.97882179643813</v>
      </c>
      <c r="P3349" s="26">
        <f t="shared" si="272"/>
        <v>439.60690594097434</v>
      </c>
      <c r="Q3349" s="26">
        <f t="shared" si="273"/>
        <v>41.094000000000001</v>
      </c>
      <c r="R3349" s="26">
        <f t="shared" si="278"/>
        <v>340</v>
      </c>
      <c r="S3349" s="26">
        <f t="shared" si="276"/>
        <v>0</v>
      </c>
      <c r="T3349" s="26">
        <v>0</v>
      </c>
    </row>
    <row r="3350" spans="1:20">
      <c r="A3350" s="26" t="str">
        <f>LatticeLayout!A3350</f>
        <v>BDS</v>
      </c>
      <c r="B3350" s="26" t="str">
        <f>LatticeLayout!B3350</f>
        <v>FFS</v>
      </c>
      <c r="C3350" s="26" t="str">
        <f>LatticeLayout!C3350</f>
        <v>PM</v>
      </c>
      <c r="D3350" s="26">
        <f>LatticeLayout!D3350</f>
        <v>5774</v>
      </c>
      <c r="E3350" s="26" t="str">
        <f>LatticeLayout!E3350</f>
        <v>BDS_FFS:PM_D5774</v>
      </c>
      <c r="F3350" s="26" t="str">
        <f>LatticeLayout!F3350</f>
        <v>PM3</v>
      </c>
      <c r="G3350" s="26" t="str">
        <f>LatticeLayout!G3350</f>
        <v>profile monitor</v>
      </c>
      <c r="H3350" s="26">
        <f>LatticeLayout!H3350</f>
        <v>50</v>
      </c>
      <c r="I3350" s="26">
        <f>LatticeLayout!I3350</f>
        <v>0</v>
      </c>
      <c r="J3350" s="26">
        <f>LatticeLayout!J3350</f>
        <v>0</v>
      </c>
      <c r="K3350" s="26">
        <f>LatticeLayout!K3350</f>
        <v>0</v>
      </c>
      <c r="L3350" s="26">
        <f>LatticeLayout!O3350</f>
        <v>41.094000000000001</v>
      </c>
      <c r="M3350" s="26">
        <f>LatticeLayout!P3350</f>
        <v>439.67516615264088</v>
      </c>
      <c r="N3350" s="26">
        <f>LatticeLayout!Q3350</f>
        <v>218.9539771112068</v>
      </c>
      <c r="O3350" s="26">
        <f t="shared" si="271"/>
        <v>218.9539771112068</v>
      </c>
      <c r="P3350" s="26">
        <f t="shared" si="272"/>
        <v>439.67516615264088</v>
      </c>
      <c r="Q3350" s="26">
        <f t="shared" si="273"/>
        <v>41.094000000000001</v>
      </c>
      <c r="R3350" s="26">
        <f t="shared" si="278"/>
        <v>340</v>
      </c>
      <c r="S3350" s="26">
        <f t="shared" si="276"/>
        <v>0</v>
      </c>
      <c r="T3350" s="26">
        <v>0</v>
      </c>
    </row>
    <row r="3351" spans="1:20">
      <c r="A3351" s="26">
        <f>LatticeLayout!A3351</f>
        <v>0</v>
      </c>
      <c r="B3351" s="26">
        <f>LatticeLayout!B3351</f>
        <v>0</v>
      </c>
      <c r="C3351" s="26">
        <f>LatticeLayout!C3351</f>
        <v>0</v>
      </c>
      <c r="D3351" s="26">
        <f>LatticeLayout!D3351</f>
        <v>0</v>
      </c>
      <c r="E3351" s="26">
        <f>LatticeLayout!E3351</f>
        <v>0</v>
      </c>
      <c r="F3351" s="26">
        <f>LatticeLayout!F3351</f>
        <v>0</v>
      </c>
      <c r="G3351" s="26" t="str">
        <f>LatticeLayout!G3351</f>
        <v>diagnostic box</v>
      </c>
      <c r="H3351" s="26">
        <f>LatticeLayout!H3351</f>
        <v>0</v>
      </c>
      <c r="I3351" s="26">
        <f>LatticeLayout!I3351</f>
        <v>0</v>
      </c>
      <c r="J3351" s="26">
        <f>LatticeLayout!J3351</f>
        <v>0</v>
      </c>
      <c r="K3351" s="26">
        <f>LatticeLayout!K3351</f>
        <v>0</v>
      </c>
      <c r="L3351" s="26">
        <f>LatticeLayout!O3351</f>
        <v>41.094000000000001</v>
      </c>
      <c r="M3351" s="26">
        <f>LatticeLayout!P3351</f>
        <v>439.67516615264088</v>
      </c>
      <c r="N3351" s="26">
        <f>LatticeLayout!Q3351</f>
        <v>218.9539771112068</v>
      </c>
      <c r="O3351" s="26">
        <f t="shared" ref="O3351:O3414" si="279">(N3351+N3350)/2</f>
        <v>218.9539771112068</v>
      </c>
      <c r="P3351" s="26">
        <f t="shared" ref="P3351:P3386" si="280">(M3351+M3350)/2</f>
        <v>439.67516615264088</v>
      </c>
      <c r="Q3351" s="26">
        <f t="shared" ref="Q3351:Q3386" si="281">(L3351+L3350)/2</f>
        <v>41.094000000000001</v>
      </c>
      <c r="R3351" s="26">
        <f t="shared" si="278"/>
        <v>340</v>
      </c>
      <c r="S3351" s="26">
        <f t="shared" si="276"/>
        <v>0</v>
      </c>
      <c r="T3351" s="26">
        <v>0</v>
      </c>
    </row>
    <row r="3352" spans="1:20" hidden="1">
      <c r="A3352" s="26" t="str">
        <f>LatticeLayout!A3352</f>
        <v>BDS</v>
      </c>
      <c r="B3352" s="26" t="str">
        <f>LatticeLayout!B3352</f>
        <v>FFS</v>
      </c>
      <c r="C3352" s="26" t="str">
        <f>LatticeLayout!C3352</f>
        <v>IP</v>
      </c>
      <c r="D3352" s="26">
        <f>LatticeLayout!D3352</f>
        <v>5774</v>
      </c>
      <c r="E3352" s="26" t="str">
        <f>LatticeLayout!E3352</f>
        <v>BDS_FFS:IP_D5774</v>
      </c>
      <c r="F3352" s="26" t="str">
        <f>LatticeLayout!F3352</f>
        <v>IP_S</v>
      </c>
      <c r="G3352" s="26" t="str">
        <f>LatticeLayout!G3352</f>
        <v>ion pump, 75 l/s</v>
      </c>
      <c r="H3352" s="26">
        <f>LatticeLayout!H3352</f>
        <v>0</v>
      </c>
      <c r="I3352" s="26">
        <f>LatticeLayout!I3352</f>
        <v>0</v>
      </c>
      <c r="J3352" s="26">
        <f>LatticeLayout!J3352</f>
        <v>0</v>
      </c>
      <c r="K3352" s="26">
        <f>LatticeLayout!K3352</f>
        <v>0</v>
      </c>
      <c r="L3352" s="26">
        <f>LatticeLayout!O3352</f>
        <v>41.094000000000001</v>
      </c>
      <c r="M3352" s="26">
        <f>LatticeLayout!P3352</f>
        <v>439.67516615264088</v>
      </c>
      <c r="N3352" s="26">
        <f>LatticeLayout!Q3352</f>
        <v>218.9539771112068</v>
      </c>
      <c r="O3352" s="26">
        <f t="shared" si="279"/>
        <v>218.9539771112068</v>
      </c>
      <c r="P3352" s="26">
        <f t="shared" si="280"/>
        <v>439.67516615264088</v>
      </c>
      <c r="Q3352" s="26">
        <f t="shared" si="281"/>
        <v>41.094000000000001</v>
      </c>
      <c r="R3352" s="26">
        <f t="shared" si="278"/>
        <v>340</v>
      </c>
      <c r="S3352" s="26">
        <f t="shared" si="276"/>
        <v>0</v>
      </c>
      <c r="T3352" s="26">
        <v>0</v>
      </c>
    </row>
    <row r="3353" spans="1:20" hidden="1">
      <c r="A3353" s="26">
        <f>LatticeLayout!A3353</f>
        <v>0</v>
      </c>
      <c r="B3353" s="26">
        <f>LatticeLayout!B3353</f>
        <v>0</v>
      </c>
      <c r="C3353" s="26">
        <f>LatticeLayout!C3353</f>
        <v>0</v>
      </c>
      <c r="D3353" s="26">
        <f>LatticeLayout!D3353</f>
        <v>0</v>
      </c>
      <c r="E3353" s="26">
        <f>LatticeLayout!E3353</f>
        <v>0</v>
      </c>
      <c r="F3353" s="26">
        <f>LatticeLayout!F3353</f>
        <v>0</v>
      </c>
      <c r="G3353" s="26" t="str">
        <f>LatticeLayout!G3353</f>
        <v>bellow</v>
      </c>
      <c r="H3353" s="26">
        <f>LatticeLayout!H3353</f>
        <v>0</v>
      </c>
      <c r="I3353" s="26">
        <f>LatticeLayout!I3353</f>
        <v>0</v>
      </c>
      <c r="J3353" s="26">
        <f>LatticeLayout!J3353</f>
        <v>0</v>
      </c>
      <c r="K3353" s="26">
        <f>LatticeLayout!K3353</f>
        <v>0.131216</v>
      </c>
      <c r="L3353" s="26">
        <f>LatticeLayout!O3353</f>
        <v>41.094000000000001</v>
      </c>
      <c r="M3353" s="26">
        <f>LatticeLayout!P3353</f>
        <v>439.79846885956994</v>
      </c>
      <c r="N3353" s="26">
        <f>LatticeLayout!Q3353</f>
        <v>218.90909859608018</v>
      </c>
      <c r="O3353" s="26">
        <f t="shared" si="279"/>
        <v>218.93153785364348</v>
      </c>
      <c r="P3353" s="26">
        <f t="shared" si="280"/>
        <v>439.73681750610541</v>
      </c>
      <c r="Q3353" s="26">
        <f t="shared" si="281"/>
        <v>41.094000000000001</v>
      </c>
      <c r="R3353" s="26">
        <f t="shared" si="278"/>
        <v>340</v>
      </c>
      <c r="S3353" s="26">
        <f t="shared" si="276"/>
        <v>0</v>
      </c>
      <c r="T3353" s="26">
        <v>0</v>
      </c>
    </row>
    <row r="3354" spans="1:20" hidden="1">
      <c r="A3354" s="26">
        <f>LatticeLayout!A3354</f>
        <v>0</v>
      </c>
      <c r="B3354" s="26">
        <f>LatticeLayout!B3354</f>
        <v>0</v>
      </c>
      <c r="C3354" s="26">
        <f>LatticeLayout!C3354</f>
        <v>0</v>
      </c>
      <c r="D3354" s="26">
        <f>LatticeLayout!D3354</f>
        <v>0</v>
      </c>
      <c r="E3354" s="26">
        <f>LatticeLayout!E3354</f>
        <v>0</v>
      </c>
      <c r="F3354" s="26">
        <f>LatticeLayout!F3354</f>
        <v>0</v>
      </c>
      <c r="G3354" s="26">
        <f>LatticeLayout!G3354</f>
        <v>0</v>
      </c>
      <c r="H3354" s="26">
        <f>LatticeLayout!H3354</f>
        <v>0</v>
      </c>
      <c r="I3354" s="26">
        <f>LatticeLayout!I3354</f>
        <v>0.33668399999999998</v>
      </c>
      <c r="J3354" s="26">
        <f>LatticeLayout!J3354</f>
        <v>0.33668399999999998</v>
      </c>
      <c r="K3354" s="26">
        <f>LatticeLayout!K3354</f>
        <v>8.0467999999999998E-2</v>
      </c>
      <c r="L3354" s="26">
        <f>LatticeLayout!O3354</f>
        <v>41.094000000000001</v>
      </c>
      <c r="M3354" s="26">
        <f>LatticeLayout!P3354</f>
        <v>439.87408404537933</v>
      </c>
      <c r="N3354" s="26">
        <f>LatticeLayout!Q3354</f>
        <v>218.88157691918707</v>
      </c>
      <c r="O3354" s="26">
        <f t="shared" si="279"/>
        <v>218.89533775763363</v>
      </c>
      <c r="P3354" s="26">
        <f t="shared" si="280"/>
        <v>439.83627645247464</v>
      </c>
      <c r="Q3354" s="26">
        <f t="shared" si="281"/>
        <v>41.094000000000001</v>
      </c>
      <c r="R3354" s="26">
        <f t="shared" si="278"/>
        <v>340</v>
      </c>
      <c r="S3354" s="26">
        <f t="shared" si="276"/>
        <v>0</v>
      </c>
      <c r="T3354" s="26">
        <v>0</v>
      </c>
    </row>
    <row r="3355" spans="1:20">
      <c r="A3355" s="26" t="str">
        <f>LatticeLayout!A3355</f>
        <v>BDS</v>
      </c>
      <c r="B3355" s="26" t="str">
        <f>LatticeLayout!B3355</f>
        <v>FFS</v>
      </c>
      <c r="C3355" s="26" t="str">
        <f>LatticeLayout!C3355</f>
        <v>QH</v>
      </c>
      <c r="D3355" s="26">
        <f>LatticeLayout!D3355</f>
        <v>5777</v>
      </c>
      <c r="E3355" s="26" t="str">
        <f>LatticeLayout!E3355</f>
        <v>BDS_FFS:QH_D5777</v>
      </c>
      <c r="F3355" s="26" t="str">
        <f>LatticeLayout!F3355</f>
        <v>Q1</v>
      </c>
      <c r="G3355" s="26" t="str">
        <f>LatticeLayout!G3355</f>
        <v>quadrupole-X</v>
      </c>
      <c r="H3355" s="26">
        <f>LatticeLayout!H3355</f>
        <v>50</v>
      </c>
      <c r="I3355" s="26">
        <f>LatticeLayout!I3355</f>
        <v>0</v>
      </c>
      <c r="J3355" s="26">
        <f>LatticeLayout!J3355</f>
        <v>0</v>
      </c>
      <c r="K3355" s="26">
        <f>LatticeLayout!K3355</f>
        <v>0.25</v>
      </c>
      <c r="L3355" s="26">
        <f>LatticeLayout!O3355</f>
        <v>41.094000000000001</v>
      </c>
      <c r="M3355" s="26">
        <f>LatticeLayout!P3355</f>
        <v>440.10900720057583</v>
      </c>
      <c r="N3355" s="26">
        <f>LatticeLayout!Q3355</f>
        <v>218.79607188335567</v>
      </c>
      <c r="O3355" s="26">
        <f t="shared" si="279"/>
        <v>218.83882440127138</v>
      </c>
      <c r="P3355" s="26">
        <f t="shared" si="280"/>
        <v>439.99154562297758</v>
      </c>
      <c r="Q3355" s="26">
        <f t="shared" si="281"/>
        <v>41.094000000000001</v>
      </c>
      <c r="R3355" s="26">
        <f t="shared" si="278"/>
        <v>340</v>
      </c>
      <c r="S3355" s="26">
        <f t="shared" si="276"/>
        <v>0</v>
      </c>
      <c r="T3355" s="26">
        <v>0</v>
      </c>
    </row>
    <row r="3356" spans="1:20" hidden="1">
      <c r="A3356" s="26">
        <f>LatticeLayout!A3356</f>
        <v>0</v>
      </c>
      <c r="B3356" s="26">
        <f>LatticeLayout!B3356</f>
        <v>0</v>
      </c>
      <c r="C3356" s="26">
        <f>LatticeLayout!C3356</f>
        <v>0</v>
      </c>
      <c r="D3356" s="26">
        <f>LatticeLayout!D3356</f>
        <v>0</v>
      </c>
      <c r="E3356" s="26">
        <f>LatticeLayout!E3356</f>
        <v>0</v>
      </c>
      <c r="F3356" s="26">
        <f>LatticeLayout!F3356</f>
        <v>0</v>
      </c>
      <c r="G3356" s="26">
        <f>LatticeLayout!G3356</f>
        <v>0</v>
      </c>
      <c r="H3356" s="26">
        <f>LatticeLayout!H3356</f>
        <v>0</v>
      </c>
      <c r="I3356" s="26">
        <f>LatticeLayout!I3356</f>
        <v>0</v>
      </c>
      <c r="J3356" s="26">
        <f>LatticeLayout!J3356</f>
        <v>0</v>
      </c>
      <c r="K3356" s="26">
        <f>LatticeLayout!K3356</f>
        <v>0.17499999999999999</v>
      </c>
      <c r="L3356" s="26">
        <f>LatticeLayout!O3356</f>
        <v>41.094000000000001</v>
      </c>
      <c r="M3356" s="26">
        <f>LatticeLayout!P3356</f>
        <v>440.27345340921335</v>
      </c>
      <c r="N3356" s="26">
        <f>LatticeLayout!Q3356</f>
        <v>218.73621835827367</v>
      </c>
      <c r="O3356" s="26">
        <f t="shared" si="279"/>
        <v>218.76614512081466</v>
      </c>
      <c r="P3356" s="26">
        <f t="shared" si="280"/>
        <v>440.19123030489459</v>
      </c>
      <c r="Q3356" s="26">
        <f t="shared" si="281"/>
        <v>41.094000000000001</v>
      </c>
      <c r="R3356" s="26">
        <f t="shared" si="278"/>
        <v>340</v>
      </c>
      <c r="S3356" s="26">
        <f t="shared" si="276"/>
        <v>0</v>
      </c>
      <c r="T3356" s="26">
        <v>0</v>
      </c>
    </row>
    <row r="3357" spans="1:20">
      <c r="A3357" s="26" t="str">
        <f>LatticeLayout!A3357</f>
        <v>BDS</v>
      </c>
      <c r="B3357" s="26" t="str">
        <f>LatticeLayout!B3357</f>
        <v>FFS</v>
      </c>
      <c r="C3357" s="26" t="str">
        <f>LatticeLayout!C3357</f>
        <v>DC</v>
      </c>
      <c r="D3357" s="26">
        <f>LatticeLayout!D3357</f>
        <v>5781</v>
      </c>
      <c r="E3357" s="26" t="str">
        <f>LatticeLayout!E3357</f>
        <v>BDS_FFS:DC_D5781</v>
      </c>
      <c r="F3357" s="26" t="str">
        <f>LatticeLayout!F3357</f>
        <v>C2</v>
      </c>
      <c r="G3357" s="26" t="str">
        <f>LatticeLayout!G3357</f>
        <v>correctors-X,Y</v>
      </c>
      <c r="H3357" s="26">
        <f>LatticeLayout!H3357</f>
        <v>50</v>
      </c>
      <c r="I3357" s="26">
        <f>LatticeLayout!I3357</f>
        <v>0</v>
      </c>
      <c r="J3357" s="26">
        <f>LatticeLayout!J3357</f>
        <v>0</v>
      </c>
      <c r="K3357" s="26">
        <f>LatticeLayout!K3357</f>
        <v>0.2</v>
      </c>
      <c r="L3357" s="26">
        <f>LatticeLayout!O3357</f>
        <v>41.094000000000001</v>
      </c>
      <c r="M3357" s="26">
        <f>LatticeLayout!P3357</f>
        <v>440.46139193337052</v>
      </c>
      <c r="N3357" s="26">
        <f>LatticeLayout!Q3357</f>
        <v>218.66781432960855</v>
      </c>
      <c r="O3357" s="26">
        <f t="shared" si="279"/>
        <v>218.70201634394112</v>
      </c>
      <c r="P3357" s="26">
        <f t="shared" si="280"/>
        <v>440.36742267129193</v>
      </c>
      <c r="Q3357" s="26">
        <f t="shared" si="281"/>
        <v>41.094000000000001</v>
      </c>
      <c r="R3357" s="26">
        <f t="shared" si="278"/>
        <v>340</v>
      </c>
      <c r="S3357" s="26">
        <f t="shared" si="276"/>
        <v>0</v>
      </c>
      <c r="T3357" s="26">
        <v>0</v>
      </c>
    </row>
    <row r="3358" spans="1:20" hidden="1">
      <c r="A3358" s="26">
        <f>LatticeLayout!A3358</f>
        <v>0</v>
      </c>
      <c r="B3358" s="26">
        <f>LatticeLayout!B3358</f>
        <v>0</v>
      </c>
      <c r="C3358" s="26">
        <f>LatticeLayout!C3358</f>
        <v>0</v>
      </c>
      <c r="D3358" s="26">
        <f>LatticeLayout!D3358</f>
        <v>0</v>
      </c>
      <c r="E3358" s="26">
        <f>LatticeLayout!E3358</f>
        <v>0</v>
      </c>
      <c r="F3358" s="26">
        <f>LatticeLayout!F3358</f>
        <v>0</v>
      </c>
      <c r="G3358" s="26">
        <f>LatticeLayout!G3358</f>
        <v>0</v>
      </c>
      <c r="H3358" s="26">
        <f>LatticeLayout!H3358</f>
        <v>0</v>
      </c>
      <c r="I3358" s="26">
        <f>LatticeLayout!I3358</f>
        <v>0</v>
      </c>
      <c r="J3358" s="26">
        <f>LatticeLayout!J3358</f>
        <v>0</v>
      </c>
      <c r="K3358" s="26">
        <f>LatticeLayout!K3358</f>
        <v>0.125</v>
      </c>
      <c r="L3358" s="26">
        <f>LatticeLayout!O3358</f>
        <v>41.094000000000001</v>
      </c>
      <c r="M3358" s="26">
        <f>LatticeLayout!P3358</f>
        <v>440.57885351096877</v>
      </c>
      <c r="N3358" s="26">
        <f>LatticeLayout!Q3358</f>
        <v>218.62506181169283</v>
      </c>
      <c r="O3358" s="26">
        <f t="shared" si="279"/>
        <v>218.64643807065067</v>
      </c>
      <c r="P3358" s="26">
        <f t="shared" si="280"/>
        <v>440.52012272216962</v>
      </c>
      <c r="Q3358" s="26">
        <f t="shared" si="281"/>
        <v>41.094000000000001</v>
      </c>
      <c r="R3358" s="26">
        <f t="shared" si="278"/>
        <v>340</v>
      </c>
      <c r="S3358" s="26">
        <f t="shared" si="276"/>
        <v>0</v>
      </c>
      <c r="T3358" s="26">
        <v>0</v>
      </c>
    </row>
    <row r="3359" spans="1:20">
      <c r="A3359" s="26" t="str">
        <f>LatticeLayout!A3359</f>
        <v>BDS</v>
      </c>
      <c r="B3359" s="26" t="str">
        <f>LatticeLayout!B3359</f>
        <v>FFS</v>
      </c>
      <c r="C3359" s="26" t="str">
        <f>LatticeLayout!C3359</f>
        <v>QV</v>
      </c>
      <c r="D3359" s="26">
        <f>LatticeLayout!D3359</f>
        <v>5784</v>
      </c>
      <c r="E3359" s="26" t="str">
        <f>LatticeLayout!E3359</f>
        <v>BDS_FFS:QV_D5784</v>
      </c>
      <c r="F3359" s="26" t="str">
        <f>LatticeLayout!F3359</f>
        <v>Q1</v>
      </c>
      <c r="G3359" s="26" t="str">
        <f>LatticeLayout!G3359</f>
        <v>quadrupole-Y</v>
      </c>
      <c r="H3359" s="26">
        <f>LatticeLayout!H3359</f>
        <v>50</v>
      </c>
      <c r="I3359" s="26">
        <f>LatticeLayout!I3359</f>
        <v>1.0000000000287557E-7</v>
      </c>
      <c r="J3359" s="26">
        <f>LatticeLayout!J3359</f>
        <v>0</v>
      </c>
      <c r="K3359" s="26">
        <f>LatticeLayout!K3359</f>
        <v>0.25</v>
      </c>
      <c r="L3359" s="26">
        <f>LatticeLayout!O3359</f>
        <v>41.094000000000001</v>
      </c>
      <c r="M3359" s="26">
        <f>LatticeLayout!P3359</f>
        <v>440.81377666616527</v>
      </c>
      <c r="N3359" s="26">
        <f>LatticeLayout!Q3359</f>
        <v>218.53955677586143</v>
      </c>
      <c r="O3359" s="26">
        <f t="shared" si="279"/>
        <v>218.58230929377714</v>
      </c>
      <c r="P3359" s="26">
        <f t="shared" si="280"/>
        <v>440.69631508856702</v>
      </c>
      <c r="Q3359" s="26">
        <f t="shared" si="281"/>
        <v>41.094000000000001</v>
      </c>
      <c r="R3359" s="26">
        <f t="shared" si="278"/>
        <v>340</v>
      </c>
      <c r="S3359" s="26">
        <f t="shared" si="276"/>
        <v>0</v>
      </c>
      <c r="T3359" s="26">
        <v>0</v>
      </c>
    </row>
    <row r="3360" spans="1:20" hidden="1">
      <c r="A3360" s="26">
        <f>LatticeLayout!A3360</f>
        <v>0</v>
      </c>
      <c r="B3360" s="26">
        <f>LatticeLayout!B3360</f>
        <v>0</v>
      </c>
      <c r="C3360" s="26">
        <f>LatticeLayout!C3360</f>
        <v>0</v>
      </c>
      <c r="D3360" s="26">
        <f>LatticeLayout!D3360</f>
        <v>0</v>
      </c>
      <c r="E3360" s="26">
        <f>LatticeLayout!E3360</f>
        <v>0</v>
      </c>
      <c r="F3360" s="26">
        <f>LatticeLayout!F3360</f>
        <v>0</v>
      </c>
      <c r="G3360" s="26">
        <f>LatticeLayout!G3360</f>
        <v>0</v>
      </c>
      <c r="H3360" s="26">
        <f>LatticeLayout!H3360</f>
        <v>0</v>
      </c>
      <c r="I3360" s="26">
        <f>LatticeLayout!I3360</f>
        <v>0.31123709999999999</v>
      </c>
      <c r="J3360" s="26">
        <f>LatticeLayout!J3360</f>
        <v>0.31123699999999999</v>
      </c>
      <c r="K3360" s="26">
        <f>LatticeLayout!K3360</f>
        <v>0.14873700000000001</v>
      </c>
      <c r="L3360" s="26">
        <f>LatticeLayout!O3360</f>
        <v>41.094000000000001</v>
      </c>
      <c r="M3360" s="26">
        <f>LatticeLayout!P3360</f>
        <v>440.95354372750307</v>
      </c>
      <c r="N3360" s="26">
        <f>LatticeLayout!Q3360</f>
        <v>218.48868572580361</v>
      </c>
      <c r="O3360" s="26">
        <f t="shared" si="279"/>
        <v>218.51412125083252</v>
      </c>
      <c r="P3360" s="26">
        <f t="shared" si="280"/>
        <v>440.88366019683417</v>
      </c>
      <c r="Q3360" s="26">
        <f t="shared" si="281"/>
        <v>41.094000000000001</v>
      </c>
      <c r="R3360" s="26">
        <f t="shared" si="278"/>
        <v>340</v>
      </c>
      <c r="S3360" s="26">
        <f t="shared" si="276"/>
        <v>0</v>
      </c>
      <c r="T3360" s="26">
        <v>0</v>
      </c>
    </row>
    <row r="3361" spans="1:20" hidden="1">
      <c r="A3361" s="26" t="str">
        <f>LatticeLayout!A3361</f>
        <v>BDS</v>
      </c>
      <c r="B3361" s="26" t="str">
        <f>LatticeLayout!B3361</f>
        <v>FFS</v>
      </c>
      <c r="C3361" s="26" t="str">
        <f>LatticeLayout!C3361</f>
        <v>GV</v>
      </c>
      <c r="D3361" s="26">
        <f>LatticeLayout!D3361</f>
        <v>5788</v>
      </c>
      <c r="E3361" s="26" t="str">
        <f>LatticeLayout!E3361</f>
        <v>BDS_FFS:GV_D5788</v>
      </c>
      <c r="F3361" s="26" t="str">
        <f>LatticeLayout!F3361</f>
        <v>GV_M</v>
      </c>
      <c r="G3361" s="26" t="str">
        <f>LatticeLayout!G3361</f>
        <v>gate valve</v>
      </c>
      <c r="H3361" s="26">
        <f>LatticeLayout!H3361</f>
        <v>63</v>
      </c>
      <c r="I3361" s="26">
        <f>LatticeLayout!I3361</f>
        <v>0</v>
      </c>
      <c r="J3361" s="26">
        <f>LatticeLayout!J3361</f>
        <v>0</v>
      </c>
      <c r="K3361" s="26">
        <f>LatticeLayout!K3361</f>
        <v>7.4999999999999997E-2</v>
      </c>
      <c r="L3361" s="26">
        <f>LatticeLayout!O3361</f>
        <v>41.094000000000001</v>
      </c>
      <c r="M3361" s="26">
        <f>LatticeLayout!P3361</f>
        <v>441.024020674062</v>
      </c>
      <c r="N3361" s="26">
        <f>LatticeLayout!Q3361</f>
        <v>218.46303421505419</v>
      </c>
      <c r="O3361" s="26">
        <f t="shared" si="279"/>
        <v>218.4758599704289</v>
      </c>
      <c r="P3361" s="26">
        <f t="shared" si="280"/>
        <v>440.98878220078257</v>
      </c>
      <c r="Q3361" s="26">
        <f t="shared" si="281"/>
        <v>41.094000000000001</v>
      </c>
      <c r="R3361" s="26">
        <f t="shared" si="278"/>
        <v>340</v>
      </c>
      <c r="S3361" s="26">
        <f t="shared" si="276"/>
        <v>0</v>
      </c>
      <c r="T3361" s="26">
        <v>0</v>
      </c>
    </row>
    <row r="3362" spans="1:20" hidden="1">
      <c r="A3362" s="26">
        <f>LatticeLayout!A3362</f>
        <v>0</v>
      </c>
      <c r="B3362" s="26">
        <f>LatticeLayout!B3362</f>
        <v>0</v>
      </c>
      <c r="C3362" s="26">
        <f>LatticeLayout!C3362</f>
        <v>0</v>
      </c>
      <c r="D3362" s="26">
        <f>LatticeLayout!D3362</f>
        <v>0</v>
      </c>
      <c r="E3362" s="26">
        <f>LatticeLayout!E3362</f>
        <v>0</v>
      </c>
      <c r="F3362" s="26">
        <f>LatticeLayout!F3362</f>
        <v>0</v>
      </c>
      <c r="G3362" s="26">
        <f>LatticeLayout!G3362</f>
        <v>0</v>
      </c>
      <c r="H3362" s="26">
        <f>LatticeLayout!H3362</f>
        <v>0</v>
      </c>
      <c r="I3362" s="26">
        <f>LatticeLayout!I3362</f>
        <v>0.12363200000000001</v>
      </c>
      <c r="J3362" s="26">
        <f>LatticeLayout!J3362</f>
        <v>0.12363199999999991</v>
      </c>
      <c r="K3362" s="26">
        <f>LatticeLayout!K3362</f>
        <v>8.6131999999999903E-2</v>
      </c>
      <c r="L3362" s="26">
        <f>LatticeLayout!O3362</f>
        <v>41.094000000000001</v>
      </c>
      <c r="M3362" s="26">
        <f>LatticeLayout!P3362</f>
        <v>441.10495827887553</v>
      </c>
      <c r="N3362" s="26">
        <f>LatticeLayout!Q3362</f>
        <v>218.43357533606925</v>
      </c>
      <c r="O3362" s="26">
        <f t="shared" si="279"/>
        <v>218.44830477556172</v>
      </c>
      <c r="P3362" s="26">
        <f t="shared" si="280"/>
        <v>441.06448947646879</v>
      </c>
      <c r="Q3362" s="26">
        <f t="shared" si="281"/>
        <v>41.094000000000001</v>
      </c>
      <c r="R3362" s="26">
        <f t="shared" si="278"/>
        <v>340</v>
      </c>
      <c r="S3362" s="26">
        <f t="shared" si="276"/>
        <v>0</v>
      </c>
      <c r="T3362" s="26">
        <v>0</v>
      </c>
    </row>
    <row r="3363" spans="1:20">
      <c r="A3363" s="26" t="str">
        <f>LatticeLayout!A3363</f>
        <v>BDS</v>
      </c>
      <c r="B3363" s="26" t="str">
        <f>LatticeLayout!B3363</f>
        <v>FFS</v>
      </c>
      <c r="C3363" s="26" t="str">
        <f>LatticeLayout!C3363</f>
        <v>BCM</v>
      </c>
      <c r="D3363" s="26">
        <f>LatticeLayout!D3363</f>
        <v>5789</v>
      </c>
      <c r="E3363" s="26" t="str">
        <f>LatticeLayout!E3363</f>
        <v>BDS_FFS:BCM_D5789</v>
      </c>
      <c r="F3363" s="26" t="str">
        <f>LatticeLayout!F3363</f>
        <v>BCM3</v>
      </c>
      <c r="G3363" s="26" t="str">
        <f>LatticeLayout!G3363</f>
        <v>current monitor</v>
      </c>
      <c r="H3363" s="26">
        <f>LatticeLayout!H3363</f>
        <v>0</v>
      </c>
      <c r="I3363" s="26">
        <f>LatticeLayout!I3363</f>
        <v>0</v>
      </c>
      <c r="J3363" s="26">
        <f>LatticeLayout!J3363</f>
        <v>0</v>
      </c>
      <c r="K3363" s="26">
        <f>LatticeLayout!K3363</f>
        <v>0</v>
      </c>
      <c r="L3363" s="26">
        <f>LatticeLayout!O3363</f>
        <v>41.094000000000001</v>
      </c>
      <c r="M3363" s="26">
        <f>LatticeLayout!P3363</f>
        <v>441.10495827887553</v>
      </c>
      <c r="N3363" s="26">
        <f>LatticeLayout!Q3363</f>
        <v>218.43357533606925</v>
      </c>
      <c r="O3363" s="26">
        <f t="shared" si="279"/>
        <v>218.43357533606925</v>
      </c>
      <c r="P3363" s="26">
        <f t="shared" si="280"/>
        <v>441.10495827887553</v>
      </c>
      <c r="Q3363" s="26">
        <f t="shared" si="281"/>
        <v>41.094000000000001</v>
      </c>
      <c r="R3363" s="26">
        <f t="shared" si="278"/>
        <v>340</v>
      </c>
      <c r="S3363" s="26">
        <f t="shared" si="276"/>
        <v>0</v>
      </c>
      <c r="T3363" s="26">
        <v>0</v>
      </c>
    </row>
    <row r="3364" spans="1:20" hidden="1">
      <c r="A3364" s="26">
        <f>LatticeLayout!A3364</f>
        <v>0</v>
      </c>
      <c r="B3364" s="26">
        <f>LatticeLayout!B3364</f>
        <v>0</v>
      </c>
      <c r="C3364" s="26">
        <f>LatticeLayout!C3364</f>
        <v>0</v>
      </c>
      <c r="D3364" s="26">
        <f>LatticeLayout!D3364</f>
        <v>0</v>
      </c>
      <c r="E3364" s="26">
        <f>LatticeLayout!E3364</f>
        <v>0</v>
      </c>
      <c r="F3364" s="26">
        <f>LatticeLayout!F3364</f>
        <v>0</v>
      </c>
      <c r="G3364" s="26">
        <f>LatticeLayout!G3364</f>
        <v>0</v>
      </c>
      <c r="H3364" s="26">
        <f>LatticeLayout!H3364</f>
        <v>0</v>
      </c>
      <c r="I3364" s="26">
        <f>LatticeLayout!I3364</f>
        <v>0.123499</v>
      </c>
      <c r="J3364" s="26">
        <f>LatticeLayout!J3364</f>
        <v>0.123499</v>
      </c>
      <c r="K3364" s="26">
        <f>LatticeLayout!K3364</f>
        <v>1.9997000000000001E-2</v>
      </c>
      <c r="L3364" s="26">
        <f>LatticeLayout!O3364</f>
        <v>41.094000000000001</v>
      </c>
      <c r="M3364" s="26">
        <f>LatticeLayout!P3364</f>
        <v>441.12374931221336</v>
      </c>
      <c r="N3364" s="26">
        <f>LatticeLayout!Q3364</f>
        <v>218.42673595926317</v>
      </c>
      <c r="O3364" s="26">
        <f t="shared" si="279"/>
        <v>218.4301556476662</v>
      </c>
      <c r="P3364" s="26">
        <f t="shared" si="280"/>
        <v>441.11435379554445</v>
      </c>
      <c r="Q3364" s="26">
        <f t="shared" si="281"/>
        <v>41.094000000000001</v>
      </c>
      <c r="R3364" s="26">
        <f t="shared" ref="R3364:R3386" si="282">R3363</f>
        <v>340</v>
      </c>
      <c r="S3364" s="26">
        <f t="shared" si="276"/>
        <v>0</v>
      </c>
      <c r="T3364" s="26">
        <v>0</v>
      </c>
    </row>
    <row r="3365" spans="1:20" hidden="1">
      <c r="A3365" s="26">
        <f>LatticeLayout!A3365</f>
        <v>0</v>
      </c>
      <c r="B3365" s="26">
        <f>LatticeLayout!B3365</f>
        <v>0</v>
      </c>
      <c r="C3365" s="26">
        <f>LatticeLayout!C3365</f>
        <v>0</v>
      </c>
      <c r="D3365" s="26">
        <f>LatticeLayout!D3365</f>
        <v>0</v>
      </c>
      <c r="E3365" s="26">
        <f>LatticeLayout!E3365</f>
        <v>0</v>
      </c>
      <c r="F3365" s="26">
        <f>LatticeLayout!F3365</f>
        <v>0</v>
      </c>
      <c r="G3365" s="26" t="str">
        <f>LatticeLayout!G3365</f>
        <v>bellow</v>
      </c>
      <c r="H3365" s="26">
        <f>LatticeLayout!H3365</f>
        <v>0</v>
      </c>
      <c r="I3365" s="26">
        <f>LatticeLayout!I3365</f>
        <v>0</v>
      </c>
      <c r="J3365" s="26">
        <f>LatticeLayout!J3365</f>
        <v>0</v>
      </c>
      <c r="K3365" s="26">
        <f>LatticeLayout!K3365</f>
        <v>0.103502</v>
      </c>
      <c r="L3365" s="26">
        <f>LatticeLayout!O3365</f>
        <v>41.094000000000001</v>
      </c>
      <c r="M3365" s="26">
        <f>LatticeLayout!P3365</f>
        <v>441.22100937784995</v>
      </c>
      <c r="N3365" s="26">
        <f>LatticeLayout!Q3365</f>
        <v>218.39133619038867</v>
      </c>
      <c r="O3365" s="26">
        <f t="shared" si="279"/>
        <v>218.40903607482591</v>
      </c>
      <c r="P3365" s="26">
        <f t="shared" si="280"/>
        <v>441.17237934503169</v>
      </c>
      <c r="Q3365" s="26">
        <f t="shared" si="281"/>
        <v>41.094000000000001</v>
      </c>
      <c r="R3365" s="26">
        <f t="shared" si="282"/>
        <v>340</v>
      </c>
      <c r="S3365" s="26">
        <f t="shared" si="276"/>
        <v>0</v>
      </c>
      <c r="T3365" s="26">
        <v>0</v>
      </c>
    </row>
    <row r="3366" spans="1:20">
      <c r="A3366" s="26" t="str">
        <f>LatticeLayout!A3366</f>
        <v>BDS</v>
      </c>
      <c r="B3366" s="26" t="str">
        <f>LatticeLayout!B3366</f>
        <v>FFS</v>
      </c>
      <c r="C3366" s="26" t="str">
        <f>LatticeLayout!C3366</f>
        <v>BPM</v>
      </c>
      <c r="D3366" s="26">
        <f>LatticeLayout!D3366</f>
        <v>5790</v>
      </c>
      <c r="E3366" s="26" t="str">
        <f>LatticeLayout!E3366</f>
        <v>BDS_FFS:BPM_D5790</v>
      </c>
      <c r="F3366" s="26" t="str">
        <f>LatticeLayout!F3366</f>
        <v>BPM3</v>
      </c>
      <c r="G3366" s="26" t="str">
        <f>LatticeLayout!G3366</f>
        <v>position monitor</v>
      </c>
      <c r="H3366" s="26">
        <f>LatticeLayout!H3366</f>
        <v>50</v>
      </c>
      <c r="I3366" s="26">
        <f>LatticeLayout!I3366</f>
        <v>0</v>
      </c>
      <c r="J3366" s="26">
        <f>LatticeLayout!J3366</f>
        <v>0</v>
      </c>
      <c r="K3366" s="26">
        <f>LatticeLayout!K3366</f>
        <v>0</v>
      </c>
      <c r="L3366" s="26">
        <f>LatticeLayout!O3366</f>
        <v>41.094000000000001</v>
      </c>
      <c r="M3366" s="26">
        <f>LatticeLayout!P3366</f>
        <v>441.22100937784995</v>
      </c>
      <c r="N3366" s="26">
        <f>LatticeLayout!Q3366</f>
        <v>218.39133619038867</v>
      </c>
      <c r="O3366" s="26">
        <f t="shared" si="279"/>
        <v>218.39133619038867</v>
      </c>
      <c r="P3366" s="26">
        <f t="shared" si="280"/>
        <v>441.22100937784995</v>
      </c>
      <c r="Q3366" s="26">
        <f t="shared" si="281"/>
        <v>41.094000000000001</v>
      </c>
      <c r="R3366" s="26">
        <f t="shared" si="282"/>
        <v>340</v>
      </c>
      <c r="S3366" s="26">
        <f t="shared" si="276"/>
        <v>0</v>
      </c>
      <c r="T3366" s="26">
        <v>0</v>
      </c>
    </row>
    <row r="3367" spans="1:20">
      <c r="A3367" s="26">
        <f>LatticeLayout!A3367</f>
        <v>0</v>
      </c>
      <c r="B3367" s="26">
        <f>LatticeLayout!B3367</f>
        <v>0</v>
      </c>
      <c r="C3367" s="26">
        <f>LatticeLayout!C3367</f>
        <v>0</v>
      </c>
      <c r="D3367" s="26">
        <f>LatticeLayout!D3367</f>
        <v>0</v>
      </c>
      <c r="E3367" s="26">
        <f>LatticeLayout!E3367</f>
        <v>0</v>
      </c>
      <c r="F3367" s="26">
        <f>LatticeLayout!F3367</f>
        <v>0</v>
      </c>
      <c r="G3367" s="26" t="str">
        <f>LatticeLayout!G3367</f>
        <v>diagnostic box</v>
      </c>
      <c r="H3367" s="26">
        <f>LatticeLayout!H3367</f>
        <v>0</v>
      </c>
      <c r="I3367" s="26">
        <f>LatticeLayout!I3367</f>
        <v>0</v>
      </c>
      <c r="J3367" s="26">
        <f>LatticeLayout!J3367</f>
        <v>0</v>
      </c>
      <c r="K3367" s="26">
        <f>LatticeLayout!K3367</f>
        <v>0.14528199999999999</v>
      </c>
      <c r="L3367" s="26">
        <f>LatticeLayout!O3367</f>
        <v>41.094000000000001</v>
      </c>
      <c r="M3367" s="26">
        <f>LatticeLayout!P3367</f>
        <v>441.35752980118298</v>
      </c>
      <c r="N3367" s="26">
        <f>LatticeLayout!Q3367</f>
        <v>218.34164681992604</v>
      </c>
      <c r="O3367" s="26">
        <f t="shared" si="279"/>
        <v>218.36649150515734</v>
      </c>
      <c r="P3367" s="26">
        <f t="shared" si="280"/>
        <v>441.28926958951649</v>
      </c>
      <c r="Q3367" s="26">
        <f t="shared" si="281"/>
        <v>41.094000000000001</v>
      </c>
      <c r="R3367" s="26">
        <f t="shared" si="282"/>
        <v>340</v>
      </c>
      <c r="S3367" s="26">
        <f t="shared" si="276"/>
        <v>0</v>
      </c>
      <c r="T3367" s="26">
        <v>0</v>
      </c>
    </row>
    <row r="3368" spans="1:20">
      <c r="A3368" s="26" t="str">
        <f>LatticeLayout!A3368</f>
        <v>BDS</v>
      </c>
      <c r="B3368" s="26" t="str">
        <f>LatticeLayout!B3368</f>
        <v>FFS</v>
      </c>
      <c r="C3368" s="26" t="str">
        <f>LatticeLayout!C3368</f>
        <v>PM</v>
      </c>
      <c r="D3368" s="26">
        <f>LatticeLayout!D3368</f>
        <v>5792</v>
      </c>
      <c r="E3368" s="26" t="str">
        <f>LatticeLayout!E3368</f>
        <v>BDS_FFS:PM_D5792</v>
      </c>
      <c r="F3368" s="26" t="str">
        <f>LatticeLayout!F3368</f>
        <v>PM3</v>
      </c>
      <c r="G3368" s="26" t="str">
        <f>LatticeLayout!G3368</f>
        <v>profile monitor</v>
      </c>
      <c r="H3368" s="26">
        <f>LatticeLayout!H3368</f>
        <v>50</v>
      </c>
      <c r="I3368" s="26">
        <f>LatticeLayout!I3368</f>
        <v>0</v>
      </c>
      <c r="J3368" s="26">
        <f>LatticeLayout!J3368</f>
        <v>0</v>
      </c>
      <c r="K3368" s="26">
        <f>LatticeLayout!K3368</f>
        <v>0</v>
      </c>
      <c r="L3368" s="26">
        <f>LatticeLayout!O3368</f>
        <v>41.094000000000001</v>
      </c>
      <c r="M3368" s="26">
        <f>LatticeLayout!P3368</f>
        <v>441.35752980118298</v>
      </c>
      <c r="N3368" s="26">
        <f>LatticeLayout!Q3368</f>
        <v>218.34164681992604</v>
      </c>
      <c r="O3368" s="26">
        <f t="shared" si="279"/>
        <v>218.34164681992604</v>
      </c>
      <c r="P3368" s="26">
        <f t="shared" si="280"/>
        <v>441.35752980118298</v>
      </c>
      <c r="Q3368" s="26">
        <f t="shared" si="281"/>
        <v>41.094000000000001</v>
      </c>
      <c r="R3368" s="26">
        <f t="shared" si="282"/>
        <v>340</v>
      </c>
      <c r="S3368" s="26">
        <f t="shared" si="276"/>
        <v>0</v>
      </c>
      <c r="T3368" s="26">
        <v>0</v>
      </c>
    </row>
    <row r="3369" spans="1:20">
      <c r="A3369" s="26">
        <f>LatticeLayout!A3369</f>
        <v>0</v>
      </c>
      <c r="B3369" s="26">
        <f>LatticeLayout!B3369</f>
        <v>0</v>
      </c>
      <c r="C3369" s="26">
        <f>LatticeLayout!C3369</f>
        <v>0</v>
      </c>
      <c r="D3369" s="26">
        <f>LatticeLayout!D3369</f>
        <v>0</v>
      </c>
      <c r="E3369" s="26">
        <f>LatticeLayout!E3369</f>
        <v>0</v>
      </c>
      <c r="F3369" s="26">
        <f>LatticeLayout!F3369</f>
        <v>0</v>
      </c>
      <c r="G3369" s="26" t="str">
        <f>LatticeLayout!G3369</f>
        <v>diagnostic box</v>
      </c>
      <c r="H3369" s="26">
        <f>LatticeLayout!H3369</f>
        <v>0</v>
      </c>
      <c r="I3369" s="26">
        <f>LatticeLayout!I3369</f>
        <v>0</v>
      </c>
      <c r="J3369" s="26">
        <f>LatticeLayout!J3369</f>
        <v>0</v>
      </c>
      <c r="K3369" s="26">
        <f>LatticeLayout!K3369</f>
        <v>0</v>
      </c>
      <c r="L3369" s="26">
        <f>LatticeLayout!O3369</f>
        <v>41.094000000000001</v>
      </c>
      <c r="M3369" s="26">
        <f>LatticeLayout!P3369</f>
        <v>441.35752980118298</v>
      </c>
      <c r="N3369" s="26">
        <f>LatticeLayout!Q3369</f>
        <v>218.34164681992604</v>
      </c>
      <c r="O3369" s="26">
        <f t="shared" si="279"/>
        <v>218.34164681992604</v>
      </c>
      <c r="P3369" s="26">
        <f t="shared" si="280"/>
        <v>441.35752980118298</v>
      </c>
      <c r="Q3369" s="26">
        <f t="shared" si="281"/>
        <v>41.094000000000001</v>
      </c>
      <c r="R3369" s="26">
        <f t="shared" si="282"/>
        <v>340</v>
      </c>
      <c r="S3369" s="26">
        <f t="shared" si="276"/>
        <v>0</v>
      </c>
      <c r="T3369" s="26">
        <v>0</v>
      </c>
    </row>
    <row r="3370" spans="1:20" hidden="1">
      <c r="A3370" s="26" t="str">
        <f>LatticeLayout!A3370</f>
        <v>BDS</v>
      </c>
      <c r="B3370" s="26" t="str">
        <f>LatticeLayout!B3370</f>
        <v>FFS</v>
      </c>
      <c r="C3370" s="26" t="str">
        <f>LatticeLayout!C3370</f>
        <v>TMP</v>
      </c>
      <c r="D3370" s="26">
        <f>LatticeLayout!D3370</f>
        <v>5792</v>
      </c>
      <c r="E3370" s="26" t="str">
        <f>LatticeLayout!E3370</f>
        <v>BDS_FFS:TMP_D5792</v>
      </c>
      <c r="F3370" s="26" t="str">
        <f>LatticeLayout!F3370</f>
        <v>IP_L</v>
      </c>
      <c r="G3370" s="26" t="str">
        <f>LatticeLayout!G3370</f>
        <v>turbo pump, 550 l/s</v>
      </c>
      <c r="H3370" s="26">
        <f>LatticeLayout!H3370</f>
        <v>0</v>
      </c>
      <c r="I3370" s="26">
        <f>LatticeLayout!I3370</f>
        <v>0</v>
      </c>
      <c r="J3370" s="26">
        <f>LatticeLayout!J3370</f>
        <v>0</v>
      </c>
      <c r="K3370" s="26">
        <f>LatticeLayout!K3370</f>
        <v>0</v>
      </c>
      <c r="L3370" s="26">
        <f>LatticeLayout!O3370</f>
        <v>41.094000000000001</v>
      </c>
      <c r="M3370" s="26">
        <f>LatticeLayout!P3370</f>
        <v>441.35752980118298</v>
      </c>
      <c r="N3370" s="26">
        <f>LatticeLayout!Q3370</f>
        <v>218.34164681992604</v>
      </c>
      <c r="O3370" s="26">
        <f t="shared" si="279"/>
        <v>218.34164681992604</v>
      </c>
      <c r="P3370" s="26">
        <f t="shared" si="280"/>
        <v>441.35752980118298</v>
      </c>
      <c r="Q3370" s="26">
        <f t="shared" si="281"/>
        <v>41.094000000000001</v>
      </c>
      <c r="R3370" s="26">
        <f t="shared" si="282"/>
        <v>340</v>
      </c>
      <c r="S3370" s="26">
        <f t="shared" si="276"/>
        <v>0</v>
      </c>
      <c r="T3370" s="26">
        <v>0</v>
      </c>
    </row>
    <row r="3371" spans="1:20" hidden="1">
      <c r="A3371" s="26">
        <f>LatticeLayout!A3371</f>
        <v>0</v>
      </c>
      <c r="B3371" s="26">
        <f>LatticeLayout!B3371</f>
        <v>0</v>
      </c>
      <c r="C3371" s="26">
        <f>LatticeLayout!C3371</f>
        <v>0</v>
      </c>
      <c r="D3371" s="26">
        <f>LatticeLayout!D3371</f>
        <v>0</v>
      </c>
      <c r="E3371" s="26">
        <f>LatticeLayout!E3371</f>
        <v>0</v>
      </c>
      <c r="F3371" s="26">
        <f>LatticeLayout!F3371</f>
        <v>0</v>
      </c>
      <c r="G3371" s="26" t="str">
        <f>LatticeLayout!G3371</f>
        <v>bellow</v>
      </c>
      <c r="H3371" s="26">
        <f>LatticeLayout!H3371</f>
        <v>0</v>
      </c>
      <c r="I3371" s="26">
        <f>LatticeLayout!I3371</f>
        <v>0</v>
      </c>
      <c r="J3371" s="26">
        <f>LatticeLayout!J3371</f>
        <v>0</v>
      </c>
      <c r="K3371" s="26">
        <f>LatticeLayout!K3371</f>
        <v>0.131216</v>
      </c>
      <c r="L3371" s="26">
        <f>LatticeLayout!O3371</f>
        <v>41.094000000000001</v>
      </c>
      <c r="M3371" s="26">
        <f>LatticeLayout!P3371</f>
        <v>441.48083250811203</v>
      </c>
      <c r="N3371" s="26">
        <f>LatticeLayout!Q3371</f>
        <v>218.29676830479943</v>
      </c>
      <c r="O3371" s="26">
        <f t="shared" si="279"/>
        <v>218.31920756236275</v>
      </c>
      <c r="P3371" s="26">
        <f t="shared" si="280"/>
        <v>441.4191811546475</v>
      </c>
      <c r="Q3371" s="26">
        <f t="shared" si="281"/>
        <v>41.094000000000001</v>
      </c>
      <c r="R3371" s="26">
        <f t="shared" si="282"/>
        <v>340</v>
      </c>
      <c r="S3371" s="26">
        <f t="shared" si="276"/>
        <v>0</v>
      </c>
      <c r="T3371" s="26">
        <v>0</v>
      </c>
    </row>
    <row r="3372" spans="1:20" hidden="1">
      <c r="A3372" s="26">
        <f>LatticeLayout!A3372</f>
        <v>0</v>
      </c>
      <c r="B3372" s="26">
        <f>LatticeLayout!B3372</f>
        <v>0</v>
      </c>
      <c r="C3372" s="26">
        <f>LatticeLayout!C3372</f>
        <v>0</v>
      </c>
      <c r="D3372" s="26">
        <f>LatticeLayout!D3372</f>
        <v>0</v>
      </c>
      <c r="E3372" s="26">
        <f>LatticeLayout!E3372</f>
        <v>0</v>
      </c>
      <c r="F3372" s="26">
        <f>LatticeLayout!F3372</f>
        <v>0</v>
      </c>
      <c r="G3372" s="26">
        <f>LatticeLayout!G3372</f>
        <v>0</v>
      </c>
      <c r="H3372" s="26">
        <f>LatticeLayout!H3372</f>
        <v>0</v>
      </c>
      <c r="I3372" s="26">
        <f>LatticeLayout!I3372</f>
        <v>0</v>
      </c>
      <c r="J3372" s="26">
        <f>LatticeLayout!J3372</f>
        <v>0</v>
      </c>
      <c r="K3372" s="26">
        <f>LatticeLayout!K3372</f>
        <v>1.0284340000000001</v>
      </c>
      <c r="L3372" s="26">
        <f>LatticeLayout!O3372</f>
        <v>41.094000000000001</v>
      </c>
      <c r="M3372" s="26">
        <f>LatticeLayout!P3372</f>
        <v>442.44724434887735</v>
      </c>
      <c r="N3372" s="26">
        <f>LatticeLayout!Q3372</f>
        <v>217.94502316071845</v>
      </c>
      <c r="O3372" s="26">
        <f t="shared" si="279"/>
        <v>218.12089573275892</v>
      </c>
      <c r="P3372" s="26">
        <f t="shared" si="280"/>
        <v>441.96403842849469</v>
      </c>
      <c r="Q3372" s="26">
        <f t="shared" si="281"/>
        <v>41.094000000000001</v>
      </c>
      <c r="R3372" s="26">
        <f t="shared" si="282"/>
        <v>340</v>
      </c>
      <c r="S3372" s="26">
        <f t="shared" si="276"/>
        <v>0</v>
      </c>
      <c r="T3372" s="26">
        <v>0</v>
      </c>
    </row>
    <row r="3373" spans="1:20">
      <c r="A3373" s="26" t="str">
        <f>LatticeLayout!A3373</f>
        <v>BDS</v>
      </c>
      <c r="B3373" s="26" t="str">
        <f>LatticeLayout!B3373</f>
        <v>FFS</v>
      </c>
      <c r="C3373" s="26" t="str">
        <f>LatticeLayout!C3373</f>
        <v>BPM</v>
      </c>
      <c r="D3373" s="26">
        <f>LatticeLayout!D3373</f>
        <v>5803</v>
      </c>
      <c r="E3373" s="26" t="str">
        <f>LatticeLayout!E3373</f>
        <v>BDS_FFS:BPM_D5803</v>
      </c>
      <c r="F3373" s="26" t="str">
        <f>LatticeLayout!F3373</f>
        <v>BPM?</v>
      </c>
      <c r="G3373" s="26" t="str">
        <f>LatticeLayout!G3373</f>
        <v>position monitor</v>
      </c>
      <c r="H3373" s="26">
        <f>LatticeLayout!H3373</f>
        <v>0</v>
      </c>
      <c r="I3373" s="26">
        <f>LatticeLayout!I3373</f>
        <v>0</v>
      </c>
      <c r="J3373" s="26">
        <f>LatticeLayout!J3373</f>
        <v>0</v>
      </c>
      <c r="K3373" s="26">
        <f>LatticeLayout!K3373</f>
        <v>0</v>
      </c>
      <c r="L3373" s="26">
        <f>LatticeLayout!O3373</f>
        <v>41.094000000000001</v>
      </c>
      <c r="M3373" s="26">
        <f>LatticeLayout!P3373</f>
        <v>442.44724434887735</v>
      </c>
      <c r="N3373" s="26">
        <f>LatticeLayout!Q3373</f>
        <v>217.94502316071845</v>
      </c>
      <c r="O3373" s="26">
        <f t="shared" si="279"/>
        <v>217.94502316071845</v>
      </c>
      <c r="P3373" s="26">
        <f t="shared" si="280"/>
        <v>442.44724434887735</v>
      </c>
      <c r="Q3373" s="26">
        <f t="shared" si="281"/>
        <v>41.094000000000001</v>
      </c>
      <c r="R3373" s="26">
        <f t="shared" si="282"/>
        <v>340</v>
      </c>
      <c r="S3373" s="26">
        <f t="shared" si="276"/>
        <v>0</v>
      </c>
      <c r="T3373" s="26">
        <v>0</v>
      </c>
    </row>
    <row r="3374" spans="1:20" hidden="1">
      <c r="A3374" s="26">
        <f>LatticeLayout!A3374</f>
        <v>0</v>
      </c>
      <c r="B3374" s="26">
        <f>LatticeLayout!B3374</f>
        <v>0</v>
      </c>
      <c r="C3374" s="26">
        <f>LatticeLayout!C3374</f>
        <v>0</v>
      </c>
      <c r="D3374" s="26">
        <f>LatticeLayout!D3374</f>
        <v>0</v>
      </c>
      <c r="E3374" s="26">
        <f>LatticeLayout!E3374</f>
        <v>0</v>
      </c>
      <c r="F3374" s="26">
        <f>LatticeLayout!F3374</f>
        <v>0</v>
      </c>
      <c r="G3374" s="26">
        <f>LatticeLayout!G3374</f>
        <v>0</v>
      </c>
      <c r="H3374" s="26">
        <f>LatticeLayout!H3374</f>
        <v>0</v>
      </c>
      <c r="I3374" s="26">
        <f>LatticeLayout!I3374</f>
        <v>0.23669999999999999</v>
      </c>
      <c r="J3374" s="26">
        <f>LatticeLayout!J3374</f>
        <v>0.23669999999999999</v>
      </c>
      <c r="K3374" s="26">
        <f>LatticeLayout!K3374</f>
        <v>0.13669999999999999</v>
      </c>
      <c r="L3374" s="26">
        <f>LatticeLayout!O3374</f>
        <v>41.094000000000001</v>
      </c>
      <c r="M3374" s="26">
        <f>LatticeLayout!P3374</f>
        <v>442.57570033013877</v>
      </c>
      <c r="N3374" s="26">
        <f>LatticeLayout!Q3374</f>
        <v>217.89826900712583</v>
      </c>
      <c r="O3374" s="26">
        <f t="shared" si="279"/>
        <v>217.92164608392216</v>
      </c>
      <c r="P3374" s="26">
        <f t="shared" si="280"/>
        <v>442.51147233950803</v>
      </c>
      <c r="Q3374" s="26">
        <f t="shared" si="281"/>
        <v>41.094000000000001</v>
      </c>
      <c r="R3374" s="26">
        <f t="shared" si="282"/>
        <v>340</v>
      </c>
      <c r="S3374" s="26">
        <f t="shared" si="276"/>
        <v>0</v>
      </c>
      <c r="T3374" s="26">
        <v>0</v>
      </c>
    </row>
    <row r="3375" spans="1:20">
      <c r="A3375" s="26" t="str">
        <f>LatticeLayout!A3375</f>
        <v>BDS</v>
      </c>
      <c r="B3375" s="26" t="str">
        <f>LatticeLayout!B3375</f>
        <v>FFS</v>
      </c>
      <c r="C3375" s="26" t="str">
        <f>LatticeLayout!C3375</f>
        <v>CH</v>
      </c>
      <c r="D3375" s="26">
        <f>LatticeLayout!D3375</f>
        <v>5805</v>
      </c>
      <c r="E3375" s="26" t="str">
        <f>LatticeLayout!E3375</f>
        <v>BDS_FFS:CH_D5805</v>
      </c>
      <c r="F3375" s="26" t="str">
        <f>LatticeLayout!F3375</f>
        <v>C3R</v>
      </c>
      <c r="G3375" s="26" t="str">
        <f>LatticeLayout!G3375</f>
        <v>correctors-X,Y</v>
      </c>
      <c r="H3375" s="26">
        <f>LatticeLayout!H3375</f>
        <v>100</v>
      </c>
      <c r="I3375" s="26">
        <f>LatticeLayout!I3375</f>
        <v>0</v>
      </c>
      <c r="J3375" s="26">
        <f>LatticeLayout!J3375</f>
        <v>0</v>
      </c>
      <c r="K3375" s="26">
        <f>LatticeLayout!K3375</f>
        <v>0.2</v>
      </c>
      <c r="L3375" s="26">
        <f>LatticeLayout!O3375</f>
        <v>41.094000000000001</v>
      </c>
      <c r="M3375" s="26">
        <f>LatticeLayout!P3375</f>
        <v>442.76363885429595</v>
      </c>
      <c r="N3375" s="26">
        <f>LatticeLayout!Q3375</f>
        <v>217.82986497846071</v>
      </c>
      <c r="O3375" s="26">
        <f t="shared" si="279"/>
        <v>217.86406699279325</v>
      </c>
      <c r="P3375" s="26">
        <f t="shared" si="280"/>
        <v>442.66966959221736</v>
      </c>
      <c r="Q3375" s="26">
        <f t="shared" si="281"/>
        <v>41.094000000000001</v>
      </c>
      <c r="R3375" s="26">
        <f t="shared" si="282"/>
        <v>340</v>
      </c>
      <c r="S3375" s="26">
        <f t="shared" si="276"/>
        <v>0</v>
      </c>
      <c r="T3375" s="26">
        <v>0</v>
      </c>
    </row>
    <row r="3376" spans="1:20" hidden="1">
      <c r="A3376" s="26">
        <f>LatticeLayout!A3376</f>
        <v>0</v>
      </c>
      <c r="B3376" s="26">
        <f>LatticeLayout!B3376</f>
        <v>0</v>
      </c>
      <c r="C3376" s="26">
        <f>LatticeLayout!C3376</f>
        <v>0</v>
      </c>
      <c r="D3376" s="26">
        <f>LatticeLayout!D3376</f>
        <v>0</v>
      </c>
      <c r="E3376" s="26">
        <f>LatticeLayout!E3376</f>
        <v>0</v>
      </c>
      <c r="F3376" s="26">
        <f>LatticeLayout!F3376</f>
        <v>0</v>
      </c>
      <c r="G3376" s="26">
        <f>LatticeLayout!G3376</f>
        <v>0</v>
      </c>
      <c r="H3376" s="26">
        <f>LatticeLayout!H3376</f>
        <v>0</v>
      </c>
      <c r="I3376" s="26">
        <f>LatticeLayout!I3376</f>
        <v>0.40506300000000001</v>
      </c>
      <c r="J3376" s="26">
        <f>LatticeLayout!J3376</f>
        <v>0.40506300000000001</v>
      </c>
      <c r="K3376" s="26">
        <f>LatticeLayout!K3376</f>
        <v>0.175063</v>
      </c>
      <c r="L3376" s="26">
        <f>LatticeLayout!O3376</f>
        <v>41.094000000000001</v>
      </c>
      <c r="M3376" s="26">
        <f>LatticeLayout!P3376</f>
        <v>442.92814426356858</v>
      </c>
      <c r="N3376" s="26">
        <f>LatticeLayout!Q3376</f>
        <v>217.76998990610969</v>
      </c>
      <c r="O3376" s="26">
        <f t="shared" si="279"/>
        <v>217.7999274422852</v>
      </c>
      <c r="P3376" s="26">
        <f t="shared" si="280"/>
        <v>442.84589155893229</v>
      </c>
      <c r="Q3376" s="26">
        <f t="shared" si="281"/>
        <v>41.094000000000001</v>
      </c>
      <c r="R3376" s="26">
        <f t="shared" si="282"/>
        <v>340</v>
      </c>
      <c r="S3376" s="26">
        <f t="shared" si="276"/>
        <v>0</v>
      </c>
      <c r="T3376" s="26">
        <v>0</v>
      </c>
    </row>
    <row r="3377" spans="1:20">
      <c r="A3377" s="26" t="str">
        <f>LatticeLayout!A3377</f>
        <v>BDS</v>
      </c>
      <c r="B3377" s="26" t="str">
        <f>LatticeLayout!B3377</f>
        <v>FFS</v>
      </c>
      <c r="C3377" s="26" t="str">
        <f>LatticeLayout!C3377</f>
        <v>QH</v>
      </c>
      <c r="D3377" s="26">
        <f>LatticeLayout!D3377</f>
        <v>5810</v>
      </c>
      <c r="E3377" s="26" t="str">
        <f>LatticeLayout!E3377</f>
        <v>BDS_FFS:QH_D5810</v>
      </c>
      <c r="F3377" s="26" t="str">
        <f>LatticeLayout!F3377</f>
        <v>Q2R</v>
      </c>
      <c r="G3377" s="26" t="str">
        <f>LatticeLayout!G3377</f>
        <v>quadrupole-X</v>
      </c>
      <c r="H3377" s="26">
        <f>LatticeLayout!H3377</f>
        <v>75</v>
      </c>
      <c r="I3377" s="26">
        <f>LatticeLayout!I3377</f>
        <v>0</v>
      </c>
      <c r="J3377" s="26">
        <f>LatticeLayout!J3377</f>
        <v>0</v>
      </c>
      <c r="K3377" s="26">
        <f>LatticeLayout!K3377</f>
        <v>0.26</v>
      </c>
      <c r="L3377" s="26">
        <f>LatticeLayout!O3377</f>
        <v>41.094000000000001</v>
      </c>
      <c r="M3377" s="26">
        <f>LatticeLayout!P3377</f>
        <v>443.17246434497292</v>
      </c>
      <c r="N3377" s="26">
        <f>LatticeLayout!Q3377</f>
        <v>217.68106466884501</v>
      </c>
      <c r="O3377" s="26">
        <f t="shared" si="279"/>
        <v>217.72552728747735</v>
      </c>
      <c r="P3377" s="26">
        <f t="shared" si="280"/>
        <v>443.05030430427075</v>
      </c>
      <c r="Q3377" s="26">
        <f t="shared" si="281"/>
        <v>41.094000000000001</v>
      </c>
      <c r="R3377" s="26">
        <f t="shared" si="282"/>
        <v>340</v>
      </c>
      <c r="S3377" s="26">
        <f t="shared" si="276"/>
        <v>0</v>
      </c>
      <c r="T3377" s="26">
        <v>0</v>
      </c>
    </row>
    <row r="3378" spans="1:20" hidden="1">
      <c r="A3378" s="26">
        <f>LatticeLayout!A3378</f>
        <v>0</v>
      </c>
      <c r="B3378" s="26">
        <f>LatticeLayout!B3378</f>
        <v>0</v>
      </c>
      <c r="C3378" s="26">
        <f>LatticeLayout!C3378</f>
        <v>0</v>
      </c>
      <c r="D3378" s="26">
        <f>LatticeLayout!D3378</f>
        <v>0</v>
      </c>
      <c r="E3378" s="26">
        <f>LatticeLayout!E3378</f>
        <v>0</v>
      </c>
      <c r="F3378" s="26">
        <f>LatticeLayout!F3378</f>
        <v>0</v>
      </c>
      <c r="G3378" s="26">
        <f>LatticeLayout!G3378</f>
        <v>0</v>
      </c>
      <c r="H3378" s="26">
        <f>LatticeLayout!H3378</f>
        <v>0</v>
      </c>
      <c r="I3378" s="26">
        <f>LatticeLayout!I3378</f>
        <v>0</v>
      </c>
      <c r="J3378" s="26">
        <f>LatticeLayout!J3378</f>
        <v>0</v>
      </c>
      <c r="K3378" s="26">
        <f>LatticeLayout!K3378</f>
        <v>0.24</v>
      </c>
      <c r="L3378" s="26">
        <f>LatticeLayout!O3378</f>
        <v>41.094000000000001</v>
      </c>
      <c r="M3378" s="26">
        <f>LatticeLayout!P3378</f>
        <v>443.39799057396152</v>
      </c>
      <c r="N3378" s="26">
        <f>LatticeLayout!Q3378</f>
        <v>217.59897983444685</v>
      </c>
      <c r="O3378" s="26">
        <f t="shared" si="279"/>
        <v>217.64002225164592</v>
      </c>
      <c r="P3378" s="26">
        <f t="shared" si="280"/>
        <v>443.28522745946725</v>
      </c>
      <c r="Q3378" s="26">
        <f t="shared" si="281"/>
        <v>41.094000000000001</v>
      </c>
      <c r="R3378" s="26">
        <f t="shared" si="282"/>
        <v>340</v>
      </c>
      <c r="S3378" s="26">
        <f t="shared" si="276"/>
        <v>0</v>
      </c>
      <c r="T3378" s="26">
        <v>0</v>
      </c>
    </row>
    <row r="3379" spans="1:20">
      <c r="A3379" s="26" t="str">
        <f>LatticeLayout!A3379</f>
        <v>BDS</v>
      </c>
      <c r="B3379" s="26" t="str">
        <f>LatticeLayout!B3379</f>
        <v>FFS</v>
      </c>
      <c r="C3379" s="26" t="str">
        <f>LatticeLayout!C3379</f>
        <v>QV</v>
      </c>
      <c r="D3379" s="26">
        <f>LatticeLayout!D3379</f>
        <v>5815</v>
      </c>
      <c r="E3379" s="26" t="str">
        <f>LatticeLayout!E3379</f>
        <v>BDS_FFS:QV_D5815</v>
      </c>
      <c r="F3379" s="26" t="str">
        <f>LatticeLayout!F3379</f>
        <v>Q3R</v>
      </c>
      <c r="G3379" s="26" t="str">
        <f>LatticeLayout!G3379</f>
        <v>quadrupole-Y</v>
      </c>
      <c r="H3379" s="26">
        <f>LatticeLayout!H3379</f>
        <v>75</v>
      </c>
      <c r="I3379" s="26">
        <f>LatticeLayout!I3379</f>
        <v>0</v>
      </c>
      <c r="J3379" s="26">
        <f>LatticeLayout!J3379</f>
        <v>0</v>
      </c>
      <c r="K3379" s="26">
        <f>LatticeLayout!K3379</f>
        <v>0.4</v>
      </c>
      <c r="L3379" s="26">
        <f>LatticeLayout!O3379</f>
        <v>41.094000000000001</v>
      </c>
      <c r="M3379" s="26">
        <f>LatticeLayout!P3379</f>
        <v>443.77386762227587</v>
      </c>
      <c r="N3379" s="26">
        <f>LatticeLayout!Q3379</f>
        <v>217.46217177711659</v>
      </c>
      <c r="O3379" s="26">
        <f t="shared" si="279"/>
        <v>217.53057580578172</v>
      </c>
      <c r="P3379" s="26">
        <f t="shared" si="280"/>
        <v>443.5859290981187</v>
      </c>
      <c r="Q3379" s="26">
        <f t="shared" si="281"/>
        <v>41.094000000000001</v>
      </c>
      <c r="R3379" s="26">
        <f t="shared" si="282"/>
        <v>340</v>
      </c>
      <c r="S3379" s="26">
        <f t="shared" si="276"/>
        <v>0</v>
      </c>
      <c r="T3379" s="26">
        <v>0</v>
      </c>
    </row>
    <row r="3380" spans="1:20" hidden="1">
      <c r="A3380" s="26">
        <f>LatticeLayout!A3380</f>
        <v>0</v>
      </c>
      <c r="B3380" s="26">
        <f>LatticeLayout!B3380</f>
        <v>0</v>
      </c>
      <c r="C3380" s="26">
        <f>LatticeLayout!C3380</f>
        <v>0</v>
      </c>
      <c r="D3380" s="26">
        <f>LatticeLayout!D3380</f>
        <v>0</v>
      </c>
      <c r="E3380" s="26">
        <f>LatticeLayout!E3380</f>
        <v>0</v>
      </c>
      <c r="F3380" s="26">
        <f>LatticeLayout!F3380</f>
        <v>0</v>
      </c>
      <c r="G3380" s="26">
        <f>LatticeLayout!G3380</f>
        <v>0</v>
      </c>
      <c r="H3380" s="26">
        <f>LatticeLayout!H3380</f>
        <v>0</v>
      </c>
      <c r="I3380" s="26">
        <f>LatticeLayout!I3380</f>
        <v>0</v>
      </c>
      <c r="J3380" s="26">
        <f>LatticeLayout!J3380</f>
        <v>0</v>
      </c>
      <c r="K3380" s="26">
        <f>LatticeLayout!K3380</f>
        <v>0.12288</v>
      </c>
      <c r="L3380" s="26">
        <f>LatticeLayout!O3380</f>
        <v>41.094000000000001</v>
      </c>
      <c r="M3380" s="26">
        <f>LatticeLayout!P3380</f>
        <v>443.88933705151805</v>
      </c>
      <c r="N3380" s="26">
        <f>LatticeLayout!Q3380</f>
        <v>217.42014434190475</v>
      </c>
      <c r="O3380" s="26">
        <f t="shared" si="279"/>
        <v>217.44115805951066</v>
      </c>
      <c r="P3380" s="26">
        <f t="shared" si="280"/>
        <v>443.83160233689694</v>
      </c>
      <c r="Q3380" s="26">
        <f t="shared" si="281"/>
        <v>41.094000000000001</v>
      </c>
      <c r="R3380" s="26">
        <f t="shared" si="282"/>
        <v>340</v>
      </c>
      <c r="S3380" s="26">
        <f t="shared" ref="S3380:S3386" si="283">S3379</f>
        <v>0</v>
      </c>
      <c r="T3380" s="26">
        <v>0</v>
      </c>
    </row>
    <row r="3381" spans="1:20">
      <c r="A3381" s="26" t="str">
        <f>LatticeLayout!A3381</f>
        <v>BDS</v>
      </c>
      <c r="B3381" s="26" t="str">
        <f>LatticeLayout!B3381</f>
        <v>FFS</v>
      </c>
      <c r="C3381" s="26" t="str">
        <f>LatticeLayout!C3381</f>
        <v>BPM</v>
      </c>
      <c r="D3381" s="26">
        <f>LatticeLayout!D3381</f>
        <v>5818</v>
      </c>
      <c r="E3381" s="26" t="str">
        <f>LatticeLayout!E3381</f>
        <v>BDS_FFS:BPM_D5818</v>
      </c>
      <c r="F3381" s="26" t="str">
        <f>LatticeLayout!F3381</f>
        <v>BPM?</v>
      </c>
      <c r="G3381" s="26" t="str">
        <f>LatticeLayout!G3381</f>
        <v>position monitor</v>
      </c>
      <c r="H3381" s="26">
        <f>LatticeLayout!H3381</f>
        <v>0</v>
      </c>
      <c r="I3381" s="26">
        <f>LatticeLayout!I3381</f>
        <v>0</v>
      </c>
      <c r="J3381" s="26">
        <f>LatticeLayout!J3381</f>
        <v>0</v>
      </c>
      <c r="K3381" s="26">
        <f>LatticeLayout!K3381</f>
        <v>0</v>
      </c>
      <c r="L3381" s="26">
        <f>LatticeLayout!O3381</f>
        <v>41.094000000000001</v>
      </c>
      <c r="M3381" s="26">
        <f>LatticeLayout!P3381</f>
        <v>443.88933705151805</v>
      </c>
      <c r="N3381" s="26">
        <f>LatticeLayout!Q3381</f>
        <v>217.42014434190475</v>
      </c>
      <c r="O3381" s="26">
        <f t="shared" si="279"/>
        <v>217.42014434190475</v>
      </c>
      <c r="P3381" s="26">
        <f t="shared" si="280"/>
        <v>443.88933705151805</v>
      </c>
      <c r="Q3381" s="26">
        <f t="shared" si="281"/>
        <v>41.094000000000001</v>
      </c>
      <c r="R3381" s="26">
        <f t="shared" si="282"/>
        <v>340</v>
      </c>
      <c r="S3381" s="26">
        <f t="shared" si="283"/>
        <v>0</v>
      </c>
      <c r="T3381" s="26">
        <v>0</v>
      </c>
    </row>
    <row r="3382" spans="1:20" hidden="1">
      <c r="A3382" s="26">
        <f>LatticeLayout!A3382</f>
        <v>0</v>
      </c>
      <c r="B3382" s="26">
        <f>LatticeLayout!B3382</f>
        <v>0</v>
      </c>
      <c r="C3382" s="26">
        <f>LatticeLayout!C3382</f>
        <v>0</v>
      </c>
      <c r="D3382" s="26">
        <f>LatticeLayout!D3382</f>
        <v>0</v>
      </c>
      <c r="E3382" s="26">
        <f>LatticeLayout!E3382</f>
        <v>0</v>
      </c>
      <c r="F3382" s="26">
        <f>LatticeLayout!F3382</f>
        <v>0</v>
      </c>
      <c r="G3382" s="26">
        <f>LatticeLayout!G3382</f>
        <v>0</v>
      </c>
      <c r="H3382" s="26">
        <f>LatticeLayout!H3382</f>
        <v>0</v>
      </c>
      <c r="I3382" s="26">
        <f>LatticeLayout!I3382</f>
        <v>0.24712000000000001</v>
      </c>
      <c r="J3382" s="26">
        <f>LatticeLayout!J3382</f>
        <v>0.24712000000000001</v>
      </c>
      <c r="K3382" s="26">
        <f>LatticeLayout!K3382</f>
        <v>0.11712</v>
      </c>
      <c r="L3382" s="26">
        <f>LatticeLayout!O3382</f>
        <v>41.094000000000001</v>
      </c>
      <c r="M3382" s="26">
        <f>LatticeLayout!P3382</f>
        <v>443.99939385126453</v>
      </c>
      <c r="N3382" s="26">
        <f>LatticeLayout!Q3382</f>
        <v>217.38008694271844</v>
      </c>
      <c r="O3382" s="26">
        <f t="shared" si="279"/>
        <v>217.40011564231159</v>
      </c>
      <c r="P3382" s="26">
        <f t="shared" si="280"/>
        <v>443.94436545139126</v>
      </c>
      <c r="Q3382" s="26">
        <f t="shared" si="281"/>
        <v>41.094000000000001</v>
      </c>
      <c r="R3382" s="26">
        <f t="shared" si="282"/>
        <v>340</v>
      </c>
      <c r="S3382" s="26">
        <f t="shared" si="283"/>
        <v>0</v>
      </c>
      <c r="T3382" s="26">
        <v>0</v>
      </c>
    </row>
    <row r="3383" spans="1:20">
      <c r="A3383" s="26" t="str">
        <f>LatticeLayout!A3383</f>
        <v>BDS</v>
      </c>
      <c r="B3383" s="26" t="str">
        <f>LatticeLayout!B3383</f>
        <v>FFS</v>
      </c>
      <c r="C3383" s="26" t="str">
        <f>LatticeLayout!C3383</f>
        <v>QH</v>
      </c>
      <c r="D3383" s="26">
        <f>LatticeLayout!D3383</f>
        <v>5821</v>
      </c>
      <c r="E3383" s="26" t="str">
        <f>LatticeLayout!E3383</f>
        <v>BDS_FFS:QH_D5821</v>
      </c>
      <c r="F3383" s="26" t="str">
        <f>LatticeLayout!F3383</f>
        <v>Q2R</v>
      </c>
      <c r="G3383" s="26" t="str">
        <f>LatticeLayout!G3383</f>
        <v>quadrupole-X</v>
      </c>
      <c r="H3383" s="26">
        <f>LatticeLayout!H3383</f>
        <v>75</v>
      </c>
      <c r="I3383" s="26">
        <f>LatticeLayout!I3383</f>
        <v>0</v>
      </c>
      <c r="J3383" s="26">
        <f>LatticeLayout!J3383</f>
        <v>0</v>
      </c>
      <c r="K3383" s="26">
        <f>LatticeLayout!K3383</f>
        <v>0.26</v>
      </c>
      <c r="L3383" s="26">
        <f>LatticeLayout!O3383</f>
        <v>41.094000000000001</v>
      </c>
      <c r="M3383" s="26">
        <f>LatticeLayout!P3383</f>
        <v>444.24371393266887</v>
      </c>
      <c r="N3383" s="26">
        <f>LatticeLayout!Q3383</f>
        <v>217.29116170545376</v>
      </c>
      <c r="O3383" s="26">
        <f t="shared" si="279"/>
        <v>217.3356243240861</v>
      </c>
      <c r="P3383" s="26">
        <f t="shared" si="280"/>
        <v>444.1215538919667</v>
      </c>
      <c r="Q3383" s="26">
        <f t="shared" si="281"/>
        <v>41.094000000000001</v>
      </c>
      <c r="R3383" s="26">
        <f t="shared" si="282"/>
        <v>340</v>
      </c>
      <c r="S3383" s="26">
        <f t="shared" si="283"/>
        <v>0</v>
      </c>
      <c r="T3383" s="26">
        <v>0</v>
      </c>
    </row>
    <row r="3384" spans="1:20" hidden="1">
      <c r="A3384" s="26">
        <f>LatticeLayout!A3384</f>
        <v>0</v>
      </c>
      <c r="B3384" s="26">
        <f>LatticeLayout!B3384</f>
        <v>0</v>
      </c>
      <c r="C3384" s="26">
        <f>LatticeLayout!C3384</f>
        <v>0</v>
      </c>
      <c r="D3384" s="26">
        <f>LatticeLayout!D3384</f>
        <v>0</v>
      </c>
      <c r="E3384" s="26">
        <f>LatticeLayout!E3384</f>
        <v>0</v>
      </c>
      <c r="F3384" s="26">
        <f>LatticeLayout!F3384</f>
        <v>0</v>
      </c>
      <c r="G3384" s="26">
        <f>LatticeLayout!G3384</f>
        <v>0</v>
      </c>
      <c r="H3384" s="26">
        <f>LatticeLayout!H3384</f>
        <v>0</v>
      </c>
      <c r="I3384" s="26">
        <f>LatticeLayout!I3384</f>
        <v>0</v>
      </c>
      <c r="J3384" s="26">
        <f>LatticeLayout!J3384</f>
        <v>0</v>
      </c>
      <c r="K3384" s="26">
        <f>LatticeLayout!K3384</f>
        <v>0.72640000000000005</v>
      </c>
      <c r="L3384" s="26">
        <f>LatticeLayout!O3384</f>
        <v>41.094000000000001</v>
      </c>
      <c r="M3384" s="26">
        <f>LatticeLayout!P3384</f>
        <v>444.92630665240773</v>
      </c>
      <c r="N3384" s="26">
        <f>LatticeLayout!Q3384</f>
        <v>217.04271827334199</v>
      </c>
      <c r="O3384" s="26">
        <f t="shared" si="279"/>
        <v>217.16693998939786</v>
      </c>
      <c r="P3384" s="26">
        <f t="shared" si="280"/>
        <v>444.5850102925383</v>
      </c>
      <c r="Q3384" s="26">
        <f t="shared" si="281"/>
        <v>41.094000000000001</v>
      </c>
      <c r="R3384" s="26">
        <f t="shared" si="282"/>
        <v>340</v>
      </c>
      <c r="S3384" s="26">
        <f t="shared" si="283"/>
        <v>0</v>
      </c>
      <c r="T3384" s="26">
        <v>0</v>
      </c>
    </row>
    <row r="3385" spans="1:20" hidden="1">
      <c r="A3385" s="26">
        <f>LatticeLayout!A3385</f>
        <v>0</v>
      </c>
      <c r="B3385" s="26">
        <f>LatticeLayout!B3385</f>
        <v>0</v>
      </c>
      <c r="C3385" s="26">
        <f>LatticeLayout!C3385</f>
        <v>0</v>
      </c>
      <c r="D3385" s="26">
        <f>LatticeLayout!D3385</f>
        <v>0</v>
      </c>
      <c r="E3385" s="26">
        <f>LatticeLayout!E3385</f>
        <v>0</v>
      </c>
      <c r="F3385" s="26">
        <f>LatticeLayout!F3385</f>
        <v>0</v>
      </c>
      <c r="G3385" s="26">
        <f>LatticeLayout!G3385</f>
        <v>0</v>
      </c>
      <c r="H3385" s="26">
        <f>LatticeLayout!H3385</f>
        <v>0</v>
      </c>
      <c r="I3385" s="26">
        <f>LatticeLayout!I3385</f>
        <v>0</v>
      </c>
      <c r="J3385" s="26">
        <f>LatticeLayout!J3385</f>
        <v>0</v>
      </c>
      <c r="K3385" s="26">
        <f>LatticeLayout!K3385</f>
        <v>1.0236000000000001</v>
      </c>
      <c r="L3385" s="26">
        <f>LatticeLayout!O3385</f>
        <v>41.094000000000001</v>
      </c>
      <c r="M3385" s="26">
        <f>LatticeLayout!P3385</f>
        <v>445.88817601904418</v>
      </c>
      <c r="N3385" s="26">
        <f>LatticeLayout!Q3385</f>
        <v>216.69262645463382</v>
      </c>
      <c r="O3385" s="26">
        <f t="shared" si="279"/>
        <v>216.86767236398791</v>
      </c>
      <c r="P3385" s="26">
        <f t="shared" si="280"/>
        <v>445.40724133572598</v>
      </c>
      <c r="Q3385" s="26">
        <f t="shared" si="281"/>
        <v>41.094000000000001</v>
      </c>
      <c r="R3385" s="26">
        <f t="shared" si="282"/>
        <v>340</v>
      </c>
      <c r="S3385" s="26">
        <f t="shared" si="283"/>
        <v>0</v>
      </c>
      <c r="T3385" s="26">
        <v>0</v>
      </c>
    </row>
    <row r="3386" spans="1:20" hidden="1">
      <c r="A3386" s="26" t="str">
        <f>LatticeLayout!A3386</f>
        <v>Target Center</v>
      </c>
      <c r="B3386" s="26">
        <f>LatticeLayout!B3386</f>
        <v>0</v>
      </c>
      <c r="C3386" s="26">
        <f>LatticeLayout!C3386</f>
        <v>0</v>
      </c>
      <c r="D3386" s="26">
        <f>LatticeLayout!D3386</f>
        <v>0</v>
      </c>
      <c r="E3386" s="26">
        <f>LatticeLayout!E3386</f>
        <v>0</v>
      </c>
      <c r="F3386" s="26">
        <f>LatticeLayout!F3386</f>
        <v>0</v>
      </c>
      <c r="G3386" s="26">
        <f>LatticeLayout!G3386</f>
        <v>0</v>
      </c>
      <c r="H3386" s="26">
        <f>LatticeLayout!H3386</f>
        <v>0</v>
      </c>
      <c r="I3386" s="26">
        <f>LatticeLayout!I3386</f>
        <v>0</v>
      </c>
      <c r="J3386" s="26">
        <f>LatticeLayout!J3386</f>
        <v>0</v>
      </c>
      <c r="K3386" s="26">
        <f>LatticeLayout!K3386</f>
        <v>0</v>
      </c>
      <c r="L3386" s="26">
        <f>LatticeLayout!O3386</f>
        <v>41.094000000000001</v>
      </c>
      <c r="M3386" s="26">
        <f>LatticeLayout!P3386</f>
        <v>445.88817601904418</v>
      </c>
      <c r="N3386" s="26">
        <f>LatticeLayout!Q3386</f>
        <v>216.69262645463382</v>
      </c>
      <c r="O3386" s="26">
        <f t="shared" si="279"/>
        <v>216.69262645463382</v>
      </c>
      <c r="P3386" s="26">
        <f t="shared" si="280"/>
        <v>445.88817601904418</v>
      </c>
      <c r="Q3386" s="26">
        <f t="shared" si="281"/>
        <v>41.094000000000001</v>
      </c>
      <c r="R3386" s="26">
        <f t="shared" si="282"/>
        <v>340</v>
      </c>
      <c r="S3386" s="26">
        <f t="shared" si="283"/>
        <v>0</v>
      </c>
      <c r="T3386" s="26">
        <v>0</v>
      </c>
    </row>
  </sheetData>
  <autoFilter ref="A1:Q3386"/>
  <phoneticPr fontId="53" type="noConversion"/>
  <pageMargins left="0.7" right="0.7" top="0.75" bottom="0.75" header="0.51180555555555496" footer="0.51180555555555496"/>
  <pageSetup paperSize="0" scale="0" firstPageNumber="0" orientation="portrait" usePrinterDefaults="0" horizontalDpi="0" verticalDpi="0" copies="0"/>
  <drawing r:id="rId1"/>
</worksheet>
</file>

<file path=xl/worksheets/sheet10.xml><?xml version="1.0" encoding="utf-8"?>
<worksheet xmlns="http://schemas.openxmlformats.org/spreadsheetml/2006/main" xmlns:r="http://schemas.openxmlformats.org/officeDocument/2006/relationships">
  <dimension ref="A1:T213"/>
  <sheetViews>
    <sheetView topLeftCell="A91" zoomScale="200" zoomScaleNormal="200" workbookViewId="0">
      <selection activeCell="O142" sqref="O142"/>
    </sheetView>
  </sheetViews>
  <sheetFormatPr defaultRowHeight="14.4"/>
  <cols>
    <col min="1" max="1" width="5.6640625"/>
    <col min="2" max="2" width="7.44140625"/>
    <col min="3" max="3" width="6.109375"/>
    <col min="4" max="4" width="7.44140625"/>
    <col min="5" max="5" width="17.6640625"/>
    <col min="6" max="6" width="6.88671875"/>
    <col min="7" max="7" width="19.5546875"/>
    <col min="8" max="8" width="0.109375"/>
    <col min="9" max="10" width="0" hidden="1"/>
    <col min="11" max="11" width="12.5546875"/>
    <col min="12" max="12" width="0" hidden="1"/>
    <col min="13" max="14" width="0.21875"/>
    <col min="15" max="1025" width="8.5546875"/>
  </cols>
  <sheetData>
    <row r="1" spans="1:20">
      <c r="A1" s="26">
        <f>LatticeLayout!V1</f>
        <v>0</v>
      </c>
      <c r="B1" s="26">
        <f>LatticeLayout!W1</f>
        <v>0</v>
      </c>
      <c r="C1" s="26">
        <f>LatticeLayout!X1</f>
        <v>0</v>
      </c>
      <c r="D1" s="26">
        <f>LatticeLayout!Y1</f>
        <v>0</v>
      </c>
      <c r="E1" s="26">
        <f>LatticeLayout!Z1</f>
        <v>0</v>
      </c>
      <c r="F1" s="26">
        <f>LatticeLayout!AA1</f>
        <v>0</v>
      </c>
      <c r="G1" s="26">
        <f>LatticeLayout!AB1</f>
        <v>0</v>
      </c>
      <c r="H1" s="26">
        <f>LatticeLayout!AC1</f>
        <v>0</v>
      </c>
      <c r="I1" s="26">
        <f>LatticeLayout!AD1</f>
        <v>0</v>
      </c>
      <c r="J1" s="26">
        <f>LatticeLayout!AE1</f>
        <v>0</v>
      </c>
      <c r="K1" s="26">
        <f>LatticeLayout!AF1</f>
        <v>0</v>
      </c>
      <c r="L1" s="26">
        <f>LatticeLayout!AJ1</f>
        <v>0</v>
      </c>
      <c r="M1" s="26">
        <f>LatticeLayout!AK1</f>
        <v>0</v>
      </c>
      <c r="N1" s="26">
        <f>LatticeLayout!AL1</f>
        <v>0</v>
      </c>
      <c r="O1" s="26">
        <f>LatticeLayout!AM1</f>
        <v>0</v>
      </c>
      <c r="P1" s="26">
        <f>LatticeLayout!AN1</f>
        <v>0</v>
      </c>
      <c r="Q1" s="26">
        <f>LatticeLayout!AO1</f>
        <v>0</v>
      </c>
    </row>
    <row r="2" spans="1:20" ht="15" hidden="1" customHeight="1">
      <c r="A2" s="26">
        <f>LatticeLayout!V2</f>
        <v>0</v>
      </c>
      <c r="B2" s="26">
        <f>LatticeLayout!W2</f>
        <v>0</v>
      </c>
      <c r="C2" s="26">
        <f>LatticeLayout!X2</f>
        <v>0</v>
      </c>
      <c r="D2" s="26">
        <f>LatticeLayout!Y2</f>
        <v>0</v>
      </c>
      <c r="E2" s="26">
        <f>LatticeLayout!Z2</f>
        <v>0</v>
      </c>
      <c r="F2" s="26">
        <f>LatticeLayout!AA2</f>
        <v>0</v>
      </c>
      <c r="G2" s="26">
        <f>LatticeLayout!AB2</f>
        <v>0</v>
      </c>
      <c r="H2" s="26">
        <f>LatticeLayout!AC2</f>
        <v>0</v>
      </c>
      <c r="I2" s="26">
        <f>LatticeLayout!AD2</f>
        <v>0</v>
      </c>
      <c r="J2" s="26">
        <f>LatticeLayout!AE2</f>
        <v>0</v>
      </c>
      <c r="K2" s="26">
        <f>LatticeLayout!AF2</f>
        <v>0</v>
      </c>
      <c r="L2" s="26">
        <f>LatticeLayout!AJ2</f>
        <v>0</v>
      </c>
      <c r="M2" s="26">
        <f>LatticeLayout!AK2</f>
        <v>0</v>
      </c>
      <c r="N2" s="26">
        <f>LatticeLayout!AL2</f>
        <v>0</v>
      </c>
      <c r="O2" s="26">
        <f>LatticeLayout!AM2</f>
        <v>0</v>
      </c>
      <c r="P2" s="26">
        <f>LatticeLayout!AN2</f>
        <v>0</v>
      </c>
      <c r="Q2" s="26">
        <f>LatticeLayout!AO2</f>
        <v>0</v>
      </c>
    </row>
    <row r="3" spans="1:20" ht="15" hidden="1" customHeight="1">
      <c r="A3" s="26">
        <f>LatticeLayout!V3</f>
        <v>0</v>
      </c>
      <c r="B3" s="26">
        <f>LatticeLayout!W3</f>
        <v>0</v>
      </c>
      <c r="C3" s="26">
        <f>LatticeLayout!X3</f>
        <v>0</v>
      </c>
      <c r="D3" s="26">
        <f>LatticeLayout!Y3</f>
        <v>0</v>
      </c>
      <c r="E3" s="26">
        <f>LatticeLayout!Z3</f>
        <v>0</v>
      </c>
      <c r="F3" s="26">
        <f>LatticeLayout!AA3</f>
        <v>0</v>
      </c>
      <c r="G3" s="26">
        <f>LatticeLayout!AB3</f>
        <v>0</v>
      </c>
      <c r="H3" s="26">
        <f>LatticeLayout!AC3</f>
        <v>0</v>
      </c>
      <c r="I3" s="26">
        <f>LatticeLayout!AD3</f>
        <v>0</v>
      </c>
      <c r="J3" s="26">
        <f>LatticeLayout!AE3</f>
        <v>0</v>
      </c>
      <c r="K3" s="26">
        <f>LatticeLayout!AF3</f>
        <v>0</v>
      </c>
      <c r="L3" s="26">
        <f>LatticeLayout!AJ3</f>
        <v>0</v>
      </c>
      <c r="M3" s="26">
        <f>LatticeLayout!AK3</f>
        <v>0</v>
      </c>
      <c r="N3" s="26">
        <f>LatticeLayout!AL3</f>
        <v>0</v>
      </c>
      <c r="O3" s="26">
        <f>LatticeLayout!AM3</f>
        <v>0</v>
      </c>
      <c r="P3" s="26">
        <f>LatticeLayout!AN3</f>
        <v>0</v>
      </c>
      <c r="Q3" s="26">
        <f>LatticeLayout!AO3</f>
        <v>0</v>
      </c>
    </row>
    <row r="4" spans="1:20" ht="15" hidden="1" customHeight="1">
      <c r="A4" s="26">
        <f>LatticeLayout!V4</f>
        <v>0</v>
      </c>
      <c r="B4" s="26">
        <f>LatticeLayout!W4</f>
        <v>0</v>
      </c>
      <c r="C4" s="26">
        <f>LatticeLayout!X4</f>
        <v>0</v>
      </c>
      <c r="D4" s="26">
        <f>LatticeLayout!Y4</f>
        <v>0</v>
      </c>
      <c r="E4" s="26">
        <f>LatticeLayout!Z4</f>
        <v>0</v>
      </c>
      <c r="F4" s="26">
        <f>LatticeLayout!AA4</f>
        <v>0</v>
      </c>
      <c r="G4" s="26">
        <f>LatticeLayout!AB4</f>
        <v>0</v>
      </c>
      <c r="H4" s="26">
        <f>LatticeLayout!AC4</f>
        <v>0</v>
      </c>
      <c r="I4" s="26">
        <f>LatticeLayout!AD4</f>
        <v>0</v>
      </c>
      <c r="J4" s="26">
        <f>LatticeLayout!AE4</f>
        <v>0</v>
      </c>
      <c r="K4" s="26">
        <f>LatticeLayout!AF4</f>
        <v>0</v>
      </c>
      <c r="L4" s="26">
        <f>LatticeLayout!AJ4</f>
        <v>0</v>
      </c>
      <c r="M4" s="26">
        <f>LatticeLayout!AK4</f>
        <v>0</v>
      </c>
      <c r="N4" s="26">
        <f>LatticeLayout!AL4</f>
        <v>0</v>
      </c>
      <c r="O4" s="26">
        <f>LatticeLayout!AM4</f>
        <v>0</v>
      </c>
      <c r="P4" s="26">
        <f>LatticeLayout!AN4</f>
        <v>0</v>
      </c>
      <c r="Q4" s="26">
        <f>LatticeLayout!AO4</f>
        <v>0</v>
      </c>
    </row>
    <row r="5" spans="1:20" ht="15" hidden="1" customHeight="1">
      <c r="A5" s="26">
        <f>LatticeLayout!V5</f>
        <v>0</v>
      </c>
      <c r="B5" s="26">
        <f>LatticeLayout!W5</f>
        <v>0</v>
      </c>
      <c r="C5" s="26">
        <f>LatticeLayout!X5</f>
        <v>0</v>
      </c>
      <c r="D5" s="26">
        <f>LatticeLayout!Y5</f>
        <v>0</v>
      </c>
      <c r="E5" s="26">
        <f>LatticeLayout!Z5</f>
        <v>0</v>
      </c>
      <c r="F5" s="26">
        <f>LatticeLayout!AA5</f>
        <v>0</v>
      </c>
      <c r="G5" s="26">
        <f>LatticeLayout!AB5</f>
        <v>0</v>
      </c>
      <c r="H5" s="26">
        <f>LatticeLayout!AC5</f>
        <v>0</v>
      </c>
      <c r="I5" s="26">
        <f>LatticeLayout!AD5</f>
        <v>0</v>
      </c>
      <c r="J5" s="26">
        <f>LatticeLayout!AE5</f>
        <v>0</v>
      </c>
      <c r="K5" s="26">
        <f>LatticeLayout!AF5</f>
        <v>0</v>
      </c>
      <c r="L5" s="26">
        <f>LatticeLayout!AJ5</f>
        <v>0</v>
      </c>
      <c r="M5" s="26">
        <f>LatticeLayout!AK5</f>
        <v>0</v>
      </c>
      <c r="N5" s="26">
        <f>LatticeLayout!AL5</f>
        <v>0</v>
      </c>
      <c r="O5" s="26">
        <f>LatticeLayout!AM5</f>
        <v>0</v>
      </c>
      <c r="P5" s="26">
        <f>LatticeLayout!AN5</f>
        <v>0</v>
      </c>
      <c r="Q5" s="26">
        <f>LatticeLayout!AO5</f>
        <v>0</v>
      </c>
    </row>
    <row r="6" spans="1:20" ht="15" hidden="1" customHeight="1">
      <c r="A6" s="26">
        <f>LatticeLayout!V6</f>
        <v>0</v>
      </c>
      <c r="B6" s="26">
        <f>LatticeLayout!W6</f>
        <v>0</v>
      </c>
      <c r="C6" s="26">
        <f>LatticeLayout!X6</f>
        <v>0</v>
      </c>
      <c r="D6" s="26">
        <f>LatticeLayout!Y6</f>
        <v>0</v>
      </c>
      <c r="E6" s="26">
        <f>LatticeLayout!Z6</f>
        <v>0</v>
      </c>
      <c r="F6" s="26">
        <f>LatticeLayout!AA6</f>
        <v>0</v>
      </c>
      <c r="G6" s="26">
        <f>LatticeLayout!AB6</f>
        <v>0</v>
      </c>
      <c r="H6" s="26">
        <f>LatticeLayout!AC6</f>
        <v>0</v>
      </c>
      <c r="I6" s="26">
        <f>LatticeLayout!AD6</f>
        <v>0</v>
      </c>
      <c r="J6" s="26">
        <f>LatticeLayout!AE6</f>
        <v>0</v>
      </c>
      <c r="K6" s="26">
        <f>LatticeLayout!AF6</f>
        <v>0</v>
      </c>
      <c r="L6" s="26">
        <f>LatticeLayout!AJ6</f>
        <v>0</v>
      </c>
      <c r="M6" s="26">
        <f>LatticeLayout!AK6</f>
        <v>0</v>
      </c>
      <c r="N6" s="26">
        <f>LatticeLayout!AL6</f>
        <v>0</v>
      </c>
      <c r="O6" s="26">
        <f>LatticeLayout!AM6</f>
        <v>0</v>
      </c>
      <c r="P6" s="26">
        <f>LatticeLayout!AN6</f>
        <v>0</v>
      </c>
      <c r="Q6" s="26">
        <f>LatticeLayout!AO6</f>
        <v>0</v>
      </c>
    </row>
    <row r="7" spans="1:20" ht="15" hidden="1" customHeight="1">
      <c r="A7" s="26" t="str">
        <f>LatticeLayout!V7</f>
        <v>BRANCH 2  High Power Source Line</v>
      </c>
      <c r="B7" s="26">
        <f>LatticeLayout!W7</f>
        <v>0</v>
      </c>
      <c r="C7" s="26">
        <f>LatticeLayout!X7</f>
        <v>0</v>
      </c>
      <c r="D7" s="26">
        <f>LatticeLayout!Y7</f>
        <v>0</v>
      </c>
      <c r="E7" s="26">
        <f>LatticeLayout!Z7</f>
        <v>0</v>
      </c>
      <c r="F7" s="26">
        <f>LatticeLayout!AA7</f>
        <v>0</v>
      </c>
      <c r="G7" s="26">
        <f>LatticeLayout!AB7</f>
        <v>0</v>
      </c>
      <c r="H7" s="26">
        <f>LatticeLayout!AC7</f>
        <v>0</v>
      </c>
      <c r="I7" s="26">
        <f>LatticeLayout!AD7</f>
        <v>0</v>
      </c>
      <c r="J7" s="26">
        <f>LatticeLayout!AE7</f>
        <v>0</v>
      </c>
      <c r="K7" s="26">
        <f>LatticeLayout!AF7</f>
        <v>0</v>
      </c>
      <c r="L7" s="26">
        <f>LatticeLayout!AJ7</f>
        <v>0</v>
      </c>
      <c r="M7" s="26">
        <f>LatticeLayout!AK7</f>
        <v>0</v>
      </c>
      <c r="N7" s="26">
        <f>LatticeLayout!AL7</f>
        <v>0</v>
      </c>
      <c r="O7" s="26">
        <f>LatticeLayout!AM7</f>
        <v>0</v>
      </c>
      <c r="P7" s="26">
        <f>LatticeLayout!AN7</f>
        <v>0</v>
      </c>
      <c r="Q7" s="26">
        <f>LatticeLayout!AO7</f>
        <v>0</v>
      </c>
    </row>
    <row r="8" spans="1:20" s="707" customFormat="1" ht="60" customHeight="1">
      <c r="A8" s="704" t="str">
        <f>LatticeLayout!$V$8</f>
        <v>System</v>
      </c>
      <c r="B8" s="704" t="str">
        <f>LatticeLayout!$W$8</f>
        <v>Sub-
system</v>
      </c>
      <c r="C8" s="704" t="str">
        <f>LatticeLayout!$X$8</f>
        <v>Device</v>
      </c>
      <c r="D8" s="704" t="str">
        <f>LatticeLayout!$Y$8</f>
        <v>Beam line position (dm)</v>
      </c>
      <c r="E8" s="704" t="str">
        <f>LatticeLayout!$Z$8</f>
        <v>Name</v>
      </c>
      <c r="F8" s="704" t="str">
        <f>LatticeLayout!$AA$8</f>
        <v>Device Type</v>
      </c>
      <c r="G8" s="704" t="str">
        <f>LatticeLayout!$AB$8</f>
        <v>Element Name</v>
      </c>
      <c r="H8" s="704" t="str">
        <f>LatticeLayout!$AC$8</f>
        <v>Minimum Beam Pipe Inner Diameter (mm)</v>
      </c>
      <c r="I8" s="704" t="str">
        <f>LatticeLayout!$AD$8</f>
        <v>Element Flange to Flange Length (m)</v>
      </c>
      <c r="J8" s="704" t="str">
        <f>LatticeLayout!$AE$8</f>
        <v xml:space="preserve">PLACE HOLDER </v>
      </c>
      <c r="K8" s="704" t="str">
        <f>LatticeLayout!$AF$8</f>
        <v>Element Effective Length (m)</v>
      </c>
      <c r="L8" s="704" t="str">
        <f>LatticeLayout!$AJ$8</f>
        <v>Global Coordinate Z (m)</v>
      </c>
      <c r="M8" s="704" t="str">
        <f>LatticeLayout!$AK$8</f>
        <v>Global Coordinate Y (m)</v>
      </c>
      <c r="N8" s="704" t="str">
        <f>LatticeLayout!$AL$8</f>
        <v>Global Coordinate X (m)</v>
      </c>
      <c r="O8" s="705" t="s">
        <v>2304</v>
      </c>
      <c r="P8" s="705" t="s">
        <v>2305</v>
      </c>
      <c r="Q8" s="705" t="s">
        <v>2306</v>
      </c>
      <c r="R8" s="51" t="s">
        <v>2307</v>
      </c>
      <c r="S8" s="51" t="s">
        <v>2308</v>
      </c>
      <c r="T8" s="51" t="s">
        <v>2309</v>
      </c>
    </row>
    <row r="9" spans="1:20">
      <c r="A9" s="26" t="str">
        <f>LatticeLayout!V9</f>
        <v>FE</v>
      </c>
      <c r="B9" s="26" t="str">
        <f>LatticeLayout!W9</f>
        <v>ISRC2</v>
      </c>
      <c r="C9" s="26" t="str">
        <f>LatticeLayout!X9</f>
        <v>ELC1</v>
      </c>
      <c r="D9" s="26">
        <f>LatticeLayout!Y9</f>
        <v>664</v>
      </c>
      <c r="E9" s="26" t="str">
        <f>LatticeLayout!Z9</f>
        <v>FE_ISRC2:ELC1_D0664</v>
      </c>
      <c r="F9" s="26">
        <f>LatticeLayout!AA9</f>
        <v>0</v>
      </c>
      <c r="G9" s="26" t="str">
        <f>LatticeLayout!AB9</f>
        <v>VENUS electrode</v>
      </c>
      <c r="H9" s="26">
        <f>LatticeLayout!AC9</f>
        <v>0</v>
      </c>
      <c r="I9" s="26">
        <f>LatticeLayout!AD9</f>
        <v>0</v>
      </c>
      <c r="J9" s="26">
        <f>LatticeLayout!AE9</f>
        <v>0</v>
      </c>
      <c r="K9" s="26">
        <f>LatticeLayout!AF9</f>
        <v>0</v>
      </c>
      <c r="L9" s="26">
        <f>LatticeLayout!AJ9</f>
        <v>51.664739548335199</v>
      </c>
      <c r="M9" s="26">
        <f>LatticeLayout!AK9</f>
        <v>418.62636497526501</v>
      </c>
      <c r="N9" s="26">
        <f>LatticeLayout!AL9</f>
        <v>368.55334415763252</v>
      </c>
      <c r="O9" s="562">
        <f>N9</f>
        <v>368.55334415763252</v>
      </c>
      <c r="P9" s="562">
        <f>M9</f>
        <v>418.62636497526501</v>
      </c>
      <c r="Q9" s="562">
        <f>L9</f>
        <v>51.664739548335199</v>
      </c>
    </row>
    <row r="10" spans="1:20" ht="15" hidden="1" customHeight="1">
      <c r="A10" s="26">
        <f>LatticeLayout!V10</f>
        <v>0</v>
      </c>
      <c r="B10" s="26">
        <f>LatticeLayout!W10</f>
        <v>0</v>
      </c>
      <c r="C10" s="26">
        <f>LatticeLayout!X10</f>
        <v>0</v>
      </c>
      <c r="D10" s="26">
        <f>LatticeLayout!Y10</f>
        <v>0</v>
      </c>
      <c r="E10" s="26">
        <f>LatticeLayout!Z10</f>
        <v>0</v>
      </c>
      <c r="F10" s="26">
        <f>LatticeLayout!AA10</f>
        <v>0</v>
      </c>
      <c r="G10" s="26">
        <f>LatticeLayout!AB10</f>
        <v>0</v>
      </c>
      <c r="H10" s="26">
        <f>LatticeLayout!AC10</f>
        <v>0</v>
      </c>
      <c r="I10" s="26">
        <f>LatticeLayout!AD10</f>
        <v>0</v>
      </c>
      <c r="J10" s="26">
        <f>LatticeLayout!AE10</f>
        <v>0</v>
      </c>
      <c r="K10" s="26">
        <f>LatticeLayout!AF10</f>
        <v>2.5396999999999999E-2</v>
      </c>
      <c r="L10" s="26">
        <f>LatticeLayout!AJ10</f>
        <v>51.664739548335199</v>
      </c>
      <c r="M10" s="26">
        <f>LatticeLayout!AK10</f>
        <v>418.62636497526501</v>
      </c>
      <c r="N10" s="26">
        <f>LatticeLayout!AL10</f>
        <v>368.52794715763252</v>
      </c>
      <c r="O10" s="26">
        <f t="shared" ref="O10:O41" si="0">(N10+N9)/2</f>
        <v>368.54064565763252</v>
      </c>
      <c r="P10" s="26">
        <f t="shared" ref="P10:P41" si="1">(M10+M9)/2</f>
        <v>418.62636497526501</v>
      </c>
      <c r="Q10" s="26">
        <f t="shared" ref="Q10:Q41" si="2">(L10+L9)/2</f>
        <v>51.664739548335199</v>
      </c>
    </row>
    <row r="11" spans="1:20">
      <c r="A11" s="26" t="str">
        <f>LatticeLayout!V11</f>
        <v>FE</v>
      </c>
      <c r="B11" s="26" t="str">
        <f>LatticeLayout!W11</f>
        <v>ISRC2</v>
      </c>
      <c r="C11" s="26" t="str">
        <f>LatticeLayout!X11</f>
        <v>ELC2</v>
      </c>
      <c r="D11" s="26">
        <f>LatticeLayout!Y11</f>
        <v>665</v>
      </c>
      <c r="E11" s="26" t="str">
        <f>LatticeLayout!Z11</f>
        <v>FE_ISRC2:ELC2_D0665</v>
      </c>
      <c r="F11" s="26">
        <f>LatticeLayout!AA11</f>
        <v>0</v>
      </c>
      <c r="G11" s="26" t="str">
        <f>LatticeLayout!AB11</f>
        <v>VENUS extraction/puller</v>
      </c>
      <c r="H11" s="26">
        <f>LatticeLayout!AC11</f>
        <v>150</v>
      </c>
      <c r="I11" s="26">
        <f>LatticeLayout!AD11</f>
        <v>0</v>
      </c>
      <c r="J11" s="26">
        <f>LatticeLayout!AE11</f>
        <v>0</v>
      </c>
      <c r="K11" s="26">
        <f>LatticeLayout!AF11</f>
        <v>0</v>
      </c>
      <c r="L11" s="26">
        <f>LatticeLayout!AJ11</f>
        <v>51.664739548335199</v>
      </c>
      <c r="M11" s="26">
        <f>LatticeLayout!AK11</f>
        <v>418.62636497526501</v>
      </c>
      <c r="N11" s="26">
        <f>LatticeLayout!AL11</f>
        <v>368.52794715763252</v>
      </c>
      <c r="O11" s="26">
        <f t="shared" si="0"/>
        <v>368.52794715763252</v>
      </c>
      <c r="P11" s="26">
        <f t="shared" si="1"/>
        <v>418.62636497526501</v>
      </c>
      <c r="Q11" s="26">
        <f t="shared" si="2"/>
        <v>51.664739548335199</v>
      </c>
    </row>
    <row r="12" spans="1:20" ht="15" hidden="1" customHeight="1">
      <c r="A12" s="26">
        <f>LatticeLayout!V12</f>
        <v>0</v>
      </c>
      <c r="B12" s="26">
        <f>LatticeLayout!W12</f>
        <v>0</v>
      </c>
      <c r="C12" s="26">
        <f>LatticeLayout!X12</f>
        <v>0</v>
      </c>
      <c r="D12" s="26">
        <f>LatticeLayout!Y12</f>
        <v>0</v>
      </c>
      <c r="E12" s="26">
        <f>LatticeLayout!Z12</f>
        <v>0</v>
      </c>
      <c r="F12" s="26">
        <f>LatticeLayout!AA12</f>
        <v>0</v>
      </c>
      <c r="G12" s="26">
        <f>LatticeLayout!AB12</f>
        <v>0</v>
      </c>
      <c r="H12" s="26">
        <f>LatticeLayout!AC12</f>
        <v>0</v>
      </c>
      <c r="I12" s="26">
        <f>LatticeLayout!AD12</f>
        <v>0</v>
      </c>
      <c r="J12" s="26">
        <f>LatticeLayout!AE12</f>
        <v>0</v>
      </c>
      <c r="K12" s="26">
        <f>LatticeLayout!AF12</f>
        <v>0.33074399999999998</v>
      </c>
      <c r="L12" s="26">
        <f>LatticeLayout!AJ12</f>
        <v>51.664739548335199</v>
      </c>
      <c r="M12" s="26">
        <f>LatticeLayout!AK12</f>
        <v>418.62636497526501</v>
      </c>
      <c r="N12" s="26">
        <f>LatticeLayout!AL12</f>
        <v>368.19720315763254</v>
      </c>
      <c r="O12" s="26">
        <f t="shared" si="0"/>
        <v>368.36257515763253</v>
      </c>
      <c r="P12" s="26">
        <f t="shared" si="1"/>
        <v>418.62636497526501</v>
      </c>
      <c r="Q12" s="26">
        <f t="shared" si="2"/>
        <v>51.664739548335199</v>
      </c>
    </row>
    <row r="13" spans="1:20" ht="15" hidden="1" customHeight="1">
      <c r="A13" s="26">
        <f>LatticeLayout!V13</f>
        <v>0</v>
      </c>
      <c r="B13" s="26">
        <f>LatticeLayout!W13</f>
        <v>0</v>
      </c>
      <c r="C13" s="26">
        <f>LatticeLayout!X13</f>
        <v>0</v>
      </c>
      <c r="D13" s="26">
        <f>LatticeLayout!Y13</f>
        <v>0</v>
      </c>
      <c r="E13" s="26">
        <f>LatticeLayout!Z13</f>
        <v>0</v>
      </c>
      <c r="F13" s="26">
        <f>LatticeLayout!AA13</f>
        <v>0</v>
      </c>
      <c r="G13" s="26">
        <f>LatticeLayout!AB13</f>
        <v>0</v>
      </c>
      <c r="H13" s="26">
        <f>LatticeLayout!AC13</f>
        <v>0</v>
      </c>
      <c r="I13" s="26">
        <f>LatticeLayout!AD13</f>
        <v>0</v>
      </c>
      <c r="J13" s="26">
        <f>LatticeLayout!AE13</f>
        <v>0</v>
      </c>
      <c r="K13" s="26">
        <f>LatticeLayout!AF13</f>
        <v>0</v>
      </c>
      <c r="L13" s="26">
        <f>LatticeLayout!AJ13</f>
        <v>51.664739548335199</v>
      </c>
      <c r="M13" s="26">
        <f>LatticeLayout!AK13</f>
        <v>418.62636497526501</v>
      </c>
      <c r="N13" s="26">
        <f>LatticeLayout!AL13</f>
        <v>368.19720315763254</v>
      </c>
      <c r="O13" s="26">
        <f t="shared" si="0"/>
        <v>368.19720315763254</v>
      </c>
      <c r="P13" s="26">
        <f t="shared" si="1"/>
        <v>418.62636497526501</v>
      </c>
      <c r="Q13" s="26">
        <f t="shared" si="2"/>
        <v>51.664739548335199</v>
      </c>
    </row>
    <row r="14" spans="1:20" ht="15" hidden="1" customHeight="1">
      <c r="A14" s="26">
        <f>LatticeLayout!V14</f>
        <v>0</v>
      </c>
      <c r="B14" s="26">
        <f>LatticeLayout!W14</f>
        <v>0</v>
      </c>
      <c r="C14" s="26">
        <f>LatticeLayout!X14</f>
        <v>0</v>
      </c>
      <c r="D14" s="26">
        <f>LatticeLayout!Y14</f>
        <v>0</v>
      </c>
      <c r="E14" s="26">
        <f>LatticeLayout!Z14</f>
        <v>0</v>
      </c>
      <c r="F14" s="26">
        <f>LatticeLayout!AA14</f>
        <v>0</v>
      </c>
      <c r="G14" s="26">
        <f>LatticeLayout!AB14</f>
        <v>0</v>
      </c>
      <c r="H14" s="26">
        <f>LatticeLayout!AC14</f>
        <v>0</v>
      </c>
      <c r="I14" s="26">
        <f>LatticeLayout!AD14</f>
        <v>0</v>
      </c>
      <c r="J14" s="26">
        <f>LatticeLayout!AE14</f>
        <v>0</v>
      </c>
      <c r="K14" s="26">
        <f>LatticeLayout!AF14</f>
        <v>0</v>
      </c>
      <c r="L14" s="26">
        <f>LatticeLayout!AJ14</f>
        <v>51.664739548335199</v>
      </c>
      <c r="M14" s="26">
        <f>LatticeLayout!AK14</f>
        <v>418.62636497526501</v>
      </c>
      <c r="N14" s="26">
        <f>LatticeLayout!AL14</f>
        <v>368.19720315763254</v>
      </c>
      <c r="O14" s="26">
        <f t="shared" si="0"/>
        <v>368.19720315763254</v>
      </c>
      <c r="P14" s="26">
        <f t="shared" si="1"/>
        <v>418.62636497526501</v>
      </c>
      <c r="Q14" s="26">
        <f t="shared" si="2"/>
        <v>51.664739548335199</v>
      </c>
    </row>
    <row r="15" spans="1:20">
      <c r="A15" s="26" t="str">
        <f>LatticeLayout!V15</f>
        <v>FE</v>
      </c>
      <c r="B15" s="26" t="str">
        <f>LatticeLayout!W15</f>
        <v>ISRC2</v>
      </c>
      <c r="C15" s="26" t="str">
        <f>LatticeLayout!X15</f>
        <v>SOLR</v>
      </c>
      <c r="D15" s="26">
        <f>LatticeLayout!Y15</f>
        <v>670</v>
      </c>
      <c r="E15" s="26" t="str">
        <f>LatticeLayout!Z15</f>
        <v>FE_ISRC2:SOLR_D0670</v>
      </c>
      <c r="F15" s="26" t="str">
        <f>LatticeLayout!AA15</f>
        <v>S4s</v>
      </c>
      <c r="G15" s="26" t="str">
        <f>LatticeLayout!AB15</f>
        <v>solenoid</v>
      </c>
      <c r="H15" s="26">
        <f>LatticeLayout!AC15</f>
        <v>150</v>
      </c>
      <c r="I15" s="26">
        <f>LatticeLayout!AD15</f>
        <v>0</v>
      </c>
      <c r="J15" s="26">
        <f>LatticeLayout!AE15</f>
        <v>0</v>
      </c>
      <c r="K15" s="26">
        <f>LatticeLayout!AF15</f>
        <v>0.33815000000000001</v>
      </c>
      <c r="L15" s="26">
        <f>LatticeLayout!AJ15</f>
        <v>51.664739548335199</v>
      </c>
      <c r="M15" s="26">
        <f>LatticeLayout!AK15</f>
        <v>418.62636497526501</v>
      </c>
      <c r="N15" s="26">
        <f>LatticeLayout!AL15</f>
        <v>367.85905315763256</v>
      </c>
      <c r="O15" s="26">
        <f t="shared" si="0"/>
        <v>368.02812815763252</v>
      </c>
      <c r="P15" s="26">
        <f t="shared" si="1"/>
        <v>418.62636497526501</v>
      </c>
      <c r="Q15" s="26">
        <f t="shared" si="2"/>
        <v>51.664739548335199</v>
      </c>
    </row>
    <row r="16" spans="1:20" ht="15" hidden="1" customHeight="1">
      <c r="A16" s="26">
        <f>LatticeLayout!V16</f>
        <v>0</v>
      </c>
      <c r="B16" s="26">
        <f>LatticeLayout!W16</f>
        <v>0</v>
      </c>
      <c r="C16" s="26">
        <f>LatticeLayout!X16</f>
        <v>0</v>
      </c>
      <c r="D16" s="26">
        <f>LatticeLayout!Y16</f>
        <v>0</v>
      </c>
      <c r="E16" s="26">
        <f>LatticeLayout!Z16</f>
        <v>0</v>
      </c>
      <c r="F16" s="26">
        <f>LatticeLayout!AA16</f>
        <v>0</v>
      </c>
      <c r="G16" s="26">
        <f>LatticeLayout!AB16</f>
        <v>0</v>
      </c>
      <c r="H16" s="26">
        <f>LatticeLayout!AC16</f>
        <v>0</v>
      </c>
      <c r="I16" s="26">
        <f>LatticeLayout!AD16</f>
        <v>0</v>
      </c>
      <c r="J16" s="26">
        <f>LatticeLayout!AE16</f>
        <v>0</v>
      </c>
      <c r="K16" s="26">
        <f>LatticeLayout!AF16</f>
        <v>0.17228980000000002</v>
      </c>
      <c r="L16" s="26">
        <f>LatticeLayout!AJ16</f>
        <v>51.664739548335199</v>
      </c>
      <c r="M16" s="26">
        <f>LatticeLayout!AK16</f>
        <v>418.62636497526501</v>
      </c>
      <c r="N16" s="26">
        <f>LatticeLayout!AL16</f>
        <v>367.68676335763257</v>
      </c>
      <c r="O16" s="26">
        <f t="shared" si="0"/>
        <v>367.77290825763259</v>
      </c>
      <c r="P16" s="26">
        <f t="shared" si="1"/>
        <v>418.62636497526501</v>
      </c>
      <c r="Q16" s="26">
        <f t="shared" si="2"/>
        <v>51.664739548335199</v>
      </c>
    </row>
    <row r="17" spans="1:17" ht="15" hidden="1" customHeight="1">
      <c r="A17" s="26" t="str">
        <f>LatticeLayout!V17</f>
        <v>FE</v>
      </c>
      <c r="B17" s="26" t="str">
        <f>LatticeLayout!W17</f>
        <v>ISRC2</v>
      </c>
      <c r="C17" s="26" t="str">
        <f>LatticeLayout!X17</f>
        <v>TMP</v>
      </c>
      <c r="D17" s="26">
        <f>LatticeLayout!Y17</f>
        <v>673</v>
      </c>
      <c r="E17" s="26" t="str">
        <f>LatticeLayout!Z17</f>
        <v>FE_ISRC2:TMP_D0673</v>
      </c>
      <c r="F17" s="26" t="str">
        <f>LatticeLayout!AA17</f>
        <v>TMP_L</v>
      </c>
      <c r="G17" s="26" t="str">
        <f>LatticeLayout!AB17</f>
        <v>turbo pump, 2050 l/s</v>
      </c>
      <c r="H17" s="26">
        <f>LatticeLayout!AC17</f>
        <v>0</v>
      </c>
      <c r="I17" s="26">
        <f>LatticeLayout!AD17</f>
        <v>0</v>
      </c>
      <c r="J17" s="26">
        <f>LatticeLayout!AE17</f>
        <v>0</v>
      </c>
      <c r="K17" s="26">
        <f>LatticeLayout!AF17</f>
        <v>0</v>
      </c>
      <c r="L17" s="26">
        <f>LatticeLayout!AJ17</f>
        <v>51.664739548335199</v>
      </c>
      <c r="M17" s="26">
        <f>LatticeLayout!AK17</f>
        <v>418.62636497526501</v>
      </c>
      <c r="N17" s="26">
        <f>LatticeLayout!AL17</f>
        <v>367.68676335763257</v>
      </c>
      <c r="O17" s="26">
        <f t="shared" si="0"/>
        <v>367.68676335763257</v>
      </c>
      <c r="P17" s="26">
        <f t="shared" si="1"/>
        <v>418.62636497526501</v>
      </c>
      <c r="Q17" s="26">
        <f t="shared" si="2"/>
        <v>51.664739548335199</v>
      </c>
    </row>
    <row r="18" spans="1:17" ht="15" hidden="1" customHeight="1">
      <c r="A18" s="26">
        <f>LatticeLayout!V18</f>
        <v>0</v>
      </c>
      <c r="B18" s="26">
        <f>LatticeLayout!W18</f>
        <v>0</v>
      </c>
      <c r="C18" s="26">
        <f>LatticeLayout!X18</f>
        <v>0</v>
      </c>
      <c r="D18" s="26">
        <f>LatticeLayout!Y18</f>
        <v>0</v>
      </c>
      <c r="E18" s="26">
        <f>LatticeLayout!Z18</f>
        <v>0</v>
      </c>
      <c r="F18" s="26">
        <f>LatticeLayout!AA18</f>
        <v>0</v>
      </c>
      <c r="G18" s="26">
        <f>LatticeLayout!AB18</f>
        <v>0</v>
      </c>
      <c r="H18" s="26">
        <f>LatticeLayout!AC18</f>
        <v>0</v>
      </c>
      <c r="I18" s="26">
        <f>LatticeLayout!AD18</f>
        <v>0</v>
      </c>
      <c r="J18" s="26">
        <f>LatticeLayout!AE18</f>
        <v>0</v>
      </c>
      <c r="K18" s="26">
        <f>LatticeLayout!AF18</f>
        <v>0.20347899999999999</v>
      </c>
      <c r="L18" s="26">
        <f>LatticeLayout!AJ18</f>
        <v>51.664739548335199</v>
      </c>
      <c r="M18" s="26">
        <f>LatticeLayout!AK18</f>
        <v>418.62636497526501</v>
      </c>
      <c r="N18" s="26">
        <f>LatticeLayout!AL18</f>
        <v>367.48328435763256</v>
      </c>
      <c r="O18" s="26">
        <f t="shared" si="0"/>
        <v>367.58502385763256</v>
      </c>
      <c r="P18" s="26">
        <f t="shared" si="1"/>
        <v>418.62636497526501</v>
      </c>
      <c r="Q18" s="26">
        <f t="shared" si="2"/>
        <v>51.664739548335199</v>
      </c>
    </row>
    <row r="19" spans="1:17" ht="15" hidden="1" customHeight="1">
      <c r="A19" s="26" t="str">
        <f>LatticeLayout!V19</f>
        <v>FE</v>
      </c>
      <c r="B19" s="26" t="str">
        <f>LatticeLayout!W19</f>
        <v>ISRC2</v>
      </c>
      <c r="C19" s="26" t="str">
        <f>LatticeLayout!X19</f>
        <v>GV</v>
      </c>
      <c r="D19" s="26">
        <f>LatticeLayout!Y19</f>
        <v>675</v>
      </c>
      <c r="E19" s="26" t="str">
        <f>LatticeLayout!Z19</f>
        <v>FE_ISRC2:GV_D0675</v>
      </c>
      <c r="F19" s="26" t="str">
        <f>LatticeLayout!AA19</f>
        <v>GV_L</v>
      </c>
      <c r="G19" s="26" t="str">
        <f>LatticeLayout!AB19</f>
        <v>gate valve, 10" x 8"</v>
      </c>
      <c r="H19" s="26">
        <f>LatticeLayout!AC19</f>
        <v>150</v>
      </c>
      <c r="I19" s="26">
        <f>LatticeLayout!AD19</f>
        <v>0</v>
      </c>
      <c r="J19" s="26">
        <f>LatticeLayout!AE19</f>
        <v>0</v>
      </c>
      <c r="K19" s="26">
        <f>LatticeLayout!AF19</f>
        <v>8.0264000000000002E-2</v>
      </c>
      <c r="L19" s="26">
        <f>LatticeLayout!AJ19</f>
        <v>51.664739548335199</v>
      </c>
      <c r="M19" s="26">
        <f>LatticeLayout!AK19</f>
        <v>418.62636497526501</v>
      </c>
      <c r="N19" s="26">
        <f>LatticeLayout!AL19</f>
        <v>367.40302035763256</v>
      </c>
      <c r="O19" s="26">
        <f t="shared" si="0"/>
        <v>367.44315235763258</v>
      </c>
      <c r="P19" s="26">
        <f t="shared" si="1"/>
        <v>418.62636497526501</v>
      </c>
      <c r="Q19" s="26">
        <f t="shared" si="2"/>
        <v>51.664739548335199</v>
      </c>
    </row>
    <row r="20" spans="1:17" ht="15" hidden="1" customHeight="1">
      <c r="A20" s="26">
        <f>LatticeLayout!V20</f>
        <v>0</v>
      </c>
      <c r="B20" s="26">
        <f>LatticeLayout!W20</f>
        <v>0</v>
      </c>
      <c r="C20" s="26">
        <f>LatticeLayout!X20</f>
        <v>0</v>
      </c>
      <c r="D20" s="26">
        <f>LatticeLayout!Y20</f>
        <v>0</v>
      </c>
      <c r="E20" s="26">
        <f>LatticeLayout!Z20</f>
        <v>0</v>
      </c>
      <c r="F20" s="26">
        <f>LatticeLayout!AA20</f>
        <v>0</v>
      </c>
      <c r="G20" s="26">
        <f>LatticeLayout!AB20</f>
        <v>0</v>
      </c>
      <c r="H20" s="26">
        <f>LatticeLayout!AC20</f>
        <v>0</v>
      </c>
      <c r="I20" s="26">
        <f>LatticeLayout!AD20</f>
        <v>0</v>
      </c>
      <c r="J20" s="26">
        <f>LatticeLayout!AE20</f>
        <v>0</v>
      </c>
      <c r="K20" s="26">
        <f>LatticeLayout!AF20</f>
        <v>0</v>
      </c>
      <c r="L20" s="26">
        <f>LatticeLayout!AJ20</f>
        <v>51.664739548335199</v>
      </c>
      <c r="M20" s="26">
        <f>LatticeLayout!AK20</f>
        <v>418.62636497526501</v>
      </c>
      <c r="N20" s="26">
        <f>LatticeLayout!AL20</f>
        <v>367.40302035763256</v>
      </c>
      <c r="O20" s="26">
        <f t="shared" si="0"/>
        <v>367.40302035763256</v>
      </c>
      <c r="P20" s="26">
        <f t="shared" si="1"/>
        <v>418.62636497526501</v>
      </c>
      <c r="Q20" s="26">
        <f t="shared" si="2"/>
        <v>51.664739548335199</v>
      </c>
    </row>
    <row r="21" spans="1:17">
      <c r="A21" s="26" t="str">
        <f>LatticeLayout!V21</f>
        <v>FE</v>
      </c>
      <c r="B21" s="26" t="str">
        <f>LatticeLayout!W21</f>
        <v>ISRC2</v>
      </c>
      <c r="C21" s="26" t="str">
        <f>LatticeLayout!X21</f>
        <v>ACC</v>
      </c>
      <c r="D21" s="26">
        <f>LatticeLayout!Y21</f>
        <v>677</v>
      </c>
      <c r="E21" s="26" t="str">
        <f>LatticeLayout!Z21</f>
        <v>FE_ISRC2:ACC_D0677</v>
      </c>
      <c r="F21" s="26" t="str">
        <f>LatticeLayout!AA21</f>
        <v>ACC</v>
      </c>
      <c r="G21" s="26" t="str">
        <f>LatticeLayout!AB21</f>
        <v>acceleration column</v>
      </c>
      <c r="H21" s="26">
        <f>LatticeLayout!AC21</f>
        <v>150</v>
      </c>
      <c r="I21" s="26">
        <f>LatticeLayout!AD21</f>
        <v>0</v>
      </c>
      <c r="J21" s="26">
        <f>LatticeLayout!AE21</f>
        <v>0</v>
      </c>
      <c r="K21" s="26">
        <f>LatticeLayout!AF21</f>
        <v>0.26771600000000001</v>
      </c>
      <c r="L21" s="26">
        <f>LatticeLayout!AJ21</f>
        <v>51.664739548335199</v>
      </c>
      <c r="M21" s="26">
        <f>LatticeLayout!AK21</f>
        <v>418.62636497526501</v>
      </c>
      <c r="N21" s="26">
        <f>LatticeLayout!AL21</f>
        <v>367.13530435763255</v>
      </c>
      <c r="O21" s="26">
        <f t="shared" si="0"/>
        <v>367.26916235763258</v>
      </c>
      <c r="P21" s="26">
        <f t="shared" si="1"/>
        <v>418.62636497526501</v>
      </c>
      <c r="Q21" s="26">
        <f t="shared" si="2"/>
        <v>51.664739548335199</v>
      </c>
    </row>
    <row r="22" spans="1:17">
      <c r="A22" s="26">
        <f>LatticeLayout!V22</f>
        <v>0</v>
      </c>
      <c r="B22" s="26">
        <f>LatticeLayout!W22</f>
        <v>0</v>
      </c>
      <c r="C22" s="26">
        <f>LatticeLayout!X22</f>
        <v>0</v>
      </c>
      <c r="D22" s="26">
        <f>LatticeLayout!Y22</f>
        <v>0</v>
      </c>
      <c r="E22" s="26">
        <f>LatticeLayout!Z22</f>
        <v>0</v>
      </c>
      <c r="F22" s="26">
        <f>LatticeLayout!AA22</f>
        <v>0</v>
      </c>
      <c r="G22" s="26" t="str">
        <f>LatticeLayout!AB22</f>
        <v>suppression electrode</v>
      </c>
      <c r="H22" s="26">
        <f>LatticeLayout!AC22</f>
        <v>150</v>
      </c>
      <c r="I22" s="26">
        <f>LatticeLayout!AD22</f>
        <v>0</v>
      </c>
      <c r="J22" s="26">
        <f>LatticeLayout!AE22</f>
        <v>0</v>
      </c>
      <c r="K22" s="26">
        <f>LatticeLayout!AF22</f>
        <v>2.4638E-2</v>
      </c>
      <c r="L22" s="26">
        <f>LatticeLayout!AJ22</f>
        <v>51.664739548335199</v>
      </c>
      <c r="M22" s="26">
        <f>LatticeLayout!AK22</f>
        <v>418.62636497526501</v>
      </c>
      <c r="N22" s="26">
        <f>LatticeLayout!AL22</f>
        <v>367.11066635763257</v>
      </c>
      <c r="O22" s="26">
        <f t="shared" si="0"/>
        <v>367.12298535763256</v>
      </c>
      <c r="P22" s="26">
        <f t="shared" si="1"/>
        <v>418.62636497526501</v>
      </c>
      <c r="Q22" s="26">
        <f t="shared" si="2"/>
        <v>51.664739548335199</v>
      </c>
    </row>
    <row r="23" spans="1:17" ht="15" hidden="1" customHeight="1">
      <c r="A23" s="26">
        <f>LatticeLayout!V23</f>
        <v>0</v>
      </c>
      <c r="B23" s="26">
        <f>LatticeLayout!W23</f>
        <v>0</v>
      </c>
      <c r="C23" s="26">
        <f>LatticeLayout!X23</f>
        <v>0</v>
      </c>
      <c r="D23" s="26">
        <f>LatticeLayout!Y23</f>
        <v>0</v>
      </c>
      <c r="E23" s="26">
        <f>LatticeLayout!Z23</f>
        <v>0</v>
      </c>
      <c r="F23" s="26">
        <f>LatticeLayout!AA23</f>
        <v>0</v>
      </c>
      <c r="G23" s="26" t="str">
        <f>LatticeLayout!AB23</f>
        <v>bellows</v>
      </c>
      <c r="H23" s="26">
        <f>LatticeLayout!AC23</f>
        <v>150</v>
      </c>
      <c r="I23" s="26">
        <f>LatticeLayout!AD23</f>
        <v>0</v>
      </c>
      <c r="J23" s="26">
        <f>LatticeLayout!AE23</f>
        <v>0</v>
      </c>
      <c r="K23" s="26">
        <f>LatticeLayout!AF23</f>
        <v>1.642213E-2</v>
      </c>
      <c r="L23" s="26">
        <f>LatticeLayout!AJ23</f>
        <v>51.664739548335199</v>
      </c>
      <c r="M23" s="26">
        <f>LatticeLayout!AK23</f>
        <v>418.62636497526501</v>
      </c>
      <c r="N23" s="26">
        <f>LatticeLayout!AL23</f>
        <v>367.09424422763254</v>
      </c>
      <c r="O23" s="26">
        <f t="shared" si="0"/>
        <v>367.10245529263256</v>
      </c>
      <c r="P23" s="26">
        <f t="shared" si="1"/>
        <v>418.62636497526501</v>
      </c>
      <c r="Q23" s="26">
        <f t="shared" si="2"/>
        <v>51.664739548335199</v>
      </c>
    </row>
    <row r="24" spans="1:17" ht="15" hidden="1" customHeight="1">
      <c r="A24" s="26">
        <f>LatticeLayout!V24</f>
        <v>0</v>
      </c>
      <c r="B24" s="26">
        <f>LatticeLayout!W24</f>
        <v>0</v>
      </c>
      <c r="C24" s="26">
        <f>LatticeLayout!X24</f>
        <v>0</v>
      </c>
      <c r="D24" s="26">
        <f>LatticeLayout!Y24</f>
        <v>0</v>
      </c>
      <c r="E24" s="26">
        <f>LatticeLayout!Z24</f>
        <v>0</v>
      </c>
      <c r="F24" s="26">
        <f>LatticeLayout!AA24</f>
        <v>0</v>
      </c>
      <c r="G24" s="26">
        <f>LatticeLayout!AB24</f>
        <v>0</v>
      </c>
      <c r="H24" s="26">
        <f>LatticeLayout!AC24</f>
        <v>0</v>
      </c>
      <c r="I24" s="26">
        <f>LatticeLayout!AD24</f>
        <v>0</v>
      </c>
      <c r="J24" s="26">
        <f>LatticeLayout!AE24</f>
        <v>0</v>
      </c>
      <c r="K24" s="26">
        <f>LatticeLayout!AF24</f>
        <v>0</v>
      </c>
      <c r="L24" s="26">
        <f>LatticeLayout!AJ24</f>
        <v>51.664739548335199</v>
      </c>
      <c r="M24" s="26">
        <f>LatticeLayout!AK24</f>
        <v>418.62636497526501</v>
      </c>
      <c r="N24" s="26">
        <f>LatticeLayout!AL24</f>
        <v>367.09424422763254</v>
      </c>
      <c r="O24" s="26">
        <f t="shared" si="0"/>
        <v>367.09424422763254</v>
      </c>
      <c r="P24" s="26">
        <f t="shared" si="1"/>
        <v>418.62636497526501</v>
      </c>
      <c r="Q24" s="26">
        <f t="shared" si="2"/>
        <v>51.664739548335199</v>
      </c>
    </row>
    <row r="25" spans="1:17">
      <c r="A25" s="26" t="str">
        <f>LatticeLayout!V25</f>
        <v>FE</v>
      </c>
      <c r="B25" s="26" t="str">
        <f>LatticeLayout!W25</f>
        <v>SCS2</v>
      </c>
      <c r="C25" s="26" t="str">
        <f>LatticeLayout!X25</f>
        <v>DCHV</v>
      </c>
      <c r="D25" s="26">
        <f>LatticeLayout!Y25</f>
        <v>680</v>
      </c>
      <c r="E25" s="26" t="str">
        <f>LatticeLayout!Z25</f>
        <v>FE_SCS2:DCHV_D0680</v>
      </c>
      <c r="F25" s="26" t="str">
        <f>LatticeLayout!AA25</f>
        <v>C4</v>
      </c>
      <c r="G25" s="26" t="str">
        <f>LatticeLayout!AB25</f>
        <v>corrector magnet &amp; bellow</v>
      </c>
      <c r="H25" s="26">
        <f>LatticeLayout!AC25</f>
        <v>150</v>
      </c>
      <c r="I25" s="26">
        <f>LatticeLayout!AD25</f>
        <v>0</v>
      </c>
      <c r="J25" s="26">
        <f>LatticeLayout!AE25</f>
        <v>0</v>
      </c>
      <c r="K25" s="26">
        <f>LatticeLayout!AF25</f>
        <v>0.1905</v>
      </c>
      <c r="L25" s="26">
        <f>LatticeLayout!AJ25</f>
        <v>51.664739548335199</v>
      </c>
      <c r="M25" s="26">
        <f>LatticeLayout!AK25</f>
        <v>418.62636497526501</v>
      </c>
      <c r="N25" s="26">
        <f>LatticeLayout!AL25</f>
        <v>366.90374422763256</v>
      </c>
      <c r="O25" s="26">
        <f t="shared" si="0"/>
        <v>366.99899422763258</v>
      </c>
      <c r="P25" s="26">
        <f t="shared" si="1"/>
        <v>418.62636497526501</v>
      </c>
      <c r="Q25" s="26">
        <f t="shared" si="2"/>
        <v>51.664739548335199</v>
      </c>
    </row>
    <row r="26" spans="1:17" ht="15" hidden="1" customHeight="1">
      <c r="A26" s="26">
        <f>LatticeLayout!V26</f>
        <v>0</v>
      </c>
      <c r="B26" s="26">
        <f>LatticeLayout!W26</f>
        <v>0</v>
      </c>
      <c r="C26" s="26">
        <f>LatticeLayout!X26</f>
        <v>0</v>
      </c>
      <c r="D26" s="26">
        <f>LatticeLayout!Y26</f>
        <v>0</v>
      </c>
      <c r="E26" s="26">
        <f>LatticeLayout!Z26</f>
        <v>0</v>
      </c>
      <c r="F26" s="26">
        <f>LatticeLayout!AA26</f>
        <v>0</v>
      </c>
      <c r="G26" s="26">
        <f>LatticeLayout!AB26</f>
        <v>0</v>
      </c>
      <c r="H26" s="26">
        <f>LatticeLayout!AC26</f>
        <v>150</v>
      </c>
      <c r="I26" s="26">
        <f>LatticeLayout!AD26</f>
        <v>0</v>
      </c>
      <c r="J26" s="26">
        <f>LatticeLayout!AE26</f>
        <v>0</v>
      </c>
      <c r="K26" s="26">
        <f>LatticeLayout!AF26</f>
        <v>2.5399999999999999E-2</v>
      </c>
      <c r="L26" s="26">
        <f>LatticeLayout!AJ26</f>
        <v>51.664739548335199</v>
      </c>
      <c r="M26" s="26">
        <f>LatticeLayout!AK26</f>
        <v>418.62636497526501</v>
      </c>
      <c r="N26" s="26">
        <f>LatticeLayout!AL26</f>
        <v>366.87834422763257</v>
      </c>
      <c r="O26" s="26">
        <f t="shared" si="0"/>
        <v>366.89104422763256</v>
      </c>
      <c r="P26" s="26">
        <f t="shared" si="1"/>
        <v>418.62636497526501</v>
      </c>
      <c r="Q26" s="26">
        <f t="shared" si="2"/>
        <v>51.664739548335199</v>
      </c>
    </row>
    <row r="27" spans="1:17">
      <c r="A27" s="26" t="str">
        <f>LatticeLayout!V27</f>
        <v>FE</v>
      </c>
      <c r="B27" s="26" t="str">
        <f>LatticeLayout!W27</f>
        <v>SCS2</v>
      </c>
      <c r="C27" s="26" t="str">
        <f>LatticeLayout!X27</f>
        <v>SOLR</v>
      </c>
      <c r="D27" s="26">
        <f>LatticeLayout!Y27</f>
        <v>683</v>
      </c>
      <c r="E27" s="26" t="str">
        <f>LatticeLayout!Z27</f>
        <v>FE_SCS2:SOLR_D0683</v>
      </c>
      <c r="F27" s="26" t="str">
        <f>LatticeLayout!AA27</f>
        <v>S4b</v>
      </c>
      <c r="G27" s="26" t="str">
        <f>LatticeLayout!AB27</f>
        <v>solenoid</v>
      </c>
      <c r="H27" s="26">
        <f>LatticeLayout!AC27</f>
        <v>150</v>
      </c>
      <c r="I27" s="26">
        <f>LatticeLayout!AD27</f>
        <v>0</v>
      </c>
      <c r="J27" s="26">
        <f>LatticeLayout!AE27</f>
        <v>0</v>
      </c>
      <c r="K27" s="26">
        <f>LatticeLayout!AF27</f>
        <v>0.4</v>
      </c>
      <c r="L27" s="26">
        <f>LatticeLayout!AJ27</f>
        <v>51.664739548335199</v>
      </c>
      <c r="M27" s="26">
        <f>LatticeLayout!AK27</f>
        <v>418.62636497526501</v>
      </c>
      <c r="N27" s="26">
        <f>LatticeLayout!AL27</f>
        <v>366.47834422763259</v>
      </c>
      <c r="O27" s="26">
        <f t="shared" si="0"/>
        <v>366.67834422763258</v>
      </c>
      <c r="P27" s="26">
        <f t="shared" si="1"/>
        <v>418.62636497526501</v>
      </c>
      <c r="Q27" s="26">
        <f t="shared" si="2"/>
        <v>51.664739548335199</v>
      </c>
    </row>
    <row r="28" spans="1:17" ht="15" hidden="1" customHeight="1">
      <c r="A28" s="26">
        <f>LatticeLayout!V28</f>
        <v>0</v>
      </c>
      <c r="B28" s="26">
        <f>LatticeLayout!W28</f>
        <v>0</v>
      </c>
      <c r="C28" s="26">
        <f>LatticeLayout!X28</f>
        <v>0</v>
      </c>
      <c r="D28" s="26">
        <f>LatticeLayout!Y28</f>
        <v>0</v>
      </c>
      <c r="E28" s="26">
        <f>LatticeLayout!Z28</f>
        <v>0</v>
      </c>
      <c r="F28" s="26">
        <f>LatticeLayout!AA28</f>
        <v>0</v>
      </c>
      <c r="G28" s="26">
        <f>LatticeLayout!AB28</f>
        <v>0</v>
      </c>
      <c r="H28" s="26">
        <f>LatticeLayout!AC28</f>
        <v>150</v>
      </c>
      <c r="I28" s="26">
        <f>LatticeLayout!AD28</f>
        <v>0</v>
      </c>
      <c r="J28" s="26">
        <f>LatticeLayout!AE28</f>
        <v>0</v>
      </c>
      <c r="K28" s="26">
        <f>LatticeLayout!AF28</f>
        <v>0.125</v>
      </c>
      <c r="L28" s="26">
        <f>LatticeLayout!AJ28</f>
        <v>51.664739548335199</v>
      </c>
      <c r="M28" s="26">
        <f>LatticeLayout!AK28</f>
        <v>418.62636497526501</v>
      </c>
      <c r="N28" s="26">
        <f>LatticeLayout!AL28</f>
        <v>366.35334422763259</v>
      </c>
      <c r="O28" s="26">
        <f t="shared" si="0"/>
        <v>366.41584422763259</v>
      </c>
      <c r="P28" s="26">
        <f t="shared" si="1"/>
        <v>418.62636497526501</v>
      </c>
      <c r="Q28" s="26">
        <f t="shared" si="2"/>
        <v>51.664739548335199</v>
      </c>
    </row>
    <row r="29" spans="1:17" ht="15" hidden="1" customHeight="1">
      <c r="A29" s="26">
        <f>LatticeLayout!V29</f>
        <v>0</v>
      </c>
      <c r="B29" s="26">
        <f>LatticeLayout!W29</f>
        <v>0</v>
      </c>
      <c r="C29" s="26">
        <f>LatticeLayout!X29</f>
        <v>0</v>
      </c>
      <c r="D29" s="26">
        <f>LatticeLayout!Y29</f>
        <v>0</v>
      </c>
      <c r="E29" s="26">
        <f>LatticeLayout!Z29</f>
        <v>0</v>
      </c>
      <c r="F29" s="26">
        <f>LatticeLayout!AA29</f>
        <v>0</v>
      </c>
      <c r="G29" s="26">
        <f>LatticeLayout!AB29</f>
        <v>0</v>
      </c>
      <c r="H29" s="26">
        <f>LatticeLayout!AC29</f>
        <v>0</v>
      </c>
      <c r="I29" s="26">
        <f>LatticeLayout!AD29</f>
        <v>0</v>
      </c>
      <c r="J29" s="26">
        <f>LatticeLayout!AE29</f>
        <v>0</v>
      </c>
      <c r="K29" s="26">
        <f>LatticeLayout!AF29</f>
        <v>0</v>
      </c>
      <c r="L29" s="26">
        <f>LatticeLayout!AJ29</f>
        <v>51.664739548335199</v>
      </c>
      <c r="M29" s="26">
        <f>LatticeLayout!AK29</f>
        <v>418.62636497526501</v>
      </c>
      <c r="N29" s="26">
        <f>LatticeLayout!AL29</f>
        <v>366.35334422763259</v>
      </c>
      <c r="O29" s="26">
        <f t="shared" si="0"/>
        <v>366.35334422763259</v>
      </c>
      <c r="P29" s="26">
        <f t="shared" si="1"/>
        <v>418.62636497526501</v>
      </c>
      <c r="Q29" s="26">
        <f t="shared" si="2"/>
        <v>51.664739548335199</v>
      </c>
    </row>
    <row r="30" spans="1:17" ht="15" hidden="1" customHeight="1">
      <c r="A30" s="26" t="str">
        <f>LatticeLayout!V30</f>
        <v>FE</v>
      </c>
      <c r="B30" s="26" t="str">
        <f>LatticeLayout!W30</f>
        <v>SCS2</v>
      </c>
      <c r="C30" s="26" t="str">
        <f>LatticeLayout!X30</f>
        <v>TMP</v>
      </c>
      <c r="D30" s="26">
        <f>LatticeLayout!Y30</f>
        <v>686</v>
      </c>
      <c r="E30" s="26" t="str">
        <f>LatticeLayout!Z30</f>
        <v>FE_SCS2:TMP_D0686</v>
      </c>
      <c r="F30" s="26" t="str">
        <f>LatticeLayout!AA30</f>
        <v>TMP_M</v>
      </c>
      <c r="G30" s="26" t="str">
        <f>LatticeLayout!AB30</f>
        <v>turbo pump, 700 l/s</v>
      </c>
      <c r="H30" s="26">
        <f>LatticeLayout!AC30</f>
        <v>150</v>
      </c>
      <c r="I30" s="26">
        <f>LatticeLayout!AD30</f>
        <v>0</v>
      </c>
      <c r="J30" s="26">
        <f>LatticeLayout!AE30</f>
        <v>0</v>
      </c>
      <c r="K30" s="26">
        <f>LatticeLayout!AF30</f>
        <v>0</v>
      </c>
      <c r="L30" s="26">
        <f>LatticeLayout!AJ30</f>
        <v>51.664739548335199</v>
      </c>
      <c r="M30" s="26">
        <f>LatticeLayout!AK30</f>
        <v>418.62636497526501</v>
      </c>
      <c r="N30" s="26">
        <f>LatticeLayout!AL30</f>
        <v>366.35334422763259</v>
      </c>
      <c r="O30" s="26">
        <f t="shared" si="0"/>
        <v>366.35334422763259</v>
      </c>
      <c r="P30" s="26">
        <f t="shared" si="1"/>
        <v>418.62636497526501</v>
      </c>
      <c r="Q30" s="26">
        <f t="shared" si="2"/>
        <v>51.664739548335199</v>
      </c>
    </row>
    <row r="31" spans="1:17" ht="15" hidden="1" customHeight="1">
      <c r="A31" s="26">
        <f>LatticeLayout!V31</f>
        <v>0</v>
      </c>
      <c r="B31" s="26">
        <f>LatticeLayout!W31</f>
        <v>0</v>
      </c>
      <c r="C31" s="26">
        <f>LatticeLayout!X31</f>
        <v>0</v>
      </c>
      <c r="D31" s="26">
        <f>LatticeLayout!Y31</f>
        <v>0</v>
      </c>
      <c r="E31" s="26">
        <f>LatticeLayout!Z31</f>
        <v>0</v>
      </c>
      <c r="F31" s="26">
        <f>LatticeLayout!AA31</f>
        <v>0</v>
      </c>
      <c r="G31" s="26">
        <f>LatticeLayout!AB31</f>
        <v>0</v>
      </c>
      <c r="H31" s="26">
        <f>LatticeLayout!AC31</f>
        <v>0</v>
      </c>
      <c r="I31" s="26">
        <f>LatticeLayout!AD31</f>
        <v>0</v>
      </c>
      <c r="J31" s="26">
        <f>LatticeLayout!AE31</f>
        <v>0</v>
      </c>
      <c r="K31" s="26">
        <f>LatticeLayout!AF31</f>
        <v>0</v>
      </c>
      <c r="L31" s="26">
        <f>LatticeLayout!AJ31</f>
        <v>51.664739548335199</v>
      </c>
      <c r="M31" s="26">
        <f>LatticeLayout!AK31</f>
        <v>418.62636497526501</v>
      </c>
      <c r="N31" s="26">
        <f>LatticeLayout!AL31</f>
        <v>366.35334422763259</v>
      </c>
      <c r="O31" s="26">
        <f t="shared" si="0"/>
        <v>366.35334422763259</v>
      </c>
      <c r="P31" s="26">
        <f t="shared" si="1"/>
        <v>418.62636497526501</v>
      </c>
      <c r="Q31" s="26">
        <f t="shared" si="2"/>
        <v>51.664739548335199</v>
      </c>
    </row>
    <row r="32" spans="1:17" ht="15" hidden="1" customHeight="1">
      <c r="A32" s="26">
        <f>LatticeLayout!V32</f>
        <v>0</v>
      </c>
      <c r="B32" s="26">
        <f>LatticeLayout!W32</f>
        <v>0</v>
      </c>
      <c r="C32" s="26">
        <f>LatticeLayout!X32</f>
        <v>0</v>
      </c>
      <c r="D32" s="26">
        <f>LatticeLayout!Y32</f>
        <v>0</v>
      </c>
      <c r="E32" s="26">
        <f>LatticeLayout!Z32</f>
        <v>0</v>
      </c>
      <c r="F32" s="26">
        <f>LatticeLayout!AA32</f>
        <v>0</v>
      </c>
      <c r="G32" s="26">
        <f>LatticeLayout!AB32</f>
        <v>0</v>
      </c>
      <c r="H32" s="26">
        <f>LatticeLayout!AC32</f>
        <v>150</v>
      </c>
      <c r="I32" s="26">
        <f>LatticeLayout!AD32</f>
        <v>0</v>
      </c>
      <c r="J32" s="26">
        <f>LatticeLayout!AE32</f>
        <v>0</v>
      </c>
      <c r="K32" s="26">
        <f>LatticeLayout!AF32</f>
        <v>0.11975</v>
      </c>
      <c r="L32" s="26">
        <f>LatticeLayout!AJ32</f>
        <v>51.664739548335199</v>
      </c>
      <c r="M32" s="26">
        <f>LatticeLayout!AK32</f>
        <v>418.62636497526501</v>
      </c>
      <c r="N32" s="26">
        <f>LatticeLayout!AL32</f>
        <v>366.23359422763258</v>
      </c>
      <c r="O32" s="26">
        <f t="shared" si="0"/>
        <v>366.29346922763261</v>
      </c>
      <c r="P32" s="26">
        <f t="shared" si="1"/>
        <v>418.62636497526501</v>
      </c>
      <c r="Q32" s="26">
        <f t="shared" si="2"/>
        <v>51.664739548335199</v>
      </c>
    </row>
    <row r="33" spans="1:17" ht="15" hidden="1" customHeight="1">
      <c r="A33" s="26">
        <f>LatticeLayout!V33</f>
        <v>0</v>
      </c>
      <c r="B33" s="26">
        <f>LatticeLayout!W33</f>
        <v>0</v>
      </c>
      <c r="C33" s="26">
        <f>LatticeLayout!X33</f>
        <v>0</v>
      </c>
      <c r="D33" s="26">
        <f>LatticeLayout!Y33</f>
        <v>0</v>
      </c>
      <c r="E33" s="26">
        <f>LatticeLayout!Z33</f>
        <v>0</v>
      </c>
      <c r="F33" s="26">
        <f>LatticeLayout!AA33</f>
        <v>0</v>
      </c>
      <c r="G33" s="26">
        <f>LatticeLayout!AB33</f>
        <v>0</v>
      </c>
      <c r="H33" s="26">
        <f>LatticeLayout!AC33</f>
        <v>150</v>
      </c>
      <c r="I33" s="26">
        <f>LatticeLayout!AD33</f>
        <v>0</v>
      </c>
      <c r="J33" s="26">
        <f>LatticeLayout!AE33</f>
        <v>0</v>
      </c>
      <c r="K33" s="26">
        <f>LatticeLayout!AF33</f>
        <v>0</v>
      </c>
      <c r="L33" s="26">
        <f>LatticeLayout!AJ33</f>
        <v>51.664739548335199</v>
      </c>
      <c r="M33" s="26">
        <f>LatticeLayout!AK33</f>
        <v>418.62636497526501</v>
      </c>
      <c r="N33" s="26">
        <f>LatticeLayout!AL33</f>
        <v>366.23359422763258</v>
      </c>
      <c r="O33" s="26">
        <f t="shared" si="0"/>
        <v>366.23359422763258</v>
      </c>
      <c r="P33" s="26">
        <f t="shared" si="1"/>
        <v>418.62636497526501</v>
      </c>
      <c r="Q33" s="26">
        <f t="shared" si="2"/>
        <v>51.664739548335199</v>
      </c>
    </row>
    <row r="34" spans="1:17">
      <c r="A34" s="26" t="str">
        <f>LatticeLayout!V34</f>
        <v>FE</v>
      </c>
      <c r="B34" s="26" t="str">
        <f>LatticeLayout!W34</f>
        <v>SCS2</v>
      </c>
      <c r="C34" s="26" t="str">
        <f>LatticeLayout!X34</f>
        <v>DCHV</v>
      </c>
      <c r="D34" s="26">
        <f>LatticeLayout!Y34</f>
        <v>688</v>
      </c>
      <c r="E34" s="26" t="str">
        <f>LatticeLayout!Z34</f>
        <v>FE_SCS2:DCHV_D0688</v>
      </c>
      <c r="F34" s="26" t="str">
        <f>LatticeLayout!AA34</f>
        <v>C4</v>
      </c>
      <c r="G34" s="26" t="str">
        <f>LatticeLayout!AB34</f>
        <v>corrector magnet &amp; bellow</v>
      </c>
      <c r="H34" s="26">
        <f>LatticeLayout!AC34</f>
        <v>150</v>
      </c>
      <c r="I34" s="26">
        <f>LatticeLayout!AD34</f>
        <v>0</v>
      </c>
      <c r="J34" s="26">
        <f>LatticeLayout!AE34</f>
        <v>0</v>
      </c>
      <c r="K34" s="26">
        <f>LatticeLayout!AF34</f>
        <v>0.1905</v>
      </c>
      <c r="L34" s="26">
        <f>LatticeLayout!AJ34</f>
        <v>51.664739548335199</v>
      </c>
      <c r="M34" s="26">
        <f>LatticeLayout!AK34</f>
        <v>418.62636497526501</v>
      </c>
      <c r="N34" s="26">
        <f>LatticeLayout!AL34</f>
        <v>366.04309422763259</v>
      </c>
      <c r="O34" s="26">
        <f t="shared" si="0"/>
        <v>366.13834422763262</v>
      </c>
      <c r="P34" s="26">
        <f t="shared" si="1"/>
        <v>418.62636497526501</v>
      </c>
      <c r="Q34" s="26">
        <f t="shared" si="2"/>
        <v>51.664739548335199</v>
      </c>
    </row>
    <row r="35" spans="1:17" ht="15" hidden="1" customHeight="1">
      <c r="A35" s="26">
        <f>LatticeLayout!V35</f>
        <v>0</v>
      </c>
      <c r="B35" s="26">
        <f>LatticeLayout!W35</f>
        <v>0</v>
      </c>
      <c r="C35" s="26">
        <f>LatticeLayout!X35</f>
        <v>0</v>
      </c>
      <c r="D35" s="26">
        <f>LatticeLayout!Y35</f>
        <v>0</v>
      </c>
      <c r="E35" s="26">
        <f>LatticeLayout!Z35</f>
        <v>0</v>
      </c>
      <c r="F35" s="26">
        <f>LatticeLayout!AA35</f>
        <v>0</v>
      </c>
      <c r="G35" s="26">
        <f>LatticeLayout!AB35</f>
        <v>0</v>
      </c>
      <c r="H35" s="26">
        <f>LatticeLayout!AC35</f>
        <v>0</v>
      </c>
      <c r="I35" s="26">
        <f>LatticeLayout!AD35</f>
        <v>0</v>
      </c>
      <c r="J35" s="26">
        <f>LatticeLayout!AE35</f>
        <v>0</v>
      </c>
      <c r="K35" s="26">
        <f>LatticeLayout!AF35</f>
        <v>0</v>
      </c>
      <c r="L35" s="26">
        <f>LatticeLayout!AJ35</f>
        <v>51.664739548335199</v>
      </c>
      <c r="M35" s="26">
        <f>LatticeLayout!AK35</f>
        <v>418.62636497526501</v>
      </c>
      <c r="N35" s="26">
        <f>LatticeLayout!AL35</f>
        <v>366.04309422763259</v>
      </c>
      <c r="O35" s="26">
        <f t="shared" si="0"/>
        <v>366.04309422763259</v>
      </c>
      <c r="P35" s="26">
        <f t="shared" si="1"/>
        <v>418.62636497526501</v>
      </c>
      <c r="Q35" s="26">
        <f t="shared" si="2"/>
        <v>51.664739548335199</v>
      </c>
    </row>
    <row r="36" spans="1:17" ht="15" hidden="1" customHeight="1">
      <c r="A36" s="26">
        <f>LatticeLayout!V36</f>
        <v>0</v>
      </c>
      <c r="B36" s="26">
        <f>LatticeLayout!W36</f>
        <v>0</v>
      </c>
      <c r="C36" s="26">
        <f>LatticeLayout!X36</f>
        <v>0</v>
      </c>
      <c r="D36" s="26">
        <f>LatticeLayout!Y36</f>
        <v>0</v>
      </c>
      <c r="E36" s="26">
        <f>LatticeLayout!Z36</f>
        <v>0</v>
      </c>
      <c r="F36" s="26">
        <f>LatticeLayout!AA36</f>
        <v>0</v>
      </c>
      <c r="G36" s="26">
        <f>LatticeLayout!AB36</f>
        <v>0</v>
      </c>
      <c r="H36" s="26">
        <f>LatticeLayout!AC36</f>
        <v>0</v>
      </c>
      <c r="I36" s="26">
        <f>LatticeLayout!AD36</f>
        <v>0</v>
      </c>
      <c r="J36" s="26">
        <f>LatticeLayout!AE36</f>
        <v>0</v>
      </c>
      <c r="K36" s="26">
        <f>LatticeLayout!AF36</f>
        <v>0</v>
      </c>
      <c r="L36" s="26">
        <f>LatticeLayout!AJ36</f>
        <v>51.664739548335199</v>
      </c>
      <c r="M36" s="26">
        <f>LatticeLayout!AK36</f>
        <v>418.62636497526501</v>
      </c>
      <c r="N36" s="26">
        <f>LatticeLayout!AL36</f>
        <v>366.04309422763259</v>
      </c>
      <c r="O36" s="26">
        <f t="shared" si="0"/>
        <v>366.04309422763259</v>
      </c>
      <c r="P36" s="26">
        <f t="shared" si="1"/>
        <v>418.62636497526501</v>
      </c>
      <c r="Q36" s="26">
        <f t="shared" si="2"/>
        <v>51.664739548335199</v>
      </c>
    </row>
    <row r="37" spans="1:17" ht="15" hidden="1" customHeight="1">
      <c r="A37" s="26">
        <f>LatticeLayout!V37</f>
        <v>0</v>
      </c>
      <c r="B37" s="26">
        <f>LatticeLayout!W37</f>
        <v>0</v>
      </c>
      <c r="C37" s="26">
        <f>LatticeLayout!X37</f>
        <v>0</v>
      </c>
      <c r="D37" s="26">
        <f>LatticeLayout!Y37</f>
        <v>0</v>
      </c>
      <c r="E37" s="26">
        <f>LatticeLayout!Z37</f>
        <v>0</v>
      </c>
      <c r="F37" s="26">
        <f>LatticeLayout!AA37</f>
        <v>0</v>
      </c>
      <c r="G37" s="26">
        <f>LatticeLayout!AB37</f>
        <v>0</v>
      </c>
      <c r="H37" s="26">
        <f>LatticeLayout!AC37</f>
        <v>150</v>
      </c>
      <c r="I37" s="26">
        <f>LatticeLayout!AD37</f>
        <v>0</v>
      </c>
      <c r="J37" s="26">
        <f>LatticeLayout!AE37</f>
        <v>0</v>
      </c>
      <c r="K37" s="26">
        <f>LatticeLayout!AF37</f>
        <v>0.13974999999999999</v>
      </c>
      <c r="L37" s="26">
        <f>LatticeLayout!AJ37</f>
        <v>51.664739548335199</v>
      </c>
      <c r="M37" s="26">
        <f>LatticeLayout!AK37</f>
        <v>418.62636497526501</v>
      </c>
      <c r="N37" s="26">
        <f>LatticeLayout!AL37</f>
        <v>365.9033442276326</v>
      </c>
      <c r="O37" s="26">
        <f t="shared" si="0"/>
        <v>365.97321922763263</v>
      </c>
      <c r="P37" s="26">
        <f t="shared" si="1"/>
        <v>418.62636497526501</v>
      </c>
      <c r="Q37" s="26">
        <f t="shared" si="2"/>
        <v>51.664739548335199</v>
      </c>
    </row>
    <row r="38" spans="1:17">
      <c r="A38" s="26" t="str">
        <f>LatticeLayout!V38</f>
        <v>FE</v>
      </c>
      <c r="B38" s="26" t="str">
        <f>LatticeLayout!W38</f>
        <v>SCS2</v>
      </c>
      <c r="C38" s="26" t="str">
        <f>LatticeLayout!X38</f>
        <v>DH</v>
      </c>
      <c r="D38" s="26">
        <f>LatticeLayout!Y38</f>
        <v>696</v>
      </c>
      <c r="E38" s="26" t="str">
        <f>LatticeLayout!Z38</f>
        <v>FE_SCS2:DH_D0696</v>
      </c>
      <c r="F38" s="26" t="str">
        <f>LatticeLayout!AA38</f>
        <v>D5</v>
      </c>
      <c r="G38" s="26" t="str">
        <f>LatticeLayout!AB38</f>
        <v>dipole-90deg, D5-1</v>
      </c>
      <c r="H38" s="26" t="str">
        <f>LatticeLayout!AC38</f>
        <v>120 X 150</v>
      </c>
      <c r="I38" s="26">
        <f>LatticeLayout!AD38</f>
        <v>0</v>
      </c>
      <c r="J38" s="26">
        <f>LatticeLayout!AE38</f>
        <v>0</v>
      </c>
      <c r="K38" s="26">
        <f>LatticeLayout!AF38</f>
        <v>1</v>
      </c>
      <c r="L38" s="26">
        <f>LatticeLayout!AJ38</f>
        <v>51.664739548335199</v>
      </c>
      <c r="M38" s="26">
        <f>LatticeLayout!AK38</f>
        <v>419.26298474763257</v>
      </c>
      <c r="N38" s="26">
        <f>LatticeLayout!AL38</f>
        <v>365.26672445526503</v>
      </c>
      <c r="O38" s="26">
        <f t="shared" si="0"/>
        <v>365.58503434144882</v>
      </c>
      <c r="P38" s="26">
        <f t="shared" si="1"/>
        <v>418.94467486144879</v>
      </c>
      <c r="Q38" s="26">
        <f t="shared" si="2"/>
        <v>51.664739548335199</v>
      </c>
    </row>
    <row r="39" spans="1:17" ht="15" hidden="1" customHeight="1">
      <c r="A39" s="26" t="str">
        <f>LatticeLayout!V39</f>
        <v>FE</v>
      </c>
      <c r="B39" s="26" t="str">
        <f>LatticeLayout!W39</f>
        <v>SRC2</v>
      </c>
      <c r="C39" s="26" t="str">
        <f>LatticeLayout!X39</f>
        <v>TMP</v>
      </c>
      <c r="D39" s="26">
        <f>LatticeLayout!Y39</f>
        <v>701</v>
      </c>
      <c r="E39" s="26" t="str">
        <f>LatticeLayout!Z39</f>
        <v>FE_SRC2:TMP_D0701</v>
      </c>
      <c r="F39" s="26" t="str">
        <f>LatticeLayout!AA39</f>
        <v>TMP_M</v>
      </c>
      <c r="G39" s="26" t="str">
        <f>LatticeLayout!AB39</f>
        <v>turbo pump, 700 l/s</v>
      </c>
      <c r="H39" s="26">
        <f>LatticeLayout!AC39</f>
        <v>0</v>
      </c>
      <c r="I39" s="26">
        <f>LatticeLayout!AD39</f>
        <v>0</v>
      </c>
      <c r="J39" s="26">
        <f>LatticeLayout!AE39</f>
        <v>0</v>
      </c>
      <c r="K39" s="26">
        <f>LatticeLayout!AF39</f>
        <v>0</v>
      </c>
      <c r="L39" s="26">
        <f>LatticeLayout!AJ39</f>
        <v>51.664739548335199</v>
      </c>
      <c r="M39" s="26">
        <f>LatticeLayout!AK39</f>
        <v>419.26298474763257</v>
      </c>
      <c r="N39" s="26">
        <f>LatticeLayout!AL39</f>
        <v>365.26672445526503</v>
      </c>
      <c r="O39" s="26">
        <f t="shared" si="0"/>
        <v>365.26672445526503</v>
      </c>
      <c r="P39" s="26">
        <f t="shared" si="1"/>
        <v>419.26298474763257</v>
      </c>
      <c r="Q39" s="26">
        <f t="shared" si="2"/>
        <v>51.664739548335199</v>
      </c>
    </row>
    <row r="40" spans="1:17" ht="15" hidden="1" customHeight="1">
      <c r="A40" s="26">
        <f>LatticeLayout!V40</f>
        <v>0</v>
      </c>
      <c r="B40" s="26">
        <f>LatticeLayout!W40</f>
        <v>0</v>
      </c>
      <c r="C40" s="26">
        <f>LatticeLayout!X40</f>
        <v>0</v>
      </c>
      <c r="D40" s="26">
        <f>LatticeLayout!Y40</f>
        <v>0</v>
      </c>
      <c r="E40" s="26">
        <f>LatticeLayout!Z40</f>
        <v>0</v>
      </c>
      <c r="F40" s="26">
        <f>LatticeLayout!AA40</f>
        <v>0</v>
      </c>
      <c r="G40" s="26">
        <f>LatticeLayout!AB40</f>
        <v>0</v>
      </c>
      <c r="H40" s="26">
        <f>LatticeLayout!AC40</f>
        <v>0</v>
      </c>
      <c r="I40" s="26">
        <f>LatticeLayout!AD40</f>
        <v>0</v>
      </c>
      <c r="J40" s="26">
        <f>LatticeLayout!AE40</f>
        <v>0</v>
      </c>
      <c r="K40" s="26">
        <f>LatticeLayout!AF40</f>
        <v>6.7049999999999998E-2</v>
      </c>
      <c r="L40" s="26">
        <f>LatticeLayout!AJ40</f>
        <v>51.664739548335199</v>
      </c>
      <c r="M40" s="26">
        <f>LatticeLayout!AK40</f>
        <v>419.33003474763257</v>
      </c>
      <c r="N40" s="26">
        <f>LatticeLayout!AL40</f>
        <v>365.26672445526503</v>
      </c>
      <c r="O40" s="26">
        <f t="shared" si="0"/>
        <v>365.26672445526503</v>
      </c>
      <c r="P40" s="26">
        <f t="shared" si="1"/>
        <v>419.29650974763257</v>
      </c>
      <c r="Q40" s="26">
        <f t="shared" si="2"/>
        <v>51.664739548335199</v>
      </c>
    </row>
    <row r="41" spans="1:17">
      <c r="A41" s="26" t="str">
        <f>LatticeLayout!V41</f>
        <v>FE</v>
      </c>
      <c r="B41" s="26" t="str">
        <f>LatticeLayout!W41</f>
        <v>SCS2</v>
      </c>
      <c r="C41" s="26" t="str">
        <f>LatticeLayout!X41</f>
        <v>DCHV</v>
      </c>
      <c r="D41" s="26">
        <f>LatticeLayout!Y41</f>
        <v>702</v>
      </c>
      <c r="E41" s="26" t="str">
        <f>LatticeLayout!Z41</f>
        <v>FE_SCS2:DCHV_D0702</v>
      </c>
      <c r="F41" s="26" t="str">
        <f>LatticeLayout!AA41</f>
        <v>C4</v>
      </c>
      <c r="G41" s="26" t="str">
        <f>LatticeLayout!AB41</f>
        <v>corrector magnet &amp; bellow</v>
      </c>
      <c r="H41" s="26">
        <f>LatticeLayout!AC41</f>
        <v>150</v>
      </c>
      <c r="I41" s="26">
        <f>LatticeLayout!AD41</f>
        <v>0</v>
      </c>
      <c r="J41" s="26">
        <f>LatticeLayout!AE41</f>
        <v>0</v>
      </c>
      <c r="K41" s="26">
        <f>LatticeLayout!AF41</f>
        <v>0.1905</v>
      </c>
      <c r="L41" s="26">
        <f>LatticeLayout!AJ41</f>
        <v>51.664739548335199</v>
      </c>
      <c r="M41" s="26">
        <f>LatticeLayout!AK41</f>
        <v>419.52053474763255</v>
      </c>
      <c r="N41" s="26">
        <f>LatticeLayout!AL41</f>
        <v>365.26672445526503</v>
      </c>
      <c r="O41" s="26">
        <f t="shared" si="0"/>
        <v>365.26672445526503</v>
      </c>
      <c r="P41" s="26">
        <f t="shared" si="1"/>
        <v>419.42528474763253</v>
      </c>
      <c r="Q41" s="26">
        <f t="shared" si="2"/>
        <v>51.664739548335199</v>
      </c>
    </row>
    <row r="42" spans="1:17" ht="15" hidden="1" customHeight="1">
      <c r="A42" s="26">
        <f>LatticeLayout!V42</f>
        <v>0</v>
      </c>
      <c r="B42" s="26">
        <f>LatticeLayout!W42</f>
        <v>0</v>
      </c>
      <c r="C42" s="26">
        <f>LatticeLayout!X42</f>
        <v>0</v>
      </c>
      <c r="D42" s="26">
        <f>LatticeLayout!Y42</f>
        <v>0</v>
      </c>
      <c r="E42" s="26">
        <f>LatticeLayout!Z42</f>
        <v>0</v>
      </c>
      <c r="F42" s="26">
        <f>LatticeLayout!AA42</f>
        <v>0</v>
      </c>
      <c r="G42" s="26">
        <f>LatticeLayout!AB42</f>
        <v>0</v>
      </c>
      <c r="H42" s="26">
        <f>LatticeLayout!AC42</f>
        <v>150</v>
      </c>
      <c r="I42" s="26">
        <f>LatticeLayout!AD42</f>
        <v>0</v>
      </c>
      <c r="J42" s="26">
        <f>LatticeLayout!AE42</f>
        <v>0</v>
      </c>
      <c r="K42" s="26">
        <f>LatticeLayout!AF42</f>
        <v>9.2450000000000004E-2</v>
      </c>
      <c r="L42" s="26">
        <f>LatticeLayout!AJ42</f>
        <v>51.664739548335199</v>
      </c>
      <c r="M42" s="26">
        <f>LatticeLayout!AK42</f>
        <v>419.61298474763254</v>
      </c>
      <c r="N42" s="26">
        <f>LatticeLayout!AL42</f>
        <v>365.26672445526503</v>
      </c>
      <c r="O42" s="26">
        <f t="shared" ref="O42:O73" si="3">(N42+N41)/2</f>
        <v>365.26672445526503</v>
      </c>
      <c r="P42" s="26">
        <f t="shared" ref="P42:P73" si="4">(M42+M41)/2</f>
        <v>419.56675974763255</v>
      </c>
      <c r="Q42" s="26">
        <f t="shared" ref="Q42:Q73" si="5">(L42+L41)/2</f>
        <v>51.664739548335199</v>
      </c>
    </row>
    <row r="43" spans="1:17">
      <c r="A43" s="26" t="str">
        <f>LatticeLayout!V43</f>
        <v>FE</v>
      </c>
      <c r="B43" s="26" t="str">
        <f>LatticeLayout!W43</f>
        <v>SCS2</v>
      </c>
      <c r="C43" s="26" t="str">
        <f>LatticeLayout!X43</f>
        <v>QHE</v>
      </c>
      <c r="D43" s="26">
        <f>LatticeLayout!Y43</f>
        <v>705</v>
      </c>
      <c r="E43" s="26" t="str">
        <f>LatticeLayout!Z43</f>
        <v>FE_SCS2:QHE_D0705</v>
      </c>
      <c r="F43" s="26" t="str">
        <f>LatticeLayout!AA43</f>
        <v>Q7</v>
      </c>
      <c r="G43" s="26" t="str">
        <f>LatticeLayout!AB43</f>
        <v>ES_quad_X</v>
      </c>
      <c r="H43" s="26">
        <f>LatticeLayout!AC43</f>
        <v>150</v>
      </c>
      <c r="I43" s="26">
        <f>LatticeLayout!AD43</f>
        <v>0</v>
      </c>
      <c r="J43" s="26">
        <f>LatticeLayout!AE43</f>
        <v>0</v>
      </c>
      <c r="K43" s="26">
        <f>LatticeLayout!AF43</f>
        <v>0.2</v>
      </c>
      <c r="L43" s="26">
        <f>LatticeLayout!AJ43</f>
        <v>51.664739548335199</v>
      </c>
      <c r="M43" s="26">
        <f>LatticeLayout!AK43</f>
        <v>419.81298474763253</v>
      </c>
      <c r="N43" s="26">
        <f>LatticeLayout!AL43</f>
        <v>365.26672445526503</v>
      </c>
      <c r="O43" s="26">
        <f t="shared" si="3"/>
        <v>365.26672445526503</v>
      </c>
      <c r="P43" s="26">
        <f t="shared" si="4"/>
        <v>419.7129847476325</v>
      </c>
      <c r="Q43" s="26">
        <f t="shared" si="5"/>
        <v>51.664739548335199</v>
      </c>
    </row>
    <row r="44" spans="1:17" ht="15" hidden="1" customHeight="1">
      <c r="A44" s="26">
        <f>LatticeLayout!V44</f>
        <v>0</v>
      </c>
      <c r="B44" s="26">
        <f>LatticeLayout!W44</f>
        <v>0</v>
      </c>
      <c r="C44" s="26">
        <f>LatticeLayout!X44</f>
        <v>0</v>
      </c>
      <c r="D44" s="26">
        <f>LatticeLayout!Y44</f>
        <v>0</v>
      </c>
      <c r="E44" s="26">
        <f>LatticeLayout!Z44</f>
        <v>0</v>
      </c>
      <c r="F44" s="26">
        <f>LatticeLayout!AA44</f>
        <v>0</v>
      </c>
      <c r="G44" s="26">
        <f>LatticeLayout!AB44</f>
        <v>0</v>
      </c>
      <c r="H44" s="26">
        <f>LatticeLayout!AC44</f>
        <v>150</v>
      </c>
      <c r="I44" s="26">
        <f>LatticeLayout!AD44</f>
        <v>0</v>
      </c>
      <c r="J44" s="26">
        <f>LatticeLayout!AE44</f>
        <v>0</v>
      </c>
      <c r="K44" s="26">
        <f>LatticeLayout!AF44</f>
        <v>0.13500000000000001</v>
      </c>
      <c r="L44" s="26">
        <f>LatticeLayout!AJ44</f>
        <v>51.664739548335199</v>
      </c>
      <c r="M44" s="26">
        <f>LatticeLayout!AK44</f>
        <v>419.94798474763252</v>
      </c>
      <c r="N44" s="26">
        <f>LatticeLayout!AL44</f>
        <v>365.26672445526503</v>
      </c>
      <c r="O44" s="26">
        <f t="shared" si="3"/>
        <v>365.26672445526503</v>
      </c>
      <c r="P44" s="26">
        <f t="shared" si="4"/>
        <v>419.88048474763252</v>
      </c>
      <c r="Q44" s="26">
        <f t="shared" si="5"/>
        <v>51.664739548335199</v>
      </c>
    </row>
    <row r="45" spans="1:17">
      <c r="A45" s="26" t="str">
        <f>LatticeLayout!V45</f>
        <v>FE</v>
      </c>
      <c r="B45" s="26" t="str">
        <f>LatticeLayout!W45</f>
        <v>SCS2</v>
      </c>
      <c r="C45" s="26" t="str">
        <f>LatticeLayout!X45</f>
        <v>QVE</v>
      </c>
      <c r="D45" s="26">
        <f>LatticeLayout!Y45</f>
        <v>709</v>
      </c>
      <c r="E45" s="26" t="str">
        <f>LatticeLayout!Z45</f>
        <v>FE_SCS2:QVE_D0709</v>
      </c>
      <c r="F45" s="26" t="str">
        <f>LatticeLayout!AA45</f>
        <v>Q7</v>
      </c>
      <c r="G45" s="26" t="str">
        <f>LatticeLayout!AB45</f>
        <v>ES_quad_Y</v>
      </c>
      <c r="H45" s="26">
        <f>LatticeLayout!AC45</f>
        <v>150</v>
      </c>
      <c r="I45" s="26">
        <f>LatticeLayout!AD45</f>
        <v>0</v>
      </c>
      <c r="J45" s="26">
        <f>LatticeLayout!AE45</f>
        <v>0</v>
      </c>
      <c r="K45" s="26">
        <f>LatticeLayout!AF45</f>
        <v>0.2</v>
      </c>
      <c r="L45" s="26">
        <f>LatticeLayout!AJ45</f>
        <v>51.664739548335199</v>
      </c>
      <c r="M45" s="26">
        <f>LatticeLayout!AK45</f>
        <v>420.14798474763251</v>
      </c>
      <c r="N45" s="26">
        <f>LatticeLayout!AL45</f>
        <v>365.26672445526503</v>
      </c>
      <c r="O45" s="26">
        <f t="shared" si="3"/>
        <v>365.26672445526503</v>
      </c>
      <c r="P45" s="26">
        <f t="shared" si="4"/>
        <v>420.04798474763254</v>
      </c>
      <c r="Q45" s="26">
        <f t="shared" si="5"/>
        <v>51.664739548335199</v>
      </c>
    </row>
    <row r="46" spans="1:17" ht="15" hidden="1" customHeight="1">
      <c r="A46" s="26">
        <f>LatticeLayout!V46</f>
        <v>0</v>
      </c>
      <c r="B46" s="26">
        <f>LatticeLayout!W46</f>
        <v>0</v>
      </c>
      <c r="C46" s="26">
        <f>LatticeLayout!X46</f>
        <v>0</v>
      </c>
      <c r="D46" s="26">
        <f>LatticeLayout!Y46</f>
        <v>0</v>
      </c>
      <c r="E46" s="26">
        <f>LatticeLayout!Z46</f>
        <v>0</v>
      </c>
      <c r="F46" s="26">
        <f>LatticeLayout!AA46</f>
        <v>0</v>
      </c>
      <c r="G46" s="26">
        <f>LatticeLayout!AB46</f>
        <v>0</v>
      </c>
      <c r="H46" s="26">
        <f>LatticeLayout!AC46</f>
        <v>150</v>
      </c>
      <c r="I46" s="26">
        <f>LatticeLayout!AD46</f>
        <v>0</v>
      </c>
      <c r="J46" s="26">
        <f>LatticeLayout!AE46</f>
        <v>0</v>
      </c>
      <c r="K46" s="26">
        <f>LatticeLayout!AF46</f>
        <v>0.13500000000000001</v>
      </c>
      <c r="L46" s="26">
        <f>LatticeLayout!AJ46</f>
        <v>51.664739548335199</v>
      </c>
      <c r="M46" s="26">
        <f>LatticeLayout!AK46</f>
        <v>420.2829847476325</v>
      </c>
      <c r="N46" s="26">
        <f>LatticeLayout!AL46</f>
        <v>365.26672445526503</v>
      </c>
      <c r="O46" s="26">
        <f t="shared" si="3"/>
        <v>365.26672445526503</v>
      </c>
      <c r="P46" s="26">
        <f t="shared" si="4"/>
        <v>420.2154847476325</v>
      </c>
      <c r="Q46" s="26">
        <f t="shared" si="5"/>
        <v>51.664739548335199</v>
      </c>
    </row>
    <row r="47" spans="1:17">
      <c r="A47" s="26" t="str">
        <f>LatticeLayout!V47</f>
        <v>FE</v>
      </c>
      <c r="B47" s="26" t="str">
        <f>LatticeLayout!W47</f>
        <v>SCS2</v>
      </c>
      <c r="C47" s="26" t="str">
        <f>LatticeLayout!X47</f>
        <v>QHE</v>
      </c>
      <c r="D47" s="26">
        <f>LatticeLayout!Y47</f>
        <v>712</v>
      </c>
      <c r="E47" s="26" t="str">
        <f>LatticeLayout!Z47</f>
        <v>FE_SCS2:QHE_D0712</v>
      </c>
      <c r="F47" s="26" t="str">
        <f>LatticeLayout!AA47</f>
        <v>Q7</v>
      </c>
      <c r="G47" s="26" t="str">
        <f>LatticeLayout!AB47</f>
        <v>ES_quad_X</v>
      </c>
      <c r="H47" s="26">
        <f>LatticeLayout!AC47</f>
        <v>150</v>
      </c>
      <c r="I47" s="26">
        <f>LatticeLayout!AD47</f>
        <v>0</v>
      </c>
      <c r="J47" s="26">
        <f>LatticeLayout!AE47</f>
        <v>0</v>
      </c>
      <c r="K47" s="26">
        <f>LatticeLayout!AF47</f>
        <v>0.2</v>
      </c>
      <c r="L47" s="26">
        <f>LatticeLayout!AJ47</f>
        <v>51.664739548335199</v>
      </c>
      <c r="M47" s="26">
        <f>LatticeLayout!AK47</f>
        <v>420.48298474763249</v>
      </c>
      <c r="N47" s="26">
        <f>LatticeLayout!AL47</f>
        <v>365.26672445526503</v>
      </c>
      <c r="O47" s="26">
        <f t="shared" si="3"/>
        <v>365.26672445526503</v>
      </c>
      <c r="P47" s="26">
        <f t="shared" si="4"/>
        <v>420.38298474763246</v>
      </c>
      <c r="Q47" s="26">
        <f t="shared" si="5"/>
        <v>51.664739548335199</v>
      </c>
    </row>
    <row r="48" spans="1:17" ht="15" hidden="1" customHeight="1">
      <c r="A48" s="26">
        <f>LatticeLayout!V48</f>
        <v>0</v>
      </c>
      <c r="B48" s="26">
        <f>LatticeLayout!W48</f>
        <v>0</v>
      </c>
      <c r="C48" s="26">
        <f>LatticeLayout!X48</f>
        <v>0</v>
      </c>
      <c r="D48" s="26">
        <f>LatticeLayout!Y48</f>
        <v>0</v>
      </c>
      <c r="E48" s="26">
        <f>LatticeLayout!Z48</f>
        <v>0</v>
      </c>
      <c r="F48" s="26">
        <f>LatticeLayout!AA48</f>
        <v>0</v>
      </c>
      <c r="G48" s="26">
        <f>LatticeLayout!AB48</f>
        <v>0</v>
      </c>
      <c r="H48" s="26">
        <f>LatticeLayout!AC48</f>
        <v>0</v>
      </c>
      <c r="I48" s="26">
        <f>LatticeLayout!AD48</f>
        <v>0</v>
      </c>
      <c r="J48" s="26">
        <f>LatticeLayout!AE48</f>
        <v>0</v>
      </c>
      <c r="K48" s="26">
        <f>LatticeLayout!AF48</f>
        <v>0</v>
      </c>
      <c r="L48" s="26">
        <f>LatticeLayout!AJ48</f>
        <v>51.664739548335199</v>
      </c>
      <c r="M48" s="26">
        <f>LatticeLayout!AK48</f>
        <v>420.48298474763249</v>
      </c>
      <c r="N48" s="26">
        <f>LatticeLayout!AL48</f>
        <v>365.26672445526503</v>
      </c>
      <c r="O48" s="26">
        <f t="shared" si="3"/>
        <v>365.26672445526503</v>
      </c>
      <c r="P48" s="26">
        <f t="shared" si="4"/>
        <v>420.48298474763249</v>
      </c>
      <c r="Q48" s="26">
        <f t="shared" si="5"/>
        <v>51.664739548335199</v>
      </c>
    </row>
    <row r="49" spans="1:17" ht="15" hidden="1" customHeight="1">
      <c r="A49" s="26">
        <f>LatticeLayout!V49</f>
        <v>0</v>
      </c>
      <c r="B49" s="26">
        <f>LatticeLayout!W49</f>
        <v>0</v>
      </c>
      <c r="C49" s="26">
        <f>LatticeLayout!X49</f>
        <v>0</v>
      </c>
      <c r="D49" s="26">
        <f>LatticeLayout!Y49</f>
        <v>0</v>
      </c>
      <c r="E49" s="26">
        <f>LatticeLayout!Z49</f>
        <v>0</v>
      </c>
      <c r="F49" s="26">
        <f>LatticeLayout!AA49</f>
        <v>0</v>
      </c>
      <c r="G49" s="26" t="str">
        <f>LatticeLayout!AB49</f>
        <v>bellow+box</v>
      </c>
      <c r="H49" s="26">
        <f>LatticeLayout!AC49</f>
        <v>150</v>
      </c>
      <c r="I49" s="26">
        <f>LatticeLayout!AD49</f>
        <v>0</v>
      </c>
      <c r="J49" s="26">
        <f>LatticeLayout!AE49</f>
        <v>0.28000000000000003</v>
      </c>
      <c r="K49" s="26">
        <f>LatticeLayout!AF49</f>
        <v>0.22821198000000001</v>
      </c>
      <c r="L49" s="26">
        <f>LatticeLayout!AJ49</f>
        <v>51.664739548335199</v>
      </c>
      <c r="M49" s="26">
        <f>LatticeLayout!AK49</f>
        <v>420.71119672763251</v>
      </c>
      <c r="N49" s="26">
        <f>LatticeLayout!AL49</f>
        <v>365.26672445526503</v>
      </c>
      <c r="O49" s="26">
        <f t="shared" si="3"/>
        <v>365.26672445526503</v>
      </c>
      <c r="P49" s="26">
        <f t="shared" si="4"/>
        <v>420.59709073763247</v>
      </c>
      <c r="Q49" s="26">
        <f t="shared" si="5"/>
        <v>51.664739548335199</v>
      </c>
    </row>
    <row r="50" spans="1:17">
      <c r="A50" s="26" t="str">
        <f>LatticeLayout!V50</f>
        <v>FE</v>
      </c>
      <c r="B50" s="26" t="str">
        <f>LatticeLayout!W50</f>
        <v>SCS2</v>
      </c>
      <c r="C50" s="26" t="str">
        <f>LatticeLayout!X50</f>
        <v>SLT</v>
      </c>
      <c r="D50" s="26">
        <f>LatticeLayout!Y50</f>
        <v>715</v>
      </c>
      <c r="E50" s="26" t="str">
        <f>LatticeLayout!Z50</f>
        <v>FE_SCS2:SLT_D0715</v>
      </c>
      <c r="F50" s="26">
        <f>LatticeLayout!AA50</f>
        <v>0</v>
      </c>
      <c r="G50" s="26" t="str">
        <f>LatticeLayout!AB50</f>
        <v>four jaw collimator</v>
      </c>
      <c r="H50" s="26">
        <f>LatticeLayout!AC50</f>
        <v>150</v>
      </c>
      <c r="I50" s="26">
        <f>LatticeLayout!AD50</f>
        <v>0</v>
      </c>
      <c r="J50" s="26">
        <f>LatticeLayout!AE50</f>
        <v>0</v>
      </c>
      <c r="K50" s="26">
        <f>LatticeLayout!AF50</f>
        <v>0</v>
      </c>
      <c r="L50" s="26">
        <f>LatticeLayout!AJ50</f>
        <v>51.664739548335199</v>
      </c>
      <c r="M50" s="26">
        <f>LatticeLayout!AK50</f>
        <v>420.71119672763251</v>
      </c>
      <c r="N50" s="26">
        <f>LatticeLayout!AL50</f>
        <v>365.26672445526503</v>
      </c>
      <c r="O50" s="26">
        <f t="shared" si="3"/>
        <v>365.26672445526503</v>
      </c>
      <c r="P50" s="26">
        <f t="shared" si="4"/>
        <v>420.71119672763251</v>
      </c>
      <c r="Q50" s="26">
        <f t="shared" si="5"/>
        <v>51.664739548335199</v>
      </c>
    </row>
    <row r="51" spans="1:17" ht="15" hidden="1" customHeight="1">
      <c r="A51" s="26">
        <f>LatticeLayout!V51</f>
        <v>0</v>
      </c>
      <c r="B51" s="26">
        <f>LatticeLayout!W51</f>
        <v>0</v>
      </c>
      <c r="C51" s="26">
        <f>LatticeLayout!X51</f>
        <v>0</v>
      </c>
      <c r="D51" s="26">
        <f>LatticeLayout!Y51</f>
        <v>0</v>
      </c>
      <c r="E51" s="26">
        <f>LatticeLayout!Z51</f>
        <v>0</v>
      </c>
      <c r="F51" s="26">
        <f>LatticeLayout!AA51</f>
        <v>0</v>
      </c>
      <c r="G51" s="26">
        <f>LatticeLayout!AB51</f>
        <v>0</v>
      </c>
      <c r="H51" s="26">
        <f>LatticeLayout!AC51</f>
        <v>150</v>
      </c>
      <c r="I51" s="26">
        <f>LatticeLayout!AD51</f>
        <v>0</v>
      </c>
      <c r="J51" s="26">
        <f>LatticeLayout!AE51</f>
        <v>0.21590000000000001</v>
      </c>
      <c r="K51" s="26">
        <f>LatticeLayout!AF51</f>
        <v>2.1000000000000001E-2</v>
      </c>
      <c r="L51" s="26">
        <f>LatticeLayout!AJ51</f>
        <v>51.664739548335199</v>
      </c>
      <c r="M51" s="26">
        <f>LatticeLayout!AK51</f>
        <v>420.73219672763253</v>
      </c>
      <c r="N51" s="26">
        <f>LatticeLayout!AL51</f>
        <v>365.26672445526503</v>
      </c>
      <c r="O51" s="26">
        <f t="shared" si="3"/>
        <v>365.26672445526503</v>
      </c>
      <c r="P51" s="26">
        <f t="shared" si="4"/>
        <v>420.72169672763255</v>
      </c>
      <c r="Q51" s="26">
        <f t="shared" si="5"/>
        <v>51.664739548335199</v>
      </c>
    </row>
    <row r="52" spans="1:17" ht="15" hidden="1" customHeight="1">
      <c r="A52" s="26" t="str">
        <f>LatticeLayout!V52</f>
        <v>FE</v>
      </c>
      <c r="B52" s="26" t="str">
        <f>LatticeLayout!W52</f>
        <v>SCS2</v>
      </c>
      <c r="C52" s="26" t="str">
        <f>LatticeLayout!X52</f>
        <v>TMP</v>
      </c>
      <c r="D52" s="26">
        <f>LatticeLayout!Y52</f>
        <v>716</v>
      </c>
      <c r="E52" s="26" t="str">
        <f>LatticeLayout!Z52</f>
        <v>FE_SCS2:TMP_D0716</v>
      </c>
      <c r="F52" s="26" t="str">
        <f>LatticeLayout!AA52</f>
        <v>TMP_M</v>
      </c>
      <c r="G52" s="26" t="str">
        <f>LatticeLayout!AB52</f>
        <v>turbo pump, 700 l/s</v>
      </c>
      <c r="H52" s="26">
        <f>LatticeLayout!AC52</f>
        <v>0</v>
      </c>
      <c r="I52" s="26">
        <f>LatticeLayout!AD52</f>
        <v>0</v>
      </c>
      <c r="J52" s="26">
        <f>LatticeLayout!AE52</f>
        <v>0</v>
      </c>
      <c r="K52" s="26">
        <f>LatticeLayout!AF52</f>
        <v>0</v>
      </c>
      <c r="L52" s="26">
        <f>LatticeLayout!AJ52</f>
        <v>51.664739548335199</v>
      </c>
      <c r="M52" s="26">
        <f>LatticeLayout!AK52</f>
        <v>420.73219672763253</v>
      </c>
      <c r="N52" s="26">
        <f>LatticeLayout!AL52</f>
        <v>365.26672445526503</v>
      </c>
      <c r="O52" s="26">
        <f t="shared" si="3"/>
        <v>365.26672445526503</v>
      </c>
      <c r="P52" s="26">
        <f t="shared" si="4"/>
        <v>420.73219672763253</v>
      </c>
      <c r="Q52" s="26">
        <f t="shared" si="5"/>
        <v>51.664739548335199</v>
      </c>
    </row>
    <row r="53" spans="1:17" ht="15" hidden="1" customHeight="1">
      <c r="A53" s="26">
        <f>LatticeLayout!V53</f>
        <v>0</v>
      </c>
      <c r="B53" s="26">
        <f>LatticeLayout!W53</f>
        <v>0</v>
      </c>
      <c r="C53" s="26">
        <f>LatticeLayout!X53</f>
        <v>0</v>
      </c>
      <c r="D53" s="26">
        <f>LatticeLayout!Y53</f>
        <v>0</v>
      </c>
      <c r="E53" s="26">
        <f>LatticeLayout!Z53</f>
        <v>0</v>
      </c>
      <c r="F53" s="26">
        <f>LatticeLayout!AA53</f>
        <v>0</v>
      </c>
      <c r="G53" s="26">
        <f>LatticeLayout!AB53</f>
        <v>0</v>
      </c>
      <c r="H53" s="26">
        <f>LatticeLayout!AC53</f>
        <v>0</v>
      </c>
      <c r="I53" s="26">
        <f>LatticeLayout!AD53</f>
        <v>0</v>
      </c>
      <c r="J53" s="26">
        <f>LatticeLayout!AE53</f>
        <v>0</v>
      </c>
      <c r="K53" s="26">
        <f>LatticeLayout!AF53</f>
        <v>0.11811000000000001</v>
      </c>
      <c r="L53" s="26">
        <f>LatticeLayout!AJ53</f>
        <v>51.664739548335199</v>
      </c>
      <c r="M53" s="26">
        <f>LatticeLayout!AK53</f>
        <v>420.85030672763253</v>
      </c>
      <c r="N53" s="26">
        <f>LatticeLayout!AL53</f>
        <v>365.26672445526503</v>
      </c>
      <c r="O53" s="26">
        <f t="shared" si="3"/>
        <v>365.26672445526503</v>
      </c>
      <c r="P53" s="26">
        <f t="shared" si="4"/>
        <v>420.79125172763253</v>
      </c>
      <c r="Q53" s="26">
        <f t="shared" si="5"/>
        <v>51.664739548335199</v>
      </c>
    </row>
    <row r="54" spans="1:17" ht="15" hidden="1" customHeight="1">
      <c r="A54" s="26" t="str">
        <f>LatticeLayout!V54</f>
        <v>FE</v>
      </c>
      <c r="B54" s="26" t="str">
        <f>LatticeLayout!W54</f>
        <v>SCS2</v>
      </c>
      <c r="C54" s="26" t="str">
        <f>LatticeLayout!X54</f>
        <v>FC</v>
      </c>
      <c r="D54" s="26">
        <f>LatticeLayout!Y54</f>
        <v>717</v>
      </c>
      <c r="E54" s="26" t="str">
        <f>LatticeLayout!Z54</f>
        <v>FE_SCS2:FC_D0717</v>
      </c>
      <c r="F54" s="26" t="str">
        <f>LatticeLayout!AA54</f>
        <v>FC2</v>
      </c>
      <c r="G54" s="26" t="str">
        <f>LatticeLayout!AB54</f>
        <v>Faraday cup</v>
      </c>
      <c r="H54" s="26">
        <f>LatticeLayout!AC54</f>
        <v>150</v>
      </c>
      <c r="I54" s="26">
        <f>LatticeLayout!AD54</f>
        <v>0</v>
      </c>
      <c r="J54" s="26">
        <f>LatticeLayout!AE54</f>
        <v>0</v>
      </c>
      <c r="K54" s="26">
        <f>LatticeLayout!AF54</f>
        <v>0</v>
      </c>
      <c r="L54" s="26">
        <f>LatticeLayout!AJ54</f>
        <v>51.664739548335199</v>
      </c>
      <c r="M54" s="26">
        <f>LatticeLayout!AK54</f>
        <v>420.85030672763253</v>
      </c>
      <c r="N54" s="26">
        <f>LatticeLayout!AL54</f>
        <v>365.26672445526503</v>
      </c>
      <c r="O54" s="26">
        <f t="shared" si="3"/>
        <v>365.26672445526503</v>
      </c>
      <c r="P54" s="26">
        <f t="shared" si="4"/>
        <v>420.85030672763253</v>
      </c>
      <c r="Q54" s="26">
        <f t="shared" si="5"/>
        <v>51.664739548335199</v>
      </c>
    </row>
    <row r="55" spans="1:17" ht="15" hidden="1" customHeight="1">
      <c r="A55" s="26">
        <f>LatticeLayout!V55</f>
        <v>0</v>
      </c>
      <c r="B55" s="26">
        <f>LatticeLayout!W55</f>
        <v>0</v>
      </c>
      <c r="C55" s="26">
        <f>LatticeLayout!X55</f>
        <v>0</v>
      </c>
      <c r="D55" s="26">
        <f>LatticeLayout!Y55</f>
        <v>0</v>
      </c>
      <c r="E55" s="26">
        <f>LatticeLayout!Z55</f>
        <v>0</v>
      </c>
      <c r="F55" s="26">
        <f>LatticeLayout!AA55</f>
        <v>0</v>
      </c>
      <c r="G55" s="26">
        <f>LatticeLayout!AB55</f>
        <v>0</v>
      </c>
      <c r="H55" s="26">
        <f>LatticeLayout!AC55</f>
        <v>150</v>
      </c>
      <c r="I55" s="26">
        <f>LatticeLayout!AD55</f>
        <v>0</v>
      </c>
      <c r="J55" s="26">
        <f>LatticeLayout!AE55</f>
        <v>0</v>
      </c>
      <c r="K55" s="26">
        <f>LatticeLayout!AF55</f>
        <v>0.18034</v>
      </c>
      <c r="L55" s="26">
        <f>LatticeLayout!AJ55</f>
        <v>51.664739548335199</v>
      </c>
      <c r="M55" s="26">
        <f>LatticeLayout!AK55</f>
        <v>421.03064672763253</v>
      </c>
      <c r="N55" s="26">
        <f>LatticeLayout!AL55</f>
        <v>365.26672445526503</v>
      </c>
      <c r="O55" s="26">
        <f t="shared" si="3"/>
        <v>365.26672445526503</v>
      </c>
      <c r="P55" s="26">
        <f t="shared" si="4"/>
        <v>420.94047672763253</v>
      </c>
      <c r="Q55" s="26">
        <f t="shared" si="5"/>
        <v>51.664739548335199</v>
      </c>
    </row>
    <row r="56" spans="1:17">
      <c r="A56" s="26" t="str">
        <f>LatticeLayout!V56</f>
        <v>FE</v>
      </c>
      <c r="B56" s="26" t="str">
        <f>LatticeLayout!W56</f>
        <v>SCS2</v>
      </c>
      <c r="C56" s="26" t="str">
        <f>LatticeLayout!X56</f>
        <v>VD</v>
      </c>
      <c r="D56" s="26">
        <f>LatticeLayout!Y56</f>
        <v>718</v>
      </c>
      <c r="E56" s="26" t="str">
        <f>LatticeLayout!Z56</f>
        <v>FE_SCS2:VD_D0718</v>
      </c>
      <c r="F56" s="26" t="str">
        <f>LatticeLayout!AA56</f>
        <v>V1</v>
      </c>
      <c r="G56" s="26" t="str">
        <f>LatticeLayout!AB56</f>
        <v>viewer</v>
      </c>
      <c r="H56" s="26">
        <f>LatticeLayout!AC56</f>
        <v>150</v>
      </c>
      <c r="I56" s="26">
        <f>LatticeLayout!AD56</f>
        <v>0</v>
      </c>
      <c r="J56" s="26">
        <f>LatticeLayout!AE56</f>
        <v>0</v>
      </c>
      <c r="K56" s="26">
        <f>LatticeLayout!AF56</f>
        <v>0</v>
      </c>
      <c r="L56" s="26">
        <f>LatticeLayout!AJ56</f>
        <v>51.664739548335199</v>
      </c>
      <c r="M56" s="26">
        <f>LatticeLayout!AK56</f>
        <v>421.03064672763253</v>
      </c>
      <c r="N56" s="26">
        <f>LatticeLayout!AL56</f>
        <v>365.26672445526503</v>
      </c>
      <c r="O56" s="26">
        <f t="shared" si="3"/>
        <v>365.26672445526503</v>
      </c>
      <c r="P56" s="26">
        <f t="shared" si="4"/>
        <v>421.03064672763253</v>
      </c>
      <c r="Q56" s="26">
        <f t="shared" si="5"/>
        <v>51.664739548335199</v>
      </c>
    </row>
    <row r="57" spans="1:17">
      <c r="A57" s="26" t="str">
        <f>LatticeLayout!V57</f>
        <v>FE</v>
      </c>
      <c r="B57" s="26" t="str">
        <f>LatticeLayout!W57</f>
        <v>SCS2</v>
      </c>
      <c r="C57" s="26" t="str">
        <f>LatticeLayout!X57</f>
        <v>EMS</v>
      </c>
      <c r="D57" s="26">
        <f>LatticeLayout!Y57</f>
        <v>718</v>
      </c>
      <c r="E57" s="26" t="str">
        <f>LatticeLayout!Z57</f>
        <v>FE_SCS2:EMS_D0718</v>
      </c>
      <c r="F57" s="26" t="str">
        <f>LatticeLayout!AA57</f>
        <v>EM1</v>
      </c>
      <c r="G57" s="26" t="str">
        <f>LatticeLayout!AB57</f>
        <v>emittance scanner (x &amp; y)</v>
      </c>
      <c r="H57" s="26">
        <f>LatticeLayout!AC57</f>
        <v>150</v>
      </c>
      <c r="I57" s="26">
        <f>LatticeLayout!AD57</f>
        <v>0</v>
      </c>
      <c r="J57" s="26">
        <f>LatticeLayout!AE57</f>
        <v>0</v>
      </c>
      <c r="K57" s="26">
        <f>LatticeLayout!AF57</f>
        <v>0</v>
      </c>
      <c r="L57" s="26">
        <f>LatticeLayout!AJ57</f>
        <v>51.664739548335199</v>
      </c>
      <c r="M57" s="26">
        <f>LatticeLayout!AK57</f>
        <v>421.03064672763253</v>
      </c>
      <c r="N57" s="26">
        <f>LatticeLayout!AL57</f>
        <v>365.26672445526503</v>
      </c>
      <c r="O57" s="26">
        <f t="shared" si="3"/>
        <v>365.26672445526503</v>
      </c>
      <c r="P57" s="26">
        <f t="shared" si="4"/>
        <v>421.03064672763253</v>
      </c>
      <c r="Q57" s="26">
        <f t="shared" si="5"/>
        <v>51.664739548335199</v>
      </c>
    </row>
    <row r="58" spans="1:17" ht="15" hidden="1" customHeight="1">
      <c r="A58" s="26">
        <f>LatticeLayout!V58</f>
        <v>0</v>
      </c>
      <c r="B58" s="26">
        <f>LatticeLayout!W58</f>
        <v>0</v>
      </c>
      <c r="C58" s="26">
        <f>LatticeLayout!X58</f>
        <v>0</v>
      </c>
      <c r="D58" s="26">
        <f>LatticeLayout!Y58</f>
        <v>0</v>
      </c>
      <c r="E58" s="26">
        <f>LatticeLayout!Z58</f>
        <v>0</v>
      </c>
      <c r="F58" s="26">
        <f>LatticeLayout!AA58</f>
        <v>0</v>
      </c>
      <c r="G58" s="26">
        <f>LatticeLayout!AB58</f>
        <v>0</v>
      </c>
      <c r="H58" s="26">
        <f>LatticeLayout!AC58</f>
        <v>150</v>
      </c>
      <c r="I58" s="26">
        <f>LatticeLayout!AD58</f>
        <v>0</v>
      </c>
      <c r="J58" s="26">
        <f>LatticeLayout!AE58</f>
        <v>0.2641</v>
      </c>
      <c r="K58" s="26">
        <f>LatticeLayout!AF58</f>
        <v>0.212338</v>
      </c>
      <c r="L58" s="26">
        <f>LatticeLayout!AJ58</f>
        <v>51.664739548335199</v>
      </c>
      <c r="M58" s="26">
        <f>LatticeLayout!AK58</f>
        <v>421.24298472763252</v>
      </c>
      <c r="N58" s="26">
        <f>LatticeLayout!AL58</f>
        <v>365.26672445526503</v>
      </c>
      <c r="O58" s="26">
        <f t="shared" si="3"/>
        <v>365.26672445526503</v>
      </c>
      <c r="P58" s="26">
        <f t="shared" si="4"/>
        <v>421.13681572763255</v>
      </c>
      <c r="Q58" s="26">
        <f t="shared" si="5"/>
        <v>51.664739548335199</v>
      </c>
    </row>
    <row r="59" spans="1:17">
      <c r="A59" s="26" t="str">
        <f>LatticeLayout!V59</f>
        <v>FE</v>
      </c>
      <c r="B59" s="26" t="str">
        <f>LatticeLayout!W59</f>
        <v>SCS2</v>
      </c>
      <c r="C59" s="26" t="str">
        <f>LatticeLayout!X59</f>
        <v>QHE</v>
      </c>
      <c r="D59" s="26">
        <f>LatticeLayout!Y59</f>
        <v>722</v>
      </c>
      <c r="E59" s="26" t="str">
        <f>LatticeLayout!Z59</f>
        <v>FE_SCS2:QHE_D0722</v>
      </c>
      <c r="F59" s="26" t="str">
        <f>LatticeLayout!AA59</f>
        <v>Q7</v>
      </c>
      <c r="G59" s="26" t="str">
        <f>LatticeLayout!AB59</f>
        <v>ES_quad_X</v>
      </c>
      <c r="H59" s="26">
        <f>LatticeLayout!AC59</f>
        <v>150</v>
      </c>
      <c r="I59" s="26">
        <f>LatticeLayout!AD59</f>
        <v>0</v>
      </c>
      <c r="J59" s="26">
        <f>LatticeLayout!AE59</f>
        <v>0</v>
      </c>
      <c r="K59" s="26">
        <f>LatticeLayout!AF59</f>
        <v>0.2</v>
      </c>
      <c r="L59" s="26">
        <f>LatticeLayout!AJ59</f>
        <v>51.664739548335199</v>
      </c>
      <c r="M59" s="26">
        <f>LatticeLayout!AK59</f>
        <v>421.44298472763251</v>
      </c>
      <c r="N59" s="26">
        <f>LatticeLayout!AL59</f>
        <v>365.26672445526503</v>
      </c>
      <c r="O59" s="26">
        <f t="shared" si="3"/>
        <v>365.26672445526503</v>
      </c>
      <c r="P59" s="26">
        <f t="shared" si="4"/>
        <v>421.34298472763248</v>
      </c>
      <c r="Q59" s="26">
        <f t="shared" si="5"/>
        <v>51.664739548335199</v>
      </c>
    </row>
    <row r="60" spans="1:17" ht="15" hidden="1" customHeight="1">
      <c r="A60" s="26">
        <f>LatticeLayout!V60</f>
        <v>0</v>
      </c>
      <c r="B60" s="26">
        <f>LatticeLayout!W60</f>
        <v>0</v>
      </c>
      <c r="C60" s="26">
        <f>LatticeLayout!X60</f>
        <v>0</v>
      </c>
      <c r="D60" s="26">
        <f>LatticeLayout!Y60</f>
        <v>0</v>
      </c>
      <c r="E60" s="26">
        <f>LatticeLayout!Z60</f>
        <v>0</v>
      </c>
      <c r="F60" s="26">
        <f>LatticeLayout!AA60</f>
        <v>0</v>
      </c>
      <c r="G60" s="26">
        <f>LatticeLayout!AB60</f>
        <v>0</v>
      </c>
      <c r="H60" s="26">
        <f>LatticeLayout!AC60</f>
        <v>150</v>
      </c>
      <c r="I60" s="26">
        <f>LatticeLayout!AD60</f>
        <v>0</v>
      </c>
      <c r="J60" s="26">
        <f>LatticeLayout!AE60</f>
        <v>0</v>
      </c>
      <c r="K60" s="26">
        <f>LatticeLayout!AF60</f>
        <v>0.13500000000000001</v>
      </c>
      <c r="L60" s="26">
        <f>LatticeLayout!AJ60</f>
        <v>51.664739548335199</v>
      </c>
      <c r="M60" s="26">
        <f>LatticeLayout!AK60</f>
        <v>421.5779847276325</v>
      </c>
      <c r="N60" s="26">
        <f>LatticeLayout!AL60</f>
        <v>365.26672445526503</v>
      </c>
      <c r="O60" s="26">
        <f t="shared" si="3"/>
        <v>365.26672445526503</v>
      </c>
      <c r="P60" s="26">
        <f t="shared" si="4"/>
        <v>421.5104847276325</v>
      </c>
      <c r="Q60" s="26">
        <f t="shared" si="5"/>
        <v>51.664739548335199</v>
      </c>
    </row>
    <row r="61" spans="1:17">
      <c r="A61" s="26" t="str">
        <f>LatticeLayout!V61</f>
        <v>FE</v>
      </c>
      <c r="B61" s="26" t="str">
        <f>LatticeLayout!W61</f>
        <v>SCS2</v>
      </c>
      <c r="C61" s="26" t="str">
        <f>LatticeLayout!X61</f>
        <v>QVE</v>
      </c>
      <c r="D61" s="26">
        <f>LatticeLayout!Y61</f>
        <v>725</v>
      </c>
      <c r="E61" s="26" t="str">
        <f>LatticeLayout!Z61</f>
        <v>FE_SCS2:QVE_D0725</v>
      </c>
      <c r="F61" s="26" t="str">
        <f>LatticeLayout!AA61</f>
        <v>Q7</v>
      </c>
      <c r="G61" s="26" t="str">
        <f>LatticeLayout!AB61</f>
        <v>ES_quad_Y</v>
      </c>
      <c r="H61" s="26">
        <f>LatticeLayout!AC61</f>
        <v>150</v>
      </c>
      <c r="I61" s="26">
        <f>LatticeLayout!AD61</f>
        <v>0</v>
      </c>
      <c r="J61" s="26">
        <f>LatticeLayout!AE61</f>
        <v>0</v>
      </c>
      <c r="K61" s="26">
        <f>LatticeLayout!AF61</f>
        <v>0.2</v>
      </c>
      <c r="L61" s="26">
        <f>LatticeLayout!AJ61</f>
        <v>51.664739548335199</v>
      </c>
      <c r="M61" s="26">
        <f>LatticeLayout!AK61</f>
        <v>421.77798472763249</v>
      </c>
      <c r="N61" s="26">
        <f>LatticeLayout!AL61</f>
        <v>365.26672445526503</v>
      </c>
      <c r="O61" s="26">
        <f t="shared" si="3"/>
        <v>365.26672445526503</v>
      </c>
      <c r="P61" s="26">
        <f t="shared" si="4"/>
        <v>421.67798472763252</v>
      </c>
      <c r="Q61" s="26">
        <f t="shared" si="5"/>
        <v>51.664739548335199</v>
      </c>
    </row>
    <row r="62" spans="1:17" ht="15" hidden="1" customHeight="1">
      <c r="A62" s="26">
        <f>LatticeLayout!V62</f>
        <v>0</v>
      </c>
      <c r="B62" s="26">
        <f>LatticeLayout!W62</f>
        <v>0</v>
      </c>
      <c r="C62" s="26">
        <f>LatticeLayout!X62</f>
        <v>0</v>
      </c>
      <c r="D62" s="26">
        <f>LatticeLayout!Y62</f>
        <v>0</v>
      </c>
      <c r="E62" s="26">
        <f>LatticeLayout!Z62</f>
        <v>0</v>
      </c>
      <c r="F62" s="26">
        <f>LatticeLayout!AA62</f>
        <v>0</v>
      </c>
      <c r="G62" s="26">
        <f>LatticeLayout!AB62</f>
        <v>0</v>
      </c>
      <c r="H62" s="26">
        <f>LatticeLayout!AC62</f>
        <v>150</v>
      </c>
      <c r="I62" s="26">
        <f>LatticeLayout!AD62</f>
        <v>0</v>
      </c>
      <c r="J62" s="26">
        <f>LatticeLayout!AE62</f>
        <v>0</v>
      </c>
      <c r="K62" s="26">
        <f>LatticeLayout!AF62</f>
        <v>0.13500000000000001</v>
      </c>
      <c r="L62" s="26">
        <f>LatticeLayout!AJ62</f>
        <v>51.664739548335199</v>
      </c>
      <c r="M62" s="26">
        <f>LatticeLayout!AK62</f>
        <v>421.91298472763248</v>
      </c>
      <c r="N62" s="26">
        <f>LatticeLayout!AL62</f>
        <v>365.26672445526503</v>
      </c>
      <c r="O62" s="26">
        <f t="shared" si="3"/>
        <v>365.26672445526503</v>
      </c>
      <c r="P62" s="26">
        <f t="shared" si="4"/>
        <v>421.84548472763248</v>
      </c>
      <c r="Q62" s="26">
        <f t="shared" si="5"/>
        <v>51.664739548335199</v>
      </c>
    </row>
    <row r="63" spans="1:17">
      <c r="A63" s="26" t="str">
        <f>LatticeLayout!V63</f>
        <v>FE</v>
      </c>
      <c r="B63" s="26" t="str">
        <f>LatticeLayout!W63</f>
        <v>SCS2</v>
      </c>
      <c r="C63" s="26" t="str">
        <f>LatticeLayout!X63</f>
        <v>QHE</v>
      </c>
      <c r="D63" s="26">
        <f>LatticeLayout!Y63</f>
        <v>728</v>
      </c>
      <c r="E63" s="26" t="str">
        <f>LatticeLayout!Z63</f>
        <v>FE_SCS2:QHE_D0728</v>
      </c>
      <c r="F63" s="26" t="str">
        <f>LatticeLayout!AA63</f>
        <v>Q7</v>
      </c>
      <c r="G63" s="26" t="str">
        <f>LatticeLayout!AB63</f>
        <v>ES_quad_X</v>
      </c>
      <c r="H63" s="26">
        <f>LatticeLayout!AC63</f>
        <v>150</v>
      </c>
      <c r="I63" s="26">
        <f>LatticeLayout!AD63</f>
        <v>0</v>
      </c>
      <c r="J63" s="26">
        <f>LatticeLayout!AE63</f>
        <v>0</v>
      </c>
      <c r="K63" s="26">
        <f>LatticeLayout!AF63</f>
        <v>0.2</v>
      </c>
      <c r="L63" s="26">
        <f>LatticeLayout!AJ63</f>
        <v>51.664739548335199</v>
      </c>
      <c r="M63" s="26">
        <f>LatticeLayout!AK63</f>
        <v>422.11298472763247</v>
      </c>
      <c r="N63" s="26">
        <f>LatticeLayout!AL63</f>
        <v>365.26672445526503</v>
      </c>
      <c r="O63" s="26">
        <f t="shared" si="3"/>
        <v>365.26672445526503</v>
      </c>
      <c r="P63" s="26">
        <f t="shared" si="4"/>
        <v>422.01298472763244</v>
      </c>
      <c r="Q63" s="26">
        <f t="shared" si="5"/>
        <v>51.664739548335199</v>
      </c>
    </row>
    <row r="64" spans="1:17" ht="15" hidden="1" customHeight="1">
      <c r="A64" s="26">
        <f>LatticeLayout!V64</f>
        <v>0</v>
      </c>
      <c r="B64" s="26">
        <f>LatticeLayout!W64</f>
        <v>0</v>
      </c>
      <c r="C64" s="26">
        <f>LatticeLayout!X64</f>
        <v>0</v>
      </c>
      <c r="D64" s="26">
        <f>LatticeLayout!Y64</f>
        <v>0</v>
      </c>
      <c r="E64" s="26">
        <f>LatticeLayout!Z64</f>
        <v>0</v>
      </c>
      <c r="F64" s="26">
        <f>LatticeLayout!AA64</f>
        <v>0</v>
      </c>
      <c r="G64" s="26">
        <f>LatticeLayout!AB64</f>
        <v>0</v>
      </c>
      <c r="H64" s="26">
        <f>LatticeLayout!AC64</f>
        <v>150</v>
      </c>
      <c r="I64" s="26">
        <f>LatticeLayout!AD64</f>
        <v>0</v>
      </c>
      <c r="J64" s="26">
        <f>LatticeLayout!AE64</f>
        <v>6.9750000000000006E-2</v>
      </c>
      <c r="K64" s="26">
        <f>LatticeLayout!AF64</f>
        <v>9.2450000000000004E-2</v>
      </c>
      <c r="L64" s="26">
        <f>LatticeLayout!AJ64</f>
        <v>51.664739548335199</v>
      </c>
      <c r="M64" s="26">
        <f>LatticeLayout!AK64</f>
        <v>422.20543472763245</v>
      </c>
      <c r="N64" s="26">
        <f>LatticeLayout!AL64</f>
        <v>365.26672445526503</v>
      </c>
      <c r="O64" s="26">
        <f t="shared" si="3"/>
        <v>365.26672445526503</v>
      </c>
      <c r="P64" s="26">
        <f t="shared" si="4"/>
        <v>422.15920972763246</v>
      </c>
      <c r="Q64" s="26">
        <f t="shared" si="5"/>
        <v>51.664739548335199</v>
      </c>
    </row>
    <row r="65" spans="1:17" ht="15" hidden="1" customHeight="1">
      <c r="A65" s="26">
        <f>LatticeLayout!V65</f>
        <v>0</v>
      </c>
      <c r="B65" s="26">
        <f>LatticeLayout!W65</f>
        <v>0</v>
      </c>
      <c r="C65" s="26">
        <f>LatticeLayout!X65</f>
        <v>0</v>
      </c>
      <c r="D65" s="26">
        <f>LatticeLayout!Y65</f>
        <v>0</v>
      </c>
      <c r="E65" s="26">
        <f>LatticeLayout!Z65</f>
        <v>0</v>
      </c>
      <c r="F65" s="26">
        <f>LatticeLayout!AA65</f>
        <v>0</v>
      </c>
      <c r="G65" s="26">
        <f>LatticeLayout!AB65</f>
        <v>0</v>
      </c>
      <c r="H65" s="26">
        <f>LatticeLayout!AC65</f>
        <v>0</v>
      </c>
      <c r="I65" s="26">
        <f>LatticeLayout!AD65</f>
        <v>0</v>
      </c>
      <c r="J65" s="26">
        <f>LatticeLayout!AE65</f>
        <v>0</v>
      </c>
      <c r="K65" s="26">
        <f>LatticeLayout!AF65</f>
        <v>0</v>
      </c>
      <c r="L65" s="26">
        <f>LatticeLayout!AJ65</f>
        <v>51.664739548335199</v>
      </c>
      <c r="M65" s="26">
        <f>LatticeLayout!AK65</f>
        <v>422.20543472763245</v>
      </c>
      <c r="N65" s="26">
        <f>LatticeLayout!AL65</f>
        <v>365.26672445526503</v>
      </c>
      <c r="O65" s="26">
        <f t="shared" si="3"/>
        <v>365.26672445526503</v>
      </c>
      <c r="P65" s="26">
        <f t="shared" si="4"/>
        <v>422.20543472763245</v>
      </c>
      <c r="Q65" s="26">
        <f t="shared" si="5"/>
        <v>51.664739548335199</v>
      </c>
    </row>
    <row r="66" spans="1:17" ht="15" hidden="1" customHeight="1">
      <c r="A66" s="26">
        <f>LatticeLayout!V66</f>
        <v>0</v>
      </c>
      <c r="B66" s="26">
        <f>LatticeLayout!W66</f>
        <v>0</v>
      </c>
      <c r="C66" s="26">
        <f>LatticeLayout!X66</f>
        <v>0</v>
      </c>
      <c r="D66" s="26">
        <f>LatticeLayout!Y66</f>
        <v>0</v>
      </c>
      <c r="E66" s="26">
        <f>LatticeLayout!Z66</f>
        <v>0</v>
      </c>
      <c r="F66" s="26">
        <f>LatticeLayout!AA66</f>
        <v>0</v>
      </c>
      <c r="G66" s="26">
        <f>LatticeLayout!AB66</f>
        <v>0</v>
      </c>
      <c r="H66" s="26">
        <f>LatticeLayout!AC66</f>
        <v>0</v>
      </c>
      <c r="I66" s="26">
        <f>LatticeLayout!AD66</f>
        <v>0</v>
      </c>
      <c r="J66" s="26">
        <f>LatticeLayout!AE66</f>
        <v>0</v>
      </c>
      <c r="K66" s="26">
        <f>LatticeLayout!AF66</f>
        <v>0</v>
      </c>
      <c r="L66" s="26">
        <f>LatticeLayout!AJ66</f>
        <v>51.664739548335199</v>
      </c>
      <c r="M66" s="26">
        <f>LatticeLayout!AK66</f>
        <v>422.20543472763245</v>
      </c>
      <c r="N66" s="26">
        <f>LatticeLayout!AL66</f>
        <v>365.26672445526503</v>
      </c>
      <c r="O66" s="26">
        <f t="shared" si="3"/>
        <v>365.26672445526503</v>
      </c>
      <c r="P66" s="26">
        <f t="shared" si="4"/>
        <v>422.20543472763245</v>
      </c>
      <c r="Q66" s="26">
        <f t="shared" si="5"/>
        <v>51.664739548335199</v>
      </c>
    </row>
    <row r="67" spans="1:17" ht="15" hidden="1" customHeight="1">
      <c r="A67" s="26">
        <f>LatticeLayout!V67</f>
        <v>0</v>
      </c>
      <c r="B67" s="26">
        <f>LatticeLayout!W67</f>
        <v>0</v>
      </c>
      <c r="C67" s="26">
        <f>LatticeLayout!X67</f>
        <v>0</v>
      </c>
      <c r="D67" s="26">
        <f>LatticeLayout!Y67</f>
        <v>0</v>
      </c>
      <c r="E67" s="26">
        <f>LatticeLayout!Z67</f>
        <v>0</v>
      </c>
      <c r="F67" s="26">
        <f>LatticeLayout!AA67</f>
        <v>0</v>
      </c>
      <c r="G67" s="26">
        <f>LatticeLayout!AB67</f>
        <v>0</v>
      </c>
      <c r="H67" s="26">
        <f>LatticeLayout!AC67</f>
        <v>0</v>
      </c>
      <c r="I67" s="26">
        <f>LatticeLayout!AD67</f>
        <v>0</v>
      </c>
      <c r="J67" s="26">
        <f>LatticeLayout!AE67</f>
        <v>0</v>
      </c>
      <c r="K67" s="26">
        <f>LatticeLayout!AF67</f>
        <v>0</v>
      </c>
      <c r="L67" s="26">
        <f>LatticeLayout!AJ67</f>
        <v>51.664739548335199</v>
      </c>
      <c r="M67" s="26">
        <f>LatticeLayout!AK67</f>
        <v>422.20543472763245</v>
      </c>
      <c r="N67" s="26">
        <f>LatticeLayout!AL67</f>
        <v>365.26672445526503</v>
      </c>
      <c r="O67" s="26">
        <f t="shared" si="3"/>
        <v>365.26672445526503</v>
      </c>
      <c r="P67" s="26">
        <f t="shared" si="4"/>
        <v>422.20543472763245</v>
      </c>
      <c r="Q67" s="26">
        <f t="shared" si="5"/>
        <v>51.664739548335199</v>
      </c>
    </row>
    <row r="68" spans="1:17">
      <c r="A68" s="26" t="str">
        <f>LatticeLayout!V68</f>
        <v>FE</v>
      </c>
      <c r="B68" s="26" t="str">
        <f>LatticeLayout!W68</f>
        <v>SCS2</v>
      </c>
      <c r="C68" s="26" t="str">
        <f>LatticeLayout!X68</f>
        <v>DCHV</v>
      </c>
      <c r="D68" s="26">
        <f>LatticeLayout!Y68</f>
        <v>731</v>
      </c>
      <c r="E68" s="26" t="str">
        <f>LatticeLayout!Z68</f>
        <v>FE_SCS2:DCHV_D0731</v>
      </c>
      <c r="F68" s="26" t="str">
        <f>LatticeLayout!AA68</f>
        <v>C4</v>
      </c>
      <c r="G68" s="26" t="str">
        <f>LatticeLayout!AB68</f>
        <v>corrector magnet &amp; bellow</v>
      </c>
      <c r="H68" s="26">
        <f>LatticeLayout!AC68</f>
        <v>150</v>
      </c>
      <c r="I68" s="26">
        <f>LatticeLayout!AD68</f>
        <v>0</v>
      </c>
      <c r="J68" s="26">
        <f>LatticeLayout!AE68</f>
        <v>0</v>
      </c>
      <c r="K68" s="26">
        <f>LatticeLayout!AF68</f>
        <v>0.1905</v>
      </c>
      <c r="L68" s="26">
        <f>LatticeLayout!AJ68</f>
        <v>51.664739548335199</v>
      </c>
      <c r="M68" s="26">
        <f>LatticeLayout!AK68</f>
        <v>422.39593472763244</v>
      </c>
      <c r="N68" s="26">
        <f>LatticeLayout!AL68</f>
        <v>365.26672445526503</v>
      </c>
      <c r="O68" s="26">
        <f t="shared" si="3"/>
        <v>365.26672445526503</v>
      </c>
      <c r="P68" s="26">
        <f t="shared" si="4"/>
        <v>422.30068472763242</v>
      </c>
      <c r="Q68" s="26">
        <f t="shared" si="5"/>
        <v>51.664739548335199</v>
      </c>
    </row>
    <row r="69" spans="1:17" ht="15" hidden="1" customHeight="1">
      <c r="A69" s="26">
        <f>LatticeLayout!V69</f>
        <v>0</v>
      </c>
      <c r="B69" s="26">
        <f>LatticeLayout!W69</f>
        <v>0</v>
      </c>
      <c r="C69" s="26">
        <f>LatticeLayout!X69</f>
        <v>0</v>
      </c>
      <c r="D69" s="26">
        <f>LatticeLayout!Y69</f>
        <v>0</v>
      </c>
      <c r="E69" s="26">
        <f>LatticeLayout!Z69</f>
        <v>0</v>
      </c>
      <c r="F69" s="26">
        <f>LatticeLayout!AA69</f>
        <v>0</v>
      </c>
      <c r="G69" s="26">
        <f>LatticeLayout!AB69</f>
        <v>0</v>
      </c>
      <c r="H69" s="26">
        <f>LatticeLayout!AC69</f>
        <v>0</v>
      </c>
      <c r="I69" s="26">
        <f>LatticeLayout!AD69</f>
        <v>0</v>
      </c>
      <c r="J69" s="26">
        <f>LatticeLayout!AE69</f>
        <v>8.9749999999999996E-2</v>
      </c>
      <c r="K69" s="26">
        <f>LatticeLayout!AF69</f>
        <v>6.7049999999999998E-2</v>
      </c>
      <c r="L69" s="26">
        <f>LatticeLayout!AJ69</f>
        <v>51.664739548335199</v>
      </c>
      <c r="M69" s="26">
        <f>LatticeLayout!AK69</f>
        <v>422.46298472763243</v>
      </c>
      <c r="N69" s="26">
        <f>LatticeLayout!AL69</f>
        <v>365.26672445526503</v>
      </c>
      <c r="O69" s="26">
        <f t="shared" si="3"/>
        <v>365.26672445526503</v>
      </c>
      <c r="P69" s="26">
        <f t="shared" si="4"/>
        <v>422.42945972763243</v>
      </c>
      <c r="Q69" s="26">
        <f t="shared" si="5"/>
        <v>51.664739548335199</v>
      </c>
    </row>
    <row r="70" spans="1:17">
      <c r="A70" s="26" t="str">
        <f>LatticeLayout!V70</f>
        <v>FE</v>
      </c>
      <c r="B70" s="26" t="str">
        <f>LatticeLayout!W70</f>
        <v>SCS2</v>
      </c>
      <c r="C70" s="26" t="str">
        <f>LatticeLayout!X70</f>
        <v>DH</v>
      </c>
      <c r="D70" s="26">
        <f>LatticeLayout!Y70</f>
        <v>738</v>
      </c>
      <c r="E70" s="26" t="str">
        <f>LatticeLayout!Z70</f>
        <v>FE_SCS2:DH_D0738</v>
      </c>
      <c r="F70" s="26" t="str">
        <f>LatticeLayout!AA70</f>
        <v>D5</v>
      </c>
      <c r="G70" s="26" t="str">
        <f>LatticeLayout!AB70</f>
        <v>dipole-90deg, D5-2</v>
      </c>
      <c r="H70" s="26" t="str">
        <f>LatticeLayout!AC70</f>
        <v>120 X 150</v>
      </c>
      <c r="I70" s="26">
        <f>LatticeLayout!AD70</f>
        <v>0</v>
      </c>
      <c r="J70" s="26">
        <f>LatticeLayout!AE70</f>
        <v>0</v>
      </c>
      <c r="K70" s="26">
        <f>LatticeLayout!AF70</f>
        <v>1</v>
      </c>
      <c r="L70" s="26">
        <f>LatticeLayout!AJ70</f>
        <v>51.664739548335199</v>
      </c>
      <c r="M70" s="26">
        <f>LatticeLayout!AK70</f>
        <v>423.0996045</v>
      </c>
      <c r="N70" s="26">
        <f>LatticeLayout!AL70</f>
        <v>365.9033442276326</v>
      </c>
      <c r="O70" s="26">
        <f t="shared" si="3"/>
        <v>365.58503434144882</v>
      </c>
      <c r="P70" s="26">
        <f t="shared" si="4"/>
        <v>422.78129461381621</v>
      </c>
      <c r="Q70" s="26">
        <f t="shared" si="5"/>
        <v>51.664739548335199</v>
      </c>
    </row>
    <row r="71" spans="1:17" ht="15" hidden="1" customHeight="1">
      <c r="A71" s="26" t="str">
        <f>LatticeLayout!V71</f>
        <v>FE</v>
      </c>
      <c r="B71" s="26" t="str">
        <f>LatticeLayout!W71</f>
        <v>SCS2</v>
      </c>
      <c r="C71" s="26" t="str">
        <f>LatticeLayout!X71</f>
        <v>TMP</v>
      </c>
      <c r="D71" s="26">
        <f>LatticeLayout!Y71</f>
        <v>743</v>
      </c>
      <c r="E71" s="26" t="str">
        <f>LatticeLayout!Z71</f>
        <v>FE_SCS2:TMP_D0743</v>
      </c>
      <c r="F71" s="26" t="str">
        <f>LatticeLayout!AA71</f>
        <v>TMP_M</v>
      </c>
      <c r="G71" s="26" t="str">
        <f>LatticeLayout!AB71</f>
        <v>turbo pump, 700 l/s</v>
      </c>
      <c r="H71" s="26">
        <f>LatticeLayout!AC71</f>
        <v>150</v>
      </c>
      <c r="I71" s="26">
        <f>LatticeLayout!AD71</f>
        <v>0</v>
      </c>
      <c r="J71" s="26">
        <f>LatticeLayout!AE71</f>
        <v>0</v>
      </c>
      <c r="K71" s="26">
        <f>LatticeLayout!AF71</f>
        <v>0</v>
      </c>
      <c r="L71" s="26">
        <f>LatticeLayout!AJ71</f>
        <v>51.664739548335199</v>
      </c>
      <c r="M71" s="26">
        <f>LatticeLayout!AK71</f>
        <v>423.0996045</v>
      </c>
      <c r="N71" s="26">
        <f>LatticeLayout!AL71</f>
        <v>365.9033442276326</v>
      </c>
      <c r="O71" s="26">
        <f t="shared" si="3"/>
        <v>365.9033442276326</v>
      </c>
      <c r="P71" s="26">
        <f t="shared" si="4"/>
        <v>423.0996045</v>
      </c>
      <c r="Q71" s="26">
        <f t="shared" si="5"/>
        <v>51.664739548335199</v>
      </c>
    </row>
    <row r="72" spans="1:17" ht="15" hidden="1" customHeight="1">
      <c r="A72" s="26">
        <f>LatticeLayout!V72</f>
        <v>0</v>
      </c>
      <c r="B72" s="26">
        <f>LatticeLayout!W72</f>
        <v>0</v>
      </c>
      <c r="C72" s="26">
        <f>LatticeLayout!X72</f>
        <v>0</v>
      </c>
      <c r="D72" s="26">
        <f>LatticeLayout!Y72</f>
        <v>0</v>
      </c>
      <c r="E72" s="26">
        <f>LatticeLayout!Z72</f>
        <v>0</v>
      </c>
      <c r="F72" s="26">
        <f>LatticeLayout!AA72</f>
        <v>0</v>
      </c>
      <c r="G72" s="26">
        <f>LatticeLayout!AB72</f>
        <v>0</v>
      </c>
      <c r="H72" s="26">
        <f>LatticeLayout!AC72</f>
        <v>0</v>
      </c>
      <c r="I72" s="26">
        <f>LatticeLayout!AD72</f>
        <v>0</v>
      </c>
      <c r="J72" s="26">
        <f>LatticeLayout!AE72</f>
        <v>0.22500000000000001</v>
      </c>
      <c r="K72" s="26">
        <f>LatticeLayout!AF72</f>
        <v>0.22500000000000001</v>
      </c>
      <c r="L72" s="26">
        <f>LatticeLayout!AJ72</f>
        <v>51.664739548335199</v>
      </c>
      <c r="M72" s="26">
        <f>LatticeLayout!AK72</f>
        <v>423.0996045</v>
      </c>
      <c r="N72" s="26">
        <f>LatticeLayout!AL72</f>
        <v>366.12834422763262</v>
      </c>
      <c r="O72" s="26">
        <f t="shared" si="3"/>
        <v>366.01584422763261</v>
      </c>
      <c r="P72" s="26">
        <f t="shared" si="4"/>
        <v>423.0996045</v>
      </c>
      <c r="Q72" s="26">
        <f t="shared" si="5"/>
        <v>51.664739548335199</v>
      </c>
    </row>
    <row r="73" spans="1:17">
      <c r="A73" s="26" t="str">
        <f>LatticeLayout!V73</f>
        <v>FE</v>
      </c>
      <c r="B73" s="26" t="str">
        <f>LatticeLayout!W73</f>
        <v>SCS2</v>
      </c>
      <c r="C73" s="26" t="str">
        <f>LatticeLayout!X73</f>
        <v>QVE</v>
      </c>
      <c r="D73" s="26">
        <f>LatticeLayout!Y73</f>
        <v>746</v>
      </c>
      <c r="E73" s="26" t="str">
        <f>LatticeLayout!Z73</f>
        <v>FE_SCS2:QVE_D0746</v>
      </c>
      <c r="F73" s="26" t="str">
        <f>LatticeLayout!AA73</f>
        <v>Q7</v>
      </c>
      <c r="G73" s="26" t="str">
        <f>LatticeLayout!AB73</f>
        <v>ES_quad_Y</v>
      </c>
      <c r="H73" s="26">
        <f>LatticeLayout!AC73</f>
        <v>150</v>
      </c>
      <c r="I73" s="26">
        <f>LatticeLayout!AD73</f>
        <v>0</v>
      </c>
      <c r="J73" s="26">
        <f>LatticeLayout!AE73</f>
        <v>0</v>
      </c>
      <c r="K73" s="26">
        <f>LatticeLayout!AF73</f>
        <v>0.2</v>
      </c>
      <c r="L73" s="26">
        <f>LatticeLayout!AJ73</f>
        <v>51.664739548335199</v>
      </c>
      <c r="M73" s="26">
        <f>LatticeLayout!AK73</f>
        <v>423.0996045</v>
      </c>
      <c r="N73" s="26">
        <f>LatticeLayout!AL73</f>
        <v>366.32834422763261</v>
      </c>
      <c r="O73" s="26">
        <f t="shared" si="3"/>
        <v>366.22834422763265</v>
      </c>
      <c r="P73" s="26">
        <f t="shared" si="4"/>
        <v>423.0996045</v>
      </c>
      <c r="Q73" s="26">
        <f t="shared" si="5"/>
        <v>51.664739548335199</v>
      </c>
    </row>
    <row r="74" spans="1:17" ht="15" hidden="1" customHeight="1">
      <c r="A74" s="26">
        <f>LatticeLayout!V74</f>
        <v>0</v>
      </c>
      <c r="B74" s="26">
        <f>LatticeLayout!W74</f>
        <v>0</v>
      </c>
      <c r="C74" s="26">
        <f>LatticeLayout!X74</f>
        <v>0</v>
      </c>
      <c r="D74" s="26">
        <f>LatticeLayout!Y74</f>
        <v>0</v>
      </c>
      <c r="E74" s="26">
        <f>LatticeLayout!Z74</f>
        <v>0</v>
      </c>
      <c r="F74" s="26">
        <f>LatticeLayout!AA74</f>
        <v>0</v>
      </c>
      <c r="G74" s="26">
        <f>LatticeLayout!AB74</f>
        <v>0</v>
      </c>
      <c r="H74" s="26">
        <f>LatticeLayout!AC74</f>
        <v>150</v>
      </c>
      <c r="I74" s="26">
        <f>LatticeLayout!AD74</f>
        <v>0</v>
      </c>
      <c r="J74" s="26">
        <f>LatticeLayout!AE74</f>
        <v>0</v>
      </c>
      <c r="K74" s="26">
        <f>LatticeLayout!AF74</f>
        <v>0.13500000000000001</v>
      </c>
      <c r="L74" s="26">
        <f>LatticeLayout!AJ74</f>
        <v>51.664739548335199</v>
      </c>
      <c r="M74" s="26">
        <f>LatticeLayout!AK74</f>
        <v>423.0996045</v>
      </c>
      <c r="N74" s="26">
        <f>LatticeLayout!AL74</f>
        <v>366.4633442276326</v>
      </c>
      <c r="O74" s="26">
        <f t="shared" ref="O74:O105" si="6">(N74+N73)/2</f>
        <v>366.39584422763261</v>
      </c>
      <c r="P74" s="26">
        <f t="shared" ref="P74:P84" si="7">(M74+M73)/2</f>
        <v>423.0996045</v>
      </c>
      <c r="Q74" s="26">
        <f t="shared" ref="Q74:Q84" si="8">(L74+L73)/2</f>
        <v>51.664739548335199</v>
      </c>
    </row>
    <row r="75" spans="1:17">
      <c r="A75" s="26" t="str">
        <f>LatticeLayout!V75</f>
        <v>FE</v>
      </c>
      <c r="B75" s="26" t="str">
        <f>LatticeLayout!W75</f>
        <v>SCS2</v>
      </c>
      <c r="C75" s="26" t="str">
        <f>LatticeLayout!X75</f>
        <v>QHE</v>
      </c>
      <c r="D75" s="26">
        <f>LatticeLayout!Y75</f>
        <v>749</v>
      </c>
      <c r="E75" s="26" t="str">
        <f>LatticeLayout!Z75</f>
        <v>FE_SCS2:QHE_D0749</v>
      </c>
      <c r="F75" s="26" t="str">
        <f>LatticeLayout!AA75</f>
        <v>Q7</v>
      </c>
      <c r="G75" s="26" t="str">
        <f>LatticeLayout!AB75</f>
        <v>ES_quad_X</v>
      </c>
      <c r="H75" s="26">
        <f>LatticeLayout!AC75</f>
        <v>150</v>
      </c>
      <c r="I75" s="26">
        <f>LatticeLayout!AD75</f>
        <v>0</v>
      </c>
      <c r="J75" s="26">
        <f>LatticeLayout!AE75</f>
        <v>0</v>
      </c>
      <c r="K75" s="26">
        <f>LatticeLayout!AF75</f>
        <v>0.2</v>
      </c>
      <c r="L75" s="26">
        <f>LatticeLayout!AJ75</f>
        <v>51.664739548335199</v>
      </c>
      <c r="M75" s="26">
        <f>LatticeLayout!AK75</f>
        <v>423.0996045</v>
      </c>
      <c r="N75" s="26">
        <f>LatticeLayout!AL75</f>
        <v>366.66334422763259</v>
      </c>
      <c r="O75" s="26">
        <f t="shared" si="6"/>
        <v>366.56334422763257</v>
      </c>
      <c r="P75" s="26">
        <f t="shared" si="7"/>
        <v>423.0996045</v>
      </c>
      <c r="Q75" s="26">
        <f t="shared" si="8"/>
        <v>51.664739548335199</v>
      </c>
    </row>
    <row r="76" spans="1:17" ht="15" hidden="1" customHeight="1">
      <c r="A76" s="26">
        <f>LatticeLayout!V76</f>
        <v>0</v>
      </c>
      <c r="B76" s="26">
        <f>LatticeLayout!W76</f>
        <v>0</v>
      </c>
      <c r="C76" s="26">
        <f>LatticeLayout!X76</f>
        <v>0</v>
      </c>
      <c r="D76" s="26">
        <f>LatticeLayout!Y76</f>
        <v>0</v>
      </c>
      <c r="E76" s="26">
        <f>LatticeLayout!Z76</f>
        <v>0</v>
      </c>
      <c r="F76" s="26">
        <f>LatticeLayout!AA76</f>
        <v>0</v>
      </c>
      <c r="G76" s="26">
        <f>LatticeLayout!AB76</f>
        <v>0</v>
      </c>
      <c r="H76" s="26">
        <f>LatticeLayout!AC76</f>
        <v>0</v>
      </c>
      <c r="I76" s="26">
        <f>LatticeLayout!AD76</f>
        <v>0</v>
      </c>
      <c r="J76" s="26">
        <f>LatticeLayout!AE76</f>
        <v>0.20330938000000001</v>
      </c>
      <c r="K76" s="26">
        <f>LatticeLayout!AF76</f>
        <v>0.19158500000000001</v>
      </c>
      <c r="L76" s="26">
        <f>LatticeLayout!AJ76</f>
        <v>51.664739548335199</v>
      </c>
      <c r="M76" s="26">
        <f>LatticeLayout!AK76</f>
        <v>423.0996045</v>
      </c>
      <c r="N76" s="26">
        <f>LatticeLayout!AL76</f>
        <v>366.85492922763257</v>
      </c>
      <c r="O76" s="26">
        <f t="shared" si="6"/>
        <v>366.75913672763261</v>
      </c>
      <c r="P76" s="26">
        <f t="shared" si="7"/>
        <v>423.0996045</v>
      </c>
      <c r="Q76" s="26">
        <f t="shared" si="8"/>
        <v>51.664739548335199</v>
      </c>
    </row>
    <row r="77" spans="1:17">
      <c r="A77" s="26" t="str">
        <f>LatticeLayout!V77</f>
        <v>FE</v>
      </c>
      <c r="B77" s="26" t="str">
        <f>LatticeLayout!W77</f>
        <v>SCS2</v>
      </c>
      <c r="C77" s="26" t="str">
        <f>LatticeLayout!X77</f>
        <v>PM</v>
      </c>
      <c r="D77" s="26">
        <f>LatticeLayout!Y77</f>
        <v>752</v>
      </c>
      <c r="E77" s="26" t="str">
        <f>LatticeLayout!Z77</f>
        <v>FE_SCS2:PM_D0752</v>
      </c>
      <c r="F77" s="26" t="str">
        <f>LatticeLayout!AA77</f>
        <v>PM1</v>
      </c>
      <c r="G77" s="26" t="str">
        <f>LatticeLayout!AB77</f>
        <v>profile monitor (large fork)</v>
      </c>
      <c r="H77" s="26">
        <f>LatticeLayout!AC77</f>
        <v>150</v>
      </c>
      <c r="I77" s="26">
        <f>LatticeLayout!AD77</f>
        <v>0</v>
      </c>
      <c r="J77" s="26">
        <f>LatticeLayout!AE77</f>
        <v>0</v>
      </c>
      <c r="K77" s="26">
        <f>LatticeLayout!AF77</f>
        <v>0</v>
      </c>
      <c r="L77" s="26">
        <f>LatticeLayout!AJ77</f>
        <v>51.664739548335199</v>
      </c>
      <c r="M77" s="26">
        <f>LatticeLayout!AK77</f>
        <v>423.0996045</v>
      </c>
      <c r="N77" s="26">
        <f>LatticeLayout!AL77</f>
        <v>366.85492922763257</v>
      </c>
      <c r="O77" s="26">
        <f t="shared" si="6"/>
        <v>366.85492922763257</v>
      </c>
      <c r="P77" s="26">
        <f t="shared" si="7"/>
        <v>423.0996045</v>
      </c>
      <c r="Q77" s="26">
        <f t="shared" si="8"/>
        <v>51.664739548335199</v>
      </c>
    </row>
    <row r="78" spans="1:17" ht="15" hidden="1" customHeight="1">
      <c r="A78" s="26" t="str">
        <f>LatticeLayout!V78</f>
        <v>FE</v>
      </c>
      <c r="B78" s="26" t="str">
        <f>LatticeLayout!W78</f>
        <v>SCS2</v>
      </c>
      <c r="C78" s="26" t="str">
        <f>LatticeLayout!X78</f>
        <v>TMP</v>
      </c>
      <c r="D78" s="26">
        <f>LatticeLayout!Y78</f>
        <v>752</v>
      </c>
      <c r="E78" s="26" t="str">
        <f>LatticeLayout!Z78</f>
        <v>FE_SCS2:TMP_D0752</v>
      </c>
      <c r="F78" s="26" t="str">
        <f>LatticeLayout!AA78</f>
        <v>TMP_M</v>
      </c>
      <c r="G78" s="26" t="str">
        <f>LatticeLayout!AB78</f>
        <v>turbo pump, 700 l/s</v>
      </c>
      <c r="H78" s="26">
        <f>LatticeLayout!AC78</f>
        <v>150</v>
      </c>
      <c r="I78" s="26">
        <f>LatticeLayout!AD78</f>
        <v>0</v>
      </c>
      <c r="J78" s="26">
        <f>LatticeLayout!AE78</f>
        <v>0</v>
      </c>
      <c r="K78" s="26">
        <f>LatticeLayout!AF78</f>
        <v>0</v>
      </c>
      <c r="L78" s="26">
        <f>LatticeLayout!AJ78</f>
        <v>51.664739548335199</v>
      </c>
      <c r="M78" s="26">
        <f>LatticeLayout!AK78</f>
        <v>423.0996045</v>
      </c>
      <c r="N78" s="26">
        <f>LatticeLayout!AL78</f>
        <v>366.85492922763257</v>
      </c>
      <c r="O78" s="26">
        <f t="shared" si="6"/>
        <v>366.85492922763257</v>
      </c>
      <c r="P78" s="26">
        <f t="shared" si="7"/>
        <v>423.0996045</v>
      </c>
      <c r="Q78" s="26">
        <f t="shared" si="8"/>
        <v>51.664739548335199</v>
      </c>
    </row>
    <row r="79" spans="1:17" ht="15" hidden="1" customHeight="1">
      <c r="A79" s="26">
        <f>LatticeLayout!V79</f>
        <v>0</v>
      </c>
      <c r="B79" s="26">
        <f>LatticeLayout!W79</f>
        <v>0</v>
      </c>
      <c r="C79" s="26">
        <f>LatticeLayout!X79</f>
        <v>0</v>
      </c>
      <c r="D79" s="26">
        <f>LatticeLayout!Y79</f>
        <v>0</v>
      </c>
      <c r="E79" s="26">
        <f>LatticeLayout!Z79</f>
        <v>0</v>
      </c>
      <c r="F79" s="26">
        <f>LatticeLayout!AA79</f>
        <v>0</v>
      </c>
      <c r="G79" s="26">
        <f>LatticeLayout!AB79</f>
        <v>0</v>
      </c>
      <c r="H79" s="26">
        <f>LatticeLayout!AC79</f>
        <v>150</v>
      </c>
      <c r="I79" s="26">
        <f>LatticeLayout!AD79</f>
        <v>0</v>
      </c>
      <c r="J79" s="26">
        <f>LatticeLayout!AE79</f>
        <v>0.10475000000000001</v>
      </c>
      <c r="K79" s="26">
        <f>LatticeLayout!AF79</f>
        <v>0.123268</v>
      </c>
      <c r="L79" s="26">
        <f>LatticeLayout!AJ79</f>
        <v>51.664739548335199</v>
      </c>
      <c r="M79" s="26">
        <f>LatticeLayout!AK79</f>
        <v>423.0996045</v>
      </c>
      <c r="N79" s="26">
        <f>LatticeLayout!AL79</f>
        <v>366.97819722763256</v>
      </c>
      <c r="O79" s="26">
        <f t="shared" si="6"/>
        <v>366.91656322763254</v>
      </c>
      <c r="P79" s="26">
        <f t="shared" si="7"/>
        <v>423.0996045</v>
      </c>
      <c r="Q79" s="26">
        <f t="shared" si="8"/>
        <v>51.664739548335199</v>
      </c>
    </row>
    <row r="80" spans="1:17" ht="15" hidden="1" customHeight="1">
      <c r="A80" s="26">
        <f>LatticeLayout!V80</f>
        <v>0</v>
      </c>
      <c r="B80" s="26">
        <f>LatticeLayout!W80</f>
        <v>0</v>
      </c>
      <c r="C80" s="26">
        <f>LatticeLayout!X80</f>
        <v>0</v>
      </c>
      <c r="D80" s="26">
        <f>LatticeLayout!Y80</f>
        <v>0</v>
      </c>
      <c r="E80" s="26">
        <f>LatticeLayout!Z80</f>
        <v>0</v>
      </c>
      <c r="F80" s="26">
        <f>LatticeLayout!AA80</f>
        <v>0</v>
      </c>
      <c r="G80" s="26">
        <f>LatticeLayout!AB80</f>
        <v>0</v>
      </c>
      <c r="H80" s="26">
        <f>LatticeLayout!AC80</f>
        <v>150</v>
      </c>
      <c r="I80" s="26">
        <f>LatticeLayout!AD80</f>
        <v>0</v>
      </c>
      <c r="J80" s="26">
        <f>LatticeLayout!AE80</f>
        <v>0</v>
      </c>
      <c r="K80" s="26">
        <f>LatticeLayout!AF80</f>
        <v>0</v>
      </c>
      <c r="L80" s="26">
        <f>LatticeLayout!AJ80</f>
        <v>51.664739548335199</v>
      </c>
      <c r="M80" s="26">
        <f>LatticeLayout!AK80</f>
        <v>423.0996045</v>
      </c>
      <c r="N80" s="26">
        <f>LatticeLayout!AL80</f>
        <v>366.97819722763256</v>
      </c>
      <c r="O80" s="26">
        <f t="shared" si="6"/>
        <v>366.97819722763256</v>
      </c>
      <c r="P80" s="26">
        <f t="shared" si="7"/>
        <v>423.0996045</v>
      </c>
      <c r="Q80" s="26">
        <f t="shared" si="8"/>
        <v>51.664739548335199</v>
      </c>
    </row>
    <row r="81" spans="1:17">
      <c r="A81" s="26" t="str">
        <f>LatticeLayout!V81</f>
        <v>FE</v>
      </c>
      <c r="B81" s="26" t="str">
        <f>LatticeLayout!W81</f>
        <v>SCS2</v>
      </c>
      <c r="C81" s="26" t="str">
        <f>LatticeLayout!X81</f>
        <v>DCHV</v>
      </c>
      <c r="D81" s="26">
        <f>LatticeLayout!Y81</f>
        <v>755</v>
      </c>
      <c r="E81" s="26" t="str">
        <f>LatticeLayout!Z81</f>
        <v>FE_SCS2:DCHV_D0755</v>
      </c>
      <c r="F81" s="26" t="str">
        <f>LatticeLayout!AA81</f>
        <v>C4</v>
      </c>
      <c r="G81" s="26" t="str">
        <f>LatticeLayout!AB81</f>
        <v>corrector magnet &amp; bellow</v>
      </c>
      <c r="H81" s="26">
        <f>LatticeLayout!AC81</f>
        <v>150</v>
      </c>
      <c r="I81" s="26">
        <f>LatticeLayout!AD81</f>
        <v>0</v>
      </c>
      <c r="J81" s="26">
        <f>LatticeLayout!AE81</f>
        <v>0</v>
      </c>
      <c r="K81" s="26">
        <f>LatticeLayout!AF81</f>
        <v>0.1905</v>
      </c>
      <c r="L81" s="26">
        <f>LatticeLayout!AJ81</f>
        <v>51.664739548335199</v>
      </c>
      <c r="M81" s="26">
        <f>LatticeLayout!AK81</f>
        <v>423.0996045</v>
      </c>
      <c r="N81" s="26">
        <f>LatticeLayout!AL81</f>
        <v>367.16869722763255</v>
      </c>
      <c r="O81" s="26">
        <f t="shared" si="6"/>
        <v>367.07344722763253</v>
      </c>
      <c r="P81" s="26">
        <f t="shared" si="7"/>
        <v>423.0996045</v>
      </c>
      <c r="Q81" s="26">
        <f t="shared" si="8"/>
        <v>51.664739548335199</v>
      </c>
    </row>
    <row r="82" spans="1:17" ht="15" hidden="1" customHeight="1">
      <c r="A82" s="26">
        <f>LatticeLayout!V82</f>
        <v>0</v>
      </c>
      <c r="B82" s="26">
        <f>LatticeLayout!W82</f>
        <v>0</v>
      </c>
      <c r="C82" s="26">
        <f>LatticeLayout!X82</f>
        <v>0</v>
      </c>
      <c r="D82" s="26">
        <f>LatticeLayout!Y82</f>
        <v>0</v>
      </c>
      <c r="E82" s="26">
        <f>LatticeLayout!Z82</f>
        <v>0</v>
      </c>
      <c r="F82" s="26">
        <f>LatticeLayout!AA82</f>
        <v>0</v>
      </c>
      <c r="G82" s="26">
        <f>LatticeLayout!AB82</f>
        <v>0</v>
      </c>
      <c r="H82" s="26">
        <f>LatticeLayout!AC82</f>
        <v>0</v>
      </c>
      <c r="I82" s="26">
        <f>LatticeLayout!AD82</f>
        <v>0</v>
      </c>
      <c r="J82" s="26">
        <f>LatticeLayout!AE82</f>
        <v>6.79366E-3</v>
      </c>
      <c r="K82" s="26">
        <f>LatticeLayout!AF82</f>
        <v>0</v>
      </c>
      <c r="L82" s="26">
        <f>LatticeLayout!AJ82</f>
        <v>51.664739548335199</v>
      </c>
      <c r="M82" s="26">
        <f>LatticeLayout!AK82</f>
        <v>423.0996045</v>
      </c>
      <c r="N82" s="26">
        <f>LatticeLayout!AL82</f>
        <v>367.16869722763255</v>
      </c>
      <c r="O82" s="26">
        <f t="shared" si="6"/>
        <v>367.16869722763255</v>
      </c>
      <c r="P82" s="26">
        <f t="shared" si="7"/>
        <v>423.0996045</v>
      </c>
      <c r="Q82" s="26">
        <f t="shared" si="8"/>
        <v>51.664739548335199</v>
      </c>
    </row>
    <row r="83" spans="1:17" ht="15" hidden="1" customHeight="1">
      <c r="A83" s="26" t="str">
        <f>LatticeLayout!V83</f>
        <v>FE</v>
      </c>
      <c r="B83" s="26" t="str">
        <f>LatticeLayout!W83</f>
        <v>SCS2</v>
      </c>
      <c r="C83" s="26" t="str">
        <f>LatticeLayout!X83</f>
        <v>GV</v>
      </c>
      <c r="D83" s="26">
        <f>LatticeLayout!Y83</f>
        <v>756</v>
      </c>
      <c r="E83" s="26" t="str">
        <f>LatticeLayout!Z83</f>
        <v>FE_SCS2:GV_D0756</v>
      </c>
      <c r="F83" s="26" t="str">
        <f>LatticeLayout!AA83</f>
        <v>GV_L</v>
      </c>
      <c r="G83" s="26" t="str">
        <f>LatticeLayout!AB83</f>
        <v>gate valve</v>
      </c>
      <c r="H83" s="26">
        <f>LatticeLayout!AC83</f>
        <v>150</v>
      </c>
      <c r="I83" s="26">
        <f>LatticeLayout!AD83</f>
        <v>0</v>
      </c>
      <c r="J83" s="26">
        <f>LatticeLayout!AE83</f>
        <v>0</v>
      </c>
      <c r="K83" s="26">
        <f>LatticeLayout!AF83</f>
        <v>8.0264000000000002E-2</v>
      </c>
      <c r="L83" s="26">
        <f>LatticeLayout!AJ83</f>
        <v>51.664739548335199</v>
      </c>
      <c r="M83" s="26">
        <f>LatticeLayout!AK83</f>
        <v>423.0996045</v>
      </c>
      <c r="N83" s="26">
        <f>LatticeLayout!AL83</f>
        <v>367.24896122763255</v>
      </c>
      <c r="O83" s="26">
        <f t="shared" si="6"/>
        <v>367.20882922763258</v>
      </c>
      <c r="P83" s="26">
        <f t="shared" si="7"/>
        <v>423.0996045</v>
      </c>
      <c r="Q83" s="26">
        <f t="shared" si="8"/>
        <v>51.664739548335199</v>
      </c>
    </row>
    <row r="84" spans="1:17" ht="15" hidden="1" customHeight="1">
      <c r="A84" s="26">
        <f>LatticeLayout!V84</f>
        <v>0</v>
      </c>
      <c r="B84" s="26">
        <f>LatticeLayout!W84</f>
        <v>0</v>
      </c>
      <c r="C84" s="26">
        <f>LatticeLayout!X84</f>
        <v>0</v>
      </c>
      <c r="D84" s="26">
        <f>LatticeLayout!Y84</f>
        <v>0</v>
      </c>
      <c r="E84" s="26">
        <f>LatticeLayout!Z84</f>
        <v>0</v>
      </c>
      <c r="F84" s="26">
        <f>LatticeLayout!AA84</f>
        <v>0</v>
      </c>
      <c r="G84" s="26" t="str">
        <f>LatticeLayout!AB84</f>
        <v>reducer / tie-in to LEBT</v>
      </c>
      <c r="H84" s="26">
        <f>LatticeLayout!AC84</f>
        <v>150</v>
      </c>
      <c r="I84" s="26">
        <f>LatticeLayout!AD84</f>
        <v>0</v>
      </c>
      <c r="J84" s="26">
        <f>LatticeLayout!AE84</f>
        <v>0</v>
      </c>
      <c r="K84" s="26">
        <f>LatticeLayout!AF84</f>
        <v>0.75438300000000003</v>
      </c>
      <c r="L84" s="26">
        <f>LatticeLayout!AJ84</f>
        <v>51.664739548335199</v>
      </c>
      <c r="M84" s="26">
        <f>LatticeLayout!AK84</f>
        <v>423.0996045</v>
      </c>
      <c r="N84" s="26">
        <f>LatticeLayout!AL84</f>
        <v>368.00334422763257</v>
      </c>
      <c r="O84" s="26">
        <f t="shared" si="6"/>
        <v>367.62615272763253</v>
      </c>
      <c r="P84" s="26">
        <f t="shared" si="7"/>
        <v>423.0996045</v>
      </c>
      <c r="Q84" s="26">
        <f t="shared" si="8"/>
        <v>51.664739548335199</v>
      </c>
    </row>
    <row r="85" spans="1:17" ht="15" hidden="1" customHeight="1">
      <c r="A85" s="26"/>
      <c r="B85" s="26"/>
      <c r="C85" s="26"/>
      <c r="D85" s="26"/>
      <c r="E85" s="26"/>
      <c r="F85" s="26"/>
      <c r="G85" s="26"/>
      <c r="H85" s="26"/>
      <c r="I85" s="26"/>
      <c r="J85" s="26"/>
      <c r="K85" s="26"/>
      <c r="L85" s="26"/>
      <c r="M85" s="26"/>
      <c r="N85" s="26"/>
      <c r="O85" s="26"/>
      <c r="P85" s="26"/>
      <c r="Q85" s="26"/>
    </row>
    <row r="86" spans="1:17" ht="15" hidden="1" customHeight="1">
      <c r="A86" s="26"/>
      <c r="B86" s="26"/>
      <c r="C86" s="26"/>
      <c r="D86" s="26"/>
      <c r="E86" s="26"/>
      <c r="F86" s="26"/>
      <c r="G86" s="26"/>
      <c r="H86" s="26"/>
      <c r="I86" s="26"/>
      <c r="J86" s="26"/>
      <c r="K86" s="26"/>
      <c r="L86" s="26"/>
      <c r="M86" s="26"/>
      <c r="N86" s="26"/>
      <c r="O86" s="26"/>
      <c r="P86" s="26"/>
      <c r="Q86" s="26"/>
    </row>
    <row r="87" spans="1:17" ht="15" hidden="1" customHeight="1">
      <c r="A87" s="26"/>
      <c r="B87" s="26"/>
      <c r="C87" s="26"/>
      <c r="D87" s="26"/>
      <c r="E87" s="26"/>
      <c r="F87" s="26"/>
      <c r="G87" s="26"/>
      <c r="H87" s="26"/>
      <c r="I87" s="26"/>
      <c r="J87" s="26"/>
      <c r="K87" s="26"/>
      <c r="L87" s="26"/>
      <c r="M87" s="26"/>
      <c r="N87" s="26"/>
      <c r="O87" s="26"/>
      <c r="P87" s="26"/>
      <c r="Q87" s="26"/>
    </row>
    <row r="88" spans="1:17" ht="15" hidden="1" customHeight="1">
      <c r="A88" s="26"/>
      <c r="B88" s="26"/>
      <c r="C88" s="26"/>
      <c r="D88" s="26"/>
      <c r="E88" s="26"/>
      <c r="F88" s="26"/>
      <c r="G88" s="26"/>
      <c r="H88" s="26"/>
      <c r="I88" s="26"/>
      <c r="J88" s="26"/>
      <c r="K88" s="26"/>
      <c r="L88" s="26"/>
      <c r="M88" s="26"/>
      <c r="N88" s="26"/>
    </row>
    <row r="89" spans="1:17" ht="15" hidden="1" customHeight="1">
      <c r="A89" s="26"/>
      <c r="B89" s="26"/>
      <c r="C89" s="26"/>
      <c r="D89" s="26"/>
      <c r="E89" s="26"/>
      <c r="F89" s="26"/>
      <c r="G89" s="26"/>
      <c r="H89" s="26"/>
      <c r="I89" s="26"/>
      <c r="J89" s="26"/>
      <c r="K89" s="26"/>
      <c r="L89" s="26"/>
      <c r="M89" s="26"/>
      <c r="N89" s="26"/>
    </row>
    <row r="90" spans="1:17" ht="15" hidden="1" customHeight="1">
      <c r="A90" s="562" t="s">
        <v>2326</v>
      </c>
      <c r="B90" s="26"/>
      <c r="C90" s="26"/>
      <c r="D90" s="26"/>
      <c r="E90" s="26"/>
      <c r="F90" s="26"/>
      <c r="G90" s="26"/>
      <c r="H90" s="26"/>
      <c r="I90" s="26"/>
      <c r="J90" s="26"/>
      <c r="K90" s="26"/>
      <c r="L90" s="26"/>
      <c r="M90" s="26"/>
      <c r="N90" s="26"/>
    </row>
    <row r="91" spans="1:17" s="707" customFormat="1" ht="65.25" customHeight="1">
      <c r="A91" s="704" t="str">
        <f>LatticeLayout!$V$8</f>
        <v>System</v>
      </c>
      <c r="B91" s="704" t="str">
        <f>LatticeLayout!$W$8</f>
        <v>Sub-
system</v>
      </c>
      <c r="C91" s="704" t="str">
        <f>LatticeLayout!$X$8</f>
        <v>Device</v>
      </c>
      <c r="D91" s="704" t="str">
        <f>LatticeLayout!$Y$8</f>
        <v>Beam line position (dm)</v>
      </c>
      <c r="E91" s="704" t="str">
        <f>LatticeLayout!$Z$8</f>
        <v>Name</v>
      </c>
      <c r="F91" s="704" t="str">
        <f>LatticeLayout!$AA$8</f>
        <v>Device Type</v>
      </c>
      <c r="G91" s="704" t="str">
        <f>LatticeLayout!$AB$8</f>
        <v>Element Name</v>
      </c>
      <c r="H91" s="704" t="str">
        <f>LatticeLayout!$AC$8</f>
        <v>Minimum Beam Pipe Inner Diameter (mm)</v>
      </c>
      <c r="I91" s="704" t="str">
        <f>LatticeLayout!$AD$8</f>
        <v>Element Flange to Flange Length (m)</v>
      </c>
      <c r="J91" s="704" t="str">
        <f>LatticeLayout!$AE$8</f>
        <v xml:space="preserve">PLACE HOLDER </v>
      </c>
      <c r="K91" s="704" t="str">
        <f>LatticeLayout!$AF$8</f>
        <v>Element Effective Length (m)</v>
      </c>
      <c r="L91" s="704" t="str">
        <f>LatticeLayout!$AJ$8</f>
        <v>Global Coordinate Z (m)</v>
      </c>
      <c r="M91" s="704" t="str">
        <f>LatticeLayout!$AK$8</f>
        <v>Global Coordinate Y (m)</v>
      </c>
      <c r="N91" s="704" t="str">
        <f>LatticeLayout!$AL$8</f>
        <v>Global Coordinate X (m)</v>
      </c>
      <c r="O91" s="705" t="str">
        <f>$O$8</f>
        <v>Global Coordinate Element Center Xc (m)</v>
      </c>
      <c r="P91" s="705" t="str">
        <f>$P$8</f>
        <v>Global Coordinate Element Center Yc (m)</v>
      </c>
      <c r="Q91" s="705" t="str">
        <f>$Q$8</f>
        <v>Global Coordinate Element Center Zc (m)</v>
      </c>
    </row>
    <row r="92" spans="1:17" ht="35.25" hidden="1" customHeight="1">
      <c r="A92" s="26">
        <f>LatticeLayout!V305</f>
        <v>0</v>
      </c>
      <c r="B92" s="26">
        <f>LatticeLayout!W305</f>
        <v>0</v>
      </c>
      <c r="C92" s="26">
        <f>LatticeLayout!X305</f>
        <v>0</v>
      </c>
      <c r="D92" s="26">
        <f>LatticeLayout!Y305</f>
        <v>0</v>
      </c>
      <c r="E92" s="26">
        <f>LatticeLayout!Z305</f>
        <v>0</v>
      </c>
      <c r="F92" s="26">
        <f>LatticeLayout!AA305</f>
        <v>0</v>
      </c>
      <c r="G92" s="26">
        <f>LatticeLayout!AB305</f>
        <v>0</v>
      </c>
      <c r="H92" s="26">
        <f>LatticeLayout!AC305</f>
        <v>0</v>
      </c>
      <c r="I92" s="26">
        <f>LatticeLayout!AD305</f>
        <v>0</v>
      </c>
      <c r="J92" s="26"/>
      <c r="K92" s="26">
        <f>LatticeLayout!AE305</f>
        <v>0</v>
      </c>
      <c r="L92" s="26">
        <f>LatticeLayout!AJ305</f>
        <v>0</v>
      </c>
      <c r="M92" s="26">
        <f>LatticeLayout!AK305</f>
        <v>0</v>
      </c>
      <c r="N92" s="26">
        <f>LatticeLayout!AL305</f>
        <v>0</v>
      </c>
    </row>
    <row r="93" spans="1:17">
      <c r="A93" s="26" t="str">
        <f>LatticeLayout!V306</f>
        <v>FE</v>
      </c>
      <c r="B93" s="26" t="str">
        <f>LatticeLayout!W306</f>
        <v>BTS</v>
      </c>
      <c r="C93" s="26" t="str">
        <f>LatticeLayout!X306</f>
        <v>DH</v>
      </c>
      <c r="D93" s="26">
        <f>LatticeLayout!Y306</f>
        <v>1089</v>
      </c>
      <c r="E93" s="26" t="str">
        <f>LatticeLayout!Z306</f>
        <v>FE_BTS:DH_D1089</v>
      </c>
      <c r="F93" s="26">
        <f>LatticeLayout!AA306</f>
        <v>0</v>
      </c>
      <c r="G93" s="26" t="str">
        <f>LatticeLayout!AB306</f>
        <v>dipole-45deg, D6 (bent leg)</v>
      </c>
      <c r="H93" s="26">
        <f>LatticeLayout!AC306</f>
        <v>30</v>
      </c>
      <c r="I93" s="26">
        <f>LatticeLayout!AD306</f>
        <v>0</v>
      </c>
      <c r="J93" s="26">
        <f>LatticeLayout!AE306</f>
        <v>0</v>
      </c>
      <c r="K93" s="26">
        <f>LatticeLayout!AF306</f>
        <v>0.50921019999999995</v>
      </c>
      <c r="L93" s="26">
        <f>LatticeLayout!AJ306</f>
        <v>41.094000000000001</v>
      </c>
      <c r="M93" s="26">
        <f>LatticeLayout!AK306</f>
        <v>422.73953851453064</v>
      </c>
      <c r="N93" s="26">
        <f>LatticeLayout!AL306</f>
        <v>359.55647556216314</v>
      </c>
      <c r="O93" s="26">
        <f>N93</f>
        <v>359.55647556216314</v>
      </c>
      <c r="P93" s="26">
        <f>M93</f>
        <v>422.73953851453064</v>
      </c>
      <c r="Q93" s="26">
        <f>L93</f>
        <v>41.094000000000001</v>
      </c>
    </row>
    <row r="94" spans="1:17" ht="15" hidden="1" customHeight="1">
      <c r="A94" s="26">
        <f>LatticeLayout!V307</f>
        <v>0</v>
      </c>
      <c r="B94" s="26">
        <f>LatticeLayout!W307</f>
        <v>0</v>
      </c>
      <c r="C94" s="26">
        <f>LatticeLayout!X307</f>
        <v>0</v>
      </c>
      <c r="D94" s="26">
        <f>LatticeLayout!Y307</f>
        <v>0</v>
      </c>
      <c r="E94" s="26">
        <f>LatticeLayout!Z307</f>
        <v>0</v>
      </c>
      <c r="F94" s="26">
        <f>LatticeLayout!AA307</f>
        <v>0</v>
      </c>
      <c r="G94" s="26">
        <f>LatticeLayout!AB307</f>
        <v>0</v>
      </c>
      <c r="H94" s="26">
        <f>LatticeLayout!AC307</f>
        <v>0</v>
      </c>
      <c r="I94" s="26">
        <f>LatticeLayout!AD307</f>
        <v>0</v>
      </c>
      <c r="J94" s="26">
        <f>LatticeLayout!AE307</f>
        <v>0</v>
      </c>
      <c r="K94" s="26">
        <f>LatticeLayout!AF307</f>
        <v>0</v>
      </c>
      <c r="L94" s="26">
        <f>LatticeLayout!AJ307</f>
        <v>41.094000000000001</v>
      </c>
      <c r="M94" s="26">
        <f>LatticeLayout!AK307</f>
        <v>422.73953851453064</v>
      </c>
      <c r="N94" s="26">
        <f>LatticeLayout!AL307</f>
        <v>359.55647556216314</v>
      </c>
      <c r="O94" s="26">
        <f t="shared" ref="O94:O101" si="9">(N94+N93)/2</f>
        <v>359.55647556216314</v>
      </c>
      <c r="P94" s="26">
        <f t="shared" ref="P94:P101" si="10">(M94+M93)/2</f>
        <v>422.73953851453064</v>
      </c>
      <c r="Q94" s="26">
        <f t="shared" ref="Q94:Q101" si="11">(L94+L93)/2</f>
        <v>41.094000000000001</v>
      </c>
    </row>
    <row r="95" spans="1:17" ht="15" hidden="1" customHeight="1">
      <c r="A95" s="26" t="str">
        <f>LatticeLayout!V308</f>
        <v>FE</v>
      </c>
      <c r="B95" s="26" t="str">
        <f>LatticeLayout!W308</f>
        <v>BTS</v>
      </c>
      <c r="C95" s="26" t="str">
        <f>LatticeLayout!X308</f>
        <v>GV</v>
      </c>
      <c r="D95" s="26">
        <f>LatticeLayout!Y308</f>
        <v>1091</v>
      </c>
      <c r="E95" s="26" t="str">
        <f>LatticeLayout!Z308</f>
        <v>FE_BTS:GV_D1091</v>
      </c>
      <c r="F95" s="26" t="str">
        <f>LatticeLayout!AA308</f>
        <v>GV_S</v>
      </c>
      <c r="G95" s="26" t="str">
        <f>LatticeLayout!AB308</f>
        <v>gate valve</v>
      </c>
      <c r="H95" s="26">
        <f>LatticeLayout!AC308</f>
        <v>30</v>
      </c>
      <c r="I95" s="26">
        <f>LatticeLayout!AD308</f>
        <v>0</v>
      </c>
      <c r="J95" s="26">
        <f>LatticeLayout!AE308</f>
        <v>0</v>
      </c>
      <c r="K95" s="26">
        <f>LatticeLayout!AF308</f>
        <v>6.0706000000000003E-2</v>
      </c>
      <c r="L95" s="26">
        <f>LatticeLayout!AJ308</f>
        <v>41.094000000000001</v>
      </c>
      <c r="M95" s="26">
        <f>LatticeLayout!AK308</f>
        <v>422.69661289027192</v>
      </c>
      <c r="N95" s="26">
        <f>LatticeLayout!AL308</f>
        <v>359.51354993790443</v>
      </c>
      <c r="O95" s="26">
        <f t="shared" si="9"/>
        <v>359.53501275003379</v>
      </c>
      <c r="P95" s="26">
        <f t="shared" si="10"/>
        <v>422.71807570240128</v>
      </c>
      <c r="Q95" s="26">
        <f t="shared" si="11"/>
        <v>41.094000000000001</v>
      </c>
    </row>
    <row r="96" spans="1:17" ht="15" hidden="1" customHeight="1">
      <c r="A96" s="26">
        <f>LatticeLayout!V309</f>
        <v>0</v>
      </c>
      <c r="B96" s="26">
        <f>LatticeLayout!W309</f>
        <v>0</v>
      </c>
      <c r="C96" s="26">
        <f>LatticeLayout!X309</f>
        <v>0</v>
      </c>
      <c r="D96" s="26">
        <f>LatticeLayout!Y309</f>
        <v>0</v>
      </c>
      <c r="E96" s="26">
        <f>LatticeLayout!Z309</f>
        <v>0</v>
      </c>
      <c r="F96" s="26">
        <f>LatticeLayout!AA309</f>
        <v>0</v>
      </c>
      <c r="G96" s="26">
        <f>LatticeLayout!AB309</f>
        <v>0</v>
      </c>
      <c r="H96" s="26">
        <f>LatticeLayout!AC309</f>
        <v>0</v>
      </c>
      <c r="I96" s="26">
        <f>LatticeLayout!AD309</f>
        <v>0</v>
      </c>
      <c r="J96" s="26">
        <f>LatticeLayout!AE309</f>
        <v>0</v>
      </c>
      <c r="K96" s="26">
        <f>LatticeLayout!AF309</f>
        <v>0.94142560000000008</v>
      </c>
      <c r="L96" s="26">
        <f>LatticeLayout!AJ309</f>
        <v>41.094000000000001</v>
      </c>
      <c r="M96" s="26">
        <f>LatticeLayout!AK309</f>
        <v>422.03092446452933</v>
      </c>
      <c r="N96" s="26">
        <f>LatticeLayout!AL309</f>
        <v>358.84786151216184</v>
      </c>
      <c r="O96" s="26">
        <f t="shared" si="9"/>
        <v>359.18070572503314</v>
      </c>
      <c r="P96" s="26">
        <f t="shared" si="10"/>
        <v>422.36376867740063</v>
      </c>
      <c r="Q96" s="26">
        <f t="shared" si="11"/>
        <v>41.094000000000001</v>
      </c>
    </row>
    <row r="97" spans="1:17">
      <c r="A97" s="26" t="str">
        <f>LatticeLayout!V310</f>
        <v>FE</v>
      </c>
      <c r="B97" s="26" t="str">
        <f>LatticeLayout!W310</f>
        <v>BTS</v>
      </c>
      <c r="C97" s="26" t="str">
        <f>LatticeLayout!X310</f>
        <v>SLT</v>
      </c>
      <c r="D97" s="26">
        <f>LatticeLayout!Y310</f>
        <v>1101</v>
      </c>
      <c r="E97" s="26" t="str">
        <f>LatticeLayout!Z310</f>
        <v>FE_BTS:SLT_D1101</v>
      </c>
      <c r="F97" s="26">
        <f>LatticeLayout!AA310</f>
        <v>0</v>
      </c>
      <c r="G97" s="26" t="str">
        <f>LatticeLayout!AB310</f>
        <v>2-jaw collimator</v>
      </c>
      <c r="H97" s="26">
        <f>LatticeLayout!AC310</f>
        <v>30</v>
      </c>
      <c r="I97" s="26">
        <f>LatticeLayout!AD310</f>
        <v>0</v>
      </c>
      <c r="J97" s="26">
        <f>LatticeLayout!AE310</f>
        <v>0</v>
      </c>
      <c r="K97" s="26">
        <f>LatticeLayout!AF310</f>
        <v>0</v>
      </c>
      <c r="L97" s="26">
        <f>LatticeLayout!AJ310</f>
        <v>41.094000000000001</v>
      </c>
      <c r="M97" s="26">
        <f>LatticeLayout!AK310</f>
        <v>422.03092446452933</v>
      </c>
      <c r="N97" s="26">
        <f>LatticeLayout!AL310</f>
        <v>358.84786151216184</v>
      </c>
      <c r="O97" s="26">
        <f t="shared" si="9"/>
        <v>358.84786151216184</v>
      </c>
      <c r="P97" s="26">
        <f t="shared" si="10"/>
        <v>422.03092446452933</v>
      </c>
      <c r="Q97" s="26">
        <f t="shared" si="11"/>
        <v>41.094000000000001</v>
      </c>
    </row>
    <row r="98" spans="1:17">
      <c r="A98" s="26" t="str">
        <f>LatticeLayout!V311</f>
        <v>FE</v>
      </c>
      <c r="B98" s="26" t="str">
        <f>LatticeLayout!W311</f>
        <v>BTS</v>
      </c>
      <c r="C98" s="26" t="str">
        <f>LatticeLayout!X311</f>
        <v>VD</v>
      </c>
      <c r="D98" s="26">
        <f>LatticeLayout!Y311</f>
        <v>1101</v>
      </c>
      <c r="E98" s="26" t="str">
        <f>LatticeLayout!Z311</f>
        <v>FE_BTS:VD_D1101</v>
      </c>
      <c r="F98" s="26" t="str">
        <f>LatticeLayout!AA311</f>
        <v>V2</v>
      </c>
      <c r="G98" s="26" t="str">
        <f>LatticeLayout!AB311</f>
        <v>viewer</v>
      </c>
      <c r="H98" s="26">
        <f>LatticeLayout!AC311</f>
        <v>30</v>
      </c>
      <c r="I98" s="26">
        <f>LatticeLayout!AD311</f>
        <v>0</v>
      </c>
      <c r="J98" s="26">
        <f>LatticeLayout!AE311</f>
        <v>0</v>
      </c>
      <c r="K98" s="26">
        <f>LatticeLayout!AF311</f>
        <v>0</v>
      </c>
      <c r="L98" s="26">
        <f>LatticeLayout!AJ311</f>
        <v>41.094000000000001</v>
      </c>
      <c r="M98" s="26">
        <f>LatticeLayout!AK311</f>
        <v>422.03092446452933</v>
      </c>
      <c r="N98" s="26">
        <f>LatticeLayout!AL311</f>
        <v>358.84786151216184</v>
      </c>
      <c r="O98" s="26">
        <f t="shared" si="9"/>
        <v>358.84786151216184</v>
      </c>
      <c r="P98" s="26">
        <f t="shared" si="10"/>
        <v>422.03092446452933</v>
      </c>
      <c r="Q98" s="26">
        <f t="shared" si="11"/>
        <v>41.094000000000001</v>
      </c>
    </row>
    <row r="99" spans="1:17" ht="15" hidden="1" customHeight="1">
      <c r="A99" s="26" t="str">
        <f>LatticeLayout!V312</f>
        <v>FE</v>
      </c>
      <c r="B99" s="26" t="str">
        <f>LatticeLayout!W312</f>
        <v>BTS</v>
      </c>
      <c r="C99" s="26" t="str">
        <f>LatticeLayout!X312</f>
        <v>IP</v>
      </c>
      <c r="D99" s="26">
        <f>LatticeLayout!Y312</f>
        <v>1101</v>
      </c>
      <c r="E99" s="26" t="str">
        <f>LatticeLayout!Z312</f>
        <v>FE_BTS:IP_D1101</v>
      </c>
      <c r="F99" s="26" t="str">
        <f>LatticeLayout!AA312</f>
        <v>IP_S</v>
      </c>
      <c r="G99" s="26" t="str">
        <f>LatticeLayout!AB312</f>
        <v>ion pump, 75 l/s</v>
      </c>
      <c r="H99" s="26">
        <f>LatticeLayout!AC312</f>
        <v>0</v>
      </c>
      <c r="I99" s="26">
        <f>LatticeLayout!AD312</f>
        <v>0</v>
      </c>
      <c r="J99" s="26">
        <f>LatticeLayout!AE312</f>
        <v>0</v>
      </c>
      <c r="K99" s="26">
        <f>LatticeLayout!AF312</f>
        <v>0</v>
      </c>
      <c r="L99" s="26">
        <f>LatticeLayout!AJ312</f>
        <v>41.094000000000001</v>
      </c>
      <c r="M99" s="26">
        <f>LatticeLayout!AK312</f>
        <v>422.03092446452933</v>
      </c>
      <c r="N99" s="26">
        <f>LatticeLayout!AL312</f>
        <v>358.84786151216184</v>
      </c>
      <c r="O99" s="26">
        <f t="shared" si="9"/>
        <v>358.84786151216184</v>
      </c>
      <c r="P99" s="26">
        <f t="shared" si="10"/>
        <v>422.03092446452933</v>
      </c>
      <c r="Q99" s="26">
        <f t="shared" si="11"/>
        <v>41.094000000000001</v>
      </c>
    </row>
    <row r="100" spans="1:17" ht="15" hidden="1" customHeight="1">
      <c r="A100" s="26">
        <f>LatticeLayout!V313</f>
        <v>0</v>
      </c>
      <c r="B100" s="26">
        <f>LatticeLayout!W313</f>
        <v>0</v>
      </c>
      <c r="C100" s="26">
        <f>LatticeLayout!X313</f>
        <v>0</v>
      </c>
      <c r="D100" s="26">
        <f>LatticeLayout!Y313</f>
        <v>0</v>
      </c>
      <c r="E100" s="26">
        <f>LatticeLayout!Z313</f>
        <v>0</v>
      </c>
      <c r="F100" s="26">
        <f>LatticeLayout!AA313</f>
        <v>0</v>
      </c>
      <c r="G100" s="26">
        <f>LatticeLayout!AB313</f>
        <v>0</v>
      </c>
      <c r="H100" s="26">
        <f>LatticeLayout!AC313</f>
        <v>40</v>
      </c>
      <c r="I100" s="26">
        <f>LatticeLayout!AD313</f>
        <v>0</v>
      </c>
      <c r="J100" s="26">
        <f>LatticeLayout!AE313</f>
        <v>0</v>
      </c>
      <c r="K100" s="26">
        <f>LatticeLayout!AF313</f>
        <v>0.1885694</v>
      </c>
      <c r="L100" s="26">
        <f>LatticeLayout!AJ313</f>
        <v>41.094000000000001</v>
      </c>
      <c r="M100" s="26">
        <f>LatticeLayout!AK313</f>
        <v>421.89758576306508</v>
      </c>
      <c r="N100" s="26">
        <f>LatticeLayout!AL313</f>
        <v>358.71452281069759</v>
      </c>
      <c r="O100" s="26">
        <f t="shared" si="9"/>
        <v>358.78119216142971</v>
      </c>
      <c r="P100" s="26">
        <f t="shared" si="10"/>
        <v>421.96425511379721</v>
      </c>
      <c r="Q100" s="26">
        <f t="shared" si="11"/>
        <v>41.094000000000001</v>
      </c>
    </row>
    <row r="101" spans="1:17" ht="15" hidden="1" customHeight="1">
      <c r="A101" s="26" t="str">
        <f>LatticeLayout!V314</f>
        <v>FE</v>
      </c>
      <c r="B101" s="26" t="str">
        <f>LatticeLayout!W314</f>
        <v>BTS</v>
      </c>
      <c r="C101" s="26" t="str">
        <f>LatticeLayout!X314</f>
        <v>FC</v>
      </c>
      <c r="D101" s="26">
        <f>LatticeLayout!Y314</f>
        <v>1104</v>
      </c>
      <c r="E101" s="26" t="str">
        <f>LatticeLayout!Z314</f>
        <v>FE_BTS:FC_D1104</v>
      </c>
      <c r="F101" s="26" t="str">
        <f>LatticeLayout!AA314</f>
        <v>FC1</v>
      </c>
      <c r="G101" s="26" t="str">
        <f>LatticeLayout!AB314</f>
        <v>beam stopper &amp; faraday cup</v>
      </c>
      <c r="H101" s="26">
        <f>LatticeLayout!AC314</f>
        <v>40</v>
      </c>
      <c r="I101" s="26">
        <f>LatticeLayout!AD314</f>
        <v>0</v>
      </c>
      <c r="J101" s="26">
        <f>LatticeLayout!AE314</f>
        <v>0</v>
      </c>
      <c r="K101" s="26">
        <f>LatticeLayout!AF314</f>
        <v>0.21346200000000001</v>
      </c>
      <c r="L101" s="26">
        <f>LatticeLayout!AJ314</f>
        <v>41.094000000000001</v>
      </c>
      <c r="M101" s="26">
        <f>LatticeLayout!AK314</f>
        <v>421.74664533533945</v>
      </c>
      <c r="N101" s="26">
        <f>LatticeLayout!AL314</f>
        <v>358.56358238297196</v>
      </c>
      <c r="O101" s="26">
        <f t="shared" si="9"/>
        <v>358.63905259683474</v>
      </c>
      <c r="P101" s="26">
        <f t="shared" si="10"/>
        <v>421.82211554920229</v>
      </c>
      <c r="Q101" s="26">
        <f t="shared" si="11"/>
        <v>41.094000000000001</v>
      </c>
    </row>
    <row r="102" spans="1:17" ht="15" hidden="1" customHeight="1">
      <c r="A102" s="26">
        <f>LatticeLayout!V315</f>
        <v>0</v>
      </c>
      <c r="B102" s="26">
        <f>LatticeLayout!W315</f>
        <v>0</v>
      </c>
      <c r="C102" s="26">
        <f>LatticeLayout!X315</f>
        <v>0</v>
      </c>
      <c r="D102" s="26">
        <f>LatticeLayout!Y315</f>
        <v>0</v>
      </c>
      <c r="E102" s="26" t="str">
        <f>LatticeLayout!Z315</f>
        <v/>
      </c>
      <c r="F102" s="26">
        <f>LatticeLayout!AA315</f>
        <v>0</v>
      </c>
      <c r="G102" s="26">
        <f>LatticeLayout!AB315</f>
        <v>0</v>
      </c>
      <c r="H102" s="26">
        <f>LatticeLayout!AC315</f>
        <v>0</v>
      </c>
      <c r="I102" s="26">
        <f>LatticeLayout!AD315</f>
        <v>0</v>
      </c>
      <c r="J102" s="26">
        <f>LatticeLayout!AE315</f>
        <v>0</v>
      </c>
      <c r="K102" s="26">
        <f>LatticeLayout!AF315</f>
        <v>0</v>
      </c>
      <c r="L102" s="26">
        <f>LatticeLayout!AJ315</f>
        <v>0</v>
      </c>
      <c r="M102" s="26">
        <f>LatticeLayout!AK315</f>
        <v>0</v>
      </c>
      <c r="N102" s="26">
        <f>LatticeLayout!AL315</f>
        <v>0</v>
      </c>
    </row>
    <row r="103" spans="1:17" ht="15" hidden="1" customHeight="1">
      <c r="A103" s="26"/>
      <c r="B103" s="26"/>
      <c r="C103" s="26"/>
      <c r="D103" s="26"/>
      <c r="E103" s="26"/>
      <c r="F103" s="26"/>
      <c r="G103" s="26"/>
      <c r="H103" s="26"/>
      <c r="I103" s="26"/>
      <c r="J103" s="26"/>
      <c r="K103" s="26"/>
      <c r="L103" s="26"/>
      <c r="M103" s="26"/>
      <c r="N103" s="26"/>
    </row>
    <row r="104" spans="1:17" ht="15" hidden="1" customHeight="1">
      <c r="A104" s="26"/>
      <c r="B104" s="26"/>
      <c r="C104" s="26"/>
      <c r="D104" s="26"/>
      <c r="E104" s="26"/>
      <c r="F104" s="26"/>
      <c r="G104" s="26"/>
      <c r="H104" s="26"/>
      <c r="I104" s="26"/>
      <c r="J104" s="26"/>
      <c r="K104" s="26"/>
      <c r="L104" s="26"/>
      <c r="M104" s="26"/>
      <c r="N104" s="26"/>
    </row>
    <row r="105" spans="1:17" ht="15" hidden="1" customHeight="1">
      <c r="A105" s="26"/>
      <c r="B105" s="26"/>
      <c r="C105" s="26"/>
      <c r="D105" s="26"/>
      <c r="E105" s="26"/>
      <c r="F105" s="26"/>
      <c r="G105" s="26"/>
      <c r="H105" s="26"/>
      <c r="I105" s="26"/>
      <c r="J105" s="26"/>
      <c r="K105" s="26"/>
      <c r="L105" s="26"/>
      <c r="M105" s="26"/>
      <c r="N105" s="26"/>
    </row>
    <row r="106" spans="1:17" ht="15" hidden="1" customHeight="1">
      <c r="A106" s="26"/>
      <c r="B106" s="26"/>
      <c r="C106" s="26"/>
      <c r="D106" s="26"/>
      <c r="E106" s="26"/>
      <c r="F106" s="26"/>
      <c r="G106" s="26"/>
      <c r="H106" s="26"/>
      <c r="I106" s="26"/>
      <c r="J106" s="26"/>
      <c r="K106" s="26"/>
      <c r="L106" s="26"/>
      <c r="M106" s="26"/>
      <c r="N106" s="26"/>
    </row>
    <row r="107" spans="1:17" ht="15" hidden="1" customHeight="1">
      <c r="A107" s="26"/>
      <c r="B107" s="26"/>
      <c r="C107" s="26"/>
      <c r="D107" s="26"/>
      <c r="E107" s="26"/>
      <c r="F107" s="26"/>
      <c r="G107" s="26"/>
      <c r="H107" s="26"/>
      <c r="I107" s="26"/>
      <c r="J107" s="26"/>
      <c r="K107" s="26"/>
      <c r="L107" s="26"/>
      <c r="M107" s="26"/>
      <c r="N107" s="26"/>
    </row>
    <row r="108" spans="1:17" ht="15" hidden="1" customHeight="1">
      <c r="A108" s="26"/>
      <c r="B108" s="26"/>
      <c r="C108" s="26"/>
      <c r="D108" s="26"/>
      <c r="E108" s="26"/>
      <c r="F108" s="26"/>
      <c r="G108" s="26"/>
      <c r="H108" s="26"/>
      <c r="I108" s="26"/>
      <c r="J108" s="26"/>
      <c r="K108" s="26"/>
      <c r="L108" s="26"/>
      <c r="M108" s="26"/>
      <c r="N108" s="26"/>
    </row>
    <row r="109" spans="1:17" ht="15" hidden="1" customHeight="1">
      <c r="A109" s="26"/>
      <c r="B109" s="26"/>
      <c r="C109" s="26"/>
      <c r="D109" s="26"/>
      <c r="E109" s="26"/>
      <c r="F109" s="26"/>
      <c r="G109" s="26"/>
      <c r="H109" s="26"/>
      <c r="I109" s="26"/>
      <c r="J109" s="26"/>
      <c r="K109" s="26"/>
      <c r="L109" s="26"/>
      <c r="M109" s="26"/>
      <c r="N109" s="26"/>
    </row>
    <row r="110" spans="1:17" ht="15" hidden="1" customHeight="1">
      <c r="A110" s="562" t="s">
        <v>2327</v>
      </c>
    </row>
    <row r="111" spans="1:17" s="707" customFormat="1" ht="72.75" customHeight="1">
      <c r="A111" s="704" t="str">
        <f>LatticeLayout!$V$8</f>
        <v>System</v>
      </c>
      <c r="B111" s="704" t="str">
        <f>LatticeLayout!$W$8</f>
        <v>Sub-
system</v>
      </c>
      <c r="C111" s="704" t="str">
        <f>LatticeLayout!$X$8</f>
        <v>Device</v>
      </c>
      <c r="D111" s="704" t="str">
        <f>LatticeLayout!$Y$8</f>
        <v>Beam line position (dm)</v>
      </c>
      <c r="E111" s="704" t="str">
        <f>LatticeLayout!$Z$8</f>
        <v>Name</v>
      </c>
      <c r="F111" s="704" t="str">
        <f>LatticeLayout!$AA$8</f>
        <v>Device Type</v>
      </c>
      <c r="G111" s="704" t="str">
        <f>LatticeLayout!$AB$8</f>
        <v>Element Name</v>
      </c>
      <c r="H111" s="704" t="str">
        <f>LatticeLayout!$AC$8</f>
        <v>Minimum Beam Pipe Inner Diameter (mm)</v>
      </c>
      <c r="I111" s="704" t="str">
        <f>LatticeLayout!$AD$8</f>
        <v>Element Flange to Flange Length (m)</v>
      </c>
      <c r="J111" s="704" t="str">
        <f>LatticeLayout!$AE$8</f>
        <v xml:space="preserve">PLACE HOLDER </v>
      </c>
      <c r="K111" s="704" t="str">
        <f>LatticeLayout!$AF$8</f>
        <v>Element Effective Length (m)</v>
      </c>
      <c r="L111" s="704" t="str">
        <f>LatticeLayout!$AJ$8</f>
        <v>Global Coordinate Z (m)</v>
      </c>
      <c r="M111" s="704" t="str">
        <f>LatticeLayout!$AK$8</f>
        <v>Global Coordinate Y (m)</v>
      </c>
      <c r="N111" s="704" t="str">
        <f>LatticeLayout!$AL$8</f>
        <v>Global Coordinate X (m)</v>
      </c>
      <c r="O111" s="705" t="str">
        <f>$O$8</f>
        <v>Global Coordinate Element Center Xc (m)</v>
      </c>
      <c r="P111" s="705" t="str">
        <f>$P$8</f>
        <v>Global Coordinate Element Center Yc (m)</v>
      </c>
      <c r="Q111" s="705" t="str">
        <f>$Q$8</f>
        <v>Global Coordinate Element Center Zc (m)</v>
      </c>
    </row>
    <row r="112" spans="1:17">
      <c r="A112" s="26" t="str">
        <f>LatticeLayout!V1460</f>
        <v>FS1</v>
      </c>
      <c r="B112" s="26" t="str">
        <f>LatticeLayout!W1460</f>
        <v>BTS</v>
      </c>
      <c r="C112" s="26" t="str">
        <f>LatticeLayout!X1460</f>
        <v>DH</v>
      </c>
      <c r="D112" s="26">
        <f>LatticeLayout!Y1460</f>
        <v>2394</v>
      </c>
      <c r="E112" s="26" t="str">
        <f>LatticeLayout!Z1460</f>
        <v>FS1_BTS:DH_D2394</v>
      </c>
      <c r="F112" s="26" t="str">
        <f>LatticeLayout!AA1460</f>
        <v>D2</v>
      </c>
      <c r="G112" s="26" t="str">
        <f>LatticeLayout!AB1460</f>
        <v>dipole-45deg, D2-1</v>
      </c>
      <c r="H112" s="26" t="str">
        <f>LatticeLayout!AC1460</f>
        <v>40 x 100</v>
      </c>
      <c r="I112" s="26">
        <f>LatticeLayout!AD1460</f>
        <v>1.8300000306226138E-6</v>
      </c>
      <c r="J112" s="26">
        <f>LatticeLayout!AE1460</f>
        <v>0</v>
      </c>
      <c r="K112" s="26">
        <f>LatticeLayout!AF1460</f>
        <v>1.0974096540473399</v>
      </c>
      <c r="L112" s="26">
        <f>LatticeLayout!AJ1460</f>
        <v>41.094000000000001</v>
      </c>
      <c r="M112" s="26">
        <f>LatticeLayout!AK1460</f>
        <v>423.0996045</v>
      </c>
      <c r="N112" s="26">
        <f>LatticeLayout!AL1460</f>
        <v>228.56460616999996</v>
      </c>
      <c r="O112" s="26">
        <f>N112</f>
        <v>228.56460616999996</v>
      </c>
      <c r="P112" s="26">
        <f>M112</f>
        <v>423.0996045</v>
      </c>
      <c r="Q112" s="26">
        <f>L112</f>
        <v>41.094000000000001</v>
      </c>
    </row>
    <row r="113" spans="1:17" ht="15" hidden="1" customHeight="1">
      <c r="A113" s="26" t="str">
        <f>LatticeLayout!V1461</f>
        <v>FS1</v>
      </c>
      <c r="B113" s="26" t="str">
        <f>LatticeLayout!W1461</f>
        <v>BTS</v>
      </c>
      <c r="C113" s="26" t="str">
        <f>LatticeLayout!X1461</f>
        <v>GV</v>
      </c>
      <c r="D113" s="26">
        <f>LatticeLayout!Y1461</f>
        <v>2400</v>
      </c>
      <c r="E113" s="26" t="str">
        <f>LatticeLayout!Z1461</f>
        <v>FS1_BTS:GV_D2400</v>
      </c>
      <c r="F113" s="26" t="str">
        <f>LatticeLayout!AA1461</f>
        <v>GV_M</v>
      </c>
      <c r="G113" s="26" t="str">
        <f>LatticeLayout!AB1461</f>
        <v>gate valve</v>
      </c>
      <c r="H113" s="26">
        <f>LatticeLayout!AC1461</f>
        <v>63</v>
      </c>
      <c r="I113" s="26">
        <f>LatticeLayout!AD1461</f>
        <v>228.527108</v>
      </c>
      <c r="J113" s="26">
        <f>LatticeLayout!AE1461</f>
        <v>228.52710616999997</v>
      </c>
      <c r="K113" s="26">
        <f>LatticeLayout!AF1461</f>
        <v>7.4999999999999997E-2</v>
      </c>
      <c r="L113" s="26">
        <f>LatticeLayout!AJ1461</f>
        <v>41.094000000000001</v>
      </c>
      <c r="M113" s="26">
        <f>LatticeLayout!AK1461</f>
        <v>423.0996045</v>
      </c>
      <c r="N113" s="26">
        <f>LatticeLayout!AL1461</f>
        <v>228.48960616999997</v>
      </c>
      <c r="O113" s="26">
        <f t="shared" ref="O113:O130" si="12">(N113+N112)/2</f>
        <v>228.52710616999997</v>
      </c>
      <c r="P113" s="26">
        <f t="shared" ref="P113:P130" si="13">(M113+M112)/2</f>
        <v>423.0996045</v>
      </c>
      <c r="Q113" s="26">
        <f t="shared" ref="Q113:Q130" si="14">(L113+L112)/2</f>
        <v>41.094000000000001</v>
      </c>
    </row>
    <row r="114" spans="1:17" ht="15" hidden="1" customHeight="1">
      <c r="A114" s="26">
        <f>LatticeLayout!V1462</f>
        <v>0</v>
      </c>
      <c r="B114" s="26">
        <f>LatticeLayout!W1462</f>
        <v>0</v>
      </c>
      <c r="C114" s="26">
        <f>LatticeLayout!X1462</f>
        <v>0</v>
      </c>
      <c r="D114" s="26">
        <f>LatticeLayout!Y1462</f>
        <v>0</v>
      </c>
      <c r="E114" s="26">
        <f>LatticeLayout!Z1462</f>
        <v>0</v>
      </c>
      <c r="F114" s="26">
        <f>LatticeLayout!AA1462</f>
        <v>0</v>
      </c>
      <c r="G114" s="26">
        <f>LatticeLayout!AB1462</f>
        <v>0</v>
      </c>
      <c r="H114" s="26">
        <f>LatticeLayout!AC1462</f>
        <v>0</v>
      </c>
      <c r="I114" s="26">
        <f>LatticeLayout!AD1462</f>
        <v>0</v>
      </c>
      <c r="J114" s="26">
        <f>LatticeLayout!AE1462</f>
        <v>0</v>
      </c>
      <c r="K114" s="26">
        <f>LatticeLayout!AF1462</f>
        <v>0.78259600000000695</v>
      </c>
      <c r="L114" s="26">
        <f>LatticeLayout!AJ1462</f>
        <v>41.094000000000001</v>
      </c>
      <c r="M114" s="26">
        <f>LatticeLayout!AK1462</f>
        <v>423.0996045</v>
      </c>
      <c r="N114" s="26">
        <f>LatticeLayout!AL1462</f>
        <v>227.70701016999996</v>
      </c>
      <c r="O114" s="26">
        <f t="shared" si="12"/>
        <v>228.09830816999997</v>
      </c>
      <c r="P114" s="26">
        <f t="shared" si="13"/>
        <v>423.0996045</v>
      </c>
      <c r="Q114" s="26">
        <f t="shared" si="14"/>
        <v>41.094000000000001</v>
      </c>
    </row>
    <row r="115" spans="1:17" ht="15" hidden="1" customHeight="1">
      <c r="A115" s="26">
        <f>LatticeLayout!V1463</f>
        <v>0</v>
      </c>
      <c r="B115" s="26">
        <f>LatticeLayout!W1463</f>
        <v>0</v>
      </c>
      <c r="C115" s="26">
        <f>LatticeLayout!X1463</f>
        <v>0</v>
      </c>
      <c r="D115" s="26">
        <f>LatticeLayout!Y1463</f>
        <v>0</v>
      </c>
      <c r="E115" s="26">
        <f>LatticeLayout!Z1463</f>
        <v>0</v>
      </c>
      <c r="F115" s="26">
        <f>LatticeLayout!AA1463</f>
        <v>0</v>
      </c>
      <c r="G115" s="26">
        <f>LatticeLayout!AB1463</f>
        <v>0</v>
      </c>
      <c r="H115" s="26">
        <f>LatticeLayout!AC1463</f>
        <v>0</v>
      </c>
      <c r="I115" s="26">
        <f>LatticeLayout!AD1463</f>
        <v>1.8300000306226138E-6</v>
      </c>
      <c r="J115" s="26">
        <f>LatticeLayout!AE1463</f>
        <v>0</v>
      </c>
      <c r="K115" s="26">
        <f>LatticeLayout!AF1463</f>
        <v>0</v>
      </c>
      <c r="L115" s="26">
        <f>LatticeLayout!AJ1463</f>
        <v>41.094000000000001</v>
      </c>
      <c r="M115" s="26">
        <f>LatticeLayout!AK1463</f>
        <v>423.0996045</v>
      </c>
      <c r="N115" s="26">
        <f>LatticeLayout!AL1463</f>
        <v>227.70701016999996</v>
      </c>
      <c r="O115" s="26">
        <f t="shared" si="12"/>
        <v>227.70701016999996</v>
      </c>
      <c r="P115" s="26">
        <f t="shared" si="13"/>
        <v>423.0996045</v>
      </c>
      <c r="Q115" s="26">
        <f t="shared" si="14"/>
        <v>41.094000000000001</v>
      </c>
    </row>
    <row r="116" spans="1:17">
      <c r="A116" s="26" t="str">
        <f>LatticeLayout!V1464</f>
        <v>FS1</v>
      </c>
      <c r="B116" s="26" t="str">
        <f>LatticeLayout!W1464</f>
        <v>BTS</v>
      </c>
      <c r="C116" s="26" t="str">
        <f>LatticeLayout!X1464</f>
        <v>Q</v>
      </c>
      <c r="D116" s="26">
        <f>LatticeLayout!Y1464</f>
        <v>2409</v>
      </c>
      <c r="E116" s="26" t="str">
        <f>LatticeLayout!Z1464</f>
        <v>FS1_BTS:Q_D2409</v>
      </c>
      <c r="F116" s="26" t="str">
        <f>LatticeLayout!AA1464</f>
        <v>Q1</v>
      </c>
      <c r="G116" s="26" t="str">
        <f>LatticeLayout!AB1464</f>
        <v xml:space="preserve">quadrupole-25cm </v>
      </c>
      <c r="H116" s="26">
        <f>LatticeLayout!AC1464</f>
        <v>0</v>
      </c>
      <c r="I116" s="26">
        <f>LatticeLayout!AD1464</f>
        <v>227.58201199999999</v>
      </c>
      <c r="J116" s="26">
        <f>LatticeLayout!AE1464</f>
        <v>227.58201016999996</v>
      </c>
      <c r="K116" s="26">
        <f>LatticeLayout!AF1464</f>
        <v>0.25</v>
      </c>
      <c r="L116" s="26">
        <f>LatticeLayout!AJ1464</f>
        <v>41.094000000000001</v>
      </c>
      <c r="M116" s="26">
        <f>LatticeLayout!AK1464</f>
        <v>423.0996045</v>
      </c>
      <c r="N116" s="26">
        <f>LatticeLayout!AL1464</f>
        <v>227.45701016999996</v>
      </c>
      <c r="O116" s="26">
        <f t="shared" si="12"/>
        <v>227.58201016999996</v>
      </c>
      <c r="P116" s="26">
        <f t="shared" si="13"/>
        <v>423.0996045</v>
      </c>
      <c r="Q116" s="26">
        <f t="shared" si="14"/>
        <v>41.094000000000001</v>
      </c>
    </row>
    <row r="117" spans="1:17" ht="15" hidden="1" customHeight="1">
      <c r="A117" s="26">
        <f>LatticeLayout!V1465</f>
        <v>0</v>
      </c>
      <c r="B117" s="26">
        <f>LatticeLayout!W1465</f>
        <v>0</v>
      </c>
      <c r="C117" s="26">
        <f>LatticeLayout!X1465</f>
        <v>0</v>
      </c>
      <c r="D117" s="26">
        <f>LatticeLayout!Y1465</f>
        <v>0</v>
      </c>
      <c r="E117" s="26">
        <f>LatticeLayout!Z1465</f>
        <v>0</v>
      </c>
      <c r="F117" s="26">
        <f>LatticeLayout!AA1465</f>
        <v>0</v>
      </c>
      <c r="G117" s="26">
        <f>LatticeLayout!AB1465</f>
        <v>0</v>
      </c>
      <c r="H117" s="26">
        <f>LatticeLayout!AC1465</f>
        <v>0</v>
      </c>
      <c r="I117" s="26">
        <f>LatticeLayout!AD1465</f>
        <v>1.8300000306226138E-6</v>
      </c>
      <c r="J117" s="26">
        <f>LatticeLayout!AE1465</f>
        <v>0</v>
      </c>
      <c r="K117" s="26">
        <f>LatticeLayout!AF1465</f>
        <v>8.9999999999992003E-2</v>
      </c>
      <c r="L117" s="26">
        <f>LatticeLayout!AJ1465</f>
        <v>41.094000000000001</v>
      </c>
      <c r="M117" s="26">
        <f>LatticeLayout!AK1465</f>
        <v>423.0996045</v>
      </c>
      <c r="N117" s="26">
        <f>LatticeLayout!AL1465</f>
        <v>227.36701016999996</v>
      </c>
      <c r="O117" s="26">
        <f t="shared" si="12"/>
        <v>227.41201016999997</v>
      </c>
      <c r="P117" s="26">
        <f t="shared" si="13"/>
        <v>423.0996045</v>
      </c>
      <c r="Q117" s="26">
        <f t="shared" si="14"/>
        <v>41.094000000000001</v>
      </c>
    </row>
    <row r="118" spans="1:17">
      <c r="A118" s="26" t="str">
        <f>LatticeLayout!V1466</f>
        <v>FS1</v>
      </c>
      <c r="B118" s="26" t="str">
        <f>LatticeLayout!W1466</f>
        <v>BTS</v>
      </c>
      <c r="C118" s="26" t="str">
        <f>LatticeLayout!X1466</f>
        <v>Q</v>
      </c>
      <c r="D118" s="26">
        <f>LatticeLayout!Y1466</f>
        <v>2413</v>
      </c>
      <c r="E118" s="26" t="str">
        <f>LatticeLayout!Z1466</f>
        <v>FS1_BTS:Q_D2413</v>
      </c>
      <c r="F118" s="26" t="str">
        <f>LatticeLayout!AA1466</f>
        <v>Q1</v>
      </c>
      <c r="G118" s="26" t="str">
        <f>LatticeLayout!AB1466</f>
        <v xml:space="preserve">quadrupole-25cm </v>
      </c>
      <c r="H118" s="26">
        <f>LatticeLayout!AC1466</f>
        <v>0</v>
      </c>
      <c r="I118" s="26">
        <f>LatticeLayout!AD1466</f>
        <v>227.24201199999999</v>
      </c>
      <c r="J118" s="26">
        <f>LatticeLayout!AE1466</f>
        <v>227.24201016999996</v>
      </c>
      <c r="K118" s="26">
        <f>LatticeLayout!AF1466</f>
        <v>0.25</v>
      </c>
      <c r="L118" s="26">
        <f>LatticeLayout!AJ1466</f>
        <v>41.094000000000001</v>
      </c>
      <c r="M118" s="26">
        <f>LatticeLayout!AK1466</f>
        <v>423.0996045</v>
      </c>
      <c r="N118" s="26">
        <f>LatticeLayout!AL1466</f>
        <v>227.11701016999996</v>
      </c>
      <c r="O118" s="26">
        <f t="shared" si="12"/>
        <v>227.24201016999996</v>
      </c>
      <c r="P118" s="26">
        <f t="shared" si="13"/>
        <v>423.0996045</v>
      </c>
      <c r="Q118" s="26">
        <f t="shared" si="14"/>
        <v>41.094000000000001</v>
      </c>
    </row>
    <row r="119" spans="1:17" ht="15" hidden="1" customHeight="1">
      <c r="A119" s="26">
        <f>LatticeLayout!V1467</f>
        <v>0</v>
      </c>
      <c r="B119" s="26">
        <f>LatticeLayout!W1467</f>
        <v>0</v>
      </c>
      <c r="C119" s="26">
        <f>LatticeLayout!X1467</f>
        <v>0</v>
      </c>
      <c r="D119" s="26">
        <f>LatticeLayout!Y1467</f>
        <v>0</v>
      </c>
      <c r="E119" s="26">
        <f>LatticeLayout!Z1467</f>
        <v>0</v>
      </c>
      <c r="F119" s="26">
        <f>LatticeLayout!AA1467</f>
        <v>0</v>
      </c>
      <c r="G119" s="26">
        <f>LatticeLayout!AB1467</f>
        <v>0</v>
      </c>
      <c r="H119" s="26">
        <f>LatticeLayout!AC1467</f>
        <v>0</v>
      </c>
      <c r="I119" s="26">
        <f>LatticeLayout!AD1467</f>
        <v>0</v>
      </c>
      <c r="J119" s="26">
        <f>LatticeLayout!AE1467</f>
        <v>0</v>
      </c>
      <c r="K119" s="26">
        <f>LatticeLayout!AF1467</f>
        <v>0.58999434595266198</v>
      </c>
      <c r="L119" s="26">
        <f>LatticeLayout!AJ1467</f>
        <v>41.094000000000001</v>
      </c>
      <c r="M119" s="26">
        <f>LatticeLayout!AK1467</f>
        <v>423.0996045</v>
      </c>
      <c r="N119" s="26">
        <f>LatticeLayout!AL1467</f>
        <v>226.52701582404728</v>
      </c>
      <c r="O119" s="26">
        <f t="shared" si="12"/>
        <v>226.82201299702362</v>
      </c>
      <c r="P119" s="26">
        <f t="shared" si="13"/>
        <v>423.0996045</v>
      </c>
      <c r="Q119" s="26">
        <f t="shared" si="14"/>
        <v>41.094000000000001</v>
      </c>
    </row>
    <row r="120" spans="1:17">
      <c r="A120" s="26" t="str">
        <f>LatticeLayout!V1468</f>
        <v>FS1</v>
      </c>
      <c r="B120" s="26" t="str">
        <f>LatticeLayout!W1468</f>
        <v>BTS</v>
      </c>
      <c r="C120" s="26" t="str">
        <f>LatticeLayout!X1468</f>
        <v>Q</v>
      </c>
      <c r="D120" s="26">
        <f>LatticeLayout!Y1468</f>
        <v>2421</v>
      </c>
      <c r="E120" s="26" t="str">
        <f>LatticeLayout!Z1468</f>
        <v>FS1_BTS:Q_D2421</v>
      </c>
      <c r="F120" s="26" t="str">
        <f>LatticeLayout!AA1468</f>
        <v>Q2</v>
      </c>
      <c r="G120" s="26" t="str">
        <f>LatticeLayout!AB1468</f>
        <v xml:space="preserve">quadrupole-26cm </v>
      </c>
      <c r="H120" s="26">
        <f>LatticeLayout!AC1468</f>
        <v>0</v>
      </c>
      <c r="I120" s="26">
        <f>LatticeLayout!AD1468</f>
        <v>0</v>
      </c>
      <c r="J120" s="26">
        <f>LatticeLayout!AE1468</f>
        <v>0</v>
      </c>
      <c r="K120" s="26">
        <f>LatticeLayout!AF1468</f>
        <v>0.26</v>
      </c>
      <c r="L120" s="26">
        <f>LatticeLayout!AJ1468</f>
        <v>41.094000000000001</v>
      </c>
      <c r="M120" s="26">
        <f>LatticeLayout!AK1468</f>
        <v>423.0996045</v>
      </c>
      <c r="N120" s="26">
        <f>LatticeLayout!AL1468</f>
        <v>226.26701582404729</v>
      </c>
      <c r="O120" s="26">
        <f t="shared" si="12"/>
        <v>226.39701582404729</v>
      </c>
      <c r="P120" s="26">
        <f t="shared" si="13"/>
        <v>423.0996045</v>
      </c>
      <c r="Q120" s="26">
        <f t="shared" si="14"/>
        <v>41.094000000000001</v>
      </c>
    </row>
    <row r="121" spans="1:17" ht="15" hidden="1" customHeight="1">
      <c r="A121" s="26">
        <f>LatticeLayout!V1469</f>
        <v>0</v>
      </c>
      <c r="B121" s="26">
        <f>LatticeLayout!W1469</f>
        <v>0</v>
      </c>
      <c r="C121" s="26">
        <f>LatticeLayout!X1469</f>
        <v>0</v>
      </c>
      <c r="D121" s="26">
        <f>LatticeLayout!Y1469</f>
        <v>0</v>
      </c>
      <c r="E121" s="26">
        <f>LatticeLayout!Z1469</f>
        <v>0</v>
      </c>
      <c r="F121" s="26">
        <f>LatticeLayout!AA1469</f>
        <v>0</v>
      </c>
      <c r="G121" s="26">
        <f>LatticeLayout!AB1469</f>
        <v>0</v>
      </c>
      <c r="H121" s="26">
        <f>LatticeLayout!AC1469</f>
        <v>0</v>
      </c>
      <c r="I121" s="26">
        <f>LatticeLayout!AD1469</f>
        <v>0</v>
      </c>
      <c r="J121" s="26">
        <f>LatticeLayout!AE1469</f>
        <v>0</v>
      </c>
      <c r="K121" s="26">
        <f>LatticeLayout!AF1469</f>
        <v>1.24376965404732</v>
      </c>
      <c r="L121" s="26">
        <f>LatticeLayout!AJ1469</f>
        <v>41.094000000000001</v>
      </c>
      <c r="M121" s="26">
        <f>LatticeLayout!AK1469</f>
        <v>423.0996045</v>
      </c>
      <c r="N121" s="26">
        <f>LatticeLayout!AL1469</f>
        <v>225.02324616999996</v>
      </c>
      <c r="O121" s="26">
        <f t="shared" si="12"/>
        <v>225.64513099702361</v>
      </c>
      <c r="P121" s="26">
        <f t="shared" si="13"/>
        <v>423.0996045</v>
      </c>
      <c r="Q121" s="26">
        <f t="shared" si="14"/>
        <v>41.094000000000001</v>
      </c>
    </row>
    <row r="122" spans="1:17" ht="15" hidden="1" customHeight="1">
      <c r="A122" s="26">
        <f>LatticeLayout!V1470</f>
        <v>0</v>
      </c>
      <c r="B122" s="26">
        <f>LatticeLayout!W1470</f>
        <v>0</v>
      </c>
      <c r="C122" s="26">
        <f>LatticeLayout!X1470</f>
        <v>0</v>
      </c>
      <c r="D122" s="26">
        <f>LatticeLayout!Y1470</f>
        <v>0</v>
      </c>
      <c r="E122" s="26">
        <f>LatticeLayout!Z1470</f>
        <v>0</v>
      </c>
      <c r="F122" s="26">
        <f>LatticeLayout!AA1470</f>
        <v>0</v>
      </c>
      <c r="G122" s="26" t="str">
        <f>LatticeLayout!AB1470</f>
        <v>bellow</v>
      </c>
      <c r="H122" s="26">
        <f>LatticeLayout!AC1470</f>
        <v>0</v>
      </c>
      <c r="I122" s="26">
        <f>LatticeLayout!AD1470</f>
        <v>1.8300000306226138E-6</v>
      </c>
      <c r="J122" s="26">
        <f>LatticeLayout!AE1470</f>
        <v>0</v>
      </c>
      <c r="K122" s="26">
        <f>LatticeLayout!AF1470</f>
        <v>0.103502</v>
      </c>
      <c r="L122" s="26">
        <f>LatticeLayout!AJ1470</f>
        <v>41.094000000000001</v>
      </c>
      <c r="M122" s="26">
        <f>LatticeLayout!AK1470</f>
        <v>423.0996045</v>
      </c>
      <c r="N122" s="26">
        <f>LatticeLayout!AL1470</f>
        <v>224.91974416999997</v>
      </c>
      <c r="O122" s="26">
        <f t="shared" si="12"/>
        <v>224.97149516999997</v>
      </c>
      <c r="P122" s="26">
        <f t="shared" si="13"/>
        <v>423.0996045</v>
      </c>
      <c r="Q122" s="26">
        <f t="shared" si="14"/>
        <v>41.094000000000001</v>
      </c>
    </row>
    <row r="123" spans="1:17">
      <c r="A123" s="26" t="str">
        <f>LatticeLayout!V1471</f>
        <v>FS1</v>
      </c>
      <c r="B123" s="26" t="str">
        <f>LatticeLayout!W1471</f>
        <v>BTS</v>
      </c>
      <c r="C123" s="26" t="str">
        <f>LatticeLayout!X1471</f>
        <v>BPM</v>
      </c>
      <c r="D123" s="26">
        <f>LatticeLayout!Y1471</f>
        <v>2436</v>
      </c>
      <c r="E123" s="26" t="str">
        <f>LatticeLayout!Z1471</f>
        <v>FS1_BTS:BPM_D2436</v>
      </c>
      <c r="F123" s="26" t="str">
        <f>LatticeLayout!AA1471</f>
        <v>BPM4</v>
      </c>
      <c r="G123" s="26" t="str">
        <f>LatticeLayout!AB1471</f>
        <v>position monitor</v>
      </c>
      <c r="H123" s="26">
        <f>LatticeLayout!AC1471</f>
        <v>100</v>
      </c>
      <c r="I123" s="26">
        <f>LatticeLayout!AD1471</f>
        <v>224.919746</v>
      </c>
      <c r="J123" s="26">
        <f>LatticeLayout!AE1471</f>
        <v>224.91974416999997</v>
      </c>
      <c r="K123" s="26">
        <f>LatticeLayout!AF1471</f>
        <v>0</v>
      </c>
      <c r="L123" s="26">
        <f>LatticeLayout!AJ1471</f>
        <v>41.094000000000001</v>
      </c>
      <c r="M123" s="26">
        <f>LatticeLayout!AK1471</f>
        <v>423.0996045</v>
      </c>
      <c r="N123" s="26">
        <f>LatticeLayout!AL1471</f>
        <v>224.91974416999997</v>
      </c>
      <c r="O123" s="26">
        <f t="shared" si="12"/>
        <v>224.91974416999997</v>
      </c>
      <c r="P123" s="26">
        <f t="shared" si="13"/>
        <v>423.0996045</v>
      </c>
      <c r="Q123" s="26">
        <f t="shared" si="14"/>
        <v>41.094000000000001</v>
      </c>
    </row>
    <row r="124" spans="1:17">
      <c r="A124" s="26">
        <f>LatticeLayout!V1472</f>
        <v>0</v>
      </c>
      <c r="B124" s="26">
        <f>LatticeLayout!W1472</f>
        <v>0</v>
      </c>
      <c r="C124" s="26">
        <f>LatticeLayout!X1472</f>
        <v>0</v>
      </c>
      <c r="D124" s="26">
        <f>LatticeLayout!Y1472</f>
        <v>0</v>
      </c>
      <c r="E124" s="26">
        <f>LatticeLayout!Z1472</f>
        <v>0</v>
      </c>
      <c r="F124" s="26">
        <f>LatticeLayout!AA1472</f>
        <v>0</v>
      </c>
      <c r="G124" s="26" t="str">
        <f>LatticeLayout!AB1472</f>
        <v>diagnostic box</v>
      </c>
      <c r="H124" s="26">
        <f>LatticeLayout!AC1472</f>
        <v>0</v>
      </c>
      <c r="I124" s="26">
        <f>LatticeLayout!AD1472</f>
        <v>0</v>
      </c>
      <c r="J124" s="26">
        <f>LatticeLayout!AE1472</f>
        <v>0</v>
      </c>
      <c r="K124" s="26">
        <f>LatticeLayout!AF1472</f>
        <v>0.29660499999990603</v>
      </c>
      <c r="L124" s="26">
        <f>LatticeLayout!AJ1472</f>
        <v>41.094000000000001</v>
      </c>
      <c r="M124" s="26">
        <f>LatticeLayout!AK1472</f>
        <v>423.0996045</v>
      </c>
      <c r="N124" s="26">
        <f>LatticeLayout!AL1472</f>
        <v>224.62313917000006</v>
      </c>
      <c r="O124" s="26">
        <f t="shared" si="12"/>
        <v>224.77144167</v>
      </c>
      <c r="P124" s="26">
        <f t="shared" si="13"/>
        <v>423.0996045</v>
      </c>
      <c r="Q124" s="26">
        <f t="shared" si="14"/>
        <v>41.094000000000001</v>
      </c>
    </row>
    <row r="125" spans="1:17">
      <c r="A125" s="26" t="str">
        <f>LatticeLayout!V1473</f>
        <v>FS1</v>
      </c>
      <c r="B125" s="26" t="str">
        <f>LatticeLayout!W1473</f>
        <v>BTS</v>
      </c>
      <c r="C125" s="26" t="str">
        <f>LatticeLayout!X1473</f>
        <v>PM</v>
      </c>
      <c r="D125" s="26">
        <f>LatticeLayout!Y1473</f>
        <v>2439</v>
      </c>
      <c r="E125" s="26" t="str">
        <f>LatticeLayout!Z1473</f>
        <v>FS1_BTS:PM_D2439</v>
      </c>
      <c r="F125" s="26" t="str">
        <f>LatticeLayout!AA1473</f>
        <v>PM5</v>
      </c>
      <c r="G125" s="26" t="str">
        <f>LatticeLayout!AB1473</f>
        <v>profile monitor</v>
      </c>
      <c r="H125" s="26">
        <f>LatticeLayout!AC1473</f>
        <v>100</v>
      </c>
      <c r="I125" s="26">
        <f>LatticeLayout!AD1473</f>
        <v>-0.151322999999906</v>
      </c>
      <c r="J125" s="26">
        <f>LatticeLayout!AE1473</f>
        <v>0</v>
      </c>
      <c r="K125" s="26">
        <f>LatticeLayout!AF1473</f>
        <v>0</v>
      </c>
      <c r="L125" s="26">
        <f>LatticeLayout!AJ1473</f>
        <v>41.094000000000001</v>
      </c>
      <c r="M125" s="26">
        <f>LatticeLayout!AK1473</f>
        <v>423.0996045</v>
      </c>
      <c r="N125" s="26">
        <f>LatticeLayout!AL1473</f>
        <v>224.62313917000006</v>
      </c>
      <c r="O125" s="26">
        <f t="shared" si="12"/>
        <v>224.62313917000006</v>
      </c>
      <c r="P125" s="26">
        <f t="shared" si="13"/>
        <v>423.0996045</v>
      </c>
      <c r="Q125" s="26">
        <f t="shared" si="14"/>
        <v>41.094000000000001</v>
      </c>
    </row>
    <row r="126" spans="1:17">
      <c r="A126" s="26">
        <f>LatticeLayout!V1474</f>
        <v>0</v>
      </c>
      <c r="B126" s="26">
        <f>LatticeLayout!W1474</f>
        <v>0</v>
      </c>
      <c r="C126" s="26">
        <f>LatticeLayout!X1474</f>
        <v>0</v>
      </c>
      <c r="D126" s="26">
        <f>LatticeLayout!Y1474</f>
        <v>0</v>
      </c>
      <c r="E126" s="26">
        <f>LatticeLayout!Z1474</f>
        <v>0</v>
      </c>
      <c r="F126" s="26">
        <f>LatticeLayout!AA1474</f>
        <v>0</v>
      </c>
      <c r="G126" s="26" t="str">
        <f>LatticeLayout!AB1474</f>
        <v>diagnostic box</v>
      </c>
      <c r="H126" s="26">
        <f>LatticeLayout!AC1474</f>
        <v>0</v>
      </c>
      <c r="I126" s="26">
        <f>LatticeLayout!AD1474</f>
        <v>1.8299999453574856E-6</v>
      </c>
      <c r="J126" s="26">
        <f>LatticeLayout!AE1474</f>
        <v>0.29660316999996067</v>
      </c>
      <c r="K126" s="26">
        <f>LatticeLayout!AF1474</f>
        <v>0</v>
      </c>
      <c r="L126" s="26">
        <f>LatticeLayout!AJ1474</f>
        <v>41.094000000000001</v>
      </c>
      <c r="M126" s="26">
        <f>LatticeLayout!AK1474</f>
        <v>423.0996045</v>
      </c>
      <c r="N126" s="26">
        <f>LatticeLayout!AL1474</f>
        <v>224.62313917000006</v>
      </c>
      <c r="O126" s="26">
        <f t="shared" si="12"/>
        <v>224.62313917000006</v>
      </c>
      <c r="P126" s="26">
        <f t="shared" si="13"/>
        <v>423.0996045</v>
      </c>
      <c r="Q126" s="26">
        <f t="shared" si="14"/>
        <v>41.094000000000001</v>
      </c>
    </row>
    <row r="127" spans="1:17" ht="15" hidden="1" customHeight="1">
      <c r="A127" s="26" t="str">
        <f>LatticeLayout!V1475</f>
        <v>FS1</v>
      </c>
      <c r="B127" s="26" t="str">
        <f>LatticeLayout!W1475</f>
        <v>BTS</v>
      </c>
      <c r="C127" s="26" t="str">
        <f>LatticeLayout!X1475</f>
        <v>IP</v>
      </c>
      <c r="D127" s="26">
        <f>LatticeLayout!Y1475</f>
        <v>2439</v>
      </c>
      <c r="E127" s="26" t="str">
        <f>LatticeLayout!Z1475</f>
        <v>FS1_BTS:IP_D2439</v>
      </c>
      <c r="F127" s="26" t="str">
        <f>LatticeLayout!AA1475</f>
        <v>IP_L</v>
      </c>
      <c r="G127" s="26" t="str">
        <f>LatticeLayout!AB1475</f>
        <v>ion pump 300 l/s</v>
      </c>
      <c r="H127" s="26">
        <f>LatticeLayout!AC1475</f>
        <v>0</v>
      </c>
      <c r="I127" s="26">
        <f>LatticeLayout!AD1475</f>
        <v>224.623141</v>
      </c>
      <c r="J127" s="26">
        <f>LatticeLayout!AE1475</f>
        <v>224.62313917000006</v>
      </c>
      <c r="K127" s="26">
        <f>LatticeLayout!AF1475</f>
        <v>0</v>
      </c>
      <c r="L127" s="26">
        <f>LatticeLayout!AJ1475</f>
        <v>41.094000000000001</v>
      </c>
      <c r="M127" s="26">
        <f>LatticeLayout!AK1475</f>
        <v>423.0996045</v>
      </c>
      <c r="N127" s="26">
        <f>LatticeLayout!AL1475</f>
        <v>224.62313917000006</v>
      </c>
      <c r="O127" s="26">
        <f t="shared" si="12"/>
        <v>224.62313917000006</v>
      </c>
      <c r="P127" s="26">
        <f t="shared" si="13"/>
        <v>423.0996045</v>
      </c>
      <c r="Q127" s="26">
        <f t="shared" si="14"/>
        <v>41.094000000000001</v>
      </c>
    </row>
    <row r="128" spans="1:17" ht="15" hidden="1" customHeight="1">
      <c r="A128" s="26">
        <f>LatticeLayout!V1476</f>
        <v>0</v>
      </c>
      <c r="B128" s="26">
        <f>LatticeLayout!W1476</f>
        <v>0</v>
      </c>
      <c r="C128" s="26">
        <f>LatticeLayout!X1476</f>
        <v>0</v>
      </c>
      <c r="D128" s="26">
        <f>LatticeLayout!Y1476</f>
        <v>0</v>
      </c>
      <c r="E128" s="26">
        <f>LatticeLayout!Z1476</f>
        <v>0</v>
      </c>
      <c r="F128" s="26">
        <f>LatticeLayout!AA1476</f>
        <v>0</v>
      </c>
      <c r="G128" s="26" t="str">
        <f>LatticeLayout!AB1476</f>
        <v>bellow</v>
      </c>
      <c r="H128" s="26">
        <f>LatticeLayout!AC1476</f>
        <v>0</v>
      </c>
      <c r="I128" s="26">
        <f>LatticeLayout!AD1476</f>
        <v>0</v>
      </c>
      <c r="J128" s="26">
        <f>LatticeLayout!AE1476</f>
        <v>0</v>
      </c>
      <c r="K128" s="26">
        <f>LatticeLayout!AF1476</f>
        <v>0.131216</v>
      </c>
      <c r="L128" s="26">
        <f>LatticeLayout!AJ1476</f>
        <v>41.094000000000001</v>
      </c>
      <c r="M128" s="26">
        <f>LatticeLayout!AK1476</f>
        <v>423.0996045</v>
      </c>
      <c r="N128" s="26">
        <f>LatticeLayout!AL1476</f>
        <v>224.49192317000006</v>
      </c>
      <c r="O128" s="26">
        <f t="shared" si="12"/>
        <v>224.55753117000006</v>
      </c>
      <c r="P128" s="26">
        <f t="shared" si="13"/>
        <v>423.0996045</v>
      </c>
      <c r="Q128" s="26">
        <f t="shared" si="14"/>
        <v>41.094000000000001</v>
      </c>
    </row>
    <row r="129" spans="1:17" ht="15" hidden="1" customHeight="1">
      <c r="A129" s="26">
        <f>LatticeLayout!V1477</f>
        <v>0</v>
      </c>
      <c r="B129" s="26">
        <f>LatticeLayout!W1477</f>
        <v>0</v>
      </c>
      <c r="C129" s="26">
        <f>LatticeLayout!X1477</f>
        <v>0</v>
      </c>
      <c r="D129" s="26">
        <f>LatticeLayout!Y1477</f>
        <v>0</v>
      </c>
      <c r="E129" s="26">
        <f>LatticeLayout!Z1477</f>
        <v>0</v>
      </c>
      <c r="F129" s="26">
        <f>LatticeLayout!AA1477</f>
        <v>0</v>
      </c>
      <c r="G129" s="26">
        <f>LatticeLayout!AB1477</f>
        <v>0</v>
      </c>
      <c r="H129" s="26">
        <f>LatticeLayout!AC1477</f>
        <v>0</v>
      </c>
      <c r="I129" s="26">
        <f>LatticeLayout!AD1477</f>
        <v>0</v>
      </c>
      <c r="J129" s="26">
        <f>LatticeLayout!AE1477</f>
        <v>0</v>
      </c>
      <c r="K129" s="26">
        <f>LatticeLayout!AF1477</f>
        <v>0.75190734595277897</v>
      </c>
      <c r="L129" s="26">
        <f>LatticeLayout!AJ1477</f>
        <v>41.094000000000001</v>
      </c>
      <c r="M129" s="26">
        <f>LatticeLayout!AK1477</f>
        <v>423.0996045</v>
      </c>
      <c r="N129" s="26">
        <f>LatticeLayout!AL1477</f>
        <v>223.74001582404728</v>
      </c>
      <c r="O129" s="26">
        <f t="shared" si="12"/>
        <v>224.11596949702368</v>
      </c>
      <c r="P129" s="26">
        <f t="shared" si="13"/>
        <v>423.0996045</v>
      </c>
      <c r="Q129" s="26">
        <f t="shared" si="14"/>
        <v>41.094000000000001</v>
      </c>
    </row>
    <row r="130" spans="1:17" ht="15" hidden="1" customHeight="1">
      <c r="A130" s="26" t="str">
        <f>LatticeLayout!V1478</f>
        <v>FS1</v>
      </c>
      <c r="B130" s="26" t="str">
        <f>LatticeLayout!W1478</f>
        <v>BTS</v>
      </c>
      <c r="C130" s="26" t="str">
        <f>LatticeLayout!X1478</f>
        <v>dump</v>
      </c>
      <c r="D130" s="26">
        <f>LatticeLayout!Y1478</f>
        <v>2448</v>
      </c>
      <c r="E130" s="26" t="str">
        <f>LatticeLayout!Z1478</f>
        <v>FS1_BTS:dump_D2448</v>
      </c>
      <c r="F130" s="26">
        <f>LatticeLayout!AA1478</f>
        <v>0</v>
      </c>
      <c r="G130" s="26" t="str">
        <f>LatticeLayout!AB1478</f>
        <v>dump1</v>
      </c>
      <c r="H130" s="26">
        <f>LatticeLayout!AC1478</f>
        <v>0</v>
      </c>
      <c r="I130" s="26">
        <f>LatticeLayout!AD1478</f>
        <v>0</v>
      </c>
      <c r="J130" s="26">
        <f>LatticeLayout!AE1478</f>
        <v>0</v>
      </c>
      <c r="K130" s="26">
        <f>LatticeLayout!AF1478</f>
        <v>0</v>
      </c>
      <c r="L130" s="26">
        <f>LatticeLayout!AJ1478</f>
        <v>41.094000000000001</v>
      </c>
      <c r="M130" s="26">
        <f>LatticeLayout!AK1478</f>
        <v>423.0996045</v>
      </c>
      <c r="N130" s="26">
        <f>LatticeLayout!AL1478</f>
        <v>223.74001582404728</v>
      </c>
      <c r="O130" s="26">
        <f t="shared" si="12"/>
        <v>223.74001582404728</v>
      </c>
      <c r="P130" s="26">
        <f t="shared" si="13"/>
        <v>423.0996045</v>
      </c>
      <c r="Q130" s="26">
        <f t="shared" si="14"/>
        <v>41.094000000000001</v>
      </c>
    </row>
    <row r="131" spans="1:17" ht="15" hidden="1" customHeight="1">
      <c r="A131" s="26"/>
      <c r="B131" s="26"/>
      <c r="C131" s="26"/>
      <c r="D131" s="26"/>
      <c r="E131" s="26"/>
      <c r="F131" s="26"/>
      <c r="G131" s="26"/>
      <c r="H131" s="26"/>
      <c r="I131" s="26"/>
      <c r="J131" s="26"/>
      <c r="K131" s="26"/>
      <c r="L131" s="26"/>
      <c r="M131" s="26"/>
      <c r="N131" s="26"/>
      <c r="O131" s="26"/>
      <c r="P131" s="26"/>
      <c r="Q131" s="26"/>
    </row>
    <row r="132" spans="1:17" ht="15" hidden="1" customHeight="1">
      <c r="A132" s="26"/>
      <c r="B132" s="26"/>
      <c r="C132" s="26"/>
      <c r="D132" s="26"/>
      <c r="E132" s="26"/>
      <c r="F132" s="26"/>
      <c r="G132" s="26"/>
      <c r="H132" s="26"/>
      <c r="I132" s="26"/>
      <c r="J132" s="26"/>
      <c r="K132" s="26"/>
      <c r="L132" s="26"/>
      <c r="M132" s="26"/>
      <c r="N132" s="26"/>
      <c r="O132" s="26"/>
      <c r="P132" s="26"/>
      <c r="Q132" s="26"/>
    </row>
    <row r="133" spans="1:17" ht="15" hidden="1" customHeight="1">
      <c r="A133" s="26"/>
      <c r="B133" s="26"/>
      <c r="C133" s="26"/>
      <c r="D133" s="26"/>
      <c r="E133" s="26"/>
      <c r="F133" s="26"/>
      <c r="G133" s="26"/>
      <c r="H133" s="26"/>
      <c r="I133" s="26"/>
      <c r="J133" s="26"/>
      <c r="K133" s="26"/>
      <c r="L133" s="26"/>
      <c r="M133" s="26"/>
      <c r="N133" s="26"/>
      <c r="O133" s="26"/>
      <c r="P133" s="26"/>
      <c r="Q133" s="26"/>
    </row>
    <row r="134" spans="1:17" ht="15" hidden="1" customHeight="1">
      <c r="A134" s="26"/>
      <c r="B134" s="26"/>
      <c r="C134" s="26"/>
      <c r="D134" s="26"/>
      <c r="E134" s="26"/>
      <c r="F134" s="26"/>
      <c r="G134" s="26"/>
      <c r="H134" s="26"/>
      <c r="I134" s="26"/>
      <c r="J134" s="26"/>
      <c r="K134" s="26"/>
      <c r="L134" s="26"/>
      <c r="M134" s="26"/>
      <c r="N134" s="26"/>
      <c r="O134" s="26"/>
      <c r="P134" s="26"/>
      <c r="Q134" s="26"/>
    </row>
    <row r="135" spans="1:17" ht="15" hidden="1" customHeight="1">
      <c r="A135" s="26"/>
      <c r="B135" s="26"/>
      <c r="C135" s="26"/>
      <c r="D135" s="26"/>
      <c r="E135" s="26"/>
      <c r="F135" s="26"/>
      <c r="G135" s="26"/>
      <c r="H135" s="26"/>
      <c r="I135" s="26"/>
      <c r="J135" s="26"/>
      <c r="K135" s="26"/>
      <c r="L135" s="26"/>
      <c r="M135" s="26"/>
      <c r="N135" s="26"/>
    </row>
    <row r="136" spans="1:17" ht="15" hidden="1" customHeight="1">
      <c r="A136" s="26"/>
      <c r="B136" s="26"/>
      <c r="C136" s="26"/>
      <c r="D136" s="26"/>
      <c r="E136" s="26"/>
      <c r="F136" s="26"/>
      <c r="G136" s="26"/>
      <c r="H136" s="26"/>
      <c r="I136" s="26"/>
      <c r="J136" s="26"/>
      <c r="K136" s="26"/>
      <c r="L136" s="26"/>
      <c r="M136" s="26"/>
      <c r="N136" s="26"/>
    </row>
    <row r="137" spans="1:17" ht="15" hidden="1" customHeight="1">
      <c r="A137" s="26"/>
      <c r="B137" s="26"/>
      <c r="C137" s="26"/>
      <c r="D137" s="26"/>
      <c r="E137" s="26"/>
      <c r="F137" s="26"/>
      <c r="G137" s="26"/>
      <c r="H137" s="26"/>
      <c r="I137" s="26"/>
      <c r="J137" s="26"/>
      <c r="K137" s="26"/>
      <c r="L137" s="26"/>
      <c r="M137" s="26"/>
      <c r="N137" s="26"/>
    </row>
    <row r="138" spans="1:17" ht="15" hidden="1" customHeight="1">
      <c r="A138" s="26"/>
      <c r="B138" s="26"/>
      <c r="C138" s="26"/>
      <c r="D138" s="26"/>
      <c r="E138" s="26"/>
      <c r="F138" s="26"/>
      <c r="G138" s="26"/>
      <c r="H138" s="26"/>
      <c r="I138" s="26"/>
      <c r="J138" s="26"/>
      <c r="K138" s="26"/>
      <c r="L138" s="26"/>
      <c r="M138" s="26"/>
      <c r="N138" s="26"/>
    </row>
    <row r="139" spans="1:17" ht="15" hidden="1" customHeight="1">
      <c r="A139" s="26"/>
      <c r="B139" s="26"/>
      <c r="C139" s="26"/>
      <c r="D139" s="26"/>
      <c r="E139" s="26"/>
      <c r="F139" s="26"/>
      <c r="G139" s="26"/>
      <c r="H139" s="26"/>
      <c r="I139" s="26"/>
      <c r="J139" s="26"/>
      <c r="K139" s="26"/>
      <c r="L139" s="26"/>
      <c r="M139" s="26"/>
      <c r="N139" s="26"/>
    </row>
    <row r="140" spans="1:17" ht="15" hidden="1" customHeight="1">
      <c r="A140" s="562" t="s">
        <v>2328</v>
      </c>
    </row>
    <row r="141" spans="1:17" s="707" customFormat="1" ht="81.75" customHeight="1">
      <c r="A141" s="704" t="str">
        <f>LatticeLayout!$V$8</f>
        <v>System</v>
      </c>
      <c r="B141" s="704" t="str">
        <f>LatticeLayout!$W$8</f>
        <v>Sub-
system</v>
      </c>
      <c r="C141" s="704" t="str">
        <f>LatticeLayout!$X$8</f>
        <v>Device</v>
      </c>
      <c r="D141" s="704" t="str">
        <f>LatticeLayout!$Y$8</f>
        <v>Beam line position (dm)</v>
      </c>
      <c r="E141" s="704" t="str">
        <f>LatticeLayout!$Z$8</f>
        <v>Name</v>
      </c>
      <c r="F141" s="704" t="str">
        <f>LatticeLayout!$AA$8</f>
        <v>Device Type</v>
      </c>
      <c r="G141" s="704" t="str">
        <f>LatticeLayout!$AB$8</f>
        <v>Element Name</v>
      </c>
      <c r="H141" s="704" t="str">
        <f>LatticeLayout!$AC$8</f>
        <v>Minimum Beam Pipe Inner Diameter (mm)</v>
      </c>
      <c r="I141" s="704" t="str">
        <f>LatticeLayout!$AD$8</f>
        <v>Element Flange to Flange Length (m)</v>
      </c>
      <c r="J141" s="704" t="str">
        <f>LatticeLayout!$AE$8</f>
        <v xml:space="preserve">PLACE HOLDER </v>
      </c>
      <c r="K141" s="704" t="str">
        <f>LatticeLayout!$AF$8</f>
        <v>Element Effective Length (m)</v>
      </c>
      <c r="L141" s="704" t="str">
        <f>LatticeLayout!$AJ$8</f>
        <v>Global Coordinate Z (m)</v>
      </c>
      <c r="M141" s="704" t="str">
        <f>LatticeLayout!$AK$8</f>
        <v>Global Coordinate Y (m)</v>
      </c>
      <c r="N141" s="704" t="str">
        <f>LatticeLayout!$AL$8</f>
        <v>Global Coordinate X (m)</v>
      </c>
      <c r="O141" s="705" t="str">
        <f>$O$8</f>
        <v>Global Coordinate Element Center Xc (m)</v>
      </c>
      <c r="P141" s="705" t="str">
        <f>$P$8</f>
        <v>Global Coordinate Element Center Yc (m)</v>
      </c>
      <c r="Q141" s="705" t="str">
        <f>$Q$8</f>
        <v>Global Coordinate Element Center Zc (m)</v>
      </c>
    </row>
    <row r="142" spans="1:17">
      <c r="A142" s="26" t="str">
        <f>LatticeLayout!V1481</f>
        <v>FS1</v>
      </c>
      <c r="B142" s="26" t="str">
        <f>LatticeLayout!W1481</f>
        <v>BTS</v>
      </c>
      <c r="C142" s="26" t="str">
        <f>LatticeLayout!X1481</f>
        <v>DH</v>
      </c>
      <c r="D142" s="26">
        <f>LatticeLayout!Y1481</f>
        <v>2435</v>
      </c>
      <c r="E142" s="26" t="str">
        <f>LatticeLayout!Z1481</f>
        <v>FS1_BTS:DH_D2435</v>
      </c>
      <c r="F142" s="26" t="str">
        <f>LatticeLayout!AA1481</f>
        <v>D2</v>
      </c>
      <c r="G142" s="26" t="str">
        <f>LatticeLayout!AB1481</f>
        <v>dipole-45deg, D2-2</v>
      </c>
      <c r="H142" s="26" t="str">
        <f>LatticeLayout!AC1481</f>
        <v>40 x 100</v>
      </c>
      <c r="I142" s="26">
        <f>LatticeLayout!AD1481</f>
        <v>-2.709775230869127E-7</v>
      </c>
      <c r="J142" s="26">
        <f>LatticeLayout!AE1481</f>
        <v>0</v>
      </c>
      <c r="K142" s="26">
        <f>LatticeLayout!AF1481</f>
        <v>1.0974096540473399</v>
      </c>
      <c r="L142" s="26">
        <f>LatticeLayout!AJ1481</f>
        <v>41.094000000000001</v>
      </c>
      <c r="M142" s="26">
        <f>LatticeLayout!AK1481</f>
        <v>419.76950942136932</v>
      </c>
      <c r="N142" s="26">
        <f>LatticeLayout!AL1481</f>
        <v>225.78308777527204</v>
      </c>
      <c r="O142" s="26">
        <f>N142</f>
        <v>225.78308777527204</v>
      </c>
      <c r="P142" s="26">
        <f>M142</f>
        <v>419.76950942136932</v>
      </c>
      <c r="Q142" s="26">
        <f t="shared" ref="Q142:Q158" si="15">L142</f>
        <v>41.094000000000001</v>
      </c>
    </row>
    <row r="143" spans="1:17" ht="15" hidden="1" customHeight="1">
      <c r="A143" s="26" t="str">
        <f>LatticeLayout!V1482</f>
        <v>FS1</v>
      </c>
      <c r="B143" s="26" t="str">
        <f>LatticeLayout!W1482</f>
        <v>BTS</v>
      </c>
      <c r="C143" s="26" t="str">
        <f>LatticeLayout!X1482</f>
        <v>GV</v>
      </c>
      <c r="D143" s="26">
        <f>LatticeLayout!Y1482</f>
        <v>2441</v>
      </c>
      <c r="E143" s="26" t="str">
        <f>LatticeLayout!Z1482</f>
        <v>FS1_BTS:GV_D2441</v>
      </c>
      <c r="F143" s="26" t="str">
        <f>LatticeLayout!AA1482</f>
        <v>GV_M</v>
      </c>
      <c r="G143" s="26" t="str">
        <f>LatticeLayout!AB1482</f>
        <v>gate valve</v>
      </c>
      <c r="H143" s="26">
        <f>LatticeLayout!AC1482</f>
        <v>63</v>
      </c>
      <c r="I143" s="26">
        <f>LatticeLayout!AD1482</f>
        <v>225.75657100000001</v>
      </c>
      <c r="J143" s="26">
        <f>LatticeLayout!AE1482</f>
        <v>225.75657127097753</v>
      </c>
      <c r="K143" s="26">
        <f>LatticeLayout!AF1482</f>
        <v>7.4999999999999997E-2</v>
      </c>
      <c r="L143" s="26">
        <f>LatticeLayout!AJ1482</f>
        <v>41.094000000000001</v>
      </c>
      <c r="M143" s="26">
        <f>LatticeLayout!AK1482</f>
        <v>419.71647641278031</v>
      </c>
      <c r="N143" s="26">
        <f>LatticeLayout!AL1482</f>
        <v>225.73005476668305</v>
      </c>
      <c r="O143" s="26">
        <f>N143</f>
        <v>225.73005476668305</v>
      </c>
      <c r="P143" s="26">
        <f>M143</f>
        <v>419.71647641278031</v>
      </c>
      <c r="Q143" s="26">
        <f t="shared" si="15"/>
        <v>41.094000000000001</v>
      </c>
    </row>
    <row r="144" spans="1:17" ht="15" hidden="1" customHeight="1">
      <c r="A144" s="26">
        <f>LatticeLayout!V1483</f>
        <v>0</v>
      </c>
      <c r="B144" s="26">
        <f>LatticeLayout!W1483</f>
        <v>0</v>
      </c>
      <c r="C144" s="26">
        <f>LatticeLayout!X1483</f>
        <v>0</v>
      </c>
      <c r="D144" s="26">
        <f>LatticeLayout!Y1483</f>
        <v>0</v>
      </c>
      <c r="E144" s="26">
        <f>LatticeLayout!Z1483</f>
        <v>0</v>
      </c>
      <c r="F144" s="26">
        <f>LatticeLayout!AA1483</f>
        <v>0</v>
      </c>
      <c r="G144" s="26">
        <f>LatticeLayout!AB1483</f>
        <v>0</v>
      </c>
      <c r="H144" s="26">
        <f>LatticeLayout!AC1483</f>
        <v>0</v>
      </c>
      <c r="I144" s="26">
        <f>LatticeLayout!AD1483</f>
        <v>0</v>
      </c>
      <c r="J144" s="26">
        <f>LatticeLayout!AE1483</f>
        <v>0</v>
      </c>
      <c r="K144" s="26">
        <f>LatticeLayout!AF1483</f>
        <v>0.26759034595266001</v>
      </c>
      <c r="L144" s="26">
        <f>LatticeLayout!AJ1483</f>
        <v>41.094000000000001</v>
      </c>
      <c r="M144" s="26">
        <f>LatticeLayout!AK1483</f>
        <v>419.52726146457712</v>
      </c>
      <c r="N144" s="26">
        <f>LatticeLayout!AL1483</f>
        <v>225.54083981847987</v>
      </c>
      <c r="O144" s="26">
        <f>N144</f>
        <v>225.54083981847987</v>
      </c>
      <c r="P144" s="26">
        <f>M144</f>
        <v>419.52726146457712</v>
      </c>
      <c r="Q144" s="26">
        <f t="shared" si="15"/>
        <v>41.094000000000001</v>
      </c>
    </row>
    <row r="145" spans="1:17">
      <c r="A145" s="26" t="str">
        <f>LatticeLayout!V1484</f>
        <v>FS1</v>
      </c>
      <c r="B145" s="26" t="str">
        <f>LatticeLayout!W1484</f>
        <v>BTS</v>
      </c>
      <c r="C145" s="26" t="str">
        <f>LatticeLayout!X1484</f>
        <v>Q</v>
      </c>
      <c r="D145" s="26">
        <f>LatticeLayout!Y1484</f>
        <v>2445</v>
      </c>
      <c r="E145" s="26" t="str">
        <f>LatticeLayout!Z1484</f>
        <v>FS1_BTS:Q_D2445</v>
      </c>
      <c r="F145" s="26" t="str">
        <f>LatticeLayout!AA1484</f>
        <v>Q1</v>
      </c>
      <c r="G145" s="26" t="str">
        <f>LatticeLayout!AB1484</f>
        <v xml:space="preserve">quadrupole-25cm </v>
      </c>
      <c r="H145" s="26">
        <f>LatticeLayout!AC1484</f>
        <v>0</v>
      </c>
      <c r="I145" s="26">
        <f>LatticeLayout!AD1484</f>
        <v>0</v>
      </c>
      <c r="J145" s="26">
        <f>LatticeLayout!AE1484</f>
        <v>0</v>
      </c>
      <c r="K145" s="26">
        <f>LatticeLayout!AF1484</f>
        <v>0.25</v>
      </c>
      <c r="L145" s="26">
        <f>LatticeLayout!AJ1484</f>
        <v>41.094000000000001</v>
      </c>
      <c r="M145" s="26">
        <f>LatticeLayout!AK1484</f>
        <v>419.35048476928051</v>
      </c>
      <c r="N145" s="26">
        <f>LatticeLayout!AL1484</f>
        <v>225.36406312318323</v>
      </c>
      <c r="O145" s="26">
        <f>(N145+N144)/2</f>
        <v>225.45245147083153</v>
      </c>
      <c r="P145" s="26">
        <f>(M145+M144)/2</f>
        <v>419.43887311692879</v>
      </c>
      <c r="Q145" s="26">
        <f t="shared" si="15"/>
        <v>41.094000000000001</v>
      </c>
    </row>
    <row r="146" spans="1:17" ht="15" hidden="1" customHeight="1">
      <c r="A146" s="26">
        <f>LatticeLayout!V1485</f>
        <v>0</v>
      </c>
      <c r="B146" s="26">
        <f>LatticeLayout!W1485</f>
        <v>0</v>
      </c>
      <c r="C146" s="26">
        <f>LatticeLayout!X1485</f>
        <v>0</v>
      </c>
      <c r="D146" s="26">
        <f>LatticeLayout!Y1485</f>
        <v>0</v>
      </c>
      <c r="E146" s="26">
        <f>LatticeLayout!Z1485</f>
        <v>0</v>
      </c>
      <c r="F146" s="26">
        <f>LatticeLayout!AA1485</f>
        <v>0</v>
      </c>
      <c r="G146" s="26">
        <f>LatticeLayout!AB1485</f>
        <v>0</v>
      </c>
      <c r="H146" s="26">
        <f>LatticeLayout!AC1485</f>
        <v>0</v>
      </c>
      <c r="I146" s="26">
        <f>LatticeLayout!AD1485</f>
        <v>0</v>
      </c>
      <c r="J146" s="26">
        <f>LatticeLayout!AE1485</f>
        <v>0</v>
      </c>
      <c r="K146" s="26">
        <f>LatticeLayout!AF1485</f>
        <v>0.51</v>
      </c>
      <c r="L146" s="26">
        <f>LatticeLayout!AJ1485</f>
        <v>41.094000000000001</v>
      </c>
      <c r="M146" s="26">
        <f>LatticeLayout!AK1485</f>
        <v>418.98986031087537</v>
      </c>
      <c r="N146" s="26">
        <f>LatticeLayout!AL1485</f>
        <v>225.00343866477809</v>
      </c>
      <c r="O146" s="26">
        <f>N146</f>
        <v>225.00343866477809</v>
      </c>
      <c r="P146" s="26">
        <f>M146</f>
        <v>418.98986031087537</v>
      </c>
      <c r="Q146" s="26">
        <f t="shared" si="15"/>
        <v>41.094000000000001</v>
      </c>
    </row>
    <row r="147" spans="1:17">
      <c r="A147" s="26" t="str">
        <f>LatticeLayout!V1486</f>
        <v>FS1</v>
      </c>
      <c r="B147" s="26" t="str">
        <f>LatticeLayout!W1486</f>
        <v>BTS</v>
      </c>
      <c r="C147" s="26" t="str">
        <f>LatticeLayout!X1486</f>
        <v>Q</v>
      </c>
      <c r="D147" s="26">
        <f>LatticeLayout!Y1486</f>
        <v>2453</v>
      </c>
      <c r="E147" s="26" t="str">
        <f>LatticeLayout!Z1486</f>
        <v>FS1_BTS:Q_D2453</v>
      </c>
      <c r="F147" s="26" t="str">
        <f>LatticeLayout!AA1486</f>
        <v>Q2</v>
      </c>
      <c r="G147" s="26" t="str">
        <f>LatticeLayout!AB1486</f>
        <v xml:space="preserve">quadrupole-26cm </v>
      </c>
      <c r="H147" s="26">
        <f>LatticeLayout!AC1486</f>
        <v>0</v>
      </c>
      <c r="I147" s="26">
        <f>LatticeLayout!AD1486</f>
        <v>0</v>
      </c>
      <c r="J147" s="26">
        <f>LatticeLayout!AE1486</f>
        <v>0</v>
      </c>
      <c r="K147" s="26">
        <f>LatticeLayout!AF1486</f>
        <v>0.26</v>
      </c>
      <c r="L147" s="26">
        <f>LatticeLayout!AJ1486</f>
        <v>41.094000000000001</v>
      </c>
      <c r="M147" s="26">
        <f>LatticeLayout!AK1486</f>
        <v>418.8060125477669</v>
      </c>
      <c r="N147" s="26">
        <f>LatticeLayout!AL1486</f>
        <v>224.81959090166959</v>
      </c>
      <c r="O147" s="26">
        <f>(N147+N146)/2</f>
        <v>224.91151478322382</v>
      </c>
      <c r="P147" s="26">
        <f>(M147+M146)/2</f>
        <v>418.89793642932113</v>
      </c>
      <c r="Q147" s="26">
        <f t="shared" si="15"/>
        <v>41.094000000000001</v>
      </c>
    </row>
    <row r="148" spans="1:17" ht="15" hidden="1" customHeight="1">
      <c r="A148" s="26">
        <f>LatticeLayout!V1487</f>
        <v>0</v>
      </c>
      <c r="B148" s="26">
        <f>LatticeLayout!W1487</f>
        <v>0</v>
      </c>
      <c r="C148" s="26">
        <f>LatticeLayout!X1487</f>
        <v>0</v>
      </c>
      <c r="D148" s="26">
        <f>LatticeLayout!Y1487</f>
        <v>0</v>
      </c>
      <c r="E148" s="26">
        <f>LatticeLayout!Z1487</f>
        <v>0</v>
      </c>
      <c r="F148" s="26">
        <f>LatticeLayout!AA1487</f>
        <v>0</v>
      </c>
      <c r="G148" s="26">
        <f>LatticeLayout!AB1487</f>
        <v>0</v>
      </c>
      <c r="H148" s="26">
        <f>LatticeLayout!AC1487</f>
        <v>0</v>
      </c>
      <c r="I148" s="26">
        <f>LatticeLayout!AD1487</f>
        <v>0</v>
      </c>
      <c r="J148" s="26">
        <f>LatticeLayout!AE1487</f>
        <v>0</v>
      </c>
      <c r="K148" s="26">
        <f>LatticeLayout!AF1487</f>
        <v>1.197821</v>
      </c>
      <c r="L148" s="26">
        <f>LatticeLayout!AJ1487</f>
        <v>41.094000000000001</v>
      </c>
      <c r="M148" s="26">
        <f>LatticeLayout!AK1487</f>
        <v>417.95902519601924</v>
      </c>
      <c r="N148" s="26">
        <f>LatticeLayout!AL1487</f>
        <v>223.97260354992193</v>
      </c>
      <c r="O148" s="26">
        <f>N148</f>
        <v>223.97260354992193</v>
      </c>
      <c r="P148" s="26">
        <f>M148</f>
        <v>417.95902519601924</v>
      </c>
      <c r="Q148" s="26">
        <f t="shared" si="15"/>
        <v>41.094000000000001</v>
      </c>
    </row>
    <row r="149" spans="1:17" ht="15" hidden="1" customHeight="1">
      <c r="A149" s="26">
        <f>LatticeLayout!V1488</f>
        <v>0</v>
      </c>
      <c r="B149" s="26">
        <f>LatticeLayout!W1488</f>
        <v>0</v>
      </c>
      <c r="C149" s="26">
        <f>LatticeLayout!X1488</f>
        <v>0</v>
      </c>
      <c r="D149" s="26">
        <f>LatticeLayout!Y1488</f>
        <v>0</v>
      </c>
      <c r="E149" s="26">
        <f>LatticeLayout!Z1488</f>
        <v>0</v>
      </c>
      <c r="F149" s="26">
        <f>LatticeLayout!AA1488</f>
        <v>0</v>
      </c>
      <c r="G149" s="26" t="str">
        <f>LatticeLayout!AB1488</f>
        <v>bellow</v>
      </c>
      <c r="H149" s="26">
        <f>LatticeLayout!AC1488</f>
        <v>0</v>
      </c>
      <c r="I149" s="26">
        <f>LatticeLayout!AD1488</f>
        <v>1.4161444426008529E-6</v>
      </c>
      <c r="J149" s="26">
        <f>LatticeLayout!AE1488</f>
        <v>0</v>
      </c>
      <c r="K149" s="26">
        <f>LatticeLayout!AF1488</f>
        <v>0.103502</v>
      </c>
      <c r="L149" s="26">
        <f>LatticeLayout!AJ1488</f>
        <v>41.094000000000001</v>
      </c>
      <c r="M149" s="26">
        <f>LatticeLayout!AK1488</f>
        <v>417.88583822995287</v>
      </c>
      <c r="N149" s="26">
        <f>LatticeLayout!AL1488</f>
        <v>223.89941658385555</v>
      </c>
      <c r="O149" s="26">
        <f>N149</f>
        <v>223.89941658385555</v>
      </c>
      <c r="P149" s="26">
        <f>M149</f>
        <v>417.88583822995287</v>
      </c>
      <c r="Q149" s="26">
        <f t="shared" si="15"/>
        <v>41.094000000000001</v>
      </c>
    </row>
    <row r="150" spans="1:17">
      <c r="A150" s="26" t="str">
        <f>LatticeLayout!V1489</f>
        <v>FS1</v>
      </c>
      <c r="B150" s="26" t="str">
        <f>LatticeLayout!W1489</f>
        <v>BTS</v>
      </c>
      <c r="C150" s="26" t="str">
        <f>LatticeLayout!X1489</f>
        <v>BPM</v>
      </c>
      <c r="D150" s="26">
        <f>LatticeLayout!Y1489</f>
        <v>2467</v>
      </c>
      <c r="E150" s="26" t="str">
        <f>LatticeLayout!Z1489</f>
        <v>FS1_BTS:BPM_D2467</v>
      </c>
      <c r="F150" s="26" t="str">
        <f>LatticeLayout!AA1489</f>
        <v>BPM4</v>
      </c>
      <c r="G150" s="26" t="str">
        <f>LatticeLayout!AB1489</f>
        <v>position monitor</v>
      </c>
      <c r="H150" s="26">
        <f>LatticeLayout!AC1489</f>
        <v>100</v>
      </c>
      <c r="I150" s="26">
        <f>LatticeLayout!AD1489</f>
        <v>223.899418</v>
      </c>
      <c r="J150" s="26">
        <f>LatticeLayout!AE1489</f>
        <v>223.89941658385555</v>
      </c>
      <c r="K150" s="26">
        <f>LatticeLayout!AF1489</f>
        <v>0</v>
      </c>
      <c r="L150" s="26">
        <f>LatticeLayout!AJ1489</f>
        <v>41.094000000000001</v>
      </c>
      <c r="M150" s="26">
        <f>LatticeLayout!AK1489</f>
        <v>417.88583822995287</v>
      </c>
      <c r="N150" s="26">
        <f>LatticeLayout!AL1489</f>
        <v>223.89941658385555</v>
      </c>
      <c r="O150" s="26">
        <f>(N150+N149)/2</f>
        <v>223.89941658385555</v>
      </c>
      <c r="P150" s="26">
        <f>(M150+M149)/2</f>
        <v>417.88583822995287</v>
      </c>
      <c r="Q150" s="26">
        <f t="shared" si="15"/>
        <v>41.094000000000001</v>
      </c>
    </row>
    <row r="151" spans="1:17">
      <c r="A151" s="26">
        <f>LatticeLayout!V1490</f>
        <v>0</v>
      </c>
      <c r="B151" s="26">
        <f>LatticeLayout!W1490</f>
        <v>0</v>
      </c>
      <c r="C151" s="26">
        <f>LatticeLayout!X1490</f>
        <v>0</v>
      </c>
      <c r="D151" s="26">
        <f>LatticeLayout!Y1490</f>
        <v>0</v>
      </c>
      <c r="E151" s="26">
        <f>LatticeLayout!Z1490</f>
        <v>0</v>
      </c>
      <c r="F151" s="26">
        <f>LatticeLayout!AA1490</f>
        <v>0</v>
      </c>
      <c r="G151" s="26" t="str">
        <f>LatticeLayout!AB1490</f>
        <v>diagnostic box</v>
      </c>
      <c r="H151" s="26">
        <f>LatticeLayout!AC1490</f>
        <v>0</v>
      </c>
      <c r="I151" s="26">
        <f>LatticeLayout!AD1490</f>
        <v>0</v>
      </c>
      <c r="J151" s="26">
        <f>LatticeLayout!AE1490</f>
        <v>0</v>
      </c>
      <c r="K151" s="26">
        <f>LatticeLayout!AF1490</f>
        <v>0.29660500000000001</v>
      </c>
      <c r="L151" s="26">
        <f>LatticeLayout!AJ1490</f>
        <v>41.094000000000001</v>
      </c>
      <c r="M151" s="26">
        <f>LatticeLayout!AK1490</f>
        <v>417.67610682311903</v>
      </c>
      <c r="N151" s="26">
        <f>LatticeLayout!AL1490</f>
        <v>223.68968517702172</v>
      </c>
      <c r="O151" s="26">
        <f>(N151+N150)/2</f>
        <v>223.79455088043863</v>
      </c>
      <c r="P151" s="26">
        <f>(M151+M150)/2</f>
        <v>417.78097252653595</v>
      </c>
      <c r="Q151" s="26">
        <f t="shared" si="15"/>
        <v>41.094000000000001</v>
      </c>
    </row>
    <row r="152" spans="1:17" ht="15" hidden="1" customHeight="1">
      <c r="A152" s="26">
        <f>LatticeLayout!V1491</f>
        <v>0</v>
      </c>
      <c r="B152" s="26">
        <f>LatticeLayout!W1491</f>
        <v>0</v>
      </c>
      <c r="C152" s="26">
        <f>LatticeLayout!X1491</f>
        <v>0</v>
      </c>
      <c r="D152" s="26">
        <f>LatticeLayout!Y1491</f>
        <v>0</v>
      </c>
      <c r="E152" s="26">
        <f>LatticeLayout!Z1491</f>
        <v>0</v>
      </c>
      <c r="F152" s="26">
        <f>LatticeLayout!AA1491</f>
        <v>0</v>
      </c>
      <c r="G152" s="26">
        <f>LatticeLayout!AB1491</f>
        <v>0</v>
      </c>
      <c r="H152" s="26">
        <f>LatticeLayout!AC1491</f>
        <v>0</v>
      </c>
      <c r="I152" s="26">
        <f>LatticeLayout!AD1491</f>
        <v>1.822978276777576E-6</v>
      </c>
      <c r="J152" s="26">
        <f>LatticeLayout!AE1491</f>
        <v>0.15132300000000001</v>
      </c>
      <c r="K152" s="26">
        <f>LatticeLayout!AF1491</f>
        <v>0</v>
      </c>
      <c r="L152" s="26">
        <f>LatticeLayout!AJ1491</f>
        <v>41.094000000000001</v>
      </c>
      <c r="M152" s="26">
        <f>LatticeLayout!AK1491</f>
        <v>417.67610682311903</v>
      </c>
      <c r="N152" s="26">
        <f>LatticeLayout!AL1491</f>
        <v>223.68968517702172</v>
      </c>
      <c r="O152" s="26">
        <f>N152</f>
        <v>223.68968517702172</v>
      </c>
      <c r="P152" s="26">
        <f>M152</f>
        <v>417.67610682311903</v>
      </c>
      <c r="Q152" s="26">
        <f t="shared" si="15"/>
        <v>41.094000000000001</v>
      </c>
    </row>
    <row r="153" spans="1:17">
      <c r="A153" s="26" t="str">
        <f>LatticeLayout!V1492</f>
        <v>FS1</v>
      </c>
      <c r="B153" s="26" t="str">
        <f>LatticeLayout!W1492</f>
        <v>BTS</v>
      </c>
      <c r="C153" s="26" t="str">
        <f>LatticeLayout!X1492</f>
        <v>PM</v>
      </c>
      <c r="D153" s="26">
        <f>LatticeLayout!Y1492</f>
        <v>2470</v>
      </c>
      <c r="E153" s="26" t="str">
        <f>LatticeLayout!Z1492</f>
        <v>FS1_BTS:PM_D2470</v>
      </c>
      <c r="F153" s="26" t="str">
        <f>LatticeLayout!AA1492</f>
        <v>PM5</v>
      </c>
      <c r="G153" s="26" t="str">
        <f>LatticeLayout!AB1492</f>
        <v>profile monitor</v>
      </c>
      <c r="H153" s="26">
        <f>LatticeLayout!AC1492</f>
        <v>100</v>
      </c>
      <c r="I153" s="26">
        <f>LatticeLayout!AD1492</f>
        <v>223.68968699999999</v>
      </c>
      <c r="J153" s="26">
        <f>LatticeLayout!AE1492</f>
        <v>223.68968517702172</v>
      </c>
      <c r="K153" s="26">
        <f>LatticeLayout!AF1492</f>
        <v>0</v>
      </c>
      <c r="L153" s="26">
        <f>LatticeLayout!AJ1492</f>
        <v>41.094000000000001</v>
      </c>
      <c r="M153" s="26">
        <f>LatticeLayout!AK1492</f>
        <v>417.67610682311903</v>
      </c>
      <c r="N153" s="26">
        <f>LatticeLayout!AL1492</f>
        <v>223.68968517702172</v>
      </c>
      <c r="O153" s="26">
        <f>(N153+N152)/2</f>
        <v>223.68968517702172</v>
      </c>
      <c r="P153" s="26">
        <f>(M153+M152)/2</f>
        <v>417.67610682311903</v>
      </c>
      <c r="Q153" s="26">
        <f t="shared" si="15"/>
        <v>41.094000000000001</v>
      </c>
    </row>
    <row r="154" spans="1:17">
      <c r="A154" s="26">
        <f>LatticeLayout!V1493</f>
        <v>0</v>
      </c>
      <c r="B154" s="26">
        <f>LatticeLayout!W1493</f>
        <v>0</v>
      </c>
      <c r="C154" s="26">
        <f>LatticeLayout!X1493</f>
        <v>0</v>
      </c>
      <c r="D154" s="26">
        <f>LatticeLayout!Y1493</f>
        <v>0</v>
      </c>
      <c r="E154" s="26">
        <f>LatticeLayout!Z1493</f>
        <v>0</v>
      </c>
      <c r="F154" s="26">
        <f>LatticeLayout!AA1493</f>
        <v>0</v>
      </c>
      <c r="G154" s="26" t="str">
        <f>LatticeLayout!AB1493</f>
        <v>diagnostic box</v>
      </c>
      <c r="H154" s="26">
        <f>LatticeLayout!AC1493</f>
        <v>0</v>
      </c>
      <c r="I154" s="26">
        <f>LatticeLayout!AD1493</f>
        <v>0</v>
      </c>
      <c r="J154" s="26">
        <f>LatticeLayout!AE1493</f>
        <v>0</v>
      </c>
      <c r="K154" s="26">
        <f>LatticeLayout!AF1493</f>
        <v>0</v>
      </c>
      <c r="L154" s="26">
        <f>LatticeLayout!AJ1493</f>
        <v>41.094000000000001</v>
      </c>
      <c r="M154" s="26">
        <f>LatticeLayout!AK1493</f>
        <v>417.67610682311903</v>
      </c>
      <c r="N154" s="26">
        <f>LatticeLayout!AL1493</f>
        <v>223.68968517702172</v>
      </c>
      <c r="O154" s="26">
        <f>(N154+N153)/2</f>
        <v>223.68968517702172</v>
      </c>
      <c r="P154" s="26">
        <f>(M154+M153)/2</f>
        <v>417.67610682311903</v>
      </c>
      <c r="Q154" s="26">
        <f t="shared" si="15"/>
        <v>41.094000000000001</v>
      </c>
    </row>
    <row r="155" spans="1:17" ht="15" hidden="1" customHeight="1">
      <c r="A155" s="26" t="str">
        <f>LatticeLayout!V1494</f>
        <v>FS1</v>
      </c>
      <c r="B155" s="26" t="str">
        <f>LatticeLayout!W1494</f>
        <v>BTS</v>
      </c>
      <c r="C155" s="26" t="str">
        <f>LatticeLayout!X1494</f>
        <v>IP</v>
      </c>
      <c r="D155" s="26">
        <f>LatticeLayout!Y1494</f>
        <v>2470</v>
      </c>
      <c r="E155" s="26" t="str">
        <f>LatticeLayout!Z1494</f>
        <v>FS1_BTS:IP_D2470</v>
      </c>
      <c r="F155" s="26" t="str">
        <f>LatticeLayout!AA1494</f>
        <v>IP_L</v>
      </c>
      <c r="G155" s="26" t="str">
        <f>LatticeLayout!AB1494</f>
        <v>ion pump 300 l/s</v>
      </c>
      <c r="H155" s="26">
        <f>LatticeLayout!AC1494</f>
        <v>0</v>
      </c>
      <c r="I155" s="26">
        <f>LatticeLayout!AD1494</f>
        <v>0</v>
      </c>
      <c r="J155" s="26">
        <f>LatticeLayout!AE1494</f>
        <v>0</v>
      </c>
      <c r="K155" s="26">
        <f>LatticeLayout!AF1494</f>
        <v>0</v>
      </c>
      <c r="L155" s="26">
        <f>LatticeLayout!AJ1494</f>
        <v>41.094000000000001</v>
      </c>
      <c r="M155" s="26">
        <f>LatticeLayout!AK1494</f>
        <v>417.67610682311903</v>
      </c>
      <c r="N155" s="26">
        <f>LatticeLayout!AL1494</f>
        <v>223.68968517702172</v>
      </c>
      <c r="O155" s="26">
        <f>N155</f>
        <v>223.68968517702172</v>
      </c>
      <c r="P155" s="26">
        <f>M155</f>
        <v>417.67610682311903</v>
      </c>
      <c r="Q155" s="26">
        <f t="shared" si="15"/>
        <v>41.094000000000001</v>
      </c>
    </row>
    <row r="156" spans="1:17" ht="15" hidden="1" customHeight="1">
      <c r="A156" s="26">
        <f>LatticeLayout!V1495</f>
        <v>0</v>
      </c>
      <c r="B156" s="26">
        <f>LatticeLayout!W1495</f>
        <v>0</v>
      </c>
      <c r="C156" s="26">
        <f>LatticeLayout!X1495</f>
        <v>0</v>
      </c>
      <c r="D156" s="26">
        <f>LatticeLayout!Y1495</f>
        <v>0</v>
      </c>
      <c r="E156" s="26">
        <f>LatticeLayout!Z1495</f>
        <v>0</v>
      </c>
      <c r="F156" s="26">
        <f>LatticeLayout!AA1495</f>
        <v>0</v>
      </c>
      <c r="G156" s="26" t="str">
        <f>LatticeLayout!AB1495</f>
        <v>bellow</v>
      </c>
      <c r="H156" s="26">
        <f>LatticeLayout!AC1495</f>
        <v>0</v>
      </c>
      <c r="I156" s="26">
        <f>LatticeLayout!AD1495</f>
        <v>0</v>
      </c>
      <c r="J156" s="26">
        <f>LatticeLayout!AE1495</f>
        <v>0</v>
      </c>
      <c r="K156" s="26">
        <f>LatticeLayout!AF1495</f>
        <v>0.131216</v>
      </c>
      <c r="L156" s="26">
        <f>LatticeLayout!AJ1495</f>
        <v>41.094000000000001</v>
      </c>
      <c r="M156" s="26">
        <f>LatticeLayout!AK1495</f>
        <v>417.58332309971888</v>
      </c>
      <c r="N156" s="26">
        <f>LatticeLayout!AL1495</f>
        <v>223.59690145362154</v>
      </c>
      <c r="O156" s="26">
        <f>N156</f>
        <v>223.59690145362154</v>
      </c>
      <c r="P156" s="26">
        <f>M156</f>
        <v>417.58332309971888</v>
      </c>
      <c r="Q156" s="26">
        <f t="shared" si="15"/>
        <v>41.094000000000001</v>
      </c>
    </row>
    <row r="157" spans="1:17" ht="15" hidden="1" customHeight="1">
      <c r="A157" s="26">
        <f>LatticeLayout!V1496</f>
        <v>0</v>
      </c>
      <c r="B157" s="26">
        <f>LatticeLayout!W1496</f>
        <v>0</v>
      </c>
      <c r="C157" s="26">
        <f>LatticeLayout!X1496</f>
        <v>0</v>
      </c>
      <c r="D157" s="26">
        <f>LatticeLayout!Y1496</f>
        <v>0</v>
      </c>
      <c r="E157" s="26">
        <f>LatticeLayout!Z1496</f>
        <v>0</v>
      </c>
      <c r="F157" s="26">
        <f>LatticeLayout!AA1496</f>
        <v>0</v>
      </c>
      <c r="G157" s="26">
        <f>LatticeLayout!AB1496</f>
        <v>0</v>
      </c>
      <c r="H157" s="26">
        <f>LatticeLayout!AC1496</f>
        <v>0</v>
      </c>
      <c r="I157" s="26">
        <f>LatticeLayout!AD1496</f>
        <v>0</v>
      </c>
      <c r="J157" s="26">
        <f>LatticeLayout!AE1496</f>
        <v>0</v>
      </c>
      <c r="K157" s="26">
        <f>LatticeLayout!AF1496</f>
        <v>0.73285599999999995</v>
      </c>
      <c r="L157" s="26">
        <f>LatticeLayout!AJ1496</f>
        <v>41.094000000000001</v>
      </c>
      <c r="M157" s="26">
        <f>LatticeLayout!AK1496</f>
        <v>417.06511565248564</v>
      </c>
      <c r="N157" s="26">
        <f>LatticeLayout!AL1496</f>
        <v>223.0786940063883</v>
      </c>
      <c r="O157" s="26">
        <f>N157</f>
        <v>223.0786940063883</v>
      </c>
      <c r="P157" s="26">
        <f>M157</f>
        <v>417.06511565248564</v>
      </c>
      <c r="Q157" s="26">
        <f t="shared" si="15"/>
        <v>41.094000000000001</v>
      </c>
    </row>
    <row r="158" spans="1:17" ht="15" hidden="1" customHeight="1">
      <c r="A158" s="26" t="str">
        <f>LatticeLayout!V1497</f>
        <v>FS1</v>
      </c>
      <c r="B158" s="26" t="str">
        <f>LatticeLayout!W1497</f>
        <v>BTS</v>
      </c>
      <c r="C158" s="26" t="str">
        <f>LatticeLayout!X1497</f>
        <v>dump</v>
      </c>
      <c r="D158" s="26">
        <f>LatticeLayout!Y1497</f>
        <v>2479</v>
      </c>
      <c r="E158" s="26" t="str">
        <f>LatticeLayout!Z1497</f>
        <v>FS1_BTS:dump_D2479</v>
      </c>
      <c r="F158" s="26">
        <f>LatticeLayout!AA1497</f>
        <v>0</v>
      </c>
      <c r="G158" s="26" t="str">
        <f>LatticeLayout!AB1497</f>
        <v>dump2</v>
      </c>
      <c r="H158" s="26">
        <f>LatticeLayout!AC1497</f>
        <v>0</v>
      </c>
      <c r="I158" s="26">
        <f>LatticeLayout!AD1497</f>
        <v>0</v>
      </c>
      <c r="J158" s="26">
        <f>LatticeLayout!AE1497</f>
        <v>0</v>
      </c>
      <c r="K158" s="26">
        <f>LatticeLayout!AF1497</f>
        <v>0</v>
      </c>
      <c r="L158" s="26">
        <f>LatticeLayout!AJ1497</f>
        <v>41.094000000000001</v>
      </c>
      <c r="M158" s="26">
        <f>LatticeLayout!AK1497</f>
        <v>417.06511565248564</v>
      </c>
      <c r="N158" s="26">
        <f>LatticeLayout!AL1497</f>
        <v>223.0786940063883</v>
      </c>
      <c r="O158" s="26">
        <f>N158</f>
        <v>223.0786940063883</v>
      </c>
      <c r="P158" s="26">
        <f>M158</f>
        <v>417.06511565248564</v>
      </c>
      <c r="Q158" s="26">
        <f t="shared" si="15"/>
        <v>41.094000000000001</v>
      </c>
    </row>
    <row r="159" spans="1:17" ht="15" hidden="1" customHeight="1">
      <c r="A159" s="26">
        <f>LatticeLayout!V1498</f>
        <v>0</v>
      </c>
      <c r="B159" s="26">
        <f>LatticeLayout!W1498</f>
        <v>0</v>
      </c>
      <c r="C159" s="26">
        <f>LatticeLayout!X1498</f>
        <v>0</v>
      </c>
      <c r="D159" s="26">
        <f>LatticeLayout!Y1498</f>
        <v>0</v>
      </c>
      <c r="E159" s="26">
        <f>LatticeLayout!Z1498</f>
        <v>0</v>
      </c>
      <c r="F159" s="26">
        <f>LatticeLayout!AA1498</f>
        <v>0</v>
      </c>
      <c r="G159" s="26">
        <f>LatticeLayout!AB1498</f>
        <v>0</v>
      </c>
      <c r="H159" s="26">
        <f>LatticeLayout!AC1498</f>
        <v>0</v>
      </c>
      <c r="I159" s="26">
        <f>LatticeLayout!AD1498</f>
        <v>0</v>
      </c>
      <c r="J159" s="26">
        <f>LatticeLayout!AE1498</f>
        <v>0</v>
      </c>
      <c r="K159" s="26">
        <f>LatticeLayout!AF1498</f>
        <v>0</v>
      </c>
      <c r="L159" s="26">
        <f>LatticeLayout!AJ1498</f>
        <v>0</v>
      </c>
      <c r="M159" s="26">
        <f>LatticeLayout!AK1498</f>
        <v>0</v>
      </c>
      <c r="N159" s="26">
        <f>LatticeLayout!AL1498</f>
        <v>0</v>
      </c>
      <c r="O159" s="26"/>
      <c r="P159" s="26"/>
      <c r="Q159" s="26"/>
    </row>
    <row r="160" spans="1:17" ht="15" hidden="1" customHeight="1">
      <c r="A160" s="562" t="s">
        <v>2329</v>
      </c>
    </row>
    <row r="161" spans="1:17" s="707" customFormat="1" ht="78" customHeight="1">
      <c r="A161" s="704" t="str">
        <f>LatticeLayout!$V$8</f>
        <v>System</v>
      </c>
      <c r="B161" s="704" t="str">
        <f>LatticeLayout!$W$8</f>
        <v>Sub-
system</v>
      </c>
      <c r="C161" s="704" t="str">
        <f>LatticeLayout!$X$8</f>
        <v>Device</v>
      </c>
      <c r="D161" s="704" t="str">
        <f>LatticeLayout!$Y$8</f>
        <v>Beam line position (dm)</v>
      </c>
      <c r="E161" s="704" t="str">
        <f>LatticeLayout!$Z$8</f>
        <v>Name</v>
      </c>
      <c r="F161" s="704" t="str">
        <f>LatticeLayout!$AA$8</f>
        <v>Device Type</v>
      </c>
      <c r="G161" s="704" t="str">
        <f>LatticeLayout!$AB$8</f>
        <v>Element Name</v>
      </c>
      <c r="H161" s="704" t="str">
        <f>LatticeLayout!$AC$8</f>
        <v>Minimum Beam Pipe Inner Diameter (mm)</v>
      </c>
      <c r="I161" s="704" t="str">
        <f>LatticeLayout!$AD$8</f>
        <v>Element Flange to Flange Length (m)</v>
      </c>
      <c r="J161" s="704" t="str">
        <f>LatticeLayout!$AE$8</f>
        <v xml:space="preserve">PLACE HOLDER </v>
      </c>
      <c r="K161" s="704" t="str">
        <f>LatticeLayout!$AF$8</f>
        <v>Element Effective Length (m)</v>
      </c>
      <c r="L161" s="704" t="str">
        <f>LatticeLayout!$AJ$8</f>
        <v>Global Coordinate Z (m)</v>
      </c>
      <c r="M161" s="704" t="str">
        <f>LatticeLayout!$AK$8</f>
        <v>Global Coordinate Y (m)</v>
      </c>
      <c r="N161" s="704" t="str">
        <f>LatticeLayout!$AL$8</f>
        <v>Global Coordinate X (m)</v>
      </c>
      <c r="O161" s="705" t="str">
        <f>$O$8</f>
        <v>Global Coordinate Element Center Xc (m)</v>
      </c>
      <c r="P161" s="705" t="str">
        <f>$P$8</f>
        <v>Global Coordinate Element Center Yc (m)</v>
      </c>
      <c r="Q161" s="705" t="str">
        <f>$Q$8</f>
        <v>Global Coordinate Element Center Zc (m)</v>
      </c>
    </row>
    <row r="162" spans="1:17">
      <c r="A162" s="26" t="str">
        <f>LatticeLayout!V2629</f>
        <v>FS2</v>
      </c>
      <c r="B162" s="26" t="str">
        <f>LatticeLayout!W2629</f>
        <v>BTS</v>
      </c>
      <c r="C162" s="26" t="str">
        <f>LatticeLayout!X2629</f>
        <v>DH</v>
      </c>
      <c r="D162" s="26">
        <f>LatticeLayout!Y2629</f>
        <v>3979</v>
      </c>
      <c r="E162" s="26" t="str">
        <f>LatticeLayout!Z2629</f>
        <v>FS2_BTS:DH_D3979</v>
      </c>
      <c r="F162" s="26" t="str">
        <f>LatticeLayout!AA2629</f>
        <v>D3</v>
      </c>
      <c r="G162" s="26" t="str">
        <f>LatticeLayout!AB2629</f>
        <v>dipole-45deg, D3-1</v>
      </c>
      <c r="H162" s="26" t="str">
        <f>LatticeLayout!AC2629</f>
        <v>40 x 100</v>
      </c>
      <c r="I162" s="26">
        <f>LatticeLayout!AD2629</f>
        <v>2.0300000755923975E-6</v>
      </c>
      <c r="J162" s="26">
        <f>LatticeLayout!AE2629</f>
        <v>0</v>
      </c>
      <c r="K162" s="26">
        <f>LatticeLayout!AF2629</f>
        <v>2.2419331459516099</v>
      </c>
      <c r="L162" s="26">
        <f>LatticeLayout!AJ2629</f>
        <v>41.094000000000001</v>
      </c>
      <c r="M162" s="26">
        <f>LatticeLayout!AK2629</f>
        <v>415.3475529888272</v>
      </c>
      <c r="N162" s="26">
        <f>LatticeLayout!AL2629</f>
        <v>378.71696996999992</v>
      </c>
      <c r="O162" s="26">
        <f>N162</f>
        <v>378.71696996999992</v>
      </c>
      <c r="P162" s="26">
        <f>M162</f>
        <v>415.3475529888272</v>
      </c>
      <c r="Q162" s="26">
        <f>L162</f>
        <v>41.094000000000001</v>
      </c>
    </row>
    <row r="163" spans="1:17" ht="15" hidden="1" customHeight="1">
      <c r="A163" s="26" t="str">
        <f>LatticeLayout!V2630</f>
        <v>FS2</v>
      </c>
      <c r="B163" s="26" t="str">
        <f>LatticeLayout!W2630</f>
        <v>BTS</v>
      </c>
      <c r="C163" s="26" t="str">
        <f>LatticeLayout!X2630</f>
        <v>GV</v>
      </c>
      <c r="D163" s="26">
        <f>LatticeLayout!Y2630</f>
        <v>3990</v>
      </c>
      <c r="E163" s="26" t="str">
        <f>LatticeLayout!Z2630</f>
        <v>FS2_BTS:GV_D3990</v>
      </c>
      <c r="F163" s="26" t="str">
        <f>LatticeLayout!AA2630</f>
        <v>GV_M</v>
      </c>
      <c r="G163" s="26" t="str">
        <f>LatticeLayout!AB2630</f>
        <v>gate valve</v>
      </c>
      <c r="H163" s="26">
        <f>LatticeLayout!AC2630</f>
        <v>63</v>
      </c>
      <c r="I163" s="26">
        <f>LatticeLayout!AD2630</f>
        <v>378.75447200000002</v>
      </c>
      <c r="J163" s="26">
        <f>LatticeLayout!AE2630</f>
        <v>378.75446996999995</v>
      </c>
      <c r="K163" s="26">
        <f>LatticeLayout!AF2630</f>
        <v>7.4999999999999997E-2</v>
      </c>
      <c r="L163" s="26">
        <f>LatticeLayout!AJ2630</f>
        <v>41.094000000000001</v>
      </c>
      <c r="M163" s="26">
        <f>LatticeLayout!AK2630</f>
        <v>415.3475529888272</v>
      </c>
      <c r="N163" s="26">
        <f>LatticeLayout!AL2630</f>
        <v>378.79196996999991</v>
      </c>
      <c r="O163" s="26">
        <f t="shared" ref="O163:O182" si="16">(N163+N162)/2</f>
        <v>378.75446996999995</v>
      </c>
      <c r="P163" s="26">
        <f t="shared" ref="P163:P182" si="17">(M163+M162)/2</f>
        <v>415.3475529888272</v>
      </c>
      <c r="Q163" s="26">
        <f t="shared" ref="Q163:Q182" si="18">(L163+L162)/2</f>
        <v>41.094000000000001</v>
      </c>
    </row>
    <row r="164" spans="1:17" ht="15" hidden="1" customHeight="1">
      <c r="A164" s="26">
        <f>LatticeLayout!V2631</f>
        <v>0</v>
      </c>
      <c r="B164" s="26">
        <f>LatticeLayout!W2631</f>
        <v>0</v>
      </c>
      <c r="C164" s="26">
        <f>LatticeLayout!X2631</f>
        <v>0</v>
      </c>
      <c r="D164" s="26">
        <f>LatticeLayout!Y2631</f>
        <v>0</v>
      </c>
      <c r="E164" s="26">
        <f>LatticeLayout!Z2631</f>
        <v>0</v>
      </c>
      <c r="F164" s="26">
        <f>LatticeLayout!AA2631</f>
        <v>0</v>
      </c>
      <c r="G164" s="26">
        <f>LatticeLayout!AB2631</f>
        <v>0</v>
      </c>
      <c r="H164" s="26">
        <f>LatticeLayout!AC2631</f>
        <v>0</v>
      </c>
      <c r="I164" s="26">
        <f>LatticeLayout!AD2631</f>
        <v>2.0300000755923975E-6</v>
      </c>
      <c r="J164" s="26">
        <f>LatticeLayout!AE2631</f>
        <v>0</v>
      </c>
      <c r="K164" s="26">
        <f>LatticeLayout!AF2631</f>
        <v>0.16876100000001501</v>
      </c>
      <c r="L164" s="26">
        <f>LatticeLayout!AJ2631</f>
        <v>41.094000000000001</v>
      </c>
      <c r="M164" s="26">
        <f>LatticeLayout!AK2631</f>
        <v>415.3475529888272</v>
      </c>
      <c r="N164" s="26">
        <f>LatticeLayout!AL2631</f>
        <v>378.96073096999993</v>
      </c>
      <c r="O164" s="26">
        <f t="shared" si="16"/>
        <v>378.87635046999992</v>
      </c>
      <c r="P164" s="26">
        <f t="shared" si="17"/>
        <v>415.3475529888272</v>
      </c>
      <c r="Q164" s="26">
        <f t="shared" si="18"/>
        <v>41.094000000000001</v>
      </c>
    </row>
    <row r="165" spans="1:17">
      <c r="A165" s="26" t="str">
        <f>LatticeLayout!V2632</f>
        <v>FS2</v>
      </c>
      <c r="B165" s="26" t="str">
        <f>LatticeLayout!W2632</f>
        <v>BTS</v>
      </c>
      <c r="C165" s="26" t="str">
        <f>LatticeLayout!X2632</f>
        <v>Q</v>
      </c>
      <c r="D165" s="26">
        <f>LatticeLayout!Y2632</f>
        <v>3994</v>
      </c>
      <c r="E165" s="26" t="str">
        <f>LatticeLayout!Z2632</f>
        <v>FS2_BTS:Q_D3994</v>
      </c>
      <c r="F165" s="26" t="str">
        <f>LatticeLayout!AA2632</f>
        <v>Q3</v>
      </c>
      <c r="G165" s="26" t="str">
        <f>LatticeLayout!AB2632</f>
        <v>quadrupole-40cm</v>
      </c>
      <c r="H165" s="26">
        <f>LatticeLayout!AC2632</f>
        <v>0</v>
      </c>
      <c r="I165" s="26">
        <f>LatticeLayout!AD2632</f>
        <v>379.16073299999999</v>
      </c>
      <c r="J165" s="26">
        <f>LatticeLayout!AE2632</f>
        <v>379.16073096999992</v>
      </c>
      <c r="K165" s="26">
        <f>LatticeLayout!AF2632</f>
        <v>0.4</v>
      </c>
      <c r="L165" s="26">
        <f>LatticeLayout!AJ2632</f>
        <v>41.094000000000001</v>
      </c>
      <c r="M165" s="26">
        <f>LatticeLayout!AK2632</f>
        <v>415.3475529888272</v>
      </c>
      <c r="N165" s="26">
        <f>LatticeLayout!AL2632</f>
        <v>379.36073096999991</v>
      </c>
      <c r="O165" s="26">
        <f t="shared" si="16"/>
        <v>379.16073096999992</v>
      </c>
      <c r="P165" s="26">
        <f t="shared" si="17"/>
        <v>415.3475529888272</v>
      </c>
      <c r="Q165" s="26">
        <f t="shared" si="18"/>
        <v>41.094000000000001</v>
      </c>
    </row>
    <row r="166" spans="1:17" ht="15" hidden="1" customHeight="1">
      <c r="A166" s="26">
        <f>LatticeLayout!V2633</f>
        <v>0</v>
      </c>
      <c r="B166" s="26">
        <f>LatticeLayout!W2633</f>
        <v>0</v>
      </c>
      <c r="C166" s="26">
        <f>LatticeLayout!X2633</f>
        <v>0</v>
      </c>
      <c r="D166" s="26">
        <f>LatticeLayout!Y2633</f>
        <v>0</v>
      </c>
      <c r="E166" s="26">
        <f>LatticeLayout!Z2633</f>
        <v>0</v>
      </c>
      <c r="F166" s="26">
        <f>LatticeLayout!AA2633</f>
        <v>0</v>
      </c>
      <c r="G166" s="26">
        <f>LatticeLayout!AB2633</f>
        <v>0</v>
      </c>
      <c r="H166" s="26">
        <f>LatticeLayout!AC2633</f>
        <v>0</v>
      </c>
      <c r="I166" s="26">
        <f>LatticeLayout!AD2633</f>
        <v>0</v>
      </c>
      <c r="J166" s="26">
        <f>LatticeLayout!AE2633</f>
        <v>0</v>
      </c>
      <c r="K166" s="26">
        <f>LatticeLayout!AF2633</f>
        <v>0</v>
      </c>
      <c r="L166" s="26">
        <f>LatticeLayout!AJ2633</f>
        <v>41.094000000000001</v>
      </c>
      <c r="M166" s="26">
        <f>LatticeLayout!AK2633</f>
        <v>415.3475529888272</v>
      </c>
      <c r="N166" s="26">
        <f>LatticeLayout!AL2633</f>
        <v>379.36073096999991</v>
      </c>
      <c r="O166" s="26">
        <f t="shared" si="16"/>
        <v>379.36073096999991</v>
      </c>
      <c r="P166" s="26">
        <f t="shared" si="17"/>
        <v>415.3475529888272</v>
      </c>
      <c r="Q166" s="26">
        <f t="shared" si="18"/>
        <v>41.094000000000001</v>
      </c>
    </row>
    <row r="167" spans="1:17" ht="15" hidden="1" customHeight="1">
      <c r="A167" s="26">
        <f>LatticeLayout!V2634</f>
        <v>0</v>
      </c>
      <c r="B167" s="26">
        <f>LatticeLayout!W2634</f>
        <v>0</v>
      </c>
      <c r="C167" s="26">
        <f>LatticeLayout!X2634</f>
        <v>0</v>
      </c>
      <c r="D167" s="26">
        <f>LatticeLayout!Y2634</f>
        <v>0</v>
      </c>
      <c r="E167" s="26">
        <f>LatticeLayout!Z2634</f>
        <v>0</v>
      </c>
      <c r="F167" s="26">
        <f>LatticeLayout!AA2634</f>
        <v>0</v>
      </c>
      <c r="G167" s="26">
        <f>LatticeLayout!AB2634</f>
        <v>0</v>
      </c>
      <c r="H167" s="26">
        <f>LatticeLayout!AC2634</f>
        <v>0</v>
      </c>
      <c r="I167" s="26">
        <f>LatticeLayout!AD2634</f>
        <v>0</v>
      </c>
      <c r="J167" s="26">
        <f>LatticeLayout!AE2634</f>
        <v>0</v>
      </c>
      <c r="K167" s="26">
        <f>LatticeLayout!AF2634</f>
        <v>0</v>
      </c>
      <c r="L167" s="26">
        <f>LatticeLayout!AJ2634</f>
        <v>41.094000000000001</v>
      </c>
      <c r="M167" s="26">
        <f>LatticeLayout!AK2634</f>
        <v>415.3475529888272</v>
      </c>
      <c r="N167" s="26">
        <f>LatticeLayout!AL2634</f>
        <v>379.36073096999991</v>
      </c>
      <c r="O167" s="26">
        <f t="shared" si="16"/>
        <v>379.36073096999991</v>
      </c>
      <c r="P167" s="26">
        <f t="shared" si="17"/>
        <v>415.3475529888272</v>
      </c>
      <c r="Q167" s="26">
        <f t="shared" si="18"/>
        <v>41.094000000000001</v>
      </c>
    </row>
    <row r="168" spans="1:17" ht="15" hidden="1" customHeight="1">
      <c r="A168" s="26">
        <f>LatticeLayout!V2635</f>
        <v>0</v>
      </c>
      <c r="B168" s="26">
        <f>LatticeLayout!W2635</f>
        <v>0</v>
      </c>
      <c r="C168" s="26">
        <f>LatticeLayout!X2635</f>
        <v>0</v>
      </c>
      <c r="D168" s="26">
        <f>LatticeLayout!Y2635</f>
        <v>0</v>
      </c>
      <c r="E168" s="26">
        <f>LatticeLayout!Z2635</f>
        <v>0</v>
      </c>
      <c r="F168" s="26">
        <f>LatticeLayout!AA2635</f>
        <v>0</v>
      </c>
      <c r="G168" s="26">
        <f>LatticeLayout!AB2635</f>
        <v>0</v>
      </c>
      <c r="H168" s="26">
        <f>LatticeLayout!AC2635</f>
        <v>0</v>
      </c>
      <c r="I168" s="26">
        <f>LatticeLayout!AD2635</f>
        <v>0</v>
      </c>
      <c r="J168" s="26">
        <f>LatticeLayout!AE2635</f>
        <v>0</v>
      </c>
      <c r="K168" s="26">
        <f>LatticeLayout!AF2635</f>
        <v>0.227305854048373</v>
      </c>
      <c r="L168" s="26">
        <f>LatticeLayout!AJ2635</f>
        <v>41.094000000000001</v>
      </c>
      <c r="M168" s="26">
        <f>LatticeLayout!AK2635</f>
        <v>415.3475529888272</v>
      </c>
      <c r="N168" s="26">
        <f>LatticeLayout!AL2635</f>
        <v>379.58803682404829</v>
      </c>
      <c r="O168" s="26">
        <f t="shared" si="16"/>
        <v>379.4743838970241</v>
      </c>
      <c r="P168" s="26">
        <f t="shared" si="17"/>
        <v>415.3475529888272</v>
      </c>
      <c r="Q168" s="26">
        <f t="shared" si="18"/>
        <v>41.094000000000001</v>
      </c>
    </row>
    <row r="169" spans="1:17">
      <c r="A169" s="26" t="str">
        <f>LatticeLayout!V2636</f>
        <v>FS2</v>
      </c>
      <c r="B169" s="26" t="str">
        <f>LatticeLayout!W2636</f>
        <v>BTS</v>
      </c>
      <c r="C169" s="26" t="str">
        <f>LatticeLayout!X2636</f>
        <v>Q</v>
      </c>
      <c r="D169" s="26">
        <f>LatticeLayout!Y2636</f>
        <v>4000</v>
      </c>
      <c r="E169" s="26" t="str">
        <f>LatticeLayout!Z2636</f>
        <v>FS2_BTS:Q_D4000</v>
      </c>
      <c r="F169" s="26" t="str">
        <f>LatticeLayout!AA2636</f>
        <v>Q2</v>
      </c>
      <c r="G169" s="26" t="str">
        <f>LatticeLayout!AB2636</f>
        <v xml:space="preserve">quadrupole-26cm </v>
      </c>
      <c r="H169" s="26">
        <f>LatticeLayout!AC2636</f>
        <v>0</v>
      </c>
      <c r="I169" s="26">
        <f>LatticeLayout!AD2636</f>
        <v>0</v>
      </c>
      <c r="J169" s="26">
        <f>LatticeLayout!AE2636</f>
        <v>0</v>
      </c>
      <c r="K169" s="26">
        <f>LatticeLayout!AF2636</f>
        <v>0.26</v>
      </c>
      <c r="L169" s="26">
        <f>LatticeLayout!AJ2636</f>
        <v>41.094000000000001</v>
      </c>
      <c r="M169" s="26">
        <f>LatticeLayout!AK2636</f>
        <v>415.3475529888272</v>
      </c>
      <c r="N169" s="26">
        <f>LatticeLayout!AL2636</f>
        <v>379.84803682404828</v>
      </c>
      <c r="O169" s="26">
        <f t="shared" si="16"/>
        <v>379.71803682404828</v>
      </c>
      <c r="P169" s="26">
        <f t="shared" si="17"/>
        <v>415.3475529888272</v>
      </c>
      <c r="Q169" s="26">
        <f t="shared" si="18"/>
        <v>41.094000000000001</v>
      </c>
    </row>
    <row r="170" spans="1:17" ht="15" hidden="1" customHeight="1">
      <c r="A170" s="26">
        <f>LatticeLayout!V2637</f>
        <v>0</v>
      </c>
      <c r="B170" s="26">
        <f>LatticeLayout!W2637</f>
        <v>0</v>
      </c>
      <c r="C170" s="26">
        <f>LatticeLayout!X2637</f>
        <v>0</v>
      </c>
      <c r="D170" s="26">
        <f>LatticeLayout!Y2637</f>
        <v>0</v>
      </c>
      <c r="E170" s="26">
        <f>LatticeLayout!Z2637</f>
        <v>0</v>
      </c>
      <c r="F170" s="26">
        <f>LatticeLayout!AA2637</f>
        <v>0</v>
      </c>
      <c r="G170" s="26">
        <f>LatticeLayout!AB2637</f>
        <v>0</v>
      </c>
      <c r="H170" s="26">
        <f>LatticeLayout!AC2637</f>
        <v>0</v>
      </c>
      <c r="I170" s="26">
        <f>LatticeLayout!AD2637</f>
        <v>0</v>
      </c>
      <c r="J170" s="26">
        <f>LatticeLayout!AE2637</f>
        <v>0</v>
      </c>
      <c r="K170" s="26">
        <f>LatticeLayout!AF2637</f>
        <v>0</v>
      </c>
      <c r="L170" s="26">
        <f>LatticeLayout!AJ2637</f>
        <v>41.094000000000001</v>
      </c>
      <c r="M170" s="26">
        <f>LatticeLayout!AK2637</f>
        <v>415.3475529888272</v>
      </c>
      <c r="N170" s="26">
        <f>LatticeLayout!AL2637</f>
        <v>379.84803682404828</v>
      </c>
      <c r="O170" s="26">
        <f t="shared" si="16"/>
        <v>379.84803682404828</v>
      </c>
      <c r="P170" s="26">
        <f t="shared" si="17"/>
        <v>415.3475529888272</v>
      </c>
      <c r="Q170" s="26">
        <f t="shared" si="18"/>
        <v>41.094000000000001</v>
      </c>
    </row>
    <row r="171" spans="1:17" ht="15" hidden="1" customHeight="1">
      <c r="A171" s="26">
        <f>LatticeLayout!V2638</f>
        <v>0</v>
      </c>
      <c r="B171" s="26">
        <f>LatticeLayout!W2638</f>
        <v>0</v>
      </c>
      <c r="C171" s="26">
        <f>LatticeLayout!X2638</f>
        <v>0</v>
      </c>
      <c r="D171" s="26">
        <f>LatticeLayout!Y2638</f>
        <v>0</v>
      </c>
      <c r="E171" s="26">
        <f>LatticeLayout!Z2638</f>
        <v>0</v>
      </c>
      <c r="F171" s="26">
        <f>LatticeLayout!AA2638</f>
        <v>0</v>
      </c>
      <c r="G171" s="26">
        <f>LatticeLayout!AB2638</f>
        <v>0</v>
      </c>
      <c r="H171" s="26">
        <f>LatticeLayout!AC2638</f>
        <v>0</v>
      </c>
      <c r="I171" s="26">
        <f>LatticeLayout!AD2638</f>
        <v>0</v>
      </c>
      <c r="J171" s="26">
        <f>LatticeLayout!AE2638</f>
        <v>0</v>
      </c>
      <c r="K171" s="26">
        <f>LatticeLayout!AF2638</f>
        <v>0.38824214595168599</v>
      </c>
      <c r="L171" s="26">
        <f>LatticeLayout!AJ2638</f>
        <v>41.094000000000001</v>
      </c>
      <c r="M171" s="26">
        <f>LatticeLayout!AK2638</f>
        <v>415.3475529888272</v>
      </c>
      <c r="N171" s="26">
        <f>LatticeLayout!AL2638</f>
        <v>380.23627896999994</v>
      </c>
      <c r="O171" s="26">
        <f t="shared" si="16"/>
        <v>380.04215789702414</v>
      </c>
      <c r="P171" s="26">
        <f t="shared" si="17"/>
        <v>415.3475529888272</v>
      </c>
      <c r="Q171" s="26">
        <f t="shared" si="18"/>
        <v>41.094000000000001</v>
      </c>
    </row>
    <row r="172" spans="1:17" ht="15" hidden="1" customHeight="1">
      <c r="A172" s="26">
        <f>LatticeLayout!V2639</f>
        <v>0</v>
      </c>
      <c r="B172" s="26">
        <f>LatticeLayout!W2639</f>
        <v>0</v>
      </c>
      <c r="C172" s="26">
        <f>LatticeLayout!X2639</f>
        <v>0</v>
      </c>
      <c r="D172" s="26">
        <f>LatticeLayout!Y2639</f>
        <v>0</v>
      </c>
      <c r="E172" s="26">
        <f>LatticeLayout!Z2639</f>
        <v>0</v>
      </c>
      <c r="F172" s="26">
        <f>LatticeLayout!AA2639</f>
        <v>0</v>
      </c>
      <c r="G172" s="26">
        <f>LatticeLayout!AB2639</f>
        <v>0</v>
      </c>
      <c r="H172" s="26">
        <f>LatticeLayout!AC2639</f>
        <v>0</v>
      </c>
      <c r="I172" s="26">
        <f>LatticeLayout!AD2639</f>
        <v>0</v>
      </c>
      <c r="J172" s="26">
        <f>LatticeLayout!AE2639</f>
        <v>0</v>
      </c>
      <c r="K172" s="26">
        <f>LatticeLayout!AF2639</f>
        <v>0</v>
      </c>
      <c r="L172" s="26">
        <f>LatticeLayout!AJ2639</f>
        <v>41.094000000000001</v>
      </c>
      <c r="M172" s="26">
        <f>LatticeLayout!AK2639</f>
        <v>415.3475529888272</v>
      </c>
      <c r="N172" s="26">
        <f>LatticeLayout!AL2639</f>
        <v>380.23627896999994</v>
      </c>
      <c r="O172" s="26">
        <f t="shared" si="16"/>
        <v>380.23627896999994</v>
      </c>
      <c r="P172" s="26">
        <f t="shared" si="17"/>
        <v>415.3475529888272</v>
      </c>
      <c r="Q172" s="26">
        <f t="shared" si="18"/>
        <v>41.094000000000001</v>
      </c>
    </row>
    <row r="173" spans="1:17" ht="15" hidden="1" customHeight="1">
      <c r="A173" s="26">
        <f>LatticeLayout!V2640</f>
        <v>0</v>
      </c>
      <c r="B173" s="26">
        <f>LatticeLayout!W2640</f>
        <v>0</v>
      </c>
      <c r="C173" s="26">
        <f>LatticeLayout!X2640</f>
        <v>0</v>
      </c>
      <c r="D173" s="26">
        <f>LatticeLayout!Y2640</f>
        <v>0</v>
      </c>
      <c r="E173" s="26">
        <f>LatticeLayout!Z2640</f>
        <v>0</v>
      </c>
      <c r="F173" s="26">
        <f>LatticeLayout!AA2640</f>
        <v>0</v>
      </c>
      <c r="G173" s="26" t="str">
        <f>LatticeLayout!AB2640</f>
        <v>bellow</v>
      </c>
      <c r="H173" s="26">
        <f>LatticeLayout!AC2640</f>
        <v>0</v>
      </c>
      <c r="I173" s="26">
        <f>LatticeLayout!AD2640</f>
        <v>2.0300000755923975E-6</v>
      </c>
      <c r="J173" s="26">
        <f>LatticeLayout!AE2640</f>
        <v>0</v>
      </c>
      <c r="K173" s="26">
        <f>LatticeLayout!AF2640</f>
        <v>0.103502</v>
      </c>
      <c r="L173" s="26">
        <f>LatticeLayout!AJ2640</f>
        <v>41.094000000000001</v>
      </c>
      <c r="M173" s="26">
        <f>LatticeLayout!AK2640</f>
        <v>415.3475529888272</v>
      </c>
      <c r="N173" s="26">
        <f>LatticeLayout!AL2640</f>
        <v>380.33978096999994</v>
      </c>
      <c r="O173" s="26">
        <f t="shared" si="16"/>
        <v>380.28802996999991</v>
      </c>
      <c r="P173" s="26">
        <f t="shared" si="17"/>
        <v>415.3475529888272</v>
      </c>
      <c r="Q173" s="26">
        <f t="shared" si="18"/>
        <v>41.094000000000001</v>
      </c>
    </row>
    <row r="174" spans="1:17">
      <c r="A174" s="26" t="str">
        <f>LatticeLayout!V2641</f>
        <v>FS2</v>
      </c>
      <c r="B174" s="26" t="str">
        <f>LatticeLayout!W2641</f>
        <v>BTS</v>
      </c>
      <c r="C174" s="26" t="str">
        <f>LatticeLayout!X2641</f>
        <v>BPM</v>
      </c>
      <c r="D174" s="26">
        <f>LatticeLayout!Y2641</f>
        <v>4006</v>
      </c>
      <c r="E174" s="26" t="str">
        <f>LatticeLayout!Z2641</f>
        <v>FS2_BTS:BPM_D4006</v>
      </c>
      <c r="F174" s="26" t="str">
        <f>LatticeLayout!AA2641</f>
        <v>BPM4</v>
      </c>
      <c r="G174" s="26" t="str">
        <f>LatticeLayout!AB2641</f>
        <v>position monitor</v>
      </c>
      <c r="H174" s="26">
        <f>LatticeLayout!AC2641</f>
        <v>100</v>
      </c>
      <c r="I174" s="26">
        <f>LatticeLayout!AD2641</f>
        <v>380.33978300000001</v>
      </c>
      <c r="J174" s="26">
        <f>LatticeLayout!AE2641</f>
        <v>380.33978096999994</v>
      </c>
      <c r="K174" s="26">
        <f>LatticeLayout!AF2641</f>
        <v>0</v>
      </c>
      <c r="L174" s="26">
        <f>LatticeLayout!AJ2641</f>
        <v>41.094000000000001</v>
      </c>
      <c r="M174" s="26">
        <f>LatticeLayout!AK2641</f>
        <v>415.3475529888272</v>
      </c>
      <c r="N174" s="26">
        <f>LatticeLayout!AL2641</f>
        <v>380.33978096999994</v>
      </c>
      <c r="O174" s="26">
        <f t="shared" si="16"/>
        <v>380.33978096999994</v>
      </c>
      <c r="P174" s="26">
        <f t="shared" si="17"/>
        <v>415.3475529888272</v>
      </c>
      <c r="Q174" s="26">
        <f t="shared" si="18"/>
        <v>41.094000000000001</v>
      </c>
    </row>
    <row r="175" spans="1:17">
      <c r="A175" s="26">
        <f>LatticeLayout!V2642</f>
        <v>0</v>
      </c>
      <c r="B175" s="26">
        <f>LatticeLayout!W2642</f>
        <v>0</v>
      </c>
      <c r="C175" s="26">
        <f>LatticeLayout!X2642</f>
        <v>0</v>
      </c>
      <c r="D175" s="26">
        <f>LatticeLayout!Y2642</f>
        <v>0</v>
      </c>
      <c r="E175" s="26">
        <f>LatticeLayout!Z2642</f>
        <v>0</v>
      </c>
      <c r="F175" s="26">
        <f>LatticeLayout!AA2642</f>
        <v>0</v>
      </c>
      <c r="G175" s="26" t="str">
        <f>LatticeLayout!AB2642</f>
        <v>diagnostic box</v>
      </c>
      <c r="H175" s="26">
        <f>LatticeLayout!AC2642</f>
        <v>0</v>
      </c>
      <c r="I175" s="26">
        <f>LatticeLayout!AD2642</f>
        <v>0</v>
      </c>
      <c r="J175" s="26">
        <f>LatticeLayout!AE2642</f>
        <v>0</v>
      </c>
      <c r="K175" s="26">
        <f>LatticeLayout!AF2642</f>
        <v>0.310956000000081</v>
      </c>
      <c r="L175" s="26">
        <f>LatticeLayout!AJ2642</f>
        <v>41.094000000000001</v>
      </c>
      <c r="M175" s="26">
        <f>LatticeLayout!AK2642</f>
        <v>415.3475529888272</v>
      </c>
      <c r="N175" s="26">
        <f>LatticeLayout!AL2642</f>
        <v>380.65073697000003</v>
      </c>
      <c r="O175" s="26">
        <f t="shared" si="16"/>
        <v>380.49525897000001</v>
      </c>
      <c r="P175" s="26">
        <f t="shared" si="17"/>
        <v>415.3475529888272</v>
      </c>
      <c r="Q175" s="26">
        <f t="shared" si="18"/>
        <v>41.094000000000001</v>
      </c>
    </row>
    <row r="176" spans="1:17">
      <c r="A176" s="26" t="str">
        <f>LatticeLayout!V2643</f>
        <v>FS2</v>
      </c>
      <c r="B176" s="26" t="str">
        <f>LatticeLayout!W2643</f>
        <v>BTS</v>
      </c>
      <c r="C176" s="26" t="str">
        <f>LatticeLayout!X2643</f>
        <v>PM</v>
      </c>
      <c r="D176" s="26">
        <f>LatticeLayout!Y2643</f>
        <v>4009</v>
      </c>
      <c r="E176" s="26" t="str">
        <f>LatticeLayout!Z2643</f>
        <v>FS2_BTS:PM_D4009</v>
      </c>
      <c r="F176" s="26" t="str">
        <f>LatticeLayout!AA2643</f>
        <v>PM5</v>
      </c>
      <c r="G176" s="26" t="str">
        <f>LatticeLayout!AB2643</f>
        <v>profile monitor</v>
      </c>
      <c r="H176" s="26">
        <f>LatticeLayout!AC2643</f>
        <v>100</v>
      </c>
      <c r="I176" s="26">
        <f>LatticeLayout!AD2643</f>
        <v>0</v>
      </c>
      <c r="J176" s="26">
        <f>LatticeLayout!AE2643</f>
        <v>0</v>
      </c>
      <c r="K176" s="26">
        <f>LatticeLayout!AF2643</f>
        <v>0</v>
      </c>
      <c r="L176" s="26">
        <f>LatticeLayout!AJ2643</f>
        <v>41.094000000000001</v>
      </c>
      <c r="M176" s="26">
        <f>LatticeLayout!AK2643</f>
        <v>415.3475529888272</v>
      </c>
      <c r="N176" s="26">
        <f>LatticeLayout!AL2643</f>
        <v>380.65073697000003</v>
      </c>
      <c r="O176" s="26">
        <f t="shared" si="16"/>
        <v>380.65073697000003</v>
      </c>
      <c r="P176" s="26">
        <f t="shared" si="17"/>
        <v>415.3475529888272</v>
      </c>
      <c r="Q176" s="26">
        <f t="shared" si="18"/>
        <v>41.094000000000001</v>
      </c>
    </row>
    <row r="177" spans="1:17">
      <c r="A177" s="26">
        <f>LatticeLayout!V2644</f>
        <v>0</v>
      </c>
      <c r="B177" s="26">
        <f>LatticeLayout!W2644</f>
        <v>0</v>
      </c>
      <c r="C177" s="26">
        <f>LatticeLayout!X2644</f>
        <v>0</v>
      </c>
      <c r="D177" s="26">
        <f>LatticeLayout!Y2644</f>
        <v>0</v>
      </c>
      <c r="E177" s="26">
        <f>LatticeLayout!Z2644</f>
        <v>0</v>
      </c>
      <c r="F177" s="26">
        <f>LatticeLayout!AA2644</f>
        <v>0</v>
      </c>
      <c r="G177" s="26" t="str">
        <f>LatticeLayout!AB2644</f>
        <v>diagnostic box</v>
      </c>
      <c r="H177" s="26">
        <f>LatticeLayout!AC2644</f>
        <v>0</v>
      </c>
      <c r="I177" s="26">
        <f>LatticeLayout!AD2644</f>
        <v>0</v>
      </c>
      <c r="J177" s="26">
        <f>LatticeLayout!AE2644</f>
        <v>0</v>
      </c>
      <c r="K177" s="26">
        <f>LatticeLayout!AF2644</f>
        <v>0</v>
      </c>
      <c r="L177" s="26">
        <f>LatticeLayout!AJ2644</f>
        <v>41.094000000000001</v>
      </c>
      <c r="M177" s="26">
        <f>LatticeLayout!AK2644</f>
        <v>415.3475529888272</v>
      </c>
      <c r="N177" s="26">
        <f>LatticeLayout!AL2644</f>
        <v>380.65073697000003</v>
      </c>
      <c r="O177" s="26">
        <f t="shared" si="16"/>
        <v>380.65073697000003</v>
      </c>
      <c r="P177" s="26">
        <f t="shared" si="17"/>
        <v>415.3475529888272</v>
      </c>
      <c r="Q177" s="26">
        <f t="shared" si="18"/>
        <v>41.094000000000001</v>
      </c>
    </row>
    <row r="178" spans="1:17" ht="15" hidden="1" customHeight="1">
      <c r="A178" s="26">
        <f>LatticeLayout!V2645</f>
        <v>0</v>
      </c>
      <c r="B178" s="26">
        <f>LatticeLayout!W2645</f>
        <v>0</v>
      </c>
      <c r="C178" s="26">
        <f>LatticeLayout!X2645</f>
        <v>0</v>
      </c>
      <c r="D178" s="26">
        <f>LatticeLayout!Y2645</f>
        <v>0</v>
      </c>
      <c r="E178" s="26">
        <f>LatticeLayout!Z2645</f>
        <v>0</v>
      </c>
      <c r="F178" s="26">
        <f>LatticeLayout!AA2645</f>
        <v>0</v>
      </c>
      <c r="G178" s="26">
        <f>LatticeLayout!AB2645</f>
        <v>0</v>
      </c>
      <c r="H178" s="26">
        <f>LatticeLayout!AC2645</f>
        <v>0</v>
      </c>
      <c r="I178" s="26">
        <f>LatticeLayout!AD2645</f>
        <v>2.0299999619055598E-6</v>
      </c>
      <c r="J178" s="26">
        <f>LatticeLayout!AE2645</f>
        <v>0.16567400000008101</v>
      </c>
      <c r="K178" s="26">
        <f>LatticeLayout!AF2645</f>
        <v>0</v>
      </c>
      <c r="L178" s="26">
        <f>LatticeLayout!AJ2645</f>
        <v>41.094000000000001</v>
      </c>
      <c r="M178" s="26">
        <f>LatticeLayout!AK2645</f>
        <v>415.3475529888272</v>
      </c>
      <c r="N178" s="26">
        <f>LatticeLayout!AL2645</f>
        <v>380.65073697000003</v>
      </c>
      <c r="O178" s="26">
        <f t="shared" si="16"/>
        <v>380.65073697000003</v>
      </c>
      <c r="P178" s="26">
        <f t="shared" si="17"/>
        <v>415.3475529888272</v>
      </c>
      <c r="Q178" s="26">
        <f t="shared" si="18"/>
        <v>41.094000000000001</v>
      </c>
    </row>
    <row r="179" spans="1:17" ht="15" hidden="1" customHeight="1">
      <c r="A179" s="26" t="str">
        <f>LatticeLayout!V2646</f>
        <v>FS2</v>
      </c>
      <c r="B179" s="26" t="str">
        <f>LatticeLayout!W2646</f>
        <v>BTS</v>
      </c>
      <c r="C179" s="26" t="str">
        <f>LatticeLayout!X2646</f>
        <v>IP</v>
      </c>
      <c r="D179" s="26">
        <f>LatticeLayout!Y2646</f>
        <v>4009</v>
      </c>
      <c r="E179" s="26" t="str">
        <f>LatticeLayout!Z2646</f>
        <v>FS2_BTS:IP_D4009</v>
      </c>
      <c r="F179" s="26" t="str">
        <f>LatticeLayout!AA2646</f>
        <v>IP_L</v>
      </c>
      <c r="G179" s="26" t="str">
        <f>LatticeLayout!AB2646</f>
        <v>ion pump 300 l/s</v>
      </c>
      <c r="H179" s="26">
        <f>LatticeLayout!AC2646</f>
        <v>0</v>
      </c>
      <c r="I179" s="26">
        <f>LatticeLayout!AD2646</f>
        <v>380.65073899999999</v>
      </c>
      <c r="J179" s="26">
        <f>LatticeLayout!AE2646</f>
        <v>380.65073697000003</v>
      </c>
      <c r="K179" s="26">
        <f>LatticeLayout!AF2646</f>
        <v>0</v>
      </c>
      <c r="L179" s="26">
        <f>LatticeLayout!AJ2646</f>
        <v>41.094000000000001</v>
      </c>
      <c r="M179" s="26">
        <f>LatticeLayout!AK2646</f>
        <v>415.3475529888272</v>
      </c>
      <c r="N179" s="26">
        <f>LatticeLayout!AL2646</f>
        <v>380.65073697000003</v>
      </c>
      <c r="O179" s="26">
        <f t="shared" si="16"/>
        <v>380.65073697000003</v>
      </c>
      <c r="P179" s="26">
        <f t="shared" si="17"/>
        <v>415.3475529888272</v>
      </c>
      <c r="Q179" s="26">
        <f t="shared" si="18"/>
        <v>41.094000000000001</v>
      </c>
    </row>
    <row r="180" spans="1:17" ht="15" hidden="1" customHeight="1">
      <c r="A180" s="26">
        <f>LatticeLayout!V2647</f>
        <v>0</v>
      </c>
      <c r="B180" s="26">
        <f>LatticeLayout!W2647</f>
        <v>0</v>
      </c>
      <c r="C180" s="26">
        <f>LatticeLayout!X2647</f>
        <v>0</v>
      </c>
      <c r="D180" s="26">
        <f>LatticeLayout!Y2647</f>
        <v>0</v>
      </c>
      <c r="E180" s="26">
        <f>LatticeLayout!Z2647</f>
        <v>0</v>
      </c>
      <c r="F180" s="26">
        <f>LatticeLayout!AA2647</f>
        <v>0</v>
      </c>
      <c r="G180" s="26" t="str">
        <f>LatticeLayout!AB2647</f>
        <v>bellow</v>
      </c>
      <c r="H180" s="26">
        <f>LatticeLayout!AC2647</f>
        <v>0</v>
      </c>
      <c r="I180" s="26">
        <f>LatticeLayout!AD2647</f>
        <v>0</v>
      </c>
      <c r="J180" s="26">
        <f>LatticeLayout!AE2647</f>
        <v>0</v>
      </c>
      <c r="K180" s="26">
        <f>LatticeLayout!AF2647</f>
        <v>0.131216</v>
      </c>
      <c r="L180" s="26">
        <f>LatticeLayout!AJ2647</f>
        <v>41.094000000000001</v>
      </c>
      <c r="M180" s="26">
        <f>LatticeLayout!AK2647</f>
        <v>415.3475529888272</v>
      </c>
      <c r="N180" s="26">
        <f>LatticeLayout!AL2647</f>
        <v>380.78195297000002</v>
      </c>
      <c r="O180" s="26">
        <f t="shared" si="16"/>
        <v>380.71634497000002</v>
      </c>
      <c r="P180" s="26">
        <f t="shared" si="17"/>
        <v>415.3475529888272</v>
      </c>
      <c r="Q180" s="26">
        <f t="shared" si="18"/>
        <v>41.094000000000001</v>
      </c>
    </row>
    <row r="181" spans="1:17" ht="15" hidden="1" customHeight="1">
      <c r="A181" s="26">
        <f>LatticeLayout!V2648</f>
        <v>0</v>
      </c>
      <c r="B181" s="26">
        <f>LatticeLayout!W2648</f>
        <v>0</v>
      </c>
      <c r="C181" s="26">
        <f>LatticeLayout!X2648</f>
        <v>0</v>
      </c>
      <c r="D181" s="26">
        <f>LatticeLayout!Y2648</f>
        <v>0</v>
      </c>
      <c r="E181" s="26">
        <f>LatticeLayout!Z2648</f>
        <v>0</v>
      </c>
      <c r="F181" s="26">
        <f>LatticeLayout!AA2648</f>
        <v>0</v>
      </c>
      <c r="G181" s="26">
        <f>LatticeLayout!AB2648</f>
        <v>0</v>
      </c>
      <c r="H181" s="26">
        <f>LatticeLayout!AC2648</f>
        <v>0</v>
      </c>
      <c r="I181" s="26">
        <f>LatticeLayout!AD2648</f>
        <v>0</v>
      </c>
      <c r="J181" s="26">
        <f>LatticeLayout!AE2648</f>
        <v>0</v>
      </c>
      <c r="K181" s="26">
        <f>LatticeLayout!AF2648</f>
        <v>0.79228385404823398</v>
      </c>
      <c r="L181" s="26">
        <f>LatticeLayout!AJ2648</f>
        <v>41.094000000000001</v>
      </c>
      <c r="M181" s="26">
        <f>LatticeLayout!AK2648</f>
        <v>415.3475529888272</v>
      </c>
      <c r="N181" s="26">
        <f>LatticeLayout!AL2648</f>
        <v>381.57423682404823</v>
      </c>
      <c r="O181" s="26">
        <f t="shared" si="16"/>
        <v>381.17809489702415</v>
      </c>
      <c r="P181" s="26">
        <f t="shared" si="17"/>
        <v>415.3475529888272</v>
      </c>
      <c r="Q181" s="26">
        <f t="shared" si="18"/>
        <v>41.094000000000001</v>
      </c>
    </row>
    <row r="182" spans="1:17" ht="15" hidden="1" customHeight="1">
      <c r="A182" s="26" t="str">
        <f>LatticeLayout!V2649</f>
        <v>FS2</v>
      </c>
      <c r="B182" s="26" t="str">
        <f>LatticeLayout!W2649</f>
        <v>BTS</v>
      </c>
      <c r="C182" s="26" t="str">
        <f>LatticeLayout!X2649</f>
        <v>dump</v>
      </c>
      <c r="D182" s="26">
        <f>LatticeLayout!Y2649</f>
        <v>4018</v>
      </c>
      <c r="E182" s="26" t="str">
        <f>LatticeLayout!Z2649</f>
        <v>FS2_BTS:dump_D4018</v>
      </c>
      <c r="F182" s="26">
        <f>LatticeLayout!AA2649</f>
        <v>0</v>
      </c>
      <c r="G182" s="26" t="str">
        <f>LatticeLayout!AB2649</f>
        <v>dump3</v>
      </c>
      <c r="H182" s="26">
        <f>LatticeLayout!AC2649</f>
        <v>0</v>
      </c>
      <c r="I182" s="26">
        <f>LatticeLayout!AD2649</f>
        <v>0</v>
      </c>
      <c r="J182" s="26">
        <f>LatticeLayout!AE2649</f>
        <v>0</v>
      </c>
      <c r="K182" s="26">
        <f>LatticeLayout!AF2649</f>
        <v>0</v>
      </c>
      <c r="L182" s="26">
        <f>LatticeLayout!AJ2649</f>
        <v>41.094000000000001</v>
      </c>
      <c r="M182" s="26">
        <f>LatticeLayout!AK2649</f>
        <v>415.3475529888272</v>
      </c>
      <c r="N182" s="26">
        <f>LatticeLayout!AL2649</f>
        <v>381.57423682404823</v>
      </c>
      <c r="O182" s="26">
        <f t="shared" si="16"/>
        <v>381.57423682404823</v>
      </c>
      <c r="P182" s="26">
        <f t="shared" si="17"/>
        <v>415.3475529888272</v>
      </c>
      <c r="Q182" s="26">
        <f t="shared" si="18"/>
        <v>41.094000000000001</v>
      </c>
    </row>
    <row r="183" spans="1:17" ht="15" hidden="1" customHeight="1">
      <c r="A183" s="26">
        <f>LatticeLayout!V2650</f>
        <v>0</v>
      </c>
      <c r="B183" s="26">
        <f>LatticeLayout!W2650</f>
        <v>0</v>
      </c>
      <c r="C183" s="26">
        <f>LatticeLayout!X2650</f>
        <v>0</v>
      </c>
      <c r="D183" s="26">
        <f>LatticeLayout!Y2650</f>
        <v>0</v>
      </c>
      <c r="E183" s="26">
        <f>LatticeLayout!Z2650</f>
        <v>0</v>
      </c>
      <c r="F183" s="26">
        <f>LatticeLayout!AA2650</f>
        <v>0</v>
      </c>
      <c r="G183" s="26">
        <f>LatticeLayout!AB2650</f>
        <v>0</v>
      </c>
      <c r="H183" s="26">
        <f>LatticeLayout!AC2650</f>
        <v>0</v>
      </c>
      <c r="I183" s="26">
        <f>LatticeLayout!AD2650</f>
        <v>0</v>
      </c>
      <c r="J183" s="26">
        <f>LatticeLayout!AE2650</f>
        <v>0</v>
      </c>
      <c r="K183" s="26">
        <f>LatticeLayout!AF2650</f>
        <v>0</v>
      </c>
      <c r="L183" s="26">
        <f>LatticeLayout!AJ2650</f>
        <v>0</v>
      </c>
      <c r="M183" s="26">
        <f>LatticeLayout!AK2650</f>
        <v>0</v>
      </c>
      <c r="N183" s="26">
        <f>LatticeLayout!AL2650</f>
        <v>0</v>
      </c>
      <c r="O183" s="26"/>
      <c r="P183" s="26"/>
      <c r="Q183" s="26"/>
    </row>
    <row r="184" spans="1:17" ht="15" hidden="1" customHeight="1">
      <c r="A184" s="26"/>
      <c r="B184" s="26"/>
      <c r="C184" s="26"/>
      <c r="D184" s="26"/>
      <c r="E184" s="26"/>
      <c r="F184" s="26"/>
      <c r="G184" s="26"/>
      <c r="H184" s="26"/>
      <c r="I184" s="26"/>
      <c r="J184" s="26"/>
      <c r="K184" s="26"/>
      <c r="L184" s="26"/>
      <c r="M184" s="26"/>
      <c r="N184" s="26"/>
      <c r="O184" s="26"/>
      <c r="P184" s="26"/>
      <c r="Q184" s="26"/>
    </row>
    <row r="185" spans="1:17" ht="15" hidden="1" customHeight="1">
      <c r="A185" s="26"/>
      <c r="B185" s="26"/>
      <c r="C185" s="26"/>
      <c r="D185" s="26"/>
      <c r="E185" s="26"/>
      <c r="F185" s="26"/>
      <c r="G185" s="26"/>
      <c r="H185" s="26"/>
      <c r="I185" s="26"/>
      <c r="J185" s="26"/>
      <c r="K185" s="26"/>
      <c r="L185" s="26"/>
      <c r="M185" s="26"/>
      <c r="N185" s="26"/>
      <c r="O185" s="26"/>
      <c r="P185" s="26"/>
      <c r="Q185" s="26"/>
    </row>
    <row r="186" spans="1:17" ht="15" hidden="1" customHeight="1">
      <c r="A186" s="26"/>
      <c r="B186" s="26"/>
      <c r="C186" s="26"/>
      <c r="D186" s="26"/>
      <c r="E186" s="26"/>
      <c r="F186" s="26"/>
      <c r="G186" s="26"/>
      <c r="H186" s="26"/>
      <c r="I186" s="26"/>
      <c r="J186" s="26"/>
      <c r="K186" s="26"/>
      <c r="L186" s="26"/>
      <c r="M186" s="26"/>
      <c r="N186" s="26"/>
      <c r="O186" s="26"/>
      <c r="P186" s="26"/>
      <c r="Q186" s="26"/>
    </row>
    <row r="187" spans="1:17" ht="15" hidden="1" customHeight="1">
      <c r="A187" s="26"/>
      <c r="B187" s="26"/>
      <c r="C187" s="26"/>
      <c r="D187" s="26"/>
      <c r="E187" s="26"/>
      <c r="F187" s="26"/>
      <c r="G187" s="26"/>
      <c r="H187" s="26"/>
      <c r="I187" s="26"/>
      <c r="J187" s="26"/>
      <c r="K187" s="26"/>
      <c r="L187" s="26"/>
      <c r="M187" s="26"/>
      <c r="N187" s="26"/>
    </row>
    <row r="188" spans="1:17" ht="15" hidden="1" customHeight="1">
      <c r="A188" s="26"/>
      <c r="B188" s="26"/>
      <c r="C188" s="26"/>
      <c r="D188" s="26"/>
      <c r="E188" s="26"/>
      <c r="F188" s="26"/>
      <c r="G188" s="26"/>
      <c r="H188" s="26"/>
      <c r="I188" s="26"/>
      <c r="J188" s="26"/>
      <c r="K188" s="26"/>
      <c r="L188" s="26"/>
      <c r="M188" s="26"/>
      <c r="N188" s="26"/>
    </row>
    <row r="189" spans="1:17" ht="15" hidden="1" customHeight="1">
      <c r="A189" s="26"/>
      <c r="B189" s="26"/>
      <c r="C189" s="26"/>
      <c r="D189" s="26"/>
      <c r="E189" s="26"/>
      <c r="F189" s="26"/>
      <c r="G189" s="26"/>
      <c r="H189" s="26"/>
      <c r="I189" s="26"/>
      <c r="J189" s="26"/>
      <c r="K189" s="26"/>
      <c r="L189" s="26"/>
      <c r="M189" s="26"/>
      <c r="N189" s="26"/>
    </row>
    <row r="190" spans="1:17" ht="15" hidden="1" customHeight="1">
      <c r="A190" s="562" t="s">
        <v>2330</v>
      </c>
    </row>
    <row r="191" spans="1:17" s="707" customFormat="1" ht="91.5" customHeight="1">
      <c r="A191" s="704" t="str">
        <f>LatticeLayout!$V$8</f>
        <v>System</v>
      </c>
      <c r="B191" s="704" t="str">
        <f>LatticeLayout!$W$8</f>
        <v>Sub-
system</v>
      </c>
      <c r="C191" s="704" t="str">
        <f>LatticeLayout!$X$8</f>
        <v>Device</v>
      </c>
      <c r="D191" s="704" t="str">
        <f>LatticeLayout!$Y$8</f>
        <v>Beam line position (dm)</v>
      </c>
      <c r="E191" s="704" t="str">
        <f>LatticeLayout!$Z$8</f>
        <v>Name</v>
      </c>
      <c r="F191" s="704" t="str">
        <f>LatticeLayout!$AA$8</f>
        <v>Device Type</v>
      </c>
      <c r="G191" s="704" t="str">
        <f>LatticeLayout!$AB$8</f>
        <v>Element Name</v>
      </c>
      <c r="H191" s="704" t="str">
        <f>LatticeLayout!$AC$8</f>
        <v>Minimum Beam Pipe Inner Diameter (mm)</v>
      </c>
      <c r="I191" s="704" t="str">
        <f>LatticeLayout!$AD$8</f>
        <v>Element Flange to Flange Length (m)</v>
      </c>
      <c r="J191" s="704" t="str">
        <f>LatticeLayout!$AE$8</f>
        <v xml:space="preserve">PLACE HOLDER </v>
      </c>
      <c r="K191" s="704" t="str">
        <f>LatticeLayout!$AF$8</f>
        <v>Element Effective Length (m)</v>
      </c>
      <c r="L191" s="704" t="str">
        <f>LatticeLayout!$AJ$8</f>
        <v>Global Coordinate Z (m)</v>
      </c>
      <c r="M191" s="704" t="str">
        <f>LatticeLayout!$AK$8</f>
        <v>Global Coordinate Y (m)</v>
      </c>
      <c r="N191" s="704" t="str">
        <f>LatticeLayout!$AL$8</f>
        <v>Global Coordinate X (m)</v>
      </c>
      <c r="O191" s="705" t="str">
        <f>$O$8</f>
        <v>Global Coordinate Element Center Xc (m)</v>
      </c>
      <c r="P191" s="705" t="str">
        <f>$P$8</f>
        <v>Global Coordinate Element Center Yc (m)</v>
      </c>
      <c r="Q191" s="705" t="str">
        <f>$Q$8</f>
        <v>Global Coordinate Element Center Zc (m)</v>
      </c>
    </row>
    <row r="192" spans="1:17">
      <c r="A192" s="26" t="str">
        <f>LatticeLayout!V3289</f>
        <v>BDS</v>
      </c>
      <c r="B192" s="26" t="str">
        <f>LatticeLayout!W3289</f>
        <v>BTS</v>
      </c>
      <c r="C192" s="26" t="str">
        <f>LatticeLayout!X3289</f>
        <v>DH</v>
      </c>
      <c r="D192" s="26">
        <f>LatticeLayout!Y3289</f>
        <v>5579</v>
      </c>
      <c r="E192" s="26" t="str">
        <f>LatticeLayout!Z3289</f>
        <v>BDS_BTS:DH_D5579</v>
      </c>
      <c r="F192" s="26" t="str">
        <f>LatticeLayout!AA3289</f>
        <v>D4</v>
      </c>
      <c r="G192" s="26" t="str">
        <f>LatticeLayout!AB3289</f>
        <v>dipole-17.5deg, D4-1</v>
      </c>
      <c r="H192" s="26" t="str">
        <f>LatticeLayout!AC3289</f>
        <v>35 x 50</v>
      </c>
      <c r="I192" s="26">
        <f>LatticeLayout!AD3289</f>
        <v>2.0300000187489786E-6</v>
      </c>
      <c r="J192" s="26">
        <f>LatticeLayout!AE3289</f>
        <v>1.8061478240480513</v>
      </c>
      <c r="K192" s="26">
        <f>LatticeLayout!AF3289</f>
        <v>1.80614985404807</v>
      </c>
      <c r="L192" s="26">
        <f>LatticeLayout!AJ3289</f>
        <v>41.094000000000001</v>
      </c>
      <c r="M192" s="26">
        <f>LatticeLayout!AK3289</f>
        <v>427.1942183596297</v>
      </c>
      <c r="N192" s="26">
        <f>LatticeLayout!AL3289</f>
        <v>231.55621496999998</v>
      </c>
      <c r="O192" s="26">
        <f>N192</f>
        <v>231.55621496999998</v>
      </c>
      <c r="P192" s="26">
        <f>M192</f>
        <v>427.1942183596297</v>
      </c>
      <c r="Q192" s="26">
        <f>L192</f>
        <v>41.094000000000001</v>
      </c>
    </row>
    <row r="193" spans="1:17" ht="15" hidden="1" customHeight="1">
      <c r="A193" s="26" t="str">
        <f>LatticeLayout!V3290</f>
        <v>BDS</v>
      </c>
      <c r="B193" s="26" t="str">
        <f>LatticeLayout!W3290</f>
        <v>BTS</v>
      </c>
      <c r="C193" s="26" t="str">
        <f>LatticeLayout!X3290</f>
        <v>GV</v>
      </c>
      <c r="D193" s="26">
        <f>LatticeLayout!Y3290</f>
        <v>5588</v>
      </c>
      <c r="E193" s="26" t="str">
        <f>LatticeLayout!Z3290</f>
        <v>BDS_BTS:GV_D5588</v>
      </c>
      <c r="F193" s="26" t="str">
        <f>LatticeLayout!AA3290</f>
        <v>GV_M</v>
      </c>
      <c r="G193" s="26" t="str">
        <f>LatticeLayout!AB3290</f>
        <v>gate valve</v>
      </c>
      <c r="H193" s="26">
        <f>LatticeLayout!AC3290</f>
        <v>63</v>
      </c>
      <c r="I193" s="26">
        <f>LatticeLayout!AD3290</f>
        <v>231.51871700000001</v>
      </c>
      <c r="J193" s="26">
        <f>LatticeLayout!AE3290</f>
        <v>231.51871496999999</v>
      </c>
      <c r="K193" s="26">
        <f>LatticeLayout!AF3290</f>
        <v>7.4999999999999997E-2</v>
      </c>
      <c r="L193" s="26">
        <f>LatticeLayout!AJ3290</f>
        <v>41.094000000000001</v>
      </c>
      <c r="M193" s="26">
        <f>LatticeLayout!AK3290</f>
        <v>427.1942183596297</v>
      </c>
      <c r="N193" s="26">
        <f>LatticeLayout!AL3290</f>
        <v>231.48121497</v>
      </c>
      <c r="O193" s="26">
        <f t="shared" ref="O193:O212" si="19">(N193+N192)/2</f>
        <v>231.51871496999999</v>
      </c>
      <c r="P193" s="26">
        <f t="shared" ref="P193:P212" si="20">(M193+M192)/2</f>
        <v>427.1942183596297</v>
      </c>
      <c r="Q193" s="26">
        <f t="shared" ref="Q193:Q212" si="21">(L193+L192)/2</f>
        <v>41.094000000000001</v>
      </c>
    </row>
    <row r="194" spans="1:17" ht="15" hidden="1" customHeight="1">
      <c r="A194" s="26">
        <f>LatticeLayout!V3291</f>
        <v>0</v>
      </c>
      <c r="B194" s="26">
        <f>LatticeLayout!W3291</f>
        <v>0</v>
      </c>
      <c r="C194" s="26">
        <f>LatticeLayout!X3291</f>
        <v>0</v>
      </c>
      <c r="D194" s="26">
        <f>LatticeLayout!Y3291</f>
        <v>0</v>
      </c>
      <c r="E194" s="26">
        <f>LatticeLayout!Z3291</f>
        <v>0</v>
      </c>
      <c r="F194" s="26">
        <f>LatticeLayout!AA3291</f>
        <v>0</v>
      </c>
      <c r="G194" s="26">
        <f>LatticeLayout!AB3291</f>
        <v>0</v>
      </c>
      <c r="H194" s="26">
        <f>LatticeLayout!AC3291</f>
        <v>0</v>
      </c>
      <c r="I194" s="26">
        <f>LatticeLayout!AD3291</f>
        <v>0</v>
      </c>
      <c r="J194" s="26">
        <f>LatticeLayout!AE3291</f>
        <v>0.98885217595194674</v>
      </c>
      <c r="K194" s="26">
        <f>LatticeLayout!AF3291</f>
        <v>0</v>
      </c>
      <c r="L194" s="26">
        <f>LatticeLayout!AJ3291</f>
        <v>41.094000000000001</v>
      </c>
      <c r="M194" s="26">
        <f>LatticeLayout!AK3291</f>
        <v>427.1942183596297</v>
      </c>
      <c r="N194" s="26">
        <f>LatticeLayout!AL3291</f>
        <v>231.48121497</v>
      </c>
      <c r="O194" s="26">
        <f t="shared" si="19"/>
        <v>231.48121497</v>
      </c>
      <c r="P194" s="26">
        <f t="shared" si="20"/>
        <v>427.1942183596297</v>
      </c>
      <c r="Q194" s="26">
        <f t="shared" si="21"/>
        <v>41.094000000000001</v>
      </c>
    </row>
    <row r="195" spans="1:17" ht="15" hidden="1" customHeight="1">
      <c r="A195" s="26">
        <f>LatticeLayout!V3292</f>
        <v>0</v>
      </c>
      <c r="B195" s="26">
        <f>LatticeLayout!W3292</f>
        <v>0</v>
      </c>
      <c r="C195" s="26">
        <f>LatticeLayout!X3292</f>
        <v>0</v>
      </c>
      <c r="D195" s="26">
        <f>LatticeLayout!Y3292</f>
        <v>0</v>
      </c>
      <c r="E195" s="26">
        <f>LatticeLayout!Z3292</f>
        <v>0</v>
      </c>
      <c r="F195" s="26">
        <f>LatticeLayout!AA3292</f>
        <v>0</v>
      </c>
      <c r="G195" s="26">
        <f>LatticeLayout!AB3292</f>
        <v>0</v>
      </c>
      <c r="H195" s="26">
        <f>LatticeLayout!AC3292</f>
        <v>0</v>
      </c>
      <c r="I195" s="26">
        <f>LatticeLayout!AD3292</f>
        <v>0</v>
      </c>
      <c r="J195" s="26">
        <f>LatticeLayout!AE3292</f>
        <v>0</v>
      </c>
      <c r="K195" s="26">
        <f>LatticeLayout!AF3292</f>
        <v>0</v>
      </c>
      <c r="L195" s="26">
        <f>LatticeLayout!AJ3292</f>
        <v>41.094000000000001</v>
      </c>
      <c r="M195" s="26">
        <f>LatticeLayout!AK3292</f>
        <v>427.1942183596297</v>
      </c>
      <c r="N195" s="26">
        <f>LatticeLayout!AL3292</f>
        <v>231.48121497</v>
      </c>
      <c r="O195" s="26">
        <f t="shared" si="19"/>
        <v>231.48121497</v>
      </c>
      <c r="P195" s="26">
        <f t="shared" si="20"/>
        <v>427.1942183596297</v>
      </c>
      <c r="Q195" s="26">
        <f t="shared" si="21"/>
        <v>41.094000000000001</v>
      </c>
    </row>
    <row r="196" spans="1:17" ht="15" hidden="1" customHeight="1">
      <c r="A196" s="26">
        <f>LatticeLayout!V3293</f>
        <v>0</v>
      </c>
      <c r="B196" s="26">
        <f>LatticeLayout!W3293</f>
        <v>0</v>
      </c>
      <c r="C196" s="26">
        <f>LatticeLayout!X3293</f>
        <v>0</v>
      </c>
      <c r="D196" s="26">
        <f>LatticeLayout!Y3293</f>
        <v>0</v>
      </c>
      <c r="E196" s="26">
        <f>LatticeLayout!Z3293</f>
        <v>0</v>
      </c>
      <c r="F196" s="26">
        <f>LatticeLayout!AA3293</f>
        <v>0</v>
      </c>
      <c r="G196" s="26">
        <f>LatticeLayout!AB3293</f>
        <v>0</v>
      </c>
      <c r="H196" s="26">
        <f>LatticeLayout!AC3293</f>
        <v>0</v>
      </c>
      <c r="I196" s="26">
        <f>LatticeLayout!AD3293</f>
        <v>0</v>
      </c>
      <c r="J196" s="26">
        <f>LatticeLayout!AE3293</f>
        <v>0</v>
      </c>
      <c r="K196" s="26">
        <f>LatticeLayout!AF3293</f>
        <v>0</v>
      </c>
      <c r="L196" s="26">
        <f>LatticeLayout!AJ3293</f>
        <v>41.094000000000001</v>
      </c>
      <c r="M196" s="26">
        <f>LatticeLayout!AK3293</f>
        <v>427.1942183596297</v>
      </c>
      <c r="N196" s="26">
        <f>LatticeLayout!AL3293</f>
        <v>231.48121497</v>
      </c>
      <c r="O196" s="26">
        <f t="shared" si="19"/>
        <v>231.48121497</v>
      </c>
      <c r="P196" s="26">
        <f t="shared" si="20"/>
        <v>427.1942183596297</v>
      </c>
      <c r="Q196" s="26">
        <f t="shared" si="21"/>
        <v>41.094000000000001</v>
      </c>
    </row>
    <row r="197" spans="1:17" ht="15" hidden="1" customHeight="1">
      <c r="A197" s="26">
        <f>LatticeLayout!V3294</f>
        <v>0</v>
      </c>
      <c r="B197" s="26">
        <f>LatticeLayout!W3294</f>
        <v>0</v>
      </c>
      <c r="C197" s="26">
        <f>LatticeLayout!X3294</f>
        <v>0</v>
      </c>
      <c r="D197" s="26">
        <f>LatticeLayout!Y3294</f>
        <v>0</v>
      </c>
      <c r="E197" s="26">
        <f>LatticeLayout!Z3294</f>
        <v>0</v>
      </c>
      <c r="F197" s="26">
        <f>LatticeLayout!AA3294</f>
        <v>0</v>
      </c>
      <c r="G197" s="26">
        <f>LatticeLayout!AB3294</f>
        <v>0</v>
      </c>
      <c r="H197" s="26">
        <f>LatticeLayout!AC3294</f>
        <v>0</v>
      </c>
      <c r="I197" s="26">
        <f>LatticeLayout!AD3294</f>
        <v>0</v>
      </c>
      <c r="J197" s="26">
        <f>LatticeLayout!AE3294</f>
        <v>0</v>
      </c>
      <c r="K197" s="26">
        <f>LatticeLayout!AF3294</f>
        <v>0</v>
      </c>
      <c r="L197" s="26">
        <f>LatticeLayout!AJ3294</f>
        <v>41.094000000000001</v>
      </c>
      <c r="M197" s="26">
        <f>LatticeLayout!AK3294</f>
        <v>427.1942183596297</v>
      </c>
      <c r="N197" s="26">
        <f>LatticeLayout!AL3294</f>
        <v>231.48121497</v>
      </c>
      <c r="O197" s="26">
        <f t="shared" si="19"/>
        <v>231.48121497</v>
      </c>
      <c r="P197" s="26">
        <f t="shared" si="20"/>
        <v>427.1942183596297</v>
      </c>
      <c r="Q197" s="26">
        <f t="shared" si="21"/>
        <v>41.094000000000001</v>
      </c>
    </row>
    <row r="198" spans="1:17" ht="15" hidden="1" customHeight="1">
      <c r="A198" s="26">
        <f>LatticeLayout!V3295</f>
        <v>0</v>
      </c>
      <c r="B198" s="26">
        <f>LatticeLayout!W3295</f>
        <v>0</v>
      </c>
      <c r="C198" s="26">
        <f>LatticeLayout!X3295</f>
        <v>0</v>
      </c>
      <c r="D198" s="26">
        <f>LatticeLayout!Y3295</f>
        <v>0</v>
      </c>
      <c r="E198" s="26">
        <f>LatticeLayout!Z3295</f>
        <v>0</v>
      </c>
      <c r="F198" s="26">
        <f>LatticeLayout!AA3295</f>
        <v>0</v>
      </c>
      <c r="G198" s="26">
        <f>LatticeLayout!AB3295</f>
        <v>0</v>
      </c>
      <c r="H198" s="26">
        <f>LatticeLayout!AC3295</f>
        <v>0</v>
      </c>
      <c r="I198" s="26">
        <f>LatticeLayout!AD3295</f>
        <v>0</v>
      </c>
      <c r="J198" s="26">
        <f>LatticeLayout!AE3295</f>
        <v>0</v>
      </c>
      <c r="K198" s="26">
        <f>LatticeLayout!AF3295</f>
        <v>0.98885014595192799</v>
      </c>
      <c r="L198" s="26">
        <f>LatticeLayout!AJ3295</f>
        <v>41.094000000000001</v>
      </c>
      <c r="M198" s="26">
        <f>LatticeLayout!AK3295</f>
        <v>427.1942183596297</v>
      </c>
      <c r="N198" s="26">
        <f>LatticeLayout!AL3295</f>
        <v>230.49236482404808</v>
      </c>
      <c r="O198" s="26">
        <f t="shared" si="19"/>
        <v>230.98678989702404</v>
      </c>
      <c r="P198" s="26">
        <f t="shared" si="20"/>
        <v>427.1942183596297</v>
      </c>
      <c r="Q198" s="26">
        <f t="shared" si="21"/>
        <v>41.094000000000001</v>
      </c>
    </row>
    <row r="199" spans="1:17">
      <c r="A199" s="26" t="str">
        <f>LatticeLayout!V3296</f>
        <v>BDS</v>
      </c>
      <c r="B199" s="26" t="str">
        <f>LatticeLayout!W3296</f>
        <v>BTS</v>
      </c>
      <c r="C199" s="26" t="str">
        <f>LatticeLayout!X3296</f>
        <v>Q</v>
      </c>
      <c r="D199" s="26">
        <f>LatticeLayout!Y3296</f>
        <v>5599</v>
      </c>
      <c r="E199" s="26" t="str">
        <f>LatticeLayout!Z3296</f>
        <v>BDS_BTS:Q_D5599</v>
      </c>
      <c r="F199" s="26" t="str">
        <f>LatticeLayout!AA3296</f>
        <v>Q1</v>
      </c>
      <c r="G199" s="26" t="str">
        <f>LatticeLayout!AB3296</f>
        <v>quadrupole-25cm</v>
      </c>
      <c r="H199" s="26">
        <f>LatticeLayout!AC3296</f>
        <v>0</v>
      </c>
      <c r="I199" s="26">
        <f>LatticeLayout!AD3296</f>
        <v>0</v>
      </c>
      <c r="J199" s="26">
        <f>LatticeLayout!AE3296</f>
        <v>0</v>
      </c>
      <c r="K199" s="26">
        <f>LatticeLayout!AF3296</f>
        <v>0.25</v>
      </c>
      <c r="L199" s="26">
        <f>LatticeLayout!AJ3296</f>
        <v>41.094000000000001</v>
      </c>
      <c r="M199" s="26">
        <f>LatticeLayout!AK3296</f>
        <v>427.1942183596297</v>
      </c>
      <c r="N199" s="26">
        <f>LatticeLayout!AL3296</f>
        <v>230.24236482404808</v>
      </c>
      <c r="O199" s="26">
        <f t="shared" si="19"/>
        <v>230.36736482404808</v>
      </c>
      <c r="P199" s="26">
        <f t="shared" si="20"/>
        <v>427.1942183596297</v>
      </c>
      <c r="Q199" s="26">
        <f t="shared" si="21"/>
        <v>41.094000000000001</v>
      </c>
    </row>
    <row r="200" spans="1:17" ht="15" hidden="1" customHeight="1">
      <c r="A200" s="26">
        <f>LatticeLayout!V3297</f>
        <v>0</v>
      </c>
      <c r="B200" s="26">
        <f>LatticeLayout!W3297</f>
        <v>0</v>
      </c>
      <c r="C200" s="26">
        <f>LatticeLayout!X3297</f>
        <v>0</v>
      </c>
      <c r="D200" s="26">
        <f>LatticeLayout!Y3297</f>
        <v>0</v>
      </c>
      <c r="E200" s="26">
        <f>LatticeLayout!Z3297</f>
        <v>0</v>
      </c>
      <c r="F200" s="26">
        <f>LatticeLayout!AA3297</f>
        <v>0</v>
      </c>
      <c r="G200" s="26">
        <f>LatticeLayout!AB3297</f>
        <v>0</v>
      </c>
      <c r="H200" s="26">
        <f>LatticeLayout!AC3297</f>
        <v>0</v>
      </c>
      <c r="I200" s="26">
        <f>LatticeLayout!AD3297</f>
        <v>0</v>
      </c>
      <c r="J200" s="26">
        <f>LatticeLayout!AE3297</f>
        <v>0</v>
      </c>
      <c r="K200" s="26">
        <f>LatticeLayout!AF3297</f>
        <v>0.75</v>
      </c>
      <c r="L200" s="26">
        <f>LatticeLayout!AJ3297</f>
        <v>41.094000000000001</v>
      </c>
      <c r="M200" s="26">
        <f>LatticeLayout!AK3297</f>
        <v>427.1942183596297</v>
      </c>
      <c r="N200" s="26">
        <f>LatticeLayout!AL3297</f>
        <v>229.49236482404808</v>
      </c>
      <c r="O200" s="26">
        <f t="shared" si="19"/>
        <v>229.86736482404808</v>
      </c>
      <c r="P200" s="26">
        <f t="shared" si="20"/>
        <v>427.1942183596297</v>
      </c>
      <c r="Q200" s="26">
        <f t="shared" si="21"/>
        <v>41.094000000000001</v>
      </c>
    </row>
    <row r="201" spans="1:17">
      <c r="A201" s="26" t="str">
        <f>LatticeLayout!V3298</f>
        <v>BDS</v>
      </c>
      <c r="B201" s="26" t="str">
        <f>LatticeLayout!W3298</f>
        <v>BTS</v>
      </c>
      <c r="C201" s="26" t="str">
        <f>LatticeLayout!X3298</f>
        <v>Q</v>
      </c>
      <c r="D201" s="26">
        <f>LatticeLayout!Y3298</f>
        <v>5609</v>
      </c>
      <c r="E201" s="26" t="str">
        <f>LatticeLayout!Z3298</f>
        <v>BDS_BTS:Q_D5609</v>
      </c>
      <c r="F201" s="26" t="str">
        <f>LatticeLayout!AA3298</f>
        <v>Q2</v>
      </c>
      <c r="G201" s="26" t="str">
        <f>LatticeLayout!AB3298</f>
        <v>quadrupole-26cm</v>
      </c>
      <c r="H201" s="26">
        <f>LatticeLayout!AC3298</f>
        <v>0</v>
      </c>
      <c r="I201" s="26">
        <f>LatticeLayout!AD3298</f>
        <v>0</v>
      </c>
      <c r="J201" s="26">
        <f>LatticeLayout!AE3298</f>
        <v>0</v>
      </c>
      <c r="K201" s="26">
        <f>LatticeLayout!AF3298</f>
        <v>0.26</v>
      </c>
      <c r="L201" s="26">
        <f>LatticeLayout!AJ3298</f>
        <v>41.094000000000001</v>
      </c>
      <c r="M201" s="26">
        <f>LatticeLayout!AK3298</f>
        <v>427.1942183596297</v>
      </c>
      <c r="N201" s="26">
        <f>LatticeLayout!AL3298</f>
        <v>229.23236482404809</v>
      </c>
      <c r="O201" s="26">
        <f t="shared" si="19"/>
        <v>229.36236482404809</v>
      </c>
      <c r="P201" s="26">
        <f t="shared" si="20"/>
        <v>427.1942183596297</v>
      </c>
      <c r="Q201" s="26">
        <f t="shared" si="21"/>
        <v>41.094000000000001</v>
      </c>
    </row>
    <row r="202" spans="1:17" ht="15" hidden="1" customHeight="1">
      <c r="A202" s="26">
        <f>LatticeLayout!V3299</f>
        <v>0</v>
      </c>
      <c r="B202" s="26">
        <f>LatticeLayout!W3299</f>
        <v>0</v>
      </c>
      <c r="C202" s="26">
        <f>LatticeLayout!X3299</f>
        <v>0</v>
      </c>
      <c r="D202" s="26">
        <f>LatticeLayout!Y3299</f>
        <v>0</v>
      </c>
      <c r="E202" s="26">
        <f>LatticeLayout!Z3299</f>
        <v>0</v>
      </c>
      <c r="F202" s="26">
        <f>LatticeLayout!AA3299</f>
        <v>0</v>
      </c>
      <c r="G202" s="26">
        <f>LatticeLayout!AB3299</f>
        <v>0</v>
      </c>
      <c r="H202" s="26">
        <f>LatticeLayout!AC3299</f>
        <v>0</v>
      </c>
      <c r="I202" s="26">
        <f>LatticeLayout!AD3299</f>
        <v>0</v>
      </c>
      <c r="J202" s="26">
        <f>LatticeLayout!AE3299</f>
        <v>0</v>
      </c>
      <c r="K202" s="26">
        <f>LatticeLayout!AF3299</f>
        <v>3.7273688540481</v>
      </c>
      <c r="L202" s="26">
        <f>LatticeLayout!AJ3299</f>
        <v>41.094000000000001</v>
      </c>
      <c r="M202" s="26">
        <f>LatticeLayout!AK3299</f>
        <v>427.1942183596297</v>
      </c>
      <c r="N202" s="26">
        <f>LatticeLayout!AL3299</f>
        <v>225.50499596999998</v>
      </c>
      <c r="O202" s="26">
        <f t="shared" si="19"/>
        <v>227.36868039702404</v>
      </c>
      <c r="P202" s="26">
        <f t="shared" si="20"/>
        <v>427.1942183596297</v>
      </c>
      <c r="Q202" s="26">
        <f t="shared" si="21"/>
        <v>41.094000000000001</v>
      </c>
    </row>
    <row r="203" spans="1:17" ht="15" hidden="1" customHeight="1">
      <c r="A203" s="26">
        <f>LatticeLayout!V3300</f>
        <v>0</v>
      </c>
      <c r="B203" s="26">
        <f>LatticeLayout!W3300</f>
        <v>0</v>
      </c>
      <c r="C203" s="26">
        <f>LatticeLayout!X3300</f>
        <v>0</v>
      </c>
      <c r="D203" s="26">
        <f>LatticeLayout!Y3300</f>
        <v>0</v>
      </c>
      <c r="E203" s="26">
        <f>LatticeLayout!Z3300</f>
        <v>0</v>
      </c>
      <c r="F203" s="26">
        <f>LatticeLayout!AA3300</f>
        <v>0</v>
      </c>
      <c r="G203" s="26" t="str">
        <f>LatticeLayout!AB3300</f>
        <v>bellow</v>
      </c>
      <c r="H203" s="26">
        <f>LatticeLayout!AC3300</f>
        <v>0</v>
      </c>
      <c r="I203" s="26">
        <f>LatticeLayout!AD3300</f>
        <v>2.0300000187489786E-6</v>
      </c>
      <c r="J203" s="26">
        <f>LatticeLayout!AE3300</f>
        <v>0</v>
      </c>
      <c r="K203" s="26">
        <f>LatticeLayout!AF3300</f>
        <v>0.103502</v>
      </c>
      <c r="L203" s="26">
        <f>LatticeLayout!AJ3300</f>
        <v>41.094000000000001</v>
      </c>
      <c r="M203" s="26">
        <f>LatticeLayout!AK3300</f>
        <v>427.1942183596297</v>
      </c>
      <c r="N203" s="26">
        <f>LatticeLayout!AL3300</f>
        <v>225.40149396999999</v>
      </c>
      <c r="O203" s="26">
        <f t="shared" si="19"/>
        <v>225.45324496999999</v>
      </c>
      <c r="P203" s="26">
        <f t="shared" si="20"/>
        <v>427.1942183596297</v>
      </c>
      <c r="Q203" s="26">
        <f t="shared" si="21"/>
        <v>41.094000000000001</v>
      </c>
    </row>
    <row r="204" spans="1:17">
      <c r="A204" s="26" t="str">
        <f>LatticeLayout!V3301</f>
        <v>BDS</v>
      </c>
      <c r="B204" s="26" t="str">
        <f>LatticeLayout!W3301</f>
        <v>BTS</v>
      </c>
      <c r="C204" s="26" t="str">
        <f>LatticeLayout!X3301</f>
        <v>BPM</v>
      </c>
      <c r="D204" s="26">
        <f>LatticeLayout!Y3301</f>
        <v>5649</v>
      </c>
      <c r="E204" s="26" t="str">
        <f>LatticeLayout!Z3301</f>
        <v>BDS_BTS:BPM_D5649</v>
      </c>
      <c r="F204" s="26" t="str">
        <f>LatticeLayout!AA3301</f>
        <v>BPM4</v>
      </c>
      <c r="G204" s="26" t="str">
        <f>LatticeLayout!AB3301</f>
        <v>position monitor</v>
      </c>
      <c r="H204" s="26">
        <f>LatticeLayout!AC3301</f>
        <v>100</v>
      </c>
      <c r="I204" s="26">
        <f>LatticeLayout!AD3301</f>
        <v>225.40149600000001</v>
      </c>
      <c r="J204" s="26">
        <f>LatticeLayout!AE3301</f>
        <v>225.40149396999999</v>
      </c>
      <c r="K204" s="26">
        <f>LatticeLayout!AF3301</f>
        <v>0</v>
      </c>
      <c r="L204" s="26">
        <f>LatticeLayout!AJ3301</f>
        <v>41.094000000000001</v>
      </c>
      <c r="M204" s="26">
        <f>LatticeLayout!AK3301</f>
        <v>427.1942183596297</v>
      </c>
      <c r="N204" s="26">
        <f>LatticeLayout!AL3301</f>
        <v>225.40149396999999</v>
      </c>
      <c r="O204" s="26">
        <f t="shared" si="19"/>
        <v>225.40149396999999</v>
      </c>
      <c r="P204" s="26">
        <f t="shared" si="20"/>
        <v>427.1942183596297</v>
      </c>
      <c r="Q204" s="26">
        <f t="shared" si="21"/>
        <v>41.094000000000001</v>
      </c>
    </row>
    <row r="205" spans="1:17">
      <c r="A205" s="26">
        <f>LatticeLayout!V3302</f>
        <v>0</v>
      </c>
      <c r="B205" s="26">
        <f>LatticeLayout!W3302</f>
        <v>0</v>
      </c>
      <c r="C205" s="26">
        <f>LatticeLayout!X3302</f>
        <v>0</v>
      </c>
      <c r="D205" s="26">
        <f>LatticeLayout!Y3302</f>
        <v>0</v>
      </c>
      <c r="E205" s="26">
        <f>LatticeLayout!Z3302</f>
        <v>0</v>
      </c>
      <c r="F205" s="26">
        <f>LatticeLayout!AA3302</f>
        <v>0</v>
      </c>
      <c r="G205" s="26" t="str">
        <f>LatticeLayout!AB3302</f>
        <v>diagnostic box</v>
      </c>
      <c r="H205" s="26">
        <f>LatticeLayout!AC3302</f>
        <v>0</v>
      </c>
      <c r="I205" s="26">
        <f>LatticeLayout!AD3302</f>
        <v>0</v>
      </c>
      <c r="J205" s="26">
        <f>LatticeLayout!AE3302</f>
        <v>0</v>
      </c>
      <c r="K205" s="26">
        <f>LatticeLayout!AF3302</f>
        <v>0.296604999999934</v>
      </c>
      <c r="L205" s="26">
        <f>LatticeLayout!AJ3302</f>
        <v>41.094000000000001</v>
      </c>
      <c r="M205" s="26">
        <f>LatticeLayout!AK3302</f>
        <v>427.1942183596297</v>
      </c>
      <c r="N205" s="26">
        <f>LatticeLayout!AL3302</f>
        <v>225.10488897000005</v>
      </c>
      <c r="O205" s="26">
        <f t="shared" si="19"/>
        <v>225.25319147000002</v>
      </c>
      <c r="P205" s="26">
        <f t="shared" si="20"/>
        <v>427.1942183596297</v>
      </c>
      <c r="Q205" s="26">
        <f t="shared" si="21"/>
        <v>41.094000000000001</v>
      </c>
    </row>
    <row r="206" spans="1:17" ht="15" hidden="1" customHeight="1">
      <c r="A206" s="26" t="str">
        <f>LatticeLayout!V3303</f>
        <v>BDS</v>
      </c>
      <c r="B206" s="26" t="str">
        <f>LatticeLayout!W3303</f>
        <v>BTS</v>
      </c>
      <c r="C206" s="26" t="str">
        <f>LatticeLayout!X3303</f>
        <v>PM</v>
      </c>
      <c r="D206" s="26">
        <f>LatticeLayout!Y3303</f>
        <v>5652</v>
      </c>
      <c r="E206" s="26" t="str">
        <f>LatticeLayout!Z3303</f>
        <v>BDS_BTS:PM_D5652</v>
      </c>
      <c r="F206" s="26" t="str">
        <f>LatticeLayout!AA3303</f>
        <v>PMx</v>
      </c>
      <c r="G206" s="26" t="str">
        <f>LatticeLayout!AB3303</f>
        <v>profile monitor (not costed)</v>
      </c>
      <c r="H206" s="26">
        <f>LatticeLayout!AC3303</f>
        <v>100</v>
      </c>
      <c r="I206" s="26">
        <f>LatticeLayout!AD3303</f>
        <v>0</v>
      </c>
      <c r="J206" s="26">
        <f>LatticeLayout!AE3303</f>
        <v>0</v>
      </c>
      <c r="K206" s="26">
        <f>LatticeLayout!AF3303</f>
        <v>0</v>
      </c>
      <c r="L206" s="26">
        <f>LatticeLayout!AJ3303</f>
        <v>41.094000000000001</v>
      </c>
      <c r="M206" s="26">
        <f>LatticeLayout!AK3303</f>
        <v>427.1942183596297</v>
      </c>
      <c r="N206" s="26">
        <f>LatticeLayout!AL3303</f>
        <v>225.10488897000005</v>
      </c>
      <c r="O206" s="26">
        <f t="shared" si="19"/>
        <v>225.10488897000005</v>
      </c>
      <c r="P206" s="26">
        <f t="shared" si="20"/>
        <v>427.1942183596297</v>
      </c>
      <c r="Q206" s="26">
        <f t="shared" si="21"/>
        <v>41.094000000000001</v>
      </c>
    </row>
    <row r="207" spans="1:17">
      <c r="A207" s="26">
        <f>LatticeLayout!V3304</f>
        <v>0</v>
      </c>
      <c r="B207" s="26">
        <f>LatticeLayout!W3304</f>
        <v>0</v>
      </c>
      <c r="C207" s="26">
        <f>LatticeLayout!X3304</f>
        <v>0</v>
      </c>
      <c r="D207" s="26">
        <f>LatticeLayout!Y3304</f>
        <v>0</v>
      </c>
      <c r="E207" s="26">
        <f>LatticeLayout!Z3304</f>
        <v>0</v>
      </c>
      <c r="F207" s="26">
        <f>LatticeLayout!AA3304</f>
        <v>0</v>
      </c>
      <c r="G207" s="26" t="str">
        <f>LatticeLayout!AB3304</f>
        <v>diagnostic box</v>
      </c>
      <c r="H207" s="26">
        <f>LatticeLayout!AC3304</f>
        <v>0</v>
      </c>
      <c r="I207" s="26">
        <f>LatticeLayout!AD3304</f>
        <v>-0.15132299999993401</v>
      </c>
      <c r="J207" s="26">
        <f>LatticeLayout!AE3304</f>
        <v>0</v>
      </c>
      <c r="K207" s="26">
        <f>LatticeLayout!AF3304</f>
        <v>0</v>
      </c>
      <c r="L207" s="26">
        <f>LatticeLayout!AJ3304</f>
        <v>41.094000000000001</v>
      </c>
      <c r="M207" s="26">
        <f>LatticeLayout!AK3304</f>
        <v>427.1942183596297</v>
      </c>
      <c r="N207" s="26">
        <f>LatticeLayout!AL3304</f>
        <v>225.10488897000005</v>
      </c>
      <c r="O207" s="26">
        <f t="shared" si="19"/>
        <v>225.10488897000005</v>
      </c>
      <c r="P207" s="26">
        <f t="shared" si="20"/>
        <v>427.1942183596297</v>
      </c>
      <c r="Q207" s="26">
        <f t="shared" si="21"/>
        <v>41.094000000000001</v>
      </c>
    </row>
    <row r="208" spans="1:17" ht="15" hidden="1" customHeight="1">
      <c r="A208" s="26" t="str">
        <f>LatticeLayout!V3305</f>
        <v>BDS</v>
      </c>
      <c r="B208" s="26" t="str">
        <f>LatticeLayout!W3305</f>
        <v>BTS</v>
      </c>
      <c r="C208" s="26" t="str">
        <f>LatticeLayout!X3305</f>
        <v>IP</v>
      </c>
      <c r="D208" s="26">
        <f>LatticeLayout!Y3305</f>
        <v>5652</v>
      </c>
      <c r="E208" s="26" t="str">
        <f>LatticeLayout!Z3305</f>
        <v>BDS_BTS:IP_D5652</v>
      </c>
      <c r="F208" s="26" t="str">
        <f>LatticeLayout!AA3305</f>
        <v>IP_L</v>
      </c>
      <c r="G208" s="26" t="str">
        <f>LatticeLayout!AB3305</f>
        <v>ion pump 300 l/s</v>
      </c>
      <c r="H208" s="26">
        <f>LatticeLayout!AC3305</f>
        <v>0</v>
      </c>
      <c r="I208" s="26">
        <f>LatticeLayout!AD3305</f>
        <v>2.0299999619055598E-6</v>
      </c>
      <c r="J208" s="26">
        <f>LatticeLayout!AE3305</f>
        <v>225.10489100000001</v>
      </c>
      <c r="K208" s="26">
        <f>LatticeLayout!AF3305</f>
        <v>0</v>
      </c>
      <c r="L208" s="26">
        <f>LatticeLayout!AJ3305</f>
        <v>41.094000000000001</v>
      </c>
      <c r="M208" s="26">
        <f>LatticeLayout!AK3305</f>
        <v>427.1942183596297</v>
      </c>
      <c r="N208" s="26">
        <f>LatticeLayout!AL3305</f>
        <v>225.10488897000005</v>
      </c>
      <c r="O208" s="26">
        <f t="shared" si="19"/>
        <v>225.10488897000005</v>
      </c>
      <c r="P208" s="26">
        <f t="shared" si="20"/>
        <v>427.1942183596297</v>
      </c>
      <c r="Q208" s="26">
        <f t="shared" si="21"/>
        <v>41.094000000000001</v>
      </c>
    </row>
    <row r="209" spans="1:17" ht="15" hidden="1" customHeight="1">
      <c r="A209" s="26">
        <f>LatticeLayout!V3306</f>
        <v>0</v>
      </c>
      <c r="B209" s="26">
        <f>LatticeLayout!W3306</f>
        <v>0</v>
      </c>
      <c r="C209" s="26">
        <f>LatticeLayout!X3306</f>
        <v>0</v>
      </c>
      <c r="D209" s="26">
        <f>LatticeLayout!Y3306</f>
        <v>0</v>
      </c>
      <c r="E209" s="26">
        <f>LatticeLayout!Z3306</f>
        <v>0</v>
      </c>
      <c r="F209" s="26">
        <f>LatticeLayout!AA3306</f>
        <v>0</v>
      </c>
      <c r="G209" s="26">
        <f>LatticeLayout!AB3306</f>
        <v>0</v>
      </c>
      <c r="H209" s="26">
        <f>LatticeLayout!AC3306</f>
        <v>0</v>
      </c>
      <c r="I209" s="26">
        <f>LatticeLayout!AD3306</f>
        <v>0</v>
      </c>
      <c r="J209" s="26">
        <f>LatticeLayout!AE3306</f>
        <v>0</v>
      </c>
      <c r="K209" s="26">
        <f>LatticeLayout!AF3306</f>
        <v>0</v>
      </c>
      <c r="L209" s="26">
        <f>LatticeLayout!AJ3306</f>
        <v>41.094000000000001</v>
      </c>
      <c r="M209" s="26">
        <f>LatticeLayout!AK3306</f>
        <v>427.1942183596297</v>
      </c>
      <c r="N209" s="26">
        <f>LatticeLayout!AL3306</f>
        <v>225.10488897000005</v>
      </c>
      <c r="O209" s="26">
        <f t="shared" si="19"/>
        <v>225.10488897000005</v>
      </c>
      <c r="P209" s="26">
        <f t="shared" si="20"/>
        <v>427.1942183596297</v>
      </c>
      <c r="Q209" s="26">
        <f t="shared" si="21"/>
        <v>41.094000000000001</v>
      </c>
    </row>
    <row r="210" spans="1:17" ht="15" hidden="1" customHeight="1">
      <c r="A210" s="26">
        <f>LatticeLayout!V3307</f>
        <v>0</v>
      </c>
      <c r="B210" s="26">
        <f>LatticeLayout!W3307</f>
        <v>0</v>
      </c>
      <c r="C210" s="26">
        <f>LatticeLayout!X3307</f>
        <v>0</v>
      </c>
      <c r="D210" s="26">
        <f>LatticeLayout!Y3307</f>
        <v>0</v>
      </c>
      <c r="E210" s="26">
        <f>LatticeLayout!Z3307</f>
        <v>0</v>
      </c>
      <c r="F210" s="26">
        <f>LatticeLayout!AA3307</f>
        <v>0</v>
      </c>
      <c r="G210" s="26" t="str">
        <f>LatticeLayout!AB3307</f>
        <v>bellow</v>
      </c>
      <c r="H210" s="26">
        <f>LatticeLayout!AC3307</f>
        <v>0</v>
      </c>
      <c r="I210" s="26">
        <f>LatticeLayout!AD3307</f>
        <v>0</v>
      </c>
      <c r="J210" s="26">
        <f>LatticeLayout!AE3307</f>
        <v>0</v>
      </c>
      <c r="K210" s="26">
        <f>LatticeLayout!AF3307</f>
        <v>0.131216</v>
      </c>
      <c r="L210" s="26">
        <f>LatticeLayout!AJ3307</f>
        <v>41.094000000000001</v>
      </c>
      <c r="M210" s="26">
        <f>LatticeLayout!AK3307</f>
        <v>427.1942183596297</v>
      </c>
      <c r="N210" s="26">
        <f>LatticeLayout!AL3307</f>
        <v>224.97367297000005</v>
      </c>
      <c r="O210" s="26">
        <f t="shared" si="19"/>
        <v>225.03928097000005</v>
      </c>
      <c r="P210" s="26">
        <f t="shared" si="20"/>
        <v>427.1942183596297</v>
      </c>
      <c r="Q210" s="26">
        <f t="shared" si="21"/>
        <v>41.094000000000001</v>
      </c>
    </row>
    <row r="211" spans="1:17" ht="15" hidden="1" customHeight="1">
      <c r="A211" s="26">
        <f>LatticeLayout!V3308</f>
        <v>0</v>
      </c>
      <c r="B211" s="26">
        <f>LatticeLayout!W3308</f>
        <v>0</v>
      </c>
      <c r="C211" s="26">
        <f>LatticeLayout!X3308</f>
        <v>0</v>
      </c>
      <c r="D211" s="26">
        <f>LatticeLayout!Y3308</f>
        <v>0</v>
      </c>
      <c r="E211" s="26">
        <f>LatticeLayout!Z3308</f>
        <v>0</v>
      </c>
      <c r="F211" s="26">
        <f>LatticeLayout!AA3308</f>
        <v>0</v>
      </c>
      <c r="G211" s="26">
        <f>LatticeLayout!AB3308</f>
        <v>0</v>
      </c>
      <c r="H211" s="26">
        <f>LatticeLayout!AC3308</f>
        <v>0</v>
      </c>
      <c r="I211" s="26">
        <f>LatticeLayout!AD3308</f>
        <v>0</v>
      </c>
      <c r="J211" s="26">
        <f>LatticeLayout!AE3308</f>
        <v>0</v>
      </c>
      <c r="K211" s="26">
        <f>LatticeLayout!AF3308</f>
        <v>0.75190814595196798</v>
      </c>
      <c r="L211" s="26">
        <f>LatticeLayout!AJ3308</f>
        <v>41.094000000000001</v>
      </c>
      <c r="M211" s="26">
        <f>LatticeLayout!AK3308</f>
        <v>427.1942183596297</v>
      </c>
      <c r="N211" s="26">
        <f>LatticeLayout!AL3308</f>
        <v>224.22176482404808</v>
      </c>
      <c r="O211" s="26">
        <f t="shared" si="19"/>
        <v>224.59771889702407</v>
      </c>
      <c r="P211" s="26">
        <f t="shared" si="20"/>
        <v>427.1942183596297</v>
      </c>
      <c r="Q211" s="26">
        <f t="shared" si="21"/>
        <v>41.094000000000001</v>
      </c>
    </row>
    <row r="212" spans="1:17" ht="15" hidden="1" customHeight="1">
      <c r="A212" s="26" t="str">
        <f>LatticeLayout!V3309</f>
        <v>BDS</v>
      </c>
      <c r="B212" s="26" t="str">
        <f>LatticeLayout!W3309</f>
        <v>BTS</v>
      </c>
      <c r="C212" s="26" t="str">
        <f>LatticeLayout!X3309</f>
        <v>dump</v>
      </c>
      <c r="D212" s="26">
        <f>LatticeLayout!Y3309</f>
        <v>5661</v>
      </c>
      <c r="E212" s="26" t="str">
        <f>LatticeLayout!Z3309</f>
        <v>BDS_BTS:dump_D5661</v>
      </c>
      <c r="F212" s="26">
        <f>LatticeLayout!AA3309</f>
        <v>0</v>
      </c>
      <c r="G212" s="26" t="str">
        <f>LatticeLayout!AB3309</f>
        <v>dump4</v>
      </c>
      <c r="H212" s="26">
        <f>LatticeLayout!AC3309</f>
        <v>0</v>
      </c>
      <c r="I212" s="26">
        <f>LatticeLayout!AD3309</f>
        <v>0</v>
      </c>
      <c r="J212" s="26">
        <f>LatticeLayout!AE3309</f>
        <v>0</v>
      </c>
      <c r="K212" s="26">
        <f>LatticeLayout!AF3309</f>
        <v>0</v>
      </c>
      <c r="L212" s="26">
        <f>LatticeLayout!AJ3309</f>
        <v>41.094000000000001</v>
      </c>
      <c r="M212" s="26">
        <f>LatticeLayout!AK3309</f>
        <v>427.1942183596297</v>
      </c>
      <c r="N212" s="26">
        <f>LatticeLayout!AL3309</f>
        <v>224.22176482404808</v>
      </c>
      <c r="O212" s="26">
        <f t="shared" si="19"/>
        <v>224.22176482404808</v>
      </c>
      <c r="P212" s="26">
        <f t="shared" si="20"/>
        <v>427.1942183596297</v>
      </c>
      <c r="Q212" s="26">
        <f t="shared" si="21"/>
        <v>41.094000000000001</v>
      </c>
    </row>
    <row r="213" spans="1:17" ht="15" hidden="1" customHeight="1">
      <c r="A213" s="26">
        <f>LatticeLayout!V3310</f>
        <v>0</v>
      </c>
      <c r="B213" s="26">
        <f>LatticeLayout!W3310</f>
        <v>0</v>
      </c>
      <c r="C213" s="26">
        <f>LatticeLayout!X3310</f>
        <v>0</v>
      </c>
      <c r="D213" s="26">
        <f>LatticeLayout!Y3310</f>
        <v>0</v>
      </c>
      <c r="E213" s="26">
        <f>LatticeLayout!Z3310</f>
        <v>0</v>
      </c>
      <c r="F213" s="26">
        <f>LatticeLayout!AA3310</f>
        <v>0</v>
      </c>
      <c r="G213" s="26">
        <f>LatticeLayout!AB3310</f>
        <v>0</v>
      </c>
      <c r="H213" s="26">
        <f>LatticeLayout!AC3310</f>
        <v>0</v>
      </c>
      <c r="I213" s="26">
        <f>LatticeLayout!AD3310</f>
        <v>0</v>
      </c>
      <c r="J213" s="26">
        <f>LatticeLayout!AE3310</f>
        <v>0</v>
      </c>
      <c r="K213" s="26">
        <f>LatticeLayout!AF3310</f>
        <v>0</v>
      </c>
      <c r="L213" s="26">
        <f>LatticeLayout!AJ3310</f>
        <v>0</v>
      </c>
      <c r="M213" s="26">
        <f>LatticeLayout!AK3310</f>
        <v>0</v>
      </c>
      <c r="N213" s="26">
        <f>LatticeLayout!AL3310</f>
        <v>0</v>
      </c>
    </row>
  </sheetData>
  <autoFilter ref="A1:Q213"/>
  <phoneticPr fontId="53" type="noConversion"/>
  <pageMargins left="0.7" right="0.7" top="0.75" bottom="0.75" header="0.51180555555555496" footer="0.51180555555555496"/>
  <pageSetup paperSize="0" scale="0" firstPageNumber="0" orientation="portrait" usePrinterDefaults="0" horizontalDpi="0" verticalDpi="0" copies="0"/>
  <drawing r:id="rId1"/>
</worksheet>
</file>

<file path=xl/worksheets/sheet11.xml><?xml version="1.0" encoding="utf-8"?>
<worksheet xmlns="http://schemas.openxmlformats.org/spreadsheetml/2006/main" xmlns:r="http://schemas.openxmlformats.org/officeDocument/2006/relationships">
  <dimension ref="A1:S3327"/>
  <sheetViews>
    <sheetView workbookViewId="0"/>
  </sheetViews>
  <sheetFormatPr defaultRowHeight="14.4"/>
  <sheetData>
    <row r="1" spans="1:19">
      <c r="A1" s="26" t="str">
        <f>LatticeLayout!A1</f>
        <v>Last updated on (see details on the "ChangeInfo" sheet):</v>
      </c>
      <c r="B1" s="26">
        <f>LatticeLayout!B1</f>
        <v>0</v>
      </c>
      <c r="C1" s="26">
        <f>LatticeLayout!C1</f>
        <v>0</v>
      </c>
      <c r="D1" s="26">
        <f>LatticeLayout!D1</f>
        <v>0</v>
      </c>
      <c r="E1" s="26">
        <f>LatticeLayout!E1</f>
        <v>0</v>
      </c>
      <c r="F1" s="26">
        <f>LatticeLayout!F1</f>
        <v>0</v>
      </c>
      <c r="G1" s="703">
        <f>LatticeLayout!G1</f>
        <v>42796</v>
      </c>
      <c r="H1" s="26">
        <f>LatticeLayout!H1</f>
        <v>0</v>
      </c>
      <c r="I1" s="26">
        <f>LatticeLayout!I1</f>
        <v>0</v>
      </c>
      <c r="J1" s="26">
        <f>LatticeLayout!J1</f>
        <v>0</v>
      </c>
      <c r="K1" s="26">
        <f>LatticeLayout!K1</f>
        <v>0</v>
      </c>
      <c r="L1" s="26">
        <f>LatticeLayout!Q1</f>
        <v>0</v>
      </c>
      <c r="M1" s="26">
        <f>LatticeLayout!P1</f>
        <v>0</v>
      </c>
      <c r="N1" s="26">
        <f>LatticeLayout!O1</f>
        <v>0</v>
      </c>
    </row>
    <row r="2" spans="1:19">
      <c r="A2" s="26">
        <f>LatticeLayout!A2</f>
        <v>0</v>
      </c>
      <c r="B2" s="26">
        <f>LatticeLayout!B2</f>
        <v>0</v>
      </c>
      <c r="C2" s="26">
        <f>LatticeLayout!C2</f>
        <v>0</v>
      </c>
      <c r="D2" s="26">
        <f>LatticeLayout!D2</f>
        <v>0</v>
      </c>
      <c r="E2" s="26">
        <f>LatticeLayout!E2</f>
        <v>0</v>
      </c>
      <c r="F2" s="26">
        <f>LatticeLayout!F2</f>
        <v>0</v>
      </c>
      <c r="G2" s="26">
        <f>LatticeLayout!G2</f>
        <v>0</v>
      </c>
      <c r="H2" s="26">
        <f>LatticeLayout!H2</f>
        <v>0</v>
      </c>
      <c r="I2" s="26">
        <f>LatticeLayout!I2</f>
        <v>0</v>
      </c>
      <c r="J2" s="26">
        <f>LatticeLayout!J2</f>
        <v>0</v>
      </c>
      <c r="K2" s="26">
        <f>LatticeLayout!K2</f>
        <v>0</v>
      </c>
      <c r="L2" s="26">
        <f>LatticeLayout!Q2</f>
        <v>0</v>
      </c>
      <c r="M2" s="26">
        <f>LatticeLayout!P2</f>
        <v>0</v>
      </c>
      <c r="N2" s="26">
        <f>LatticeLayout!O2</f>
        <v>0</v>
      </c>
      <c r="S2" s="26"/>
    </row>
    <row r="3" spans="1:19">
      <c r="A3" s="26">
        <f>LatticeLayout!A3</f>
        <v>0</v>
      </c>
      <c r="B3" s="26">
        <f>LatticeLayout!B3</f>
        <v>0</v>
      </c>
      <c r="C3" s="26">
        <f>LatticeLayout!C3</f>
        <v>0</v>
      </c>
      <c r="D3" s="26">
        <f>LatticeLayout!D3</f>
        <v>0</v>
      </c>
      <c r="E3" s="26">
        <f>LatticeLayout!E3</f>
        <v>0</v>
      </c>
      <c r="F3" s="26">
        <f>LatticeLayout!F3</f>
        <v>0</v>
      </c>
      <c r="G3" s="26">
        <f>LatticeLayout!G3</f>
        <v>0</v>
      </c>
      <c r="H3" s="26">
        <f>LatticeLayout!H3</f>
        <v>0</v>
      </c>
      <c r="I3" s="26">
        <f>LatticeLayout!I3</f>
        <v>0</v>
      </c>
      <c r="J3" s="26">
        <f>LatticeLayout!J3</f>
        <v>0</v>
      </c>
      <c r="K3" s="26">
        <f>LatticeLayout!K3</f>
        <v>0</v>
      </c>
      <c r="L3" s="26">
        <f>LatticeLayout!Q3</f>
        <v>0</v>
      </c>
      <c r="M3" s="26">
        <f>LatticeLayout!P3</f>
        <v>0</v>
      </c>
      <c r="N3" s="26">
        <f>LatticeLayout!O3</f>
        <v>0</v>
      </c>
      <c r="S3" s="26"/>
    </row>
    <row r="4" spans="1:19">
      <c r="A4" s="26">
        <f>LatticeLayout!A4</f>
        <v>0</v>
      </c>
      <c r="B4" s="26">
        <f>LatticeLayout!B4</f>
        <v>0</v>
      </c>
      <c r="C4" s="26">
        <f>LatticeLayout!C4</f>
        <v>0</v>
      </c>
      <c r="D4" s="26">
        <f>LatticeLayout!D4</f>
        <v>0</v>
      </c>
      <c r="E4" s="26">
        <f>LatticeLayout!E4</f>
        <v>0</v>
      </c>
      <c r="F4" s="26">
        <f>LatticeLayout!F4</f>
        <v>0</v>
      </c>
      <c r="G4" s="26">
        <f>LatticeLayout!G4</f>
        <v>0</v>
      </c>
      <c r="H4" s="26">
        <f>LatticeLayout!H4</f>
        <v>0</v>
      </c>
      <c r="I4" s="26">
        <f>LatticeLayout!I4</f>
        <v>0</v>
      </c>
      <c r="J4" s="26">
        <f>LatticeLayout!J4</f>
        <v>0</v>
      </c>
      <c r="K4" s="26">
        <f>LatticeLayout!K4</f>
        <v>0</v>
      </c>
      <c r="L4" s="26">
        <f>LatticeLayout!Q4</f>
        <v>0</v>
      </c>
      <c r="M4" s="26">
        <f>LatticeLayout!P4</f>
        <v>0</v>
      </c>
      <c r="N4" s="26">
        <f>LatticeLayout!O4</f>
        <v>0</v>
      </c>
      <c r="S4" s="26"/>
    </row>
    <row r="5" spans="1:19">
      <c r="A5" s="26">
        <f>LatticeLayout!A5</f>
        <v>0</v>
      </c>
      <c r="B5" s="26">
        <f>LatticeLayout!B5</f>
        <v>0</v>
      </c>
      <c r="C5" s="26">
        <f>LatticeLayout!C5</f>
        <v>0</v>
      </c>
      <c r="D5" s="26">
        <f>LatticeLayout!D5</f>
        <v>0</v>
      </c>
      <c r="E5" s="26">
        <f>LatticeLayout!E5</f>
        <v>0</v>
      </c>
      <c r="F5" s="26">
        <f>LatticeLayout!F5</f>
        <v>0</v>
      </c>
      <c r="G5" s="26">
        <f>LatticeLayout!G5</f>
        <v>0</v>
      </c>
      <c r="H5" s="26">
        <f>LatticeLayout!H5</f>
        <v>0</v>
      </c>
      <c r="I5" s="26">
        <f>LatticeLayout!I5</f>
        <v>0</v>
      </c>
      <c r="J5" s="26">
        <f>LatticeLayout!J5</f>
        <v>0</v>
      </c>
      <c r="K5" s="26">
        <f>LatticeLayout!K5</f>
        <v>0</v>
      </c>
      <c r="L5" s="26">
        <f>LatticeLayout!Q5</f>
        <v>0</v>
      </c>
      <c r="M5" s="26">
        <f>LatticeLayout!P5</f>
        <v>0</v>
      </c>
      <c r="N5" s="26">
        <f>LatticeLayout!O5</f>
        <v>0</v>
      </c>
      <c r="S5" s="26"/>
    </row>
    <row r="6" spans="1:19">
      <c r="A6" s="26">
        <f>LatticeLayout!A6</f>
        <v>0</v>
      </c>
      <c r="B6" s="26">
        <f>LatticeLayout!B6</f>
        <v>0</v>
      </c>
      <c r="C6" s="26">
        <f>LatticeLayout!C6</f>
        <v>0</v>
      </c>
      <c r="D6" s="26">
        <f>LatticeLayout!D6</f>
        <v>0</v>
      </c>
      <c r="E6" s="26">
        <f>LatticeLayout!E6</f>
        <v>0</v>
      </c>
      <c r="F6" s="26">
        <f>LatticeLayout!F6</f>
        <v>0</v>
      </c>
      <c r="G6" s="26">
        <f>LatticeLayout!G6</f>
        <v>0</v>
      </c>
      <c r="H6" s="26">
        <f>LatticeLayout!H6</f>
        <v>0</v>
      </c>
      <c r="I6" s="26">
        <f>LatticeLayout!I6</f>
        <v>0</v>
      </c>
      <c r="J6" s="26">
        <f>LatticeLayout!J6</f>
        <v>0</v>
      </c>
      <c r="K6" s="26">
        <f>LatticeLayout!K6</f>
        <v>0</v>
      </c>
      <c r="L6" s="26">
        <f>LatticeLayout!Q6</f>
        <v>0</v>
      </c>
      <c r="M6" s="26">
        <f>LatticeLayout!P6</f>
        <v>0</v>
      </c>
      <c r="N6" s="26">
        <f>LatticeLayout!O6</f>
        <v>0</v>
      </c>
      <c r="S6" s="26"/>
    </row>
    <row r="7" spans="1:19">
      <c r="A7" s="26" t="str">
        <f>LatticeLayout!A7</f>
        <v>BRANCH 1  Artemis_B Source Line</v>
      </c>
      <c r="B7" s="26">
        <f>LatticeLayout!B7</f>
        <v>0</v>
      </c>
      <c r="C7" s="26">
        <f>LatticeLayout!C7</f>
        <v>0</v>
      </c>
      <c r="D7" s="26">
        <f>LatticeLayout!D7</f>
        <v>0</v>
      </c>
      <c r="E7" s="26">
        <f>LatticeLayout!E7</f>
        <v>0</v>
      </c>
      <c r="F7" s="26">
        <f>LatticeLayout!F7</f>
        <v>0</v>
      </c>
      <c r="G7" s="26">
        <f>LatticeLayout!G7</f>
        <v>0</v>
      </c>
      <c r="H7" s="26">
        <f>LatticeLayout!H7</f>
        <v>0</v>
      </c>
      <c r="I7" s="26">
        <f>LatticeLayout!I7</f>
        <v>0</v>
      </c>
      <c r="J7" s="26">
        <f>LatticeLayout!J7</f>
        <v>0</v>
      </c>
      <c r="K7" s="26">
        <f>LatticeLayout!K7</f>
        <v>0</v>
      </c>
      <c r="L7" s="26">
        <f>LatticeLayout!Q7</f>
        <v>0</v>
      </c>
      <c r="M7" s="26">
        <f>LatticeLayout!P7</f>
        <v>0</v>
      </c>
      <c r="N7" s="26">
        <f>LatticeLayout!O7</f>
        <v>0</v>
      </c>
      <c r="S7" s="26"/>
    </row>
    <row r="8" spans="1:19" ht="110.4">
      <c r="A8" s="709" t="str">
        <f>LatticeLayout!A8</f>
        <v>System</v>
      </c>
      <c r="B8" s="709" t="str">
        <f>LatticeLayout!B8</f>
        <v>Sub-
system</v>
      </c>
      <c r="C8" s="704" t="str">
        <f>LatticeLayout!C8</f>
        <v>Device</v>
      </c>
      <c r="D8" s="704" t="str">
        <f>LatticeLayout!D8</f>
        <v>Beam line position (dm)</v>
      </c>
      <c r="E8" s="704" t="str">
        <f>LatticeLayout!E8</f>
        <v>Name</v>
      </c>
      <c r="F8" s="704" t="str">
        <f>LatticeLayout!F8</f>
        <v>Device Type</v>
      </c>
      <c r="G8" s="709" t="s">
        <v>2331</v>
      </c>
      <c r="H8" s="704" t="str">
        <f>LatticeLayout!H8</f>
        <v>Minimum Beam Pipe Inner Diameter (mm)</v>
      </c>
      <c r="I8" s="704" t="str">
        <f>LatticeLayout!I8</f>
        <v>Element Flange to Flange Length (m)</v>
      </c>
      <c r="J8" s="704" t="str">
        <f>LatticeLayout!J8</f>
        <v xml:space="preserve">PLACE HOLDER </v>
      </c>
      <c r="K8" s="709" t="str">
        <f>LatticeLayout!K8</f>
        <v>Element Effective Length (m)</v>
      </c>
      <c r="L8" s="709" t="s">
        <v>2332</v>
      </c>
      <c r="M8" s="709" t="s">
        <v>2333</v>
      </c>
      <c r="N8" s="709" t="s">
        <v>2334</v>
      </c>
      <c r="O8" s="710" t="s">
        <v>2335</v>
      </c>
      <c r="P8" s="710" t="s">
        <v>2336</v>
      </c>
      <c r="Q8" s="710" t="s">
        <v>2337</v>
      </c>
      <c r="R8" s="710" t="s">
        <v>2338</v>
      </c>
      <c r="S8" s="709" t="s">
        <v>2339</v>
      </c>
    </row>
    <row r="9" spans="1:19">
      <c r="A9" s="26">
        <f>LatticeLayout!A9</f>
        <v>0</v>
      </c>
      <c r="B9" s="26">
        <f>LatticeLayout!B9</f>
        <v>0</v>
      </c>
      <c r="C9" s="26">
        <f>LatticeLayout!C9</f>
        <v>0</v>
      </c>
      <c r="D9" s="26">
        <f>LatticeLayout!D9</f>
        <v>0</v>
      </c>
      <c r="E9" s="26">
        <f>LatticeLayout!E9</f>
        <v>0</v>
      </c>
      <c r="F9" s="26">
        <f>LatticeLayout!F9</f>
        <v>0</v>
      </c>
      <c r="G9" s="26">
        <f>LatticeLayout!G9</f>
        <v>0</v>
      </c>
      <c r="H9" s="26">
        <f>LatticeLayout!H9</f>
        <v>0</v>
      </c>
      <c r="I9" s="26">
        <f>LatticeLayout!I9</f>
        <v>0</v>
      </c>
      <c r="J9" s="26">
        <f>LatticeLayout!J9</f>
        <v>0</v>
      </c>
      <c r="K9" s="26">
        <f>LatticeLayout!K9</f>
        <v>0</v>
      </c>
      <c r="L9" s="26">
        <f>LatticeLayout!Q9</f>
        <v>0</v>
      </c>
      <c r="M9" s="26">
        <f>LatticeLayout!P9</f>
        <v>0</v>
      </c>
      <c r="N9" s="26">
        <f>LatticeLayout!O9</f>
        <v>0</v>
      </c>
      <c r="S9" s="26"/>
    </row>
    <row r="10" spans="1:19">
      <c r="A10" s="26">
        <f>LatticeLayout!A10</f>
        <v>0</v>
      </c>
      <c r="B10" s="26">
        <f>LatticeLayout!B10</f>
        <v>0</v>
      </c>
      <c r="C10" s="26">
        <f>LatticeLayout!C10</f>
        <v>0</v>
      </c>
      <c r="D10" s="26">
        <f>LatticeLayout!D10</f>
        <v>0</v>
      </c>
      <c r="E10" s="26">
        <f>LatticeLayout!E10</f>
        <v>0</v>
      </c>
      <c r="F10" s="26">
        <f>LatticeLayout!F10</f>
        <v>0</v>
      </c>
      <c r="G10" s="26">
        <f>LatticeLayout!G10</f>
        <v>0</v>
      </c>
      <c r="H10" s="26">
        <f>LatticeLayout!H10</f>
        <v>0</v>
      </c>
      <c r="I10" s="26">
        <f>LatticeLayout!I10</f>
        <v>0</v>
      </c>
      <c r="J10" s="26">
        <f>LatticeLayout!J10</f>
        <v>0</v>
      </c>
      <c r="K10" s="26">
        <f>LatticeLayout!K10</f>
        <v>0</v>
      </c>
      <c r="L10" s="26">
        <f>LatticeLayout!Q10</f>
        <v>0</v>
      </c>
      <c r="M10" s="26">
        <f>LatticeLayout!P10</f>
        <v>0</v>
      </c>
      <c r="N10" s="26">
        <f>LatticeLayout!O10</f>
        <v>0</v>
      </c>
      <c r="S10" s="26"/>
    </row>
    <row r="11" spans="1:19">
      <c r="A11" s="26">
        <f>LatticeLayout!A11</f>
        <v>0</v>
      </c>
      <c r="B11" s="26">
        <f>LatticeLayout!B11</f>
        <v>0</v>
      </c>
      <c r="C11" s="26">
        <f>LatticeLayout!C11</f>
        <v>0</v>
      </c>
      <c r="D11" s="26">
        <f>LatticeLayout!D11</f>
        <v>0</v>
      </c>
      <c r="E11" s="26">
        <f>LatticeLayout!E11</f>
        <v>0</v>
      </c>
      <c r="F11" s="26">
        <f>LatticeLayout!F11</f>
        <v>0</v>
      </c>
      <c r="G11" s="26">
        <f>LatticeLayout!G11</f>
        <v>0</v>
      </c>
      <c r="H11" s="26">
        <f>LatticeLayout!H11</f>
        <v>0</v>
      </c>
      <c r="I11" s="26">
        <f>LatticeLayout!I11</f>
        <v>0</v>
      </c>
      <c r="J11" s="26">
        <f>LatticeLayout!J11</f>
        <v>0</v>
      </c>
      <c r="K11" s="26">
        <f>LatticeLayout!K11</f>
        <v>0</v>
      </c>
      <c r="L11" s="26">
        <f>LatticeLayout!Q11</f>
        <v>0</v>
      </c>
      <c r="M11" s="26">
        <f>LatticeLayout!P11</f>
        <v>0</v>
      </c>
      <c r="N11" s="26">
        <f>LatticeLayout!O11</f>
        <v>0</v>
      </c>
      <c r="S11" s="26"/>
    </row>
    <row r="12" spans="1:19">
      <c r="A12" s="26">
        <f>LatticeLayout!A12</f>
        <v>0</v>
      </c>
      <c r="B12" s="26">
        <f>LatticeLayout!B12</f>
        <v>0</v>
      </c>
      <c r="C12" s="26">
        <f>LatticeLayout!C12</f>
        <v>0</v>
      </c>
      <c r="D12" s="26">
        <f>LatticeLayout!D12</f>
        <v>0</v>
      </c>
      <c r="E12" s="26">
        <f>LatticeLayout!E12</f>
        <v>0</v>
      </c>
      <c r="F12" s="26">
        <f>LatticeLayout!F12</f>
        <v>0</v>
      </c>
      <c r="G12" s="26">
        <f>LatticeLayout!G12</f>
        <v>0</v>
      </c>
      <c r="H12" s="26">
        <f>LatticeLayout!H12</f>
        <v>0</v>
      </c>
      <c r="I12" s="26">
        <f>LatticeLayout!I12</f>
        <v>0</v>
      </c>
      <c r="J12" s="26">
        <f>LatticeLayout!J12</f>
        <v>0</v>
      </c>
      <c r="K12" s="26">
        <f>LatticeLayout!K12</f>
        <v>0</v>
      </c>
      <c r="L12" s="26">
        <f>LatticeLayout!Q12</f>
        <v>0</v>
      </c>
      <c r="M12" s="26">
        <f>LatticeLayout!P12</f>
        <v>0</v>
      </c>
      <c r="N12" s="26">
        <f>LatticeLayout!O12</f>
        <v>0</v>
      </c>
      <c r="S12" s="26"/>
    </row>
    <row r="13" spans="1:19">
      <c r="A13" s="26">
        <f>LatticeLayout!A13</f>
        <v>0</v>
      </c>
      <c r="B13" s="26">
        <f>LatticeLayout!B13</f>
        <v>0</v>
      </c>
      <c r="C13" s="26">
        <f>LatticeLayout!C13</f>
        <v>0</v>
      </c>
      <c r="D13" s="26">
        <f>LatticeLayout!D13</f>
        <v>0</v>
      </c>
      <c r="E13" s="26">
        <f>LatticeLayout!E13</f>
        <v>0</v>
      </c>
      <c r="F13" s="26">
        <f>LatticeLayout!F13</f>
        <v>0</v>
      </c>
      <c r="G13" s="26">
        <f>LatticeLayout!G13</f>
        <v>0</v>
      </c>
      <c r="H13" s="26">
        <f>LatticeLayout!H13</f>
        <v>0</v>
      </c>
      <c r="I13" s="26">
        <f>LatticeLayout!I13</f>
        <v>0</v>
      </c>
      <c r="J13" s="26">
        <f>LatticeLayout!J13</f>
        <v>0</v>
      </c>
      <c r="K13" s="26">
        <f>LatticeLayout!K13</f>
        <v>0</v>
      </c>
      <c r="L13" s="26">
        <f>LatticeLayout!Q13</f>
        <v>0</v>
      </c>
      <c r="M13" s="26">
        <f>LatticeLayout!P13</f>
        <v>0</v>
      </c>
      <c r="N13" s="26">
        <f>LatticeLayout!O13</f>
        <v>0</v>
      </c>
      <c r="S13" s="26"/>
    </row>
    <row r="14" spans="1:19">
      <c r="A14" s="26">
        <f>LatticeLayout!A14</f>
        <v>0</v>
      </c>
      <c r="B14" s="26">
        <f>LatticeLayout!B14</f>
        <v>0</v>
      </c>
      <c r="C14" s="26">
        <f>LatticeLayout!C14</f>
        <v>0</v>
      </c>
      <c r="D14" s="26">
        <f>LatticeLayout!D14</f>
        <v>0</v>
      </c>
      <c r="E14" s="26">
        <f>LatticeLayout!E14</f>
        <v>0</v>
      </c>
      <c r="F14" s="26">
        <f>LatticeLayout!F14</f>
        <v>0</v>
      </c>
      <c r="G14" s="26">
        <f>LatticeLayout!G14</f>
        <v>0</v>
      </c>
      <c r="H14" s="26">
        <f>LatticeLayout!H14</f>
        <v>0</v>
      </c>
      <c r="I14" s="26">
        <f>LatticeLayout!I14</f>
        <v>0</v>
      </c>
      <c r="J14" s="26">
        <f>LatticeLayout!J14</f>
        <v>0</v>
      </c>
      <c r="K14" s="26">
        <f>LatticeLayout!K14</f>
        <v>0</v>
      </c>
      <c r="L14" s="26">
        <f>LatticeLayout!Q14</f>
        <v>0</v>
      </c>
      <c r="M14" s="26">
        <f>LatticeLayout!P14</f>
        <v>0</v>
      </c>
      <c r="N14" s="26">
        <f>LatticeLayout!O14</f>
        <v>0</v>
      </c>
      <c r="S14" s="26"/>
    </row>
    <row r="15" spans="1:19">
      <c r="A15" s="26">
        <f>LatticeLayout!A15</f>
        <v>0</v>
      </c>
      <c r="B15" s="26">
        <f>LatticeLayout!B15</f>
        <v>0</v>
      </c>
      <c r="C15" s="26">
        <f>LatticeLayout!C15</f>
        <v>0</v>
      </c>
      <c r="D15" s="26">
        <f>LatticeLayout!D15</f>
        <v>0</v>
      </c>
      <c r="E15" s="26">
        <f>LatticeLayout!E15</f>
        <v>0</v>
      </c>
      <c r="F15" s="26">
        <f>LatticeLayout!F15</f>
        <v>0</v>
      </c>
      <c r="G15" s="26">
        <f>LatticeLayout!G15</f>
        <v>0</v>
      </c>
      <c r="H15" s="26">
        <f>LatticeLayout!H15</f>
        <v>0</v>
      </c>
      <c r="I15" s="26">
        <f>LatticeLayout!I15</f>
        <v>0</v>
      </c>
      <c r="J15" s="26">
        <f>LatticeLayout!J15</f>
        <v>0</v>
      </c>
      <c r="K15" s="26">
        <f>LatticeLayout!K15</f>
        <v>0</v>
      </c>
      <c r="L15" s="26">
        <f>LatticeLayout!Q15</f>
        <v>0</v>
      </c>
      <c r="M15" s="26">
        <f>LatticeLayout!P15</f>
        <v>0</v>
      </c>
      <c r="N15" s="26">
        <f>LatticeLayout!O15</f>
        <v>0</v>
      </c>
      <c r="S15" s="26"/>
    </row>
    <row r="16" spans="1:19">
      <c r="A16" s="26">
        <f>LatticeLayout!A16</f>
        <v>0</v>
      </c>
      <c r="B16" s="26">
        <f>LatticeLayout!B16</f>
        <v>0</v>
      </c>
      <c r="C16" s="26">
        <f>LatticeLayout!C16</f>
        <v>0</v>
      </c>
      <c r="D16" s="26">
        <f>LatticeLayout!D16</f>
        <v>0</v>
      </c>
      <c r="E16" s="26">
        <f>LatticeLayout!E16</f>
        <v>0</v>
      </c>
      <c r="F16" s="26">
        <f>LatticeLayout!F16</f>
        <v>0</v>
      </c>
      <c r="G16" s="26">
        <f>LatticeLayout!G16</f>
        <v>0</v>
      </c>
      <c r="H16" s="26">
        <f>LatticeLayout!H16</f>
        <v>0</v>
      </c>
      <c r="I16" s="26">
        <f>LatticeLayout!I16</f>
        <v>0</v>
      </c>
      <c r="J16" s="26">
        <f>LatticeLayout!J16</f>
        <v>0</v>
      </c>
      <c r="K16" s="26">
        <f>LatticeLayout!K16</f>
        <v>0</v>
      </c>
      <c r="L16" s="26">
        <f>LatticeLayout!Q16</f>
        <v>0</v>
      </c>
      <c r="M16" s="26">
        <f>LatticeLayout!P16</f>
        <v>0</v>
      </c>
      <c r="N16" s="26">
        <f>LatticeLayout!O16</f>
        <v>0</v>
      </c>
      <c r="S16" s="26"/>
    </row>
    <row r="17" spans="1:14">
      <c r="A17" s="26">
        <f>LatticeLayout!A17</f>
        <v>0</v>
      </c>
      <c r="B17" s="26">
        <f>LatticeLayout!B17</f>
        <v>0</v>
      </c>
      <c r="C17" s="26">
        <f>LatticeLayout!C17</f>
        <v>0</v>
      </c>
      <c r="D17" s="26">
        <f>LatticeLayout!D17</f>
        <v>0</v>
      </c>
      <c r="E17" s="26">
        <f>LatticeLayout!E17</f>
        <v>0</v>
      </c>
      <c r="F17" s="26">
        <f>LatticeLayout!F17</f>
        <v>0</v>
      </c>
      <c r="G17" s="26">
        <f>LatticeLayout!G17</f>
        <v>0</v>
      </c>
      <c r="H17" s="26">
        <f>LatticeLayout!H17</f>
        <v>0</v>
      </c>
      <c r="I17" s="26">
        <f>LatticeLayout!I17</f>
        <v>0</v>
      </c>
      <c r="J17" s="26">
        <f>LatticeLayout!J17</f>
        <v>0</v>
      </c>
      <c r="K17" s="26">
        <f>LatticeLayout!K17</f>
        <v>0</v>
      </c>
      <c r="L17" s="26">
        <f>LatticeLayout!Q17</f>
        <v>0</v>
      </c>
      <c r="M17" s="26">
        <f>LatticeLayout!P17</f>
        <v>0</v>
      </c>
      <c r="N17" s="26">
        <f>LatticeLayout!O17</f>
        <v>0</v>
      </c>
    </row>
    <row r="18" spans="1:14">
      <c r="A18" s="26">
        <f>LatticeLayout!A18</f>
        <v>0</v>
      </c>
      <c r="B18" s="26">
        <f>LatticeLayout!B18</f>
        <v>0</v>
      </c>
      <c r="C18" s="26">
        <f>LatticeLayout!C18</f>
        <v>0</v>
      </c>
      <c r="D18" s="26">
        <f>LatticeLayout!D18</f>
        <v>0</v>
      </c>
      <c r="E18" s="26">
        <f>LatticeLayout!E18</f>
        <v>0</v>
      </c>
      <c r="F18" s="26">
        <f>LatticeLayout!F18</f>
        <v>0</v>
      </c>
      <c r="G18" s="26">
        <f>LatticeLayout!G18</f>
        <v>0</v>
      </c>
      <c r="H18" s="26">
        <f>LatticeLayout!H18</f>
        <v>0</v>
      </c>
      <c r="I18" s="26">
        <f>LatticeLayout!I18</f>
        <v>0</v>
      </c>
      <c r="J18" s="26">
        <f>LatticeLayout!J18</f>
        <v>0</v>
      </c>
      <c r="K18" s="26">
        <f>LatticeLayout!K18</f>
        <v>0</v>
      </c>
      <c r="L18" s="26">
        <f>LatticeLayout!Q18</f>
        <v>0</v>
      </c>
      <c r="M18" s="26">
        <f>LatticeLayout!P18</f>
        <v>0</v>
      </c>
      <c r="N18" s="26">
        <f>LatticeLayout!O18</f>
        <v>0</v>
      </c>
    </row>
    <row r="19" spans="1:14">
      <c r="A19" s="26">
        <f>LatticeLayout!A19</f>
        <v>0</v>
      </c>
      <c r="B19" s="26">
        <f>LatticeLayout!B19</f>
        <v>0</v>
      </c>
      <c r="C19" s="26">
        <f>LatticeLayout!C19</f>
        <v>0</v>
      </c>
      <c r="D19" s="26">
        <f>LatticeLayout!D19</f>
        <v>0</v>
      </c>
      <c r="E19" s="26">
        <f>LatticeLayout!E19</f>
        <v>0</v>
      </c>
      <c r="F19" s="26">
        <f>LatticeLayout!F19</f>
        <v>0</v>
      </c>
      <c r="G19" s="26">
        <f>LatticeLayout!G19</f>
        <v>0</v>
      </c>
      <c r="H19" s="26">
        <f>LatticeLayout!H19</f>
        <v>0</v>
      </c>
      <c r="I19" s="26">
        <f>LatticeLayout!I19</f>
        <v>0</v>
      </c>
      <c r="J19" s="26">
        <f>LatticeLayout!J19</f>
        <v>0</v>
      </c>
      <c r="K19" s="26">
        <f>LatticeLayout!K19</f>
        <v>0</v>
      </c>
      <c r="L19" s="26">
        <f>LatticeLayout!Q19</f>
        <v>0</v>
      </c>
      <c r="M19" s="26">
        <f>LatticeLayout!P19</f>
        <v>0</v>
      </c>
      <c r="N19" s="26">
        <f>LatticeLayout!O19</f>
        <v>0</v>
      </c>
    </row>
    <row r="20" spans="1:14">
      <c r="A20" s="26">
        <f>LatticeLayout!A20</f>
        <v>0</v>
      </c>
      <c r="B20" s="26">
        <f>LatticeLayout!B20</f>
        <v>0</v>
      </c>
      <c r="C20" s="26">
        <f>LatticeLayout!C20</f>
        <v>0</v>
      </c>
      <c r="D20" s="26">
        <f>LatticeLayout!D20</f>
        <v>0</v>
      </c>
      <c r="E20" s="26">
        <f>LatticeLayout!E20</f>
        <v>0</v>
      </c>
      <c r="F20" s="26">
        <f>LatticeLayout!F20</f>
        <v>0</v>
      </c>
      <c r="G20" s="26">
        <f>LatticeLayout!G20</f>
        <v>0</v>
      </c>
      <c r="H20" s="26">
        <f>LatticeLayout!H20</f>
        <v>0</v>
      </c>
      <c r="I20" s="26">
        <f>LatticeLayout!I20</f>
        <v>0</v>
      </c>
      <c r="J20" s="26">
        <f>LatticeLayout!J20</f>
        <v>0</v>
      </c>
      <c r="K20" s="26">
        <f>LatticeLayout!K20</f>
        <v>0</v>
      </c>
      <c r="L20" s="26">
        <f>LatticeLayout!Q20</f>
        <v>0</v>
      </c>
      <c r="M20" s="26">
        <f>LatticeLayout!P20</f>
        <v>0</v>
      </c>
      <c r="N20" s="26">
        <f>LatticeLayout!O20</f>
        <v>0</v>
      </c>
    </row>
    <row r="21" spans="1:14">
      <c r="A21" s="26">
        <f>LatticeLayout!A21</f>
        <v>0</v>
      </c>
      <c r="B21" s="26">
        <f>LatticeLayout!B21</f>
        <v>0</v>
      </c>
      <c r="C21" s="26">
        <f>LatticeLayout!C21</f>
        <v>0</v>
      </c>
      <c r="D21" s="26">
        <f>LatticeLayout!D21</f>
        <v>0</v>
      </c>
      <c r="E21" s="26">
        <f>LatticeLayout!E21</f>
        <v>0</v>
      </c>
      <c r="F21" s="26">
        <f>LatticeLayout!F21</f>
        <v>0</v>
      </c>
      <c r="G21" s="26">
        <f>LatticeLayout!G21</f>
        <v>0</v>
      </c>
      <c r="H21" s="26">
        <f>LatticeLayout!H21</f>
        <v>0</v>
      </c>
      <c r="I21" s="26">
        <f>LatticeLayout!I21</f>
        <v>0</v>
      </c>
      <c r="J21" s="26">
        <f>LatticeLayout!J21</f>
        <v>0</v>
      </c>
      <c r="K21" s="26">
        <f>LatticeLayout!K21</f>
        <v>0</v>
      </c>
      <c r="L21" s="26">
        <f>LatticeLayout!Q21</f>
        <v>0</v>
      </c>
      <c r="M21" s="26">
        <f>LatticeLayout!P21</f>
        <v>0</v>
      </c>
      <c r="N21" s="26">
        <f>LatticeLayout!O21</f>
        <v>0</v>
      </c>
    </row>
    <row r="22" spans="1:14">
      <c r="A22" s="26" t="str">
        <f>LatticeLayout!A22</f>
        <v>FE</v>
      </c>
      <c r="B22" s="26" t="str">
        <f>LatticeLayout!B22</f>
        <v>ISRC1</v>
      </c>
      <c r="C22" s="26" t="str">
        <f>LatticeLayout!C22</f>
        <v>ELC1</v>
      </c>
      <c r="D22" s="26">
        <f>LatticeLayout!D22</f>
        <v>685</v>
      </c>
      <c r="E22" s="26" t="str">
        <f>LatticeLayout!E22</f>
        <v>FE_ISRC1:ELC1_D0685</v>
      </c>
      <c r="F22" s="26">
        <f>LatticeLayout!F22</f>
        <v>0</v>
      </c>
      <c r="G22" s="26" t="str">
        <f>LatticeLayout!G22</f>
        <v>extraction electrode inner wall</v>
      </c>
      <c r="H22" s="26">
        <f>LatticeLayout!H22</f>
        <v>0</v>
      </c>
      <c r="I22" s="26">
        <f>LatticeLayout!I22</f>
        <v>0</v>
      </c>
      <c r="J22" s="26">
        <f>LatticeLayout!J22</f>
        <v>0</v>
      </c>
      <c r="K22" s="26">
        <f>LatticeLayout!K22</f>
        <v>0</v>
      </c>
      <c r="L22" s="26">
        <f>LatticeLayout!Q22</f>
        <v>370.70660935763249</v>
      </c>
      <c r="M22" s="26">
        <f>LatticeLayout!P22</f>
        <v>427.57284404473501</v>
      </c>
      <c r="N22" s="26">
        <f>LatticeLayout!O22</f>
        <v>51.664739548335199</v>
      </c>
    </row>
    <row r="23" spans="1:14">
      <c r="A23" s="26">
        <f>LatticeLayout!A24</f>
        <v>0</v>
      </c>
      <c r="B23" s="26">
        <f>LatticeLayout!B24</f>
        <v>0</v>
      </c>
      <c r="C23" s="26">
        <f>LatticeLayout!C24</f>
        <v>0</v>
      </c>
      <c r="D23" s="26">
        <f>LatticeLayout!D24</f>
        <v>0</v>
      </c>
      <c r="E23" s="26">
        <f>LatticeLayout!E24</f>
        <v>0</v>
      </c>
      <c r="F23" s="26">
        <f>LatticeLayout!F24</f>
        <v>0</v>
      </c>
      <c r="G23" s="26" t="str">
        <f>LatticeLayout!G24</f>
        <v>artemis_b extraction conical wall</v>
      </c>
      <c r="H23" s="26">
        <f>LatticeLayout!H24</f>
        <v>0</v>
      </c>
      <c r="I23" s="26">
        <f>LatticeLayout!I24</f>
        <v>0</v>
      </c>
      <c r="J23" s="26">
        <f>LatticeLayout!J24</f>
        <v>0</v>
      </c>
      <c r="K23" s="26">
        <f>LatticeLayout!K24</f>
        <v>1.1632171E-2</v>
      </c>
      <c r="L23" s="26">
        <f>LatticeLayout!Q24</f>
        <v>370.69261145763249</v>
      </c>
      <c r="M23" s="26">
        <f>LatticeLayout!P24</f>
        <v>427.57284404473501</v>
      </c>
      <c r="N23" s="26">
        <f>LatticeLayout!O24</f>
        <v>51.664739548335199</v>
      </c>
    </row>
    <row r="24" spans="1:14">
      <c r="A24" s="26" t="str">
        <f>LatticeLayout!A32</f>
        <v>FE</v>
      </c>
      <c r="B24" s="26" t="str">
        <f>LatticeLayout!B32</f>
        <v>ISRC1</v>
      </c>
      <c r="C24" s="26" t="str">
        <f>LatticeLayout!C32</f>
        <v>TMP</v>
      </c>
      <c r="D24" s="26">
        <f>LatticeLayout!D32</f>
        <v>687</v>
      </c>
      <c r="E24" s="26" t="str">
        <f>LatticeLayout!E32</f>
        <v>FE_ISRC1:TMP_D0687</v>
      </c>
      <c r="F24" s="26" t="str">
        <f>LatticeLayout!F32</f>
        <v>TMP_M</v>
      </c>
      <c r="G24" s="26" t="str">
        <f>LatticeLayout!G32</f>
        <v>turbo pump, 700 l/s</v>
      </c>
      <c r="H24" s="26">
        <f>LatticeLayout!H32</f>
        <v>0</v>
      </c>
      <c r="I24" s="26">
        <f>LatticeLayout!I32</f>
        <v>0</v>
      </c>
      <c r="J24" s="26">
        <f>LatticeLayout!J32</f>
        <v>0</v>
      </c>
      <c r="K24" s="26">
        <f>LatticeLayout!K32</f>
        <v>0</v>
      </c>
      <c r="L24" s="26">
        <f>LatticeLayout!Q32</f>
        <v>370.4724153776325</v>
      </c>
      <c r="M24" s="26">
        <f>LatticeLayout!P32</f>
        <v>427.57284404473501</v>
      </c>
      <c r="N24" s="26">
        <f>LatticeLayout!O32</f>
        <v>51.664739548335199</v>
      </c>
    </row>
    <row r="25" spans="1:14">
      <c r="A25" s="26">
        <f>LatticeLayout!A33</f>
        <v>0</v>
      </c>
      <c r="B25" s="26">
        <f>LatticeLayout!B33</f>
        <v>0</v>
      </c>
      <c r="C25" s="26">
        <f>LatticeLayout!C33</f>
        <v>0</v>
      </c>
      <c r="D25" s="26">
        <f>LatticeLayout!D33</f>
        <v>0</v>
      </c>
      <c r="E25" s="26">
        <f>LatticeLayout!E33</f>
        <v>0</v>
      </c>
      <c r="F25" s="26">
        <f>LatticeLayout!F33</f>
        <v>0</v>
      </c>
      <c r="G25" s="26" t="str">
        <f>LatticeLayout!G33</f>
        <v>extraction box</v>
      </c>
      <c r="H25" s="26">
        <f>LatticeLayout!H33</f>
        <v>0</v>
      </c>
      <c r="I25" s="26">
        <f>LatticeLayout!I33</f>
        <v>0</v>
      </c>
      <c r="J25" s="26">
        <f>LatticeLayout!J33</f>
        <v>0</v>
      </c>
      <c r="K25" s="26">
        <f>LatticeLayout!K33</f>
        <v>0.17679903999999999</v>
      </c>
      <c r="L25" s="26">
        <f>LatticeLayout!Q33</f>
        <v>370.29561633763251</v>
      </c>
      <c r="M25" s="26">
        <f>LatticeLayout!P33</f>
        <v>427.57284404473501</v>
      </c>
      <c r="N25" s="26">
        <f>LatticeLayout!O33</f>
        <v>51.664739548335199</v>
      </c>
    </row>
    <row r="26" spans="1:14">
      <c r="A26" s="26" t="str">
        <f>LatticeLayout!A34</f>
        <v>FE</v>
      </c>
      <c r="B26" s="26" t="str">
        <f>LatticeLayout!B34</f>
        <v>ISRC1</v>
      </c>
      <c r="C26" s="26" t="str">
        <f>LatticeLayout!C34</f>
        <v>SOLR</v>
      </c>
      <c r="D26" s="26">
        <f>LatticeLayout!D34</f>
        <v>690</v>
      </c>
      <c r="E26" s="26" t="str">
        <f>LatticeLayout!E34</f>
        <v>FE_ISRC1:SOLR_D0690</v>
      </c>
      <c r="F26" s="26" t="str">
        <f>LatticeLayout!F34</f>
        <v>S0</v>
      </c>
      <c r="G26" s="26" t="str">
        <f>LatticeLayout!G34</f>
        <v>solenoid</v>
      </c>
      <c r="H26" s="26">
        <f>LatticeLayout!H34</f>
        <v>150</v>
      </c>
      <c r="I26" s="26">
        <f>LatticeLayout!I34</f>
        <v>0</v>
      </c>
      <c r="J26" s="26">
        <f>LatticeLayout!J34</f>
        <v>0</v>
      </c>
      <c r="K26" s="26">
        <f>LatticeLayout!K34</f>
        <v>0.26032499999999997</v>
      </c>
      <c r="L26" s="26">
        <f>LatticeLayout!Q34</f>
        <v>370.03529133763249</v>
      </c>
      <c r="M26" s="26">
        <f>LatticeLayout!P34</f>
        <v>427.57284404473501</v>
      </c>
      <c r="N26" s="26">
        <f>LatticeLayout!O34</f>
        <v>51.664739548335199</v>
      </c>
    </row>
    <row r="27" spans="1:14">
      <c r="A27" s="26">
        <f>LatticeLayout!A37</f>
        <v>0</v>
      </c>
      <c r="B27" s="26">
        <f>LatticeLayout!B37</f>
        <v>0</v>
      </c>
      <c r="C27" s="26">
        <f>LatticeLayout!C37</f>
        <v>0</v>
      </c>
      <c r="D27" s="26">
        <f>LatticeLayout!D37</f>
        <v>0</v>
      </c>
      <c r="E27" s="26">
        <f>LatticeLayout!E37</f>
        <v>0</v>
      </c>
      <c r="F27" s="26">
        <f>LatticeLayout!F37</f>
        <v>0</v>
      </c>
      <c r="G27" s="26" t="str">
        <f>LatticeLayout!G37</f>
        <v>tube</v>
      </c>
      <c r="H27" s="26">
        <f>LatticeLayout!H37</f>
        <v>150</v>
      </c>
      <c r="I27" s="26">
        <f>LatticeLayout!I37</f>
        <v>0</v>
      </c>
      <c r="J27" s="26">
        <f>LatticeLayout!J37</f>
        <v>0</v>
      </c>
      <c r="K27" s="26">
        <f>LatticeLayout!K37</f>
        <v>2.6860499999999999E-2</v>
      </c>
      <c r="L27" s="26">
        <f>LatticeLayout!Q37</f>
        <v>369.58371635763251</v>
      </c>
      <c r="M27" s="26">
        <f>LatticeLayout!P37</f>
        <v>427.57284404473501</v>
      </c>
      <c r="N27" s="26">
        <f>LatticeLayout!O37</f>
        <v>51.664739548335199</v>
      </c>
    </row>
    <row r="28" spans="1:14">
      <c r="A28" s="26" t="str">
        <f>LatticeLayout!A38</f>
        <v>FE</v>
      </c>
      <c r="B28" s="26" t="str">
        <f>LatticeLayout!B38</f>
        <v>ISRC1</v>
      </c>
      <c r="C28" s="26" t="str">
        <f>LatticeLayout!C38</f>
        <v>GV</v>
      </c>
      <c r="D28" s="26">
        <f>LatticeLayout!D38</f>
        <v>696</v>
      </c>
      <c r="E28" s="26" t="str">
        <f>LatticeLayout!E38</f>
        <v>FE_ISRC1:GV_D0696</v>
      </c>
      <c r="F28" s="26" t="str">
        <f>LatticeLayout!F38</f>
        <v>GV_L</v>
      </c>
      <c r="G28" s="26" t="str">
        <f>LatticeLayout!G38</f>
        <v>gate valve</v>
      </c>
      <c r="H28" s="26">
        <f>LatticeLayout!H38</f>
        <v>150</v>
      </c>
      <c r="I28" s="26">
        <f>LatticeLayout!I38</f>
        <v>0</v>
      </c>
      <c r="J28" s="26">
        <f>LatticeLayout!J38</f>
        <v>0</v>
      </c>
      <c r="K28" s="26">
        <f>LatticeLayout!K38</f>
        <v>8.0264000000000002E-2</v>
      </c>
      <c r="L28" s="26">
        <f>LatticeLayout!Q38</f>
        <v>369.50345235763251</v>
      </c>
      <c r="M28" s="26">
        <f>LatticeLayout!P38</f>
        <v>427.57284404473501</v>
      </c>
      <c r="N28" s="26">
        <f>LatticeLayout!O38</f>
        <v>51.664739548335199</v>
      </c>
    </row>
    <row r="29" spans="1:14">
      <c r="A29" s="26">
        <f>LatticeLayout!A39</f>
        <v>0</v>
      </c>
      <c r="B29" s="26">
        <f>LatticeLayout!B39</f>
        <v>0</v>
      </c>
      <c r="C29" s="26">
        <f>LatticeLayout!C39</f>
        <v>0</v>
      </c>
      <c r="D29" s="26">
        <f>LatticeLayout!D39</f>
        <v>0</v>
      </c>
      <c r="E29" s="26">
        <f>LatticeLayout!E39</f>
        <v>0</v>
      </c>
      <c r="F29" s="26">
        <f>LatticeLayout!F39</f>
        <v>0</v>
      </c>
      <c r="G29" s="26">
        <f>LatticeLayout!G39</f>
        <v>0</v>
      </c>
      <c r="H29" s="26">
        <f>LatticeLayout!H39</f>
        <v>150</v>
      </c>
      <c r="I29" s="26">
        <f>LatticeLayout!I39</f>
        <v>0</v>
      </c>
      <c r="J29" s="26">
        <f>LatticeLayout!J39</f>
        <v>0</v>
      </c>
      <c r="K29" s="26">
        <f>LatticeLayout!K39</f>
        <v>0</v>
      </c>
      <c r="L29" s="26">
        <f>LatticeLayout!Q39</f>
        <v>369.50345235763251</v>
      </c>
      <c r="M29" s="26">
        <f>LatticeLayout!P39</f>
        <v>427.57284404473501</v>
      </c>
      <c r="N29" s="26">
        <f>LatticeLayout!O39</f>
        <v>51.664739548335199</v>
      </c>
    </row>
    <row r="30" spans="1:14">
      <c r="A30" s="26" t="str">
        <f>LatticeLayout!A40</f>
        <v>FE</v>
      </c>
      <c r="B30" s="26" t="str">
        <f>LatticeLayout!B40</f>
        <v>ISRC1</v>
      </c>
      <c r="C30" s="26" t="str">
        <f>LatticeLayout!C40</f>
        <v>ACC</v>
      </c>
      <c r="D30" s="26">
        <f>LatticeLayout!D40</f>
        <v>698</v>
      </c>
      <c r="E30" s="26" t="str">
        <f>LatticeLayout!E40</f>
        <v>FE_ISRC1:ACC_D0698</v>
      </c>
      <c r="F30" s="26">
        <f>LatticeLayout!F40</f>
        <v>0</v>
      </c>
      <c r="G30" s="26" t="str">
        <f>LatticeLayout!G40</f>
        <v>acceleration column</v>
      </c>
      <c r="H30" s="26">
        <f>LatticeLayout!H40</f>
        <v>150</v>
      </c>
      <c r="I30" s="26">
        <f>LatticeLayout!I40</f>
        <v>0</v>
      </c>
      <c r="J30" s="26">
        <f>LatticeLayout!J40</f>
        <v>0</v>
      </c>
      <c r="K30" s="26">
        <f>LatticeLayout!K40</f>
        <v>0.26771600000000001</v>
      </c>
      <c r="L30" s="26">
        <f>LatticeLayout!Q40</f>
        <v>369.2357363576325</v>
      </c>
      <c r="M30" s="26">
        <f>LatticeLayout!P40</f>
        <v>427.57284404473501</v>
      </c>
      <c r="N30" s="26">
        <f>LatticeLayout!O40</f>
        <v>51.664739548335199</v>
      </c>
    </row>
    <row r="31" spans="1:14">
      <c r="A31" s="26" t="str">
        <f>LatticeLayout!A41</f>
        <v>FE</v>
      </c>
      <c r="B31" s="26" t="str">
        <f>LatticeLayout!B41</f>
        <v>ISRC1</v>
      </c>
      <c r="C31" s="26" t="str">
        <f>LatticeLayout!C41</f>
        <v>ACC</v>
      </c>
      <c r="D31" s="26">
        <f>LatticeLayout!D41</f>
        <v>700</v>
      </c>
      <c r="E31" s="26" t="str">
        <f>LatticeLayout!E41</f>
        <v>FE_ISRC1:ACC_D0700</v>
      </c>
      <c r="F31" s="26">
        <f>LatticeLayout!F41</f>
        <v>0</v>
      </c>
      <c r="G31" s="26" t="str">
        <f>LatticeLayout!G41</f>
        <v>suppression electrode</v>
      </c>
      <c r="H31" s="26">
        <f>LatticeLayout!H41</f>
        <v>150</v>
      </c>
      <c r="I31" s="26">
        <f>LatticeLayout!I41</f>
        <v>0</v>
      </c>
      <c r="J31" s="26">
        <f>LatticeLayout!J41</f>
        <v>0</v>
      </c>
      <c r="K31" s="26">
        <f>LatticeLayout!K41</f>
        <v>2.4638E-2</v>
      </c>
      <c r="L31" s="26">
        <f>LatticeLayout!Q41</f>
        <v>369.21109835763252</v>
      </c>
      <c r="M31" s="26">
        <f>LatticeLayout!P41</f>
        <v>427.57284404473501</v>
      </c>
      <c r="N31" s="26">
        <f>LatticeLayout!O41</f>
        <v>51.664739548335199</v>
      </c>
    </row>
    <row r="32" spans="1:14">
      <c r="A32" s="26">
        <f>LatticeLayout!A42</f>
        <v>0</v>
      </c>
      <c r="B32" s="26">
        <f>LatticeLayout!B42</f>
        <v>0</v>
      </c>
      <c r="C32" s="26">
        <f>LatticeLayout!C42</f>
        <v>0</v>
      </c>
      <c r="D32" s="26">
        <f>LatticeLayout!D42</f>
        <v>0</v>
      </c>
      <c r="E32" s="26">
        <f>LatticeLayout!E42</f>
        <v>0</v>
      </c>
      <c r="F32" s="26">
        <f>LatticeLayout!F42</f>
        <v>0</v>
      </c>
      <c r="G32" s="26">
        <f>LatticeLayout!G42</f>
        <v>0</v>
      </c>
      <c r="H32" s="26">
        <f>LatticeLayout!H42</f>
        <v>0</v>
      </c>
      <c r="I32" s="26">
        <f>LatticeLayout!I42</f>
        <v>0</v>
      </c>
      <c r="J32" s="26">
        <f>LatticeLayout!J42</f>
        <v>0</v>
      </c>
      <c r="K32" s="26">
        <f>LatticeLayout!K42</f>
        <v>1.6854129999999998E-2</v>
      </c>
      <c r="L32" s="26">
        <f>LatticeLayout!Q42</f>
        <v>369.19424422763251</v>
      </c>
      <c r="M32" s="26">
        <f>LatticeLayout!P42</f>
        <v>427.57284404473501</v>
      </c>
      <c r="N32" s="26">
        <f>LatticeLayout!O42</f>
        <v>51.664739548335199</v>
      </c>
    </row>
    <row r="33" spans="1:14">
      <c r="A33" s="26">
        <f>LatticeLayout!A43</f>
        <v>0</v>
      </c>
      <c r="B33" s="26">
        <f>LatticeLayout!B43</f>
        <v>0</v>
      </c>
      <c r="C33" s="26">
        <f>LatticeLayout!C43</f>
        <v>0</v>
      </c>
      <c r="D33" s="26">
        <f>LatticeLayout!D43</f>
        <v>0</v>
      </c>
      <c r="E33" s="26">
        <f>LatticeLayout!E43</f>
        <v>0</v>
      </c>
      <c r="F33" s="26">
        <f>LatticeLayout!F43</f>
        <v>0</v>
      </c>
      <c r="G33" s="26">
        <f>LatticeLayout!G43</f>
        <v>0</v>
      </c>
      <c r="H33" s="26">
        <f>LatticeLayout!H43</f>
        <v>0</v>
      </c>
      <c r="I33" s="26">
        <f>LatticeLayout!I43</f>
        <v>0</v>
      </c>
      <c r="J33" s="26">
        <f>LatticeLayout!J43</f>
        <v>0</v>
      </c>
      <c r="K33" s="26">
        <f>LatticeLayout!K43</f>
        <v>0.1905</v>
      </c>
      <c r="L33" s="26">
        <f>LatticeLayout!Q43</f>
        <v>369.00374422763252</v>
      </c>
      <c r="M33" s="26">
        <f>LatticeLayout!P43</f>
        <v>427.57284404473501</v>
      </c>
      <c r="N33" s="26">
        <f>LatticeLayout!O43</f>
        <v>51.664739548335199</v>
      </c>
    </row>
    <row r="34" spans="1:14">
      <c r="A34" s="26">
        <f>LatticeLayout!A44</f>
        <v>0</v>
      </c>
      <c r="B34" s="26">
        <f>LatticeLayout!B44</f>
        <v>0</v>
      </c>
      <c r="C34" s="26">
        <f>LatticeLayout!C44</f>
        <v>0</v>
      </c>
      <c r="D34" s="26">
        <f>LatticeLayout!D44</f>
        <v>0</v>
      </c>
      <c r="E34" s="26">
        <f>LatticeLayout!E44</f>
        <v>0</v>
      </c>
      <c r="F34" s="26">
        <f>LatticeLayout!F44</f>
        <v>0</v>
      </c>
      <c r="G34" s="26">
        <f>LatticeLayout!G44</f>
        <v>0</v>
      </c>
      <c r="H34" s="26">
        <f>LatticeLayout!H44</f>
        <v>150</v>
      </c>
      <c r="I34" s="26">
        <f>LatticeLayout!I44</f>
        <v>0</v>
      </c>
      <c r="J34" s="26">
        <f>LatticeLayout!J44</f>
        <v>0</v>
      </c>
      <c r="K34" s="26">
        <f>LatticeLayout!K44</f>
        <v>2.5399999999999999E-2</v>
      </c>
      <c r="L34" s="26">
        <f>LatticeLayout!Q44</f>
        <v>368.97834422763253</v>
      </c>
      <c r="M34" s="26">
        <f>LatticeLayout!P44</f>
        <v>427.57284404473501</v>
      </c>
      <c r="N34" s="26">
        <f>LatticeLayout!O44</f>
        <v>51.664739548335199</v>
      </c>
    </row>
    <row r="35" spans="1:14">
      <c r="A35" s="26" t="str">
        <f>LatticeLayout!A45</f>
        <v>FE</v>
      </c>
      <c r="B35" s="26" t="str">
        <f>LatticeLayout!B45</f>
        <v>SCS1</v>
      </c>
      <c r="C35" s="26" t="str">
        <f>LatticeLayout!C45</f>
        <v>SOLR</v>
      </c>
      <c r="D35" s="26">
        <f>LatticeLayout!D45</f>
        <v>704</v>
      </c>
      <c r="E35" s="26" t="str">
        <f>LatticeLayout!E45</f>
        <v>FE_SCS1:SOLR_D0704</v>
      </c>
      <c r="F35" s="26" t="str">
        <f>LatticeLayout!F45</f>
        <v>S4b</v>
      </c>
      <c r="G35" s="26" t="str">
        <f>LatticeLayout!G45</f>
        <v>solenoid</v>
      </c>
      <c r="H35" s="26">
        <f>LatticeLayout!H45</f>
        <v>150</v>
      </c>
      <c r="I35" s="26">
        <f>LatticeLayout!I45</f>
        <v>0</v>
      </c>
      <c r="J35" s="26">
        <f>LatticeLayout!J45</f>
        <v>0</v>
      </c>
      <c r="K35" s="26">
        <f>LatticeLayout!K45</f>
        <v>0.4</v>
      </c>
      <c r="L35" s="26">
        <f>LatticeLayout!Q45</f>
        <v>368.57834422763256</v>
      </c>
      <c r="M35" s="26">
        <f>LatticeLayout!P45</f>
        <v>427.57284404473501</v>
      </c>
      <c r="N35" s="26">
        <f>LatticeLayout!O45</f>
        <v>51.664739548335199</v>
      </c>
    </row>
    <row r="36" spans="1:14">
      <c r="A36" s="26">
        <f>LatticeLayout!A46</f>
        <v>0</v>
      </c>
      <c r="B36" s="26">
        <f>LatticeLayout!B46</f>
        <v>0</v>
      </c>
      <c r="C36" s="26">
        <f>LatticeLayout!C46</f>
        <v>0</v>
      </c>
      <c r="D36" s="26">
        <f>LatticeLayout!D46</f>
        <v>0</v>
      </c>
      <c r="E36" s="26">
        <f>LatticeLayout!E46</f>
        <v>0</v>
      </c>
      <c r="F36" s="26">
        <f>LatticeLayout!F46</f>
        <v>0</v>
      </c>
      <c r="G36" s="26">
        <f>LatticeLayout!G46</f>
        <v>0</v>
      </c>
      <c r="H36" s="26">
        <f>LatticeLayout!H46</f>
        <v>150</v>
      </c>
      <c r="I36" s="26">
        <f>LatticeLayout!I46</f>
        <v>0</v>
      </c>
      <c r="J36" s="26">
        <f>LatticeLayout!J46</f>
        <v>0</v>
      </c>
      <c r="K36" s="26">
        <f>LatticeLayout!K46</f>
        <v>0.125</v>
      </c>
      <c r="L36" s="26">
        <f>LatticeLayout!Q46</f>
        <v>368.45334422763256</v>
      </c>
      <c r="M36" s="26">
        <f>LatticeLayout!P46</f>
        <v>427.57284404473501</v>
      </c>
      <c r="N36" s="26">
        <f>LatticeLayout!O46</f>
        <v>51.664739548335199</v>
      </c>
    </row>
    <row r="37" spans="1:14">
      <c r="A37" s="26" t="str">
        <f>LatticeLayout!A47</f>
        <v>FE</v>
      </c>
      <c r="B37" s="26" t="str">
        <f>LatticeLayout!B47</f>
        <v>SCS1</v>
      </c>
      <c r="C37" s="26" t="str">
        <f>LatticeLayout!C47</f>
        <v>TMP</v>
      </c>
      <c r="D37" s="26">
        <f>LatticeLayout!D47</f>
        <v>707</v>
      </c>
      <c r="E37" s="26" t="str">
        <f>LatticeLayout!E47</f>
        <v>FE_SCS1:TMP_D0707</v>
      </c>
      <c r="F37" s="26" t="str">
        <f>LatticeLayout!F47</f>
        <v>TMP_M</v>
      </c>
      <c r="G37" s="26" t="str">
        <f>LatticeLayout!G47</f>
        <v>turbo pump, 700 l/s</v>
      </c>
      <c r="H37" s="26">
        <f>LatticeLayout!H47</f>
        <v>0</v>
      </c>
      <c r="I37" s="26">
        <f>LatticeLayout!I47</f>
        <v>0</v>
      </c>
      <c r="J37" s="26">
        <f>LatticeLayout!J47</f>
        <v>0</v>
      </c>
      <c r="K37" s="26">
        <f>LatticeLayout!K47</f>
        <v>0</v>
      </c>
      <c r="L37" s="26">
        <f>LatticeLayout!Q47</f>
        <v>368.45334422763256</v>
      </c>
      <c r="M37" s="26">
        <f>LatticeLayout!P47</f>
        <v>427.57284404473501</v>
      </c>
      <c r="N37" s="26">
        <f>LatticeLayout!O47</f>
        <v>51.664739548335199</v>
      </c>
    </row>
    <row r="38" spans="1:14">
      <c r="A38" s="26">
        <f>LatticeLayout!A48</f>
        <v>0</v>
      </c>
      <c r="B38" s="26">
        <f>LatticeLayout!B48</f>
        <v>0</v>
      </c>
      <c r="C38" s="26">
        <f>LatticeLayout!C48</f>
        <v>0</v>
      </c>
      <c r="D38" s="26">
        <f>LatticeLayout!D48</f>
        <v>0</v>
      </c>
      <c r="E38" s="26">
        <f>LatticeLayout!E48</f>
        <v>0</v>
      </c>
      <c r="F38" s="26">
        <f>LatticeLayout!F48</f>
        <v>0</v>
      </c>
      <c r="G38" s="26">
        <f>LatticeLayout!G48</f>
        <v>0</v>
      </c>
      <c r="H38" s="26">
        <f>LatticeLayout!H48</f>
        <v>150</v>
      </c>
      <c r="I38" s="26">
        <f>LatticeLayout!I48</f>
        <v>0</v>
      </c>
      <c r="J38" s="26">
        <f>LatticeLayout!J48</f>
        <v>0</v>
      </c>
      <c r="K38" s="26">
        <f>LatticeLayout!K48</f>
        <v>0.11975</v>
      </c>
      <c r="L38" s="26">
        <f>LatticeLayout!Q48</f>
        <v>368.33359422763255</v>
      </c>
      <c r="M38" s="26">
        <f>LatticeLayout!P48</f>
        <v>427.57284404473501</v>
      </c>
      <c r="N38" s="26">
        <f>LatticeLayout!O48</f>
        <v>51.664739548335199</v>
      </c>
    </row>
    <row r="39" spans="1:14">
      <c r="A39" s="26">
        <f>LatticeLayout!A49</f>
        <v>0</v>
      </c>
      <c r="B39" s="26">
        <f>LatticeLayout!B49</f>
        <v>0</v>
      </c>
      <c r="C39" s="26">
        <f>LatticeLayout!C49</f>
        <v>0</v>
      </c>
      <c r="D39" s="26">
        <f>LatticeLayout!D49</f>
        <v>0</v>
      </c>
      <c r="E39" s="26">
        <f>LatticeLayout!E49</f>
        <v>0</v>
      </c>
      <c r="F39" s="26">
        <f>LatticeLayout!F49</f>
        <v>0</v>
      </c>
      <c r="G39" s="26">
        <f>LatticeLayout!G49</f>
        <v>0</v>
      </c>
      <c r="H39" s="26">
        <f>LatticeLayout!H49</f>
        <v>0</v>
      </c>
      <c r="I39" s="26">
        <f>LatticeLayout!I49</f>
        <v>0</v>
      </c>
      <c r="J39" s="26">
        <f>LatticeLayout!J49</f>
        <v>0</v>
      </c>
      <c r="K39" s="26">
        <f>LatticeLayout!K49</f>
        <v>0</v>
      </c>
      <c r="L39" s="26">
        <f>LatticeLayout!Q49</f>
        <v>368.33359422763255</v>
      </c>
      <c r="M39" s="26">
        <f>LatticeLayout!P49</f>
        <v>427.57284404473501</v>
      </c>
      <c r="N39" s="26">
        <f>LatticeLayout!O49</f>
        <v>51.664739548335199</v>
      </c>
    </row>
    <row r="40" spans="1:14">
      <c r="A40" s="26" t="str">
        <f>LatticeLayout!A50</f>
        <v>FE</v>
      </c>
      <c r="B40" s="26" t="str">
        <f>LatticeLayout!B50</f>
        <v>SCS1</v>
      </c>
      <c r="C40" s="26" t="str">
        <f>LatticeLayout!C50</f>
        <v>DCHV</v>
      </c>
      <c r="D40" s="26">
        <f>LatticeLayout!D50</f>
        <v>709</v>
      </c>
      <c r="E40" s="26" t="str">
        <f>LatticeLayout!E50</f>
        <v>FE_SCS1:DCHV_D0709</v>
      </c>
      <c r="F40" s="26" t="str">
        <f>LatticeLayout!F50</f>
        <v>C4</v>
      </c>
      <c r="G40" s="26" t="str">
        <f>LatticeLayout!G50</f>
        <v>corrector magnet &amp; bellow</v>
      </c>
      <c r="H40" s="26">
        <f>LatticeLayout!H50</f>
        <v>150</v>
      </c>
      <c r="I40" s="26">
        <f>LatticeLayout!I50</f>
        <v>0</v>
      </c>
      <c r="J40" s="26">
        <f>LatticeLayout!J50</f>
        <v>0</v>
      </c>
      <c r="K40" s="26">
        <f>LatticeLayout!K50</f>
        <v>0.1905</v>
      </c>
      <c r="L40" s="26">
        <f>LatticeLayout!Q50</f>
        <v>368.14309422763256</v>
      </c>
      <c r="M40" s="26">
        <f>LatticeLayout!P50</f>
        <v>427.57284404473501</v>
      </c>
      <c r="N40" s="26">
        <f>LatticeLayout!O50</f>
        <v>51.664739548335199</v>
      </c>
    </row>
    <row r="41" spans="1:14">
      <c r="A41" s="26">
        <f>LatticeLayout!A51</f>
        <v>0</v>
      </c>
      <c r="B41" s="26">
        <f>LatticeLayout!B51</f>
        <v>0</v>
      </c>
      <c r="C41" s="26">
        <f>LatticeLayout!C51</f>
        <v>0</v>
      </c>
      <c r="D41" s="26">
        <f>LatticeLayout!D51</f>
        <v>0</v>
      </c>
      <c r="E41" s="26">
        <f>LatticeLayout!E51</f>
        <v>0</v>
      </c>
      <c r="F41" s="26">
        <f>LatticeLayout!F51</f>
        <v>0</v>
      </c>
      <c r="G41" s="26">
        <f>LatticeLayout!G51</f>
        <v>0</v>
      </c>
      <c r="H41" s="26">
        <f>LatticeLayout!H51</f>
        <v>150</v>
      </c>
      <c r="I41" s="26">
        <f>LatticeLayout!I51</f>
        <v>0</v>
      </c>
      <c r="J41" s="26">
        <f>LatticeLayout!J51</f>
        <v>0</v>
      </c>
      <c r="K41" s="26">
        <f>LatticeLayout!K51</f>
        <v>0.13974999999999999</v>
      </c>
      <c r="L41" s="26">
        <f>LatticeLayout!Q51</f>
        <v>368.00334422763257</v>
      </c>
      <c r="M41" s="26">
        <f>LatticeLayout!P51</f>
        <v>427.57284404473501</v>
      </c>
      <c r="N41" s="26">
        <f>LatticeLayout!O51</f>
        <v>51.664739548335199</v>
      </c>
    </row>
    <row r="42" spans="1:14">
      <c r="A42" s="26" t="str">
        <f>LatticeLayout!A52</f>
        <v>FE</v>
      </c>
      <c r="B42" s="26" t="str">
        <f>LatticeLayout!B52</f>
        <v>SCS1</v>
      </c>
      <c r="C42" s="26" t="str">
        <f>LatticeLayout!C52</f>
        <v>DH</v>
      </c>
      <c r="D42" s="26">
        <f>LatticeLayout!D52</f>
        <v>717</v>
      </c>
      <c r="E42" s="26" t="str">
        <f>LatticeLayout!E52</f>
        <v>FE_SCS1:DH_D0717</v>
      </c>
      <c r="F42" s="26" t="str">
        <f>LatticeLayout!F52</f>
        <v>D5</v>
      </c>
      <c r="G42" s="26" t="str">
        <f>LatticeLayout!G52</f>
        <v>dipole-90deg, D5-1</v>
      </c>
      <c r="H42" s="26" t="str">
        <f>LatticeLayout!H52</f>
        <v>120 x 150</v>
      </c>
      <c r="I42" s="26">
        <f>LatticeLayout!I52</f>
        <v>0</v>
      </c>
      <c r="J42" s="26">
        <f>LatticeLayout!J52</f>
        <v>0</v>
      </c>
      <c r="K42" s="26">
        <f>LatticeLayout!K52</f>
        <v>1</v>
      </c>
      <c r="L42" s="26">
        <f>LatticeLayout!Q52</f>
        <v>367.366724455265</v>
      </c>
      <c r="M42" s="26">
        <f>LatticeLayout!P52</f>
        <v>426.93622427236744</v>
      </c>
      <c r="N42" s="26">
        <f>LatticeLayout!O52</f>
        <v>51.664739548335199</v>
      </c>
    </row>
    <row r="43" spans="1:14">
      <c r="A43" s="26" t="str">
        <f>LatticeLayout!A53</f>
        <v>FE</v>
      </c>
      <c r="B43" s="26" t="str">
        <f>LatticeLayout!B53</f>
        <v>SCS1</v>
      </c>
      <c r="C43" s="26" t="str">
        <f>LatticeLayout!C53</f>
        <v>TMP</v>
      </c>
      <c r="D43" s="26">
        <f>LatticeLayout!D53</f>
        <v>717</v>
      </c>
      <c r="E43" s="26" t="str">
        <f>LatticeLayout!E53</f>
        <v>FE_SCS1:TMP_D0717</v>
      </c>
      <c r="F43" s="26" t="str">
        <f>LatticeLayout!F53</f>
        <v>TMP_M</v>
      </c>
      <c r="G43" s="26" t="str">
        <f>LatticeLayout!G53</f>
        <v>turbo pump, 700 l/s</v>
      </c>
      <c r="H43" s="26">
        <f>LatticeLayout!H53</f>
        <v>0</v>
      </c>
      <c r="I43" s="26">
        <f>LatticeLayout!I53</f>
        <v>0</v>
      </c>
      <c r="J43" s="26">
        <f>LatticeLayout!J53</f>
        <v>0</v>
      </c>
      <c r="K43" s="26">
        <f>LatticeLayout!K53</f>
        <v>0</v>
      </c>
      <c r="L43" s="26">
        <f>LatticeLayout!Q53</f>
        <v>367.366724455265</v>
      </c>
      <c r="M43" s="26">
        <f>LatticeLayout!P53</f>
        <v>426.93622427236744</v>
      </c>
      <c r="N43" s="26">
        <f>LatticeLayout!O53</f>
        <v>51.664739548335199</v>
      </c>
    </row>
    <row r="44" spans="1:14">
      <c r="A44" s="26">
        <f>LatticeLayout!A54</f>
        <v>0</v>
      </c>
      <c r="B44" s="26">
        <f>LatticeLayout!B54</f>
        <v>0</v>
      </c>
      <c r="C44" s="26">
        <f>LatticeLayout!C54</f>
        <v>0</v>
      </c>
      <c r="D44" s="26">
        <f>LatticeLayout!D54</f>
        <v>0</v>
      </c>
      <c r="E44" s="26">
        <f>LatticeLayout!E54</f>
        <v>0</v>
      </c>
      <c r="F44" s="26">
        <f>LatticeLayout!F54</f>
        <v>0</v>
      </c>
      <c r="G44" s="26">
        <f>LatticeLayout!G54</f>
        <v>0</v>
      </c>
      <c r="H44" s="26">
        <f>LatticeLayout!H54</f>
        <v>150</v>
      </c>
      <c r="I44" s="26">
        <f>LatticeLayout!I54</f>
        <v>0</v>
      </c>
      <c r="J44" s="26">
        <f>LatticeLayout!J54</f>
        <v>0</v>
      </c>
      <c r="K44" s="26">
        <f>LatticeLayout!K54</f>
        <v>0</v>
      </c>
      <c r="L44" s="26">
        <f>LatticeLayout!Q54</f>
        <v>367.366724455265</v>
      </c>
      <c r="M44" s="26">
        <f>LatticeLayout!P54</f>
        <v>426.93622427236744</v>
      </c>
      <c r="N44" s="26">
        <f>LatticeLayout!O54</f>
        <v>51.664739548335199</v>
      </c>
    </row>
    <row r="45" spans="1:14">
      <c r="A45" s="26">
        <f>LatticeLayout!A55</f>
        <v>0</v>
      </c>
      <c r="B45" s="26">
        <f>LatticeLayout!B55</f>
        <v>0</v>
      </c>
      <c r="C45" s="26">
        <f>LatticeLayout!C55</f>
        <v>0</v>
      </c>
      <c r="D45" s="26">
        <f>LatticeLayout!D55</f>
        <v>0</v>
      </c>
      <c r="E45" s="26">
        <f>LatticeLayout!E55</f>
        <v>0</v>
      </c>
      <c r="F45" s="26">
        <f>LatticeLayout!F55</f>
        <v>0</v>
      </c>
      <c r="G45" s="26">
        <f>LatticeLayout!G55</f>
        <v>0</v>
      </c>
      <c r="H45" s="26">
        <f>LatticeLayout!H55</f>
        <v>150</v>
      </c>
      <c r="I45" s="26">
        <f>LatticeLayout!I55</f>
        <v>0</v>
      </c>
      <c r="J45" s="26">
        <f>LatticeLayout!J55</f>
        <v>0</v>
      </c>
      <c r="K45" s="26">
        <f>LatticeLayout!K55</f>
        <v>0</v>
      </c>
      <c r="L45" s="26">
        <f>LatticeLayout!Q55</f>
        <v>367.366724455265</v>
      </c>
      <c r="M45" s="26">
        <f>LatticeLayout!P55</f>
        <v>426.93622427236744</v>
      </c>
      <c r="N45" s="26">
        <f>LatticeLayout!O55</f>
        <v>51.664739548335199</v>
      </c>
    </row>
    <row r="46" spans="1:14">
      <c r="A46" s="26">
        <f>LatticeLayout!A56</f>
        <v>0</v>
      </c>
      <c r="B46" s="26">
        <f>LatticeLayout!B56</f>
        <v>0</v>
      </c>
      <c r="C46" s="26">
        <f>LatticeLayout!C56</f>
        <v>0</v>
      </c>
      <c r="D46" s="26">
        <f>LatticeLayout!D56</f>
        <v>0</v>
      </c>
      <c r="E46" s="26">
        <f>LatticeLayout!E56</f>
        <v>0</v>
      </c>
      <c r="F46" s="26">
        <f>LatticeLayout!F56</f>
        <v>0</v>
      </c>
      <c r="G46" s="26">
        <f>LatticeLayout!G56</f>
        <v>0</v>
      </c>
      <c r="H46" s="26">
        <f>LatticeLayout!H56</f>
        <v>150</v>
      </c>
      <c r="I46" s="26">
        <f>LatticeLayout!I56</f>
        <v>0</v>
      </c>
      <c r="J46" s="26">
        <f>LatticeLayout!J56</f>
        <v>0</v>
      </c>
      <c r="K46" s="26">
        <f>LatticeLayout!K56</f>
        <v>6.7049999999999998E-2</v>
      </c>
      <c r="L46" s="26">
        <f>LatticeLayout!Q56</f>
        <v>367.366724455265</v>
      </c>
      <c r="M46" s="26">
        <f>LatticeLayout!P56</f>
        <v>426.86917427236745</v>
      </c>
      <c r="N46" s="26">
        <f>LatticeLayout!O56</f>
        <v>51.664739548335199</v>
      </c>
    </row>
    <row r="47" spans="1:14">
      <c r="A47" s="26" t="str">
        <f>LatticeLayout!A57</f>
        <v>FE</v>
      </c>
      <c r="B47" s="26" t="str">
        <f>LatticeLayout!B57</f>
        <v>SCS1</v>
      </c>
      <c r="C47" s="26" t="str">
        <f>LatticeLayout!C57</f>
        <v>DCHV</v>
      </c>
      <c r="D47" s="26">
        <f>LatticeLayout!D57</f>
        <v>723</v>
      </c>
      <c r="E47" s="26" t="str">
        <f>LatticeLayout!E57</f>
        <v>FE_SCS1:DCHV_D0723</v>
      </c>
      <c r="F47" s="26" t="str">
        <f>LatticeLayout!F57</f>
        <v>C4</v>
      </c>
      <c r="G47" s="26" t="str">
        <f>LatticeLayout!G57</f>
        <v>corrector magnet &amp; bellow</v>
      </c>
      <c r="H47" s="26">
        <f>LatticeLayout!H57</f>
        <v>150</v>
      </c>
      <c r="I47" s="26">
        <f>LatticeLayout!I57</f>
        <v>0</v>
      </c>
      <c r="J47" s="26">
        <f>LatticeLayout!J57</f>
        <v>0</v>
      </c>
      <c r="K47" s="26">
        <f>LatticeLayout!K57</f>
        <v>0.1905</v>
      </c>
      <c r="L47" s="26">
        <f>LatticeLayout!Q57</f>
        <v>367.366724455265</v>
      </c>
      <c r="M47" s="26">
        <f>LatticeLayout!P57</f>
        <v>426.67867427236746</v>
      </c>
      <c r="N47" s="26">
        <f>LatticeLayout!O57</f>
        <v>51.664739548335199</v>
      </c>
    </row>
    <row r="48" spans="1:14">
      <c r="A48" s="26">
        <f>LatticeLayout!A58</f>
        <v>0</v>
      </c>
      <c r="B48" s="26">
        <f>LatticeLayout!B58</f>
        <v>0</v>
      </c>
      <c r="C48" s="26">
        <f>LatticeLayout!C58</f>
        <v>0</v>
      </c>
      <c r="D48" s="26">
        <f>LatticeLayout!D58</f>
        <v>0</v>
      </c>
      <c r="E48" s="26">
        <f>LatticeLayout!E58</f>
        <v>0</v>
      </c>
      <c r="F48" s="26">
        <f>LatticeLayout!F58</f>
        <v>0</v>
      </c>
      <c r="G48" s="26">
        <f>LatticeLayout!G58</f>
        <v>0</v>
      </c>
      <c r="H48" s="26">
        <f>LatticeLayout!H58</f>
        <v>150</v>
      </c>
      <c r="I48" s="26">
        <f>LatticeLayout!I58</f>
        <v>0</v>
      </c>
      <c r="J48" s="26">
        <f>LatticeLayout!J58</f>
        <v>0</v>
      </c>
      <c r="K48" s="26">
        <f>LatticeLayout!K58</f>
        <v>9.2450000000000004E-2</v>
      </c>
      <c r="L48" s="26">
        <f>LatticeLayout!Q58</f>
        <v>367.366724455265</v>
      </c>
      <c r="M48" s="26">
        <f>LatticeLayout!P58</f>
        <v>426.58622427236747</v>
      </c>
      <c r="N48" s="26">
        <f>LatticeLayout!O58</f>
        <v>51.664739548335199</v>
      </c>
    </row>
    <row r="49" spans="1:14">
      <c r="A49" s="26" t="str">
        <f>LatticeLayout!A59</f>
        <v>FE</v>
      </c>
      <c r="B49" s="26" t="str">
        <f>LatticeLayout!B59</f>
        <v>SCS1</v>
      </c>
      <c r="C49" s="26" t="str">
        <f>LatticeLayout!C59</f>
        <v>QHE</v>
      </c>
      <c r="D49" s="26">
        <f>LatticeLayout!D59</f>
        <v>726</v>
      </c>
      <c r="E49" s="26" t="str">
        <f>LatticeLayout!E59</f>
        <v>FE_SCS1:QHE_D0726</v>
      </c>
      <c r="F49" s="26" t="str">
        <f>LatticeLayout!F59</f>
        <v>Q7</v>
      </c>
      <c r="G49" s="26" t="str">
        <f>LatticeLayout!G59</f>
        <v>ES_quad_X</v>
      </c>
      <c r="H49" s="26">
        <f>LatticeLayout!H59</f>
        <v>150</v>
      </c>
      <c r="I49" s="26">
        <f>LatticeLayout!I59</f>
        <v>0</v>
      </c>
      <c r="J49" s="26">
        <f>LatticeLayout!J59</f>
        <v>0</v>
      </c>
      <c r="K49" s="26">
        <f>LatticeLayout!K59</f>
        <v>0.2</v>
      </c>
      <c r="L49" s="26">
        <f>LatticeLayout!Q59</f>
        <v>367.366724455265</v>
      </c>
      <c r="M49" s="26">
        <f>LatticeLayout!P59</f>
        <v>426.38622427236749</v>
      </c>
      <c r="N49" s="26">
        <f>LatticeLayout!O59</f>
        <v>51.664739548335199</v>
      </c>
    </row>
    <row r="50" spans="1:14">
      <c r="A50" s="26">
        <f>LatticeLayout!A60</f>
        <v>0</v>
      </c>
      <c r="B50" s="26">
        <f>LatticeLayout!B60</f>
        <v>0</v>
      </c>
      <c r="C50" s="26">
        <f>LatticeLayout!C60</f>
        <v>0</v>
      </c>
      <c r="D50" s="26">
        <f>LatticeLayout!D60</f>
        <v>0</v>
      </c>
      <c r="E50" s="26">
        <f>LatticeLayout!E60</f>
        <v>0</v>
      </c>
      <c r="F50" s="26">
        <f>LatticeLayout!F60</f>
        <v>0</v>
      </c>
      <c r="G50" s="26">
        <f>LatticeLayout!G60</f>
        <v>0</v>
      </c>
      <c r="H50" s="26">
        <f>LatticeLayout!H60</f>
        <v>150</v>
      </c>
      <c r="I50" s="26">
        <f>LatticeLayout!I60</f>
        <v>0</v>
      </c>
      <c r="J50" s="26">
        <f>LatticeLayout!J60</f>
        <v>0</v>
      </c>
      <c r="K50" s="26">
        <f>LatticeLayout!K60</f>
        <v>0.13500000000000001</v>
      </c>
      <c r="L50" s="26">
        <f>LatticeLayout!Q60</f>
        <v>367.366724455265</v>
      </c>
      <c r="M50" s="26">
        <f>LatticeLayout!P60</f>
        <v>426.25122427236749</v>
      </c>
      <c r="N50" s="26">
        <f>LatticeLayout!O60</f>
        <v>51.664739548335199</v>
      </c>
    </row>
    <row r="51" spans="1:14">
      <c r="A51" s="26" t="str">
        <f>LatticeLayout!A61</f>
        <v>FE</v>
      </c>
      <c r="B51" s="26" t="str">
        <f>LatticeLayout!B61</f>
        <v>SCS1</v>
      </c>
      <c r="C51" s="26" t="str">
        <f>LatticeLayout!C61</f>
        <v>QVE</v>
      </c>
      <c r="D51" s="26">
        <f>LatticeLayout!D61</f>
        <v>730</v>
      </c>
      <c r="E51" s="26" t="str">
        <f>LatticeLayout!E61</f>
        <v>FE_SCS1:QVE_D0730</v>
      </c>
      <c r="F51" s="26" t="str">
        <f>LatticeLayout!F61</f>
        <v>Q7</v>
      </c>
      <c r="G51" s="26" t="str">
        <f>LatticeLayout!G61</f>
        <v>ES_quad_Y</v>
      </c>
      <c r="H51" s="26">
        <f>LatticeLayout!H61</f>
        <v>150</v>
      </c>
      <c r="I51" s="26">
        <f>LatticeLayout!I61</f>
        <v>0</v>
      </c>
      <c r="J51" s="26">
        <f>LatticeLayout!J61</f>
        <v>0</v>
      </c>
      <c r="K51" s="26">
        <f>LatticeLayout!K61</f>
        <v>0.2</v>
      </c>
      <c r="L51" s="26">
        <f>LatticeLayout!Q61</f>
        <v>367.366724455265</v>
      </c>
      <c r="M51" s="26">
        <f>LatticeLayout!P61</f>
        <v>426.05122427236751</v>
      </c>
      <c r="N51" s="26">
        <f>LatticeLayout!O61</f>
        <v>51.664739548335199</v>
      </c>
    </row>
    <row r="52" spans="1:14">
      <c r="A52" s="26">
        <f>LatticeLayout!A62</f>
        <v>0</v>
      </c>
      <c r="B52" s="26">
        <f>LatticeLayout!B62</f>
        <v>0</v>
      </c>
      <c r="C52" s="26">
        <f>LatticeLayout!C62</f>
        <v>0</v>
      </c>
      <c r="D52" s="26">
        <f>LatticeLayout!D62</f>
        <v>0</v>
      </c>
      <c r="E52" s="26">
        <f>LatticeLayout!E62</f>
        <v>0</v>
      </c>
      <c r="F52" s="26">
        <f>LatticeLayout!F62</f>
        <v>0</v>
      </c>
      <c r="G52" s="26">
        <f>LatticeLayout!G62</f>
        <v>0</v>
      </c>
      <c r="H52" s="26">
        <f>LatticeLayout!H62</f>
        <v>150</v>
      </c>
      <c r="I52" s="26">
        <f>LatticeLayout!I62</f>
        <v>0</v>
      </c>
      <c r="J52" s="26">
        <f>LatticeLayout!J62</f>
        <v>0</v>
      </c>
      <c r="K52" s="26">
        <f>LatticeLayout!K62</f>
        <v>0.13500000000000001</v>
      </c>
      <c r="L52" s="26">
        <f>LatticeLayout!Q62</f>
        <v>367.366724455265</v>
      </c>
      <c r="M52" s="26">
        <f>LatticeLayout!P62</f>
        <v>425.91622427236751</v>
      </c>
      <c r="N52" s="26">
        <f>LatticeLayout!O62</f>
        <v>51.664739548335199</v>
      </c>
    </row>
    <row r="53" spans="1:14">
      <c r="A53" s="26" t="str">
        <f>LatticeLayout!A63</f>
        <v>FE</v>
      </c>
      <c r="B53" s="26" t="str">
        <f>LatticeLayout!B63</f>
        <v>SCS1</v>
      </c>
      <c r="C53" s="26" t="str">
        <f>LatticeLayout!C63</f>
        <v>QHE</v>
      </c>
      <c r="D53" s="26">
        <f>LatticeLayout!D63</f>
        <v>733</v>
      </c>
      <c r="E53" s="26" t="str">
        <f>LatticeLayout!E63</f>
        <v>FE_SCS1:QHE_D0733</v>
      </c>
      <c r="F53" s="26" t="str">
        <f>LatticeLayout!F63</f>
        <v>Q7</v>
      </c>
      <c r="G53" s="26" t="str">
        <f>LatticeLayout!G63</f>
        <v>ES_quad_X</v>
      </c>
      <c r="H53" s="26">
        <f>LatticeLayout!H63</f>
        <v>150</v>
      </c>
      <c r="I53" s="26">
        <f>LatticeLayout!I63</f>
        <v>0</v>
      </c>
      <c r="J53" s="26">
        <f>LatticeLayout!J63</f>
        <v>0</v>
      </c>
      <c r="K53" s="26">
        <f>LatticeLayout!K63</f>
        <v>0.2</v>
      </c>
      <c r="L53" s="26">
        <f>LatticeLayout!Q63</f>
        <v>367.366724455265</v>
      </c>
      <c r="M53" s="26">
        <f>LatticeLayout!P63</f>
        <v>425.71622427236753</v>
      </c>
      <c r="N53" s="26">
        <f>LatticeLayout!O63</f>
        <v>51.664739548335199</v>
      </c>
    </row>
    <row r="54" spans="1:14">
      <c r="A54" s="26">
        <f>LatticeLayout!A64</f>
        <v>0</v>
      </c>
      <c r="B54" s="26">
        <f>LatticeLayout!B64</f>
        <v>0</v>
      </c>
      <c r="C54" s="26">
        <f>LatticeLayout!C64</f>
        <v>0</v>
      </c>
      <c r="D54" s="26">
        <f>LatticeLayout!D64</f>
        <v>0</v>
      </c>
      <c r="E54" s="26">
        <f>LatticeLayout!E64</f>
        <v>0</v>
      </c>
      <c r="F54" s="26">
        <f>LatticeLayout!F64</f>
        <v>0</v>
      </c>
      <c r="G54" s="26" t="str">
        <f>LatticeLayout!G64</f>
        <v>bellow+box</v>
      </c>
      <c r="H54" s="26">
        <f>LatticeLayout!H64</f>
        <v>150</v>
      </c>
      <c r="I54" s="26">
        <f>LatticeLayout!I64</f>
        <v>0</v>
      </c>
      <c r="J54" s="26">
        <f>LatticeLayout!J64</f>
        <v>0</v>
      </c>
      <c r="K54" s="26">
        <f>LatticeLayout!K64</f>
        <v>0.22821198000000001</v>
      </c>
      <c r="L54" s="26">
        <f>LatticeLayout!Q64</f>
        <v>367.366724455265</v>
      </c>
      <c r="M54" s="26">
        <f>LatticeLayout!P64</f>
        <v>425.4880122923675</v>
      </c>
      <c r="N54" s="26">
        <f>LatticeLayout!O64</f>
        <v>51.664739548335199</v>
      </c>
    </row>
    <row r="55" spans="1:14">
      <c r="A55" s="26" t="str">
        <f>LatticeLayout!A65</f>
        <v>FE</v>
      </c>
      <c r="B55" s="26" t="str">
        <f>LatticeLayout!B65</f>
        <v>SCS1</v>
      </c>
      <c r="C55" s="26" t="str">
        <f>LatticeLayout!C65</f>
        <v>SLT</v>
      </c>
      <c r="D55" s="26">
        <f>LatticeLayout!D65</f>
        <v>736</v>
      </c>
      <c r="E55" s="26" t="str">
        <f>LatticeLayout!E65</f>
        <v>FE_SCS1:SLT_D0736</v>
      </c>
      <c r="F55" s="26">
        <f>LatticeLayout!F65</f>
        <v>0</v>
      </c>
      <c r="G55" s="26" t="str">
        <f>LatticeLayout!G65</f>
        <v>four jaw collimator</v>
      </c>
      <c r="H55" s="26">
        <f>LatticeLayout!H65</f>
        <v>150</v>
      </c>
      <c r="I55" s="26">
        <f>LatticeLayout!I65</f>
        <v>0</v>
      </c>
      <c r="J55" s="26">
        <f>LatticeLayout!J65</f>
        <v>0</v>
      </c>
      <c r="K55" s="26">
        <f>LatticeLayout!K65</f>
        <v>0</v>
      </c>
      <c r="L55" s="26">
        <f>LatticeLayout!Q65</f>
        <v>367.366724455265</v>
      </c>
      <c r="M55" s="26">
        <f>LatticeLayout!P65</f>
        <v>425.4880122923675</v>
      </c>
      <c r="N55" s="26">
        <f>LatticeLayout!O65</f>
        <v>51.664739548335199</v>
      </c>
    </row>
    <row r="56" spans="1:14">
      <c r="A56" s="26">
        <f>LatticeLayout!A66</f>
        <v>0</v>
      </c>
      <c r="B56" s="26">
        <f>LatticeLayout!B66</f>
        <v>0</v>
      </c>
      <c r="C56" s="26">
        <f>LatticeLayout!C66</f>
        <v>0</v>
      </c>
      <c r="D56" s="26">
        <f>LatticeLayout!D66</f>
        <v>0</v>
      </c>
      <c r="E56" s="26">
        <f>LatticeLayout!E66</f>
        <v>0</v>
      </c>
      <c r="F56" s="26">
        <f>LatticeLayout!F66</f>
        <v>0</v>
      </c>
      <c r="G56" s="26">
        <f>LatticeLayout!G66</f>
        <v>0</v>
      </c>
      <c r="H56" s="26">
        <f>LatticeLayout!H66</f>
        <v>150</v>
      </c>
      <c r="I56" s="26">
        <f>LatticeLayout!I66</f>
        <v>0</v>
      </c>
      <c r="J56" s="26">
        <f>LatticeLayout!J66</f>
        <v>0</v>
      </c>
      <c r="K56" s="26">
        <f>LatticeLayout!K66</f>
        <v>2.1000000000000001E-2</v>
      </c>
      <c r="L56" s="26">
        <f>LatticeLayout!Q66</f>
        <v>367.366724455265</v>
      </c>
      <c r="M56" s="26">
        <f>LatticeLayout!P66</f>
        <v>425.46701229236749</v>
      </c>
      <c r="N56" s="26">
        <f>LatticeLayout!O66</f>
        <v>51.664739548335199</v>
      </c>
    </row>
    <row r="57" spans="1:14">
      <c r="A57" s="26" t="str">
        <f>LatticeLayout!A67</f>
        <v>FE</v>
      </c>
      <c r="B57" s="26" t="str">
        <f>LatticeLayout!B67</f>
        <v>SCS1</v>
      </c>
      <c r="C57" s="26" t="str">
        <f>LatticeLayout!C67</f>
        <v>TMP</v>
      </c>
      <c r="D57" s="26">
        <f>LatticeLayout!D67</f>
        <v>737</v>
      </c>
      <c r="E57" s="26" t="str">
        <f>LatticeLayout!E67</f>
        <v>FE_SCS1:TMP_D0737</v>
      </c>
      <c r="F57" s="26" t="str">
        <f>LatticeLayout!F67</f>
        <v>TMP_M</v>
      </c>
      <c r="G57" s="26" t="str">
        <f>LatticeLayout!G67</f>
        <v>turbo pump, 700 l/s</v>
      </c>
      <c r="H57" s="26">
        <f>LatticeLayout!H67</f>
        <v>0</v>
      </c>
      <c r="I57" s="26">
        <f>LatticeLayout!I67</f>
        <v>0</v>
      </c>
      <c r="J57" s="26">
        <f>LatticeLayout!J67</f>
        <v>0</v>
      </c>
      <c r="K57" s="26">
        <f>LatticeLayout!K67</f>
        <v>0</v>
      </c>
      <c r="L57" s="26">
        <f>LatticeLayout!Q67</f>
        <v>367.366724455265</v>
      </c>
      <c r="M57" s="26">
        <f>LatticeLayout!P67</f>
        <v>425.46701229236749</v>
      </c>
      <c r="N57" s="26">
        <f>LatticeLayout!O67</f>
        <v>51.664739548335199</v>
      </c>
    </row>
    <row r="58" spans="1:14">
      <c r="A58" s="26">
        <f>LatticeLayout!A68</f>
        <v>0</v>
      </c>
      <c r="B58" s="26">
        <f>LatticeLayout!B68</f>
        <v>0</v>
      </c>
      <c r="C58" s="26">
        <f>LatticeLayout!C68</f>
        <v>0</v>
      </c>
      <c r="D58" s="26">
        <f>LatticeLayout!D68</f>
        <v>0</v>
      </c>
      <c r="E58" s="26">
        <f>LatticeLayout!E68</f>
        <v>0</v>
      </c>
      <c r="F58" s="26">
        <f>LatticeLayout!F68</f>
        <v>0</v>
      </c>
      <c r="G58" s="26" t="str">
        <f>LatticeLayout!G68</f>
        <v>box</v>
      </c>
      <c r="H58" s="26">
        <f>LatticeLayout!H68</f>
        <v>150</v>
      </c>
      <c r="I58" s="26">
        <f>LatticeLayout!I68</f>
        <v>0</v>
      </c>
      <c r="J58" s="26">
        <f>LatticeLayout!J68</f>
        <v>0</v>
      </c>
      <c r="K58" s="26">
        <f>LatticeLayout!K68</f>
        <v>0.11811000000000001</v>
      </c>
      <c r="L58" s="26">
        <f>LatticeLayout!Q68</f>
        <v>367.366724455265</v>
      </c>
      <c r="M58" s="26">
        <f>LatticeLayout!P68</f>
        <v>425.34890229236748</v>
      </c>
      <c r="N58" s="26">
        <f>LatticeLayout!O68</f>
        <v>51.664739548335199</v>
      </c>
    </row>
    <row r="59" spans="1:14">
      <c r="A59" s="26" t="str">
        <f>LatticeLayout!A69</f>
        <v>FE</v>
      </c>
      <c r="B59" s="26" t="str">
        <f>LatticeLayout!B69</f>
        <v>SCS1</v>
      </c>
      <c r="C59" s="26" t="str">
        <f>LatticeLayout!C69</f>
        <v>FC</v>
      </c>
      <c r="D59" s="26">
        <f>LatticeLayout!D69</f>
        <v>738</v>
      </c>
      <c r="E59" s="26" t="str">
        <f>LatticeLayout!E69</f>
        <v>FE_SCS1:FC_D0738</v>
      </c>
      <c r="F59" s="26" t="str">
        <f>LatticeLayout!F69</f>
        <v>FC2</v>
      </c>
      <c r="G59" s="26" t="str">
        <f>LatticeLayout!G69</f>
        <v>Faraday cup</v>
      </c>
      <c r="H59" s="26">
        <f>LatticeLayout!H69</f>
        <v>150</v>
      </c>
      <c r="I59" s="26">
        <f>LatticeLayout!I69</f>
        <v>0</v>
      </c>
      <c r="J59" s="26">
        <f>LatticeLayout!J69</f>
        <v>0</v>
      </c>
      <c r="K59" s="26">
        <f>LatticeLayout!K69</f>
        <v>0</v>
      </c>
      <c r="L59" s="26">
        <f>LatticeLayout!Q69</f>
        <v>367.366724455265</v>
      </c>
      <c r="M59" s="26">
        <f>LatticeLayout!P69</f>
        <v>425.34890229236748</v>
      </c>
      <c r="N59" s="26">
        <f>LatticeLayout!O69</f>
        <v>51.664739548335199</v>
      </c>
    </row>
    <row r="60" spans="1:14">
      <c r="A60" s="26">
        <f>LatticeLayout!A70</f>
        <v>0</v>
      </c>
      <c r="B60" s="26">
        <f>LatticeLayout!B70</f>
        <v>0</v>
      </c>
      <c r="C60" s="26">
        <f>LatticeLayout!C70</f>
        <v>0</v>
      </c>
      <c r="D60" s="26">
        <f>LatticeLayout!D70</f>
        <v>0</v>
      </c>
      <c r="E60" s="26">
        <f>LatticeLayout!E70</f>
        <v>0</v>
      </c>
      <c r="F60" s="26">
        <f>LatticeLayout!F70</f>
        <v>0</v>
      </c>
      <c r="G60" s="26">
        <f>LatticeLayout!G70</f>
        <v>0</v>
      </c>
      <c r="H60" s="26">
        <f>LatticeLayout!H70</f>
        <v>150</v>
      </c>
      <c r="I60" s="26">
        <f>LatticeLayout!I70</f>
        <v>0</v>
      </c>
      <c r="J60" s="26">
        <f>LatticeLayout!J70</f>
        <v>0</v>
      </c>
      <c r="K60" s="26">
        <f>LatticeLayout!K70</f>
        <v>0.18034</v>
      </c>
      <c r="L60" s="26">
        <f>LatticeLayout!Q70</f>
        <v>367.366724455265</v>
      </c>
      <c r="M60" s="26">
        <f>LatticeLayout!P70</f>
        <v>425.16856229236748</v>
      </c>
      <c r="N60" s="26">
        <f>LatticeLayout!O70</f>
        <v>51.664739548335199</v>
      </c>
    </row>
    <row r="61" spans="1:14">
      <c r="A61" s="26" t="str">
        <f>LatticeLayout!A71</f>
        <v>FE</v>
      </c>
      <c r="B61" s="26" t="str">
        <f>LatticeLayout!B71</f>
        <v>SCS1</v>
      </c>
      <c r="C61" s="26" t="str">
        <f>LatticeLayout!C71</f>
        <v>VD</v>
      </c>
      <c r="D61" s="26">
        <f>LatticeLayout!D71</f>
        <v>739</v>
      </c>
      <c r="E61" s="26" t="str">
        <f>LatticeLayout!E71</f>
        <v>FE_SCS1:VD_D0739</v>
      </c>
      <c r="F61" s="26" t="str">
        <f>LatticeLayout!F71</f>
        <v>V1</v>
      </c>
      <c r="G61" s="26" t="str">
        <f>LatticeLayout!G71</f>
        <v>viewer</v>
      </c>
      <c r="H61" s="26">
        <f>LatticeLayout!H71</f>
        <v>150</v>
      </c>
      <c r="I61" s="26">
        <f>LatticeLayout!I71</f>
        <v>0</v>
      </c>
      <c r="J61" s="26">
        <f>LatticeLayout!J71</f>
        <v>0</v>
      </c>
      <c r="K61" s="26">
        <f>LatticeLayout!K71</f>
        <v>0</v>
      </c>
      <c r="L61" s="26">
        <f>LatticeLayout!Q71</f>
        <v>367.366724455265</v>
      </c>
      <c r="M61" s="26">
        <f>LatticeLayout!P71</f>
        <v>425.16856229236748</v>
      </c>
      <c r="N61" s="26">
        <f>LatticeLayout!O71</f>
        <v>51.664739548335199</v>
      </c>
    </row>
    <row r="62" spans="1:14">
      <c r="A62" s="26" t="str">
        <f>LatticeLayout!A72</f>
        <v>FE</v>
      </c>
      <c r="B62" s="26" t="str">
        <f>LatticeLayout!B72</f>
        <v>SCS1</v>
      </c>
      <c r="C62" s="26" t="str">
        <f>LatticeLayout!C72</f>
        <v>EMS</v>
      </c>
      <c r="D62" s="26">
        <f>LatticeLayout!D72</f>
        <v>739</v>
      </c>
      <c r="E62" s="26" t="str">
        <f>LatticeLayout!E72</f>
        <v>FE_SCS1:EMS_D0739</v>
      </c>
      <c r="F62" s="26" t="str">
        <f>LatticeLayout!F72</f>
        <v>EM1</v>
      </c>
      <c r="G62" s="26" t="str">
        <f>LatticeLayout!G72</f>
        <v>emittance scanner (x &amp; y)</v>
      </c>
      <c r="H62" s="26">
        <f>LatticeLayout!H72</f>
        <v>150</v>
      </c>
      <c r="I62" s="26">
        <f>LatticeLayout!I72</f>
        <v>0</v>
      </c>
      <c r="J62" s="26">
        <f>LatticeLayout!J72</f>
        <v>0</v>
      </c>
      <c r="K62" s="26">
        <f>LatticeLayout!K72</f>
        <v>0</v>
      </c>
      <c r="L62" s="26">
        <f>LatticeLayout!Q72</f>
        <v>367.366724455265</v>
      </c>
      <c r="M62" s="26">
        <f>LatticeLayout!P72</f>
        <v>425.16856229236748</v>
      </c>
      <c r="N62" s="26">
        <f>LatticeLayout!O72</f>
        <v>51.664739548335199</v>
      </c>
    </row>
    <row r="63" spans="1:14">
      <c r="A63" s="26">
        <f>LatticeLayout!A73</f>
        <v>0</v>
      </c>
      <c r="B63" s="26">
        <f>LatticeLayout!B73</f>
        <v>0</v>
      </c>
      <c r="C63" s="26">
        <f>LatticeLayout!C73</f>
        <v>0</v>
      </c>
      <c r="D63" s="26">
        <f>LatticeLayout!D73</f>
        <v>0</v>
      </c>
      <c r="E63" s="26">
        <f>LatticeLayout!E73</f>
        <v>0</v>
      </c>
      <c r="F63" s="26">
        <f>LatticeLayout!F73</f>
        <v>0</v>
      </c>
      <c r="G63" s="26" t="str">
        <f>LatticeLayout!G73</f>
        <v>bellow+box</v>
      </c>
      <c r="H63" s="26">
        <f>LatticeLayout!H73</f>
        <v>150</v>
      </c>
      <c r="I63" s="26">
        <f>LatticeLayout!I73</f>
        <v>0</v>
      </c>
      <c r="J63" s="26">
        <f>LatticeLayout!J73</f>
        <v>0</v>
      </c>
      <c r="K63" s="26">
        <f>LatticeLayout!K73</f>
        <v>0.21233801999999999</v>
      </c>
      <c r="L63" s="26">
        <f>LatticeLayout!Q73</f>
        <v>367.366724455265</v>
      </c>
      <c r="M63" s="26">
        <f>LatticeLayout!P73</f>
        <v>424.95622427236748</v>
      </c>
      <c r="N63" s="26">
        <f>LatticeLayout!O73</f>
        <v>51.664739548335199</v>
      </c>
    </row>
    <row r="64" spans="1:14">
      <c r="A64" s="26" t="str">
        <f>LatticeLayout!A74</f>
        <v>FE</v>
      </c>
      <c r="B64" s="26" t="str">
        <f>LatticeLayout!B74</f>
        <v>SCS1</v>
      </c>
      <c r="C64" s="26" t="str">
        <f>LatticeLayout!C74</f>
        <v>QHE</v>
      </c>
      <c r="D64" s="26">
        <f>LatticeLayout!D74</f>
        <v>743</v>
      </c>
      <c r="E64" s="26" t="str">
        <f>LatticeLayout!E74</f>
        <v>FE_SCS1:QHE_D0743</v>
      </c>
      <c r="F64" s="26" t="str">
        <f>LatticeLayout!F74</f>
        <v>Q7</v>
      </c>
      <c r="G64" s="26" t="str">
        <f>LatticeLayout!G74</f>
        <v>ES_quad_X</v>
      </c>
      <c r="H64" s="26">
        <f>LatticeLayout!H74</f>
        <v>150</v>
      </c>
      <c r="I64" s="26">
        <f>LatticeLayout!I74</f>
        <v>0</v>
      </c>
      <c r="J64" s="26">
        <f>LatticeLayout!J74</f>
        <v>0</v>
      </c>
      <c r="K64" s="26">
        <f>LatticeLayout!K74</f>
        <v>0.2</v>
      </c>
      <c r="L64" s="26">
        <f>LatticeLayout!Q74</f>
        <v>367.366724455265</v>
      </c>
      <c r="M64" s="26">
        <f>LatticeLayout!P74</f>
        <v>424.75622427236749</v>
      </c>
      <c r="N64" s="26">
        <f>LatticeLayout!O74</f>
        <v>51.664739548335199</v>
      </c>
    </row>
    <row r="65" spans="1:14">
      <c r="A65" s="26">
        <f>LatticeLayout!A75</f>
        <v>0</v>
      </c>
      <c r="B65" s="26">
        <f>LatticeLayout!B75</f>
        <v>0</v>
      </c>
      <c r="C65" s="26">
        <f>LatticeLayout!C75</f>
        <v>0</v>
      </c>
      <c r="D65" s="26">
        <f>LatticeLayout!D75</f>
        <v>0</v>
      </c>
      <c r="E65" s="26">
        <f>LatticeLayout!E75</f>
        <v>0</v>
      </c>
      <c r="F65" s="26">
        <f>LatticeLayout!F75</f>
        <v>0</v>
      </c>
      <c r="G65" s="26">
        <f>LatticeLayout!G75</f>
        <v>0</v>
      </c>
      <c r="H65" s="26">
        <f>LatticeLayout!H75</f>
        <v>150</v>
      </c>
      <c r="I65" s="26">
        <f>LatticeLayout!I75</f>
        <v>0</v>
      </c>
      <c r="J65" s="26">
        <f>LatticeLayout!J75</f>
        <v>0</v>
      </c>
      <c r="K65" s="26">
        <f>LatticeLayout!K75</f>
        <v>0.13500000000000001</v>
      </c>
      <c r="L65" s="26">
        <f>LatticeLayout!Q75</f>
        <v>367.366724455265</v>
      </c>
      <c r="M65" s="26">
        <f>LatticeLayout!P75</f>
        <v>424.6212242723675</v>
      </c>
      <c r="N65" s="26">
        <f>LatticeLayout!O75</f>
        <v>51.664739548335199</v>
      </c>
    </row>
    <row r="66" spans="1:14">
      <c r="A66" s="26" t="str">
        <f>LatticeLayout!A76</f>
        <v>FE</v>
      </c>
      <c r="B66" s="26" t="str">
        <f>LatticeLayout!B76</f>
        <v>SCS1</v>
      </c>
      <c r="C66" s="26" t="str">
        <f>LatticeLayout!C76</f>
        <v>QVE</v>
      </c>
      <c r="D66" s="26">
        <f>LatticeLayout!D76</f>
        <v>746</v>
      </c>
      <c r="E66" s="26" t="str">
        <f>LatticeLayout!E76</f>
        <v>FE_SCS1:QVE_D0746</v>
      </c>
      <c r="F66" s="26" t="str">
        <f>LatticeLayout!F76</f>
        <v>Q7</v>
      </c>
      <c r="G66" s="26" t="str">
        <f>LatticeLayout!G76</f>
        <v>ES_quad_Y</v>
      </c>
      <c r="H66" s="26">
        <f>LatticeLayout!H76</f>
        <v>150</v>
      </c>
      <c r="I66" s="26">
        <f>LatticeLayout!I76</f>
        <v>0</v>
      </c>
      <c r="J66" s="26">
        <f>LatticeLayout!J76</f>
        <v>0</v>
      </c>
      <c r="K66" s="26">
        <f>LatticeLayout!K76</f>
        <v>0.2</v>
      </c>
      <c r="L66" s="26">
        <f>LatticeLayout!Q76</f>
        <v>367.366724455265</v>
      </c>
      <c r="M66" s="26">
        <f>LatticeLayout!P76</f>
        <v>424.42122427236751</v>
      </c>
      <c r="N66" s="26">
        <f>LatticeLayout!O76</f>
        <v>51.664739548335199</v>
      </c>
    </row>
    <row r="67" spans="1:14">
      <c r="A67" s="26">
        <f>LatticeLayout!A77</f>
        <v>0</v>
      </c>
      <c r="B67" s="26">
        <f>LatticeLayout!B77</f>
        <v>0</v>
      </c>
      <c r="C67" s="26">
        <f>LatticeLayout!C77</f>
        <v>0</v>
      </c>
      <c r="D67" s="26">
        <f>LatticeLayout!D77</f>
        <v>0</v>
      </c>
      <c r="E67" s="26">
        <f>LatticeLayout!E77</f>
        <v>0</v>
      </c>
      <c r="F67" s="26">
        <f>LatticeLayout!F77</f>
        <v>0</v>
      </c>
      <c r="G67" s="26">
        <f>LatticeLayout!G77</f>
        <v>0</v>
      </c>
      <c r="H67" s="26">
        <f>LatticeLayout!H77</f>
        <v>150</v>
      </c>
      <c r="I67" s="26">
        <f>LatticeLayout!I77</f>
        <v>0</v>
      </c>
      <c r="J67" s="26">
        <f>LatticeLayout!J77</f>
        <v>0</v>
      </c>
      <c r="K67" s="26">
        <f>LatticeLayout!K77</f>
        <v>0.13500000000000001</v>
      </c>
      <c r="L67" s="26">
        <f>LatticeLayout!Q77</f>
        <v>367.366724455265</v>
      </c>
      <c r="M67" s="26">
        <f>LatticeLayout!P77</f>
        <v>424.28622427236752</v>
      </c>
      <c r="N67" s="26">
        <f>LatticeLayout!O77</f>
        <v>51.664739548335199</v>
      </c>
    </row>
    <row r="68" spans="1:14">
      <c r="A68" s="26" t="str">
        <f>LatticeLayout!A78</f>
        <v>FE</v>
      </c>
      <c r="B68" s="26" t="str">
        <f>LatticeLayout!B78</f>
        <v>SCS1</v>
      </c>
      <c r="C68" s="26" t="str">
        <f>LatticeLayout!C78</f>
        <v>QHE</v>
      </c>
      <c r="D68" s="26">
        <f>LatticeLayout!D78</f>
        <v>749</v>
      </c>
      <c r="E68" s="26" t="str">
        <f>LatticeLayout!E78</f>
        <v>FE_SCS1:QHE_D0749</v>
      </c>
      <c r="F68" s="26" t="str">
        <f>LatticeLayout!F78</f>
        <v>Q7</v>
      </c>
      <c r="G68" s="26" t="str">
        <f>LatticeLayout!G78</f>
        <v>ES_quad_X</v>
      </c>
      <c r="H68" s="26">
        <f>LatticeLayout!H78</f>
        <v>150</v>
      </c>
      <c r="I68" s="26">
        <f>LatticeLayout!I78</f>
        <v>0</v>
      </c>
      <c r="J68" s="26">
        <f>LatticeLayout!J78</f>
        <v>0</v>
      </c>
      <c r="K68" s="26">
        <f>LatticeLayout!K78</f>
        <v>0.2</v>
      </c>
      <c r="L68" s="26">
        <f>LatticeLayout!Q78</f>
        <v>367.366724455265</v>
      </c>
      <c r="M68" s="26">
        <f>LatticeLayout!P78</f>
        <v>424.08622427236753</v>
      </c>
      <c r="N68" s="26">
        <f>LatticeLayout!O78</f>
        <v>51.664739548335199</v>
      </c>
    </row>
    <row r="69" spans="1:14">
      <c r="A69" s="26">
        <f>LatticeLayout!A79</f>
        <v>0</v>
      </c>
      <c r="B69" s="26">
        <f>LatticeLayout!B79</f>
        <v>0</v>
      </c>
      <c r="C69" s="26">
        <f>LatticeLayout!C79</f>
        <v>0</v>
      </c>
      <c r="D69" s="26">
        <f>LatticeLayout!D79</f>
        <v>0</v>
      </c>
      <c r="E69" s="26">
        <f>LatticeLayout!E79</f>
        <v>0</v>
      </c>
      <c r="F69" s="26">
        <f>LatticeLayout!F79</f>
        <v>0</v>
      </c>
      <c r="G69" s="26" t="str">
        <f>LatticeLayout!G79</f>
        <v>bellow</v>
      </c>
      <c r="H69" s="26">
        <f>LatticeLayout!H79</f>
        <v>150</v>
      </c>
      <c r="I69" s="26">
        <f>LatticeLayout!I79</f>
        <v>0</v>
      </c>
      <c r="J69" s="26">
        <f>LatticeLayout!J79</f>
        <v>0</v>
      </c>
      <c r="K69" s="26">
        <f>LatticeLayout!K79</f>
        <v>0.149594</v>
      </c>
      <c r="L69" s="26">
        <f>LatticeLayout!Q79</f>
        <v>367.366724455265</v>
      </c>
      <c r="M69" s="26">
        <f>LatticeLayout!P79</f>
        <v>423.93663027236755</v>
      </c>
      <c r="N69" s="26">
        <f>LatticeLayout!O79</f>
        <v>51.664739548335199</v>
      </c>
    </row>
    <row r="70" spans="1:14">
      <c r="A70" s="26" t="str">
        <f>LatticeLayout!A80</f>
        <v>FE</v>
      </c>
      <c r="B70" s="26" t="str">
        <f>LatticeLayout!B80</f>
        <v>SCS1</v>
      </c>
      <c r="C70" s="26" t="str">
        <f>LatticeLayout!C80</f>
        <v>GV</v>
      </c>
      <c r="D70" s="26">
        <f>LatticeLayout!D80</f>
        <v>752</v>
      </c>
      <c r="E70" s="26" t="str">
        <f>LatticeLayout!E80</f>
        <v>FE_SCS1:GV_D0752</v>
      </c>
      <c r="F70" s="26" t="str">
        <f>LatticeLayout!F80</f>
        <v>GV_L</v>
      </c>
      <c r="G70" s="26" t="str">
        <f>LatticeLayout!G80</f>
        <v>gate valve</v>
      </c>
      <c r="H70" s="26">
        <f>LatticeLayout!H80</f>
        <v>150</v>
      </c>
      <c r="I70" s="26">
        <f>LatticeLayout!I80</f>
        <v>0</v>
      </c>
      <c r="J70" s="26">
        <f>LatticeLayout!J80</f>
        <v>0</v>
      </c>
      <c r="K70" s="26">
        <f>LatticeLayout!K80</f>
        <v>8.0264000000000002E-2</v>
      </c>
      <c r="L70" s="26">
        <f>LatticeLayout!Q80</f>
        <v>367.366724455265</v>
      </c>
      <c r="M70" s="26">
        <f>LatticeLayout!P80</f>
        <v>423.85636627236755</v>
      </c>
      <c r="N70" s="26">
        <f>LatticeLayout!O80</f>
        <v>51.664739548335199</v>
      </c>
    </row>
    <row r="71" spans="1:14">
      <c r="A71" s="26">
        <f>LatticeLayout!A81</f>
        <v>0</v>
      </c>
      <c r="B71" s="26">
        <f>LatticeLayout!B81</f>
        <v>0</v>
      </c>
      <c r="C71" s="26">
        <f>LatticeLayout!C81</f>
        <v>0</v>
      </c>
      <c r="D71" s="26">
        <f>LatticeLayout!D81</f>
        <v>0</v>
      </c>
      <c r="E71" s="26">
        <f>LatticeLayout!E81</f>
        <v>0</v>
      </c>
      <c r="F71" s="26">
        <f>LatticeLayout!F81</f>
        <v>0</v>
      </c>
      <c r="G71" s="26">
        <f>LatticeLayout!G81</f>
        <v>0</v>
      </c>
      <c r="H71" s="26">
        <f>LatticeLayout!H81</f>
        <v>150</v>
      </c>
      <c r="I71" s="26">
        <f>LatticeLayout!I81</f>
        <v>0</v>
      </c>
      <c r="J71" s="26">
        <f>LatticeLayout!J81</f>
        <v>0</v>
      </c>
      <c r="K71" s="26">
        <f>LatticeLayout!K81</f>
        <v>0.120142</v>
      </c>
      <c r="L71" s="26">
        <f>LatticeLayout!Q81</f>
        <v>367.366724455265</v>
      </c>
      <c r="M71" s="26">
        <f>LatticeLayout!P81</f>
        <v>423.73622427236756</v>
      </c>
      <c r="N71" s="26">
        <f>LatticeLayout!O81</f>
        <v>51.664739548335199</v>
      </c>
    </row>
    <row r="72" spans="1:14">
      <c r="A72" s="26" t="str">
        <f>LatticeLayout!A82</f>
        <v>FE</v>
      </c>
      <c r="B72" s="26" t="str">
        <f>LatticeLayout!B82</f>
        <v>LEBT</v>
      </c>
      <c r="C72" s="26" t="str">
        <f>LatticeLayout!C82</f>
        <v>DH</v>
      </c>
      <c r="D72" s="26">
        <f>LatticeLayout!D82</f>
        <v>759</v>
      </c>
      <c r="E72" s="26" t="str">
        <f>LatticeLayout!E82</f>
        <v>FE_LEBT:DH_D0759</v>
      </c>
      <c r="F72" s="26" t="str">
        <f>LatticeLayout!F82</f>
        <v>D5</v>
      </c>
      <c r="G72" s="26" t="str">
        <f>LatticeLayout!G82</f>
        <v>dipole-90deg, D5-2</v>
      </c>
      <c r="H72" s="26" t="str">
        <f>LatticeLayout!H82</f>
        <v>120 x 150</v>
      </c>
      <c r="I72" s="26">
        <f>LatticeLayout!I82</f>
        <v>0</v>
      </c>
      <c r="J72" s="26">
        <f>LatticeLayout!J82</f>
        <v>0</v>
      </c>
      <c r="K72" s="26">
        <f>LatticeLayout!K82</f>
        <v>1</v>
      </c>
      <c r="L72" s="26">
        <f>LatticeLayout!Q82</f>
        <v>368.00334422763257</v>
      </c>
      <c r="M72" s="26">
        <f>LatticeLayout!P82</f>
        <v>423.0996045</v>
      </c>
      <c r="N72" s="26">
        <f>LatticeLayout!O82</f>
        <v>51.664739548335199</v>
      </c>
    </row>
    <row r="73" spans="1:14">
      <c r="A73" s="26">
        <f>LatticeLayout!A83</f>
        <v>0</v>
      </c>
      <c r="B73" s="26">
        <f>LatticeLayout!B83</f>
        <v>0</v>
      </c>
      <c r="C73" s="26">
        <f>LatticeLayout!C83</f>
        <v>0</v>
      </c>
      <c r="D73" s="26">
        <f>LatticeLayout!D83</f>
        <v>0</v>
      </c>
      <c r="E73" s="26">
        <f>LatticeLayout!E83</f>
        <v>0</v>
      </c>
      <c r="F73" s="26">
        <f>LatticeLayout!F83</f>
        <v>0</v>
      </c>
      <c r="G73" s="26">
        <f>LatticeLayout!G83</f>
        <v>0</v>
      </c>
      <c r="H73" s="26">
        <f>LatticeLayout!H83</f>
        <v>150</v>
      </c>
      <c r="I73" s="26">
        <f>LatticeLayout!I83</f>
        <v>0</v>
      </c>
      <c r="J73" s="26">
        <f>LatticeLayout!J83</f>
        <v>0</v>
      </c>
      <c r="K73" s="26">
        <f>LatticeLayout!K83</f>
        <v>0.22500000000000001</v>
      </c>
      <c r="L73" s="26">
        <f>LatticeLayout!Q83</f>
        <v>368.22834422763259</v>
      </c>
      <c r="M73" s="26">
        <f>LatticeLayout!P83</f>
        <v>423.0996045</v>
      </c>
      <c r="N73" s="26">
        <f>LatticeLayout!O83</f>
        <v>51.664739548335199</v>
      </c>
    </row>
    <row r="74" spans="1:14">
      <c r="A74" s="26" t="str">
        <f>LatticeLayout!A84</f>
        <v>FE</v>
      </c>
      <c r="B74" s="26" t="str">
        <f>LatticeLayout!B84</f>
        <v>LEBT</v>
      </c>
      <c r="C74" s="26" t="str">
        <f>LatticeLayout!C84</f>
        <v>QVE</v>
      </c>
      <c r="D74" s="26">
        <f>LatticeLayout!D84</f>
        <v>767</v>
      </c>
      <c r="E74" s="26" t="str">
        <f>LatticeLayout!E84</f>
        <v>FE_LEBT:QVE_D0767</v>
      </c>
      <c r="F74" s="26" t="str">
        <f>LatticeLayout!F84</f>
        <v>Q7</v>
      </c>
      <c r="G74" s="26" t="str">
        <f>LatticeLayout!G84</f>
        <v>ES_quad_Y</v>
      </c>
      <c r="H74" s="26">
        <f>LatticeLayout!H84</f>
        <v>150</v>
      </c>
      <c r="I74" s="26">
        <f>LatticeLayout!I84</f>
        <v>0</v>
      </c>
      <c r="J74" s="26">
        <f>LatticeLayout!J84</f>
        <v>0</v>
      </c>
      <c r="K74" s="26">
        <f>LatticeLayout!K84</f>
        <v>0.2</v>
      </c>
      <c r="L74" s="26">
        <f>LatticeLayout!Q84</f>
        <v>368.42834422763258</v>
      </c>
      <c r="M74" s="26">
        <f>LatticeLayout!P84</f>
        <v>423.0996045</v>
      </c>
      <c r="N74" s="26">
        <f>LatticeLayout!O84</f>
        <v>51.664739548335199</v>
      </c>
    </row>
    <row r="75" spans="1:14">
      <c r="A75" s="26">
        <f>LatticeLayout!A85</f>
        <v>0</v>
      </c>
      <c r="B75" s="26">
        <f>LatticeLayout!B85</f>
        <v>0</v>
      </c>
      <c r="C75" s="26">
        <f>LatticeLayout!C85</f>
        <v>0</v>
      </c>
      <c r="D75" s="26">
        <f>LatticeLayout!D85</f>
        <v>0</v>
      </c>
      <c r="E75" s="26">
        <f>LatticeLayout!E85</f>
        <v>0</v>
      </c>
      <c r="F75" s="26">
        <f>LatticeLayout!F85</f>
        <v>0</v>
      </c>
      <c r="G75" s="26">
        <f>LatticeLayout!G85</f>
        <v>0</v>
      </c>
      <c r="H75" s="26">
        <f>LatticeLayout!H85</f>
        <v>150</v>
      </c>
      <c r="I75" s="26">
        <f>LatticeLayout!I85</f>
        <v>0</v>
      </c>
      <c r="J75" s="26">
        <f>LatticeLayout!J85</f>
        <v>0</v>
      </c>
      <c r="K75" s="26">
        <f>LatticeLayout!K85</f>
        <v>0.13500000000000001</v>
      </c>
      <c r="L75" s="26">
        <f>LatticeLayout!Q85</f>
        <v>368.56334422763257</v>
      </c>
      <c r="M75" s="26">
        <f>LatticeLayout!P85</f>
        <v>423.0996045</v>
      </c>
      <c r="N75" s="26">
        <f>LatticeLayout!O85</f>
        <v>51.664739548335199</v>
      </c>
    </row>
    <row r="76" spans="1:14">
      <c r="A76" s="26" t="str">
        <f>LatticeLayout!A86</f>
        <v>FE</v>
      </c>
      <c r="B76" s="26" t="str">
        <f>LatticeLayout!B86</f>
        <v>LEBT</v>
      </c>
      <c r="C76" s="26" t="str">
        <f>LatticeLayout!C86</f>
        <v>QHE</v>
      </c>
      <c r="D76" s="26">
        <f>LatticeLayout!D86</f>
        <v>770</v>
      </c>
      <c r="E76" s="26" t="str">
        <f>LatticeLayout!E86</f>
        <v>FE_LEBT:QHE_D0770</v>
      </c>
      <c r="F76" s="26" t="str">
        <f>LatticeLayout!F86</f>
        <v>Q7</v>
      </c>
      <c r="G76" s="26" t="str">
        <f>LatticeLayout!G86</f>
        <v>ES_quad_X</v>
      </c>
      <c r="H76" s="26">
        <f>LatticeLayout!H86</f>
        <v>150</v>
      </c>
      <c r="I76" s="26">
        <f>LatticeLayout!I86</f>
        <v>0</v>
      </c>
      <c r="J76" s="26">
        <f>LatticeLayout!J86</f>
        <v>0</v>
      </c>
      <c r="K76" s="26">
        <f>LatticeLayout!K86</f>
        <v>0.2</v>
      </c>
      <c r="L76" s="26">
        <f>LatticeLayout!Q86</f>
        <v>368.76334422763256</v>
      </c>
      <c r="M76" s="26">
        <f>LatticeLayout!P86</f>
        <v>423.0996045</v>
      </c>
      <c r="N76" s="26">
        <f>LatticeLayout!O86</f>
        <v>51.664739548335199</v>
      </c>
    </row>
    <row r="77" spans="1:14">
      <c r="A77" s="26">
        <f>LatticeLayout!A87</f>
        <v>0</v>
      </c>
      <c r="B77" s="26">
        <f>LatticeLayout!B87</f>
        <v>0</v>
      </c>
      <c r="C77" s="26">
        <f>LatticeLayout!C87</f>
        <v>0</v>
      </c>
      <c r="D77" s="26">
        <f>LatticeLayout!D87</f>
        <v>0</v>
      </c>
      <c r="E77" s="26">
        <f>LatticeLayout!E87</f>
        <v>0</v>
      </c>
      <c r="F77" s="26">
        <f>LatticeLayout!F87</f>
        <v>0</v>
      </c>
      <c r="G77" s="26">
        <f>LatticeLayout!G87</f>
        <v>0</v>
      </c>
      <c r="H77" s="26">
        <f>LatticeLayout!H87</f>
        <v>150</v>
      </c>
      <c r="I77" s="26">
        <f>LatticeLayout!I87</f>
        <v>0</v>
      </c>
      <c r="J77" s="26">
        <f>LatticeLayout!J87</f>
        <v>0</v>
      </c>
      <c r="K77" s="26">
        <f>LatticeLayout!K87</f>
        <v>0.10224999999999999</v>
      </c>
      <c r="L77" s="26">
        <f>LatticeLayout!Q87</f>
        <v>368.86559422763258</v>
      </c>
      <c r="M77" s="26">
        <f>LatticeLayout!P87</f>
        <v>423.0996045</v>
      </c>
      <c r="N77" s="26">
        <f>LatticeLayout!O87</f>
        <v>51.664739548335199</v>
      </c>
    </row>
    <row r="78" spans="1:14">
      <c r="A78" s="26">
        <f>LatticeLayout!A88</f>
        <v>0</v>
      </c>
      <c r="B78" s="26">
        <f>LatticeLayout!B88</f>
        <v>0</v>
      </c>
      <c r="C78" s="26">
        <f>LatticeLayout!C88</f>
        <v>0</v>
      </c>
      <c r="D78" s="26">
        <f>LatticeLayout!D88</f>
        <v>0</v>
      </c>
      <c r="E78" s="26">
        <f>LatticeLayout!E88</f>
        <v>0</v>
      </c>
      <c r="F78" s="26">
        <f>LatticeLayout!F88</f>
        <v>0</v>
      </c>
      <c r="G78" s="26">
        <f>LatticeLayout!G88</f>
        <v>0</v>
      </c>
      <c r="H78" s="26">
        <f>LatticeLayout!H88</f>
        <v>150</v>
      </c>
      <c r="I78" s="26">
        <f>LatticeLayout!I88</f>
        <v>0</v>
      </c>
      <c r="J78" s="26">
        <f>LatticeLayout!J88</f>
        <v>0</v>
      </c>
      <c r="K78" s="26">
        <f>LatticeLayout!K88</f>
        <v>0</v>
      </c>
      <c r="L78" s="26">
        <f>LatticeLayout!Q88</f>
        <v>368.86559422763258</v>
      </c>
      <c r="M78" s="26">
        <f>LatticeLayout!P88</f>
        <v>423.0996045</v>
      </c>
      <c r="N78" s="26">
        <f>LatticeLayout!O88</f>
        <v>51.664739548335199</v>
      </c>
    </row>
    <row r="79" spans="1:14">
      <c r="A79" s="26" t="str">
        <f>LatticeLayout!A89</f>
        <v>FE</v>
      </c>
      <c r="B79" s="26" t="str">
        <f>LatticeLayout!B89</f>
        <v>LEBT</v>
      </c>
      <c r="C79" s="26" t="str">
        <f>LatticeLayout!C89</f>
        <v>DCHV</v>
      </c>
      <c r="D79" s="26">
        <f>LatticeLayout!D89</f>
        <v>773</v>
      </c>
      <c r="E79" s="26" t="str">
        <f>LatticeLayout!E89</f>
        <v>FE_LEBT:DCHV_D0773</v>
      </c>
      <c r="F79" s="26" t="str">
        <f>LatticeLayout!F89</f>
        <v>C4</v>
      </c>
      <c r="G79" s="26" t="str">
        <f>LatticeLayout!G89</f>
        <v>corrector magnet &amp; bellow</v>
      </c>
      <c r="H79" s="26">
        <f>LatticeLayout!H89</f>
        <v>150</v>
      </c>
      <c r="I79" s="26">
        <f>LatticeLayout!I89</f>
        <v>0</v>
      </c>
      <c r="J79" s="26">
        <f>LatticeLayout!J89</f>
        <v>0</v>
      </c>
      <c r="K79" s="26">
        <f>LatticeLayout!K89</f>
        <v>0.1905</v>
      </c>
      <c r="L79" s="26">
        <f>LatticeLayout!Q89</f>
        <v>369.05609422763257</v>
      </c>
      <c r="M79" s="26">
        <f>LatticeLayout!P89</f>
        <v>423.0996045</v>
      </c>
      <c r="N79" s="26">
        <f>LatticeLayout!O89</f>
        <v>51.664739548335199</v>
      </c>
    </row>
    <row r="80" spans="1:14">
      <c r="A80" s="26">
        <f>LatticeLayout!A90</f>
        <v>0</v>
      </c>
      <c r="B80" s="26">
        <f>LatticeLayout!B90</f>
        <v>0</v>
      </c>
      <c r="C80" s="26">
        <f>LatticeLayout!C90</f>
        <v>0</v>
      </c>
      <c r="D80" s="26">
        <f>LatticeLayout!D90</f>
        <v>0</v>
      </c>
      <c r="E80" s="26">
        <f>LatticeLayout!E90</f>
        <v>0</v>
      </c>
      <c r="F80" s="26">
        <f>LatticeLayout!F90</f>
        <v>0</v>
      </c>
      <c r="G80" s="26">
        <f>LatticeLayout!G90</f>
        <v>0</v>
      </c>
      <c r="H80" s="26">
        <f>LatticeLayout!H90</f>
        <v>150</v>
      </c>
      <c r="I80" s="26">
        <f>LatticeLayout!I90</f>
        <v>0</v>
      </c>
      <c r="J80" s="26">
        <f>LatticeLayout!J90</f>
        <v>0</v>
      </c>
      <c r="K80" s="26">
        <f>LatticeLayout!K90</f>
        <v>0.10224999999999999</v>
      </c>
      <c r="L80" s="26">
        <f>LatticeLayout!Q90</f>
        <v>369.1583442276326</v>
      </c>
      <c r="M80" s="26">
        <f>LatticeLayout!P90</f>
        <v>423.0996045</v>
      </c>
      <c r="N80" s="26">
        <f>LatticeLayout!O90</f>
        <v>51.664739548335199</v>
      </c>
    </row>
    <row r="81" spans="1:14">
      <c r="A81" s="26" t="str">
        <f>LatticeLayout!A91</f>
        <v>FE</v>
      </c>
      <c r="B81" s="26" t="str">
        <f>LatticeLayout!B91</f>
        <v>LEBT</v>
      </c>
      <c r="C81" s="26" t="str">
        <f>LatticeLayout!C91</f>
        <v>QHE</v>
      </c>
      <c r="D81" s="26">
        <f>LatticeLayout!D91</f>
        <v>776</v>
      </c>
      <c r="E81" s="26" t="str">
        <f>LatticeLayout!E91</f>
        <v>FE_LEBT:QHE_D0776</v>
      </c>
      <c r="F81" s="26" t="str">
        <f>LatticeLayout!F91</f>
        <v>Q7</v>
      </c>
      <c r="G81" s="26" t="str">
        <f>LatticeLayout!G91</f>
        <v>ES_quad_X</v>
      </c>
      <c r="H81" s="26">
        <f>LatticeLayout!H91</f>
        <v>150</v>
      </c>
      <c r="I81" s="26">
        <f>LatticeLayout!I91</f>
        <v>0</v>
      </c>
      <c r="J81" s="26">
        <f>LatticeLayout!J91</f>
        <v>0</v>
      </c>
      <c r="K81" s="26">
        <f>LatticeLayout!K91</f>
        <v>0.2</v>
      </c>
      <c r="L81" s="26">
        <f>LatticeLayout!Q91</f>
        <v>369.35834422763259</v>
      </c>
      <c r="M81" s="26">
        <f>LatticeLayout!P91</f>
        <v>423.0996045</v>
      </c>
      <c r="N81" s="26">
        <f>LatticeLayout!O91</f>
        <v>51.664739548335199</v>
      </c>
    </row>
    <row r="82" spans="1:14">
      <c r="A82" s="26">
        <f>LatticeLayout!A92</f>
        <v>0</v>
      </c>
      <c r="B82" s="26">
        <f>LatticeLayout!B92</f>
        <v>0</v>
      </c>
      <c r="C82" s="26">
        <f>LatticeLayout!C92</f>
        <v>0</v>
      </c>
      <c r="D82" s="26">
        <f>LatticeLayout!D92</f>
        <v>0</v>
      </c>
      <c r="E82" s="26">
        <f>LatticeLayout!E92</f>
        <v>0</v>
      </c>
      <c r="F82" s="26">
        <f>LatticeLayout!F92</f>
        <v>0</v>
      </c>
      <c r="G82" s="26">
        <f>LatticeLayout!G92</f>
        <v>0</v>
      </c>
      <c r="H82" s="26">
        <f>LatticeLayout!H92</f>
        <v>150</v>
      </c>
      <c r="I82" s="26">
        <f>LatticeLayout!I92</f>
        <v>0</v>
      </c>
      <c r="J82" s="26">
        <f>LatticeLayout!J92</f>
        <v>0</v>
      </c>
      <c r="K82" s="26">
        <f>LatticeLayout!K92</f>
        <v>0.13500000000000001</v>
      </c>
      <c r="L82" s="26">
        <f>LatticeLayout!Q92</f>
        <v>369.49334422763258</v>
      </c>
      <c r="M82" s="26">
        <f>LatticeLayout!P92</f>
        <v>423.0996045</v>
      </c>
      <c r="N82" s="26">
        <f>LatticeLayout!O92</f>
        <v>51.664739548335199</v>
      </c>
    </row>
    <row r="83" spans="1:14">
      <c r="A83" s="26" t="str">
        <f>LatticeLayout!A93</f>
        <v>FE</v>
      </c>
      <c r="B83" s="26" t="str">
        <f>LatticeLayout!B93</f>
        <v>LEBT</v>
      </c>
      <c r="C83" s="26" t="str">
        <f>LatticeLayout!C93</f>
        <v>QVE</v>
      </c>
      <c r="D83" s="26">
        <f>LatticeLayout!D93</f>
        <v>780</v>
      </c>
      <c r="E83" s="26" t="str">
        <f>LatticeLayout!E93</f>
        <v>FE_LEBT:QVE_D0780</v>
      </c>
      <c r="F83" s="26" t="str">
        <f>LatticeLayout!F93</f>
        <v>Q7</v>
      </c>
      <c r="G83" s="26" t="str">
        <f>LatticeLayout!G93</f>
        <v>ES_quad_Y</v>
      </c>
      <c r="H83" s="26">
        <f>LatticeLayout!H93</f>
        <v>150</v>
      </c>
      <c r="I83" s="26">
        <f>LatticeLayout!I93</f>
        <v>0</v>
      </c>
      <c r="J83" s="26">
        <f>LatticeLayout!J93</f>
        <v>0</v>
      </c>
      <c r="K83" s="26">
        <f>LatticeLayout!K93</f>
        <v>0.2</v>
      </c>
      <c r="L83" s="26">
        <f>LatticeLayout!Q93</f>
        <v>369.69334422763256</v>
      </c>
      <c r="M83" s="26">
        <f>LatticeLayout!P93</f>
        <v>423.0996045</v>
      </c>
      <c r="N83" s="26">
        <f>LatticeLayout!O93</f>
        <v>51.664739548335199</v>
      </c>
    </row>
    <row r="84" spans="1:14">
      <c r="A84" s="26">
        <f>LatticeLayout!A94</f>
        <v>0</v>
      </c>
      <c r="B84" s="26">
        <f>LatticeLayout!B94</f>
        <v>0</v>
      </c>
      <c r="C84" s="26">
        <f>LatticeLayout!C94</f>
        <v>0</v>
      </c>
      <c r="D84" s="26">
        <f>LatticeLayout!D94</f>
        <v>0</v>
      </c>
      <c r="E84" s="26">
        <f>LatticeLayout!E94</f>
        <v>0</v>
      </c>
      <c r="F84" s="26">
        <f>LatticeLayout!F94</f>
        <v>0</v>
      </c>
      <c r="G84" s="26">
        <f>LatticeLayout!G94</f>
        <v>0</v>
      </c>
      <c r="H84" s="26">
        <f>LatticeLayout!H94</f>
        <v>150</v>
      </c>
      <c r="I84" s="26">
        <f>LatticeLayout!I94</f>
        <v>0</v>
      </c>
      <c r="J84" s="26">
        <f>LatticeLayout!J94</f>
        <v>0</v>
      </c>
      <c r="K84" s="26">
        <f>LatticeLayout!K94</f>
        <v>0.19158500000000001</v>
      </c>
      <c r="L84" s="26">
        <f>LatticeLayout!Q94</f>
        <v>369.88492922763254</v>
      </c>
      <c r="M84" s="26">
        <f>LatticeLayout!P94</f>
        <v>423.0996045</v>
      </c>
      <c r="N84" s="26">
        <f>LatticeLayout!O94</f>
        <v>51.664739548335199</v>
      </c>
    </row>
    <row r="85" spans="1:14">
      <c r="A85" s="26" t="str">
        <f>LatticeLayout!A95</f>
        <v>FE</v>
      </c>
      <c r="B85" s="26" t="str">
        <f>LatticeLayout!B95</f>
        <v>LEBT</v>
      </c>
      <c r="C85" s="26" t="str">
        <f>LatticeLayout!C95</f>
        <v>PM</v>
      </c>
      <c r="D85" s="26">
        <f>LatticeLayout!D95</f>
        <v>783</v>
      </c>
      <c r="E85" s="26" t="str">
        <f>LatticeLayout!E95</f>
        <v>FE_LEBT:PM_D0783</v>
      </c>
      <c r="F85" s="26" t="str">
        <f>LatticeLayout!F95</f>
        <v>PM1</v>
      </c>
      <c r="G85" s="26" t="str">
        <f>LatticeLayout!G95</f>
        <v>profile monitor (large fork)</v>
      </c>
      <c r="H85" s="26">
        <f>LatticeLayout!H95</f>
        <v>150</v>
      </c>
      <c r="I85" s="26">
        <f>LatticeLayout!I95</f>
        <v>0</v>
      </c>
      <c r="J85" s="26">
        <f>LatticeLayout!J95</f>
        <v>0</v>
      </c>
      <c r="K85" s="26">
        <f>LatticeLayout!K95</f>
        <v>0</v>
      </c>
      <c r="L85" s="26">
        <f>LatticeLayout!Q95</f>
        <v>369.88492922763254</v>
      </c>
      <c r="M85" s="26">
        <f>LatticeLayout!P95</f>
        <v>423.0996045</v>
      </c>
      <c r="N85" s="26">
        <f>LatticeLayout!O95</f>
        <v>51.664739548335199</v>
      </c>
    </row>
    <row r="86" spans="1:14">
      <c r="A86" s="26" t="str">
        <f>LatticeLayout!A96</f>
        <v>FE</v>
      </c>
      <c r="B86" s="26" t="str">
        <f>LatticeLayout!B96</f>
        <v>LEBT</v>
      </c>
      <c r="C86" s="26" t="str">
        <f>LatticeLayout!C96</f>
        <v>TMP</v>
      </c>
      <c r="D86" s="26">
        <f>LatticeLayout!D96</f>
        <v>783</v>
      </c>
      <c r="E86" s="26" t="str">
        <f>LatticeLayout!E96</f>
        <v>FE_LEBT:TMP_D0783</v>
      </c>
      <c r="F86" s="26" t="str">
        <f>LatticeLayout!F96</f>
        <v>TMP_M</v>
      </c>
      <c r="G86" s="26" t="str">
        <f>LatticeLayout!G96</f>
        <v>pump, 700 l/s</v>
      </c>
      <c r="H86" s="26">
        <f>LatticeLayout!H96</f>
        <v>0</v>
      </c>
      <c r="I86" s="26">
        <f>LatticeLayout!I96</f>
        <v>0</v>
      </c>
      <c r="J86" s="26">
        <f>LatticeLayout!J96</f>
        <v>0</v>
      </c>
      <c r="K86" s="26">
        <f>LatticeLayout!K96</f>
        <v>0</v>
      </c>
      <c r="L86" s="26">
        <f>LatticeLayout!Q96</f>
        <v>369.88492922763254</v>
      </c>
      <c r="M86" s="26">
        <f>LatticeLayout!P96</f>
        <v>423.0996045</v>
      </c>
      <c r="N86" s="26">
        <f>LatticeLayout!O96</f>
        <v>51.664739548335199</v>
      </c>
    </row>
    <row r="87" spans="1:14">
      <c r="A87" s="26">
        <f>LatticeLayout!A97</f>
        <v>0</v>
      </c>
      <c r="B87" s="26">
        <f>LatticeLayout!B97</f>
        <v>0</v>
      </c>
      <c r="C87" s="26">
        <f>LatticeLayout!C97</f>
        <v>0</v>
      </c>
      <c r="D87" s="26">
        <f>LatticeLayout!D97</f>
        <v>0</v>
      </c>
      <c r="E87" s="26">
        <f>LatticeLayout!E97</f>
        <v>0</v>
      </c>
      <c r="F87" s="26">
        <f>LatticeLayout!F97</f>
        <v>0</v>
      </c>
      <c r="G87" s="26">
        <f>LatticeLayout!G97</f>
        <v>0</v>
      </c>
      <c r="H87" s="26">
        <f>LatticeLayout!H97</f>
        <v>150</v>
      </c>
      <c r="I87" s="26">
        <f>LatticeLayout!I97</f>
        <v>0</v>
      </c>
      <c r="J87" s="26">
        <f>LatticeLayout!J97</f>
        <v>0</v>
      </c>
      <c r="K87" s="26">
        <f>LatticeLayout!K97</f>
        <v>0.218415</v>
      </c>
      <c r="L87" s="26">
        <f>LatticeLayout!Q97</f>
        <v>370.10334422763253</v>
      </c>
      <c r="M87" s="26">
        <f>LatticeLayout!P97</f>
        <v>423.0996045</v>
      </c>
      <c r="N87" s="26">
        <f>LatticeLayout!O97</f>
        <v>51.664739548335199</v>
      </c>
    </row>
    <row r="88" spans="1:14">
      <c r="A88" s="26" t="str">
        <f>LatticeLayout!A98</f>
        <v>FE</v>
      </c>
      <c r="B88" s="26" t="str">
        <f>LatticeLayout!B98</f>
        <v>LEBT</v>
      </c>
      <c r="C88" s="26" t="str">
        <f>LatticeLayout!C98</f>
        <v>SOLR</v>
      </c>
      <c r="D88" s="26">
        <f>LatticeLayout!D98</f>
        <v>787</v>
      </c>
      <c r="E88" s="26" t="str">
        <f>LatticeLayout!E98</f>
        <v>FE_LEBT:SOLR_D0787</v>
      </c>
      <c r="F88" s="26" t="str">
        <f>LatticeLayout!F98</f>
        <v>S4</v>
      </c>
      <c r="G88" s="26" t="str">
        <f>LatticeLayout!G98</f>
        <v>solenoid</v>
      </c>
      <c r="H88" s="26">
        <f>LatticeLayout!H98</f>
        <v>150</v>
      </c>
      <c r="I88" s="26">
        <f>LatticeLayout!I98</f>
        <v>0</v>
      </c>
      <c r="J88" s="26">
        <f>LatticeLayout!J98</f>
        <v>0</v>
      </c>
      <c r="K88" s="26">
        <f>LatticeLayout!K98</f>
        <v>0.4</v>
      </c>
      <c r="L88" s="26">
        <f>LatticeLayout!Q98</f>
        <v>370.50334422763251</v>
      </c>
      <c r="M88" s="26">
        <f>LatticeLayout!P98</f>
        <v>423.0996045</v>
      </c>
      <c r="N88" s="26">
        <f>LatticeLayout!O98</f>
        <v>51.664739548335199</v>
      </c>
    </row>
    <row r="89" spans="1:14">
      <c r="A89" s="26">
        <f>LatticeLayout!A99</f>
        <v>0</v>
      </c>
      <c r="B89" s="26">
        <f>LatticeLayout!B99</f>
        <v>0</v>
      </c>
      <c r="C89" s="26">
        <f>LatticeLayout!C99</f>
        <v>0</v>
      </c>
      <c r="D89" s="26">
        <f>LatticeLayout!D99</f>
        <v>0</v>
      </c>
      <c r="E89" s="26">
        <f>LatticeLayout!E99</f>
        <v>0</v>
      </c>
      <c r="F89" s="26">
        <f>LatticeLayout!F99</f>
        <v>0</v>
      </c>
      <c r="G89" s="26">
        <f>LatticeLayout!G99</f>
        <v>0</v>
      </c>
      <c r="H89" s="26">
        <f>LatticeLayout!H99</f>
        <v>150</v>
      </c>
      <c r="I89" s="26">
        <f>LatticeLayout!I99</f>
        <v>0</v>
      </c>
      <c r="J89" s="26">
        <f>LatticeLayout!J99</f>
        <v>0</v>
      </c>
      <c r="K89" s="26">
        <f>LatticeLayout!K99</f>
        <v>2.5399999999999999E-2</v>
      </c>
      <c r="L89" s="26">
        <f>LatticeLayout!Q99</f>
        <v>370.5287442276325</v>
      </c>
      <c r="M89" s="26">
        <f>LatticeLayout!P99</f>
        <v>423.0996045</v>
      </c>
      <c r="N89" s="26">
        <f>LatticeLayout!O99</f>
        <v>51.664739548335199</v>
      </c>
    </row>
    <row r="90" spans="1:14">
      <c r="A90" s="26" t="str">
        <f>LatticeLayout!A100</f>
        <v>FE</v>
      </c>
      <c r="B90" s="26" t="str">
        <f>LatticeLayout!B100</f>
        <v>LEBT</v>
      </c>
      <c r="C90" s="26" t="str">
        <f>LatticeLayout!C100</f>
        <v>DCHV</v>
      </c>
      <c r="D90" s="26">
        <f>LatticeLayout!D100</f>
        <v>790</v>
      </c>
      <c r="E90" s="26" t="str">
        <f>LatticeLayout!E100</f>
        <v>FE_LEBT:DCHV_D0790</v>
      </c>
      <c r="F90" s="26" t="str">
        <f>LatticeLayout!F100</f>
        <v>C4</v>
      </c>
      <c r="G90" s="26" t="str">
        <f>LatticeLayout!G100</f>
        <v>corrector magnet &amp; bellow</v>
      </c>
      <c r="H90" s="26">
        <f>LatticeLayout!H100</f>
        <v>150</v>
      </c>
      <c r="I90" s="26">
        <f>LatticeLayout!I100</f>
        <v>0</v>
      </c>
      <c r="J90" s="26">
        <f>LatticeLayout!J100</f>
        <v>0</v>
      </c>
      <c r="K90" s="26">
        <f>LatticeLayout!K100</f>
        <v>0.1905</v>
      </c>
      <c r="L90" s="26">
        <f>LatticeLayout!Q100</f>
        <v>370.71924422763249</v>
      </c>
      <c r="M90" s="26">
        <f>LatticeLayout!P100</f>
        <v>423.0996045</v>
      </c>
      <c r="N90" s="26">
        <f>LatticeLayout!O100</f>
        <v>51.664739548335199</v>
      </c>
    </row>
    <row r="91" spans="1:14">
      <c r="A91" s="26">
        <f>LatticeLayout!A101</f>
        <v>0</v>
      </c>
      <c r="B91" s="26">
        <f>LatticeLayout!B101</f>
        <v>0</v>
      </c>
      <c r="C91" s="26">
        <f>LatticeLayout!C101</f>
        <v>0</v>
      </c>
      <c r="D91" s="26">
        <f>LatticeLayout!D101</f>
        <v>0</v>
      </c>
      <c r="E91" s="26">
        <f>LatticeLayout!E101</f>
        <v>0</v>
      </c>
      <c r="F91" s="26">
        <f>LatticeLayout!F101</f>
        <v>0</v>
      </c>
      <c r="G91" s="26">
        <f>LatticeLayout!G101</f>
        <v>0</v>
      </c>
      <c r="H91" s="26">
        <f>LatticeLayout!H101</f>
        <v>150</v>
      </c>
      <c r="I91" s="26">
        <f>LatticeLayout!I101</f>
        <v>0</v>
      </c>
      <c r="J91" s="26">
        <f>LatticeLayout!J101</f>
        <v>0</v>
      </c>
      <c r="K91" s="26">
        <f>LatticeLayout!K101</f>
        <v>6.0412810000000004E-2</v>
      </c>
      <c r="L91" s="26">
        <f>LatticeLayout!Q101</f>
        <v>370.77965703763249</v>
      </c>
      <c r="M91" s="26">
        <f>LatticeLayout!P101</f>
        <v>423.0996045</v>
      </c>
      <c r="N91" s="26">
        <f>LatticeLayout!O101</f>
        <v>51.664739548335199</v>
      </c>
    </row>
    <row r="92" spans="1:14">
      <c r="A92" s="26" t="str">
        <f>LatticeLayout!A102</f>
        <v>FE</v>
      </c>
      <c r="B92" s="26" t="str">
        <f>LatticeLayout!B102</f>
        <v>LEBT</v>
      </c>
      <c r="C92" s="26" t="str">
        <f>LatticeLayout!C102</f>
        <v>CHP</v>
      </c>
      <c r="D92" s="26">
        <f>LatticeLayout!D102</f>
        <v>792</v>
      </c>
      <c r="E92" s="26" t="str">
        <f>LatticeLayout!E102</f>
        <v>FE_LEBT:CHP_D0792</v>
      </c>
      <c r="F92" s="26">
        <f>LatticeLayout!F102</f>
        <v>0</v>
      </c>
      <c r="G92" s="26" t="str">
        <f>LatticeLayout!G102</f>
        <v>chopper</v>
      </c>
      <c r="H92" s="26" t="str">
        <f>LatticeLayout!H102</f>
        <v>70 x 150</v>
      </c>
      <c r="I92" s="26">
        <f>LatticeLayout!I102</f>
        <v>0</v>
      </c>
      <c r="J92" s="26">
        <f>LatticeLayout!J102</f>
        <v>0</v>
      </c>
      <c r="K92" s="26">
        <f>LatticeLayout!K102</f>
        <v>0.1</v>
      </c>
      <c r="L92" s="26">
        <f>LatticeLayout!Q102</f>
        <v>370.87965703763251</v>
      </c>
      <c r="M92" s="26">
        <f>LatticeLayout!P102</f>
        <v>423.0996045</v>
      </c>
      <c r="N92" s="26">
        <f>LatticeLayout!O102</f>
        <v>51.664739548335199</v>
      </c>
    </row>
    <row r="93" spans="1:14">
      <c r="A93" s="26">
        <f>LatticeLayout!A103</f>
        <v>0</v>
      </c>
      <c r="B93" s="26">
        <f>LatticeLayout!B103</f>
        <v>0</v>
      </c>
      <c r="C93" s="26">
        <f>LatticeLayout!C103</f>
        <v>0</v>
      </c>
      <c r="D93" s="26">
        <f>LatticeLayout!D103</f>
        <v>0</v>
      </c>
      <c r="E93" s="26">
        <f>LatticeLayout!E103</f>
        <v>0</v>
      </c>
      <c r="F93" s="26">
        <f>LatticeLayout!F103</f>
        <v>0</v>
      </c>
      <c r="G93" s="26" t="str">
        <f>LatticeLayout!G103</f>
        <v>box+tube</v>
      </c>
      <c r="H93" s="26">
        <f>LatticeLayout!H103</f>
        <v>150</v>
      </c>
      <c r="I93" s="26">
        <f>LatticeLayout!I103</f>
        <v>0</v>
      </c>
      <c r="J93" s="26">
        <f>LatticeLayout!J103</f>
        <v>0</v>
      </c>
      <c r="K93" s="26">
        <f>LatticeLayout!K103</f>
        <v>0.20349200000000001</v>
      </c>
      <c r="L93" s="26">
        <f>LatticeLayout!Q103</f>
        <v>371.0831490376325</v>
      </c>
      <c r="M93" s="26">
        <f>LatticeLayout!P103</f>
        <v>423.0996045</v>
      </c>
      <c r="N93" s="26">
        <f>LatticeLayout!O103</f>
        <v>51.664739548335199</v>
      </c>
    </row>
    <row r="94" spans="1:14">
      <c r="A94" s="26">
        <f>LatticeLayout!A104</f>
        <v>0</v>
      </c>
      <c r="B94" s="26">
        <f>LatticeLayout!B104</f>
        <v>0</v>
      </c>
      <c r="C94" s="26">
        <f>LatticeLayout!C104</f>
        <v>0</v>
      </c>
      <c r="D94" s="26">
        <f>LatticeLayout!D104</f>
        <v>0</v>
      </c>
      <c r="E94" s="26">
        <f>LatticeLayout!E104</f>
        <v>0</v>
      </c>
      <c r="F94" s="26">
        <f>LatticeLayout!F104</f>
        <v>0</v>
      </c>
      <c r="G94" s="26">
        <f>LatticeLayout!G104</f>
        <v>0</v>
      </c>
      <c r="H94" s="26">
        <f>LatticeLayout!H104</f>
        <v>150</v>
      </c>
      <c r="I94" s="26">
        <f>LatticeLayout!I104</f>
        <v>0</v>
      </c>
      <c r="J94" s="26">
        <f>LatticeLayout!J104</f>
        <v>0</v>
      </c>
      <c r="K94" s="26">
        <f>LatticeLayout!K104</f>
        <v>0</v>
      </c>
      <c r="L94" s="26">
        <f>LatticeLayout!Q104</f>
        <v>371.0831490376325</v>
      </c>
      <c r="M94" s="26">
        <f>LatticeLayout!P104</f>
        <v>423.0996045</v>
      </c>
      <c r="N94" s="26">
        <f>LatticeLayout!O104</f>
        <v>51.664739548335199</v>
      </c>
    </row>
    <row r="95" spans="1:14">
      <c r="A95" s="26" t="str">
        <f>LatticeLayout!A105</f>
        <v>FE</v>
      </c>
      <c r="B95" s="26" t="str">
        <f>LatticeLayout!B105</f>
        <v>LEBT</v>
      </c>
      <c r="C95" s="26" t="str">
        <f>LatticeLayout!C105</f>
        <v>NEGP</v>
      </c>
      <c r="D95" s="26">
        <f>LatticeLayout!D105</f>
        <v>795</v>
      </c>
      <c r="E95" s="26" t="str">
        <f>LatticeLayout!E105</f>
        <v>FE_LEBT:NEGP_D0795</v>
      </c>
      <c r="F95" s="26" t="str">
        <f>LatticeLayout!F105</f>
        <v>NEG-0</v>
      </c>
      <c r="G95" s="26" t="str">
        <f>LatticeLayout!G105</f>
        <v>getter pump, 3500 l/s</v>
      </c>
      <c r="H95" s="26">
        <f>LatticeLayout!H105</f>
        <v>0</v>
      </c>
      <c r="I95" s="26">
        <f>LatticeLayout!I105</f>
        <v>0</v>
      </c>
      <c r="J95" s="26">
        <f>LatticeLayout!J105</f>
        <v>0</v>
      </c>
      <c r="K95" s="26">
        <f>LatticeLayout!K105</f>
        <v>0</v>
      </c>
      <c r="L95" s="26">
        <f>LatticeLayout!Q105</f>
        <v>371.0831490376325</v>
      </c>
      <c r="M95" s="26">
        <f>LatticeLayout!P105</f>
        <v>423.0996045</v>
      </c>
      <c r="N95" s="26">
        <f>LatticeLayout!O105</f>
        <v>51.664739548335199</v>
      </c>
    </row>
    <row r="96" spans="1:14">
      <c r="A96" s="26">
        <f>LatticeLayout!A106</f>
        <v>0</v>
      </c>
      <c r="B96" s="26">
        <f>LatticeLayout!B106</f>
        <v>0</v>
      </c>
      <c r="C96" s="26">
        <f>LatticeLayout!C106</f>
        <v>0</v>
      </c>
      <c r="D96" s="26">
        <f>LatticeLayout!D106</f>
        <v>0</v>
      </c>
      <c r="E96" s="26">
        <f>LatticeLayout!E106</f>
        <v>0</v>
      </c>
      <c r="F96" s="26">
        <f>LatticeLayout!F106</f>
        <v>0</v>
      </c>
      <c r="G96" s="26">
        <f>LatticeLayout!G106</f>
        <v>0</v>
      </c>
      <c r="H96" s="26">
        <f>LatticeLayout!H106</f>
        <v>150</v>
      </c>
      <c r="I96" s="26">
        <f>LatticeLayout!I106</f>
        <v>0</v>
      </c>
      <c r="J96" s="26">
        <f>LatticeLayout!J106</f>
        <v>0</v>
      </c>
      <c r="K96" s="26">
        <f>LatticeLayout!K106</f>
        <v>0.11717018999999999</v>
      </c>
      <c r="L96" s="26">
        <f>LatticeLayout!Q106</f>
        <v>371.20031922763252</v>
      </c>
      <c r="M96" s="26">
        <f>LatticeLayout!P106</f>
        <v>423.0996045</v>
      </c>
      <c r="N96" s="26">
        <f>LatticeLayout!O106</f>
        <v>51.664739548335199</v>
      </c>
    </row>
    <row r="97" spans="1:14">
      <c r="A97" s="26" t="str">
        <f>LatticeLayout!A107</f>
        <v>FE</v>
      </c>
      <c r="B97" s="26" t="str">
        <f>LatticeLayout!B107</f>
        <v>LEBT</v>
      </c>
      <c r="C97" s="26" t="str">
        <f>LatticeLayout!C107</f>
        <v>AP</v>
      </c>
      <c r="D97" s="26">
        <f>LatticeLayout!D107</f>
        <v>796</v>
      </c>
      <c r="E97" s="26" t="str">
        <f>LatticeLayout!E107</f>
        <v>FE_LEBT:AP_D0796</v>
      </c>
      <c r="F97" s="26">
        <f>LatticeLayout!F107</f>
        <v>0</v>
      </c>
      <c r="G97" s="26" t="str">
        <f>LatticeLayout!G107</f>
        <v>apertures</v>
      </c>
      <c r="H97" s="26">
        <f>LatticeLayout!H107</f>
        <v>150</v>
      </c>
      <c r="I97" s="26">
        <f>LatticeLayout!I107</f>
        <v>0</v>
      </c>
      <c r="J97" s="26">
        <f>LatticeLayout!J107</f>
        <v>0</v>
      </c>
      <c r="K97" s="26">
        <f>LatticeLayout!K107</f>
        <v>0</v>
      </c>
      <c r="L97" s="26">
        <f>LatticeLayout!Q107</f>
        <v>371.20031922763252</v>
      </c>
      <c r="M97" s="26">
        <f>LatticeLayout!P107</f>
        <v>423.0996045</v>
      </c>
      <c r="N97" s="26">
        <f>LatticeLayout!O107</f>
        <v>51.664739548335199</v>
      </c>
    </row>
    <row r="98" spans="1:14">
      <c r="A98" s="26">
        <f>LatticeLayout!A108</f>
        <v>0</v>
      </c>
      <c r="B98" s="26">
        <f>LatticeLayout!B108</f>
        <v>0</v>
      </c>
      <c r="C98" s="26">
        <f>LatticeLayout!C108</f>
        <v>0</v>
      </c>
      <c r="D98" s="26">
        <f>LatticeLayout!D108</f>
        <v>0</v>
      </c>
      <c r="E98" s="26">
        <f>LatticeLayout!E108</f>
        <v>0</v>
      </c>
      <c r="F98" s="26">
        <f>LatticeLayout!F108</f>
        <v>0</v>
      </c>
      <c r="G98" s="26" t="str">
        <f>LatticeLayout!G108</f>
        <v>bellow+tube/box</v>
      </c>
      <c r="H98" s="26">
        <f>LatticeLayout!H108</f>
        <v>150</v>
      </c>
      <c r="I98" s="26">
        <f>LatticeLayout!I108</f>
        <v>0</v>
      </c>
      <c r="J98" s="26">
        <f>LatticeLayout!J108</f>
        <v>0</v>
      </c>
      <c r="K98" s="26">
        <f>LatticeLayout!K108</f>
        <v>2.5375410000000001E-2</v>
      </c>
      <c r="L98" s="26">
        <f>LatticeLayout!Q108</f>
        <v>371.2256946376325</v>
      </c>
      <c r="M98" s="26">
        <f>LatticeLayout!P108</f>
        <v>423.0996045</v>
      </c>
      <c r="N98" s="26">
        <f>LatticeLayout!O108</f>
        <v>51.664739548335199</v>
      </c>
    </row>
    <row r="99" spans="1:14">
      <c r="A99" s="26" t="str">
        <f>LatticeLayout!A109</f>
        <v>FE</v>
      </c>
      <c r="B99" s="26" t="str">
        <f>LatticeLayout!B109</f>
        <v>LEBT</v>
      </c>
      <c r="C99" s="26" t="str">
        <f>LatticeLayout!C109</f>
        <v>FC</v>
      </c>
      <c r="D99" s="26">
        <f>LatticeLayout!D109</f>
        <v>796</v>
      </c>
      <c r="E99" s="26" t="str">
        <f>LatticeLayout!E109</f>
        <v>FE_LEBT:FC_D0796</v>
      </c>
      <c r="F99" s="26" t="str">
        <f>LatticeLayout!F109</f>
        <v>FC1</v>
      </c>
      <c r="G99" s="26" t="str">
        <f>LatticeLayout!G109</f>
        <v>Faraday cup</v>
      </c>
      <c r="H99" s="26">
        <f>LatticeLayout!H109</f>
        <v>150</v>
      </c>
      <c r="I99" s="26">
        <f>LatticeLayout!I109</f>
        <v>0</v>
      </c>
      <c r="J99" s="26">
        <f>LatticeLayout!J109</f>
        <v>0</v>
      </c>
      <c r="K99" s="26">
        <f>LatticeLayout!K109</f>
        <v>0</v>
      </c>
      <c r="L99" s="26">
        <f>LatticeLayout!Q109</f>
        <v>371.2256946376325</v>
      </c>
      <c r="M99" s="26">
        <f>LatticeLayout!P109</f>
        <v>423.0996045</v>
      </c>
      <c r="N99" s="26">
        <f>LatticeLayout!O109</f>
        <v>51.664739548335199</v>
      </c>
    </row>
    <row r="100" spans="1:14">
      <c r="A100" s="26">
        <f>LatticeLayout!A110</f>
        <v>0</v>
      </c>
      <c r="B100" s="26">
        <f>LatticeLayout!B110</f>
        <v>0</v>
      </c>
      <c r="C100" s="26">
        <f>LatticeLayout!C110</f>
        <v>0</v>
      </c>
      <c r="D100" s="26">
        <f>LatticeLayout!D110</f>
        <v>0</v>
      </c>
      <c r="E100" s="26">
        <f>LatticeLayout!E110</f>
        <v>0</v>
      </c>
      <c r="F100" s="26">
        <f>LatticeLayout!F110</f>
        <v>0</v>
      </c>
      <c r="G100" s="26">
        <f>LatticeLayout!G110</f>
        <v>0</v>
      </c>
      <c r="H100" s="26">
        <f>LatticeLayout!H110</f>
        <v>150</v>
      </c>
      <c r="I100" s="26">
        <f>LatticeLayout!I110</f>
        <v>0</v>
      </c>
      <c r="J100" s="26">
        <f>LatticeLayout!J110</f>
        <v>0</v>
      </c>
      <c r="K100" s="26">
        <f>LatticeLayout!K110</f>
        <v>0.35279959</v>
      </c>
      <c r="L100" s="26">
        <f>LatticeLayout!Q110</f>
        <v>371.57849422763252</v>
      </c>
      <c r="M100" s="26">
        <f>LatticeLayout!P110</f>
        <v>423.0996045</v>
      </c>
      <c r="N100" s="26">
        <f>LatticeLayout!O110</f>
        <v>51.664739548335199</v>
      </c>
    </row>
    <row r="101" spans="1:14">
      <c r="A101" s="26" t="str">
        <f>LatticeLayout!A111</f>
        <v>FE</v>
      </c>
      <c r="B101" s="26" t="str">
        <f>LatticeLayout!B111</f>
        <v>LEBT</v>
      </c>
      <c r="C101" s="26" t="str">
        <f>LatticeLayout!C111</f>
        <v>SOLR</v>
      </c>
      <c r="D101" s="26">
        <f>LatticeLayout!D111</f>
        <v>802</v>
      </c>
      <c r="E101" s="26" t="str">
        <f>LatticeLayout!E111</f>
        <v>FE_LEBT:SOLR_D0802</v>
      </c>
      <c r="F101" s="26" t="str">
        <f>LatticeLayout!F111</f>
        <v>S4</v>
      </c>
      <c r="G101" s="26" t="str">
        <f>LatticeLayout!G111</f>
        <v>solenoid</v>
      </c>
      <c r="H101" s="26">
        <f>LatticeLayout!H111</f>
        <v>150</v>
      </c>
      <c r="I101" s="26">
        <f>LatticeLayout!I111</f>
        <v>0</v>
      </c>
      <c r="J101" s="26">
        <f>LatticeLayout!J111</f>
        <v>0</v>
      </c>
      <c r="K101" s="26">
        <f>LatticeLayout!K111</f>
        <v>0.4</v>
      </c>
      <c r="L101" s="26">
        <f>LatticeLayout!Q111</f>
        <v>371.9784942276325</v>
      </c>
      <c r="M101" s="26">
        <f>LatticeLayout!P111</f>
        <v>423.0996045</v>
      </c>
      <c r="N101" s="26">
        <f>LatticeLayout!O111</f>
        <v>51.664739548335199</v>
      </c>
    </row>
    <row r="102" spans="1:14">
      <c r="A102" s="26">
        <f>LatticeLayout!A112</f>
        <v>0</v>
      </c>
      <c r="B102" s="26">
        <f>LatticeLayout!B112</f>
        <v>0</v>
      </c>
      <c r="C102" s="26">
        <f>LatticeLayout!C112</f>
        <v>0</v>
      </c>
      <c r="D102" s="26">
        <f>LatticeLayout!D112</f>
        <v>0</v>
      </c>
      <c r="E102" s="26">
        <f>LatticeLayout!E112</f>
        <v>0</v>
      </c>
      <c r="F102" s="26">
        <f>LatticeLayout!F112</f>
        <v>0</v>
      </c>
      <c r="G102" s="26">
        <f>LatticeLayout!G112</f>
        <v>0</v>
      </c>
      <c r="H102" s="26">
        <f>LatticeLayout!H112</f>
        <v>150</v>
      </c>
      <c r="I102" s="26">
        <f>LatticeLayout!I112</f>
        <v>0</v>
      </c>
      <c r="J102" s="26">
        <f>LatticeLayout!J112</f>
        <v>0</v>
      </c>
      <c r="K102" s="26">
        <f>LatticeLayout!K112</f>
        <v>2.5399999999999999E-2</v>
      </c>
      <c r="L102" s="26">
        <f>LatticeLayout!Q112</f>
        <v>372.00389422763249</v>
      </c>
      <c r="M102" s="26">
        <f>LatticeLayout!P112</f>
        <v>423.0996045</v>
      </c>
      <c r="N102" s="26">
        <f>LatticeLayout!O112</f>
        <v>51.664739548335199</v>
      </c>
    </row>
    <row r="103" spans="1:14">
      <c r="A103" s="26" t="str">
        <f>LatticeLayout!A113</f>
        <v>FE</v>
      </c>
      <c r="B103" s="26" t="str">
        <f>LatticeLayout!B113</f>
        <v>LEBT</v>
      </c>
      <c r="C103" s="26" t="str">
        <f>LatticeLayout!C113</f>
        <v>DCHV</v>
      </c>
      <c r="D103" s="26">
        <f>LatticeLayout!D113</f>
        <v>805</v>
      </c>
      <c r="E103" s="26" t="str">
        <f>LatticeLayout!E113</f>
        <v>FE_LEBT:DCHV_D0805</v>
      </c>
      <c r="F103" s="26" t="str">
        <f>LatticeLayout!F113</f>
        <v>C4</v>
      </c>
      <c r="G103" s="26" t="str">
        <f>LatticeLayout!G113</f>
        <v>corrector magnet &amp; bellow</v>
      </c>
      <c r="H103" s="26">
        <f>LatticeLayout!H113</f>
        <v>150</v>
      </c>
      <c r="I103" s="26">
        <f>LatticeLayout!I113</f>
        <v>0</v>
      </c>
      <c r="J103" s="26">
        <f>LatticeLayout!J113</f>
        <v>0</v>
      </c>
      <c r="K103" s="26">
        <f>LatticeLayout!K113</f>
        <v>0.1905</v>
      </c>
      <c r="L103" s="26">
        <f>LatticeLayout!Q113</f>
        <v>372.19439422763247</v>
      </c>
      <c r="M103" s="26">
        <f>LatticeLayout!P113</f>
        <v>423.0996045</v>
      </c>
      <c r="N103" s="26">
        <f>LatticeLayout!O113</f>
        <v>51.664739548335199</v>
      </c>
    </row>
    <row r="104" spans="1:14">
      <c r="A104" s="26">
        <f>LatticeLayout!A114</f>
        <v>0</v>
      </c>
      <c r="B104" s="26">
        <f>LatticeLayout!B114</f>
        <v>0</v>
      </c>
      <c r="C104" s="26">
        <f>LatticeLayout!C114</f>
        <v>0</v>
      </c>
      <c r="D104" s="26">
        <f>LatticeLayout!D114</f>
        <v>0</v>
      </c>
      <c r="E104" s="26">
        <f>LatticeLayout!E114</f>
        <v>0</v>
      </c>
      <c r="F104" s="26">
        <f>LatticeLayout!F114</f>
        <v>0</v>
      </c>
      <c r="G104" s="26">
        <f>LatticeLayout!G114</f>
        <v>0</v>
      </c>
      <c r="H104" s="26">
        <f>LatticeLayout!H114</f>
        <v>150</v>
      </c>
      <c r="I104" s="26">
        <f>LatticeLayout!I114</f>
        <v>0</v>
      </c>
      <c r="J104" s="26">
        <f>LatticeLayout!J114</f>
        <v>0</v>
      </c>
      <c r="K104" s="26">
        <f>LatticeLayout!K114</f>
        <v>0.16071253000000002</v>
      </c>
      <c r="L104" s="26">
        <f>LatticeLayout!Q114</f>
        <v>372.35510675763248</v>
      </c>
      <c r="M104" s="26">
        <f>LatticeLayout!P114</f>
        <v>423.0996045</v>
      </c>
      <c r="N104" s="26">
        <f>LatticeLayout!O114</f>
        <v>51.664739548335199</v>
      </c>
    </row>
    <row r="105" spans="1:14">
      <c r="A105" s="26" t="str">
        <f>LatticeLayout!A115</f>
        <v>FE</v>
      </c>
      <c r="B105" s="26" t="str">
        <f>LatticeLayout!B115</f>
        <v>LEBT</v>
      </c>
      <c r="C105" s="26" t="str">
        <f>LatticeLayout!C115</f>
        <v>AP</v>
      </c>
      <c r="D105" s="26">
        <f>LatticeLayout!D115</f>
        <v>807</v>
      </c>
      <c r="E105" s="26" t="str">
        <f>LatticeLayout!E115</f>
        <v>FE_LEBT:AP_D0807</v>
      </c>
      <c r="F105" s="26">
        <f>LatticeLayout!F115</f>
        <v>0</v>
      </c>
      <c r="G105" s="26" t="str">
        <f>LatticeLayout!G115</f>
        <v>apertures</v>
      </c>
      <c r="H105" s="26">
        <f>LatticeLayout!H115</f>
        <v>150</v>
      </c>
      <c r="I105" s="26">
        <f>LatticeLayout!I115</f>
        <v>0</v>
      </c>
      <c r="J105" s="26">
        <f>LatticeLayout!J115</f>
        <v>0</v>
      </c>
      <c r="K105" s="26">
        <f>LatticeLayout!K115</f>
        <v>0</v>
      </c>
      <c r="L105" s="26">
        <f>LatticeLayout!Q115</f>
        <v>372.35510675763248</v>
      </c>
      <c r="M105" s="26">
        <f>LatticeLayout!P115</f>
        <v>423.0996045</v>
      </c>
      <c r="N105" s="26">
        <f>LatticeLayout!O115</f>
        <v>51.664739548335199</v>
      </c>
    </row>
    <row r="106" spans="1:14">
      <c r="A106" s="26">
        <f>LatticeLayout!A116</f>
        <v>0</v>
      </c>
      <c r="B106" s="26">
        <f>LatticeLayout!B116</f>
        <v>0</v>
      </c>
      <c r="C106" s="26">
        <f>LatticeLayout!C116</f>
        <v>0</v>
      </c>
      <c r="D106" s="26">
        <f>LatticeLayout!D116</f>
        <v>0</v>
      </c>
      <c r="E106" s="26">
        <f>LatticeLayout!E116</f>
        <v>0</v>
      </c>
      <c r="F106" s="26">
        <f>LatticeLayout!F116</f>
        <v>0</v>
      </c>
      <c r="G106" s="26">
        <f>LatticeLayout!G116</f>
        <v>0</v>
      </c>
      <c r="H106" s="26">
        <f>LatticeLayout!H116</f>
        <v>150</v>
      </c>
      <c r="I106" s="26">
        <f>LatticeLayout!I116</f>
        <v>0</v>
      </c>
      <c r="J106" s="26">
        <f>LatticeLayout!J116</f>
        <v>0</v>
      </c>
      <c r="K106" s="26">
        <f>LatticeLayout!K116</f>
        <v>4.2925999999999999E-2</v>
      </c>
      <c r="L106" s="26">
        <f>LatticeLayout!Q116</f>
        <v>372.39803275763251</v>
      </c>
      <c r="M106" s="26">
        <f>LatticeLayout!P116</f>
        <v>423.0996045</v>
      </c>
      <c r="N106" s="26">
        <f>LatticeLayout!O116</f>
        <v>51.664739548335199</v>
      </c>
    </row>
    <row r="107" spans="1:14">
      <c r="A107" s="26" t="str">
        <f>LatticeLayout!A117</f>
        <v>FE</v>
      </c>
      <c r="B107" s="26" t="str">
        <f>LatticeLayout!B117</f>
        <v>LEBT</v>
      </c>
      <c r="C107" s="26" t="str">
        <f>LatticeLayout!C117</f>
        <v>PM</v>
      </c>
      <c r="D107" s="26">
        <f>LatticeLayout!D117</f>
        <v>808</v>
      </c>
      <c r="E107" s="26" t="str">
        <f>LatticeLayout!E117</f>
        <v>FE_LEBT:PM_D0808</v>
      </c>
      <c r="F107" s="26" t="str">
        <f>LatticeLayout!F117</f>
        <v>PM1</v>
      </c>
      <c r="G107" s="26" t="str">
        <f>LatticeLayout!G117</f>
        <v>profile monitor (large fork)</v>
      </c>
      <c r="H107" s="26">
        <f>LatticeLayout!H117</f>
        <v>150</v>
      </c>
      <c r="I107" s="26">
        <f>LatticeLayout!I117</f>
        <v>0</v>
      </c>
      <c r="J107" s="26">
        <f>LatticeLayout!J117</f>
        <v>0</v>
      </c>
      <c r="K107" s="26">
        <f>LatticeLayout!K117</f>
        <v>0</v>
      </c>
      <c r="L107" s="26">
        <f>LatticeLayout!Q117</f>
        <v>372.39803275763251</v>
      </c>
      <c r="M107" s="26">
        <f>LatticeLayout!P117</f>
        <v>423.0996045</v>
      </c>
      <c r="N107" s="26">
        <f>LatticeLayout!O117</f>
        <v>51.664739548335199</v>
      </c>
    </row>
    <row r="108" spans="1:14">
      <c r="A108" s="26">
        <f>LatticeLayout!A118</f>
        <v>0</v>
      </c>
      <c r="B108" s="26">
        <f>LatticeLayout!B118</f>
        <v>0</v>
      </c>
      <c r="C108" s="26">
        <f>LatticeLayout!C118</f>
        <v>0</v>
      </c>
      <c r="D108" s="26">
        <f>LatticeLayout!D118</f>
        <v>0</v>
      </c>
      <c r="E108" s="26">
        <f>LatticeLayout!E118</f>
        <v>0</v>
      </c>
      <c r="F108" s="26">
        <f>LatticeLayout!F118</f>
        <v>0</v>
      </c>
      <c r="G108" s="26">
        <f>LatticeLayout!G118</f>
        <v>0</v>
      </c>
      <c r="H108" s="26">
        <f>LatticeLayout!H118</f>
        <v>150</v>
      </c>
      <c r="I108" s="26">
        <f>LatticeLayout!I118</f>
        <v>0</v>
      </c>
      <c r="J108" s="26">
        <f>LatticeLayout!J118</f>
        <v>0</v>
      </c>
      <c r="K108" s="26">
        <f>LatticeLayout!K118</f>
        <v>0.39539857</v>
      </c>
      <c r="L108" s="26">
        <f>LatticeLayout!Q118</f>
        <v>372.7934313276325</v>
      </c>
      <c r="M108" s="26">
        <f>LatticeLayout!P118</f>
        <v>423.0996045</v>
      </c>
      <c r="N108" s="26">
        <f>LatticeLayout!O118</f>
        <v>51.664739548335199</v>
      </c>
    </row>
    <row r="109" spans="1:14">
      <c r="A109" s="26" t="str">
        <f>LatticeLayout!A119</f>
        <v>FE</v>
      </c>
      <c r="B109" s="26" t="str">
        <f>LatticeLayout!B119</f>
        <v>LEBT</v>
      </c>
      <c r="C109" s="26" t="str">
        <f>LatticeLayout!C119</f>
        <v>EMS</v>
      </c>
      <c r="D109" s="26">
        <f>LatticeLayout!D119</f>
        <v>812</v>
      </c>
      <c r="E109" s="26" t="str">
        <f>LatticeLayout!E119</f>
        <v>FE_LEBT:EMS_D0812</v>
      </c>
      <c r="F109" s="26" t="str">
        <f>LatticeLayout!F119</f>
        <v>EM2</v>
      </c>
      <c r="G109" s="26" t="str">
        <f>LatticeLayout!G119</f>
        <v>Pepper Pot</v>
      </c>
      <c r="H109" s="26">
        <f>LatticeLayout!H119</f>
        <v>150</v>
      </c>
      <c r="I109" s="26">
        <f>LatticeLayout!I119</f>
        <v>0</v>
      </c>
      <c r="J109" s="26">
        <f>LatticeLayout!J119</f>
        <v>0</v>
      </c>
      <c r="K109" s="26">
        <f>LatticeLayout!K119</f>
        <v>0</v>
      </c>
      <c r="L109" s="26">
        <f>LatticeLayout!Q119</f>
        <v>372.7934313276325</v>
      </c>
      <c r="M109" s="26">
        <f>LatticeLayout!P119</f>
        <v>423.0996045</v>
      </c>
      <c r="N109" s="26">
        <f>LatticeLayout!O119</f>
        <v>51.664739548335199</v>
      </c>
    </row>
    <row r="110" spans="1:14">
      <c r="A110" s="26" t="str">
        <f>LatticeLayout!A120</f>
        <v>FE</v>
      </c>
      <c r="B110" s="26" t="str">
        <f>LatticeLayout!B120</f>
        <v>LEBT</v>
      </c>
      <c r="C110" s="26" t="str">
        <f>LatticeLayout!C120</f>
        <v>VD</v>
      </c>
      <c r="D110" s="26">
        <f>LatticeLayout!D120</f>
        <v>812</v>
      </c>
      <c r="E110" s="26" t="str">
        <f>LatticeLayout!E120</f>
        <v>FE_LEBT:VD_D0812</v>
      </c>
      <c r="F110" s="26" t="str">
        <f>LatticeLayout!F120</f>
        <v>V1</v>
      </c>
      <c r="G110" s="26" t="str">
        <f>LatticeLayout!G120</f>
        <v>viewer</v>
      </c>
      <c r="H110" s="26">
        <f>LatticeLayout!H120</f>
        <v>150</v>
      </c>
      <c r="I110" s="26">
        <f>LatticeLayout!I120</f>
        <v>0</v>
      </c>
      <c r="J110" s="26">
        <f>LatticeLayout!J120</f>
        <v>0</v>
      </c>
      <c r="K110" s="26">
        <f>LatticeLayout!K120</f>
        <v>0</v>
      </c>
      <c r="L110" s="26">
        <f>LatticeLayout!Q120</f>
        <v>372.7934313276325</v>
      </c>
      <c r="M110" s="26">
        <f>LatticeLayout!P120</f>
        <v>423.0996045</v>
      </c>
      <c r="N110" s="26">
        <f>LatticeLayout!O120</f>
        <v>51.664739548335199</v>
      </c>
    </row>
    <row r="111" spans="1:14">
      <c r="A111" s="26">
        <f>LatticeLayout!A121</f>
        <v>0</v>
      </c>
      <c r="B111" s="26">
        <f>LatticeLayout!B121</f>
        <v>0</v>
      </c>
      <c r="C111" s="26">
        <f>LatticeLayout!C121</f>
        <v>0</v>
      </c>
      <c r="D111" s="26">
        <f>LatticeLayout!D121</f>
        <v>0</v>
      </c>
      <c r="E111" s="26">
        <f>LatticeLayout!E121</f>
        <v>0</v>
      </c>
      <c r="F111" s="26">
        <f>LatticeLayout!F121</f>
        <v>0</v>
      </c>
      <c r="G111" s="26">
        <f>LatticeLayout!G121</f>
        <v>0</v>
      </c>
      <c r="H111" s="26">
        <f>LatticeLayout!H121</f>
        <v>150</v>
      </c>
      <c r="I111" s="26">
        <f>LatticeLayout!I121</f>
        <v>0</v>
      </c>
      <c r="J111" s="26">
        <f>LatticeLayout!J121</f>
        <v>0</v>
      </c>
      <c r="K111" s="26">
        <f>LatticeLayout!K121</f>
        <v>0.20827999999999999</v>
      </c>
      <c r="L111" s="26">
        <f>LatticeLayout!Q121</f>
        <v>373.00171132763251</v>
      </c>
      <c r="M111" s="26">
        <f>LatticeLayout!P121</f>
        <v>423.0996045</v>
      </c>
      <c r="N111" s="26">
        <f>LatticeLayout!O121</f>
        <v>51.664739548335199</v>
      </c>
    </row>
    <row r="112" spans="1:14">
      <c r="A112" s="26" t="str">
        <f>LatticeLayout!A122</f>
        <v>FE</v>
      </c>
      <c r="B112" s="26" t="str">
        <f>LatticeLayout!B122</f>
        <v>LEBT</v>
      </c>
      <c r="C112" s="26" t="str">
        <f>LatticeLayout!C122</f>
        <v>NEGP</v>
      </c>
      <c r="D112" s="26">
        <f>LatticeLayout!D122</f>
        <v>814</v>
      </c>
      <c r="E112" s="26" t="str">
        <f>LatticeLayout!E122</f>
        <v>FE_LEBT:NEGP_D0814</v>
      </c>
      <c r="F112" s="26" t="str">
        <f>LatticeLayout!F122</f>
        <v>NEG-0</v>
      </c>
      <c r="G112" s="26" t="str">
        <f>LatticeLayout!G122</f>
        <v>getter pump, 3500 l/s</v>
      </c>
      <c r="H112" s="26">
        <f>LatticeLayout!H122</f>
        <v>0</v>
      </c>
      <c r="I112" s="26">
        <f>LatticeLayout!I122</f>
        <v>0</v>
      </c>
      <c r="J112" s="26">
        <f>LatticeLayout!J122</f>
        <v>0</v>
      </c>
      <c r="K112" s="26">
        <f>LatticeLayout!K122</f>
        <v>0</v>
      </c>
      <c r="L112" s="26">
        <f>LatticeLayout!Q122</f>
        <v>373.00171132763251</v>
      </c>
      <c r="M112" s="26">
        <f>LatticeLayout!P122</f>
        <v>423.0996045</v>
      </c>
      <c r="N112" s="26">
        <f>LatticeLayout!O122</f>
        <v>51.664739548335199</v>
      </c>
    </row>
    <row r="113" spans="1:14">
      <c r="A113" s="26" t="str">
        <f>LatticeLayout!A123</f>
        <v>FE</v>
      </c>
      <c r="B113" s="26" t="str">
        <f>LatticeLayout!B123</f>
        <v>LEBT</v>
      </c>
      <c r="C113" s="26" t="str">
        <f>LatticeLayout!C123</f>
        <v>FC</v>
      </c>
      <c r="D113" s="26">
        <f>LatticeLayout!D123</f>
        <v>814</v>
      </c>
      <c r="E113" s="26" t="str">
        <f>LatticeLayout!E123</f>
        <v>FE_LEBT:FC_D0814</v>
      </c>
      <c r="F113" s="26" t="str">
        <f>LatticeLayout!F123</f>
        <v>FC1</v>
      </c>
      <c r="G113" s="26" t="str">
        <f>LatticeLayout!G123</f>
        <v>Faraday cup</v>
      </c>
      <c r="H113" s="26">
        <f>LatticeLayout!H123</f>
        <v>150</v>
      </c>
      <c r="I113" s="26">
        <f>LatticeLayout!I123</f>
        <v>0</v>
      </c>
      <c r="J113" s="26">
        <f>LatticeLayout!J123</f>
        <v>0</v>
      </c>
      <c r="K113" s="26">
        <f>LatticeLayout!K123</f>
        <v>0</v>
      </c>
      <c r="L113" s="26">
        <f>LatticeLayout!Q123</f>
        <v>373.00171132763251</v>
      </c>
      <c r="M113" s="26">
        <f>LatticeLayout!P123</f>
        <v>423.0996045</v>
      </c>
      <c r="N113" s="26">
        <f>LatticeLayout!O123</f>
        <v>51.664739548335199</v>
      </c>
    </row>
    <row r="114" spans="1:14">
      <c r="A114" s="26">
        <f>LatticeLayout!A124</f>
        <v>0</v>
      </c>
      <c r="B114" s="26">
        <f>LatticeLayout!B124</f>
        <v>0</v>
      </c>
      <c r="C114" s="26">
        <f>LatticeLayout!C124</f>
        <v>0</v>
      </c>
      <c r="D114" s="26">
        <f>LatticeLayout!D124</f>
        <v>0</v>
      </c>
      <c r="E114" s="26">
        <f>LatticeLayout!E124</f>
        <v>0</v>
      </c>
      <c r="F114" s="26">
        <f>LatticeLayout!F124</f>
        <v>0</v>
      </c>
      <c r="G114" s="26">
        <f>LatticeLayout!G124</f>
        <v>0</v>
      </c>
      <c r="H114" s="26">
        <f>LatticeLayout!H124</f>
        <v>150</v>
      </c>
      <c r="I114" s="26">
        <f>LatticeLayout!I124</f>
        <v>0</v>
      </c>
      <c r="J114" s="26">
        <f>LatticeLayout!J124</f>
        <v>0</v>
      </c>
      <c r="K114" s="26">
        <f>LatticeLayout!K124</f>
        <v>0.21693290000000001</v>
      </c>
      <c r="L114" s="26">
        <f>LatticeLayout!Q124</f>
        <v>373.21864422763252</v>
      </c>
      <c r="M114" s="26">
        <f>LatticeLayout!P124</f>
        <v>423.0996045</v>
      </c>
      <c r="N114" s="26">
        <f>LatticeLayout!O124</f>
        <v>51.664739548335199</v>
      </c>
    </row>
    <row r="115" spans="1:14">
      <c r="A115" s="26" t="str">
        <f>LatticeLayout!A125</f>
        <v>FE</v>
      </c>
      <c r="B115" s="26" t="str">
        <f>LatticeLayout!B125</f>
        <v>LEBT</v>
      </c>
      <c r="C115" s="26" t="str">
        <f>LatticeLayout!C125</f>
        <v>SOLR</v>
      </c>
      <c r="D115" s="26">
        <f>LatticeLayout!D125</f>
        <v>818</v>
      </c>
      <c r="E115" s="26" t="str">
        <f>LatticeLayout!E125</f>
        <v>FE_LEBT:SOLR_D0818</v>
      </c>
      <c r="F115" s="26" t="str">
        <f>LatticeLayout!F125</f>
        <v>S4</v>
      </c>
      <c r="G115" s="26" t="str">
        <f>LatticeLayout!G125</f>
        <v>solenoid</v>
      </c>
      <c r="H115" s="26">
        <f>LatticeLayout!H125</f>
        <v>150</v>
      </c>
      <c r="I115" s="26">
        <f>LatticeLayout!I125</f>
        <v>0</v>
      </c>
      <c r="J115" s="26">
        <f>LatticeLayout!J125</f>
        <v>0</v>
      </c>
      <c r="K115" s="26">
        <f>LatticeLayout!K125</f>
        <v>0.4</v>
      </c>
      <c r="L115" s="26">
        <f>LatticeLayout!Q125</f>
        <v>373.6186442276325</v>
      </c>
      <c r="M115" s="26">
        <f>LatticeLayout!P125</f>
        <v>423.0996045</v>
      </c>
      <c r="N115" s="26">
        <f>LatticeLayout!O125</f>
        <v>51.664739548335199</v>
      </c>
    </row>
    <row r="116" spans="1:14">
      <c r="A116" s="26">
        <f>LatticeLayout!A126</f>
        <v>0</v>
      </c>
      <c r="B116" s="26">
        <f>LatticeLayout!B126</f>
        <v>0</v>
      </c>
      <c r="C116" s="26">
        <f>LatticeLayout!C126</f>
        <v>0</v>
      </c>
      <c r="D116" s="26">
        <f>LatticeLayout!D126</f>
        <v>0</v>
      </c>
      <c r="E116" s="26">
        <f>LatticeLayout!E126</f>
        <v>0</v>
      </c>
      <c r="F116" s="26">
        <f>LatticeLayout!F126</f>
        <v>0</v>
      </c>
      <c r="G116" s="26">
        <f>LatticeLayout!G126</f>
        <v>0</v>
      </c>
      <c r="H116" s="26">
        <f>LatticeLayout!H126</f>
        <v>150</v>
      </c>
      <c r="I116" s="26">
        <f>LatticeLayout!I126</f>
        <v>0</v>
      </c>
      <c r="J116" s="26">
        <f>LatticeLayout!J126</f>
        <v>0</v>
      </c>
      <c r="K116" s="26">
        <f>LatticeLayout!K126</f>
        <v>2.5399999999999999E-2</v>
      </c>
      <c r="L116" s="26">
        <f>LatticeLayout!Q126</f>
        <v>373.64404422763249</v>
      </c>
      <c r="M116" s="26">
        <f>LatticeLayout!P126</f>
        <v>423.0996045</v>
      </c>
      <c r="N116" s="26">
        <f>LatticeLayout!O126</f>
        <v>51.664739548335199</v>
      </c>
    </row>
    <row r="117" spans="1:14">
      <c r="A117" s="26" t="str">
        <f>LatticeLayout!A127</f>
        <v>FE</v>
      </c>
      <c r="B117" s="26" t="str">
        <f>LatticeLayout!B127</f>
        <v>LEBT</v>
      </c>
      <c r="C117" s="26" t="str">
        <f>LatticeLayout!C127</f>
        <v>DCHV</v>
      </c>
      <c r="D117" s="26">
        <f>LatticeLayout!D127</f>
        <v>821</v>
      </c>
      <c r="E117" s="26" t="str">
        <f>LatticeLayout!E127</f>
        <v>FE_LEBT:DCHV_D0821</v>
      </c>
      <c r="F117" s="26" t="str">
        <f>LatticeLayout!F127</f>
        <v>C4</v>
      </c>
      <c r="G117" s="26" t="str">
        <f>LatticeLayout!G127</f>
        <v>corrector magnet &amp; bellow</v>
      </c>
      <c r="H117" s="26">
        <f>LatticeLayout!H127</f>
        <v>150</v>
      </c>
      <c r="I117" s="26">
        <f>LatticeLayout!I127</f>
        <v>0</v>
      </c>
      <c r="J117" s="26">
        <f>LatticeLayout!J127</f>
        <v>0</v>
      </c>
      <c r="K117" s="26">
        <f>LatticeLayout!K127</f>
        <v>0.1905</v>
      </c>
      <c r="L117" s="26">
        <f>LatticeLayout!Q127</f>
        <v>373.83454422763248</v>
      </c>
      <c r="M117" s="26">
        <f>LatticeLayout!P127</f>
        <v>423.0996045</v>
      </c>
      <c r="N117" s="26">
        <f>LatticeLayout!O127</f>
        <v>51.664739548335199</v>
      </c>
    </row>
    <row r="118" spans="1:14">
      <c r="A118" s="26">
        <f>LatticeLayout!A128</f>
        <v>0</v>
      </c>
      <c r="B118" s="26">
        <f>LatticeLayout!B128</f>
        <v>0</v>
      </c>
      <c r="C118" s="26">
        <f>LatticeLayout!C128</f>
        <v>0</v>
      </c>
      <c r="D118" s="26">
        <f>LatticeLayout!D128</f>
        <v>0</v>
      </c>
      <c r="E118" s="26">
        <f>LatticeLayout!E128</f>
        <v>0</v>
      </c>
      <c r="F118" s="26">
        <f>LatticeLayout!F128</f>
        <v>0</v>
      </c>
      <c r="G118" s="26">
        <f>LatticeLayout!G128</f>
        <v>0</v>
      </c>
      <c r="H118" s="26">
        <f>LatticeLayout!H128</f>
        <v>150</v>
      </c>
      <c r="I118" s="26">
        <f>LatticeLayout!I128</f>
        <v>0</v>
      </c>
      <c r="J118" s="26">
        <f>LatticeLayout!J128</f>
        <v>0</v>
      </c>
      <c r="K118" s="26">
        <f>LatticeLayout!K128</f>
        <v>0.13973442999999999</v>
      </c>
      <c r="L118" s="26">
        <f>LatticeLayout!Q128</f>
        <v>373.97427865763245</v>
      </c>
      <c r="M118" s="26">
        <f>LatticeLayout!P128</f>
        <v>423.0996045</v>
      </c>
      <c r="N118" s="26">
        <f>LatticeLayout!O128</f>
        <v>51.664739548335199</v>
      </c>
    </row>
    <row r="119" spans="1:14">
      <c r="A119" s="26" t="str">
        <f>LatticeLayout!A129</f>
        <v>FE</v>
      </c>
      <c r="B119" s="26" t="str">
        <f>LatticeLayout!B129</f>
        <v>LEBT</v>
      </c>
      <c r="C119" s="26" t="str">
        <f>LatticeLayout!C129</f>
        <v>DUMP</v>
      </c>
      <c r="D119" s="26">
        <f>LatticeLayout!D129</f>
        <v>824</v>
      </c>
      <c r="E119" s="26" t="str">
        <f>LatticeLayout!E129</f>
        <v>FE_LEBT:DUMP_D0824</v>
      </c>
      <c r="F119" s="26" t="str">
        <f>LatticeLayout!F129</f>
        <v>dump</v>
      </c>
      <c r="G119" s="26" t="str">
        <f>LatticeLayout!G129</f>
        <v>beam plug (low power)</v>
      </c>
      <c r="H119" s="26">
        <f>LatticeLayout!H129</f>
        <v>0</v>
      </c>
      <c r="I119" s="26">
        <f>LatticeLayout!I129</f>
        <v>0</v>
      </c>
      <c r="J119" s="26">
        <f>LatticeLayout!J129</f>
        <v>0</v>
      </c>
      <c r="K119" s="26">
        <f>LatticeLayout!K129</f>
        <v>0</v>
      </c>
      <c r="L119" s="26">
        <f>LatticeLayout!Q129</f>
        <v>373.97427865763245</v>
      </c>
      <c r="M119" s="26">
        <f>LatticeLayout!P129</f>
        <v>423.0996045</v>
      </c>
      <c r="N119" s="26">
        <f>LatticeLayout!O129</f>
        <v>51.664739548335199</v>
      </c>
    </row>
    <row r="120" spans="1:14">
      <c r="A120" s="26">
        <f>LatticeLayout!A132</f>
        <v>0</v>
      </c>
      <c r="B120" s="26">
        <f>LatticeLayout!B132</f>
        <v>0</v>
      </c>
      <c r="C120" s="26">
        <f>LatticeLayout!C132</f>
        <v>0</v>
      </c>
      <c r="D120" s="26">
        <f>LatticeLayout!D132</f>
        <v>0</v>
      </c>
      <c r="E120" s="26">
        <f>LatticeLayout!E132</f>
        <v>0</v>
      </c>
      <c r="F120" s="26">
        <f>LatticeLayout!F132</f>
        <v>0</v>
      </c>
      <c r="G120" s="26">
        <f>LatticeLayout!G132</f>
        <v>0</v>
      </c>
      <c r="H120" s="26">
        <f>LatticeLayout!H132</f>
        <v>150</v>
      </c>
      <c r="I120" s="26">
        <f>LatticeLayout!I132</f>
        <v>0</v>
      </c>
      <c r="J120" s="26">
        <f>LatticeLayout!J132</f>
        <v>0</v>
      </c>
      <c r="K120" s="26">
        <f>LatticeLayout!K132</f>
        <v>0.201795328</v>
      </c>
      <c r="L120" s="26">
        <f>LatticeLayout!Q132</f>
        <v>374.21487248563244</v>
      </c>
      <c r="M120" s="26">
        <f>LatticeLayout!P132</f>
        <v>423.0996045</v>
      </c>
      <c r="N120" s="26">
        <f>LatticeLayout!O132</f>
        <v>51.664739548335199</v>
      </c>
    </row>
    <row r="121" spans="1:14">
      <c r="A121" s="26" t="str">
        <f>LatticeLayout!A133</f>
        <v>FE</v>
      </c>
      <c r="B121" s="26" t="str">
        <f>LatticeLayout!B133</f>
        <v>LEBT</v>
      </c>
      <c r="C121" s="26" t="str">
        <f>LatticeLayout!C133</f>
        <v>GV</v>
      </c>
      <c r="D121" s="26">
        <f>LatticeLayout!D133</f>
        <v>826</v>
      </c>
      <c r="E121" s="26" t="str">
        <f>LatticeLayout!E133</f>
        <v>FE_LEBT:GV_D0826</v>
      </c>
      <c r="F121" s="26" t="str">
        <f>LatticeLayout!F133</f>
        <v>GV_L</v>
      </c>
      <c r="G121" s="26" t="str">
        <f>LatticeLayout!G133</f>
        <v>gate valve</v>
      </c>
      <c r="H121" s="26">
        <f>LatticeLayout!H133</f>
        <v>150</v>
      </c>
      <c r="I121" s="26">
        <f>LatticeLayout!I133</f>
        <v>0</v>
      </c>
      <c r="J121" s="26">
        <f>LatticeLayout!J133</f>
        <v>0</v>
      </c>
      <c r="K121" s="26">
        <f>LatticeLayout!K133</f>
        <v>8.0264000000000002E-2</v>
      </c>
      <c r="L121" s="26">
        <f>LatticeLayout!Q133</f>
        <v>374.29513648563244</v>
      </c>
      <c r="M121" s="26">
        <f>LatticeLayout!P133</f>
        <v>423.0996045</v>
      </c>
      <c r="N121" s="26">
        <f>LatticeLayout!O133</f>
        <v>51.664739548335199</v>
      </c>
    </row>
    <row r="122" spans="1:14">
      <c r="A122" s="26">
        <f>LatticeLayout!A134</f>
        <v>0</v>
      </c>
      <c r="B122" s="26">
        <f>LatticeLayout!B134</f>
        <v>0</v>
      </c>
      <c r="C122" s="26">
        <f>LatticeLayout!C134</f>
        <v>0</v>
      </c>
      <c r="D122" s="26">
        <f>LatticeLayout!D134</f>
        <v>0</v>
      </c>
      <c r="E122" s="26">
        <f>LatticeLayout!E134</f>
        <v>0</v>
      </c>
      <c r="F122" s="26">
        <f>LatticeLayout!F134</f>
        <v>0</v>
      </c>
      <c r="G122" s="26">
        <f>LatticeLayout!G134</f>
        <v>0</v>
      </c>
      <c r="H122" s="26">
        <f>LatticeLayout!H134</f>
        <v>150</v>
      </c>
      <c r="I122" s="26">
        <f>LatticeLayout!I134</f>
        <v>0</v>
      </c>
      <c r="J122" s="26">
        <f>LatticeLayout!J134</f>
        <v>0</v>
      </c>
      <c r="K122" s="26">
        <f>LatticeLayout!K134</f>
        <v>0.123508742</v>
      </c>
      <c r="L122" s="26">
        <f>LatticeLayout!Q134</f>
        <v>374.41864522763245</v>
      </c>
      <c r="M122" s="26">
        <f>LatticeLayout!P134</f>
        <v>423.0996045</v>
      </c>
      <c r="N122" s="26">
        <f>LatticeLayout!O134</f>
        <v>51.664739548335199</v>
      </c>
    </row>
    <row r="123" spans="1:14">
      <c r="A123" s="26" t="str">
        <f>LatticeLayout!A135</f>
        <v>FE</v>
      </c>
      <c r="B123" s="26" t="str">
        <f>LatticeLayout!B135</f>
        <v>LEBT</v>
      </c>
      <c r="C123" s="26" t="str">
        <f>LatticeLayout!C135</f>
        <v>DVE</v>
      </c>
      <c r="D123" s="26">
        <f>LatticeLayout!D135</f>
        <v>833</v>
      </c>
      <c r="E123" s="26" t="str">
        <f>LatticeLayout!E135</f>
        <v>FE_LEBT:DVE_D0833</v>
      </c>
      <c r="F123" s="26" t="str">
        <f>LatticeLayout!F135</f>
        <v>D7</v>
      </c>
      <c r="G123" s="26" t="str">
        <f>LatticeLayout!G135</f>
        <v>ES_bender 1</v>
      </c>
      <c r="H123" s="26" t="str">
        <f>LatticeLayout!H135</f>
        <v>100 x 150</v>
      </c>
      <c r="I123" s="26">
        <f>LatticeLayout!I135</f>
        <v>0</v>
      </c>
      <c r="J123" s="26">
        <f>LatticeLayout!J135</f>
        <v>0</v>
      </c>
      <c r="K123" s="26">
        <f>LatticeLayout!K135</f>
        <v>1</v>
      </c>
      <c r="L123" s="26">
        <f>LatticeLayout!Q135</f>
        <v>375.05526500000002</v>
      </c>
      <c r="M123" s="26">
        <f>LatticeLayout!P135</f>
        <v>423.0996045</v>
      </c>
      <c r="N123" s="26">
        <f>LatticeLayout!O135</f>
        <v>51.028119775967617</v>
      </c>
    </row>
    <row r="124" spans="1:14">
      <c r="A124" s="26" t="str">
        <f>LatticeLayout!A136</f>
        <v>FE</v>
      </c>
      <c r="B124" s="26" t="str">
        <f>LatticeLayout!B136</f>
        <v>LEBT</v>
      </c>
      <c r="C124" s="26" t="str">
        <f>LatticeLayout!C136</f>
        <v>TMP</v>
      </c>
      <c r="D124" s="26">
        <f>LatticeLayout!D136</f>
        <v>833</v>
      </c>
      <c r="E124" s="26" t="str">
        <f>LatticeLayout!E136</f>
        <v>FE_LEBT:TMP_D0833</v>
      </c>
      <c r="F124" s="26" t="str">
        <f>LatticeLayout!F136</f>
        <v>TMP_M</v>
      </c>
      <c r="G124" s="26" t="str">
        <f>LatticeLayout!G136</f>
        <v>pump, 700 l/s</v>
      </c>
      <c r="H124" s="26">
        <f>LatticeLayout!H136</f>
        <v>0</v>
      </c>
      <c r="I124" s="26">
        <f>LatticeLayout!I136</f>
        <v>0</v>
      </c>
      <c r="J124" s="26">
        <f>LatticeLayout!J136</f>
        <v>0</v>
      </c>
      <c r="K124" s="26">
        <f>LatticeLayout!K136</f>
        <v>0</v>
      </c>
      <c r="L124" s="26">
        <f>LatticeLayout!Q136</f>
        <v>375.05526500000002</v>
      </c>
      <c r="M124" s="26">
        <f>LatticeLayout!P136</f>
        <v>423.0996045</v>
      </c>
      <c r="N124" s="26">
        <f>LatticeLayout!O136</f>
        <v>51.028119775967617</v>
      </c>
    </row>
    <row r="125" spans="1:14">
      <c r="A125" s="26">
        <f>LatticeLayout!A137</f>
        <v>0</v>
      </c>
      <c r="B125" s="26">
        <f>LatticeLayout!B137</f>
        <v>0</v>
      </c>
      <c r="C125" s="26">
        <f>LatticeLayout!C137</f>
        <v>0</v>
      </c>
      <c r="D125" s="26">
        <f>LatticeLayout!D137</f>
        <v>0</v>
      </c>
      <c r="E125" s="26">
        <f>LatticeLayout!E137</f>
        <v>0</v>
      </c>
      <c r="F125" s="26">
        <f>LatticeLayout!F137</f>
        <v>0</v>
      </c>
      <c r="G125" s="26">
        <f>LatticeLayout!G137</f>
        <v>0</v>
      </c>
      <c r="H125" s="26">
        <f>LatticeLayout!H137</f>
        <v>150</v>
      </c>
      <c r="I125" s="26">
        <f>LatticeLayout!I137</f>
        <v>0</v>
      </c>
      <c r="J125" s="26">
        <f>LatticeLayout!J137</f>
        <v>0</v>
      </c>
      <c r="K125" s="26">
        <f>LatticeLayout!K137</f>
        <v>0</v>
      </c>
      <c r="L125" s="26">
        <f>LatticeLayout!Q137</f>
        <v>375.05526500000002</v>
      </c>
      <c r="M125" s="26">
        <f>LatticeLayout!P137</f>
        <v>423.0996045</v>
      </c>
      <c r="N125" s="26">
        <f>LatticeLayout!O137</f>
        <v>50.908369775967614</v>
      </c>
    </row>
    <row r="126" spans="1:14">
      <c r="A126" s="26">
        <f>LatticeLayout!A138</f>
        <v>0</v>
      </c>
      <c r="B126" s="26">
        <f>LatticeLayout!B138</f>
        <v>0</v>
      </c>
      <c r="C126" s="26">
        <f>LatticeLayout!C138</f>
        <v>0</v>
      </c>
      <c r="D126" s="26">
        <f>LatticeLayout!D138</f>
        <v>0</v>
      </c>
      <c r="E126" s="26">
        <f>LatticeLayout!E138</f>
        <v>0</v>
      </c>
      <c r="F126" s="26">
        <f>LatticeLayout!F138</f>
        <v>0</v>
      </c>
      <c r="G126" s="26">
        <f>LatticeLayout!G138</f>
        <v>0</v>
      </c>
      <c r="H126" s="26">
        <f>LatticeLayout!H138</f>
        <v>150</v>
      </c>
      <c r="I126" s="26">
        <f>LatticeLayout!I138</f>
        <v>0</v>
      </c>
      <c r="J126" s="26">
        <f>LatticeLayout!J138</f>
        <v>0</v>
      </c>
      <c r="K126" s="26">
        <f>LatticeLayout!K138</f>
        <v>0.11975</v>
      </c>
      <c r="L126" s="26">
        <f>LatticeLayout!Q138</f>
        <v>375.05526500000002</v>
      </c>
      <c r="M126" s="26">
        <f>LatticeLayout!P138</f>
        <v>423.0996045</v>
      </c>
      <c r="N126" s="26">
        <f>LatticeLayout!O138</f>
        <v>50.908369775967614</v>
      </c>
    </row>
    <row r="127" spans="1:14">
      <c r="A127" s="26" t="str">
        <f>LatticeLayout!A139</f>
        <v>FE</v>
      </c>
      <c r="B127" s="26" t="str">
        <f>LatticeLayout!B139</f>
        <v>LEBT</v>
      </c>
      <c r="C127" s="26" t="str">
        <f>LatticeLayout!C139</f>
        <v>DCHV</v>
      </c>
      <c r="D127" s="26">
        <f>LatticeLayout!D139</f>
        <v>840</v>
      </c>
      <c r="E127" s="26" t="str">
        <f>LatticeLayout!E139</f>
        <v>FE_LEBT:DCHV_D0840</v>
      </c>
      <c r="F127" s="26" t="str">
        <f>LatticeLayout!F139</f>
        <v>C4</v>
      </c>
      <c r="G127" s="26" t="str">
        <f>LatticeLayout!G139</f>
        <v>corrector magnet &amp; bellow</v>
      </c>
      <c r="H127" s="26">
        <f>LatticeLayout!H139</f>
        <v>150</v>
      </c>
      <c r="I127" s="26">
        <f>LatticeLayout!I139</f>
        <v>0</v>
      </c>
      <c r="J127" s="26">
        <f>LatticeLayout!J139</f>
        <v>0</v>
      </c>
      <c r="K127" s="26">
        <f>LatticeLayout!K139</f>
        <v>0.1905</v>
      </c>
      <c r="L127" s="26">
        <f>LatticeLayout!Q139</f>
        <v>375.05526500000002</v>
      </c>
      <c r="M127" s="26">
        <f>LatticeLayout!P139</f>
        <v>423.0996045</v>
      </c>
      <c r="N127" s="26">
        <f>LatticeLayout!O139</f>
        <v>50.717869775967614</v>
      </c>
    </row>
    <row r="128" spans="1:14">
      <c r="A128" s="26">
        <f>LatticeLayout!A140</f>
        <v>0</v>
      </c>
      <c r="B128" s="26">
        <f>LatticeLayout!B140</f>
        <v>0</v>
      </c>
      <c r="C128" s="26">
        <f>LatticeLayout!C140</f>
        <v>0</v>
      </c>
      <c r="D128" s="26">
        <f>LatticeLayout!D140</f>
        <v>0</v>
      </c>
      <c r="E128" s="26">
        <f>LatticeLayout!E140</f>
        <v>0</v>
      </c>
      <c r="F128" s="26">
        <f>LatticeLayout!F140</f>
        <v>0</v>
      </c>
      <c r="G128" s="26">
        <f>LatticeLayout!G140</f>
        <v>0</v>
      </c>
      <c r="H128" s="26">
        <f>LatticeLayout!H140</f>
        <v>150</v>
      </c>
      <c r="I128" s="26">
        <f>LatticeLayout!I140</f>
        <v>0</v>
      </c>
      <c r="J128" s="26">
        <f>LatticeLayout!J140</f>
        <v>0</v>
      </c>
      <c r="K128" s="26">
        <f>LatticeLayout!K140</f>
        <v>0.23975000000000007</v>
      </c>
      <c r="L128" s="26">
        <f>LatticeLayout!Q140</f>
        <v>375.05526500000002</v>
      </c>
      <c r="M128" s="26">
        <f>LatticeLayout!P140</f>
        <v>423.0996045</v>
      </c>
      <c r="N128" s="26">
        <f>LatticeLayout!O140</f>
        <v>50.478119775967613</v>
      </c>
    </row>
    <row r="129" spans="1:14">
      <c r="A129" s="26" t="str">
        <f>LatticeLayout!A141</f>
        <v>FE</v>
      </c>
      <c r="B129" s="26" t="str">
        <f>LatticeLayout!B141</f>
        <v>LEBT</v>
      </c>
      <c r="C129" s="26" t="str">
        <f>LatticeLayout!C141</f>
        <v>QHE</v>
      </c>
      <c r="D129" s="26">
        <f>LatticeLayout!D141</f>
        <v>844</v>
      </c>
      <c r="E129" s="26" t="str">
        <f>LatticeLayout!E141</f>
        <v>FE_LEBT:QHE_D0844</v>
      </c>
      <c r="F129" s="26" t="str">
        <f>LatticeLayout!F141</f>
        <v>Q7</v>
      </c>
      <c r="G129" s="26" t="str">
        <f>LatticeLayout!G141</f>
        <v>ES_quad_X</v>
      </c>
      <c r="H129" s="26">
        <f>LatticeLayout!H141</f>
        <v>150</v>
      </c>
      <c r="I129" s="26">
        <f>LatticeLayout!I141</f>
        <v>0</v>
      </c>
      <c r="J129" s="26">
        <f>LatticeLayout!J141</f>
        <v>0</v>
      </c>
      <c r="K129" s="26">
        <f>LatticeLayout!K141</f>
        <v>0.2</v>
      </c>
      <c r="L129" s="26">
        <f>LatticeLayout!Q141</f>
        <v>375.05526500000002</v>
      </c>
      <c r="M129" s="26">
        <f>LatticeLayout!P141</f>
        <v>423.0996045</v>
      </c>
      <c r="N129" s="26">
        <f>LatticeLayout!O141</f>
        <v>50.27811977596761</v>
      </c>
    </row>
    <row r="130" spans="1:14">
      <c r="A130" s="26">
        <f>LatticeLayout!A142</f>
        <v>0</v>
      </c>
      <c r="B130" s="26">
        <f>LatticeLayout!B142</f>
        <v>0</v>
      </c>
      <c r="C130" s="26">
        <f>LatticeLayout!C142</f>
        <v>0</v>
      </c>
      <c r="D130" s="26">
        <f>LatticeLayout!D142</f>
        <v>0</v>
      </c>
      <c r="E130" s="26">
        <f>LatticeLayout!E142</f>
        <v>0</v>
      </c>
      <c r="F130" s="26">
        <f>LatticeLayout!F142</f>
        <v>0</v>
      </c>
      <c r="G130" s="26">
        <f>LatticeLayout!G142</f>
        <v>0</v>
      </c>
      <c r="H130" s="26">
        <f>LatticeLayout!H142</f>
        <v>150</v>
      </c>
      <c r="I130" s="26">
        <f>LatticeLayout!I142</f>
        <v>0</v>
      </c>
      <c r="J130" s="26">
        <f>LatticeLayout!J142</f>
        <v>0</v>
      </c>
      <c r="K130" s="26">
        <f>LatticeLayout!K142</f>
        <v>0.13500000000000001</v>
      </c>
      <c r="L130" s="26">
        <f>LatticeLayout!Q142</f>
        <v>375.05526500000002</v>
      </c>
      <c r="M130" s="26">
        <f>LatticeLayout!P142</f>
        <v>423.0996045</v>
      </c>
      <c r="N130" s="26">
        <f>LatticeLayout!O142</f>
        <v>50.143119775967612</v>
      </c>
    </row>
    <row r="131" spans="1:14">
      <c r="A131" s="26" t="str">
        <f>LatticeLayout!A143</f>
        <v>FE</v>
      </c>
      <c r="B131" s="26" t="str">
        <f>LatticeLayout!B143</f>
        <v>LEBT</v>
      </c>
      <c r="C131" s="26" t="str">
        <f>LatticeLayout!C143</f>
        <v>QVE</v>
      </c>
      <c r="D131" s="26">
        <f>LatticeLayout!D143</f>
        <v>848</v>
      </c>
      <c r="E131" s="26" t="str">
        <f>LatticeLayout!E143</f>
        <v>FE_LEBT:QVE_D0848</v>
      </c>
      <c r="F131" s="26" t="str">
        <f>LatticeLayout!F143</f>
        <v>Q7</v>
      </c>
      <c r="G131" s="26" t="str">
        <f>LatticeLayout!G143</f>
        <v>ES_quad_Y</v>
      </c>
      <c r="H131" s="26">
        <f>LatticeLayout!H143</f>
        <v>150</v>
      </c>
      <c r="I131" s="26">
        <f>LatticeLayout!I143</f>
        <v>0</v>
      </c>
      <c r="J131" s="26">
        <f>LatticeLayout!J143</f>
        <v>0</v>
      </c>
      <c r="K131" s="26">
        <f>LatticeLayout!K143</f>
        <v>0.2</v>
      </c>
      <c r="L131" s="26">
        <f>LatticeLayout!Q143</f>
        <v>375.05526500000002</v>
      </c>
      <c r="M131" s="26">
        <f>LatticeLayout!P143</f>
        <v>423.0996045</v>
      </c>
      <c r="N131" s="26">
        <f>LatticeLayout!O143</f>
        <v>49.94311977596761</v>
      </c>
    </row>
    <row r="132" spans="1:14">
      <c r="A132" s="26">
        <f>LatticeLayout!A144</f>
        <v>0</v>
      </c>
      <c r="B132" s="26">
        <f>LatticeLayout!B144</f>
        <v>0</v>
      </c>
      <c r="C132" s="26">
        <f>LatticeLayout!C144</f>
        <v>0</v>
      </c>
      <c r="D132" s="26">
        <f>LatticeLayout!D144</f>
        <v>0</v>
      </c>
      <c r="E132" s="26">
        <f>LatticeLayout!E144</f>
        <v>0</v>
      </c>
      <c r="F132" s="26">
        <f>LatticeLayout!F144</f>
        <v>0</v>
      </c>
      <c r="G132" s="26">
        <f>LatticeLayout!G144</f>
        <v>0</v>
      </c>
      <c r="H132" s="26">
        <f>LatticeLayout!H144</f>
        <v>150</v>
      </c>
      <c r="I132" s="26">
        <f>LatticeLayout!I144</f>
        <v>0</v>
      </c>
      <c r="J132" s="26">
        <f>LatticeLayout!J144</f>
        <v>0</v>
      </c>
      <c r="K132" s="26">
        <f>LatticeLayout!K144</f>
        <v>0.13500000000000001</v>
      </c>
      <c r="L132" s="26">
        <f>LatticeLayout!Q144</f>
        <v>375.05526500000002</v>
      </c>
      <c r="M132" s="26">
        <f>LatticeLayout!P144</f>
        <v>423.0996045</v>
      </c>
      <c r="N132" s="26">
        <f>LatticeLayout!O144</f>
        <v>49.808119775967612</v>
      </c>
    </row>
    <row r="133" spans="1:14">
      <c r="A133" s="26" t="str">
        <f>LatticeLayout!A145</f>
        <v>FE</v>
      </c>
      <c r="B133" s="26" t="str">
        <f>LatticeLayout!B145</f>
        <v>LEBT</v>
      </c>
      <c r="C133" s="26" t="str">
        <f>LatticeLayout!C145</f>
        <v>QHE</v>
      </c>
      <c r="D133" s="26">
        <f>LatticeLayout!D145</f>
        <v>851</v>
      </c>
      <c r="E133" s="26" t="str">
        <f>LatticeLayout!E145</f>
        <v>FE_LEBT:QHE_D0851</v>
      </c>
      <c r="F133" s="26" t="str">
        <f>LatticeLayout!F145</f>
        <v>Q7</v>
      </c>
      <c r="G133" s="26" t="str">
        <f>LatticeLayout!G145</f>
        <v>ES_quad_X</v>
      </c>
      <c r="H133" s="26">
        <f>LatticeLayout!H145</f>
        <v>150</v>
      </c>
      <c r="I133" s="26">
        <f>LatticeLayout!I145</f>
        <v>0</v>
      </c>
      <c r="J133" s="26">
        <f>LatticeLayout!J145</f>
        <v>0</v>
      </c>
      <c r="K133" s="26">
        <f>LatticeLayout!K145</f>
        <v>0.2</v>
      </c>
      <c r="L133" s="26">
        <f>LatticeLayout!Q145</f>
        <v>375.05526500000002</v>
      </c>
      <c r="M133" s="26">
        <f>LatticeLayout!P145</f>
        <v>423.0996045</v>
      </c>
      <c r="N133" s="26">
        <f>LatticeLayout!O145</f>
        <v>49.608119775967609</v>
      </c>
    </row>
    <row r="134" spans="1:14">
      <c r="A134" s="26">
        <f>LatticeLayout!A146</f>
        <v>0</v>
      </c>
      <c r="B134" s="26">
        <f>LatticeLayout!B146</f>
        <v>0</v>
      </c>
      <c r="C134" s="26">
        <f>LatticeLayout!C146</f>
        <v>0</v>
      </c>
      <c r="D134" s="26">
        <f>LatticeLayout!D146</f>
        <v>0</v>
      </c>
      <c r="E134" s="26">
        <f>LatticeLayout!E146</f>
        <v>0</v>
      </c>
      <c r="F134" s="26">
        <f>LatticeLayout!F146</f>
        <v>0</v>
      </c>
      <c r="G134" s="26" t="str">
        <f>LatticeLayout!G146</f>
        <v>bellow ?</v>
      </c>
      <c r="H134" s="26">
        <f>LatticeLayout!H146</f>
        <v>150</v>
      </c>
      <c r="I134" s="26">
        <f>LatticeLayout!I146</f>
        <v>0</v>
      </c>
      <c r="J134" s="26">
        <f>LatticeLayout!J146</f>
        <v>0</v>
      </c>
      <c r="K134" s="26">
        <f>LatticeLayout!K146</f>
        <v>0.34301573259999996</v>
      </c>
      <c r="L134" s="26">
        <f>LatticeLayout!Q146</f>
        <v>375.05526500000002</v>
      </c>
      <c r="M134" s="26">
        <f>LatticeLayout!P146</f>
        <v>423.0996045</v>
      </c>
      <c r="N134" s="26">
        <f>LatticeLayout!O146</f>
        <v>49.265104043367607</v>
      </c>
    </row>
    <row r="135" spans="1:14">
      <c r="A135" s="26" t="str">
        <f>LatticeLayout!A147</f>
        <v>FE</v>
      </c>
      <c r="B135" s="26" t="str">
        <f>LatticeLayout!B147</f>
        <v>LEBT</v>
      </c>
      <c r="C135" s="26" t="str">
        <f>LatticeLayout!C147</f>
        <v>PM</v>
      </c>
      <c r="D135" s="26">
        <f>LatticeLayout!D147</f>
        <v>856</v>
      </c>
      <c r="E135" s="26" t="str">
        <f>LatticeLayout!E147</f>
        <v>FE_LEBT:PM_D0856</v>
      </c>
      <c r="F135" s="26" t="str">
        <f>LatticeLayout!F147</f>
        <v>PM1</v>
      </c>
      <c r="G135" s="26" t="str">
        <f>LatticeLayout!G147</f>
        <v>profile monitor (large fork)</v>
      </c>
      <c r="H135" s="26">
        <f>LatticeLayout!H147</f>
        <v>150</v>
      </c>
      <c r="I135" s="26">
        <f>LatticeLayout!I147</f>
        <v>0</v>
      </c>
      <c r="J135" s="26">
        <f>LatticeLayout!J147</f>
        <v>0</v>
      </c>
      <c r="K135" s="26">
        <f>LatticeLayout!K147</f>
        <v>0</v>
      </c>
      <c r="L135" s="26">
        <f>LatticeLayout!Q147</f>
        <v>375.05526500000002</v>
      </c>
      <c r="M135" s="26">
        <f>LatticeLayout!P147</f>
        <v>423.0996045</v>
      </c>
      <c r="N135" s="26">
        <f>LatticeLayout!O147</f>
        <v>49.265104043367607</v>
      </c>
    </row>
    <row r="136" spans="1:14">
      <c r="A136" s="26">
        <f>LatticeLayout!A148</f>
        <v>0</v>
      </c>
      <c r="B136" s="26">
        <f>LatticeLayout!B148</f>
        <v>0</v>
      </c>
      <c r="C136" s="26">
        <f>LatticeLayout!C148</f>
        <v>0</v>
      </c>
      <c r="D136" s="26">
        <f>LatticeLayout!D148</f>
        <v>0</v>
      </c>
      <c r="E136" s="26">
        <f>LatticeLayout!E148</f>
        <v>0</v>
      </c>
      <c r="F136" s="26">
        <f>LatticeLayout!F148</f>
        <v>0</v>
      </c>
      <c r="G136" s="26" t="str">
        <f>LatticeLayout!G148</f>
        <v>bellow+tube</v>
      </c>
      <c r="H136" s="26">
        <f>LatticeLayout!H148</f>
        <v>150</v>
      </c>
      <c r="I136" s="26">
        <f>LatticeLayout!I148</f>
        <v>0</v>
      </c>
      <c r="J136" s="26">
        <f>LatticeLayout!J148</f>
        <v>0</v>
      </c>
      <c r="K136" s="26">
        <f>LatticeLayout!K148</f>
        <v>0.73972971300000001</v>
      </c>
      <c r="L136" s="26">
        <f>LatticeLayout!Q148</f>
        <v>375.05526500000002</v>
      </c>
      <c r="M136" s="26">
        <f>LatticeLayout!P148</f>
        <v>423.0996045</v>
      </c>
      <c r="N136" s="26">
        <f>LatticeLayout!O148</f>
        <v>48.525374330367605</v>
      </c>
    </row>
    <row r="137" spans="1:14">
      <c r="A137" s="26">
        <f>LatticeLayout!A149</f>
        <v>0</v>
      </c>
      <c r="B137" s="26">
        <f>LatticeLayout!B149</f>
        <v>0</v>
      </c>
      <c r="C137" s="26">
        <f>LatticeLayout!C149</f>
        <v>0</v>
      </c>
      <c r="D137" s="26">
        <f>LatticeLayout!D149</f>
        <v>0</v>
      </c>
      <c r="E137" s="26">
        <f>LatticeLayout!E149</f>
        <v>0</v>
      </c>
      <c r="F137" s="26">
        <f>LatticeLayout!F149</f>
        <v>0</v>
      </c>
      <c r="G137" s="26" t="str">
        <f>LatticeLayout!G149</f>
        <v>4 way cross</v>
      </c>
      <c r="H137" s="26">
        <f>LatticeLayout!H149</f>
        <v>150</v>
      </c>
      <c r="I137" s="26">
        <f>LatticeLayout!I149</f>
        <v>0</v>
      </c>
      <c r="J137" s="26">
        <f>LatticeLayout!J149</f>
        <v>0</v>
      </c>
      <c r="K137" s="26">
        <f>LatticeLayout!K149</f>
        <v>0</v>
      </c>
      <c r="L137" s="26">
        <f>LatticeLayout!Q149</f>
        <v>375.05526500000002</v>
      </c>
      <c r="M137" s="26">
        <f>LatticeLayout!P149</f>
        <v>423.0996045</v>
      </c>
      <c r="N137" s="26">
        <f>LatticeLayout!O149</f>
        <v>48.525374330367605</v>
      </c>
    </row>
    <row r="138" spans="1:14">
      <c r="A138" s="26" t="str">
        <f>LatticeLayout!A150</f>
        <v>FE</v>
      </c>
      <c r="B138" s="26" t="str">
        <f>LatticeLayout!B150</f>
        <v>LEBT</v>
      </c>
      <c r="C138" s="26" t="str">
        <f>LatticeLayout!C150</f>
        <v>NEGP</v>
      </c>
      <c r="D138" s="26">
        <f>LatticeLayout!D150</f>
        <v>863</v>
      </c>
      <c r="E138" s="26" t="str">
        <f>LatticeLayout!E150</f>
        <v>FE_LEBT:NEGP_D0863</v>
      </c>
      <c r="F138" s="26" t="str">
        <f>LatticeLayout!F150</f>
        <v>NEG-0</v>
      </c>
      <c r="G138" s="26" t="str">
        <f>LatticeLayout!G150</f>
        <v>getter pump, 3500 l/s</v>
      </c>
      <c r="H138" s="26">
        <f>LatticeLayout!H150</f>
        <v>0</v>
      </c>
      <c r="I138" s="26">
        <f>LatticeLayout!I150</f>
        <v>0</v>
      </c>
      <c r="J138" s="26">
        <f>LatticeLayout!J150</f>
        <v>0</v>
      </c>
      <c r="K138" s="26">
        <f>LatticeLayout!K150</f>
        <v>0</v>
      </c>
      <c r="L138" s="26">
        <f>LatticeLayout!Q150</f>
        <v>375.05526500000002</v>
      </c>
      <c r="M138" s="26">
        <f>LatticeLayout!P150</f>
        <v>423.0996045</v>
      </c>
      <c r="N138" s="26">
        <f>LatticeLayout!O150</f>
        <v>48.525374330367605</v>
      </c>
    </row>
    <row r="139" spans="1:14">
      <c r="A139" s="26">
        <f>LatticeLayout!A151</f>
        <v>0</v>
      </c>
      <c r="B139" s="26">
        <f>LatticeLayout!B151</f>
        <v>0</v>
      </c>
      <c r="C139" s="26">
        <f>LatticeLayout!C151</f>
        <v>0</v>
      </c>
      <c r="D139" s="26">
        <f>LatticeLayout!D151</f>
        <v>0</v>
      </c>
      <c r="E139" s="26">
        <f>LatticeLayout!E151</f>
        <v>0</v>
      </c>
      <c r="F139" s="26">
        <f>LatticeLayout!F151</f>
        <v>0</v>
      </c>
      <c r="G139" s="26">
        <f>LatticeLayout!G151</f>
        <v>0</v>
      </c>
      <c r="H139" s="26">
        <f>LatticeLayout!H151</f>
        <v>150</v>
      </c>
      <c r="I139" s="26">
        <f>LatticeLayout!I151</f>
        <v>0</v>
      </c>
      <c r="J139" s="26">
        <f>LatticeLayout!J151</f>
        <v>0</v>
      </c>
      <c r="K139" s="26">
        <f>LatticeLayout!K151</f>
        <v>0.42075455</v>
      </c>
      <c r="L139" s="26">
        <f>LatticeLayout!Q151</f>
        <v>375.05526500000002</v>
      </c>
      <c r="M139" s="26">
        <f>LatticeLayout!P151</f>
        <v>423.0996045</v>
      </c>
      <c r="N139" s="26">
        <f>LatticeLayout!O151</f>
        <v>48.104619780367607</v>
      </c>
    </row>
    <row r="140" spans="1:14">
      <c r="A140" s="26" t="str">
        <f>LatticeLayout!A152</f>
        <v>FE</v>
      </c>
      <c r="B140" s="26" t="str">
        <f>LatticeLayout!B152</f>
        <v>LEBT</v>
      </c>
      <c r="C140" s="26" t="str">
        <f>LatticeLayout!C152</f>
        <v>DCHV</v>
      </c>
      <c r="D140" s="26">
        <f>LatticeLayout!D152</f>
        <v>868</v>
      </c>
      <c r="E140" s="26" t="str">
        <f>LatticeLayout!E152</f>
        <v>FE_LEBT:DCHV_D0868</v>
      </c>
      <c r="F140" s="26" t="str">
        <f>LatticeLayout!F152</f>
        <v>C4</v>
      </c>
      <c r="G140" s="26" t="str">
        <f>LatticeLayout!G152</f>
        <v>corrector magnet &amp; bellow</v>
      </c>
      <c r="H140" s="26">
        <f>LatticeLayout!H152</f>
        <v>150</v>
      </c>
      <c r="I140" s="26">
        <f>LatticeLayout!I152</f>
        <v>0</v>
      </c>
      <c r="J140" s="26">
        <f>LatticeLayout!J152</f>
        <v>0</v>
      </c>
      <c r="K140" s="26">
        <f>LatticeLayout!K152</f>
        <v>0.1905</v>
      </c>
      <c r="L140" s="26">
        <f>LatticeLayout!Q152</f>
        <v>375.05526500000002</v>
      </c>
      <c r="M140" s="26">
        <f>LatticeLayout!P152</f>
        <v>423.0996045</v>
      </c>
      <c r="N140" s="26">
        <f>LatticeLayout!O152</f>
        <v>47.914119780367606</v>
      </c>
    </row>
    <row r="141" spans="1:14">
      <c r="A141" s="26">
        <f>LatticeLayout!A153</f>
        <v>0</v>
      </c>
      <c r="B141" s="26">
        <f>LatticeLayout!B153</f>
        <v>0</v>
      </c>
      <c r="C141" s="26">
        <f>LatticeLayout!C153</f>
        <v>0</v>
      </c>
      <c r="D141" s="26">
        <f>LatticeLayout!D153</f>
        <v>0</v>
      </c>
      <c r="E141" s="26">
        <f>LatticeLayout!E153</f>
        <v>0</v>
      </c>
      <c r="F141" s="26">
        <f>LatticeLayout!F153</f>
        <v>0</v>
      </c>
      <c r="G141" s="26">
        <f>LatticeLayout!G153</f>
        <v>0</v>
      </c>
      <c r="H141" s="26">
        <f>LatticeLayout!H153</f>
        <v>150</v>
      </c>
      <c r="I141" s="26">
        <f>LatticeLayout!I153</f>
        <v>0</v>
      </c>
      <c r="J141" s="26">
        <f>LatticeLayout!J153</f>
        <v>0</v>
      </c>
      <c r="K141" s="26">
        <f>LatticeLayout!K153</f>
        <v>8.4750000000000006E-2</v>
      </c>
      <c r="L141" s="26">
        <f>LatticeLayout!Q153</f>
        <v>375.05526500000002</v>
      </c>
      <c r="M141" s="26">
        <f>LatticeLayout!P153</f>
        <v>423.0996045</v>
      </c>
      <c r="N141" s="26">
        <f>LatticeLayout!O153</f>
        <v>47.829369780367607</v>
      </c>
    </row>
    <row r="142" spans="1:14">
      <c r="A142" s="26" t="str">
        <f>LatticeLayout!A154</f>
        <v>FE</v>
      </c>
      <c r="B142" s="26" t="str">
        <f>LatticeLayout!B154</f>
        <v>LEBT</v>
      </c>
      <c r="C142" s="26" t="str">
        <f>LatticeLayout!C154</f>
        <v>QVE</v>
      </c>
      <c r="D142" s="26">
        <f>LatticeLayout!D154</f>
        <v>871</v>
      </c>
      <c r="E142" s="26" t="str">
        <f>LatticeLayout!E154</f>
        <v>FE_LEBT:QVE_D0871</v>
      </c>
      <c r="F142" s="26" t="str">
        <f>LatticeLayout!F154</f>
        <v>Q7</v>
      </c>
      <c r="G142" s="26" t="str">
        <f>LatticeLayout!G154</f>
        <v>ES_quad_Y</v>
      </c>
      <c r="H142" s="26">
        <f>LatticeLayout!H154</f>
        <v>150</v>
      </c>
      <c r="I142" s="26">
        <f>LatticeLayout!I154</f>
        <v>0</v>
      </c>
      <c r="J142" s="26">
        <f>LatticeLayout!J154</f>
        <v>0</v>
      </c>
      <c r="K142" s="26">
        <f>LatticeLayout!K154</f>
        <v>0.2</v>
      </c>
      <c r="L142" s="26">
        <f>LatticeLayout!Q154</f>
        <v>375.05526500000002</v>
      </c>
      <c r="M142" s="26">
        <f>LatticeLayout!P154</f>
        <v>423.0996045</v>
      </c>
      <c r="N142" s="26">
        <f>LatticeLayout!O154</f>
        <v>47.629369780367604</v>
      </c>
    </row>
    <row r="143" spans="1:14">
      <c r="A143" s="26">
        <f>LatticeLayout!A155</f>
        <v>0</v>
      </c>
      <c r="B143" s="26">
        <f>LatticeLayout!B155</f>
        <v>0</v>
      </c>
      <c r="C143" s="26">
        <f>LatticeLayout!C155</f>
        <v>0</v>
      </c>
      <c r="D143" s="26">
        <f>LatticeLayout!D155</f>
        <v>0</v>
      </c>
      <c r="E143" s="26">
        <f>LatticeLayout!E155</f>
        <v>0</v>
      </c>
      <c r="F143" s="26">
        <f>LatticeLayout!F155</f>
        <v>0</v>
      </c>
      <c r="G143" s="26">
        <f>LatticeLayout!G155</f>
        <v>0</v>
      </c>
      <c r="H143" s="26">
        <f>LatticeLayout!H155</f>
        <v>150</v>
      </c>
      <c r="I143" s="26">
        <f>LatticeLayout!I155</f>
        <v>0</v>
      </c>
      <c r="J143" s="26">
        <f>LatticeLayout!J155</f>
        <v>0</v>
      </c>
      <c r="K143" s="26">
        <f>LatticeLayout!K155</f>
        <v>0.13500000000000001</v>
      </c>
      <c r="L143" s="26">
        <f>LatticeLayout!Q155</f>
        <v>375.05526500000002</v>
      </c>
      <c r="M143" s="26">
        <f>LatticeLayout!P155</f>
        <v>423.0996045</v>
      </c>
      <c r="N143" s="26">
        <f>LatticeLayout!O155</f>
        <v>47.494369780367606</v>
      </c>
    </row>
    <row r="144" spans="1:14">
      <c r="A144" s="26" t="str">
        <f>LatticeLayout!A156</f>
        <v>FE</v>
      </c>
      <c r="B144" s="26" t="str">
        <f>LatticeLayout!B156</f>
        <v>LEBT</v>
      </c>
      <c r="C144" s="26" t="str">
        <f>LatticeLayout!C156</f>
        <v>QHE</v>
      </c>
      <c r="D144" s="26">
        <f>LatticeLayout!D156</f>
        <v>874</v>
      </c>
      <c r="E144" s="26" t="str">
        <f>LatticeLayout!E156</f>
        <v>FE_LEBT:QHE_D0874</v>
      </c>
      <c r="F144" s="26" t="str">
        <f>LatticeLayout!F156</f>
        <v>Q7</v>
      </c>
      <c r="G144" s="26" t="str">
        <f>LatticeLayout!G156</f>
        <v>ES_quad_X</v>
      </c>
      <c r="H144" s="26">
        <f>LatticeLayout!H156</f>
        <v>150</v>
      </c>
      <c r="I144" s="26">
        <f>LatticeLayout!I156</f>
        <v>0</v>
      </c>
      <c r="J144" s="26">
        <f>LatticeLayout!J156</f>
        <v>0</v>
      </c>
      <c r="K144" s="26">
        <f>LatticeLayout!K156</f>
        <v>0.2</v>
      </c>
      <c r="L144" s="26">
        <f>LatticeLayout!Q156</f>
        <v>375.05526500000002</v>
      </c>
      <c r="M144" s="26">
        <f>LatticeLayout!P156</f>
        <v>423.0996045</v>
      </c>
      <c r="N144" s="26">
        <f>LatticeLayout!O156</f>
        <v>47.294369780367603</v>
      </c>
    </row>
    <row r="145" spans="1:14">
      <c r="A145" s="26">
        <f>LatticeLayout!A157</f>
        <v>0</v>
      </c>
      <c r="B145" s="26">
        <f>LatticeLayout!B157</f>
        <v>0</v>
      </c>
      <c r="C145" s="26">
        <f>LatticeLayout!C157</f>
        <v>0</v>
      </c>
      <c r="D145" s="26">
        <f>LatticeLayout!D157</f>
        <v>0</v>
      </c>
      <c r="E145" s="26">
        <f>LatticeLayout!E157</f>
        <v>0</v>
      </c>
      <c r="F145" s="26">
        <f>LatticeLayout!F157</f>
        <v>0</v>
      </c>
      <c r="G145" s="26">
        <f>LatticeLayout!G157</f>
        <v>0</v>
      </c>
      <c r="H145" s="26">
        <f>LatticeLayout!H157</f>
        <v>150</v>
      </c>
      <c r="I145" s="26">
        <f>LatticeLayout!I157</f>
        <v>0</v>
      </c>
      <c r="J145" s="26">
        <f>LatticeLayout!J157</f>
        <v>0</v>
      </c>
      <c r="K145" s="26">
        <f>LatticeLayout!K157</f>
        <v>0.13500000000000001</v>
      </c>
      <c r="L145" s="26">
        <f>LatticeLayout!Q157</f>
        <v>375.05526500000002</v>
      </c>
      <c r="M145" s="26">
        <f>LatticeLayout!P157</f>
        <v>423.0996045</v>
      </c>
      <c r="N145" s="26">
        <f>LatticeLayout!O157</f>
        <v>47.159369780367605</v>
      </c>
    </row>
    <row r="146" spans="1:14">
      <c r="A146" s="26" t="str">
        <f>LatticeLayout!A158</f>
        <v>FE</v>
      </c>
      <c r="B146" s="26" t="str">
        <f>LatticeLayout!B158</f>
        <v>LEBT</v>
      </c>
      <c r="C146" s="26" t="str">
        <f>LatticeLayout!C158</f>
        <v>QVE</v>
      </c>
      <c r="D146" s="26">
        <f>LatticeLayout!D158</f>
        <v>878</v>
      </c>
      <c r="E146" s="26" t="str">
        <f>LatticeLayout!E158</f>
        <v>FE_LEBT:QVE_D0878</v>
      </c>
      <c r="F146" s="26" t="str">
        <f>LatticeLayout!F158</f>
        <v>Q7</v>
      </c>
      <c r="G146" s="26" t="str">
        <f>LatticeLayout!G158</f>
        <v>ES_quad_Y</v>
      </c>
      <c r="H146" s="26">
        <f>LatticeLayout!H158</f>
        <v>150</v>
      </c>
      <c r="I146" s="26">
        <f>LatticeLayout!I158</f>
        <v>0</v>
      </c>
      <c r="J146" s="26">
        <f>LatticeLayout!J158</f>
        <v>0</v>
      </c>
      <c r="K146" s="26">
        <f>LatticeLayout!K158</f>
        <v>0.2</v>
      </c>
      <c r="L146" s="26">
        <f>LatticeLayout!Q158</f>
        <v>375.05526500000002</v>
      </c>
      <c r="M146" s="26">
        <f>LatticeLayout!P158</f>
        <v>423.0996045</v>
      </c>
      <c r="N146" s="26">
        <f>LatticeLayout!O158</f>
        <v>46.959369780367602</v>
      </c>
    </row>
    <row r="147" spans="1:14">
      <c r="A147" s="26">
        <f>LatticeLayout!A159</f>
        <v>0</v>
      </c>
      <c r="B147" s="26">
        <f>LatticeLayout!B159</f>
        <v>0</v>
      </c>
      <c r="C147" s="26">
        <f>LatticeLayout!C159</f>
        <v>0</v>
      </c>
      <c r="D147" s="26">
        <f>LatticeLayout!D159</f>
        <v>0</v>
      </c>
      <c r="E147" s="26">
        <f>LatticeLayout!E159</f>
        <v>0</v>
      </c>
      <c r="F147" s="26">
        <f>LatticeLayout!F159</f>
        <v>0</v>
      </c>
      <c r="G147" s="26">
        <f>LatticeLayout!G159</f>
        <v>0</v>
      </c>
      <c r="H147" s="26">
        <f>LatticeLayout!H159</f>
        <v>150</v>
      </c>
      <c r="I147" s="26">
        <f>LatticeLayout!I159</f>
        <v>0</v>
      </c>
      <c r="J147" s="26">
        <f>LatticeLayout!J159</f>
        <v>0</v>
      </c>
      <c r="K147" s="26">
        <f>LatticeLayout!K159</f>
        <v>8.4750000000000006E-2</v>
      </c>
      <c r="L147" s="26">
        <f>LatticeLayout!Q159</f>
        <v>375.05526500000002</v>
      </c>
      <c r="M147" s="26">
        <f>LatticeLayout!P159</f>
        <v>423.0996045</v>
      </c>
      <c r="N147" s="26">
        <f>LatticeLayout!O159</f>
        <v>46.874619780367603</v>
      </c>
    </row>
    <row r="148" spans="1:14">
      <c r="A148" s="26" t="str">
        <f>LatticeLayout!A160</f>
        <v>FE</v>
      </c>
      <c r="B148" s="26" t="str">
        <f>LatticeLayout!B160</f>
        <v>LEBT</v>
      </c>
      <c r="C148" s="26" t="str">
        <f>LatticeLayout!C160</f>
        <v>DCHV</v>
      </c>
      <c r="D148" s="26">
        <f>LatticeLayout!D160</f>
        <v>880</v>
      </c>
      <c r="E148" s="26" t="str">
        <f>LatticeLayout!E160</f>
        <v>FE_LEBT:DCHV_D0880</v>
      </c>
      <c r="F148" s="26" t="str">
        <f>LatticeLayout!F160</f>
        <v>C4</v>
      </c>
      <c r="G148" s="26" t="str">
        <f>LatticeLayout!G160</f>
        <v>corrector+bellow+tube</v>
      </c>
      <c r="H148" s="26">
        <f>LatticeLayout!H160</f>
        <v>150</v>
      </c>
      <c r="I148" s="26">
        <f>LatticeLayout!I160</f>
        <v>0</v>
      </c>
      <c r="J148" s="26">
        <f>LatticeLayout!J160</f>
        <v>0</v>
      </c>
      <c r="K148" s="26">
        <f>LatticeLayout!K160</f>
        <v>0.1905</v>
      </c>
      <c r="L148" s="26">
        <f>LatticeLayout!Q160</f>
        <v>375.05526500000002</v>
      </c>
      <c r="M148" s="26">
        <f>LatticeLayout!P160</f>
        <v>423.0996045</v>
      </c>
      <c r="N148" s="26">
        <f>LatticeLayout!O160</f>
        <v>46.684119780367602</v>
      </c>
    </row>
    <row r="149" spans="1:14">
      <c r="A149" s="26">
        <f>LatticeLayout!A161</f>
        <v>0</v>
      </c>
      <c r="B149" s="26">
        <f>LatticeLayout!B161</f>
        <v>0</v>
      </c>
      <c r="C149" s="26">
        <f>LatticeLayout!C161</f>
        <v>0</v>
      </c>
      <c r="D149" s="26">
        <f>LatticeLayout!D161</f>
        <v>0</v>
      </c>
      <c r="E149" s="26">
        <f>LatticeLayout!E161</f>
        <v>0</v>
      </c>
      <c r="F149" s="26">
        <f>LatticeLayout!F161</f>
        <v>0</v>
      </c>
      <c r="G149" s="26">
        <f>LatticeLayout!G161</f>
        <v>0</v>
      </c>
      <c r="H149" s="26">
        <f>LatticeLayout!H161</f>
        <v>150</v>
      </c>
      <c r="I149" s="26">
        <f>LatticeLayout!I161</f>
        <v>0</v>
      </c>
      <c r="J149" s="26">
        <f>LatticeLayout!J161</f>
        <v>0</v>
      </c>
      <c r="K149" s="26">
        <f>LatticeLayout!K161</f>
        <v>0.37947958799999998</v>
      </c>
      <c r="L149" s="26">
        <f>LatticeLayout!Q161</f>
        <v>375.05526500000002</v>
      </c>
      <c r="M149" s="26">
        <f>LatticeLayout!P161</f>
        <v>423.0996045</v>
      </c>
      <c r="N149" s="26">
        <f>LatticeLayout!O161</f>
        <v>46.3046401923676</v>
      </c>
    </row>
    <row r="150" spans="1:14">
      <c r="A150" s="26" t="str">
        <f>LatticeLayout!A162</f>
        <v>FE</v>
      </c>
      <c r="B150" s="26" t="str">
        <f>LatticeLayout!B162</f>
        <v>LEBT</v>
      </c>
      <c r="C150" s="26" t="str">
        <f>LatticeLayout!C162</f>
        <v>PM</v>
      </c>
      <c r="D150" s="26">
        <f>LatticeLayout!D162</f>
        <v>885</v>
      </c>
      <c r="E150" s="26" t="str">
        <f>LatticeLayout!E162</f>
        <v>FE_LEBT:PM_D0885</v>
      </c>
      <c r="F150" s="26" t="str">
        <f>LatticeLayout!F162</f>
        <v>PM1</v>
      </c>
      <c r="G150" s="26" t="str">
        <f>LatticeLayout!G162</f>
        <v>profile monitor (large fork)</v>
      </c>
      <c r="H150" s="26">
        <f>LatticeLayout!H162</f>
        <v>150</v>
      </c>
      <c r="I150" s="26">
        <f>LatticeLayout!I162</f>
        <v>0</v>
      </c>
      <c r="J150" s="26">
        <f>LatticeLayout!J162</f>
        <v>0</v>
      </c>
      <c r="K150" s="26">
        <f>LatticeLayout!K162</f>
        <v>0</v>
      </c>
      <c r="L150" s="26">
        <f>LatticeLayout!Q162</f>
        <v>375.05526500000002</v>
      </c>
      <c r="M150" s="26">
        <f>LatticeLayout!P162</f>
        <v>423.0996045</v>
      </c>
      <c r="N150" s="26">
        <f>LatticeLayout!O162</f>
        <v>46.3046401923676</v>
      </c>
    </row>
    <row r="151" spans="1:14">
      <c r="A151" s="26">
        <f>LatticeLayout!A163</f>
        <v>0</v>
      </c>
      <c r="B151" s="26">
        <f>LatticeLayout!B163</f>
        <v>0</v>
      </c>
      <c r="C151" s="26">
        <f>LatticeLayout!C163</f>
        <v>0</v>
      </c>
      <c r="D151" s="26">
        <f>LatticeLayout!D163</f>
        <v>0</v>
      </c>
      <c r="E151" s="26">
        <f>LatticeLayout!E163</f>
        <v>0</v>
      </c>
      <c r="F151" s="26">
        <f>LatticeLayout!F163</f>
        <v>0</v>
      </c>
      <c r="G151" s="26">
        <f>LatticeLayout!G163</f>
        <v>0</v>
      </c>
      <c r="H151" s="26">
        <f>LatticeLayout!H163</f>
        <v>150</v>
      </c>
      <c r="I151" s="26">
        <f>LatticeLayout!I163</f>
        <v>0</v>
      </c>
      <c r="J151" s="26">
        <f>LatticeLayout!J163</f>
        <v>0</v>
      </c>
      <c r="K151" s="26">
        <f>LatticeLayout!K163</f>
        <v>5.8902599999999999E-2</v>
      </c>
      <c r="L151" s="26">
        <f>LatticeLayout!Q163</f>
        <v>375.05526500000002</v>
      </c>
      <c r="M151" s="26">
        <f>LatticeLayout!P163</f>
        <v>423.0996045</v>
      </c>
      <c r="N151" s="26">
        <f>LatticeLayout!O163</f>
        <v>46.245737592367597</v>
      </c>
    </row>
    <row r="152" spans="1:14">
      <c r="A152" s="26">
        <f>LatticeLayout!A164</f>
        <v>0</v>
      </c>
      <c r="B152" s="26">
        <f>LatticeLayout!B164</f>
        <v>0</v>
      </c>
      <c r="C152" s="26">
        <f>LatticeLayout!C164</f>
        <v>0</v>
      </c>
      <c r="D152" s="26">
        <f>LatticeLayout!D164</f>
        <v>0</v>
      </c>
      <c r="E152" s="26">
        <f>LatticeLayout!E164</f>
        <v>0</v>
      </c>
      <c r="F152" s="26">
        <f>LatticeLayout!F164</f>
        <v>0</v>
      </c>
      <c r="G152" s="26" t="str">
        <f>LatticeLayout!G164</f>
        <v>4 way cross ??</v>
      </c>
      <c r="H152" s="26">
        <f>LatticeLayout!H164</f>
        <v>150</v>
      </c>
      <c r="I152" s="26">
        <f>LatticeLayout!I164</f>
        <v>0</v>
      </c>
      <c r="J152" s="26">
        <f>LatticeLayout!J164</f>
        <v>0</v>
      </c>
      <c r="K152" s="26">
        <f>LatticeLayout!K164</f>
        <v>0</v>
      </c>
      <c r="L152" s="26">
        <f>LatticeLayout!Q164</f>
        <v>375.05526500000002</v>
      </c>
      <c r="M152" s="26">
        <f>LatticeLayout!P164</f>
        <v>423.0996045</v>
      </c>
      <c r="N152" s="26">
        <f>LatticeLayout!O164</f>
        <v>46.245737592367597</v>
      </c>
    </row>
    <row r="153" spans="1:14">
      <c r="A153" s="26" t="str">
        <f>LatticeLayout!A165</f>
        <v>FE</v>
      </c>
      <c r="B153" s="26" t="str">
        <f>LatticeLayout!B165</f>
        <v>LEBT</v>
      </c>
      <c r="C153" s="26" t="str">
        <f>LatticeLayout!C165</f>
        <v>NEGP</v>
      </c>
      <c r="D153" s="26">
        <f>LatticeLayout!D165</f>
        <v>886</v>
      </c>
      <c r="E153" s="26" t="str">
        <f>LatticeLayout!E165</f>
        <v>FE_LEBT:NEGP_D0886</v>
      </c>
      <c r="F153" s="26" t="str">
        <f>LatticeLayout!F165</f>
        <v>NEG-0</v>
      </c>
      <c r="G153" s="26" t="str">
        <f>LatticeLayout!G165</f>
        <v>getter pump, 3500 l/s</v>
      </c>
      <c r="H153" s="26">
        <f>LatticeLayout!H165</f>
        <v>0</v>
      </c>
      <c r="I153" s="26">
        <f>LatticeLayout!I165</f>
        <v>0</v>
      </c>
      <c r="J153" s="26">
        <f>LatticeLayout!J165</f>
        <v>0</v>
      </c>
      <c r="K153" s="26">
        <f>LatticeLayout!K165</f>
        <v>0</v>
      </c>
      <c r="L153" s="26">
        <f>LatticeLayout!Q165</f>
        <v>375.05526500000002</v>
      </c>
      <c r="M153" s="26">
        <f>LatticeLayout!P165</f>
        <v>423.0996045</v>
      </c>
      <c r="N153" s="26">
        <f>LatticeLayout!O165</f>
        <v>46.245737592367597</v>
      </c>
    </row>
    <row r="154" spans="1:14">
      <c r="A154" s="26">
        <f>LatticeLayout!A166</f>
        <v>0</v>
      </c>
      <c r="B154" s="26">
        <f>LatticeLayout!B166</f>
        <v>0</v>
      </c>
      <c r="C154" s="26">
        <f>LatticeLayout!C166</f>
        <v>0</v>
      </c>
      <c r="D154" s="26">
        <f>LatticeLayout!D166</f>
        <v>0</v>
      </c>
      <c r="E154" s="26">
        <f>LatticeLayout!E166</f>
        <v>0</v>
      </c>
      <c r="F154" s="26">
        <f>LatticeLayout!F166</f>
        <v>0</v>
      </c>
      <c r="G154" s="26" t="str">
        <f>LatticeLayout!G166</f>
        <v>tube</v>
      </c>
      <c r="H154" s="26">
        <f>LatticeLayout!H166</f>
        <v>150</v>
      </c>
      <c r="I154" s="26">
        <f>LatticeLayout!I166</f>
        <v>0</v>
      </c>
      <c r="J154" s="26">
        <f>LatticeLayout!J166</f>
        <v>0</v>
      </c>
      <c r="K154" s="26">
        <f>LatticeLayout!K166</f>
        <v>0.44636781999999997</v>
      </c>
      <c r="L154" s="26">
        <f>LatticeLayout!Q166</f>
        <v>375.05526500000002</v>
      </c>
      <c r="M154" s="26">
        <f>LatticeLayout!P166</f>
        <v>423.0996045</v>
      </c>
      <c r="N154" s="26">
        <f>LatticeLayout!O166</f>
        <v>45.799369772367598</v>
      </c>
    </row>
    <row r="155" spans="1:14">
      <c r="A155" s="26" t="str">
        <f>LatticeLayout!A167</f>
        <v>FE</v>
      </c>
      <c r="B155" s="26" t="str">
        <f>LatticeLayout!B167</f>
        <v>LEBT</v>
      </c>
      <c r="C155" s="26" t="str">
        <f>LatticeLayout!C167</f>
        <v>QVE</v>
      </c>
      <c r="D155" s="26">
        <f>LatticeLayout!D167</f>
        <v>891</v>
      </c>
      <c r="E155" s="26" t="str">
        <f>LatticeLayout!E167</f>
        <v>FE_LEBT:QVE_D0891</v>
      </c>
      <c r="F155" s="26" t="str">
        <f>LatticeLayout!F167</f>
        <v>Q7</v>
      </c>
      <c r="G155" s="26" t="str">
        <f>LatticeLayout!G167</f>
        <v>ES_quad_Y</v>
      </c>
      <c r="H155" s="26">
        <f>LatticeLayout!H167</f>
        <v>150</v>
      </c>
      <c r="I155" s="26">
        <f>LatticeLayout!I167</f>
        <v>0</v>
      </c>
      <c r="J155" s="26">
        <f>LatticeLayout!J167</f>
        <v>0</v>
      </c>
      <c r="K155" s="26">
        <f>LatticeLayout!K167</f>
        <v>0.2</v>
      </c>
      <c r="L155" s="26">
        <f>LatticeLayout!Q167</f>
        <v>375.05526500000002</v>
      </c>
      <c r="M155" s="26">
        <f>LatticeLayout!P167</f>
        <v>423.0996045</v>
      </c>
      <c r="N155" s="26">
        <f>LatticeLayout!O167</f>
        <v>45.599369772367595</v>
      </c>
    </row>
    <row r="156" spans="1:14">
      <c r="A156" s="26">
        <f>LatticeLayout!A168</f>
        <v>0</v>
      </c>
      <c r="B156" s="26">
        <f>LatticeLayout!B168</f>
        <v>0</v>
      </c>
      <c r="C156" s="26">
        <f>LatticeLayout!C168</f>
        <v>0</v>
      </c>
      <c r="D156" s="26">
        <f>LatticeLayout!D168</f>
        <v>0</v>
      </c>
      <c r="E156" s="26">
        <f>LatticeLayout!E168</f>
        <v>0</v>
      </c>
      <c r="F156" s="26">
        <f>LatticeLayout!F168</f>
        <v>0</v>
      </c>
      <c r="G156" s="26">
        <f>LatticeLayout!G168</f>
        <v>0</v>
      </c>
      <c r="H156" s="26">
        <f>LatticeLayout!H168</f>
        <v>150</v>
      </c>
      <c r="I156" s="26">
        <f>LatticeLayout!I168</f>
        <v>0</v>
      </c>
      <c r="J156" s="26">
        <f>LatticeLayout!J168</f>
        <v>0</v>
      </c>
      <c r="K156" s="26">
        <f>LatticeLayout!K168</f>
        <v>0.13500000000000001</v>
      </c>
      <c r="L156" s="26">
        <f>LatticeLayout!Q168</f>
        <v>375.05526500000002</v>
      </c>
      <c r="M156" s="26">
        <f>LatticeLayout!P168</f>
        <v>423.0996045</v>
      </c>
      <c r="N156" s="26">
        <f>LatticeLayout!O168</f>
        <v>45.464369772367597</v>
      </c>
    </row>
    <row r="157" spans="1:14">
      <c r="A157" s="26" t="str">
        <f>LatticeLayout!A169</f>
        <v>FE</v>
      </c>
      <c r="B157" s="26" t="str">
        <f>LatticeLayout!B169</f>
        <v>LEBT</v>
      </c>
      <c r="C157" s="26" t="str">
        <f>LatticeLayout!C169</f>
        <v>QHE</v>
      </c>
      <c r="D157" s="26">
        <f>LatticeLayout!D169</f>
        <v>895</v>
      </c>
      <c r="E157" s="26" t="str">
        <f>LatticeLayout!E169</f>
        <v>FE_LEBT:QHE_D0895</v>
      </c>
      <c r="F157" s="26" t="str">
        <f>LatticeLayout!F169</f>
        <v>Q7</v>
      </c>
      <c r="G157" s="26" t="str">
        <f>LatticeLayout!G169</f>
        <v>ES_quad_X</v>
      </c>
      <c r="H157" s="26">
        <f>LatticeLayout!H169</f>
        <v>150</v>
      </c>
      <c r="I157" s="26">
        <f>LatticeLayout!I169</f>
        <v>0</v>
      </c>
      <c r="J157" s="26">
        <f>LatticeLayout!J169</f>
        <v>0</v>
      </c>
      <c r="K157" s="26">
        <f>LatticeLayout!K169</f>
        <v>0.2</v>
      </c>
      <c r="L157" s="26">
        <f>LatticeLayout!Q169</f>
        <v>375.05526500000002</v>
      </c>
      <c r="M157" s="26">
        <f>LatticeLayout!P169</f>
        <v>423.0996045</v>
      </c>
      <c r="N157" s="26">
        <f>LatticeLayout!O169</f>
        <v>45.264369772367594</v>
      </c>
    </row>
    <row r="158" spans="1:14">
      <c r="A158" s="26">
        <f>LatticeLayout!A170</f>
        <v>0</v>
      </c>
      <c r="B158" s="26">
        <f>LatticeLayout!B170</f>
        <v>0</v>
      </c>
      <c r="C158" s="26">
        <f>LatticeLayout!C170</f>
        <v>0</v>
      </c>
      <c r="D158" s="26">
        <f>LatticeLayout!D170</f>
        <v>0</v>
      </c>
      <c r="E158" s="26">
        <f>LatticeLayout!E170</f>
        <v>0</v>
      </c>
      <c r="F158" s="26">
        <f>LatticeLayout!F170</f>
        <v>0</v>
      </c>
      <c r="G158" s="26">
        <f>LatticeLayout!G170</f>
        <v>0</v>
      </c>
      <c r="H158" s="26">
        <f>LatticeLayout!H170</f>
        <v>150</v>
      </c>
      <c r="I158" s="26">
        <f>LatticeLayout!I170</f>
        <v>0</v>
      </c>
      <c r="J158" s="26">
        <f>LatticeLayout!J170</f>
        <v>0</v>
      </c>
      <c r="K158" s="26">
        <f>LatticeLayout!K170</f>
        <v>0.13500000000000001</v>
      </c>
      <c r="L158" s="26">
        <f>LatticeLayout!Q170</f>
        <v>375.05526500000002</v>
      </c>
      <c r="M158" s="26">
        <f>LatticeLayout!P170</f>
        <v>423.0996045</v>
      </c>
      <c r="N158" s="26">
        <f>LatticeLayout!O170</f>
        <v>45.129369772367596</v>
      </c>
    </row>
    <row r="159" spans="1:14">
      <c r="A159" s="26" t="str">
        <f>LatticeLayout!A171</f>
        <v>FE</v>
      </c>
      <c r="B159" s="26" t="str">
        <f>LatticeLayout!B171</f>
        <v>LEBT</v>
      </c>
      <c r="C159" s="26" t="str">
        <f>LatticeLayout!C171</f>
        <v>QVE</v>
      </c>
      <c r="D159" s="26">
        <f>LatticeLayout!D171</f>
        <v>898</v>
      </c>
      <c r="E159" s="26" t="str">
        <f>LatticeLayout!E171</f>
        <v>FE_LEBT:QVE_D0898</v>
      </c>
      <c r="F159" s="26" t="str">
        <f>LatticeLayout!F171</f>
        <v>Q7</v>
      </c>
      <c r="G159" s="26" t="str">
        <f>LatticeLayout!G171</f>
        <v>ES_quad_Y</v>
      </c>
      <c r="H159" s="26">
        <f>LatticeLayout!H171</f>
        <v>150</v>
      </c>
      <c r="I159" s="26">
        <f>LatticeLayout!I171</f>
        <v>0</v>
      </c>
      <c r="J159" s="26">
        <f>LatticeLayout!J171</f>
        <v>0</v>
      </c>
      <c r="K159" s="26">
        <f>LatticeLayout!K171</f>
        <v>0.2</v>
      </c>
      <c r="L159" s="26">
        <f>LatticeLayout!Q171</f>
        <v>375.05526500000002</v>
      </c>
      <c r="M159" s="26">
        <f>LatticeLayout!P171</f>
        <v>423.0996045</v>
      </c>
      <c r="N159" s="26">
        <f>LatticeLayout!O171</f>
        <v>44.929369772367593</v>
      </c>
    </row>
    <row r="160" spans="1:14">
      <c r="A160" s="26">
        <f>LatticeLayout!A172</f>
        <v>0</v>
      </c>
      <c r="B160" s="26">
        <f>LatticeLayout!B172</f>
        <v>0</v>
      </c>
      <c r="C160" s="26">
        <f>LatticeLayout!C172</f>
        <v>0</v>
      </c>
      <c r="D160" s="26">
        <f>LatticeLayout!D172</f>
        <v>0</v>
      </c>
      <c r="E160" s="26">
        <f>LatticeLayout!E172</f>
        <v>0</v>
      </c>
      <c r="F160" s="26">
        <f>LatticeLayout!F172</f>
        <v>0</v>
      </c>
      <c r="G160" s="26">
        <f>LatticeLayout!G172</f>
        <v>0</v>
      </c>
      <c r="H160" s="26">
        <f>LatticeLayout!H172</f>
        <v>150</v>
      </c>
      <c r="I160" s="26">
        <f>LatticeLayout!I172</f>
        <v>0</v>
      </c>
      <c r="J160" s="26">
        <f>LatticeLayout!J172</f>
        <v>0</v>
      </c>
      <c r="K160" s="26">
        <f>LatticeLayout!K172</f>
        <v>8.475000000000002E-2</v>
      </c>
      <c r="L160" s="26">
        <f>LatticeLayout!Q172</f>
        <v>375.05526500000002</v>
      </c>
      <c r="M160" s="26">
        <f>LatticeLayout!P172</f>
        <v>423.0996045</v>
      </c>
      <c r="N160" s="26">
        <f>LatticeLayout!O172</f>
        <v>44.844619772367594</v>
      </c>
    </row>
    <row r="161" spans="1:14">
      <c r="A161" s="26" t="str">
        <f>LatticeLayout!A173</f>
        <v>FE</v>
      </c>
      <c r="B161" s="26" t="str">
        <f>LatticeLayout!B173</f>
        <v>LEBT</v>
      </c>
      <c r="C161" s="26" t="str">
        <f>LatticeLayout!C173</f>
        <v>DCHV</v>
      </c>
      <c r="D161" s="26">
        <f>LatticeLayout!D173</f>
        <v>901</v>
      </c>
      <c r="E161" s="26" t="str">
        <f>LatticeLayout!E173</f>
        <v>FE_LEBT:DCHV_D0901</v>
      </c>
      <c r="F161" s="26" t="str">
        <f>LatticeLayout!F173</f>
        <v>C4</v>
      </c>
      <c r="G161" s="26" t="str">
        <f>LatticeLayout!G173</f>
        <v>corrector magnet &amp; bellow</v>
      </c>
      <c r="H161" s="26">
        <f>LatticeLayout!H173</f>
        <v>150</v>
      </c>
      <c r="I161" s="26">
        <f>LatticeLayout!I173</f>
        <v>0</v>
      </c>
      <c r="J161" s="26">
        <f>LatticeLayout!J173</f>
        <v>0</v>
      </c>
      <c r="K161" s="26">
        <f>LatticeLayout!K173</f>
        <v>0.1905</v>
      </c>
      <c r="L161" s="26">
        <f>LatticeLayout!Q173</f>
        <v>375.05526500000002</v>
      </c>
      <c r="M161" s="26">
        <f>LatticeLayout!P173</f>
        <v>423.0996045</v>
      </c>
      <c r="N161" s="26">
        <f>LatticeLayout!O173</f>
        <v>44.654119772367594</v>
      </c>
    </row>
    <row r="162" spans="1:14">
      <c r="A162" s="26">
        <f>LatticeLayout!A174</f>
        <v>0</v>
      </c>
      <c r="B162" s="26">
        <f>LatticeLayout!B174</f>
        <v>0</v>
      </c>
      <c r="C162" s="26">
        <f>LatticeLayout!C174</f>
        <v>0</v>
      </c>
      <c r="D162" s="26">
        <f>LatticeLayout!D174</f>
        <v>0</v>
      </c>
      <c r="E162" s="26">
        <f>LatticeLayout!E174</f>
        <v>0</v>
      </c>
      <c r="F162" s="26">
        <f>LatticeLayout!F174</f>
        <v>0</v>
      </c>
      <c r="G162" s="26">
        <f>LatticeLayout!G174</f>
        <v>0</v>
      </c>
      <c r="H162" s="26">
        <f>LatticeLayout!H174</f>
        <v>150</v>
      </c>
      <c r="I162" s="26">
        <f>LatticeLayout!I174</f>
        <v>0</v>
      </c>
      <c r="J162" s="26">
        <f>LatticeLayout!J174</f>
        <v>0</v>
      </c>
      <c r="K162" s="26">
        <f>LatticeLayout!K174</f>
        <v>0.42076774519999999</v>
      </c>
      <c r="L162" s="26">
        <f>LatticeLayout!Q174</f>
        <v>375.05526500000002</v>
      </c>
      <c r="M162" s="26">
        <f>LatticeLayout!P174</f>
        <v>423.0996045</v>
      </c>
      <c r="N162" s="26">
        <f>LatticeLayout!O174</f>
        <v>44.233352027167591</v>
      </c>
    </row>
    <row r="163" spans="1:14">
      <c r="A163" s="26">
        <f>LatticeLayout!A175</f>
        <v>0</v>
      </c>
      <c r="B163" s="26">
        <f>LatticeLayout!B175</f>
        <v>0</v>
      </c>
      <c r="C163" s="26">
        <f>LatticeLayout!C175</f>
        <v>0</v>
      </c>
      <c r="D163" s="26">
        <f>LatticeLayout!D175</f>
        <v>0</v>
      </c>
      <c r="E163" s="26">
        <f>LatticeLayout!E175</f>
        <v>0</v>
      </c>
      <c r="F163" s="26">
        <f>LatticeLayout!F175</f>
        <v>0</v>
      </c>
      <c r="G163" s="26" t="str">
        <f>LatticeLayout!G175</f>
        <v>4 way cross ??</v>
      </c>
      <c r="H163" s="26">
        <f>LatticeLayout!H175</f>
        <v>150</v>
      </c>
      <c r="I163" s="26">
        <f>LatticeLayout!I175</f>
        <v>0</v>
      </c>
      <c r="J163" s="26">
        <f>LatticeLayout!J175</f>
        <v>0</v>
      </c>
      <c r="K163" s="26">
        <f>LatticeLayout!K175</f>
        <v>0</v>
      </c>
      <c r="L163" s="26">
        <f>LatticeLayout!Q175</f>
        <v>375.05526500000002</v>
      </c>
      <c r="M163" s="26">
        <f>LatticeLayout!P175</f>
        <v>423.0996045</v>
      </c>
      <c r="N163" s="26">
        <f>LatticeLayout!O175</f>
        <v>44.233352027167591</v>
      </c>
    </row>
    <row r="164" spans="1:14">
      <c r="A164" s="26" t="str">
        <f>LatticeLayout!A176</f>
        <v>FE</v>
      </c>
      <c r="B164" s="26" t="str">
        <f>LatticeLayout!B176</f>
        <v>LEBT</v>
      </c>
      <c r="C164" s="26" t="str">
        <f>LatticeLayout!C176</f>
        <v>NEGP</v>
      </c>
      <c r="D164" s="26">
        <f>LatticeLayout!D176</f>
        <v>906</v>
      </c>
      <c r="E164" s="26" t="str">
        <f>LatticeLayout!E176</f>
        <v>FE_LEBT:NEGP_D0906</v>
      </c>
      <c r="F164" s="26" t="str">
        <f>LatticeLayout!F176</f>
        <v>NEG-0</v>
      </c>
      <c r="G164" s="26" t="str">
        <f>LatticeLayout!G176</f>
        <v>getter pump, 3500 l/s</v>
      </c>
      <c r="H164" s="26">
        <f>LatticeLayout!H176</f>
        <v>0</v>
      </c>
      <c r="I164" s="26">
        <f>LatticeLayout!I176</f>
        <v>0</v>
      </c>
      <c r="J164" s="26">
        <f>LatticeLayout!J176</f>
        <v>0</v>
      </c>
      <c r="K164" s="26">
        <f>LatticeLayout!K176</f>
        <v>0</v>
      </c>
      <c r="L164" s="26">
        <f>LatticeLayout!Q176</f>
        <v>375.05526500000002</v>
      </c>
      <c r="M164" s="26">
        <f>LatticeLayout!P176</f>
        <v>423.0996045</v>
      </c>
      <c r="N164" s="26">
        <f>LatticeLayout!O176</f>
        <v>44.233352027167591</v>
      </c>
    </row>
    <row r="165" spans="1:14">
      <c r="A165" s="26">
        <f>LatticeLayout!A177</f>
        <v>0</v>
      </c>
      <c r="B165" s="26">
        <f>LatticeLayout!B177</f>
        <v>0</v>
      </c>
      <c r="C165" s="26">
        <f>LatticeLayout!C177</f>
        <v>0</v>
      </c>
      <c r="D165" s="26">
        <f>LatticeLayout!D177</f>
        <v>0</v>
      </c>
      <c r="E165" s="26">
        <f>LatticeLayout!E177</f>
        <v>0</v>
      </c>
      <c r="F165" s="26">
        <f>LatticeLayout!F177</f>
        <v>0</v>
      </c>
      <c r="G165" s="26" t="str">
        <f>LatticeLayout!G177</f>
        <v>tube</v>
      </c>
      <c r="H165" s="26">
        <f>LatticeLayout!H177</f>
        <v>150</v>
      </c>
      <c r="I165" s="26">
        <f>LatticeLayout!I177</f>
        <v>0</v>
      </c>
      <c r="J165" s="26">
        <f>LatticeLayout!J177</f>
        <v>0</v>
      </c>
      <c r="K165" s="26">
        <f>LatticeLayout!K177</f>
        <v>0.57746185480000001</v>
      </c>
      <c r="L165" s="26">
        <f>LatticeLayout!Q177</f>
        <v>375.05526500000002</v>
      </c>
      <c r="M165" s="26">
        <f>LatticeLayout!P177</f>
        <v>423.0996045</v>
      </c>
      <c r="N165" s="26">
        <f>LatticeLayout!O177</f>
        <v>43.655890172367592</v>
      </c>
    </row>
    <row r="166" spans="1:14">
      <c r="A166" s="26">
        <f>LatticeLayout!A178</f>
        <v>0</v>
      </c>
      <c r="B166" s="26">
        <f>LatticeLayout!B178</f>
        <v>0</v>
      </c>
      <c r="C166" s="26">
        <f>LatticeLayout!C178</f>
        <v>0</v>
      </c>
      <c r="D166" s="26">
        <f>LatticeLayout!D178</f>
        <v>0</v>
      </c>
      <c r="E166" s="26">
        <f>LatticeLayout!E178</f>
        <v>0</v>
      </c>
      <c r="F166" s="26">
        <f>LatticeLayout!F178</f>
        <v>0</v>
      </c>
      <c r="G166" s="26" t="str">
        <f>LatticeLayout!G178</f>
        <v>4 way cross</v>
      </c>
      <c r="H166" s="26">
        <f>LatticeLayout!H178</f>
        <v>150</v>
      </c>
      <c r="I166" s="26">
        <f>LatticeLayout!I178</f>
        <v>0</v>
      </c>
      <c r="J166" s="26">
        <f>LatticeLayout!J178</f>
        <v>0</v>
      </c>
      <c r="K166" s="26">
        <f>LatticeLayout!K178</f>
        <v>0</v>
      </c>
      <c r="L166" s="26">
        <f>LatticeLayout!Q178</f>
        <v>375.05526500000002</v>
      </c>
      <c r="M166" s="26">
        <f>LatticeLayout!P178</f>
        <v>423.0996045</v>
      </c>
      <c r="N166" s="26">
        <f>LatticeLayout!O178</f>
        <v>43.655890172367592</v>
      </c>
    </row>
    <row r="167" spans="1:14">
      <c r="A167" s="26">
        <f>LatticeLayout!A179</f>
        <v>0</v>
      </c>
      <c r="B167" s="26">
        <f>LatticeLayout!B179</f>
        <v>0</v>
      </c>
      <c r="C167" s="26">
        <f>LatticeLayout!C179</f>
        <v>0</v>
      </c>
      <c r="D167" s="26">
        <f>LatticeLayout!D179</f>
        <v>0</v>
      </c>
      <c r="E167" s="26">
        <f>LatticeLayout!E179</f>
        <v>0</v>
      </c>
      <c r="F167" s="26">
        <f>LatticeLayout!F179</f>
        <v>0</v>
      </c>
      <c r="G167" s="26">
        <f>LatticeLayout!G179</f>
        <v>0</v>
      </c>
      <c r="H167" s="26">
        <f>LatticeLayout!H179</f>
        <v>150</v>
      </c>
      <c r="I167" s="26">
        <f>LatticeLayout!I179</f>
        <v>0</v>
      </c>
      <c r="J167" s="26">
        <f>LatticeLayout!J179</f>
        <v>0</v>
      </c>
      <c r="K167" s="26">
        <f>LatticeLayout!K179</f>
        <v>0</v>
      </c>
      <c r="L167" s="26">
        <f>LatticeLayout!Q179</f>
        <v>375.05526500000002</v>
      </c>
      <c r="M167" s="26">
        <f>LatticeLayout!P179</f>
        <v>423.0996045</v>
      </c>
      <c r="N167" s="26">
        <f>LatticeLayout!O179</f>
        <v>43.655890172367592</v>
      </c>
    </row>
    <row r="168" spans="1:14">
      <c r="A168" s="26" t="str">
        <f>LatticeLayout!A180</f>
        <v>FE</v>
      </c>
      <c r="B168" s="26" t="str">
        <f>LatticeLayout!B180</f>
        <v>LEBT</v>
      </c>
      <c r="C168" s="26" t="str">
        <f>LatticeLayout!C180</f>
        <v>PM</v>
      </c>
      <c r="D168" s="26">
        <f>LatticeLayout!D180</f>
        <v>912</v>
      </c>
      <c r="E168" s="26" t="str">
        <f>LatticeLayout!E180</f>
        <v>FE_LEBT:PM_D0912</v>
      </c>
      <c r="F168" s="26" t="str">
        <f>LatticeLayout!F180</f>
        <v>PM1</v>
      </c>
      <c r="G168" s="26" t="str">
        <f>LatticeLayout!G180</f>
        <v>profile monitor (large fork)</v>
      </c>
      <c r="H168" s="26">
        <f>LatticeLayout!H180</f>
        <v>150</v>
      </c>
      <c r="I168" s="26">
        <f>LatticeLayout!I180</f>
        <v>0</v>
      </c>
      <c r="J168" s="26">
        <f>LatticeLayout!J180</f>
        <v>0</v>
      </c>
      <c r="K168" s="26">
        <f>LatticeLayout!K180</f>
        <v>0</v>
      </c>
      <c r="L168" s="26">
        <f>LatticeLayout!Q180</f>
        <v>375.05526500000002</v>
      </c>
      <c r="M168" s="26">
        <f>LatticeLayout!P180</f>
        <v>423.0996045</v>
      </c>
      <c r="N168" s="26">
        <f>LatticeLayout!O180</f>
        <v>43.655890172367592</v>
      </c>
    </row>
    <row r="169" spans="1:14">
      <c r="A169" s="26">
        <f>LatticeLayout!A181</f>
        <v>0</v>
      </c>
      <c r="B169" s="26">
        <f>LatticeLayout!B181</f>
        <v>0</v>
      </c>
      <c r="C169" s="26">
        <f>LatticeLayout!C181</f>
        <v>0</v>
      </c>
      <c r="D169" s="26">
        <f>LatticeLayout!D181</f>
        <v>0</v>
      </c>
      <c r="E169" s="26">
        <f>LatticeLayout!E181</f>
        <v>0</v>
      </c>
      <c r="F169" s="26">
        <f>LatticeLayout!F181</f>
        <v>0</v>
      </c>
      <c r="G169" s="26" t="str">
        <f>LatticeLayout!G181</f>
        <v>bellow</v>
      </c>
      <c r="H169" s="26">
        <f>LatticeLayout!H181</f>
        <v>150</v>
      </c>
      <c r="I169" s="26">
        <f>LatticeLayout!I181</f>
        <v>0</v>
      </c>
      <c r="J169" s="26">
        <f>LatticeLayout!J181</f>
        <v>0</v>
      </c>
      <c r="K169" s="26">
        <f>LatticeLayout!K181</f>
        <v>0.50527040000000001</v>
      </c>
      <c r="L169" s="26">
        <f>LatticeLayout!Q181</f>
        <v>375.05526500000002</v>
      </c>
      <c r="M169" s="26">
        <f>LatticeLayout!P181</f>
        <v>423.0996045</v>
      </c>
      <c r="N169" s="26">
        <f>LatticeLayout!O181</f>
        <v>43.150619772367591</v>
      </c>
    </row>
    <row r="170" spans="1:14">
      <c r="A170" s="26" t="str">
        <f>LatticeLayout!A182</f>
        <v>FE</v>
      </c>
      <c r="B170" s="26" t="str">
        <f>LatticeLayout!B182</f>
        <v>LEBT</v>
      </c>
      <c r="C170" s="26" t="str">
        <f>LatticeLayout!C182</f>
        <v>QHE</v>
      </c>
      <c r="D170" s="26">
        <f>LatticeLayout!D182</f>
        <v>918</v>
      </c>
      <c r="E170" s="26" t="str">
        <f>LatticeLayout!E182</f>
        <v>FE_LEBT:QHE_D0918</v>
      </c>
      <c r="F170" s="26" t="str">
        <f>LatticeLayout!F182</f>
        <v>Q7</v>
      </c>
      <c r="G170" s="26" t="str">
        <f>LatticeLayout!G182</f>
        <v>ES_quad_X</v>
      </c>
      <c r="H170" s="26">
        <f>LatticeLayout!H182</f>
        <v>150</v>
      </c>
      <c r="I170" s="26">
        <f>LatticeLayout!I182</f>
        <v>0</v>
      </c>
      <c r="J170" s="26">
        <f>LatticeLayout!J182</f>
        <v>0</v>
      </c>
      <c r="K170" s="26">
        <f>LatticeLayout!K182</f>
        <v>0.2</v>
      </c>
      <c r="L170" s="26">
        <f>LatticeLayout!Q182</f>
        <v>375.05526500000002</v>
      </c>
      <c r="M170" s="26">
        <f>LatticeLayout!P182</f>
        <v>423.0996045</v>
      </c>
      <c r="N170" s="26">
        <f>LatticeLayout!O182</f>
        <v>42.950619772367588</v>
      </c>
    </row>
    <row r="171" spans="1:14">
      <c r="A171" s="26">
        <f>LatticeLayout!A183</f>
        <v>0</v>
      </c>
      <c r="B171" s="26">
        <f>LatticeLayout!B183</f>
        <v>0</v>
      </c>
      <c r="C171" s="26">
        <f>LatticeLayout!C183</f>
        <v>0</v>
      </c>
      <c r="D171" s="26">
        <f>LatticeLayout!D183</f>
        <v>0</v>
      </c>
      <c r="E171" s="26">
        <f>LatticeLayout!E183</f>
        <v>0</v>
      </c>
      <c r="F171" s="26">
        <f>LatticeLayout!F183</f>
        <v>0</v>
      </c>
      <c r="G171" s="26">
        <f>LatticeLayout!G183</f>
        <v>0</v>
      </c>
      <c r="H171" s="26">
        <f>LatticeLayout!H183</f>
        <v>150</v>
      </c>
      <c r="I171" s="26">
        <f>LatticeLayout!I183</f>
        <v>0</v>
      </c>
      <c r="J171" s="26">
        <f>LatticeLayout!J183</f>
        <v>0</v>
      </c>
      <c r="K171" s="26">
        <f>LatticeLayout!K183</f>
        <v>0.13500000000000001</v>
      </c>
      <c r="L171" s="26">
        <f>LatticeLayout!Q183</f>
        <v>375.05526500000002</v>
      </c>
      <c r="M171" s="26">
        <f>LatticeLayout!P183</f>
        <v>423.0996045</v>
      </c>
      <c r="N171" s="26">
        <f>LatticeLayout!O183</f>
        <v>42.81561977236759</v>
      </c>
    </row>
    <row r="172" spans="1:14">
      <c r="A172" s="26" t="str">
        <f>LatticeLayout!A184</f>
        <v>FE</v>
      </c>
      <c r="B172" s="26" t="str">
        <f>LatticeLayout!B184</f>
        <v>LEBT</v>
      </c>
      <c r="C172" s="26" t="str">
        <f>LatticeLayout!C184</f>
        <v>QVE</v>
      </c>
      <c r="D172" s="26">
        <f>LatticeLayout!D184</f>
        <v>921</v>
      </c>
      <c r="E172" s="26" t="str">
        <f>LatticeLayout!E184</f>
        <v>FE_LEBT:QVE_D0921</v>
      </c>
      <c r="F172" s="26" t="str">
        <f>LatticeLayout!F184</f>
        <v>Q7</v>
      </c>
      <c r="G172" s="26" t="str">
        <f>LatticeLayout!G184</f>
        <v>ES_quad_Y</v>
      </c>
      <c r="H172" s="26">
        <f>LatticeLayout!H184</f>
        <v>150</v>
      </c>
      <c r="I172" s="26">
        <f>LatticeLayout!I184</f>
        <v>0</v>
      </c>
      <c r="J172" s="26">
        <f>LatticeLayout!J184</f>
        <v>0</v>
      </c>
      <c r="K172" s="26">
        <f>LatticeLayout!K184</f>
        <v>0.2</v>
      </c>
      <c r="L172" s="26">
        <f>LatticeLayout!Q184</f>
        <v>375.05526500000002</v>
      </c>
      <c r="M172" s="26">
        <f>LatticeLayout!P184</f>
        <v>423.0996045</v>
      </c>
      <c r="N172" s="26">
        <f>LatticeLayout!O184</f>
        <v>42.615619772367587</v>
      </c>
    </row>
    <row r="173" spans="1:14">
      <c r="A173" s="26">
        <f>LatticeLayout!A185</f>
        <v>0</v>
      </c>
      <c r="B173" s="26">
        <f>LatticeLayout!B185</f>
        <v>0</v>
      </c>
      <c r="C173" s="26">
        <f>LatticeLayout!C185</f>
        <v>0</v>
      </c>
      <c r="D173" s="26">
        <f>LatticeLayout!D185</f>
        <v>0</v>
      </c>
      <c r="E173" s="26">
        <f>LatticeLayout!E185</f>
        <v>0</v>
      </c>
      <c r="F173" s="26">
        <f>LatticeLayout!F185</f>
        <v>0</v>
      </c>
      <c r="G173" s="26">
        <f>LatticeLayout!G185</f>
        <v>0</v>
      </c>
      <c r="H173" s="26">
        <f>LatticeLayout!H185</f>
        <v>150</v>
      </c>
      <c r="I173" s="26">
        <f>LatticeLayout!I185</f>
        <v>0</v>
      </c>
      <c r="J173" s="26">
        <f>LatticeLayout!J185</f>
        <v>0</v>
      </c>
      <c r="K173" s="26">
        <f>LatticeLayout!K185</f>
        <v>0.13500000000000001</v>
      </c>
      <c r="L173" s="26">
        <f>LatticeLayout!Q185</f>
        <v>375.05526500000002</v>
      </c>
      <c r="M173" s="26">
        <f>LatticeLayout!P185</f>
        <v>423.0996045</v>
      </c>
      <c r="N173" s="26">
        <f>LatticeLayout!O185</f>
        <v>42.480619772367589</v>
      </c>
    </row>
    <row r="174" spans="1:14">
      <c r="A174" s="26" t="str">
        <f>LatticeLayout!A186</f>
        <v>FE</v>
      </c>
      <c r="B174" s="26" t="str">
        <f>LatticeLayout!B186</f>
        <v>LEBT</v>
      </c>
      <c r="C174" s="26" t="str">
        <f>LatticeLayout!C186</f>
        <v>QHE</v>
      </c>
      <c r="D174" s="26">
        <f>LatticeLayout!D186</f>
        <v>924</v>
      </c>
      <c r="E174" s="26" t="str">
        <f>LatticeLayout!E186</f>
        <v>FE_LEBT:QHE_D0924</v>
      </c>
      <c r="F174" s="26" t="str">
        <f>LatticeLayout!F186</f>
        <v>Q7</v>
      </c>
      <c r="G174" s="26" t="str">
        <f>LatticeLayout!G186</f>
        <v>ES_quad_X</v>
      </c>
      <c r="H174" s="26">
        <f>LatticeLayout!H186</f>
        <v>150</v>
      </c>
      <c r="I174" s="26">
        <f>LatticeLayout!I186</f>
        <v>0</v>
      </c>
      <c r="J174" s="26">
        <f>LatticeLayout!J186</f>
        <v>0</v>
      </c>
      <c r="K174" s="26">
        <f>LatticeLayout!K186</f>
        <v>0.2</v>
      </c>
      <c r="L174" s="26">
        <f>LatticeLayout!Q186</f>
        <v>375.05526500000002</v>
      </c>
      <c r="M174" s="26">
        <f>LatticeLayout!P186</f>
        <v>423.0996045</v>
      </c>
      <c r="N174" s="26">
        <f>LatticeLayout!O186</f>
        <v>42.280619772367587</v>
      </c>
    </row>
    <row r="175" spans="1:14">
      <c r="A175" s="26">
        <f>LatticeLayout!A187</f>
        <v>0</v>
      </c>
      <c r="B175" s="26">
        <f>LatticeLayout!B187</f>
        <v>0</v>
      </c>
      <c r="C175" s="26">
        <f>LatticeLayout!C187</f>
        <v>0</v>
      </c>
      <c r="D175" s="26">
        <f>LatticeLayout!D187</f>
        <v>0</v>
      </c>
      <c r="E175" s="26">
        <f>LatticeLayout!E187</f>
        <v>0</v>
      </c>
      <c r="F175" s="26">
        <f>LatticeLayout!F187</f>
        <v>0</v>
      </c>
      <c r="G175" s="26">
        <f>LatticeLayout!G187</f>
        <v>0</v>
      </c>
      <c r="H175" s="26">
        <f>LatticeLayout!H187</f>
        <v>150</v>
      </c>
      <c r="I175" s="26">
        <f>LatticeLayout!I187</f>
        <v>0</v>
      </c>
      <c r="J175" s="26">
        <f>LatticeLayout!J187</f>
        <v>0</v>
      </c>
      <c r="K175" s="26">
        <f>LatticeLayout!K187</f>
        <v>0.23975000000000002</v>
      </c>
      <c r="L175" s="26">
        <f>LatticeLayout!Q187</f>
        <v>375.05526500000002</v>
      </c>
      <c r="M175" s="26">
        <f>LatticeLayout!P187</f>
        <v>423.0996045</v>
      </c>
      <c r="N175" s="26">
        <f>LatticeLayout!O187</f>
        <v>42.040869772367586</v>
      </c>
    </row>
    <row r="176" spans="1:14">
      <c r="A176" s="26" t="str">
        <f>LatticeLayout!A188</f>
        <v>FE</v>
      </c>
      <c r="B176" s="26" t="str">
        <f>LatticeLayout!B188</f>
        <v>LEBT</v>
      </c>
      <c r="C176" s="26" t="str">
        <f>LatticeLayout!C188</f>
        <v>DCHV</v>
      </c>
      <c r="D176" s="26">
        <f>LatticeLayout!D188</f>
        <v>929</v>
      </c>
      <c r="E176" s="26" t="str">
        <f>LatticeLayout!E188</f>
        <v>FE_LEBT:DCHV_D0929</v>
      </c>
      <c r="F176" s="26" t="str">
        <f>LatticeLayout!F188</f>
        <v>C4</v>
      </c>
      <c r="G176" s="26" t="str">
        <f>LatticeLayout!G188</f>
        <v>corrector+bellow+tube</v>
      </c>
      <c r="H176" s="26">
        <f>LatticeLayout!H188</f>
        <v>150</v>
      </c>
      <c r="I176" s="26">
        <f>LatticeLayout!I188</f>
        <v>0</v>
      </c>
      <c r="J176" s="26">
        <f>LatticeLayout!J188</f>
        <v>0</v>
      </c>
      <c r="K176" s="26">
        <f>LatticeLayout!K188</f>
        <v>0.1905</v>
      </c>
      <c r="L176" s="26">
        <f>LatticeLayout!Q188</f>
        <v>375.05526500000002</v>
      </c>
      <c r="M176" s="26">
        <f>LatticeLayout!P188</f>
        <v>423.0996045</v>
      </c>
      <c r="N176" s="26">
        <f>LatticeLayout!O188</f>
        <v>41.850369772367586</v>
      </c>
    </row>
    <row r="177" spans="1:14">
      <c r="A177" s="26">
        <f>LatticeLayout!A189</f>
        <v>0</v>
      </c>
      <c r="B177" s="26">
        <f>LatticeLayout!B189</f>
        <v>0</v>
      </c>
      <c r="C177" s="26">
        <f>LatticeLayout!C189</f>
        <v>0</v>
      </c>
      <c r="D177" s="26">
        <f>LatticeLayout!D189</f>
        <v>0</v>
      </c>
      <c r="E177" s="26">
        <f>LatticeLayout!E189</f>
        <v>0</v>
      </c>
      <c r="F177" s="26">
        <f>LatticeLayout!F189</f>
        <v>0</v>
      </c>
      <c r="G177" s="26">
        <f>LatticeLayout!G189</f>
        <v>0</v>
      </c>
      <c r="H177" s="26">
        <f>LatticeLayout!H189</f>
        <v>150</v>
      </c>
      <c r="I177" s="26">
        <f>LatticeLayout!I189</f>
        <v>0</v>
      </c>
      <c r="J177" s="26">
        <f>LatticeLayout!J189</f>
        <v>0</v>
      </c>
      <c r="K177" s="26">
        <f>LatticeLayout!K189</f>
        <v>0.11975</v>
      </c>
      <c r="L177" s="26">
        <f>LatticeLayout!Q189</f>
        <v>375.05526500000002</v>
      </c>
      <c r="M177" s="26">
        <f>LatticeLayout!P189</f>
        <v>423.0996045</v>
      </c>
      <c r="N177" s="26">
        <f>LatticeLayout!O189</f>
        <v>41.730619772367582</v>
      </c>
    </row>
    <row r="178" spans="1:14">
      <c r="A178" s="26" t="str">
        <f>LatticeLayout!A190</f>
        <v>FE</v>
      </c>
      <c r="B178" s="26" t="str">
        <f>LatticeLayout!B190</f>
        <v>LEBT</v>
      </c>
      <c r="C178" s="26" t="str">
        <f>LatticeLayout!C190</f>
        <v>DVE</v>
      </c>
      <c r="D178" s="26">
        <f>LatticeLayout!D190</f>
        <v>936</v>
      </c>
      <c r="E178" s="26" t="str">
        <f>LatticeLayout!E190</f>
        <v>FE_LEBT:DVE_D0936</v>
      </c>
      <c r="F178" s="26" t="str">
        <f>LatticeLayout!F190</f>
        <v>D7</v>
      </c>
      <c r="G178" s="26" t="str">
        <f>LatticeLayout!G190</f>
        <v>ES_bender 2</v>
      </c>
      <c r="H178" s="26" t="str">
        <f>LatticeLayout!H190</f>
        <v>100 x 150</v>
      </c>
      <c r="I178" s="26">
        <f>LatticeLayout!I190</f>
        <v>0</v>
      </c>
      <c r="J178" s="26">
        <f>LatticeLayout!J190</f>
        <v>0</v>
      </c>
      <c r="K178" s="26">
        <f>LatticeLayout!K190</f>
        <v>1</v>
      </c>
      <c r="L178" s="26">
        <f>LatticeLayout!Q190</f>
        <v>374.41864522763245</v>
      </c>
      <c r="M178" s="26">
        <f>LatticeLayout!P190</f>
        <v>423.0996045</v>
      </c>
      <c r="N178" s="26">
        <f>LatticeLayout!O190</f>
        <v>41.094000000000001</v>
      </c>
    </row>
    <row r="179" spans="1:14">
      <c r="A179" s="26" t="str">
        <f>LatticeLayout!A191</f>
        <v>FE</v>
      </c>
      <c r="B179" s="26" t="str">
        <f>LatticeLayout!B191</f>
        <v>LEBT</v>
      </c>
      <c r="C179" s="26" t="str">
        <f>LatticeLayout!C191</f>
        <v>NEGP</v>
      </c>
      <c r="D179" s="26">
        <f>LatticeLayout!D191</f>
        <v>936</v>
      </c>
      <c r="E179" s="26" t="str">
        <f>LatticeLayout!E191</f>
        <v>FE_LEBT:NEGP_D0936</v>
      </c>
      <c r="F179" s="26" t="str">
        <f>LatticeLayout!F191</f>
        <v>NEG-0</v>
      </c>
      <c r="G179" s="26" t="str">
        <f>LatticeLayout!G191</f>
        <v>getter pump, 3500 l/s</v>
      </c>
      <c r="H179" s="26">
        <f>LatticeLayout!H191</f>
        <v>0</v>
      </c>
      <c r="I179" s="26">
        <f>LatticeLayout!I191</f>
        <v>0</v>
      </c>
      <c r="J179" s="26">
        <f>LatticeLayout!J191</f>
        <v>0</v>
      </c>
      <c r="K179" s="26">
        <f>LatticeLayout!K191</f>
        <v>0</v>
      </c>
      <c r="L179" s="26">
        <f>LatticeLayout!Q191</f>
        <v>375.05526500000002</v>
      </c>
      <c r="M179" s="26">
        <f>LatticeLayout!P191</f>
        <v>423.0996045</v>
      </c>
      <c r="N179" s="26">
        <f>LatticeLayout!O191</f>
        <v>41.094000000000001</v>
      </c>
    </row>
    <row r="180" spans="1:14">
      <c r="A180" s="26">
        <f>LatticeLayout!A192</f>
        <v>0</v>
      </c>
      <c r="B180" s="26">
        <f>LatticeLayout!B192</f>
        <v>0</v>
      </c>
      <c r="C180" s="26">
        <f>LatticeLayout!C192</f>
        <v>0</v>
      </c>
      <c r="D180" s="26">
        <f>LatticeLayout!D192</f>
        <v>0</v>
      </c>
      <c r="E180" s="26">
        <f>LatticeLayout!E192</f>
        <v>0</v>
      </c>
      <c r="F180" s="26">
        <f>LatticeLayout!F192</f>
        <v>0</v>
      </c>
      <c r="G180" s="26">
        <f>LatticeLayout!G192</f>
        <v>0</v>
      </c>
      <c r="H180" s="26">
        <f>LatticeLayout!H192</f>
        <v>150</v>
      </c>
      <c r="I180" s="26">
        <f>LatticeLayout!I192</f>
        <v>0</v>
      </c>
      <c r="J180" s="26">
        <f>LatticeLayout!J192</f>
        <v>0</v>
      </c>
      <c r="K180" s="26">
        <f>LatticeLayout!K192</f>
        <v>3.0000000000000001E-6</v>
      </c>
      <c r="L180" s="26">
        <f>LatticeLayout!Q192</f>
        <v>374.41864222763246</v>
      </c>
      <c r="M180" s="26">
        <f>LatticeLayout!P192</f>
        <v>423.0996045</v>
      </c>
      <c r="N180" s="26">
        <f>LatticeLayout!O192</f>
        <v>41.094000000000001</v>
      </c>
    </row>
    <row r="181" spans="1:14">
      <c r="A181" s="26">
        <f>LatticeLayout!A193</f>
        <v>0</v>
      </c>
      <c r="B181" s="26">
        <f>LatticeLayout!B193</f>
        <v>0</v>
      </c>
      <c r="C181" s="26">
        <f>LatticeLayout!C193</f>
        <v>0</v>
      </c>
      <c r="D181" s="26">
        <f>LatticeLayout!D193</f>
        <v>0</v>
      </c>
      <c r="E181" s="26">
        <f>LatticeLayout!E193</f>
        <v>0</v>
      </c>
      <c r="F181" s="26">
        <f>LatticeLayout!F193</f>
        <v>0</v>
      </c>
      <c r="G181" s="26">
        <f>LatticeLayout!G193</f>
        <v>0</v>
      </c>
      <c r="H181" s="26">
        <f>LatticeLayout!H193</f>
        <v>150</v>
      </c>
      <c r="I181" s="26">
        <f>LatticeLayout!I193</f>
        <v>0</v>
      </c>
      <c r="J181" s="26">
        <f>LatticeLayout!J193</f>
        <v>0</v>
      </c>
      <c r="K181" s="26">
        <f>LatticeLayout!K193</f>
        <v>0.123508742</v>
      </c>
      <c r="L181" s="26">
        <f>LatticeLayout!Q193</f>
        <v>374.29513348563245</v>
      </c>
      <c r="M181" s="26">
        <f>LatticeLayout!P193</f>
        <v>423.0996045</v>
      </c>
      <c r="N181" s="26">
        <f>LatticeLayout!O193</f>
        <v>41.094000000000001</v>
      </c>
    </row>
    <row r="182" spans="1:14">
      <c r="A182" s="26" t="str">
        <f>LatticeLayout!A194</f>
        <v>FE</v>
      </c>
      <c r="B182" s="26" t="str">
        <f>LatticeLayout!B194</f>
        <v>LEBT</v>
      </c>
      <c r="C182" s="26" t="str">
        <f>LatticeLayout!C194</f>
        <v>GV</v>
      </c>
      <c r="D182" s="26">
        <f>LatticeLayout!D194</f>
        <v>943</v>
      </c>
      <c r="E182" s="26" t="str">
        <f>LatticeLayout!E194</f>
        <v>FE_LEBT:GV_D0943</v>
      </c>
      <c r="F182" s="26" t="str">
        <f>LatticeLayout!F194</f>
        <v>GV_L</v>
      </c>
      <c r="G182" s="26" t="str">
        <f>LatticeLayout!G194</f>
        <v>gate valve</v>
      </c>
      <c r="H182" s="26">
        <f>LatticeLayout!H194</f>
        <v>150</v>
      </c>
      <c r="I182" s="26">
        <f>LatticeLayout!I194</f>
        <v>0</v>
      </c>
      <c r="J182" s="26">
        <f>LatticeLayout!J194</f>
        <v>0</v>
      </c>
      <c r="K182" s="26">
        <f>LatticeLayout!K194</f>
        <v>8.0264000000000002E-2</v>
      </c>
      <c r="L182" s="26">
        <f>LatticeLayout!Q194</f>
        <v>374.21486948563245</v>
      </c>
      <c r="M182" s="26">
        <f>LatticeLayout!P194</f>
        <v>423.0996045</v>
      </c>
      <c r="N182" s="26">
        <f>LatticeLayout!O194</f>
        <v>41.094000000000001</v>
      </c>
    </row>
    <row r="183" spans="1:14">
      <c r="A183" s="26">
        <f>LatticeLayout!A195</f>
        <v>0</v>
      </c>
      <c r="B183" s="26">
        <f>LatticeLayout!B195</f>
        <v>0</v>
      </c>
      <c r="C183" s="26">
        <f>LatticeLayout!C195</f>
        <v>0</v>
      </c>
      <c r="D183" s="26">
        <f>LatticeLayout!D195</f>
        <v>0</v>
      </c>
      <c r="E183" s="26">
        <f>LatticeLayout!E195</f>
        <v>0</v>
      </c>
      <c r="F183" s="26">
        <f>LatticeLayout!F195</f>
        <v>0</v>
      </c>
      <c r="G183" s="26">
        <f>LatticeLayout!G195</f>
        <v>0</v>
      </c>
      <c r="H183" s="26">
        <f>LatticeLayout!H195</f>
        <v>150</v>
      </c>
      <c r="I183" s="26">
        <f>LatticeLayout!I195</f>
        <v>0</v>
      </c>
      <c r="J183" s="26">
        <f>LatticeLayout!J195</f>
        <v>0</v>
      </c>
      <c r="K183" s="26">
        <f>LatticeLayout!K195</f>
        <v>0.201795318</v>
      </c>
      <c r="L183" s="26">
        <f>LatticeLayout!Q195</f>
        <v>374.01307416763245</v>
      </c>
      <c r="M183" s="26">
        <f>LatticeLayout!P195</f>
        <v>423.0996045</v>
      </c>
      <c r="N183" s="26">
        <f>LatticeLayout!O195</f>
        <v>41.094000000000001</v>
      </c>
    </row>
    <row r="184" spans="1:14">
      <c r="A184" s="26" t="str">
        <f>LatticeLayout!A196</f>
        <v>FE</v>
      </c>
      <c r="B184" s="26" t="str">
        <f>LatticeLayout!B196</f>
        <v>LEBT</v>
      </c>
      <c r="C184" s="26" t="str">
        <f>LatticeLayout!C196</f>
        <v>PM</v>
      </c>
      <c r="D184" s="26">
        <f>LatticeLayout!D196</f>
        <v>945</v>
      </c>
      <c r="E184" s="26" t="str">
        <f>LatticeLayout!E196</f>
        <v>FE_LEBT:PM_D0945</v>
      </c>
      <c r="F184" s="26" t="str">
        <f>LatticeLayout!F196</f>
        <v>PM1</v>
      </c>
      <c r="G184" s="26" t="str">
        <f>LatticeLayout!G196</f>
        <v>profile monitor (large fork)</v>
      </c>
      <c r="H184" s="26">
        <f>LatticeLayout!H196</f>
        <v>150</v>
      </c>
      <c r="I184" s="26">
        <f>LatticeLayout!I196</f>
        <v>0</v>
      </c>
      <c r="J184" s="26">
        <f>LatticeLayout!J196</f>
        <v>0</v>
      </c>
      <c r="K184" s="26">
        <f>LatticeLayout!K196</f>
        <v>0</v>
      </c>
      <c r="L184" s="26">
        <f>LatticeLayout!Q196</f>
        <v>374.01307416763245</v>
      </c>
      <c r="M184" s="26">
        <f>LatticeLayout!P196</f>
        <v>423.0996045</v>
      </c>
      <c r="N184" s="26">
        <f>LatticeLayout!O196</f>
        <v>41.094000000000001</v>
      </c>
    </row>
    <row r="185" spans="1:14">
      <c r="A185" s="26">
        <f>LatticeLayout!A197</f>
        <v>0</v>
      </c>
      <c r="B185" s="26">
        <f>LatticeLayout!B197</f>
        <v>0</v>
      </c>
      <c r="C185" s="26">
        <f>LatticeLayout!C197</f>
        <v>0</v>
      </c>
      <c r="D185" s="26">
        <f>LatticeLayout!D197</f>
        <v>0</v>
      </c>
      <c r="E185" s="26">
        <f>LatticeLayout!E197</f>
        <v>0</v>
      </c>
      <c r="F185" s="26">
        <f>LatticeLayout!F197</f>
        <v>0</v>
      </c>
      <c r="G185" s="26">
        <f>LatticeLayout!G197</f>
        <v>0</v>
      </c>
      <c r="H185" s="26">
        <f>LatticeLayout!H197</f>
        <v>150</v>
      </c>
      <c r="I185" s="26">
        <f>LatticeLayout!I197</f>
        <v>0</v>
      </c>
      <c r="J185" s="26">
        <f>LatticeLayout!J197</f>
        <v>0</v>
      </c>
      <c r="K185" s="26">
        <f>LatticeLayout!K197</f>
        <v>0.17853293999999997</v>
      </c>
      <c r="L185" s="26">
        <f>LatticeLayout!Q197</f>
        <v>373.83454122763243</v>
      </c>
      <c r="M185" s="26">
        <f>LatticeLayout!P197</f>
        <v>423.0996045</v>
      </c>
      <c r="N185" s="26">
        <f>LatticeLayout!O197</f>
        <v>41.094000000000001</v>
      </c>
    </row>
    <row r="186" spans="1:14">
      <c r="A186" s="26" t="str">
        <f>LatticeLayout!A198</f>
        <v>FE</v>
      </c>
      <c r="B186" s="26" t="str">
        <f>LatticeLayout!B198</f>
        <v>LEBT</v>
      </c>
      <c r="C186" s="26" t="str">
        <f>LatticeLayout!C198</f>
        <v>DCHV</v>
      </c>
      <c r="D186" s="26">
        <f>LatticeLayout!D198</f>
        <v>948</v>
      </c>
      <c r="E186" s="26" t="str">
        <f>LatticeLayout!E198</f>
        <v>FE_LEBT:DCHV_D0948</v>
      </c>
      <c r="F186" s="26" t="str">
        <f>LatticeLayout!F198</f>
        <v>C4</v>
      </c>
      <c r="G186" s="26" t="str">
        <f>LatticeLayout!G198</f>
        <v>corrector magnet &amp; bellow</v>
      </c>
      <c r="H186" s="26">
        <f>LatticeLayout!H198</f>
        <v>150</v>
      </c>
      <c r="I186" s="26">
        <f>LatticeLayout!I198</f>
        <v>0</v>
      </c>
      <c r="J186" s="26">
        <f>LatticeLayout!J198</f>
        <v>0</v>
      </c>
      <c r="K186" s="26">
        <f>LatticeLayout!K198</f>
        <v>0.1905</v>
      </c>
      <c r="L186" s="26">
        <f>LatticeLayout!Q198</f>
        <v>373.64404122763244</v>
      </c>
      <c r="M186" s="26">
        <f>LatticeLayout!P198</f>
        <v>423.0996045</v>
      </c>
      <c r="N186" s="26">
        <f>LatticeLayout!O198</f>
        <v>41.094000000000001</v>
      </c>
    </row>
    <row r="187" spans="1:14">
      <c r="A187" s="26">
        <f>LatticeLayout!A199</f>
        <v>0</v>
      </c>
      <c r="B187" s="26">
        <f>LatticeLayout!B199</f>
        <v>0</v>
      </c>
      <c r="C187" s="26">
        <f>LatticeLayout!C199</f>
        <v>0</v>
      </c>
      <c r="D187" s="26">
        <f>LatticeLayout!D199</f>
        <v>0</v>
      </c>
      <c r="E187" s="26">
        <f>LatticeLayout!E199</f>
        <v>0</v>
      </c>
      <c r="F187" s="26">
        <f>LatticeLayout!F199</f>
        <v>0</v>
      </c>
      <c r="G187" s="26">
        <f>LatticeLayout!G199</f>
        <v>0</v>
      </c>
      <c r="H187" s="26">
        <f>LatticeLayout!H199</f>
        <v>150</v>
      </c>
      <c r="I187" s="26">
        <f>LatticeLayout!I199</f>
        <v>0</v>
      </c>
      <c r="J187" s="26">
        <f>LatticeLayout!J199</f>
        <v>0</v>
      </c>
      <c r="K187" s="26">
        <f>LatticeLayout!K199</f>
        <v>2.5399999999999999E-2</v>
      </c>
      <c r="L187" s="26">
        <f>LatticeLayout!Q199</f>
        <v>373.61864122763245</v>
      </c>
      <c r="M187" s="26">
        <f>LatticeLayout!P199</f>
        <v>423.0996045</v>
      </c>
      <c r="N187" s="26">
        <f>LatticeLayout!O199</f>
        <v>41.094000000000001</v>
      </c>
    </row>
    <row r="188" spans="1:14">
      <c r="A188" s="26" t="str">
        <f>LatticeLayout!A200</f>
        <v>FE</v>
      </c>
      <c r="B188" s="26" t="str">
        <f>LatticeLayout!B200</f>
        <v>LEBT</v>
      </c>
      <c r="C188" s="26" t="str">
        <f>LatticeLayout!C200</f>
        <v>SOLR</v>
      </c>
      <c r="D188" s="26">
        <f>LatticeLayout!D200</f>
        <v>951</v>
      </c>
      <c r="E188" s="26" t="str">
        <f>LatticeLayout!E200</f>
        <v>FE_LEBT:SOLR_D0951</v>
      </c>
      <c r="F188" s="26" t="str">
        <f>LatticeLayout!F200</f>
        <v>S4</v>
      </c>
      <c r="G188" s="26" t="str">
        <f>LatticeLayout!G200</f>
        <v>solenoid</v>
      </c>
      <c r="H188" s="26">
        <f>LatticeLayout!H200</f>
        <v>150</v>
      </c>
      <c r="I188" s="26">
        <f>LatticeLayout!I200</f>
        <v>0</v>
      </c>
      <c r="J188" s="26">
        <f>LatticeLayout!J200</f>
        <v>0</v>
      </c>
      <c r="K188" s="26">
        <f>LatticeLayout!K200</f>
        <v>0.4</v>
      </c>
      <c r="L188" s="26">
        <f>LatticeLayout!Q200</f>
        <v>373.21864122763247</v>
      </c>
      <c r="M188" s="26">
        <f>LatticeLayout!P200</f>
        <v>423.0996045</v>
      </c>
      <c r="N188" s="26">
        <f>LatticeLayout!O200</f>
        <v>41.094000000000001</v>
      </c>
    </row>
    <row r="189" spans="1:14">
      <c r="A189" s="26">
        <f>LatticeLayout!A201</f>
        <v>0</v>
      </c>
      <c r="B189" s="26">
        <f>LatticeLayout!B201</f>
        <v>0</v>
      </c>
      <c r="C189" s="26">
        <f>LatticeLayout!C201</f>
        <v>0</v>
      </c>
      <c r="D189" s="26">
        <f>LatticeLayout!D201</f>
        <v>0</v>
      </c>
      <c r="E189" s="26">
        <f>LatticeLayout!E201</f>
        <v>0</v>
      </c>
      <c r="F189" s="26">
        <f>LatticeLayout!F201</f>
        <v>0</v>
      </c>
      <c r="G189" s="26" t="str">
        <f>LatticeLayout!G201</f>
        <v>bellow+tube</v>
      </c>
      <c r="H189" s="26">
        <f>LatticeLayout!H201</f>
        <v>150</v>
      </c>
      <c r="I189" s="26">
        <f>LatticeLayout!I201</f>
        <v>0</v>
      </c>
      <c r="J189" s="26">
        <f>LatticeLayout!J201</f>
        <v>0</v>
      </c>
      <c r="K189" s="26">
        <f>LatticeLayout!K201</f>
        <v>0.21692829999999999</v>
      </c>
      <c r="L189" s="26">
        <f>LatticeLayout!Q201</f>
        <v>373.00171292763247</v>
      </c>
      <c r="M189" s="26">
        <f>LatticeLayout!P201</f>
        <v>423.0996045</v>
      </c>
      <c r="N189" s="26">
        <f>LatticeLayout!O201</f>
        <v>41.094000000000001</v>
      </c>
    </row>
    <row r="190" spans="1:14">
      <c r="A190" s="26" t="str">
        <f>LatticeLayout!A202</f>
        <v>FE</v>
      </c>
      <c r="B190" s="26" t="str">
        <f>LatticeLayout!B202</f>
        <v>LEBT</v>
      </c>
      <c r="C190" s="26" t="str">
        <f>LatticeLayout!C202</f>
        <v>NEGP</v>
      </c>
      <c r="D190" s="26">
        <f>LatticeLayout!D202</f>
        <v>955</v>
      </c>
      <c r="E190" s="26" t="str">
        <f>LatticeLayout!E202</f>
        <v>FE_LEBT:NEGP_D0955</v>
      </c>
      <c r="F190" s="26" t="str">
        <f>LatticeLayout!F202</f>
        <v>NEG-0</v>
      </c>
      <c r="G190" s="26" t="str">
        <f>LatticeLayout!G202</f>
        <v>getter pump, 3500 l/s</v>
      </c>
      <c r="H190" s="26">
        <f>LatticeLayout!H202</f>
        <v>0</v>
      </c>
      <c r="I190" s="26">
        <f>LatticeLayout!I202</f>
        <v>0</v>
      </c>
      <c r="J190" s="26">
        <f>LatticeLayout!J202</f>
        <v>0</v>
      </c>
      <c r="K190" s="26">
        <f>LatticeLayout!K202</f>
        <v>0</v>
      </c>
      <c r="L190" s="26">
        <f>LatticeLayout!Q202</f>
        <v>373.00171292763247</v>
      </c>
      <c r="M190" s="26">
        <f>LatticeLayout!P202</f>
        <v>423.0996045</v>
      </c>
      <c r="N190" s="26">
        <f>LatticeLayout!O202</f>
        <v>41.094000000000001</v>
      </c>
    </row>
    <row r="191" spans="1:14">
      <c r="A191" s="26">
        <f>LatticeLayout!A203</f>
        <v>0</v>
      </c>
      <c r="B191" s="26">
        <f>LatticeLayout!B203</f>
        <v>0</v>
      </c>
      <c r="C191" s="26">
        <f>LatticeLayout!C203</f>
        <v>0</v>
      </c>
      <c r="D191" s="26">
        <f>LatticeLayout!D203</f>
        <v>0</v>
      </c>
      <c r="E191" s="26">
        <f>LatticeLayout!E203</f>
        <v>0</v>
      </c>
      <c r="F191" s="26">
        <f>LatticeLayout!F203</f>
        <v>0</v>
      </c>
      <c r="G191" s="26">
        <f>LatticeLayout!G203</f>
        <v>0</v>
      </c>
      <c r="H191" s="26">
        <f>LatticeLayout!H203</f>
        <v>150</v>
      </c>
      <c r="I191" s="26">
        <f>LatticeLayout!I203</f>
        <v>0</v>
      </c>
      <c r="J191" s="26">
        <f>LatticeLayout!J203</f>
        <v>0</v>
      </c>
      <c r="K191" s="26">
        <f>LatticeLayout!K203</f>
        <v>0.18545809999999999</v>
      </c>
      <c r="L191" s="26">
        <f>LatticeLayout!Q203</f>
        <v>372.81625482763246</v>
      </c>
      <c r="M191" s="26">
        <f>LatticeLayout!P203</f>
        <v>423.0996045</v>
      </c>
      <c r="N191" s="26">
        <f>LatticeLayout!O203</f>
        <v>41.094000000000001</v>
      </c>
    </row>
    <row r="192" spans="1:14">
      <c r="A192" s="26" t="str">
        <f>LatticeLayout!A204</f>
        <v>FE</v>
      </c>
      <c r="B192" s="26" t="str">
        <f>LatticeLayout!B204</f>
        <v>LEBT</v>
      </c>
      <c r="C192" s="26" t="str">
        <f>LatticeLayout!C204</f>
        <v>ATT</v>
      </c>
      <c r="D192" s="26">
        <f>LatticeLayout!D204</f>
        <v>957</v>
      </c>
      <c r="E192" s="26" t="str">
        <f>LatticeLayout!E204</f>
        <v>FE_LEBT:ATT_D0957</v>
      </c>
      <c r="F192" s="26" t="str">
        <f>LatticeLayout!F204</f>
        <v>ATT1</v>
      </c>
      <c r="G192" s="26" t="str">
        <f>LatticeLayout!G204</f>
        <v>beam attenuator</v>
      </c>
      <c r="H192" s="26">
        <f>LatticeLayout!H204</f>
        <v>150</v>
      </c>
      <c r="I192" s="26">
        <f>LatticeLayout!I204</f>
        <v>0</v>
      </c>
      <c r="J192" s="26">
        <f>LatticeLayout!J204</f>
        <v>0</v>
      </c>
      <c r="K192" s="26">
        <f>LatticeLayout!K204</f>
        <v>0</v>
      </c>
      <c r="L192" s="26">
        <f>LatticeLayout!Q204</f>
        <v>372.81625482763246</v>
      </c>
      <c r="M192" s="26">
        <f>LatticeLayout!P204</f>
        <v>423.0996045</v>
      </c>
      <c r="N192" s="26">
        <f>LatticeLayout!O204</f>
        <v>41.094000000000001</v>
      </c>
    </row>
    <row r="193" spans="1:14">
      <c r="A193" s="26">
        <f>LatticeLayout!A207</f>
        <v>0</v>
      </c>
      <c r="B193" s="26">
        <f>LatticeLayout!B207</f>
        <v>0</v>
      </c>
      <c r="C193" s="26">
        <f>LatticeLayout!C207</f>
        <v>0</v>
      </c>
      <c r="D193" s="26">
        <f>LatticeLayout!D207</f>
        <v>0</v>
      </c>
      <c r="E193" s="26">
        <f>LatticeLayout!E207</f>
        <v>0</v>
      </c>
      <c r="F193" s="26">
        <f>LatticeLayout!F207</f>
        <v>0</v>
      </c>
      <c r="G193" s="26">
        <f>LatticeLayout!G207</f>
        <v>0</v>
      </c>
      <c r="H193" s="26">
        <f>LatticeLayout!H207</f>
        <v>150</v>
      </c>
      <c r="I193" s="26">
        <f>LatticeLayout!I207</f>
        <v>0</v>
      </c>
      <c r="J193" s="26">
        <f>LatticeLayout!J207</f>
        <v>0</v>
      </c>
      <c r="K193" s="26">
        <f>LatticeLayout!K207</f>
        <v>0.34527168000000003</v>
      </c>
      <c r="L193" s="26">
        <f>LatticeLayout!Q207</f>
        <v>372.39795814763249</v>
      </c>
      <c r="M193" s="26">
        <f>LatticeLayout!P207</f>
        <v>423.0996045</v>
      </c>
      <c r="N193" s="26">
        <f>LatticeLayout!O207</f>
        <v>41.094000000000001</v>
      </c>
    </row>
    <row r="194" spans="1:14">
      <c r="A194" s="26" t="str">
        <f>LatticeLayout!A208</f>
        <v>FE</v>
      </c>
      <c r="B194" s="26" t="str">
        <f>LatticeLayout!B208</f>
        <v>LEBT</v>
      </c>
      <c r="C194" s="26" t="str">
        <f>LatticeLayout!C208</f>
        <v>PM</v>
      </c>
      <c r="D194" s="26">
        <f>LatticeLayout!D208</f>
        <v>961</v>
      </c>
      <c r="E194" s="26" t="str">
        <f>LatticeLayout!E208</f>
        <v>FE_LEBT:PM_D0961</v>
      </c>
      <c r="F194" s="26" t="str">
        <f>LatticeLayout!F208</f>
        <v>PM1</v>
      </c>
      <c r="G194" s="26" t="str">
        <f>LatticeLayout!G208</f>
        <v>profile monitor (large fork)</v>
      </c>
      <c r="H194" s="26">
        <f>LatticeLayout!H208</f>
        <v>150</v>
      </c>
      <c r="I194" s="26">
        <f>LatticeLayout!I208</f>
        <v>0</v>
      </c>
      <c r="J194" s="26">
        <f>LatticeLayout!J208</f>
        <v>0</v>
      </c>
      <c r="K194" s="26">
        <f>LatticeLayout!K208</f>
        <v>0</v>
      </c>
      <c r="L194" s="26">
        <f>LatticeLayout!Q208</f>
        <v>372.39795814763249</v>
      </c>
      <c r="M194" s="26">
        <f>LatticeLayout!P208</f>
        <v>423.0996045</v>
      </c>
      <c r="N194" s="26">
        <f>LatticeLayout!O208</f>
        <v>41.094000000000001</v>
      </c>
    </row>
    <row r="195" spans="1:14">
      <c r="A195" s="26">
        <f>LatticeLayout!A209</f>
        <v>0</v>
      </c>
      <c r="B195" s="26">
        <f>LatticeLayout!B209</f>
        <v>0</v>
      </c>
      <c r="C195" s="26">
        <f>LatticeLayout!C209</f>
        <v>0</v>
      </c>
      <c r="D195" s="26">
        <f>LatticeLayout!D209</f>
        <v>0</v>
      </c>
      <c r="E195" s="26">
        <f>LatticeLayout!E209</f>
        <v>0</v>
      </c>
      <c r="F195" s="26">
        <f>LatticeLayout!F209</f>
        <v>0</v>
      </c>
      <c r="G195" s="26">
        <f>LatticeLayout!G209</f>
        <v>0</v>
      </c>
      <c r="H195" s="26">
        <f>LatticeLayout!H209</f>
        <v>150</v>
      </c>
      <c r="I195" s="26">
        <f>LatticeLayout!I209</f>
        <v>0</v>
      </c>
      <c r="J195" s="26">
        <f>LatticeLayout!J209</f>
        <v>0</v>
      </c>
      <c r="K195" s="26">
        <f>LatticeLayout!K209</f>
        <v>0.20356691999999998</v>
      </c>
      <c r="L195" s="26">
        <f>LatticeLayout!Q209</f>
        <v>372.19439122763248</v>
      </c>
      <c r="M195" s="26">
        <f>LatticeLayout!P209</f>
        <v>423.0996045</v>
      </c>
      <c r="N195" s="26">
        <f>LatticeLayout!O209</f>
        <v>41.094000000000001</v>
      </c>
    </row>
    <row r="196" spans="1:14">
      <c r="A196" s="26" t="str">
        <f>LatticeLayout!A210</f>
        <v>FE</v>
      </c>
      <c r="B196" s="26" t="str">
        <f>LatticeLayout!B210</f>
        <v>LEBT</v>
      </c>
      <c r="C196" s="26" t="str">
        <f>LatticeLayout!C210</f>
        <v>DCHV</v>
      </c>
      <c r="D196" s="26">
        <f>LatticeLayout!D210</f>
        <v>964</v>
      </c>
      <c r="E196" s="26" t="str">
        <f>LatticeLayout!E210</f>
        <v>FE_LEBT:DCHV_D0964</v>
      </c>
      <c r="F196" s="26" t="str">
        <f>LatticeLayout!F210</f>
        <v>C4</v>
      </c>
      <c r="G196" s="26" t="str">
        <f>LatticeLayout!G210</f>
        <v>corrector magnet &amp; bellow</v>
      </c>
      <c r="H196" s="26">
        <f>LatticeLayout!H210</f>
        <v>150</v>
      </c>
      <c r="I196" s="26">
        <f>LatticeLayout!I210</f>
        <v>0</v>
      </c>
      <c r="J196" s="26">
        <f>LatticeLayout!J210</f>
        <v>0</v>
      </c>
      <c r="K196" s="26">
        <f>LatticeLayout!K210</f>
        <v>0.1905</v>
      </c>
      <c r="L196" s="26">
        <f>LatticeLayout!Q210</f>
        <v>372.00389122763249</v>
      </c>
      <c r="M196" s="26">
        <f>LatticeLayout!P210</f>
        <v>423.0996045</v>
      </c>
      <c r="N196" s="26">
        <f>LatticeLayout!O210</f>
        <v>41.094000000000001</v>
      </c>
    </row>
    <row r="197" spans="1:14">
      <c r="A197" s="26">
        <f>LatticeLayout!A211</f>
        <v>0</v>
      </c>
      <c r="B197" s="26">
        <f>LatticeLayout!B211</f>
        <v>0</v>
      </c>
      <c r="C197" s="26">
        <f>LatticeLayout!C211</f>
        <v>0</v>
      </c>
      <c r="D197" s="26">
        <f>LatticeLayout!D211</f>
        <v>0</v>
      </c>
      <c r="E197" s="26">
        <f>LatticeLayout!E211</f>
        <v>0</v>
      </c>
      <c r="F197" s="26">
        <f>LatticeLayout!F211</f>
        <v>0</v>
      </c>
      <c r="G197" s="26">
        <f>LatticeLayout!G211</f>
        <v>0</v>
      </c>
      <c r="H197" s="26">
        <f>LatticeLayout!H211</f>
        <v>150</v>
      </c>
      <c r="I197" s="26">
        <f>LatticeLayout!I211</f>
        <v>0</v>
      </c>
      <c r="J197" s="26">
        <f>LatticeLayout!J211</f>
        <v>0</v>
      </c>
      <c r="K197" s="26">
        <f>LatticeLayout!K211</f>
        <v>2.5399999999999999E-2</v>
      </c>
      <c r="L197" s="26">
        <f>LatticeLayout!Q211</f>
        <v>371.9784912276325</v>
      </c>
      <c r="M197" s="26">
        <f>LatticeLayout!P211</f>
        <v>423.0996045</v>
      </c>
      <c r="N197" s="26">
        <f>LatticeLayout!O211</f>
        <v>41.094000000000001</v>
      </c>
    </row>
    <row r="198" spans="1:14">
      <c r="A198" s="26">
        <f>LatticeLayout!A212</f>
        <v>0</v>
      </c>
      <c r="B198" s="26">
        <f>LatticeLayout!B212</f>
        <v>0</v>
      </c>
      <c r="C198" s="26">
        <f>LatticeLayout!C212</f>
        <v>0</v>
      </c>
      <c r="D198" s="26">
        <f>LatticeLayout!D212</f>
        <v>0</v>
      </c>
      <c r="E198" s="26">
        <f>LatticeLayout!E212</f>
        <v>0</v>
      </c>
      <c r="F198" s="26">
        <f>LatticeLayout!F212</f>
        <v>0</v>
      </c>
      <c r="G198" s="26">
        <f>LatticeLayout!G212</f>
        <v>0</v>
      </c>
      <c r="H198" s="26">
        <f>LatticeLayout!H212</f>
        <v>150</v>
      </c>
      <c r="I198" s="26">
        <f>LatticeLayout!I212</f>
        <v>0</v>
      </c>
      <c r="J198" s="26">
        <f>LatticeLayout!J212</f>
        <v>0</v>
      </c>
      <c r="K198" s="26">
        <f>LatticeLayout!K212</f>
        <v>0</v>
      </c>
      <c r="L198" s="26">
        <f>LatticeLayout!Q212</f>
        <v>371.9784912276325</v>
      </c>
      <c r="M198" s="26">
        <f>LatticeLayout!P212</f>
        <v>423.0996045</v>
      </c>
      <c r="N198" s="26">
        <f>LatticeLayout!O212</f>
        <v>41.094000000000001</v>
      </c>
    </row>
    <row r="199" spans="1:14">
      <c r="A199" s="26" t="str">
        <f>LatticeLayout!A213</f>
        <v>FE</v>
      </c>
      <c r="B199" s="26" t="str">
        <f>LatticeLayout!B213</f>
        <v>LEBT</v>
      </c>
      <c r="C199" s="26" t="str">
        <f>LatticeLayout!C213</f>
        <v>SOLR</v>
      </c>
      <c r="D199" s="26">
        <f>LatticeLayout!D213</f>
        <v>967</v>
      </c>
      <c r="E199" s="26" t="str">
        <f>LatticeLayout!E213</f>
        <v>FE_LEBT:SOLR_D0967</v>
      </c>
      <c r="F199" s="26" t="str">
        <f>LatticeLayout!F213</f>
        <v>S4</v>
      </c>
      <c r="G199" s="26" t="str">
        <f>LatticeLayout!G213</f>
        <v>solenoid</v>
      </c>
      <c r="H199" s="26">
        <f>LatticeLayout!H213</f>
        <v>150</v>
      </c>
      <c r="I199" s="26">
        <f>LatticeLayout!I213</f>
        <v>0</v>
      </c>
      <c r="J199" s="26">
        <f>LatticeLayout!J213</f>
        <v>0</v>
      </c>
      <c r="K199" s="26">
        <f>LatticeLayout!K213</f>
        <v>0.4</v>
      </c>
      <c r="L199" s="26">
        <f>LatticeLayout!Q213</f>
        <v>371.57849122763253</v>
      </c>
      <c r="M199" s="26">
        <f>LatticeLayout!P213</f>
        <v>423.0996045</v>
      </c>
      <c r="N199" s="26">
        <f>LatticeLayout!O213</f>
        <v>41.094000000000001</v>
      </c>
    </row>
    <row r="200" spans="1:14">
      <c r="A200" s="26">
        <f>LatticeLayout!A214</f>
        <v>0</v>
      </c>
      <c r="B200" s="26">
        <f>LatticeLayout!B214</f>
        <v>0</v>
      </c>
      <c r="C200" s="26">
        <f>LatticeLayout!C214</f>
        <v>0</v>
      </c>
      <c r="D200" s="26">
        <f>LatticeLayout!D214</f>
        <v>0</v>
      </c>
      <c r="E200" s="26">
        <f>LatticeLayout!E214</f>
        <v>0</v>
      </c>
      <c r="F200" s="26">
        <f>LatticeLayout!F214</f>
        <v>0</v>
      </c>
      <c r="G200" s="26" t="str">
        <f>LatticeLayout!G214</f>
        <v>bellow</v>
      </c>
      <c r="H200" s="26">
        <f>LatticeLayout!H214</f>
        <v>150</v>
      </c>
      <c r="I200" s="26">
        <f>LatticeLayout!I214</f>
        <v>0</v>
      </c>
      <c r="J200" s="26">
        <f>LatticeLayout!J214</f>
        <v>0</v>
      </c>
      <c r="K200" s="26">
        <f>LatticeLayout!K214</f>
        <v>0.21855067</v>
      </c>
      <c r="L200" s="26">
        <f>LatticeLayout!Q214</f>
        <v>371.35994055763251</v>
      </c>
      <c r="M200" s="26">
        <f>LatticeLayout!P214</f>
        <v>423.0996045</v>
      </c>
      <c r="N200" s="26">
        <f>LatticeLayout!O214</f>
        <v>41.094000000000001</v>
      </c>
    </row>
    <row r="201" spans="1:14">
      <c r="A201" s="26" t="str">
        <f>LatticeLayout!A215</f>
        <v>FE</v>
      </c>
      <c r="B201" s="26" t="str">
        <f>LatticeLayout!B215</f>
        <v>LEBT</v>
      </c>
      <c r="C201" s="26" t="str">
        <f>LatticeLayout!C215</f>
        <v>PM</v>
      </c>
      <c r="D201" s="26">
        <f>LatticeLayout!D215</f>
        <v>972</v>
      </c>
      <c r="E201" s="26" t="str">
        <f>LatticeLayout!E215</f>
        <v>FE_LEBT:PM_D0972</v>
      </c>
      <c r="F201" s="26" t="str">
        <f>LatticeLayout!F215</f>
        <v>PM1</v>
      </c>
      <c r="G201" s="26" t="str">
        <f>LatticeLayout!G215</f>
        <v>profile monitor (large fork)</v>
      </c>
      <c r="H201" s="26">
        <f>LatticeLayout!H215</f>
        <v>150</v>
      </c>
      <c r="I201" s="26">
        <f>LatticeLayout!I215</f>
        <v>0</v>
      </c>
      <c r="J201" s="26">
        <f>LatticeLayout!J215</f>
        <v>0</v>
      </c>
      <c r="K201" s="26">
        <f>LatticeLayout!K215</f>
        <v>0</v>
      </c>
      <c r="L201" s="26">
        <f>LatticeLayout!Q215</f>
        <v>371.35994055763251</v>
      </c>
      <c r="M201" s="26">
        <f>LatticeLayout!P215</f>
        <v>423.0996045</v>
      </c>
      <c r="N201" s="26">
        <f>LatticeLayout!O215</f>
        <v>41.094000000000001</v>
      </c>
    </row>
    <row r="202" spans="1:14">
      <c r="A202" s="26">
        <f>LatticeLayout!A216</f>
        <v>0</v>
      </c>
      <c r="B202" s="26">
        <f>LatticeLayout!B216</f>
        <v>0</v>
      </c>
      <c r="C202" s="26">
        <f>LatticeLayout!C216</f>
        <v>0</v>
      </c>
      <c r="D202" s="26">
        <f>LatticeLayout!D216</f>
        <v>0</v>
      </c>
      <c r="E202" s="26">
        <f>LatticeLayout!E216</f>
        <v>0</v>
      </c>
      <c r="F202" s="26">
        <f>LatticeLayout!F216</f>
        <v>0</v>
      </c>
      <c r="G202" s="26">
        <f>LatticeLayout!G216</f>
        <v>0</v>
      </c>
      <c r="H202" s="26">
        <f>LatticeLayout!H216</f>
        <v>150</v>
      </c>
      <c r="I202" s="26">
        <f>LatticeLayout!I216</f>
        <v>0</v>
      </c>
      <c r="J202" s="26">
        <f>LatticeLayout!J216</f>
        <v>0</v>
      </c>
      <c r="K202" s="26">
        <f>LatticeLayout!K216</f>
        <v>0.28660521999999999</v>
      </c>
      <c r="L202" s="26">
        <f>LatticeLayout!Q216</f>
        <v>371.0733353376325</v>
      </c>
      <c r="M202" s="26">
        <f>LatticeLayout!P216</f>
        <v>423.0996045</v>
      </c>
      <c r="N202" s="26">
        <f>LatticeLayout!O216</f>
        <v>41.094000000000001</v>
      </c>
    </row>
    <row r="203" spans="1:14">
      <c r="A203" s="26" t="str">
        <f>LatticeLayout!A217</f>
        <v>FE</v>
      </c>
      <c r="B203" s="26" t="str">
        <f>LatticeLayout!B217</f>
        <v>LEBT</v>
      </c>
      <c r="C203" s="26" t="str">
        <f>LatticeLayout!C217</f>
        <v>ATT</v>
      </c>
      <c r="D203" s="26">
        <f>LatticeLayout!D217</f>
        <v>974</v>
      </c>
      <c r="E203" s="26" t="str">
        <f>LatticeLayout!E217</f>
        <v>FE_LEBT:ATT_D0974</v>
      </c>
      <c r="F203" s="26" t="str">
        <f>LatticeLayout!F217</f>
        <v>ATT1</v>
      </c>
      <c r="G203" s="26" t="str">
        <f>LatticeLayout!G217</f>
        <v>beam attenuator</v>
      </c>
      <c r="H203" s="26">
        <f>LatticeLayout!H217</f>
        <v>150</v>
      </c>
      <c r="I203" s="26">
        <f>LatticeLayout!I217</f>
        <v>0</v>
      </c>
      <c r="J203" s="26">
        <f>LatticeLayout!J217</f>
        <v>0</v>
      </c>
      <c r="K203" s="26">
        <f>LatticeLayout!K217</f>
        <v>0</v>
      </c>
      <c r="L203" s="26">
        <f>LatticeLayout!Q217</f>
        <v>371.0733353376325</v>
      </c>
      <c r="M203" s="26">
        <f>LatticeLayout!P217</f>
        <v>423.0996045</v>
      </c>
      <c r="N203" s="26">
        <f>LatticeLayout!O217</f>
        <v>41.094000000000001</v>
      </c>
    </row>
    <row r="204" spans="1:14">
      <c r="A204" s="26">
        <f>LatticeLayout!A220</f>
        <v>0</v>
      </c>
      <c r="B204" s="26">
        <f>LatticeLayout!B220</f>
        <v>0</v>
      </c>
      <c r="C204" s="26">
        <f>LatticeLayout!C220</f>
        <v>0</v>
      </c>
      <c r="D204" s="26">
        <f>LatticeLayout!D220</f>
        <v>0</v>
      </c>
      <c r="E204" s="26">
        <f>LatticeLayout!E220</f>
        <v>0</v>
      </c>
      <c r="F204" s="26">
        <f>LatticeLayout!F220</f>
        <v>0</v>
      </c>
      <c r="G204" s="26">
        <f>LatticeLayout!G220</f>
        <v>0</v>
      </c>
      <c r="H204" s="26">
        <f>LatticeLayout!H220</f>
        <v>150</v>
      </c>
      <c r="I204" s="26">
        <f>LatticeLayout!I220</f>
        <v>0</v>
      </c>
      <c r="J204" s="26">
        <f>LatticeLayout!J220</f>
        <v>0</v>
      </c>
      <c r="K204" s="26">
        <f>LatticeLayout!K220</f>
        <v>0.15629889999999999</v>
      </c>
      <c r="L204" s="26">
        <f>LatticeLayout!Q220</f>
        <v>370.8440114376325</v>
      </c>
      <c r="M204" s="26">
        <f>LatticeLayout!P220</f>
        <v>423.0996045</v>
      </c>
      <c r="N204" s="26">
        <f>LatticeLayout!O220</f>
        <v>41.094000000000001</v>
      </c>
    </row>
    <row r="205" spans="1:14">
      <c r="A205" s="26" t="str">
        <f>LatticeLayout!A221</f>
        <v>FE</v>
      </c>
      <c r="B205" s="26" t="str">
        <f>LatticeLayout!B221</f>
        <v>LEBT</v>
      </c>
      <c r="C205" s="26" t="str">
        <f>LatticeLayout!C221</f>
        <v>VD</v>
      </c>
      <c r="D205" s="26">
        <f>LatticeLayout!D221</f>
        <v>977</v>
      </c>
      <c r="E205" s="26" t="str">
        <f>LatticeLayout!E221</f>
        <v>FE_LEBT:VD_D0977</v>
      </c>
      <c r="F205" s="26" t="str">
        <f>LatticeLayout!F221</f>
        <v>V2</v>
      </c>
      <c r="G205" s="26" t="str">
        <f>LatticeLayout!G221</f>
        <v>viewer</v>
      </c>
      <c r="H205" s="26">
        <f>LatticeLayout!H221</f>
        <v>150</v>
      </c>
      <c r="I205" s="26">
        <f>LatticeLayout!I221</f>
        <v>0</v>
      </c>
      <c r="J205" s="26">
        <f>LatticeLayout!J221</f>
        <v>0</v>
      </c>
      <c r="K205" s="26">
        <f>LatticeLayout!K221</f>
        <v>0</v>
      </c>
      <c r="L205" s="26">
        <f>LatticeLayout!Q221</f>
        <v>370.8440114376325</v>
      </c>
      <c r="M205" s="26">
        <f>LatticeLayout!P221</f>
        <v>423.0996045</v>
      </c>
      <c r="N205" s="26">
        <f>LatticeLayout!O221</f>
        <v>41.094000000000001</v>
      </c>
    </row>
    <row r="206" spans="1:14">
      <c r="A206" s="26">
        <f>LatticeLayout!A222</f>
        <v>0</v>
      </c>
      <c r="B206" s="26">
        <f>LatticeLayout!B222</f>
        <v>0</v>
      </c>
      <c r="C206" s="26">
        <f>LatticeLayout!C222</f>
        <v>0</v>
      </c>
      <c r="D206" s="26">
        <f>LatticeLayout!D222</f>
        <v>0</v>
      </c>
      <c r="E206" s="26">
        <f>LatticeLayout!E222</f>
        <v>0</v>
      </c>
      <c r="F206" s="26">
        <f>LatticeLayout!F222</f>
        <v>0</v>
      </c>
      <c r="G206" s="26">
        <f>LatticeLayout!G222</f>
        <v>0</v>
      </c>
      <c r="H206" s="26">
        <f>LatticeLayout!H222</f>
        <v>150</v>
      </c>
      <c r="I206" s="26">
        <f>LatticeLayout!I222</f>
        <v>0</v>
      </c>
      <c r="J206" s="26">
        <f>LatticeLayout!J222</f>
        <v>0</v>
      </c>
      <c r="K206" s="26">
        <f>LatticeLayout!K222</f>
        <v>0</v>
      </c>
      <c r="L206" s="26">
        <f>LatticeLayout!Q222</f>
        <v>370.8440114376325</v>
      </c>
      <c r="M206" s="26">
        <f>LatticeLayout!P222</f>
        <v>423.0996045</v>
      </c>
      <c r="N206" s="26">
        <f>LatticeLayout!O222</f>
        <v>41.094000000000001</v>
      </c>
    </row>
    <row r="207" spans="1:14">
      <c r="A207" s="26" t="str">
        <f>LatticeLayout!A223</f>
        <v>FE</v>
      </c>
      <c r="B207" s="26" t="str">
        <f>LatticeLayout!B223</f>
        <v>LEBT</v>
      </c>
      <c r="C207" s="26" t="str">
        <f>LatticeLayout!C223</f>
        <v>IP</v>
      </c>
      <c r="D207" s="26">
        <f>LatticeLayout!D223</f>
        <v>977</v>
      </c>
      <c r="E207" s="26" t="str">
        <f>LatticeLayout!E223</f>
        <v>FE_LEBT:IP_D0977</v>
      </c>
      <c r="F207" s="26" t="str">
        <f>LatticeLayout!F223</f>
        <v>IP_L</v>
      </c>
      <c r="G207" s="26" t="str">
        <f>LatticeLayout!G223</f>
        <v>ion pump, 300 L/s</v>
      </c>
      <c r="H207" s="26">
        <f>LatticeLayout!H223</f>
        <v>150</v>
      </c>
      <c r="I207" s="26">
        <f>LatticeLayout!I223</f>
        <v>0</v>
      </c>
      <c r="J207" s="26">
        <f>LatticeLayout!J223</f>
        <v>0</v>
      </c>
      <c r="K207" s="26">
        <f>LatticeLayout!K223</f>
        <v>0</v>
      </c>
      <c r="L207" s="26">
        <f>LatticeLayout!Q223</f>
        <v>370.8440114376325</v>
      </c>
      <c r="M207" s="26">
        <f>LatticeLayout!P223</f>
        <v>423.0996045</v>
      </c>
      <c r="N207" s="26">
        <f>LatticeLayout!O223</f>
        <v>41.094000000000001</v>
      </c>
    </row>
    <row r="208" spans="1:14">
      <c r="A208" s="26">
        <f>LatticeLayout!A224</f>
        <v>0</v>
      </c>
      <c r="B208" s="26">
        <f>LatticeLayout!B224</f>
        <v>0</v>
      </c>
      <c r="C208" s="26">
        <f>LatticeLayout!C224</f>
        <v>0</v>
      </c>
      <c r="D208" s="26">
        <f>LatticeLayout!D224</f>
        <v>0</v>
      </c>
      <c r="E208" s="26">
        <f>LatticeLayout!E224</f>
        <v>0</v>
      </c>
      <c r="F208" s="26">
        <f>LatticeLayout!F224</f>
        <v>0</v>
      </c>
      <c r="G208" s="26">
        <f>LatticeLayout!G224</f>
        <v>0</v>
      </c>
      <c r="H208" s="26">
        <f>LatticeLayout!H224</f>
        <v>150</v>
      </c>
      <c r="I208" s="26">
        <f>LatticeLayout!I224</f>
        <v>0</v>
      </c>
      <c r="J208" s="26">
        <f>LatticeLayout!J224</f>
        <v>0</v>
      </c>
      <c r="K208" s="26">
        <f>LatticeLayout!K224</f>
        <v>0</v>
      </c>
      <c r="L208" s="26">
        <f>LatticeLayout!Q224</f>
        <v>370.8440114376325</v>
      </c>
      <c r="M208" s="26">
        <f>LatticeLayout!P224</f>
        <v>423.0996045</v>
      </c>
      <c r="N208" s="26">
        <f>LatticeLayout!O224</f>
        <v>41.094000000000001</v>
      </c>
    </row>
    <row r="209" spans="1:14">
      <c r="A209" s="26" t="str">
        <f>LatticeLayout!A225</f>
        <v>FE</v>
      </c>
      <c r="B209" s="26" t="str">
        <f>LatticeLayout!B225</f>
        <v>LEBT</v>
      </c>
      <c r="C209" s="26" t="str">
        <f>LatticeLayout!C225</f>
        <v>FC</v>
      </c>
      <c r="D209" s="26">
        <f>LatticeLayout!D225</f>
        <v>977</v>
      </c>
      <c r="E209" s="26" t="str">
        <f>LatticeLayout!E225</f>
        <v>FE_LEBT:FC_D0977</v>
      </c>
      <c r="F209" s="26" t="str">
        <f>LatticeLayout!F225</f>
        <v>FC1</v>
      </c>
      <c r="G209" s="26" t="str">
        <f>LatticeLayout!G225</f>
        <v>faraday cup</v>
      </c>
      <c r="H209" s="26">
        <f>LatticeLayout!H225</f>
        <v>150</v>
      </c>
      <c r="I209" s="26">
        <f>LatticeLayout!I225</f>
        <v>0</v>
      </c>
      <c r="J209" s="26">
        <f>LatticeLayout!J225</f>
        <v>0</v>
      </c>
      <c r="K209" s="26">
        <f>LatticeLayout!K225</f>
        <v>0</v>
      </c>
      <c r="L209" s="26">
        <f>LatticeLayout!Q225</f>
        <v>370.8440114376325</v>
      </c>
      <c r="M209" s="26">
        <f>LatticeLayout!P225</f>
        <v>423.0996045</v>
      </c>
      <c r="N209" s="26">
        <f>LatticeLayout!O225</f>
        <v>41.094000000000001</v>
      </c>
    </row>
    <row r="210" spans="1:14">
      <c r="A210" s="26">
        <f>LatticeLayout!A226</f>
        <v>0</v>
      </c>
      <c r="B210" s="26">
        <f>LatticeLayout!B226</f>
        <v>0</v>
      </c>
      <c r="C210" s="26">
        <f>LatticeLayout!C226</f>
        <v>0</v>
      </c>
      <c r="D210" s="26">
        <f>LatticeLayout!D226</f>
        <v>0</v>
      </c>
      <c r="E210" s="26">
        <f>LatticeLayout!E226</f>
        <v>0</v>
      </c>
      <c r="F210" s="26">
        <f>LatticeLayout!F226</f>
        <v>0</v>
      </c>
      <c r="G210" s="26">
        <f>LatticeLayout!G226</f>
        <v>0</v>
      </c>
      <c r="H210" s="26">
        <f>LatticeLayout!H226</f>
        <v>150</v>
      </c>
      <c r="I210" s="26">
        <f>LatticeLayout!I226</f>
        <v>0</v>
      </c>
      <c r="J210" s="26">
        <f>LatticeLayout!J226</f>
        <v>0</v>
      </c>
      <c r="K210" s="26">
        <f>LatticeLayout!K226</f>
        <v>0.12477020999999999</v>
      </c>
      <c r="L210" s="26">
        <f>LatticeLayout!Q226</f>
        <v>370.71924122763249</v>
      </c>
      <c r="M210" s="26">
        <f>LatticeLayout!P226</f>
        <v>423.0996045</v>
      </c>
      <c r="N210" s="26">
        <f>LatticeLayout!O226</f>
        <v>41.094000000000001</v>
      </c>
    </row>
    <row r="211" spans="1:14">
      <c r="A211" s="26" t="str">
        <f>LatticeLayout!A227</f>
        <v>FE</v>
      </c>
      <c r="B211" s="26" t="str">
        <f>LatticeLayout!B227</f>
        <v>LEBT</v>
      </c>
      <c r="C211" s="26" t="str">
        <f>LatticeLayout!C227</f>
        <v>DCHV</v>
      </c>
      <c r="D211" s="26">
        <f>LatticeLayout!D227</f>
        <v>979</v>
      </c>
      <c r="E211" s="26" t="str">
        <f>LatticeLayout!E227</f>
        <v>FE_LEBT:DCHV_D0979</v>
      </c>
      <c r="F211" s="26" t="str">
        <f>LatticeLayout!F227</f>
        <v>C4</v>
      </c>
      <c r="G211" s="26" t="str">
        <f>LatticeLayout!G227</f>
        <v>corrector magnet &amp; bellow</v>
      </c>
      <c r="H211" s="26">
        <f>LatticeLayout!H227</f>
        <v>150</v>
      </c>
      <c r="I211" s="26">
        <f>LatticeLayout!I227</f>
        <v>0</v>
      </c>
      <c r="J211" s="26">
        <f>LatticeLayout!J227</f>
        <v>0</v>
      </c>
      <c r="K211" s="26">
        <f>LatticeLayout!K227</f>
        <v>0.1905</v>
      </c>
      <c r="L211" s="26">
        <f>LatticeLayout!Q227</f>
        <v>370.52874122763251</v>
      </c>
      <c r="M211" s="26">
        <f>LatticeLayout!P227</f>
        <v>423.0996045</v>
      </c>
      <c r="N211" s="26">
        <f>LatticeLayout!O227</f>
        <v>41.094000000000001</v>
      </c>
    </row>
    <row r="212" spans="1:14">
      <c r="A212" s="26">
        <f>LatticeLayout!A228</f>
        <v>0</v>
      </c>
      <c r="B212" s="26">
        <f>LatticeLayout!B228</f>
        <v>0</v>
      </c>
      <c r="C212" s="26">
        <f>LatticeLayout!C228</f>
        <v>0</v>
      </c>
      <c r="D212" s="26">
        <f>LatticeLayout!D228</f>
        <v>0</v>
      </c>
      <c r="E212" s="26">
        <f>LatticeLayout!E228</f>
        <v>0</v>
      </c>
      <c r="F212" s="26">
        <f>LatticeLayout!F228</f>
        <v>0</v>
      </c>
      <c r="G212" s="26">
        <f>LatticeLayout!G228</f>
        <v>0</v>
      </c>
      <c r="H212" s="26">
        <f>LatticeLayout!H228</f>
        <v>150</v>
      </c>
      <c r="I212" s="26">
        <f>LatticeLayout!I228</f>
        <v>0</v>
      </c>
      <c r="J212" s="26">
        <f>LatticeLayout!J228</f>
        <v>0</v>
      </c>
      <c r="K212" s="26">
        <f>LatticeLayout!K228</f>
        <v>2.5399999999999992E-2</v>
      </c>
      <c r="L212" s="26">
        <f>LatticeLayout!Q228</f>
        <v>370.50334122763252</v>
      </c>
      <c r="M212" s="26">
        <f>LatticeLayout!P228</f>
        <v>423.0996045</v>
      </c>
      <c r="N212" s="26">
        <f>LatticeLayout!O228</f>
        <v>41.094000000000001</v>
      </c>
    </row>
    <row r="213" spans="1:14">
      <c r="A213" s="26" t="str">
        <f>LatticeLayout!A229</f>
        <v>FE</v>
      </c>
      <c r="B213" s="26" t="str">
        <f>LatticeLayout!B229</f>
        <v>LEBT</v>
      </c>
      <c r="C213" s="26" t="str">
        <f>LatticeLayout!C229</f>
        <v>SOLR</v>
      </c>
      <c r="D213" s="26">
        <f>LatticeLayout!D229</f>
        <v>982</v>
      </c>
      <c r="E213" s="26" t="str">
        <f>LatticeLayout!E229</f>
        <v>FE_LEBT:SOLR_D0982</v>
      </c>
      <c r="F213" s="26" t="str">
        <f>LatticeLayout!F229</f>
        <v>S4</v>
      </c>
      <c r="G213" s="26" t="str">
        <f>LatticeLayout!G229</f>
        <v>solenoid</v>
      </c>
      <c r="H213" s="26">
        <f>LatticeLayout!H229</f>
        <v>150</v>
      </c>
      <c r="I213" s="26">
        <f>LatticeLayout!I229</f>
        <v>0</v>
      </c>
      <c r="J213" s="26">
        <f>LatticeLayout!J229</f>
        <v>0</v>
      </c>
      <c r="K213" s="26">
        <f>LatticeLayout!K229</f>
        <v>0.4</v>
      </c>
      <c r="L213" s="26">
        <f>LatticeLayout!Q229</f>
        <v>370.10334122763254</v>
      </c>
      <c r="M213" s="26">
        <f>LatticeLayout!P229</f>
        <v>423.0996045</v>
      </c>
      <c r="N213" s="26">
        <f>LatticeLayout!O229</f>
        <v>41.094000000000001</v>
      </c>
    </row>
    <row r="214" spans="1:14">
      <c r="A214" s="26">
        <f>LatticeLayout!A230</f>
        <v>0</v>
      </c>
      <c r="B214" s="26">
        <f>LatticeLayout!B230</f>
        <v>0</v>
      </c>
      <c r="C214" s="26">
        <f>LatticeLayout!C230</f>
        <v>0</v>
      </c>
      <c r="D214" s="26">
        <f>LatticeLayout!D230</f>
        <v>0</v>
      </c>
      <c r="E214" s="26">
        <f>LatticeLayout!E230</f>
        <v>0</v>
      </c>
      <c r="F214" s="26">
        <f>LatticeLayout!F230</f>
        <v>0</v>
      </c>
      <c r="G214" s="26" t="str">
        <f>LatticeLayout!G230</f>
        <v>mhb box &amp; bellows</v>
      </c>
      <c r="H214" s="26">
        <f>LatticeLayout!H230</f>
        <v>150</v>
      </c>
      <c r="I214" s="26">
        <f>LatticeLayout!I230</f>
        <v>0</v>
      </c>
      <c r="J214" s="26">
        <f>LatticeLayout!J230</f>
        <v>0</v>
      </c>
      <c r="K214" s="26">
        <f>LatticeLayout!K230</f>
        <v>0.219999</v>
      </c>
      <c r="L214" s="26">
        <f>LatticeLayout!Q230</f>
        <v>369.88334222763257</v>
      </c>
      <c r="M214" s="26">
        <f>LatticeLayout!P230</f>
        <v>423.0996045</v>
      </c>
      <c r="N214" s="26">
        <f>LatticeLayout!O230</f>
        <v>41.094000000000001</v>
      </c>
    </row>
    <row r="215" spans="1:14">
      <c r="A215" s="26">
        <f>LatticeLayout!A231</f>
        <v>0</v>
      </c>
      <c r="B215" s="26">
        <f>LatticeLayout!B231</f>
        <v>0</v>
      </c>
      <c r="C215" s="26">
        <f>LatticeLayout!C231</f>
        <v>0</v>
      </c>
      <c r="D215" s="26">
        <f>LatticeLayout!D231</f>
        <v>0</v>
      </c>
      <c r="E215" s="26">
        <f>LatticeLayout!E231</f>
        <v>0</v>
      </c>
      <c r="F215" s="26">
        <f>LatticeLayout!F231</f>
        <v>0</v>
      </c>
      <c r="G215" s="26">
        <f>LatticeLayout!G231</f>
        <v>0</v>
      </c>
      <c r="H215" s="26">
        <f>LatticeLayout!H231</f>
        <v>150</v>
      </c>
      <c r="I215" s="26">
        <f>LatticeLayout!I231</f>
        <v>0</v>
      </c>
      <c r="J215" s="26">
        <f>LatticeLayout!J231</f>
        <v>0</v>
      </c>
      <c r="K215" s="26">
        <f>LatticeLayout!K231</f>
        <v>0</v>
      </c>
      <c r="L215" s="26">
        <f>LatticeLayout!Q231</f>
        <v>369.88334222763257</v>
      </c>
      <c r="M215" s="26">
        <f>LatticeLayout!P231</f>
        <v>423.0996045</v>
      </c>
      <c r="N215" s="26">
        <f>LatticeLayout!O231</f>
        <v>41.094000000000001</v>
      </c>
    </row>
    <row r="216" spans="1:14">
      <c r="A216" s="26" t="str">
        <f>LatticeLayout!A232</f>
        <v>FE</v>
      </c>
      <c r="B216" s="26" t="str">
        <f>LatticeLayout!B232</f>
        <v>LEBT</v>
      </c>
      <c r="C216" s="26" t="str">
        <f>LatticeLayout!C232</f>
        <v>PM</v>
      </c>
      <c r="D216" s="26">
        <f>LatticeLayout!D232</f>
        <v>986</v>
      </c>
      <c r="E216" s="26" t="str">
        <f>LatticeLayout!E232</f>
        <v>FE_LEBT:PM_D0986</v>
      </c>
      <c r="F216" s="26" t="str">
        <f>LatticeLayout!F232</f>
        <v>PM1</v>
      </c>
      <c r="G216" s="26" t="str">
        <f>LatticeLayout!G232</f>
        <v>profile monitor (small fork)</v>
      </c>
      <c r="H216" s="26">
        <f>LatticeLayout!H232</f>
        <v>150</v>
      </c>
      <c r="I216" s="26">
        <f>LatticeLayout!I232</f>
        <v>0</v>
      </c>
      <c r="J216" s="26">
        <f>LatticeLayout!J232</f>
        <v>0</v>
      </c>
      <c r="K216" s="26">
        <f>LatticeLayout!K232</f>
        <v>0</v>
      </c>
      <c r="L216" s="26">
        <f>LatticeLayout!Q232</f>
        <v>369.88334222763257</v>
      </c>
      <c r="M216" s="26">
        <f>LatticeLayout!P232</f>
        <v>423.0996045</v>
      </c>
      <c r="N216" s="26">
        <f>LatticeLayout!O232</f>
        <v>41.094000000000001</v>
      </c>
    </row>
    <row r="217" spans="1:14">
      <c r="A217" s="26">
        <f>LatticeLayout!A233</f>
        <v>0</v>
      </c>
      <c r="B217" s="26">
        <f>LatticeLayout!B233</f>
        <v>0</v>
      </c>
      <c r="C217" s="26">
        <f>LatticeLayout!C233</f>
        <v>0</v>
      </c>
      <c r="D217" s="26">
        <f>LatticeLayout!D233</f>
        <v>0</v>
      </c>
      <c r="E217" s="26">
        <f>LatticeLayout!E233</f>
        <v>0</v>
      </c>
      <c r="F217" s="26">
        <f>LatticeLayout!F233</f>
        <v>0</v>
      </c>
      <c r="G217" s="26" t="str">
        <f>LatticeLayout!G233</f>
        <v>mhb box</v>
      </c>
      <c r="H217" s="26">
        <f>LatticeLayout!H233</f>
        <v>150</v>
      </c>
      <c r="I217" s="26">
        <f>LatticeLayout!I233</f>
        <v>0</v>
      </c>
      <c r="J217" s="26">
        <f>LatticeLayout!J233</f>
        <v>0</v>
      </c>
      <c r="K217" s="26">
        <f>LatticeLayout!K233</f>
        <v>0.105001</v>
      </c>
      <c r="L217" s="26">
        <f>LatticeLayout!Q233</f>
        <v>369.77834122763255</v>
      </c>
      <c r="M217" s="26">
        <f>LatticeLayout!P233</f>
        <v>423.0996045</v>
      </c>
      <c r="N217" s="26">
        <f>LatticeLayout!O233</f>
        <v>41.094000000000001</v>
      </c>
    </row>
    <row r="218" spans="1:14">
      <c r="A218" s="26" t="str">
        <f>LatticeLayout!A234</f>
        <v>FE</v>
      </c>
      <c r="B218" s="26" t="str">
        <f>LatticeLayout!B234</f>
        <v>LEBT</v>
      </c>
      <c r="C218" s="26" t="str">
        <f>LatticeLayout!C234</f>
        <v>CAV</v>
      </c>
      <c r="D218" s="26">
        <f>LatticeLayout!D234</f>
        <v>987</v>
      </c>
      <c r="E218" s="26" t="str">
        <f>LatticeLayout!E234</f>
        <v>FE_LEBT:CAV_D0987</v>
      </c>
      <c r="F218" s="26">
        <f>LatticeLayout!F234</f>
        <v>0</v>
      </c>
      <c r="G218" s="26" t="str">
        <f>LatticeLayout!G234</f>
        <v>multi harmonic buncher</v>
      </c>
      <c r="H218" s="26">
        <f>LatticeLayout!H234</f>
        <v>150</v>
      </c>
      <c r="I218" s="26">
        <f>LatticeLayout!I234</f>
        <v>0</v>
      </c>
      <c r="J218" s="26">
        <f>LatticeLayout!J234</f>
        <v>0</v>
      </c>
      <c r="K218" s="26">
        <f>LatticeLayout!K234</f>
        <v>0</v>
      </c>
      <c r="L218" s="26">
        <f>LatticeLayout!Q234</f>
        <v>369.77834122763255</v>
      </c>
      <c r="M218" s="26">
        <f>LatticeLayout!P234</f>
        <v>423.0996045</v>
      </c>
      <c r="N218" s="26">
        <f>LatticeLayout!O234</f>
        <v>41.094000000000001</v>
      </c>
    </row>
    <row r="219" spans="1:14">
      <c r="A219" s="26">
        <f>LatticeLayout!A235</f>
        <v>0</v>
      </c>
      <c r="B219" s="26">
        <f>LatticeLayout!B235</f>
        <v>0</v>
      </c>
      <c r="C219" s="26">
        <f>LatticeLayout!C235</f>
        <v>0</v>
      </c>
      <c r="D219" s="26">
        <f>LatticeLayout!D235</f>
        <v>0</v>
      </c>
      <c r="E219" s="26">
        <f>LatticeLayout!E235</f>
        <v>0</v>
      </c>
      <c r="F219" s="26">
        <f>LatticeLayout!F235</f>
        <v>0</v>
      </c>
      <c r="G219" s="26">
        <f>LatticeLayout!G235</f>
        <v>0</v>
      </c>
      <c r="H219" s="26">
        <f>LatticeLayout!H235</f>
        <v>150</v>
      </c>
      <c r="I219" s="26">
        <f>LatticeLayout!I235</f>
        <v>0</v>
      </c>
      <c r="J219" s="26">
        <f>LatticeLayout!J235</f>
        <v>0</v>
      </c>
      <c r="K219" s="26">
        <f>LatticeLayout!K235</f>
        <v>0</v>
      </c>
      <c r="L219" s="26">
        <f>LatticeLayout!Q235</f>
        <v>369.77834122763255</v>
      </c>
      <c r="M219" s="26">
        <f>LatticeLayout!P235</f>
        <v>423.0996045</v>
      </c>
      <c r="N219" s="26">
        <f>LatticeLayout!O235</f>
        <v>41.094000000000001</v>
      </c>
    </row>
    <row r="220" spans="1:14">
      <c r="A220" s="26">
        <f>LatticeLayout!A236</f>
        <v>0</v>
      </c>
      <c r="B220" s="26">
        <f>LatticeLayout!B236</f>
        <v>0</v>
      </c>
      <c r="C220" s="26">
        <f>LatticeLayout!C236</f>
        <v>0</v>
      </c>
      <c r="D220" s="26">
        <f>LatticeLayout!D236</f>
        <v>0</v>
      </c>
      <c r="E220" s="26">
        <f>LatticeLayout!E236</f>
        <v>0</v>
      </c>
      <c r="F220" s="26">
        <f>LatticeLayout!F236</f>
        <v>0</v>
      </c>
      <c r="G220" s="26" t="str">
        <f>LatticeLayout!G236</f>
        <v>mhb box</v>
      </c>
      <c r="H220" s="26">
        <f>LatticeLayout!H236</f>
        <v>150</v>
      </c>
      <c r="I220" s="26">
        <f>LatticeLayout!I236</f>
        <v>0</v>
      </c>
      <c r="J220" s="26">
        <f>LatticeLayout!J236</f>
        <v>0</v>
      </c>
      <c r="K220" s="26">
        <f>LatticeLayout!K236</f>
        <v>0</v>
      </c>
      <c r="L220" s="26">
        <f>LatticeLayout!Q236</f>
        <v>369.77834122763255</v>
      </c>
      <c r="M220" s="26">
        <f>LatticeLayout!P236</f>
        <v>423.0996045</v>
      </c>
      <c r="N220" s="26">
        <f>LatticeLayout!O236</f>
        <v>41.094000000000001</v>
      </c>
    </row>
    <row r="221" spans="1:14">
      <c r="A221" s="26" t="str">
        <f>LatticeLayout!A237</f>
        <v>FE</v>
      </c>
      <c r="B221" s="26" t="str">
        <f>LatticeLayout!B237</f>
        <v>LEBT</v>
      </c>
      <c r="C221" s="26" t="str">
        <f>LatticeLayout!C237</f>
        <v>NEGP</v>
      </c>
      <c r="D221" s="26">
        <f>LatticeLayout!D237</f>
        <v>987</v>
      </c>
      <c r="E221" s="26" t="str">
        <f>LatticeLayout!E237</f>
        <v>FE_LEBT:NEGP_D0987</v>
      </c>
      <c r="F221" s="26" t="str">
        <f>LatticeLayout!F237</f>
        <v>NEG-0</v>
      </c>
      <c r="G221" s="26" t="str">
        <f>LatticeLayout!G237</f>
        <v>getter pump, 3500 l/s</v>
      </c>
      <c r="H221" s="26">
        <f>LatticeLayout!H237</f>
        <v>0</v>
      </c>
      <c r="I221" s="26">
        <f>LatticeLayout!I237</f>
        <v>0</v>
      </c>
      <c r="J221" s="26">
        <f>LatticeLayout!J237</f>
        <v>0</v>
      </c>
      <c r="K221" s="26">
        <f>LatticeLayout!K237</f>
        <v>0</v>
      </c>
      <c r="L221" s="26">
        <f>LatticeLayout!Q237</f>
        <v>369.77834122763255</v>
      </c>
      <c r="M221" s="26">
        <f>LatticeLayout!P237</f>
        <v>423.0996045</v>
      </c>
      <c r="N221" s="26">
        <f>LatticeLayout!O237</f>
        <v>41.094000000000001</v>
      </c>
    </row>
    <row r="222" spans="1:14">
      <c r="A222" s="26">
        <f>LatticeLayout!A238</f>
        <v>0</v>
      </c>
      <c r="B222" s="26">
        <f>LatticeLayout!B238</f>
        <v>0</v>
      </c>
      <c r="C222" s="26">
        <f>LatticeLayout!C238</f>
        <v>0</v>
      </c>
      <c r="D222" s="26">
        <f>LatticeLayout!D238</f>
        <v>0</v>
      </c>
      <c r="E222" s="26">
        <f>LatticeLayout!E238</f>
        <v>0</v>
      </c>
      <c r="F222" s="26">
        <f>LatticeLayout!F238</f>
        <v>0</v>
      </c>
      <c r="G222" s="26">
        <f>LatticeLayout!G238</f>
        <v>0</v>
      </c>
      <c r="H222" s="26">
        <f>LatticeLayout!H238</f>
        <v>150</v>
      </c>
      <c r="I222" s="26">
        <f>LatticeLayout!I238</f>
        <v>0</v>
      </c>
      <c r="J222" s="26">
        <f>LatticeLayout!J238</f>
        <v>0</v>
      </c>
      <c r="K222" s="26">
        <f>LatticeLayout!K238</f>
        <v>0</v>
      </c>
      <c r="L222" s="26">
        <f>LatticeLayout!Q238</f>
        <v>369.77834122763255</v>
      </c>
      <c r="M222" s="26">
        <f>LatticeLayout!P238</f>
        <v>423.0996045</v>
      </c>
      <c r="N222" s="26">
        <f>LatticeLayout!O238</f>
        <v>41.094000000000001</v>
      </c>
    </row>
    <row r="223" spans="1:14">
      <c r="A223" s="26">
        <f>LatticeLayout!A239</f>
        <v>0</v>
      </c>
      <c r="B223" s="26">
        <f>LatticeLayout!B239</f>
        <v>0</v>
      </c>
      <c r="C223" s="26">
        <f>LatticeLayout!C239</f>
        <v>0</v>
      </c>
      <c r="D223" s="26">
        <f>LatticeLayout!D239</f>
        <v>0</v>
      </c>
      <c r="E223" s="26">
        <f>LatticeLayout!E239</f>
        <v>0</v>
      </c>
      <c r="F223" s="26">
        <f>LatticeLayout!F239</f>
        <v>0</v>
      </c>
      <c r="G223" s="26">
        <f>LatticeLayout!G239</f>
        <v>0</v>
      </c>
      <c r="H223" s="26">
        <f>LatticeLayout!H239</f>
        <v>150</v>
      </c>
      <c r="I223" s="26">
        <f>LatticeLayout!I239</f>
        <v>0</v>
      </c>
      <c r="J223" s="26">
        <f>LatticeLayout!J239</f>
        <v>0</v>
      </c>
      <c r="K223" s="26">
        <f>LatticeLayout!K239</f>
        <v>0</v>
      </c>
      <c r="L223" s="26">
        <f>LatticeLayout!Q239</f>
        <v>369.77834122763255</v>
      </c>
      <c r="M223" s="26">
        <f>LatticeLayout!P239</f>
        <v>423.0996045</v>
      </c>
      <c r="N223" s="26">
        <f>LatticeLayout!O239</f>
        <v>41.094000000000001</v>
      </c>
    </row>
    <row r="224" spans="1:14">
      <c r="A224" s="26">
        <f>LatticeLayout!A240</f>
        <v>0</v>
      </c>
      <c r="B224" s="26">
        <f>LatticeLayout!B240</f>
        <v>0</v>
      </c>
      <c r="C224" s="26">
        <f>LatticeLayout!C240</f>
        <v>0</v>
      </c>
      <c r="D224" s="26">
        <f>LatticeLayout!D240</f>
        <v>0</v>
      </c>
      <c r="E224" s="26">
        <f>LatticeLayout!E240</f>
        <v>0</v>
      </c>
      <c r="F224" s="26">
        <f>LatticeLayout!F240</f>
        <v>0</v>
      </c>
      <c r="G224" s="26">
        <f>LatticeLayout!G240</f>
        <v>0</v>
      </c>
      <c r="H224" s="26">
        <f>LatticeLayout!H240</f>
        <v>150</v>
      </c>
      <c r="I224" s="26">
        <f>LatticeLayout!I240</f>
        <v>0</v>
      </c>
      <c r="J224" s="26">
        <f>LatticeLayout!J240</f>
        <v>0</v>
      </c>
      <c r="K224" s="26">
        <f>LatticeLayout!K240</f>
        <v>0.14649200000000001</v>
      </c>
      <c r="L224" s="26">
        <f>LatticeLayout!Q240</f>
        <v>369.63184922763253</v>
      </c>
      <c r="M224" s="26">
        <f>LatticeLayout!P240</f>
        <v>423.0996045</v>
      </c>
      <c r="N224" s="26">
        <f>LatticeLayout!O240</f>
        <v>41.094000000000001</v>
      </c>
    </row>
    <row r="225" spans="1:14">
      <c r="A225" s="26" t="str">
        <f>LatticeLayout!A241</f>
        <v>FE</v>
      </c>
      <c r="B225" s="26" t="str">
        <f>LatticeLayout!B241</f>
        <v>LEBT</v>
      </c>
      <c r="C225" s="26" t="str">
        <f>LatticeLayout!C241</f>
        <v>BCM</v>
      </c>
      <c r="D225" s="26">
        <f>LatticeLayout!D241</f>
        <v>989</v>
      </c>
      <c r="E225" s="26" t="str">
        <f>LatticeLayout!E241</f>
        <v>FE_LEBT:BCM_D0989</v>
      </c>
      <c r="F225" s="26" t="str">
        <f>LatticeLayout!F241</f>
        <v>BCM1</v>
      </c>
      <c r="G225" s="26" t="str">
        <f>LatticeLayout!G241</f>
        <v>AC current transformer</v>
      </c>
      <c r="H225" s="26">
        <f>LatticeLayout!H241</f>
        <v>150</v>
      </c>
      <c r="I225" s="26" t="str">
        <f>LatticeLayout!I241</f>
        <v>50mm</v>
      </c>
      <c r="J225" s="26">
        <f>LatticeLayout!J241</f>
        <v>0</v>
      </c>
      <c r="K225" s="26">
        <f>LatticeLayout!K241</f>
        <v>0</v>
      </c>
      <c r="L225" s="26">
        <f>LatticeLayout!Q241</f>
        <v>369.63184922763253</v>
      </c>
      <c r="M225" s="26">
        <f>LatticeLayout!P241</f>
        <v>423.0996045</v>
      </c>
      <c r="N225" s="26">
        <f>LatticeLayout!O241</f>
        <v>41.094000000000001</v>
      </c>
    </row>
    <row r="226" spans="1:14">
      <c r="A226" s="26">
        <f>LatticeLayout!A242</f>
        <v>0</v>
      </c>
      <c r="B226" s="26">
        <f>LatticeLayout!B242</f>
        <v>0</v>
      </c>
      <c r="C226" s="26">
        <f>LatticeLayout!C242</f>
        <v>0</v>
      </c>
      <c r="D226" s="26">
        <f>LatticeLayout!D242</f>
        <v>0</v>
      </c>
      <c r="E226" s="26">
        <f>LatticeLayout!E242</f>
        <v>0</v>
      </c>
      <c r="F226" s="26">
        <f>LatticeLayout!F242</f>
        <v>0</v>
      </c>
      <c r="G226" s="26">
        <f>LatticeLayout!G242</f>
        <v>0</v>
      </c>
      <c r="H226" s="26">
        <f>LatticeLayout!H242</f>
        <v>150</v>
      </c>
      <c r="I226" s="26">
        <f>LatticeLayout!I242</f>
        <v>0</v>
      </c>
      <c r="J226" s="26">
        <f>LatticeLayout!J242</f>
        <v>0</v>
      </c>
      <c r="K226" s="26">
        <f>LatticeLayout!K242</f>
        <v>0.222608</v>
      </c>
      <c r="L226" s="26">
        <f>LatticeLayout!Q242</f>
        <v>369.40924122763255</v>
      </c>
      <c r="M226" s="26">
        <f>LatticeLayout!P242</f>
        <v>423.0996045</v>
      </c>
      <c r="N226" s="26">
        <f>LatticeLayout!O242</f>
        <v>41.094000000000001</v>
      </c>
    </row>
    <row r="227" spans="1:14">
      <c r="A227" s="26" t="str">
        <f>LatticeLayout!A243</f>
        <v>FE</v>
      </c>
      <c r="B227" s="26" t="str">
        <f>LatticeLayout!B243</f>
        <v>LEBT</v>
      </c>
      <c r="C227" s="26" t="str">
        <f>LatticeLayout!C243</f>
        <v>DCHV</v>
      </c>
      <c r="D227" s="26">
        <f>LatticeLayout!D243</f>
        <v>992</v>
      </c>
      <c r="E227" s="26" t="str">
        <f>LatticeLayout!E243</f>
        <v>FE_LEBT:DCHV_D0992</v>
      </c>
      <c r="F227" s="26" t="str">
        <f>LatticeLayout!F243</f>
        <v>C4</v>
      </c>
      <c r="G227" s="26" t="str">
        <f>LatticeLayout!G243</f>
        <v>corrector magnet &amp; bellow</v>
      </c>
      <c r="H227" s="26">
        <f>LatticeLayout!H243</f>
        <v>150</v>
      </c>
      <c r="I227" s="26">
        <f>LatticeLayout!I243</f>
        <v>0</v>
      </c>
      <c r="J227" s="26">
        <f>LatticeLayout!J243</f>
        <v>0</v>
      </c>
      <c r="K227" s="26">
        <f>LatticeLayout!K243</f>
        <v>0.1905</v>
      </c>
      <c r="L227" s="26">
        <f>LatticeLayout!Q243</f>
        <v>369.21874122763256</v>
      </c>
      <c r="M227" s="26">
        <f>LatticeLayout!P243</f>
        <v>423.0996045</v>
      </c>
      <c r="N227" s="26">
        <f>LatticeLayout!O243</f>
        <v>41.094000000000001</v>
      </c>
    </row>
    <row r="228" spans="1:14">
      <c r="A228" s="26">
        <f>LatticeLayout!A244</f>
        <v>0</v>
      </c>
      <c r="B228" s="26">
        <f>LatticeLayout!B244</f>
        <v>0</v>
      </c>
      <c r="C228" s="26">
        <f>LatticeLayout!C244</f>
        <v>0</v>
      </c>
      <c r="D228" s="26">
        <f>LatticeLayout!D244</f>
        <v>0</v>
      </c>
      <c r="E228" s="26">
        <f>LatticeLayout!E244</f>
        <v>0</v>
      </c>
      <c r="F228" s="26">
        <f>LatticeLayout!F244</f>
        <v>0</v>
      </c>
      <c r="G228" s="26">
        <f>LatticeLayout!G244</f>
        <v>0</v>
      </c>
      <c r="H228" s="26">
        <f>LatticeLayout!H244</f>
        <v>150</v>
      </c>
      <c r="I228" s="26">
        <f>LatticeLayout!I244</f>
        <v>0</v>
      </c>
      <c r="J228" s="26">
        <f>LatticeLayout!J244</f>
        <v>0</v>
      </c>
      <c r="K228" s="26">
        <f>LatticeLayout!K244</f>
        <v>2.5399999999999999E-2</v>
      </c>
      <c r="L228" s="26">
        <f>LatticeLayout!Q244</f>
        <v>369.19334122763257</v>
      </c>
      <c r="M228" s="26">
        <f>LatticeLayout!P244</f>
        <v>423.0996045</v>
      </c>
      <c r="N228" s="26">
        <f>LatticeLayout!O244</f>
        <v>41.094000000000001</v>
      </c>
    </row>
    <row r="229" spans="1:14">
      <c r="A229" s="26" t="str">
        <f>LatticeLayout!A245</f>
        <v>FE</v>
      </c>
      <c r="B229" s="26" t="str">
        <f>LatticeLayout!B245</f>
        <v>LEBT</v>
      </c>
      <c r="C229" s="26" t="str">
        <f>LatticeLayout!C245</f>
        <v>SOLR</v>
      </c>
      <c r="D229" s="26">
        <f>LatticeLayout!D245</f>
        <v>995</v>
      </c>
      <c r="E229" s="26" t="str">
        <f>LatticeLayout!E245</f>
        <v>FE_LEBT:SOLR_D0995</v>
      </c>
      <c r="F229" s="26" t="str">
        <f>LatticeLayout!F245</f>
        <v>S4b</v>
      </c>
      <c r="G229" s="26" t="str">
        <f>LatticeLayout!G245</f>
        <v>solenoid</v>
      </c>
      <c r="H229" s="26">
        <f>LatticeLayout!H245</f>
        <v>150</v>
      </c>
      <c r="I229" s="26">
        <f>LatticeLayout!I245</f>
        <v>0</v>
      </c>
      <c r="J229" s="26">
        <f>LatticeLayout!J245</f>
        <v>0</v>
      </c>
      <c r="K229" s="26">
        <f>LatticeLayout!K245</f>
        <v>0.4</v>
      </c>
      <c r="L229" s="26">
        <f>LatticeLayout!Q245</f>
        <v>368.7933412276326</v>
      </c>
      <c r="M229" s="26">
        <f>LatticeLayout!P245</f>
        <v>423.0996045</v>
      </c>
      <c r="N229" s="26">
        <f>LatticeLayout!O245</f>
        <v>41.094000000000001</v>
      </c>
    </row>
    <row r="230" spans="1:14">
      <c r="A230" s="26">
        <f>LatticeLayout!A246</f>
        <v>0</v>
      </c>
      <c r="B230" s="26">
        <f>LatticeLayout!B246</f>
        <v>0</v>
      </c>
      <c r="C230" s="26">
        <f>LatticeLayout!C246</f>
        <v>0</v>
      </c>
      <c r="D230" s="26">
        <f>LatticeLayout!D246</f>
        <v>0</v>
      </c>
      <c r="E230" s="26">
        <f>LatticeLayout!E246</f>
        <v>0</v>
      </c>
      <c r="F230" s="26">
        <f>LatticeLayout!F246</f>
        <v>0</v>
      </c>
      <c r="G230" s="26">
        <f>LatticeLayout!G246</f>
        <v>0</v>
      </c>
      <c r="H230" s="26">
        <f>LatticeLayout!H246</f>
        <v>40</v>
      </c>
      <c r="I230" s="26">
        <f>LatticeLayout!I246</f>
        <v>0</v>
      </c>
      <c r="J230" s="26">
        <f>LatticeLayout!J246</f>
        <v>0</v>
      </c>
      <c r="K230" s="26">
        <f>LatticeLayout!K246</f>
        <v>7.5523699999999999E-2</v>
      </c>
      <c r="L230" s="26">
        <f>LatticeLayout!Q246</f>
        <v>368.71781752763258</v>
      </c>
      <c r="M230" s="26">
        <f>LatticeLayout!P246</f>
        <v>423.0996045</v>
      </c>
      <c r="N230" s="26">
        <f>LatticeLayout!O246</f>
        <v>41.094000000000001</v>
      </c>
    </row>
    <row r="231" spans="1:14">
      <c r="A231" s="26" t="str">
        <f>LatticeLayout!A247</f>
        <v>FE</v>
      </c>
      <c r="B231" s="26" t="str">
        <f>LatticeLayout!B247</f>
        <v>LEBT</v>
      </c>
      <c r="C231" s="26" t="str">
        <f>LatticeLayout!C247</f>
        <v>FC</v>
      </c>
      <c r="D231" s="26">
        <f>LatticeLayout!D247</f>
        <v>998</v>
      </c>
      <c r="E231" s="26" t="str">
        <f>LatticeLayout!E247</f>
        <v>FE_LEBT:FC_D0998</v>
      </c>
      <c r="F231" s="26" t="str">
        <f>LatticeLayout!F247</f>
        <v>FC1</v>
      </c>
      <c r="G231" s="26" t="str">
        <f>LatticeLayout!G247</f>
        <v>faraday cup</v>
      </c>
      <c r="H231" s="26">
        <f>LatticeLayout!H247</f>
        <v>40</v>
      </c>
      <c r="I231" s="26">
        <f>LatticeLayout!I247</f>
        <v>0</v>
      </c>
      <c r="J231" s="26">
        <f>LatticeLayout!J247</f>
        <v>0</v>
      </c>
      <c r="K231" s="26">
        <f>LatticeLayout!K247</f>
        <v>0</v>
      </c>
      <c r="L231" s="26">
        <f>LatticeLayout!Q247</f>
        <v>368.71781752763258</v>
      </c>
      <c r="M231" s="26">
        <f>LatticeLayout!P247</f>
        <v>423.0996045</v>
      </c>
      <c r="N231" s="26">
        <f>LatticeLayout!O247</f>
        <v>41.094000000000001</v>
      </c>
    </row>
    <row r="232" spans="1:14">
      <c r="A232" s="26" t="str">
        <f>LatticeLayout!A248</f>
        <v>FE</v>
      </c>
      <c r="B232" s="26" t="str">
        <f>LatticeLayout!B248</f>
        <v>LEBT</v>
      </c>
      <c r="C232" s="26" t="str">
        <f>LatticeLayout!C248</f>
        <v>FFC</v>
      </c>
      <c r="D232" s="26">
        <f>LatticeLayout!D248</f>
        <v>998</v>
      </c>
      <c r="E232" s="26" t="str">
        <f>LatticeLayout!E248</f>
        <v>FE_LEBT:FFC_D0998</v>
      </c>
      <c r="F232" s="26" t="str">
        <f>LatticeLayout!F248</f>
        <v>LPM1</v>
      </c>
      <c r="G232" s="26" t="str">
        <f>LatticeLayout!G248</f>
        <v>fast faraday cup</v>
      </c>
      <c r="H232" s="26">
        <f>LatticeLayout!H248</f>
        <v>40</v>
      </c>
      <c r="I232" s="26">
        <f>LatticeLayout!I248</f>
        <v>0</v>
      </c>
      <c r="J232" s="26">
        <f>LatticeLayout!J248</f>
        <v>0</v>
      </c>
      <c r="K232" s="26">
        <f>LatticeLayout!K248</f>
        <v>0</v>
      </c>
      <c r="L232" s="26">
        <f>LatticeLayout!Q248</f>
        <v>368.71781752763258</v>
      </c>
      <c r="M232" s="26">
        <f>LatticeLayout!P248</f>
        <v>423.0996045</v>
      </c>
      <c r="N232" s="26">
        <f>LatticeLayout!O248</f>
        <v>41.094000000000001</v>
      </c>
    </row>
    <row r="233" spans="1:14">
      <c r="A233" s="26">
        <f>LatticeLayout!A249</f>
        <v>0</v>
      </c>
      <c r="B233" s="26">
        <f>LatticeLayout!B249</f>
        <v>0</v>
      </c>
      <c r="C233" s="26">
        <f>LatticeLayout!C249</f>
        <v>0</v>
      </c>
      <c r="D233" s="26">
        <f>LatticeLayout!D249</f>
        <v>0</v>
      </c>
      <c r="E233" s="26">
        <f>LatticeLayout!E249</f>
        <v>0</v>
      </c>
      <c r="F233" s="26">
        <f>LatticeLayout!F249</f>
        <v>0</v>
      </c>
      <c r="G233" s="26">
        <f>LatticeLayout!G249</f>
        <v>0</v>
      </c>
      <c r="H233" s="26">
        <f>LatticeLayout!H249</f>
        <v>40</v>
      </c>
      <c r="I233" s="26">
        <f>LatticeLayout!I249</f>
        <v>0</v>
      </c>
      <c r="J233" s="26">
        <f>LatticeLayout!J249</f>
        <v>0</v>
      </c>
      <c r="K233" s="26">
        <f>LatticeLayout!K249</f>
        <v>2.33172E-2</v>
      </c>
      <c r="L233" s="26">
        <f>LatticeLayout!Q249</f>
        <v>368.69450032763257</v>
      </c>
      <c r="M233" s="26">
        <f>LatticeLayout!P249</f>
        <v>423.0996045</v>
      </c>
      <c r="N233" s="26">
        <f>LatticeLayout!O249</f>
        <v>41.094000000000001</v>
      </c>
    </row>
    <row r="234" spans="1:14">
      <c r="A234" s="26" t="str">
        <f>LatticeLayout!A250</f>
        <v>FE</v>
      </c>
      <c r="B234" s="26" t="str">
        <f>LatticeLayout!B250</f>
        <v>LEBT</v>
      </c>
      <c r="C234" s="26" t="str">
        <f>LatticeLayout!C250</f>
        <v>PM</v>
      </c>
      <c r="D234" s="26">
        <f>LatticeLayout!D250</f>
        <v>998</v>
      </c>
      <c r="E234" s="26" t="str">
        <f>LatticeLayout!E250</f>
        <v>FE_LEBT:PM_D0998</v>
      </c>
      <c r="F234" s="26" t="str">
        <f>LatticeLayout!F250</f>
        <v>PM1</v>
      </c>
      <c r="G234" s="26" t="str">
        <f>LatticeLayout!G250</f>
        <v>profile monitor (small fork)</v>
      </c>
      <c r="H234" s="26">
        <f>LatticeLayout!H250</f>
        <v>40</v>
      </c>
      <c r="I234" s="26">
        <f>LatticeLayout!I250</f>
        <v>0</v>
      </c>
      <c r="J234" s="26">
        <f>LatticeLayout!J250</f>
        <v>0</v>
      </c>
      <c r="K234" s="26">
        <f>LatticeLayout!K250</f>
        <v>0</v>
      </c>
      <c r="L234" s="26">
        <f>LatticeLayout!Q250</f>
        <v>368.69450032763257</v>
      </c>
      <c r="M234" s="26">
        <f>LatticeLayout!P250</f>
        <v>423.0996045</v>
      </c>
      <c r="N234" s="26">
        <f>LatticeLayout!O250</f>
        <v>41.094000000000001</v>
      </c>
    </row>
    <row r="235" spans="1:14">
      <c r="A235" s="26">
        <f>LatticeLayout!A251</f>
        <v>0</v>
      </c>
      <c r="B235" s="26">
        <f>LatticeLayout!B251</f>
        <v>0</v>
      </c>
      <c r="C235" s="26">
        <f>LatticeLayout!C251</f>
        <v>0</v>
      </c>
      <c r="D235" s="26">
        <f>LatticeLayout!D251</f>
        <v>0</v>
      </c>
      <c r="E235" s="26">
        <f>LatticeLayout!E251</f>
        <v>0</v>
      </c>
      <c r="F235" s="26">
        <f>LatticeLayout!F251</f>
        <v>0</v>
      </c>
      <c r="G235" s="26">
        <f>LatticeLayout!G251</f>
        <v>0</v>
      </c>
      <c r="H235" s="26">
        <f>LatticeLayout!H251</f>
        <v>40</v>
      </c>
      <c r="I235" s="26">
        <f>LatticeLayout!I251</f>
        <v>0</v>
      </c>
      <c r="J235" s="26">
        <f>LatticeLayout!J251</f>
        <v>0</v>
      </c>
      <c r="K235" s="26">
        <f>LatticeLayout!K251</f>
        <v>7.6159099999999993E-2</v>
      </c>
      <c r="L235" s="26">
        <f>LatticeLayout!Q251</f>
        <v>368.61834122763258</v>
      </c>
      <c r="M235" s="26">
        <f>LatticeLayout!P251</f>
        <v>423.0996045</v>
      </c>
      <c r="N235" s="26">
        <f>LatticeLayout!O251</f>
        <v>41.094000000000001</v>
      </c>
    </row>
    <row r="236" spans="1:14">
      <c r="A236" s="26" t="str">
        <f>LatticeLayout!A252</f>
        <v>FE</v>
      </c>
      <c r="B236" s="26" t="str">
        <f>LatticeLayout!B252</f>
        <v>LEBT</v>
      </c>
      <c r="C236" s="26" t="str">
        <f>LatticeLayout!C252</f>
        <v>CAV</v>
      </c>
      <c r="D236" s="26">
        <f>LatticeLayout!D252</f>
        <v>999</v>
      </c>
      <c r="E236" s="26" t="str">
        <f>LatticeLayout!E252</f>
        <v>FE_LEBT:CAV_D0999</v>
      </c>
      <c r="F236" s="26">
        <f>LatticeLayout!F252</f>
        <v>0</v>
      </c>
      <c r="G236" s="26" t="str">
        <f>LatticeLayout!G252</f>
        <v>velocity equalizer resonator</v>
      </c>
      <c r="H236" s="26">
        <f>LatticeLayout!H252</f>
        <v>40</v>
      </c>
      <c r="I236" s="26">
        <f>LatticeLayout!I252</f>
        <v>0</v>
      </c>
      <c r="J236" s="26">
        <f>LatticeLayout!J252</f>
        <v>0</v>
      </c>
      <c r="K236" s="26">
        <f>LatticeLayout!K252</f>
        <v>0</v>
      </c>
      <c r="L236" s="26">
        <f>LatticeLayout!Q252</f>
        <v>368.61834122763258</v>
      </c>
      <c r="M236" s="26">
        <f>LatticeLayout!P252</f>
        <v>423.0996045</v>
      </c>
      <c r="N236" s="26">
        <f>LatticeLayout!O252</f>
        <v>41.094000000000001</v>
      </c>
    </row>
    <row r="237" spans="1:14">
      <c r="A237" s="26">
        <f>LatticeLayout!A253</f>
        <v>0</v>
      </c>
      <c r="B237" s="26">
        <f>LatticeLayout!B253</f>
        <v>0</v>
      </c>
      <c r="C237" s="26">
        <f>LatticeLayout!C253</f>
        <v>0</v>
      </c>
      <c r="D237" s="26">
        <f>LatticeLayout!D253</f>
        <v>0</v>
      </c>
      <c r="E237" s="26">
        <f>LatticeLayout!E253</f>
        <v>0</v>
      </c>
      <c r="F237" s="26">
        <f>LatticeLayout!F253</f>
        <v>0</v>
      </c>
      <c r="G237" s="26">
        <f>LatticeLayout!G253</f>
        <v>0</v>
      </c>
      <c r="H237" s="26">
        <f>LatticeLayout!H253</f>
        <v>40</v>
      </c>
      <c r="I237" s="26">
        <f>LatticeLayout!I253</f>
        <v>0</v>
      </c>
      <c r="J237" s="26">
        <f>LatticeLayout!J253</f>
        <v>0</v>
      </c>
      <c r="K237" s="26">
        <f>LatticeLayout!K253</f>
        <v>2.53355E-2</v>
      </c>
      <c r="L237" s="26">
        <f>LatticeLayout!Q253</f>
        <v>368.5930057276326</v>
      </c>
      <c r="M237" s="26">
        <f>LatticeLayout!P253</f>
        <v>423.0996045</v>
      </c>
      <c r="N237" s="26">
        <f>LatticeLayout!O253</f>
        <v>41.094000000000001</v>
      </c>
    </row>
    <row r="238" spans="1:14">
      <c r="A238" s="26" t="str">
        <f>LatticeLayout!A254</f>
        <v>FE</v>
      </c>
      <c r="B238" s="26" t="str">
        <f>LatticeLayout!B254</f>
        <v>LEBT</v>
      </c>
      <c r="C238" s="26" t="str">
        <f>LatticeLayout!C254</f>
        <v>GV</v>
      </c>
      <c r="D238" s="26">
        <f>LatticeLayout!D254</f>
        <v>999</v>
      </c>
      <c r="E238" s="26" t="str">
        <f>LatticeLayout!E254</f>
        <v>FE_LEBT:GV_D0999</v>
      </c>
      <c r="F238" s="26" t="str">
        <f>LatticeLayout!F254</f>
        <v>GV_C</v>
      </c>
      <c r="G238" s="26" t="str">
        <f>LatticeLayout!G254</f>
        <v>gate valve w/ special clamp</v>
      </c>
      <c r="H238" s="26">
        <f>LatticeLayout!H254</f>
        <v>40</v>
      </c>
      <c r="I238" s="26">
        <f>LatticeLayout!I254</f>
        <v>0</v>
      </c>
      <c r="J238" s="26">
        <f>LatticeLayout!J254</f>
        <v>0</v>
      </c>
      <c r="K238" s="26">
        <f>LatticeLayout!K254</f>
        <v>3.4700000000000002E-2</v>
      </c>
      <c r="L238" s="26">
        <f>LatticeLayout!Q254</f>
        <v>368.55830572763261</v>
      </c>
      <c r="M238" s="26">
        <f>LatticeLayout!P254</f>
        <v>423.0996045</v>
      </c>
      <c r="N238" s="26">
        <f>LatticeLayout!O254</f>
        <v>41.094000000000001</v>
      </c>
    </row>
    <row r="239" spans="1:14">
      <c r="A239" s="26">
        <f>LatticeLayout!A255</f>
        <v>0</v>
      </c>
      <c r="B239" s="26">
        <f>LatticeLayout!B255</f>
        <v>0</v>
      </c>
      <c r="C239" s="26">
        <f>LatticeLayout!C255</f>
        <v>0</v>
      </c>
      <c r="D239" s="26">
        <f>LatticeLayout!D255</f>
        <v>0</v>
      </c>
      <c r="E239" s="26">
        <f>LatticeLayout!E255</f>
        <v>0</v>
      </c>
      <c r="F239" s="26">
        <f>LatticeLayout!F255</f>
        <v>0</v>
      </c>
      <c r="G239" s="26">
        <f>LatticeLayout!G255</f>
        <v>0</v>
      </c>
      <c r="H239" s="26">
        <f>LatticeLayout!H255</f>
        <v>0</v>
      </c>
      <c r="I239" s="26">
        <f>LatticeLayout!I255</f>
        <v>0</v>
      </c>
      <c r="J239" s="26">
        <f>LatticeLayout!J255</f>
        <v>0</v>
      </c>
      <c r="K239" s="26">
        <f>LatticeLayout!K255</f>
        <v>1.3214500000000001E-2</v>
      </c>
      <c r="L239" s="26">
        <f>LatticeLayout!Q255</f>
        <v>368.54509122763261</v>
      </c>
      <c r="M239" s="26">
        <f>LatticeLayout!P255</f>
        <v>423.0996045</v>
      </c>
      <c r="N239" s="26">
        <f>LatticeLayout!O255</f>
        <v>41.094000000000001</v>
      </c>
    </row>
    <row r="240" spans="1:14">
      <c r="A240" s="26">
        <f>LatticeLayout!A256</f>
        <v>0</v>
      </c>
      <c r="B240" s="26">
        <f>LatticeLayout!B256</f>
        <v>0</v>
      </c>
      <c r="C240" s="26">
        <f>LatticeLayout!C256</f>
        <v>0</v>
      </c>
      <c r="D240" s="26">
        <f>LatticeLayout!D256</f>
        <v>0</v>
      </c>
      <c r="E240" s="26">
        <f>LatticeLayout!E256</f>
        <v>0</v>
      </c>
      <c r="F240" s="26">
        <f>LatticeLayout!F256</f>
        <v>0</v>
      </c>
      <c r="G240" s="26">
        <f>LatticeLayout!G256</f>
        <v>0</v>
      </c>
      <c r="H240" s="26">
        <f>LatticeLayout!H256</f>
        <v>0</v>
      </c>
      <c r="I240" s="26">
        <f>LatticeLayout!I256</f>
        <v>0</v>
      </c>
      <c r="J240" s="26">
        <f>LatticeLayout!J256</f>
        <v>0</v>
      </c>
      <c r="K240" s="26">
        <f>LatticeLayout!K256</f>
        <v>0</v>
      </c>
      <c r="L240" s="26">
        <f>LatticeLayout!Q256</f>
        <v>368.54509122763261</v>
      </c>
      <c r="M240" s="26">
        <f>LatticeLayout!P256</f>
        <v>423.0996045</v>
      </c>
      <c r="N240" s="26">
        <f>LatticeLayout!O256</f>
        <v>41.094000000000001</v>
      </c>
    </row>
    <row r="241" spans="1:14">
      <c r="A241" s="26" t="str">
        <f>LatticeLayout!A257</f>
        <v>FE</v>
      </c>
      <c r="B241" s="26" t="str">
        <f>LatticeLayout!B257</f>
        <v>LEBT</v>
      </c>
      <c r="C241" s="26" t="str">
        <f>LatticeLayout!C257</f>
        <v>end</v>
      </c>
      <c r="D241" s="26">
        <f>LatticeLayout!D257</f>
        <v>0</v>
      </c>
      <c r="E241" s="26">
        <f>LatticeLayout!E257</f>
        <v>0</v>
      </c>
      <c r="F241" s="26">
        <f>LatticeLayout!F257</f>
        <v>0</v>
      </c>
      <c r="G241" s="26">
        <f>LatticeLayout!G257</f>
        <v>0</v>
      </c>
      <c r="H241" s="26">
        <f>LatticeLayout!H257</f>
        <v>0</v>
      </c>
      <c r="I241" s="26">
        <f>LatticeLayout!I257</f>
        <v>0</v>
      </c>
      <c r="J241" s="26">
        <f>LatticeLayout!J257</f>
        <v>0</v>
      </c>
      <c r="K241" s="26" t="e">
        <f>LatticeLayout!#REF!</f>
        <v>#REF!</v>
      </c>
      <c r="L241" s="26">
        <f>LatticeLayout!Q257</f>
        <v>368.54509122763261</v>
      </c>
      <c r="M241" s="26">
        <f>LatticeLayout!P257</f>
        <v>423.0996045</v>
      </c>
      <c r="N241" s="26">
        <f>LatticeLayout!O257</f>
        <v>41.094000000000001</v>
      </c>
    </row>
    <row r="242" spans="1:14">
      <c r="A242" s="26">
        <f>LatticeLayout!A258</f>
        <v>0</v>
      </c>
      <c r="B242" s="26">
        <f>LatticeLayout!B258</f>
        <v>0</v>
      </c>
      <c r="C242" s="26">
        <f>LatticeLayout!C258</f>
        <v>0</v>
      </c>
      <c r="D242" s="26">
        <f>LatticeLayout!D258</f>
        <v>0</v>
      </c>
      <c r="E242" s="26">
        <f>LatticeLayout!E258</f>
        <v>0</v>
      </c>
      <c r="F242" s="26">
        <f>LatticeLayout!F258</f>
        <v>0</v>
      </c>
      <c r="G242" s="26" t="str">
        <f>LatticeLayout!G258</f>
        <v>RFQ end wall</v>
      </c>
      <c r="H242" s="26">
        <f>LatticeLayout!H258</f>
        <v>0</v>
      </c>
      <c r="I242" s="26">
        <f>LatticeLayout!I258</f>
        <v>0</v>
      </c>
      <c r="J242" s="26">
        <f>LatticeLayout!J258</f>
        <v>0</v>
      </c>
      <c r="K242" s="26">
        <f>LatticeLayout!K258</f>
        <v>3.175E-2</v>
      </c>
      <c r="L242" s="26">
        <f>LatticeLayout!Q258</f>
        <v>368.51334122763262</v>
      </c>
      <c r="M242" s="26">
        <f>LatticeLayout!P258</f>
        <v>423.0996045</v>
      </c>
      <c r="N242" s="26">
        <f>LatticeLayout!O258</f>
        <v>41.094000000000001</v>
      </c>
    </row>
    <row r="243" spans="1:14">
      <c r="A243" s="26">
        <f>LatticeLayout!A259</f>
        <v>0</v>
      </c>
      <c r="B243" s="26">
        <f>LatticeLayout!B259</f>
        <v>0</v>
      </c>
      <c r="C243" s="26">
        <f>LatticeLayout!C259</f>
        <v>0</v>
      </c>
      <c r="D243" s="26">
        <f>LatticeLayout!D259</f>
        <v>0</v>
      </c>
      <c r="E243" s="26">
        <f>LatticeLayout!E259</f>
        <v>0</v>
      </c>
      <c r="F243" s="26">
        <f>LatticeLayout!F259</f>
        <v>0</v>
      </c>
      <c r="G243" s="26" t="str">
        <f>LatticeLayout!G259</f>
        <v>RFQ inn-wall (match point)</v>
      </c>
      <c r="H243" s="26">
        <f>LatticeLayout!H259</f>
        <v>0</v>
      </c>
      <c r="I243" s="26">
        <f>LatticeLayout!I259</f>
        <v>0</v>
      </c>
      <c r="J243" s="26">
        <f>LatticeLayout!J259</f>
        <v>0</v>
      </c>
      <c r="K243" s="26">
        <f>LatticeLayout!K259</f>
        <v>0</v>
      </c>
      <c r="L243" s="26">
        <f>LatticeLayout!Q259</f>
        <v>368.51334122763262</v>
      </c>
      <c r="M243" s="26">
        <f>LatticeLayout!P259</f>
        <v>423.0996045</v>
      </c>
      <c r="N243" s="26">
        <f>LatticeLayout!O259</f>
        <v>41.094000000000001</v>
      </c>
    </row>
    <row r="244" spans="1:14">
      <c r="A244" s="26" t="str">
        <f>LatticeLayout!A260</f>
        <v>FE</v>
      </c>
      <c r="B244" s="26" t="str">
        <f>LatticeLayout!B260</f>
        <v>RFQ</v>
      </c>
      <c r="C244" s="26" t="str">
        <f>LatticeLayout!C260</f>
        <v>CAV</v>
      </c>
      <c r="D244" s="26">
        <f>LatticeLayout!D260</f>
        <v>1005</v>
      </c>
      <c r="E244" s="26" t="str">
        <f>LatticeLayout!E260</f>
        <v>FE_RFQ:CAV_D1005</v>
      </c>
      <c r="F244" s="26">
        <f>LatticeLayout!F260</f>
        <v>0</v>
      </c>
      <c r="G244" s="26" t="str">
        <f>LatticeLayout!G260</f>
        <v>RFQ tank -1</v>
      </c>
      <c r="H244" s="26">
        <f>LatticeLayout!H260</f>
        <v>0</v>
      </c>
      <c r="I244" s="26">
        <f>LatticeLayout!I260</f>
        <v>0</v>
      </c>
      <c r="J244" s="26">
        <f>LatticeLayout!J260</f>
        <v>0</v>
      </c>
      <c r="K244" s="26">
        <f>LatticeLayout!K260</f>
        <v>1.00815506</v>
      </c>
      <c r="L244" s="26">
        <f>LatticeLayout!Q260</f>
        <v>367.50518616763264</v>
      </c>
      <c r="M244" s="26">
        <f>LatticeLayout!P260</f>
        <v>423.0996045</v>
      </c>
      <c r="N244" s="26">
        <f>LatticeLayout!O260</f>
        <v>41.094000000000001</v>
      </c>
    </row>
    <row r="245" spans="1:14">
      <c r="A245" s="26" t="str">
        <f>LatticeLayout!A261</f>
        <v>FE</v>
      </c>
      <c r="B245" s="26" t="str">
        <f>LatticeLayout!B261</f>
        <v>RFQ</v>
      </c>
      <c r="C245" s="26" t="str">
        <f>LatticeLayout!C261</f>
        <v>IP</v>
      </c>
      <c r="D245" s="26">
        <f>LatticeLayout!D261</f>
        <v>1005</v>
      </c>
      <c r="E245" s="26" t="str">
        <f>LatticeLayout!E261</f>
        <v>FE_RFQ:IP_D1005</v>
      </c>
      <c r="F245" s="26" t="str">
        <f>LatticeLayout!F261</f>
        <v>NEG-I</v>
      </c>
      <c r="G245" s="26" t="str">
        <f>LatticeLayout!G261</f>
        <v>getter-ion pump 2000-10 l/s</v>
      </c>
      <c r="H245" s="26">
        <f>LatticeLayout!H261</f>
        <v>0</v>
      </c>
      <c r="I245" s="26">
        <f>LatticeLayout!I261</f>
        <v>0</v>
      </c>
      <c r="J245" s="26">
        <f>LatticeLayout!J261</f>
        <v>0</v>
      </c>
      <c r="K245" s="26">
        <f>LatticeLayout!K261</f>
        <v>0</v>
      </c>
      <c r="L245" s="26">
        <f>LatticeLayout!Q261</f>
        <v>367.50518616763264</v>
      </c>
      <c r="M245" s="26">
        <f>LatticeLayout!P261</f>
        <v>423.0996045</v>
      </c>
      <c r="N245" s="26">
        <f>LatticeLayout!O261</f>
        <v>41.094000000000001</v>
      </c>
    </row>
    <row r="246" spans="1:14">
      <c r="A246" s="26" t="str">
        <f>LatticeLayout!A262</f>
        <v>FE</v>
      </c>
      <c r="B246" s="26" t="str">
        <f>LatticeLayout!B262</f>
        <v>RFQ</v>
      </c>
      <c r="C246" s="26" t="str">
        <f>LatticeLayout!C262</f>
        <v>CAV</v>
      </c>
      <c r="D246" s="26">
        <f>LatticeLayout!D262</f>
        <v>1015</v>
      </c>
      <c r="E246" s="26" t="str">
        <f>LatticeLayout!E262</f>
        <v>FE_RFQ:CAV_D1015</v>
      </c>
      <c r="F246" s="26">
        <f>LatticeLayout!F262</f>
        <v>0</v>
      </c>
      <c r="G246" s="26" t="str">
        <f>LatticeLayout!G262</f>
        <v>RFQ tank -2</v>
      </c>
      <c r="H246" s="26">
        <f>LatticeLayout!H262</f>
        <v>0</v>
      </c>
      <c r="I246" s="26">
        <f>LatticeLayout!I262</f>
        <v>0</v>
      </c>
      <c r="J246" s="26">
        <f>LatticeLayout!J262</f>
        <v>0</v>
      </c>
      <c r="K246" s="26">
        <f>LatticeLayout!K262</f>
        <v>1.00815506</v>
      </c>
      <c r="L246" s="26">
        <f>LatticeLayout!Q262</f>
        <v>366.49703110763267</v>
      </c>
      <c r="M246" s="26">
        <f>LatticeLayout!P262</f>
        <v>423.0996045</v>
      </c>
      <c r="N246" s="26">
        <f>LatticeLayout!O262</f>
        <v>41.094000000000001</v>
      </c>
    </row>
    <row r="247" spans="1:14">
      <c r="A247" s="26" t="str">
        <f>LatticeLayout!A263</f>
        <v>FE</v>
      </c>
      <c r="B247" s="26" t="str">
        <f>LatticeLayout!B263</f>
        <v>RFQ</v>
      </c>
      <c r="C247" s="26" t="str">
        <f>LatticeLayout!C263</f>
        <v>IP</v>
      </c>
      <c r="D247" s="26">
        <f>LatticeLayout!D263</f>
        <v>1015</v>
      </c>
      <c r="E247" s="26" t="str">
        <f>LatticeLayout!E263</f>
        <v>FE_RFQ:IP_D1015</v>
      </c>
      <c r="F247" s="26" t="str">
        <f>LatticeLayout!F263</f>
        <v>NEG-I</v>
      </c>
      <c r="G247" s="26" t="str">
        <f>LatticeLayout!G263</f>
        <v>getter-ion pump 2000-10 l/s</v>
      </c>
      <c r="H247" s="26">
        <f>LatticeLayout!H263</f>
        <v>0</v>
      </c>
      <c r="I247" s="26">
        <f>LatticeLayout!I263</f>
        <v>0</v>
      </c>
      <c r="J247" s="26">
        <f>LatticeLayout!J263</f>
        <v>0</v>
      </c>
      <c r="K247" s="26">
        <f>LatticeLayout!K263</f>
        <v>0</v>
      </c>
      <c r="L247" s="26">
        <f>LatticeLayout!Q263</f>
        <v>366.49703110763267</v>
      </c>
      <c r="M247" s="26">
        <f>LatticeLayout!P263</f>
        <v>423.0996045</v>
      </c>
      <c r="N247" s="26">
        <f>LatticeLayout!O263</f>
        <v>41.094000000000001</v>
      </c>
    </row>
    <row r="248" spans="1:14">
      <c r="A248" s="26" t="str">
        <f>LatticeLayout!A264</f>
        <v>FE</v>
      </c>
      <c r="B248" s="26" t="str">
        <f>LatticeLayout!B264</f>
        <v>RFQ</v>
      </c>
      <c r="C248" s="26" t="str">
        <f>LatticeLayout!C264</f>
        <v>CAV</v>
      </c>
      <c r="D248" s="26">
        <f>LatticeLayout!D264</f>
        <v>1025</v>
      </c>
      <c r="E248" s="26" t="str">
        <f>LatticeLayout!E264</f>
        <v>FE_RFQ:CAV_D1025</v>
      </c>
      <c r="F248" s="26">
        <f>LatticeLayout!F264</f>
        <v>0</v>
      </c>
      <c r="G248" s="26" t="str">
        <f>LatticeLayout!G264</f>
        <v>RFQ tank -3</v>
      </c>
      <c r="H248" s="26">
        <f>LatticeLayout!H264</f>
        <v>0</v>
      </c>
      <c r="I248" s="26">
        <f>LatticeLayout!I264</f>
        <v>0</v>
      </c>
      <c r="J248" s="26">
        <f>LatticeLayout!J264</f>
        <v>0</v>
      </c>
      <c r="K248" s="26">
        <f>LatticeLayout!K264</f>
        <v>1.00815506</v>
      </c>
      <c r="L248" s="26">
        <f>LatticeLayout!Q264</f>
        <v>365.48887604763269</v>
      </c>
      <c r="M248" s="26">
        <f>LatticeLayout!P264</f>
        <v>423.0996045</v>
      </c>
      <c r="N248" s="26">
        <f>LatticeLayout!O264</f>
        <v>41.094000000000001</v>
      </c>
    </row>
    <row r="249" spans="1:14">
      <c r="A249" s="26" t="str">
        <f>LatticeLayout!A265</f>
        <v>FE</v>
      </c>
      <c r="B249" s="26" t="str">
        <f>LatticeLayout!B265</f>
        <v>RFQ</v>
      </c>
      <c r="C249" s="26" t="str">
        <f>LatticeLayout!C265</f>
        <v>TMP</v>
      </c>
      <c r="D249" s="26">
        <f>LatticeLayout!D265</f>
        <v>1025</v>
      </c>
      <c r="E249" s="26" t="str">
        <f>LatticeLayout!E265</f>
        <v>FE_RFQ:TMP_D1025</v>
      </c>
      <c r="F249" s="26" t="str">
        <f>LatticeLayout!F265</f>
        <v>TMP_M</v>
      </c>
      <c r="G249" s="26" t="str">
        <f>LatticeLayout!G265</f>
        <v>pump, 700 l/s</v>
      </c>
      <c r="H249" s="26">
        <f>LatticeLayout!H265</f>
        <v>0</v>
      </c>
      <c r="I249" s="26">
        <f>LatticeLayout!I265</f>
        <v>0</v>
      </c>
      <c r="J249" s="26">
        <f>LatticeLayout!J265</f>
        <v>0</v>
      </c>
      <c r="K249" s="26">
        <f>LatticeLayout!K265</f>
        <v>0</v>
      </c>
      <c r="L249" s="26">
        <f>LatticeLayout!Q265</f>
        <v>365.48887604763269</v>
      </c>
      <c r="M249" s="26">
        <f>LatticeLayout!P265</f>
        <v>423.0996045</v>
      </c>
      <c r="N249" s="26">
        <f>LatticeLayout!O265</f>
        <v>41.094000000000001</v>
      </c>
    </row>
    <row r="250" spans="1:14">
      <c r="A250" s="26" t="str">
        <f>LatticeLayout!A266</f>
        <v>FE</v>
      </c>
      <c r="B250" s="26" t="str">
        <f>LatticeLayout!B266</f>
        <v>RFQ</v>
      </c>
      <c r="C250" s="26" t="str">
        <f>LatticeLayout!C266</f>
        <v>CAV</v>
      </c>
      <c r="D250" s="26">
        <f>LatticeLayout!D266</f>
        <v>1035</v>
      </c>
      <c r="E250" s="26" t="str">
        <f>LatticeLayout!E266</f>
        <v>FE_RFQ:CAV_D1035</v>
      </c>
      <c r="F250" s="26">
        <f>LatticeLayout!F266</f>
        <v>0</v>
      </c>
      <c r="G250" s="26" t="str">
        <f>LatticeLayout!G266</f>
        <v>RFQ tank -4</v>
      </c>
      <c r="H250" s="26">
        <f>LatticeLayout!H266</f>
        <v>0</v>
      </c>
      <c r="I250" s="26">
        <f>LatticeLayout!I266</f>
        <v>0</v>
      </c>
      <c r="J250" s="26">
        <f>LatticeLayout!J266</f>
        <v>0</v>
      </c>
      <c r="K250" s="26">
        <f>LatticeLayout!K266</f>
        <v>1.00815506</v>
      </c>
      <c r="L250" s="26">
        <f>LatticeLayout!Q266</f>
        <v>364.48072098763271</v>
      </c>
      <c r="M250" s="26">
        <f>LatticeLayout!P266</f>
        <v>423.0996045</v>
      </c>
      <c r="N250" s="26">
        <f>LatticeLayout!O266</f>
        <v>41.094000000000001</v>
      </c>
    </row>
    <row r="251" spans="1:14">
      <c r="A251" s="26" t="str">
        <f>LatticeLayout!A267</f>
        <v>FE</v>
      </c>
      <c r="B251" s="26" t="str">
        <f>LatticeLayout!B267</f>
        <v>RFQ</v>
      </c>
      <c r="C251" s="26" t="str">
        <f>LatticeLayout!C267</f>
        <v>IP</v>
      </c>
      <c r="D251" s="26">
        <f>LatticeLayout!D267</f>
        <v>1035</v>
      </c>
      <c r="E251" s="26" t="str">
        <f>LatticeLayout!E267</f>
        <v>FE_RFQ:IP_D1035</v>
      </c>
      <c r="F251" s="26" t="str">
        <f>LatticeLayout!F267</f>
        <v>NEG-I</v>
      </c>
      <c r="G251" s="26" t="str">
        <f>LatticeLayout!G267</f>
        <v>getter-ion pump 2000-10 l/s</v>
      </c>
      <c r="H251" s="26">
        <f>LatticeLayout!H267</f>
        <v>0</v>
      </c>
      <c r="I251" s="26">
        <f>LatticeLayout!I267</f>
        <v>0</v>
      </c>
      <c r="J251" s="26">
        <f>LatticeLayout!J267</f>
        <v>0</v>
      </c>
      <c r="K251" s="26">
        <f>LatticeLayout!K267</f>
        <v>0</v>
      </c>
      <c r="L251" s="26">
        <f>LatticeLayout!Q267</f>
        <v>364.48072098763271</v>
      </c>
      <c r="M251" s="26">
        <f>LatticeLayout!P267</f>
        <v>423.0996045</v>
      </c>
      <c r="N251" s="26">
        <f>LatticeLayout!O267</f>
        <v>41.094000000000001</v>
      </c>
    </row>
    <row r="252" spans="1:14">
      <c r="A252" s="26" t="str">
        <f>LatticeLayout!A268</f>
        <v>FE</v>
      </c>
      <c r="B252" s="26" t="str">
        <f>LatticeLayout!B268</f>
        <v>RFQ</v>
      </c>
      <c r="C252" s="26" t="str">
        <f>LatticeLayout!C268</f>
        <v>CAV</v>
      </c>
      <c r="D252" s="26">
        <f>LatticeLayout!D268</f>
        <v>1045</v>
      </c>
      <c r="E252" s="26" t="str">
        <f>LatticeLayout!E268</f>
        <v>FE_RFQ:CAV_D1045</v>
      </c>
      <c r="F252" s="26">
        <f>LatticeLayout!F268</f>
        <v>0</v>
      </c>
      <c r="G252" s="26" t="str">
        <f>LatticeLayout!G268</f>
        <v>RFQ tank -5</v>
      </c>
      <c r="H252" s="26">
        <f>LatticeLayout!H268</f>
        <v>0</v>
      </c>
      <c r="I252" s="26">
        <f>LatticeLayout!I268</f>
        <v>0</v>
      </c>
      <c r="J252" s="26">
        <f>LatticeLayout!J268</f>
        <v>0</v>
      </c>
      <c r="K252" s="26">
        <f>LatticeLayout!K268</f>
        <v>1.00815506</v>
      </c>
      <c r="L252" s="26">
        <f>LatticeLayout!Q268</f>
        <v>363.47256592763273</v>
      </c>
      <c r="M252" s="26">
        <f>LatticeLayout!P268</f>
        <v>423.0996045</v>
      </c>
      <c r="N252" s="26">
        <f>LatticeLayout!O268</f>
        <v>41.094000000000001</v>
      </c>
    </row>
    <row r="253" spans="1:14">
      <c r="A253" s="26" t="str">
        <f>LatticeLayout!A269</f>
        <v>FE</v>
      </c>
      <c r="B253" s="26" t="str">
        <f>LatticeLayout!B269</f>
        <v>RFQ</v>
      </c>
      <c r="C253" s="26" t="str">
        <f>LatticeLayout!C269</f>
        <v>IP</v>
      </c>
      <c r="D253" s="26">
        <f>LatticeLayout!D269</f>
        <v>1045</v>
      </c>
      <c r="E253" s="26" t="str">
        <f>LatticeLayout!E269</f>
        <v>FE_RFQ:IP_D1045</v>
      </c>
      <c r="F253" s="26" t="str">
        <f>LatticeLayout!F269</f>
        <v>NEG-I</v>
      </c>
      <c r="G253" s="26" t="str">
        <f>LatticeLayout!G269</f>
        <v>getter-ion pump 2000-10 l/s</v>
      </c>
      <c r="H253" s="26">
        <f>LatticeLayout!H269</f>
        <v>0</v>
      </c>
      <c r="I253" s="26">
        <f>LatticeLayout!I269</f>
        <v>0</v>
      </c>
      <c r="J253" s="26">
        <f>LatticeLayout!J269</f>
        <v>0</v>
      </c>
      <c r="K253" s="26">
        <f>LatticeLayout!K269</f>
        <v>0</v>
      </c>
      <c r="L253" s="26">
        <f>LatticeLayout!Q269</f>
        <v>363.47256592763273</v>
      </c>
      <c r="M253" s="26">
        <f>LatticeLayout!P269</f>
        <v>423.0996045</v>
      </c>
      <c r="N253" s="26">
        <f>LatticeLayout!O269</f>
        <v>41.094000000000001</v>
      </c>
    </row>
    <row r="254" spans="1:14">
      <c r="A254" s="26">
        <f>LatticeLayout!A270</f>
        <v>0</v>
      </c>
      <c r="B254" s="26">
        <f>LatticeLayout!B270</f>
        <v>0</v>
      </c>
      <c r="C254" s="26">
        <f>LatticeLayout!C270</f>
        <v>0</v>
      </c>
      <c r="D254" s="26">
        <f>LatticeLayout!D270</f>
        <v>0</v>
      </c>
      <c r="E254" s="26">
        <f>LatticeLayout!E270</f>
        <v>0</v>
      </c>
      <c r="F254" s="26">
        <f>LatticeLayout!F270</f>
        <v>0</v>
      </c>
      <c r="G254" s="26" t="str">
        <f>LatticeLayout!G270</f>
        <v>RFQ inn-wall</v>
      </c>
      <c r="H254" s="26">
        <f>LatticeLayout!H270</f>
        <v>0</v>
      </c>
      <c r="I254" s="26">
        <f>LatticeLayout!I270</f>
        <v>0</v>
      </c>
      <c r="J254" s="26">
        <f>LatticeLayout!J270</f>
        <v>0</v>
      </c>
      <c r="K254" s="26">
        <f>LatticeLayout!K270</f>
        <v>0</v>
      </c>
      <c r="L254" s="26">
        <f>LatticeLayout!Q270</f>
        <v>363.47256592763273</v>
      </c>
      <c r="M254" s="26">
        <f>LatticeLayout!P270</f>
        <v>423.0996045</v>
      </c>
      <c r="N254" s="26">
        <f>LatticeLayout!O270</f>
        <v>41.094000000000001</v>
      </c>
    </row>
    <row r="255" spans="1:14">
      <c r="A255" s="26">
        <f>LatticeLayout!A271</f>
        <v>0</v>
      </c>
      <c r="B255" s="26">
        <f>LatticeLayout!B271</f>
        <v>0</v>
      </c>
      <c r="C255" s="26">
        <f>LatticeLayout!C271</f>
        <v>0</v>
      </c>
      <c r="D255" s="26">
        <f>LatticeLayout!D271</f>
        <v>0</v>
      </c>
      <c r="E255" s="26">
        <f>LatticeLayout!E271</f>
        <v>0</v>
      </c>
      <c r="F255" s="26">
        <f>LatticeLayout!F271</f>
        <v>0</v>
      </c>
      <c r="G255" s="26" t="str">
        <f>LatticeLayout!G271</f>
        <v>RFQ end wall</v>
      </c>
      <c r="H255" s="26">
        <f>LatticeLayout!H271</f>
        <v>0</v>
      </c>
      <c r="I255" s="26">
        <f>LatticeLayout!I271</f>
        <v>0</v>
      </c>
      <c r="J255" s="26">
        <f>LatticeLayout!J271</f>
        <v>0</v>
      </c>
      <c r="K255" s="26">
        <f>LatticeLayout!K271</f>
        <v>3.175E-2</v>
      </c>
      <c r="L255" s="26">
        <f>LatticeLayout!Q271</f>
        <v>363.44081592763274</v>
      </c>
      <c r="M255" s="26">
        <f>LatticeLayout!P271</f>
        <v>423.0996045</v>
      </c>
      <c r="N255" s="26">
        <f>LatticeLayout!O271</f>
        <v>41.094000000000001</v>
      </c>
    </row>
    <row r="256" spans="1:14">
      <c r="A256" s="26" t="str">
        <f>LatticeLayout!A272</f>
        <v>FE</v>
      </c>
      <c r="B256" s="26" t="str">
        <f>LatticeLayout!B272</f>
        <v>MEBT</v>
      </c>
      <c r="C256" s="26" t="str">
        <f>LatticeLayout!C272</f>
        <v>start</v>
      </c>
      <c r="D256" s="26">
        <f>LatticeLayout!D272</f>
        <v>0</v>
      </c>
      <c r="E256" s="26">
        <f>LatticeLayout!E272</f>
        <v>0</v>
      </c>
      <c r="F256" s="26">
        <f>LatticeLayout!F272</f>
        <v>0</v>
      </c>
      <c r="G256" s="26">
        <f>LatticeLayout!G272</f>
        <v>0</v>
      </c>
      <c r="H256" s="26">
        <f>LatticeLayout!H272</f>
        <v>0</v>
      </c>
      <c r="I256" s="26">
        <f>LatticeLayout!I272</f>
        <v>0</v>
      </c>
      <c r="J256" s="26">
        <f>LatticeLayout!J272</f>
        <v>0</v>
      </c>
      <c r="K256" s="26">
        <f>LatticeLayout!K257</f>
        <v>0</v>
      </c>
      <c r="L256" s="26">
        <f>LatticeLayout!Q272</f>
        <v>363.44081592763274</v>
      </c>
      <c r="M256" s="26">
        <f>LatticeLayout!P272</f>
        <v>423.0996045</v>
      </c>
      <c r="N256" s="26">
        <f>LatticeLayout!O272</f>
        <v>41.094000000000001</v>
      </c>
    </row>
    <row r="257" spans="1:14">
      <c r="A257" s="26">
        <f>LatticeLayout!A273</f>
        <v>0</v>
      </c>
      <c r="B257" s="26">
        <f>LatticeLayout!B273</f>
        <v>0</v>
      </c>
      <c r="C257" s="26">
        <f>LatticeLayout!C273</f>
        <v>0</v>
      </c>
      <c r="D257" s="26">
        <f>LatticeLayout!D273</f>
        <v>0</v>
      </c>
      <c r="E257" s="26">
        <f>LatticeLayout!E273</f>
        <v>0</v>
      </c>
      <c r="F257" s="26">
        <f>LatticeLayout!F273</f>
        <v>0</v>
      </c>
      <c r="G257" s="26" t="str">
        <f>LatticeLayout!G273</f>
        <v>bellow</v>
      </c>
      <c r="H257" s="26">
        <f>LatticeLayout!H273</f>
        <v>30</v>
      </c>
      <c r="I257" s="26">
        <f>LatticeLayout!I273</f>
        <v>0</v>
      </c>
      <c r="J257" s="26">
        <f>LatticeLayout!J273</f>
        <v>0</v>
      </c>
      <c r="K257" s="26">
        <f>LatticeLayout!K273</f>
        <v>5.7906550000000001E-2</v>
      </c>
      <c r="L257" s="26">
        <f>LatticeLayout!Q273</f>
        <v>363.38290937763276</v>
      </c>
      <c r="M257" s="26">
        <f>LatticeLayout!P273</f>
        <v>423.0996045</v>
      </c>
      <c r="N257" s="26">
        <f>LatticeLayout!O273</f>
        <v>41.094000000000001</v>
      </c>
    </row>
    <row r="258" spans="1:14">
      <c r="A258" s="26" t="str">
        <f>LatticeLayout!A274</f>
        <v>FE</v>
      </c>
      <c r="B258" s="26" t="str">
        <f>LatticeLayout!B274</f>
        <v>MEBT</v>
      </c>
      <c r="C258" s="26" t="str">
        <f>LatticeLayout!C274</f>
        <v>GV</v>
      </c>
      <c r="D258" s="26">
        <f>LatticeLayout!D274</f>
        <v>1052</v>
      </c>
      <c r="E258" s="26" t="str">
        <f>LatticeLayout!E274</f>
        <v>FE_MEBT:GV_D1052</v>
      </c>
      <c r="F258" s="26" t="str">
        <f>LatticeLayout!F274</f>
        <v>GV_S</v>
      </c>
      <c r="G258" s="26" t="str">
        <f>LatticeLayout!G274</f>
        <v>gate valve</v>
      </c>
      <c r="H258" s="26">
        <f>LatticeLayout!H274</f>
        <v>30</v>
      </c>
      <c r="I258" s="26">
        <f>LatticeLayout!I274</f>
        <v>0</v>
      </c>
      <c r="J258" s="26">
        <f>LatticeLayout!J274</f>
        <v>0</v>
      </c>
      <c r="K258" s="26">
        <f>LatticeLayout!K274</f>
        <v>6.0706000000000003E-2</v>
      </c>
      <c r="L258" s="26">
        <f>LatticeLayout!Q274</f>
        <v>363.32220337763277</v>
      </c>
      <c r="M258" s="26">
        <f>LatticeLayout!P274</f>
        <v>423.0996045</v>
      </c>
      <c r="N258" s="26">
        <f>LatticeLayout!O274</f>
        <v>41.094000000000001</v>
      </c>
    </row>
    <row r="259" spans="1:14">
      <c r="A259" s="26">
        <f>LatticeLayout!A275</f>
        <v>0</v>
      </c>
      <c r="B259" s="26">
        <f>LatticeLayout!B275</f>
        <v>0</v>
      </c>
      <c r="C259" s="26">
        <f>LatticeLayout!C275</f>
        <v>0</v>
      </c>
      <c r="D259" s="26">
        <f>LatticeLayout!D275</f>
        <v>0</v>
      </c>
      <c r="E259" s="26">
        <f>LatticeLayout!E275</f>
        <v>0</v>
      </c>
      <c r="F259" s="26">
        <f>LatticeLayout!F275</f>
        <v>0</v>
      </c>
      <c r="G259" s="26">
        <f>LatticeLayout!G275</f>
        <v>0</v>
      </c>
      <c r="H259" s="26">
        <f>LatticeLayout!H275</f>
        <v>0</v>
      </c>
      <c r="I259" s="26">
        <f>LatticeLayout!I275</f>
        <v>0</v>
      </c>
      <c r="J259" s="26">
        <f>LatticeLayout!J275</f>
        <v>0</v>
      </c>
      <c r="K259" s="26">
        <f>LatticeLayout!K275</f>
        <v>0.13118335</v>
      </c>
      <c r="L259" s="26">
        <f>LatticeLayout!Q275</f>
        <v>363.19102002763276</v>
      </c>
      <c r="M259" s="26">
        <f>LatticeLayout!P275</f>
        <v>423.0996045</v>
      </c>
      <c r="N259" s="26">
        <f>LatticeLayout!O275</f>
        <v>41.094000000000001</v>
      </c>
    </row>
    <row r="260" spans="1:14">
      <c r="A260" s="26" t="str">
        <f>LatticeLayout!A276</f>
        <v>FE</v>
      </c>
      <c r="B260" s="26" t="str">
        <f>LatticeLayout!B276</f>
        <v>MEBT</v>
      </c>
      <c r="C260" s="26" t="str">
        <f>LatticeLayout!C276</f>
        <v>PM</v>
      </c>
      <c r="D260" s="26">
        <f>LatticeLayout!D276</f>
        <v>1053</v>
      </c>
      <c r="E260" s="26" t="str">
        <f>LatticeLayout!E276</f>
        <v>FE_MEBT:PM_D1053</v>
      </c>
      <c r="F260" s="26" t="str">
        <f>LatticeLayout!F276</f>
        <v>PM1</v>
      </c>
      <c r="G260" s="26" t="str">
        <f>LatticeLayout!G276</f>
        <v>profile monitor (small fork)</v>
      </c>
      <c r="H260" s="26">
        <f>LatticeLayout!H276</f>
        <v>30</v>
      </c>
      <c r="I260" s="26">
        <f>LatticeLayout!I276</f>
        <v>0</v>
      </c>
      <c r="J260" s="26">
        <f>LatticeLayout!J276</f>
        <v>0</v>
      </c>
      <c r="K260" s="26">
        <f>LatticeLayout!K276</f>
        <v>0</v>
      </c>
      <c r="L260" s="26">
        <f>LatticeLayout!Q276</f>
        <v>363.19102002763276</v>
      </c>
      <c r="M260" s="26">
        <f>LatticeLayout!P276</f>
        <v>423.0996045</v>
      </c>
      <c r="N260" s="26">
        <f>LatticeLayout!O276</f>
        <v>41.094000000000001</v>
      </c>
    </row>
    <row r="261" spans="1:14">
      <c r="A261" s="26" t="str">
        <f>LatticeLayout!A277</f>
        <v>FE</v>
      </c>
      <c r="B261" s="26" t="str">
        <f>LatticeLayout!B277</f>
        <v>MEBT</v>
      </c>
      <c r="C261" s="26" t="str">
        <f>LatticeLayout!C277</f>
        <v>IP</v>
      </c>
      <c r="D261" s="26">
        <f>LatticeLayout!D277</f>
        <v>1053</v>
      </c>
      <c r="E261" s="26" t="str">
        <f>LatticeLayout!E277</f>
        <v>FE_MEBT:IP_D1053</v>
      </c>
      <c r="F261" s="26" t="str">
        <f>LatticeLayout!F277</f>
        <v>IP_S</v>
      </c>
      <c r="G261" s="26" t="str">
        <f>LatticeLayout!G277</f>
        <v>ion pump, 75 l/s</v>
      </c>
      <c r="H261" s="26">
        <f>LatticeLayout!H277</f>
        <v>0</v>
      </c>
      <c r="I261" s="26">
        <f>LatticeLayout!I277</f>
        <v>0</v>
      </c>
      <c r="J261" s="26">
        <f>LatticeLayout!J277</f>
        <v>0</v>
      </c>
      <c r="K261" s="26">
        <f>LatticeLayout!K277</f>
        <v>0</v>
      </c>
      <c r="L261" s="26">
        <f>LatticeLayout!Q277</f>
        <v>363.19102002763276</v>
      </c>
      <c r="M261" s="26">
        <f>LatticeLayout!P277</f>
        <v>423.0996045</v>
      </c>
      <c r="N261" s="26">
        <f>LatticeLayout!O277</f>
        <v>41.094000000000001</v>
      </c>
    </row>
    <row r="262" spans="1:14">
      <c r="A262" s="26">
        <f>LatticeLayout!A278</f>
        <v>0</v>
      </c>
      <c r="B262" s="26">
        <f>LatticeLayout!B278</f>
        <v>0</v>
      </c>
      <c r="C262" s="26">
        <f>LatticeLayout!C278</f>
        <v>0</v>
      </c>
      <c r="D262" s="26">
        <f>LatticeLayout!D278</f>
        <v>0</v>
      </c>
      <c r="E262" s="26">
        <f>LatticeLayout!E278</f>
        <v>0</v>
      </c>
      <c r="F262" s="26">
        <f>LatticeLayout!F278</f>
        <v>0</v>
      </c>
      <c r="G262" s="26">
        <f>LatticeLayout!G278</f>
        <v>0</v>
      </c>
      <c r="H262" s="26">
        <f>LatticeLayout!H278</f>
        <v>30</v>
      </c>
      <c r="I262" s="26">
        <f>LatticeLayout!I278</f>
        <v>0</v>
      </c>
      <c r="J262" s="26">
        <f>LatticeLayout!J278</f>
        <v>0</v>
      </c>
      <c r="K262" s="26">
        <f>LatticeLayout!K278</f>
        <v>0.12291060000000001</v>
      </c>
      <c r="L262" s="26">
        <f>LatticeLayout!Q278</f>
        <v>363.06810942763275</v>
      </c>
      <c r="M262" s="26">
        <f>LatticeLayout!P278</f>
        <v>423.0996045</v>
      </c>
      <c r="N262" s="26">
        <f>LatticeLayout!O278</f>
        <v>41.094000000000001</v>
      </c>
    </row>
    <row r="263" spans="1:14">
      <c r="A263" s="26" t="str">
        <f>LatticeLayout!A279</f>
        <v>FE</v>
      </c>
      <c r="B263" s="26" t="str">
        <f>LatticeLayout!B279</f>
        <v>MEBT</v>
      </c>
      <c r="C263" s="26" t="str">
        <f>LatticeLayout!C279</f>
        <v>BCM</v>
      </c>
      <c r="D263" s="26">
        <f>LatticeLayout!D279</f>
        <v>1055</v>
      </c>
      <c r="E263" s="26" t="str">
        <f>LatticeLayout!E279</f>
        <v>FE_MEBT:BCM_D1055</v>
      </c>
      <c r="F263" s="26" t="str">
        <f>LatticeLayout!F279</f>
        <v>BCM1</v>
      </c>
      <c r="G263" s="26" t="str">
        <f>LatticeLayout!G279</f>
        <v>AC current transformer</v>
      </c>
      <c r="H263" s="26">
        <f>LatticeLayout!H279</f>
        <v>30</v>
      </c>
      <c r="I263" s="26">
        <f>LatticeLayout!I279</f>
        <v>0</v>
      </c>
      <c r="J263" s="26">
        <f>LatticeLayout!J279</f>
        <v>0</v>
      </c>
      <c r="K263" s="26">
        <f>LatticeLayout!K279</f>
        <v>0.04</v>
      </c>
      <c r="L263" s="26">
        <f>LatticeLayout!Q279</f>
        <v>363.02810942763273</v>
      </c>
      <c r="M263" s="26">
        <f>LatticeLayout!P279</f>
        <v>423.0996045</v>
      </c>
      <c r="N263" s="26">
        <f>LatticeLayout!O279</f>
        <v>41.094000000000001</v>
      </c>
    </row>
    <row r="264" spans="1:14">
      <c r="A264" s="26">
        <f>LatticeLayout!A280</f>
        <v>0</v>
      </c>
      <c r="B264" s="26">
        <f>LatticeLayout!B280</f>
        <v>0</v>
      </c>
      <c r="C264" s="26">
        <f>LatticeLayout!C280</f>
        <v>0</v>
      </c>
      <c r="D264" s="26">
        <f>LatticeLayout!D280</f>
        <v>0</v>
      </c>
      <c r="E264" s="26">
        <f>LatticeLayout!E280</f>
        <v>0</v>
      </c>
      <c r="F264" s="26">
        <f>LatticeLayout!F280</f>
        <v>0</v>
      </c>
      <c r="G264" s="26" t="str">
        <f>LatticeLayout!G280</f>
        <v>BPM bellow</v>
      </c>
      <c r="H264" s="26">
        <f>LatticeLayout!H280</f>
        <v>30</v>
      </c>
      <c r="I264" s="26">
        <f>LatticeLayout!I280</f>
        <v>0</v>
      </c>
      <c r="J264" s="26">
        <f>LatticeLayout!J280</f>
        <v>0</v>
      </c>
      <c r="K264" s="26">
        <f>LatticeLayout!K280</f>
        <v>0.10349865</v>
      </c>
      <c r="L264" s="26">
        <f>LatticeLayout!Q280</f>
        <v>362.92461077763272</v>
      </c>
      <c r="M264" s="26">
        <f>LatticeLayout!P280</f>
        <v>423.0996045</v>
      </c>
      <c r="N264" s="26">
        <f>LatticeLayout!O280</f>
        <v>41.094000000000001</v>
      </c>
    </row>
    <row r="265" spans="1:14">
      <c r="A265" s="26" t="str">
        <f>LatticeLayout!A281</f>
        <v>FE</v>
      </c>
      <c r="B265" s="26" t="str">
        <f>LatticeLayout!B281</f>
        <v>MEBT</v>
      </c>
      <c r="C265" s="26" t="str">
        <f>LatticeLayout!C281</f>
        <v>BPM</v>
      </c>
      <c r="D265" s="26">
        <f>LatticeLayout!D281</f>
        <v>1056</v>
      </c>
      <c r="E265" s="26" t="str">
        <f>LatticeLayout!E281</f>
        <v>FE_MEBT:BPM_D1056</v>
      </c>
      <c r="F265" s="26" t="str">
        <f>LatticeLayout!F281</f>
        <v>BPM1</v>
      </c>
      <c r="G265" s="26" t="str">
        <f>LatticeLayout!G281</f>
        <v>position monitor</v>
      </c>
      <c r="H265" s="26">
        <f>LatticeLayout!H281</f>
        <v>40</v>
      </c>
      <c r="I265" s="26">
        <f>LatticeLayout!I281</f>
        <v>0</v>
      </c>
      <c r="J265" s="26">
        <f>LatticeLayout!J281</f>
        <v>0</v>
      </c>
      <c r="K265" s="26">
        <f>LatticeLayout!K281</f>
        <v>0</v>
      </c>
      <c r="L265" s="26">
        <f>LatticeLayout!Q281</f>
        <v>362.92461077763272</v>
      </c>
      <c r="M265" s="26">
        <f>LatticeLayout!P281</f>
        <v>423.0996045</v>
      </c>
      <c r="N265" s="26">
        <f>LatticeLayout!O281</f>
        <v>41.094000000000001</v>
      </c>
    </row>
    <row r="266" spans="1:14">
      <c r="A266" s="26">
        <f>LatticeLayout!A282</f>
        <v>0</v>
      </c>
      <c r="B266" s="26">
        <f>LatticeLayout!B282</f>
        <v>0</v>
      </c>
      <c r="C266" s="26">
        <f>LatticeLayout!C282</f>
        <v>0</v>
      </c>
      <c r="D266" s="26">
        <f>LatticeLayout!D282</f>
        <v>0</v>
      </c>
      <c r="E266" s="26">
        <f>LatticeLayout!E282</f>
        <v>0</v>
      </c>
      <c r="F266" s="26">
        <f>LatticeLayout!F282</f>
        <v>0</v>
      </c>
      <c r="G266" s="26">
        <f>LatticeLayout!G282</f>
        <v>0</v>
      </c>
      <c r="H266" s="26">
        <f>LatticeLayout!H282</f>
        <v>30</v>
      </c>
      <c r="I266" s="26">
        <f>LatticeLayout!I282</f>
        <v>0</v>
      </c>
      <c r="J266" s="26">
        <f>LatticeLayout!J282</f>
        <v>0</v>
      </c>
      <c r="K266" s="26">
        <f>LatticeLayout!K282</f>
        <v>0.10662865000000001</v>
      </c>
      <c r="L266" s="26">
        <f>LatticeLayout!Q282</f>
        <v>362.81798212763272</v>
      </c>
      <c r="M266" s="26">
        <f>LatticeLayout!P282</f>
        <v>423.0996045</v>
      </c>
      <c r="N266" s="26">
        <f>LatticeLayout!O282</f>
        <v>41.094000000000001</v>
      </c>
    </row>
    <row r="267" spans="1:14">
      <c r="A267" s="26" t="str">
        <f>LatticeLayout!A283</f>
        <v>FE</v>
      </c>
      <c r="B267" s="26" t="str">
        <f>LatticeLayout!B283</f>
        <v>MEBT</v>
      </c>
      <c r="C267" s="26" t="str">
        <f>LatticeLayout!C283</f>
        <v>Q</v>
      </c>
      <c r="D267" s="26">
        <f>LatticeLayout!D283</f>
        <v>1057</v>
      </c>
      <c r="E267" s="26" t="str">
        <f>LatticeLayout!E283</f>
        <v>FE_MEBT:Q_D1057</v>
      </c>
      <c r="F267" s="26" t="str">
        <f>LatticeLayout!F283</f>
        <v>Q8</v>
      </c>
      <c r="G267" s="26" t="str">
        <f>LatticeLayout!G283</f>
        <v>quad, triplet 1-1</v>
      </c>
      <c r="H267" s="26">
        <f>LatticeLayout!H283</f>
        <v>47.5</v>
      </c>
      <c r="I267" s="26">
        <f>LatticeLayout!I283</f>
        <v>0</v>
      </c>
      <c r="J267" s="26">
        <f>LatticeLayout!J283</f>
        <v>0</v>
      </c>
      <c r="K267" s="26">
        <f>LatticeLayout!K283</f>
        <v>0.1</v>
      </c>
      <c r="L267" s="26">
        <f>LatticeLayout!Q283</f>
        <v>362.71798212763269</v>
      </c>
      <c r="M267" s="26">
        <f>LatticeLayout!P283</f>
        <v>423.0996045</v>
      </c>
      <c r="N267" s="26">
        <f>LatticeLayout!O283</f>
        <v>41.094000000000001</v>
      </c>
    </row>
    <row r="268" spans="1:14">
      <c r="A268" s="26">
        <f>LatticeLayout!A284</f>
        <v>0</v>
      </c>
      <c r="B268" s="26">
        <f>LatticeLayout!B284</f>
        <v>0</v>
      </c>
      <c r="C268" s="26">
        <f>LatticeLayout!C284</f>
        <v>0</v>
      </c>
      <c r="D268" s="26">
        <f>LatticeLayout!D284</f>
        <v>0</v>
      </c>
      <c r="E268" s="26">
        <f>LatticeLayout!E284</f>
        <v>0</v>
      </c>
      <c r="F268" s="26">
        <f>LatticeLayout!F284</f>
        <v>0</v>
      </c>
      <c r="G268" s="26">
        <f>LatticeLayout!G284</f>
        <v>0</v>
      </c>
      <c r="H268" s="26">
        <f>LatticeLayout!H284</f>
        <v>47.5</v>
      </c>
      <c r="I268" s="26">
        <f>LatticeLayout!I284</f>
        <v>0</v>
      </c>
      <c r="J268" s="26">
        <f>LatticeLayout!J284</f>
        <v>0</v>
      </c>
      <c r="K268" s="26">
        <f>LatticeLayout!K284</f>
        <v>0.1</v>
      </c>
      <c r="L268" s="26">
        <f>LatticeLayout!Q284</f>
        <v>362.61798212763267</v>
      </c>
      <c r="M268" s="26">
        <f>LatticeLayout!P284</f>
        <v>423.0996045</v>
      </c>
      <c r="N268" s="26">
        <f>LatticeLayout!O284</f>
        <v>41.094000000000001</v>
      </c>
    </row>
    <row r="269" spans="1:14">
      <c r="A269" s="26" t="str">
        <f>LatticeLayout!A285</f>
        <v>FE</v>
      </c>
      <c r="B269" s="26" t="str">
        <f>LatticeLayout!B285</f>
        <v>MEBT</v>
      </c>
      <c r="C269" s="26" t="str">
        <f>LatticeLayout!C285</f>
        <v>Q</v>
      </c>
      <c r="D269" s="26">
        <f>LatticeLayout!D285</f>
        <v>1060</v>
      </c>
      <c r="E269" s="26" t="str">
        <f>LatticeLayout!E285</f>
        <v>FE_MEBT:Q_D1060</v>
      </c>
      <c r="F269" s="26" t="str">
        <f>LatticeLayout!F285</f>
        <v>Q9</v>
      </c>
      <c r="G269" s="26" t="str">
        <f>LatticeLayout!G285</f>
        <v>quad, triplet 1-2</v>
      </c>
      <c r="H269" s="26">
        <f>LatticeLayout!H285</f>
        <v>47.5</v>
      </c>
      <c r="I269" s="26">
        <f>LatticeLayout!I285</f>
        <v>0</v>
      </c>
      <c r="J269" s="26">
        <f>LatticeLayout!J285</f>
        <v>0</v>
      </c>
      <c r="K269" s="26">
        <f>LatticeLayout!K285</f>
        <v>0.15</v>
      </c>
      <c r="L269" s="26">
        <f>LatticeLayout!Q285</f>
        <v>362.46798212763269</v>
      </c>
      <c r="M269" s="26">
        <f>LatticeLayout!P285</f>
        <v>423.0996045</v>
      </c>
      <c r="N269" s="26">
        <f>LatticeLayout!O285</f>
        <v>41.094000000000001</v>
      </c>
    </row>
    <row r="270" spans="1:14">
      <c r="A270" s="26">
        <f>LatticeLayout!A286</f>
        <v>0</v>
      </c>
      <c r="B270" s="26">
        <f>LatticeLayout!B286</f>
        <v>0</v>
      </c>
      <c r="C270" s="26">
        <f>LatticeLayout!C286</f>
        <v>0</v>
      </c>
      <c r="D270" s="26">
        <f>LatticeLayout!D286</f>
        <v>0</v>
      </c>
      <c r="E270" s="26">
        <f>LatticeLayout!E286</f>
        <v>0</v>
      </c>
      <c r="F270" s="26">
        <f>LatticeLayout!F286</f>
        <v>0</v>
      </c>
      <c r="G270" s="26">
        <f>LatticeLayout!G286</f>
        <v>0</v>
      </c>
      <c r="H270" s="26">
        <f>LatticeLayout!H286</f>
        <v>47.5</v>
      </c>
      <c r="I270" s="26">
        <f>LatticeLayout!I286</f>
        <v>0</v>
      </c>
      <c r="J270" s="26">
        <f>LatticeLayout!J286</f>
        <v>0</v>
      </c>
      <c r="K270" s="26">
        <f>LatticeLayout!K286</f>
        <v>0.1</v>
      </c>
      <c r="L270" s="26">
        <f>LatticeLayout!Q286</f>
        <v>362.36798212763267</v>
      </c>
      <c r="M270" s="26">
        <f>LatticeLayout!P286</f>
        <v>423.0996045</v>
      </c>
      <c r="N270" s="26">
        <f>LatticeLayout!O286</f>
        <v>41.094000000000001</v>
      </c>
    </row>
    <row r="271" spans="1:14">
      <c r="A271" s="26" t="str">
        <f>LatticeLayout!A287</f>
        <v>FE</v>
      </c>
      <c r="B271" s="26" t="str">
        <f>LatticeLayout!B287</f>
        <v>MEBT</v>
      </c>
      <c r="C271" s="26" t="str">
        <f>LatticeLayout!C287</f>
        <v>Q</v>
      </c>
      <c r="D271" s="26">
        <f>LatticeLayout!D287</f>
        <v>1062</v>
      </c>
      <c r="E271" s="26" t="str">
        <f>LatticeLayout!E287</f>
        <v>FE_MEBT:Q_D1062</v>
      </c>
      <c r="F271" s="26" t="str">
        <f>LatticeLayout!F287</f>
        <v>Q8</v>
      </c>
      <c r="G271" s="26" t="str">
        <f>LatticeLayout!G287</f>
        <v>quad, triplet 1-3</v>
      </c>
      <c r="H271" s="26">
        <f>LatticeLayout!H287</f>
        <v>47.5</v>
      </c>
      <c r="I271" s="26">
        <f>LatticeLayout!I287</f>
        <v>0</v>
      </c>
      <c r="J271" s="26">
        <f>LatticeLayout!J287</f>
        <v>0</v>
      </c>
      <c r="K271" s="26">
        <f>LatticeLayout!K287</f>
        <v>0.1</v>
      </c>
      <c r="L271" s="26">
        <f>LatticeLayout!Q287</f>
        <v>362.26798212763265</v>
      </c>
      <c r="M271" s="26">
        <f>LatticeLayout!P287</f>
        <v>423.0996045</v>
      </c>
      <c r="N271" s="26">
        <f>LatticeLayout!O287</f>
        <v>41.094000000000001</v>
      </c>
    </row>
    <row r="272" spans="1:14">
      <c r="A272" s="26">
        <f>LatticeLayout!A288</f>
        <v>0</v>
      </c>
      <c r="B272" s="26">
        <f>LatticeLayout!B288</f>
        <v>0</v>
      </c>
      <c r="C272" s="26">
        <f>LatticeLayout!C288</f>
        <v>0</v>
      </c>
      <c r="D272" s="26">
        <f>LatticeLayout!D288</f>
        <v>0</v>
      </c>
      <c r="E272" s="26">
        <f>LatticeLayout!E288</f>
        <v>0</v>
      </c>
      <c r="F272" s="26">
        <f>LatticeLayout!F288</f>
        <v>0</v>
      </c>
      <c r="G272" s="26" t="str">
        <f>LatticeLayout!G288</f>
        <v>bellow?</v>
      </c>
      <c r="H272" s="26" t="str">
        <f>LatticeLayout!H288</f>
        <v>47.5/30</v>
      </c>
      <c r="I272" s="26">
        <f>LatticeLayout!I288</f>
        <v>0</v>
      </c>
      <c r="J272" s="26">
        <f>LatticeLayout!J288</f>
        <v>0</v>
      </c>
      <c r="K272" s="26">
        <f>LatticeLayout!K288</f>
        <v>0.2409162</v>
      </c>
      <c r="L272" s="26">
        <f>LatticeLayout!Q288</f>
        <v>362.02706592763263</v>
      </c>
      <c r="M272" s="26">
        <f>LatticeLayout!P288</f>
        <v>423.0996045</v>
      </c>
      <c r="N272" s="26">
        <f>LatticeLayout!O288</f>
        <v>41.094000000000001</v>
      </c>
    </row>
    <row r="273" spans="1:14">
      <c r="A273" s="26" t="str">
        <f>LatticeLayout!A289</f>
        <v>FE</v>
      </c>
      <c r="B273" s="26" t="str">
        <f>LatticeLayout!B289</f>
        <v>MEBT</v>
      </c>
      <c r="C273" s="26" t="str">
        <f>LatticeLayout!C289</f>
        <v>CAV</v>
      </c>
      <c r="D273" s="26">
        <f>LatticeLayout!D289</f>
        <v>1066</v>
      </c>
      <c r="E273" s="26" t="str">
        <f>LatticeLayout!E289</f>
        <v>FE_MEBT:CAV_D1066</v>
      </c>
      <c r="F273" s="26">
        <f>LatticeLayout!F289</f>
        <v>0</v>
      </c>
      <c r="G273" s="26" t="str">
        <f>LatticeLayout!G289</f>
        <v>rebuncher</v>
      </c>
      <c r="H273" s="26">
        <f>LatticeLayout!H289</f>
        <v>30</v>
      </c>
      <c r="I273" s="26">
        <f>LatticeLayout!I289</f>
        <v>0</v>
      </c>
      <c r="J273" s="26">
        <f>LatticeLayout!J289</f>
        <v>0</v>
      </c>
      <c r="K273" s="26">
        <f>LatticeLayout!K289</f>
        <v>0.32</v>
      </c>
      <c r="L273" s="26">
        <f>LatticeLayout!Q289</f>
        <v>361.70706592763264</v>
      </c>
      <c r="M273" s="26">
        <f>LatticeLayout!P289</f>
        <v>423.0996045</v>
      </c>
      <c r="N273" s="26">
        <f>LatticeLayout!O289</f>
        <v>41.094000000000001</v>
      </c>
    </row>
    <row r="274" spans="1:14">
      <c r="A274" s="26" t="str">
        <f>LatticeLayout!A290</f>
        <v>FE</v>
      </c>
      <c r="B274" s="26" t="str">
        <f>LatticeLayout!B290</f>
        <v>MEBT</v>
      </c>
      <c r="C274" s="26" t="str">
        <f>LatticeLayout!C290</f>
        <v>IP</v>
      </c>
      <c r="D274" s="26">
        <f>LatticeLayout!D290</f>
        <v>1068</v>
      </c>
      <c r="E274" s="26" t="str">
        <f>LatticeLayout!E290</f>
        <v>FE_MEBT:IP_D1066</v>
      </c>
      <c r="F274" s="26" t="str">
        <f>LatticeLayout!F290</f>
        <v>IP_L</v>
      </c>
      <c r="G274" s="26" t="str">
        <f>LatticeLayout!G290</f>
        <v>ion pump, 300 l/s</v>
      </c>
      <c r="H274" s="26">
        <f>LatticeLayout!H290</f>
        <v>0</v>
      </c>
      <c r="I274" s="26">
        <f>LatticeLayout!I290</f>
        <v>0</v>
      </c>
      <c r="J274" s="26">
        <f>LatticeLayout!J290</f>
        <v>0</v>
      </c>
      <c r="K274" s="26">
        <f>LatticeLayout!K290</f>
        <v>0</v>
      </c>
      <c r="L274" s="26">
        <f>LatticeLayout!Q290</f>
        <v>361.70706592763264</v>
      </c>
      <c r="M274" s="26">
        <f>LatticeLayout!P290</f>
        <v>423.0996045</v>
      </c>
      <c r="N274" s="26">
        <f>LatticeLayout!O290</f>
        <v>41.094000000000001</v>
      </c>
    </row>
    <row r="275" spans="1:14">
      <c r="A275" s="26">
        <f>LatticeLayout!A291</f>
        <v>0</v>
      </c>
      <c r="B275" s="26">
        <f>LatticeLayout!B291</f>
        <v>0</v>
      </c>
      <c r="C275" s="26">
        <f>LatticeLayout!C291</f>
        <v>0</v>
      </c>
      <c r="D275" s="26">
        <f>LatticeLayout!D291</f>
        <v>0</v>
      </c>
      <c r="E275" s="26">
        <f>LatticeLayout!E291</f>
        <v>0</v>
      </c>
      <c r="F275" s="26">
        <f>LatticeLayout!F291</f>
        <v>0</v>
      </c>
      <c r="G275" s="26" t="str">
        <f>LatticeLayout!G291</f>
        <v>bellow+tube ??</v>
      </c>
      <c r="H275" s="26">
        <f>LatticeLayout!H291</f>
        <v>30</v>
      </c>
      <c r="I275" s="26">
        <f>LatticeLayout!I291</f>
        <v>0</v>
      </c>
      <c r="J275" s="26">
        <f>LatticeLayout!J291</f>
        <v>0</v>
      </c>
      <c r="K275" s="26">
        <f>LatticeLayout!K291</f>
        <v>0.22222239999999999</v>
      </c>
      <c r="L275" s="26">
        <f>LatticeLayout!Q291</f>
        <v>361.48484352763262</v>
      </c>
      <c r="M275" s="26">
        <f>LatticeLayout!P291</f>
        <v>423.0996045</v>
      </c>
      <c r="N275" s="26">
        <f>LatticeLayout!O291</f>
        <v>41.094000000000001</v>
      </c>
    </row>
    <row r="276" spans="1:14">
      <c r="A276" s="26">
        <f>LatticeLayout!A292</f>
        <v>0</v>
      </c>
      <c r="B276" s="26">
        <f>LatticeLayout!B292</f>
        <v>0</v>
      </c>
      <c r="C276" s="26">
        <f>LatticeLayout!C292</f>
        <v>0</v>
      </c>
      <c r="D276" s="26">
        <f>LatticeLayout!D292</f>
        <v>0</v>
      </c>
      <c r="E276" s="26">
        <f>LatticeLayout!E292</f>
        <v>0</v>
      </c>
      <c r="F276" s="26">
        <f>LatticeLayout!F292</f>
        <v>0</v>
      </c>
      <c r="G276" s="26" t="str">
        <f>LatticeLayout!G292</f>
        <v>6 way cross ??</v>
      </c>
      <c r="H276" s="26">
        <f>LatticeLayout!H292</f>
        <v>30</v>
      </c>
      <c r="I276" s="26">
        <f>LatticeLayout!I292</f>
        <v>0</v>
      </c>
      <c r="J276" s="26">
        <f>LatticeLayout!J292</f>
        <v>0</v>
      </c>
      <c r="K276" s="26">
        <f>LatticeLayout!K292</f>
        <v>0</v>
      </c>
      <c r="L276" s="26">
        <f>LatticeLayout!Q292</f>
        <v>361.48484352763262</v>
      </c>
      <c r="M276" s="26">
        <f>LatticeLayout!P292</f>
        <v>423.0996045</v>
      </c>
      <c r="N276" s="26">
        <f>LatticeLayout!O292</f>
        <v>41.094000000000001</v>
      </c>
    </row>
    <row r="277" spans="1:14">
      <c r="A277" s="26" t="str">
        <f>LatticeLayout!A293</f>
        <v>FE</v>
      </c>
      <c r="B277" s="26" t="str">
        <f>LatticeLayout!B293</f>
        <v>MEBT</v>
      </c>
      <c r="C277" s="26" t="str">
        <f>LatticeLayout!C293</f>
        <v>IP</v>
      </c>
      <c r="D277" s="26">
        <f>LatticeLayout!D293</f>
        <v>1070</v>
      </c>
      <c r="E277" s="26" t="str">
        <f>LatticeLayout!E293</f>
        <v>FE_MEBT:IP_D1070</v>
      </c>
      <c r="F277" s="26" t="str">
        <f>LatticeLayout!F293</f>
        <v>IP_S</v>
      </c>
      <c r="G277" s="26" t="str">
        <f>LatticeLayout!G293</f>
        <v>ion pump, 75 l/s</v>
      </c>
      <c r="H277" s="26">
        <f>LatticeLayout!H293</f>
        <v>0</v>
      </c>
      <c r="I277" s="26">
        <f>LatticeLayout!I293</f>
        <v>0</v>
      </c>
      <c r="J277" s="26">
        <f>LatticeLayout!J293</f>
        <v>0</v>
      </c>
      <c r="K277" s="26">
        <f>LatticeLayout!K293</f>
        <v>0</v>
      </c>
      <c r="L277" s="26">
        <f>LatticeLayout!Q293</f>
        <v>361.48484352763262</v>
      </c>
      <c r="M277" s="26">
        <f>LatticeLayout!P293</f>
        <v>423.0996045</v>
      </c>
      <c r="N277" s="26">
        <f>LatticeLayout!O293</f>
        <v>41.094000000000001</v>
      </c>
    </row>
    <row r="278" spans="1:14">
      <c r="A278" s="26" t="str">
        <f>LatticeLayout!A294</f>
        <v>FE</v>
      </c>
      <c r="B278" s="26" t="str">
        <f>LatticeLayout!B294</f>
        <v>MEBT</v>
      </c>
      <c r="C278" s="26" t="str">
        <f>LatticeLayout!C294</f>
        <v>FVS</v>
      </c>
      <c r="D278" s="26">
        <f>LatticeLayout!D294</f>
        <v>1070</v>
      </c>
      <c r="E278" s="26" t="str">
        <f>LatticeLayout!E294</f>
        <v>FE_MEBT:FVS_D1070</v>
      </c>
      <c r="F278" s="26" t="str">
        <f>LatticeLayout!F294</f>
        <v>FVS</v>
      </c>
      <c r="G278" s="26" t="str">
        <f>LatticeLayout!G294</f>
        <v>fast valve sensor</v>
      </c>
      <c r="H278" s="26">
        <f>LatticeLayout!H294</f>
        <v>0</v>
      </c>
      <c r="I278" s="26">
        <f>LatticeLayout!I294</f>
        <v>0</v>
      </c>
      <c r="J278" s="26">
        <f>LatticeLayout!J294</f>
        <v>0</v>
      </c>
      <c r="K278" s="26">
        <f>LatticeLayout!K294</f>
        <v>0</v>
      </c>
      <c r="L278" s="26">
        <f>LatticeLayout!Q294</f>
        <v>361.48484352763262</v>
      </c>
      <c r="M278" s="26">
        <f>LatticeLayout!P294</f>
        <v>423.0996045</v>
      </c>
      <c r="N278" s="26">
        <f>LatticeLayout!O294</f>
        <v>41.094000000000001</v>
      </c>
    </row>
    <row r="279" spans="1:14">
      <c r="A279" s="26">
        <f>LatticeLayout!A295</f>
        <v>0</v>
      </c>
      <c r="B279" s="26">
        <f>LatticeLayout!B295</f>
        <v>0</v>
      </c>
      <c r="C279" s="26">
        <f>LatticeLayout!C295</f>
        <v>0</v>
      </c>
      <c r="D279" s="26">
        <f>LatticeLayout!D295</f>
        <v>0</v>
      </c>
      <c r="E279" s="26">
        <f>LatticeLayout!E295</f>
        <v>0</v>
      </c>
      <c r="F279" s="26">
        <f>LatticeLayout!F295</f>
        <v>0</v>
      </c>
      <c r="G279" s="26">
        <f>LatticeLayout!G295</f>
        <v>0</v>
      </c>
      <c r="H279" s="26">
        <f>LatticeLayout!H295</f>
        <v>0</v>
      </c>
      <c r="I279" s="26">
        <f>LatticeLayout!I295</f>
        <v>0</v>
      </c>
      <c r="J279" s="26">
        <f>LatticeLayout!J295</f>
        <v>0</v>
      </c>
      <c r="K279" s="26">
        <f>LatticeLayout!K295</f>
        <v>0.21443941999999999</v>
      </c>
      <c r="L279" s="26">
        <f>LatticeLayout!Q295</f>
        <v>361.2704041076326</v>
      </c>
      <c r="M279" s="26">
        <f>LatticeLayout!P295</f>
        <v>423.0996045</v>
      </c>
      <c r="N279" s="26">
        <f>LatticeLayout!O295</f>
        <v>41.094000000000001</v>
      </c>
    </row>
    <row r="280" spans="1:14">
      <c r="A280" s="26" t="str">
        <f>LatticeLayout!A296</f>
        <v>FE</v>
      </c>
      <c r="B280" s="26" t="str">
        <f>LatticeLayout!B296</f>
        <v>MEBT</v>
      </c>
      <c r="C280" s="26" t="str">
        <f>LatticeLayout!C296</f>
        <v>BPM</v>
      </c>
      <c r="D280" s="26">
        <f>LatticeLayout!D296</f>
        <v>1072</v>
      </c>
      <c r="E280" s="26" t="str">
        <f>LatticeLayout!E296</f>
        <v>FE_MEBT:BPM_D1072</v>
      </c>
      <c r="F280" s="26" t="str">
        <f>LatticeLayout!F296</f>
        <v>BPM1</v>
      </c>
      <c r="G280" s="26" t="str">
        <f>LatticeLayout!G296</f>
        <v>position monitor</v>
      </c>
      <c r="H280" s="26">
        <f>LatticeLayout!H296</f>
        <v>40</v>
      </c>
      <c r="I280" s="26">
        <f>LatticeLayout!I296</f>
        <v>0</v>
      </c>
      <c r="J280" s="26">
        <f>LatticeLayout!J296</f>
        <v>0</v>
      </c>
      <c r="K280" s="26">
        <f>LatticeLayout!K296</f>
        <v>0</v>
      </c>
      <c r="L280" s="26">
        <f>LatticeLayout!Q296</f>
        <v>361.2704041076326</v>
      </c>
      <c r="M280" s="26">
        <f>LatticeLayout!P296</f>
        <v>423.0996045</v>
      </c>
      <c r="N280" s="26">
        <f>LatticeLayout!O296</f>
        <v>41.094000000000001</v>
      </c>
    </row>
    <row r="281" spans="1:14">
      <c r="A281" s="26">
        <f>LatticeLayout!A297</f>
        <v>0</v>
      </c>
      <c r="B281" s="26">
        <f>LatticeLayout!B297</f>
        <v>0</v>
      </c>
      <c r="C281" s="26">
        <f>LatticeLayout!C297</f>
        <v>0</v>
      </c>
      <c r="D281" s="26">
        <f>LatticeLayout!D297</f>
        <v>0</v>
      </c>
      <c r="E281" s="26">
        <f>LatticeLayout!E297</f>
        <v>0</v>
      </c>
      <c r="F281" s="26">
        <f>LatticeLayout!F297</f>
        <v>0</v>
      </c>
      <c r="G281" s="26">
        <f>LatticeLayout!G297</f>
        <v>0</v>
      </c>
      <c r="H281" s="26">
        <f>LatticeLayout!H297</f>
        <v>30</v>
      </c>
      <c r="I281" s="26">
        <f>LatticeLayout!I297</f>
        <v>0</v>
      </c>
      <c r="J281" s="26">
        <f>LatticeLayout!J297</f>
        <v>0</v>
      </c>
      <c r="K281" s="26">
        <f>LatticeLayout!K297</f>
        <v>0.10662865000000001</v>
      </c>
      <c r="L281" s="26">
        <f>LatticeLayout!Q297</f>
        <v>361.1637754576326</v>
      </c>
      <c r="M281" s="26">
        <f>LatticeLayout!P297</f>
        <v>423.0996045</v>
      </c>
      <c r="N281" s="26">
        <f>LatticeLayout!O297</f>
        <v>41.094000000000001</v>
      </c>
    </row>
    <row r="282" spans="1:14">
      <c r="A282" s="26" t="str">
        <f>LatticeLayout!A298</f>
        <v>FE</v>
      </c>
      <c r="B282" s="26" t="str">
        <f>LatticeLayout!B298</f>
        <v>MEBT</v>
      </c>
      <c r="C282" s="26" t="str">
        <f>LatticeLayout!C298</f>
        <v>Q</v>
      </c>
      <c r="D282" s="26">
        <f>LatticeLayout!D298</f>
        <v>1074</v>
      </c>
      <c r="E282" s="26" t="str">
        <f>LatticeLayout!E298</f>
        <v>FE_MEBT:Q_D1074</v>
      </c>
      <c r="F282" s="26" t="str">
        <f>LatticeLayout!F298</f>
        <v>Q8</v>
      </c>
      <c r="G282" s="26" t="str">
        <f>LatticeLayout!G298</f>
        <v>quad, triplet 2-1</v>
      </c>
      <c r="H282" s="26">
        <f>LatticeLayout!H298</f>
        <v>47.5</v>
      </c>
      <c r="I282" s="26">
        <f>LatticeLayout!I298</f>
        <v>0</v>
      </c>
      <c r="J282" s="26">
        <f>LatticeLayout!J298</f>
        <v>0</v>
      </c>
      <c r="K282" s="26">
        <f>LatticeLayout!K298</f>
        <v>0.1</v>
      </c>
      <c r="L282" s="26">
        <f>LatticeLayout!Q298</f>
        <v>361.06377545763257</v>
      </c>
      <c r="M282" s="26">
        <f>LatticeLayout!P298</f>
        <v>423.0996045</v>
      </c>
      <c r="N282" s="26">
        <f>LatticeLayout!O298</f>
        <v>41.094000000000001</v>
      </c>
    </row>
    <row r="283" spans="1:14">
      <c r="A283" s="26">
        <f>LatticeLayout!A299</f>
        <v>0</v>
      </c>
      <c r="B283" s="26">
        <f>LatticeLayout!B299</f>
        <v>0</v>
      </c>
      <c r="C283" s="26">
        <f>LatticeLayout!C299</f>
        <v>0</v>
      </c>
      <c r="D283" s="26">
        <f>LatticeLayout!D299</f>
        <v>0</v>
      </c>
      <c r="E283" s="26">
        <f>LatticeLayout!E299</f>
        <v>0</v>
      </c>
      <c r="F283" s="26">
        <f>LatticeLayout!F299</f>
        <v>0</v>
      </c>
      <c r="G283" s="26">
        <f>LatticeLayout!G299</f>
        <v>0</v>
      </c>
      <c r="H283" s="26">
        <f>LatticeLayout!H299</f>
        <v>47.5</v>
      </c>
      <c r="I283" s="26">
        <f>LatticeLayout!I299</f>
        <v>0</v>
      </c>
      <c r="J283" s="26">
        <f>LatticeLayout!J299</f>
        <v>0</v>
      </c>
      <c r="K283" s="26">
        <f>LatticeLayout!K299</f>
        <v>0.1</v>
      </c>
      <c r="L283" s="26">
        <f>LatticeLayout!Q299</f>
        <v>360.96377545763255</v>
      </c>
      <c r="M283" s="26">
        <f>LatticeLayout!P299</f>
        <v>423.0996045</v>
      </c>
      <c r="N283" s="26">
        <f>LatticeLayout!O299</f>
        <v>41.094000000000001</v>
      </c>
    </row>
    <row r="284" spans="1:14">
      <c r="A284" s="26" t="str">
        <f>LatticeLayout!A300</f>
        <v>FE</v>
      </c>
      <c r="B284" s="26" t="str">
        <f>LatticeLayout!B300</f>
        <v>MEBT</v>
      </c>
      <c r="C284" s="26" t="str">
        <f>LatticeLayout!C300</f>
        <v>Q</v>
      </c>
      <c r="D284" s="26">
        <f>LatticeLayout!D300</f>
        <v>1076</v>
      </c>
      <c r="E284" s="26" t="str">
        <f>LatticeLayout!E300</f>
        <v>FE_MEBT:Q_D1076</v>
      </c>
      <c r="F284" s="26" t="str">
        <f>LatticeLayout!F300</f>
        <v>Q9</v>
      </c>
      <c r="G284" s="26" t="str">
        <f>LatticeLayout!G300</f>
        <v>quad, triplet 2-2</v>
      </c>
      <c r="H284" s="26">
        <f>LatticeLayout!H300</f>
        <v>47.5</v>
      </c>
      <c r="I284" s="26">
        <f>LatticeLayout!I300</f>
        <v>0</v>
      </c>
      <c r="J284" s="26">
        <f>LatticeLayout!J300</f>
        <v>0</v>
      </c>
      <c r="K284" s="26">
        <f>LatticeLayout!K300</f>
        <v>0.15</v>
      </c>
      <c r="L284" s="26">
        <f>LatticeLayout!Q300</f>
        <v>360.81377545763257</v>
      </c>
      <c r="M284" s="26">
        <f>LatticeLayout!P300</f>
        <v>423.0996045</v>
      </c>
      <c r="N284" s="26">
        <f>LatticeLayout!O300</f>
        <v>41.094000000000001</v>
      </c>
    </row>
    <row r="285" spans="1:14">
      <c r="A285" s="26">
        <f>LatticeLayout!A301</f>
        <v>0</v>
      </c>
      <c r="B285" s="26">
        <f>LatticeLayout!B301</f>
        <v>0</v>
      </c>
      <c r="C285" s="26">
        <f>LatticeLayout!C301</f>
        <v>0</v>
      </c>
      <c r="D285" s="26">
        <f>LatticeLayout!D301</f>
        <v>0</v>
      </c>
      <c r="E285" s="26">
        <f>LatticeLayout!E301</f>
        <v>0</v>
      </c>
      <c r="F285" s="26">
        <f>LatticeLayout!F301</f>
        <v>0</v>
      </c>
      <c r="G285" s="26">
        <f>LatticeLayout!G301</f>
        <v>0</v>
      </c>
      <c r="H285" s="26">
        <f>LatticeLayout!H301</f>
        <v>47.5</v>
      </c>
      <c r="I285" s="26">
        <f>LatticeLayout!I301</f>
        <v>0</v>
      </c>
      <c r="J285" s="26">
        <f>LatticeLayout!J301</f>
        <v>0</v>
      </c>
      <c r="K285" s="26">
        <f>LatticeLayout!K301</f>
        <v>0.1</v>
      </c>
      <c r="L285" s="26">
        <f>LatticeLayout!Q301</f>
        <v>360.71377545763255</v>
      </c>
      <c r="M285" s="26">
        <f>LatticeLayout!P301</f>
        <v>423.0996045</v>
      </c>
      <c r="N285" s="26">
        <f>LatticeLayout!O301</f>
        <v>41.094000000000001</v>
      </c>
    </row>
    <row r="286" spans="1:14">
      <c r="A286" s="26" t="str">
        <f>LatticeLayout!A302</f>
        <v>FE</v>
      </c>
      <c r="B286" s="26" t="str">
        <f>LatticeLayout!B302</f>
        <v>MEBT</v>
      </c>
      <c r="C286" s="26" t="str">
        <f>LatticeLayout!C302</f>
        <v>Q</v>
      </c>
      <c r="D286" s="26">
        <f>LatticeLayout!D302</f>
        <v>1078</v>
      </c>
      <c r="E286" s="26" t="str">
        <f>LatticeLayout!E302</f>
        <v>FE_MEBT:Q_D1078</v>
      </c>
      <c r="F286" s="26" t="str">
        <f>LatticeLayout!F302</f>
        <v>Q8</v>
      </c>
      <c r="G286" s="26" t="str">
        <f>LatticeLayout!G302</f>
        <v>quad, triplet 2-3</v>
      </c>
      <c r="H286" s="26">
        <f>LatticeLayout!H302</f>
        <v>47.5</v>
      </c>
      <c r="I286" s="26">
        <f>LatticeLayout!I302</f>
        <v>0</v>
      </c>
      <c r="J286" s="26">
        <f>LatticeLayout!J302</f>
        <v>0</v>
      </c>
      <c r="K286" s="26">
        <f>LatticeLayout!K302</f>
        <v>0.1</v>
      </c>
      <c r="L286" s="26">
        <f>LatticeLayout!Q302</f>
        <v>360.61377545763253</v>
      </c>
      <c r="M286" s="26">
        <f>LatticeLayout!P302</f>
        <v>423.0996045</v>
      </c>
      <c r="N286" s="26">
        <f>LatticeLayout!O302</f>
        <v>41.094000000000001</v>
      </c>
    </row>
    <row r="287" spans="1:14">
      <c r="A287" s="26">
        <f>LatticeLayout!A303</f>
        <v>0</v>
      </c>
      <c r="B287" s="26">
        <f>LatticeLayout!B303</f>
        <v>0</v>
      </c>
      <c r="C287" s="26">
        <f>LatticeLayout!C303</f>
        <v>0</v>
      </c>
      <c r="D287" s="26">
        <f>LatticeLayout!D303</f>
        <v>0</v>
      </c>
      <c r="E287" s="26">
        <f>LatticeLayout!E303</f>
        <v>0</v>
      </c>
      <c r="F287" s="26">
        <f>LatticeLayout!F303</f>
        <v>0</v>
      </c>
      <c r="G287" s="26">
        <f>LatticeLayout!G303</f>
        <v>0</v>
      </c>
      <c r="H287" s="26">
        <f>LatticeLayout!H303</f>
        <v>0</v>
      </c>
      <c r="I287" s="26">
        <f>LatticeLayout!I303</f>
        <v>0</v>
      </c>
      <c r="J287" s="26">
        <f>LatticeLayout!J303</f>
        <v>0</v>
      </c>
      <c r="K287" s="26">
        <f>LatticeLayout!K303</f>
        <v>0</v>
      </c>
      <c r="L287" s="26">
        <f>LatticeLayout!Q303</f>
        <v>360.61377545763253</v>
      </c>
      <c r="M287" s="26">
        <f>LatticeLayout!P303</f>
        <v>423.0996045</v>
      </c>
      <c r="N287" s="26">
        <f>LatticeLayout!O303</f>
        <v>41.094000000000001</v>
      </c>
    </row>
    <row r="288" spans="1:14">
      <c r="A288" s="26">
        <f>LatticeLayout!A304</f>
        <v>0</v>
      </c>
      <c r="B288" s="26">
        <f>LatticeLayout!B304</f>
        <v>0</v>
      </c>
      <c r="C288" s="26">
        <f>LatticeLayout!C304</f>
        <v>0</v>
      </c>
      <c r="D288" s="26">
        <f>LatticeLayout!D304</f>
        <v>0</v>
      </c>
      <c r="E288" s="26">
        <f>LatticeLayout!E304</f>
        <v>0</v>
      </c>
      <c r="F288" s="26">
        <f>LatticeLayout!F304</f>
        <v>0</v>
      </c>
      <c r="G288" s="26">
        <f>LatticeLayout!G304</f>
        <v>0</v>
      </c>
      <c r="H288" s="26">
        <f>LatticeLayout!H304</f>
        <v>0</v>
      </c>
      <c r="I288" s="26">
        <f>LatticeLayout!I304</f>
        <v>0</v>
      </c>
      <c r="J288" s="26">
        <f>LatticeLayout!J304</f>
        <v>0</v>
      </c>
      <c r="K288" s="26">
        <f>LatticeLayout!K304</f>
        <v>0</v>
      </c>
      <c r="L288" s="26">
        <f>LatticeLayout!Q304</f>
        <v>360.61377545763253</v>
      </c>
      <c r="M288" s="26">
        <f>LatticeLayout!P304</f>
        <v>423.0996045</v>
      </c>
      <c r="N288" s="26">
        <f>LatticeLayout!O304</f>
        <v>41.094000000000001</v>
      </c>
    </row>
    <row r="289" spans="1:14">
      <c r="A289" s="26">
        <f>LatticeLayout!A305</f>
        <v>0</v>
      </c>
      <c r="B289" s="26">
        <f>LatticeLayout!B305</f>
        <v>0</v>
      </c>
      <c r="C289" s="26">
        <f>LatticeLayout!C305</f>
        <v>0</v>
      </c>
      <c r="D289" s="26">
        <f>LatticeLayout!D305</f>
        <v>0</v>
      </c>
      <c r="E289" s="26">
        <f>LatticeLayout!E305</f>
        <v>0</v>
      </c>
      <c r="F289" s="26">
        <f>LatticeLayout!F305</f>
        <v>0</v>
      </c>
      <c r="G289" s="26">
        <f>LatticeLayout!G305</f>
        <v>0</v>
      </c>
      <c r="H289" s="26">
        <f>LatticeLayout!H305</f>
        <v>0</v>
      </c>
      <c r="I289" s="26">
        <f>LatticeLayout!I305</f>
        <v>0</v>
      </c>
      <c r="J289" s="26">
        <f>LatticeLayout!J305</f>
        <v>0</v>
      </c>
      <c r="K289" s="26">
        <f>LatticeLayout!K305</f>
        <v>0.69723391000000001</v>
      </c>
      <c r="L289" s="26">
        <f>LatticeLayout!Q305</f>
        <v>359.91654154763251</v>
      </c>
      <c r="M289" s="26">
        <f>LatticeLayout!P305</f>
        <v>423.0996045</v>
      </c>
      <c r="N289" s="26">
        <f>LatticeLayout!O305</f>
        <v>41.094000000000001</v>
      </c>
    </row>
    <row r="290" spans="1:14">
      <c r="A290" s="26" t="str">
        <f>LatticeLayout!A306</f>
        <v>FE</v>
      </c>
      <c r="B290" s="26" t="str">
        <f>LatticeLayout!B306</f>
        <v>MEBT</v>
      </c>
      <c r="C290" s="26" t="str">
        <f>LatticeLayout!C306</f>
        <v>DH</v>
      </c>
      <c r="D290" s="26">
        <f>LatticeLayout!D306</f>
        <v>1086</v>
      </c>
      <c r="E290" s="26" t="str">
        <f>LatticeLayout!E306</f>
        <v>FE_MEBT:DH_D1086</v>
      </c>
      <c r="F290" s="26" t="str">
        <f>LatticeLayout!F306</f>
        <v>D6</v>
      </c>
      <c r="G290" s="26" t="str">
        <f>LatticeLayout!G306</f>
        <v>dipole-45deg, D6 (straight leg)</v>
      </c>
      <c r="H290" s="26">
        <f>LatticeLayout!H306</f>
        <v>40</v>
      </c>
      <c r="I290" s="26">
        <f>LatticeLayout!I306</f>
        <v>0</v>
      </c>
      <c r="J290" s="26">
        <f>LatticeLayout!J306</f>
        <v>0</v>
      </c>
      <c r="K290" s="26">
        <f>LatticeLayout!K306</f>
        <v>0</v>
      </c>
      <c r="L290" s="26">
        <f>LatticeLayout!Q306</f>
        <v>359.91654154763251</v>
      </c>
      <c r="M290" s="26">
        <f>LatticeLayout!P306</f>
        <v>423.0996045</v>
      </c>
      <c r="N290" s="26">
        <f>LatticeLayout!O306</f>
        <v>41.094000000000001</v>
      </c>
    </row>
    <row r="291" spans="1:14">
      <c r="A291" s="26">
        <f>LatticeLayout!A307</f>
        <v>0</v>
      </c>
      <c r="B291" s="26">
        <f>LatticeLayout!B307</f>
        <v>0</v>
      </c>
      <c r="C291" s="26">
        <f>LatticeLayout!C307</f>
        <v>0</v>
      </c>
      <c r="D291" s="26">
        <f>LatticeLayout!D307</f>
        <v>0</v>
      </c>
      <c r="E291" s="26">
        <f>LatticeLayout!E307</f>
        <v>0</v>
      </c>
      <c r="F291" s="26">
        <f>LatticeLayout!F307</f>
        <v>0</v>
      </c>
      <c r="G291" s="26">
        <f>LatticeLayout!G307</f>
        <v>0</v>
      </c>
      <c r="H291" s="26">
        <f>LatticeLayout!H307</f>
        <v>0</v>
      </c>
      <c r="I291" s="26">
        <f>LatticeLayout!I307</f>
        <v>0</v>
      </c>
      <c r="J291" s="26">
        <f>LatticeLayout!J307</f>
        <v>0</v>
      </c>
      <c r="K291" s="26">
        <f>LatticeLayout!K307</f>
        <v>0.56200072000000001</v>
      </c>
      <c r="L291" s="26">
        <f>LatticeLayout!Q307</f>
        <v>359.35454082763249</v>
      </c>
      <c r="M291" s="26">
        <f>LatticeLayout!P307</f>
        <v>423.0996045</v>
      </c>
      <c r="N291" s="26">
        <f>LatticeLayout!O307</f>
        <v>41.094000000000001</v>
      </c>
    </row>
    <row r="292" spans="1:14">
      <c r="A292" s="26" t="str">
        <f>LatticeLayout!A308</f>
        <v>FE</v>
      </c>
      <c r="B292" s="26" t="str">
        <f>LatticeLayout!B308</f>
        <v>MEBT</v>
      </c>
      <c r="C292" s="26" t="str">
        <f>LatticeLayout!C308</f>
        <v>PM</v>
      </c>
      <c r="D292" s="26">
        <f>LatticeLayout!D308</f>
        <v>1092</v>
      </c>
      <c r="E292" s="26" t="str">
        <f>LatticeLayout!E308</f>
        <v>FE_MEBT:PM_D1092</v>
      </c>
      <c r="F292" s="26" t="str">
        <f>LatticeLayout!F308</f>
        <v>PM1</v>
      </c>
      <c r="G292" s="26" t="str">
        <f>LatticeLayout!G308</f>
        <v>profile monitor (small fork)</v>
      </c>
      <c r="H292" s="26" t="str">
        <f>LatticeLayout!H308</f>
        <v>30 ?</v>
      </c>
      <c r="I292" s="26">
        <f>LatticeLayout!I308</f>
        <v>0</v>
      </c>
      <c r="J292" s="26">
        <f>LatticeLayout!J308</f>
        <v>0</v>
      </c>
      <c r="K292" s="26">
        <f>LatticeLayout!K308</f>
        <v>0</v>
      </c>
      <c r="L292" s="26">
        <f>LatticeLayout!Q308</f>
        <v>359.35454082763249</v>
      </c>
      <c r="M292" s="26">
        <f>LatticeLayout!P308</f>
        <v>423.0996045</v>
      </c>
      <c r="N292" s="26">
        <f>LatticeLayout!O308</f>
        <v>41.094000000000001</v>
      </c>
    </row>
    <row r="293" spans="1:14">
      <c r="A293" s="26" t="str">
        <f>LatticeLayout!A309</f>
        <v>FE</v>
      </c>
      <c r="B293" s="26" t="str">
        <f>LatticeLayout!B309</f>
        <v>MEBT</v>
      </c>
      <c r="C293" s="26" t="str">
        <f>LatticeLayout!C309</f>
        <v>IP</v>
      </c>
      <c r="D293" s="26">
        <f>LatticeLayout!D309</f>
        <v>1092</v>
      </c>
      <c r="E293" s="26" t="str">
        <f>LatticeLayout!E309</f>
        <v>FE_MEBT:IP_D1092</v>
      </c>
      <c r="F293" s="26" t="str">
        <f>LatticeLayout!F309</f>
        <v>IP_S</v>
      </c>
      <c r="G293" s="26" t="str">
        <f>LatticeLayout!G309</f>
        <v>ion pump, 75 l/s</v>
      </c>
      <c r="H293" s="26">
        <f>LatticeLayout!H309</f>
        <v>0</v>
      </c>
      <c r="I293" s="26">
        <f>LatticeLayout!I309</f>
        <v>0</v>
      </c>
      <c r="J293" s="26">
        <f>LatticeLayout!J309</f>
        <v>0</v>
      </c>
      <c r="K293" s="26">
        <f>LatticeLayout!K309</f>
        <v>0</v>
      </c>
      <c r="L293" s="26">
        <f>LatticeLayout!Q309</f>
        <v>359.35454082763249</v>
      </c>
      <c r="M293" s="26">
        <f>LatticeLayout!P309</f>
        <v>423.0996045</v>
      </c>
      <c r="N293" s="26">
        <f>LatticeLayout!O309</f>
        <v>41.094000000000001</v>
      </c>
    </row>
    <row r="294" spans="1:14">
      <c r="A294" s="26">
        <f>LatticeLayout!A310</f>
        <v>0</v>
      </c>
      <c r="B294" s="26">
        <f>LatticeLayout!B310</f>
        <v>0</v>
      </c>
      <c r="C294" s="26">
        <f>LatticeLayout!C310</f>
        <v>0</v>
      </c>
      <c r="D294" s="26">
        <f>LatticeLayout!D310</f>
        <v>0</v>
      </c>
      <c r="E294" s="26">
        <f>LatticeLayout!E310</f>
        <v>0</v>
      </c>
      <c r="F294" s="26">
        <f>LatticeLayout!F310</f>
        <v>0</v>
      </c>
      <c r="G294" s="26" t="str">
        <f>LatticeLayout!G310</f>
        <v>bellow ?</v>
      </c>
      <c r="H294" s="26">
        <f>LatticeLayout!H310</f>
        <v>0</v>
      </c>
      <c r="I294" s="26">
        <f>LatticeLayout!I310</f>
        <v>0</v>
      </c>
      <c r="J294" s="26">
        <f>LatticeLayout!J310</f>
        <v>0</v>
      </c>
      <c r="K294" s="26">
        <f>LatticeLayout!K310</f>
        <v>0.22640925000000001</v>
      </c>
      <c r="L294" s="26">
        <f>LatticeLayout!Q310</f>
        <v>359.12813157763247</v>
      </c>
      <c r="M294" s="26">
        <f>LatticeLayout!P310</f>
        <v>423.0996045</v>
      </c>
      <c r="N294" s="26">
        <f>LatticeLayout!O310</f>
        <v>41.094000000000001</v>
      </c>
    </row>
    <row r="295" spans="1:14">
      <c r="A295" s="26" t="str">
        <f>LatticeLayout!A311</f>
        <v>FE</v>
      </c>
      <c r="B295" s="26" t="str">
        <f>LatticeLayout!B311</f>
        <v>MEBT</v>
      </c>
      <c r="C295" s="26" t="str">
        <f>LatticeLayout!C311</f>
        <v>BPM</v>
      </c>
      <c r="D295" s="26">
        <f>LatticeLayout!D311</f>
        <v>1094</v>
      </c>
      <c r="E295" s="26" t="str">
        <f>LatticeLayout!E311</f>
        <v>FE_MEBT:BPM_D1094</v>
      </c>
      <c r="F295" s="26" t="str">
        <f>LatticeLayout!F311</f>
        <v>BPM1</v>
      </c>
      <c r="G295" s="26" t="str">
        <f>LatticeLayout!G311</f>
        <v>position monitor</v>
      </c>
      <c r="H295" s="26">
        <f>LatticeLayout!H311</f>
        <v>40</v>
      </c>
      <c r="I295" s="26">
        <f>LatticeLayout!I311</f>
        <v>0</v>
      </c>
      <c r="J295" s="26">
        <f>LatticeLayout!J311</f>
        <v>0</v>
      </c>
      <c r="K295" s="26">
        <f>LatticeLayout!K311</f>
        <v>0</v>
      </c>
      <c r="L295" s="26">
        <f>LatticeLayout!Q311</f>
        <v>359.12813157763247</v>
      </c>
      <c r="M295" s="26">
        <f>LatticeLayout!P311</f>
        <v>423.0996045</v>
      </c>
      <c r="N295" s="26">
        <f>LatticeLayout!O311</f>
        <v>41.094000000000001</v>
      </c>
    </row>
    <row r="296" spans="1:14">
      <c r="A296" s="26">
        <f>LatticeLayout!A312</f>
        <v>0</v>
      </c>
      <c r="B296" s="26">
        <f>LatticeLayout!B312</f>
        <v>0</v>
      </c>
      <c r="C296" s="26">
        <f>LatticeLayout!C312</f>
        <v>0</v>
      </c>
      <c r="D296" s="26">
        <f>LatticeLayout!D312</f>
        <v>0</v>
      </c>
      <c r="E296" s="26">
        <f>LatticeLayout!E312</f>
        <v>0</v>
      </c>
      <c r="F296" s="26">
        <f>LatticeLayout!F312</f>
        <v>0</v>
      </c>
      <c r="G296" s="26">
        <f>LatticeLayout!G312</f>
        <v>0</v>
      </c>
      <c r="H296" s="26">
        <f>LatticeLayout!H312</f>
        <v>40</v>
      </c>
      <c r="I296" s="26">
        <f>LatticeLayout!I312</f>
        <v>0</v>
      </c>
      <c r="J296" s="26">
        <f>LatticeLayout!J312</f>
        <v>0</v>
      </c>
      <c r="K296" s="26">
        <f>LatticeLayout!K312</f>
        <v>0.10662865000000001</v>
      </c>
      <c r="L296" s="26">
        <f>LatticeLayout!Q312</f>
        <v>359.02150292763247</v>
      </c>
      <c r="M296" s="26">
        <f>LatticeLayout!P312</f>
        <v>423.0996045</v>
      </c>
      <c r="N296" s="26">
        <f>LatticeLayout!O312</f>
        <v>41.094000000000001</v>
      </c>
    </row>
    <row r="297" spans="1:14">
      <c r="A297" s="26">
        <f>LatticeLayout!A313</f>
        <v>0</v>
      </c>
      <c r="B297" s="26">
        <f>LatticeLayout!B313</f>
        <v>0</v>
      </c>
      <c r="C297" s="26">
        <f>LatticeLayout!C313</f>
        <v>0</v>
      </c>
      <c r="D297" s="26">
        <f>LatticeLayout!D313</f>
        <v>0</v>
      </c>
      <c r="E297" s="26">
        <f>LatticeLayout!E313</f>
        <v>0</v>
      </c>
      <c r="F297" s="26">
        <f>LatticeLayout!F313</f>
        <v>0</v>
      </c>
      <c r="G297" s="26">
        <f>LatticeLayout!G313</f>
        <v>0</v>
      </c>
      <c r="H297" s="26">
        <f>LatticeLayout!H313</f>
        <v>0</v>
      </c>
      <c r="I297" s="26">
        <f>LatticeLayout!I313</f>
        <v>0</v>
      </c>
      <c r="J297" s="26">
        <f>LatticeLayout!J313</f>
        <v>0</v>
      </c>
      <c r="K297" s="26">
        <f>LatticeLayout!K313</f>
        <v>0</v>
      </c>
      <c r="L297" s="26">
        <f>LatticeLayout!Q313</f>
        <v>359.02150292763247</v>
      </c>
      <c r="M297" s="26">
        <f>LatticeLayout!P313</f>
        <v>423.0996045</v>
      </c>
      <c r="N297" s="26">
        <f>LatticeLayout!O313</f>
        <v>41.094000000000001</v>
      </c>
    </row>
    <row r="298" spans="1:14">
      <c r="A298" s="26" t="str">
        <f>LatticeLayout!A314</f>
        <v>FE</v>
      </c>
      <c r="B298" s="26" t="str">
        <f>LatticeLayout!B314</f>
        <v>MEBT</v>
      </c>
      <c r="C298" s="26" t="str">
        <f>LatticeLayout!C314</f>
        <v>Q</v>
      </c>
      <c r="D298" s="26">
        <f>LatticeLayout!D314</f>
        <v>1095</v>
      </c>
      <c r="E298" s="26" t="str">
        <f>LatticeLayout!E314</f>
        <v>FE_MEBT:Q_D1095</v>
      </c>
      <c r="F298" s="26" t="str">
        <f>LatticeLayout!F314</f>
        <v>Q8</v>
      </c>
      <c r="G298" s="26" t="str">
        <f>LatticeLayout!G314</f>
        <v>quad, triplet 3-1</v>
      </c>
      <c r="H298" s="26">
        <f>LatticeLayout!H314</f>
        <v>47.5</v>
      </c>
      <c r="I298" s="26">
        <f>LatticeLayout!I314</f>
        <v>0</v>
      </c>
      <c r="J298" s="26">
        <f>LatticeLayout!J314</f>
        <v>0</v>
      </c>
      <c r="K298" s="26">
        <f>LatticeLayout!K314</f>
        <v>0.1</v>
      </c>
      <c r="L298" s="26">
        <f>LatticeLayout!Q314</f>
        <v>358.92150292763245</v>
      </c>
      <c r="M298" s="26">
        <f>LatticeLayout!P314</f>
        <v>423.0996045</v>
      </c>
      <c r="N298" s="26">
        <f>LatticeLayout!O314</f>
        <v>41.094000000000001</v>
      </c>
    </row>
    <row r="299" spans="1:14">
      <c r="A299" s="26">
        <f>LatticeLayout!A315</f>
        <v>0</v>
      </c>
      <c r="B299" s="26">
        <f>LatticeLayout!B315</f>
        <v>0</v>
      </c>
      <c r="C299" s="26">
        <f>LatticeLayout!C315</f>
        <v>0</v>
      </c>
      <c r="D299" s="26">
        <f>LatticeLayout!D315</f>
        <v>0</v>
      </c>
      <c r="E299" s="26">
        <f>LatticeLayout!E315</f>
        <v>0</v>
      </c>
      <c r="F299" s="26">
        <f>LatticeLayout!F315</f>
        <v>0</v>
      </c>
      <c r="G299" s="26">
        <f>LatticeLayout!G315</f>
        <v>0</v>
      </c>
      <c r="H299" s="26">
        <f>LatticeLayout!H315</f>
        <v>47.5</v>
      </c>
      <c r="I299" s="26">
        <f>LatticeLayout!I315</f>
        <v>0</v>
      </c>
      <c r="J299" s="26">
        <f>LatticeLayout!J315</f>
        <v>0</v>
      </c>
      <c r="K299" s="26">
        <f>LatticeLayout!K315</f>
        <v>0.1</v>
      </c>
      <c r="L299" s="26">
        <f>LatticeLayout!Q315</f>
        <v>358.82150292763242</v>
      </c>
      <c r="M299" s="26">
        <f>LatticeLayout!P315</f>
        <v>423.0996045</v>
      </c>
      <c r="N299" s="26">
        <f>LatticeLayout!O315</f>
        <v>41.094000000000001</v>
      </c>
    </row>
    <row r="300" spans="1:14">
      <c r="A300" s="26" t="str">
        <f>LatticeLayout!A316</f>
        <v>FE</v>
      </c>
      <c r="B300" s="26" t="str">
        <f>LatticeLayout!B316</f>
        <v>MEBT</v>
      </c>
      <c r="C300" s="26" t="str">
        <f>LatticeLayout!C316</f>
        <v>Q</v>
      </c>
      <c r="D300" s="26">
        <f>LatticeLayout!D316</f>
        <v>1098</v>
      </c>
      <c r="E300" s="26" t="str">
        <f>LatticeLayout!E316</f>
        <v>FE_MEBT:Q_D1098</v>
      </c>
      <c r="F300" s="26" t="str">
        <f>LatticeLayout!F316</f>
        <v>Q9</v>
      </c>
      <c r="G300" s="26" t="str">
        <f>LatticeLayout!G316</f>
        <v>quad, triplet 3-2</v>
      </c>
      <c r="H300" s="26">
        <f>LatticeLayout!H316</f>
        <v>47.5</v>
      </c>
      <c r="I300" s="26">
        <f>LatticeLayout!I316</f>
        <v>0</v>
      </c>
      <c r="J300" s="26">
        <f>LatticeLayout!J316</f>
        <v>0</v>
      </c>
      <c r="K300" s="26">
        <f>LatticeLayout!K316</f>
        <v>0.15</v>
      </c>
      <c r="L300" s="26">
        <f>LatticeLayout!Q316</f>
        <v>358.67150292763245</v>
      </c>
      <c r="M300" s="26">
        <f>LatticeLayout!P316</f>
        <v>423.0996045</v>
      </c>
      <c r="N300" s="26">
        <f>LatticeLayout!O316</f>
        <v>41.094000000000001</v>
      </c>
    </row>
    <row r="301" spans="1:14">
      <c r="A301" s="26">
        <f>LatticeLayout!A317</f>
        <v>0</v>
      </c>
      <c r="B301" s="26">
        <f>LatticeLayout!B317</f>
        <v>0</v>
      </c>
      <c r="C301" s="26">
        <f>LatticeLayout!C317</f>
        <v>0</v>
      </c>
      <c r="D301" s="26">
        <f>LatticeLayout!D317</f>
        <v>0</v>
      </c>
      <c r="E301" s="26">
        <f>LatticeLayout!E317</f>
        <v>0</v>
      </c>
      <c r="F301" s="26">
        <f>LatticeLayout!F317</f>
        <v>0</v>
      </c>
      <c r="G301" s="26">
        <f>LatticeLayout!G317</f>
        <v>0</v>
      </c>
      <c r="H301" s="26">
        <f>LatticeLayout!H317</f>
        <v>47.5</v>
      </c>
      <c r="I301" s="26">
        <f>LatticeLayout!I317</f>
        <v>0</v>
      </c>
      <c r="J301" s="26">
        <f>LatticeLayout!J317</f>
        <v>0</v>
      </c>
      <c r="K301" s="26">
        <f>LatticeLayout!K317</f>
        <v>0.1</v>
      </c>
      <c r="L301" s="26">
        <f>LatticeLayout!Q317</f>
        <v>358.57150292763242</v>
      </c>
      <c r="M301" s="26">
        <f>LatticeLayout!P317</f>
        <v>423.0996045</v>
      </c>
      <c r="N301" s="26">
        <f>LatticeLayout!O317</f>
        <v>41.094000000000001</v>
      </c>
    </row>
    <row r="302" spans="1:14">
      <c r="A302" s="26" t="str">
        <f>LatticeLayout!A318</f>
        <v>FE</v>
      </c>
      <c r="B302" s="26" t="str">
        <f>LatticeLayout!B318</f>
        <v>MEBT</v>
      </c>
      <c r="C302" s="26" t="str">
        <f>LatticeLayout!C318</f>
        <v>Q</v>
      </c>
      <c r="D302" s="26">
        <f>LatticeLayout!D318</f>
        <v>1100</v>
      </c>
      <c r="E302" s="26" t="str">
        <f>LatticeLayout!E318</f>
        <v>FE_MEBT:Q_D1100</v>
      </c>
      <c r="F302" s="26" t="str">
        <f>LatticeLayout!F318</f>
        <v>Q8</v>
      </c>
      <c r="G302" s="26" t="str">
        <f>LatticeLayout!G318</f>
        <v>quad, triplet 3-3</v>
      </c>
      <c r="H302" s="26">
        <f>LatticeLayout!H318</f>
        <v>47.5</v>
      </c>
      <c r="I302" s="26">
        <f>LatticeLayout!I318</f>
        <v>0</v>
      </c>
      <c r="J302" s="26">
        <f>LatticeLayout!J318</f>
        <v>0</v>
      </c>
      <c r="K302" s="26">
        <f>LatticeLayout!K318</f>
        <v>0.1</v>
      </c>
      <c r="L302" s="26">
        <f>LatticeLayout!Q318</f>
        <v>358.4715029276324</v>
      </c>
      <c r="M302" s="26">
        <f>LatticeLayout!P318</f>
        <v>423.0996045</v>
      </c>
      <c r="N302" s="26">
        <f>LatticeLayout!O318</f>
        <v>41.094000000000001</v>
      </c>
    </row>
    <row r="303" spans="1:14">
      <c r="A303" s="26">
        <f>LatticeLayout!A319</f>
        <v>0</v>
      </c>
      <c r="B303" s="26">
        <f>LatticeLayout!B319</f>
        <v>0</v>
      </c>
      <c r="C303" s="26">
        <f>LatticeLayout!C319</f>
        <v>0</v>
      </c>
      <c r="D303" s="26">
        <f>LatticeLayout!D319</f>
        <v>0</v>
      </c>
      <c r="E303" s="26">
        <f>LatticeLayout!E319</f>
        <v>0</v>
      </c>
      <c r="F303" s="26">
        <f>LatticeLayout!F319</f>
        <v>0</v>
      </c>
      <c r="G303" s="26">
        <f>LatticeLayout!G319</f>
        <v>0</v>
      </c>
      <c r="H303" s="26">
        <f>LatticeLayout!H319</f>
        <v>0</v>
      </c>
      <c r="I303" s="26">
        <f>LatticeLayout!I319</f>
        <v>0</v>
      </c>
      <c r="J303" s="26">
        <f>LatticeLayout!J319</f>
        <v>0</v>
      </c>
      <c r="K303" s="26">
        <f>LatticeLayout!K319</f>
        <v>0.17064299999999999</v>
      </c>
      <c r="L303" s="26">
        <f>LatticeLayout!Q319</f>
        <v>358.30085992763242</v>
      </c>
      <c r="M303" s="26">
        <f>LatticeLayout!P319</f>
        <v>423.0996045</v>
      </c>
      <c r="N303" s="26">
        <f>LatticeLayout!O319</f>
        <v>41.094000000000001</v>
      </c>
    </row>
    <row r="304" spans="1:14">
      <c r="A304" s="26" t="str">
        <f>LatticeLayout!A320</f>
        <v>FE</v>
      </c>
      <c r="B304" s="26" t="str">
        <f>LatticeLayout!B320</f>
        <v>MEBT</v>
      </c>
      <c r="C304" s="26" t="str">
        <f>LatticeLayout!C320</f>
        <v>FC</v>
      </c>
      <c r="D304" s="26">
        <f>LatticeLayout!D320</f>
        <v>1102</v>
      </c>
      <c r="E304" s="26" t="str">
        <f>LatticeLayout!E320</f>
        <v>FE_MEBT:FC_D1102</v>
      </c>
      <c r="F304" s="26" t="str">
        <f>LatticeLayout!F320</f>
        <v>FC3</v>
      </c>
      <c r="G304" s="26" t="str">
        <f>LatticeLayout!G320</f>
        <v>beam stopper / faraday cup</v>
      </c>
      <c r="H304" s="26">
        <f>LatticeLayout!H320</f>
        <v>40</v>
      </c>
      <c r="I304" s="26">
        <f>LatticeLayout!I320</f>
        <v>0</v>
      </c>
      <c r="J304" s="26">
        <f>LatticeLayout!J320</f>
        <v>0</v>
      </c>
      <c r="K304" s="26">
        <f>LatticeLayout!K320</f>
        <v>0</v>
      </c>
      <c r="L304" s="26">
        <f>LatticeLayout!Q320</f>
        <v>358.30085992763242</v>
      </c>
      <c r="M304" s="26">
        <f>LatticeLayout!P320</f>
        <v>423.0996045</v>
      </c>
      <c r="N304" s="26">
        <f>LatticeLayout!O320</f>
        <v>41.094000000000001</v>
      </c>
    </row>
    <row r="305" spans="1:14">
      <c r="A305" s="26" t="str">
        <f>LatticeLayout!A321</f>
        <v>FE</v>
      </c>
      <c r="B305" s="26" t="str">
        <f>LatticeLayout!B321</f>
        <v>MEBT</v>
      </c>
      <c r="C305" s="26" t="str">
        <f>LatticeLayout!C321</f>
        <v>FFC</v>
      </c>
      <c r="D305" s="26">
        <f>LatticeLayout!D321</f>
        <v>1102</v>
      </c>
      <c r="E305" s="26" t="str">
        <f>LatticeLayout!E321</f>
        <v>FE_MEBT:FFC_D1102</v>
      </c>
      <c r="F305" s="26" t="str">
        <f>LatticeLayout!F321</f>
        <v>LPM1</v>
      </c>
      <c r="G305" s="26" t="str">
        <f>LatticeLayout!G321</f>
        <v>fast faraday cup</v>
      </c>
      <c r="H305" s="26">
        <f>LatticeLayout!H321</f>
        <v>40</v>
      </c>
      <c r="I305" s="26">
        <f>LatticeLayout!I321</f>
        <v>0</v>
      </c>
      <c r="J305" s="26">
        <f>LatticeLayout!J321</f>
        <v>0</v>
      </c>
      <c r="K305" s="26">
        <f>LatticeLayout!K321</f>
        <v>0</v>
      </c>
      <c r="L305" s="26">
        <f>LatticeLayout!Q321</f>
        <v>358.30085992763242</v>
      </c>
      <c r="M305" s="26">
        <f>LatticeLayout!P321</f>
        <v>423.0996045</v>
      </c>
      <c r="N305" s="26">
        <f>LatticeLayout!O321</f>
        <v>41.094000000000001</v>
      </c>
    </row>
    <row r="306" spans="1:14">
      <c r="A306" s="26" t="str">
        <f>LatticeLayout!A322</f>
        <v>FE</v>
      </c>
      <c r="B306" s="26" t="str">
        <f>LatticeLayout!B322</f>
        <v>MEBT</v>
      </c>
      <c r="C306" s="26" t="str">
        <f>LatticeLayout!C322</f>
        <v>IP</v>
      </c>
      <c r="D306" s="26">
        <f>LatticeLayout!D322</f>
        <v>1102</v>
      </c>
      <c r="E306" s="26" t="str">
        <f>LatticeLayout!E322</f>
        <v>FE_MEBT:IP_D1102</v>
      </c>
      <c r="F306" s="26" t="str">
        <f>LatticeLayout!F322</f>
        <v>IP_S</v>
      </c>
      <c r="G306" s="26" t="str">
        <f>LatticeLayout!G322</f>
        <v>ion pump, 75 l/s</v>
      </c>
      <c r="H306" s="26">
        <f>LatticeLayout!H322</f>
        <v>0</v>
      </c>
      <c r="I306" s="26">
        <f>LatticeLayout!I322</f>
        <v>0</v>
      </c>
      <c r="J306" s="26">
        <f>LatticeLayout!J322</f>
        <v>0</v>
      </c>
      <c r="K306" s="26">
        <f>LatticeLayout!K322</f>
        <v>0</v>
      </c>
      <c r="L306" s="26">
        <f>LatticeLayout!Q322</f>
        <v>358.30085992763242</v>
      </c>
      <c r="M306" s="26">
        <f>LatticeLayout!P322</f>
        <v>423.0996045</v>
      </c>
      <c r="N306" s="26">
        <f>LatticeLayout!O322</f>
        <v>41.094000000000001</v>
      </c>
    </row>
    <row r="307" spans="1:14">
      <c r="A307" s="26">
        <f>LatticeLayout!A323</f>
        <v>0</v>
      </c>
      <c r="B307" s="26">
        <f>LatticeLayout!B323</f>
        <v>0</v>
      </c>
      <c r="C307" s="26">
        <f>LatticeLayout!C323</f>
        <v>0</v>
      </c>
      <c r="D307" s="26">
        <f>LatticeLayout!D323</f>
        <v>0</v>
      </c>
      <c r="E307" s="26">
        <f>LatticeLayout!E323</f>
        <v>0</v>
      </c>
      <c r="F307" s="26">
        <f>LatticeLayout!F323</f>
        <v>0</v>
      </c>
      <c r="G307" s="26">
        <f>LatticeLayout!G323</f>
        <v>0</v>
      </c>
      <c r="H307" s="26">
        <f>LatticeLayout!H323</f>
        <v>0</v>
      </c>
      <c r="I307" s="26">
        <f>LatticeLayout!I323</f>
        <v>0</v>
      </c>
      <c r="J307" s="26">
        <f>LatticeLayout!J323</f>
        <v>0</v>
      </c>
      <c r="K307" s="26">
        <f>LatticeLayout!K323</f>
        <v>0.1130275</v>
      </c>
      <c r="L307" s="26">
        <f>LatticeLayout!Q323</f>
        <v>358.18783242763243</v>
      </c>
      <c r="M307" s="26">
        <f>LatticeLayout!P323</f>
        <v>423.0996045</v>
      </c>
      <c r="N307" s="26">
        <f>LatticeLayout!O323</f>
        <v>41.094000000000001</v>
      </c>
    </row>
    <row r="308" spans="1:14">
      <c r="A308" s="26" t="str">
        <f>LatticeLayout!A324</f>
        <v>FE</v>
      </c>
      <c r="B308" s="26" t="str">
        <f>LatticeLayout!B324</f>
        <v>MEBT</v>
      </c>
      <c r="C308" s="26" t="str">
        <f>LatticeLayout!C324</f>
        <v>GV</v>
      </c>
      <c r="D308" s="26">
        <f>LatticeLayout!D324</f>
        <v>1104</v>
      </c>
      <c r="E308" s="26" t="str">
        <f>LatticeLayout!E324</f>
        <v>FE_MEBT:GV_D1104</v>
      </c>
      <c r="F308" s="26" t="str">
        <f>LatticeLayout!F324</f>
        <v>GV_S</v>
      </c>
      <c r="G308" s="26" t="str">
        <f>LatticeLayout!G324</f>
        <v>gate valve</v>
      </c>
      <c r="H308" s="26" t="str">
        <f>LatticeLayout!H324</f>
        <v>30 ?</v>
      </c>
      <c r="I308" s="26">
        <f>LatticeLayout!I324</f>
        <v>0</v>
      </c>
      <c r="J308" s="26">
        <f>LatticeLayout!J324</f>
        <v>0</v>
      </c>
      <c r="K308" s="26">
        <f>LatticeLayout!K324</f>
        <v>6.0711000000000001E-2</v>
      </c>
      <c r="L308" s="26">
        <f>LatticeLayout!Q324</f>
        <v>358.1271214276324</v>
      </c>
      <c r="M308" s="26">
        <f>LatticeLayout!P324</f>
        <v>423.0996045</v>
      </c>
      <c r="N308" s="26">
        <f>LatticeLayout!O324</f>
        <v>41.094000000000001</v>
      </c>
    </row>
    <row r="309" spans="1:14">
      <c r="A309" s="26">
        <f>LatticeLayout!A325</f>
        <v>0</v>
      </c>
      <c r="B309" s="26">
        <f>LatticeLayout!B325</f>
        <v>0</v>
      </c>
      <c r="C309" s="26">
        <f>LatticeLayout!C325</f>
        <v>0</v>
      </c>
      <c r="D309" s="26">
        <f>LatticeLayout!D325</f>
        <v>0</v>
      </c>
      <c r="E309" s="26">
        <f>LatticeLayout!E325</f>
        <v>0</v>
      </c>
      <c r="F309" s="26">
        <f>LatticeLayout!F325</f>
        <v>0</v>
      </c>
      <c r="G309" s="26">
        <f>LatticeLayout!G325</f>
        <v>0</v>
      </c>
      <c r="H309" s="26">
        <f>LatticeLayout!H325</f>
        <v>0</v>
      </c>
      <c r="I309" s="26">
        <f>LatticeLayout!I325</f>
        <v>0</v>
      </c>
      <c r="J309" s="26">
        <f>LatticeLayout!J325</f>
        <v>0</v>
      </c>
      <c r="K309" s="26">
        <f>LatticeLayout!K325</f>
        <v>0.18330549999999998</v>
      </c>
      <c r="L309" s="26">
        <f>LatticeLayout!Q325</f>
        <v>357.94381592763239</v>
      </c>
      <c r="M309" s="26">
        <f>LatticeLayout!P325</f>
        <v>423.0996045</v>
      </c>
      <c r="N309" s="26">
        <f>LatticeLayout!O325</f>
        <v>41.094000000000001</v>
      </c>
    </row>
    <row r="310" spans="1:14">
      <c r="A310" s="26" t="str">
        <f>LatticeLayout!A326</f>
        <v>FE</v>
      </c>
      <c r="B310" s="26" t="str">
        <f>LatticeLayout!B326</f>
        <v>MEBT</v>
      </c>
      <c r="C310" s="26" t="str">
        <f>LatticeLayout!C326</f>
        <v>CAV</v>
      </c>
      <c r="D310" s="26">
        <f>LatticeLayout!D326</f>
        <v>1107</v>
      </c>
      <c r="E310" s="26" t="str">
        <f>LatticeLayout!E326</f>
        <v>FE_MEBT:CAV_D1107</v>
      </c>
      <c r="F310" s="26">
        <f>LatticeLayout!F326</f>
        <v>0</v>
      </c>
      <c r="G310" s="26" t="str">
        <f>LatticeLayout!G326</f>
        <v>rebuncher</v>
      </c>
      <c r="H310" s="26">
        <f>LatticeLayout!H326</f>
        <v>30</v>
      </c>
      <c r="I310" s="26">
        <f>LatticeLayout!I326</f>
        <v>0</v>
      </c>
      <c r="J310" s="26">
        <f>LatticeLayout!J326</f>
        <v>0</v>
      </c>
      <c r="K310" s="26">
        <f>LatticeLayout!K326</f>
        <v>0.32</v>
      </c>
      <c r="L310" s="26">
        <f>LatticeLayout!Q326</f>
        <v>357.62381592763239</v>
      </c>
      <c r="M310" s="26">
        <f>LatticeLayout!P326</f>
        <v>423.0996045</v>
      </c>
      <c r="N310" s="26">
        <f>LatticeLayout!O326</f>
        <v>41.094000000000001</v>
      </c>
    </row>
    <row r="311" spans="1:14">
      <c r="A311" s="26" t="str">
        <f>LatticeLayout!A327</f>
        <v>FE</v>
      </c>
      <c r="B311" s="26" t="str">
        <f>LatticeLayout!B327</f>
        <v>MEBT</v>
      </c>
      <c r="C311" s="26" t="str">
        <f>LatticeLayout!C327</f>
        <v>IP</v>
      </c>
      <c r="D311" s="26">
        <f>LatticeLayout!D327</f>
        <v>1109</v>
      </c>
      <c r="E311" s="26" t="str">
        <f>LatticeLayout!E327</f>
        <v>FE_MEBT:IP_D1107</v>
      </c>
      <c r="F311" s="26" t="str">
        <f>LatticeLayout!F327</f>
        <v>IP_L</v>
      </c>
      <c r="G311" s="26" t="str">
        <f>LatticeLayout!G327</f>
        <v>ion pump, 300 l/s</v>
      </c>
      <c r="H311" s="26">
        <f>LatticeLayout!H327</f>
        <v>0</v>
      </c>
      <c r="I311" s="26">
        <f>LatticeLayout!I327</f>
        <v>0</v>
      </c>
      <c r="J311" s="26">
        <f>LatticeLayout!J327</f>
        <v>0</v>
      </c>
      <c r="K311" s="26">
        <f>LatticeLayout!K327</f>
        <v>0</v>
      </c>
      <c r="L311" s="26">
        <f>LatticeLayout!Q327</f>
        <v>357.62381592763239</v>
      </c>
      <c r="M311" s="26">
        <f>LatticeLayout!P327</f>
        <v>423.0996045</v>
      </c>
      <c r="N311" s="26">
        <f>LatticeLayout!O327</f>
        <v>41.094000000000001</v>
      </c>
    </row>
    <row r="312" spans="1:14">
      <c r="A312" s="26">
        <f>LatticeLayout!A328</f>
        <v>0</v>
      </c>
      <c r="B312" s="26">
        <f>LatticeLayout!B328</f>
        <v>0</v>
      </c>
      <c r="C312" s="26">
        <f>LatticeLayout!C328</f>
        <v>0</v>
      </c>
      <c r="D312" s="26">
        <f>LatticeLayout!D328</f>
        <v>0</v>
      </c>
      <c r="E312" s="26">
        <f>LatticeLayout!E328</f>
        <v>0</v>
      </c>
      <c r="F312" s="26">
        <f>LatticeLayout!F328</f>
        <v>0</v>
      </c>
      <c r="G312" s="26" t="str">
        <f>LatticeLayout!G328</f>
        <v>bellow+tube</v>
      </c>
      <c r="H312" s="26">
        <f>LatticeLayout!H328</f>
        <v>40</v>
      </c>
      <c r="I312" s="26">
        <f>LatticeLayout!I328</f>
        <v>0</v>
      </c>
      <c r="J312" s="26">
        <f>LatticeLayout!J328</f>
        <v>0</v>
      </c>
      <c r="K312" s="26">
        <f>LatticeLayout!K328</f>
        <v>0.21062135000000001</v>
      </c>
      <c r="L312" s="26">
        <f>LatticeLayout!Q328</f>
        <v>357.4131945776324</v>
      </c>
      <c r="M312" s="26">
        <f>LatticeLayout!P328</f>
        <v>423.0996045</v>
      </c>
      <c r="N312" s="26">
        <f>LatticeLayout!O328</f>
        <v>41.094000000000001</v>
      </c>
    </row>
    <row r="313" spans="1:14">
      <c r="A313" s="26" t="str">
        <f>LatticeLayout!A329</f>
        <v>FE</v>
      </c>
      <c r="B313" s="26" t="str">
        <f>LatticeLayout!B329</f>
        <v>MEBT</v>
      </c>
      <c r="C313" s="26" t="str">
        <f>LatticeLayout!C329</f>
        <v>BPM</v>
      </c>
      <c r="D313" s="26">
        <f>LatticeLayout!D329</f>
        <v>1111</v>
      </c>
      <c r="E313" s="26" t="str">
        <f>LatticeLayout!E329</f>
        <v>FE_MEBT:BPM_D1111</v>
      </c>
      <c r="F313" s="26" t="str">
        <f>LatticeLayout!F329</f>
        <v>BPM1</v>
      </c>
      <c r="G313" s="26" t="str">
        <f>LatticeLayout!G329</f>
        <v>position monitor</v>
      </c>
      <c r="H313" s="26">
        <f>LatticeLayout!H329</f>
        <v>40</v>
      </c>
      <c r="I313" s="26">
        <f>LatticeLayout!I329</f>
        <v>0</v>
      </c>
      <c r="J313" s="26">
        <f>LatticeLayout!J329</f>
        <v>0</v>
      </c>
      <c r="K313" s="26">
        <f>LatticeLayout!K329</f>
        <v>0</v>
      </c>
      <c r="L313" s="26">
        <f>LatticeLayout!Q329</f>
        <v>357.4131945776324</v>
      </c>
      <c r="M313" s="26">
        <f>LatticeLayout!P329</f>
        <v>423.0996045</v>
      </c>
      <c r="N313" s="26">
        <f>LatticeLayout!O329</f>
        <v>41.094000000000001</v>
      </c>
    </row>
    <row r="314" spans="1:14">
      <c r="A314" s="26">
        <f>LatticeLayout!A330</f>
        <v>0</v>
      </c>
      <c r="B314" s="26">
        <f>LatticeLayout!B330</f>
        <v>0</v>
      </c>
      <c r="C314" s="26">
        <f>LatticeLayout!C330</f>
        <v>0</v>
      </c>
      <c r="D314" s="26">
        <f>LatticeLayout!D330</f>
        <v>0</v>
      </c>
      <c r="E314" s="26">
        <f>LatticeLayout!E330</f>
        <v>0</v>
      </c>
      <c r="F314" s="26">
        <f>LatticeLayout!F330</f>
        <v>0</v>
      </c>
      <c r="G314" s="26">
        <f>LatticeLayout!G330</f>
        <v>0</v>
      </c>
      <c r="H314" s="26">
        <f>LatticeLayout!H330</f>
        <v>40</v>
      </c>
      <c r="I314" s="26">
        <f>LatticeLayout!I330</f>
        <v>0</v>
      </c>
      <c r="J314" s="26">
        <f>LatticeLayout!J330</f>
        <v>0</v>
      </c>
      <c r="K314" s="26">
        <f>LatticeLayout!K330</f>
        <v>0.10662865000000001</v>
      </c>
      <c r="L314" s="26">
        <f>LatticeLayout!Q330</f>
        <v>357.30656592763239</v>
      </c>
      <c r="M314" s="26">
        <f>LatticeLayout!P330</f>
        <v>423.0996045</v>
      </c>
      <c r="N314" s="26">
        <f>LatticeLayout!O330</f>
        <v>41.094000000000001</v>
      </c>
    </row>
    <row r="315" spans="1:14">
      <c r="A315" s="26">
        <f>LatticeLayout!A331</f>
        <v>0</v>
      </c>
      <c r="B315" s="26">
        <f>LatticeLayout!B331</f>
        <v>0</v>
      </c>
      <c r="C315" s="26">
        <f>LatticeLayout!C331</f>
        <v>0</v>
      </c>
      <c r="D315" s="26">
        <f>LatticeLayout!D331</f>
        <v>0</v>
      </c>
      <c r="E315" s="26">
        <f>LatticeLayout!E331</f>
        <v>0</v>
      </c>
      <c r="F315" s="26">
        <f>LatticeLayout!F331</f>
        <v>0</v>
      </c>
      <c r="G315" s="26">
        <f>LatticeLayout!G331</f>
        <v>0</v>
      </c>
      <c r="H315" s="26">
        <f>LatticeLayout!H331</f>
        <v>0</v>
      </c>
      <c r="I315" s="26">
        <f>LatticeLayout!I331</f>
        <v>0</v>
      </c>
      <c r="J315" s="26">
        <f>LatticeLayout!J331</f>
        <v>0</v>
      </c>
      <c r="K315" s="26">
        <f>LatticeLayout!K331</f>
        <v>0</v>
      </c>
      <c r="L315" s="26">
        <f>LatticeLayout!Q331</f>
        <v>357.30656592763239</v>
      </c>
      <c r="M315" s="26">
        <f>LatticeLayout!P331</f>
        <v>423.0996045</v>
      </c>
      <c r="N315" s="26">
        <f>LatticeLayout!O331</f>
        <v>41.094000000000001</v>
      </c>
    </row>
    <row r="316" spans="1:14">
      <c r="A316" s="26" t="str">
        <f>LatticeLayout!A332</f>
        <v>FE</v>
      </c>
      <c r="B316" s="26" t="str">
        <f>LatticeLayout!B332</f>
        <v>MEBT</v>
      </c>
      <c r="C316" s="26" t="str">
        <f>LatticeLayout!C332</f>
        <v>Q</v>
      </c>
      <c r="D316" s="26">
        <f>LatticeLayout!D332</f>
        <v>1113</v>
      </c>
      <c r="E316" s="26" t="str">
        <f>LatticeLayout!E332</f>
        <v>FE_MEBT:Q_D1113</v>
      </c>
      <c r="F316" s="26" t="str">
        <f>LatticeLayout!F332</f>
        <v>Q8</v>
      </c>
      <c r="G316" s="26" t="str">
        <f>LatticeLayout!G332</f>
        <v>quad, triplet 4-1</v>
      </c>
      <c r="H316" s="26">
        <f>LatticeLayout!H332</f>
        <v>47.5</v>
      </c>
      <c r="I316" s="26">
        <f>LatticeLayout!I332</f>
        <v>0</v>
      </c>
      <c r="J316" s="26">
        <f>LatticeLayout!J332</f>
        <v>0</v>
      </c>
      <c r="K316" s="26">
        <f>LatticeLayout!K332</f>
        <v>0.1</v>
      </c>
      <c r="L316" s="26">
        <f>LatticeLayout!Q332</f>
        <v>357.20656592763237</v>
      </c>
      <c r="M316" s="26">
        <f>LatticeLayout!P332</f>
        <v>423.0996045</v>
      </c>
      <c r="N316" s="26">
        <f>LatticeLayout!O332</f>
        <v>41.094000000000001</v>
      </c>
    </row>
    <row r="317" spans="1:14">
      <c r="A317" s="26">
        <f>LatticeLayout!A333</f>
        <v>0</v>
      </c>
      <c r="B317" s="26">
        <f>LatticeLayout!B333</f>
        <v>0</v>
      </c>
      <c r="C317" s="26">
        <f>LatticeLayout!C333</f>
        <v>0</v>
      </c>
      <c r="D317" s="26">
        <f>LatticeLayout!D333</f>
        <v>0</v>
      </c>
      <c r="E317" s="26">
        <f>LatticeLayout!E333</f>
        <v>0</v>
      </c>
      <c r="F317" s="26">
        <f>LatticeLayout!F333</f>
        <v>0</v>
      </c>
      <c r="G317" s="26">
        <f>LatticeLayout!G333</f>
        <v>0</v>
      </c>
      <c r="H317" s="26">
        <f>LatticeLayout!H333</f>
        <v>47.5</v>
      </c>
      <c r="I317" s="26">
        <f>LatticeLayout!I333</f>
        <v>0</v>
      </c>
      <c r="J317" s="26">
        <f>LatticeLayout!J333</f>
        <v>0</v>
      </c>
      <c r="K317" s="26">
        <f>LatticeLayout!K333</f>
        <v>0.1</v>
      </c>
      <c r="L317" s="26">
        <f>LatticeLayout!Q333</f>
        <v>357.10656592763235</v>
      </c>
      <c r="M317" s="26">
        <f>LatticeLayout!P333</f>
        <v>423.0996045</v>
      </c>
      <c r="N317" s="26">
        <f>LatticeLayout!O333</f>
        <v>41.094000000000001</v>
      </c>
    </row>
    <row r="318" spans="1:14">
      <c r="A318" s="26" t="str">
        <f>LatticeLayout!A334</f>
        <v>FE</v>
      </c>
      <c r="B318" s="26" t="str">
        <f>LatticeLayout!B334</f>
        <v>MEBT</v>
      </c>
      <c r="C318" s="26" t="str">
        <f>LatticeLayout!C334</f>
        <v>Q</v>
      </c>
      <c r="D318" s="26">
        <f>LatticeLayout!D334</f>
        <v>1115</v>
      </c>
      <c r="E318" s="26" t="str">
        <f>LatticeLayout!E334</f>
        <v>FE_MEBT:Q_D1115</v>
      </c>
      <c r="F318" s="26" t="str">
        <f>LatticeLayout!F334</f>
        <v>Q9</v>
      </c>
      <c r="G318" s="26" t="str">
        <f>LatticeLayout!G334</f>
        <v>quad, triplet 4-2</v>
      </c>
      <c r="H318" s="26">
        <f>LatticeLayout!H334</f>
        <v>47.5</v>
      </c>
      <c r="I318" s="26">
        <f>LatticeLayout!I334</f>
        <v>0</v>
      </c>
      <c r="J318" s="26">
        <f>LatticeLayout!J334</f>
        <v>0</v>
      </c>
      <c r="K318" s="26">
        <f>LatticeLayout!K334</f>
        <v>0.15</v>
      </c>
      <c r="L318" s="26">
        <f>LatticeLayout!Q334</f>
        <v>356.95656592763237</v>
      </c>
      <c r="M318" s="26">
        <f>LatticeLayout!P334</f>
        <v>423.0996045</v>
      </c>
      <c r="N318" s="26">
        <f>LatticeLayout!O334</f>
        <v>41.094000000000001</v>
      </c>
    </row>
    <row r="319" spans="1:14">
      <c r="A319" s="26">
        <f>LatticeLayout!A335</f>
        <v>0</v>
      </c>
      <c r="B319" s="26">
        <f>LatticeLayout!B335</f>
        <v>0</v>
      </c>
      <c r="C319" s="26">
        <f>LatticeLayout!C335</f>
        <v>0</v>
      </c>
      <c r="D319" s="26">
        <f>LatticeLayout!D335</f>
        <v>0</v>
      </c>
      <c r="E319" s="26">
        <f>LatticeLayout!E335</f>
        <v>0</v>
      </c>
      <c r="F319" s="26">
        <f>LatticeLayout!F335</f>
        <v>0</v>
      </c>
      <c r="G319" s="26">
        <f>LatticeLayout!G335</f>
        <v>0</v>
      </c>
      <c r="H319" s="26">
        <f>LatticeLayout!H335</f>
        <v>47.5</v>
      </c>
      <c r="I319" s="26">
        <f>LatticeLayout!I335</f>
        <v>0</v>
      </c>
      <c r="J319" s="26">
        <f>LatticeLayout!J335</f>
        <v>0</v>
      </c>
      <c r="K319" s="26">
        <f>LatticeLayout!K335</f>
        <v>0.1</v>
      </c>
      <c r="L319" s="26">
        <f>LatticeLayout!Q335</f>
        <v>356.85656592763235</v>
      </c>
      <c r="M319" s="26">
        <f>LatticeLayout!P335</f>
        <v>423.0996045</v>
      </c>
      <c r="N319" s="26">
        <f>LatticeLayout!O335</f>
        <v>41.094000000000001</v>
      </c>
    </row>
    <row r="320" spans="1:14">
      <c r="A320" s="26" t="str">
        <f>LatticeLayout!A336</f>
        <v>FE</v>
      </c>
      <c r="B320" s="26" t="str">
        <f>LatticeLayout!B336</f>
        <v>MEBT</v>
      </c>
      <c r="C320" s="26" t="str">
        <f>LatticeLayout!C336</f>
        <v>Q</v>
      </c>
      <c r="D320" s="26">
        <f>LatticeLayout!D336</f>
        <v>1117</v>
      </c>
      <c r="E320" s="26" t="str">
        <f>LatticeLayout!E336</f>
        <v>FE_MEBT:Q_D1117</v>
      </c>
      <c r="F320" s="26" t="str">
        <f>LatticeLayout!F336</f>
        <v>Q8</v>
      </c>
      <c r="G320" s="26" t="str">
        <f>LatticeLayout!G336</f>
        <v>quad, triplet 4-3</v>
      </c>
      <c r="H320" s="26">
        <f>LatticeLayout!H336</f>
        <v>47.5</v>
      </c>
      <c r="I320" s="26">
        <f>LatticeLayout!I336</f>
        <v>0</v>
      </c>
      <c r="J320" s="26">
        <f>LatticeLayout!J336</f>
        <v>0</v>
      </c>
      <c r="K320" s="26">
        <f>LatticeLayout!K336</f>
        <v>0.1</v>
      </c>
      <c r="L320" s="26">
        <f>LatticeLayout!Q336</f>
        <v>356.75656592763232</v>
      </c>
      <c r="M320" s="26">
        <f>LatticeLayout!P336</f>
        <v>423.0996045</v>
      </c>
      <c r="N320" s="26">
        <f>LatticeLayout!O336</f>
        <v>41.094000000000001</v>
      </c>
    </row>
    <row r="321" spans="1:19">
      <c r="A321" s="26">
        <f>LatticeLayout!A337</f>
        <v>0</v>
      </c>
      <c r="B321" s="26">
        <f>LatticeLayout!B337</f>
        <v>0</v>
      </c>
      <c r="C321" s="26">
        <f>LatticeLayout!C337</f>
        <v>0</v>
      </c>
      <c r="D321" s="26">
        <f>LatticeLayout!D337</f>
        <v>0</v>
      </c>
      <c r="E321" s="26">
        <f>LatticeLayout!E337</f>
        <v>0</v>
      </c>
      <c r="F321" s="26">
        <f>LatticeLayout!F337</f>
        <v>0</v>
      </c>
      <c r="G321" s="26" t="str">
        <f>LatticeLayout!G337</f>
        <v>bellow</v>
      </c>
      <c r="H321" s="26">
        <f>LatticeLayout!H337</f>
        <v>40</v>
      </c>
      <c r="I321" s="26">
        <f>LatticeLayout!I337</f>
        <v>0</v>
      </c>
      <c r="J321" s="26">
        <f>LatticeLayout!J337</f>
        <v>0</v>
      </c>
      <c r="K321" s="26">
        <f>LatticeLayout!K337</f>
        <v>5.7610000109999997E-2</v>
      </c>
      <c r="L321" s="26">
        <f>LatticeLayout!Q337</f>
        <v>356.69895592752232</v>
      </c>
      <c r="M321" s="26">
        <f>LatticeLayout!P337</f>
        <v>423.0996045</v>
      </c>
      <c r="N321" s="26">
        <f>LatticeLayout!O337</f>
        <v>41.094000000000001</v>
      </c>
      <c r="S321" s="26"/>
    </row>
    <row r="322" spans="1:19">
      <c r="A322" s="26" t="str">
        <f>LatticeLayout!A338</f>
        <v>FE</v>
      </c>
      <c r="B322" s="26" t="str">
        <f>LatticeLayout!B338</f>
        <v>MEBT</v>
      </c>
      <c r="C322" s="26" t="str">
        <f>LatticeLayout!C338</f>
        <v>FAV</v>
      </c>
      <c r="D322" s="26">
        <f>LatticeLayout!D338</f>
        <v>1118</v>
      </c>
      <c r="E322" s="26" t="str">
        <f>LatticeLayout!E338</f>
        <v>FE_MEBT:FAV_D1118</v>
      </c>
      <c r="F322" s="26" t="str">
        <f>LatticeLayout!F338</f>
        <v>FV</v>
      </c>
      <c r="G322" s="26" t="str">
        <f>LatticeLayout!G338</f>
        <v>fast valve</v>
      </c>
      <c r="H322" s="26">
        <f>LatticeLayout!H338</f>
        <v>40</v>
      </c>
      <c r="I322" s="26">
        <f>LatticeLayout!I338</f>
        <v>0</v>
      </c>
      <c r="J322" s="26">
        <f>LatticeLayout!J338</f>
        <v>0</v>
      </c>
      <c r="K322" s="26">
        <f>LatticeLayout!K338</f>
        <v>5.6602E-2</v>
      </c>
      <c r="L322" s="26">
        <f>LatticeLayout!Q338</f>
        <v>356.64235392752232</v>
      </c>
      <c r="M322" s="26">
        <f>LatticeLayout!P338</f>
        <v>423.0996045</v>
      </c>
      <c r="N322" s="26">
        <f>LatticeLayout!O338</f>
        <v>41.094000000000001</v>
      </c>
      <c r="S322" s="26"/>
    </row>
    <row r="323" spans="1:19">
      <c r="A323" s="26">
        <f>LatticeLayout!A339</f>
        <v>0</v>
      </c>
      <c r="B323" s="26">
        <f>LatticeLayout!B339</f>
        <v>0</v>
      </c>
      <c r="C323" s="26">
        <f>LatticeLayout!C339</f>
        <v>0</v>
      </c>
      <c r="D323" s="26">
        <f>LatticeLayout!D339</f>
        <v>0</v>
      </c>
      <c r="E323" s="26">
        <f>LatticeLayout!E339</f>
        <v>0</v>
      </c>
      <c r="F323" s="26">
        <f>LatticeLayout!F339</f>
        <v>0</v>
      </c>
      <c r="G323" s="26">
        <f>LatticeLayout!G339</f>
        <v>0</v>
      </c>
      <c r="H323" s="26">
        <f>LatticeLayout!H339</f>
        <v>0</v>
      </c>
      <c r="I323" s="26">
        <f>LatticeLayout!I339</f>
        <v>0</v>
      </c>
      <c r="J323" s="26">
        <f>LatticeLayout!J339</f>
        <v>0</v>
      </c>
      <c r="K323" s="26">
        <f>LatticeLayout!K339</f>
        <v>0</v>
      </c>
      <c r="L323" s="26">
        <f>LatticeLayout!Q339</f>
        <v>356.64235392752232</v>
      </c>
      <c r="M323" s="26">
        <f>LatticeLayout!P339</f>
        <v>423.0996045</v>
      </c>
      <c r="N323" s="26">
        <f>LatticeLayout!O339</f>
        <v>41.094000000000001</v>
      </c>
      <c r="S323" s="26"/>
    </row>
    <row r="324" spans="1:19">
      <c r="A324" s="26">
        <f>LatticeLayout!A340</f>
        <v>0</v>
      </c>
      <c r="B324" s="26">
        <f>LatticeLayout!B340</f>
        <v>0</v>
      </c>
      <c r="C324" s="26">
        <f>LatticeLayout!C340</f>
        <v>0</v>
      </c>
      <c r="D324" s="26">
        <f>LatticeLayout!D340</f>
        <v>0</v>
      </c>
      <c r="E324" s="26">
        <f>LatticeLayout!E340</f>
        <v>0</v>
      </c>
      <c r="F324" s="26">
        <f>LatticeLayout!F340</f>
        <v>0</v>
      </c>
      <c r="G324" s="26">
        <f>LatticeLayout!G340</f>
        <v>0</v>
      </c>
      <c r="H324" s="26">
        <f>LatticeLayout!H340</f>
        <v>0</v>
      </c>
      <c r="I324" s="26">
        <f>LatticeLayout!I340</f>
        <v>0</v>
      </c>
      <c r="J324" s="26">
        <f>LatticeLayout!J340</f>
        <v>0</v>
      </c>
      <c r="K324" s="26">
        <f>LatticeLayout!K340</f>
        <v>0.11747769989000001</v>
      </c>
      <c r="L324" s="26">
        <f>LatticeLayout!Q340</f>
        <v>356.52487622763232</v>
      </c>
      <c r="M324" s="26">
        <f>LatticeLayout!P340</f>
        <v>423.0996045</v>
      </c>
      <c r="N324" s="26">
        <f>LatticeLayout!O340</f>
        <v>41.094000000000001</v>
      </c>
      <c r="S324" s="26"/>
    </row>
    <row r="325" spans="1:19">
      <c r="A325" s="26">
        <f>LatticeLayout!A341</f>
        <v>0</v>
      </c>
      <c r="B325" s="26">
        <f>LatticeLayout!B341</f>
        <v>0</v>
      </c>
      <c r="C325" s="26">
        <f>LatticeLayout!C341</f>
        <v>0</v>
      </c>
      <c r="D325" s="26">
        <f>LatticeLayout!D341</f>
        <v>0</v>
      </c>
      <c r="E325" s="26">
        <f>LatticeLayout!E341</f>
        <v>0</v>
      </c>
      <c r="F325" s="26">
        <f>LatticeLayout!F341</f>
        <v>0</v>
      </c>
      <c r="G325" s="26">
        <f>LatticeLayout!G341</f>
        <v>0</v>
      </c>
      <c r="H325" s="26">
        <f>LatticeLayout!H341</f>
        <v>0</v>
      </c>
      <c r="I325" s="26">
        <f>LatticeLayout!I341</f>
        <v>0</v>
      </c>
      <c r="J325" s="26">
        <f>LatticeLayout!J341</f>
        <v>0</v>
      </c>
      <c r="K325" s="26">
        <f>LatticeLayout!K341</f>
        <v>0</v>
      </c>
      <c r="L325" s="26">
        <f>LatticeLayout!Q341</f>
        <v>356.52487622763232</v>
      </c>
      <c r="M325" s="26">
        <f>LatticeLayout!P341</f>
        <v>423.0996045</v>
      </c>
      <c r="N325" s="26">
        <f>LatticeLayout!O341</f>
        <v>41.094000000000001</v>
      </c>
      <c r="S325" s="26"/>
    </row>
    <row r="326" spans="1:19">
      <c r="A326" s="26" t="str">
        <f>LatticeLayout!A342</f>
        <v>FE</v>
      </c>
      <c r="B326" s="26" t="str">
        <f>LatticeLayout!B342</f>
        <v>MEBT</v>
      </c>
      <c r="C326" s="26" t="str">
        <f>LatticeLayout!C342</f>
        <v>BCM</v>
      </c>
      <c r="D326" s="26">
        <f>LatticeLayout!D342</f>
        <v>1120</v>
      </c>
      <c r="E326" s="26" t="str">
        <f>LatticeLayout!E342</f>
        <v>FE_MEBT:BCM_D1120</v>
      </c>
      <c r="F326" s="26" t="str">
        <f>LatticeLayout!F342</f>
        <v>BCM1</v>
      </c>
      <c r="G326" s="26" t="str">
        <f>LatticeLayout!G342</f>
        <v>AC current transformer</v>
      </c>
      <c r="H326" s="26">
        <f>LatticeLayout!H342</f>
        <v>40</v>
      </c>
      <c r="I326" s="26">
        <f>LatticeLayout!I342</f>
        <v>0</v>
      </c>
      <c r="J326" s="26">
        <f>LatticeLayout!J342</f>
        <v>0</v>
      </c>
      <c r="K326" s="26">
        <f>LatticeLayout!K342</f>
        <v>0.04</v>
      </c>
      <c r="L326" s="26">
        <f>LatticeLayout!Q342</f>
        <v>356.4848762276323</v>
      </c>
      <c r="M326" s="26">
        <f>LatticeLayout!P342</f>
        <v>423.0996045</v>
      </c>
      <c r="N326" s="26">
        <f>LatticeLayout!O342</f>
        <v>41.094000000000001</v>
      </c>
      <c r="S326" s="26"/>
    </row>
    <row r="327" spans="1:19">
      <c r="A327" s="26">
        <f>LatticeLayout!A343</f>
        <v>0</v>
      </c>
      <c r="B327" s="26">
        <f>LatticeLayout!B343</f>
        <v>0</v>
      </c>
      <c r="C327" s="26">
        <f>LatticeLayout!C343</f>
        <v>0</v>
      </c>
      <c r="D327" s="26">
        <f>LatticeLayout!D343</f>
        <v>0</v>
      </c>
      <c r="E327" s="26">
        <f>LatticeLayout!E343</f>
        <v>0</v>
      </c>
      <c r="F327" s="26">
        <f>LatticeLayout!F343</f>
        <v>0</v>
      </c>
      <c r="G327" s="26">
        <f>LatticeLayout!G343</f>
        <v>0</v>
      </c>
      <c r="H327" s="26">
        <f>LatticeLayout!H343</f>
        <v>0</v>
      </c>
      <c r="I327" s="26">
        <f>LatticeLayout!I343</f>
        <v>0</v>
      </c>
      <c r="J327" s="26">
        <f>LatticeLayout!J343</f>
        <v>0</v>
      </c>
      <c r="K327" s="26">
        <f>LatticeLayout!K343</f>
        <v>0</v>
      </c>
      <c r="L327" s="26">
        <f>LatticeLayout!Q343</f>
        <v>356.4848762276323</v>
      </c>
      <c r="M327" s="26">
        <f>LatticeLayout!P343</f>
        <v>423.0996045</v>
      </c>
      <c r="N327" s="26">
        <f>LatticeLayout!O343</f>
        <v>41.094000000000001</v>
      </c>
      <c r="S327" s="26"/>
    </row>
    <row r="328" spans="1:19">
      <c r="A328" s="26">
        <f>LatticeLayout!A344</f>
        <v>0</v>
      </c>
      <c r="B328" s="26">
        <f>LatticeLayout!B344</f>
        <v>0</v>
      </c>
      <c r="C328" s="26">
        <f>LatticeLayout!C344</f>
        <v>0</v>
      </c>
      <c r="D328" s="26">
        <f>LatticeLayout!D344</f>
        <v>0</v>
      </c>
      <c r="E328" s="26">
        <f>LatticeLayout!E344</f>
        <v>0</v>
      </c>
      <c r="F328" s="26">
        <f>LatticeLayout!F344</f>
        <v>0</v>
      </c>
      <c r="G328" s="26">
        <f>LatticeLayout!G344</f>
        <v>0</v>
      </c>
      <c r="H328" s="26">
        <f>LatticeLayout!H344</f>
        <v>0</v>
      </c>
      <c r="I328" s="26">
        <f>LatticeLayout!I344</f>
        <v>0</v>
      </c>
      <c r="J328" s="26">
        <f>LatticeLayout!J344</f>
        <v>0</v>
      </c>
      <c r="K328" s="26">
        <f>LatticeLayout!K344</f>
        <v>0.11303000000000001</v>
      </c>
      <c r="L328" s="26">
        <f>LatticeLayout!Q344</f>
        <v>356.37184622763232</v>
      </c>
      <c r="M328" s="26">
        <f>LatticeLayout!P344</f>
        <v>423.0996045</v>
      </c>
      <c r="N328" s="26">
        <f>LatticeLayout!O344</f>
        <v>41.094000000000001</v>
      </c>
      <c r="S328" s="26"/>
    </row>
    <row r="329" spans="1:19">
      <c r="A329" s="26" t="str">
        <f>LatticeLayout!A345</f>
        <v>FE</v>
      </c>
      <c r="B329" s="26" t="str">
        <f>LatticeLayout!B345</f>
        <v>MEBT</v>
      </c>
      <c r="C329" s="26" t="str">
        <f>LatticeLayout!C345</f>
        <v>IP</v>
      </c>
      <c r="D329" s="26">
        <f>LatticeLayout!D345</f>
        <v>1121</v>
      </c>
      <c r="E329" s="26" t="str">
        <f>LatticeLayout!E345</f>
        <v>FE_MEBT:IP_D1121</v>
      </c>
      <c r="F329" s="26" t="str">
        <f>LatticeLayout!F345</f>
        <v>IP_S</v>
      </c>
      <c r="G329" s="26" t="str">
        <f>LatticeLayout!G345</f>
        <v>ion pump, 75 l/s</v>
      </c>
      <c r="H329" s="26">
        <f>LatticeLayout!H345</f>
        <v>0</v>
      </c>
      <c r="I329" s="26">
        <f>LatticeLayout!I345</f>
        <v>0</v>
      </c>
      <c r="J329" s="26">
        <f>LatticeLayout!J345</f>
        <v>0</v>
      </c>
      <c r="K329" s="26">
        <f>LatticeLayout!K345</f>
        <v>0</v>
      </c>
      <c r="L329" s="26">
        <f>LatticeLayout!Q345</f>
        <v>356.37184622763232</v>
      </c>
      <c r="M329" s="26">
        <f>LatticeLayout!P345</f>
        <v>423.0996045</v>
      </c>
      <c r="N329" s="26">
        <f>LatticeLayout!O345</f>
        <v>41.094000000000001</v>
      </c>
      <c r="S329" s="26"/>
    </row>
    <row r="330" spans="1:19">
      <c r="A330" s="26">
        <f>LatticeLayout!A346</f>
        <v>0</v>
      </c>
      <c r="B330" s="26">
        <f>LatticeLayout!B346</f>
        <v>0</v>
      </c>
      <c r="C330" s="26">
        <f>LatticeLayout!C346</f>
        <v>0</v>
      </c>
      <c r="D330" s="26">
        <f>LatticeLayout!D346</f>
        <v>0</v>
      </c>
      <c r="E330" s="26">
        <f>LatticeLayout!E346</f>
        <v>0</v>
      </c>
      <c r="F330" s="26">
        <f>LatticeLayout!F346</f>
        <v>0</v>
      </c>
      <c r="G330" s="26">
        <f>LatticeLayout!G346</f>
        <v>0</v>
      </c>
      <c r="H330" s="26">
        <f>LatticeLayout!H346</f>
        <v>40</v>
      </c>
      <c r="I330" s="26">
        <f>LatticeLayout!I346</f>
        <v>0</v>
      </c>
      <c r="J330" s="26">
        <f>LatticeLayout!J346</f>
        <v>0</v>
      </c>
      <c r="K330" s="26">
        <f>LatticeLayout!K346</f>
        <v>0.23050308999999999</v>
      </c>
      <c r="L330" s="26">
        <f>LatticeLayout!Q346</f>
        <v>356.1413431376323</v>
      </c>
      <c r="M330" s="26">
        <f>LatticeLayout!P346</f>
        <v>423.0996045</v>
      </c>
      <c r="N330" s="26">
        <f>LatticeLayout!O346</f>
        <v>41.094000000000001</v>
      </c>
      <c r="S330" s="26"/>
    </row>
    <row r="331" spans="1:19">
      <c r="A331" s="26">
        <f>LatticeLayout!A347</f>
        <v>0</v>
      </c>
      <c r="B331" s="26">
        <f>LatticeLayout!B347</f>
        <v>0</v>
      </c>
      <c r="C331" s="26">
        <f>LatticeLayout!C347</f>
        <v>0</v>
      </c>
      <c r="D331" s="26">
        <f>LatticeLayout!D347</f>
        <v>0</v>
      </c>
      <c r="E331" s="26">
        <f>LatticeLayout!E347</f>
        <v>0</v>
      </c>
      <c r="F331" s="26">
        <f>LatticeLayout!F347</f>
        <v>0</v>
      </c>
      <c r="G331" s="26">
        <f>LatticeLayout!G347</f>
        <v>0</v>
      </c>
      <c r="H331" s="26">
        <f>LatticeLayout!H347</f>
        <v>0</v>
      </c>
      <c r="I331" s="26">
        <f>LatticeLayout!I347</f>
        <v>0</v>
      </c>
      <c r="J331" s="26">
        <f>LatticeLayout!J347</f>
        <v>0</v>
      </c>
      <c r="K331" s="26">
        <f>LatticeLayout!K347</f>
        <v>-2.6299999999999998E-6</v>
      </c>
      <c r="L331" s="26">
        <f>LatticeLayout!Q347</f>
        <v>356.14134576763229</v>
      </c>
      <c r="M331" s="26">
        <f>LatticeLayout!P347</f>
        <v>423.0996045</v>
      </c>
      <c r="N331" s="26">
        <f>LatticeLayout!O347</f>
        <v>41.094000000000001</v>
      </c>
      <c r="S331" s="26"/>
    </row>
    <row r="332" spans="1:19">
      <c r="A332" s="26" t="str">
        <f>LatticeLayout!A348</f>
        <v>FE</v>
      </c>
      <c r="B332" s="26" t="str">
        <f>LatticeLayout!B348</f>
        <v>MEBT</v>
      </c>
      <c r="C332" s="26" t="str">
        <f>LatticeLayout!C348</f>
        <v>END</v>
      </c>
      <c r="D332" s="26">
        <f>LatticeLayout!D348</f>
        <v>0</v>
      </c>
      <c r="E332" s="26">
        <f>LatticeLayout!E348</f>
        <v>0</v>
      </c>
      <c r="F332" s="26">
        <f>LatticeLayout!F348</f>
        <v>0</v>
      </c>
      <c r="G332" s="26">
        <f>LatticeLayout!G348</f>
        <v>0</v>
      </c>
      <c r="H332" s="26">
        <f>LatticeLayout!H348</f>
        <v>0</v>
      </c>
      <c r="I332" s="26">
        <f>LatticeLayout!I348</f>
        <v>0</v>
      </c>
      <c r="J332" s="26">
        <f>LatticeLayout!J348</f>
        <v>0</v>
      </c>
      <c r="K332" s="26">
        <f>LatticeLayout!K348</f>
        <v>0</v>
      </c>
      <c r="L332" s="26">
        <f>LatticeLayout!Q348</f>
        <v>356.14134576763229</v>
      </c>
      <c r="M332" s="26">
        <f>LatticeLayout!P348</f>
        <v>423.0996045</v>
      </c>
      <c r="N332" s="26">
        <f>LatticeLayout!O348</f>
        <v>41.094000000000001</v>
      </c>
      <c r="S332" s="26"/>
    </row>
    <row r="333" spans="1:19">
      <c r="A333" s="26" t="str">
        <f>LatticeLayout!A349</f>
        <v>SEGMENT 1 START (begin with b=0.041 QWR cryomodules)</v>
      </c>
      <c r="B333" s="26">
        <f>LatticeLayout!B349</f>
        <v>0</v>
      </c>
      <c r="C333" s="26">
        <f>LatticeLayout!C349</f>
        <v>0</v>
      </c>
      <c r="D333" s="26">
        <f>LatticeLayout!D349</f>
        <v>0</v>
      </c>
      <c r="E333" s="26">
        <f>LatticeLayout!E349</f>
        <v>0</v>
      </c>
      <c r="F333" s="26">
        <f>LatticeLayout!F349</f>
        <v>0</v>
      </c>
      <c r="G333" s="26">
        <f>LatticeLayout!G349</f>
        <v>0</v>
      </c>
      <c r="H333" s="26">
        <f>LatticeLayout!H349</f>
        <v>0</v>
      </c>
      <c r="I333" s="26">
        <f>LatticeLayout!I349</f>
        <v>0</v>
      </c>
      <c r="J333" s="26">
        <f>LatticeLayout!J349</f>
        <v>0</v>
      </c>
      <c r="K333" s="26">
        <f>LatticeLayout!K349</f>
        <v>0</v>
      </c>
      <c r="L333" s="26">
        <f>LatticeLayout!Q349</f>
        <v>356.14134576763229</v>
      </c>
      <c r="M333" s="26">
        <f>LatticeLayout!P349</f>
        <v>423.0996045</v>
      </c>
      <c r="N333" s="26">
        <f>LatticeLayout!O349</f>
        <v>41.094000000000001</v>
      </c>
      <c r="S333" s="26"/>
    </row>
    <row r="334" spans="1:19">
      <c r="A334" s="556" t="str">
        <f>LatticeLayout!A350</f>
        <v>LS1</v>
      </c>
      <c r="B334" s="556" t="str">
        <f>LatticeLayout!B350</f>
        <v>CA01</v>
      </c>
      <c r="C334" s="26" t="str">
        <f>LatticeLayout!C350</f>
        <v>GV</v>
      </c>
      <c r="D334" s="26">
        <f>LatticeLayout!D350</f>
        <v>1124</v>
      </c>
      <c r="E334" s="26" t="str">
        <f>LatticeLayout!E350</f>
        <v>LS1_CA01:GV_D1124</v>
      </c>
      <c r="F334" s="26">
        <f>LatticeLayout!F350</f>
        <v>0</v>
      </c>
      <c r="G334" s="556" t="s">
        <v>2340</v>
      </c>
      <c r="H334" s="26">
        <f>LatticeLayout!H350</f>
        <v>40</v>
      </c>
      <c r="I334" s="26">
        <f>LatticeLayout!I350</f>
        <v>0</v>
      </c>
      <c r="J334" s="26">
        <f>LatticeLayout!J350</f>
        <v>0</v>
      </c>
      <c r="K334" s="556">
        <f>LatticeLayout!K350</f>
        <v>5.7403999999999997E-2</v>
      </c>
      <c r="L334" s="711">
        <f>LatticeLayout!Q350+K334</f>
        <v>356.14134576763229</v>
      </c>
      <c r="M334" s="711">
        <f>LatticeLayout!P350</f>
        <v>423.0996045</v>
      </c>
      <c r="N334" s="711">
        <f>LatticeLayout!O350</f>
        <v>41.094000000000001</v>
      </c>
      <c r="O334" s="711">
        <f>L334-CM!$U$3</f>
        <v>355.49569776763229</v>
      </c>
      <c r="P334" s="711">
        <f>M334-CM!$X$3</f>
        <v>422.26140450000003</v>
      </c>
      <c r="Q334" s="711">
        <f>N334+CM!$W$3</f>
        <v>41.319400000000002</v>
      </c>
      <c r="R334" s="712">
        <f>M334-CM!$V$3</f>
        <v>421.8804045</v>
      </c>
      <c r="S334" s="708" t="s">
        <v>2341</v>
      </c>
    </row>
    <row r="335" spans="1:19">
      <c r="A335" s="26">
        <f>LatticeLayout!A351</f>
        <v>0</v>
      </c>
      <c r="B335" s="26">
        <f>LatticeLayout!B351</f>
        <v>0</v>
      </c>
      <c r="C335" s="26">
        <f>LatticeLayout!C351</f>
        <v>0</v>
      </c>
      <c r="D335" s="26">
        <f>LatticeLayout!D351</f>
        <v>0</v>
      </c>
      <c r="E335" s="26">
        <f>LatticeLayout!E351</f>
        <v>0</v>
      </c>
      <c r="F335" s="26">
        <f>LatticeLayout!F351</f>
        <v>0</v>
      </c>
      <c r="G335" s="26" t="str">
        <f>LatticeLayout!G351</f>
        <v>bellows</v>
      </c>
      <c r="H335" s="26">
        <f>LatticeLayout!H351</f>
        <v>40</v>
      </c>
      <c r="I335" s="26">
        <f>LatticeLayout!I351</f>
        <v>0</v>
      </c>
      <c r="J335" s="26">
        <f>LatticeLayout!J351</f>
        <v>0</v>
      </c>
      <c r="K335" s="26">
        <f>LatticeLayout!K351</f>
        <v>0.189001</v>
      </c>
      <c r="L335" s="26">
        <f>LatticeLayout!Q351</f>
        <v>355.89494076763225</v>
      </c>
      <c r="M335" s="26">
        <f>LatticeLayout!P351</f>
        <v>423.0996045</v>
      </c>
      <c r="N335" s="26">
        <f>LatticeLayout!O351</f>
        <v>41.094000000000001</v>
      </c>
      <c r="S335" s="26"/>
    </row>
    <row r="336" spans="1:19">
      <c r="A336" s="26" t="str">
        <f>LatticeLayout!A352</f>
        <v>LS1</v>
      </c>
      <c r="B336" s="26" t="str">
        <f>LatticeLayout!B352</f>
        <v>CA01</v>
      </c>
      <c r="C336" s="26" t="str">
        <f>LatticeLayout!C352</f>
        <v>CAV1</v>
      </c>
      <c r="D336" s="26">
        <f>LatticeLayout!D352</f>
        <v>1127</v>
      </c>
      <c r="E336" s="26" t="str">
        <f>LatticeLayout!E352</f>
        <v>LS1_CA01:CAV1_D1127</v>
      </c>
      <c r="F336" s="26">
        <f>LatticeLayout!F352</f>
        <v>0</v>
      </c>
      <c r="G336" s="26" t="str">
        <f>LatticeLayout!G352</f>
        <v>b04 resonator</v>
      </c>
      <c r="H336" s="26">
        <f>LatticeLayout!H352</f>
        <v>36</v>
      </c>
      <c r="I336" s="26">
        <f>LatticeLayout!I352</f>
        <v>0</v>
      </c>
      <c r="J336" s="26">
        <f>LatticeLayout!J352</f>
        <v>0</v>
      </c>
      <c r="K336" s="26">
        <f>LatticeLayout!K352</f>
        <v>0.183363</v>
      </c>
      <c r="L336" s="26">
        <f>LatticeLayout!Q352</f>
        <v>355.71157776763226</v>
      </c>
      <c r="M336" s="26">
        <f>LatticeLayout!P352</f>
        <v>423.0996045</v>
      </c>
      <c r="N336" s="26">
        <f>LatticeLayout!O352</f>
        <v>41.094000000000001</v>
      </c>
      <c r="S336" s="26"/>
    </row>
    <row r="337" spans="1:14">
      <c r="A337" s="26">
        <f>LatticeLayout!A353</f>
        <v>0</v>
      </c>
      <c r="B337" s="26">
        <f>LatticeLayout!B353</f>
        <v>0</v>
      </c>
      <c r="C337" s="26">
        <f>LatticeLayout!C353</f>
        <v>0</v>
      </c>
      <c r="D337" s="26">
        <f>LatticeLayout!D353</f>
        <v>0</v>
      </c>
      <c r="E337" s="26">
        <f>LatticeLayout!E353</f>
        <v>0</v>
      </c>
      <c r="F337" s="26">
        <f>LatticeLayout!F353</f>
        <v>0</v>
      </c>
      <c r="G337" s="26">
        <f>LatticeLayout!G353</f>
        <v>0</v>
      </c>
      <c r="H337" s="26">
        <f>LatticeLayout!H353</f>
        <v>0</v>
      </c>
      <c r="I337" s="26">
        <f>LatticeLayout!I353</f>
        <v>0</v>
      </c>
      <c r="J337" s="26">
        <f>LatticeLayout!J353</f>
        <v>0</v>
      </c>
      <c r="K337" s="26">
        <f>LatticeLayout!K353</f>
        <v>0</v>
      </c>
      <c r="L337" s="26">
        <f>LatticeLayout!Q353</f>
        <v>355.71157776763226</v>
      </c>
      <c r="M337" s="26">
        <f>LatticeLayout!P353</f>
        <v>423.0996045</v>
      </c>
      <c r="N337" s="26">
        <f>LatticeLayout!O353</f>
        <v>41.094000000000001</v>
      </c>
    </row>
    <row r="338" spans="1:14">
      <c r="A338" s="26" t="str">
        <f>LatticeLayout!A354</f>
        <v>LS1</v>
      </c>
      <c r="B338" s="26" t="str">
        <f>LatticeLayout!B354</f>
        <v>CA01</v>
      </c>
      <c r="C338" s="26" t="str">
        <f>LatticeLayout!C354</f>
        <v>BLM</v>
      </c>
      <c r="D338" s="26">
        <f>LatticeLayout!D354</f>
        <v>1128</v>
      </c>
      <c r="E338" s="26" t="str">
        <f>LatticeLayout!E354</f>
        <v>LS1_CA01:BLM_D1128</v>
      </c>
      <c r="F338" s="26">
        <f>LatticeLayout!F354</f>
        <v>0</v>
      </c>
      <c r="G338" s="26" t="str">
        <f>LatticeLayout!G354</f>
        <v>outside loss monitor</v>
      </c>
      <c r="H338" s="26">
        <f>LatticeLayout!H354</f>
        <v>0</v>
      </c>
      <c r="I338" s="26">
        <f>LatticeLayout!I354</f>
        <v>0</v>
      </c>
      <c r="J338" s="26">
        <f>LatticeLayout!J354</f>
        <v>0</v>
      </c>
      <c r="K338" s="26">
        <f>LatticeLayout!K354</f>
        <v>0</v>
      </c>
      <c r="L338" s="26">
        <f>LatticeLayout!Q354</f>
        <v>355.71157776763226</v>
      </c>
      <c r="M338" s="26">
        <f>LatticeLayout!P354</f>
        <v>423.0996045</v>
      </c>
      <c r="N338" s="26">
        <f>LatticeLayout!O354</f>
        <v>41.094000000000001</v>
      </c>
    </row>
    <row r="339" spans="1:14">
      <c r="A339" s="26">
        <f>LatticeLayout!A355</f>
        <v>0</v>
      </c>
      <c r="B339" s="26">
        <f>LatticeLayout!B355</f>
        <v>0</v>
      </c>
      <c r="C339" s="26">
        <f>LatticeLayout!C355</f>
        <v>0</v>
      </c>
      <c r="D339" s="26">
        <f>LatticeLayout!D355</f>
        <v>0</v>
      </c>
      <c r="E339" s="26">
        <f>LatticeLayout!E355</f>
        <v>0</v>
      </c>
      <c r="F339" s="26">
        <f>LatticeLayout!F355</f>
        <v>0</v>
      </c>
      <c r="G339" s="26" t="str">
        <f>LatticeLayout!G355</f>
        <v>bellow</v>
      </c>
      <c r="H339" s="26">
        <f>LatticeLayout!H355</f>
        <v>40</v>
      </c>
      <c r="I339" s="26">
        <f>LatticeLayout!I355</f>
        <v>0</v>
      </c>
      <c r="J339" s="26">
        <f>LatticeLayout!J355</f>
        <v>0</v>
      </c>
      <c r="K339" s="26">
        <f>LatticeLayout!K355</f>
        <v>9.6509999999999999E-2</v>
      </c>
      <c r="L339" s="26">
        <f>LatticeLayout!Q355</f>
        <v>355.61506776763224</v>
      </c>
      <c r="M339" s="26">
        <f>LatticeLayout!P355</f>
        <v>423.0996045</v>
      </c>
      <c r="N339" s="26">
        <f>LatticeLayout!O355</f>
        <v>41.094000000000001</v>
      </c>
    </row>
    <row r="340" spans="1:14">
      <c r="A340" s="26" t="str">
        <f>LatticeLayout!A356</f>
        <v>LS1</v>
      </c>
      <c r="B340" s="26" t="str">
        <f>LatticeLayout!B356</f>
        <v>CA01</v>
      </c>
      <c r="C340" s="26" t="str">
        <f>LatticeLayout!C356</f>
        <v>BPM</v>
      </c>
      <c r="D340" s="26">
        <f>LatticeLayout!D356</f>
        <v>1129</v>
      </c>
      <c r="E340" s="26" t="str">
        <f>LatticeLayout!E356</f>
        <v>LS1_CA01:BPM_D1129</v>
      </c>
      <c r="F340" s="26" t="str">
        <f>LatticeLayout!F356</f>
        <v>BPM6</v>
      </c>
      <c r="G340" s="26" t="str">
        <f>LatticeLayout!G356</f>
        <v>position monitor, BPMc</v>
      </c>
      <c r="H340" s="26">
        <f>LatticeLayout!H356</f>
        <v>40</v>
      </c>
      <c r="I340" s="26">
        <f>LatticeLayout!I356</f>
        <v>0</v>
      </c>
      <c r="J340" s="26">
        <f>LatticeLayout!J356</f>
        <v>0</v>
      </c>
      <c r="K340" s="26">
        <f>LatticeLayout!K356</f>
        <v>0</v>
      </c>
      <c r="L340" s="26">
        <f>LatticeLayout!Q356</f>
        <v>355.61506776763224</v>
      </c>
      <c r="M340" s="26">
        <f>LatticeLayout!P356</f>
        <v>423.0996045</v>
      </c>
      <c r="N340" s="26">
        <f>LatticeLayout!O356</f>
        <v>41.094000000000001</v>
      </c>
    </row>
    <row r="341" spans="1:14">
      <c r="A341" s="26">
        <f>LatticeLayout!A357</f>
        <v>0</v>
      </c>
      <c r="B341" s="26">
        <f>LatticeLayout!B357</f>
        <v>0</v>
      </c>
      <c r="C341" s="26">
        <f>LatticeLayout!C357</f>
        <v>0</v>
      </c>
      <c r="D341" s="26">
        <f>LatticeLayout!D357</f>
        <v>0</v>
      </c>
      <c r="E341" s="26">
        <f>LatticeLayout!E357</f>
        <v>0</v>
      </c>
      <c r="F341" s="26">
        <f>LatticeLayout!F357</f>
        <v>0</v>
      </c>
      <c r="G341" s="26" t="str">
        <f>LatticeLayout!G357</f>
        <v>BPM-box</v>
      </c>
      <c r="H341" s="26">
        <f>LatticeLayout!H357</f>
        <v>0</v>
      </c>
      <c r="I341" s="26">
        <f>LatticeLayout!I357</f>
        <v>0</v>
      </c>
      <c r="J341" s="26">
        <f>LatticeLayout!J357</f>
        <v>0</v>
      </c>
      <c r="K341" s="26">
        <f>LatticeLayout!K357</f>
        <v>5.5879999999999999E-2</v>
      </c>
      <c r="L341" s="26">
        <f>LatticeLayout!Q357</f>
        <v>355.55918776763224</v>
      </c>
      <c r="M341" s="26">
        <f>LatticeLayout!P357</f>
        <v>423.0996045</v>
      </c>
      <c r="N341" s="26">
        <f>LatticeLayout!O357</f>
        <v>41.094000000000001</v>
      </c>
    </row>
    <row r="342" spans="1:14">
      <c r="A342" s="26">
        <f>LatticeLayout!A358</f>
        <v>0</v>
      </c>
      <c r="B342" s="26">
        <f>LatticeLayout!B358</f>
        <v>0</v>
      </c>
      <c r="C342" s="26">
        <f>LatticeLayout!C358</f>
        <v>0</v>
      </c>
      <c r="D342" s="26">
        <f>LatticeLayout!D358</f>
        <v>0</v>
      </c>
      <c r="E342" s="26">
        <f>LatticeLayout!E358</f>
        <v>0</v>
      </c>
      <c r="F342" s="26">
        <f>LatticeLayout!F358</f>
        <v>0</v>
      </c>
      <c r="G342" s="26" t="str">
        <f>LatticeLayout!G358</f>
        <v>solenoid-entry</v>
      </c>
      <c r="H342" s="26">
        <f>LatticeLayout!H358</f>
        <v>40</v>
      </c>
      <c r="I342" s="26">
        <f>LatticeLayout!I358</f>
        <v>0</v>
      </c>
      <c r="J342" s="26">
        <f>LatticeLayout!J358</f>
        <v>0</v>
      </c>
      <c r="K342" s="26">
        <f>LatticeLayout!K358</f>
        <v>7.8206499999999998E-2</v>
      </c>
      <c r="L342" s="26">
        <f>LatticeLayout!Q358</f>
        <v>355.48098126763222</v>
      </c>
      <c r="M342" s="26">
        <f>LatticeLayout!P358</f>
        <v>423.0996045</v>
      </c>
      <c r="N342" s="26">
        <f>LatticeLayout!O358</f>
        <v>41.094000000000001</v>
      </c>
    </row>
    <row r="343" spans="1:14">
      <c r="A343" s="26" t="str">
        <f>LatticeLayout!A359</f>
        <v>LS1</v>
      </c>
      <c r="B343" s="26" t="str">
        <f>LatticeLayout!B359</f>
        <v>CA01</v>
      </c>
      <c r="C343" s="26" t="str">
        <f>LatticeLayout!C359</f>
        <v>SOL1</v>
      </c>
      <c r="D343" s="26">
        <f>LatticeLayout!D359</f>
        <v>1132</v>
      </c>
      <c r="E343" s="26" t="str">
        <f>LatticeLayout!E359</f>
        <v>LS1_CA01:SOL1_D1132</v>
      </c>
      <c r="F343" s="26" t="str">
        <f>LatticeLayout!F359</f>
        <v>S1</v>
      </c>
      <c r="G343" s="26" t="str">
        <f>LatticeLayout!G359</f>
        <v>solenoid+correctors</v>
      </c>
      <c r="H343" s="26">
        <f>LatticeLayout!H359</f>
        <v>40</v>
      </c>
      <c r="I343" s="26">
        <f>LatticeLayout!I359</f>
        <v>0</v>
      </c>
      <c r="J343" s="26">
        <f>LatticeLayout!J359</f>
        <v>0</v>
      </c>
      <c r="K343" s="26">
        <f>LatticeLayout!K359</f>
        <v>0.25</v>
      </c>
      <c r="L343" s="26">
        <f>LatticeLayout!Q359</f>
        <v>355.23098126763222</v>
      </c>
      <c r="M343" s="26">
        <f>LatticeLayout!P359</f>
        <v>423.0996045</v>
      </c>
      <c r="N343" s="26">
        <f>LatticeLayout!O359</f>
        <v>41.094000000000001</v>
      </c>
    </row>
    <row r="344" spans="1:14">
      <c r="A344" s="26">
        <f>LatticeLayout!A360</f>
        <v>0</v>
      </c>
      <c r="B344" s="26">
        <f>LatticeLayout!B360</f>
        <v>0</v>
      </c>
      <c r="C344" s="26">
        <f>LatticeLayout!C360</f>
        <v>0</v>
      </c>
      <c r="D344" s="26">
        <f>LatticeLayout!D360</f>
        <v>0</v>
      </c>
      <c r="E344" s="26">
        <f>LatticeLayout!E360</f>
        <v>0</v>
      </c>
      <c r="F344" s="26">
        <f>LatticeLayout!F360</f>
        <v>0</v>
      </c>
      <c r="G344" s="26" t="str">
        <f>LatticeLayout!G360</f>
        <v>solenoid-exit</v>
      </c>
      <c r="H344" s="26">
        <f>LatticeLayout!H360</f>
        <v>40</v>
      </c>
      <c r="I344" s="26">
        <f>LatticeLayout!I360</f>
        <v>0</v>
      </c>
      <c r="J344" s="26">
        <f>LatticeLayout!J360</f>
        <v>0</v>
      </c>
      <c r="K344" s="26">
        <f>LatticeLayout!K360</f>
        <v>7.8206499999999998E-2</v>
      </c>
      <c r="L344" s="26">
        <f>LatticeLayout!Q360</f>
        <v>355.1527747676322</v>
      </c>
      <c r="M344" s="26">
        <f>LatticeLayout!P360</f>
        <v>423.0996045</v>
      </c>
      <c r="N344" s="26">
        <f>LatticeLayout!O360</f>
        <v>41.094000000000001</v>
      </c>
    </row>
    <row r="345" spans="1:14">
      <c r="A345" s="26">
        <f>LatticeLayout!A361</f>
        <v>0</v>
      </c>
      <c r="B345" s="26">
        <f>LatticeLayout!B361</f>
        <v>0</v>
      </c>
      <c r="C345" s="26">
        <f>LatticeLayout!C361</f>
        <v>0</v>
      </c>
      <c r="D345" s="26">
        <f>LatticeLayout!D361</f>
        <v>0</v>
      </c>
      <c r="E345" s="26">
        <f>LatticeLayout!E361</f>
        <v>0</v>
      </c>
      <c r="F345" s="26">
        <f>LatticeLayout!F361</f>
        <v>0</v>
      </c>
      <c r="G345" s="26" t="str">
        <f>LatticeLayout!G361</f>
        <v>bellow</v>
      </c>
      <c r="H345" s="26">
        <f>LatticeLayout!H361</f>
        <v>40</v>
      </c>
      <c r="I345" s="26">
        <f>LatticeLayout!I361</f>
        <v>0</v>
      </c>
      <c r="J345" s="26">
        <f>LatticeLayout!J361</f>
        <v>0</v>
      </c>
      <c r="K345" s="26">
        <f>LatticeLayout!K361</f>
        <v>9.9516999999999994E-2</v>
      </c>
      <c r="L345" s="26">
        <f>LatticeLayout!Q361</f>
        <v>355.0532577676322</v>
      </c>
      <c r="M345" s="26">
        <f>LatticeLayout!P361</f>
        <v>423.0996045</v>
      </c>
      <c r="N345" s="26">
        <f>LatticeLayout!O361</f>
        <v>41.094000000000001</v>
      </c>
    </row>
    <row r="346" spans="1:14">
      <c r="A346" s="26" t="str">
        <f>LatticeLayout!A362</f>
        <v>LS1</v>
      </c>
      <c r="B346" s="26" t="str">
        <f>LatticeLayout!B362</f>
        <v>CA01</v>
      </c>
      <c r="C346" s="26" t="str">
        <f>LatticeLayout!C362</f>
        <v>CAV2</v>
      </c>
      <c r="D346" s="26">
        <f>LatticeLayout!D362</f>
        <v>1136</v>
      </c>
      <c r="E346" s="26" t="str">
        <f>LatticeLayout!E362</f>
        <v>LS1_CA01:CAV2_D1136</v>
      </c>
      <c r="F346" s="26">
        <f>LatticeLayout!F362</f>
        <v>0</v>
      </c>
      <c r="G346" s="26" t="str">
        <f>LatticeLayout!G362</f>
        <v>b04 resonator</v>
      </c>
      <c r="H346" s="26">
        <f>LatticeLayout!H362</f>
        <v>36</v>
      </c>
      <c r="I346" s="26">
        <f>LatticeLayout!I362</f>
        <v>0</v>
      </c>
      <c r="J346" s="26">
        <f>LatticeLayout!J362</f>
        <v>0</v>
      </c>
      <c r="K346" s="26">
        <f>LatticeLayout!K362</f>
        <v>0.183363</v>
      </c>
      <c r="L346" s="26">
        <f>LatticeLayout!Q362</f>
        <v>354.86989476763222</v>
      </c>
      <c r="M346" s="26">
        <f>LatticeLayout!P362</f>
        <v>423.0996045</v>
      </c>
      <c r="N346" s="26">
        <f>LatticeLayout!O362</f>
        <v>41.094000000000001</v>
      </c>
    </row>
    <row r="347" spans="1:14">
      <c r="A347" s="26">
        <f>LatticeLayout!A363</f>
        <v>0</v>
      </c>
      <c r="B347" s="26">
        <f>LatticeLayout!B363</f>
        <v>0</v>
      </c>
      <c r="C347" s="26">
        <f>LatticeLayout!C363</f>
        <v>0</v>
      </c>
      <c r="D347" s="26">
        <f>LatticeLayout!D363</f>
        <v>0</v>
      </c>
      <c r="E347" s="26">
        <f>LatticeLayout!E363</f>
        <v>0</v>
      </c>
      <c r="F347" s="26">
        <f>LatticeLayout!F363</f>
        <v>0</v>
      </c>
      <c r="G347" s="26">
        <f>LatticeLayout!G363</f>
        <v>0</v>
      </c>
      <c r="H347" s="26">
        <f>LatticeLayout!H363</f>
        <v>0</v>
      </c>
      <c r="I347" s="26">
        <f>LatticeLayout!I363</f>
        <v>0</v>
      </c>
      <c r="J347" s="26">
        <f>LatticeLayout!J363</f>
        <v>0</v>
      </c>
      <c r="K347" s="26">
        <f>LatticeLayout!K363</f>
        <v>0</v>
      </c>
      <c r="L347" s="26">
        <f>LatticeLayout!Q363</f>
        <v>354.86989476763222</v>
      </c>
      <c r="M347" s="26">
        <f>LatticeLayout!P363</f>
        <v>423.0996045</v>
      </c>
      <c r="N347" s="26">
        <f>LatticeLayout!O363</f>
        <v>41.094000000000001</v>
      </c>
    </row>
    <row r="348" spans="1:14">
      <c r="A348" s="26" t="str">
        <f>LatticeLayout!A364</f>
        <v xml:space="preserve"> </v>
      </c>
      <c r="B348" s="26" t="str">
        <f>LatticeLayout!B364</f>
        <v xml:space="preserve"> </v>
      </c>
      <c r="C348" s="26" t="str">
        <f>LatticeLayout!C364</f>
        <v xml:space="preserve"> </v>
      </c>
      <c r="D348" s="26" t="str">
        <f>LatticeLayout!D364</f>
        <v xml:space="preserve"> </v>
      </c>
      <c r="E348" s="26" t="str">
        <f>LatticeLayout!E364</f>
        <v xml:space="preserve"> </v>
      </c>
      <c r="F348" s="26">
        <f>LatticeLayout!F364</f>
        <v>0</v>
      </c>
      <c r="G348" s="26">
        <f>LatticeLayout!G364</f>
        <v>0</v>
      </c>
      <c r="H348" s="26">
        <f>LatticeLayout!H364</f>
        <v>0</v>
      </c>
      <c r="I348" s="26">
        <f>LatticeLayout!I364</f>
        <v>0</v>
      </c>
      <c r="J348" s="26">
        <f>LatticeLayout!J364</f>
        <v>0</v>
      </c>
      <c r="K348" s="26">
        <f>LatticeLayout!K364</f>
        <v>0</v>
      </c>
      <c r="L348" s="26">
        <f>LatticeLayout!Q364</f>
        <v>354.86989476763222</v>
      </c>
      <c r="M348" s="26">
        <f>LatticeLayout!P364</f>
        <v>423.0996045</v>
      </c>
      <c r="N348" s="26">
        <f>LatticeLayout!O364</f>
        <v>41.094000000000001</v>
      </c>
    </row>
    <row r="349" spans="1:14">
      <c r="A349" s="26">
        <f>LatticeLayout!A365</f>
        <v>0</v>
      </c>
      <c r="B349" s="26">
        <f>LatticeLayout!B365</f>
        <v>0</v>
      </c>
      <c r="C349" s="26">
        <f>LatticeLayout!C365</f>
        <v>0</v>
      </c>
      <c r="D349" s="26">
        <f>LatticeLayout!D365</f>
        <v>0</v>
      </c>
      <c r="E349" s="26">
        <f>LatticeLayout!E365</f>
        <v>0</v>
      </c>
      <c r="F349" s="26">
        <f>LatticeLayout!F365</f>
        <v>0</v>
      </c>
      <c r="G349" s="26" t="str">
        <f>LatticeLayout!G365</f>
        <v>2 bellows + tube</v>
      </c>
      <c r="H349" s="26">
        <f>LatticeLayout!H365</f>
        <v>36</v>
      </c>
      <c r="I349" s="26">
        <f>LatticeLayout!I365</f>
        <v>0</v>
      </c>
      <c r="J349" s="26">
        <f>LatticeLayout!J365</f>
        <v>0</v>
      </c>
      <c r="K349" s="26">
        <f>LatticeLayout!K365</f>
        <v>0.45019300000000001</v>
      </c>
      <c r="L349" s="26">
        <f>LatticeLayout!Q365</f>
        <v>354.4197017676322</v>
      </c>
      <c r="M349" s="26">
        <f>LatticeLayout!P365</f>
        <v>423.0996045</v>
      </c>
      <c r="N349" s="26">
        <f>LatticeLayout!O365</f>
        <v>41.094000000000001</v>
      </c>
    </row>
    <row r="350" spans="1:14">
      <c r="A350" s="26">
        <f>LatticeLayout!A366</f>
        <v>0</v>
      </c>
      <c r="B350" s="26">
        <f>LatticeLayout!B366</f>
        <v>0</v>
      </c>
      <c r="C350" s="26">
        <f>LatticeLayout!C366</f>
        <v>0</v>
      </c>
      <c r="D350" s="26">
        <f>LatticeLayout!D366</f>
        <v>0</v>
      </c>
      <c r="E350" s="26">
        <f>LatticeLayout!E366</f>
        <v>0</v>
      </c>
      <c r="F350" s="26">
        <f>LatticeLayout!F366</f>
        <v>0</v>
      </c>
      <c r="G350" s="26">
        <f>LatticeLayout!G366</f>
        <v>0</v>
      </c>
      <c r="H350" s="26">
        <f>LatticeLayout!H366</f>
        <v>0</v>
      </c>
      <c r="I350" s="26">
        <f>LatticeLayout!I366</f>
        <v>0</v>
      </c>
      <c r="J350" s="26">
        <f>LatticeLayout!J366</f>
        <v>0</v>
      </c>
      <c r="K350" s="26">
        <f>LatticeLayout!K366</f>
        <v>0</v>
      </c>
      <c r="L350" s="26">
        <f>LatticeLayout!Q366</f>
        <v>354.4197017676322</v>
      </c>
      <c r="M350" s="26">
        <f>LatticeLayout!P366</f>
        <v>423.0996045</v>
      </c>
      <c r="N350" s="26">
        <f>LatticeLayout!O366</f>
        <v>41.094000000000001</v>
      </c>
    </row>
    <row r="351" spans="1:14">
      <c r="A351" s="26" t="str">
        <f>LatticeLayout!A367</f>
        <v>LS1</v>
      </c>
      <c r="B351" s="26" t="str">
        <f>LatticeLayout!B367</f>
        <v>CA01</v>
      </c>
      <c r="C351" s="26" t="str">
        <f>LatticeLayout!C367</f>
        <v>CAV3</v>
      </c>
      <c r="D351" s="26">
        <f>LatticeLayout!D367</f>
        <v>1142</v>
      </c>
      <c r="E351" s="26" t="str">
        <f>LatticeLayout!E367</f>
        <v>LS1_CA01:CAV3_D1142</v>
      </c>
      <c r="F351" s="26">
        <f>LatticeLayout!F367</f>
        <v>0</v>
      </c>
      <c r="G351" s="26" t="str">
        <f>LatticeLayout!G367</f>
        <v>b04 resonator</v>
      </c>
      <c r="H351" s="26">
        <f>LatticeLayout!H367</f>
        <v>36</v>
      </c>
      <c r="I351" s="26">
        <f>LatticeLayout!I367</f>
        <v>0</v>
      </c>
      <c r="J351" s="26">
        <f>LatticeLayout!J367</f>
        <v>0</v>
      </c>
      <c r="K351" s="26">
        <f>LatticeLayout!K367</f>
        <v>0.183363</v>
      </c>
      <c r="L351" s="26">
        <f>LatticeLayout!Q367</f>
        <v>354.23633876763222</v>
      </c>
      <c r="M351" s="26">
        <f>LatticeLayout!P367</f>
        <v>423.0996045</v>
      </c>
      <c r="N351" s="26">
        <f>LatticeLayout!O367</f>
        <v>41.094000000000001</v>
      </c>
    </row>
    <row r="352" spans="1:14">
      <c r="A352" s="26">
        <f>LatticeLayout!A368</f>
        <v>0</v>
      </c>
      <c r="B352" s="26">
        <f>LatticeLayout!B368</f>
        <v>0</v>
      </c>
      <c r="C352" s="26">
        <f>LatticeLayout!C368</f>
        <v>0</v>
      </c>
      <c r="D352" s="26">
        <f>LatticeLayout!D368</f>
        <v>0</v>
      </c>
      <c r="E352" s="26">
        <f>LatticeLayout!E368</f>
        <v>0</v>
      </c>
      <c r="F352" s="26">
        <f>LatticeLayout!F368</f>
        <v>0</v>
      </c>
      <c r="G352" s="26">
        <f>LatticeLayout!G368</f>
        <v>0</v>
      </c>
      <c r="H352" s="26">
        <f>LatticeLayout!H368</f>
        <v>0</v>
      </c>
      <c r="I352" s="26">
        <f>LatticeLayout!I368</f>
        <v>0</v>
      </c>
      <c r="J352" s="26">
        <f>LatticeLayout!J368</f>
        <v>0</v>
      </c>
      <c r="K352" s="26">
        <f>LatticeLayout!K368</f>
        <v>0</v>
      </c>
      <c r="L352" s="26">
        <f>LatticeLayout!Q368</f>
        <v>354.23633876763222</v>
      </c>
      <c r="M352" s="26">
        <f>LatticeLayout!P368</f>
        <v>423.0996045</v>
      </c>
      <c r="N352" s="26">
        <f>LatticeLayout!O368</f>
        <v>41.094000000000001</v>
      </c>
    </row>
    <row r="353" spans="1:19">
      <c r="A353" s="26" t="str">
        <f>LatticeLayout!A369</f>
        <v>LS1</v>
      </c>
      <c r="B353" s="26" t="str">
        <f>LatticeLayout!B369</f>
        <v>CA01</v>
      </c>
      <c r="C353" s="26" t="str">
        <f>LatticeLayout!C369</f>
        <v>BLM</v>
      </c>
      <c r="D353" s="26">
        <f>LatticeLayout!D369</f>
        <v>1143</v>
      </c>
      <c r="E353" s="26" t="str">
        <f>LatticeLayout!E369</f>
        <v>LS1_CA01:BLM_D1143</v>
      </c>
      <c r="F353" s="26">
        <f>LatticeLayout!F369</f>
        <v>0</v>
      </c>
      <c r="G353" s="26" t="str">
        <f>LatticeLayout!G369</f>
        <v>outside loss monitor</v>
      </c>
      <c r="H353" s="26">
        <f>LatticeLayout!H369</f>
        <v>0</v>
      </c>
      <c r="I353" s="26">
        <f>LatticeLayout!I369</f>
        <v>0</v>
      </c>
      <c r="J353" s="26">
        <f>LatticeLayout!J369</f>
        <v>0</v>
      </c>
      <c r="K353" s="26">
        <f>LatticeLayout!K369</f>
        <v>0</v>
      </c>
      <c r="L353" s="26">
        <f>LatticeLayout!Q369</f>
        <v>354.23633876763222</v>
      </c>
      <c r="M353" s="26">
        <f>LatticeLayout!P369</f>
        <v>423.0996045</v>
      </c>
      <c r="N353" s="26">
        <f>LatticeLayout!O369</f>
        <v>41.094000000000001</v>
      </c>
      <c r="S353" s="26"/>
    </row>
    <row r="354" spans="1:19">
      <c r="A354" s="26">
        <f>LatticeLayout!A370</f>
        <v>0</v>
      </c>
      <c r="B354" s="26">
        <f>LatticeLayout!B370</f>
        <v>0</v>
      </c>
      <c r="C354" s="26">
        <f>LatticeLayout!C370</f>
        <v>0</v>
      </c>
      <c r="D354" s="26">
        <f>LatticeLayout!D370</f>
        <v>0</v>
      </c>
      <c r="E354" s="26">
        <f>LatticeLayout!E370</f>
        <v>0</v>
      </c>
      <c r="F354" s="26">
        <f>LatticeLayout!F370</f>
        <v>0</v>
      </c>
      <c r="G354" s="26" t="str">
        <f>LatticeLayout!G370</f>
        <v>bellow</v>
      </c>
      <c r="H354" s="26">
        <f>LatticeLayout!H370</f>
        <v>0</v>
      </c>
      <c r="I354" s="26">
        <f>LatticeLayout!I370</f>
        <v>0</v>
      </c>
      <c r="J354" s="26">
        <f>LatticeLayout!J370</f>
        <v>0</v>
      </c>
      <c r="K354" s="26">
        <f>LatticeLayout!K370</f>
        <v>9.6509999999999999E-2</v>
      </c>
      <c r="L354" s="26">
        <f>LatticeLayout!Q370</f>
        <v>354.1398287676322</v>
      </c>
      <c r="M354" s="26">
        <f>LatticeLayout!P370</f>
        <v>423.0996045</v>
      </c>
      <c r="N354" s="26">
        <f>LatticeLayout!O370</f>
        <v>41.094000000000001</v>
      </c>
      <c r="S354" s="26"/>
    </row>
    <row r="355" spans="1:19">
      <c r="A355" s="26" t="str">
        <f>LatticeLayout!A371</f>
        <v>LS1</v>
      </c>
      <c r="B355" s="26" t="str">
        <f>LatticeLayout!B371</f>
        <v>CA01</v>
      </c>
      <c r="C355" s="26" t="str">
        <f>LatticeLayout!C371</f>
        <v>BPM</v>
      </c>
      <c r="D355" s="26">
        <f>LatticeLayout!D371</f>
        <v>1144</v>
      </c>
      <c r="E355" s="26" t="str">
        <f>LatticeLayout!E371</f>
        <v>LS1_CA01:BPM_D1144</v>
      </c>
      <c r="F355" s="26" t="str">
        <f>LatticeLayout!F371</f>
        <v>BPM6</v>
      </c>
      <c r="G355" s="26" t="str">
        <f>LatticeLayout!G371</f>
        <v>position monitor, BPMc</v>
      </c>
      <c r="H355" s="26">
        <f>LatticeLayout!H371</f>
        <v>40</v>
      </c>
      <c r="I355" s="26">
        <f>LatticeLayout!I371</f>
        <v>0</v>
      </c>
      <c r="J355" s="26">
        <f>LatticeLayout!J371</f>
        <v>0</v>
      </c>
      <c r="K355" s="26">
        <f>LatticeLayout!K371</f>
        <v>0</v>
      </c>
      <c r="L355" s="26">
        <f>LatticeLayout!Q371</f>
        <v>354.1398287676322</v>
      </c>
      <c r="M355" s="26">
        <f>LatticeLayout!P371</f>
        <v>423.0996045</v>
      </c>
      <c r="N355" s="26">
        <f>LatticeLayout!O371</f>
        <v>41.094000000000001</v>
      </c>
      <c r="S355" s="26"/>
    </row>
    <row r="356" spans="1:19">
      <c r="A356" s="26">
        <f>LatticeLayout!A372</f>
        <v>0</v>
      </c>
      <c r="B356" s="26">
        <f>LatticeLayout!B372</f>
        <v>0</v>
      </c>
      <c r="C356" s="26">
        <f>LatticeLayout!C372</f>
        <v>0</v>
      </c>
      <c r="D356" s="26">
        <f>LatticeLayout!D372</f>
        <v>0</v>
      </c>
      <c r="E356" s="26">
        <f>LatticeLayout!E372</f>
        <v>0</v>
      </c>
      <c r="F356" s="26">
        <f>LatticeLayout!F372</f>
        <v>0</v>
      </c>
      <c r="G356" s="26" t="str">
        <f>LatticeLayout!G372</f>
        <v>BPM-box</v>
      </c>
      <c r="H356" s="26">
        <f>LatticeLayout!H372</f>
        <v>0</v>
      </c>
      <c r="I356" s="26">
        <f>LatticeLayout!I372</f>
        <v>0</v>
      </c>
      <c r="J356" s="26">
        <f>LatticeLayout!J372</f>
        <v>0</v>
      </c>
      <c r="K356" s="26">
        <f>LatticeLayout!K372</f>
        <v>5.5879999999999999E-2</v>
      </c>
      <c r="L356" s="26">
        <f>LatticeLayout!Q372</f>
        <v>354.08394876763219</v>
      </c>
      <c r="M356" s="26">
        <f>LatticeLayout!P372</f>
        <v>423.0996045</v>
      </c>
      <c r="N356" s="26">
        <f>LatticeLayout!O372</f>
        <v>41.094000000000001</v>
      </c>
      <c r="S356" s="26"/>
    </row>
    <row r="357" spans="1:19">
      <c r="A357" s="26">
        <f>LatticeLayout!A373</f>
        <v>0</v>
      </c>
      <c r="B357" s="26">
        <f>LatticeLayout!B373</f>
        <v>0</v>
      </c>
      <c r="C357" s="26">
        <f>LatticeLayout!C373</f>
        <v>0</v>
      </c>
      <c r="D357" s="26">
        <f>LatticeLayout!D373</f>
        <v>0</v>
      </c>
      <c r="E357" s="26">
        <f>LatticeLayout!E373</f>
        <v>0</v>
      </c>
      <c r="F357" s="26">
        <f>LatticeLayout!F373</f>
        <v>0</v>
      </c>
      <c r="G357" s="26" t="str">
        <f>LatticeLayout!G373</f>
        <v>solenoid-entry</v>
      </c>
      <c r="H357" s="26">
        <f>LatticeLayout!H373</f>
        <v>0</v>
      </c>
      <c r="I357" s="26">
        <f>LatticeLayout!I373</f>
        <v>0</v>
      </c>
      <c r="J357" s="26">
        <f>LatticeLayout!J373</f>
        <v>0</v>
      </c>
      <c r="K357" s="26">
        <f>LatticeLayout!K373</f>
        <v>7.8206499999999998E-2</v>
      </c>
      <c r="L357" s="26">
        <f>LatticeLayout!Q373</f>
        <v>354.00574226763217</v>
      </c>
      <c r="M357" s="26">
        <f>LatticeLayout!P373</f>
        <v>423.0996045</v>
      </c>
      <c r="N357" s="26">
        <f>LatticeLayout!O373</f>
        <v>41.094000000000001</v>
      </c>
      <c r="S357" s="26"/>
    </row>
    <row r="358" spans="1:19">
      <c r="A358" s="26" t="str">
        <f>LatticeLayout!A374</f>
        <v>LS1</v>
      </c>
      <c r="B358" s="26" t="str">
        <f>LatticeLayout!B374</f>
        <v>CA01</v>
      </c>
      <c r="C358" s="26" t="str">
        <f>LatticeLayout!C374</f>
        <v>SOL2</v>
      </c>
      <c r="D358" s="26">
        <f>LatticeLayout!D374</f>
        <v>1146</v>
      </c>
      <c r="E358" s="26" t="str">
        <f>LatticeLayout!E374</f>
        <v>LS1_CA01:SOL2_D1146</v>
      </c>
      <c r="F358" s="26" t="str">
        <f>LatticeLayout!F374</f>
        <v>S1</v>
      </c>
      <c r="G358" s="26" t="str">
        <f>LatticeLayout!G374</f>
        <v>solenoid+correctors</v>
      </c>
      <c r="H358" s="26">
        <f>LatticeLayout!H374</f>
        <v>40</v>
      </c>
      <c r="I358" s="26">
        <f>LatticeLayout!I374</f>
        <v>0</v>
      </c>
      <c r="J358" s="26">
        <f>LatticeLayout!J374</f>
        <v>0</v>
      </c>
      <c r="K358" s="26">
        <f>LatticeLayout!K374</f>
        <v>0.25</v>
      </c>
      <c r="L358" s="26">
        <f>LatticeLayout!Q374</f>
        <v>353.75574226763217</v>
      </c>
      <c r="M358" s="26">
        <f>LatticeLayout!P374</f>
        <v>423.0996045</v>
      </c>
      <c r="N358" s="26">
        <f>LatticeLayout!O374</f>
        <v>41.094000000000001</v>
      </c>
      <c r="S358" s="26"/>
    </row>
    <row r="359" spans="1:19">
      <c r="A359" s="26">
        <f>LatticeLayout!A375</f>
        <v>0</v>
      </c>
      <c r="B359" s="26">
        <f>LatticeLayout!B375</f>
        <v>0</v>
      </c>
      <c r="C359" s="26">
        <f>LatticeLayout!C375</f>
        <v>0</v>
      </c>
      <c r="D359" s="26">
        <f>LatticeLayout!D375</f>
        <v>0</v>
      </c>
      <c r="E359" s="26">
        <f>LatticeLayout!E375</f>
        <v>0</v>
      </c>
      <c r="F359" s="26">
        <f>LatticeLayout!F375</f>
        <v>0</v>
      </c>
      <c r="G359" s="26" t="str">
        <f>LatticeLayout!G375</f>
        <v>solenoid-exit</v>
      </c>
      <c r="H359" s="26">
        <f>LatticeLayout!H375</f>
        <v>0</v>
      </c>
      <c r="I359" s="26">
        <f>LatticeLayout!I375</f>
        <v>0</v>
      </c>
      <c r="J359" s="26">
        <f>LatticeLayout!J375</f>
        <v>0</v>
      </c>
      <c r="K359" s="26">
        <f>LatticeLayout!K375</f>
        <v>7.8206499999999998E-2</v>
      </c>
      <c r="L359" s="26">
        <f>LatticeLayout!Q375</f>
        <v>353.67753576763215</v>
      </c>
      <c r="M359" s="26">
        <f>LatticeLayout!P375</f>
        <v>423.0996045</v>
      </c>
      <c r="N359" s="26">
        <f>LatticeLayout!O375</f>
        <v>41.094000000000001</v>
      </c>
      <c r="S359" s="26"/>
    </row>
    <row r="360" spans="1:19">
      <c r="A360" s="26">
        <f>LatticeLayout!A376</f>
        <v>0</v>
      </c>
      <c r="B360" s="26">
        <f>LatticeLayout!B376</f>
        <v>0</v>
      </c>
      <c r="C360" s="26">
        <f>LatticeLayout!C376</f>
        <v>0</v>
      </c>
      <c r="D360" s="26">
        <f>LatticeLayout!D376</f>
        <v>0</v>
      </c>
      <c r="E360" s="26">
        <f>LatticeLayout!E376</f>
        <v>0</v>
      </c>
      <c r="F360" s="26">
        <f>LatticeLayout!F376</f>
        <v>0</v>
      </c>
      <c r="G360" s="26" t="str">
        <f>LatticeLayout!G376</f>
        <v>bellow</v>
      </c>
      <c r="H360" s="26">
        <f>LatticeLayout!H376</f>
        <v>0</v>
      </c>
      <c r="I360" s="26">
        <f>LatticeLayout!I376</f>
        <v>0</v>
      </c>
      <c r="J360" s="26">
        <f>LatticeLayout!J376</f>
        <v>0</v>
      </c>
      <c r="K360" s="26">
        <f>LatticeLayout!K376</f>
        <v>9.9516999999999994E-2</v>
      </c>
      <c r="L360" s="26">
        <f>LatticeLayout!Q376</f>
        <v>353.57801876763216</v>
      </c>
      <c r="M360" s="26">
        <f>LatticeLayout!P376</f>
        <v>423.0996045</v>
      </c>
      <c r="N360" s="26">
        <f>LatticeLayout!O376</f>
        <v>41.094000000000001</v>
      </c>
      <c r="S360" s="26"/>
    </row>
    <row r="361" spans="1:19">
      <c r="A361" s="26" t="str">
        <f>LatticeLayout!A377</f>
        <v>LS1</v>
      </c>
      <c r="B361" s="26" t="str">
        <f>LatticeLayout!B377</f>
        <v>CA01</v>
      </c>
      <c r="C361" s="26" t="str">
        <f>LatticeLayout!C377</f>
        <v>CAV4</v>
      </c>
      <c r="D361" s="26">
        <f>LatticeLayout!D377</f>
        <v>1150</v>
      </c>
      <c r="E361" s="26" t="str">
        <f>LatticeLayout!E377</f>
        <v>LS1_CA01:CAV4_D1150</v>
      </c>
      <c r="F361" s="26">
        <f>LatticeLayout!F377</f>
        <v>0</v>
      </c>
      <c r="G361" s="26" t="str">
        <f>LatticeLayout!G377</f>
        <v>b04 resonator</v>
      </c>
      <c r="H361" s="26">
        <f>LatticeLayout!H377</f>
        <v>36</v>
      </c>
      <c r="I361" s="26">
        <f>LatticeLayout!I377</f>
        <v>0</v>
      </c>
      <c r="J361" s="26">
        <f>LatticeLayout!J377</f>
        <v>0</v>
      </c>
      <c r="K361" s="26">
        <f>LatticeLayout!K377</f>
        <v>0.183363</v>
      </c>
      <c r="L361" s="26">
        <f>LatticeLayout!Q377</f>
        <v>353.39465576763217</v>
      </c>
      <c r="M361" s="26">
        <f>LatticeLayout!P377</f>
        <v>423.0996045</v>
      </c>
      <c r="N361" s="26">
        <f>LatticeLayout!O377</f>
        <v>41.094000000000001</v>
      </c>
      <c r="S361" s="26"/>
    </row>
    <row r="362" spans="1:19">
      <c r="A362" s="26">
        <f>LatticeLayout!A378</f>
        <v>0</v>
      </c>
      <c r="B362" s="26">
        <f>LatticeLayout!B378</f>
        <v>0</v>
      </c>
      <c r="C362" s="26">
        <f>LatticeLayout!C378</f>
        <v>0</v>
      </c>
      <c r="D362" s="26">
        <f>LatticeLayout!D378</f>
        <v>0</v>
      </c>
      <c r="E362" s="26">
        <f>LatticeLayout!E378</f>
        <v>0</v>
      </c>
      <c r="F362" s="26">
        <f>LatticeLayout!F378</f>
        <v>0</v>
      </c>
      <c r="G362" s="26">
        <f>LatticeLayout!G378</f>
        <v>0</v>
      </c>
      <c r="H362" s="26">
        <f>LatticeLayout!H378</f>
        <v>0</v>
      </c>
      <c r="I362" s="26">
        <f>LatticeLayout!I378</f>
        <v>0</v>
      </c>
      <c r="J362" s="26">
        <f>LatticeLayout!J378</f>
        <v>0</v>
      </c>
      <c r="K362" s="26">
        <f>LatticeLayout!K378</f>
        <v>0</v>
      </c>
      <c r="L362" s="26">
        <f>LatticeLayout!Q378</f>
        <v>353.39465576763217</v>
      </c>
      <c r="M362" s="26">
        <f>LatticeLayout!P378</f>
        <v>423.0996045</v>
      </c>
      <c r="N362" s="26">
        <f>LatticeLayout!O378</f>
        <v>41.094000000000001</v>
      </c>
      <c r="S362" s="26"/>
    </row>
    <row r="363" spans="1:19">
      <c r="A363" s="26">
        <f>LatticeLayout!A379</f>
        <v>0</v>
      </c>
      <c r="B363" s="26">
        <f>LatticeLayout!B379</f>
        <v>0</v>
      </c>
      <c r="C363" s="26">
        <f>LatticeLayout!C379</f>
        <v>0</v>
      </c>
      <c r="D363" s="26">
        <f>LatticeLayout!D379</f>
        <v>0</v>
      </c>
      <c r="E363" s="26">
        <f>LatticeLayout!E379</f>
        <v>0</v>
      </c>
      <c r="F363" s="26">
        <f>LatticeLayout!F379</f>
        <v>0</v>
      </c>
      <c r="G363" s="26">
        <f>LatticeLayout!G379</f>
        <v>0</v>
      </c>
      <c r="H363" s="26">
        <f>LatticeLayout!H379</f>
        <v>0</v>
      </c>
      <c r="I363" s="26">
        <f>LatticeLayout!I379</f>
        <v>0</v>
      </c>
      <c r="J363" s="26">
        <f>LatticeLayout!J379</f>
        <v>0</v>
      </c>
      <c r="K363" s="26">
        <f>LatticeLayout!K379</f>
        <v>0</v>
      </c>
      <c r="L363" s="26">
        <f>LatticeLayout!Q379</f>
        <v>353.39465576763217</v>
      </c>
      <c r="M363" s="26">
        <f>LatticeLayout!P379</f>
        <v>423.0996045</v>
      </c>
      <c r="N363" s="26">
        <f>LatticeLayout!O379</f>
        <v>41.094000000000001</v>
      </c>
      <c r="S363" s="26"/>
    </row>
    <row r="364" spans="1:19">
      <c r="A364" s="26">
        <f>LatticeLayout!A380</f>
        <v>0</v>
      </c>
      <c r="B364" s="26">
        <f>LatticeLayout!B380</f>
        <v>0</v>
      </c>
      <c r="C364" s="26">
        <f>LatticeLayout!C380</f>
        <v>0</v>
      </c>
      <c r="D364" s="26">
        <f>LatticeLayout!D380</f>
        <v>0</v>
      </c>
      <c r="E364" s="26">
        <f>LatticeLayout!E380</f>
        <v>0</v>
      </c>
      <c r="F364" s="26">
        <f>LatticeLayout!F380</f>
        <v>0</v>
      </c>
      <c r="G364" s="26" t="str">
        <f>LatticeLayout!G380</f>
        <v>bellows</v>
      </c>
      <c r="H364" s="26">
        <f>LatticeLayout!H380</f>
        <v>0</v>
      </c>
      <c r="I364" s="26">
        <f>LatticeLayout!I380</f>
        <v>0</v>
      </c>
      <c r="J364" s="26">
        <f>LatticeLayout!J380</f>
        <v>0</v>
      </c>
      <c r="K364" s="26">
        <f>LatticeLayout!K380</f>
        <v>0.189001</v>
      </c>
      <c r="L364" s="26">
        <f>LatticeLayout!Q380</f>
        <v>353.20565476763215</v>
      </c>
      <c r="M364" s="26">
        <f>LatticeLayout!P380</f>
        <v>423.0996045</v>
      </c>
      <c r="N364" s="26">
        <f>LatticeLayout!O380</f>
        <v>41.094000000000001</v>
      </c>
      <c r="S364" s="26"/>
    </row>
    <row r="365" spans="1:19">
      <c r="A365" s="556" t="str">
        <f>LatticeLayout!A381</f>
        <v>LS1</v>
      </c>
      <c r="B365" s="556" t="str">
        <f>LatticeLayout!B381</f>
        <v>CA01</v>
      </c>
      <c r="C365" s="26" t="str">
        <f>LatticeLayout!C381</f>
        <v>GV</v>
      </c>
      <c r="D365" s="26">
        <f>LatticeLayout!D381</f>
        <v>1153</v>
      </c>
      <c r="E365" s="26" t="str">
        <f>LatticeLayout!E381</f>
        <v>LS1_CA01:GV_D1153</v>
      </c>
      <c r="F365" s="26">
        <f>LatticeLayout!F381</f>
        <v>0</v>
      </c>
      <c r="G365" s="556" t="s">
        <v>2342</v>
      </c>
      <c r="H365" s="26">
        <f>LatticeLayout!H381</f>
        <v>40</v>
      </c>
      <c r="I365" s="26">
        <f>LatticeLayout!I381</f>
        <v>0</v>
      </c>
      <c r="J365" s="26">
        <f>LatticeLayout!J381</f>
        <v>0</v>
      </c>
      <c r="K365" s="556">
        <f>LatticeLayout!K381</f>
        <v>5.7403999999999997E-2</v>
      </c>
      <c r="L365" s="711">
        <f>LatticeLayout!Q381</f>
        <v>353.14825076763213</v>
      </c>
      <c r="M365" s="711">
        <f>LatticeLayout!P381</f>
        <v>423.0996045</v>
      </c>
      <c r="N365" s="711">
        <f>LatticeLayout!O381</f>
        <v>41.094000000000001</v>
      </c>
      <c r="O365" s="711"/>
      <c r="P365" s="711"/>
      <c r="Q365" s="711"/>
      <c r="R365" s="713"/>
    </row>
    <row r="366" spans="1:19">
      <c r="A366" s="26">
        <f>LatticeLayout!A382</f>
        <v>0</v>
      </c>
      <c r="B366" s="26">
        <f>LatticeLayout!B382</f>
        <v>0</v>
      </c>
      <c r="C366" s="26">
        <f>LatticeLayout!C382</f>
        <v>0</v>
      </c>
      <c r="D366" s="26">
        <f>LatticeLayout!D382</f>
        <v>0</v>
      </c>
      <c r="E366" s="26">
        <f>LatticeLayout!E382</f>
        <v>0</v>
      </c>
      <c r="F366" s="26">
        <f>LatticeLayout!F382</f>
        <v>0</v>
      </c>
      <c r="G366" s="26" t="str">
        <f>LatticeLayout!G382</f>
        <v>bellow</v>
      </c>
      <c r="H366" s="26">
        <f>LatticeLayout!H382</f>
        <v>40</v>
      </c>
      <c r="I366" s="26">
        <f>LatticeLayout!I382</f>
        <v>0</v>
      </c>
      <c r="J366" s="26">
        <f>LatticeLayout!J382</f>
        <v>0</v>
      </c>
      <c r="K366" s="26">
        <f>LatticeLayout!K382</f>
        <v>0.103502</v>
      </c>
      <c r="L366" s="26">
        <f>LatticeLayout!Q382</f>
        <v>353.04474876763214</v>
      </c>
      <c r="M366" s="26">
        <f>LatticeLayout!P382</f>
        <v>423.0996045</v>
      </c>
      <c r="N366" s="26">
        <f>LatticeLayout!O382</f>
        <v>41.094000000000001</v>
      </c>
      <c r="S366" s="26"/>
    </row>
    <row r="367" spans="1:19">
      <c r="A367" s="26" t="str">
        <f>LatticeLayout!A383</f>
        <v>LS1</v>
      </c>
      <c r="B367" s="26" t="str">
        <f>LatticeLayout!B383</f>
        <v>WA01</v>
      </c>
      <c r="C367" s="26" t="str">
        <f>LatticeLayout!C383</f>
        <v>BPM</v>
      </c>
      <c r="D367" s="26">
        <f>LatticeLayout!D383</f>
        <v>1155</v>
      </c>
      <c r="E367" s="26" t="str">
        <f>LatticeLayout!E383</f>
        <v>LS1_WA01:BPM_D1155</v>
      </c>
      <c r="F367" s="26" t="str">
        <f>LatticeLayout!F383</f>
        <v>BPM2</v>
      </c>
      <c r="G367" s="26" t="str">
        <f>LatticeLayout!G383</f>
        <v>position monitor</v>
      </c>
      <c r="H367" s="26">
        <f>LatticeLayout!H383</f>
        <v>0</v>
      </c>
      <c r="I367" s="26">
        <f>LatticeLayout!I383</f>
        <v>0</v>
      </c>
      <c r="J367" s="26">
        <f>LatticeLayout!J383</f>
        <v>0</v>
      </c>
      <c r="K367" s="26">
        <f>LatticeLayout!K383</f>
        <v>0</v>
      </c>
      <c r="L367" s="26">
        <f>LatticeLayout!Q383</f>
        <v>353.04474876763214</v>
      </c>
      <c r="M367" s="26">
        <f>LatticeLayout!P383</f>
        <v>423.0996045</v>
      </c>
      <c r="N367" s="26">
        <f>LatticeLayout!O383</f>
        <v>41.094000000000001</v>
      </c>
      <c r="S367" s="26"/>
    </row>
    <row r="368" spans="1:19">
      <c r="A368" s="26">
        <f>LatticeLayout!A384</f>
        <v>0</v>
      </c>
      <c r="B368" s="26">
        <f>LatticeLayout!B384</f>
        <v>0</v>
      </c>
      <c r="C368" s="26">
        <f>LatticeLayout!C384</f>
        <v>0</v>
      </c>
      <c r="D368" s="26">
        <f>LatticeLayout!D384</f>
        <v>0</v>
      </c>
      <c r="E368" s="26">
        <f>LatticeLayout!E384</f>
        <v>0</v>
      </c>
      <c r="F368" s="26">
        <f>LatticeLayout!F384</f>
        <v>0</v>
      </c>
      <c r="G368" s="26" t="str">
        <f>LatticeLayout!G384</f>
        <v>diagnostic box</v>
      </c>
      <c r="H368" s="26">
        <f>LatticeLayout!H384</f>
        <v>0</v>
      </c>
      <c r="I368" s="26">
        <f>LatticeLayout!I384</f>
        <v>0</v>
      </c>
      <c r="J368" s="26">
        <f>LatticeLayout!J384</f>
        <v>0</v>
      </c>
      <c r="K368" s="26">
        <f>LatticeLayout!K384</f>
        <v>0.14528199999999999</v>
      </c>
      <c r="L368" s="26">
        <f>LatticeLayout!Q384</f>
        <v>352.89946676763213</v>
      </c>
      <c r="M368" s="26">
        <f>LatticeLayout!P384</f>
        <v>423.0996045</v>
      </c>
      <c r="N368" s="26">
        <f>LatticeLayout!O384</f>
        <v>41.094000000000001</v>
      </c>
      <c r="S368" s="26"/>
    </row>
    <row r="369" spans="1:19">
      <c r="A369" s="26" t="str">
        <f>LatticeLayout!A385</f>
        <v>LS1</v>
      </c>
      <c r="B369" s="26" t="str">
        <f>LatticeLayout!B385</f>
        <v>WA01</v>
      </c>
      <c r="C369" s="26" t="str">
        <f>LatticeLayout!C385</f>
        <v>BL</v>
      </c>
      <c r="D369" s="26">
        <f>LatticeLayout!D385</f>
        <v>1156</v>
      </c>
      <c r="E369" s="26" t="str">
        <f>LatticeLayout!E385</f>
        <v>LS1_WA01:BL_D1156</v>
      </c>
      <c r="F369" s="26" t="str">
        <f>LatticeLayout!F385</f>
        <v>LPMx</v>
      </c>
      <c r="G369" s="26" t="str">
        <f>LatticeLayout!G385</f>
        <v>bunch length monitor  (not costed)</v>
      </c>
      <c r="H369" s="26" t="str">
        <f>LatticeLayout!H385</f>
        <v>future LPM</v>
      </c>
      <c r="I369" s="26">
        <f>LatticeLayout!I385</f>
        <v>0</v>
      </c>
      <c r="J369" s="26">
        <f>LatticeLayout!J385</f>
        <v>0</v>
      </c>
      <c r="K369" s="26">
        <f>LatticeLayout!K385</f>
        <v>0</v>
      </c>
      <c r="L369" s="26">
        <f>LatticeLayout!Q385</f>
        <v>352.89946676763213</v>
      </c>
      <c r="M369" s="26">
        <f>LatticeLayout!P385</f>
        <v>423.0996045</v>
      </c>
      <c r="N369" s="26">
        <f>LatticeLayout!O385</f>
        <v>41.094000000000001</v>
      </c>
      <c r="S369" s="26"/>
    </row>
    <row r="370" spans="1:19">
      <c r="A370" s="26">
        <f>LatticeLayout!A386</f>
        <v>0</v>
      </c>
      <c r="B370" s="26">
        <f>LatticeLayout!B386</f>
        <v>0</v>
      </c>
      <c r="C370" s="26">
        <f>LatticeLayout!C386</f>
        <v>0</v>
      </c>
      <c r="D370" s="26">
        <f>LatticeLayout!D386</f>
        <v>0</v>
      </c>
      <c r="E370" s="26">
        <f>LatticeLayout!E386</f>
        <v>0</v>
      </c>
      <c r="F370" s="26">
        <f>LatticeLayout!F386</f>
        <v>0</v>
      </c>
      <c r="G370" s="26" t="str">
        <f>LatticeLayout!G386</f>
        <v>diagnostic box</v>
      </c>
      <c r="H370" s="26">
        <f>LatticeLayout!H386</f>
        <v>0</v>
      </c>
      <c r="I370" s="26">
        <f>LatticeLayout!I386</f>
        <v>0</v>
      </c>
      <c r="J370" s="26">
        <f>LatticeLayout!J386</f>
        <v>0</v>
      </c>
      <c r="K370" s="26">
        <f>LatticeLayout!K386</f>
        <v>0</v>
      </c>
      <c r="L370" s="26">
        <f>LatticeLayout!Q386</f>
        <v>352.89946676763213</v>
      </c>
      <c r="M370" s="26">
        <f>LatticeLayout!P386</f>
        <v>423.0996045</v>
      </c>
      <c r="N370" s="26">
        <f>LatticeLayout!O386</f>
        <v>41.094000000000001</v>
      </c>
      <c r="S370" s="26"/>
    </row>
    <row r="371" spans="1:19">
      <c r="A371" s="26" t="str">
        <f>LatticeLayout!A387</f>
        <v>LS1</v>
      </c>
      <c r="B371" s="26" t="str">
        <f>LatticeLayout!B387</f>
        <v>WA01</v>
      </c>
      <c r="C371" s="26" t="str">
        <f>LatticeLayout!C387</f>
        <v>IP</v>
      </c>
      <c r="D371" s="26">
        <f>LatticeLayout!D387</f>
        <v>1156</v>
      </c>
      <c r="E371" s="26" t="str">
        <f>LatticeLayout!E387</f>
        <v>LS1_WA01:IP_D1156</v>
      </c>
      <c r="F371" s="26" t="str">
        <f>LatticeLayout!F387</f>
        <v>IP_S</v>
      </c>
      <c r="G371" s="26" t="str">
        <f>LatticeLayout!G387</f>
        <v>ion pump, 75 l/s</v>
      </c>
      <c r="H371" s="26">
        <f>LatticeLayout!H387</f>
        <v>0</v>
      </c>
      <c r="I371" s="26">
        <f>LatticeLayout!I387</f>
        <v>0</v>
      </c>
      <c r="J371" s="26">
        <f>LatticeLayout!J387</f>
        <v>0</v>
      </c>
      <c r="K371" s="26">
        <f>LatticeLayout!K387</f>
        <v>0</v>
      </c>
      <c r="L371" s="26">
        <f>LatticeLayout!Q387</f>
        <v>352.89946676763213</v>
      </c>
      <c r="M371" s="26">
        <f>LatticeLayout!P387</f>
        <v>423.0996045</v>
      </c>
      <c r="N371" s="26">
        <f>LatticeLayout!O387</f>
        <v>41.094000000000001</v>
      </c>
      <c r="S371" s="26"/>
    </row>
    <row r="372" spans="1:19">
      <c r="A372" s="26">
        <f>LatticeLayout!A388</f>
        <v>0</v>
      </c>
      <c r="B372" s="26">
        <f>LatticeLayout!B388</f>
        <v>0</v>
      </c>
      <c r="C372" s="26">
        <f>LatticeLayout!C388</f>
        <v>0</v>
      </c>
      <c r="D372" s="26">
        <f>LatticeLayout!D388</f>
        <v>0</v>
      </c>
      <c r="E372" s="26">
        <f>LatticeLayout!E388</f>
        <v>0</v>
      </c>
      <c r="F372" s="26">
        <f>LatticeLayout!F388</f>
        <v>0</v>
      </c>
      <c r="G372" s="26" t="str">
        <f>LatticeLayout!G388</f>
        <v>bellow</v>
      </c>
      <c r="H372" s="26">
        <f>LatticeLayout!H388</f>
        <v>40</v>
      </c>
      <c r="I372" s="26">
        <f>LatticeLayout!I388</f>
        <v>0</v>
      </c>
      <c r="J372" s="26">
        <f>LatticeLayout!J388</f>
        <v>0</v>
      </c>
      <c r="K372" s="26">
        <f>LatticeLayout!K388</f>
        <v>0.131216</v>
      </c>
      <c r="L372" s="26">
        <f>LatticeLayout!Q388</f>
        <v>352.76825076763214</v>
      </c>
      <c r="M372" s="26">
        <f>LatticeLayout!P388</f>
        <v>423.0996045</v>
      </c>
      <c r="N372" s="26">
        <f>LatticeLayout!O388</f>
        <v>41.094000000000001</v>
      </c>
      <c r="S372" s="26"/>
    </row>
    <row r="373" spans="1:19">
      <c r="A373" s="556" t="str">
        <f>LatticeLayout!A389</f>
        <v>LS1</v>
      </c>
      <c r="B373" s="556" t="str">
        <f>LatticeLayout!B389</f>
        <v>CA02</v>
      </c>
      <c r="C373" s="26" t="str">
        <f>LatticeLayout!C389</f>
        <v>GV</v>
      </c>
      <c r="D373" s="26">
        <f>LatticeLayout!D389</f>
        <v>1158</v>
      </c>
      <c r="E373" s="26" t="str">
        <f>LatticeLayout!E389</f>
        <v>LS1_CA02:GV_D1158</v>
      </c>
      <c r="F373" s="26">
        <f>LatticeLayout!F389</f>
        <v>0</v>
      </c>
      <c r="G373" s="556" t="str">
        <f>G334</f>
        <v>upstream gate valve</v>
      </c>
      <c r="H373" s="26">
        <f>LatticeLayout!H389</f>
        <v>40</v>
      </c>
      <c r="I373" s="26">
        <f>LatticeLayout!I389</f>
        <v>0</v>
      </c>
      <c r="J373" s="26">
        <f>LatticeLayout!J389</f>
        <v>0</v>
      </c>
      <c r="K373" s="556">
        <f>LatticeLayout!K389</f>
        <v>5.7403999999999997E-2</v>
      </c>
      <c r="L373" s="711">
        <f>LatticeLayout!Q389+K373</f>
        <v>352.76825076763214</v>
      </c>
      <c r="M373" s="711">
        <f>LatticeLayout!P389</f>
        <v>423.0996045</v>
      </c>
      <c r="N373" s="711">
        <f>LatticeLayout!O389</f>
        <v>41.094000000000001</v>
      </c>
      <c r="O373" s="711">
        <f>L373-CM!$U$3</f>
        <v>352.12260276763215</v>
      </c>
      <c r="P373" s="711">
        <f>M373-CM!$X$3</f>
        <v>422.26140450000003</v>
      </c>
      <c r="Q373" s="711">
        <f>N373+CM!$W$3</f>
        <v>41.319400000000002</v>
      </c>
      <c r="R373" s="712">
        <f>M373-CM!$V$3</f>
        <v>421.8804045</v>
      </c>
      <c r="S373" s="708" t="s">
        <v>2343</v>
      </c>
    </row>
    <row r="374" spans="1:19">
      <c r="A374" s="26">
        <f>LatticeLayout!A390</f>
        <v>0</v>
      </c>
      <c r="B374" s="26">
        <f>LatticeLayout!B390</f>
        <v>0</v>
      </c>
      <c r="C374" s="26">
        <f>LatticeLayout!C390</f>
        <v>0</v>
      </c>
      <c r="D374" s="26">
        <f>LatticeLayout!D390</f>
        <v>0</v>
      </c>
      <c r="E374" s="26">
        <f>LatticeLayout!E390</f>
        <v>0</v>
      </c>
      <c r="F374" s="26">
        <f>LatticeLayout!F390</f>
        <v>0</v>
      </c>
      <c r="G374" s="26" t="str">
        <f>LatticeLayout!G390</f>
        <v>bellows</v>
      </c>
      <c r="H374" s="26">
        <f>LatticeLayout!H390</f>
        <v>40</v>
      </c>
      <c r="I374" s="26">
        <f>LatticeLayout!I390</f>
        <v>0</v>
      </c>
      <c r="J374" s="26">
        <f>LatticeLayout!J390</f>
        <v>0</v>
      </c>
      <c r="K374" s="26">
        <f>LatticeLayout!K390</f>
        <v>0.189001</v>
      </c>
      <c r="L374" s="26">
        <f>LatticeLayout!Q390</f>
        <v>352.5218457676321</v>
      </c>
      <c r="M374" s="26">
        <f>LatticeLayout!P390</f>
        <v>423.0996045</v>
      </c>
      <c r="N374" s="26">
        <f>LatticeLayout!O390</f>
        <v>41.094000000000001</v>
      </c>
      <c r="S374" s="26"/>
    </row>
    <row r="375" spans="1:19">
      <c r="A375" s="26" t="str">
        <f>LatticeLayout!A391</f>
        <v>LS1</v>
      </c>
      <c r="B375" s="26" t="str">
        <f>LatticeLayout!B391</f>
        <v>CA02</v>
      </c>
      <c r="C375" s="26" t="str">
        <f>LatticeLayout!C391</f>
        <v>CAV1</v>
      </c>
      <c r="D375" s="26">
        <f>LatticeLayout!D391</f>
        <v>1161</v>
      </c>
      <c r="E375" s="26" t="str">
        <f>LatticeLayout!E391</f>
        <v>LS1_CA02:CAV1_D1161</v>
      </c>
      <c r="F375" s="26">
        <f>LatticeLayout!F391</f>
        <v>0</v>
      </c>
      <c r="G375" s="26" t="str">
        <f>LatticeLayout!G391</f>
        <v>b04 resonator</v>
      </c>
      <c r="H375" s="26">
        <f>LatticeLayout!H391</f>
        <v>36</v>
      </c>
      <c r="I375" s="26">
        <f>LatticeLayout!I391</f>
        <v>0</v>
      </c>
      <c r="J375" s="26">
        <f>LatticeLayout!J391</f>
        <v>0</v>
      </c>
      <c r="K375" s="26">
        <f>LatticeLayout!K391</f>
        <v>0.183363</v>
      </c>
      <c r="L375" s="26">
        <f>LatticeLayout!Q391</f>
        <v>352.33848276763212</v>
      </c>
      <c r="M375" s="26">
        <f>LatticeLayout!P391</f>
        <v>423.0996045</v>
      </c>
      <c r="N375" s="26">
        <f>LatticeLayout!O391</f>
        <v>41.094000000000001</v>
      </c>
      <c r="S375" s="26"/>
    </row>
    <row r="376" spans="1:19">
      <c r="A376" s="26">
        <f>LatticeLayout!A392</f>
        <v>0</v>
      </c>
      <c r="B376" s="26">
        <f>LatticeLayout!B392</f>
        <v>0</v>
      </c>
      <c r="C376" s="26">
        <f>LatticeLayout!C392</f>
        <v>0</v>
      </c>
      <c r="D376" s="26">
        <f>LatticeLayout!D392</f>
        <v>0</v>
      </c>
      <c r="E376" s="26">
        <f>LatticeLayout!E392</f>
        <v>0</v>
      </c>
      <c r="F376" s="26">
        <f>LatticeLayout!F392</f>
        <v>0</v>
      </c>
      <c r="G376" s="26">
        <f>LatticeLayout!G392</f>
        <v>0</v>
      </c>
      <c r="H376" s="26">
        <f>LatticeLayout!H392</f>
        <v>0</v>
      </c>
      <c r="I376" s="26">
        <f>LatticeLayout!I392</f>
        <v>0</v>
      </c>
      <c r="J376" s="26">
        <f>LatticeLayout!J392</f>
        <v>0</v>
      </c>
      <c r="K376" s="26">
        <f>LatticeLayout!K392</f>
        <v>0</v>
      </c>
      <c r="L376" s="26">
        <f>LatticeLayout!Q392</f>
        <v>352.33848276763212</v>
      </c>
      <c r="M376" s="26">
        <f>LatticeLayout!P392</f>
        <v>423.0996045</v>
      </c>
      <c r="N376" s="26">
        <f>LatticeLayout!O392</f>
        <v>41.094000000000001</v>
      </c>
      <c r="S376" s="26"/>
    </row>
    <row r="377" spans="1:19">
      <c r="A377" s="26" t="str">
        <f>LatticeLayout!A393</f>
        <v>LS1</v>
      </c>
      <c r="B377" s="26" t="str">
        <f>LatticeLayout!B393</f>
        <v>CA02</v>
      </c>
      <c r="C377" s="26" t="str">
        <f>LatticeLayout!C393</f>
        <v>BLM</v>
      </c>
      <c r="D377" s="26">
        <f>LatticeLayout!D393</f>
        <v>1162</v>
      </c>
      <c r="E377" s="26" t="str">
        <f>LatticeLayout!E393</f>
        <v>LS1_CA02:BLM_D1162</v>
      </c>
      <c r="F377" s="26">
        <f>LatticeLayout!F393</f>
        <v>0</v>
      </c>
      <c r="G377" s="26" t="str">
        <f>LatticeLayout!G393</f>
        <v>outside loss monitor</v>
      </c>
      <c r="H377" s="26">
        <f>LatticeLayout!H393</f>
        <v>0</v>
      </c>
      <c r="I377" s="26">
        <f>LatticeLayout!I393</f>
        <v>0</v>
      </c>
      <c r="J377" s="26">
        <f>LatticeLayout!J393</f>
        <v>0</v>
      </c>
      <c r="K377" s="26">
        <f>LatticeLayout!K393</f>
        <v>0</v>
      </c>
      <c r="L377" s="26">
        <f>LatticeLayout!Q393</f>
        <v>352.33848276763212</v>
      </c>
      <c r="M377" s="26">
        <f>LatticeLayout!P393</f>
        <v>423.0996045</v>
      </c>
      <c r="N377" s="26">
        <f>LatticeLayout!O393</f>
        <v>41.094000000000001</v>
      </c>
      <c r="S377" s="26"/>
    </row>
    <row r="378" spans="1:19">
      <c r="A378" s="26">
        <f>LatticeLayout!A394</f>
        <v>0</v>
      </c>
      <c r="B378" s="26">
        <f>LatticeLayout!B394</f>
        <v>0</v>
      </c>
      <c r="C378" s="26">
        <f>LatticeLayout!C394</f>
        <v>0</v>
      </c>
      <c r="D378" s="26">
        <f>LatticeLayout!D394</f>
        <v>0</v>
      </c>
      <c r="E378" s="26">
        <f>LatticeLayout!E394</f>
        <v>0</v>
      </c>
      <c r="F378" s="26">
        <f>LatticeLayout!F394</f>
        <v>0</v>
      </c>
      <c r="G378" s="26" t="str">
        <f>LatticeLayout!G394</f>
        <v>bellow</v>
      </c>
      <c r="H378" s="26">
        <f>LatticeLayout!H394</f>
        <v>40</v>
      </c>
      <c r="I378" s="26">
        <f>LatticeLayout!I394</f>
        <v>0</v>
      </c>
      <c r="J378" s="26">
        <f>LatticeLayout!J394</f>
        <v>0</v>
      </c>
      <c r="K378" s="26">
        <f>LatticeLayout!K394</f>
        <v>9.6509999999999999E-2</v>
      </c>
      <c r="L378" s="26">
        <f>LatticeLayout!Q394</f>
        <v>352.24197276763209</v>
      </c>
      <c r="M378" s="26">
        <f>LatticeLayout!P394</f>
        <v>423.0996045</v>
      </c>
      <c r="N378" s="26">
        <f>LatticeLayout!O394</f>
        <v>41.094000000000001</v>
      </c>
      <c r="S378" s="26"/>
    </row>
    <row r="379" spans="1:19">
      <c r="A379" s="26" t="str">
        <f>LatticeLayout!A395</f>
        <v>LS1</v>
      </c>
      <c r="B379" s="26" t="str">
        <f>LatticeLayout!B395</f>
        <v>CA02</v>
      </c>
      <c r="C379" s="26" t="str">
        <f>LatticeLayout!C395</f>
        <v>BPM</v>
      </c>
      <c r="D379" s="26">
        <f>LatticeLayout!D395</f>
        <v>1163</v>
      </c>
      <c r="E379" s="26" t="str">
        <f>LatticeLayout!E395</f>
        <v>LS1_CA02:BPM_D1163</v>
      </c>
      <c r="F379" s="26" t="str">
        <f>LatticeLayout!F395</f>
        <v>BPM6</v>
      </c>
      <c r="G379" s="26" t="str">
        <f>LatticeLayout!G395</f>
        <v>position monitor, BPMc</v>
      </c>
      <c r="H379" s="26">
        <f>LatticeLayout!H395</f>
        <v>40</v>
      </c>
      <c r="I379" s="26">
        <f>LatticeLayout!I395</f>
        <v>0</v>
      </c>
      <c r="J379" s="26">
        <f>LatticeLayout!J395</f>
        <v>0</v>
      </c>
      <c r="K379" s="26">
        <f>LatticeLayout!K395</f>
        <v>0</v>
      </c>
      <c r="L379" s="26">
        <f>LatticeLayout!Q395</f>
        <v>352.24197276763209</v>
      </c>
      <c r="M379" s="26">
        <f>LatticeLayout!P395</f>
        <v>423.0996045</v>
      </c>
      <c r="N379" s="26">
        <f>LatticeLayout!O395</f>
        <v>41.094000000000001</v>
      </c>
      <c r="S379" s="26"/>
    </row>
    <row r="380" spans="1:19">
      <c r="A380" s="26">
        <f>LatticeLayout!A396</f>
        <v>0</v>
      </c>
      <c r="B380" s="26">
        <f>LatticeLayout!B396</f>
        <v>0</v>
      </c>
      <c r="C380" s="26">
        <f>LatticeLayout!C396</f>
        <v>0</v>
      </c>
      <c r="D380" s="26">
        <f>LatticeLayout!D396</f>
        <v>0</v>
      </c>
      <c r="E380" s="26">
        <f>LatticeLayout!E396</f>
        <v>0</v>
      </c>
      <c r="F380" s="26">
        <f>LatticeLayout!F396</f>
        <v>0</v>
      </c>
      <c r="G380" s="26" t="str">
        <f>LatticeLayout!G396</f>
        <v>BPM-box</v>
      </c>
      <c r="H380" s="26">
        <f>LatticeLayout!H396</f>
        <v>0</v>
      </c>
      <c r="I380" s="26">
        <f>LatticeLayout!I396</f>
        <v>0</v>
      </c>
      <c r="J380" s="26">
        <f>LatticeLayout!J396</f>
        <v>0</v>
      </c>
      <c r="K380" s="26">
        <f>LatticeLayout!K396</f>
        <v>5.5879999999999999E-2</v>
      </c>
      <c r="L380" s="26">
        <f>LatticeLayout!Q396</f>
        <v>352.18609276763209</v>
      </c>
      <c r="M380" s="26">
        <f>LatticeLayout!P396</f>
        <v>423.0996045</v>
      </c>
      <c r="N380" s="26">
        <f>LatticeLayout!O396</f>
        <v>41.094000000000001</v>
      </c>
      <c r="S380" s="26"/>
    </row>
    <row r="381" spans="1:19">
      <c r="A381" s="26">
        <f>LatticeLayout!A397</f>
        <v>0</v>
      </c>
      <c r="B381" s="26">
        <f>LatticeLayout!B397</f>
        <v>0</v>
      </c>
      <c r="C381" s="26">
        <f>LatticeLayout!C397</f>
        <v>0</v>
      </c>
      <c r="D381" s="26">
        <f>LatticeLayout!D397</f>
        <v>0</v>
      </c>
      <c r="E381" s="26">
        <f>LatticeLayout!E397</f>
        <v>0</v>
      </c>
      <c r="F381" s="26">
        <f>LatticeLayout!F397</f>
        <v>0</v>
      </c>
      <c r="G381" s="26" t="str">
        <f>LatticeLayout!G397</f>
        <v>solenoid-entry</v>
      </c>
      <c r="H381" s="26">
        <f>LatticeLayout!H397</f>
        <v>40</v>
      </c>
      <c r="I381" s="26">
        <f>LatticeLayout!I397</f>
        <v>0</v>
      </c>
      <c r="J381" s="26">
        <f>LatticeLayout!J397</f>
        <v>0</v>
      </c>
      <c r="K381" s="26">
        <f>LatticeLayout!K397</f>
        <v>7.8206499999999998E-2</v>
      </c>
      <c r="L381" s="26">
        <f>LatticeLayout!Q397</f>
        <v>352.10788626763207</v>
      </c>
      <c r="M381" s="26">
        <f>LatticeLayout!P397</f>
        <v>423.0996045</v>
      </c>
      <c r="N381" s="26">
        <f>LatticeLayout!O397</f>
        <v>41.094000000000001</v>
      </c>
      <c r="S381" s="26"/>
    </row>
    <row r="382" spans="1:19">
      <c r="A382" s="26" t="str">
        <f>LatticeLayout!A398</f>
        <v>LS1</v>
      </c>
      <c r="B382" s="26" t="str">
        <f>LatticeLayout!B398</f>
        <v>CA02</v>
      </c>
      <c r="C382" s="26" t="str">
        <f>LatticeLayout!C398</f>
        <v>SOL1</v>
      </c>
      <c r="D382" s="26">
        <f>LatticeLayout!D398</f>
        <v>1165</v>
      </c>
      <c r="E382" s="26" t="str">
        <f>LatticeLayout!E398</f>
        <v>LS1_CA02:SOL1_D1165</v>
      </c>
      <c r="F382" s="26" t="str">
        <f>LatticeLayout!F398</f>
        <v>S1</v>
      </c>
      <c r="G382" s="26" t="str">
        <f>LatticeLayout!G398</f>
        <v>solenoid+correctors</v>
      </c>
      <c r="H382" s="26">
        <f>LatticeLayout!H398</f>
        <v>40</v>
      </c>
      <c r="I382" s="26">
        <f>LatticeLayout!I398</f>
        <v>0</v>
      </c>
      <c r="J382" s="26">
        <f>LatticeLayout!J398</f>
        <v>0</v>
      </c>
      <c r="K382" s="26">
        <f>LatticeLayout!K398</f>
        <v>0.25</v>
      </c>
      <c r="L382" s="26">
        <f>LatticeLayout!Q398</f>
        <v>351.85788626763207</v>
      </c>
      <c r="M382" s="26">
        <f>LatticeLayout!P398</f>
        <v>423.0996045</v>
      </c>
      <c r="N382" s="26">
        <f>LatticeLayout!O398</f>
        <v>41.094000000000001</v>
      </c>
      <c r="S382" s="26"/>
    </row>
    <row r="383" spans="1:19">
      <c r="A383" s="26">
        <f>LatticeLayout!A399</f>
        <v>0</v>
      </c>
      <c r="B383" s="26">
        <f>LatticeLayout!B399</f>
        <v>0</v>
      </c>
      <c r="C383" s="26">
        <f>LatticeLayout!C399</f>
        <v>0</v>
      </c>
      <c r="D383" s="26">
        <f>LatticeLayout!D399</f>
        <v>0</v>
      </c>
      <c r="E383" s="26">
        <f>LatticeLayout!E399</f>
        <v>0</v>
      </c>
      <c r="F383" s="26">
        <f>LatticeLayout!F399</f>
        <v>0</v>
      </c>
      <c r="G383" s="26" t="str">
        <f>LatticeLayout!G399</f>
        <v>solenoid-exit</v>
      </c>
      <c r="H383" s="26">
        <f>LatticeLayout!H399</f>
        <v>40</v>
      </c>
      <c r="I383" s="26">
        <f>LatticeLayout!I399</f>
        <v>0</v>
      </c>
      <c r="J383" s="26">
        <f>LatticeLayout!J399</f>
        <v>0</v>
      </c>
      <c r="K383" s="26">
        <f>LatticeLayout!K399</f>
        <v>7.8206499999999998E-2</v>
      </c>
      <c r="L383" s="26">
        <f>LatticeLayout!Q399</f>
        <v>351.77967976763205</v>
      </c>
      <c r="M383" s="26">
        <f>LatticeLayout!P399</f>
        <v>423.0996045</v>
      </c>
      <c r="N383" s="26">
        <f>LatticeLayout!O399</f>
        <v>41.094000000000001</v>
      </c>
      <c r="S383" s="26"/>
    </row>
    <row r="384" spans="1:19">
      <c r="A384" s="26">
        <f>LatticeLayout!A400</f>
        <v>0</v>
      </c>
      <c r="B384" s="26">
        <f>LatticeLayout!B400</f>
        <v>0</v>
      </c>
      <c r="C384" s="26">
        <f>LatticeLayout!C400</f>
        <v>0</v>
      </c>
      <c r="D384" s="26">
        <f>LatticeLayout!D400</f>
        <v>0</v>
      </c>
      <c r="E384" s="26">
        <f>LatticeLayout!E400</f>
        <v>0</v>
      </c>
      <c r="F384" s="26">
        <f>LatticeLayout!F400</f>
        <v>0</v>
      </c>
      <c r="G384" s="26" t="str">
        <f>LatticeLayout!G400</f>
        <v>bellow</v>
      </c>
      <c r="H384" s="26">
        <f>LatticeLayout!H400</f>
        <v>40</v>
      </c>
      <c r="I384" s="26">
        <f>LatticeLayout!I400</f>
        <v>0</v>
      </c>
      <c r="J384" s="26">
        <f>LatticeLayout!J400</f>
        <v>0</v>
      </c>
      <c r="K384" s="26">
        <f>LatticeLayout!K400</f>
        <v>9.9516999999999994E-2</v>
      </c>
      <c r="L384" s="26">
        <f>LatticeLayout!Q400</f>
        <v>351.68016276763205</v>
      </c>
      <c r="M384" s="26">
        <f>LatticeLayout!P400</f>
        <v>423.0996045</v>
      </c>
      <c r="N384" s="26">
        <f>LatticeLayout!O400</f>
        <v>41.094000000000001</v>
      </c>
      <c r="S384" s="26"/>
    </row>
    <row r="385" spans="1:14">
      <c r="A385" s="26" t="str">
        <f>LatticeLayout!A401</f>
        <v>LS1</v>
      </c>
      <c r="B385" s="26" t="str">
        <f>LatticeLayout!B401</f>
        <v>CA02</v>
      </c>
      <c r="C385" s="26" t="str">
        <f>LatticeLayout!C401</f>
        <v>CAV2</v>
      </c>
      <c r="D385" s="26">
        <f>LatticeLayout!D401</f>
        <v>1169</v>
      </c>
      <c r="E385" s="26" t="str">
        <f>LatticeLayout!E401</f>
        <v>LS1_CA02:CAV2_D1169</v>
      </c>
      <c r="F385" s="26">
        <f>LatticeLayout!F401</f>
        <v>0</v>
      </c>
      <c r="G385" s="26" t="str">
        <f>LatticeLayout!G401</f>
        <v>b04 resonator</v>
      </c>
      <c r="H385" s="26">
        <f>LatticeLayout!H401</f>
        <v>36</v>
      </c>
      <c r="I385" s="26">
        <f>LatticeLayout!I401</f>
        <v>0</v>
      </c>
      <c r="J385" s="26">
        <f>LatticeLayout!J401</f>
        <v>0</v>
      </c>
      <c r="K385" s="26">
        <f>LatticeLayout!K401</f>
        <v>0.183363</v>
      </c>
      <c r="L385" s="26">
        <f>LatticeLayout!Q401</f>
        <v>351.49679976763207</v>
      </c>
      <c r="M385" s="26">
        <f>LatticeLayout!P401</f>
        <v>423.0996045</v>
      </c>
      <c r="N385" s="26">
        <f>LatticeLayout!O401</f>
        <v>41.094000000000001</v>
      </c>
    </row>
    <row r="386" spans="1:14">
      <c r="A386" s="26">
        <f>LatticeLayout!A402</f>
        <v>0</v>
      </c>
      <c r="B386" s="26">
        <f>LatticeLayout!B402</f>
        <v>0</v>
      </c>
      <c r="C386" s="26">
        <f>LatticeLayout!C402</f>
        <v>0</v>
      </c>
      <c r="D386" s="26">
        <f>LatticeLayout!D402</f>
        <v>0</v>
      </c>
      <c r="E386" s="26">
        <f>LatticeLayout!E402</f>
        <v>0</v>
      </c>
      <c r="F386" s="26">
        <f>LatticeLayout!F402</f>
        <v>0</v>
      </c>
      <c r="G386" s="26">
        <f>LatticeLayout!G402</f>
        <v>0</v>
      </c>
      <c r="H386" s="26">
        <f>LatticeLayout!H402</f>
        <v>0</v>
      </c>
      <c r="I386" s="26">
        <f>LatticeLayout!I402</f>
        <v>0</v>
      </c>
      <c r="J386" s="26">
        <f>LatticeLayout!J402</f>
        <v>0</v>
      </c>
      <c r="K386" s="26">
        <f>LatticeLayout!K402</f>
        <v>0</v>
      </c>
      <c r="L386" s="26">
        <f>LatticeLayout!Q402</f>
        <v>351.49679976763207</v>
      </c>
      <c r="M386" s="26">
        <f>LatticeLayout!P402</f>
        <v>423.0996045</v>
      </c>
      <c r="N386" s="26">
        <f>LatticeLayout!O402</f>
        <v>41.094000000000001</v>
      </c>
    </row>
    <row r="387" spans="1:14">
      <c r="A387" s="26" t="str">
        <f>LatticeLayout!A403</f>
        <v xml:space="preserve"> </v>
      </c>
      <c r="B387" s="26" t="str">
        <f>LatticeLayout!B403</f>
        <v xml:space="preserve"> </v>
      </c>
      <c r="C387" s="26" t="str">
        <f>LatticeLayout!C403</f>
        <v xml:space="preserve"> </v>
      </c>
      <c r="D387" s="26" t="str">
        <f>LatticeLayout!D403</f>
        <v xml:space="preserve"> </v>
      </c>
      <c r="E387" s="26" t="str">
        <f>LatticeLayout!E403</f>
        <v xml:space="preserve"> </v>
      </c>
      <c r="F387" s="26">
        <f>LatticeLayout!F403</f>
        <v>0</v>
      </c>
      <c r="G387" s="26">
        <f>LatticeLayout!G403</f>
        <v>0</v>
      </c>
      <c r="H387" s="26">
        <f>LatticeLayout!H403</f>
        <v>0</v>
      </c>
      <c r="I387" s="26" t="str">
        <f>LatticeLayout!I403</f>
        <v xml:space="preserve"> </v>
      </c>
      <c r="J387" s="26">
        <f>LatticeLayout!J403</f>
        <v>0</v>
      </c>
      <c r="K387" s="26">
        <f>LatticeLayout!K403</f>
        <v>0</v>
      </c>
      <c r="L387" s="26">
        <f>LatticeLayout!Q403</f>
        <v>351.49679976763207</v>
      </c>
      <c r="M387" s="26">
        <f>LatticeLayout!P403</f>
        <v>423.0996045</v>
      </c>
      <c r="N387" s="26">
        <f>LatticeLayout!O403</f>
        <v>41.094000000000001</v>
      </c>
    </row>
    <row r="388" spans="1:14">
      <c r="A388" s="26">
        <f>LatticeLayout!A404</f>
        <v>0</v>
      </c>
      <c r="B388" s="26">
        <f>LatticeLayout!B404</f>
        <v>0</v>
      </c>
      <c r="C388" s="26">
        <f>LatticeLayout!C404</f>
        <v>0</v>
      </c>
      <c r="D388" s="26">
        <f>LatticeLayout!D404</f>
        <v>0</v>
      </c>
      <c r="E388" s="26">
        <f>LatticeLayout!E404</f>
        <v>0</v>
      </c>
      <c r="F388" s="26">
        <f>LatticeLayout!F404</f>
        <v>0</v>
      </c>
      <c r="G388" s="26" t="str">
        <f>LatticeLayout!G404</f>
        <v>2 bellows + tube</v>
      </c>
      <c r="H388" s="26">
        <f>LatticeLayout!H404</f>
        <v>36</v>
      </c>
      <c r="I388" s="26">
        <f>LatticeLayout!I404</f>
        <v>0</v>
      </c>
      <c r="J388" s="26">
        <f>LatticeLayout!J404</f>
        <v>0</v>
      </c>
      <c r="K388" s="26">
        <f>LatticeLayout!K404</f>
        <v>0.45019300000000001</v>
      </c>
      <c r="L388" s="26">
        <f>LatticeLayout!Q404</f>
        <v>351.04660676763206</v>
      </c>
      <c r="M388" s="26">
        <f>LatticeLayout!P404</f>
        <v>423.0996045</v>
      </c>
      <c r="N388" s="26">
        <f>LatticeLayout!O404</f>
        <v>41.094000000000001</v>
      </c>
    </row>
    <row r="389" spans="1:14">
      <c r="A389" s="26">
        <f>LatticeLayout!A405</f>
        <v>0</v>
      </c>
      <c r="B389" s="26">
        <f>LatticeLayout!B405</f>
        <v>0</v>
      </c>
      <c r="C389" s="26">
        <f>LatticeLayout!C405</f>
        <v>0</v>
      </c>
      <c r="D389" s="26">
        <f>LatticeLayout!D405</f>
        <v>0</v>
      </c>
      <c r="E389" s="26">
        <f>LatticeLayout!E405</f>
        <v>0</v>
      </c>
      <c r="F389" s="26">
        <f>LatticeLayout!F405</f>
        <v>0</v>
      </c>
      <c r="G389" s="26">
        <f>LatticeLayout!G405</f>
        <v>0</v>
      </c>
      <c r="H389" s="26">
        <f>LatticeLayout!H405</f>
        <v>0</v>
      </c>
      <c r="I389" s="26">
        <f>LatticeLayout!I405</f>
        <v>0</v>
      </c>
      <c r="J389" s="26">
        <f>LatticeLayout!J405</f>
        <v>0</v>
      </c>
      <c r="K389" s="26">
        <f>LatticeLayout!K405</f>
        <v>0</v>
      </c>
      <c r="L389" s="26">
        <f>LatticeLayout!Q405</f>
        <v>351.04660676763206</v>
      </c>
      <c r="M389" s="26">
        <f>LatticeLayout!P405</f>
        <v>423.0996045</v>
      </c>
      <c r="N389" s="26">
        <f>LatticeLayout!O405</f>
        <v>41.094000000000001</v>
      </c>
    </row>
    <row r="390" spans="1:14">
      <c r="A390" s="26" t="str">
        <f>LatticeLayout!A406</f>
        <v>LS1</v>
      </c>
      <c r="B390" s="26" t="str">
        <f>LatticeLayout!B406</f>
        <v>CA02</v>
      </c>
      <c r="C390" s="26" t="str">
        <f>LatticeLayout!C406</f>
        <v>CAV3</v>
      </c>
      <c r="D390" s="26">
        <f>LatticeLayout!D406</f>
        <v>1176</v>
      </c>
      <c r="E390" s="26" t="str">
        <f>LatticeLayout!E406</f>
        <v>LS1_CA02:CAV3_D1176</v>
      </c>
      <c r="F390" s="26">
        <f>LatticeLayout!F406</f>
        <v>0</v>
      </c>
      <c r="G390" s="26" t="str">
        <f>LatticeLayout!G406</f>
        <v>b04 resonator</v>
      </c>
      <c r="H390" s="26">
        <f>LatticeLayout!H406</f>
        <v>36</v>
      </c>
      <c r="I390" s="26">
        <f>LatticeLayout!I406</f>
        <v>0</v>
      </c>
      <c r="J390" s="26">
        <f>LatticeLayout!J406</f>
        <v>0</v>
      </c>
      <c r="K390" s="26">
        <f>LatticeLayout!K406</f>
        <v>0.183363</v>
      </c>
      <c r="L390" s="26">
        <f>LatticeLayout!Q406</f>
        <v>350.86324376763207</v>
      </c>
      <c r="M390" s="26">
        <f>LatticeLayout!P406</f>
        <v>423.0996045</v>
      </c>
      <c r="N390" s="26">
        <f>LatticeLayout!O406</f>
        <v>41.094000000000001</v>
      </c>
    </row>
    <row r="391" spans="1:14">
      <c r="A391" s="26">
        <f>LatticeLayout!A407</f>
        <v>0</v>
      </c>
      <c r="B391" s="26">
        <f>LatticeLayout!B407</f>
        <v>0</v>
      </c>
      <c r="C391" s="26">
        <f>LatticeLayout!C407</f>
        <v>0</v>
      </c>
      <c r="D391" s="26">
        <f>LatticeLayout!D407</f>
        <v>0</v>
      </c>
      <c r="E391" s="26">
        <f>LatticeLayout!E407</f>
        <v>0</v>
      </c>
      <c r="F391" s="26">
        <f>LatticeLayout!F407</f>
        <v>0</v>
      </c>
      <c r="G391" s="26">
        <f>LatticeLayout!G407</f>
        <v>0</v>
      </c>
      <c r="H391" s="26">
        <f>LatticeLayout!H407</f>
        <v>0</v>
      </c>
      <c r="I391" s="26">
        <f>LatticeLayout!I407</f>
        <v>0</v>
      </c>
      <c r="J391" s="26">
        <f>LatticeLayout!J407</f>
        <v>0</v>
      </c>
      <c r="K391" s="26">
        <f>LatticeLayout!K407</f>
        <v>0</v>
      </c>
      <c r="L391" s="26">
        <f>LatticeLayout!Q407</f>
        <v>350.86324376763207</v>
      </c>
      <c r="M391" s="26">
        <f>LatticeLayout!P407</f>
        <v>423.0996045</v>
      </c>
      <c r="N391" s="26">
        <f>LatticeLayout!O407</f>
        <v>41.094000000000001</v>
      </c>
    </row>
    <row r="392" spans="1:14">
      <c r="A392" s="26" t="str">
        <f>LatticeLayout!A408</f>
        <v>LS1</v>
      </c>
      <c r="B392" s="26" t="str">
        <f>LatticeLayout!B408</f>
        <v>CA02</v>
      </c>
      <c r="C392" s="26" t="str">
        <f>LatticeLayout!C408</f>
        <v>BLM</v>
      </c>
      <c r="D392" s="26">
        <f>LatticeLayout!D408</f>
        <v>1177</v>
      </c>
      <c r="E392" s="26" t="str">
        <f>LatticeLayout!E408</f>
        <v>LS1_CA02:BLM_D1177</v>
      </c>
      <c r="F392" s="26">
        <f>LatticeLayout!F408</f>
        <v>0</v>
      </c>
      <c r="G392" s="26" t="str">
        <f>LatticeLayout!G408</f>
        <v>outside loss monitor</v>
      </c>
      <c r="H392" s="26">
        <f>LatticeLayout!H408</f>
        <v>0</v>
      </c>
      <c r="I392" s="26">
        <f>LatticeLayout!I408</f>
        <v>0</v>
      </c>
      <c r="J392" s="26">
        <f>LatticeLayout!J408</f>
        <v>0</v>
      </c>
      <c r="K392" s="26">
        <f>LatticeLayout!K408</f>
        <v>0</v>
      </c>
      <c r="L392" s="26">
        <f>LatticeLayout!Q408</f>
        <v>350.86324376763207</v>
      </c>
      <c r="M392" s="26">
        <f>LatticeLayout!P408</f>
        <v>423.0996045</v>
      </c>
      <c r="N392" s="26">
        <f>LatticeLayout!O408</f>
        <v>41.094000000000001</v>
      </c>
    </row>
    <row r="393" spans="1:14">
      <c r="A393" s="26">
        <f>LatticeLayout!A409</f>
        <v>0</v>
      </c>
      <c r="B393" s="26">
        <f>LatticeLayout!B409</f>
        <v>0</v>
      </c>
      <c r="C393" s="26">
        <f>LatticeLayout!C409</f>
        <v>0</v>
      </c>
      <c r="D393" s="26">
        <f>LatticeLayout!D409</f>
        <v>0</v>
      </c>
      <c r="E393" s="26">
        <f>LatticeLayout!E409</f>
        <v>0</v>
      </c>
      <c r="F393" s="26">
        <f>LatticeLayout!F409</f>
        <v>0</v>
      </c>
      <c r="G393" s="26" t="str">
        <f>LatticeLayout!G409</f>
        <v>bellow</v>
      </c>
      <c r="H393" s="26">
        <f>LatticeLayout!H409</f>
        <v>0</v>
      </c>
      <c r="I393" s="26">
        <f>LatticeLayout!I409</f>
        <v>0</v>
      </c>
      <c r="J393" s="26">
        <f>LatticeLayout!J409</f>
        <v>0</v>
      </c>
      <c r="K393" s="26">
        <f>LatticeLayout!K409</f>
        <v>9.6509999999999999E-2</v>
      </c>
      <c r="L393" s="26">
        <f>LatticeLayout!Q409</f>
        <v>350.76673376763205</v>
      </c>
      <c r="M393" s="26">
        <f>LatticeLayout!P409</f>
        <v>423.0996045</v>
      </c>
      <c r="N393" s="26">
        <f>LatticeLayout!O409</f>
        <v>41.094000000000001</v>
      </c>
    </row>
    <row r="394" spans="1:14">
      <c r="A394" s="26" t="str">
        <f>LatticeLayout!A410</f>
        <v>LS1</v>
      </c>
      <c r="B394" s="26" t="str">
        <f>LatticeLayout!B410</f>
        <v>CA02</v>
      </c>
      <c r="C394" s="26" t="str">
        <f>LatticeLayout!C410</f>
        <v>BPM</v>
      </c>
      <c r="D394" s="26">
        <f>LatticeLayout!D410</f>
        <v>1177</v>
      </c>
      <c r="E394" s="26" t="str">
        <f>LatticeLayout!E410</f>
        <v>LS1_CA02:BPM_D1177</v>
      </c>
      <c r="F394" s="26" t="str">
        <f>LatticeLayout!F410</f>
        <v>BPM6</v>
      </c>
      <c r="G394" s="26" t="str">
        <f>LatticeLayout!G410</f>
        <v>position monitor, BPMc</v>
      </c>
      <c r="H394" s="26">
        <f>LatticeLayout!H410</f>
        <v>40</v>
      </c>
      <c r="I394" s="26">
        <f>LatticeLayout!I410</f>
        <v>0</v>
      </c>
      <c r="J394" s="26">
        <f>LatticeLayout!J410</f>
        <v>0</v>
      </c>
      <c r="K394" s="26">
        <f>LatticeLayout!K410</f>
        <v>0</v>
      </c>
      <c r="L394" s="26">
        <f>LatticeLayout!Q410</f>
        <v>350.76673376763205</v>
      </c>
      <c r="M394" s="26">
        <f>LatticeLayout!P410</f>
        <v>423.0996045</v>
      </c>
      <c r="N394" s="26">
        <f>LatticeLayout!O410</f>
        <v>41.094000000000001</v>
      </c>
    </row>
    <row r="395" spans="1:14">
      <c r="A395" s="26">
        <f>LatticeLayout!A411</f>
        <v>0</v>
      </c>
      <c r="B395" s="26">
        <f>LatticeLayout!B411</f>
        <v>0</v>
      </c>
      <c r="C395" s="26">
        <f>LatticeLayout!C411</f>
        <v>0</v>
      </c>
      <c r="D395" s="26">
        <f>LatticeLayout!D411</f>
        <v>0</v>
      </c>
      <c r="E395" s="26">
        <f>LatticeLayout!E411</f>
        <v>0</v>
      </c>
      <c r="F395" s="26">
        <f>LatticeLayout!F411</f>
        <v>0</v>
      </c>
      <c r="G395" s="26" t="str">
        <f>LatticeLayout!G411</f>
        <v>BPM-box</v>
      </c>
      <c r="H395" s="26">
        <f>LatticeLayout!H411</f>
        <v>0</v>
      </c>
      <c r="I395" s="26">
        <f>LatticeLayout!I411</f>
        <v>0</v>
      </c>
      <c r="J395" s="26">
        <f>LatticeLayout!J411</f>
        <v>0</v>
      </c>
      <c r="K395" s="26">
        <f>LatticeLayout!K411</f>
        <v>5.5879999999999999E-2</v>
      </c>
      <c r="L395" s="26">
        <f>LatticeLayout!Q411</f>
        <v>350.71085376763205</v>
      </c>
      <c r="M395" s="26">
        <f>LatticeLayout!P411</f>
        <v>423.0996045</v>
      </c>
      <c r="N395" s="26">
        <f>LatticeLayout!O411</f>
        <v>41.094000000000001</v>
      </c>
    </row>
    <row r="396" spans="1:14">
      <c r="A396" s="26">
        <f>LatticeLayout!A412</f>
        <v>0</v>
      </c>
      <c r="B396" s="26">
        <f>LatticeLayout!B412</f>
        <v>0</v>
      </c>
      <c r="C396" s="26">
        <f>LatticeLayout!C412</f>
        <v>0</v>
      </c>
      <c r="D396" s="26">
        <f>LatticeLayout!D412</f>
        <v>0</v>
      </c>
      <c r="E396" s="26">
        <f>LatticeLayout!E412</f>
        <v>0</v>
      </c>
      <c r="F396" s="26">
        <f>LatticeLayout!F412</f>
        <v>0</v>
      </c>
      <c r="G396" s="26" t="str">
        <f>LatticeLayout!G412</f>
        <v>solenoid-entry</v>
      </c>
      <c r="H396" s="26">
        <f>LatticeLayout!H412</f>
        <v>0</v>
      </c>
      <c r="I396" s="26">
        <f>LatticeLayout!I412</f>
        <v>0</v>
      </c>
      <c r="J396" s="26">
        <f>LatticeLayout!J412</f>
        <v>0</v>
      </c>
      <c r="K396" s="26">
        <f>LatticeLayout!K412</f>
        <v>7.8206499999999998E-2</v>
      </c>
      <c r="L396" s="26">
        <f>LatticeLayout!Q412</f>
        <v>350.63264726763202</v>
      </c>
      <c r="M396" s="26">
        <f>LatticeLayout!P412</f>
        <v>423.0996045</v>
      </c>
      <c r="N396" s="26">
        <f>LatticeLayout!O412</f>
        <v>41.094000000000001</v>
      </c>
    </row>
    <row r="397" spans="1:14">
      <c r="A397" s="26" t="str">
        <f>LatticeLayout!A413</f>
        <v>LS1</v>
      </c>
      <c r="B397" s="26" t="str">
        <f>LatticeLayout!B413</f>
        <v>CA02</v>
      </c>
      <c r="C397" s="26" t="str">
        <f>LatticeLayout!C413</f>
        <v>SOL2</v>
      </c>
      <c r="D397" s="26">
        <f>LatticeLayout!D413</f>
        <v>1180</v>
      </c>
      <c r="E397" s="26" t="str">
        <f>LatticeLayout!E413</f>
        <v>LS1_CA02:SOL2_D1180</v>
      </c>
      <c r="F397" s="26" t="str">
        <f>LatticeLayout!F413</f>
        <v>S1</v>
      </c>
      <c r="G397" s="26" t="str">
        <f>LatticeLayout!G413</f>
        <v>solenoid+correctors</v>
      </c>
      <c r="H397" s="26">
        <f>LatticeLayout!H413</f>
        <v>40</v>
      </c>
      <c r="I397" s="26">
        <f>LatticeLayout!I413</f>
        <v>0</v>
      </c>
      <c r="J397" s="26">
        <f>LatticeLayout!J413</f>
        <v>0</v>
      </c>
      <c r="K397" s="26">
        <f>LatticeLayout!K413</f>
        <v>0.25</v>
      </c>
      <c r="L397" s="26">
        <f>LatticeLayout!Q413</f>
        <v>350.38264726763202</v>
      </c>
      <c r="M397" s="26">
        <f>LatticeLayout!P413</f>
        <v>423.0996045</v>
      </c>
      <c r="N397" s="26">
        <f>LatticeLayout!O413</f>
        <v>41.094000000000001</v>
      </c>
    </row>
    <row r="398" spans="1:14">
      <c r="A398" s="26">
        <f>LatticeLayout!A414</f>
        <v>0</v>
      </c>
      <c r="B398" s="26">
        <f>LatticeLayout!B414</f>
        <v>0</v>
      </c>
      <c r="C398" s="26">
        <f>LatticeLayout!C414</f>
        <v>0</v>
      </c>
      <c r="D398" s="26">
        <f>LatticeLayout!D414</f>
        <v>0</v>
      </c>
      <c r="E398" s="26">
        <f>LatticeLayout!E414</f>
        <v>0</v>
      </c>
      <c r="F398" s="26">
        <f>LatticeLayout!F414</f>
        <v>0</v>
      </c>
      <c r="G398" s="26" t="str">
        <f>LatticeLayout!G414</f>
        <v>solenoid-exit</v>
      </c>
      <c r="H398" s="26">
        <f>LatticeLayout!H414</f>
        <v>0</v>
      </c>
      <c r="I398" s="26">
        <f>LatticeLayout!I414</f>
        <v>0</v>
      </c>
      <c r="J398" s="26">
        <f>LatticeLayout!J414</f>
        <v>0</v>
      </c>
      <c r="K398" s="26">
        <f>LatticeLayout!K414</f>
        <v>7.8206499999999998E-2</v>
      </c>
      <c r="L398" s="26">
        <f>LatticeLayout!Q414</f>
        <v>350.304440767632</v>
      </c>
      <c r="M398" s="26">
        <f>LatticeLayout!P414</f>
        <v>423.0996045</v>
      </c>
      <c r="N398" s="26">
        <f>LatticeLayout!O414</f>
        <v>41.094000000000001</v>
      </c>
    </row>
    <row r="399" spans="1:14">
      <c r="A399" s="26">
        <f>LatticeLayout!A415</f>
        <v>0</v>
      </c>
      <c r="B399" s="26">
        <f>LatticeLayout!B415</f>
        <v>0</v>
      </c>
      <c r="C399" s="26">
        <f>LatticeLayout!C415</f>
        <v>0</v>
      </c>
      <c r="D399" s="26">
        <f>LatticeLayout!D415</f>
        <v>0</v>
      </c>
      <c r="E399" s="26">
        <f>LatticeLayout!E415</f>
        <v>0</v>
      </c>
      <c r="F399" s="26">
        <f>LatticeLayout!F415</f>
        <v>0</v>
      </c>
      <c r="G399" s="26" t="str">
        <f>LatticeLayout!G415</f>
        <v>bellow</v>
      </c>
      <c r="H399" s="26">
        <f>LatticeLayout!H415</f>
        <v>0</v>
      </c>
      <c r="I399" s="26">
        <f>LatticeLayout!I415</f>
        <v>0</v>
      </c>
      <c r="J399" s="26">
        <f>LatticeLayout!J415</f>
        <v>0</v>
      </c>
      <c r="K399" s="26">
        <f>LatticeLayout!K415</f>
        <v>9.9516999999999994E-2</v>
      </c>
      <c r="L399" s="26">
        <f>LatticeLayout!Q415</f>
        <v>350.20492376763201</v>
      </c>
      <c r="M399" s="26">
        <f>LatticeLayout!P415</f>
        <v>423.0996045</v>
      </c>
      <c r="N399" s="26">
        <f>LatticeLayout!O415</f>
        <v>41.094000000000001</v>
      </c>
    </row>
    <row r="400" spans="1:14">
      <c r="A400" s="26" t="str">
        <f>LatticeLayout!A416</f>
        <v>LS1</v>
      </c>
      <c r="B400" s="26" t="str">
        <f>LatticeLayout!B416</f>
        <v>CA02</v>
      </c>
      <c r="C400" s="26" t="str">
        <f>LatticeLayout!C416</f>
        <v>CAV4</v>
      </c>
      <c r="D400" s="26">
        <f>LatticeLayout!D416</f>
        <v>1184</v>
      </c>
      <c r="E400" s="26" t="str">
        <f>LatticeLayout!E416</f>
        <v>LS1_CA02:CAV4_D1184</v>
      </c>
      <c r="F400" s="26">
        <f>LatticeLayout!F416</f>
        <v>0</v>
      </c>
      <c r="G400" s="26" t="str">
        <f>LatticeLayout!G416</f>
        <v>b04 resonator</v>
      </c>
      <c r="H400" s="26">
        <f>LatticeLayout!H416</f>
        <v>36</v>
      </c>
      <c r="I400" s="26">
        <f>LatticeLayout!I416</f>
        <v>0</v>
      </c>
      <c r="J400" s="26">
        <f>LatticeLayout!J416</f>
        <v>0</v>
      </c>
      <c r="K400" s="26">
        <f>LatticeLayout!K416</f>
        <v>0.183363</v>
      </c>
      <c r="L400" s="26">
        <f>LatticeLayout!Q416</f>
        <v>350.02156076763202</v>
      </c>
      <c r="M400" s="26">
        <f>LatticeLayout!P416</f>
        <v>423.0996045</v>
      </c>
      <c r="N400" s="26">
        <f>LatticeLayout!O416</f>
        <v>41.094000000000001</v>
      </c>
    </row>
    <row r="401" spans="1:19">
      <c r="A401" s="26">
        <f>LatticeLayout!A417</f>
        <v>0</v>
      </c>
      <c r="B401" s="26">
        <f>LatticeLayout!B417</f>
        <v>0</v>
      </c>
      <c r="C401" s="26">
        <f>LatticeLayout!C417</f>
        <v>0</v>
      </c>
      <c r="D401" s="26">
        <f>LatticeLayout!D417</f>
        <v>0</v>
      </c>
      <c r="E401" s="26">
        <f>LatticeLayout!E417</f>
        <v>0</v>
      </c>
      <c r="F401" s="26">
        <f>LatticeLayout!F417</f>
        <v>0</v>
      </c>
      <c r="G401" s="26">
        <f>LatticeLayout!G417</f>
        <v>0</v>
      </c>
      <c r="H401" s="26">
        <f>LatticeLayout!H417</f>
        <v>0</v>
      </c>
      <c r="I401" s="26">
        <f>LatticeLayout!I417</f>
        <v>0</v>
      </c>
      <c r="J401" s="26">
        <f>LatticeLayout!J417</f>
        <v>0</v>
      </c>
      <c r="K401" s="26">
        <f>LatticeLayout!K417</f>
        <v>0</v>
      </c>
      <c r="L401" s="26">
        <f>LatticeLayout!Q417</f>
        <v>350.02156076763202</v>
      </c>
      <c r="M401" s="26">
        <f>LatticeLayout!P417</f>
        <v>423.0996045</v>
      </c>
      <c r="N401" s="26">
        <f>LatticeLayout!O417</f>
        <v>41.094000000000001</v>
      </c>
      <c r="S401" s="26"/>
    </row>
    <row r="402" spans="1:19">
      <c r="A402" s="26">
        <f>LatticeLayout!A418</f>
        <v>0</v>
      </c>
      <c r="B402" s="26">
        <f>LatticeLayout!B418</f>
        <v>0</v>
      </c>
      <c r="C402" s="26">
        <f>LatticeLayout!C418</f>
        <v>0</v>
      </c>
      <c r="D402" s="26">
        <f>LatticeLayout!D418</f>
        <v>0</v>
      </c>
      <c r="E402" s="26">
        <f>LatticeLayout!E418</f>
        <v>0</v>
      </c>
      <c r="F402" s="26">
        <f>LatticeLayout!F418</f>
        <v>0</v>
      </c>
      <c r="G402" s="26">
        <f>LatticeLayout!G418</f>
        <v>0</v>
      </c>
      <c r="H402" s="26">
        <f>LatticeLayout!H418</f>
        <v>0</v>
      </c>
      <c r="I402" s="26">
        <f>LatticeLayout!I418</f>
        <v>0</v>
      </c>
      <c r="J402" s="26">
        <f>LatticeLayout!J418</f>
        <v>0</v>
      </c>
      <c r="K402" s="26">
        <f>LatticeLayout!K418</f>
        <v>0</v>
      </c>
      <c r="L402" s="26">
        <f>LatticeLayout!Q418</f>
        <v>350.02156076763202</v>
      </c>
      <c r="M402" s="26">
        <f>LatticeLayout!P418</f>
        <v>423.0996045</v>
      </c>
      <c r="N402" s="26">
        <f>LatticeLayout!O418</f>
        <v>41.094000000000001</v>
      </c>
      <c r="S402" s="26"/>
    </row>
    <row r="403" spans="1:19">
      <c r="A403" s="26">
        <f>LatticeLayout!A419</f>
        <v>0</v>
      </c>
      <c r="B403" s="26">
        <f>LatticeLayout!B419</f>
        <v>0</v>
      </c>
      <c r="C403" s="26">
        <f>LatticeLayout!C419</f>
        <v>0</v>
      </c>
      <c r="D403" s="26">
        <f>LatticeLayout!D419</f>
        <v>0</v>
      </c>
      <c r="E403" s="26">
        <f>LatticeLayout!E419</f>
        <v>0</v>
      </c>
      <c r="F403" s="26">
        <f>LatticeLayout!F419</f>
        <v>0</v>
      </c>
      <c r="G403" s="26" t="str">
        <f>LatticeLayout!G419</f>
        <v>bellows</v>
      </c>
      <c r="H403" s="26">
        <f>LatticeLayout!H419</f>
        <v>0</v>
      </c>
      <c r="I403" s="26">
        <f>LatticeLayout!I419</f>
        <v>0</v>
      </c>
      <c r="J403" s="26">
        <f>LatticeLayout!J419</f>
        <v>0</v>
      </c>
      <c r="K403" s="26">
        <f>LatticeLayout!K419</f>
        <v>0.189001</v>
      </c>
      <c r="L403" s="26">
        <f>LatticeLayout!Q419</f>
        <v>349.83255976763201</v>
      </c>
      <c r="M403" s="26">
        <f>LatticeLayout!P419</f>
        <v>423.0996045</v>
      </c>
      <c r="N403" s="26">
        <f>LatticeLayout!O419</f>
        <v>41.094000000000001</v>
      </c>
      <c r="S403" s="26"/>
    </row>
    <row r="404" spans="1:19">
      <c r="A404" s="556" t="str">
        <f>LatticeLayout!A420</f>
        <v>LS1</v>
      </c>
      <c r="B404" s="556" t="str">
        <f>LatticeLayout!B420</f>
        <v>CA02</v>
      </c>
      <c r="C404" s="26" t="str">
        <f>LatticeLayout!C420</f>
        <v>GV</v>
      </c>
      <c r="D404" s="26">
        <f>LatticeLayout!D420</f>
        <v>1187</v>
      </c>
      <c r="E404" s="26" t="str">
        <f>LatticeLayout!E420</f>
        <v>LS1_CA02:GV_D1187</v>
      </c>
      <c r="F404" s="26">
        <f>LatticeLayout!F420</f>
        <v>0</v>
      </c>
      <c r="G404" s="556" t="str">
        <f>G365</f>
        <v>downstream gate valve</v>
      </c>
      <c r="H404" s="26">
        <f>LatticeLayout!H420</f>
        <v>40</v>
      </c>
      <c r="I404" s="26">
        <f>LatticeLayout!I420</f>
        <v>0</v>
      </c>
      <c r="J404" s="26">
        <f>LatticeLayout!J420</f>
        <v>0</v>
      </c>
      <c r="K404" s="556">
        <f>LatticeLayout!K420</f>
        <v>5.7403999999999997E-2</v>
      </c>
      <c r="L404" s="711">
        <f>LatticeLayout!Q420</f>
        <v>349.77515576763199</v>
      </c>
      <c r="M404" s="711">
        <f>LatticeLayout!P420</f>
        <v>423.0996045</v>
      </c>
      <c r="N404" s="711">
        <f>LatticeLayout!O420</f>
        <v>41.094000000000001</v>
      </c>
      <c r="O404" s="711"/>
      <c r="P404" s="711"/>
      <c r="Q404" s="711"/>
      <c r="R404" s="713"/>
    </row>
    <row r="405" spans="1:19">
      <c r="A405" s="26">
        <f>LatticeLayout!A421</f>
        <v>0</v>
      </c>
      <c r="B405" s="26">
        <f>LatticeLayout!B421</f>
        <v>0</v>
      </c>
      <c r="C405" s="26">
        <f>LatticeLayout!C421</f>
        <v>0</v>
      </c>
      <c r="D405" s="26">
        <f>LatticeLayout!D421</f>
        <v>0</v>
      </c>
      <c r="E405" s="26">
        <f>LatticeLayout!E421</f>
        <v>0</v>
      </c>
      <c r="F405" s="26">
        <f>LatticeLayout!F421</f>
        <v>0</v>
      </c>
      <c r="G405" s="26" t="str">
        <f>LatticeLayout!G421</f>
        <v>bellow</v>
      </c>
      <c r="H405" s="26">
        <f>LatticeLayout!H421</f>
        <v>40</v>
      </c>
      <c r="I405" s="26">
        <f>LatticeLayout!I421</f>
        <v>0</v>
      </c>
      <c r="J405" s="26">
        <f>LatticeLayout!J421</f>
        <v>0</v>
      </c>
      <c r="K405" s="26">
        <f>LatticeLayout!K421</f>
        <v>0.103502</v>
      </c>
      <c r="L405" s="26">
        <f>LatticeLayout!Q421</f>
        <v>349.67165376763199</v>
      </c>
      <c r="M405" s="26">
        <f>LatticeLayout!P421</f>
        <v>423.0996045</v>
      </c>
      <c r="N405" s="26">
        <f>LatticeLayout!O421</f>
        <v>41.094000000000001</v>
      </c>
      <c r="S405" s="26"/>
    </row>
    <row r="406" spans="1:19">
      <c r="A406" s="26" t="str">
        <f>LatticeLayout!A422</f>
        <v>LS1</v>
      </c>
      <c r="B406" s="26" t="str">
        <f>LatticeLayout!B422</f>
        <v>WA02</v>
      </c>
      <c r="C406" s="26" t="str">
        <f>LatticeLayout!C422</f>
        <v>BPM</v>
      </c>
      <c r="D406" s="26">
        <f>LatticeLayout!D422</f>
        <v>1188</v>
      </c>
      <c r="E406" s="26" t="str">
        <f>LatticeLayout!E422</f>
        <v>LS1_WA02:BPM_D1188</v>
      </c>
      <c r="F406" s="26" t="str">
        <f>LatticeLayout!F422</f>
        <v>BPM2</v>
      </c>
      <c r="G406" s="26" t="str">
        <f>LatticeLayout!G422</f>
        <v>position monitor</v>
      </c>
      <c r="H406" s="26">
        <f>LatticeLayout!H422</f>
        <v>0</v>
      </c>
      <c r="I406" s="26">
        <f>LatticeLayout!I422</f>
        <v>0</v>
      </c>
      <c r="J406" s="26">
        <f>LatticeLayout!J422</f>
        <v>0</v>
      </c>
      <c r="K406" s="26">
        <f>LatticeLayout!K422</f>
        <v>0</v>
      </c>
      <c r="L406" s="26">
        <f>LatticeLayout!Q422</f>
        <v>349.67165376763199</v>
      </c>
      <c r="M406" s="26">
        <f>LatticeLayout!P422</f>
        <v>423.0996045</v>
      </c>
      <c r="N406" s="26">
        <f>LatticeLayout!O422</f>
        <v>41.094000000000001</v>
      </c>
      <c r="S406" s="26"/>
    </row>
    <row r="407" spans="1:19">
      <c r="A407" s="26">
        <f>LatticeLayout!A423</f>
        <v>0</v>
      </c>
      <c r="B407" s="26">
        <f>LatticeLayout!B423</f>
        <v>0</v>
      </c>
      <c r="C407" s="26">
        <f>LatticeLayout!C423</f>
        <v>0</v>
      </c>
      <c r="D407" s="26">
        <f>LatticeLayout!D423</f>
        <v>0</v>
      </c>
      <c r="E407" s="26">
        <f>LatticeLayout!E423</f>
        <v>0</v>
      </c>
      <c r="F407" s="26">
        <f>LatticeLayout!F423</f>
        <v>0</v>
      </c>
      <c r="G407" s="26" t="str">
        <f>LatticeLayout!G423</f>
        <v>diagnostic box</v>
      </c>
      <c r="H407" s="26">
        <f>LatticeLayout!H423</f>
        <v>0</v>
      </c>
      <c r="I407" s="26">
        <f>LatticeLayout!I423</f>
        <v>0</v>
      </c>
      <c r="J407" s="26">
        <f>LatticeLayout!J423</f>
        <v>0</v>
      </c>
      <c r="K407" s="26">
        <f>LatticeLayout!K423</f>
        <v>0.14528199999999999</v>
      </c>
      <c r="L407" s="26">
        <f>LatticeLayout!Q423</f>
        <v>349.52637176763199</v>
      </c>
      <c r="M407" s="26">
        <f>LatticeLayout!P423</f>
        <v>423.0996045</v>
      </c>
      <c r="N407" s="26">
        <f>LatticeLayout!O423</f>
        <v>41.094000000000001</v>
      </c>
      <c r="S407" s="26"/>
    </row>
    <row r="408" spans="1:19">
      <c r="A408" s="26" t="str">
        <f>LatticeLayout!A424</f>
        <v>LS1</v>
      </c>
      <c r="B408" s="26" t="str">
        <f>LatticeLayout!B424</f>
        <v>WA02</v>
      </c>
      <c r="C408" s="26" t="str">
        <f>LatticeLayout!C424</f>
        <v>PORT</v>
      </c>
      <c r="D408" s="26">
        <f>LatticeLayout!D424</f>
        <v>1190</v>
      </c>
      <c r="E408" s="26" t="str">
        <f>LatticeLayout!E424</f>
        <v>LS1_WA02:PORT_D1190</v>
      </c>
      <c r="F408" s="26">
        <f>LatticeLayout!F424</f>
        <v>0</v>
      </c>
      <c r="G408" s="26" t="str">
        <f>LatticeLayout!G424</f>
        <v>port for future diagnostics</v>
      </c>
      <c r="H408" s="26">
        <f>LatticeLayout!H424</f>
        <v>0</v>
      </c>
      <c r="I408" s="26">
        <f>LatticeLayout!I424</f>
        <v>0</v>
      </c>
      <c r="J408" s="26">
        <f>LatticeLayout!J424</f>
        <v>0</v>
      </c>
      <c r="K408" s="26">
        <f>LatticeLayout!K424</f>
        <v>0</v>
      </c>
      <c r="L408" s="26">
        <f>LatticeLayout!Q424</f>
        <v>349.52637176763199</v>
      </c>
      <c r="M408" s="26">
        <f>LatticeLayout!P424</f>
        <v>423.0996045</v>
      </c>
      <c r="N408" s="26">
        <f>LatticeLayout!O424</f>
        <v>41.094000000000001</v>
      </c>
      <c r="S408" s="26"/>
    </row>
    <row r="409" spans="1:19">
      <c r="A409" s="26">
        <f>LatticeLayout!A425</f>
        <v>0</v>
      </c>
      <c r="B409" s="26">
        <f>LatticeLayout!B425</f>
        <v>0</v>
      </c>
      <c r="C409" s="26">
        <f>LatticeLayout!C425</f>
        <v>0</v>
      </c>
      <c r="D409" s="26">
        <f>LatticeLayout!D425</f>
        <v>0</v>
      </c>
      <c r="E409" s="26">
        <f>LatticeLayout!E425</f>
        <v>0</v>
      </c>
      <c r="F409" s="26">
        <f>LatticeLayout!F425</f>
        <v>0</v>
      </c>
      <c r="G409" s="26" t="str">
        <f>LatticeLayout!G425</f>
        <v>diagnostic box</v>
      </c>
      <c r="H409" s="26">
        <f>LatticeLayout!H425</f>
        <v>0</v>
      </c>
      <c r="I409" s="26">
        <f>LatticeLayout!I425</f>
        <v>0</v>
      </c>
      <c r="J409" s="26">
        <f>LatticeLayout!J425</f>
        <v>0</v>
      </c>
      <c r="K409" s="26">
        <f>LatticeLayout!K425</f>
        <v>0</v>
      </c>
      <c r="L409" s="26">
        <f>LatticeLayout!Q425</f>
        <v>349.52637176763199</v>
      </c>
      <c r="M409" s="26">
        <f>LatticeLayout!P425</f>
        <v>423.0996045</v>
      </c>
      <c r="N409" s="26">
        <f>LatticeLayout!O425</f>
        <v>41.094000000000001</v>
      </c>
      <c r="S409" s="26"/>
    </row>
    <row r="410" spans="1:19">
      <c r="A410" s="26" t="str">
        <f>LatticeLayout!A426</f>
        <v>LS1</v>
      </c>
      <c r="B410" s="26" t="str">
        <f>LatticeLayout!B426</f>
        <v>WA02</v>
      </c>
      <c r="C410" s="26" t="str">
        <f>LatticeLayout!C426</f>
        <v>IP</v>
      </c>
      <c r="D410" s="26">
        <f>LatticeLayout!D426</f>
        <v>1190</v>
      </c>
      <c r="E410" s="26" t="str">
        <f>LatticeLayout!E426</f>
        <v>LS1_WA02:IP_D1190</v>
      </c>
      <c r="F410" s="26" t="str">
        <f>LatticeLayout!F426</f>
        <v>IP_S</v>
      </c>
      <c r="G410" s="26" t="str">
        <f>LatticeLayout!G426</f>
        <v>ion pump, 75 l/s</v>
      </c>
      <c r="H410" s="26">
        <f>LatticeLayout!H426</f>
        <v>0</v>
      </c>
      <c r="I410" s="26">
        <f>LatticeLayout!I426</f>
        <v>0</v>
      </c>
      <c r="J410" s="26">
        <f>LatticeLayout!J426</f>
        <v>0</v>
      </c>
      <c r="K410" s="26">
        <f>LatticeLayout!K426</f>
        <v>0</v>
      </c>
      <c r="L410" s="26">
        <f>LatticeLayout!Q426</f>
        <v>349.52637176763199</v>
      </c>
      <c r="M410" s="26">
        <f>LatticeLayout!P426</f>
        <v>423.0996045</v>
      </c>
      <c r="N410" s="26">
        <f>LatticeLayout!O426</f>
        <v>41.094000000000001</v>
      </c>
      <c r="S410" s="26"/>
    </row>
    <row r="411" spans="1:19">
      <c r="A411" s="26">
        <f>LatticeLayout!A427</f>
        <v>0</v>
      </c>
      <c r="B411" s="26">
        <f>LatticeLayout!B427</f>
        <v>0</v>
      </c>
      <c r="C411" s="26">
        <f>LatticeLayout!C427</f>
        <v>0</v>
      </c>
      <c r="D411" s="26">
        <f>LatticeLayout!D427</f>
        <v>0</v>
      </c>
      <c r="E411" s="26">
        <f>LatticeLayout!E427</f>
        <v>0</v>
      </c>
      <c r="F411" s="26">
        <f>LatticeLayout!F427</f>
        <v>0</v>
      </c>
      <c r="G411" s="26" t="str">
        <f>LatticeLayout!G427</f>
        <v>bellow</v>
      </c>
      <c r="H411" s="26">
        <f>LatticeLayout!H427</f>
        <v>40</v>
      </c>
      <c r="I411" s="26">
        <f>LatticeLayout!I427</f>
        <v>0</v>
      </c>
      <c r="J411" s="26">
        <f>LatticeLayout!J427</f>
        <v>0</v>
      </c>
      <c r="K411" s="26">
        <f>LatticeLayout!K427</f>
        <v>0.131216</v>
      </c>
      <c r="L411" s="26">
        <f>LatticeLayout!Q427</f>
        <v>349.39515576763199</v>
      </c>
      <c r="M411" s="26">
        <f>LatticeLayout!P427</f>
        <v>423.0996045</v>
      </c>
      <c r="N411" s="26">
        <f>LatticeLayout!O427</f>
        <v>41.094000000000001</v>
      </c>
      <c r="S411" s="26"/>
    </row>
    <row r="412" spans="1:19">
      <c r="A412" s="556" t="str">
        <f>LatticeLayout!A428</f>
        <v>LS1</v>
      </c>
      <c r="B412" s="556" t="str">
        <f>LatticeLayout!B428</f>
        <v>CA03</v>
      </c>
      <c r="C412" s="26" t="str">
        <f>LatticeLayout!C428</f>
        <v>GV</v>
      </c>
      <c r="D412" s="26">
        <f>LatticeLayout!D428</f>
        <v>1191</v>
      </c>
      <c r="E412" s="26" t="str">
        <f>LatticeLayout!E428</f>
        <v>LS1_CA03:GV_D1191</v>
      </c>
      <c r="F412" s="26">
        <f>LatticeLayout!F428</f>
        <v>0</v>
      </c>
      <c r="G412" s="556" t="str">
        <f>G334</f>
        <v>upstream gate valve</v>
      </c>
      <c r="H412" s="26">
        <f>LatticeLayout!H428</f>
        <v>40</v>
      </c>
      <c r="I412" s="26">
        <f>LatticeLayout!I428</f>
        <v>0</v>
      </c>
      <c r="J412" s="26">
        <f>LatticeLayout!J428</f>
        <v>0</v>
      </c>
      <c r="K412" s="556">
        <f>LatticeLayout!K428</f>
        <v>5.7403999999999997E-2</v>
      </c>
      <c r="L412" s="711">
        <f>LatticeLayout!Q428+K412</f>
        <v>349.39515576763199</v>
      </c>
      <c r="M412" s="711">
        <f>LatticeLayout!P428</f>
        <v>423.0996045</v>
      </c>
      <c r="N412" s="711">
        <f>LatticeLayout!O428</f>
        <v>41.094000000000001</v>
      </c>
      <c r="O412" s="711">
        <f>L412-CM!$U$3</f>
        <v>348.749507767632</v>
      </c>
      <c r="P412" s="711">
        <f>M412-CM!$X$3</f>
        <v>422.26140450000003</v>
      </c>
      <c r="Q412" s="711">
        <f>N412+CM!$W$3</f>
        <v>41.319400000000002</v>
      </c>
      <c r="R412" s="712">
        <f>M412-CM!$V$3</f>
        <v>421.8804045</v>
      </c>
      <c r="S412" s="708" t="s">
        <v>2344</v>
      </c>
    </row>
    <row r="413" spans="1:19">
      <c r="A413" s="26">
        <f>LatticeLayout!A429</f>
        <v>0</v>
      </c>
      <c r="B413" s="26">
        <f>LatticeLayout!B429</f>
        <v>0</v>
      </c>
      <c r="C413" s="26">
        <f>LatticeLayout!C429</f>
        <v>0</v>
      </c>
      <c r="D413" s="26">
        <f>LatticeLayout!D429</f>
        <v>0</v>
      </c>
      <c r="E413" s="26">
        <f>LatticeLayout!E429</f>
        <v>0</v>
      </c>
      <c r="F413" s="26">
        <f>LatticeLayout!F429</f>
        <v>0</v>
      </c>
      <c r="G413" s="26" t="str">
        <f>LatticeLayout!G429</f>
        <v>bellows</v>
      </c>
      <c r="H413" s="26">
        <f>LatticeLayout!H429</f>
        <v>40</v>
      </c>
      <c r="I413" s="26">
        <f>LatticeLayout!I429</f>
        <v>0</v>
      </c>
      <c r="J413" s="26">
        <f>LatticeLayout!J429</f>
        <v>0</v>
      </c>
      <c r="K413" s="26">
        <f>LatticeLayout!K429</f>
        <v>0.189001</v>
      </c>
      <c r="L413" s="26">
        <f>LatticeLayout!Q429</f>
        <v>349.14875076763195</v>
      </c>
      <c r="M413" s="26">
        <f>LatticeLayout!P429</f>
        <v>423.0996045</v>
      </c>
      <c r="N413" s="26">
        <f>LatticeLayout!O429</f>
        <v>41.094000000000001</v>
      </c>
      <c r="S413" s="26"/>
    </row>
    <row r="414" spans="1:19">
      <c r="A414" s="26" t="str">
        <f>LatticeLayout!A430</f>
        <v>LS1</v>
      </c>
      <c r="B414" s="26" t="str">
        <f>LatticeLayout!B430</f>
        <v>CA03</v>
      </c>
      <c r="C414" s="26" t="str">
        <f>LatticeLayout!C430</f>
        <v>CAV1</v>
      </c>
      <c r="D414" s="26">
        <f>LatticeLayout!D430</f>
        <v>1195</v>
      </c>
      <c r="E414" s="26" t="str">
        <f>LatticeLayout!E430</f>
        <v>LS1_CA03:CAV1_D1195</v>
      </c>
      <c r="F414" s="26">
        <f>LatticeLayout!F430</f>
        <v>0</v>
      </c>
      <c r="G414" s="26" t="str">
        <f>LatticeLayout!G430</f>
        <v>b04 resonator</v>
      </c>
      <c r="H414" s="26">
        <f>LatticeLayout!H430</f>
        <v>36</v>
      </c>
      <c r="I414" s="26">
        <f>LatticeLayout!I430</f>
        <v>0</v>
      </c>
      <c r="J414" s="26">
        <f>LatticeLayout!J430</f>
        <v>0</v>
      </c>
      <c r="K414" s="26">
        <f>LatticeLayout!K430</f>
        <v>0.183363</v>
      </c>
      <c r="L414" s="26">
        <f>LatticeLayout!Q430</f>
        <v>348.96538776763197</v>
      </c>
      <c r="M414" s="26">
        <f>LatticeLayout!P430</f>
        <v>423.0996045</v>
      </c>
      <c r="N414" s="26">
        <f>LatticeLayout!O430</f>
        <v>41.094000000000001</v>
      </c>
      <c r="S414" s="26"/>
    </row>
    <row r="415" spans="1:19">
      <c r="A415" s="26">
        <f>LatticeLayout!A431</f>
        <v>0</v>
      </c>
      <c r="B415" s="26">
        <f>LatticeLayout!B431</f>
        <v>0</v>
      </c>
      <c r="C415" s="26">
        <f>LatticeLayout!C431</f>
        <v>0</v>
      </c>
      <c r="D415" s="26">
        <f>LatticeLayout!D431</f>
        <v>0</v>
      </c>
      <c r="E415" s="26">
        <f>LatticeLayout!E431</f>
        <v>0</v>
      </c>
      <c r="F415" s="26">
        <f>LatticeLayout!F431</f>
        <v>0</v>
      </c>
      <c r="G415" s="26">
        <f>LatticeLayout!G431</f>
        <v>0</v>
      </c>
      <c r="H415" s="26">
        <f>LatticeLayout!H431</f>
        <v>0</v>
      </c>
      <c r="I415" s="26">
        <f>LatticeLayout!I431</f>
        <v>0</v>
      </c>
      <c r="J415" s="26">
        <f>LatticeLayout!J431</f>
        <v>0</v>
      </c>
      <c r="K415" s="26">
        <f>LatticeLayout!K431</f>
        <v>0</v>
      </c>
      <c r="L415" s="26">
        <f>LatticeLayout!Q431</f>
        <v>348.96538776763197</v>
      </c>
      <c r="M415" s="26">
        <f>LatticeLayout!P431</f>
        <v>423.0996045</v>
      </c>
      <c r="N415" s="26">
        <f>LatticeLayout!O431</f>
        <v>41.094000000000001</v>
      </c>
      <c r="S415" s="26"/>
    </row>
    <row r="416" spans="1:19">
      <c r="A416" s="26" t="str">
        <f>LatticeLayout!A432</f>
        <v>LS1</v>
      </c>
      <c r="B416" s="26" t="str">
        <f>LatticeLayout!B432</f>
        <v>CA03</v>
      </c>
      <c r="C416" s="26" t="str">
        <f>LatticeLayout!C432</f>
        <v>BLM</v>
      </c>
      <c r="D416" s="26">
        <f>LatticeLayout!D432</f>
        <v>1195</v>
      </c>
      <c r="E416" s="26" t="str">
        <f>LatticeLayout!E432</f>
        <v>LS1_CA03:BLM_D1195</v>
      </c>
      <c r="F416" s="26">
        <f>LatticeLayout!F432</f>
        <v>0</v>
      </c>
      <c r="G416" s="26" t="str">
        <f>LatticeLayout!G432</f>
        <v>outside loss monitor</v>
      </c>
      <c r="H416" s="26">
        <f>LatticeLayout!H432</f>
        <v>0</v>
      </c>
      <c r="I416" s="26">
        <f>LatticeLayout!I432</f>
        <v>0</v>
      </c>
      <c r="J416" s="26">
        <f>LatticeLayout!J432</f>
        <v>0</v>
      </c>
      <c r="K416" s="26">
        <f>LatticeLayout!K432</f>
        <v>0</v>
      </c>
      <c r="L416" s="26">
        <f>LatticeLayout!Q432</f>
        <v>348.96538776763197</v>
      </c>
      <c r="M416" s="26">
        <f>LatticeLayout!P432</f>
        <v>423.0996045</v>
      </c>
      <c r="N416" s="26">
        <f>LatticeLayout!O432</f>
        <v>41.094000000000001</v>
      </c>
      <c r="S416" s="26"/>
    </row>
    <row r="417" spans="1:14">
      <c r="A417" s="26">
        <f>LatticeLayout!A433</f>
        <v>0</v>
      </c>
      <c r="B417" s="26">
        <f>LatticeLayout!B433</f>
        <v>0</v>
      </c>
      <c r="C417" s="26">
        <f>LatticeLayout!C433</f>
        <v>0</v>
      </c>
      <c r="D417" s="26">
        <f>LatticeLayout!D433</f>
        <v>0</v>
      </c>
      <c r="E417" s="26">
        <f>LatticeLayout!E433</f>
        <v>0</v>
      </c>
      <c r="F417" s="26">
        <f>LatticeLayout!F433</f>
        <v>0</v>
      </c>
      <c r="G417" s="26" t="str">
        <f>LatticeLayout!G433</f>
        <v>bellow</v>
      </c>
      <c r="H417" s="26">
        <f>LatticeLayout!H433</f>
        <v>40</v>
      </c>
      <c r="I417" s="26">
        <f>LatticeLayout!I433</f>
        <v>0</v>
      </c>
      <c r="J417" s="26">
        <f>LatticeLayout!J433</f>
        <v>0</v>
      </c>
      <c r="K417" s="26">
        <f>LatticeLayout!K433</f>
        <v>9.6509999999999999E-2</v>
      </c>
      <c r="L417" s="26">
        <f>LatticeLayout!Q433</f>
        <v>348.86887776763194</v>
      </c>
      <c r="M417" s="26">
        <f>LatticeLayout!P433</f>
        <v>423.0996045</v>
      </c>
      <c r="N417" s="26">
        <f>LatticeLayout!O433</f>
        <v>41.094000000000001</v>
      </c>
    </row>
    <row r="418" spans="1:14">
      <c r="A418" s="26" t="str">
        <f>LatticeLayout!A434</f>
        <v>LS1</v>
      </c>
      <c r="B418" s="26" t="str">
        <f>LatticeLayout!B434</f>
        <v>CA03</v>
      </c>
      <c r="C418" s="26" t="str">
        <f>LatticeLayout!C434</f>
        <v>BPM</v>
      </c>
      <c r="D418" s="26">
        <f>LatticeLayout!D434</f>
        <v>1196</v>
      </c>
      <c r="E418" s="26" t="str">
        <f>LatticeLayout!E434</f>
        <v>LS1_CA03:BPM_D1196</v>
      </c>
      <c r="F418" s="26" t="str">
        <f>LatticeLayout!F434</f>
        <v>BPM6</v>
      </c>
      <c r="G418" s="26" t="str">
        <f>LatticeLayout!G434</f>
        <v>position monitor, BPMc</v>
      </c>
      <c r="H418" s="26">
        <f>LatticeLayout!H434</f>
        <v>40</v>
      </c>
      <c r="I418" s="26">
        <f>LatticeLayout!I434</f>
        <v>0</v>
      </c>
      <c r="J418" s="26">
        <f>LatticeLayout!J434</f>
        <v>0</v>
      </c>
      <c r="K418" s="26">
        <f>LatticeLayout!K434</f>
        <v>0</v>
      </c>
      <c r="L418" s="26">
        <f>LatticeLayout!Q434</f>
        <v>348.86887776763194</v>
      </c>
      <c r="M418" s="26">
        <f>LatticeLayout!P434</f>
        <v>423.0996045</v>
      </c>
      <c r="N418" s="26">
        <f>LatticeLayout!O434</f>
        <v>41.094000000000001</v>
      </c>
    </row>
    <row r="419" spans="1:14">
      <c r="A419" s="26">
        <f>LatticeLayout!A435</f>
        <v>0</v>
      </c>
      <c r="B419" s="26">
        <f>LatticeLayout!B435</f>
        <v>0</v>
      </c>
      <c r="C419" s="26">
        <f>LatticeLayout!C435</f>
        <v>0</v>
      </c>
      <c r="D419" s="26">
        <f>LatticeLayout!D435</f>
        <v>0</v>
      </c>
      <c r="E419" s="26">
        <f>LatticeLayout!E435</f>
        <v>0</v>
      </c>
      <c r="F419" s="26">
        <f>LatticeLayout!F435</f>
        <v>0</v>
      </c>
      <c r="G419" s="26" t="str">
        <f>LatticeLayout!G435</f>
        <v>BPM-box</v>
      </c>
      <c r="H419" s="26">
        <f>LatticeLayout!H435</f>
        <v>0</v>
      </c>
      <c r="I419" s="26">
        <f>LatticeLayout!I435</f>
        <v>0</v>
      </c>
      <c r="J419" s="26">
        <f>LatticeLayout!J435</f>
        <v>0</v>
      </c>
      <c r="K419" s="26">
        <f>LatticeLayout!K435</f>
        <v>5.5879999999999999E-2</v>
      </c>
      <c r="L419" s="26">
        <f>LatticeLayout!Q435</f>
        <v>348.81299776763194</v>
      </c>
      <c r="M419" s="26">
        <f>LatticeLayout!P435</f>
        <v>423.0996045</v>
      </c>
      <c r="N419" s="26">
        <f>LatticeLayout!O435</f>
        <v>41.094000000000001</v>
      </c>
    </row>
    <row r="420" spans="1:14">
      <c r="A420" s="26">
        <f>LatticeLayout!A436</f>
        <v>0</v>
      </c>
      <c r="B420" s="26">
        <f>LatticeLayout!B436</f>
        <v>0</v>
      </c>
      <c r="C420" s="26">
        <f>LatticeLayout!C436</f>
        <v>0</v>
      </c>
      <c r="D420" s="26">
        <f>LatticeLayout!D436</f>
        <v>0</v>
      </c>
      <c r="E420" s="26">
        <f>LatticeLayout!E436</f>
        <v>0</v>
      </c>
      <c r="F420" s="26">
        <f>LatticeLayout!F436</f>
        <v>0</v>
      </c>
      <c r="G420" s="26" t="str">
        <f>LatticeLayout!G436</f>
        <v>solenoid-entry</v>
      </c>
      <c r="H420" s="26">
        <f>LatticeLayout!H436</f>
        <v>40</v>
      </c>
      <c r="I420" s="26">
        <f>LatticeLayout!I436</f>
        <v>0</v>
      </c>
      <c r="J420" s="26">
        <f>LatticeLayout!J436</f>
        <v>0</v>
      </c>
      <c r="K420" s="26">
        <f>LatticeLayout!K436</f>
        <v>7.8206499999999998E-2</v>
      </c>
      <c r="L420" s="26">
        <f>LatticeLayout!Q436</f>
        <v>348.73479126763192</v>
      </c>
      <c r="M420" s="26">
        <f>LatticeLayout!P436</f>
        <v>423.0996045</v>
      </c>
      <c r="N420" s="26">
        <f>LatticeLayout!O436</f>
        <v>41.094000000000001</v>
      </c>
    </row>
    <row r="421" spans="1:14">
      <c r="A421" s="26" t="str">
        <f>LatticeLayout!A437</f>
        <v>LS1</v>
      </c>
      <c r="B421" s="26" t="str">
        <f>LatticeLayout!B437</f>
        <v>CA03</v>
      </c>
      <c r="C421" s="26" t="str">
        <f>LatticeLayout!C437</f>
        <v>SOL1</v>
      </c>
      <c r="D421" s="26">
        <f>LatticeLayout!D437</f>
        <v>1199</v>
      </c>
      <c r="E421" s="26" t="str">
        <f>LatticeLayout!E437</f>
        <v>LS1_CA03:SOL1_D1199</v>
      </c>
      <c r="F421" s="26" t="str">
        <f>LatticeLayout!F437</f>
        <v>S1</v>
      </c>
      <c r="G421" s="26" t="str">
        <f>LatticeLayout!G437</f>
        <v>solenoid+correctors</v>
      </c>
      <c r="H421" s="26">
        <f>LatticeLayout!H437</f>
        <v>40</v>
      </c>
      <c r="I421" s="26">
        <f>LatticeLayout!I437</f>
        <v>0</v>
      </c>
      <c r="J421" s="26">
        <f>LatticeLayout!J437</f>
        <v>0</v>
      </c>
      <c r="K421" s="26">
        <f>LatticeLayout!K437</f>
        <v>0.25</v>
      </c>
      <c r="L421" s="26">
        <f>LatticeLayout!Q437</f>
        <v>348.48479126763192</v>
      </c>
      <c r="M421" s="26">
        <f>LatticeLayout!P437</f>
        <v>423.0996045</v>
      </c>
      <c r="N421" s="26">
        <f>LatticeLayout!O437</f>
        <v>41.094000000000001</v>
      </c>
    </row>
    <row r="422" spans="1:14">
      <c r="A422" s="26">
        <f>LatticeLayout!A438</f>
        <v>0</v>
      </c>
      <c r="B422" s="26">
        <f>LatticeLayout!B438</f>
        <v>0</v>
      </c>
      <c r="C422" s="26">
        <f>LatticeLayout!C438</f>
        <v>0</v>
      </c>
      <c r="D422" s="26">
        <f>LatticeLayout!D438</f>
        <v>0</v>
      </c>
      <c r="E422" s="26">
        <f>LatticeLayout!E438</f>
        <v>0</v>
      </c>
      <c r="F422" s="26">
        <f>LatticeLayout!F438</f>
        <v>0</v>
      </c>
      <c r="G422" s="26" t="str">
        <f>LatticeLayout!G438</f>
        <v>solenoid-exit</v>
      </c>
      <c r="H422" s="26">
        <f>LatticeLayout!H438</f>
        <v>40</v>
      </c>
      <c r="I422" s="26">
        <f>LatticeLayout!I438</f>
        <v>0</v>
      </c>
      <c r="J422" s="26">
        <f>LatticeLayout!J438</f>
        <v>0</v>
      </c>
      <c r="K422" s="26">
        <f>LatticeLayout!K438</f>
        <v>7.8206499999999998E-2</v>
      </c>
      <c r="L422" s="26">
        <f>LatticeLayout!Q438</f>
        <v>348.4065847676319</v>
      </c>
      <c r="M422" s="26">
        <f>LatticeLayout!P438</f>
        <v>423.0996045</v>
      </c>
      <c r="N422" s="26">
        <f>LatticeLayout!O438</f>
        <v>41.094000000000001</v>
      </c>
    </row>
    <row r="423" spans="1:14">
      <c r="A423" s="26">
        <f>LatticeLayout!A439</f>
        <v>0</v>
      </c>
      <c r="B423" s="26">
        <f>LatticeLayout!B439</f>
        <v>0</v>
      </c>
      <c r="C423" s="26">
        <f>LatticeLayout!C439</f>
        <v>0</v>
      </c>
      <c r="D423" s="26">
        <f>LatticeLayout!D439</f>
        <v>0</v>
      </c>
      <c r="E423" s="26">
        <f>LatticeLayout!E439</f>
        <v>0</v>
      </c>
      <c r="F423" s="26">
        <f>LatticeLayout!F439</f>
        <v>0</v>
      </c>
      <c r="G423" s="26" t="str">
        <f>LatticeLayout!G439</f>
        <v>bellow</v>
      </c>
      <c r="H423" s="26">
        <f>LatticeLayout!H439</f>
        <v>40</v>
      </c>
      <c r="I423" s="26">
        <f>LatticeLayout!I439</f>
        <v>0</v>
      </c>
      <c r="J423" s="26">
        <f>LatticeLayout!J439</f>
        <v>0</v>
      </c>
      <c r="K423" s="26">
        <f>LatticeLayout!K439</f>
        <v>9.9516999999999994E-2</v>
      </c>
      <c r="L423" s="26">
        <f>LatticeLayout!Q439</f>
        <v>348.30706776763191</v>
      </c>
      <c r="M423" s="26">
        <f>LatticeLayout!P439</f>
        <v>423.0996045</v>
      </c>
      <c r="N423" s="26">
        <f>LatticeLayout!O439</f>
        <v>41.094000000000001</v>
      </c>
    </row>
    <row r="424" spans="1:14">
      <c r="A424" s="26" t="str">
        <f>LatticeLayout!A440</f>
        <v>LS1</v>
      </c>
      <c r="B424" s="26" t="str">
        <f>LatticeLayout!B440</f>
        <v>CA03</v>
      </c>
      <c r="C424" s="26" t="str">
        <f>LatticeLayout!C440</f>
        <v>CAV2</v>
      </c>
      <c r="D424" s="26">
        <f>LatticeLayout!D440</f>
        <v>1203</v>
      </c>
      <c r="E424" s="26" t="str">
        <f>LatticeLayout!E440</f>
        <v>LS1_CA03:CAV2_D1203</v>
      </c>
      <c r="F424" s="26">
        <f>LatticeLayout!F440</f>
        <v>0</v>
      </c>
      <c r="G424" s="26" t="str">
        <f>LatticeLayout!G440</f>
        <v>b04 resonator</v>
      </c>
      <c r="H424" s="26">
        <f>LatticeLayout!H440</f>
        <v>36</v>
      </c>
      <c r="I424" s="26">
        <f>LatticeLayout!I440</f>
        <v>0</v>
      </c>
      <c r="J424" s="26">
        <f>LatticeLayout!J440</f>
        <v>0</v>
      </c>
      <c r="K424" s="26">
        <f>LatticeLayout!K440</f>
        <v>0.183363</v>
      </c>
      <c r="L424" s="26">
        <f>LatticeLayout!Q440</f>
        <v>348.12370476763192</v>
      </c>
      <c r="M424" s="26">
        <f>LatticeLayout!P440</f>
        <v>423.0996045</v>
      </c>
      <c r="N424" s="26">
        <f>LatticeLayout!O440</f>
        <v>41.094000000000001</v>
      </c>
    </row>
    <row r="425" spans="1:14">
      <c r="A425" s="26">
        <f>LatticeLayout!A441</f>
        <v>0</v>
      </c>
      <c r="B425" s="26">
        <f>LatticeLayout!B441</f>
        <v>0</v>
      </c>
      <c r="C425" s="26">
        <f>LatticeLayout!C441</f>
        <v>0</v>
      </c>
      <c r="D425" s="26">
        <f>LatticeLayout!D441</f>
        <v>0</v>
      </c>
      <c r="E425" s="26">
        <f>LatticeLayout!E441</f>
        <v>0</v>
      </c>
      <c r="F425" s="26">
        <f>LatticeLayout!F441</f>
        <v>0</v>
      </c>
      <c r="G425" s="26">
        <f>LatticeLayout!G441</f>
        <v>0</v>
      </c>
      <c r="H425" s="26">
        <f>LatticeLayout!H441</f>
        <v>0</v>
      </c>
      <c r="I425" s="26">
        <f>LatticeLayout!I441</f>
        <v>0</v>
      </c>
      <c r="J425" s="26">
        <f>LatticeLayout!J441</f>
        <v>0</v>
      </c>
      <c r="K425" s="26">
        <f>LatticeLayout!K441</f>
        <v>0</v>
      </c>
      <c r="L425" s="26">
        <f>LatticeLayout!Q441</f>
        <v>348.12370476763192</v>
      </c>
      <c r="M425" s="26">
        <f>LatticeLayout!P441</f>
        <v>423.0996045</v>
      </c>
      <c r="N425" s="26">
        <f>LatticeLayout!O441</f>
        <v>41.094000000000001</v>
      </c>
    </row>
    <row r="426" spans="1:14">
      <c r="A426" s="26" t="str">
        <f>LatticeLayout!A442</f>
        <v xml:space="preserve"> </v>
      </c>
      <c r="B426" s="26" t="str">
        <f>LatticeLayout!B442</f>
        <v xml:space="preserve"> </v>
      </c>
      <c r="C426" s="26" t="str">
        <f>LatticeLayout!C442</f>
        <v xml:space="preserve"> </v>
      </c>
      <c r="D426" s="26" t="str">
        <f>LatticeLayout!D442</f>
        <v xml:space="preserve"> </v>
      </c>
      <c r="E426" s="26" t="str">
        <f>LatticeLayout!E442</f>
        <v xml:space="preserve"> </v>
      </c>
      <c r="F426" s="26">
        <f>LatticeLayout!F442</f>
        <v>0</v>
      </c>
      <c r="G426" s="26">
        <f>LatticeLayout!G442</f>
        <v>0</v>
      </c>
      <c r="H426" s="26">
        <f>LatticeLayout!H442</f>
        <v>0</v>
      </c>
      <c r="I426" s="26" t="str">
        <f>LatticeLayout!I442</f>
        <v xml:space="preserve"> </v>
      </c>
      <c r="J426" s="26">
        <f>LatticeLayout!J442</f>
        <v>0</v>
      </c>
      <c r="K426" s="26">
        <f>LatticeLayout!K442</f>
        <v>0</v>
      </c>
      <c r="L426" s="26">
        <f>LatticeLayout!Q442</f>
        <v>348.12370476763192</v>
      </c>
      <c r="M426" s="26">
        <f>LatticeLayout!P442</f>
        <v>423.0996045</v>
      </c>
      <c r="N426" s="26">
        <f>LatticeLayout!O442</f>
        <v>41.094000000000001</v>
      </c>
    </row>
    <row r="427" spans="1:14">
      <c r="A427" s="26">
        <f>LatticeLayout!A443</f>
        <v>0</v>
      </c>
      <c r="B427" s="26">
        <f>LatticeLayout!B443</f>
        <v>0</v>
      </c>
      <c r="C427" s="26">
        <f>LatticeLayout!C443</f>
        <v>0</v>
      </c>
      <c r="D427" s="26">
        <f>LatticeLayout!D443</f>
        <v>0</v>
      </c>
      <c r="E427" s="26">
        <f>LatticeLayout!E443</f>
        <v>0</v>
      </c>
      <c r="F427" s="26">
        <f>LatticeLayout!F443</f>
        <v>0</v>
      </c>
      <c r="G427" s="26" t="str">
        <f>LatticeLayout!G443</f>
        <v>2 bellows + tube</v>
      </c>
      <c r="H427" s="26">
        <f>LatticeLayout!H443</f>
        <v>36</v>
      </c>
      <c r="I427" s="26">
        <f>LatticeLayout!I443</f>
        <v>0</v>
      </c>
      <c r="J427" s="26">
        <f>LatticeLayout!J443</f>
        <v>0</v>
      </c>
      <c r="K427" s="26">
        <f>LatticeLayout!K443</f>
        <v>0.45019300000000001</v>
      </c>
      <c r="L427" s="26">
        <f>LatticeLayout!Q443</f>
        <v>347.67351176763191</v>
      </c>
      <c r="M427" s="26">
        <f>LatticeLayout!P443</f>
        <v>423.0996045</v>
      </c>
      <c r="N427" s="26">
        <f>LatticeLayout!O443</f>
        <v>41.094000000000001</v>
      </c>
    </row>
    <row r="428" spans="1:14">
      <c r="A428" s="26">
        <f>LatticeLayout!A444</f>
        <v>0</v>
      </c>
      <c r="B428" s="26">
        <f>LatticeLayout!B444</f>
        <v>0</v>
      </c>
      <c r="C428" s="26">
        <f>LatticeLayout!C444</f>
        <v>0</v>
      </c>
      <c r="D428" s="26">
        <f>LatticeLayout!D444</f>
        <v>0</v>
      </c>
      <c r="E428" s="26">
        <f>LatticeLayout!E444</f>
        <v>0</v>
      </c>
      <c r="F428" s="26">
        <f>LatticeLayout!F444</f>
        <v>0</v>
      </c>
      <c r="G428" s="26">
        <f>LatticeLayout!G444</f>
        <v>0</v>
      </c>
      <c r="H428" s="26">
        <f>LatticeLayout!H444</f>
        <v>0</v>
      </c>
      <c r="I428" s="26">
        <f>LatticeLayout!I444</f>
        <v>0</v>
      </c>
      <c r="J428" s="26">
        <f>LatticeLayout!J444</f>
        <v>0</v>
      </c>
      <c r="K428" s="26">
        <f>LatticeLayout!K444</f>
        <v>0</v>
      </c>
      <c r="L428" s="26">
        <f>LatticeLayout!Q444</f>
        <v>347.67351176763191</v>
      </c>
      <c r="M428" s="26">
        <f>LatticeLayout!P444</f>
        <v>423.0996045</v>
      </c>
      <c r="N428" s="26">
        <f>LatticeLayout!O444</f>
        <v>41.094000000000001</v>
      </c>
    </row>
    <row r="429" spans="1:14">
      <c r="A429" s="26" t="str">
        <f>LatticeLayout!A445</f>
        <v>LS1</v>
      </c>
      <c r="B429" s="26" t="str">
        <f>LatticeLayout!B445</f>
        <v>CA03</v>
      </c>
      <c r="C429" s="26" t="str">
        <f>LatticeLayout!C445</f>
        <v>CAV3</v>
      </c>
      <c r="D429" s="26">
        <f>LatticeLayout!D445</f>
        <v>1209</v>
      </c>
      <c r="E429" s="26" t="str">
        <f>LatticeLayout!E445</f>
        <v>LS1_CA03:CAV3_D1209</v>
      </c>
      <c r="F429" s="26">
        <f>LatticeLayout!F445</f>
        <v>0</v>
      </c>
      <c r="G429" s="26" t="str">
        <f>LatticeLayout!G445</f>
        <v>b04 resonator</v>
      </c>
      <c r="H429" s="26">
        <f>LatticeLayout!H445</f>
        <v>36</v>
      </c>
      <c r="I429" s="26">
        <f>LatticeLayout!I445</f>
        <v>0</v>
      </c>
      <c r="J429" s="26">
        <f>LatticeLayout!J445</f>
        <v>0</v>
      </c>
      <c r="K429" s="26">
        <f>LatticeLayout!K445</f>
        <v>0.183363</v>
      </c>
      <c r="L429" s="26">
        <f>LatticeLayout!Q445</f>
        <v>347.49014876763192</v>
      </c>
      <c r="M429" s="26">
        <f>LatticeLayout!P445</f>
        <v>423.0996045</v>
      </c>
      <c r="N429" s="26">
        <f>LatticeLayout!O445</f>
        <v>41.094000000000001</v>
      </c>
    </row>
    <row r="430" spans="1:14">
      <c r="A430" s="26">
        <f>LatticeLayout!A446</f>
        <v>0</v>
      </c>
      <c r="B430" s="26">
        <f>LatticeLayout!B446</f>
        <v>0</v>
      </c>
      <c r="C430" s="26">
        <f>LatticeLayout!C446</f>
        <v>0</v>
      </c>
      <c r="D430" s="26">
        <f>LatticeLayout!D446</f>
        <v>0</v>
      </c>
      <c r="E430" s="26">
        <f>LatticeLayout!E446</f>
        <v>0</v>
      </c>
      <c r="F430" s="26">
        <f>LatticeLayout!F446</f>
        <v>0</v>
      </c>
      <c r="G430" s="26">
        <f>LatticeLayout!G446</f>
        <v>0</v>
      </c>
      <c r="H430" s="26">
        <f>LatticeLayout!H446</f>
        <v>0</v>
      </c>
      <c r="I430" s="26">
        <f>LatticeLayout!I446</f>
        <v>0</v>
      </c>
      <c r="J430" s="26">
        <f>LatticeLayout!J446</f>
        <v>0</v>
      </c>
      <c r="K430" s="26">
        <f>LatticeLayout!K446</f>
        <v>0</v>
      </c>
      <c r="L430" s="26">
        <f>LatticeLayout!Q446</f>
        <v>347.49014876763192</v>
      </c>
      <c r="M430" s="26">
        <f>LatticeLayout!P446</f>
        <v>423.0996045</v>
      </c>
      <c r="N430" s="26">
        <f>LatticeLayout!O446</f>
        <v>41.094000000000001</v>
      </c>
    </row>
    <row r="431" spans="1:14">
      <c r="A431" s="26" t="str">
        <f>LatticeLayout!A447</f>
        <v>LS1</v>
      </c>
      <c r="B431" s="26" t="str">
        <f>LatticeLayout!B447</f>
        <v>CA03</v>
      </c>
      <c r="C431" s="26" t="str">
        <f>LatticeLayout!C447</f>
        <v>BLM</v>
      </c>
      <c r="D431" s="26">
        <f>LatticeLayout!D447</f>
        <v>1210</v>
      </c>
      <c r="E431" s="26" t="str">
        <f>LatticeLayout!E447</f>
        <v>LS1_CA03:BLM_D1210</v>
      </c>
      <c r="F431" s="26">
        <f>LatticeLayout!F447</f>
        <v>0</v>
      </c>
      <c r="G431" s="26" t="str">
        <f>LatticeLayout!G447</f>
        <v>outside loss monitor</v>
      </c>
      <c r="H431" s="26">
        <f>LatticeLayout!H447</f>
        <v>0</v>
      </c>
      <c r="I431" s="26">
        <f>LatticeLayout!I447</f>
        <v>0</v>
      </c>
      <c r="J431" s="26">
        <f>LatticeLayout!J447</f>
        <v>0</v>
      </c>
      <c r="K431" s="26">
        <f>LatticeLayout!K447</f>
        <v>0</v>
      </c>
      <c r="L431" s="26">
        <f>LatticeLayout!Q447</f>
        <v>347.49014876763192</v>
      </c>
      <c r="M431" s="26">
        <f>LatticeLayout!P447</f>
        <v>423.0996045</v>
      </c>
      <c r="N431" s="26">
        <f>LatticeLayout!O447</f>
        <v>41.094000000000001</v>
      </c>
    </row>
    <row r="432" spans="1:14">
      <c r="A432" s="26">
        <f>LatticeLayout!A448</f>
        <v>0</v>
      </c>
      <c r="B432" s="26">
        <f>LatticeLayout!B448</f>
        <v>0</v>
      </c>
      <c r="C432" s="26">
        <f>LatticeLayout!C448</f>
        <v>0</v>
      </c>
      <c r="D432" s="26">
        <f>LatticeLayout!D448</f>
        <v>0</v>
      </c>
      <c r="E432" s="26">
        <f>LatticeLayout!E448</f>
        <v>0</v>
      </c>
      <c r="F432" s="26">
        <f>LatticeLayout!F448</f>
        <v>0</v>
      </c>
      <c r="G432" s="26" t="str">
        <f>LatticeLayout!G448</f>
        <v>bellow</v>
      </c>
      <c r="H432" s="26">
        <f>LatticeLayout!H448</f>
        <v>0</v>
      </c>
      <c r="I432" s="26">
        <f>LatticeLayout!I448</f>
        <v>0</v>
      </c>
      <c r="J432" s="26">
        <f>LatticeLayout!J448</f>
        <v>0</v>
      </c>
      <c r="K432" s="26">
        <f>LatticeLayout!K448</f>
        <v>9.6509999999999999E-2</v>
      </c>
      <c r="L432" s="26">
        <f>LatticeLayout!Q448</f>
        <v>347.3936387676319</v>
      </c>
      <c r="M432" s="26">
        <f>LatticeLayout!P448</f>
        <v>423.0996045</v>
      </c>
      <c r="N432" s="26">
        <f>LatticeLayout!O448</f>
        <v>41.094000000000001</v>
      </c>
    </row>
    <row r="433" spans="1:19">
      <c r="A433" s="26" t="str">
        <f>LatticeLayout!A449</f>
        <v>LS1</v>
      </c>
      <c r="B433" s="26" t="str">
        <f>LatticeLayout!B449</f>
        <v>CA03</v>
      </c>
      <c r="C433" s="26" t="str">
        <f>LatticeLayout!C449</f>
        <v>BPM</v>
      </c>
      <c r="D433" s="26">
        <f>LatticeLayout!D449</f>
        <v>1211</v>
      </c>
      <c r="E433" s="26" t="str">
        <f>LatticeLayout!E449</f>
        <v>LS1_CA03:BPM_D1211</v>
      </c>
      <c r="F433" s="26" t="str">
        <f>LatticeLayout!F449</f>
        <v>BPM6</v>
      </c>
      <c r="G433" s="26" t="str">
        <f>LatticeLayout!G449</f>
        <v>position monitor, BPMc</v>
      </c>
      <c r="H433" s="26">
        <f>LatticeLayout!H449</f>
        <v>40</v>
      </c>
      <c r="I433" s="26">
        <f>LatticeLayout!I449</f>
        <v>0</v>
      </c>
      <c r="J433" s="26">
        <f>LatticeLayout!J449</f>
        <v>0</v>
      </c>
      <c r="K433" s="26">
        <f>LatticeLayout!K449</f>
        <v>0</v>
      </c>
      <c r="L433" s="26">
        <f>LatticeLayout!Q449</f>
        <v>347.3936387676319</v>
      </c>
      <c r="M433" s="26">
        <f>LatticeLayout!P449</f>
        <v>423.0996045</v>
      </c>
      <c r="N433" s="26">
        <f>LatticeLayout!O449</f>
        <v>41.094000000000001</v>
      </c>
      <c r="S433" s="26"/>
    </row>
    <row r="434" spans="1:19">
      <c r="A434" s="26">
        <f>LatticeLayout!A450</f>
        <v>0</v>
      </c>
      <c r="B434" s="26">
        <f>LatticeLayout!B450</f>
        <v>0</v>
      </c>
      <c r="C434" s="26">
        <f>LatticeLayout!C450</f>
        <v>0</v>
      </c>
      <c r="D434" s="26">
        <f>LatticeLayout!D450</f>
        <v>0</v>
      </c>
      <c r="E434" s="26">
        <f>LatticeLayout!E450</f>
        <v>0</v>
      </c>
      <c r="F434" s="26">
        <f>LatticeLayout!F450</f>
        <v>0</v>
      </c>
      <c r="G434" s="26" t="str">
        <f>LatticeLayout!G450</f>
        <v>BPM-box</v>
      </c>
      <c r="H434" s="26">
        <f>LatticeLayout!H450</f>
        <v>0</v>
      </c>
      <c r="I434" s="26">
        <f>LatticeLayout!I450</f>
        <v>0</v>
      </c>
      <c r="J434" s="26">
        <f>LatticeLayout!J450</f>
        <v>0</v>
      </c>
      <c r="K434" s="26">
        <f>LatticeLayout!K450</f>
        <v>5.5879999999999999E-2</v>
      </c>
      <c r="L434" s="26">
        <f>LatticeLayout!Q450</f>
        <v>347.3377587676319</v>
      </c>
      <c r="M434" s="26">
        <f>LatticeLayout!P450</f>
        <v>423.0996045</v>
      </c>
      <c r="N434" s="26">
        <f>LatticeLayout!O450</f>
        <v>41.094000000000001</v>
      </c>
      <c r="S434" s="26"/>
    </row>
    <row r="435" spans="1:19">
      <c r="A435" s="26">
        <f>LatticeLayout!A451</f>
        <v>0</v>
      </c>
      <c r="B435" s="26">
        <f>LatticeLayout!B451</f>
        <v>0</v>
      </c>
      <c r="C435" s="26">
        <f>LatticeLayout!C451</f>
        <v>0</v>
      </c>
      <c r="D435" s="26">
        <f>LatticeLayout!D451</f>
        <v>0</v>
      </c>
      <c r="E435" s="26">
        <f>LatticeLayout!E451</f>
        <v>0</v>
      </c>
      <c r="F435" s="26">
        <f>LatticeLayout!F451</f>
        <v>0</v>
      </c>
      <c r="G435" s="26" t="str">
        <f>LatticeLayout!G451</f>
        <v>solenoid-entry</v>
      </c>
      <c r="H435" s="26">
        <f>LatticeLayout!H451</f>
        <v>0</v>
      </c>
      <c r="I435" s="26">
        <f>LatticeLayout!I451</f>
        <v>0</v>
      </c>
      <c r="J435" s="26">
        <f>LatticeLayout!J451</f>
        <v>0</v>
      </c>
      <c r="K435" s="26">
        <f>LatticeLayout!K451</f>
        <v>7.8206499999999998E-2</v>
      </c>
      <c r="L435" s="26">
        <f>LatticeLayout!Q451</f>
        <v>347.25955226763188</v>
      </c>
      <c r="M435" s="26">
        <f>LatticeLayout!P451</f>
        <v>423.0996045</v>
      </c>
      <c r="N435" s="26">
        <f>LatticeLayout!O451</f>
        <v>41.094000000000001</v>
      </c>
      <c r="S435" s="26"/>
    </row>
    <row r="436" spans="1:19">
      <c r="A436" s="26" t="str">
        <f>LatticeLayout!A452</f>
        <v>LS1</v>
      </c>
      <c r="B436" s="26" t="str">
        <f>LatticeLayout!B452</f>
        <v>CA03</v>
      </c>
      <c r="C436" s="26" t="str">
        <f>LatticeLayout!C452</f>
        <v>SOL2</v>
      </c>
      <c r="D436" s="26">
        <f>LatticeLayout!D452</f>
        <v>1214</v>
      </c>
      <c r="E436" s="26" t="str">
        <f>LatticeLayout!E452</f>
        <v>LS1_CA03:SOL2_D1214</v>
      </c>
      <c r="F436" s="26" t="str">
        <f>LatticeLayout!F452</f>
        <v>S1</v>
      </c>
      <c r="G436" s="26" t="str">
        <f>LatticeLayout!G452</f>
        <v>solenoid+correctors</v>
      </c>
      <c r="H436" s="26">
        <f>LatticeLayout!H452</f>
        <v>40</v>
      </c>
      <c r="I436" s="26">
        <f>LatticeLayout!I452</f>
        <v>0</v>
      </c>
      <c r="J436" s="26">
        <f>LatticeLayout!J452</f>
        <v>0</v>
      </c>
      <c r="K436" s="26">
        <f>LatticeLayout!K452</f>
        <v>0.25</v>
      </c>
      <c r="L436" s="26">
        <f>LatticeLayout!Q452</f>
        <v>347.00955226763188</v>
      </c>
      <c r="M436" s="26">
        <f>LatticeLayout!P452</f>
        <v>423.0996045</v>
      </c>
      <c r="N436" s="26">
        <f>LatticeLayout!O452</f>
        <v>41.094000000000001</v>
      </c>
      <c r="S436" s="26"/>
    </row>
    <row r="437" spans="1:19">
      <c r="A437" s="26">
        <f>LatticeLayout!A453</f>
        <v>0</v>
      </c>
      <c r="B437" s="26">
        <f>LatticeLayout!B453</f>
        <v>0</v>
      </c>
      <c r="C437" s="26">
        <f>LatticeLayout!C453</f>
        <v>0</v>
      </c>
      <c r="D437" s="26">
        <f>LatticeLayout!D453</f>
        <v>0</v>
      </c>
      <c r="E437" s="26">
        <f>LatticeLayout!E453</f>
        <v>0</v>
      </c>
      <c r="F437" s="26">
        <f>LatticeLayout!F453</f>
        <v>0</v>
      </c>
      <c r="G437" s="26" t="str">
        <f>LatticeLayout!G453</f>
        <v>solenoid-exit</v>
      </c>
      <c r="H437" s="26">
        <f>LatticeLayout!H453</f>
        <v>0</v>
      </c>
      <c r="I437" s="26">
        <f>LatticeLayout!I453</f>
        <v>0</v>
      </c>
      <c r="J437" s="26">
        <f>LatticeLayout!J453</f>
        <v>0</v>
      </c>
      <c r="K437" s="26">
        <f>LatticeLayout!K453</f>
        <v>7.8206499999999998E-2</v>
      </c>
      <c r="L437" s="26">
        <f>LatticeLayout!Q453</f>
        <v>346.93134576763185</v>
      </c>
      <c r="M437" s="26">
        <f>LatticeLayout!P453</f>
        <v>423.0996045</v>
      </c>
      <c r="N437" s="26">
        <f>LatticeLayout!O453</f>
        <v>41.094000000000001</v>
      </c>
      <c r="S437" s="26"/>
    </row>
    <row r="438" spans="1:19">
      <c r="A438" s="26">
        <f>LatticeLayout!A454</f>
        <v>0</v>
      </c>
      <c r="B438" s="26">
        <f>LatticeLayout!B454</f>
        <v>0</v>
      </c>
      <c r="C438" s="26">
        <f>LatticeLayout!C454</f>
        <v>0</v>
      </c>
      <c r="D438" s="26">
        <f>LatticeLayout!D454</f>
        <v>0</v>
      </c>
      <c r="E438" s="26">
        <f>LatticeLayout!E454</f>
        <v>0</v>
      </c>
      <c r="F438" s="26">
        <f>LatticeLayout!F454</f>
        <v>0</v>
      </c>
      <c r="G438" s="26" t="str">
        <f>LatticeLayout!G454</f>
        <v>bellow</v>
      </c>
      <c r="H438" s="26">
        <f>LatticeLayout!H454</f>
        <v>0</v>
      </c>
      <c r="I438" s="26">
        <f>LatticeLayout!I454</f>
        <v>0</v>
      </c>
      <c r="J438" s="26">
        <f>LatticeLayout!J454</f>
        <v>0</v>
      </c>
      <c r="K438" s="26">
        <f>LatticeLayout!K454</f>
        <v>9.9516999999999994E-2</v>
      </c>
      <c r="L438" s="26">
        <f>LatticeLayout!Q454</f>
        <v>346.83182876763186</v>
      </c>
      <c r="M438" s="26">
        <f>LatticeLayout!P454</f>
        <v>423.0996045</v>
      </c>
      <c r="N438" s="26">
        <f>LatticeLayout!O454</f>
        <v>41.094000000000001</v>
      </c>
      <c r="S438" s="26"/>
    </row>
    <row r="439" spans="1:19">
      <c r="A439" s="26" t="str">
        <f>LatticeLayout!A455</f>
        <v>LS1</v>
      </c>
      <c r="B439" s="26" t="str">
        <f>LatticeLayout!B455</f>
        <v>CA03</v>
      </c>
      <c r="C439" s="26" t="str">
        <f>LatticeLayout!C455</f>
        <v>CAV4</v>
      </c>
      <c r="D439" s="26">
        <f>LatticeLayout!D455</f>
        <v>1218</v>
      </c>
      <c r="E439" s="26" t="str">
        <f>LatticeLayout!E455</f>
        <v>LS1_CA03:CAV4_D1218</v>
      </c>
      <c r="F439" s="26">
        <f>LatticeLayout!F455</f>
        <v>0</v>
      </c>
      <c r="G439" s="26" t="str">
        <f>LatticeLayout!G455</f>
        <v>b04 resonator</v>
      </c>
      <c r="H439" s="26">
        <f>LatticeLayout!H455</f>
        <v>36</v>
      </c>
      <c r="I439" s="26">
        <f>LatticeLayout!I455</f>
        <v>0</v>
      </c>
      <c r="J439" s="26">
        <f>LatticeLayout!J455</f>
        <v>0</v>
      </c>
      <c r="K439" s="26">
        <f>LatticeLayout!K455</f>
        <v>0.183363</v>
      </c>
      <c r="L439" s="26">
        <f>LatticeLayout!Q455</f>
        <v>346.64846576763188</v>
      </c>
      <c r="M439" s="26">
        <f>LatticeLayout!P455</f>
        <v>423.0996045</v>
      </c>
      <c r="N439" s="26">
        <f>LatticeLayout!O455</f>
        <v>41.094000000000001</v>
      </c>
      <c r="S439" s="26"/>
    </row>
    <row r="440" spans="1:19">
      <c r="A440" s="26">
        <f>LatticeLayout!A456</f>
        <v>0</v>
      </c>
      <c r="B440" s="26">
        <f>LatticeLayout!B456</f>
        <v>0</v>
      </c>
      <c r="C440" s="26">
        <f>LatticeLayout!C456</f>
        <v>0</v>
      </c>
      <c r="D440" s="26">
        <f>LatticeLayout!D456</f>
        <v>0</v>
      </c>
      <c r="E440" s="26">
        <f>LatticeLayout!E456</f>
        <v>0</v>
      </c>
      <c r="F440" s="26">
        <f>LatticeLayout!F456</f>
        <v>0</v>
      </c>
      <c r="G440" s="26">
        <f>LatticeLayout!G456</f>
        <v>0</v>
      </c>
      <c r="H440" s="26">
        <f>LatticeLayout!H456</f>
        <v>0</v>
      </c>
      <c r="I440" s="26">
        <f>LatticeLayout!I456</f>
        <v>0</v>
      </c>
      <c r="J440" s="26">
        <f>LatticeLayout!J456</f>
        <v>0</v>
      </c>
      <c r="K440" s="26">
        <f>LatticeLayout!K456</f>
        <v>0</v>
      </c>
      <c r="L440" s="26">
        <f>LatticeLayout!Q456</f>
        <v>346.64846576763188</v>
      </c>
      <c r="M440" s="26">
        <f>LatticeLayout!P456</f>
        <v>423.0996045</v>
      </c>
      <c r="N440" s="26">
        <f>LatticeLayout!O456</f>
        <v>41.094000000000001</v>
      </c>
      <c r="S440" s="26"/>
    </row>
    <row r="441" spans="1:19">
      <c r="A441" s="26">
        <f>LatticeLayout!A457</f>
        <v>0</v>
      </c>
      <c r="B441" s="26">
        <f>LatticeLayout!B457</f>
        <v>0</v>
      </c>
      <c r="C441" s="26">
        <f>LatticeLayout!C457</f>
        <v>0</v>
      </c>
      <c r="D441" s="26">
        <f>LatticeLayout!D457</f>
        <v>0</v>
      </c>
      <c r="E441" s="26">
        <f>LatticeLayout!E457</f>
        <v>0</v>
      </c>
      <c r="F441" s="26">
        <f>LatticeLayout!F457</f>
        <v>0</v>
      </c>
      <c r="G441" s="26">
        <f>LatticeLayout!G457</f>
        <v>0</v>
      </c>
      <c r="H441" s="26">
        <f>LatticeLayout!H457</f>
        <v>0</v>
      </c>
      <c r="I441" s="26">
        <f>LatticeLayout!I457</f>
        <v>0</v>
      </c>
      <c r="J441" s="26">
        <f>LatticeLayout!J457</f>
        <v>0</v>
      </c>
      <c r="K441" s="26">
        <f>LatticeLayout!K457</f>
        <v>0</v>
      </c>
      <c r="L441" s="26">
        <f>LatticeLayout!Q457</f>
        <v>346.64846576763188</v>
      </c>
      <c r="M441" s="26">
        <f>LatticeLayout!P457</f>
        <v>423.0996045</v>
      </c>
      <c r="N441" s="26">
        <f>LatticeLayout!O457</f>
        <v>41.094000000000001</v>
      </c>
      <c r="S441" s="26"/>
    </row>
    <row r="442" spans="1:19">
      <c r="A442" s="26">
        <f>LatticeLayout!A458</f>
        <v>0</v>
      </c>
      <c r="B442" s="26">
        <f>LatticeLayout!B458</f>
        <v>0</v>
      </c>
      <c r="C442" s="26">
        <f>LatticeLayout!C458</f>
        <v>0</v>
      </c>
      <c r="D442" s="26">
        <f>LatticeLayout!D458</f>
        <v>0</v>
      </c>
      <c r="E442" s="26">
        <f>LatticeLayout!E458</f>
        <v>0</v>
      </c>
      <c r="F442" s="26">
        <f>LatticeLayout!F458</f>
        <v>0</v>
      </c>
      <c r="G442" s="26" t="str">
        <f>LatticeLayout!G458</f>
        <v>bellows</v>
      </c>
      <c r="H442" s="26">
        <f>LatticeLayout!H458</f>
        <v>0</v>
      </c>
      <c r="I442" s="26">
        <f>LatticeLayout!I458</f>
        <v>0</v>
      </c>
      <c r="J442" s="26">
        <f>LatticeLayout!J458</f>
        <v>0</v>
      </c>
      <c r="K442" s="26">
        <f>LatticeLayout!K458</f>
        <v>0.189001</v>
      </c>
      <c r="L442" s="26">
        <f>LatticeLayout!Q458</f>
        <v>346.45946476763186</v>
      </c>
      <c r="M442" s="26">
        <f>LatticeLayout!P458</f>
        <v>423.0996045</v>
      </c>
      <c r="N442" s="26">
        <f>LatticeLayout!O458</f>
        <v>41.094000000000001</v>
      </c>
      <c r="S442" s="26"/>
    </row>
    <row r="443" spans="1:19">
      <c r="A443" s="556" t="str">
        <f>LatticeLayout!A459</f>
        <v>LS1</v>
      </c>
      <c r="B443" s="556" t="str">
        <f>LatticeLayout!B459</f>
        <v>CA03</v>
      </c>
      <c r="C443" s="26" t="str">
        <f>LatticeLayout!C459</f>
        <v>GV</v>
      </c>
      <c r="D443" s="26">
        <f>LatticeLayout!D459</f>
        <v>1221</v>
      </c>
      <c r="E443" s="26" t="str">
        <f>LatticeLayout!E459</f>
        <v>LS1_CA03:GV_D1221</v>
      </c>
      <c r="F443" s="26">
        <f>LatticeLayout!F459</f>
        <v>0</v>
      </c>
      <c r="G443" s="556" t="str">
        <f>G365</f>
        <v>downstream gate valve</v>
      </c>
      <c r="H443" s="26">
        <f>LatticeLayout!H459</f>
        <v>40</v>
      </c>
      <c r="I443" s="26">
        <f>LatticeLayout!I459</f>
        <v>0</v>
      </c>
      <c r="J443" s="26">
        <f>LatticeLayout!J459</f>
        <v>0</v>
      </c>
      <c r="K443" s="556">
        <f>LatticeLayout!K459</f>
        <v>5.7403999999999997E-2</v>
      </c>
      <c r="L443" s="711">
        <f>LatticeLayout!Q459</f>
        <v>346.40206076763184</v>
      </c>
      <c r="M443" s="711">
        <f>LatticeLayout!P459</f>
        <v>423.0996045</v>
      </c>
      <c r="N443" s="711">
        <f>LatticeLayout!O459</f>
        <v>41.094000000000001</v>
      </c>
      <c r="O443" s="711"/>
      <c r="P443" s="711"/>
      <c r="Q443" s="711"/>
      <c r="R443" s="713"/>
    </row>
    <row r="444" spans="1:19">
      <c r="A444" s="26">
        <f>LatticeLayout!A460</f>
        <v>0</v>
      </c>
      <c r="B444" s="26">
        <f>LatticeLayout!B460</f>
        <v>0</v>
      </c>
      <c r="C444" s="26">
        <f>LatticeLayout!C460</f>
        <v>0</v>
      </c>
      <c r="D444" s="26">
        <f>LatticeLayout!D460</f>
        <v>0</v>
      </c>
      <c r="E444" s="26">
        <f>LatticeLayout!E460</f>
        <v>0</v>
      </c>
      <c r="F444" s="26">
        <f>LatticeLayout!F460</f>
        <v>0</v>
      </c>
      <c r="G444" s="26" t="str">
        <f>LatticeLayout!G460</f>
        <v>bellow</v>
      </c>
      <c r="H444" s="26">
        <f>LatticeLayout!H460</f>
        <v>40</v>
      </c>
      <c r="I444" s="26">
        <f>LatticeLayout!I460</f>
        <v>0</v>
      </c>
      <c r="J444" s="26">
        <f>LatticeLayout!J460</f>
        <v>0</v>
      </c>
      <c r="K444" s="26">
        <f>LatticeLayout!K460</f>
        <v>0.103502</v>
      </c>
      <c r="L444" s="26">
        <f>LatticeLayout!Q460</f>
        <v>346.29855876763185</v>
      </c>
      <c r="M444" s="26">
        <f>LatticeLayout!P460</f>
        <v>423.0996045</v>
      </c>
      <c r="N444" s="26">
        <f>LatticeLayout!O460</f>
        <v>41.094000000000001</v>
      </c>
      <c r="S444" s="26"/>
    </row>
    <row r="445" spans="1:19">
      <c r="A445" s="26" t="str">
        <f>LatticeLayout!A461</f>
        <v>LS1</v>
      </c>
      <c r="B445" s="26" t="str">
        <f>LatticeLayout!B461</f>
        <v>WA03</v>
      </c>
      <c r="C445" s="26" t="str">
        <f>LatticeLayout!C461</f>
        <v>BPM</v>
      </c>
      <c r="D445" s="26">
        <f>LatticeLayout!D461</f>
        <v>1222</v>
      </c>
      <c r="E445" s="26" t="str">
        <f>LatticeLayout!E461</f>
        <v>LS1_WA03:BPM_D1222</v>
      </c>
      <c r="F445" s="26" t="str">
        <f>LatticeLayout!F461</f>
        <v>BPM2</v>
      </c>
      <c r="G445" s="26" t="str">
        <f>LatticeLayout!G461</f>
        <v>position monitor</v>
      </c>
      <c r="H445" s="26">
        <f>LatticeLayout!H461</f>
        <v>0</v>
      </c>
      <c r="I445" s="26">
        <f>LatticeLayout!I461</f>
        <v>0</v>
      </c>
      <c r="J445" s="26">
        <f>LatticeLayout!J461</f>
        <v>0</v>
      </c>
      <c r="K445" s="26">
        <f>LatticeLayout!K461</f>
        <v>0</v>
      </c>
      <c r="L445" s="26">
        <f>LatticeLayout!Q461</f>
        <v>346.29855876763185</v>
      </c>
      <c r="M445" s="26">
        <f>LatticeLayout!P461</f>
        <v>423.0996045</v>
      </c>
      <c r="N445" s="26">
        <f>LatticeLayout!O461</f>
        <v>41.094000000000001</v>
      </c>
      <c r="S445" s="26"/>
    </row>
    <row r="446" spans="1:19">
      <c r="A446" s="26">
        <f>LatticeLayout!A462</f>
        <v>0</v>
      </c>
      <c r="B446" s="26">
        <f>LatticeLayout!B462</f>
        <v>0</v>
      </c>
      <c r="C446" s="26">
        <f>LatticeLayout!C462</f>
        <v>0</v>
      </c>
      <c r="D446" s="26">
        <f>LatticeLayout!D462</f>
        <v>0</v>
      </c>
      <c r="E446" s="26">
        <f>LatticeLayout!E462</f>
        <v>0</v>
      </c>
      <c r="F446" s="26">
        <f>LatticeLayout!F462</f>
        <v>0</v>
      </c>
      <c r="G446" s="26" t="str">
        <f>LatticeLayout!G462</f>
        <v>diagnostic box</v>
      </c>
      <c r="H446" s="26">
        <f>LatticeLayout!H462</f>
        <v>0</v>
      </c>
      <c r="I446" s="26">
        <f>LatticeLayout!I462</f>
        <v>0</v>
      </c>
      <c r="J446" s="26">
        <f>LatticeLayout!J462</f>
        <v>0</v>
      </c>
      <c r="K446" s="26">
        <f>LatticeLayout!K462</f>
        <v>0.14528199999999999</v>
      </c>
      <c r="L446" s="26">
        <f>LatticeLayout!Q462</f>
        <v>346.15327676763184</v>
      </c>
      <c r="M446" s="26">
        <f>LatticeLayout!P462</f>
        <v>423.0996045</v>
      </c>
      <c r="N446" s="26">
        <f>LatticeLayout!O462</f>
        <v>41.094000000000001</v>
      </c>
      <c r="S446" s="26"/>
    </row>
    <row r="447" spans="1:19">
      <c r="A447" s="26" t="str">
        <f>LatticeLayout!A463</f>
        <v>LS1</v>
      </c>
      <c r="B447" s="26" t="str">
        <f>LatticeLayout!B463</f>
        <v>WA03</v>
      </c>
      <c r="C447" s="26" t="str">
        <f>LatticeLayout!C463</f>
        <v>PM</v>
      </c>
      <c r="D447" s="26">
        <f>LatticeLayout!D463</f>
        <v>1224</v>
      </c>
      <c r="E447" s="26" t="str">
        <f>LatticeLayout!E463</f>
        <v>LS1_WA03:PM_D1224</v>
      </c>
      <c r="F447" s="26" t="str">
        <f>LatticeLayout!F463</f>
        <v>PMx</v>
      </c>
      <c r="G447" s="26" t="str">
        <f>LatticeLayout!G463</f>
        <v>profile monitor  (not costed)</v>
      </c>
      <c r="H447" s="26" t="str">
        <f>LatticeLayout!H463</f>
        <v>future PM</v>
      </c>
      <c r="I447" s="26">
        <f>LatticeLayout!I463</f>
        <v>0</v>
      </c>
      <c r="J447" s="26">
        <f>LatticeLayout!J463</f>
        <v>0</v>
      </c>
      <c r="K447" s="26">
        <f>LatticeLayout!K463</f>
        <v>0</v>
      </c>
      <c r="L447" s="26">
        <f>LatticeLayout!Q463</f>
        <v>346.15327676763184</v>
      </c>
      <c r="M447" s="26">
        <f>LatticeLayout!P463</f>
        <v>423.0996045</v>
      </c>
      <c r="N447" s="26">
        <f>LatticeLayout!O463</f>
        <v>41.094000000000001</v>
      </c>
      <c r="S447" s="26"/>
    </row>
    <row r="448" spans="1:19">
      <c r="A448" s="26">
        <f>LatticeLayout!A464</f>
        <v>0</v>
      </c>
      <c r="B448" s="26">
        <f>LatticeLayout!B464</f>
        <v>0</v>
      </c>
      <c r="C448" s="26">
        <f>LatticeLayout!C464</f>
        <v>0</v>
      </c>
      <c r="D448" s="26">
        <f>LatticeLayout!D464</f>
        <v>0</v>
      </c>
      <c r="E448" s="26">
        <f>LatticeLayout!E464</f>
        <v>0</v>
      </c>
      <c r="F448" s="26">
        <f>LatticeLayout!F464</f>
        <v>0</v>
      </c>
      <c r="G448" s="26" t="str">
        <f>LatticeLayout!G464</f>
        <v>diagnostic box</v>
      </c>
      <c r="H448" s="26">
        <f>LatticeLayout!H464</f>
        <v>0</v>
      </c>
      <c r="I448" s="26">
        <f>LatticeLayout!I464</f>
        <v>0</v>
      </c>
      <c r="J448" s="26">
        <f>LatticeLayout!J464</f>
        <v>0</v>
      </c>
      <c r="K448" s="26">
        <f>LatticeLayout!K464</f>
        <v>0</v>
      </c>
      <c r="L448" s="26">
        <f>LatticeLayout!Q464</f>
        <v>346.15327676763184</v>
      </c>
      <c r="M448" s="26">
        <f>LatticeLayout!P464</f>
        <v>423.0996045</v>
      </c>
      <c r="N448" s="26">
        <f>LatticeLayout!O464</f>
        <v>41.094000000000001</v>
      </c>
      <c r="S448" s="26"/>
    </row>
    <row r="449" spans="1:19">
      <c r="A449" s="26" t="str">
        <f>LatticeLayout!A465</f>
        <v>LS1</v>
      </c>
      <c r="B449" s="26" t="str">
        <f>LatticeLayout!B465</f>
        <v>WA03</v>
      </c>
      <c r="C449" s="26" t="str">
        <f>LatticeLayout!C465</f>
        <v>IP</v>
      </c>
      <c r="D449" s="26">
        <f>LatticeLayout!D465</f>
        <v>1224</v>
      </c>
      <c r="E449" s="26" t="str">
        <f>LatticeLayout!E465</f>
        <v>LS1_WA03:IP_D1224</v>
      </c>
      <c r="F449" s="26" t="str">
        <f>LatticeLayout!F465</f>
        <v>IP_S</v>
      </c>
      <c r="G449" s="26" t="str">
        <f>LatticeLayout!G465</f>
        <v>ion pump, 75 l/s</v>
      </c>
      <c r="H449" s="26">
        <f>LatticeLayout!H465</f>
        <v>0</v>
      </c>
      <c r="I449" s="26">
        <f>LatticeLayout!I465</f>
        <v>0</v>
      </c>
      <c r="J449" s="26">
        <f>LatticeLayout!J465</f>
        <v>0</v>
      </c>
      <c r="K449" s="26">
        <f>LatticeLayout!K465</f>
        <v>0</v>
      </c>
      <c r="L449" s="26">
        <f>LatticeLayout!Q465</f>
        <v>346.15327676763184</v>
      </c>
      <c r="M449" s="26">
        <f>LatticeLayout!P465</f>
        <v>423.0996045</v>
      </c>
      <c r="N449" s="26">
        <f>LatticeLayout!O465</f>
        <v>41.094000000000001</v>
      </c>
      <c r="S449" s="26"/>
    </row>
    <row r="450" spans="1:19">
      <c r="A450" s="26">
        <f>LatticeLayout!A466</f>
        <v>0</v>
      </c>
      <c r="B450" s="26">
        <f>LatticeLayout!B466</f>
        <v>0</v>
      </c>
      <c r="C450" s="26">
        <f>LatticeLayout!C466</f>
        <v>0</v>
      </c>
      <c r="D450" s="26">
        <f>LatticeLayout!D466</f>
        <v>0</v>
      </c>
      <c r="E450" s="26">
        <f>LatticeLayout!E466</f>
        <v>0</v>
      </c>
      <c r="F450" s="26">
        <f>LatticeLayout!F466</f>
        <v>0</v>
      </c>
      <c r="G450" s="26" t="str">
        <f>LatticeLayout!G466</f>
        <v>bellow</v>
      </c>
      <c r="H450" s="26">
        <f>LatticeLayout!H466</f>
        <v>40</v>
      </c>
      <c r="I450" s="26">
        <f>LatticeLayout!I466</f>
        <v>0</v>
      </c>
      <c r="J450" s="26">
        <f>LatticeLayout!J466</f>
        <v>0</v>
      </c>
      <c r="K450" s="26">
        <f>LatticeLayout!K466</f>
        <v>0.131216</v>
      </c>
      <c r="L450" s="26">
        <f>LatticeLayout!Q466</f>
        <v>346.02206076763184</v>
      </c>
      <c r="M450" s="26">
        <f>LatticeLayout!P466</f>
        <v>423.0996045</v>
      </c>
      <c r="N450" s="26">
        <f>LatticeLayout!O466</f>
        <v>41.094000000000001</v>
      </c>
      <c r="S450" s="26"/>
    </row>
    <row r="451" spans="1:19">
      <c r="A451" s="26" t="str">
        <f>LatticeLayout!A467</f>
        <v>beta=0.085 QWR cryomodules START</v>
      </c>
      <c r="B451" s="26">
        <f>LatticeLayout!B467</f>
        <v>0</v>
      </c>
      <c r="C451" s="26">
        <f>LatticeLayout!C467</f>
        <v>0</v>
      </c>
      <c r="D451" s="26">
        <f>LatticeLayout!D467</f>
        <v>0</v>
      </c>
      <c r="E451" s="26">
        <f>LatticeLayout!E467</f>
        <v>0</v>
      </c>
      <c r="F451" s="26">
        <f>LatticeLayout!F467</f>
        <v>0</v>
      </c>
      <c r="G451" s="26">
        <f>LatticeLayout!G467</f>
        <v>0</v>
      </c>
      <c r="H451" s="26">
        <f>LatticeLayout!H467</f>
        <v>0</v>
      </c>
      <c r="I451" s="26">
        <f>LatticeLayout!I467</f>
        <v>0</v>
      </c>
      <c r="J451" s="26">
        <f>LatticeLayout!J467</f>
        <v>0</v>
      </c>
      <c r="K451" s="26">
        <f>LatticeLayout!K467</f>
        <v>0</v>
      </c>
      <c r="L451" s="26">
        <f>LatticeLayout!Q467</f>
        <v>346.02206076763184</v>
      </c>
      <c r="M451" s="26">
        <f>LatticeLayout!P467</f>
        <v>423.0996045</v>
      </c>
      <c r="N451" s="26">
        <f>LatticeLayout!O467</f>
        <v>41.094000000000001</v>
      </c>
      <c r="S451" s="26"/>
    </row>
    <row r="452" spans="1:19">
      <c r="A452" s="288" t="str">
        <f>LatticeLayout!A468</f>
        <v>LS1</v>
      </c>
      <c r="B452" s="288" t="str">
        <f>LatticeLayout!B468</f>
        <v>CB01</v>
      </c>
      <c r="C452" s="26" t="str">
        <f>LatticeLayout!C468</f>
        <v>GV</v>
      </c>
      <c r="D452" s="26">
        <f>LatticeLayout!D468</f>
        <v>1225</v>
      </c>
      <c r="E452" s="26" t="str">
        <f>LatticeLayout!E468</f>
        <v>LS1_CB01:GV_D1225</v>
      </c>
      <c r="F452" s="26">
        <f>LatticeLayout!F468</f>
        <v>0</v>
      </c>
      <c r="G452" s="288" t="str">
        <f>G334</f>
        <v>upstream gate valve</v>
      </c>
      <c r="H452" s="26">
        <f>LatticeLayout!H468</f>
        <v>40</v>
      </c>
      <c r="I452" s="26">
        <f>LatticeLayout!I468</f>
        <v>0</v>
      </c>
      <c r="J452" s="26">
        <f>LatticeLayout!J468</f>
        <v>0</v>
      </c>
      <c r="K452" s="288">
        <f>LatticeLayout!K468</f>
        <v>5.7403999999999997E-2</v>
      </c>
      <c r="L452" s="630">
        <f>LatticeLayout!Q468+K452</f>
        <v>346.02206076763184</v>
      </c>
      <c r="M452" s="630">
        <f>LatticeLayout!P468</f>
        <v>423.0996045</v>
      </c>
      <c r="N452" s="630">
        <f>LatticeLayout!O468</f>
        <v>41.094000000000001</v>
      </c>
      <c r="O452" s="630">
        <f>L452-CM!$U$4</f>
        <v>343.50845176763187</v>
      </c>
      <c r="P452" s="630">
        <f>M452-CM!$X$4</f>
        <v>422.26140450000003</v>
      </c>
      <c r="Q452" s="630">
        <f>N452+CM!$W$4</f>
        <v>41.319400000000002</v>
      </c>
      <c r="R452" s="665">
        <f>M452-CM!$V$4</f>
        <v>421.8804045</v>
      </c>
      <c r="S452" s="708" t="s">
        <v>2345</v>
      </c>
    </row>
    <row r="453" spans="1:19">
      <c r="A453" s="26">
        <f>LatticeLayout!A469</f>
        <v>0</v>
      </c>
      <c r="B453" s="26">
        <f>LatticeLayout!B469</f>
        <v>0</v>
      </c>
      <c r="C453" s="26">
        <f>LatticeLayout!C469</f>
        <v>0</v>
      </c>
      <c r="D453" s="26">
        <f>LatticeLayout!D469</f>
        <v>0</v>
      </c>
      <c r="E453" s="26">
        <f>LatticeLayout!E469</f>
        <v>0</v>
      </c>
      <c r="F453" s="26">
        <f>LatticeLayout!F469</f>
        <v>0</v>
      </c>
      <c r="G453" s="26" t="str">
        <f>LatticeLayout!G469</f>
        <v>bellows</v>
      </c>
      <c r="H453" s="26">
        <f>LatticeLayout!H469</f>
        <v>0</v>
      </c>
      <c r="I453" s="26">
        <f>LatticeLayout!I469</f>
        <v>0</v>
      </c>
      <c r="J453" s="26">
        <f>LatticeLayout!J469</f>
        <v>0</v>
      </c>
      <c r="K453" s="26">
        <f>LatticeLayout!K469</f>
        <v>0.19082199999999999</v>
      </c>
      <c r="L453" s="26">
        <f>LatticeLayout!Q469</f>
        <v>345.7738347676318</v>
      </c>
      <c r="M453" s="26">
        <f>LatticeLayout!P469</f>
        <v>423.0996045</v>
      </c>
      <c r="N453" s="26">
        <f>LatticeLayout!O469</f>
        <v>41.094000000000001</v>
      </c>
      <c r="S453" s="26"/>
    </row>
    <row r="454" spans="1:19">
      <c r="A454" s="26" t="str">
        <f>LatticeLayout!A470</f>
        <v>LS1</v>
      </c>
      <c r="B454" s="26" t="str">
        <f>LatticeLayout!B470</f>
        <v>CB01</v>
      </c>
      <c r="C454" s="26" t="str">
        <f>LatticeLayout!C470</f>
        <v>CAV1</v>
      </c>
      <c r="D454" s="26">
        <f>LatticeLayout!D470</f>
        <v>1229</v>
      </c>
      <c r="E454" s="26" t="str">
        <f>LatticeLayout!E470</f>
        <v>LS1_CB01:CAV1_D1229</v>
      </c>
      <c r="F454" s="26">
        <f>LatticeLayout!F470</f>
        <v>0</v>
      </c>
      <c r="G454" s="26" t="str">
        <f>LatticeLayout!G470</f>
        <v>b08 resonator</v>
      </c>
      <c r="H454" s="26">
        <f>LatticeLayout!H470</f>
        <v>34</v>
      </c>
      <c r="I454" s="26">
        <f>LatticeLayout!I470</f>
        <v>0</v>
      </c>
      <c r="J454" s="26">
        <f>LatticeLayout!J470</f>
        <v>0</v>
      </c>
      <c r="K454" s="26">
        <f>LatticeLayout!K470</f>
        <v>0.29817100000000002</v>
      </c>
      <c r="L454" s="26">
        <f>LatticeLayout!Q470</f>
        <v>345.47566376763177</v>
      </c>
      <c r="M454" s="26">
        <f>LatticeLayout!P470</f>
        <v>423.0996045</v>
      </c>
      <c r="N454" s="26">
        <f>LatticeLayout!O470</f>
        <v>41.094000000000001</v>
      </c>
      <c r="S454" s="26"/>
    </row>
    <row r="455" spans="1:19">
      <c r="A455" s="26">
        <f>LatticeLayout!A471</f>
        <v>0</v>
      </c>
      <c r="B455" s="26">
        <f>LatticeLayout!B471</f>
        <v>0</v>
      </c>
      <c r="C455" s="26">
        <f>LatticeLayout!C471</f>
        <v>0</v>
      </c>
      <c r="D455" s="26">
        <f>LatticeLayout!D471</f>
        <v>0</v>
      </c>
      <c r="E455" s="26">
        <f>LatticeLayout!E471</f>
        <v>0</v>
      </c>
      <c r="F455" s="26">
        <f>LatticeLayout!F471</f>
        <v>0</v>
      </c>
      <c r="G455" s="26">
        <f>LatticeLayout!G471</f>
        <v>0</v>
      </c>
      <c r="H455" s="26">
        <f>LatticeLayout!H471</f>
        <v>0</v>
      </c>
      <c r="I455" s="26">
        <f>LatticeLayout!I471</f>
        <v>0</v>
      </c>
      <c r="J455" s="26">
        <f>LatticeLayout!J471</f>
        <v>0</v>
      </c>
      <c r="K455" s="26">
        <f>LatticeLayout!K471</f>
        <v>0</v>
      </c>
      <c r="L455" s="26">
        <f>LatticeLayout!Q471</f>
        <v>345.47566376763177</v>
      </c>
      <c r="M455" s="26">
        <f>LatticeLayout!P471</f>
        <v>423.0996045</v>
      </c>
      <c r="N455" s="26">
        <f>LatticeLayout!O471</f>
        <v>41.094000000000001</v>
      </c>
      <c r="S455" s="26"/>
    </row>
    <row r="456" spans="1:19">
      <c r="A456" s="26" t="str">
        <f>LatticeLayout!A472</f>
        <v>LS1</v>
      </c>
      <c r="B456" s="26" t="str">
        <f>LatticeLayout!B472</f>
        <v>CB01</v>
      </c>
      <c r="C456" s="26" t="str">
        <f>LatticeLayout!C472</f>
        <v>BLM</v>
      </c>
      <c r="D456" s="26">
        <f>LatticeLayout!D472</f>
        <v>1230</v>
      </c>
      <c r="E456" s="26" t="str">
        <f>LatticeLayout!E472</f>
        <v>LS1_CB01:BLM_D1230</v>
      </c>
      <c r="F456" s="26">
        <f>LatticeLayout!F472</f>
        <v>0</v>
      </c>
      <c r="G456" s="26" t="str">
        <f>LatticeLayout!G472</f>
        <v>outside loss monitor</v>
      </c>
      <c r="H456" s="26">
        <f>LatticeLayout!H472</f>
        <v>0</v>
      </c>
      <c r="I456" s="26">
        <f>LatticeLayout!I472</f>
        <v>0</v>
      </c>
      <c r="J456" s="26">
        <f>LatticeLayout!J472</f>
        <v>0</v>
      </c>
      <c r="K456" s="26">
        <f>LatticeLayout!K472</f>
        <v>0</v>
      </c>
      <c r="L456" s="26">
        <f>LatticeLayout!Q472</f>
        <v>345.47566376763177</v>
      </c>
      <c r="M456" s="26">
        <f>LatticeLayout!P472</f>
        <v>423.0996045</v>
      </c>
      <c r="N456" s="26">
        <f>LatticeLayout!O472</f>
        <v>41.094000000000001</v>
      </c>
      <c r="S456" s="26"/>
    </row>
    <row r="457" spans="1:19">
      <c r="A457" s="26">
        <f>LatticeLayout!A473</f>
        <v>0</v>
      </c>
      <c r="B457" s="26">
        <f>LatticeLayout!B473</f>
        <v>0</v>
      </c>
      <c r="C457" s="26">
        <f>LatticeLayout!C473</f>
        <v>0</v>
      </c>
      <c r="D457" s="26">
        <f>LatticeLayout!D473</f>
        <v>0</v>
      </c>
      <c r="E457" s="26">
        <f>LatticeLayout!E473</f>
        <v>0</v>
      </c>
      <c r="F457" s="26">
        <f>LatticeLayout!F473</f>
        <v>0</v>
      </c>
      <c r="G457" s="26" t="str">
        <f>LatticeLayout!G473</f>
        <v>bellow</v>
      </c>
      <c r="H457" s="26">
        <f>LatticeLayout!H473</f>
        <v>40</v>
      </c>
      <c r="I457" s="26">
        <f>LatticeLayout!I473</f>
        <v>0</v>
      </c>
      <c r="J457" s="26">
        <f>LatticeLayout!J473</f>
        <v>0</v>
      </c>
      <c r="K457" s="26">
        <f>LatticeLayout!K473</f>
        <v>9.650984E-2</v>
      </c>
      <c r="L457" s="26">
        <f>LatticeLayout!Q473</f>
        <v>345.37915392763176</v>
      </c>
      <c r="M457" s="26">
        <f>LatticeLayout!P473</f>
        <v>423.0996045</v>
      </c>
      <c r="N457" s="26">
        <f>LatticeLayout!O473</f>
        <v>41.094000000000001</v>
      </c>
      <c r="S457" s="26"/>
    </row>
    <row r="458" spans="1:19">
      <c r="A458" s="26" t="str">
        <f>LatticeLayout!A474</f>
        <v>LS1</v>
      </c>
      <c r="B458" s="26" t="str">
        <f>LatticeLayout!B474</f>
        <v>CB01</v>
      </c>
      <c r="C458" s="26" t="str">
        <f>LatticeLayout!C474</f>
        <v>BPM</v>
      </c>
      <c r="D458" s="26">
        <f>LatticeLayout!D474</f>
        <v>1231</v>
      </c>
      <c r="E458" s="26" t="str">
        <f>LatticeLayout!E474</f>
        <v>LS1_CB01:BPM_D1231</v>
      </c>
      <c r="F458" s="26" t="str">
        <f>LatticeLayout!F474</f>
        <v>BPM6</v>
      </c>
      <c r="G458" s="26" t="str">
        <f>LatticeLayout!G474</f>
        <v>position monitor, BPMc</v>
      </c>
      <c r="H458" s="26">
        <f>LatticeLayout!H474</f>
        <v>0</v>
      </c>
      <c r="I458" s="26">
        <f>LatticeLayout!I474</f>
        <v>0</v>
      </c>
      <c r="J458" s="26">
        <f>LatticeLayout!J474</f>
        <v>0</v>
      </c>
      <c r="K458" s="26">
        <f>LatticeLayout!K474</f>
        <v>0</v>
      </c>
      <c r="L458" s="26">
        <f>LatticeLayout!Q474</f>
        <v>345.37915392763176</v>
      </c>
      <c r="M458" s="26">
        <f>LatticeLayout!P474</f>
        <v>423.0996045</v>
      </c>
      <c r="N458" s="26">
        <f>LatticeLayout!O474</f>
        <v>41.094000000000001</v>
      </c>
      <c r="S458" s="26"/>
    </row>
    <row r="459" spans="1:19">
      <c r="A459" s="26">
        <f>LatticeLayout!A475</f>
        <v>0</v>
      </c>
      <c r="B459" s="26">
        <f>LatticeLayout!B475</f>
        <v>0</v>
      </c>
      <c r="C459" s="26">
        <f>LatticeLayout!C475</f>
        <v>0</v>
      </c>
      <c r="D459" s="26">
        <f>LatticeLayout!D475</f>
        <v>0</v>
      </c>
      <c r="E459" s="26">
        <f>LatticeLayout!E475</f>
        <v>0</v>
      </c>
      <c r="F459" s="26">
        <f>LatticeLayout!F475</f>
        <v>0</v>
      </c>
      <c r="G459" s="26" t="str">
        <f>LatticeLayout!G475</f>
        <v>BPM-box</v>
      </c>
      <c r="H459" s="26">
        <f>LatticeLayout!H475</f>
        <v>40</v>
      </c>
      <c r="I459" s="26">
        <f>LatticeLayout!I475</f>
        <v>0</v>
      </c>
      <c r="J459" s="26">
        <f>LatticeLayout!J475</f>
        <v>0</v>
      </c>
      <c r="K459" s="26">
        <f>LatticeLayout!K475</f>
        <v>5.5879999999999999E-2</v>
      </c>
      <c r="L459" s="26">
        <f>LatticeLayout!Q475</f>
        <v>345.32327392763176</v>
      </c>
      <c r="M459" s="26">
        <f>LatticeLayout!P475</f>
        <v>423.0996045</v>
      </c>
      <c r="N459" s="26">
        <f>LatticeLayout!O475</f>
        <v>41.094000000000001</v>
      </c>
      <c r="S459" s="26"/>
    </row>
    <row r="460" spans="1:19">
      <c r="A460" s="26">
        <f>LatticeLayout!A476</f>
        <v>0</v>
      </c>
      <c r="B460" s="26">
        <f>LatticeLayout!B476</f>
        <v>0</v>
      </c>
      <c r="C460" s="26">
        <f>LatticeLayout!C476</f>
        <v>0</v>
      </c>
      <c r="D460" s="26">
        <f>LatticeLayout!D476</f>
        <v>0</v>
      </c>
      <c r="E460" s="26">
        <f>LatticeLayout!E476</f>
        <v>0</v>
      </c>
      <c r="F460" s="26">
        <f>LatticeLayout!F476</f>
        <v>0</v>
      </c>
      <c r="G460" s="26" t="str">
        <f>LatticeLayout!G476</f>
        <v>solenoid-entry</v>
      </c>
      <c r="H460" s="26">
        <f>LatticeLayout!H476</f>
        <v>40</v>
      </c>
      <c r="I460" s="26">
        <f>LatticeLayout!I476</f>
        <v>0</v>
      </c>
      <c r="J460" s="26">
        <f>LatticeLayout!J476</f>
        <v>0</v>
      </c>
      <c r="K460" s="26">
        <f>LatticeLayout!K476</f>
        <v>7.6135999999999995E-2</v>
      </c>
      <c r="L460" s="26">
        <f>LatticeLayout!Q476</f>
        <v>345.24713792763174</v>
      </c>
      <c r="M460" s="26">
        <f>LatticeLayout!P476</f>
        <v>423.0996045</v>
      </c>
      <c r="N460" s="26">
        <f>LatticeLayout!O476</f>
        <v>41.094000000000001</v>
      </c>
      <c r="S460" s="26"/>
    </row>
    <row r="461" spans="1:19">
      <c r="A461" s="26" t="str">
        <f>LatticeLayout!A477</f>
        <v>LS1</v>
      </c>
      <c r="B461" s="26" t="str">
        <f>LatticeLayout!B477</f>
        <v>CB01</v>
      </c>
      <c r="C461" s="26" t="str">
        <f>LatticeLayout!C477</f>
        <v>SOL1</v>
      </c>
      <c r="D461" s="26">
        <f>LatticeLayout!D477</f>
        <v>1235</v>
      </c>
      <c r="E461" s="26" t="str">
        <f>LatticeLayout!E477</f>
        <v>LS1_CB01:SOL1_D1235</v>
      </c>
      <c r="F461" s="26" t="str">
        <f>LatticeLayout!F477</f>
        <v>S2</v>
      </c>
      <c r="G461" s="26" t="str">
        <f>LatticeLayout!G477</f>
        <v>solenoid+correctors</v>
      </c>
      <c r="H461" s="26">
        <f>LatticeLayout!H477</f>
        <v>40</v>
      </c>
      <c r="I461" s="26">
        <f>LatticeLayout!I477</f>
        <v>0</v>
      </c>
      <c r="J461" s="26">
        <f>LatticeLayout!J477</f>
        <v>0</v>
      </c>
      <c r="K461" s="26">
        <f>LatticeLayout!K477</f>
        <v>0.5</v>
      </c>
      <c r="L461" s="26">
        <f>LatticeLayout!Q477</f>
        <v>344.74713792763174</v>
      </c>
      <c r="M461" s="26">
        <f>LatticeLayout!P477</f>
        <v>423.0996045</v>
      </c>
      <c r="N461" s="26">
        <f>LatticeLayout!O477</f>
        <v>41.094000000000001</v>
      </c>
      <c r="S461" s="26"/>
    </row>
    <row r="462" spans="1:19">
      <c r="A462" s="26">
        <f>LatticeLayout!A478</f>
        <v>0</v>
      </c>
      <c r="B462" s="26">
        <f>LatticeLayout!B478</f>
        <v>0</v>
      </c>
      <c r="C462" s="26">
        <f>LatticeLayout!C478</f>
        <v>0</v>
      </c>
      <c r="D462" s="26">
        <f>LatticeLayout!D478</f>
        <v>0</v>
      </c>
      <c r="E462" s="26">
        <f>LatticeLayout!E478</f>
        <v>0</v>
      </c>
      <c r="F462" s="26">
        <f>LatticeLayout!F478</f>
        <v>0</v>
      </c>
      <c r="G462" s="26" t="str">
        <f>LatticeLayout!G478</f>
        <v>solenoid-exit</v>
      </c>
      <c r="H462" s="26">
        <f>LatticeLayout!H478</f>
        <v>40</v>
      </c>
      <c r="I462" s="26">
        <f>LatticeLayout!I478</f>
        <v>0</v>
      </c>
      <c r="J462" s="26">
        <f>LatticeLayout!J478</f>
        <v>0</v>
      </c>
      <c r="K462" s="26">
        <f>LatticeLayout!K478</f>
        <v>7.6135999999999995E-2</v>
      </c>
      <c r="L462" s="26">
        <f>LatticeLayout!Q478</f>
        <v>344.67100192763172</v>
      </c>
      <c r="M462" s="26">
        <f>LatticeLayout!P478</f>
        <v>423.0996045</v>
      </c>
      <c r="N462" s="26">
        <f>LatticeLayout!O478</f>
        <v>41.094000000000001</v>
      </c>
      <c r="S462" s="26"/>
    </row>
    <row r="463" spans="1:19">
      <c r="A463" s="26">
        <f>LatticeLayout!A479</f>
        <v>0</v>
      </c>
      <c r="B463" s="26">
        <f>LatticeLayout!B479</f>
        <v>0</v>
      </c>
      <c r="C463" s="26">
        <f>LatticeLayout!C479</f>
        <v>0</v>
      </c>
      <c r="D463" s="26">
        <f>LatticeLayout!D479</f>
        <v>0</v>
      </c>
      <c r="E463" s="26">
        <f>LatticeLayout!E479</f>
        <v>0</v>
      </c>
      <c r="F463" s="26">
        <f>LatticeLayout!F479</f>
        <v>0</v>
      </c>
      <c r="G463" s="26" t="str">
        <f>LatticeLayout!G479</f>
        <v>bellow</v>
      </c>
      <c r="H463" s="26">
        <f>LatticeLayout!H479</f>
        <v>0</v>
      </c>
      <c r="I463" s="26">
        <f>LatticeLayout!I479</f>
        <v>0</v>
      </c>
      <c r="J463" s="26">
        <f>LatticeLayout!J479</f>
        <v>0</v>
      </c>
      <c r="K463" s="26">
        <f>LatticeLayout!K479</f>
        <v>9.9516999999999994E-2</v>
      </c>
      <c r="L463" s="26">
        <f>LatticeLayout!Q479</f>
        <v>344.57148492763173</v>
      </c>
      <c r="M463" s="26">
        <f>LatticeLayout!P479</f>
        <v>423.0996045</v>
      </c>
      <c r="N463" s="26">
        <f>LatticeLayout!O479</f>
        <v>41.094000000000001</v>
      </c>
      <c r="S463" s="26"/>
    </row>
    <row r="464" spans="1:19">
      <c r="A464" s="26" t="str">
        <f>LatticeLayout!A480</f>
        <v>LS1</v>
      </c>
      <c r="B464" s="26" t="str">
        <f>LatticeLayout!B480</f>
        <v>CB01</v>
      </c>
      <c r="C464" s="26" t="str">
        <f>LatticeLayout!C480</f>
        <v>CAV2</v>
      </c>
      <c r="D464" s="26">
        <f>LatticeLayout!D480</f>
        <v>1241</v>
      </c>
      <c r="E464" s="26" t="str">
        <f>LatticeLayout!E480</f>
        <v>LS1_CB01:CAV2_D1241</v>
      </c>
      <c r="F464" s="26">
        <f>LatticeLayout!F480</f>
        <v>0</v>
      </c>
      <c r="G464" s="26" t="str">
        <f>LatticeLayout!G480</f>
        <v>b08 resonator</v>
      </c>
      <c r="H464" s="26">
        <f>LatticeLayout!H480</f>
        <v>34</v>
      </c>
      <c r="I464" s="26">
        <f>LatticeLayout!I480</f>
        <v>0</v>
      </c>
      <c r="J464" s="26">
        <f>LatticeLayout!J480</f>
        <v>0</v>
      </c>
      <c r="K464" s="26">
        <f>LatticeLayout!K480</f>
        <v>0.29817100000000002</v>
      </c>
      <c r="L464" s="26">
        <f>LatticeLayout!Q480</f>
        <v>344.2733139276317</v>
      </c>
      <c r="M464" s="26">
        <f>LatticeLayout!P480</f>
        <v>423.0996045</v>
      </c>
      <c r="N464" s="26">
        <f>LatticeLayout!O480</f>
        <v>41.094000000000001</v>
      </c>
      <c r="S464" s="26"/>
    </row>
    <row r="465" spans="1:14">
      <c r="A465" s="26">
        <f>LatticeLayout!A481</f>
        <v>0</v>
      </c>
      <c r="B465" s="26">
        <f>LatticeLayout!B481</f>
        <v>0</v>
      </c>
      <c r="C465" s="26">
        <f>LatticeLayout!C481</f>
        <v>0</v>
      </c>
      <c r="D465" s="26">
        <f>LatticeLayout!D481</f>
        <v>0</v>
      </c>
      <c r="E465" s="26">
        <f>LatticeLayout!E481</f>
        <v>0</v>
      </c>
      <c r="F465" s="26">
        <f>LatticeLayout!F481</f>
        <v>0</v>
      </c>
      <c r="G465" s="26">
        <f>LatticeLayout!G481</f>
        <v>0</v>
      </c>
      <c r="H465" s="26">
        <f>LatticeLayout!H481</f>
        <v>0</v>
      </c>
      <c r="I465" s="26">
        <f>LatticeLayout!I481</f>
        <v>0</v>
      </c>
      <c r="J465" s="26">
        <f>LatticeLayout!J481</f>
        <v>0</v>
      </c>
      <c r="K465" s="26">
        <f>LatticeLayout!K481</f>
        <v>0</v>
      </c>
      <c r="L465" s="26">
        <f>LatticeLayout!Q481</f>
        <v>344.2733139276317</v>
      </c>
      <c r="M465" s="26">
        <f>LatticeLayout!P481</f>
        <v>423.0996045</v>
      </c>
      <c r="N465" s="26">
        <f>LatticeLayout!O481</f>
        <v>41.094000000000001</v>
      </c>
    </row>
    <row r="466" spans="1:14">
      <c r="A466" s="26">
        <f>LatticeLayout!A482</f>
        <v>0</v>
      </c>
      <c r="B466" s="26">
        <f>LatticeLayout!B482</f>
        <v>0</v>
      </c>
      <c r="C466" s="26">
        <f>LatticeLayout!C482</f>
        <v>0</v>
      </c>
      <c r="D466" s="26">
        <f>LatticeLayout!D482</f>
        <v>0</v>
      </c>
      <c r="E466" s="26">
        <f>LatticeLayout!E482</f>
        <v>0</v>
      </c>
      <c r="F466" s="26">
        <f>LatticeLayout!F482</f>
        <v>0</v>
      </c>
      <c r="G466" s="26">
        <f>LatticeLayout!G482</f>
        <v>0</v>
      </c>
      <c r="H466" s="26">
        <f>LatticeLayout!H482</f>
        <v>0</v>
      </c>
      <c r="I466" s="26">
        <f>LatticeLayout!I482</f>
        <v>0</v>
      </c>
      <c r="J466" s="26">
        <f>LatticeLayout!J482</f>
        <v>0</v>
      </c>
      <c r="K466" s="26">
        <f>LatticeLayout!K482</f>
        <v>0</v>
      </c>
      <c r="L466" s="26">
        <f>LatticeLayout!Q482</f>
        <v>344.2733139276317</v>
      </c>
      <c r="M466" s="26">
        <f>LatticeLayout!P482</f>
        <v>423.0996045</v>
      </c>
      <c r="N466" s="26">
        <f>LatticeLayout!O482</f>
        <v>41.094000000000001</v>
      </c>
    </row>
    <row r="467" spans="1:14">
      <c r="A467" s="26">
        <f>LatticeLayout!A483</f>
        <v>0</v>
      </c>
      <c r="B467" s="26">
        <f>LatticeLayout!B483</f>
        <v>0</v>
      </c>
      <c r="C467" s="26">
        <f>LatticeLayout!C483</f>
        <v>0</v>
      </c>
      <c r="D467" s="26">
        <f>LatticeLayout!D483</f>
        <v>0</v>
      </c>
      <c r="E467" s="26">
        <f>LatticeLayout!E483</f>
        <v>0</v>
      </c>
      <c r="F467" s="26">
        <f>LatticeLayout!F483</f>
        <v>0</v>
      </c>
      <c r="G467" s="26" t="str">
        <f>LatticeLayout!G483</f>
        <v>bellow</v>
      </c>
      <c r="H467" s="26">
        <f>LatticeLayout!H483</f>
        <v>0</v>
      </c>
      <c r="I467" s="26">
        <f>LatticeLayout!I483</f>
        <v>0</v>
      </c>
      <c r="J467" s="26">
        <f>LatticeLayout!J483</f>
        <v>0</v>
      </c>
      <c r="K467" s="26">
        <f>LatticeLayout!K483</f>
        <v>9.9516999999999994E-2</v>
      </c>
      <c r="L467" s="26">
        <f>LatticeLayout!Q483</f>
        <v>344.17379692763171</v>
      </c>
      <c r="M467" s="26">
        <f>LatticeLayout!P483</f>
        <v>423.0996045</v>
      </c>
      <c r="N467" s="26">
        <f>LatticeLayout!O483</f>
        <v>41.094000000000001</v>
      </c>
    </row>
    <row r="468" spans="1:14">
      <c r="A468" s="26" t="str">
        <f>LatticeLayout!A484</f>
        <v>LS1</v>
      </c>
      <c r="B468" s="26" t="str">
        <f>LatticeLayout!B484</f>
        <v>CB01</v>
      </c>
      <c r="C468" s="26" t="str">
        <f>LatticeLayout!C484</f>
        <v>CAV3</v>
      </c>
      <c r="D468" s="26">
        <f>LatticeLayout!D484</f>
        <v>1245</v>
      </c>
      <c r="E468" s="26" t="str">
        <f>LatticeLayout!E484</f>
        <v>LS1_CB01:CAV3_D1245</v>
      </c>
      <c r="F468" s="26">
        <f>LatticeLayout!F484</f>
        <v>0</v>
      </c>
      <c r="G468" s="26" t="str">
        <f>LatticeLayout!G484</f>
        <v>b08 resonator</v>
      </c>
      <c r="H468" s="26">
        <f>LatticeLayout!H484</f>
        <v>34</v>
      </c>
      <c r="I468" s="26">
        <f>LatticeLayout!I484</f>
        <v>0</v>
      </c>
      <c r="J468" s="26">
        <f>LatticeLayout!J484</f>
        <v>0</v>
      </c>
      <c r="K468" s="26">
        <f>LatticeLayout!K484</f>
        <v>0.29817100000000002</v>
      </c>
      <c r="L468" s="26">
        <f>LatticeLayout!Q484</f>
        <v>343.87562592763169</v>
      </c>
      <c r="M468" s="26">
        <f>LatticeLayout!P484</f>
        <v>423.0996045</v>
      </c>
      <c r="N468" s="26">
        <f>LatticeLayout!O484</f>
        <v>41.094000000000001</v>
      </c>
    </row>
    <row r="469" spans="1:14">
      <c r="A469" s="26">
        <f>LatticeLayout!A485</f>
        <v>0</v>
      </c>
      <c r="B469" s="26">
        <f>LatticeLayout!B485</f>
        <v>0</v>
      </c>
      <c r="C469" s="26">
        <f>LatticeLayout!C485</f>
        <v>0</v>
      </c>
      <c r="D469" s="26">
        <f>LatticeLayout!D485</f>
        <v>0</v>
      </c>
      <c r="E469" s="26">
        <f>LatticeLayout!E485</f>
        <v>0</v>
      </c>
      <c r="F469" s="26">
        <f>LatticeLayout!F485</f>
        <v>0</v>
      </c>
      <c r="G469" s="26">
        <f>LatticeLayout!G485</f>
        <v>0</v>
      </c>
      <c r="H469" s="26">
        <f>LatticeLayout!H485</f>
        <v>0</v>
      </c>
      <c r="I469" s="26">
        <f>LatticeLayout!I485</f>
        <v>0</v>
      </c>
      <c r="J469" s="26">
        <f>LatticeLayout!J485</f>
        <v>0</v>
      </c>
      <c r="K469" s="26">
        <f>LatticeLayout!K485</f>
        <v>0</v>
      </c>
      <c r="L469" s="26">
        <f>LatticeLayout!Q485</f>
        <v>343.87562592763169</v>
      </c>
      <c r="M469" s="26">
        <f>LatticeLayout!P485</f>
        <v>423.0996045</v>
      </c>
      <c r="N469" s="26">
        <f>LatticeLayout!O485</f>
        <v>41.094000000000001</v>
      </c>
    </row>
    <row r="470" spans="1:14">
      <c r="A470" s="26">
        <f>LatticeLayout!A486</f>
        <v>0</v>
      </c>
      <c r="B470" s="26">
        <f>LatticeLayout!B486</f>
        <v>0</v>
      </c>
      <c r="C470" s="26">
        <f>LatticeLayout!C486</f>
        <v>0</v>
      </c>
      <c r="D470" s="26">
        <f>LatticeLayout!D486</f>
        <v>0</v>
      </c>
      <c r="E470" s="26">
        <f>LatticeLayout!E486</f>
        <v>0</v>
      </c>
      <c r="F470" s="26">
        <f>LatticeLayout!F486</f>
        <v>0</v>
      </c>
      <c r="G470" s="26">
        <f>LatticeLayout!G486</f>
        <v>0</v>
      </c>
      <c r="H470" s="26">
        <f>LatticeLayout!H486</f>
        <v>0</v>
      </c>
      <c r="I470" s="26">
        <f>LatticeLayout!I486</f>
        <v>0</v>
      </c>
      <c r="J470" s="26">
        <f>LatticeLayout!J486</f>
        <v>0</v>
      </c>
      <c r="K470" s="26">
        <f>LatticeLayout!K486</f>
        <v>0</v>
      </c>
      <c r="L470" s="26">
        <f>LatticeLayout!Q486</f>
        <v>343.87562592763169</v>
      </c>
      <c r="M470" s="26">
        <f>LatticeLayout!P486</f>
        <v>423.0996045</v>
      </c>
      <c r="N470" s="26">
        <f>LatticeLayout!O486</f>
        <v>41.094000000000001</v>
      </c>
    </row>
    <row r="471" spans="1:14">
      <c r="A471" s="26">
        <f>LatticeLayout!A487</f>
        <v>0</v>
      </c>
      <c r="B471" s="26">
        <f>LatticeLayout!B487</f>
        <v>0</v>
      </c>
      <c r="C471" s="26">
        <f>LatticeLayout!C487</f>
        <v>0</v>
      </c>
      <c r="D471" s="26">
        <f>LatticeLayout!D487</f>
        <v>0</v>
      </c>
      <c r="E471" s="26">
        <f>LatticeLayout!E487</f>
        <v>0</v>
      </c>
      <c r="F471" s="26">
        <f>LatticeLayout!F487</f>
        <v>0</v>
      </c>
      <c r="G471" s="26" t="str">
        <f>LatticeLayout!G487</f>
        <v>bellow</v>
      </c>
      <c r="H471" s="26">
        <f>LatticeLayout!H487</f>
        <v>0</v>
      </c>
      <c r="I471" s="26">
        <f>LatticeLayout!I487</f>
        <v>0</v>
      </c>
      <c r="J471" s="26">
        <f>LatticeLayout!J487</f>
        <v>0</v>
      </c>
      <c r="K471" s="26">
        <f>LatticeLayout!K487</f>
        <v>9.9516999999999994E-2</v>
      </c>
      <c r="L471" s="26">
        <f>LatticeLayout!Q487</f>
        <v>343.7761089276317</v>
      </c>
      <c r="M471" s="26">
        <f>LatticeLayout!P487</f>
        <v>423.0996045</v>
      </c>
      <c r="N471" s="26">
        <f>LatticeLayout!O487</f>
        <v>41.094000000000001</v>
      </c>
    </row>
    <row r="472" spans="1:14">
      <c r="A472" s="26" t="str">
        <f>LatticeLayout!A488</f>
        <v>LS1</v>
      </c>
      <c r="B472" s="26" t="str">
        <f>LatticeLayout!B488</f>
        <v>CB01</v>
      </c>
      <c r="C472" s="26" t="str">
        <f>LatticeLayout!C488</f>
        <v>CAV4</v>
      </c>
      <c r="D472" s="26">
        <f>LatticeLayout!D488</f>
        <v>1249</v>
      </c>
      <c r="E472" s="26" t="str">
        <f>LatticeLayout!E488</f>
        <v>LS1_CB01:CAV4_D1249</v>
      </c>
      <c r="F472" s="26">
        <f>LatticeLayout!F488</f>
        <v>0</v>
      </c>
      <c r="G472" s="26" t="str">
        <f>LatticeLayout!G488</f>
        <v>b08 resonator</v>
      </c>
      <c r="H472" s="26">
        <f>LatticeLayout!H488</f>
        <v>34</v>
      </c>
      <c r="I472" s="26">
        <f>LatticeLayout!I488</f>
        <v>0</v>
      </c>
      <c r="J472" s="26">
        <f>LatticeLayout!J488</f>
        <v>0</v>
      </c>
      <c r="K472" s="26">
        <f>LatticeLayout!K488</f>
        <v>0.29817100000000002</v>
      </c>
      <c r="L472" s="26">
        <f>LatticeLayout!Q488</f>
        <v>343.47793792763167</v>
      </c>
      <c r="M472" s="26">
        <f>LatticeLayout!P488</f>
        <v>423.0996045</v>
      </c>
      <c r="N472" s="26">
        <f>LatticeLayout!O488</f>
        <v>41.094000000000001</v>
      </c>
    </row>
    <row r="473" spans="1:14">
      <c r="A473" s="26">
        <f>LatticeLayout!A489</f>
        <v>0</v>
      </c>
      <c r="B473" s="26">
        <f>LatticeLayout!B489</f>
        <v>0</v>
      </c>
      <c r="C473" s="26">
        <f>LatticeLayout!C489</f>
        <v>0</v>
      </c>
      <c r="D473" s="26">
        <f>LatticeLayout!D489</f>
        <v>0</v>
      </c>
      <c r="E473" s="26">
        <f>LatticeLayout!E489</f>
        <v>0</v>
      </c>
      <c r="F473" s="26">
        <f>LatticeLayout!F489</f>
        <v>0</v>
      </c>
      <c r="G473" s="26">
        <f>LatticeLayout!G489</f>
        <v>0</v>
      </c>
      <c r="H473" s="26">
        <f>LatticeLayout!H489</f>
        <v>0</v>
      </c>
      <c r="I473" s="26">
        <f>LatticeLayout!I489</f>
        <v>0</v>
      </c>
      <c r="J473" s="26">
        <f>LatticeLayout!J489</f>
        <v>0</v>
      </c>
      <c r="K473" s="26">
        <f>LatticeLayout!K489</f>
        <v>0</v>
      </c>
      <c r="L473" s="26">
        <f>LatticeLayout!Q489</f>
        <v>343.47793792763167</v>
      </c>
      <c r="M473" s="26">
        <f>LatticeLayout!P489</f>
        <v>423.0996045</v>
      </c>
      <c r="N473" s="26">
        <f>LatticeLayout!O489</f>
        <v>41.094000000000001</v>
      </c>
    </row>
    <row r="474" spans="1:14">
      <c r="A474" s="26" t="str">
        <f>LatticeLayout!A490</f>
        <v>LS1</v>
      </c>
      <c r="B474" s="26" t="str">
        <f>LatticeLayout!B490</f>
        <v>CB01</v>
      </c>
      <c r="C474" s="26" t="str">
        <f>LatticeLayout!C490</f>
        <v>BLM</v>
      </c>
      <c r="D474" s="26">
        <f>LatticeLayout!D490</f>
        <v>1250</v>
      </c>
      <c r="E474" s="26" t="str">
        <f>LatticeLayout!E490</f>
        <v>LS1_CB01:BLM_D1250</v>
      </c>
      <c r="F474" s="26">
        <f>LatticeLayout!F490</f>
        <v>0</v>
      </c>
      <c r="G474" s="26" t="str">
        <f>LatticeLayout!G490</f>
        <v>outside loss monitor</v>
      </c>
      <c r="H474" s="26">
        <f>LatticeLayout!H490</f>
        <v>0</v>
      </c>
      <c r="I474" s="26">
        <f>LatticeLayout!I490</f>
        <v>0</v>
      </c>
      <c r="J474" s="26">
        <f>LatticeLayout!J490</f>
        <v>0</v>
      </c>
      <c r="K474" s="26">
        <f>LatticeLayout!K490</f>
        <v>0</v>
      </c>
      <c r="L474" s="26">
        <f>LatticeLayout!Q490</f>
        <v>343.47793792763167</v>
      </c>
      <c r="M474" s="26">
        <f>LatticeLayout!P490</f>
        <v>423.0996045</v>
      </c>
      <c r="N474" s="26">
        <f>LatticeLayout!O490</f>
        <v>41.094000000000001</v>
      </c>
    </row>
    <row r="475" spans="1:14">
      <c r="A475" s="26">
        <f>LatticeLayout!A491</f>
        <v>0</v>
      </c>
      <c r="B475" s="26">
        <f>LatticeLayout!B491</f>
        <v>0</v>
      </c>
      <c r="C475" s="26">
        <f>LatticeLayout!C491</f>
        <v>0</v>
      </c>
      <c r="D475" s="26">
        <f>LatticeLayout!D491</f>
        <v>0</v>
      </c>
      <c r="E475" s="26">
        <f>LatticeLayout!E491</f>
        <v>0</v>
      </c>
      <c r="F475" s="26">
        <f>LatticeLayout!F491</f>
        <v>0</v>
      </c>
      <c r="G475" s="26" t="str">
        <f>LatticeLayout!G491</f>
        <v>bellow</v>
      </c>
      <c r="H475" s="26">
        <f>LatticeLayout!H491</f>
        <v>0</v>
      </c>
      <c r="I475" s="26">
        <f>LatticeLayout!I491</f>
        <v>0</v>
      </c>
      <c r="J475" s="26">
        <f>LatticeLayout!J491</f>
        <v>0</v>
      </c>
      <c r="K475" s="26">
        <f>LatticeLayout!K491</f>
        <v>9.650984E-2</v>
      </c>
      <c r="L475" s="26">
        <f>LatticeLayout!Q491</f>
        <v>343.38142808763166</v>
      </c>
      <c r="M475" s="26">
        <f>LatticeLayout!P491</f>
        <v>423.0996045</v>
      </c>
      <c r="N475" s="26">
        <f>LatticeLayout!O491</f>
        <v>41.094000000000001</v>
      </c>
    </row>
    <row r="476" spans="1:14">
      <c r="A476" s="26" t="str">
        <f>LatticeLayout!A492</f>
        <v>LS1</v>
      </c>
      <c r="B476" s="26" t="str">
        <f>LatticeLayout!B492</f>
        <v>CB01</v>
      </c>
      <c r="C476" s="26" t="str">
        <f>LatticeLayout!C492</f>
        <v>BPM</v>
      </c>
      <c r="D476" s="26">
        <f>LatticeLayout!D492</f>
        <v>1251</v>
      </c>
      <c r="E476" s="26" t="str">
        <f>LatticeLayout!E492</f>
        <v>LS1_CB01:BPM_D1251</v>
      </c>
      <c r="F476" s="26" t="str">
        <f>LatticeLayout!F492</f>
        <v>BPM6</v>
      </c>
      <c r="G476" s="26" t="str">
        <f>LatticeLayout!G492</f>
        <v>position monitor, BPMc</v>
      </c>
      <c r="H476" s="26">
        <f>LatticeLayout!H492</f>
        <v>40</v>
      </c>
      <c r="I476" s="26">
        <f>LatticeLayout!I492</f>
        <v>0</v>
      </c>
      <c r="J476" s="26">
        <f>LatticeLayout!J492</f>
        <v>0</v>
      </c>
      <c r="K476" s="26">
        <f>LatticeLayout!K492</f>
        <v>0</v>
      </c>
      <c r="L476" s="26">
        <f>LatticeLayout!Q492</f>
        <v>343.38142808763166</v>
      </c>
      <c r="M476" s="26">
        <f>LatticeLayout!P492</f>
        <v>423.0996045</v>
      </c>
      <c r="N476" s="26">
        <f>LatticeLayout!O492</f>
        <v>41.094000000000001</v>
      </c>
    </row>
    <row r="477" spans="1:14">
      <c r="A477" s="26">
        <f>LatticeLayout!A493</f>
        <v>0</v>
      </c>
      <c r="B477" s="26">
        <f>LatticeLayout!B493</f>
        <v>0</v>
      </c>
      <c r="C477" s="26">
        <f>LatticeLayout!C493</f>
        <v>0</v>
      </c>
      <c r="D477" s="26">
        <f>LatticeLayout!D493</f>
        <v>0</v>
      </c>
      <c r="E477" s="26">
        <f>LatticeLayout!E493</f>
        <v>0</v>
      </c>
      <c r="F477" s="26">
        <f>LatticeLayout!F493</f>
        <v>0</v>
      </c>
      <c r="G477" s="26" t="str">
        <f>LatticeLayout!G493</f>
        <v>BPM-box</v>
      </c>
      <c r="H477" s="26">
        <f>LatticeLayout!H493</f>
        <v>0</v>
      </c>
      <c r="I477" s="26">
        <f>LatticeLayout!I493</f>
        <v>0</v>
      </c>
      <c r="J477" s="26">
        <f>LatticeLayout!J493</f>
        <v>0</v>
      </c>
      <c r="K477" s="26">
        <f>LatticeLayout!K493</f>
        <v>5.5879999999999999E-2</v>
      </c>
      <c r="L477" s="26">
        <f>LatticeLayout!Q493</f>
        <v>343.32554808763166</v>
      </c>
      <c r="M477" s="26">
        <f>LatticeLayout!P493</f>
        <v>423.0996045</v>
      </c>
      <c r="N477" s="26">
        <f>LatticeLayout!O493</f>
        <v>41.094000000000001</v>
      </c>
    </row>
    <row r="478" spans="1:14">
      <c r="A478" s="26">
        <f>LatticeLayout!A494</f>
        <v>0</v>
      </c>
      <c r="B478" s="26">
        <f>LatticeLayout!B494</f>
        <v>0</v>
      </c>
      <c r="C478" s="26">
        <f>LatticeLayout!C494</f>
        <v>0</v>
      </c>
      <c r="D478" s="26">
        <f>LatticeLayout!D494</f>
        <v>0</v>
      </c>
      <c r="E478" s="26">
        <f>LatticeLayout!E494</f>
        <v>0</v>
      </c>
      <c r="F478" s="26">
        <f>LatticeLayout!F494</f>
        <v>0</v>
      </c>
      <c r="G478" s="26" t="str">
        <f>LatticeLayout!G494</f>
        <v>solenoid-entry</v>
      </c>
      <c r="H478" s="26">
        <f>LatticeLayout!H494</f>
        <v>40</v>
      </c>
      <c r="I478" s="26">
        <f>LatticeLayout!I494</f>
        <v>0</v>
      </c>
      <c r="J478" s="26">
        <f>LatticeLayout!J494</f>
        <v>0</v>
      </c>
      <c r="K478" s="26">
        <f>LatticeLayout!K494</f>
        <v>7.6135999999999995E-2</v>
      </c>
      <c r="L478" s="26">
        <f>LatticeLayout!Q494</f>
        <v>343.24941208763164</v>
      </c>
      <c r="M478" s="26">
        <f>LatticeLayout!P494</f>
        <v>423.0996045</v>
      </c>
      <c r="N478" s="26">
        <f>LatticeLayout!O494</f>
        <v>41.094000000000001</v>
      </c>
    </row>
    <row r="479" spans="1:14">
      <c r="A479" s="26" t="str">
        <f>LatticeLayout!A495</f>
        <v>LS1</v>
      </c>
      <c r="B479" s="26" t="str">
        <f>LatticeLayout!B495</f>
        <v>CB01</v>
      </c>
      <c r="C479" s="26" t="str">
        <f>LatticeLayout!C495</f>
        <v>SOL2</v>
      </c>
      <c r="D479" s="26">
        <f>LatticeLayout!D495</f>
        <v>1255</v>
      </c>
      <c r="E479" s="26" t="str">
        <f>LatticeLayout!E495</f>
        <v>LS1_CB01:SOL2_D1255</v>
      </c>
      <c r="F479" s="26" t="str">
        <f>LatticeLayout!F495</f>
        <v>S2</v>
      </c>
      <c r="G479" s="26" t="str">
        <f>LatticeLayout!G495</f>
        <v>solenoid+correctors</v>
      </c>
      <c r="H479" s="26">
        <f>LatticeLayout!H495</f>
        <v>40</v>
      </c>
      <c r="I479" s="26">
        <f>LatticeLayout!I495</f>
        <v>0</v>
      </c>
      <c r="J479" s="26">
        <f>LatticeLayout!J495</f>
        <v>0</v>
      </c>
      <c r="K479" s="26">
        <f>LatticeLayout!K495</f>
        <v>0.5</v>
      </c>
      <c r="L479" s="26">
        <f>LatticeLayout!Q495</f>
        <v>342.74941208763164</v>
      </c>
      <c r="M479" s="26">
        <f>LatticeLayout!P495</f>
        <v>423.0996045</v>
      </c>
      <c r="N479" s="26">
        <f>LatticeLayout!O495</f>
        <v>41.094000000000001</v>
      </c>
    </row>
    <row r="480" spans="1:14">
      <c r="A480" s="26">
        <f>LatticeLayout!A496</f>
        <v>0</v>
      </c>
      <c r="B480" s="26">
        <f>LatticeLayout!B496</f>
        <v>0</v>
      </c>
      <c r="C480" s="26">
        <f>LatticeLayout!C496</f>
        <v>0</v>
      </c>
      <c r="D480" s="26">
        <f>LatticeLayout!D496</f>
        <v>0</v>
      </c>
      <c r="E480" s="26">
        <f>LatticeLayout!E496</f>
        <v>0</v>
      </c>
      <c r="F480" s="26">
        <f>LatticeLayout!F496</f>
        <v>0</v>
      </c>
      <c r="G480" s="26" t="str">
        <f>LatticeLayout!G496</f>
        <v>solenoid-exit</v>
      </c>
      <c r="H480" s="26">
        <f>LatticeLayout!H496</f>
        <v>40</v>
      </c>
      <c r="I480" s="26">
        <f>LatticeLayout!I496</f>
        <v>0</v>
      </c>
      <c r="J480" s="26">
        <f>LatticeLayout!J496</f>
        <v>0</v>
      </c>
      <c r="K480" s="26">
        <f>LatticeLayout!K496</f>
        <v>7.6135999999999995E-2</v>
      </c>
      <c r="L480" s="26">
        <f>LatticeLayout!Q496</f>
        <v>342.67327608763162</v>
      </c>
      <c r="M480" s="26">
        <f>LatticeLayout!P496</f>
        <v>423.0996045</v>
      </c>
      <c r="N480" s="26">
        <f>LatticeLayout!O496</f>
        <v>41.094000000000001</v>
      </c>
    </row>
    <row r="481" spans="1:14">
      <c r="A481" s="26">
        <f>LatticeLayout!A497</f>
        <v>0</v>
      </c>
      <c r="B481" s="26">
        <f>LatticeLayout!B497</f>
        <v>0</v>
      </c>
      <c r="C481" s="26">
        <f>LatticeLayout!C497</f>
        <v>0</v>
      </c>
      <c r="D481" s="26">
        <f>LatticeLayout!D497</f>
        <v>0</v>
      </c>
      <c r="E481" s="26">
        <f>LatticeLayout!E497</f>
        <v>0</v>
      </c>
      <c r="F481" s="26">
        <f>LatticeLayout!F497</f>
        <v>0</v>
      </c>
      <c r="G481" s="26" t="str">
        <f>LatticeLayout!G497</f>
        <v>bellow</v>
      </c>
      <c r="H481" s="26">
        <f>LatticeLayout!H497</f>
        <v>0</v>
      </c>
      <c r="I481" s="26">
        <f>LatticeLayout!I497</f>
        <v>0</v>
      </c>
      <c r="J481" s="26">
        <f>LatticeLayout!J497</f>
        <v>0</v>
      </c>
      <c r="K481" s="26">
        <f>LatticeLayout!K497</f>
        <v>9.9516999999999994E-2</v>
      </c>
      <c r="L481" s="26">
        <f>LatticeLayout!Q497</f>
        <v>342.57375908763163</v>
      </c>
      <c r="M481" s="26">
        <f>LatticeLayout!P497</f>
        <v>423.0996045</v>
      </c>
      <c r="N481" s="26">
        <f>LatticeLayout!O497</f>
        <v>41.094000000000001</v>
      </c>
    </row>
    <row r="482" spans="1:14">
      <c r="A482" s="26" t="str">
        <f>LatticeLayout!A498</f>
        <v>LS1</v>
      </c>
      <c r="B482" s="26" t="str">
        <f>LatticeLayout!B498</f>
        <v>CB01</v>
      </c>
      <c r="C482" s="26" t="str">
        <f>LatticeLayout!C498</f>
        <v>CAV5</v>
      </c>
      <c r="D482" s="26">
        <f>LatticeLayout!D498</f>
        <v>1261</v>
      </c>
      <c r="E482" s="26" t="str">
        <f>LatticeLayout!E498</f>
        <v>LS1_CB01:CAV5_D1261</v>
      </c>
      <c r="F482" s="26">
        <f>LatticeLayout!F498</f>
        <v>0</v>
      </c>
      <c r="G482" s="26" t="str">
        <f>LatticeLayout!G498</f>
        <v>b08 resonator</v>
      </c>
      <c r="H482" s="26">
        <f>LatticeLayout!H498</f>
        <v>34</v>
      </c>
      <c r="I482" s="26">
        <f>LatticeLayout!I498</f>
        <v>0</v>
      </c>
      <c r="J482" s="26">
        <f>LatticeLayout!J498</f>
        <v>0</v>
      </c>
      <c r="K482" s="26">
        <f>LatticeLayout!K498</f>
        <v>0.29817100000000002</v>
      </c>
      <c r="L482" s="26">
        <f>LatticeLayout!Q498</f>
        <v>342.2755880876316</v>
      </c>
      <c r="M482" s="26">
        <f>LatticeLayout!P498</f>
        <v>423.0996045</v>
      </c>
      <c r="N482" s="26">
        <f>LatticeLayout!O498</f>
        <v>41.094000000000001</v>
      </c>
    </row>
    <row r="483" spans="1:14">
      <c r="A483" s="26">
        <f>LatticeLayout!A499</f>
        <v>0</v>
      </c>
      <c r="B483" s="26">
        <f>LatticeLayout!B499</f>
        <v>0</v>
      </c>
      <c r="C483" s="26">
        <f>LatticeLayout!C499</f>
        <v>0</v>
      </c>
      <c r="D483" s="26">
        <f>LatticeLayout!D499</f>
        <v>0</v>
      </c>
      <c r="E483" s="26">
        <f>LatticeLayout!E499</f>
        <v>0</v>
      </c>
      <c r="F483" s="26">
        <f>LatticeLayout!F499</f>
        <v>0</v>
      </c>
      <c r="G483" s="26">
        <f>LatticeLayout!G499</f>
        <v>0</v>
      </c>
      <c r="H483" s="26">
        <f>LatticeLayout!H499</f>
        <v>0</v>
      </c>
      <c r="I483" s="26">
        <f>LatticeLayout!I499</f>
        <v>0</v>
      </c>
      <c r="J483" s="26">
        <f>LatticeLayout!J499</f>
        <v>0</v>
      </c>
      <c r="K483" s="26">
        <f>LatticeLayout!K499</f>
        <v>0</v>
      </c>
      <c r="L483" s="26">
        <f>LatticeLayout!Q499</f>
        <v>342.2755880876316</v>
      </c>
      <c r="M483" s="26">
        <f>LatticeLayout!P499</f>
        <v>423.0996045</v>
      </c>
      <c r="N483" s="26">
        <f>LatticeLayout!O499</f>
        <v>41.094000000000001</v>
      </c>
    </row>
    <row r="484" spans="1:14">
      <c r="A484" s="26">
        <f>LatticeLayout!A500</f>
        <v>0</v>
      </c>
      <c r="B484" s="26">
        <f>LatticeLayout!B500</f>
        <v>0</v>
      </c>
      <c r="C484" s="26">
        <f>LatticeLayout!C500</f>
        <v>0</v>
      </c>
      <c r="D484" s="26">
        <f>LatticeLayout!D500</f>
        <v>0</v>
      </c>
      <c r="E484" s="26">
        <f>LatticeLayout!E500</f>
        <v>0</v>
      </c>
      <c r="F484" s="26">
        <f>LatticeLayout!F500</f>
        <v>0</v>
      </c>
      <c r="G484" s="26">
        <f>LatticeLayout!G500</f>
        <v>0</v>
      </c>
      <c r="H484" s="26">
        <f>LatticeLayout!H500</f>
        <v>0</v>
      </c>
      <c r="I484" s="26">
        <f>LatticeLayout!I500</f>
        <v>0</v>
      </c>
      <c r="J484" s="26">
        <f>LatticeLayout!J500</f>
        <v>0</v>
      </c>
      <c r="K484" s="26">
        <f>LatticeLayout!K500</f>
        <v>0</v>
      </c>
      <c r="L484" s="26">
        <f>LatticeLayout!Q500</f>
        <v>342.2755880876316</v>
      </c>
      <c r="M484" s="26">
        <f>LatticeLayout!P500</f>
        <v>423.0996045</v>
      </c>
      <c r="N484" s="26">
        <f>LatticeLayout!O500</f>
        <v>41.094000000000001</v>
      </c>
    </row>
    <row r="485" spans="1:14">
      <c r="A485" s="26">
        <f>LatticeLayout!A501</f>
        <v>0</v>
      </c>
      <c r="B485" s="26">
        <f>LatticeLayout!B501</f>
        <v>0</v>
      </c>
      <c r="C485" s="26">
        <f>LatticeLayout!C501</f>
        <v>0</v>
      </c>
      <c r="D485" s="26">
        <f>LatticeLayout!D501</f>
        <v>0</v>
      </c>
      <c r="E485" s="26">
        <f>LatticeLayout!E501</f>
        <v>0</v>
      </c>
      <c r="F485" s="26">
        <f>LatticeLayout!F501</f>
        <v>0</v>
      </c>
      <c r="G485" s="26" t="str">
        <f>LatticeLayout!G501</f>
        <v>bellow</v>
      </c>
      <c r="H485" s="26">
        <f>LatticeLayout!H501</f>
        <v>0</v>
      </c>
      <c r="I485" s="26">
        <f>LatticeLayout!I501</f>
        <v>0</v>
      </c>
      <c r="J485" s="26">
        <f>LatticeLayout!J501</f>
        <v>0</v>
      </c>
      <c r="K485" s="26">
        <f>LatticeLayout!K501</f>
        <v>9.9516999999999994E-2</v>
      </c>
      <c r="L485" s="26">
        <f>LatticeLayout!Q501</f>
        <v>342.17607108763161</v>
      </c>
      <c r="M485" s="26">
        <f>LatticeLayout!P501</f>
        <v>423.0996045</v>
      </c>
      <c r="N485" s="26">
        <f>LatticeLayout!O501</f>
        <v>41.094000000000001</v>
      </c>
    </row>
    <row r="486" spans="1:14">
      <c r="A486" s="26" t="str">
        <f>LatticeLayout!A502</f>
        <v>LS1</v>
      </c>
      <c r="B486" s="26" t="str">
        <f>LatticeLayout!B502</f>
        <v>CB01</v>
      </c>
      <c r="C486" s="26" t="str">
        <f>LatticeLayout!C502</f>
        <v>CAV6</v>
      </c>
      <c r="D486" s="26">
        <f>LatticeLayout!D502</f>
        <v>1265</v>
      </c>
      <c r="E486" s="26" t="str">
        <f>LatticeLayout!E502</f>
        <v>LS1_CB01:CAV6_D1265</v>
      </c>
      <c r="F486" s="26">
        <f>LatticeLayout!F502</f>
        <v>0</v>
      </c>
      <c r="G486" s="26" t="str">
        <f>LatticeLayout!G502</f>
        <v>b08 resonator</v>
      </c>
      <c r="H486" s="26">
        <f>LatticeLayout!H502</f>
        <v>34</v>
      </c>
      <c r="I486" s="26">
        <f>LatticeLayout!I502</f>
        <v>0</v>
      </c>
      <c r="J486" s="26">
        <f>LatticeLayout!J502</f>
        <v>0</v>
      </c>
      <c r="K486" s="26">
        <f>LatticeLayout!K502</f>
        <v>0.29817100000000002</v>
      </c>
      <c r="L486" s="26">
        <f>LatticeLayout!Q502</f>
        <v>341.87790008763159</v>
      </c>
      <c r="M486" s="26">
        <f>LatticeLayout!P502</f>
        <v>423.0996045</v>
      </c>
      <c r="N486" s="26">
        <f>LatticeLayout!O502</f>
        <v>41.094000000000001</v>
      </c>
    </row>
    <row r="487" spans="1:14">
      <c r="A487" s="26">
        <f>LatticeLayout!A503</f>
        <v>0</v>
      </c>
      <c r="B487" s="26">
        <f>LatticeLayout!B503</f>
        <v>0</v>
      </c>
      <c r="C487" s="26">
        <f>LatticeLayout!C503</f>
        <v>0</v>
      </c>
      <c r="D487" s="26">
        <f>LatticeLayout!D503</f>
        <v>0</v>
      </c>
      <c r="E487" s="26">
        <f>LatticeLayout!E503</f>
        <v>0</v>
      </c>
      <c r="F487" s="26">
        <f>LatticeLayout!F503</f>
        <v>0</v>
      </c>
      <c r="G487" s="26">
        <f>LatticeLayout!G503</f>
        <v>0</v>
      </c>
      <c r="H487" s="26">
        <f>LatticeLayout!H503</f>
        <v>0</v>
      </c>
      <c r="I487" s="26">
        <f>LatticeLayout!I503</f>
        <v>0</v>
      </c>
      <c r="J487" s="26">
        <f>LatticeLayout!J503</f>
        <v>0</v>
      </c>
      <c r="K487" s="26">
        <f>LatticeLayout!K503</f>
        <v>0</v>
      </c>
      <c r="L487" s="26">
        <f>LatticeLayout!Q503</f>
        <v>341.87790008763159</v>
      </c>
      <c r="M487" s="26">
        <f>LatticeLayout!P503</f>
        <v>423.0996045</v>
      </c>
      <c r="N487" s="26">
        <f>LatticeLayout!O503</f>
        <v>41.094000000000001</v>
      </c>
    </row>
    <row r="488" spans="1:14">
      <c r="A488" s="26">
        <f>LatticeLayout!A504</f>
        <v>0</v>
      </c>
      <c r="B488" s="26">
        <f>LatticeLayout!B504</f>
        <v>0</v>
      </c>
      <c r="C488" s="26">
        <f>LatticeLayout!C504</f>
        <v>0</v>
      </c>
      <c r="D488" s="26">
        <f>LatticeLayout!D504</f>
        <v>0</v>
      </c>
      <c r="E488" s="26">
        <f>LatticeLayout!E504</f>
        <v>0</v>
      </c>
      <c r="F488" s="26">
        <f>LatticeLayout!F504</f>
        <v>0</v>
      </c>
      <c r="G488" s="26">
        <f>LatticeLayout!G504</f>
        <v>0</v>
      </c>
      <c r="H488" s="26">
        <f>LatticeLayout!H504</f>
        <v>0</v>
      </c>
      <c r="I488" s="26">
        <f>LatticeLayout!I504</f>
        <v>0</v>
      </c>
      <c r="J488" s="26">
        <f>LatticeLayout!J504</f>
        <v>0</v>
      </c>
      <c r="K488" s="26">
        <f>LatticeLayout!K504</f>
        <v>0</v>
      </c>
      <c r="L488" s="26">
        <f>LatticeLayout!Q504</f>
        <v>341.87790008763159</v>
      </c>
      <c r="M488" s="26">
        <f>LatticeLayout!P504</f>
        <v>423.0996045</v>
      </c>
      <c r="N488" s="26">
        <f>LatticeLayout!O504</f>
        <v>41.094000000000001</v>
      </c>
    </row>
    <row r="489" spans="1:14">
      <c r="A489" s="26">
        <f>LatticeLayout!A505</f>
        <v>0</v>
      </c>
      <c r="B489" s="26">
        <f>LatticeLayout!B505</f>
        <v>0</v>
      </c>
      <c r="C489" s="26">
        <f>LatticeLayout!C505</f>
        <v>0</v>
      </c>
      <c r="D489" s="26">
        <f>LatticeLayout!D505</f>
        <v>0</v>
      </c>
      <c r="E489" s="26">
        <f>LatticeLayout!E505</f>
        <v>0</v>
      </c>
      <c r="F489" s="26">
        <f>LatticeLayout!F505</f>
        <v>0</v>
      </c>
      <c r="G489" s="26" t="str">
        <f>LatticeLayout!G505</f>
        <v>bellow</v>
      </c>
      <c r="H489" s="26">
        <f>LatticeLayout!H505</f>
        <v>0</v>
      </c>
      <c r="I489" s="26">
        <f>LatticeLayout!I505</f>
        <v>0</v>
      </c>
      <c r="J489" s="26">
        <f>LatticeLayout!J505</f>
        <v>0</v>
      </c>
      <c r="K489" s="26">
        <f>LatticeLayout!K505</f>
        <v>9.9516999999999994E-2</v>
      </c>
      <c r="L489" s="26">
        <f>LatticeLayout!Q505</f>
        <v>341.7783830876316</v>
      </c>
      <c r="M489" s="26">
        <f>LatticeLayout!P505</f>
        <v>423.0996045</v>
      </c>
      <c r="N489" s="26">
        <f>LatticeLayout!O505</f>
        <v>41.094000000000001</v>
      </c>
    </row>
    <row r="490" spans="1:14">
      <c r="A490" s="26" t="str">
        <f>LatticeLayout!A506</f>
        <v>LS1</v>
      </c>
      <c r="B490" s="26" t="str">
        <f>LatticeLayout!B506</f>
        <v>CB01</v>
      </c>
      <c r="C490" s="26" t="str">
        <f>LatticeLayout!C506</f>
        <v>CAV7</v>
      </c>
      <c r="D490" s="26">
        <f>LatticeLayout!D506</f>
        <v>1269</v>
      </c>
      <c r="E490" s="26" t="str">
        <f>LatticeLayout!E506</f>
        <v>LS1_CB01:CAV7_D1269</v>
      </c>
      <c r="F490" s="26">
        <f>LatticeLayout!F506</f>
        <v>0</v>
      </c>
      <c r="G490" s="26" t="str">
        <f>LatticeLayout!G506</f>
        <v>b08 resonator</v>
      </c>
      <c r="H490" s="26">
        <f>LatticeLayout!H506</f>
        <v>34</v>
      </c>
      <c r="I490" s="26">
        <f>LatticeLayout!I506</f>
        <v>0</v>
      </c>
      <c r="J490" s="26">
        <f>LatticeLayout!J506</f>
        <v>0</v>
      </c>
      <c r="K490" s="26">
        <f>LatticeLayout!K506</f>
        <v>0.29817100000000002</v>
      </c>
      <c r="L490" s="26">
        <f>LatticeLayout!Q506</f>
        <v>341.48021208763157</v>
      </c>
      <c r="M490" s="26">
        <f>LatticeLayout!P506</f>
        <v>423.0996045</v>
      </c>
      <c r="N490" s="26">
        <f>LatticeLayout!O506</f>
        <v>41.094000000000001</v>
      </c>
    </row>
    <row r="491" spans="1:14">
      <c r="A491" s="26">
        <f>LatticeLayout!A507</f>
        <v>0</v>
      </c>
      <c r="B491" s="26">
        <f>LatticeLayout!B507</f>
        <v>0</v>
      </c>
      <c r="C491" s="26">
        <f>LatticeLayout!C507</f>
        <v>0</v>
      </c>
      <c r="D491" s="26">
        <f>LatticeLayout!D507</f>
        <v>0</v>
      </c>
      <c r="E491" s="26">
        <f>LatticeLayout!E507</f>
        <v>0</v>
      </c>
      <c r="F491" s="26">
        <f>LatticeLayout!F507</f>
        <v>0</v>
      </c>
      <c r="G491" s="26">
        <f>LatticeLayout!G507</f>
        <v>0</v>
      </c>
      <c r="H491" s="26">
        <f>LatticeLayout!H507</f>
        <v>0</v>
      </c>
      <c r="I491" s="26">
        <f>LatticeLayout!I507</f>
        <v>0</v>
      </c>
      <c r="J491" s="26">
        <f>LatticeLayout!J507</f>
        <v>0</v>
      </c>
      <c r="K491" s="26">
        <f>LatticeLayout!K507</f>
        <v>0</v>
      </c>
      <c r="L491" s="26">
        <f>LatticeLayout!Q507</f>
        <v>341.48021208763157</v>
      </c>
      <c r="M491" s="26">
        <f>LatticeLayout!P507</f>
        <v>423.0996045</v>
      </c>
      <c r="N491" s="26">
        <f>LatticeLayout!O507</f>
        <v>41.094000000000001</v>
      </c>
    </row>
    <row r="492" spans="1:14">
      <c r="A492" s="26" t="str">
        <f>LatticeLayout!A508</f>
        <v>LS1</v>
      </c>
      <c r="B492" s="26" t="str">
        <f>LatticeLayout!B508</f>
        <v>CB01</v>
      </c>
      <c r="C492" s="26" t="str">
        <f>LatticeLayout!C508</f>
        <v>BLM</v>
      </c>
      <c r="D492" s="26">
        <f>LatticeLayout!D508</f>
        <v>1270</v>
      </c>
      <c r="E492" s="26" t="str">
        <f>LatticeLayout!E508</f>
        <v>LS1_CB01:BLM_D1270</v>
      </c>
      <c r="F492" s="26">
        <f>LatticeLayout!F508</f>
        <v>0</v>
      </c>
      <c r="G492" s="26" t="str">
        <f>LatticeLayout!G508</f>
        <v>outside loss monitor</v>
      </c>
      <c r="H492" s="26">
        <f>LatticeLayout!H508</f>
        <v>0</v>
      </c>
      <c r="I492" s="26">
        <f>LatticeLayout!I508</f>
        <v>0</v>
      </c>
      <c r="J492" s="26">
        <f>LatticeLayout!J508</f>
        <v>0</v>
      </c>
      <c r="K492" s="26">
        <f>LatticeLayout!K508</f>
        <v>0</v>
      </c>
      <c r="L492" s="26">
        <f>LatticeLayout!Q508</f>
        <v>341.48021208763157</v>
      </c>
      <c r="M492" s="26">
        <f>LatticeLayout!P508</f>
        <v>423.0996045</v>
      </c>
      <c r="N492" s="26">
        <f>LatticeLayout!O508</f>
        <v>41.094000000000001</v>
      </c>
    </row>
    <row r="493" spans="1:14">
      <c r="A493" s="26">
        <f>LatticeLayout!A509</f>
        <v>0</v>
      </c>
      <c r="B493" s="26">
        <f>LatticeLayout!B509</f>
        <v>0</v>
      </c>
      <c r="C493" s="26">
        <f>LatticeLayout!C509</f>
        <v>0</v>
      </c>
      <c r="D493" s="26">
        <f>LatticeLayout!D509</f>
        <v>0</v>
      </c>
      <c r="E493" s="26">
        <f>LatticeLayout!E509</f>
        <v>0</v>
      </c>
      <c r="F493" s="26">
        <f>LatticeLayout!F509</f>
        <v>0</v>
      </c>
      <c r="G493" s="26" t="str">
        <f>LatticeLayout!G509</f>
        <v>bellow</v>
      </c>
      <c r="H493" s="26">
        <f>LatticeLayout!H509</f>
        <v>0</v>
      </c>
      <c r="I493" s="26">
        <f>LatticeLayout!I509</f>
        <v>0</v>
      </c>
      <c r="J493" s="26">
        <f>LatticeLayout!J509</f>
        <v>0</v>
      </c>
      <c r="K493" s="26">
        <f>LatticeLayout!K509</f>
        <v>9.650984E-2</v>
      </c>
      <c r="L493" s="26">
        <f>LatticeLayout!Q509</f>
        <v>341.38370224763156</v>
      </c>
      <c r="M493" s="26">
        <f>LatticeLayout!P509</f>
        <v>423.0996045</v>
      </c>
      <c r="N493" s="26">
        <f>LatticeLayout!O509</f>
        <v>41.094000000000001</v>
      </c>
    </row>
    <row r="494" spans="1:14">
      <c r="A494" s="26" t="str">
        <f>LatticeLayout!A510</f>
        <v>LS1</v>
      </c>
      <c r="B494" s="26" t="str">
        <f>LatticeLayout!B510</f>
        <v>CB01</v>
      </c>
      <c r="C494" s="26" t="str">
        <f>LatticeLayout!C510</f>
        <v>BPM</v>
      </c>
      <c r="D494" s="26">
        <f>LatticeLayout!D510</f>
        <v>1271</v>
      </c>
      <c r="E494" s="26" t="str">
        <f>LatticeLayout!E510</f>
        <v>LS1_CB01:BPM_D1271</v>
      </c>
      <c r="F494" s="26" t="str">
        <f>LatticeLayout!F510</f>
        <v>BPM6</v>
      </c>
      <c r="G494" s="26" t="str">
        <f>LatticeLayout!G510</f>
        <v>position monitor, BPMc</v>
      </c>
      <c r="H494" s="26">
        <f>LatticeLayout!H510</f>
        <v>40</v>
      </c>
      <c r="I494" s="26">
        <f>LatticeLayout!I510</f>
        <v>0</v>
      </c>
      <c r="J494" s="26">
        <f>LatticeLayout!J510</f>
        <v>0</v>
      </c>
      <c r="K494" s="26">
        <f>LatticeLayout!K510</f>
        <v>0</v>
      </c>
      <c r="L494" s="26">
        <f>LatticeLayout!Q510</f>
        <v>341.38370224763156</v>
      </c>
      <c r="M494" s="26">
        <f>LatticeLayout!P510</f>
        <v>423.0996045</v>
      </c>
      <c r="N494" s="26">
        <f>LatticeLayout!O510</f>
        <v>41.094000000000001</v>
      </c>
    </row>
    <row r="495" spans="1:14">
      <c r="A495" s="26">
        <f>LatticeLayout!A511</f>
        <v>0</v>
      </c>
      <c r="B495" s="26">
        <f>LatticeLayout!B511</f>
        <v>0</v>
      </c>
      <c r="C495" s="26">
        <f>LatticeLayout!C511</f>
        <v>0</v>
      </c>
      <c r="D495" s="26">
        <f>LatticeLayout!D511</f>
        <v>0</v>
      </c>
      <c r="E495" s="26">
        <f>LatticeLayout!E511</f>
        <v>0</v>
      </c>
      <c r="F495" s="26">
        <f>LatticeLayout!F511</f>
        <v>0</v>
      </c>
      <c r="G495" s="26" t="str">
        <f>LatticeLayout!G511</f>
        <v>BPM-box</v>
      </c>
      <c r="H495" s="26">
        <f>LatticeLayout!H511</f>
        <v>0</v>
      </c>
      <c r="I495" s="26">
        <f>LatticeLayout!I511</f>
        <v>0</v>
      </c>
      <c r="J495" s="26">
        <f>LatticeLayout!J511</f>
        <v>0</v>
      </c>
      <c r="K495" s="26">
        <f>LatticeLayout!K511</f>
        <v>5.5879999999999999E-2</v>
      </c>
      <c r="L495" s="26">
        <f>LatticeLayout!Q511</f>
        <v>341.32782224763156</v>
      </c>
      <c r="M495" s="26">
        <f>LatticeLayout!P511</f>
        <v>423.0996045</v>
      </c>
      <c r="N495" s="26">
        <f>LatticeLayout!O511</f>
        <v>41.094000000000001</v>
      </c>
    </row>
    <row r="496" spans="1:14">
      <c r="A496" s="26">
        <f>LatticeLayout!A512</f>
        <v>0</v>
      </c>
      <c r="B496" s="26">
        <f>LatticeLayout!B512</f>
        <v>0</v>
      </c>
      <c r="C496" s="26">
        <f>LatticeLayout!C512</f>
        <v>0</v>
      </c>
      <c r="D496" s="26">
        <f>LatticeLayout!D512</f>
        <v>0</v>
      </c>
      <c r="E496" s="26">
        <f>LatticeLayout!E512</f>
        <v>0</v>
      </c>
      <c r="F496" s="26">
        <f>LatticeLayout!F512</f>
        <v>0</v>
      </c>
      <c r="G496" s="26" t="str">
        <f>LatticeLayout!G512</f>
        <v>solenoid-entry</v>
      </c>
      <c r="H496" s="26">
        <f>LatticeLayout!H512</f>
        <v>0</v>
      </c>
      <c r="I496" s="26">
        <f>LatticeLayout!I512</f>
        <v>0</v>
      </c>
      <c r="J496" s="26">
        <f>LatticeLayout!J512</f>
        <v>0</v>
      </c>
      <c r="K496" s="26">
        <f>LatticeLayout!K512</f>
        <v>7.6135999999999995E-2</v>
      </c>
      <c r="L496" s="26">
        <f>LatticeLayout!Q512</f>
        <v>341.25168624763154</v>
      </c>
      <c r="M496" s="26">
        <f>LatticeLayout!P512</f>
        <v>423.0996045</v>
      </c>
      <c r="N496" s="26">
        <f>LatticeLayout!O512</f>
        <v>41.094000000000001</v>
      </c>
    </row>
    <row r="497" spans="1:19">
      <c r="A497" s="26" t="str">
        <f>LatticeLayout!A513</f>
        <v>LS1</v>
      </c>
      <c r="B497" s="26" t="str">
        <f>LatticeLayout!B513</f>
        <v>CB01</v>
      </c>
      <c r="C497" s="26" t="str">
        <f>LatticeLayout!C513</f>
        <v>SOL3</v>
      </c>
      <c r="D497" s="26">
        <f>LatticeLayout!D513</f>
        <v>1275</v>
      </c>
      <c r="E497" s="26" t="str">
        <f>LatticeLayout!E513</f>
        <v>LS1_CB01:SOL3_D1275</v>
      </c>
      <c r="F497" s="26" t="str">
        <f>LatticeLayout!F513</f>
        <v>S2</v>
      </c>
      <c r="G497" s="26" t="str">
        <f>LatticeLayout!G513</f>
        <v>solenoid+correctors</v>
      </c>
      <c r="H497" s="26">
        <f>LatticeLayout!H513</f>
        <v>40</v>
      </c>
      <c r="I497" s="26">
        <f>LatticeLayout!I513</f>
        <v>0</v>
      </c>
      <c r="J497" s="26">
        <f>LatticeLayout!J513</f>
        <v>0</v>
      </c>
      <c r="K497" s="26">
        <f>LatticeLayout!K513</f>
        <v>0.5</v>
      </c>
      <c r="L497" s="26">
        <f>LatticeLayout!Q513</f>
        <v>340.75168624763154</v>
      </c>
      <c r="M497" s="26">
        <f>LatticeLayout!P513</f>
        <v>423.0996045</v>
      </c>
      <c r="N497" s="26">
        <f>LatticeLayout!O513</f>
        <v>41.094000000000001</v>
      </c>
      <c r="S497" s="26"/>
    </row>
    <row r="498" spans="1:19">
      <c r="A498" s="26">
        <f>LatticeLayout!A514</f>
        <v>0</v>
      </c>
      <c r="B498" s="26">
        <f>LatticeLayout!B514</f>
        <v>0</v>
      </c>
      <c r="C498" s="26">
        <f>LatticeLayout!C514</f>
        <v>0</v>
      </c>
      <c r="D498" s="26">
        <f>LatticeLayout!D514</f>
        <v>0</v>
      </c>
      <c r="E498" s="26">
        <f>LatticeLayout!E514</f>
        <v>0</v>
      </c>
      <c r="F498" s="26">
        <f>LatticeLayout!F514</f>
        <v>0</v>
      </c>
      <c r="G498" s="26" t="str">
        <f>LatticeLayout!G514</f>
        <v>solenoid-exit</v>
      </c>
      <c r="H498" s="26">
        <f>LatticeLayout!H514</f>
        <v>0</v>
      </c>
      <c r="I498" s="26">
        <f>LatticeLayout!I514</f>
        <v>0</v>
      </c>
      <c r="J498" s="26">
        <f>LatticeLayout!J514</f>
        <v>0</v>
      </c>
      <c r="K498" s="26">
        <f>LatticeLayout!K514</f>
        <v>7.6135999999999995E-2</v>
      </c>
      <c r="L498" s="26">
        <f>LatticeLayout!Q514</f>
        <v>340.67555024763152</v>
      </c>
      <c r="M498" s="26">
        <f>LatticeLayout!P514</f>
        <v>423.0996045</v>
      </c>
      <c r="N498" s="26">
        <f>LatticeLayout!O514</f>
        <v>41.094000000000001</v>
      </c>
      <c r="S498" s="26"/>
    </row>
    <row r="499" spans="1:19">
      <c r="A499" s="26">
        <f>LatticeLayout!A515</f>
        <v>0</v>
      </c>
      <c r="B499" s="26">
        <f>LatticeLayout!B515</f>
        <v>0</v>
      </c>
      <c r="C499" s="26">
        <f>LatticeLayout!C515</f>
        <v>0</v>
      </c>
      <c r="D499" s="26">
        <f>LatticeLayout!D515</f>
        <v>0</v>
      </c>
      <c r="E499" s="26">
        <f>LatticeLayout!E515</f>
        <v>0</v>
      </c>
      <c r="F499" s="26">
        <f>LatticeLayout!F515</f>
        <v>0</v>
      </c>
      <c r="G499" s="26" t="str">
        <f>LatticeLayout!G515</f>
        <v>bellow</v>
      </c>
      <c r="H499" s="26">
        <f>LatticeLayout!H515</f>
        <v>0</v>
      </c>
      <c r="I499" s="26">
        <f>LatticeLayout!I515</f>
        <v>0</v>
      </c>
      <c r="J499" s="26">
        <f>LatticeLayout!J515</f>
        <v>0</v>
      </c>
      <c r="K499" s="26">
        <f>LatticeLayout!K515</f>
        <v>9.9516999999999994E-2</v>
      </c>
      <c r="L499" s="26">
        <f>LatticeLayout!Q515</f>
        <v>340.57603324763153</v>
      </c>
      <c r="M499" s="26">
        <f>LatticeLayout!P515</f>
        <v>423.0996045</v>
      </c>
      <c r="N499" s="26">
        <f>LatticeLayout!O515</f>
        <v>41.094000000000001</v>
      </c>
      <c r="S499" s="26"/>
    </row>
    <row r="500" spans="1:19">
      <c r="A500" s="26" t="str">
        <f>LatticeLayout!A516</f>
        <v>LS1</v>
      </c>
      <c r="B500" s="26" t="str">
        <f>LatticeLayout!B516</f>
        <v>CB01</v>
      </c>
      <c r="C500" s="26" t="str">
        <f>LatticeLayout!C516</f>
        <v>CAV8</v>
      </c>
      <c r="D500" s="26">
        <f>LatticeLayout!D516</f>
        <v>1281</v>
      </c>
      <c r="E500" s="26" t="str">
        <f>LatticeLayout!E516</f>
        <v>LS1_CB01:CAV8_D1281</v>
      </c>
      <c r="F500" s="26">
        <f>LatticeLayout!F516</f>
        <v>0</v>
      </c>
      <c r="G500" s="26" t="str">
        <f>LatticeLayout!G516</f>
        <v>b08 resonator</v>
      </c>
      <c r="H500" s="26">
        <f>LatticeLayout!H516</f>
        <v>34</v>
      </c>
      <c r="I500" s="26">
        <f>LatticeLayout!I516</f>
        <v>0</v>
      </c>
      <c r="J500" s="26">
        <f>LatticeLayout!J516</f>
        <v>0</v>
      </c>
      <c r="K500" s="26">
        <f>LatticeLayout!K516</f>
        <v>0.29817100000000002</v>
      </c>
      <c r="L500" s="26">
        <f>LatticeLayout!Q516</f>
        <v>340.2778622476315</v>
      </c>
      <c r="M500" s="26">
        <f>LatticeLayout!P516</f>
        <v>423.0996045</v>
      </c>
      <c r="N500" s="26">
        <f>LatticeLayout!O516</f>
        <v>41.094000000000001</v>
      </c>
      <c r="S500" s="26"/>
    </row>
    <row r="501" spans="1:19">
      <c r="A501" s="26">
        <f>LatticeLayout!A517</f>
        <v>0</v>
      </c>
      <c r="B501" s="26">
        <f>LatticeLayout!B517</f>
        <v>0</v>
      </c>
      <c r="C501" s="26">
        <f>LatticeLayout!C517</f>
        <v>0</v>
      </c>
      <c r="D501" s="26">
        <f>LatticeLayout!D517</f>
        <v>0</v>
      </c>
      <c r="E501" s="26">
        <f>LatticeLayout!E517</f>
        <v>0</v>
      </c>
      <c r="F501" s="26">
        <f>LatticeLayout!F517</f>
        <v>0</v>
      </c>
      <c r="G501" s="26">
        <f>LatticeLayout!G517</f>
        <v>0</v>
      </c>
      <c r="H501" s="26">
        <f>LatticeLayout!H517</f>
        <v>0</v>
      </c>
      <c r="I501" s="26">
        <f>LatticeLayout!I517</f>
        <v>0</v>
      </c>
      <c r="J501" s="26">
        <f>LatticeLayout!J517</f>
        <v>0</v>
      </c>
      <c r="K501" s="26">
        <f>LatticeLayout!K517</f>
        <v>0</v>
      </c>
      <c r="L501" s="26">
        <f>LatticeLayout!Q517</f>
        <v>340.2778622476315</v>
      </c>
      <c r="M501" s="26">
        <f>LatticeLayout!P517</f>
        <v>423.0996045</v>
      </c>
      <c r="N501" s="26">
        <f>LatticeLayout!O517</f>
        <v>41.094000000000001</v>
      </c>
      <c r="S501" s="26"/>
    </row>
    <row r="502" spans="1:19">
      <c r="A502" s="26">
        <f>LatticeLayout!A518</f>
        <v>0</v>
      </c>
      <c r="B502" s="26">
        <f>LatticeLayout!B518</f>
        <v>0</v>
      </c>
      <c r="C502" s="26">
        <f>LatticeLayout!C518</f>
        <v>0</v>
      </c>
      <c r="D502" s="26">
        <f>LatticeLayout!D518</f>
        <v>0</v>
      </c>
      <c r="E502" s="26">
        <f>LatticeLayout!E518</f>
        <v>0</v>
      </c>
      <c r="F502" s="26">
        <f>LatticeLayout!F518</f>
        <v>0</v>
      </c>
      <c r="G502" s="26">
        <f>LatticeLayout!G518</f>
        <v>0</v>
      </c>
      <c r="H502" s="26">
        <f>LatticeLayout!H518</f>
        <v>0</v>
      </c>
      <c r="I502" s="26">
        <f>LatticeLayout!I518</f>
        <v>0</v>
      </c>
      <c r="J502" s="26">
        <f>LatticeLayout!J518</f>
        <v>0</v>
      </c>
      <c r="K502" s="26">
        <f>LatticeLayout!K518</f>
        <v>0</v>
      </c>
      <c r="L502" s="26">
        <f>LatticeLayout!Q518</f>
        <v>340.2778622476315</v>
      </c>
      <c r="M502" s="26">
        <f>LatticeLayout!P518</f>
        <v>423.0996045</v>
      </c>
      <c r="N502" s="26">
        <f>LatticeLayout!O518</f>
        <v>41.094000000000001</v>
      </c>
      <c r="S502" s="26"/>
    </row>
    <row r="503" spans="1:19">
      <c r="A503" s="26">
        <f>LatticeLayout!A519</f>
        <v>0</v>
      </c>
      <c r="B503" s="26">
        <f>LatticeLayout!B519</f>
        <v>0</v>
      </c>
      <c r="C503" s="26">
        <f>LatticeLayout!C519</f>
        <v>0</v>
      </c>
      <c r="D503" s="26">
        <f>LatticeLayout!D519</f>
        <v>0</v>
      </c>
      <c r="E503" s="26">
        <f>LatticeLayout!E519</f>
        <v>0</v>
      </c>
      <c r="F503" s="26">
        <f>LatticeLayout!F519</f>
        <v>0</v>
      </c>
      <c r="G503" s="26" t="str">
        <f>LatticeLayout!G519</f>
        <v>bellows</v>
      </c>
      <c r="H503" s="26">
        <f>LatticeLayout!H519</f>
        <v>0</v>
      </c>
      <c r="I503" s="26">
        <f>LatticeLayout!I519</f>
        <v>0</v>
      </c>
      <c r="J503" s="26">
        <f>LatticeLayout!J519</f>
        <v>0</v>
      </c>
      <c r="K503" s="26">
        <f>LatticeLayout!K519</f>
        <v>0.19082199999999999</v>
      </c>
      <c r="L503" s="26">
        <f>LatticeLayout!Q519</f>
        <v>340.08704024763148</v>
      </c>
      <c r="M503" s="26">
        <f>LatticeLayout!P519</f>
        <v>423.0996045</v>
      </c>
      <c r="N503" s="26">
        <f>LatticeLayout!O519</f>
        <v>41.094000000000001</v>
      </c>
      <c r="S503" s="26"/>
    </row>
    <row r="504" spans="1:19">
      <c r="A504" s="288" t="str">
        <f>LatticeLayout!A520</f>
        <v>LS1</v>
      </c>
      <c r="B504" s="288" t="str">
        <f>LatticeLayout!B520</f>
        <v>CB01</v>
      </c>
      <c r="C504" s="26" t="str">
        <f>LatticeLayout!C520</f>
        <v>GV</v>
      </c>
      <c r="D504" s="26">
        <f>LatticeLayout!D520</f>
        <v>1285</v>
      </c>
      <c r="E504" s="26" t="str">
        <f>LatticeLayout!E520</f>
        <v>LS1_CB01:GV_D1285</v>
      </c>
      <c r="F504" s="26">
        <f>LatticeLayout!F520</f>
        <v>0</v>
      </c>
      <c r="G504" s="288" t="str">
        <f>G365</f>
        <v>downstream gate valve</v>
      </c>
      <c r="H504" s="26">
        <f>LatticeLayout!H520</f>
        <v>40</v>
      </c>
      <c r="I504" s="26">
        <f>LatticeLayout!I520</f>
        <v>0</v>
      </c>
      <c r="J504" s="26">
        <f>LatticeLayout!J520</f>
        <v>0</v>
      </c>
      <c r="K504" s="288">
        <f>LatticeLayout!K520</f>
        <v>5.7403999999999997E-2</v>
      </c>
      <c r="L504" s="630">
        <f>LatticeLayout!Q520</f>
        <v>340.02963624763146</v>
      </c>
      <c r="M504" s="630">
        <f>LatticeLayout!P520</f>
        <v>423.0996045</v>
      </c>
      <c r="N504" s="630">
        <f>LatticeLayout!O520</f>
        <v>41.094000000000001</v>
      </c>
      <c r="O504" s="630"/>
      <c r="P504" s="630"/>
      <c r="Q504" s="630"/>
      <c r="R504" s="586"/>
    </row>
    <row r="505" spans="1:19">
      <c r="A505" s="26">
        <f>LatticeLayout!A521</f>
        <v>0</v>
      </c>
      <c r="B505" s="26">
        <f>LatticeLayout!B521</f>
        <v>0</v>
      </c>
      <c r="C505" s="26">
        <f>LatticeLayout!C521</f>
        <v>0</v>
      </c>
      <c r="D505" s="26">
        <f>LatticeLayout!D521</f>
        <v>0</v>
      </c>
      <c r="E505" s="26">
        <f>LatticeLayout!E521</f>
        <v>0</v>
      </c>
      <c r="F505" s="26">
        <f>LatticeLayout!F521</f>
        <v>0</v>
      </c>
      <c r="G505" s="26" t="str">
        <f>LatticeLayout!G521</f>
        <v>bellow</v>
      </c>
      <c r="H505" s="26">
        <f>LatticeLayout!H521</f>
        <v>40</v>
      </c>
      <c r="I505" s="26">
        <f>LatticeLayout!I521</f>
        <v>0</v>
      </c>
      <c r="J505" s="26">
        <f>LatticeLayout!J521</f>
        <v>0</v>
      </c>
      <c r="K505" s="26">
        <f>LatticeLayout!K521</f>
        <v>0.103502</v>
      </c>
      <c r="L505" s="26">
        <f>LatticeLayout!Q521</f>
        <v>339.92613424763147</v>
      </c>
      <c r="M505" s="26">
        <f>LatticeLayout!P521</f>
        <v>423.0996045</v>
      </c>
      <c r="N505" s="26">
        <f>LatticeLayout!O521</f>
        <v>41.094000000000001</v>
      </c>
      <c r="S505" s="26"/>
    </row>
    <row r="506" spans="1:19">
      <c r="A506" s="26" t="str">
        <f>LatticeLayout!A522</f>
        <v>LS1</v>
      </c>
      <c r="B506" s="26" t="str">
        <f>LatticeLayout!B522</f>
        <v>WB01</v>
      </c>
      <c r="C506" s="26" t="str">
        <f>LatticeLayout!C522</f>
        <v>BPM</v>
      </c>
      <c r="D506" s="26">
        <f>LatticeLayout!D522</f>
        <v>1286</v>
      </c>
      <c r="E506" s="26" t="str">
        <f>LatticeLayout!E522</f>
        <v>LS1_WB01:BPM_D1286</v>
      </c>
      <c r="F506" s="26" t="str">
        <f>LatticeLayout!F522</f>
        <v>BPM2</v>
      </c>
      <c r="G506" s="26" t="str">
        <f>LatticeLayout!G522</f>
        <v>position monitor</v>
      </c>
      <c r="H506" s="26">
        <f>LatticeLayout!H522</f>
        <v>0</v>
      </c>
      <c r="I506" s="26">
        <f>LatticeLayout!I522</f>
        <v>0</v>
      </c>
      <c r="J506" s="26">
        <f>LatticeLayout!J522</f>
        <v>0</v>
      </c>
      <c r="K506" s="26">
        <f>LatticeLayout!K522</f>
        <v>0</v>
      </c>
      <c r="L506" s="26">
        <f>LatticeLayout!Q522</f>
        <v>339.92613424763147</v>
      </c>
      <c r="M506" s="26">
        <f>LatticeLayout!P522</f>
        <v>423.0996045</v>
      </c>
      <c r="N506" s="26">
        <f>LatticeLayout!O522</f>
        <v>41.094000000000001</v>
      </c>
      <c r="S506" s="26"/>
    </row>
    <row r="507" spans="1:19">
      <c r="A507" s="26">
        <f>LatticeLayout!A523</f>
        <v>0</v>
      </c>
      <c r="B507" s="26">
        <f>LatticeLayout!B523</f>
        <v>0</v>
      </c>
      <c r="C507" s="26">
        <f>LatticeLayout!C523</f>
        <v>0</v>
      </c>
      <c r="D507" s="26">
        <f>LatticeLayout!D523</f>
        <v>0</v>
      </c>
      <c r="E507" s="26">
        <f>LatticeLayout!E523</f>
        <v>0</v>
      </c>
      <c r="F507" s="26">
        <f>LatticeLayout!F523</f>
        <v>0</v>
      </c>
      <c r="G507" s="26" t="str">
        <f>LatticeLayout!G523</f>
        <v>diagnostic box</v>
      </c>
      <c r="H507" s="26">
        <f>LatticeLayout!H523</f>
        <v>0</v>
      </c>
      <c r="I507" s="26">
        <f>LatticeLayout!I523</f>
        <v>0</v>
      </c>
      <c r="J507" s="26">
        <f>LatticeLayout!J523</f>
        <v>0</v>
      </c>
      <c r="K507" s="26">
        <f>LatticeLayout!K523</f>
        <v>0.14528199999999999</v>
      </c>
      <c r="L507" s="26">
        <f>LatticeLayout!Q523</f>
        <v>339.78085224763146</v>
      </c>
      <c r="M507" s="26">
        <f>LatticeLayout!P523</f>
        <v>423.0996045</v>
      </c>
      <c r="N507" s="26">
        <f>LatticeLayout!O523</f>
        <v>41.094000000000001</v>
      </c>
      <c r="S507" s="26"/>
    </row>
    <row r="508" spans="1:19">
      <c r="A508" s="26" t="str">
        <f>LatticeLayout!A524</f>
        <v>LS1</v>
      </c>
      <c r="B508" s="26" t="str">
        <f>LatticeLayout!B524</f>
        <v>WB01</v>
      </c>
      <c r="C508" s="26" t="str">
        <f>LatticeLayout!C524</f>
        <v>PM</v>
      </c>
      <c r="D508" s="26">
        <f>LatticeLayout!D524</f>
        <v>1287</v>
      </c>
      <c r="E508" s="26" t="str">
        <f>LatticeLayout!E524</f>
        <v>LS1_WB01:PM_D1287</v>
      </c>
      <c r="F508" s="26" t="str">
        <f>LatticeLayout!F524</f>
        <v>PMx</v>
      </c>
      <c r="G508" s="26" t="str">
        <f>LatticeLayout!G524</f>
        <v>profile monitor  (not costed)</v>
      </c>
      <c r="H508" s="26" t="str">
        <f>LatticeLayout!H524</f>
        <v>future PM</v>
      </c>
      <c r="I508" s="26">
        <f>LatticeLayout!I524</f>
        <v>0</v>
      </c>
      <c r="J508" s="26">
        <f>LatticeLayout!J524</f>
        <v>0</v>
      </c>
      <c r="K508" s="26">
        <f>LatticeLayout!K524</f>
        <v>0</v>
      </c>
      <c r="L508" s="26">
        <f>LatticeLayout!Q524</f>
        <v>339.78085224763146</v>
      </c>
      <c r="M508" s="26">
        <f>LatticeLayout!P524</f>
        <v>423.0996045</v>
      </c>
      <c r="N508" s="26">
        <f>LatticeLayout!O524</f>
        <v>41.094000000000001</v>
      </c>
      <c r="S508" s="26"/>
    </row>
    <row r="509" spans="1:19">
      <c r="A509" s="26">
        <f>LatticeLayout!A525</f>
        <v>0</v>
      </c>
      <c r="B509" s="26">
        <f>LatticeLayout!B525</f>
        <v>0</v>
      </c>
      <c r="C509" s="26">
        <f>LatticeLayout!C525</f>
        <v>0</v>
      </c>
      <c r="D509" s="26">
        <f>LatticeLayout!D525</f>
        <v>0</v>
      </c>
      <c r="E509" s="26">
        <f>LatticeLayout!E525</f>
        <v>0</v>
      </c>
      <c r="F509" s="26">
        <f>LatticeLayout!F525</f>
        <v>0</v>
      </c>
      <c r="G509" s="26" t="str">
        <f>LatticeLayout!G525</f>
        <v>diagnostic box</v>
      </c>
      <c r="H509" s="26">
        <f>LatticeLayout!H525</f>
        <v>0</v>
      </c>
      <c r="I509" s="26">
        <f>LatticeLayout!I525</f>
        <v>0</v>
      </c>
      <c r="J509" s="26">
        <f>LatticeLayout!J525</f>
        <v>0</v>
      </c>
      <c r="K509" s="26">
        <f>LatticeLayout!K525</f>
        <v>0</v>
      </c>
      <c r="L509" s="26">
        <f>LatticeLayout!Q525</f>
        <v>339.78085224763146</v>
      </c>
      <c r="M509" s="26">
        <f>LatticeLayout!P525</f>
        <v>423.0996045</v>
      </c>
      <c r="N509" s="26">
        <f>LatticeLayout!O525</f>
        <v>41.094000000000001</v>
      </c>
      <c r="S509" s="26"/>
    </row>
    <row r="510" spans="1:19">
      <c r="A510" s="26" t="str">
        <f>LatticeLayout!A526</f>
        <v>LS1</v>
      </c>
      <c r="B510" s="26" t="str">
        <f>LatticeLayout!B526</f>
        <v>WB01</v>
      </c>
      <c r="C510" s="26" t="str">
        <f>LatticeLayout!C526</f>
        <v>IP</v>
      </c>
      <c r="D510" s="26">
        <f>LatticeLayout!D526</f>
        <v>1287</v>
      </c>
      <c r="E510" s="26" t="str">
        <f>LatticeLayout!E526</f>
        <v>LS1_WB01:IP_D1287</v>
      </c>
      <c r="F510" s="26" t="str">
        <f>LatticeLayout!F526</f>
        <v>IP_S</v>
      </c>
      <c r="G510" s="26" t="str">
        <f>LatticeLayout!G526</f>
        <v>ion pump, 75 l/s</v>
      </c>
      <c r="H510" s="26">
        <f>LatticeLayout!H526</f>
        <v>0</v>
      </c>
      <c r="I510" s="26">
        <f>LatticeLayout!I526</f>
        <v>0</v>
      </c>
      <c r="J510" s="26">
        <f>LatticeLayout!J526</f>
        <v>0</v>
      </c>
      <c r="K510" s="26">
        <f>LatticeLayout!K526</f>
        <v>0</v>
      </c>
      <c r="L510" s="26">
        <f>LatticeLayout!Q526</f>
        <v>339.78085224763146</v>
      </c>
      <c r="M510" s="26">
        <f>LatticeLayout!P526</f>
        <v>423.0996045</v>
      </c>
      <c r="N510" s="26">
        <f>LatticeLayout!O526</f>
        <v>41.094000000000001</v>
      </c>
      <c r="S510" s="26"/>
    </row>
    <row r="511" spans="1:19">
      <c r="A511" s="26">
        <f>LatticeLayout!A527</f>
        <v>0</v>
      </c>
      <c r="B511" s="26">
        <f>LatticeLayout!B527</f>
        <v>0</v>
      </c>
      <c r="C511" s="26">
        <f>LatticeLayout!C527</f>
        <v>0</v>
      </c>
      <c r="D511" s="26">
        <f>LatticeLayout!D527</f>
        <v>0</v>
      </c>
      <c r="E511" s="26">
        <f>LatticeLayout!E527</f>
        <v>0</v>
      </c>
      <c r="F511" s="26">
        <f>LatticeLayout!F527</f>
        <v>0</v>
      </c>
      <c r="G511" s="26" t="str">
        <f>LatticeLayout!G527</f>
        <v>bellow</v>
      </c>
      <c r="H511" s="26">
        <f>LatticeLayout!H527</f>
        <v>40</v>
      </c>
      <c r="I511" s="26">
        <f>LatticeLayout!I527</f>
        <v>0</v>
      </c>
      <c r="J511" s="26">
        <f>LatticeLayout!J527</f>
        <v>0</v>
      </c>
      <c r="K511" s="26">
        <f>LatticeLayout!K527</f>
        <v>0.131216</v>
      </c>
      <c r="L511" s="26">
        <f>LatticeLayout!Q527</f>
        <v>339.64963624763146</v>
      </c>
      <c r="M511" s="26">
        <f>LatticeLayout!P527</f>
        <v>423.0996045</v>
      </c>
      <c r="N511" s="26">
        <f>LatticeLayout!O527</f>
        <v>41.094000000000001</v>
      </c>
      <c r="S511" s="26"/>
    </row>
    <row r="512" spans="1:19">
      <c r="A512" s="288" t="str">
        <f>LatticeLayout!A528</f>
        <v>LS1</v>
      </c>
      <c r="B512" s="288" t="str">
        <f>LatticeLayout!B528</f>
        <v>CB02</v>
      </c>
      <c r="C512" s="26" t="str">
        <f>LatticeLayout!C528</f>
        <v>GV</v>
      </c>
      <c r="D512" s="26">
        <f>LatticeLayout!D528</f>
        <v>1289</v>
      </c>
      <c r="E512" s="26" t="str">
        <f>LatticeLayout!E528</f>
        <v>LS1_CB02:GV_D1289</v>
      </c>
      <c r="F512" s="26">
        <f>LatticeLayout!F528</f>
        <v>0</v>
      </c>
      <c r="G512" s="288" t="str">
        <f>G334</f>
        <v>upstream gate valve</v>
      </c>
      <c r="H512" s="26">
        <f>LatticeLayout!H528</f>
        <v>40</v>
      </c>
      <c r="I512" s="26">
        <f>LatticeLayout!I528</f>
        <v>0</v>
      </c>
      <c r="J512" s="26">
        <f>LatticeLayout!J528</f>
        <v>0</v>
      </c>
      <c r="K512" s="288">
        <f>LatticeLayout!K528</f>
        <v>5.7403999999999997E-2</v>
      </c>
      <c r="L512" s="630">
        <f>LatticeLayout!Q528+K512</f>
        <v>339.64963624763146</v>
      </c>
      <c r="M512" s="630">
        <f>LatticeLayout!P528</f>
        <v>423.0996045</v>
      </c>
      <c r="N512" s="630">
        <f>LatticeLayout!O528</f>
        <v>41.094000000000001</v>
      </c>
      <c r="O512" s="630">
        <f>L512-CM!$U$4</f>
        <v>337.13602724763149</v>
      </c>
      <c r="P512" s="630">
        <f>M512-CM!$X$4</f>
        <v>422.26140450000003</v>
      </c>
      <c r="Q512" s="630">
        <f>N512+CM!$W$4</f>
        <v>41.319400000000002</v>
      </c>
      <c r="R512" s="665">
        <f>M512-CM!$V$4</f>
        <v>421.8804045</v>
      </c>
      <c r="S512" s="708" t="s">
        <v>2346</v>
      </c>
    </row>
    <row r="513" spans="1:14">
      <c r="A513" s="26">
        <f>LatticeLayout!A529</f>
        <v>0</v>
      </c>
      <c r="B513" s="26">
        <f>LatticeLayout!B529</f>
        <v>0</v>
      </c>
      <c r="C513" s="26">
        <f>LatticeLayout!C529</f>
        <v>0</v>
      </c>
      <c r="D513" s="26">
        <f>LatticeLayout!D529</f>
        <v>0</v>
      </c>
      <c r="E513" s="26">
        <f>LatticeLayout!E529</f>
        <v>0</v>
      </c>
      <c r="F513" s="26">
        <f>LatticeLayout!F529</f>
        <v>0</v>
      </c>
      <c r="G513" s="26" t="str">
        <f>LatticeLayout!G529</f>
        <v>bellows</v>
      </c>
      <c r="H513" s="26">
        <f>LatticeLayout!H529</f>
        <v>0</v>
      </c>
      <c r="I513" s="26">
        <f>LatticeLayout!I529</f>
        <v>0</v>
      </c>
      <c r="J513" s="26">
        <f>LatticeLayout!J529</f>
        <v>0</v>
      </c>
      <c r="K513" s="26">
        <f>LatticeLayout!K529</f>
        <v>0.19082199999999999</v>
      </c>
      <c r="L513" s="26">
        <f>LatticeLayout!Q529</f>
        <v>339.40141024763142</v>
      </c>
      <c r="M513" s="26">
        <f>LatticeLayout!P529</f>
        <v>423.0996045</v>
      </c>
      <c r="N513" s="26">
        <f>LatticeLayout!O529</f>
        <v>41.094000000000001</v>
      </c>
    </row>
    <row r="514" spans="1:14">
      <c r="A514" s="26" t="str">
        <f>LatticeLayout!A530</f>
        <v>LS1</v>
      </c>
      <c r="B514" s="26" t="str">
        <f>LatticeLayout!B530</f>
        <v>CB02</v>
      </c>
      <c r="C514" s="26" t="str">
        <f>LatticeLayout!C530</f>
        <v>CAV1</v>
      </c>
      <c r="D514" s="26">
        <f>LatticeLayout!D530</f>
        <v>1293</v>
      </c>
      <c r="E514" s="26" t="str">
        <f>LatticeLayout!E530</f>
        <v>LS1_CB02:CAV1_D1293</v>
      </c>
      <c r="F514" s="26">
        <f>LatticeLayout!F530</f>
        <v>0</v>
      </c>
      <c r="G514" s="26" t="str">
        <f>LatticeLayout!G530</f>
        <v>b08 resonator</v>
      </c>
      <c r="H514" s="26">
        <f>LatticeLayout!H530</f>
        <v>34</v>
      </c>
      <c r="I514" s="26">
        <f>LatticeLayout!I530</f>
        <v>0</v>
      </c>
      <c r="J514" s="26">
        <f>LatticeLayout!J530</f>
        <v>0</v>
      </c>
      <c r="K514" s="26">
        <f>LatticeLayout!K530</f>
        <v>0.29817100000000002</v>
      </c>
      <c r="L514" s="26">
        <f>LatticeLayout!Q530</f>
        <v>339.10323924763139</v>
      </c>
      <c r="M514" s="26">
        <f>LatticeLayout!P530</f>
        <v>423.0996045</v>
      </c>
      <c r="N514" s="26">
        <f>LatticeLayout!O530</f>
        <v>41.094000000000001</v>
      </c>
    </row>
    <row r="515" spans="1:14">
      <c r="A515" s="26">
        <f>LatticeLayout!A531</f>
        <v>0</v>
      </c>
      <c r="B515" s="26">
        <f>LatticeLayout!B531</f>
        <v>0</v>
      </c>
      <c r="C515" s="26">
        <f>LatticeLayout!C531</f>
        <v>0</v>
      </c>
      <c r="D515" s="26">
        <f>LatticeLayout!D531</f>
        <v>0</v>
      </c>
      <c r="E515" s="26">
        <f>LatticeLayout!E531</f>
        <v>0</v>
      </c>
      <c r="F515" s="26">
        <f>LatticeLayout!F531</f>
        <v>0</v>
      </c>
      <c r="G515" s="26">
        <f>LatticeLayout!G531</f>
        <v>0</v>
      </c>
      <c r="H515" s="26">
        <f>LatticeLayout!H531</f>
        <v>0</v>
      </c>
      <c r="I515" s="26">
        <f>LatticeLayout!I531</f>
        <v>0</v>
      </c>
      <c r="J515" s="26">
        <f>LatticeLayout!J531</f>
        <v>0</v>
      </c>
      <c r="K515" s="26">
        <f>LatticeLayout!K531</f>
        <v>0</v>
      </c>
      <c r="L515" s="26">
        <f>LatticeLayout!Q531</f>
        <v>339.10323924763139</v>
      </c>
      <c r="M515" s="26">
        <f>LatticeLayout!P531</f>
        <v>423.0996045</v>
      </c>
      <c r="N515" s="26">
        <f>LatticeLayout!O531</f>
        <v>41.094000000000001</v>
      </c>
    </row>
    <row r="516" spans="1:14">
      <c r="A516" s="26" t="str">
        <f>LatticeLayout!A532</f>
        <v>LS1</v>
      </c>
      <c r="B516" s="26" t="str">
        <f>LatticeLayout!B532</f>
        <v>CB02</v>
      </c>
      <c r="C516" s="26" t="str">
        <f>LatticeLayout!C532</f>
        <v>BLM</v>
      </c>
      <c r="D516" s="26">
        <f>LatticeLayout!D532</f>
        <v>1294</v>
      </c>
      <c r="E516" s="26" t="str">
        <f>LatticeLayout!E532</f>
        <v>LS1_CB02:BLM_D1294</v>
      </c>
      <c r="F516" s="26">
        <f>LatticeLayout!F532</f>
        <v>0</v>
      </c>
      <c r="G516" s="26" t="str">
        <f>LatticeLayout!G532</f>
        <v>outside loss monitor</v>
      </c>
      <c r="H516" s="26">
        <f>LatticeLayout!H532</f>
        <v>0</v>
      </c>
      <c r="I516" s="26">
        <f>LatticeLayout!I532</f>
        <v>0</v>
      </c>
      <c r="J516" s="26">
        <f>LatticeLayout!J532</f>
        <v>0</v>
      </c>
      <c r="K516" s="26">
        <f>LatticeLayout!K532</f>
        <v>0</v>
      </c>
      <c r="L516" s="26">
        <f>LatticeLayout!Q532</f>
        <v>339.10323924763139</v>
      </c>
      <c r="M516" s="26">
        <f>LatticeLayout!P532</f>
        <v>423.0996045</v>
      </c>
      <c r="N516" s="26">
        <f>LatticeLayout!O532</f>
        <v>41.094000000000001</v>
      </c>
    </row>
    <row r="517" spans="1:14">
      <c r="A517" s="26">
        <f>LatticeLayout!A533</f>
        <v>0</v>
      </c>
      <c r="B517" s="26">
        <f>LatticeLayout!B533</f>
        <v>0</v>
      </c>
      <c r="C517" s="26">
        <f>LatticeLayout!C533</f>
        <v>0</v>
      </c>
      <c r="D517" s="26">
        <f>LatticeLayout!D533</f>
        <v>0</v>
      </c>
      <c r="E517" s="26">
        <f>LatticeLayout!E533</f>
        <v>0</v>
      </c>
      <c r="F517" s="26">
        <f>LatticeLayout!F533</f>
        <v>0</v>
      </c>
      <c r="G517" s="26" t="str">
        <f>LatticeLayout!G533</f>
        <v>bellow</v>
      </c>
      <c r="H517" s="26">
        <f>LatticeLayout!H533</f>
        <v>40</v>
      </c>
      <c r="I517" s="26">
        <f>LatticeLayout!I533</f>
        <v>0</v>
      </c>
      <c r="J517" s="26">
        <f>LatticeLayout!J533</f>
        <v>0</v>
      </c>
      <c r="K517" s="26">
        <f>LatticeLayout!K533</f>
        <v>9.650984E-2</v>
      </c>
      <c r="L517" s="26">
        <f>LatticeLayout!Q533</f>
        <v>339.00672940763138</v>
      </c>
      <c r="M517" s="26">
        <f>LatticeLayout!P533</f>
        <v>423.0996045</v>
      </c>
      <c r="N517" s="26">
        <f>LatticeLayout!O533</f>
        <v>41.094000000000001</v>
      </c>
    </row>
    <row r="518" spans="1:14">
      <c r="A518" s="26" t="str">
        <f>LatticeLayout!A534</f>
        <v>LS1</v>
      </c>
      <c r="B518" s="26" t="str">
        <f>LatticeLayout!B534</f>
        <v>CB02</v>
      </c>
      <c r="C518" s="26" t="str">
        <f>LatticeLayout!C534</f>
        <v>BPM</v>
      </c>
      <c r="D518" s="26">
        <f>LatticeLayout!D534</f>
        <v>1295</v>
      </c>
      <c r="E518" s="26" t="str">
        <f>LatticeLayout!E534</f>
        <v>LS1_CB02:BPM_D1295</v>
      </c>
      <c r="F518" s="26" t="str">
        <f>LatticeLayout!F534</f>
        <v>BPM6</v>
      </c>
      <c r="G518" s="26" t="str">
        <f>LatticeLayout!G534</f>
        <v>position monitor, BPMc</v>
      </c>
      <c r="H518" s="26">
        <f>LatticeLayout!H534</f>
        <v>0</v>
      </c>
      <c r="I518" s="26">
        <f>LatticeLayout!I534</f>
        <v>0</v>
      </c>
      <c r="J518" s="26">
        <f>LatticeLayout!J534</f>
        <v>0</v>
      </c>
      <c r="K518" s="26">
        <f>LatticeLayout!K534</f>
        <v>0</v>
      </c>
      <c r="L518" s="26">
        <f>LatticeLayout!Q534</f>
        <v>339.00672940763138</v>
      </c>
      <c r="M518" s="26">
        <f>LatticeLayout!P534</f>
        <v>423.0996045</v>
      </c>
      <c r="N518" s="26">
        <f>LatticeLayout!O534</f>
        <v>41.094000000000001</v>
      </c>
    </row>
    <row r="519" spans="1:14">
      <c r="A519" s="26">
        <f>LatticeLayout!A535</f>
        <v>0</v>
      </c>
      <c r="B519" s="26">
        <f>LatticeLayout!B535</f>
        <v>0</v>
      </c>
      <c r="C519" s="26">
        <f>LatticeLayout!C535</f>
        <v>0</v>
      </c>
      <c r="D519" s="26">
        <f>LatticeLayout!D535</f>
        <v>0</v>
      </c>
      <c r="E519" s="26">
        <f>LatticeLayout!E535</f>
        <v>0</v>
      </c>
      <c r="F519" s="26">
        <f>LatticeLayout!F535</f>
        <v>0</v>
      </c>
      <c r="G519" s="26" t="str">
        <f>LatticeLayout!G535</f>
        <v>BPM-box</v>
      </c>
      <c r="H519" s="26">
        <f>LatticeLayout!H535</f>
        <v>40</v>
      </c>
      <c r="I519" s="26">
        <f>LatticeLayout!I535</f>
        <v>0</v>
      </c>
      <c r="J519" s="26">
        <f>LatticeLayout!J535</f>
        <v>0</v>
      </c>
      <c r="K519" s="26">
        <f>LatticeLayout!K535</f>
        <v>5.5879999999999999E-2</v>
      </c>
      <c r="L519" s="26">
        <f>LatticeLayout!Q535</f>
        <v>338.95084940763138</v>
      </c>
      <c r="M519" s="26">
        <f>LatticeLayout!P535</f>
        <v>423.0996045</v>
      </c>
      <c r="N519" s="26">
        <f>LatticeLayout!O535</f>
        <v>41.094000000000001</v>
      </c>
    </row>
    <row r="520" spans="1:14">
      <c r="A520" s="26">
        <f>LatticeLayout!A536</f>
        <v>0</v>
      </c>
      <c r="B520" s="26">
        <f>LatticeLayout!B536</f>
        <v>0</v>
      </c>
      <c r="C520" s="26">
        <f>LatticeLayout!C536</f>
        <v>0</v>
      </c>
      <c r="D520" s="26">
        <f>LatticeLayout!D536</f>
        <v>0</v>
      </c>
      <c r="E520" s="26">
        <f>LatticeLayout!E536</f>
        <v>0</v>
      </c>
      <c r="F520" s="26">
        <f>LatticeLayout!F536</f>
        <v>0</v>
      </c>
      <c r="G520" s="26" t="str">
        <f>LatticeLayout!G536</f>
        <v>solenoid-entry</v>
      </c>
      <c r="H520" s="26">
        <f>LatticeLayout!H536</f>
        <v>40</v>
      </c>
      <c r="I520" s="26">
        <f>LatticeLayout!I536</f>
        <v>0</v>
      </c>
      <c r="J520" s="26">
        <f>LatticeLayout!J536</f>
        <v>0</v>
      </c>
      <c r="K520" s="26">
        <f>LatticeLayout!K536</f>
        <v>7.6135999999999995E-2</v>
      </c>
      <c r="L520" s="26">
        <f>LatticeLayout!Q536</f>
        <v>338.87471340763136</v>
      </c>
      <c r="M520" s="26">
        <f>LatticeLayout!P536</f>
        <v>423.0996045</v>
      </c>
      <c r="N520" s="26">
        <f>LatticeLayout!O536</f>
        <v>41.094000000000001</v>
      </c>
    </row>
    <row r="521" spans="1:14">
      <c r="A521" s="26" t="str">
        <f>LatticeLayout!A537</f>
        <v>LS1</v>
      </c>
      <c r="B521" s="26" t="str">
        <f>LatticeLayout!B537</f>
        <v>CB02</v>
      </c>
      <c r="C521" s="26" t="str">
        <f>LatticeLayout!C537</f>
        <v>SOL1</v>
      </c>
      <c r="D521" s="26">
        <f>LatticeLayout!D537</f>
        <v>1299</v>
      </c>
      <c r="E521" s="26" t="str">
        <f>LatticeLayout!E537</f>
        <v>LS1_CB02:SOL1_D1299</v>
      </c>
      <c r="F521" s="26" t="str">
        <f>LatticeLayout!F537</f>
        <v>S2</v>
      </c>
      <c r="G521" s="26" t="str">
        <f>LatticeLayout!G537</f>
        <v>solenoid+correctors</v>
      </c>
      <c r="H521" s="26">
        <f>LatticeLayout!H537</f>
        <v>40</v>
      </c>
      <c r="I521" s="26">
        <f>LatticeLayout!I537</f>
        <v>0</v>
      </c>
      <c r="J521" s="26">
        <f>LatticeLayout!J537</f>
        <v>0</v>
      </c>
      <c r="K521" s="26">
        <f>LatticeLayout!K537</f>
        <v>0.5</v>
      </c>
      <c r="L521" s="26">
        <f>LatticeLayout!Q537</f>
        <v>338.37471340763136</v>
      </c>
      <c r="M521" s="26">
        <f>LatticeLayout!P537</f>
        <v>423.0996045</v>
      </c>
      <c r="N521" s="26">
        <f>LatticeLayout!O537</f>
        <v>41.094000000000001</v>
      </c>
    </row>
    <row r="522" spans="1:14">
      <c r="A522" s="26">
        <f>LatticeLayout!A538</f>
        <v>0</v>
      </c>
      <c r="B522" s="26">
        <f>LatticeLayout!B538</f>
        <v>0</v>
      </c>
      <c r="C522" s="26">
        <f>LatticeLayout!C538</f>
        <v>0</v>
      </c>
      <c r="D522" s="26">
        <f>LatticeLayout!D538</f>
        <v>0</v>
      </c>
      <c r="E522" s="26">
        <f>LatticeLayout!E538</f>
        <v>0</v>
      </c>
      <c r="F522" s="26">
        <f>LatticeLayout!F538</f>
        <v>0</v>
      </c>
      <c r="G522" s="26" t="str">
        <f>LatticeLayout!G538</f>
        <v>solenoid-exit</v>
      </c>
      <c r="H522" s="26">
        <f>LatticeLayout!H538</f>
        <v>40</v>
      </c>
      <c r="I522" s="26">
        <f>LatticeLayout!I538</f>
        <v>0</v>
      </c>
      <c r="J522" s="26">
        <f>LatticeLayout!J538</f>
        <v>0</v>
      </c>
      <c r="K522" s="26">
        <f>LatticeLayout!K538</f>
        <v>7.6135999999999995E-2</v>
      </c>
      <c r="L522" s="26">
        <f>LatticeLayout!Q538</f>
        <v>338.29857740763134</v>
      </c>
      <c r="M522" s="26">
        <f>LatticeLayout!P538</f>
        <v>423.0996045</v>
      </c>
      <c r="N522" s="26">
        <f>LatticeLayout!O538</f>
        <v>41.094000000000001</v>
      </c>
    </row>
    <row r="523" spans="1:14">
      <c r="A523" s="26">
        <f>LatticeLayout!A539</f>
        <v>0</v>
      </c>
      <c r="B523" s="26">
        <f>LatticeLayout!B539</f>
        <v>0</v>
      </c>
      <c r="C523" s="26">
        <f>LatticeLayout!C539</f>
        <v>0</v>
      </c>
      <c r="D523" s="26">
        <f>LatticeLayout!D539</f>
        <v>0</v>
      </c>
      <c r="E523" s="26">
        <f>LatticeLayout!E539</f>
        <v>0</v>
      </c>
      <c r="F523" s="26">
        <f>LatticeLayout!F539</f>
        <v>0</v>
      </c>
      <c r="G523" s="26" t="str">
        <f>LatticeLayout!G539</f>
        <v>bellow</v>
      </c>
      <c r="H523" s="26">
        <f>LatticeLayout!H539</f>
        <v>0</v>
      </c>
      <c r="I523" s="26">
        <f>LatticeLayout!I539</f>
        <v>0</v>
      </c>
      <c r="J523" s="26">
        <f>LatticeLayout!J539</f>
        <v>0</v>
      </c>
      <c r="K523" s="26">
        <f>LatticeLayout!K539</f>
        <v>9.9516999999999994E-2</v>
      </c>
      <c r="L523" s="26">
        <f>LatticeLayout!Q539</f>
        <v>338.19906040763135</v>
      </c>
      <c r="M523" s="26">
        <f>LatticeLayout!P539</f>
        <v>423.0996045</v>
      </c>
      <c r="N523" s="26">
        <f>LatticeLayout!O539</f>
        <v>41.094000000000001</v>
      </c>
    </row>
    <row r="524" spans="1:14">
      <c r="A524" s="26" t="str">
        <f>LatticeLayout!A540</f>
        <v>LS1</v>
      </c>
      <c r="B524" s="26" t="str">
        <f>LatticeLayout!B540</f>
        <v>CB02</v>
      </c>
      <c r="C524" s="26" t="str">
        <f>LatticeLayout!C540</f>
        <v>CAV2</v>
      </c>
      <c r="D524" s="26">
        <f>LatticeLayout!D540</f>
        <v>1305</v>
      </c>
      <c r="E524" s="26" t="str">
        <f>LatticeLayout!E540</f>
        <v>LS1_CB02:CAV2_D1305</v>
      </c>
      <c r="F524" s="26">
        <f>LatticeLayout!F540</f>
        <v>0</v>
      </c>
      <c r="G524" s="26" t="str">
        <f>LatticeLayout!G540</f>
        <v>b08 resonator</v>
      </c>
      <c r="H524" s="26">
        <f>LatticeLayout!H540</f>
        <v>34</v>
      </c>
      <c r="I524" s="26">
        <f>LatticeLayout!I540</f>
        <v>0</v>
      </c>
      <c r="J524" s="26">
        <f>LatticeLayout!J540</f>
        <v>0</v>
      </c>
      <c r="K524" s="26">
        <f>LatticeLayout!K540</f>
        <v>0.29817100000000002</v>
      </c>
      <c r="L524" s="26">
        <f>LatticeLayout!Q540</f>
        <v>337.90088940763133</v>
      </c>
      <c r="M524" s="26">
        <f>LatticeLayout!P540</f>
        <v>423.0996045</v>
      </c>
      <c r="N524" s="26">
        <f>LatticeLayout!O540</f>
        <v>41.094000000000001</v>
      </c>
    </row>
    <row r="525" spans="1:14">
      <c r="A525" s="26">
        <f>LatticeLayout!A541</f>
        <v>0</v>
      </c>
      <c r="B525" s="26">
        <f>LatticeLayout!B541</f>
        <v>0</v>
      </c>
      <c r="C525" s="26">
        <f>LatticeLayout!C541</f>
        <v>0</v>
      </c>
      <c r="D525" s="26">
        <f>LatticeLayout!D541</f>
        <v>0</v>
      </c>
      <c r="E525" s="26">
        <f>LatticeLayout!E541</f>
        <v>0</v>
      </c>
      <c r="F525" s="26">
        <f>LatticeLayout!F541</f>
        <v>0</v>
      </c>
      <c r="G525" s="26">
        <f>LatticeLayout!G541</f>
        <v>0</v>
      </c>
      <c r="H525" s="26">
        <f>LatticeLayout!H541</f>
        <v>0</v>
      </c>
      <c r="I525" s="26">
        <f>LatticeLayout!I541</f>
        <v>0</v>
      </c>
      <c r="J525" s="26">
        <f>LatticeLayout!J541</f>
        <v>0</v>
      </c>
      <c r="K525" s="26">
        <f>LatticeLayout!K541</f>
        <v>0</v>
      </c>
      <c r="L525" s="26">
        <f>LatticeLayout!Q541</f>
        <v>337.90088940763133</v>
      </c>
      <c r="M525" s="26">
        <f>LatticeLayout!P541</f>
        <v>423.0996045</v>
      </c>
      <c r="N525" s="26">
        <f>LatticeLayout!O541</f>
        <v>41.094000000000001</v>
      </c>
    </row>
    <row r="526" spans="1:14">
      <c r="A526" s="26">
        <f>LatticeLayout!A542</f>
        <v>0</v>
      </c>
      <c r="B526" s="26">
        <f>LatticeLayout!B542</f>
        <v>0</v>
      </c>
      <c r="C526" s="26">
        <f>LatticeLayout!C542</f>
        <v>0</v>
      </c>
      <c r="D526" s="26">
        <f>LatticeLayout!D542</f>
        <v>0</v>
      </c>
      <c r="E526" s="26">
        <f>LatticeLayout!E542</f>
        <v>0</v>
      </c>
      <c r="F526" s="26">
        <f>LatticeLayout!F542</f>
        <v>0</v>
      </c>
      <c r="G526" s="26">
        <f>LatticeLayout!G542</f>
        <v>0</v>
      </c>
      <c r="H526" s="26">
        <f>LatticeLayout!H542</f>
        <v>0</v>
      </c>
      <c r="I526" s="26">
        <f>LatticeLayout!I542</f>
        <v>0</v>
      </c>
      <c r="J526" s="26">
        <f>LatticeLayout!J542</f>
        <v>0</v>
      </c>
      <c r="K526" s="26">
        <f>LatticeLayout!K542</f>
        <v>0</v>
      </c>
      <c r="L526" s="26">
        <f>LatticeLayout!Q542</f>
        <v>337.90088940763133</v>
      </c>
      <c r="M526" s="26">
        <f>LatticeLayout!P542</f>
        <v>423.0996045</v>
      </c>
      <c r="N526" s="26">
        <f>LatticeLayout!O542</f>
        <v>41.094000000000001</v>
      </c>
    </row>
    <row r="527" spans="1:14">
      <c r="A527" s="26">
        <f>LatticeLayout!A543</f>
        <v>0</v>
      </c>
      <c r="B527" s="26">
        <f>LatticeLayout!B543</f>
        <v>0</v>
      </c>
      <c r="C527" s="26">
        <f>LatticeLayout!C543</f>
        <v>0</v>
      </c>
      <c r="D527" s="26">
        <f>LatticeLayout!D543</f>
        <v>0</v>
      </c>
      <c r="E527" s="26">
        <f>LatticeLayout!E543</f>
        <v>0</v>
      </c>
      <c r="F527" s="26">
        <f>LatticeLayout!F543</f>
        <v>0</v>
      </c>
      <c r="G527" s="26" t="str">
        <f>LatticeLayout!G543</f>
        <v>bellow</v>
      </c>
      <c r="H527" s="26">
        <f>LatticeLayout!H543</f>
        <v>0</v>
      </c>
      <c r="I527" s="26">
        <f>LatticeLayout!I543</f>
        <v>0</v>
      </c>
      <c r="J527" s="26">
        <f>LatticeLayout!J543</f>
        <v>0</v>
      </c>
      <c r="K527" s="26">
        <f>LatticeLayout!K543</f>
        <v>9.9516999999999994E-2</v>
      </c>
      <c r="L527" s="26">
        <f>LatticeLayout!Q543</f>
        <v>337.80137240763133</v>
      </c>
      <c r="M527" s="26">
        <f>LatticeLayout!P543</f>
        <v>423.0996045</v>
      </c>
      <c r="N527" s="26">
        <f>LatticeLayout!O543</f>
        <v>41.094000000000001</v>
      </c>
    </row>
    <row r="528" spans="1:14">
      <c r="A528" s="26" t="str">
        <f>LatticeLayout!A544</f>
        <v>LS1</v>
      </c>
      <c r="B528" s="26" t="str">
        <f>LatticeLayout!B544</f>
        <v>CB02</v>
      </c>
      <c r="C528" s="26" t="str">
        <f>LatticeLayout!C544</f>
        <v>CAV3</v>
      </c>
      <c r="D528" s="26">
        <f>LatticeLayout!D544</f>
        <v>1309</v>
      </c>
      <c r="E528" s="26" t="str">
        <f>LatticeLayout!E544</f>
        <v>LS1_CB02:CAV3_D1309</v>
      </c>
      <c r="F528" s="26">
        <f>LatticeLayout!F544</f>
        <v>0</v>
      </c>
      <c r="G528" s="26" t="str">
        <f>LatticeLayout!G544</f>
        <v>b08 resonator</v>
      </c>
      <c r="H528" s="26">
        <f>LatticeLayout!H544</f>
        <v>34</v>
      </c>
      <c r="I528" s="26">
        <f>LatticeLayout!I544</f>
        <v>0</v>
      </c>
      <c r="J528" s="26">
        <f>LatticeLayout!J544</f>
        <v>0</v>
      </c>
      <c r="K528" s="26">
        <f>LatticeLayout!K544</f>
        <v>0.29817100000000002</v>
      </c>
      <c r="L528" s="26">
        <f>LatticeLayout!Q544</f>
        <v>337.50320140763131</v>
      </c>
      <c r="M528" s="26">
        <f>LatticeLayout!P544</f>
        <v>423.0996045</v>
      </c>
      <c r="N528" s="26">
        <f>LatticeLayout!O544</f>
        <v>41.094000000000001</v>
      </c>
    </row>
    <row r="529" spans="1:14">
      <c r="A529" s="26">
        <f>LatticeLayout!A545</f>
        <v>0</v>
      </c>
      <c r="B529" s="26">
        <f>LatticeLayout!B545</f>
        <v>0</v>
      </c>
      <c r="C529" s="26">
        <f>LatticeLayout!C545</f>
        <v>0</v>
      </c>
      <c r="D529" s="26">
        <f>LatticeLayout!D545</f>
        <v>0</v>
      </c>
      <c r="E529" s="26">
        <f>LatticeLayout!E545</f>
        <v>0</v>
      </c>
      <c r="F529" s="26">
        <f>LatticeLayout!F545</f>
        <v>0</v>
      </c>
      <c r="G529" s="26">
        <f>LatticeLayout!G545</f>
        <v>0</v>
      </c>
      <c r="H529" s="26">
        <f>LatticeLayout!H545</f>
        <v>0</v>
      </c>
      <c r="I529" s="26">
        <f>LatticeLayout!I545</f>
        <v>0</v>
      </c>
      <c r="J529" s="26">
        <f>LatticeLayout!J545</f>
        <v>0</v>
      </c>
      <c r="K529" s="26">
        <f>LatticeLayout!K545</f>
        <v>0</v>
      </c>
      <c r="L529" s="26">
        <f>LatticeLayout!Q545</f>
        <v>337.50320140763131</v>
      </c>
      <c r="M529" s="26">
        <f>LatticeLayout!P545</f>
        <v>423.0996045</v>
      </c>
      <c r="N529" s="26">
        <f>LatticeLayout!O545</f>
        <v>41.094000000000001</v>
      </c>
    </row>
    <row r="530" spans="1:14">
      <c r="A530" s="26">
        <f>LatticeLayout!A546</f>
        <v>0</v>
      </c>
      <c r="B530" s="26">
        <f>LatticeLayout!B546</f>
        <v>0</v>
      </c>
      <c r="C530" s="26">
        <f>LatticeLayout!C546</f>
        <v>0</v>
      </c>
      <c r="D530" s="26">
        <f>LatticeLayout!D546</f>
        <v>0</v>
      </c>
      <c r="E530" s="26">
        <f>LatticeLayout!E546</f>
        <v>0</v>
      </c>
      <c r="F530" s="26">
        <f>LatticeLayout!F546</f>
        <v>0</v>
      </c>
      <c r="G530" s="26">
        <f>LatticeLayout!G546</f>
        <v>0</v>
      </c>
      <c r="H530" s="26">
        <f>LatticeLayout!H546</f>
        <v>0</v>
      </c>
      <c r="I530" s="26">
        <f>LatticeLayout!I546</f>
        <v>0</v>
      </c>
      <c r="J530" s="26">
        <f>LatticeLayout!J546</f>
        <v>0</v>
      </c>
      <c r="K530" s="26">
        <f>LatticeLayout!K546</f>
        <v>0</v>
      </c>
      <c r="L530" s="26">
        <f>LatticeLayout!Q546</f>
        <v>337.50320140763131</v>
      </c>
      <c r="M530" s="26">
        <f>LatticeLayout!P546</f>
        <v>423.0996045</v>
      </c>
      <c r="N530" s="26">
        <f>LatticeLayout!O546</f>
        <v>41.094000000000001</v>
      </c>
    </row>
    <row r="531" spans="1:14">
      <c r="A531" s="26">
        <f>LatticeLayout!A547</f>
        <v>0</v>
      </c>
      <c r="B531" s="26">
        <f>LatticeLayout!B547</f>
        <v>0</v>
      </c>
      <c r="C531" s="26">
        <f>LatticeLayout!C547</f>
        <v>0</v>
      </c>
      <c r="D531" s="26">
        <f>LatticeLayout!D547</f>
        <v>0</v>
      </c>
      <c r="E531" s="26">
        <f>LatticeLayout!E547</f>
        <v>0</v>
      </c>
      <c r="F531" s="26">
        <f>LatticeLayout!F547</f>
        <v>0</v>
      </c>
      <c r="G531" s="26" t="str">
        <f>LatticeLayout!G547</f>
        <v>bellow</v>
      </c>
      <c r="H531" s="26">
        <f>LatticeLayout!H547</f>
        <v>0</v>
      </c>
      <c r="I531" s="26">
        <f>LatticeLayout!I547</f>
        <v>0</v>
      </c>
      <c r="J531" s="26">
        <f>LatticeLayout!J547</f>
        <v>0</v>
      </c>
      <c r="K531" s="26">
        <f>LatticeLayout!K547</f>
        <v>9.9516999999999994E-2</v>
      </c>
      <c r="L531" s="26">
        <f>LatticeLayout!Q547</f>
        <v>337.40368440763132</v>
      </c>
      <c r="M531" s="26">
        <f>LatticeLayout!P547</f>
        <v>423.0996045</v>
      </c>
      <c r="N531" s="26">
        <f>LatticeLayout!O547</f>
        <v>41.094000000000001</v>
      </c>
    </row>
    <row r="532" spans="1:14">
      <c r="A532" s="26" t="str">
        <f>LatticeLayout!A548</f>
        <v>LS1</v>
      </c>
      <c r="B532" s="26" t="str">
        <f>LatticeLayout!B548</f>
        <v>CB02</v>
      </c>
      <c r="C532" s="26" t="str">
        <f>LatticeLayout!C548</f>
        <v>CAV4</v>
      </c>
      <c r="D532" s="26">
        <f>LatticeLayout!D548</f>
        <v>1313</v>
      </c>
      <c r="E532" s="26" t="str">
        <f>LatticeLayout!E548</f>
        <v>LS1_CB02:CAV4_D1313</v>
      </c>
      <c r="F532" s="26">
        <f>LatticeLayout!F548</f>
        <v>0</v>
      </c>
      <c r="G532" s="26" t="str">
        <f>LatticeLayout!G548</f>
        <v>b08 resonator</v>
      </c>
      <c r="H532" s="26">
        <f>LatticeLayout!H548</f>
        <v>34</v>
      </c>
      <c r="I532" s="26">
        <f>LatticeLayout!I548</f>
        <v>0</v>
      </c>
      <c r="J532" s="26">
        <f>LatticeLayout!J548</f>
        <v>0</v>
      </c>
      <c r="K532" s="26">
        <f>LatticeLayout!K548</f>
        <v>0.29817100000000002</v>
      </c>
      <c r="L532" s="26">
        <f>LatticeLayout!Q548</f>
        <v>337.10551340763129</v>
      </c>
      <c r="M532" s="26">
        <f>LatticeLayout!P548</f>
        <v>423.0996045</v>
      </c>
      <c r="N532" s="26">
        <f>LatticeLayout!O548</f>
        <v>41.094000000000001</v>
      </c>
    </row>
    <row r="533" spans="1:14">
      <c r="A533" s="26">
        <f>LatticeLayout!A549</f>
        <v>0</v>
      </c>
      <c r="B533" s="26">
        <f>LatticeLayout!B549</f>
        <v>0</v>
      </c>
      <c r="C533" s="26">
        <f>LatticeLayout!C549</f>
        <v>0</v>
      </c>
      <c r="D533" s="26">
        <f>LatticeLayout!D549</f>
        <v>0</v>
      </c>
      <c r="E533" s="26">
        <f>LatticeLayout!E549</f>
        <v>0</v>
      </c>
      <c r="F533" s="26">
        <f>LatticeLayout!F549</f>
        <v>0</v>
      </c>
      <c r="G533" s="26">
        <f>LatticeLayout!G549</f>
        <v>0</v>
      </c>
      <c r="H533" s="26">
        <f>LatticeLayout!H549</f>
        <v>0</v>
      </c>
      <c r="I533" s="26">
        <f>LatticeLayout!I549</f>
        <v>0</v>
      </c>
      <c r="J533" s="26">
        <f>LatticeLayout!J549</f>
        <v>0</v>
      </c>
      <c r="K533" s="26">
        <f>LatticeLayout!K549</f>
        <v>0</v>
      </c>
      <c r="L533" s="26">
        <f>LatticeLayout!Q549</f>
        <v>337.10551340763129</v>
      </c>
      <c r="M533" s="26">
        <f>LatticeLayout!P549</f>
        <v>423.0996045</v>
      </c>
      <c r="N533" s="26">
        <f>LatticeLayout!O549</f>
        <v>41.094000000000001</v>
      </c>
    </row>
    <row r="534" spans="1:14">
      <c r="A534" s="26" t="str">
        <f>LatticeLayout!A550</f>
        <v>LS1</v>
      </c>
      <c r="B534" s="26" t="str">
        <f>LatticeLayout!B550</f>
        <v>CB02</v>
      </c>
      <c r="C534" s="26" t="str">
        <f>LatticeLayout!C550</f>
        <v>BLM</v>
      </c>
      <c r="D534" s="26">
        <f>LatticeLayout!D550</f>
        <v>1314</v>
      </c>
      <c r="E534" s="26" t="str">
        <f>LatticeLayout!E550</f>
        <v>LS1_CB02:BLM_D1314</v>
      </c>
      <c r="F534" s="26">
        <f>LatticeLayout!F550</f>
        <v>0</v>
      </c>
      <c r="G534" s="26" t="str">
        <f>LatticeLayout!G550</f>
        <v>outside loss monitor</v>
      </c>
      <c r="H534" s="26">
        <f>LatticeLayout!H550</f>
        <v>0</v>
      </c>
      <c r="I534" s="26">
        <f>LatticeLayout!I550</f>
        <v>0</v>
      </c>
      <c r="J534" s="26">
        <f>LatticeLayout!J550</f>
        <v>0</v>
      </c>
      <c r="K534" s="26">
        <f>LatticeLayout!K550</f>
        <v>0</v>
      </c>
      <c r="L534" s="26">
        <f>LatticeLayout!Q550</f>
        <v>337.10551340763129</v>
      </c>
      <c r="M534" s="26">
        <f>LatticeLayout!P550</f>
        <v>423.0996045</v>
      </c>
      <c r="N534" s="26">
        <f>LatticeLayout!O550</f>
        <v>41.094000000000001</v>
      </c>
    </row>
    <row r="535" spans="1:14">
      <c r="A535" s="26">
        <f>LatticeLayout!A551</f>
        <v>0</v>
      </c>
      <c r="B535" s="26">
        <f>LatticeLayout!B551</f>
        <v>0</v>
      </c>
      <c r="C535" s="26">
        <f>LatticeLayout!C551</f>
        <v>0</v>
      </c>
      <c r="D535" s="26">
        <f>LatticeLayout!D551</f>
        <v>0</v>
      </c>
      <c r="E535" s="26">
        <f>LatticeLayout!E551</f>
        <v>0</v>
      </c>
      <c r="F535" s="26">
        <f>LatticeLayout!F551</f>
        <v>0</v>
      </c>
      <c r="G535" s="26" t="str">
        <f>LatticeLayout!G551</f>
        <v>bellow</v>
      </c>
      <c r="H535" s="26">
        <f>LatticeLayout!H551</f>
        <v>0</v>
      </c>
      <c r="I535" s="26">
        <f>LatticeLayout!I551</f>
        <v>0</v>
      </c>
      <c r="J535" s="26">
        <f>LatticeLayout!J551</f>
        <v>0</v>
      </c>
      <c r="K535" s="26">
        <f>LatticeLayout!K551</f>
        <v>9.650984E-2</v>
      </c>
      <c r="L535" s="26">
        <f>LatticeLayout!Q551</f>
        <v>337.00900356763128</v>
      </c>
      <c r="M535" s="26">
        <f>LatticeLayout!P551</f>
        <v>423.0996045</v>
      </c>
      <c r="N535" s="26">
        <f>LatticeLayout!O551</f>
        <v>41.094000000000001</v>
      </c>
    </row>
    <row r="536" spans="1:14">
      <c r="A536" s="26" t="str">
        <f>LatticeLayout!A552</f>
        <v>LS1</v>
      </c>
      <c r="B536" s="26" t="str">
        <f>LatticeLayout!B552</f>
        <v>CB02</v>
      </c>
      <c r="C536" s="26" t="str">
        <f>LatticeLayout!C552</f>
        <v>BPM</v>
      </c>
      <c r="D536" s="26">
        <f>LatticeLayout!D552</f>
        <v>1315</v>
      </c>
      <c r="E536" s="26" t="str">
        <f>LatticeLayout!E552</f>
        <v>LS1_CB02:BPM_D1315</v>
      </c>
      <c r="F536" s="26" t="str">
        <f>LatticeLayout!F552</f>
        <v>BPM6</v>
      </c>
      <c r="G536" s="26" t="str">
        <f>LatticeLayout!G552</f>
        <v>position monitor, BPMc</v>
      </c>
      <c r="H536" s="26">
        <f>LatticeLayout!H552</f>
        <v>40</v>
      </c>
      <c r="I536" s="26">
        <f>LatticeLayout!I552</f>
        <v>0</v>
      </c>
      <c r="J536" s="26">
        <f>LatticeLayout!J552</f>
        <v>0</v>
      </c>
      <c r="K536" s="26">
        <f>LatticeLayout!K552</f>
        <v>0</v>
      </c>
      <c r="L536" s="26">
        <f>LatticeLayout!Q552</f>
        <v>337.00900356763128</v>
      </c>
      <c r="M536" s="26">
        <f>LatticeLayout!P552</f>
        <v>423.0996045</v>
      </c>
      <c r="N536" s="26">
        <f>LatticeLayout!O552</f>
        <v>41.094000000000001</v>
      </c>
    </row>
    <row r="537" spans="1:14">
      <c r="A537" s="26">
        <f>LatticeLayout!A553</f>
        <v>0</v>
      </c>
      <c r="B537" s="26">
        <f>LatticeLayout!B553</f>
        <v>0</v>
      </c>
      <c r="C537" s="26">
        <f>LatticeLayout!C553</f>
        <v>0</v>
      </c>
      <c r="D537" s="26">
        <f>LatticeLayout!D553</f>
        <v>0</v>
      </c>
      <c r="E537" s="26">
        <f>LatticeLayout!E553</f>
        <v>0</v>
      </c>
      <c r="F537" s="26">
        <f>LatticeLayout!F553</f>
        <v>0</v>
      </c>
      <c r="G537" s="26" t="str">
        <f>LatticeLayout!G553</f>
        <v>BPM-box</v>
      </c>
      <c r="H537" s="26">
        <f>LatticeLayout!H553</f>
        <v>0</v>
      </c>
      <c r="I537" s="26">
        <f>LatticeLayout!I553</f>
        <v>0</v>
      </c>
      <c r="J537" s="26">
        <f>LatticeLayout!J553</f>
        <v>0</v>
      </c>
      <c r="K537" s="26">
        <f>LatticeLayout!K553</f>
        <v>5.5879999999999999E-2</v>
      </c>
      <c r="L537" s="26">
        <f>LatticeLayout!Q553</f>
        <v>336.95312356763128</v>
      </c>
      <c r="M537" s="26">
        <f>LatticeLayout!P553</f>
        <v>423.0996045</v>
      </c>
      <c r="N537" s="26">
        <f>LatticeLayout!O553</f>
        <v>41.094000000000001</v>
      </c>
    </row>
    <row r="538" spans="1:14">
      <c r="A538" s="26">
        <f>LatticeLayout!A554</f>
        <v>0</v>
      </c>
      <c r="B538" s="26">
        <f>LatticeLayout!B554</f>
        <v>0</v>
      </c>
      <c r="C538" s="26">
        <f>LatticeLayout!C554</f>
        <v>0</v>
      </c>
      <c r="D538" s="26">
        <f>LatticeLayout!D554</f>
        <v>0</v>
      </c>
      <c r="E538" s="26">
        <f>LatticeLayout!E554</f>
        <v>0</v>
      </c>
      <c r="F538" s="26">
        <f>LatticeLayout!F554</f>
        <v>0</v>
      </c>
      <c r="G538" s="26" t="str">
        <f>LatticeLayout!G554</f>
        <v>solenoid-entry</v>
      </c>
      <c r="H538" s="26">
        <f>LatticeLayout!H554</f>
        <v>40</v>
      </c>
      <c r="I538" s="26">
        <f>LatticeLayout!I554</f>
        <v>0</v>
      </c>
      <c r="J538" s="26">
        <f>LatticeLayout!J554</f>
        <v>0</v>
      </c>
      <c r="K538" s="26">
        <f>LatticeLayout!K554</f>
        <v>7.6135999999999995E-2</v>
      </c>
      <c r="L538" s="26">
        <f>LatticeLayout!Q554</f>
        <v>336.87698756763126</v>
      </c>
      <c r="M538" s="26">
        <f>LatticeLayout!P554</f>
        <v>423.0996045</v>
      </c>
      <c r="N538" s="26">
        <f>LatticeLayout!O554</f>
        <v>41.094000000000001</v>
      </c>
    </row>
    <row r="539" spans="1:14">
      <c r="A539" s="26" t="str">
        <f>LatticeLayout!A555</f>
        <v>LS1</v>
      </c>
      <c r="B539" s="26" t="str">
        <f>LatticeLayout!B555</f>
        <v>CB02</v>
      </c>
      <c r="C539" s="26" t="str">
        <f>LatticeLayout!C555</f>
        <v>SOL2</v>
      </c>
      <c r="D539" s="26">
        <f>LatticeLayout!D555</f>
        <v>1319</v>
      </c>
      <c r="E539" s="26" t="str">
        <f>LatticeLayout!E555</f>
        <v>LS1_CB02:SOL2_D1319</v>
      </c>
      <c r="F539" s="26" t="str">
        <f>LatticeLayout!F555</f>
        <v>S2</v>
      </c>
      <c r="G539" s="26" t="str">
        <f>LatticeLayout!G555</f>
        <v>solenoid+correctors</v>
      </c>
      <c r="H539" s="26">
        <f>LatticeLayout!H555</f>
        <v>40</v>
      </c>
      <c r="I539" s="26">
        <f>LatticeLayout!I555</f>
        <v>0</v>
      </c>
      <c r="J539" s="26">
        <f>LatticeLayout!J555</f>
        <v>0</v>
      </c>
      <c r="K539" s="26">
        <f>LatticeLayout!K555</f>
        <v>0.5</v>
      </c>
      <c r="L539" s="26">
        <f>LatticeLayout!Q555</f>
        <v>336.37698756763126</v>
      </c>
      <c r="M539" s="26">
        <f>LatticeLayout!P555</f>
        <v>423.0996045</v>
      </c>
      <c r="N539" s="26">
        <f>LatticeLayout!O555</f>
        <v>41.094000000000001</v>
      </c>
    </row>
    <row r="540" spans="1:14">
      <c r="A540" s="26">
        <f>LatticeLayout!A556</f>
        <v>0</v>
      </c>
      <c r="B540" s="26">
        <f>LatticeLayout!B556</f>
        <v>0</v>
      </c>
      <c r="C540" s="26">
        <f>LatticeLayout!C556</f>
        <v>0</v>
      </c>
      <c r="D540" s="26">
        <f>LatticeLayout!D556</f>
        <v>0</v>
      </c>
      <c r="E540" s="26">
        <f>LatticeLayout!E556</f>
        <v>0</v>
      </c>
      <c r="F540" s="26">
        <f>LatticeLayout!F556</f>
        <v>0</v>
      </c>
      <c r="G540" s="26" t="str">
        <f>LatticeLayout!G556</f>
        <v>solenoid-exit</v>
      </c>
      <c r="H540" s="26">
        <f>LatticeLayout!H556</f>
        <v>40</v>
      </c>
      <c r="I540" s="26">
        <f>LatticeLayout!I556</f>
        <v>0</v>
      </c>
      <c r="J540" s="26">
        <f>LatticeLayout!J556</f>
        <v>0</v>
      </c>
      <c r="K540" s="26">
        <f>LatticeLayout!K556</f>
        <v>7.6135999999999995E-2</v>
      </c>
      <c r="L540" s="26">
        <f>LatticeLayout!Q556</f>
        <v>336.30085156763124</v>
      </c>
      <c r="M540" s="26">
        <f>LatticeLayout!P556</f>
        <v>423.0996045</v>
      </c>
      <c r="N540" s="26">
        <f>LatticeLayout!O556</f>
        <v>41.094000000000001</v>
      </c>
    </row>
    <row r="541" spans="1:14">
      <c r="A541" s="26">
        <f>LatticeLayout!A557</f>
        <v>0</v>
      </c>
      <c r="B541" s="26">
        <f>LatticeLayout!B557</f>
        <v>0</v>
      </c>
      <c r="C541" s="26">
        <f>LatticeLayout!C557</f>
        <v>0</v>
      </c>
      <c r="D541" s="26">
        <f>LatticeLayout!D557</f>
        <v>0</v>
      </c>
      <c r="E541" s="26">
        <f>LatticeLayout!E557</f>
        <v>0</v>
      </c>
      <c r="F541" s="26">
        <f>LatticeLayout!F557</f>
        <v>0</v>
      </c>
      <c r="G541" s="26" t="str">
        <f>LatticeLayout!G557</f>
        <v>bellow</v>
      </c>
      <c r="H541" s="26">
        <f>LatticeLayout!H557</f>
        <v>0</v>
      </c>
      <c r="I541" s="26">
        <f>LatticeLayout!I557</f>
        <v>0</v>
      </c>
      <c r="J541" s="26">
        <f>LatticeLayout!J557</f>
        <v>0</v>
      </c>
      <c r="K541" s="26">
        <f>LatticeLayout!K557</f>
        <v>9.9516999999999994E-2</v>
      </c>
      <c r="L541" s="26">
        <f>LatticeLayout!Q557</f>
        <v>336.20133456763125</v>
      </c>
      <c r="M541" s="26">
        <f>LatticeLayout!P557</f>
        <v>423.0996045</v>
      </c>
      <c r="N541" s="26">
        <f>LatticeLayout!O557</f>
        <v>41.094000000000001</v>
      </c>
    </row>
    <row r="542" spans="1:14">
      <c r="A542" s="26" t="str">
        <f>LatticeLayout!A558</f>
        <v>LS1</v>
      </c>
      <c r="B542" s="26" t="str">
        <f>LatticeLayout!B558</f>
        <v>CB02</v>
      </c>
      <c r="C542" s="26" t="str">
        <f>LatticeLayout!C558</f>
        <v>CAV5</v>
      </c>
      <c r="D542" s="26">
        <f>LatticeLayout!D558</f>
        <v>1325</v>
      </c>
      <c r="E542" s="26" t="str">
        <f>LatticeLayout!E558</f>
        <v>LS1_CB02:CAV5_D1325</v>
      </c>
      <c r="F542" s="26">
        <f>LatticeLayout!F558</f>
        <v>0</v>
      </c>
      <c r="G542" s="26" t="str">
        <f>LatticeLayout!G558</f>
        <v>b08 resonator</v>
      </c>
      <c r="H542" s="26">
        <f>LatticeLayout!H558</f>
        <v>34</v>
      </c>
      <c r="I542" s="26">
        <f>LatticeLayout!I558</f>
        <v>0</v>
      </c>
      <c r="J542" s="26">
        <f>LatticeLayout!J558</f>
        <v>0</v>
      </c>
      <c r="K542" s="26">
        <f>LatticeLayout!K558</f>
        <v>0.29817100000000002</v>
      </c>
      <c r="L542" s="26">
        <f>LatticeLayout!Q558</f>
        <v>335.90316356763122</v>
      </c>
      <c r="M542" s="26">
        <f>LatticeLayout!P558</f>
        <v>423.0996045</v>
      </c>
      <c r="N542" s="26">
        <f>LatticeLayout!O558</f>
        <v>41.094000000000001</v>
      </c>
    </row>
    <row r="543" spans="1:14">
      <c r="A543" s="26">
        <f>LatticeLayout!A559</f>
        <v>0</v>
      </c>
      <c r="B543" s="26">
        <f>LatticeLayout!B559</f>
        <v>0</v>
      </c>
      <c r="C543" s="26">
        <f>LatticeLayout!C559</f>
        <v>0</v>
      </c>
      <c r="D543" s="26">
        <f>LatticeLayout!D559</f>
        <v>0</v>
      </c>
      <c r="E543" s="26">
        <f>LatticeLayout!E559</f>
        <v>0</v>
      </c>
      <c r="F543" s="26">
        <f>LatticeLayout!F559</f>
        <v>0</v>
      </c>
      <c r="G543" s="26">
        <f>LatticeLayout!G559</f>
        <v>0</v>
      </c>
      <c r="H543" s="26">
        <f>LatticeLayout!H559</f>
        <v>0</v>
      </c>
      <c r="I543" s="26">
        <f>LatticeLayout!I559</f>
        <v>0</v>
      </c>
      <c r="J543" s="26">
        <f>LatticeLayout!J559</f>
        <v>0</v>
      </c>
      <c r="K543" s="26">
        <f>LatticeLayout!K559</f>
        <v>0</v>
      </c>
      <c r="L543" s="26">
        <f>LatticeLayout!Q559</f>
        <v>335.90316356763122</v>
      </c>
      <c r="M543" s="26">
        <f>LatticeLayout!P559</f>
        <v>423.0996045</v>
      </c>
      <c r="N543" s="26">
        <f>LatticeLayout!O559</f>
        <v>41.094000000000001</v>
      </c>
    </row>
    <row r="544" spans="1:14">
      <c r="A544" s="26">
        <f>LatticeLayout!A560</f>
        <v>0</v>
      </c>
      <c r="B544" s="26">
        <f>LatticeLayout!B560</f>
        <v>0</v>
      </c>
      <c r="C544" s="26">
        <f>LatticeLayout!C560</f>
        <v>0</v>
      </c>
      <c r="D544" s="26">
        <f>LatticeLayout!D560</f>
        <v>0</v>
      </c>
      <c r="E544" s="26">
        <f>LatticeLayout!E560</f>
        <v>0</v>
      </c>
      <c r="F544" s="26">
        <f>LatticeLayout!F560</f>
        <v>0</v>
      </c>
      <c r="G544" s="26">
        <f>LatticeLayout!G560</f>
        <v>0</v>
      </c>
      <c r="H544" s="26">
        <f>LatticeLayout!H560</f>
        <v>0</v>
      </c>
      <c r="I544" s="26">
        <f>LatticeLayout!I560</f>
        <v>0</v>
      </c>
      <c r="J544" s="26">
        <f>LatticeLayout!J560</f>
        <v>0</v>
      </c>
      <c r="K544" s="26">
        <f>LatticeLayout!K560</f>
        <v>0</v>
      </c>
      <c r="L544" s="26">
        <f>LatticeLayout!Q560</f>
        <v>335.90316356763122</v>
      </c>
      <c r="M544" s="26">
        <f>LatticeLayout!P560</f>
        <v>423.0996045</v>
      </c>
      <c r="N544" s="26">
        <f>LatticeLayout!O560</f>
        <v>41.094000000000001</v>
      </c>
    </row>
    <row r="545" spans="1:14">
      <c r="A545" s="26">
        <f>LatticeLayout!A561</f>
        <v>0</v>
      </c>
      <c r="B545" s="26">
        <f>LatticeLayout!B561</f>
        <v>0</v>
      </c>
      <c r="C545" s="26">
        <f>LatticeLayout!C561</f>
        <v>0</v>
      </c>
      <c r="D545" s="26">
        <f>LatticeLayout!D561</f>
        <v>0</v>
      </c>
      <c r="E545" s="26">
        <f>LatticeLayout!E561</f>
        <v>0</v>
      </c>
      <c r="F545" s="26">
        <f>LatticeLayout!F561</f>
        <v>0</v>
      </c>
      <c r="G545" s="26" t="str">
        <f>LatticeLayout!G561</f>
        <v>bellow</v>
      </c>
      <c r="H545" s="26">
        <f>LatticeLayout!H561</f>
        <v>0</v>
      </c>
      <c r="I545" s="26">
        <f>LatticeLayout!I561</f>
        <v>0</v>
      </c>
      <c r="J545" s="26">
        <f>LatticeLayout!J561</f>
        <v>0</v>
      </c>
      <c r="K545" s="26">
        <f>LatticeLayout!K561</f>
        <v>9.9516999999999994E-2</v>
      </c>
      <c r="L545" s="26">
        <f>LatticeLayout!Q561</f>
        <v>335.80364656763123</v>
      </c>
      <c r="M545" s="26">
        <f>LatticeLayout!P561</f>
        <v>423.0996045</v>
      </c>
      <c r="N545" s="26">
        <f>LatticeLayout!O561</f>
        <v>41.094000000000001</v>
      </c>
    </row>
    <row r="546" spans="1:14">
      <c r="A546" s="26" t="str">
        <f>LatticeLayout!A562</f>
        <v>LS1</v>
      </c>
      <c r="B546" s="26" t="str">
        <f>LatticeLayout!B562</f>
        <v>CB02</v>
      </c>
      <c r="C546" s="26" t="str">
        <f>LatticeLayout!C562</f>
        <v>CAV6</v>
      </c>
      <c r="D546" s="26">
        <f>LatticeLayout!D562</f>
        <v>1329</v>
      </c>
      <c r="E546" s="26" t="str">
        <f>LatticeLayout!E562</f>
        <v>LS1_CB02:CAV6_D1329</v>
      </c>
      <c r="F546" s="26">
        <f>LatticeLayout!F562</f>
        <v>0</v>
      </c>
      <c r="G546" s="26" t="str">
        <f>LatticeLayout!G562</f>
        <v>b08 resonator</v>
      </c>
      <c r="H546" s="26">
        <f>LatticeLayout!H562</f>
        <v>34</v>
      </c>
      <c r="I546" s="26">
        <f>LatticeLayout!I562</f>
        <v>0</v>
      </c>
      <c r="J546" s="26">
        <f>LatticeLayout!J562</f>
        <v>0</v>
      </c>
      <c r="K546" s="26">
        <f>LatticeLayout!K562</f>
        <v>0.29817100000000002</v>
      </c>
      <c r="L546" s="26">
        <f>LatticeLayout!Q562</f>
        <v>335.50547556763121</v>
      </c>
      <c r="M546" s="26">
        <f>LatticeLayout!P562</f>
        <v>423.0996045</v>
      </c>
      <c r="N546" s="26">
        <f>LatticeLayout!O562</f>
        <v>41.094000000000001</v>
      </c>
    </row>
    <row r="547" spans="1:14">
      <c r="A547" s="26">
        <f>LatticeLayout!A563</f>
        <v>0</v>
      </c>
      <c r="B547" s="26">
        <f>LatticeLayout!B563</f>
        <v>0</v>
      </c>
      <c r="C547" s="26">
        <f>LatticeLayout!C563</f>
        <v>0</v>
      </c>
      <c r="D547" s="26">
        <f>LatticeLayout!D563</f>
        <v>0</v>
      </c>
      <c r="E547" s="26">
        <f>LatticeLayout!E563</f>
        <v>0</v>
      </c>
      <c r="F547" s="26">
        <f>LatticeLayout!F563</f>
        <v>0</v>
      </c>
      <c r="G547" s="26">
        <f>LatticeLayout!G563</f>
        <v>0</v>
      </c>
      <c r="H547" s="26">
        <f>LatticeLayout!H563</f>
        <v>0</v>
      </c>
      <c r="I547" s="26">
        <f>LatticeLayout!I563</f>
        <v>0</v>
      </c>
      <c r="J547" s="26">
        <f>LatticeLayout!J563</f>
        <v>0</v>
      </c>
      <c r="K547" s="26">
        <f>LatticeLayout!K563</f>
        <v>0</v>
      </c>
      <c r="L547" s="26">
        <f>LatticeLayout!Q563</f>
        <v>335.50547556763121</v>
      </c>
      <c r="M547" s="26">
        <f>LatticeLayout!P563</f>
        <v>423.0996045</v>
      </c>
      <c r="N547" s="26">
        <f>LatticeLayout!O563</f>
        <v>41.094000000000001</v>
      </c>
    </row>
    <row r="548" spans="1:14">
      <c r="A548" s="26">
        <f>LatticeLayout!A564</f>
        <v>0</v>
      </c>
      <c r="B548" s="26">
        <f>LatticeLayout!B564</f>
        <v>0</v>
      </c>
      <c r="C548" s="26">
        <f>LatticeLayout!C564</f>
        <v>0</v>
      </c>
      <c r="D548" s="26">
        <f>LatticeLayout!D564</f>
        <v>0</v>
      </c>
      <c r="E548" s="26">
        <f>LatticeLayout!E564</f>
        <v>0</v>
      </c>
      <c r="F548" s="26">
        <f>LatticeLayout!F564</f>
        <v>0</v>
      </c>
      <c r="G548" s="26">
        <f>LatticeLayout!G564</f>
        <v>0</v>
      </c>
      <c r="H548" s="26">
        <f>LatticeLayout!H564</f>
        <v>0</v>
      </c>
      <c r="I548" s="26">
        <f>LatticeLayout!I564</f>
        <v>0</v>
      </c>
      <c r="J548" s="26">
        <f>LatticeLayout!J564</f>
        <v>0</v>
      </c>
      <c r="K548" s="26">
        <f>LatticeLayout!K564</f>
        <v>0</v>
      </c>
      <c r="L548" s="26">
        <f>LatticeLayout!Q564</f>
        <v>335.50547556763121</v>
      </c>
      <c r="M548" s="26">
        <f>LatticeLayout!P564</f>
        <v>423.0996045</v>
      </c>
      <c r="N548" s="26">
        <f>LatticeLayout!O564</f>
        <v>41.094000000000001</v>
      </c>
    </row>
    <row r="549" spans="1:14">
      <c r="A549" s="26">
        <f>LatticeLayout!A565</f>
        <v>0</v>
      </c>
      <c r="B549" s="26">
        <f>LatticeLayout!B565</f>
        <v>0</v>
      </c>
      <c r="C549" s="26">
        <f>LatticeLayout!C565</f>
        <v>0</v>
      </c>
      <c r="D549" s="26">
        <f>LatticeLayout!D565</f>
        <v>0</v>
      </c>
      <c r="E549" s="26">
        <f>LatticeLayout!E565</f>
        <v>0</v>
      </c>
      <c r="F549" s="26">
        <f>LatticeLayout!F565</f>
        <v>0</v>
      </c>
      <c r="G549" s="26" t="str">
        <f>LatticeLayout!G565</f>
        <v>bellow</v>
      </c>
      <c r="H549" s="26">
        <f>LatticeLayout!H565</f>
        <v>0</v>
      </c>
      <c r="I549" s="26">
        <f>LatticeLayout!I565</f>
        <v>0</v>
      </c>
      <c r="J549" s="26">
        <f>LatticeLayout!J565</f>
        <v>0</v>
      </c>
      <c r="K549" s="26">
        <f>LatticeLayout!K565</f>
        <v>9.9516999999999994E-2</v>
      </c>
      <c r="L549" s="26">
        <f>LatticeLayout!Q565</f>
        <v>335.40595856763122</v>
      </c>
      <c r="M549" s="26">
        <f>LatticeLayout!P565</f>
        <v>423.0996045</v>
      </c>
      <c r="N549" s="26">
        <f>LatticeLayout!O565</f>
        <v>41.094000000000001</v>
      </c>
    </row>
    <row r="550" spans="1:14">
      <c r="A550" s="26" t="str">
        <f>LatticeLayout!A566</f>
        <v>LS1</v>
      </c>
      <c r="B550" s="26" t="str">
        <f>LatticeLayout!B566</f>
        <v>CB02</v>
      </c>
      <c r="C550" s="26" t="str">
        <f>LatticeLayout!C566</f>
        <v>CAV7</v>
      </c>
      <c r="D550" s="26">
        <f>LatticeLayout!D566</f>
        <v>1333</v>
      </c>
      <c r="E550" s="26" t="str">
        <f>LatticeLayout!E566</f>
        <v>LS1_CB02:CAV7_D1333</v>
      </c>
      <c r="F550" s="26">
        <f>LatticeLayout!F566</f>
        <v>0</v>
      </c>
      <c r="G550" s="26" t="str">
        <f>LatticeLayout!G566</f>
        <v>b08 resonator</v>
      </c>
      <c r="H550" s="26">
        <f>LatticeLayout!H566</f>
        <v>34</v>
      </c>
      <c r="I550" s="26">
        <f>LatticeLayout!I566</f>
        <v>0</v>
      </c>
      <c r="J550" s="26">
        <f>LatticeLayout!J566</f>
        <v>0</v>
      </c>
      <c r="K550" s="26">
        <f>LatticeLayout!K566</f>
        <v>0.29817100000000002</v>
      </c>
      <c r="L550" s="26">
        <f>LatticeLayout!Q566</f>
        <v>335.10778756763119</v>
      </c>
      <c r="M550" s="26">
        <f>LatticeLayout!P566</f>
        <v>423.0996045</v>
      </c>
      <c r="N550" s="26">
        <f>LatticeLayout!O566</f>
        <v>41.094000000000001</v>
      </c>
    </row>
    <row r="551" spans="1:14">
      <c r="A551" s="26">
        <f>LatticeLayout!A567</f>
        <v>0</v>
      </c>
      <c r="B551" s="26">
        <f>LatticeLayout!B567</f>
        <v>0</v>
      </c>
      <c r="C551" s="26">
        <f>LatticeLayout!C567</f>
        <v>0</v>
      </c>
      <c r="D551" s="26">
        <f>LatticeLayout!D567</f>
        <v>0</v>
      </c>
      <c r="E551" s="26">
        <f>LatticeLayout!E567</f>
        <v>0</v>
      </c>
      <c r="F551" s="26">
        <f>LatticeLayout!F567</f>
        <v>0</v>
      </c>
      <c r="G551" s="26">
        <f>LatticeLayout!G567</f>
        <v>0</v>
      </c>
      <c r="H551" s="26">
        <f>LatticeLayout!H567</f>
        <v>0</v>
      </c>
      <c r="I551" s="26">
        <f>LatticeLayout!I567</f>
        <v>0</v>
      </c>
      <c r="J551" s="26">
        <f>LatticeLayout!J567</f>
        <v>0</v>
      </c>
      <c r="K551" s="26">
        <f>LatticeLayout!K567</f>
        <v>0</v>
      </c>
      <c r="L551" s="26">
        <f>LatticeLayout!Q567</f>
        <v>335.10778756763119</v>
      </c>
      <c r="M551" s="26">
        <f>LatticeLayout!P567</f>
        <v>423.0996045</v>
      </c>
      <c r="N551" s="26">
        <f>LatticeLayout!O567</f>
        <v>41.094000000000001</v>
      </c>
    </row>
    <row r="552" spans="1:14">
      <c r="A552" s="26" t="str">
        <f>LatticeLayout!A568</f>
        <v>LS1</v>
      </c>
      <c r="B552" s="26" t="str">
        <f>LatticeLayout!B568</f>
        <v>CB02</v>
      </c>
      <c r="C552" s="26" t="str">
        <f>LatticeLayout!C568</f>
        <v>BLM</v>
      </c>
      <c r="D552" s="26">
        <f>LatticeLayout!D568</f>
        <v>1334</v>
      </c>
      <c r="E552" s="26" t="str">
        <f>LatticeLayout!E568</f>
        <v>LS1_CB02:BLM_D1334</v>
      </c>
      <c r="F552" s="26">
        <f>LatticeLayout!F568</f>
        <v>0</v>
      </c>
      <c r="G552" s="26" t="str">
        <f>LatticeLayout!G568</f>
        <v>outside loss monitor</v>
      </c>
      <c r="H552" s="26">
        <f>LatticeLayout!H568</f>
        <v>0</v>
      </c>
      <c r="I552" s="26">
        <f>LatticeLayout!I568</f>
        <v>0</v>
      </c>
      <c r="J552" s="26">
        <f>LatticeLayout!J568</f>
        <v>0</v>
      </c>
      <c r="K552" s="26">
        <f>LatticeLayout!K568</f>
        <v>0</v>
      </c>
      <c r="L552" s="26">
        <f>LatticeLayout!Q568</f>
        <v>335.10778756763119</v>
      </c>
      <c r="M552" s="26">
        <f>LatticeLayout!P568</f>
        <v>423.0996045</v>
      </c>
      <c r="N552" s="26">
        <f>LatticeLayout!O568</f>
        <v>41.094000000000001</v>
      </c>
    </row>
    <row r="553" spans="1:14">
      <c r="A553" s="26">
        <f>LatticeLayout!A569</f>
        <v>0</v>
      </c>
      <c r="B553" s="26">
        <f>LatticeLayout!B569</f>
        <v>0</v>
      </c>
      <c r="C553" s="26">
        <f>LatticeLayout!C569</f>
        <v>0</v>
      </c>
      <c r="D553" s="26">
        <f>LatticeLayout!D569</f>
        <v>0</v>
      </c>
      <c r="E553" s="26">
        <f>LatticeLayout!E569</f>
        <v>0</v>
      </c>
      <c r="F553" s="26">
        <f>LatticeLayout!F569</f>
        <v>0</v>
      </c>
      <c r="G553" s="26" t="str">
        <f>LatticeLayout!G569</f>
        <v>bellow</v>
      </c>
      <c r="H553" s="26">
        <f>LatticeLayout!H569</f>
        <v>0</v>
      </c>
      <c r="I553" s="26">
        <f>LatticeLayout!I569</f>
        <v>0</v>
      </c>
      <c r="J553" s="26">
        <f>LatticeLayout!J569</f>
        <v>0</v>
      </c>
      <c r="K553" s="26">
        <f>LatticeLayout!K569</f>
        <v>9.650984E-2</v>
      </c>
      <c r="L553" s="26">
        <f>LatticeLayout!Q569</f>
        <v>335.01127772763118</v>
      </c>
      <c r="M553" s="26">
        <f>LatticeLayout!P569</f>
        <v>423.0996045</v>
      </c>
      <c r="N553" s="26">
        <f>LatticeLayout!O569</f>
        <v>41.094000000000001</v>
      </c>
    </row>
    <row r="554" spans="1:14">
      <c r="A554" s="26" t="str">
        <f>LatticeLayout!A570</f>
        <v>LS1</v>
      </c>
      <c r="B554" s="26" t="str">
        <f>LatticeLayout!B570</f>
        <v>CB02</v>
      </c>
      <c r="C554" s="26" t="str">
        <f>LatticeLayout!C570</f>
        <v>BPM</v>
      </c>
      <c r="D554" s="26">
        <f>LatticeLayout!D570</f>
        <v>1335</v>
      </c>
      <c r="E554" s="26" t="str">
        <f>LatticeLayout!E570</f>
        <v>LS1_CB02:BPM_D1335</v>
      </c>
      <c r="F554" s="26" t="str">
        <f>LatticeLayout!F570</f>
        <v>BPM6</v>
      </c>
      <c r="G554" s="26" t="str">
        <f>LatticeLayout!G570</f>
        <v>position monitor, BPMc</v>
      </c>
      <c r="H554" s="26">
        <f>LatticeLayout!H570</f>
        <v>40</v>
      </c>
      <c r="I554" s="26">
        <f>LatticeLayout!I570</f>
        <v>0</v>
      </c>
      <c r="J554" s="26">
        <f>LatticeLayout!J570</f>
        <v>0</v>
      </c>
      <c r="K554" s="26">
        <f>LatticeLayout!K570</f>
        <v>0</v>
      </c>
      <c r="L554" s="26">
        <f>LatticeLayout!Q570</f>
        <v>335.01127772763118</v>
      </c>
      <c r="M554" s="26">
        <f>LatticeLayout!P570</f>
        <v>423.0996045</v>
      </c>
      <c r="N554" s="26">
        <f>LatticeLayout!O570</f>
        <v>41.094000000000001</v>
      </c>
    </row>
    <row r="555" spans="1:14">
      <c r="A555" s="26">
        <f>LatticeLayout!A571</f>
        <v>0</v>
      </c>
      <c r="B555" s="26">
        <f>LatticeLayout!B571</f>
        <v>0</v>
      </c>
      <c r="C555" s="26">
        <f>LatticeLayout!C571</f>
        <v>0</v>
      </c>
      <c r="D555" s="26">
        <f>LatticeLayout!D571</f>
        <v>0</v>
      </c>
      <c r="E555" s="26">
        <f>LatticeLayout!E571</f>
        <v>0</v>
      </c>
      <c r="F555" s="26">
        <f>LatticeLayout!F571</f>
        <v>0</v>
      </c>
      <c r="G555" s="26" t="str">
        <f>LatticeLayout!G571</f>
        <v>BPM-box</v>
      </c>
      <c r="H555" s="26">
        <f>LatticeLayout!H571</f>
        <v>0</v>
      </c>
      <c r="I555" s="26">
        <f>LatticeLayout!I571</f>
        <v>0</v>
      </c>
      <c r="J555" s="26">
        <f>LatticeLayout!J571</f>
        <v>0</v>
      </c>
      <c r="K555" s="26">
        <f>LatticeLayout!K571</f>
        <v>5.5879999999999999E-2</v>
      </c>
      <c r="L555" s="26">
        <f>LatticeLayout!Q571</f>
        <v>334.95539772763118</v>
      </c>
      <c r="M555" s="26">
        <f>LatticeLayout!P571</f>
        <v>423.0996045</v>
      </c>
      <c r="N555" s="26">
        <f>LatticeLayout!O571</f>
        <v>41.094000000000001</v>
      </c>
    </row>
    <row r="556" spans="1:14">
      <c r="A556" s="26">
        <f>LatticeLayout!A572</f>
        <v>0</v>
      </c>
      <c r="B556" s="26">
        <f>LatticeLayout!B572</f>
        <v>0</v>
      </c>
      <c r="C556" s="26">
        <f>LatticeLayout!C572</f>
        <v>0</v>
      </c>
      <c r="D556" s="26">
        <f>LatticeLayout!D572</f>
        <v>0</v>
      </c>
      <c r="E556" s="26">
        <f>LatticeLayout!E572</f>
        <v>0</v>
      </c>
      <c r="F556" s="26">
        <f>LatticeLayout!F572</f>
        <v>0</v>
      </c>
      <c r="G556" s="26" t="str">
        <f>LatticeLayout!G572</f>
        <v>solenoid-entry</v>
      </c>
      <c r="H556" s="26">
        <f>LatticeLayout!H572</f>
        <v>0</v>
      </c>
      <c r="I556" s="26">
        <f>LatticeLayout!I572</f>
        <v>0</v>
      </c>
      <c r="J556" s="26">
        <f>LatticeLayout!J572</f>
        <v>0</v>
      </c>
      <c r="K556" s="26">
        <f>LatticeLayout!K572</f>
        <v>7.6135999999999995E-2</v>
      </c>
      <c r="L556" s="26">
        <f>LatticeLayout!Q572</f>
        <v>334.87926172763116</v>
      </c>
      <c r="M556" s="26">
        <f>LatticeLayout!P572</f>
        <v>423.0996045</v>
      </c>
      <c r="N556" s="26">
        <f>LatticeLayout!O572</f>
        <v>41.094000000000001</v>
      </c>
    </row>
    <row r="557" spans="1:14">
      <c r="A557" s="26" t="str">
        <f>LatticeLayout!A573</f>
        <v>LS1</v>
      </c>
      <c r="B557" s="26" t="str">
        <f>LatticeLayout!B573</f>
        <v>CB02</v>
      </c>
      <c r="C557" s="26" t="str">
        <f>LatticeLayout!C573</f>
        <v>SOL3</v>
      </c>
      <c r="D557" s="26">
        <f>LatticeLayout!D573</f>
        <v>1339</v>
      </c>
      <c r="E557" s="26" t="str">
        <f>LatticeLayout!E573</f>
        <v>LS1_CB02:SOL3_D1339</v>
      </c>
      <c r="F557" s="26" t="str">
        <f>LatticeLayout!F573</f>
        <v>S2</v>
      </c>
      <c r="G557" s="26" t="str">
        <f>LatticeLayout!G573</f>
        <v>solenoid+correctors</v>
      </c>
      <c r="H557" s="26">
        <f>LatticeLayout!H573</f>
        <v>40</v>
      </c>
      <c r="I557" s="26">
        <f>LatticeLayout!I573</f>
        <v>0</v>
      </c>
      <c r="J557" s="26">
        <f>LatticeLayout!J573</f>
        <v>0</v>
      </c>
      <c r="K557" s="26">
        <f>LatticeLayout!K573</f>
        <v>0.5</v>
      </c>
      <c r="L557" s="26">
        <f>LatticeLayout!Q573</f>
        <v>334.37926172763116</v>
      </c>
      <c r="M557" s="26">
        <f>LatticeLayout!P573</f>
        <v>423.0996045</v>
      </c>
      <c r="N557" s="26">
        <f>LatticeLayout!O573</f>
        <v>41.094000000000001</v>
      </c>
    </row>
    <row r="558" spans="1:14">
      <c r="A558" s="26">
        <f>LatticeLayout!A574</f>
        <v>0</v>
      </c>
      <c r="B558" s="26">
        <f>LatticeLayout!B574</f>
        <v>0</v>
      </c>
      <c r="C558" s="26">
        <f>LatticeLayout!C574</f>
        <v>0</v>
      </c>
      <c r="D558" s="26">
        <f>LatticeLayout!D574</f>
        <v>0</v>
      </c>
      <c r="E558" s="26">
        <f>LatticeLayout!E574</f>
        <v>0</v>
      </c>
      <c r="F558" s="26">
        <f>LatticeLayout!F574</f>
        <v>0</v>
      </c>
      <c r="G558" s="26" t="str">
        <f>LatticeLayout!G574</f>
        <v>solenoid-exit</v>
      </c>
      <c r="H558" s="26">
        <f>LatticeLayout!H574</f>
        <v>0</v>
      </c>
      <c r="I558" s="26">
        <f>LatticeLayout!I574</f>
        <v>0</v>
      </c>
      <c r="J558" s="26">
        <f>LatticeLayout!J574</f>
        <v>0</v>
      </c>
      <c r="K558" s="26">
        <f>LatticeLayout!K574</f>
        <v>7.6135999999999995E-2</v>
      </c>
      <c r="L558" s="26">
        <f>LatticeLayout!Q574</f>
        <v>334.30312572763114</v>
      </c>
      <c r="M558" s="26">
        <f>LatticeLayout!P574</f>
        <v>423.0996045</v>
      </c>
      <c r="N558" s="26">
        <f>LatticeLayout!O574</f>
        <v>41.094000000000001</v>
      </c>
    </row>
    <row r="559" spans="1:14">
      <c r="A559" s="26">
        <f>LatticeLayout!A575</f>
        <v>0</v>
      </c>
      <c r="B559" s="26">
        <f>LatticeLayout!B575</f>
        <v>0</v>
      </c>
      <c r="C559" s="26">
        <f>LatticeLayout!C575</f>
        <v>0</v>
      </c>
      <c r="D559" s="26">
        <f>LatticeLayout!D575</f>
        <v>0</v>
      </c>
      <c r="E559" s="26">
        <f>LatticeLayout!E575</f>
        <v>0</v>
      </c>
      <c r="F559" s="26">
        <f>LatticeLayout!F575</f>
        <v>0</v>
      </c>
      <c r="G559" s="26" t="str">
        <f>LatticeLayout!G575</f>
        <v>bellow</v>
      </c>
      <c r="H559" s="26">
        <f>LatticeLayout!H575</f>
        <v>0</v>
      </c>
      <c r="I559" s="26">
        <f>LatticeLayout!I575</f>
        <v>0</v>
      </c>
      <c r="J559" s="26">
        <f>LatticeLayout!J575</f>
        <v>0</v>
      </c>
      <c r="K559" s="26">
        <f>LatticeLayout!K575</f>
        <v>9.9516999999999994E-2</v>
      </c>
      <c r="L559" s="26">
        <f>LatticeLayout!Q575</f>
        <v>334.20360872763115</v>
      </c>
      <c r="M559" s="26">
        <f>LatticeLayout!P575</f>
        <v>423.0996045</v>
      </c>
      <c r="N559" s="26">
        <f>LatticeLayout!O575</f>
        <v>41.094000000000001</v>
      </c>
    </row>
    <row r="560" spans="1:14">
      <c r="A560" s="26" t="str">
        <f>LatticeLayout!A576</f>
        <v>LS1</v>
      </c>
      <c r="B560" s="26" t="str">
        <f>LatticeLayout!B576</f>
        <v>CB02</v>
      </c>
      <c r="C560" s="26" t="str">
        <f>LatticeLayout!C576</f>
        <v>CAV8</v>
      </c>
      <c r="D560" s="26">
        <f>LatticeLayout!D576</f>
        <v>1345</v>
      </c>
      <c r="E560" s="26" t="str">
        <f>LatticeLayout!E576</f>
        <v>LS1_CB02:CAV8_D1345</v>
      </c>
      <c r="F560" s="26">
        <f>LatticeLayout!F576</f>
        <v>0</v>
      </c>
      <c r="G560" s="26" t="str">
        <f>LatticeLayout!G576</f>
        <v>b08 resonator</v>
      </c>
      <c r="H560" s="26">
        <f>LatticeLayout!H576</f>
        <v>34</v>
      </c>
      <c r="I560" s="26">
        <f>LatticeLayout!I576</f>
        <v>0</v>
      </c>
      <c r="J560" s="26">
        <f>LatticeLayout!J576</f>
        <v>0</v>
      </c>
      <c r="K560" s="26">
        <f>LatticeLayout!K576</f>
        <v>0.29817100000000002</v>
      </c>
      <c r="L560" s="26">
        <f>LatticeLayout!Q576</f>
        <v>333.90543772763112</v>
      </c>
      <c r="M560" s="26">
        <f>LatticeLayout!P576</f>
        <v>423.0996045</v>
      </c>
      <c r="N560" s="26">
        <f>LatticeLayout!O576</f>
        <v>41.094000000000001</v>
      </c>
    </row>
    <row r="561" spans="1:19">
      <c r="A561" s="26">
        <f>LatticeLayout!A577</f>
        <v>0</v>
      </c>
      <c r="B561" s="26">
        <f>LatticeLayout!B577</f>
        <v>0</v>
      </c>
      <c r="C561" s="26">
        <f>LatticeLayout!C577</f>
        <v>0</v>
      </c>
      <c r="D561" s="26">
        <f>LatticeLayout!D577</f>
        <v>0</v>
      </c>
      <c r="E561" s="26">
        <f>LatticeLayout!E577</f>
        <v>0</v>
      </c>
      <c r="F561" s="26">
        <f>LatticeLayout!F577</f>
        <v>0</v>
      </c>
      <c r="G561" s="26">
        <f>LatticeLayout!G577</f>
        <v>0</v>
      </c>
      <c r="H561" s="26">
        <f>LatticeLayout!H577</f>
        <v>0</v>
      </c>
      <c r="I561" s="26">
        <f>LatticeLayout!I577</f>
        <v>0</v>
      </c>
      <c r="J561" s="26">
        <f>LatticeLayout!J577</f>
        <v>0</v>
      </c>
      <c r="K561" s="26">
        <f>LatticeLayout!K577</f>
        <v>0</v>
      </c>
      <c r="L561" s="26">
        <f>LatticeLayout!Q577</f>
        <v>333.90543772763112</v>
      </c>
      <c r="M561" s="26">
        <f>LatticeLayout!P577</f>
        <v>423.0996045</v>
      </c>
      <c r="N561" s="26">
        <f>LatticeLayout!O577</f>
        <v>41.094000000000001</v>
      </c>
      <c r="S561" s="26"/>
    </row>
    <row r="562" spans="1:19">
      <c r="A562" s="26">
        <f>LatticeLayout!A578</f>
        <v>0</v>
      </c>
      <c r="B562" s="26">
        <f>LatticeLayout!B578</f>
        <v>0</v>
      </c>
      <c r="C562" s="26">
        <f>LatticeLayout!C578</f>
        <v>0</v>
      </c>
      <c r="D562" s="26">
        <f>LatticeLayout!D578</f>
        <v>0</v>
      </c>
      <c r="E562" s="26">
        <f>LatticeLayout!E578</f>
        <v>0</v>
      </c>
      <c r="F562" s="26">
        <f>LatticeLayout!F578</f>
        <v>0</v>
      </c>
      <c r="G562" s="26">
        <f>LatticeLayout!G578</f>
        <v>0</v>
      </c>
      <c r="H562" s="26">
        <f>LatticeLayout!H578</f>
        <v>0</v>
      </c>
      <c r="I562" s="26">
        <f>LatticeLayout!I578</f>
        <v>0</v>
      </c>
      <c r="J562" s="26">
        <f>LatticeLayout!J578</f>
        <v>0</v>
      </c>
      <c r="K562" s="26">
        <f>LatticeLayout!K578</f>
        <v>0</v>
      </c>
      <c r="L562" s="26">
        <f>LatticeLayout!Q578</f>
        <v>333.90543772763112</v>
      </c>
      <c r="M562" s="26">
        <f>LatticeLayout!P578</f>
        <v>423.0996045</v>
      </c>
      <c r="N562" s="26">
        <f>LatticeLayout!O578</f>
        <v>41.094000000000001</v>
      </c>
      <c r="S562" s="26"/>
    </row>
    <row r="563" spans="1:19">
      <c r="A563" s="26">
        <f>LatticeLayout!A579</f>
        <v>0</v>
      </c>
      <c r="B563" s="26">
        <f>LatticeLayout!B579</f>
        <v>0</v>
      </c>
      <c r="C563" s="26">
        <f>LatticeLayout!C579</f>
        <v>0</v>
      </c>
      <c r="D563" s="26">
        <f>LatticeLayout!D579</f>
        <v>0</v>
      </c>
      <c r="E563" s="26">
        <f>LatticeLayout!E579</f>
        <v>0</v>
      </c>
      <c r="F563" s="26">
        <f>LatticeLayout!F579</f>
        <v>0</v>
      </c>
      <c r="G563" s="26" t="str">
        <f>LatticeLayout!G579</f>
        <v>bellows</v>
      </c>
      <c r="H563" s="26">
        <f>LatticeLayout!H579</f>
        <v>0</v>
      </c>
      <c r="I563" s="26">
        <f>LatticeLayout!I579</f>
        <v>0</v>
      </c>
      <c r="J563" s="26">
        <f>LatticeLayout!J579</f>
        <v>0</v>
      </c>
      <c r="K563" s="26">
        <f>LatticeLayout!K579</f>
        <v>0.19082199999999999</v>
      </c>
      <c r="L563" s="26">
        <f>LatticeLayout!Q579</f>
        <v>333.7146157276311</v>
      </c>
      <c r="M563" s="26">
        <f>LatticeLayout!P579</f>
        <v>423.0996045</v>
      </c>
      <c r="N563" s="26">
        <f>LatticeLayout!O579</f>
        <v>41.094000000000001</v>
      </c>
      <c r="S563" s="26"/>
    </row>
    <row r="564" spans="1:19">
      <c r="A564" s="288" t="str">
        <f>LatticeLayout!A580</f>
        <v>LS1</v>
      </c>
      <c r="B564" s="288" t="str">
        <f>LatticeLayout!B580</f>
        <v>CB02</v>
      </c>
      <c r="C564" s="26" t="str">
        <f>LatticeLayout!C580</f>
        <v>GV</v>
      </c>
      <c r="D564" s="26">
        <f>LatticeLayout!D580</f>
        <v>1348</v>
      </c>
      <c r="E564" s="26" t="str">
        <f>LatticeLayout!E580</f>
        <v>LS1_CB02:GV_D1348</v>
      </c>
      <c r="F564" s="26">
        <f>LatticeLayout!F580</f>
        <v>0</v>
      </c>
      <c r="G564" s="288" t="str">
        <f>G365</f>
        <v>downstream gate valve</v>
      </c>
      <c r="H564" s="26">
        <f>LatticeLayout!H580</f>
        <v>40</v>
      </c>
      <c r="I564" s="26">
        <f>LatticeLayout!I580</f>
        <v>0</v>
      </c>
      <c r="J564" s="26">
        <f>LatticeLayout!J580</f>
        <v>0</v>
      </c>
      <c r="K564" s="288">
        <f>LatticeLayout!K580</f>
        <v>5.7403999999999997E-2</v>
      </c>
      <c r="L564" s="630">
        <f>LatticeLayout!Q580</f>
        <v>333.65721172763108</v>
      </c>
      <c r="M564" s="630">
        <f>LatticeLayout!P580</f>
        <v>423.0996045</v>
      </c>
      <c r="N564" s="630">
        <f>LatticeLayout!O580</f>
        <v>41.094000000000001</v>
      </c>
      <c r="O564" s="630"/>
      <c r="P564" s="630"/>
      <c r="Q564" s="630"/>
      <c r="R564" s="586"/>
    </row>
    <row r="565" spans="1:19">
      <c r="A565" s="26">
        <f>LatticeLayout!A581</f>
        <v>0</v>
      </c>
      <c r="B565" s="26">
        <f>LatticeLayout!B581</f>
        <v>0</v>
      </c>
      <c r="C565" s="26">
        <f>LatticeLayout!C581</f>
        <v>0</v>
      </c>
      <c r="D565" s="26">
        <f>LatticeLayout!D581</f>
        <v>0</v>
      </c>
      <c r="E565" s="26">
        <f>LatticeLayout!E581</f>
        <v>0</v>
      </c>
      <c r="F565" s="26">
        <f>LatticeLayout!F581</f>
        <v>0</v>
      </c>
      <c r="G565" s="26" t="str">
        <f>LatticeLayout!G581</f>
        <v>bellow</v>
      </c>
      <c r="H565" s="26">
        <f>LatticeLayout!H581</f>
        <v>40</v>
      </c>
      <c r="I565" s="26">
        <f>LatticeLayout!I581</f>
        <v>0</v>
      </c>
      <c r="J565" s="26">
        <f>LatticeLayout!J581</f>
        <v>0</v>
      </c>
      <c r="K565" s="26">
        <f>LatticeLayout!K581</f>
        <v>0.103502</v>
      </c>
      <c r="L565" s="26">
        <f>LatticeLayout!Q581</f>
        <v>333.55370972763109</v>
      </c>
      <c r="M565" s="26">
        <f>LatticeLayout!P581</f>
        <v>423.0996045</v>
      </c>
      <c r="N565" s="26">
        <f>LatticeLayout!O581</f>
        <v>41.094000000000001</v>
      </c>
      <c r="S565" s="26"/>
    </row>
    <row r="566" spans="1:19">
      <c r="A566" s="26" t="str">
        <f>LatticeLayout!A582</f>
        <v>LS1</v>
      </c>
      <c r="B566" s="26" t="str">
        <f>LatticeLayout!B582</f>
        <v>WB02</v>
      </c>
      <c r="C566" s="26" t="str">
        <f>LatticeLayout!C582</f>
        <v>BPM</v>
      </c>
      <c r="D566" s="26">
        <f>LatticeLayout!D582</f>
        <v>1350</v>
      </c>
      <c r="E566" s="26" t="str">
        <f>LatticeLayout!E582</f>
        <v>LS1_WB02:BPM_D1350</v>
      </c>
      <c r="F566" s="26" t="str">
        <f>LatticeLayout!F582</f>
        <v>BPM2</v>
      </c>
      <c r="G566" s="26" t="str">
        <f>LatticeLayout!G582</f>
        <v>position monitor</v>
      </c>
      <c r="H566" s="26">
        <f>LatticeLayout!H582</f>
        <v>0</v>
      </c>
      <c r="I566" s="26">
        <f>LatticeLayout!I582</f>
        <v>0</v>
      </c>
      <c r="J566" s="26">
        <f>LatticeLayout!J582</f>
        <v>0</v>
      </c>
      <c r="K566" s="26">
        <f>LatticeLayout!K582</f>
        <v>0</v>
      </c>
      <c r="L566" s="26">
        <f>LatticeLayout!Q582</f>
        <v>333.55370972763109</v>
      </c>
      <c r="M566" s="26">
        <f>LatticeLayout!P582</f>
        <v>423.0996045</v>
      </c>
      <c r="N566" s="26">
        <f>LatticeLayout!O582</f>
        <v>41.094000000000001</v>
      </c>
      <c r="S566" s="26"/>
    </row>
    <row r="567" spans="1:19">
      <c r="A567" s="26">
        <f>LatticeLayout!A583</f>
        <v>0</v>
      </c>
      <c r="B567" s="26">
        <f>LatticeLayout!B583</f>
        <v>0</v>
      </c>
      <c r="C567" s="26">
        <f>LatticeLayout!C583</f>
        <v>0</v>
      </c>
      <c r="D567" s="26">
        <f>LatticeLayout!D583</f>
        <v>0</v>
      </c>
      <c r="E567" s="26">
        <f>LatticeLayout!E583</f>
        <v>0</v>
      </c>
      <c r="F567" s="26">
        <f>LatticeLayout!F583</f>
        <v>0</v>
      </c>
      <c r="G567" s="26" t="str">
        <f>LatticeLayout!G583</f>
        <v>diagnostic box</v>
      </c>
      <c r="H567" s="26">
        <f>LatticeLayout!H583</f>
        <v>0</v>
      </c>
      <c r="I567" s="26">
        <f>LatticeLayout!I583</f>
        <v>0</v>
      </c>
      <c r="J567" s="26">
        <f>LatticeLayout!J583</f>
        <v>0</v>
      </c>
      <c r="K567" s="26">
        <f>LatticeLayout!K583</f>
        <v>0.14528199999999999</v>
      </c>
      <c r="L567" s="26">
        <f>LatticeLayout!Q583</f>
        <v>333.40842772763108</v>
      </c>
      <c r="M567" s="26">
        <f>LatticeLayout!P583</f>
        <v>423.0996045</v>
      </c>
      <c r="N567" s="26">
        <f>LatticeLayout!O583</f>
        <v>41.094000000000001</v>
      </c>
      <c r="S567" s="26"/>
    </row>
    <row r="568" spans="1:19">
      <c r="A568" s="26" t="str">
        <f>LatticeLayout!A584</f>
        <v>LS1</v>
      </c>
      <c r="B568" s="26" t="str">
        <f>LatticeLayout!B584</f>
        <v>WB02</v>
      </c>
      <c r="C568" s="26" t="str">
        <f>LatticeLayout!C584</f>
        <v>PM</v>
      </c>
      <c r="D568" s="26">
        <f>LatticeLayout!D584</f>
        <v>1351</v>
      </c>
      <c r="E568" s="26" t="str">
        <f>LatticeLayout!E584</f>
        <v>LS1_WB02:PM_D1351</v>
      </c>
      <c r="F568" s="26" t="str">
        <f>LatticeLayout!F584</f>
        <v>PMx</v>
      </c>
      <c r="G568" s="26" t="str">
        <f>LatticeLayout!G584</f>
        <v>profile monitor  (not costed)</v>
      </c>
      <c r="H568" s="26" t="str">
        <f>LatticeLayout!H584</f>
        <v>future PM</v>
      </c>
      <c r="I568" s="26">
        <f>LatticeLayout!I584</f>
        <v>0</v>
      </c>
      <c r="J568" s="26">
        <f>LatticeLayout!J584</f>
        <v>0</v>
      </c>
      <c r="K568" s="26">
        <f>LatticeLayout!K584</f>
        <v>0</v>
      </c>
      <c r="L568" s="26">
        <f>LatticeLayout!Q584</f>
        <v>333.40842772763108</v>
      </c>
      <c r="M568" s="26">
        <f>LatticeLayout!P584</f>
        <v>423.0996045</v>
      </c>
      <c r="N568" s="26">
        <f>LatticeLayout!O584</f>
        <v>41.094000000000001</v>
      </c>
      <c r="S568" s="26"/>
    </row>
    <row r="569" spans="1:19">
      <c r="A569" s="26">
        <f>LatticeLayout!A585</f>
        <v>0</v>
      </c>
      <c r="B569" s="26">
        <f>LatticeLayout!B585</f>
        <v>0</v>
      </c>
      <c r="C569" s="26">
        <f>LatticeLayout!C585</f>
        <v>0</v>
      </c>
      <c r="D569" s="26">
        <f>LatticeLayout!D585</f>
        <v>0</v>
      </c>
      <c r="E569" s="26">
        <f>LatticeLayout!E585</f>
        <v>0</v>
      </c>
      <c r="F569" s="26">
        <f>LatticeLayout!F585</f>
        <v>0</v>
      </c>
      <c r="G569" s="26" t="str">
        <f>LatticeLayout!G585</f>
        <v>diagnostic box</v>
      </c>
      <c r="H569" s="26">
        <f>LatticeLayout!H585</f>
        <v>0</v>
      </c>
      <c r="I569" s="26">
        <f>LatticeLayout!I585</f>
        <v>0</v>
      </c>
      <c r="J569" s="26">
        <f>LatticeLayout!J585</f>
        <v>0</v>
      </c>
      <c r="K569" s="26">
        <f>LatticeLayout!K585</f>
        <v>0</v>
      </c>
      <c r="L569" s="26">
        <f>LatticeLayout!Q585</f>
        <v>333.40842772763108</v>
      </c>
      <c r="M569" s="26">
        <f>LatticeLayout!P585</f>
        <v>423.0996045</v>
      </c>
      <c r="N569" s="26">
        <f>LatticeLayout!O585</f>
        <v>41.094000000000001</v>
      </c>
      <c r="S569" s="26"/>
    </row>
    <row r="570" spans="1:19">
      <c r="A570" s="26" t="str">
        <f>LatticeLayout!A586</f>
        <v>LS1</v>
      </c>
      <c r="B570" s="26" t="str">
        <f>LatticeLayout!B586</f>
        <v>WB02</v>
      </c>
      <c r="C570" s="26" t="str">
        <f>LatticeLayout!C586</f>
        <v>IP</v>
      </c>
      <c r="D570" s="26">
        <f>LatticeLayout!D586</f>
        <v>1351</v>
      </c>
      <c r="E570" s="26" t="str">
        <f>LatticeLayout!E586</f>
        <v>LS1_WB02:IP_D1351</v>
      </c>
      <c r="F570" s="26" t="str">
        <f>LatticeLayout!F586</f>
        <v>IP_S</v>
      </c>
      <c r="G570" s="26" t="str">
        <f>LatticeLayout!G586</f>
        <v>ion pump, 75 l/s</v>
      </c>
      <c r="H570" s="26">
        <f>LatticeLayout!H586</f>
        <v>0</v>
      </c>
      <c r="I570" s="26">
        <f>LatticeLayout!I586</f>
        <v>0</v>
      </c>
      <c r="J570" s="26">
        <f>LatticeLayout!J586</f>
        <v>0</v>
      </c>
      <c r="K570" s="26">
        <f>LatticeLayout!K586</f>
        <v>0</v>
      </c>
      <c r="L570" s="26">
        <f>LatticeLayout!Q586</f>
        <v>333.40842772763108</v>
      </c>
      <c r="M570" s="26">
        <f>LatticeLayout!P586</f>
        <v>423.0996045</v>
      </c>
      <c r="N570" s="26">
        <f>LatticeLayout!O586</f>
        <v>41.094000000000001</v>
      </c>
      <c r="S570" s="26"/>
    </row>
    <row r="571" spans="1:19">
      <c r="A571" s="26">
        <f>LatticeLayout!A587</f>
        <v>0</v>
      </c>
      <c r="B571" s="26">
        <f>LatticeLayout!B587</f>
        <v>0</v>
      </c>
      <c r="C571" s="26">
        <f>LatticeLayout!C587</f>
        <v>0</v>
      </c>
      <c r="D571" s="26">
        <f>LatticeLayout!D587</f>
        <v>0</v>
      </c>
      <c r="E571" s="26">
        <f>LatticeLayout!E587</f>
        <v>0</v>
      </c>
      <c r="F571" s="26">
        <f>LatticeLayout!F587</f>
        <v>0</v>
      </c>
      <c r="G571" s="26" t="str">
        <f>LatticeLayout!G587</f>
        <v>bellow</v>
      </c>
      <c r="H571" s="26">
        <f>LatticeLayout!H587</f>
        <v>40</v>
      </c>
      <c r="I571" s="26">
        <f>LatticeLayout!I587</f>
        <v>0</v>
      </c>
      <c r="J571" s="26">
        <f>LatticeLayout!J587</f>
        <v>0</v>
      </c>
      <c r="K571" s="26">
        <f>LatticeLayout!K587</f>
        <v>0.131216</v>
      </c>
      <c r="L571" s="26">
        <f>LatticeLayout!Q587</f>
        <v>333.27721172763108</v>
      </c>
      <c r="M571" s="26">
        <f>LatticeLayout!P587</f>
        <v>423.0996045</v>
      </c>
      <c r="N571" s="26">
        <f>LatticeLayout!O587</f>
        <v>41.094000000000001</v>
      </c>
      <c r="S571" s="26"/>
    </row>
    <row r="572" spans="1:19">
      <c r="A572" s="288" t="str">
        <f>LatticeLayout!A588</f>
        <v>LS1</v>
      </c>
      <c r="B572" s="288" t="str">
        <f>LatticeLayout!B588</f>
        <v>CB03</v>
      </c>
      <c r="C572" s="26" t="str">
        <f>LatticeLayout!C588</f>
        <v>GV</v>
      </c>
      <c r="D572" s="26">
        <f>LatticeLayout!D588</f>
        <v>1353</v>
      </c>
      <c r="E572" s="26" t="str">
        <f>LatticeLayout!E588</f>
        <v>LS1_CB03:GV_D1353</v>
      </c>
      <c r="F572" s="26">
        <f>LatticeLayout!F588</f>
        <v>0</v>
      </c>
      <c r="G572" s="288" t="str">
        <f>G334</f>
        <v>upstream gate valve</v>
      </c>
      <c r="H572" s="26">
        <f>LatticeLayout!H588</f>
        <v>40</v>
      </c>
      <c r="I572" s="26">
        <f>LatticeLayout!I588</f>
        <v>0</v>
      </c>
      <c r="J572" s="26">
        <f>LatticeLayout!J588</f>
        <v>0</v>
      </c>
      <c r="K572" s="288">
        <f>LatticeLayout!K588</f>
        <v>5.7403999999999997E-2</v>
      </c>
      <c r="L572" s="630">
        <f>LatticeLayout!Q588+K572</f>
        <v>333.27721172763108</v>
      </c>
      <c r="M572" s="630">
        <f>LatticeLayout!P588</f>
        <v>423.0996045</v>
      </c>
      <c r="N572" s="630">
        <f>LatticeLayout!O588</f>
        <v>41.094000000000001</v>
      </c>
      <c r="O572" s="630">
        <f>L572-CM!$U$4</f>
        <v>330.76360272763111</v>
      </c>
      <c r="P572" s="630">
        <f>M572-CM!$X$4</f>
        <v>422.26140450000003</v>
      </c>
      <c r="Q572" s="630">
        <f>N572+CM!$W$4</f>
        <v>41.319400000000002</v>
      </c>
      <c r="R572" s="665">
        <f>M572-CM!$V$4</f>
        <v>421.8804045</v>
      </c>
      <c r="S572" s="708" t="s">
        <v>2347</v>
      </c>
    </row>
    <row r="573" spans="1:19">
      <c r="A573" s="26">
        <f>LatticeLayout!A589</f>
        <v>0</v>
      </c>
      <c r="B573" s="26">
        <f>LatticeLayout!B589</f>
        <v>0</v>
      </c>
      <c r="C573" s="26">
        <f>LatticeLayout!C589</f>
        <v>0</v>
      </c>
      <c r="D573" s="26">
        <f>LatticeLayout!D589</f>
        <v>0</v>
      </c>
      <c r="E573" s="26">
        <f>LatticeLayout!E589</f>
        <v>0</v>
      </c>
      <c r="F573" s="26">
        <f>LatticeLayout!F589</f>
        <v>0</v>
      </c>
      <c r="G573" s="26" t="str">
        <f>LatticeLayout!G589</f>
        <v>bellows</v>
      </c>
      <c r="H573" s="26">
        <f>LatticeLayout!H589</f>
        <v>0</v>
      </c>
      <c r="I573" s="26">
        <f>LatticeLayout!I589</f>
        <v>0</v>
      </c>
      <c r="J573" s="26">
        <f>LatticeLayout!J589</f>
        <v>0</v>
      </c>
      <c r="K573" s="26">
        <f>LatticeLayout!K589</f>
        <v>0.19082199999999999</v>
      </c>
      <c r="L573" s="26">
        <f>LatticeLayout!Q589</f>
        <v>333.02898572763104</v>
      </c>
      <c r="M573" s="26">
        <f>LatticeLayout!P589</f>
        <v>423.0996045</v>
      </c>
      <c r="N573" s="26">
        <f>LatticeLayout!O589</f>
        <v>41.094000000000001</v>
      </c>
      <c r="S573" s="26"/>
    </row>
    <row r="574" spans="1:19">
      <c r="A574" s="26" t="str">
        <f>LatticeLayout!A590</f>
        <v>LS1</v>
      </c>
      <c r="B574" s="26" t="str">
        <f>LatticeLayout!B590</f>
        <v>CB03</v>
      </c>
      <c r="C574" s="26" t="str">
        <f>LatticeLayout!C590</f>
        <v>CAV1</v>
      </c>
      <c r="D574" s="26">
        <f>LatticeLayout!D590</f>
        <v>1356</v>
      </c>
      <c r="E574" s="26" t="str">
        <f>LatticeLayout!E590</f>
        <v>LS1_CB03:CAV1_D1356</v>
      </c>
      <c r="F574" s="26">
        <f>LatticeLayout!F590</f>
        <v>0</v>
      </c>
      <c r="G574" s="26" t="str">
        <f>LatticeLayout!G590</f>
        <v>b08 resonator</v>
      </c>
      <c r="H574" s="26">
        <f>LatticeLayout!H590</f>
        <v>34</v>
      </c>
      <c r="I574" s="26">
        <f>LatticeLayout!I590</f>
        <v>0</v>
      </c>
      <c r="J574" s="26">
        <f>LatticeLayout!J590</f>
        <v>0</v>
      </c>
      <c r="K574" s="26">
        <f>LatticeLayout!K590</f>
        <v>0.29817100000000002</v>
      </c>
      <c r="L574" s="26">
        <f>LatticeLayout!Q590</f>
        <v>332.73081472763101</v>
      </c>
      <c r="M574" s="26">
        <f>LatticeLayout!P590</f>
        <v>423.0996045</v>
      </c>
      <c r="N574" s="26">
        <f>LatticeLayout!O590</f>
        <v>41.094000000000001</v>
      </c>
      <c r="S574" s="26"/>
    </row>
    <row r="575" spans="1:19">
      <c r="A575" s="26">
        <f>LatticeLayout!A591</f>
        <v>0</v>
      </c>
      <c r="B575" s="26">
        <f>LatticeLayout!B591</f>
        <v>0</v>
      </c>
      <c r="C575" s="26">
        <f>LatticeLayout!C591</f>
        <v>0</v>
      </c>
      <c r="D575" s="26">
        <f>LatticeLayout!D591</f>
        <v>0</v>
      </c>
      <c r="E575" s="26">
        <f>LatticeLayout!E591</f>
        <v>0</v>
      </c>
      <c r="F575" s="26">
        <f>LatticeLayout!F591</f>
        <v>0</v>
      </c>
      <c r="G575" s="26">
        <f>LatticeLayout!G591</f>
        <v>0</v>
      </c>
      <c r="H575" s="26">
        <f>LatticeLayout!H591</f>
        <v>0</v>
      </c>
      <c r="I575" s="26">
        <f>LatticeLayout!I591</f>
        <v>0</v>
      </c>
      <c r="J575" s="26">
        <f>LatticeLayout!J591</f>
        <v>0</v>
      </c>
      <c r="K575" s="26">
        <f>LatticeLayout!K591</f>
        <v>0</v>
      </c>
      <c r="L575" s="26">
        <f>LatticeLayout!Q591</f>
        <v>332.73081472763101</v>
      </c>
      <c r="M575" s="26">
        <f>LatticeLayout!P591</f>
        <v>423.0996045</v>
      </c>
      <c r="N575" s="26">
        <f>LatticeLayout!O591</f>
        <v>41.094000000000001</v>
      </c>
      <c r="S575" s="26"/>
    </row>
    <row r="576" spans="1:19">
      <c r="A576" s="26" t="str">
        <f>LatticeLayout!A592</f>
        <v>LS1</v>
      </c>
      <c r="B576" s="26" t="str">
        <f>LatticeLayout!B592</f>
        <v>CB03</v>
      </c>
      <c r="C576" s="26" t="str">
        <f>LatticeLayout!C592</f>
        <v>BLM</v>
      </c>
      <c r="D576" s="26">
        <f>LatticeLayout!D592</f>
        <v>1358</v>
      </c>
      <c r="E576" s="26" t="str">
        <f>LatticeLayout!E592</f>
        <v>LS1_CB03:BLM_D1358</v>
      </c>
      <c r="F576" s="26">
        <f>LatticeLayout!F592</f>
        <v>0</v>
      </c>
      <c r="G576" s="26" t="str">
        <f>LatticeLayout!G592</f>
        <v>outside loss monitor</v>
      </c>
      <c r="H576" s="26">
        <f>LatticeLayout!H592</f>
        <v>0</v>
      </c>
      <c r="I576" s="26">
        <f>LatticeLayout!I592</f>
        <v>0</v>
      </c>
      <c r="J576" s="26">
        <f>LatticeLayout!J592</f>
        <v>0</v>
      </c>
      <c r="K576" s="26">
        <f>LatticeLayout!K592</f>
        <v>0</v>
      </c>
      <c r="L576" s="26">
        <f>LatticeLayout!Q592</f>
        <v>332.73081472763101</v>
      </c>
      <c r="M576" s="26">
        <f>LatticeLayout!P592</f>
        <v>423.0996045</v>
      </c>
      <c r="N576" s="26">
        <f>LatticeLayout!O592</f>
        <v>41.094000000000001</v>
      </c>
      <c r="S576" s="26"/>
    </row>
    <row r="577" spans="1:14">
      <c r="A577" s="26">
        <f>LatticeLayout!A593</f>
        <v>0</v>
      </c>
      <c r="B577" s="26">
        <f>LatticeLayout!B593</f>
        <v>0</v>
      </c>
      <c r="C577" s="26">
        <f>LatticeLayout!C593</f>
        <v>0</v>
      </c>
      <c r="D577" s="26">
        <f>LatticeLayout!D593</f>
        <v>0</v>
      </c>
      <c r="E577" s="26">
        <f>LatticeLayout!E593</f>
        <v>0</v>
      </c>
      <c r="F577" s="26">
        <f>LatticeLayout!F593</f>
        <v>0</v>
      </c>
      <c r="G577" s="26" t="str">
        <f>LatticeLayout!G593</f>
        <v>bellow</v>
      </c>
      <c r="H577" s="26">
        <f>LatticeLayout!H593</f>
        <v>40</v>
      </c>
      <c r="I577" s="26">
        <f>LatticeLayout!I593</f>
        <v>0</v>
      </c>
      <c r="J577" s="26">
        <f>LatticeLayout!J593</f>
        <v>0</v>
      </c>
      <c r="K577" s="26">
        <f>LatticeLayout!K593</f>
        <v>9.650984E-2</v>
      </c>
      <c r="L577" s="26">
        <f>LatticeLayout!Q593</f>
        <v>332.634304887631</v>
      </c>
      <c r="M577" s="26">
        <f>LatticeLayout!P593</f>
        <v>423.0996045</v>
      </c>
      <c r="N577" s="26">
        <f>LatticeLayout!O593</f>
        <v>41.094000000000001</v>
      </c>
    </row>
    <row r="578" spans="1:14">
      <c r="A578" s="26" t="str">
        <f>LatticeLayout!A594</f>
        <v>LS1</v>
      </c>
      <c r="B578" s="26" t="str">
        <f>LatticeLayout!B594</f>
        <v>CB03</v>
      </c>
      <c r="C578" s="26" t="str">
        <f>LatticeLayout!C594</f>
        <v>BPM</v>
      </c>
      <c r="D578" s="26">
        <f>LatticeLayout!D594</f>
        <v>1359</v>
      </c>
      <c r="E578" s="26" t="str">
        <f>LatticeLayout!E594</f>
        <v>LS1_CB03:BPM_D1359</v>
      </c>
      <c r="F578" s="26" t="str">
        <f>LatticeLayout!F594</f>
        <v>BPM6</v>
      </c>
      <c r="G578" s="26" t="str">
        <f>LatticeLayout!G594</f>
        <v>position monitor, BPMc</v>
      </c>
      <c r="H578" s="26">
        <f>LatticeLayout!H594</f>
        <v>0</v>
      </c>
      <c r="I578" s="26">
        <f>LatticeLayout!I594</f>
        <v>0</v>
      </c>
      <c r="J578" s="26">
        <f>LatticeLayout!J594</f>
        <v>0</v>
      </c>
      <c r="K578" s="26">
        <f>LatticeLayout!K594</f>
        <v>0</v>
      </c>
      <c r="L578" s="26">
        <f>LatticeLayout!Q594</f>
        <v>332.634304887631</v>
      </c>
      <c r="M578" s="26">
        <f>LatticeLayout!P594</f>
        <v>423.0996045</v>
      </c>
      <c r="N578" s="26">
        <f>LatticeLayout!O594</f>
        <v>41.094000000000001</v>
      </c>
    </row>
    <row r="579" spans="1:14">
      <c r="A579" s="26">
        <f>LatticeLayout!A595</f>
        <v>0</v>
      </c>
      <c r="B579" s="26">
        <f>LatticeLayout!B595</f>
        <v>0</v>
      </c>
      <c r="C579" s="26">
        <f>LatticeLayout!C595</f>
        <v>0</v>
      </c>
      <c r="D579" s="26">
        <f>LatticeLayout!D595</f>
        <v>0</v>
      </c>
      <c r="E579" s="26">
        <f>LatticeLayout!E595</f>
        <v>0</v>
      </c>
      <c r="F579" s="26">
        <f>LatticeLayout!F595</f>
        <v>0</v>
      </c>
      <c r="G579" s="26" t="str">
        <f>LatticeLayout!G595</f>
        <v>BPM-box</v>
      </c>
      <c r="H579" s="26">
        <f>LatticeLayout!H595</f>
        <v>40</v>
      </c>
      <c r="I579" s="26">
        <f>LatticeLayout!I595</f>
        <v>0</v>
      </c>
      <c r="J579" s="26">
        <f>LatticeLayout!J595</f>
        <v>0</v>
      </c>
      <c r="K579" s="26">
        <f>LatticeLayout!K595</f>
        <v>5.5879999999999999E-2</v>
      </c>
      <c r="L579" s="26">
        <f>LatticeLayout!Q595</f>
        <v>332.578424887631</v>
      </c>
      <c r="M579" s="26">
        <f>LatticeLayout!P595</f>
        <v>423.0996045</v>
      </c>
      <c r="N579" s="26">
        <f>LatticeLayout!O595</f>
        <v>41.094000000000001</v>
      </c>
    </row>
    <row r="580" spans="1:14">
      <c r="A580" s="26">
        <f>LatticeLayout!A596</f>
        <v>0</v>
      </c>
      <c r="B580" s="26">
        <f>LatticeLayout!B596</f>
        <v>0</v>
      </c>
      <c r="C580" s="26">
        <f>LatticeLayout!C596</f>
        <v>0</v>
      </c>
      <c r="D580" s="26">
        <f>LatticeLayout!D596</f>
        <v>0</v>
      </c>
      <c r="E580" s="26">
        <f>LatticeLayout!E596</f>
        <v>0</v>
      </c>
      <c r="F580" s="26">
        <f>LatticeLayout!F596</f>
        <v>0</v>
      </c>
      <c r="G580" s="26" t="str">
        <f>LatticeLayout!G596</f>
        <v>solenoid-entry</v>
      </c>
      <c r="H580" s="26">
        <f>LatticeLayout!H596</f>
        <v>40</v>
      </c>
      <c r="I580" s="26">
        <f>LatticeLayout!I596</f>
        <v>0</v>
      </c>
      <c r="J580" s="26">
        <f>LatticeLayout!J596</f>
        <v>0</v>
      </c>
      <c r="K580" s="26">
        <f>LatticeLayout!K596</f>
        <v>7.6135999999999995E-2</v>
      </c>
      <c r="L580" s="26">
        <f>LatticeLayout!Q596</f>
        <v>332.50228888763098</v>
      </c>
      <c r="M580" s="26">
        <f>LatticeLayout!P596</f>
        <v>423.0996045</v>
      </c>
      <c r="N580" s="26">
        <f>LatticeLayout!O596</f>
        <v>41.094000000000001</v>
      </c>
    </row>
    <row r="581" spans="1:14">
      <c r="A581" s="26" t="str">
        <f>LatticeLayout!A597</f>
        <v>LS1</v>
      </c>
      <c r="B581" s="26" t="str">
        <f>LatticeLayout!B597</f>
        <v>CB03</v>
      </c>
      <c r="C581" s="26" t="str">
        <f>LatticeLayout!C597</f>
        <v>SOL1</v>
      </c>
      <c r="D581" s="26">
        <f>LatticeLayout!D597</f>
        <v>1363</v>
      </c>
      <c r="E581" s="26" t="str">
        <f>LatticeLayout!E597</f>
        <v>LS1_CB03:SOL1_D1363</v>
      </c>
      <c r="F581" s="26" t="str">
        <f>LatticeLayout!F597</f>
        <v>S2</v>
      </c>
      <c r="G581" s="26" t="str">
        <f>LatticeLayout!G597</f>
        <v>solenoid+correctors</v>
      </c>
      <c r="H581" s="26">
        <f>LatticeLayout!H597</f>
        <v>40</v>
      </c>
      <c r="I581" s="26">
        <f>LatticeLayout!I597</f>
        <v>0</v>
      </c>
      <c r="J581" s="26">
        <f>LatticeLayout!J597</f>
        <v>0</v>
      </c>
      <c r="K581" s="26">
        <f>LatticeLayout!K597</f>
        <v>0.5</v>
      </c>
      <c r="L581" s="26">
        <f>LatticeLayout!Q597</f>
        <v>332.00228888763098</v>
      </c>
      <c r="M581" s="26">
        <f>LatticeLayout!P597</f>
        <v>423.0996045</v>
      </c>
      <c r="N581" s="26">
        <f>LatticeLayout!O597</f>
        <v>41.094000000000001</v>
      </c>
    </row>
    <row r="582" spans="1:14">
      <c r="A582" s="26">
        <f>LatticeLayout!A598</f>
        <v>0</v>
      </c>
      <c r="B582" s="26">
        <f>LatticeLayout!B598</f>
        <v>0</v>
      </c>
      <c r="C582" s="26">
        <f>LatticeLayout!C598</f>
        <v>0</v>
      </c>
      <c r="D582" s="26">
        <f>LatticeLayout!D598</f>
        <v>0</v>
      </c>
      <c r="E582" s="26">
        <f>LatticeLayout!E598</f>
        <v>0</v>
      </c>
      <c r="F582" s="26">
        <f>LatticeLayout!F598</f>
        <v>0</v>
      </c>
      <c r="G582" s="26" t="str">
        <f>LatticeLayout!G598</f>
        <v>solenoid-exit</v>
      </c>
      <c r="H582" s="26">
        <f>LatticeLayout!H598</f>
        <v>40</v>
      </c>
      <c r="I582" s="26">
        <f>LatticeLayout!I598</f>
        <v>0</v>
      </c>
      <c r="J582" s="26">
        <f>LatticeLayout!J598</f>
        <v>0</v>
      </c>
      <c r="K582" s="26">
        <f>LatticeLayout!K598</f>
        <v>7.6135999999999995E-2</v>
      </c>
      <c r="L582" s="26">
        <f>LatticeLayout!Q598</f>
        <v>331.92615288763096</v>
      </c>
      <c r="M582" s="26">
        <f>LatticeLayout!P598</f>
        <v>423.0996045</v>
      </c>
      <c r="N582" s="26">
        <f>LatticeLayout!O598</f>
        <v>41.094000000000001</v>
      </c>
    </row>
    <row r="583" spans="1:14">
      <c r="A583" s="26">
        <f>LatticeLayout!A599</f>
        <v>0</v>
      </c>
      <c r="B583" s="26">
        <f>LatticeLayout!B599</f>
        <v>0</v>
      </c>
      <c r="C583" s="26">
        <f>LatticeLayout!C599</f>
        <v>0</v>
      </c>
      <c r="D583" s="26">
        <f>LatticeLayout!D599</f>
        <v>0</v>
      </c>
      <c r="E583" s="26">
        <f>LatticeLayout!E599</f>
        <v>0</v>
      </c>
      <c r="F583" s="26">
        <f>LatticeLayout!F599</f>
        <v>0</v>
      </c>
      <c r="G583" s="26" t="str">
        <f>LatticeLayout!G599</f>
        <v>bellow</v>
      </c>
      <c r="H583" s="26">
        <f>LatticeLayout!H599</f>
        <v>0</v>
      </c>
      <c r="I583" s="26">
        <f>LatticeLayout!I599</f>
        <v>0</v>
      </c>
      <c r="J583" s="26">
        <f>LatticeLayout!J599</f>
        <v>0</v>
      </c>
      <c r="K583" s="26">
        <f>LatticeLayout!K599</f>
        <v>9.9516999999999994E-2</v>
      </c>
      <c r="L583" s="26">
        <f>LatticeLayout!Q599</f>
        <v>331.82663588763097</v>
      </c>
      <c r="M583" s="26">
        <f>LatticeLayout!P599</f>
        <v>423.0996045</v>
      </c>
      <c r="N583" s="26">
        <f>LatticeLayout!O599</f>
        <v>41.094000000000001</v>
      </c>
    </row>
    <row r="584" spans="1:14">
      <c r="A584" s="26" t="str">
        <f>LatticeLayout!A600</f>
        <v>LS1</v>
      </c>
      <c r="B584" s="26" t="str">
        <f>LatticeLayout!B600</f>
        <v>CB03</v>
      </c>
      <c r="C584" s="26" t="str">
        <f>LatticeLayout!C600</f>
        <v>CAV2</v>
      </c>
      <c r="D584" s="26">
        <f>LatticeLayout!D600</f>
        <v>1368</v>
      </c>
      <c r="E584" s="26" t="str">
        <f>LatticeLayout!E600</f>
        <v>LS1_CB03:CAV2_D1368</v>
      </c>
      <c r="F584" s="26">
        <f>LatticeLayout!F600</f>
        <v>0</v>
      </c>
      <c r="G584" s="26" t="str">
        <f>LatticeLayout!G600</f>
        <v>b08 resonator</v>
      </c>
      <c r="H584" s="26">
        <f>LatticeLayout!H600</f>
        <v>34</v>
      </c>
      <c r="I584" s="26">
        <f>LatticeLayout!I600</f>
        <v>0</v>
      </c>
      <c r="J584" s="26">
        <f>LatticeLayout!J600</f>
        <v>0</v>
      </c>
      <c r="K584" s="26">
        <f>LatticeLayout!K600</f>
        <v>0.29817100000000002</v>
      </c>
      <c r="L584" s="26">
        <f>LatticeLayout!Q600</f>
        <v>331.52846488763095</v>
      </c>
      <c r="M584" s="26">
        <f>LatticeLayout!P600</f>
        <v>423.0996045</v>
      </c>
      <c r="N584" s="26">
        <f>LatticeLayout!O600</f>
        <v>41.094000000000001</v>
      </c>
    </row>
    <row r="585" spans="1:14">
      <c r="A585" s="26">
        <f>LatticeLayout!A601</f>
        <v>0</v>
      </c>
      <c r="B585" s="26">
        <f>LatticeLayout!B601</f>
        <v>0</v>
      </c>
      <c r="C585" s="26">
        <f>LatticeLayout!C601</f>
        <v>0</v>
      </c>
      <c r="D585" s="26">
        <f>LatticeLayout!D601</f>
        <v>0</v>
      </c>
      <c r="E585" s="26">
        <f>LatticeLayout!E601</f>
        <v>0</v>
      </c>
      <c r="F585" s="26">
        <f>LatticeLayout!F601</f>
        <v>0</v>
      </c>
      <c r="G585" s="26">
        <f>LatticeLayout!G601</f>
        <v>0</v>
      </c>
      <c r="H585" s="26">
        <f>LatticeLayout!H601</f>
        <v>0</v>
      </c>
      <c r="I585" s="26">
        <f>LatticeLayout!I601</f>
        <v>0</v>
      </c>
      <c r="J585" s="26">
        <f>LatticeLayout!J601</f>
        <v>0</v>
      </c>
      <c r="K585" s="26">
        <f>LatticeLayout!K601</f>
        <v>0</v>
      </c>
      <c r="L585" s="26">
        <f>LatticeLayout!Q601</f>
        <v>331.52846488763095</v>
      </c>
      <c r="M585" s="26">
        <f>LatticeLayout!P601</f>
        <v>423.0996045</v>
      </c>
      <c r="N585" s="26">
        <f>LatticeLayout!O601</f>
        <v>41.094000000000001</v>
      </c>
    </row>
    <row r="586" spans="1:14">
      <c r="A586" s="26">
        <f>LatticeLayout!A602</f>
        <v>0</v>
      </c>
      <c r="B586" s="26">
        <f>LatticeLayout!B602</f>
        <v>0</v>
      </c>
      <c r="C586" s="26">
        <f>LatticeLayout!C602</f>
        <v>0</v>
      </c>
      <c r="D586" s="26">
        <f>LatticeLayout!D602</f>
        <v>0</v>
      </c>
      <c r="E586" s="26">
        <f>LatticeLayout!E602</f>
        <v>0</v>
      </c>
      <c r="F586" s="26">
        <f>LatticeLayout!F602</f>
        <v>0</v>
      </c>
      <c r="G586" s="26">
        <f>LatticeLayout!G602</f>
        <v>0</v>
      </c>
      <c r="H586" s="26">
        <f>LatticeLayout!H602</f>
        <v>0</v>
      </c>
      <c r="I586" s="26">
        <f>LatticeLayout!I602</f>
        <v>0</v>
      </c>
      <c r="J586" s="26">
        <f>LatticeLayout!J602</f>
        <v>0</v>
      </c>
      <c r="K586" s="26">
        <f>LatticeLayout!K602</f>
        <v>0</v>
      </c>
      <c r="L586" s="26">
        <f>LatticeLayout!Q602</f>
        <v>331.52846488763095</v>
      </c>
      <c r="M586" s="26">
        <f>LatticeLayout!P602</f>
        <v>423.0996045</v>
      </c>
      <c r="N586" s="26">
        <f>LatticeLayout!O602</f>
        <v>41.094000000000001</v>
      </c>
    </row>
    <row r="587" spans="1:14">
      <c r="A587" s="26">
        <f>LatticeLayout!A603</f>
        <v>0</v>
      </c>
      <c r="B587" s="26">
        <f>LatticeLayout!B603</f>
        <v>0</v>
      </c>
      <c r="C587" s="26">
        <f>LatticeLayout!C603</f>
        <v>0</v>
      </c>
      <c r="D587" s="26">
        <f>LatticeLayout!D603</f>
        <v>0</v>
      </c>
      <c r="E587" s="26">
        <f>LatticeLayout!E603</f>
        <v>0</v>
      </c>
      <c r="F587" s="26">
        <f>LatticeLayout!F603</f>
        <v>0</v>
      </c>
      <c r="G587" s="26" t="str">
        <f>LatticeLayout!G603</f>
        <v>bellow</v>
      </c>
      <c r="H587" s="26">
        <f>LatticeLayout!H603</f>
        <v>0</v>
      </c>
      <c r="I587" s="26">
        <f>LatticeLayout!I603</f>
        <v>0</v>
      </c>
      <c r="J587" s="26">
        <f>LatticeLayout!J603</f>
        <v>0</v>
      </c>
      <c r="K587" s="26">
        <f>LatticeLayout!K603</f>
        <v>9.9516999999999994E-2</v>
      </c>
      <c r="L587" s="26">
        <f>LatticeLayout!Q603</f>
        <v>331.42894788763095</v>
      </c>
      <c r="M587" s="26">
        <f>LatticeLayout!P603</f>
        <v>423.0996045</v>
      </c>
      <c r="N587" s="26">
        <f>LatticeLayout!O603</f>
        <v>41.094000000000001</v>
      </c>
    </row>
    <row r="588" spans="1:14">
      <c r="A588" s="26" t="str">
        <f>LatticeLayout!A604</f>
        <v>LS1</v>
      </c>
      <c r="B588" s="26" t="str">
        <f>LatticeLayout!B604</f>
        <v>CB03</v>
      </c>
      <c r="C588" s="26" t="str">
        <f>LatticeLayout!C604</f>
        <v>CAV3</v>
      </c>
      <c r="D588" s="26">
        <f>LatticeLayout!D604</f>
        <v>1372</v>
      </c>
      <c r="E588" s="26" t="str">
        <f>LatticeLayout!E604</f>
        <v>LS1_CB03:CAV3_D1372</v>
      </c>
      <c r="F588" s="26">
        <f>LatticeLayout!F604</f>
        <v>0</v>
      </c>
      <c r="G588" s="26" t="str">
        <f>LatticeLayout!G604</f>
        <v>b08 resonator</v>
      </c>
      <c r="H588" s="26">
        <f>LatticeLayout!H604</f>
        <v>34</v>
      </c>
      <c r="I588" s="26">
        <f>LatticeLayout!I604</f>
        <v>0</v>
      </c>
      <c r="J588" s="26">
        <f>LatticeLayout!J604</f>
        <v>0</v>
      </c>
      <c r="K588" s="26">
        <f>LatticeLayout!K604</f>
        <v>0.29817100000000002</v>
      </c>
      <c r="L588" s="26">
        <f>LatticeLayout!Q604</f>
        <v>331.13077688763093</v>
      </c>
      <c r="M588" s="26">
        <f>LatticeLayout!P604</f>
        <v>423.0996045</v>
      </c>
      <c r="N588" s="26">
        <f>LatticeLayout!O604</f>
        <v>41.094000000000001</v>
      </c>
    </row>
    <row r="589" spans="1:14">
      <c r="A589" s="26">
        <f>LatticeLayout!A605</f>
        <v>0</v>
      </c>
      <c r="B589" s="26">
        <f>LatticeLayout!B605</f>
        <v>0</v>
      </c>
      <c r="C589" s="26">
        <f>LatticeLayout!C605</f>
        <v>0</v>
      </c>
      <c r="D589" s="26">
        <f>LatticeLayout!D605</f>
        <v>0</v>
      </c>
      <c r="E589" s="26">
        <f>LatticeLayout!E605</f>
        <v>0</v>
      </c>
      <c r="F589" s="26">
        <f>LatticeLayout!F605</f>
        <v>0</v>
      </c>
      <c r="G589" s="26">
        <f>LatticeLayout!G605</f>
        <v>0</v>
      </c>
      <c r="H589" s="26">
        <f>LatticeLayout!H605</f>
        <v>0</v>
      </c>
      <c r="I589" s="26">
        <f>LatticeLayout!I605</f>
        <v>0</v>
      </c>
      <c r="J589" s="26">
        <f>LatticeLayout!J605</f>
        <v>0</v>
      </c>
      <c r="K589" s="26">
        <f>LatticeLayout!K605</f>
        <v>0</v>
      </c>
      <c r="L589" s="26">
        <f>LatticeLayout!Q605</f>
        <v>331.13077688763093</v>
      </c>
      <c r="M589" s="26">
        <f>LatticeLayout!P605</f>
        <v>423.0996045</v>
      </c>
      <c r="N589" s="26">
        <f>LatticeLayout!O605</f>
        <v>41.094000000000001</v>
      </c>
    </row>
    <row r="590" spans="1:14">
      <c r="A590" s="26">
        <f>LatticeLayout!A606</f>
        <v>0</v>
      </c>
      <c r="B590" s="26">
        <f>LatticeLayout!B606</f>
        <v>0</v>
      </c>
      <c r="C590" s="26">
        <f>LatticeLayout!C606</f>
        <v>0</v>
      </c>
      <c r="D590" s="26">
        <f>LatticeLayout!D606</f>
        <v>0</v>
      </c>
      <c r="E590" s="26">
        <f>LatticeLayout!E606</f>
        <v>0</v>
      </c>
      <c r="F590" s="26">
        <f>LatticeLayout!F606</f>
        <v>0</v>
      </c>
      <c r="G590" s="26">
        <f>LatticeLayout!G606</f>
        <v>0</v>
      </c>
      <c r="H590" s="26">
        <f>LatticeLayout!H606</f>
        <v>0</v>
      </c>
      <c r="I590" s="26">
        <f>LatticeLayout!I606</f>
        <v>0</v>
      </c>
      <c r="J590" s="26">
        <f>LatticeLayout!J606</f>
        <v>0</v>
      </c>
      <c r="K590" s="26">
        <f>LatticeLayout!K606</f>
        <v>0</v>
      </c>
      <c r="L590" s="26">
        <f>LatticeLayout!Q606</f>
        <v>331.13077688763093</v>
      </c>
      <c r="M590" s="26">
        <f>LatticeLayout!P606</f>
        <v>423.0996045</v>
      </c>
      <c r="N590" s="26">
        <f>LatticeLayout!O606</f>
        <v>41.094000000000001</v>
      </c>
    </row>
    <row r="591" spans="1:14">
      <c r="A591" s="26">
        <f>LatticeLayout!A607</f>
        <v>0</v>
      </c>
      <c r="B591" s="26">
        <f>LatticeLayout!B607</f>
        <v>0</v>
      </c>
      <c r="C591" s="26">
        <f>LatticeLayout!C607</f>
        <v>0</v>
      </c>
      <c r="D591" s="26">
        <f>LatticeLayout!D607</f>
        <v>0</v>
      </c>
      <c r="E591" s="26">
        <f>LatticeLayout!E607</f>
        <v>0</v>
      </c>
      <c r="F591" s="26">
        <f>LatticeLayout!F607</f>
        <v>0</v>
      </c>
      <c r="G591" s="26" t="str">
        <f>LatticeLayout!G607</f>
        <v>bellow</v>
      </c>
      <c r="H591" s="26">
        <f>LatticeLayout!H607</f>
        <v>0</v>
      </c>
      <c r="I591" s="26">
        <f>LatticeLayout!I607</f>
        <v>0</v>
      </c>
      <c r="J591" s="26">
        <f>LatticeLayout!J607</f>
        <v>0</v>
      </c>
      <c r="K591" s="26">
        <f>LatticeLayout!K607</f>
        <v>9.9516999999999994E-2</v>
      </c>
      <c r="L591" s="26">
        <f>LatticeLayout!Q607</f>
        <v>331.03125988763094</v>
      </c>
      <c r="M591" s="26">
        <f>LatticeLayout!P607</f>
        <v>423.0996045</v>
      </c>
      <c r="N591" s="26">
        <f>LatticeLayout!O607</f>
        <v>41.094000000000001</v>
      </c>
    </row>
    <row r="592" spans="1:14">
      <c r="A592" s="26" t="str">
        <f>LatticeLayout!A608</f>
        <v>LS1</v>
      </c>
      <c r="B592" s="26" t="str">
        <f>LatticeLayout!B608</f>
        <v>CB03</v>
      </c>
      <c r="C592" s="26" t="str">
        <f>LatticeLayout!C608</f>
        <v>CAV4</v>
      </c>
      <c r="D592" s="26">
        <f>LatticeLayout!D608</f>
        <v>1376</v>
      </c>
      <c r="E592" s="26" t="str">
        <f>LatticeLayout!E608</f>
        <v>LS1_CB03:CAV4_D1376</v>
      </c>
      <c r="F592" s="26">
        <f>LatticeLayout!F608</f>
        <v>0</v>
      </c>
      <c r="G592" s="26" t="str">
        <f>LatticeLayout!G608</f>
        <v>b08 resonator</v>
      </c>
      <c r="H592" s="26">
        <f>LatticeLayout!H608</f>
        <v>34</v>
      </c>
      <c r="I592" s="26">
        <f>LatticeLayout!I608</f>
        <v>0</v>
      </c>
      <c r="J592" s="26">
        <f>LatticeLayout!J608</f>
        <v>0</v>
      </c>
      <c r="K592" s="26">
        <f>LatticeLayout!K608</f>
        <v>0.29817100000000002</v>
      </c>
      <c r="L592" s="26">
        <f>LatticeLayout!Q608</f>
        <v>330.73308888763091</v>
      </c>
      <c r="M592" s="26">
        <f>LatticeLayout!P608</f>
        <v>423.0996045</v>
      </c>
      <c r="N592" s="26">
        <f>LatticeLayout!O608</f>
        <v>41.094000000000001</v>
      </c>
    </row>
    <row r="593" spans="1:14">
      <c r="A593" s="26">
        <f>LatticeLayout!A609</f>
        <v>0</v>
      </c>
      <c r="B593" s="26">
        <f>LatticeLayout!B609</f>
        <v>0</v>
      </c>
      <c r="C593" s="26">
        <f>LatticeLayout!C609</f>
        <v>0</v>
      </c>
      <c r="D593" s="26">
        <f>LatticeLayout!D609</f>
        <v>0</v>
      </c>
      <c r="E593" s="26">
        <f>LatticeLayout!E609</f>
        <v>0</v>
      </c>
      <c r="F593" s="26">
        <f>LatticeLayout!F609</f>
        <v>0</v>
      </c>
      <c r="G593" s="26">
        <f>LatticeLayout!G609</f>
        <v>0</v>
      </c>
      <c r="H593" s="26">
        <f>LatticeLayout!H609</f>
        <v>0</v>
      </c>
      <c r="I593" s="26">
        <f>LatticeLayout!I609</f>
        <v>0</v>
      </c>
      <c r="J593" s="26">
        <f>LatticeLayout!J609</f>
        <v>0</v>
      </c>
      <c r="K593" s="26">
        <f>LatticeLayout!K609</f>
        <v>0</v>
      </c>
      <c r="L593" s="26">
        <f>LatticeLayout!Q609</f>
        <v>330.73308888763091</v>
      </c>
      <c r="M593" s="26">
        <f>LatticeLayout!P609</f>
        <v>423.0996045</v>
      </c>
      <c r="N593" s="26">
        <f>LatticeLayout!O609</f>
        <v>41.094000000000001</v>
      </c>
    </row>
    <row r="594" spans="1:14">
      <c r="A594" s="26" t="str">
        <f>LatticeLayout!A610</f>
        <v>LS1</v>
      </c>
      <c r="B594" s="26" t="str">
        <f>LatticeLayout!B610</f>
        <v>CB03</v>
      </c>
      <c r="C594" s="26" t="str">
        <f>LatticeLayout!C610</f>
        <v>BLM</v>
      </c>
      <c r="D594" s="26">
        <f>LatticeLayout!D610</f>
        <v>1378</v>
      </c>
      <c r="E594" s="26" t="str">
        <f>LatticeLayout!E610</f>
        <v>LS1_CB03:BLM_D1378</v>
      </c>
      <c r="F594" s="26">
        <f>LatticeLayout!F610</f>
        <v>0</v>
      </c>
      <c r="G594" s="26" t="str">
        <f>LatticeLayout!G610</f>
        <v>outside loss monitor</v>
      </c>
      <c r="H594" s="26">
        <f>LatticeLayout!H610</f>
        <v>0</v>
      </c>
      <c r="I594" s="26">
        <f>LatticeLayout!I610</f>
        <v>0</v>
      </c>
      <c r="J594" s="26">
        <f>LatticeLayout!J610</f>
        <v>0</v>
      </c>
      <c r="K594" s="26">
        <f>LatticeLayout!K610</f>
        <v>0</v>
      </c>
      <c r="L594" s="26">
        <f>LatticeLayout!Q610</f>
        <v>330.73308888763091</v>
      </c>
      <c r="M594" s="26">
        <f>LatticeLayout!P610</f>
        <v>423.0996045</v>
      </c>
      <c r="N594" s="26">
        <f>LatticeLayout!O610</f>
        <v>41.094000000000001</v>
      </c>
    </row>
    <row r="595" spans="1:14">
      <c r="A595" s="26">
        <f>LatticeLayout!A611</f>
        <v>0</v>
      </c>
      <c r="B595" s="26">
        <f>LatticeLayout!B611</f>
        <v>0</v>
      </c>
      <c r="C595" s="26">
        <f>LatticeLayout!C611</f>
        <v>0</v>
      </c>
      <c r="D595" s="26">
        <f>LatticeLayout!D611</f>
        <v>0</v>
      </c>
      <c r="E595" s="26">
        <f>LatticeLayout!E611</f>
        <v>0</v>
      </c>
      <c r="F595" s="26">
        <f>LatticeLayout!F611</f>
        <v>0</v>
      </c>
      <c r="G595" s="26" t="str">
        <f>LatticeLayout!G611</f>
        <v>bellow</v>
      </c>
      <c r="H595" s="26">
        <f>LatticeLayout!H611</f>
        <v>0</v>
      </c>
      <c r="I595" s="26">
        <f>LatticeLayout!I611</f>
        <v>0</v>
      </c>
      <c r="J595" s="26">
        <f>LatticeLayout!J611</f>
        <v>0</v>
      </c>
      <c r="K595" s="26">
        <f>LatticeLayout!K611</f>
        <v>9.650984E-2</v>
      </c>
      <c r="L595" s="26">
        <f>LatticeLayout!Q611</f>
        <v>330.6365790476309</v>
      </c>
      <c r="M595" s="26">
        <f>LatticeLayout!P611</f>
        <v>423.0996045</v>
      </c>
      <c r="N595" s="26">
        <f>LatticeLayout!O611</f>
        <v>41.094000000000001</v>
      </c>
    </row>
    <row r="596" spans="1:14">
      <c r="A596" s="26" t="str">
        <f>LatticeLayout!A612</f>
        <v>LS1</v>
      </c>
      <c r="B596" s="26" t="str">
        <f>LatticeLayout!B612</f>
        <v>CB03</v>
      </c>
      <c r="C596" s="26" t="str">
        <f>LatticeLayout!C612</f>
        <v>BPM</v>
      </c>
      <c r="D596" s="26">
        <f>LatticeLayout!D612</f>
        <v>1379</v>
      </c>
      <c r="E596" s="26" t="str">
        <f>LatticeLayout!E612</f>
        <v>LS1_CB03:BPM_D1379</v>
      </c>
      <c r="F596" s="26" t="str">
        <f>LatticeLayout!F612</f>
        <v>BPM6</v>
      </c>
      <c r="G596" s="26" t="str">
        <f>LatticeLayout!G612</f>
        <v>position monitor, BPMc</v>
      </c>
      <c r="H596" s="26">
        <f>LatticeLayout!H612</f>
        <v>40</v>
      </c>
      <c r="I596" s="26">
        <f>LatticeLayout!I612</f>
        <v>0</v>
      </c>
      <c r="J596" s="26">
        <f>LatticeLayout!J612</f>
        <v>0</v>
      </c>
      <c r="K596" s="26">
        <f>LatticeLayout!K612</f>
        <v>0</v>
      </c>
      <c r="L596" s="26">
        <f>LatticeLayout!Q612</f>
        <v>330.6365790476309</v>
      </c>
      <c r="M596" s="26">
        <f>LatticeLayout!P612</f>
        <v>423.0996045</v>
      </c>
      <c r="N596" s="26">
        <f>LatticeLayout!O612</f>
        <v>41.094000000000001</v>
      </c>
    </row>
    <row r="597" spans="1:14">
      <c r="A597" s="26">
        <f>LatticeLayout!A613</f>
        <v>0</v>
      </c>
      <c r="B597" s="26">
        <f>LatticeLayout!B613</f>
        <v>0</v>
      </c>
      <c r="C597" s="26">
        <f>LatticeLayout!C613</f>
        <v>0</v>
      </c>
      <c r="D597" s="26">
        <f>LatticeLayout!D613</f>
        <v>0</v>
      </c>
      <c r="E597" s="26">
        <f>LatticeLayout!E613</f>
        <v>0</v>
      </c>
      <c r="F597" s="26">
        <f>LatticeLayout!F613</f>
        <v>0</v>
      </c>
      <c r="G597" s="26" t="str">
        <f>LatticeLayout!G613</f>
        <v>BPM-box</v>
      </c>
      <c r="H597" s="26">
        <f>LatticeLayout!H613</f>
        <v>0</v>
      </c>
      <c r="I597" s="26">
        <f>LatticeLayout!I613</f>
        <v>0</v>
      </c>
      <c r="J597" s="26">
        <f>LatticeLayout!J613</f>
        <v>0</v>
      </c>
      <c r="K597" s="26">
        <f>LatticeLayout!K613</f>
        <v>5.5879999999999999E-2</v>
      </c>
      <c r="L597" s="26">
        <f>LatticeLayout!Q613</f>
        <v>330.5806990476309</v>
      </c>
      <c r="M597" s="26">
        <f>LatticeLayout!P613</f>
        <v>423.0996045</v>
      </c>
      <c r="N597" s="26">
        <f>LatticeLayout!O613</f>
        <v>41.094000000000001</v>
      </c>
    </row>
    <row r="598" spans="1:14">
      <c r="A598" s="26">
        <f>LatticeLayout!A614</f>
        <v>0</v>
      </c>
      <c r="B598" s="26">
        <f>LatticeLayout!B614</f>
        <v>0</v>
      </c>
      <c r="C598" s="26">
        <f>LatticeLayout!C614</f>
        <v>0</v>
      </c>
      <c r="D598" s="26">
        <f>LatticeLayout!D614</f>
        <v>0</v>
      </c>
      <c r="E598" s="26">
        <f>LatticeLayout!E614</f>
        <v>0</v>
      </c>
      <c r="F598" s="26">
        <f>LatticeLayout!F614</f>
        <v>0</v>
      </c>
      <c r="G598" s="26" t="str">
        <f>LatticeLayout!G614</f>
        <v>solenoid-entry</v>
      </c>
      <c r="H598" s="26">
        <f>LatticeLayout!H614</f>
        <v>40</v>
      </c>
      <c r="I598" s="26">
        <f>LatticeLayout!I614</f>
        <v>0</v>
      </c>
      <c r="J598" s="26">
        <f>LatticeLayout!J614</f>
        <v>0</v>
      </c>
      <c r="K598" s="26">
        <f>LatticeLayout!K614</f>
        <v>7.6135999999999995E-2</v>
      </c>
      <c r="L598" s="26">
        <f>LatticeLayout!Q614</f>
        <v>330.50456304763088</v>
      </c>
      <c r="M598" s="26">
        <f>LatticeLayout!P614</f>
        <v>423.0996045</v>
      </c>
      <c r="N598" s="26">
        <f>LatticeLayout!O614</f>
        <v>41.094000000000001</v>
      </c>
    </row>
    <row r="599" spans="1:14">
      <c r="A599" s="26" t="str">
        <f>LatticeLayout!A615</f>
        <v>LS1</v>
      </c>
      <c r="B599" s="26" t="str">
        <f>LatticeLayout!B615</f>
        <v>CB03</v>
      </c>
      <c r="C599" s="26" t="str">
        <f>LatticeLayout!C615</f>
        <v>SOL2</v>
      </c>
      <c r="D599" s="26">
        <f>LatticeLayout!D615</f>
        <v>1383</v>
      </c>
      <c r="E599" s="26" t="str">
        <f>LatticeLayout!E615</f>
        <v>LS1_CB03:SOL2_D1383</v>
      </c>
      <c r="F599" s="26" t="str">
        <f>LatticeLayout!F615</f>
        <v>S2</v>
      </c>
      <c r="G599" s="26" t="str">
        <f>LatticeLayout!G615</f>
        <v>solenoid+correctors</v>
      </c>
      <c r="H599" s="26">
        <f>LatticeLayout!H615</f>
        <v>40</v>
      </c>
      <c r="I599" s="26">
        <f>LatticeLayout!I615</f>
        <v>0</v>
      </c>
      <c r="J599" s="26">
        <f>LatticeLayout!J615</f>
        <v>0</v>
      </c>
      <c r="K599" s="26">
        <f>LatticeLayout!K615</f>
        <v>0.5</v>
      </c>
      <c r="L599" s="26">
        <f>LatticeLayout!Q615</f>
        <v>330.00456304763088</v>
      </c>
      <c r="M599" s="26">
        <f>LatticeLayout!P615</f>
        <v>423.0996045</v>
      </c>
      <c r="N599" s="26">
        <f>LatticeLayout!O615</f>
        <v>41.094000000000001</v>
      </c>
    </row>
    <row r="600" spans="1:14">
      <c r="A600" s="26">
        <f>LatticeLayout!A616</f>
        <v>0</v>
      </c>
      <c r="B600" s="26">
        <f>LatticeLayout!B616</f>
        <v>0</v>
      </c>
      <c r="C600" s="26">
        <f>LatticeLayout!C616</f>
        <v>0</v>
      </c>
      <c r="D600" s="26">
        <f>LatticeLayout!D616</f>
        <v>0</v>
      </c>
      <c r="E600" s="26">
        <f>LatticeLayout!E616</f>
        <v>0</v>
      </c>
      <c r="F600" s="26">
        <f>LatticeLayout!F616</f>
        <v>0</v>
      </c>
      <c r="G600" s="26" t="str">
        <f>LatticeLayout!G616</f>
        <v>solenoid-exit</v>
      </c>
      <c r="H600" s="26">
        <f>LatticeLayout!H616</f>
        <v>40</v>
      </c>
      <c r="I600" s="26">
        <f>LatticeLayout!I616</f>
        <v>0</v>
      </c>
      <c r="J600" s="26">
        <f>LatticeLayout!J616</f>
        <v>0</v>
      </c>
      <c r="K600" s="26">
        <f>LatticeLayout!K616</f>
        <v>7.6135999999999995E-2</v>
      </c>
      <c r="L600" s="26">
        <f>LatticeLayout!Q616</f>
        <v>329.92842704763086</v>
      </c>
      <c r="M600" s="26">
        <f>LatticeLayout!P616</f>
        <v>423.0996045</v>
      </c>
      <c r="N600" s="26">
        <f>LatticeLayout!O616</f>
        <v>41.094000000000001</v>
      </c>
    </row>
    <row r="601" spans="1:14">
      <c r="A601" s="26">
        <f>LatticeLayout!A617</f>
        <v>0</v>
      </c>
      <c r="B601" s="26">
        <f>LatticeLayout!B617</f>
        <v>0</v>
      </c>
      <c r="C601" s="26">
        <f>LatticeLayout!C617</f>
        <v>0</v>
      </c>
      <c r="D601" s="26">
        <f>LatticeLayout!D617</f>
        <v>0</v>
      </c>
      <c r="E601" s="26">
        <f>LatticeLayout!E617</f>
        <v>0</v>
      </c>
      <c r="F601" s="26">
        <f>LatticeLayout!F617</f>
        <v>0</v>
      </c>
      <c r="G601" s="26" t="str">
        <f>LatticeLayout!G617</f>
        <v>bellow</v>
      </c>
      <c r="H601" s="26">
        <f>LatticeLayout!H617</f>
        <v>0</v>
      </c>
      <c r="I601" s="26">
        <f>LatticeLayout!I617</f>
        <v>0</v>
      </c>
      <c r="J601" s="26">
        <f>LatticeLayout!J617</f>
        <v>0</v>
      </c>
      <c r="K601" s="26">
        <f>LatticeLayout!K617</f>
        <v>9.9516999999999994E-2</v>
      </c>
      <c r="L601" s="26">
        <f>LatticeLayout!Q617</f>
        <v>329.82891004763087</v>
      </c>
      <c r="M601" s="26">
        <f>LatticeLayout!P617</f>
        <v>423.0996045</v>
      </c>
      <c r="N601" s="26">
        <f>LatticeLayout!O617</f>
        <v>41.094000000000001</v>
      </c>
    </row>
    <row r="602" spans="1:14">
      <c r="A602" s="26" t="str">
        <f>LatticeLayout!A618</f>
        <v>LS1</v>
      </c>
      <c r="B602" s="26" t="str">
        <f>LatticeLayout!B618</f>
        <v>CB03</v>
      </c>
      <c r="C602" s="26" t="str">
        <f>LatticeLayout!C618</f>
        <v>CAV5</v>
      </c>
      <c r="D602" s="26">
        <f>LatticeLayout!D618</f>
        <v>1388</v>
      </c>
      <c r="E602" s="26" t="str">
        <f>LatticeLayout!E618</f>
        <v>LS1_CB03:CAV5_D1388</v>
      </c>
      <c r="F602" s="26">
        <f>LatticeLayout!F618</f>
        <v>0</v>
      </c>
      <c r="G602" s="26" t="str">
        <f>LatticeLayout!G618</f>
        <v>b08 resonator</v>
      </c>
      <c r="H602" s="26">
        <f>LatticeLayout!H618</f>
        <v>34</v>
      </c>
      <c r="I602" s="26">
        <f>LatticeLayout!I618</f>
        <v>0</v>
      </c>
      <c r="J602" s="26">
        <f>LatticeLayout!J618</f>
        <v>0</v>
      </c>
      <c r="K602" s="26">
        <f>LatticeLayout!K618</f>
        <v>0.29817100000000002</v>
      </c>
      <c r="L602" s="26">
        <f>LatticeLayout!Q618</f>
        <v>329.53073904763085</v>
      </c>
      <c r="M602" s="26">
        <f>LatticeLayout!P618</f>
        <v>423.0996045</v>
      </c>
      <c r="N602" s="26">
        <f>LatticeLayout!O618</f>
        <v>41.094000000000001</v>
      </c>
    </row>
    <row r="603" spans="1:14">
      <c r="A603" s="26">
        <f>LatticeLayout!A619</f>
        <v>0</v>
      </c>
      <c r="B603" s="26">
        <f>LatticeLayout!B619</f>
        <v>0</v>
      </c>
      <c r="C603" s="26">
        <f>LatticeLayout!C619</f>
        <v>0</v>
      </c>
      <c r="D603" s="26">
        <f>LatticeLayout!D619</f>
        <v>0</v>
      </c>
      <c r="E603" s="26">
        <f>LatticeLayout!E619</f>
        <v>0</v>
      </c>
      <c r="F603" s="26">
        <f>LatticeLayout!F619</f>
        <v>0</v>
      </c>
      <c r="G603" s="26">
        <f>LatticeLayout!G619</f>
        <v>0</v>
      </c>
      <c r="H603" s="26">
        <f>LatticeLayout!H619</f>
        <v>0</v>
      </c>
      <c r="I603" s="26">
        <f>LatticeLayout!I619</f>
        <v>0</v>
      </c>
      <c r="J603" s="26">
        <f>LatticeLayout!J619</f>
        <v>0</v>
      </c>
      <c r="K603" s="26">
        <f>LatticeLayout!K619</f>
        <v>0</v>
      </c>
      <c r="L603" s="26">
        <f>LatticeLayout!Q619</f>
        <v>329.53073904763085</v>
      </c>
      <c r="M603" s="26">
        <f>LatticeLayout!P619</f>
        <v>423.0996045</v>
      </c>
      <c r="N603" s="26">
        <f>LatticeLayout!O619</f>
        <v>41.094000000000001</v>
      </c>
    </row>
    <row r="604" spans="1:14">
      <c r="A604" s="26">
        <f>LatticeLayout!A620</f>
        <v>0</v>
      </c>
      <c r="B604" s="26">
        <f>LatticeLayout!B620</f>
        <v>0</v>
      </c>
      <c r="C604" s="26">
        <f>LatticeLayout!C620</f>
        <v>0</v>
      </c>
      <c r="D604" s="26">
        <f>LatticeLayout!D620</f>
        <v>0</v>
      </c>
      <c r="E604" s="26">
        <f>LatticeLayout!E620</f>
        <v>0</v>
      </c>
      <c r="F604" s="26">
        <f>LatticeLayout!F620</f>
        <v>0</v>
      </c>
      <c r="G604" s="26">
        <f>LatticeLayout!G620</f>
        <v>0</v>
      </c>
      <c r="H604" s="26">
        <f>LatticeLayout!H620</f>
        <v>0</v>
      </c>
      <c r="I604" s="26">
        <f>LatticeLayout!I620</f>
        <v>0</v>
      </c>
      <c r="J604" s="26">
        <f>LatticeLayout!J620</f>
        <v>0</v>
      </c>
      <c r="K604" s="26">
        <f>LatticeLayout!K620</f>
        <v>0</v>
      </c>
      <c r="L604" s="26">
        <f>LatticeLayout!Q620</f>
        <v>329.53073904763085</v>
      </c>
      <c r="M604" s="26">
        <f>LatticeLayout!P620</f>
        <v>423.0996045</v>
      </c>
      <c r="N604" s="26">
        <f>LatticeLayout!O620</f>
        <v>41.094000000000001</v>
      </c>
    </row>
    <row r="605" spans="1:14">
      <c r="A605" s="26">
        <f>LatticeLayout!A621</f>
        <v>0</v>
      </c>
      <c r="B605" s="26">
        <f>LatticeLayout!B621</f>
        <v>0</v>
      </c>
      <c r="C605" s="26">
        <f>LatticeLayout!C621</f>
        <v>0</v>
      </c>
      <c r="D605" s="26">
        <f>LatticeLayout!D621</f>
        <v>0</v>
      </c>
      <c r="E605" s="26">
        <f>LatticeLayout!E621</f>
        <v>0</v>
      </c>
      <c r="F605" s="26">
        <f>LatticeLayout!F621</f>
        <v>0</v>
      </c>
      <c r="G605" s="26" t="str">
        <f>LatticeLayout!G621</f>
        <v>bellow</v>
      </c>
      <c r="H605" s="26">
        <f>LatticeLayout!H621</f>
        <v>0</v>
      </c>
      <c r="I605" s="26">
        <f>LatticeLayout!I621</f>
        <v>0</v>
      </c>
      <c r="J605" s="26">
        <f>LatticeLayout!J621</f>
        <v>0</v>
      </c>
      <c r="K605" s="26">
        <f>LatticeLayout!K621</f>
        <v>9.9516999999999994E-2</v>
      </c>
      <c r="L605" s="26">
        <f>LatticeLayout!Q621</f>
        <v>329.43122204763085</v>
      </c>
      <c r="M605" s="26">
        <f>LatticeLayout!P621</f>
        <v>423.0996045</v>
      </c>
      <c r="N605" s="26">
        <f>LatticeLayout!O621</f>
        <v>41.094000000000001</v>
      </c>
    </row>
    <row r="606" spans="1:14">
      <c r="A606" s="26" t="str">
        <f>LatticeLayout!A622</f>
        <v>LS1</v>
      </c>
      <c r="B606" s="26" t="str">
        <f>LatticeLayout!B622</f>
        <v>CB03</v>
      </c>
      <c r="C606" s="26" t="str">
        <f>LatticeLayout!C622</f>
        <v>CAV6</v>
      </c>
      <c r="D606" s="26">
        <f>LatticeLayout!D622</f>
        <v>1392</v>
      </c>
      <c r="E606" s="26" t="str">
        <f>LatticeLayout!E622</f>
        <v>LS1_CB03:CAV6_D1392</v>
      </c>
      <c r="F606" s="26">
        <f>LatticeLayout!F622</f>
        <v>0</v>
      </c>
      <c r="G606" s="26" t="str">
        <f>LatticeLayout!G622</f>
        <v>b08 resonator</v>
      </c>
      <c r="H606" s="26">
        <f>LatticeLayout!H622</f>
        <v>34</v>
      </c>
      <c r="I606" s="26">
        <f>LatticeLayout!I622</f>
        <v>0</v>
      </c>
      <c r="J606" s="26">
        <f>LatticeLayout!J622</f>
        <v>0</v>
      </c>
      <c r="K606" s="26">
        <f>LatticeLayout!K622</f>
        <v>0.29817100000000002</v>
      </c>
      <c r="L606" s="26">
        <f>LatticeLayout!Q622</f>
        <v>329.13305104763083</v>
      </c>
      <c r="M606" s="26">
        <f>LatticeLayout!P622</f>
        <v>423.0996045</v>
      </c>
      <c r="N606" s="26">
        <f>LatticeLayout!O622</f>
        <v>41.094000000000001</v>
      </c>
    </row>
    <row r="607" spans="1:14">
      <c r="A607" s="26">
        <f>LatticeLayout!A623</f>
        <v>0</v>
      </c>
      <c r="B607" s="26">
        <f>LatticeLayout!B623</f>
        <v>0</v>
      </c>
      <c r="C607" s="26">
        <f>LatticeLayout!C623</f>
        <v>0</v>
      </c>
      <c r="D607" s="26">
        <f>LatticeLayout!D623</f>
        <v>0</v>
      </c>
      <c r="E607" s="26">
        <f>LatticeLayout!E623</f>
        <v>0</v>
      </c>
      <c r="F607" s="26">
        <f>LatticeLayout!F623</f>
        <v>0</v>
      </c>
      <c r="G607" s="26">
        <f>LatticeLayout!G623</f>
        <v>0</v>
      </c>
      <c r="H607" s="26">
        <f>LatticeLayout!H623</f>
        <v>0</v>
      </c>
      <c r="I607" s="26">
        <f>LatticeLayout!I623</f>
        <v>0</v>
      </c>
      <c r="J607" s="26">
        <f>LatticeLayout!J623</f>
        <v>0</v>
      </c>
      <c r="K607" s="26">
        <f>LatticeLayout!K623</f>
        <v>0</v>
      </c>
      <c r="L607" s="26">
        <f>LatticeLayout!Q623</f>
        <v>329.13305104763083</v>
      </c>
      <c r="M607" s="26">
        <f>LatticeLayout!P623</f>
        <v>423.0996045</v>
      </c>
      <c r="N607" s="26">
        <f>LatticeLayout!O623</f>
        <v>41.094000000000001</v>
      </c>
    </row>
    <row r="608" spans="1:14">
      <c r="A608" s="26">
        <f>LatticeLayout!A624</f>
        <v>0</v>
      </c>
      <c r="B608" s="26">
        <f>LatticeLayout!B624</f>
        <v>0</v>
      </c>
      <c r="C608" s="26">
        <f>LatticeLayout!C624</f>
        <v>0</v>
      </c>
      <c r="D608" s="26">
        <f>LatticeLayout!D624</f>
        <v>0</v>
      </c>
      <c r="E608" s="26">
        <f>LatticeLayout!E624</f>
        <v>0</v>
      </c>
      <c r="F608" s="26">
        <f>LatticeLayout!F624</f>
        <v>0</v>
      </c>
      <c r="G608" s="26">
        <f>LatticeLayout!G624</f>
        <v>0</v>
      </c>
      <c r="H608" s="26">
        <f>LatticeLayout!H624</f>
        <v>0</v>
      </c>
      <c r="I608" s="26">
        <f>LatticeLayout!I624</f>
        <v>0</v>
      </c>
      <c r="J608" s="26">
        <f>LatticeLayout!J624</f>
        <v>0</v>
      </c>
      <c r="K608" s="26">
        <f>LatticeLayout!K624</f>
        <v>0</v>
      </c>
      <c r="L608" s="26">
        <f>LatticeLayout!Q624</f>
        <v>329.13305104763083</v>
      </c>
      <c r="M608" s="26">
        <f>LatticeLayout!P624</f>
        <v>423.0996045</v>
      </c>
      <c r="N608" s="26">
        <f>LatticeLayout!O624</f>
        <v>41.094000000000001</v>
      </c>
    </row>
    <row r="609" spans="1:19">
      <c r="A609" s="26">
        <f>LatticeLayout!A625</f>
        <v>0</v>
      </c>
      <c r="B609" s="26">
        <f>LatticeLayout!B625</f>
        <v>0</v>
      </c>
      <c r="C609" s="26">
        <f>LatticeLayout!C625</f>
        <v>0</v>
      </c>
      <c r="D609" s="26">
        <f>LatticeLayout!D625</f>
        <v>0</v>
      </c>
      <c r="E609" s="26">
        <f>LatticeLayout!E625</f>
        <v>0</v>
      </c>
      <c r="F609" s="26">
        <f>LatticeLayout!F625</f>
        <v>0</v>
      </c>
      <c r="G609" s="26" t="str">
        <f>LatticeLayout!G625</f>
        <v>bellow</v>
      </c>
      <c r="H609" s="26">
        <f>LatticeLayout!H625</f>
        <v>0</v>
      </c>
      <c r="I609" s="26">
        <f>LatticeLayout!I625</f>
        <v>0</v>
      </c>
      <c r="J609" s="26">
        <f>LatticeLayout!J625</f>
        <v>0</v>
      </c>
      <c r="K609" s="26">
        <f>LatticeLayout!K625</f>
        <v>9.9516999999999994E-2</v>
      </c>
      <c r="L609" s="26">
        <f>LatticeLayout!Q625</f>
        <v>329.03353404763084</v>
      </c>
      <c r="M609" s="26">
        <f>LatticeLayout!P625</f>
        <v>423.0996045</v>
      </c>
      <c r="N609" s="26">
        <f>LatticeLayout!O625</f>
        <v>41.094000000000001</v>
      </c>
      <c r="S609" s="26"/>
    </row>
    <row r="610" spans="1:19">
      <c r="A610" s="26" t="str">
        <f>LatticeLayout!A626</f>
        <v>LS1</v>
      </c>
      <c r="B610" s="26" t="str">
        <f>LatticeLayout!B626</f>
        <v>CB03</v>
      </c>
      <c r="C610" s="26" t="str">
        <f>LatticeLayout!C626</f>
        <v>CAV7</v>
      </c>
      <c r="D610" s="26">
        <f>LatticeLayout!D626</f>
        <v>1396</v>
      </c>
      <c r="E610" s="26" t="str">
        <f>LatticeLayout!E626</f>
        <v>LS1_CB03:CAV7_D1396</v>
      </c>
      <c r="F610" s="26">
        <f>LatticeLayout!F626</f>
        <v>0</v>
      </c>
      <c r="G610" s="26" t="str">
        <f>LatticeLayout!G626</f>
        <v>b08 resonator</v>
      </c>
      <c r="H610" s="26">
        <f>LatticeLayout!H626</f>
        <v>34</v>
      </c>
      <c r="I610" s="26">
        <f>LatticeLayout!I626</f>
        <v>0</v>
      </c>
      <c r="J610" s="26">
        <f>LatticeLayout!J626</f>
        <v>0</v>
      </c>
      <c r="K610" s="26">
        <f>LatticeLayout!K626</f>
        <v>0.29817100000000002</v>
      </c>
      <c r="L610" s="26">
        <f>LatticeLayout!Q626</f>
        <v>328.73536304763081</v>
      </c>
      <c r="M610" s="26">
        <f>LatticeLayout!P626</f>
        <v>423.0996045</v>
      </c>
      <c r="N610" s="26">
        <f>LatticeLayout!O626</f>
        <v>41.094000000000001</v>
      </c>
      <c r="S610" s="26"/>
    </row>
    <row r="611" spans="1:19">
      <c r="A611" s="26">
        <f>LatticeLayout!A627</f>
        <v>0</v>
      </c>
      <c r="B611" s="26">
        <f>LatticeLayout!B627</f>
        <v>0</v>
      </c>
      <c r="C611" s="26">
        <f>LatticeLayout!C627</f>
        <v>0</v>
      </c>
      <c r="D611" s="26">
        <f>LatticeLayout!D627</f>
        <v>0</v>
      </c>
      <c r="E611" s="26">
        <f>LatticeLayout!E627</f>
        <v>0</v>
      </c>
      <c r="F611" s="26">
        <f>LatticeLayout!F627</f>
        <v>0</v>
      </c>
      <c r="G611" s="26">
        <f>LatticeLayout!G627</f>
        <v>0</v>
      </c>
      <c r="H611" s="26">
        <f>LatticeLayout!H627</f>
        <v>0</v>
      </c>
      <c r="I611" s="26">
        <f>LatticeLayout!I627</f>
        <v>0</v>
      </c>
      <c r="J611" s="26">
        <f>LatticeLayout!J627</f>
        <v>0</v>
      </c>
      <c r="K611" s="26">
        <f>LatticeLayout!K627</f>
        <v>0</v>
      </c>
      <c r="L611" s="26">
        <f>LatticeLayout!Q627</f>
        <v>328.73536304763081</v>
      </c>
      <c r="M611" s="26">
        <f>LatticeLayout!P627</f>
        <v>423.0996045</v>
      </c>
      <c r="N611" s="26">
        <f>LatticeLayout!O627</f>
        <v>41.094000000000001</v>
      </c>
      <c r="S611" s="26"/>
    </row>
    <row r="612" spans="1:19">
      <c r="A612" s="26" t="str">
        <f>LatticeLayout!A628</f>
        <v>LS1</v>
      </c>
      <c r="B612" s="26" t="str">
        <f>LatticeLayout!B628</f>
        <v>CB03</v>
      </c>
      <c r="C612" s="26" t="str">
        <f>LatticeLayout!C628</f>
        <v>BLM</v>
      </c>
      <c r="D612" s="26">
        <f>LatticeLayout!D628</f>
        <v>1398</v>
      </c>
      <c r="E612" s="26" t="str">
        <f>LatticeLayout!E628</f>
        <v>LS1_CB03:BLM_D1398</v>
      </c>
      <c r="F612" s="26">
        <f>LatticeLayout!F628</f>
        <v>0</v>
      </c>
      <c r="G612" s="26" t="str">
        <f>LatticeLayout!G628</f>
        <v>outside loss monitor</v>
      </c>
      <c r="H612" s="26">
        <f>LatticeLayout!H628</f>
        <v>0</v>
      </c>
      <c r="I612" s="26">
        <f>LatticeLayout!I628</f>
        <v>0</v>
      </c>
      <c r="J612" s="26">
        <f>LatticeLayout!J628</f>
        <v>0</v>
      </c>
      <c r="K612" s="26">
        <f>LatticeLayout!K628</f>
        <v>0</v>
      </c>
      <c r="L612" s="26">
        <f>LatticeLayout!Q628</f>
        <v>328.73536304763081</v>
      </c>
      <c r="M612" s="26">
        <f>LatticeLayout!P628</f>
        <v>423.0996045</v>
      </c>
      <c r="N612" s="26">
        <f>LatticeLayout!O628</f>
        <v>41.094000000000001</v>
      </c>
      <c r="S612" s="26"/>
    </row>
    <row r="613" spans="1:19">
      <c r="A613" s="26">
        <f>LatticeLayout!A629</f>
        <v>0</v>
      </c>
      <c r="B613" s="26">
        <f>LatticeLayout!B629</f>
        <v>0</v>
      </c>
      <c r="C613" s="26">
        <f>LatticeLayout!C629</f>
        <v>0</v>
      </c>
      <c r="D613" s="26">
        <f>LatticeLayout!D629</f>
        <v>0</v>
      </c>
      <c r="E613" s="26">
        <f>LatticeLayout!E629</f>
        <v>0</v>
      </c>
      <c r="F613" s="26">
        <f>LatticeLayout!F629</f>
        <v>0</v>
      </c>
      <c r="G613" s="26" t="str">
        <f>LatticeLayout!G629</f>
        <v>bellow</v>
      </c>
      <c r="H613" s="26">
        <f>LatticeLayout!H629</f>
        <v>0</v>
      </c>
      <c r="I613" s="26">
        <f>LatticeLayout!I629</f>
        <v>0</v>
      </c>
      <c r="J613" s="26">
        <f>LatticeLayout!J629</f>
        <v>0</v>
      </c>
      <c r="K613" s="26">
        <f>LatticeLayout!K629</f>
        <v>9.650984E-2</v>
      </c>
      <c r="L613" s="26">
        <f>LatticeLayout!Q629</f>
        <v>328.6388532076308</v>
      </c>
      <c r="M613" s="26">
        <f>LatticeLayout!P629</f>
        <v>423.0996045</v>
      </c>
      <c r="N613" s="26">
        <f>LatticeLayout!O629</f>
        <v>41.094000000000001</v>
      </c>
      <c r="S613" s="26"/>
    </row>
    <row r="614" spans="1:19">
      <c r="A614" s="26" t="str">
        <f>LatticeLayout!A630</f>
        <v>LS1</v>
      </c>
      <c r="B614" s="26" t="str">
        <f>LatticeLayout!B630</f>
        <v>CB03</v>
      </c>
      <c r="C614" s="26" t="str">
        <f>LatticeLayout!C630</f>
        <v>BPM</v>
      </c>
      <c r="D614" s="26">
        <f>LatticeLayout!D630</f>
        <v>1399</v>
      </c>
      <c r="E614" s="26" t="str">
        <f>LatticeLayout!E630</f>
        <v>LS1_CB03:BPM_D1399</v>
      </c>
      <c r="F614" s="26" t="str">
        <f>LatticeLayout!F630</f>
        <v>BPM6</v>
      </c>
      <c r="G614" s="26" t="str">
        <f>LatticeLayout!G630</f>
        <v>position monitor, BPMc</v>
      </c>
      <c r="H614" s="26">
        <f>LatticeLayout!H630</f>
        <v>40</v>
      </c>
      <c r="I614" s="26">
        <f>LatticeLayout!I630</f>
        <v>0</v>
      </c>
      <c r="J614" s="26">
        <f>LatticeLayout!J630</f>
        <v>0</v>
      </c>
      <c r="K614" s="26">
        <f>LatticeLayout!K630</f>
        <v>0</v>
      </c>
      <c r="L614" s="26">
        <f>LatticeLayout!Q630</f>
        <v>328.6388532076308</v>
      </c>
      <c r="M614" s="26">
        <f>LatticeLayout!P630</f>
        <v>423.0996045</v>
      </c>
      <c r="N614" s="26">
        <f>LatticeLayout!O630</f>
        <v>41.094000000000001</v>
      </c>
      <c r="S614" s="26"/>
    </row>
    <row r="615" spans="1:19">
      <c r="A615" s="26">
        <f>LatticeLayout!A631</f>
        <v>0</v>
      </c>
      <c r="B615" s="26">
        <f>LatticeLayout!B631</f>
        <v>0</v>
      </c>
      <c r="C615" s="26">
        <f>LatticeLayout!C631</f>
        <v>0</v>
      </c>
      <c r="D615" s="26">
        <f>LatticeLayout!D631</f>
        <v>0</v>
      </c>
      <c r="E615" s="26">
        <f>LatticeLayout!E631</f>
        <v>0</v>
      </c>
      <c r="F615" s="26">
        <f>LatticeLayout!F631</f>
        <v>0</v>
      </c>
      <c r="G615" s="26" t="str">
        <f>LatticeLayout!G631</f>
        <v>BPM-box</v>
      </c>
      <c r="H615" s="26">
        <f>LatticeLayout!H631</f>
        <v>0</v>
      </c>
      <c r="I615" s="26">
        <f>LatticeLayout!I631</f>
        <v>0</v>
      </c>
      <c r="J615" s="26">
        <f>LatticeLayout!J631</f>
        <v>0</v>
      </c>
      <c r="K615" s="26">
        <f>LatticeLayout!K631</f>
        <v>5.5879999999999999E-2</v>
      </c>
      <c r="L615" s="26">
        <f>LatticeLayout!Q631</f>
        <v>328.5829732076308</v>
      </c>
      <c r="M615" s="26">
        <f>LatticeLayout!P631</f>
        <v>423.0996045</v>
      </c>
      <c r="N615" s="26">
        <f>LatticeLayout!O631</f>
        <v>41.094000000000001</v>
      </c>
      <c r="S615" s="26"/>
    </row>
    <row r="616" spans="1:19">
      <c r="A616" s="26">
        <f>LatticeLayout!A632</f>
        <v>0</v>
      </c>
      <c r="B616" s="26">
        <f>LatticeLayout!B632</f>
        <v>0</v>
      </c>
      <c r="C616" s="26">
        <f>LatticeLayout!C632</f>
        <v>0</v>
      </c>
      <c r="D616" s="26">
        <f>LatticeLayout!D632</f>
        <v>0</v>
      </c>
      <c r="E616" s="26">
        <f>LatticeLayout!E632</f>
        <v>0</v>
      </c>
      <c r="F616" s="26">
        <f>LatticeLayout!F632</f>
        <v>0</v>
      </c>
      <c r="G616" s="26" t="str">
        <f>LatticeLayout!G632</f>
        <v>solenoid-entry</v>
      </c>
      <c r="H616" s="26">
        <f>LatticeLayout!H632</f>
        <v>0</v>
      </c>
      <c r="I616" s="26">
        <f>LatticeLayout!I632</f>
        <v>0</v>
      </c>
      <c r="J616" s="26">
        <f>LatticeLayout!J632</f>
        <v>0</v>
      </c>
      <c r="K616" s="26">
        <f>LatticeLayout!K632</f>
        <v>7.6135999999999995E-2</v>
      </c>
      <c r="L616" s="26">
        <f>LatticeLayout!Q632</f>
        <v>328.50683720763078</v>
      </c>
      <c r="M616" s="26">
        <f>LatticeLayout!P632</f>
        <v>423.0996045</v>
      </c>
      <c r="N616" s="26">
        <f>LatticeLayout!O632</f>
        <v>41.094000000000001</v>
      </c>
      <c r="S616" s="26"/>
    </row>
    <row r="617" spans="1:19">
      <c r="A617" s="26" t="str">
        <f>LatticeLayout!A633</f>
        <v>LS1</v>
      </c>
      <c r="B617" s="26" t="str">
        <f>LatticeLayout!B633</f>
        <v>CB03</v>
      </c>
      <c r="C617" s="26" t="str">
        <f>LatticeLayout!C633</f>
        <v>SOL3</v>
      </c>
      <c r="D617" s="26">
        <f>LatticeLayout!D633</f>
        <v>1403</v>
      </c>
      <c r="E617" s="26" t="str">
        <f>LatticeLayout!E633</f>
        <v>LS1_CB03:SOL3_D1403</v>
      </c>
      <c r="F617" s="26" t="str">
        <f>LatticeLayout!F633</f>
        <v>S2</v>
      </c>
      <c r="G617" s="26" t="str">
        <f>LatticeLayout!G633</f>
        <v>solenoid+correctors</v>
      </c>
      <c r="H617" s="26">
        <f>LatticeLayout!H633</f>
        <v>40</v>
      </c>
      <c r="I617" s="26">
        <f>LatticeLayout!I633</f>
        <v>0</v>
      </c>
      <c r="J617" s="26">
        <f>LatticeLayout!J633</f>
        <v>0</v>
      </c>
      <c r="K617" s="26">
        <f>LatticeLayout!K633</f>
        <v>0.5</v>
      </c>
      <c r="L617" s="26">
        <f>LatticeLayout!Q633</f>
        <v>328.00683720763078</v>
      </c>
      <c r="M617" s="26">
        <f>LatticeLayout!P633</f>
        <v>423.0996045</v>
      </c>
      <c r="N617" s="26">
        <f>LatticeLayout!O633</f>
        <v>41.094000000000001</v>
      </c>
      <c r="S617" s="26"/>
    </row>
    <row r="618" spans="1:19">
      <c r="A618" s="26">
        <f>LatticeLayout!A634</f>
        <v>0</v>
      </c>
      <c r="B618" s="26">
        <f>LatticeLayout!B634</f>
        <v>0</v>
      </c>
      <c r="C618" s="26">
        <f>LatticeLayout!C634</f>
        <v>0</v>
      </c>
      <c r="D618" s="26">
        <f>LatticeLayout!D634</f>
        <v>0</v>
      </c>
      <c r="E618" s="26">
        <f>LatticeLayout!E634</f>
        <v>0</v>
      </c>
      <c r="F618" s="26">
        <f>LatticeLayout!F634</f>
        <v>0</v>
      </c>
      <c r="G618" s="26" t="str">
        <f>LatticeLayout!G634</f>
        <v>solenoid-exit</v>
      </c>
      <c r="H618" s="26">
        <f>LatticeLayout!H634</f>
        <v>0</v>
      </c>
      <c r="I618" s="26">
        <f>LatticeLayout!I634</f>
        <v>0</v>
      </c>
      <c r="J618" s="26">
        <f>LatticeLayout!J634</f>
        <v>0</v>
      </c>
      <c r="K618" s="26">
        <f>LatticeLayout!K634</f>
        <v>7.6135999999999995E-2</v>
      </c>
      <c r="L618" s="26">
        <f>LatticeLayout!Q634</f>
        <v>327.93070120763076</v>
      </c>
      <c r="M618" s="26">
        <f>LatticeLayout!P634</f>
        <v>423.0996045</v>
      </c>
      <c r="N618" s="26">
        <f>LatticeLayout!O634</f>
        <v>41.094000000000001</v>
      </c>
      <c r="S618" s="26"/>
    </row>
    <row r="619" spans="1:19">
      <c r="A619" s="26">
        <f>LatticeLayout!A635</f>
        <v>0</v>
      </c>
      <c r="B619" s="26">
        <f>LatticeLayout!B635</f>
        <v>0</v>
      </c>
      <c r="C619" s="26">
        <f>LatticeLayout!C635</f>
        <v>0</v>
      </c>
      <c r="D619" s="26">
        <f>LatticeLayout!D635</f>
        <v>0</v>
      </c>
      <c r="E619" s="26">
        <f>LatticeLayout!E635</f>
        <v>0</v>
      </c>
      <c r="F619" s="26">
        <f>LatticeLayout!F635</f>
        <v>0</v>
      </c>
      <c r="G619" s="26" t="str">
        <f>LatticeLayout!G635</f>
        <v>bellow</v>
      </c>
      <c r="H619" s="26">
        <f>LatticeLayout!H635</f>
        <v>0</v>
      </c>
      <c r="I619" s="26">
        <f>LatticeLayout!I635</f>
        <v>0</v>
      </c>
      <c r="J619" s="26">
        <f>LatticeLayout!J635</f>
        <v>0</v>
      </c>
      <c r="K619" s="26">
        <f>LatticeLayout!K635</f>
        <v>9.9516999999999994E-2</v>
      </c>
      <c r="L619" s="26">
        <f>LatticeLayout!Q635</f>
        <v>327.83118420763077</v>
      </c>
      <c r="M619" s="26">
        <f>LatticeLayout!P635</f>
        <v>423.0996045</v>
      </c>
      <c r="N619" s="26">
        <f>LatticeLayout!O635</f>
        <v>41.094000000000001</v>
      </c>
      <c r="S619" s="26"/>
    </row>
    <row r="620" spans="1:19">
      <c r="A620" s="26" t="str">
        <f>LatticeLayout!A636</f>
        <v>LS1</v>
      </c>
      <c r="B620" s="26" t="str">
        <f>LatticeLayout!B636</f>
        <v>CB03</v>
      </c>
      <c r="C620" s="26" t="str">
        <f>LatticeLayout!C636</f>
        <v>CAV8</v>
      </c>
      <c r="D620" s="26">
        <f>LatticeLayout!D636</f>
        <v>1408</v>
      </c>
      <c r="E620" s="26" t="str">
        <f>LatticeLayout!E636</f>
        <v>LS1_CB03:CAV8_D1408</v>
      </c>
      <c r="F620" s="26">
        <f>LatticeLayout!F636</f>
        <v>0</v>
      </c>
      <c r="G620" s="26" t="str">
        <f>LatticeLayout!G636</f>
        <v>b08 resonator</v>
      </c>
      <c r="H620" s="26">
        <f>LatticeLayout!H636</f>
        <v>34</v>
      </c>
      <c r="I620" s="26">
        <f>LatticeLayout!I636</f>
        <v>0</v>
      </c>
      <c r="J620" s="26">
        <f>LatticeLayout!J636</f>
        <v>0</v>
      </c>
      <c r="K620" s="26">
        <f>LatticeLayout!K636</f>
        <v>0.29817100000000002</v>
      </c>
      <c r="L620" s="26">
        <f>LatticeLayout!Q636</f>
        <v>327.53301320763075</v>
      </c>
      <c r="M620" s="26">
        <f>LatticeLayout!P636</f>
        <v>423.0996045</v>
      </c>
      <c r="N620" s="26">
        <f>LatticeLayout!O636</f>
        <v>41.094000000000001</v>
      </c>
      <c r="S620" s="26"/>
    </row>
    <row r="621" spans="1:19">
      <c r="A621" s="26">
        <f>LatticeLayout!A637</f>
        <v>0</v>
      </c>
      <c r="B621" s="26">
        <f>LatticeLayout!B637</f>
        <v>0</v>
      </c>
      <c r="C621" s="26">
        <f>LatticeLayout!C637</f>
        <v>0</v>
      </c>
      <c r="D621" s="26">
        <f>LatticeLayout!D637</f>
        <v>0</v>
      </c>
      <c r="E621" s="26">
        <f>LatticeLayout!E637</f>
        <v>0</v>
      </c>
      <c r="F621" s="26">
        <f>LatticeLayout!F637</f>
        <v>0</v>
      </c>
      <c r="G621" s="26">
        <f>LatticeLayout!G637</f>
        <v>0</v>
      </c>
      <c r="H621" s="26">
        <f>LatticeLayout!H637</f>
        <v>0</v>
      </c>
      <c r="I621" s="26">
        <f>LatticeLayout!I637</f>
        <v>0</v>
      </c>
      <c r="J621" s="26">
        <f>LatticeLayout!J637</f>
        <v>0</v>
      </c>
      <c r="K621" s="26">
        <f>LatticeLayout!K637</f>
        <v>0</v>
      </c>
      <c r="L621" s="26">
        <f>LatticeLayout!Q637</f>
        <v>327.53301320763075</v>
      </c>
      <c r="M621" s="26">
        <f>LatticeLayout!P637</f>
        <v>423.0996045</v>
      </c>
      <c r="N621" s="26">
        <f>LatticeLayout!O637</f>
        <v>41.094000000000001</v>
      </c>
      <c r="S621" s="26"/>
    </row>
    <row r="622" spans="1:19">
      <c r="A622" s="26">
        <f>LatticeLayout!A638</f>
        <v>0</v>
      </c>
      <c r="B622" s="26">
        <f>LatticeLayout!B638</f>
        <v>0</v>
      </c>
      <c r="C622" s="26">
        <f>LatticeLayout!C638</f>
        <v>0</v>
      </c>
      <c r="D622" s="26">
        <f>LatticeLayout!D638</f>
        <v>0</v>
      </c>
      <c r="E622" s="26">
        <f>LatticeLayout!E638</f>
        <v>0</v>
      </c>
      <c r="F622" s="26">
        <f>LatticeLayout!F638</f>
        <v>0</v>
      </c>
      <c r="G622" s="26">
        <f>LatticeLayout!G638</f>
        <v>0</v>
      </c>
      <c r="H622" s="26">
        <f>LatticeLayout!H638</f>
        <v>0</v>
      </c>
      <c r="I622" s="26">
        <f>LatticeLayout!I638</f>
        <v>0</v>
      </c>
      <c r="J622" s="26">
        <f>LatticeLayout!J638</f>
        <v>0</v>
      </c>
      <c r="K622" s="26">
        <f>LatticeLayout!K638</f>
        <v>0</v>
      </c>
      <c r="L622" s="26">
        <f>LatticeLayout!Q638</f>
        <v>327.53301320763075</v>
      </c>
      <c r="M622" s="26">
        <f>LatticeLayout!P638</f>
        <v>423.0996045</v>
      </c>
      <c r="N622" s="26">
        <f>LatticeLayout!O638</f>
        <v>41.094000000000001</v>
      </c>
      <c r="S622" s="26"/>
    </row>
    <row r="623" spans="1:19">
      <c r="A623" s="26">
        <f>LatticeLayout!A639</f>
        <v>0</v>
      </c>
      <c r="B623" s="26">
        <f>LatticeLayout!B639</f>
        <v>0</v>
      </c>
      <c r="C623" s="26">
        <f>LatticeLayout!C639</f>
        <v>0</v>
      </c>
      <c r="D623" s="26">
        <f>LatticeLayout!D639</f>
        <v>0</v>
      </c>
      <c r="E623" s="26">
        <f>LatticeLayout!E639</f>
        <v>0</v>
      </c>
      <c r="F623" s="26">
        <f>LatticeLayout!F639</f>
        <v>0</v>
      </c>
      <c r="G623" s="26" t="str">
        <f>LatticeLayout!G639</f>
        <v>bellows</v>
      </c>
      <c r="H623" s="26">
        <f>LatticeLayout!H639</f>
        <v>0</v>
      </c>
      <c r="I623" s="26">
        <f>LatticeLayout!I639</f>
        <v>0</v>
      </c>
      <c r="J623" s="26">
        <f>LatticeLayout!J639</f>
        <v>0</v>
      </c>
      <c r="K623" s="26">
        <f>LatticeLayout!K639</f>
        <v>0.19082199999999999</v>
      </c>
      <c r="L623" s="26">
        <f>LatticeLayout!Q639</f>
        <v>327.34219120763072</v>
      </c>
      <c r="M623" s="26">
        <f>LatticeLayout!P639</f>
        <v>423.0996045</v>
      </c>
      <c r="N623" s="26">
        <f>LatticeLayout!O639</f>
        <v>41.094000000000001</v>
      </c>
      <c r="S623" s="26"/>
    </row>
    <row r="624" spans="1:19">
      <c r="A624" s="288" t="str">
        <f>LatticeLayout!A640</f>
        <v>LS1</v>
      </c>
      <c r="B624" s="288" t="str">
        <f>LatticeLayout!B640</f>
        <v>CB03</v>
      </c>
      <c r="C624" s="26" t="str">
        <f>LatticeLayout!C640</f>
        <v>GV</v>
      </c>
      <c r="D624" s="26">
        <f>LatticeLayout!D640</f>
        <v>1412</v>
      </c>
      <c r="E624" s="26" t="str">
        <f>LatticeLayout!E640</f>
        <v>LS1_CB03:GV_D1412</v>
      </c>
      <c r="F624" s="26">
        <f>LatticeLayout!F640</f>
        <v>0</v>
      </c>
      <c r="G624" s="288" t="str">
        <f>G365</f>
        <v>downstream gate valve</v>
      </c>
      <c r="H624" s="26">
        <f>LatticeLayout!H640</f>
        <v>40</v>
      </c>
      <c r="I624" s="26">
        <f>LatticeLayout!I640</f>
        <v>0</v>
      </c>
      <c r="J624" s="26">
        <f>LatticeLayout!J640</f>
        <v>0</v>
      </c>
      <c r="K624" s="288">
        <f>LatticeLayout!K640</f>
        <v>5.7403999999999997E-2</v>
      </c>
      <c r="L624" s="630">
        <f>LatticeLayout!Q640</f>
        <v>327.2847872076307</v>
      </c>
      <c r="M624" s="630">
        <f>LatticeLayout!P640</f>
        <v>423.0996045</v>
      </c>
      <c r="N624" s="630">
        <f>LatticeLayout!O640</f>
        <v>41.094000000000001</v>
      </c>
      <c r="O624" s="630"/>
      <c r="P624" s="630"/>
      <c r="Q624" s="630"/>
      <c r="R624" s="586"/>
    </row>
    <row r="625" spans="1:19">
      <c r="A625" s="26">
        <f>LatticeLayout!A641</f>
        <v>0</v>
      </c>
      <c r="B625" s="26">
        <f>LatticeLayout!B641</f>
        <v>0</v>
      </c>
      <c r="C625" s="26">
        <f>LatticeLayout!C641</f>
        <v>0</v>
      </c>
      <c r="D625" s="26">
        <f>LatticeLayout!D641</f>
        <v>0</v>
      </c>
      <c r="E625" s="26">
        <f>LatticeLayout!E641</f>
        <v>0</v>
      </c>
      <c r="F625" s="26">
        <f>LatticeLayout!F641</f>
        <v>0</v>
      </c>
      <c r="G625" s="26" t="str">
        <f>LatticeLayout!G641</f>
        <v>bellow</v>
      </c>
      <c r="H625" s="26">
        <f>LatticeLayout!H641</f>
        <v>40</v>
      </c>
      <c r="I625" s="26">
        <f>LatticeLayout!I641</f>
        <v>0</v>
      </c>
      <c r="J625" s="26">
        <f>LatticeLayout!J641</f>
        <v>0</v>
      </c>
      <c r="K625" s="26">
        <f>LatticeLayout!K641</f>
        <v>0.103502</v>
      </c>
      <c r="L625" s="26">
        <f>LatticeLayout!Q641</f>
        <v>327.18128520763071</v>
      </c>
      <c r="M625" s="26">
        <f>LatticeLayout!P641</f>
        <v>423.0996045</v>
      </c>
      <c r="N625" s="26">
        <f>LatticeLayout!O641</f>
        <v>41.094000000000001</v>
      </c>
      <c r="S625" s="26"/>
    </row>
    <row r="626" spans="1:19">
      <c r="A626" s="26" t="str">
        <f>LatticeLayout!A642</f>
        <v>LS1</v>
      </c>
      <c r="B626" s="26" t="str">
        <f>LatticeLayout!B642</f>
        <v>WB03</v>
      </c>
      <c r="C626" s="26" t="str">
        <f>LatticeLayout!C642</f>
        <v>BPM</v>
      </c>
      <c r="D626" s="26">
        <f>LatticeLayout!D642</f>
        <v>1413</v>
      </c>
      <c r="E626" s="26" t="str">
        <f>LatticeLayout!E642</f>
        <v>LS1_WB03:BPM_D1413</v>
      </c>
      <c r="F626" s="26" t="str">
        <f>LatticeLayout!F642</f>
        <v>BPM2</v>
      </c>
      <c r="G626" s="26" t="str">
        <f>LatticeLayout!G642</f>
        <v>position monitor</v>
      </c>
      <c r="H626" s="26">
        <f>LatticeLayout!H642</f>
        <v>0</v>
      </c>
      <c r="I626" s="26">
        <f>LatticeLayout!I642</f>
        <v>0</v>
      </c>
      <c r="J626" s="26">
        <f>LatticeLayout!J642</f>
        <v>0</v>
      </c>
      <c r="K626" s="26">
        <f>LatticeLayout!K642</f>
        <v>0</v>
      </c>
      <c r="L626" s="26">
        <f>LatticeLayout!Q642</f>
        <v>327.18128520763071</v>
      </c>
      <c r="M626" s="26">
        <f>LatticeLayout!P642</f>
        <v>423.0996045</v>
      </c>
      <c r="N626" s="26">
        <f>LatticeLayout!O642</f>
        <v>41.094000000000001</v>
      </c>
      <c r="S626" s="26"/>
    </row>
    <row r="627" spans="1:19">
      <c r="A627" s="26">
        <f>LatticeLayout!A643</f>
        <v>0</v>
      </c>
      <c r="B627" s="26">
        <f>LatticeLayout!B643</f>
        <v>0</v>
      </c>
      <c r="C627" s="26">
        <f>LatticeLayout!C643</f>
        <v>0</v>
      </c>
      <c r="D627" s="26">
        <f>LatticeLayout!D643</f>
        <v>0</v>
      </c>
      <c r="E627" s="26">
        <f>LatticeLayout!E643</f>
        <v>0</v>
      </c>
      <c r="F627" s="26">
        <f>LatticeLayout!F643</f>
        <v>0</v>
      </c>
      <c r="G627" s="26" t="str">
        <f>LatticeLayout!G643</f>
        <v>diagnostic box</v>
      </c>
      <c r="H627" s="26">
        <f>LatticeLayout!H643</f>
        <v>0</v>
      </c>
      <c r="I627" s="26">
        <f>LatticeLayout!I643</f>
        <v>0</v>
      </c>
      <c r="J627" s="26">
        <f>LatticeLayout!J643</f>
        <v>0</v>
      </c>
      <c r="K627" s="26">
        <f>LatticeLayout!K643</f>
        <v>0.14528199999999999</v>
      </c>
      <c r="L627" s="26">
        <f>LatticeLayout!Q643</f>
        <v>327.0360032076307</v>
      </c>
      <c r="M627" s="26">
        <f>LatticeLayout!P643</f>
        <v>423.0996045</v>
      </c>
      <c r="N627" s="26">
        <f>LatticeLayout!O643</f>
        <v>41.094000000000001</v>
      </c>
      <c r="S627" s="26"/>
    </row>
    <row r="628" spans="1:19">
      <c r="A628" s="26" t="str">
        <f>LatticeLayout!A644</f>
        <v>LS1</v>
      </c>
      <c r="B628" s="26" t="str">
        <f>LatticeLayout!B644</f>
        <v>WB03</v>
      </c>
      <c r="C628" s="26" t="str">
        <f>LatticeLayout!C644</f>
        <v>PM</v>
      </c>
      <c r="D628" s="26">
        <f>LatticeLayout!D644</f>
        <v>1415</v>
      </c>
      <c r="E628" s="26" t="str">
        <f>LatticeLayout!E644</f>
        <v>LS1_WB03:PM_D1415</v>
      </c>
      <c r="F628" s="26" t="str">
        <f>LatticeLayout!F644</f>
        <v>PMx</v>
      </c>
      <c r="G628" s="26" t="str">
        <f>LatticeLayout!G644</f>
        <v>profile monitor  (not costed)</v>
      </c>
      <c r="H628" s="26" t="str">
        <f>LatticeLayout!H644</f>
        <v>future PM</v>
      </c>
      <c r="I628" s="26">
        <f>LatticeLayout!I644</f>
        <v>0</v>
      </c>
      <c r="J628" s="26">
        <f>LatticeLayout!J644</f>
        <v>0</v>
      </c>
      <c r="K628" s="26">
        <f>LatticeLayout!K644</f>
        <v>0</v>
      </c>
      <c r="L628" s="26">
        <f>LatticeLayout!Q644</f>
        <v>327.0360032076307</v>
      </c>
      <c r="M628" s="26">
        <f>LatticeLayout!P644</f>
        <v>423.0996045</v>
      </c>
      <c r="N628" s="26">
        <f>LatticeLayout!O644</f>
        <v>41.094000000000001</v>
      </c>
      <c r="S628" s="26"/>
    </row>
    <row r="629" spans="1:19">
      <c r="A629" s="26">
        <f>LatticeLayout!A645</f>
        <v>0</v>
      </c>
      <c r="B629" s="26">
        <f>LatticeLayout!B645</f>
        <v>0</v>
      </c>
      <c r="C629" s="26">
        <f>LatticeLayout!C645</f>
        <v>0</v>
      </c>
      <c r="D629" s="26">
        <f>LatticeLayout!D645</f>
        <v>0</v>
      </c>
      <c r="E629" s="26">
        <f>LatticeLayout!E645</f>
        <v>0</v>
      </c>
      <c r="F629" s="26">
        <f>LatticeLayout!F645</f>
        <v>0</v>
      </c>
      <c r="G629" s="26" t="str">
        <f>LatticeLayout!G645</f>
        <v>diagnostic box</v>
      </c>
      <c r="H629" s="26">
        <f>LatticeLayout!H645</f>
        <v>0</v>
      </c>
      <c r="I629" s="26">
        <f>LatticeLayout!I645</f>
        <v>0</v>
      </c>
      <c r="J629" s="26">
        <f>LatticeLayout!J645</f>
        <v>0</v>
      </c>
      <c r="K629" s="26">
        <f>LatticeLayout!K645</f>
        <v>0</v>
      </c>
      <c r="L629" s="26">
        <f>LatticeLayout!Q645</f>
        <v>327.0360032076307</v>
      </c>
      <c r="M629" s="26">
        <f>LatticeLayout!P645</f>
        <v>423.0996045</v>
      </c>
      <c r="N629" s="26">
        <f>LatticeLayout!O645</f>
        <v>41.094000000000001</v>
      </c>
      <c r="S629" s="26"/>
    </row>
    <row r="630" spans="1:19">
      <c r="A630" s="26" t="str">
        <f>LatticeLayout!A646</f>
        <v>LS1</v>
      </c>
      <c r="B630" s="26" t="str">
        <f>LatticeLayout!B646</f>
        <v>WB03</v>
      </c>
      <c r="C630" s="26" t="str">
        <f>LatticeLayout!C646</f>
        <v>IP</v>
      </c>
      <c r="D630" s="26">
        <f>LatticeLayout!D646</f>
        <v>1415</v>
      </c>
      <c r="E630" s="26" t="str">
        <f>LatticeLayout!E646</f>
        <v>LS1_WB03:IP_D1415</v>
      </c>
      <c r="F630" s="26" t="str">
        <f>LatticeLayout!F646</f>
        <v>IP_S</v>
      </c>
      <c r="G630" s="26" t="str">
        <f>LatticeLayout!G646</f>
        <v>ion pump, 75 l/s</v>
      </c>
      <c r="H630" s="26">
        <f>LatticeLayout!H646</f>
        <v>0</v>
      </c>
      <c r="I630" s="26">
        <f>LatticeLayout!I646</f>
        <v>0</v>
      </c>
      <c r="J630" s="26">
        <f>LatticeLayout!J646</f>
        <v>0</v>
      </c>
      <c r="K630" s="26">
        <f>LatticeLayout!K646</f>
        <v>0</v>
      </c>
      <c r="L630" s="26">
        <f>LatticeLayout!Q646</f>
        <v>327.0360032076307</v>
      </c>
      <c r="M630" s="26">
        <f>LatticeLayout!P646</f>
        <v>423.0996045</v>
      </c>
      <c r="N630" s="26">
        <f>LatticeLayout!O646</f>
        <v>41.094000000000001</v>
      </c>
      <c r="S630" s="26"/>
    </row>
    <row r="631" spans="1:19">
      <c r="A631" s="26">
        <f>LatticeLayout!A647</f>
        <v>0</v>
      </c>
      <c r="B631" s="26">
        <f>LatticeLayout!B647</f>
        <v>0</v>
      </c>
      <c r="C631" s="26">
        <f>LatticeLayout!C647</f>
        <v>0</v>
      </c>
      <c r="D631" s="26">
        <f>LatticeLayout!D647</f>
        <v>0</v>
      </c>
      <c r="E631" s="26">
        <f>LatticeLayout!E647</f>
        <v>0</v>
      </c>
      <c r="F631" s="26">
        <f>LatticeLayout!F647</f>
        <v>0</v>
      </c>
      <c r="G631" s="26" t="str">
        <f>LatticeLayout!G647</f>
        <v>bellow</v>
      </c>
      <c r="H631" s="26">
        <f>LatticeLayout!H647</f>
        <v>40</v>
      </c>
      <c r="I631" s="26">
        <f>LatticeLayout!I647</f>
        <v>0</v>
      </c>
      <c r="J631" s="26">
        <f>LatticeLayout!J647</f>
        <v>0</v>
      </c>
      <c r="K631" s="26">
        <f>LatticeLayout!K647</f>
        <v>0.131216</v>
      </c>
      <c r="L631" s="26">
        <f>LatticeLayout!Q647</f>
        <v>326.9047872076307</v>
      </c>
      <c r="M631" s="26">
        <f>LatticeLayout!P647</f>
        <v>423.0996045</v>
      </c>
      <c r="N631" s="26">
        <f>LatticeLayout!O647</f>
        <v>41.094000000000001</v>
      </c>
      <c r="S631" s="26"/>
    </row>
    <row r="632" spans="1:19">
      <c r="A632" s="288" t="str">
        <f>LatticeLayout!A648</f>
        <v>LS1</v>
      </c>
      <c r="B632" s="288" t="str">
        <f>LatticeLayout!B648</f>
        <v>CB04</v>
      </c>
      <c r="C632" s="26" t="str">
        <f>LatticeLayout!C648</f>
        <v>GV</v>
      </c>
      <c r="D632" s="26">
        <f>LatticeLayout!D648</f>
        <v>1416</v>
      </c>
      <c r="E632" s="26" t="str">
        <f>LatticeLayout!E648</f>
        <v>LS1_CB04:GV_D1416</v>
      </c>
      <c r="F632" s="26">
        <f>LatticeLayout!F648</f>
        <v>0</v>
      </c>
      <c r="G632" s="288" t="str">
        <f>G334</f>
        <v>upstream gate valve</v>
      </c>
      <c r="H632" s="26">
        <f>LatticeLayout!H648</f>
        <v>40</v>
      </c>
      <c r="I632" s="26">
        <f>LatticeLayout!I648</f>
        <v>0</v>
      </c>
      <c r="J632" s="26">
        <f>LatticeLayout!J648</f>
        <v>0</v>
      </c>
      <c r="K632" s="288">
        <f>LatticeLayout!K648</f>
        <v>5.7403999999999997E-2</v>
      </c>
      <c r="L632" s="630">
        <f>LatticeLayout!Q648+K632</f>
        <v>326.9047872076307</v>
      </c>
      <c r="M632" s="630">
        <f>LatticeLayout!P648</f>
        <v>423.0996045</v>
      </c>
      <c r="N632" s="630">
        <f>LatticeLayout!O648</f>
        <v>41.094000000000001</v>
      </c>
      <c r="O632" s="630">
        <f>L632-CM!$U$4</f>
        <v>324.39117820763073</v>
      </c>
      <c r="P632" s="630">
        <f>M632-CM!$X$4</f>
        <v>422.26140450000003</v>
      </c>
      <c r="Q632" s="630">
        <f>N632+CM!$W$4</f>
        <v>41.319400000000002</v>
      </c>
      <c r="R632" s="665">
        <f>M632-CM!$V$4</f>
        <v>421.8804045</v>
      </c>
      <c r="S632" s="708" t="s">
        <v>2348</v>
      </c>
    </row>
    <row r="633" spans="1:19">
      <c r="A633" s="26">
        <f>LatticeLayout!A649</f>
        <v>0</v>
      </c>
      <c r="B633" s="26">
        <f>LatticeLayout!B649</f>
        <v>0</v>
      </c>
      <c r="C633" s="26">
        <f>LatticeLayout!C649</f>
        <v>0</v>
      </c>
      <c r="D633" s="26">
        <f>LatticeLayout!D649</f>
        <v>0</v>
      </c>
      <c r="E633" s="26">
        <f>LatticeLayout!E649</f>
        <v>0</v>
      </c>
      <c r="F633" s="26">
        <f>LatticeLayout!F649</f>
        <v>0</v>
      </c>
      <c r="G633" s="26" t="str">
        <f>LatticeLayout!G649</f>
        <v>bellows</v>
      </c>
      <c r="H633" s="26">
        <f>LatticeLayout!H649</f>
        <v>0</v>
      </c>
      <c r="I633" s="26">
        <f>LatticeLayout!I649</f>
        <v>0</v>
      </c>
      <c r="J633" s="26">
        <f>LatticeLayout!J649</f>
        <v>0</v>
      </c>
      <c r="K633" s="26">
        <f>LatticeLayout!K649</f>
        <v>0.19082199999999999</v>
      </c>
      <c r="L633" s="26">
        <f>LatticeLayout!Q649</f>
        <v>326.65656120763066</v>
      </c>
      <c r="M633" s="26">
        <f>LatticeLayout!P649</f>
        <v>423.0996045</v>
      </c>
      <c r="N633" s="26">
        <f>LatticeLayout!O649</f>
        <v>41.094000000000001</v>
      </c>
      <c r="S633" s="26"/>
    </row>
    <row r="634" spans="1:19">
      <c r="A634" s="26" t="str">
        <f>LatticeLayout!A650</f>
        <v>LS1</v>
      </c>
      <c r="B634" s="26" t="str">
        <f>LatticeLayout!B650</f>
        <v>CB04</v>
      </c>
      <c r="C634" s="26" t="str">
        <f>LatticeLayout!C650</f>
        <v>CAV1</v>
      </c>
      <c r="D634" s="26">
        <f>LatticeLayout!D650</f>
        <v>1420</v>
      </c>
      <c r="E634" s="26" t="str">
        <f>LatticeLayout!E650</f>
        <v>LS1_CB04:CAV1_D1420</v>
      </c>
      <c r="F634" s="26">
        <f>LatticeLayout!F650</f>
        <v>0</v>
      </c>
      <c r="G634" s="26" t="str">
        <f>LatticeLayout!G650</f>
        <v>b08 resonator</v>
      </c>
      <c r="H634" s="26">
        <f>LatticeLayout!H650</f>
        <v>34</v>
      </c>
      <c r="I634" s="26">
        <f>LatticeLayout!I650</f>
        <v>0</v>
      </c>
      <c r="J634" s="26">
        <f>LatticeLayout!J650</f>
        <v>0</v>
      </c>
      <c r="K634" s="26">
        <f>LatticeLayout!K650</f>
        <v>0.29817100000000002</v>
      </c>
      <c r="L634" s="26">
        <f>LatticeLayout!Q650</f>
        <v>326.35839020763063</v>
      </c>
      <c r="M634" s="26">
        <f>LatticeLayout!P650</f>
        <v>423.0996045</v>
      </c>
      <c r="N634" s="26">
        <f>LatticeLayout!O650</f>
        <v>41.094000000000001</v>
      </c>
      <c r="S634" s="26"/>
    </row>
    <row r="635" spans="1:19">
      <c r="A635" s="26">
        <f>LatticeLayout!A651</f>
        <v>0</v>
      </c>
      <c r="B635" s="26">
        <f>LatticeLayout!B651</f>
        <v>0</v>
      </c>
      <c r="C635" s="26">
        <f>LatticeLayout!C651</f>
        <v>0</v>
      </c>
      <c r="D635" s="26">
        <f>LatticeLayout!D651</f>
        <v>0</v>
      </c>
      <c r="E635" s="26">
        <f>LatticeLayout!E651</f>
        <v>0</v>
      </c>
      <c r="F635" s="26">
        <f>LatticeLayout!F651</f>
        <v>0</v>
      </c>
      <c r="G635" s="26">
        <f>LatticeLayout!G651</f>
        <v>0</v>
      </c>
      <c r="H635" s="26">
        <f>LatticeLayout!H651</f>
        <v>0</v>
      </c>
      <c r="I635" s="26">
        <f>LatticeLayout!I651</f>
        <v>0</v>
      </c>
      <c r="J635" s="26">
        <f>LatticeLayout!J651</f>
        <v>0</v>
      </c>
      <c r="K635" s="26">
        <f>LatticeLayout!K651</f>
        <v>0</v>
      </c>
      <c r="L635" s="26">
        <f>LatticeLayout!Q651</f>
        <v>326.35839020763063</v>
      </c>
      <c r="M635" s="26">
        <f>LatticeLayout!P651</f>
        <v>423.0996045</v>
      </c>
      <c r="N635" s="26">
        <f>LatticeLayout!O651</f>
        <v>41.094000000000001</v>
      </c>
      <c r="S635" s="26"/>
    </row>
    <row r="636" spans="1:19">
      <c r="A636" s="26" t="str">
        <f>LatticeLayout!A652</f>
        <v>LS1</v>
      </c>
      <c r="B636" s="26" t="str">
        <f>LatticeLayout!B652</f>
        <v>CB04</v>
      </c>
      <c r="C636" s="26" t="str">
        <f>LatticeLayout!C652</f>
        <v>BLM</v>
      </c>
      <c r="D636" s="26">
        <f>LatticeLayout!D652</f>
        <v>1422</v>
      </c>
      <c r="E636" s="26" t="str">
        <f>LatticeLayout!E652</f>
        <v>LS1_CB04:BLM_D1422</v>
      </c>
      <c r="F636" s="26">
        <f>LatticeLayout!F652</f>
        <v>0</v>
      </c>
      <c r="G636" s="26" t="str">
        <f>LatticeLayout!G652</f>
        <v>outside loss monitor</v>
      </c>
      <c r="H636" s="26">
        <f>LatticeLayout!H652</f>
        <v>0</v>
      </c>
      <c r="I636" s="26">
        <f>LatticeLayout!I652</f>
        <v>0</v>
      </c>
      <c r="J636" s="26">
        <f>LatticeLayout!J652</f>
        <v>0</v>
      </c>
      <c r="K636" s="26">
        <f>LatticeLayout!K652</f>
        <v>0</v>
      </c>
      <c r="L636" s="26">
        <f>LatticeLayout!Q652</f>
        <v>326.35839020763063</v>
      </c>
      <c r="M636" s="26">
        <f>LatticeLayout!P652</f>
        <v>423.0996045</v>
      </c>
      <c r="N636" s="26">
        <f>LatticeLayout!O652</f>
        <v>41.094000000000001</v>
      </c>
      <c r="S636" s="26"/>
    </row>
    <row r="637" spans="1:19">
      <c r="A637" s="26">
        <f>LatticeLayout!A653</f>
        <v>0</v>
      </c>
      <c r="B637" s="26">
        <f>LatticeLayout!B653</f>
        <v>0</v>
      </c>
      <c r="C637" s="26">
        <f>LatticeLayout!C653</f>
        <v>0</v>
      </c>
      <c r="D637" s="26">
        <f>LatticeLayout!D653</f>
        <v>0</v>
      </c>
      <c r="E637" s="26">
        <f>LatticeLayout!E653</f>
        <v>0</v>
      </c>
      <c r="F637" s="26">
        <f>LatticeLayout!F653</f>
        <v>0</v>
      </c>
      <c r="G637" s="26" t="str">
        <f>LatticeLayout!G653</f>
        <v>bellow</v>
      </c>
      <c r="H637" s="26">
        <f>LatticeLayout!H653</f>
        <v>40</v>
      </c>
      <c r="I637" s="26">
        <f>LatticeLayout!I653</f>
        <v>0</v>
      </c>
      <c r="J637" s="26">
        <f>LatticeLayout!J653</f>
        <v>0</v>
      </c>
      <c r="K637" s="26">
        <f>LatticeLayout!K653</f>
        <v>9.650984E-2</v>
      </c>
      <c r="L637" s="26">
        <f>LatticeLayout!Q653</f>
        <v>326.26188036763062</v>
      </c>
      <c r="M637" s="26">
        <f>LatticeLayout!P653</f>
        <v>423.0996045</v>
      </c>
      <c r="N637" s="26">
        <f>LatticeLayout!O653</f>
        <v>41.094000000000001</v>
      </c>
      <c r="S637" s="26"/>
    </row>
    <row r="638" spans="1:19">
      <c r="A638" s="26" t="str">
        <f>LatticeLayout!A654</f>
        <v>LS1</v>
      </c>
      <c r="B638" s="26" t="str">
        <f>LatticeLayout!B654</f>
        <v>CB04</v>
      </c>
      <c r="C638" s="26" t="str">
        <f>LatticeLayout!C654</f>
        <v>BPM</v>
      </c>
      <c r="D638" s="26">
        <f>LatticeLayout!D654</f>
        <v>1423</v>
      </c>
      <c r="E638" s="26" t="str">
        <f>LatticeLayout!E654</f>
        <v>LS1_CB04:BPM_D1423</v>
      </c>
      <c r="F638" s="26" t="str">
        <f>LatticeLayout!F654</f>
        <v>BPM6</v>
      </c>
      <c r="G638" s="26" t="str">
        <f>LatticeLayout!G654</f>
        <v>position monitor, BPMc</v>
      </c>
      <c r="H638" s="26">
        <f>LatticeLayout!H654</f>
        <v>0</v>
      </c>
      <c r="I638" s="26">
        <f>LatticeLayout!I654</f>
        <v>0</v>
      </c>
      <c r="J638" s="26">
        <f>LatticeLayout!J654</f>
        <v>0</v>
      </c>
      <c r="K638" s="26">
        <f>LatticeLayout!K654</f>
        <v>0</v>
      </c>
      <c r="L638" s="26">
        <f>LatticeLayout!Q654</f>
        <v>326.26188036763062</v>
      </c>
      <c r="M638" s="26">
        <f>LatticeLayout!P654</f>
        <v>423.0996045</v>
      </c>
      <c r="N638" s="26">
        <f>LatticeLayout!O654</f>
        <v>41.094000000000001</v>
      </c>
      <c r="S638" s="26"/>
    </row>
    <row r="639" spans="1:19">
      <c r="A639" s="26">
        <f>LatticeLayout!A655</f>
        <v>0</v>
      </c>
      <c r="B639" s="26">
        <f>LatticeLayout!B655</f>
        <v>0</v>
      </c>
      <c r="C639" s="26">
        <f>LatticeLayout!C655</f>
        <v>0</v>
      </c>
      <c r="D639" s="26">
        <f>LatticeLayout!D655</f>
        <v>0</v>
      </c>
      <c r="E639" s="26">
        <f>LatticeLayout!E655</f>
        <v>0</v>
      </c>
      <c r="F639" s="26">
        <f>LatticeLayout!F655</f>
        <v>0</v>
      </c>
      <c r="G639" s="26" t="str">
        <f>LatticeLayout!G655</f>
        <v>BPM-box</v>
      </c>
      <c r="H639" s="26">
        <f>LatticeLayout!H655</f>
        <v>40</v>
      </c>
      <c r="I639" s="26">
        <f>LatticeLayout!I655</f>
        <v>0</v>
      </c>
      <c r="J639" s="26">
        <f>LatticeLayout!J655</f>
        <v>0</v>
      </c>
      <c r="K639" s="26">
        <f>LatticeLayout!K655</f>
        <v>5.5879999999999999E-2</v>
      </c>
      <c r="L639" s="26">
        <f>LatticeLayout!Q655</f>
        <v>326.20600036763062</v>
      </c>
      <c r="M639" s="26">
        <f>LatticeLayout!P655</f>
        <v>423.0996045</v>
      </c>
      <c r="N639" s="26">
        <f>LatticeLayout!O655</f>
        <v>41.094000000000001</v>
      </c>
      <c r="S639" s="26"/>
    </row>
    <row r="640" spans="1:19">
      <c r="A640" s="26">
        <f>LatticeLayout!A656</f>
        <v>0</v>
      </c>
      <c r="B640" s="26">
        <f>LatticeLayout!B656</f>
        <v>0</v>
      </c>
      <c r="C640" s="26">
        <f>LatticeLayout!C656</f>
        <v>0</v>
      </c>
      <c r="D640" s="26">
        <f>LatticeLayout!D656</f>
        <v>0</v>
      </c>
      <c r="E640" s="26">
        <f>LatticeLayout!E656</f>
        <v>0</v>
      </c>
      <c r="F640" s="26">
        <f>LatticeLayout!F656</f>
        <v>0</v>
      </c>
      <c r="G640" s="26" t="str">
        <f>LatticeLayout!G656</f>
        <v>solenoid-entry</v>
      </c>
      <c r="H640" s="26">
        <f>LatticeLayout!H656</f>
        <v>40</v>
      </c>
      <c r="I640" s="26">
        <f>LatticeLayout!I656</f>
        <v>0</v>
      </c>
      <c r="J640" s="26">
        <f>LatticeLayout!J656</f>
        <v>0</v>
      </c>
      <c r="K640" s="26">
        <f>LatticeLayout!K656</f>
        <v>7.6135999999999995E-2</v>
      </c>
      <c r="L640" s="26">
        <f>LatticeLayout!Q656</f>
        <v>326.1298643676306</v>
      </c>
      <c r="M640" s="26">
        <f>LatticeLayout!P656</f>
        <v>423.0996045</v>
      </c>
      <c r="N640" s="26">
        <f>LatticeLayout!O656</f>
        <v>41.094000000000001</v>
      </c>
      <c r="S640" s="26"/>
    </row>
    <row r="641" spans="1:14">
      <c r="A641" s="26" t="str">
        <f>LatticeLayout!A657</f>
        <v>LS1</v>
      </c>
      <c r="B641" s="26" t="str">
        <f>LatticeLayout!B657</f>
        <v>CB04</v>
      </c>
      <c r="C641" s="26" t="str">
        <f>LatticeLayout!C657</f>
        <v>SOL1</v>
      </c>
      <c r="D641" s="26">
        <f>LatticeLayout!D657</f>
        <v>1426</v>
      </c>
      <c r="E641" s="26" t="str">
        <f>LatticeLayout!E657</f>
        <v>LS1_CB04:SOL1_D1426</v>
      </c>
      <c r="F641" s="26" t="str">
        <f>LatticeLayout!F657</f>
        <v>S2</v>
      </c>
      <c r="G641" s="26" t="str">
        <f>LatticeLayout!G657</f>
        <v>solenoid+correctors</v>
      </c>
      <c r="H641" s="26">
        <f>LatticeLayout!H657</f>
        <v>40</v>
      </c>
      <c r="I641" s="26">
        <f>LatticeLayout!I657</f>
        <v>0</v>
      </c>
      <c r="J641" s="26">
        <f>LatticeLayout!J657</f>
        <v>0</v>
      </c>
      <c r="K641" s="26">
        <f>LatticeLayout!K657</f>
        <v>0.5</v>
      </c>
      <c r="L641" s="26">
        <f>LatticeLayout!Q657</f>
        <v>325.6298643676306</v>
      </c>
      <c r="M641" s="26">
        <f>LatticeLayout!P657</f>
        <v>423.0996045</v>
      </c>
      <c r="N641" s="26">
        <f>LatticeLayout!O657</f>
        <v>41.094000000000001</v>
      </c>
    </row>
    <row r="642" spans="1:14">
      <c r="A642" s="26">
        <f>LatticeLayout!A658</f>
        <v>0</v>
      </c>
      <c r="B642" s="26">
        <f>LatticeLayout!B658</f>
        <v>0</v>
      </c>
      <c r="C642" s="26">
        <f>LatticeLayout!C658</f>
        <v>0</v>
      </c>
      <c r="D642" s="26">
        <f>LatticeLayout!D658</f>
        <v>0</v>
      </c>
      <c r="E642" s="26">
        <f>LatticeLayout!E658</f>
        <v>0</v>
      </c>
      <c r="F642" s="26">
        <f>LatticeLayout!F658</f>
        <v>0</v>
      </c>
      <c r="G642" s="26" t="str">
        <f>LatticeLayout!G658</f>
        <v>solenoid-exit</v>
      </c>
      <c r="H642" s="26">
        <f>LatticeLayout!H658</f>
        <v>40</v>
      </c>
      <c r="I642" s="26">
        <f>LatticeLayout!I658</f>
        <v>0</v>
      </c>
      <c r="J642" s="26">
        <f>LatticeLayout!J658</f>
        <v>0</v>
      </c>
      <c r="K642" s="26">
        <f>LatticeLayout!K658</f>
        <v>7.6135999999999995E-2</v>
      </c>
      <c r="L642" s="26">
        <f>LatticeLayout!Q658</f>
        <v>325.55372836763058</v>
      </c>
      <c r="M642" s="26">
        <f>LatticeLayout!P658</f>
        <v>423.0996045</v>
      </c>
      <c r="N642" s="26">
        <f>LatticeLayout!O658</f>
        <v>41.094000000000001</v>
      </c>
    </row>
    <row r="643" spans="1:14">
      <c r="A643" s="26">
        <f>LatticeLayout!A659</f>
        <v>0</v>
      </c>
      <c r="B643" s="26">
        <f>LatticeLayout!B659</f>
        <v>0</v>
      </c>
      <c r="C643" s="26">
        <f>LatticeLayout!C659</f>
        <v>0</v>
      </c>
      <c r="D643" s="26">
        <f>LatticeLayout!D659</f>
        <v>0</v>
      </c>
      <c r="E643" s="26">
        <f>LatticeLayout!E659</f>
        <v>0</v>
      </c>
      <c r="F643" s="26">
        <f>LatticeLayout!F659</f>
        <v>0</v>
      </c>
      <c r="G643" s="26" t="str">
        <f>LatticeLayout!G659</f>
        <v>bellow</v>
      </c>
      <c r="H643" s="26">
        <f>LatticeLayout!H659</f>
        <v>0</v>
      </c>
      <c r="I643" s="26">
        <f>LatticeLayout!I659</f>
        <v>0</v>
      </c>
      <c r="J643" s="26">
        <f>LatticeLayout!J659</f>
        <v>0</v>
      </c>
      <c r="K643" s="26">
        <f>LatticeLayout!K659</f>
        <v>9.9516999999999994E-2</v>
      </c>
      <c r="L643" s="26">
        <f>LatticeLayout!Q659</f>
        <v>325.45421136763059</v>
      </c>
      <c r="M643" s="26">
        <f>LatticeLayout!P659</f>
        <v>423.0996045</v>
      </c>
      <c r="N643" s="26">
        <f>LatticeLayout!O659</f>
        <v>41.094000000000001</v>
      </c>
    </row>
    <row r="644" spans="1:14">
      <c r="A644" s="26" t="str">
        <f>LatticeLayout!A660</f>
        <v>LS1</v>
      </c>
      <c r="B644" s="26" t="str">
        <f>LatticeLayout!B660</f>
        <v>CB04</v>
      </c>
      <c r="C644" s="26" t="str">
        <f>LatticeLayout!C660</f>
        <v>CAV2</v>
      </c>
      <c r="D644" s="26">
        <f>LatticeLayout!D660</f>
        <v>1432</v>
      </c>
      <c r="E644" s="26" t="str">
        <f>LatticeLayout!E660</f>
        <v>LS1_CB04:CAV2_D1432</v>
      </c>
      <c r="F644" s="26">
        <f>LatticeLayout!F660</f>
        <v>0</v>
      </c>
      <c r="G644" s="26" t="str">
        <f>LatticeLayout!G660</f>
        <v>b08 resonator</v>
      </c>
      <c r="H644" s="26">
        <f>LatticeLayout!H660</f>
        <v>34</v>
      </c>
      <c r="I644" s="26">
        <f>LatticeLayout!I660</f>
        <v>0</v>
      </c>
      <c r="J644" s="26">
        <f>LatticeLayout!J660</f>
        <v>0</v>
      </c>
      <c r="K644" s="26">
        <f>LatticeLayout!K660</f>
        <v>0.29817100000000002</v>
      </c>
      <c r="L644" s="26">
        <f>LatticeLayout!Q660</f>
        <v>325.15604036763057</v>
      </c>
      <c r="M644" s="26">
        <f>LatticeLayout!P660</f>
        <v>423.0996045</v>
      </c>
      <c r="N644" s="26">
        <f>LatticeLayout!O660</f>
        <v>41.094000000000001</v>
      </c>
    </row>
    <row r="645" spans="1:14">
      <c r="A645" s="26">
        <f>LatticeLayout!A661</f>
        <v>0</v>
      </c>
      <c r="B645" s="26">
        <f>LatticeLayout!B661</f>
        <v>0</v>
      </c>
      <c r="C645" s="26">
        <f>LatticeLayout!C661</f>
        <v>0</v>
      </c>
      <c r="D645" s="26">
        <f>LatticeLayout!D661</f>
        <v>0</v>
      </c>
      <c r="E645" s="26">
        <f>LatticeLayout!E661</f>
        <v>0</v>
      </c>
      <c r="F645" s="26">
        <f>LatticeLayout!F661</f>
        <v>0</v>
      </c>
      <c r="G645" s="26">
        <f>LatticeLayout!G661</f>
        <v>0</v>
      </c>
      <c r="H645" s="26">
        <f>LatticeLayout!H661</f>
        <v>0</v>
      </c>
      <c r="I645" s="26">
        <f>LatticeLayout!I661</f>
        <v>0</v>
      </c>
      <c r="J645" s="26">
        <f>LatticeLayout!J661</f>
        <v>0</v>
      </c>
      <c r="K645" s="26">
        <f>LatticeLayout!K661</f>
        <v>0</v>
      </c>
      <c r="L645" s="26">
        <f>LatticeLayout!Q661</f>
        <v>325.15604036763057</v>
      </c>
      <c r="M645" s="26">
        <f>LatticeLayout!P661</f>
        <v>423.0996045</v>
      </c>
      <c r="N645" s="26">
        <f>LatticeLayout!O661</f>
        <v>41.094000000000001</v>
      </c>
    </row>
    <row r="646" spans="1:14">
      <c r="A646" s="26">
        <f>LatticeLayout!A662</f>
        <v>0</v>
      </c>
      <c r="B646" s="26">
        <f>LatticeLayout!B662</f>
        <v>0</v>
      </c>
      <c r="C646" s="26">
        <f>LatticeLayout!C662</f>
        <v>0</v>
      </c>
      <c r="D646" s="26">
        <f>LatticeLayout!D662</f>
        <v>0</v>
      </c>
      <c r="E646" s="26">
        <f>LatticeLayout!E662</f>
        <v>0</v>
      </c>
      <c r="F646" s="26">
        <f>LatticeLayout!F662</f>
        <v>0</v>
      </c>
      <c r="G646" s="26">
        <f>LatticeLayout!G662</f>
        <v>0</v>
      </c>
      <c r="H646" s="26">
        <f>LatticeLayout!H662</f>
        <v>0</v>
      </c>
      <c r="I646" s="26">
        <f>LatticeLayout!I662</f>
        <v>0</v>
      </c>
      <c r="J646" s="26">
        <f>LatticeLayout!J662</f>
        <v>0</v>
      </c>
      <c r="K646" s="26">
        <f>LatticeLayout!K662</f>
        <v>0</v>
      </c>
      <c r="L646" s="26">
        <f>LatticeLayout!Q662</f>
        <v>325.15604036763057</v>
      </c>
      <c r="M646" s="26">
        <f>LatticeLayout!P662</f>
        <v>423.0996045</v>
      </c>
      <c r="N646" s="26">
        <f>LatticeLayout!O662</f>
        <v>41.094000000000001</v>
      </c>
    </row>
    <row r="647" spans="1:14">
      <c r="A647" s="26">
        <f>LatticeLayout!A663</f>
        <v>0</v>
      </c>
      <c r="B647" s="26">
        <f>LatticeLayout!B663</f>
        <v>0</v>
      </c>
      <c r="C647" s="26">
        <f>LatticeLayout!C663</f>
        <v>0</v>
      </c>
      <c r="D647" s="26">
        <f>LatticeLayout!D663</f>
        <v>0</v>
      </c>
      <c r="E647" s="26">
        <f>LatticeLayout!E663</f>
        <v>0</v>
      </c>
      <c r="F647" s="26">
        <f>LatticeLayout!F663</f>
        <v>0</v>
      </c>
      <c r="G647" s="26" t="str">
        <f>LatticeLayout!G663</f>
        <v>bellow</v>
      </c>
      <c r="H647" s="26">
        <f>LatticeLayout!H663</f>
        <v>0</v>
      </c>
      <c r="I647" s="26">
        <f>LatticeLayout!I663</f>
        <v>0</v>
      </c>
      <c r="J647" s="26">
        <f>LatticeLayout!J663</f>
        <v>0</v>
      </c>
      <c r="K647" s="26">
        <f>LatticeLayout!K663</f>
        <v>9.9516999999999994E-2</v>
      </c>
      <c r="L647" s="26">
        <f>LatticeLayout!Q663</f>
        <v>325.05652336763058</v>
      </c>
      <c r="M647" s="26">
        <f>LatticeLayout!P663</f>
        <v>423.0996045</v>
      </c>
      <c r="N647" s="26">
        <f>LatticeLayout!O663</f>
        <v>41.094000000000001</v>
      </c>
    </row>
    <row r="648" spans="1:14">
      <c r="A648" s="26" t="str">
        <f>LatticeLayout!A664</f>
        <v>LS1</v>
      </c>
      <c r="B648" s="26" t="str">
        <f>LatticeLayout!B664</f>
        <v>CB04</v>
      </c>
      <c r="C648" s="26" t="str">
        <f>LatticeLayout!C664</f>
        <v>CAV3</v>
      </c>
      <c r="D648" s="26">
        <f>LatticeLayout!D664</f>
        <v>1436</v>
      </c>
      <c r="E648" s="26" t="str">
        <f>LatticeLayout!E664</f>
        <v>LS1_CB04:CAV3_D1436</v>
      </c>
      <c r="F648" s="26">
        <f>LatticeLayout!F664</f>
        <v>0</v>
      </c>
      <c r="G648" s="26" t="str">
        <f>LatticeLayout!G664</f>
        <v>b08 resonator</v>
      </c>
      <c r="H648" s="26">
        <f>LatticeLayout!H664</f>
        <v>34</v>
      </c>
      <c r="I648" s="26">
        <f>LatticeLayout!I664</f>
        <v>0</v>
      </c>
      <c r="J648" s="26">
        <f>LatticeLayout!J664</f>
        <v>0</v>
      </c>
      <c r="K648" s="26">
        <f>LatticeLayout!K664</f>
        <v>0.29817100000000002</v>
      </c>
      <c r="L648" s="26">
        <f>LatticeLayout!Q664</f>
        <v>324.75835236763055</v>
      </c>
      <c r="M648" s="26">
        <f>LatticeLayout!P664</f>
        <v>423.0996045</v>
      </c>
      <c r="N648" s="26">
        <f>LatticeLayout!O664</f>
        <v>41.094000000000001</v>
      </c>
    </row>
    <row r="649" spans="1:14">
      <c r="A649" s="26">
        <f>LatticeLayout!A665</f>
        <v>0</v>
      </c>
      <c r="B649" s="26">
        <f>LatticeLayout!B665</f>
        <v>0</v>
      </c>
      <c r="C649" s="26">
        <f>LatticeLayout!C665</f>
        <v>0</v>
      </c>
      <c r="D649" s="26">
        <f>LatticeLayout!D665</f>
        <v>0</v>
      </c>
      <c r="E649" s="26">
        <f>LatticeLayout!E665</f>
        <v>0</v>
      </c>
      <c r="F649" s="26">
        <f>LatticeLayout!F665</f>
        <v>0</v>
      </c>
      <c r="G649" s="26">
        <f>LatticeLayout!G665</f>
        <v>0</v>
      </c>
      <c r="H649" s="26">
        <f>LatticeLayout!H665</f>
        <v>0</v>
      </c>
      <c r="I649" s="26">
        <f>LatticeLayout!I665</f>
        <v>0</v>
      </c>
      <c r="J649" s="26">
        <f>LatticeLayout!J665</f>
        <v>0</v>
      </c>
      <c r="K649" s="26">
        <f>LatticeLayout!K665</f>
        <v>0</v>
      </c>
      <c r="L649" s="26">
        <f>LatticeLayout!Q665</f>
        <v>324.75835236763055</v>
      </c>
      <c r="M649" s="26">
        <f>LatticeLayout!P665</f>
        <v>423.0996045</v>
      </c>
      <c r="N649" s="26">
        <f>LatticeLayout!O665</f>
        <v>41.094000000000001</v>
      </c>
    </row>
    <row r="650" spans="1:14">
      <c r="A650" s="26">
        <f>LatticeLayout!A666</f>
        <v>0</v>
      </c>
      <c r="B650" s="26">
        <f>LatticeLayout!B666</f>
        <v>0</v>
      </c>
      <c r="C650" s="26">
        <f>LatticeLayout!C666</f>
        <v>0</v>
      </c>
      <c r="D650" s="26">
        <f>LatticeLayout!D666</f>
        <v>0</v>
      </c>
      <c r="E650" s="26">
        <f>LatticeLayout!E666</f>
        <v>0</v>
      </c>
      <c r="F650" s="26">
        <f>LatticeLayout!F666</f>
        <v>0</v>
      </c>
      <c r="G650" s="26">
        <f>LatticeLayout!G666</f>
        <v>0</v>
      </c>
      <c r="H650" s="26">
        <f>LatticeLayout!H666</f>
        <v>0</v>
      </c>
      <c r="I650" s="26">
        <f>LatticeLayout!I666</f>
        <v>0</v>
      </c>
      <c r="J650" s="26">
        <f>LatticeLayout!J666</f>
        <v>0</v>
      </c>
      <c r="K650" s="26">
        <f>LatticeLayout!K666</f>
        <v>0</v>
      </c>
      <c r="L650" s="26">
        <f>LatticeLayout!Q666</f>
        <v>324.75835236763055</v>
      </c>
      <c r="M650" s="26">
        <f>LatticeLayout!P666</f>
        <v>423.0996045</v>
      </c>
      <c r="N650" s="26">
        <f>LatticeLayout!O666</f>
        <v>41.094000000000001</v>
      </c>
    </row>
    <row r="651" spans="1:14">
      <c r="A651" s="26">
        <f>LatticeLayout!A667</f>
        <v>0</v>
      </c>
      <c r="B651" s="26">
        <f>LatticeLayout!B667</f>
        <v>0</v>
      </c>
      <c r="C651" s="26">
        <f>LatticeLayout!C667</f>
        <v>0</v>
      </c>
      <c r="D651" s="26">
        <f>LatticeLayout!D667</f>
        <v>0</v>
      </c>
      <c r="E651" s="26">
        <f>LatticeLayout!E667</f>
        <v>0</v>
      </c>
      <c r="F651" s="26">
        <f>LatticeLayout!F667</f>
        <v>0</v>
      </c>
      <c r="G651" s="26" t="str">
        <f>LatticeLayout!G667</f>
        <v>bellow</v>
      </c>
      <c r="H651" s="26">
        <f>LatticeLayout!H667</f>
        <v>0</v>
      </c>
      <c r="I651" s="26">
        <f>LatticeLayout!I667</f>
        <v>0</v>
      </c>
      <c r="J651" s="26">
        <f>LatticeLayout!J667</f>
        <v>0</v>
      </c>
      <c r="K651" s="26">
        <f>LatticeLayout!K667</f>
        <v>9.9516999999999994E-2</v>
      </c>
      <c r="L651" s="26">
        <f>LatticeLayout!Q667</f>
        <v>324.65883536763056</v>
      </c>
      <c r="M651" s="26">
        <f>LatticeLayout!P667</f>
        <v>423.0996045</v>
      </c>
      <c r="N651" s="26">
        <f>LatticeLayout!O667</f>
        <v>41.094000000000001</v>
      </c>
    </row>
    <row r="652" spans="1:14">
      <c r="A652" s="26" t="str">
        <f>LatticeLayout!A668</f>
        <v>LS1</v>
      </c>
      <c r="B652" s="26" t="str">
        <f>LatticeLayout!B668</f>
        <v>CB04</v>
      </c>
      <c r="C652" s="26" t="str">
        <f>LatticeLayout!C668</f>
        <v>CAV4</v>
      </c>
      <c r="D652" s="26">
        <f>LatticeLayout!D668</f>
        <v>1440</v>
      </c>
      <c r="E652" s="26" t="str">
        <f>LatticeLayout!E668</f>
        <v>LS1_CB04:CAV4_D1440</v>
      </c>
      <c r="F652" s="26">
        <f>LatticeLayout!F668</f>
        <v>0</v>
      </c>
      <c r="G652" s="26" t="str">
        <f>LatticeLayout!G668</f>
        <v>b08 resonator</v>
      </c>
      <c r="H652" s="26">
        <f>LatticeLayout!H668</f>
        <v>34</v>
      </c>
      <c r="I652" s="26">
        <f>LatticeLayout!I668</f>
        <v>0</v>
      </c>
      <c r="J652" s="26">
        <f>LatticeLayout!J668</f>
        <v>0</v>
      </c>
      <c r="K652" s="26">
        <f>LatticeLayout!K668</f>
        <v>0.29817100000000002</v>
      </c>
      <c r="L652" s="26">
        <f>LatticeLayout!Q668</f>
        <v>324.36066436763053</v>
      </c>
      <c r="M652" s="26">
        <f>LatticeLayout!P668</f>
        <v>423.0996045</v>
      </c>
      <c r="N652" s="26">
        <f>LatticeLayout!O668</f>
        <v>41.094000000000001</v>
      </c>
    </row>
    <row r="653" spans="1:14">
      <c r="A653" s="26">
        <f>LatticeLayout!A669</f>
        <v>0</v>
      </c>
      <c r="B653" s="26">
        <f>LatticeLayout!B669</f>
        <v>0</v>
      </c>
      <c r="C653" s="26">
        <f>LatticeLayout!C669</f>
        <v>0</v>
      </c>
      <c r="D653" s="26">
        <f>LatticeLayout!D669</f>
        <v>0</v>
      </c>
      <c r="E653" s="26">
        <f>LatticeLayout!E669</f>
        <v>0</v>
      </c>
      <c r="F653" s="26">
        <f>LatticeLayout!F669</f>
        <v>0</v>
      </c>
      <c r="G653" s="26">
        <f>LatticeLayout!G669</f>
        <v>0</v>
      </c>
      <c r="H653" s="26">
        <f>LatticeLayout!H669</f>
        <v>0</v>
      </c>
      <c r="I653" s="26">
        <f>LatticeLayout!I669</f>
        <v>0</v>
      </c>
      <c r="J653" s="26">
        <f>LatticeLayout!J669</f>
        <v>0</v>
      </c>
      <c r="K653" s="26">
        <f>LatticeLayout!K669</f>
        <v>0</v>
      </c>
      <c r="L653" s="26">
        <f>LatticeLayout!Q669</f>
        <v>324.36066436763053</v>
      </c>
      <c r="M653" s="26">
        <f>LatticeLayout!P669</f>
        <v>423.0996045</v>
      </c>
      <c r="N653" s="26">
        <f>LatticeLayout!O669</f>
        <v>41.094000000000001</v>
      </c>
    </row>
    <row r="654" spans="1:14">
      <c r="A654" s="26" t="str">
        <f>LatticeLayout!A670</f>
        <v>LS1</v>
      </c>
      <c r="B654" s="26" t="str">
        <f>LatticeLayout!B670</f>
        <v>CB04</v>
      </c>
      <c r="C654" s="26" t="str">
        <f>LatticeLayout!C670</f>
        <v>BLM</v>
      </c>
      <c r="D654" s="26">
        <f>LatticeLayout!D670</f>
        <v>1442</v>
      </c>
      <c r="E654" s="26" t="str">
        <f>LatticeLayout!E670</f>
        <v>LS1_CB04:BLM_D1442</v>
      </c>
      <c r="F654" s="26">
        <f>LatticeLayout!F670</f>
        <v>0</v>
      </c>
      <c r="G654" s="26" t="str">
        <f>LatticeLayout!G670</f>
        <v>outside loss monitor</v>
      </c>
      <c r="H654" s="26">
        <f>LatticeLayout!H670</f>
        <v>0</v>
      </c>
      <c r="I654" s="26">
        <f>LatticeLayout!I670</f>
        <v>0</v>
      </c>
      <c r="J654" s="26">
        <f>LatticeLayout!J670</f>
        <v>0</v>
      </c>
      <c r="K654" s="26">
        <f>LatticeLayout!K670</f>
        <v>0</v>
      </c>
      <c r="L654" s="26">
        <f>LatticeLayout!Q670</f>
        <v>324.36066436763053</v>
      </c>
      <c r="M654" s="26">
        <f>LatticeLayout!P670</f>
        <v>423.0996045</v>
      </c>
      <c r="N654" s="26">
        <f>LatticeLayout!O670</f>
        <v>41.094000000000001</v>
      </c>
    </row>
    <row r="655" spans="1:14">
      <c r="A655" s="26">
        <f>LatticeLayout!A671</f>
        <v>0</v>
      </c>
      <c r="B655" s="26">
        <f>LatticeLayout!B671</f>
        <v>0</v>
      </c>
      <c r="C655" s="26">
        <f>LatticeLayout!C671</f>
        <v>0</v>
      </c>
      <c r="D655" s="26">
        <f>LatticeLayout!D671</f>
        <v>0</v>
      </c>
      <c r="E655" s="26">
        <f>LatticeLayout!E671</f>
        <v>0</v>
      </c>
      <c r="F655" s="26">
        <f>LatticeLayout!F671</f>
        <v>0</v>
      </c>
      <c r="G655" s="26" t="str">
        <f>LatticeLayout!G671</f>
        <v>bellow</v>
      </c>
      <c r="H655" s="26">
        <f>LatticeLayout!H671</f>
        <v>0</v>
      </c>
      <c r="I655" s="26">
        <f>LatticeLayout!I671</f>
        <v>0</v>
      </c>
      <c r="J655" s="26">
        <f>LatticeLayout!J671</f>
        <v>0</v>
      </c>
      <c r="K655" s="26">
        <f>LatticeLayout!K671</f>
        <v>9.650984E-2</v>
      </c>
      <c r="L655" s="26">
        <f>LatticeLayout!Q671</f>
        <v>324.26415452763052</v>
      </c>
      <c r="M655" s="26">
        <f>LatticeLayout!P671</f>
        <v>423.0996045</v>
      </c>
      <c r="N655" s="26">
        <f>LatticeLayout!O671</f>
        <v>41.094000000000001</v>
      </c>
    </row>
    <row r="656" spans="1:14">
      <c r="A656" s="26" t="str">
        <f>LatticeLayout!A672</f>
        <v>LS1</v>
      </c>
      <c r="B656" s="26" t="str">
        <f>LatticeLayout!B672</f>
        <v>CB04</v>
      </c>
      <c r="C656" s="26" t="str">
        <f>LatticeLayout!C672</f>
        <v>BPM</v>
      </c>
      <c r="D656" s="26">
        <f>LatticeLayout!D672</f>
        <v>1442</v>
      </c>
      <c r="E656" s="26" t="str">
        <f>LatticeLayout!E672</f>
        <v>LS1_CB04:BPM_D1442</v>
      </c>
      <c r="F656" s="26" t="str">
        <f>LatticeLayout!F672</f>
        <v>BPM6</v>
      </c>
      <c r="G656" s="26" t="str">
        <f>LatticeLayout!G672</f>
        <v>position monitor, BPMc</v>
      </c>
      <c r="H656" s="26">
        <f>LatticeLayout!H672</f>
        <v>40</v>
      </c>
      <c r="I656" s="26">
        <f>LatticeLayout!I672</f>
        <v>0</v>
      </c>
      <c r="J656" s="26">
        <f>LatticeLayout!J672</f>
        <v>0</v>
      </c>
      <c r="K656" s="26">
        <f>LatticeLayout!K672</f>
        <v>0</v>
      </c>
      <c r="L656" s="26">
        <f>LatticeLayout!Q672</f>
        <v>324.26415452763052</v>
      </c>
      <c r="M656" s="26">
        <f>LatticeLayout!P672</f>
        <v>423.0996045</v>
      </c>
      <c r="N656" s="26">
        <f>LatticeLayout!O672</f>
        <v>41.094000000000001</v>
      </c>
    </row>
    <row r="657" spans="1:14">
      <c r="A657" s="26">
        <f>LatticeLayout!A673</f>
        <v>0</v>
      </c>
      <c r="B657" s="26">
        <f>LatticeLayout!B673</f>
        <v>0</v>
      </c>
      <c r="C657" s="26">
        <f>LatticeLayout!C673</f>
        <v>0</v>
      </c>
      <c r="D657" s="26">
        <f>LatticeLayout!D673</f>
        <v>0</v>
      </c>
      <c r="E657" s="26">
        <f>LatticeLayout!E673</f>
        <v>0</v>
      </c>
      <c r="F657" s="26">
        <f>LatticeLayout!F673</f>
        <v>0</v>
      </c>
      <c r="G657" s="26" t="str">
        <f>LatticeLayout!G673</f>
        <v>BPM-box</v>
      </c>
      <c r="H657" s="26">
        <f>LatticeLayout!H673</f>
        <v>0</v>
      </c>
      <c r="I657" s="26">
        <f>LatticeLayout!I673</f>
        <v>0</v>
      </c>
      <c r="J657" s="26">
        <f>LatticeLayout!J673</f>
        <v>0</v>
      </c>
      <c r="K657" s="26">
        <f>LatticeLayout!K673</f>
        <v>5.5879999999999999E-2</v>
      </c>
      <c r="L657" s="26">
        <f>LatticeLayout!Q673</f>
        <v>324.20827452763052</v>
      </c>
      <c r="M657" s="26">
        <f>LatticeLayout!P673</f>
        <v>423.0996045</v>
      </c>
      <c r="N657" s="26">
        <f>LatticeLayout!O673</f>
        <v>41.094000000000001</v>
      </c>
    </row>
    <row r="658" spans="1:14">
      <c r="A658" s="26">
        <f>LatticeLayout!A674</f>
        <v>0</v>
      </c>
      <c r="B658" s="26">
        <f>LatticeLayout!B674</f>
        <v>0</v>
      </c>
      <c r="C658" s="26">
        <f>LatticeLayout!C674</f>
        <v>0</v>
      </c>
      <c r="D658" s="26">
        <f>LatticeLayout!D674</f>
        <v>0</v>
      </c>
      <c r="E658" s="26">
        <f>LatticeLayout!E674</f>
        <v>0</v>
      </c>
      <c r="F658" s="26">
        <f>LatticeLayout!F674</f>
        <v>0</v>
      </c>
      <c r="G658" s="26" t="str">
        <f>LatticeLayout!G674</f>
        <v>solenoid-entry</v>
      </c>
      <c r="H658" s="26">
        <f>LatticeLayout!H674</f>
        <v>40</v>
      </c>
      <c r="I658" s="26">
        <f>LatticeLayout!I674</f>
        <v>0</v>
      </c>
      <c r="J658" s="26">
        <f>LatticeLayout!J674</f>
        <v>0</v>
      </c>
      <c r="K658" s="26">
        <f>LatticeLayout!K674</f>
        <v>7.6135999999999995E-2</v>
      </c>
      <c r="L658" s="26">
        <f>LatticeLayout!Q674</f>
        <v>324.1321385276305</v>
      </c>
      <c r="M658" s="26">
        <f>LatticeLayout!P674</f>
        <v>423.0996045</v>
      </c>
      <c r="N658" s="26">
        <f>LatticeLayout!O674</f>
        <v>41.094000000000001</v>
      </c>
    </row>
    <row r="659" spans="1:14">
      <c r="A659" s="26" t="str">
        <f>LatticeLayout!A675</f>
        <v>LS1</v>
      </c>
      <c r="B659" s="26" t="str">
        <f>LatticeLayout!B675</f>
        <v>CB04</v>
      </c>
      <c r="C659" s="26" t="str">
        <f>LatticeLayout!C675</f>
        <v>SOL2</v>
      </c>
      <c r="D659" s="26">
        <f>LatticeLayout!D675</f>
        <v>1446</v>
      </c>
      <c r="E659" s="26" t="str">
        <f>LatticeLayout!E675</f>
        <v>LS1_CB04:SOL2_D1446</v>
      </c>
      <c r="F659" s="26" t="str">
        <f>LatticeLayout!F675</f>
        <v>S2</v>
      </c>
      <c r="G659" s="26" t="str">
        <f>LatticeLayout!G675</f>
        <v>solenoid+correctors</v>
      </c>
      <c r="H659" s="26">
        <f>LatticeLayout!H675</f>
        <v>40</v>
      </c>
      <c r="I659" s="26">
        <f>LatticeLayout!I675</f>
        <v>0</v>
      </c>
      <c r="J659" s="26">
        <f>LatticeLayout!J675</f>
        <v>0</v>
      </c>
      <c r="K659" s="26">
        <f>LatticeLayout!K675</f>
        <v>0.5</v>
      </c>
      <c r="L659" s="26">
        <f>LatticeLayout!Q675</f>
        <v>323.6321385276305</v>
      </c>
      <c r="M659" s="26">
        <f>LatticeLayout!P675</f>
        <v>423.0996045</v>
      </c>
      <c r="N659" s="26">
        <f>LatticeLayout!O675</f>
        <v>41.094000000000001</v>
      </c>
    </row>
    <row r="660" spans="1:14">
      <c r="A660" s="26">
        <f>LatticeLayout!A676</f>
        <v>0</v>
      </c>
      <c r="B660" s="26">
        <f>LatticeLayout!B676</f>
        <v>0</v>
      </c>
      <c r="C660" s="26">
        <f>LatticeLayout!C676</f>
        <v>0</v>
      </c>
      <c r="D660" s="26">
        <f>LatticeLayout!D676</f>
        <v>0</v>
      </c>
      <c r="E660" s="26">
        <f>LatticeLayout!E676</f>
        <v>0</v>
      </c>
      <c r="F660" s="26">
        <f>LatticeLayout!F676</f>
        <v>0</v>
      </c>
      <c r="G660" s="26" t="str">
        <f>LatticeLayout!G676</f>
        <v>solenoid-exit</v>
      </c>
      <c r="H660" s="26">
        <f>LatticeLayout!H676</f>
        <v>40</v>
      </c>
      <c r="I660" s="26">
        <f>LatticeLayout!I676</f>
        <v>0</v>
      </c>
      <c r="J660" s="26">
        <f>LatticeLayout!J676</f>
        <v>0</v>
      </c>
      <c r="K660" s="26">
        <f>LatticeLayout!K676</f>
        <v>7.6135999999999995E-2</v>
      </c>
      <c r="L660" s="26">
        <f>LatticeLayout!Q676</f>
        <v>323.55600252763048</v>
      </c>
      <c r="M660" s="26">
        <f>LatticeLayout!P676</f>
        <v>423.0996045</v>
      </c>
      <c r="N660" s="26">
        <f>LatticeLayout!O676</f>
        <v>41.094000000000001</v>
      </c>
    </row>
    <row r="661" spans="1:14">
      <c r="A661" s="26">
        <f>LatticeLayout!A677</f>
        <v>0</v>
      </c>
      <c r="B661" s="26">
        <f>LatticeLayout!B677</f>
        <v>0</v>
      </c>
      <c r="C661" s="26">
        <f>LatticeLayout!C677</f>
        <v>0</v>
      </c>
      <c r="D661" s="26">
        <f>LatticeLayout!D677</f>
        <v>0</v>
      </c>
      <c r="E661" s="26">
        <f>LatticeLayout!E677</f>
        <v>0</v>
      </c>
      <c r="F661" s="26">
        <f>LatticeLayout!F677</f>
        <v>0</v>
      </c>
      <c r="G661" s="26" t="str">
        <f>LatticeLayout!G677</f>
        <v>bellow</v>
      </c>
      <c r="H661" s="26">
        <f>LatticeLayout!H677</f>
        <v>0</v>
      </c>
      <c r="I661" s="26">
        <f>LatticeLayout!I677</f>
        <v>0</v>
      </c>
      <c r="J661" s="26">
        <f>LatticeLayout!J677</f>
        <v>0</v>
      </c>
      <c r="K661" s="26">
        <f>LatticeLayout!K677</f>
        <v>9.9516999999999994E-2</v>
      </c>
      <c r="L661" s="26">
        <f>LatticeLayout!Q677</f>
        <v>323.45648552763049</v>
      </c>
      <c r="M661" s="26">
        <f>LatticeLayout!P677</f>
        <v>423.0996045</v>
      </c>
      <c r="N661" s="26">
        <f>LatticeLayout!O677</f>
        <v>41.094000000000001</v>
      </c>
    </row>
    <row r="662" spans="1:14">
      <c r="A662" s="26" t="str">
        <f>LatticeLayout!A678</f>
        <v>LS1</v>
      </c>
      <c r="B662" s="26" t="str">
        <f>LatticeLayout!B678</f>
        <v>CB04</v>
      </c>
      <c r="C662" s="26" t="str">
        <f>LatticeLayout!C678</f>
        <v>CAV5</v>
      </c>
      <c r="D662" s="26">
        <f>LatticeLayout!D678</f>
        <v>1452</v>
      </c>
      <c r="E662" s="26" t="str">
        <f>LatticeLayout!E678</f>
        <v>LS1_CB04:CAV5_D1452</v>
      </c>
      <c r="F662" s="26">
        <f>LatticeLayout!F678</f>
        <v>0</v>
      </c>
      <c r="G662" s="26" t="str">
        <f>LatticeLayout!G678</f>
        <v>b08 resonator</v>
      </c>
      <c r="H662" s="26">
        <f>LatticeLayout!H678</f>
        <v>34</v>
      </c>
      <c r="I662" s="26">
        <f>LatticeLayout!I678</f>
        <v>0</v>
      </c>
      <c r="J662" s="26">
        <f>LatticeLayout!J678</f>
        <v>0</v>
      </c>
      <c r="K662" s="26">
        <f>LatticeLayout!K678</f>
        <v>0.29817100000000002</v>
      </c>
      <c r="L662" s="26">
        <f>LatticeLayout!Q678</f>
        <v>323.15831452763047</v>
      </c>
      <c r="M662" s="26">
        <f>LatticeLayout!P678</f>
        <v>423.0996045</v>
      </c>
      <c r="N662" s="26">
        <f>LatticeLayout!O678</f>
        <v>41.094000000000001</v>
      </c>
    </row>
    <row r="663" spans="1:14">
      <c r="A663" s="26">
        <f>LatticeLayout!A679</f>
        <v>0</v>
      </c>
      <c r="B663" s="26">
        <f>LatticeLayout!B679</f>
        <v>0</v>
      </c>
      <c r="C663" s="26">
        <f>LatticeLayout!C679</f>
        <v>0</v>
      </c>
      <c r="D663" s="26">
        <f>LatticeLayout!D679</f>
        <v>0</v>
      </c>
      <c r="E663" s="26">
        <f>LatticeLayout!E679</f>
        <v>0</v>
      </c>
      <c r="F663" s="26">
        <f>LatticeLayout!F679</f>
        <v>0</v>
      </c>
      <c r="G663" s="26">
        <f>LatticeLayout!G679</f>
        <v>0</v>
      </c>
      <c r="H663" s="26">
        <f>LatticeLayout!H679</f>
        <v>0</v>
      </c>
      <c r="I663" s="26">
        <f>LatticeLayout!I679</f>
        <v>0</v>
      </c>
      <c r="J663" s="26">
        <f>LatticeLayout!J679</f>
        <v>0</v>
      </c>
      <c r="K663" s="26">
        <f>LatticeLayout!K679</f>
        <v>0</v>
      </c>
      <c r="L663" s="26">
        <f>LatticeLayout!Q679</f>
        <v>323.15831452763047</v>
      </c>
      <c r="M663" s="26">
        <f>LatticeLayout!P679</f>
        <v>423.0996045</v>
      </c>
      <c r="N663" s="26">
        <f>LatticeLayout!O679</f>
        <v>41.094000000000001</v>
      </c>
    </row>
    <row r="664" spans="1:14">
      <c r="A664" s="26">
        <f>LatticeLayout!A680</f>
        <v>0</v>
      </c>
      <c r="B664" s="26">
        <f>LatticeLayout!B680</f>
        <v>0</v>
      </c>
      <c r="C664" s="26">
        <f>LatticeLayout!C680</f>
        <v>0</v>
      </c>
      <c r="D664" s="26">
        <f>LatticeLayout!D680</f>
        <v>0</v>
      </c>
      <c r="E664" s="26">
        <f>LatticeLayout!E680</f>
        <v>0</v>
      </c>
      <c r="F664" s="26">
        <f>LatticeLayout!F680</f>
        <v>0</v>
      </c>
      <c r="G664" s="26">
        <f>LatticeLayout!G680</f>
        <v>0</v>
      </c>
      <c r="H664" s="26">
        <f>LatticeLayout!H680</f>
        <v>0</v>
      </c>
      <c r="I664" s="26">
        <f>LatticeLayout!I680</f>
        <v>0</v>
      </c>
      <c r="J664" s="26">
        <f>LatticeLayout!J680</f>
        <v>0</v>
      </c>
      <c r="K664" s="26">
        <f>LatticeLayout!K680</f>
        <v>0</v>
      </c>
      <c r="L664" s="26">
        <f>LatticeLayout!Q680</f>
        <v>323.15831452763047</v>
      </c>
      <c r="M664" s="26">
        <f>LatticeLayout!P680</f>
        <v>423.0996045</v>
      </c>
      <c r="N664" s="26">
        <f>LatticeLayout!O680</f>
        <v>41.094000000000001</v>
      </c>
    </row>
    <row r="665" spans="1:14">
      <c r="A665" s="26">
        <f>LatticeLayout!A681</f>
        <v>0</v>
      </c>
      <c r="B665" s="26">
        <f>LatticeLayout!B681</f>
        <v>0</v>
      </c>
      <c r="C665" s="26">
        <f>LatticeLayout!C681</f>
        <v>0</v>
      </c>
      <c r="D665" s="26">
        <f>LatticeLayout!D681</f>
        <v>0</v>
      </c>
      <c r="E665" s="26">
        <f>LatticeLayout!E681</f>
        <v>0</v>
      </c>
      <c r="F665" s="26">
        <f>LatticeLayout!F681</f>
        <v>0</v>
      </c>
      <c r="G665" s="26" t="str">
        <f>LatticeLayout!G681</f>
        <v>bellow</v>
      </c>
      <c r="H665" s="26">
        <f>LatticeLayout!H681</f>
        <v>0</v>
      </c>
      <c r="I665" s="26">
        <f>LatticeLayout!I681</f>
        <v>0</v>
      </c>
      <c r="J665" s="26">
        <f>LatticeLayout!J681</f>
        <v>0</v>
      </c>
      <c r="K665" s="26">
        <f>LatticeLayout!K681</f>
        <v>9.9516999999999994E-2</v>
      </c>
      <c r="L665" s="26">
        <f>LatticeLayout!Q681</f>
        <v>323.05879752763047</v>
      </c>
      <c r="M665" s="26">
        <f>LatticeLayout!P681</f>
        <v>423.0996045</v>
      </c>
      <c r="N665" s="26">
        <f>LatticeLayout!O681</f>
        <v>41.094000000000001</v>
      </c>
    </row>
    <row r="666" spans="1:14">
      <c r="A666" s="26" t="str">
        <f>LatticeLayout!A682</f>
        <v>LS1</v>
      </c>
      <c r="B666" s="26" t="str">
        <f>LatticeLayout!B682</f>
        <v>CB04</v>
      </c>
      <c r="C666" s="26" t="str">
        <f>LatticeLayout!C682</f>
        <v>CAV6</v>
      </c>
      <c r="D666" s="26">
        <f>LatticeLayout!D682</f>
        <v>1456</v>
      </c>
      <c r="E666" s="26" t="str">
        <f>LatticeLayout!E682</f>
        <v>LS1_CB04:CAV6_D1456</v>
      </c>
      <c r="F666" s="26">
        <f>LatticeLayout!F682</f>
        <v>0</v>
      </c>
      <c r="G666" s="26" t="str">
        <f>LatticeLayout!G682</f>
        <v>b08 resonator</v>
      </c>
      <c r="H666" s="26">
        <f>LatticeLayout!H682</f>
        <v>34</v>
      </c>
      <c r="I666" s="26">
        <f>LatticeLayout!I682</f>
        <v>0</v>
      </c>
      <c r="J666" s="26">
        <f>LatticeLayout!J682</f>
        <v>0</v>
      </c>
      <c r="K666" s="26">
        <f>LatticeLayout!K682</f>
        <v>0.29817100000000002</v>
      </c>
      <c r="L666" s="26">
        <f>LatticeLayout!Q682</f>
        <v>322.76062652763045</v>
      </c>
      <c r="M666" s="26">
        <f>LatticeLayout!P682</f>
        <v>423.0996045</v>
      </c>
      <c r="N666" s="26">
        <f>LatticeLayout!O682</f>
        <v>41.094000000000001</v>
      </c>
    </row>
    <row r="667" spans="1:14">
      <c r="A667" s="26">
        <f>LatticeLayout!A683</f>
        <v>0</v>
      </c>
      <c r="B667" s="26">
        <f>LatticeLayout!B683</f>
        <v>0</v>
      </c>
      <c r="C667" s="26">
        <f>LatticeLayout!C683</f>
        <v>0</v>
      </c>
      <c r="D667" s="26">
        <f>LatticeLayout!D683</f>
        <v>0</v>
      </c>
      <c r="E667" s="26">
        <f>LatticeLayout!E683</f>
        <v>0</v>
      </c>
      <c r="F667" s="26">
        <f>LatticeLayout!F683</f>
        <v>0</v>
      </c>
      <c r="G667" s="26">
        <f>LatticeLayout!G683</f>
        <v>0</v>
      </c>
      <c r="H667" s="26">
        <f>LatticeLayout!H683</f>
        <v>0</v>
      </c>
      <c r="I667" s="26">
        <f>LatticeLayout!I683</f>
        <v>0</v>
      </c>
      <c r="J667" s="26">
        <f>LatticeLayout!J683</f>
        <v>0</v>
      </c>
      <c r="K667" s="26">
        <f>LatticeLayout!K683</f>
        <v>0</v>
      </c>
      <c r="L667" s="26">
        <f>LatticeLayout!Q683</f>
        <v>322.76062652763045</v>
      </c>
      <c r="M667" s="26">
        <f>LatticeLayout!P683</f>
        <v>423.0996045</v>
      </c>
      <c r="N667" s="26">
        <f>LatticeLayout!O683</f>
        <v>41.094000000000001</v>
      </c>
    </row>
    <row r="668" spans="1:14">
      <c r="A668" s="26">
        <f>LatticeLayout!A684</f>
        <v>0</v>
      </c>
      <c r="B668" s="26">
        <f>LatticeLayout!B684</f>
        <v>0</v>
      </c>
      <c r="C668" s="26">
        <f>LatticeLayout!C684</f>
        <v>0</v>
      </c>
      <c r="D668" s="26">
        <f>LatticeLayout!D684</f>
        <v>0</v>
      </c>
      <c r="E668" s="26">
        <f>LatticeLayout!E684</f>
        <v>0</v>
      </c>
      <c r="F668" s="26">
        <f>LatticeLayout!F684</f>
        <v>0</v>
      </c>
      <c r="G668" s="26">
        <f>LatticeLayout!G684</f>
        <v>0</v>
      </c>
      <c r="H668" s="26">
        <f>LatticeLayout!H684</f>
        <v>0</v>
      </c>
      <c r="I668" s="26">
        <f>LatticeLayout!I684</f>
        <v>0</v>
      </c>
      <c r="J668" s="26">
        <f>LatticeLayout!J684</f>
        <v>0</v>
      </c>
      <c r="K668" s="26">
        <f>LatticeLayout!K684</f>
        <v>0</v>
      </c>
      <c r="L668" s="26">
        <f>LatticeLayout!Q684</f>
        <v>322.76062652763045</v>
      </c>
      <c r="M668" s="26">
        <f>LatticeLayout!P684</f>
        <v>423.0996045</v>
      </c>
      <c r="N668" s="26">
        <f>LatticeLayout!O684</f>
        <v>41.094000000000001</v>
      </c>
    </row>
    <row r="669" spans="1:14">
      <c r="A669" s="26">
        <f>LatticeLayout!A685</f>
        <v>0</v>
      </c>
      <c r="B669" s="26">
        <f>LatticeLayout!B685</f>
        <v>0</v>
      </c>
      <c r="C669" s="26">
        <f>LatticeLayout!C685</f>
        <v>0</v>
      </c>
      <c r="D669" s="26">
        <f>LatticeLayout!D685</f>
        <v>0</v>
      </c>
      <c r="E669" s="26">
        <f>LatticeLayout!E685</f>
        <v>0</v>
      </c>
      <c r="F669" s="26">
        <f>LatticeLayout!F685</f>
        <v>0</v>
      </c>
      <c r="G669" s="26" t="str">
        <f>LatticeLayout!G685</f>
        <v>bellow</v>
      </c>
      <c r="H669" s="26">
        <f>LatticeLayout!H685</f>
        <v>0</v>
      </c>
      <c r="I669" s="26">
        <f>LatticeLayout!I685</f>
        <v>0</v>
      </c>
      <c r="J669" s="26">
        <f>LatticeLayout!J685</f>
        <v>0</v>
      </c>
      <c r="K669" s="26">
        <f>LatticeLayout!K685</f>
        <v>9.9516999999999994E-2</v>
      </c>
      <c r="L669" s="26">
        <f>LatticeLayout!Q685</f>
        <v>322.66110952763046</v>
      </c>
      <c r="M669" s="26">
        <f>LatticeLayout!P685</f>
        <v>423.0996045</v>
      </c>
      <c r="N669" s="26">
        <f>LatticeLayout!O685</f>
        <v>41.094000000000001</v>
      </c>
    </row>
    <row r="670" spans="1:14">
      <c r="A670" s="26" t="str">
        <f>LatticeLayout!A686</f>
        <v>LS1</v>
      </c>
      <c r="B670" s="26" t="str">
        <f>LatticeLayout!B686</f>
        <v>CB04</v>
      </c>
      <c r="C670" s="26" t="str">
        <f>LatticeLayout!C686</f>
        <v>CAV7</v>
      </c>
      <c r="D670" s="26">
        <f>LatticeLayout!D686</f>
        <v>1460</v>
      </c>
      <c r="E670" s="26" t="str">
        <f>LatticeLayout!E686</f>
        <v>LS1_CB04:CAV7_D1460</v>
      </c>
      <c r="F670" s="26">
        <f>LatticeLayout!F686</f>
        <v>0</v>
      </c>
      <c r="G670" s="26" t="str">
        <f>LatticeLayout!G686</f>
        <v>b08 resonator</v>
      </c>
      <c r="H670" s="26">
        <f>LatticeLayout!H686</f>
        <v>34</v>
      </c>
      <c r="I670" s="26">
        <f>LatticeLayout!I686</f>
        <v>0</v>
      </c>
      <c r="J670" s="26">
        <f>LatticeLayout!J686</f>
        <v>0</v>
      </c>
      <c r="K670" s="26">
        <f>LatticeLayout!K686</f>
        <v>0.29817100000000002</v>
      </c>
      <c r="L670" s="26">
        <f>LatticeLayout!Q686</f>
        <v>322.36293852763043</v>
      </c>
      <c r="M670" s="26">
        <f>LatticeLayout!P686</f>
        <v>423.0996045</v>
      </c>
      <c r="N670" s="26">
        <f>LatticeLayout!O686</f>
        <v>41.094000000000001</v>
      </c>
    </row>
    <row r="671" spans="1:14">
      <c r="A671" s="26">
        <f>LatticeLayout!A687</f>
        <v>0</v>
      </c>
      <c r="B671" s="26">
        <f>LatticeLayout!B687</f>
        <v>0</v>
      </c>
      <c r="C671" s="26">
        <f>LatticeLayout!C687</f>
        <v>0</v>
      </c>
      <c r="D671" s="26">
        <f>LatticeLayout!D687</f>
        <v>0</v>
      </c>
      <c r="E671" s="26">
        <f>LatticeLayout!E687</f>
        <v>0</v>
      </c>
      <c r="F671" s="26">
        <f>LatticeLayout!F687</f>
        <v>0</v>
      </c>
      <c r="G671" s="26">
        <f>LatticeLayout!G687</f>
        <v>0</v>
      </c>
      <c r="H671" s="26">
        <f>LatticeLayout!H687</f>
        <v>0</v>
      </c>
      <c r="I671" s="26">
        <f>LatticeLayout!I687</f>
        <v>0</v>
      </c>
      <c r="J671" s="26">
        <f>LatticeLayout!J687</f>
        <v>0</v>
      </c>
      <c r="K671" s="26">
        <f>LatticeLayout!K687</f>
        <v>0</v>
      </c>
      <c r="L671" s="26">
        <f>LatticeLayout!Q687</f>
        <v>322.36293852763043</v>
      </c>
      <c r="M671" s="26">
        <f>LatticeLayout!P687</f>
        <v>423.0996045</v>
      </c>
      <c r="N671" s="26">
        <f>LatticeLayout!O687</f>
        <v>41.094000000000001</v>
      </c>
    </row>
    <row r="672" spans="1:14">
      <c r="A672" s="26" t="str">
        <f>LatticeLayout!A688</f>
        <v>LS1</v>
      </c>
      <c r="B672" s="26" t="str">
        <f>LatticeLayout!B688</f>
        <v>CB04</v>
      </c>
      <c r="C672" s="26" t="str">
        <f>LatticeLayout!C688</f>
        <v>BLM</v>
      </c>
      <c r="D672" s="26">
        <f>LatticeLayout!D688</f>
        <v>1462</v>
      </c>
      <c r="E672" s="26" t="str">
        <f>LatticeLayout!E688</f>
        <v>LS1_CB04:BLM_D1462</v>
      </c>
      <c r="F672" s="26">
        <f>LatticeLayout!F688</f>
        <v>0</v>
      </c>
      <c r="G672" s="26" t="str">
        <f>LatticeLayout!G688</f>
        <v>outside loss monitor</v>
      </c>
      <c r="H672" s="26">
        <f>LatticeLayout!H688</f>
        <v>0</v>
      </c>
      <c r="I672" s="26">
        <f>LatticeLayout!I688</f>
        <v>0</v>
      </c>
      <c r="J672" s="26">
        <f>LatticeLayout!J688</f>
        <v>0</v>
      </c>
      <c r="K672" s="26">
        <f>LatticeLayout!K688</f>
        <v>0</v>
      </c>
      <c r="L672" s="26">
        <f>LatticeLayout!Q688</f>
        <v>322.36293852763043</v>
      </c>
      <c r="M672" s="26">
        <f>LatticeLayout!P688</f>
        <v>423.0996045</v>
      </c>
      <c r="N672" s="26">
        <f>LatticeLayout!O688</f>
        <v>41.094000000000001</v>
      </c>
    </row>
    <row r="673" spans="1:19">
      <c r="A673" s="26">
        <f>LatticeLayout!A689</f>
        <v>0</v>
      </c>
      <c r="B673" s="26">
        <f>LatticeLayout!B689</f>
        <v>0</v>
      </c>
      <c r="C673" s="26">
        <f>LatticeLayout!C689</f>
        <v>0</v>
      </c>
      <c r="D673" s="26">
        <f>LatticeLayout!D689</f>
        <v>0</v>
      </c>
      <c r="E673" s="26">
        <f>LatticeLayout!E689</f>
        <v>0</v>
      </c>
      <c r="F673" s="26">
        <f>LatticeLayout!F689</f>
        <v>0</v>
      </c>
      <c r="G673" s="26" t="str">
        <f>LatticeLayout!G689</f>
        <v>bellow</v>
      </c>
      <c r="H673" s="26">
        <f>LatticeLayout!H689</f>
        <v>0</v>
      </c>
      <c r="I673" s="26">
        <f>LatticeLayout!I689</f>
        <v>0</v>
      </c>
      <c r="J673" s="26">
        <f>LatticeLayout!J689</f>
        <v>0</v>
      </c>
      <c r="K673" s="26">
        <f>LatticeLayout!K689</f>
        <v>9.650984E-2</v>
      </c>
      <c r="L673" s="26">
        <f>LatticeLayout!Q689</f>
        <v>322.26642868763042</v>
      </c>
      <c r="M673" s="26">
        <f>LatticeLayout!P689</f>
        <v>423.0996045</v>
      </c>
      <c r="N673" s="26">
        <f>LatticeLayout!O689</f>
        <v>41.094000000000001</v>
      </c>
      <c r="S673" s="26"/>
    </row>
    <row r="674" spans="1:19">
      <c r="A674" s="26" t="str">
        <f>LatticeLayout!A690</f>
        <v>LS1</v>
      </c>
      <c r="B674" s="26" t="str">
        <f>LatticeLayout!B690</f>
        <v>CB04</v>
      </c>
      <c r="C674" s="26" t="str">
        <f>LatticeLayout!C690</f>
        <v>BPM</v>
      </c>
      <c r="D674" s="26">
        <f>LatticeLayout!D690</f>
        <v>1462</v>
      </c>
      <c r="E674" s="26" t="str">
        <f>LatticeLayout!E690</f>
        <v>LS1_CB04:BPM_D1462</v>
      </c>
      <c r="F674" s="26" t="str">
        <f>LatticeLayout!F690</f>
        <v>BPM6</v>
      </c>
      <c r="G674" s="26" t="str">
        <f>LatticeLayout!G690</f>
        <v>position monitor, BPMc</v>
      </c>
      <c r="H674" s="26">
        <f>LatticeLayout!H690</f>
        <v>40</v>
      </c>
      <c r="I674" s="26">
        <f>LatticeLayout!I690</f>
        <v>0</v>
      </c>
      <c r="J674" s="26">
        <f>LatticeLayout!J690</f>
        <v>0</v>
      </c>
      <c r="K674" s="26">
        <f>LatticeLayout!K690</f>
        <v>0</v>
      </c>
      <c r="L674" s="26">
        <f>LatticeLayout!Q690</f>
        <v>322.26642868763042</v>
      </c>
      <c r="M674" s="26">
        <f>LatticeLayout!P690</f>
        <v>423.0996045</v>
      </c>
      <c r="N674" s="26">
        <f>LatticeLayout!O690</f>
        <v>41.094000000000001</v>
      </c>
      <c r="S674" s="26"/>
    </row>
    <row r="675" spans="1:19">
      <c r="A675" s="26">
        <f>LatticeLayout!A691</f>
        <v>0</v>
      </c>
      <c r="B675" s="26">
        <f>LatticeLayout!B691</f>
        <v>0</v>
      </c>
      <c r="C675" s="26">
        <f>LatticeLayout!C691</f>
        <v>0</v>
      </c>
      <c r="D675" s="26">
        <f>LatticeLayout!D691</f>
        <v>0</v>
      </c>
      <c r="E675" s="26">
        <f>LatticeLayout!E691</f>
        <v>0</v>
      </c>
      <c r="F675" s="26">
        <f>LatticeLayout!F691</f>
        <v>0</v>
      </c>
      <c r="G675" s="26" t="str">
        <f>LatticeLayout!G691</f>
        <v>BPM-box</v>
      </c>
      <c r="H675" s="26">
        <f>LatticeLayout!H691</f>
        <v>0</v>
      </c>
      <c r="I675" s="26">
        <f>LatticeLayout!I691</f>
        <v>0</v>
      </c>
      <c r="J675" s="26">
        <f>LatticeLayout!J691</f>
        <v>0</v>
      </c>
      <c r="K675" s="26">
        <f>LatticeLayout!K691</f>
        <v>5.5879999999999999E-2</v>
      </c>
      <c r="L675" s="26">
        <f>LatticeLayout!Q691</f>
        <v>322.21054868763042</v>
      </c>
      <c r="M675" s="26">
        <f>LatticeLayout!P691</f>
        <v>423.0996045</v>
      </c>
      <c r="N675" s="26">
        <f>LatticeLayout!O691</f>
        <v>41.094000000000001</v>
      </c>
      <c r="S675" s="26"/>
    </row>
    <row r="676" spans="1:19">
      <c r="A676" s="26">
        <f>LatticeLayout!A692</f>
        <v>0</v>
      </c>
      <c r="B676" s="26">
        <f>LatticeLayout!B692</f>
        <v>0</v>
      </c>
      <c r="C676" s="26">
        <f>LatticeLayout!C692</f>
        <v>0</v>
      </c>
      <c r="D676" s="26">
        <f>LatticeLayout!D692</f>
        <v>0</v>
      </c>
      <c r="E676" s="26">
        <f>LatticeLayout!E692</f>
        <v>0</v>
      </c>
      <c r="F676" s="26">
        <f>LatticeLayout!F692</f>
        <v>0</v>
      </c>
      <c r="G676" s="26" t="str">
        <f>LatticeLayout!G692</f>
        <v>solenoid-entry</v>
      </c>
      <c r="H676" s="26">
        <f>LatticeLayout!H692</f>
        <v>0</v>
      </c>
      <c r="I676" s="26">
        <f>LatticeLayout!I692</f>
        <v>0</v>
      </c>
      <c r="J676" s="26">
        <f>LatticeLayout!J692</f>
        <v>0</v>
      </c>
      <c r="K676" s="26">
        <f>LatticeLayout!K692</f>
        <v>7.6135999999999995E-2</v>
      </c>
      <c r="L676" s="26">
        <f>LatticeLayout!Q692</f>
        <v>322.1344126876304</v>
      </c>
      <c r="M676" s="26">
        <f>LatticeLayout!P692</f>
        <v>423.0996045</v>
      </c>
      <c r="N676" s="26">
        <f>LatticeLayout!O692</f>
        <v>41.094000000000001</v>
      </c>
      <c r="S676" s="26"/>
    </row>
    <row r="677" spans="1:19">
      <c r="A677" s="26" t="str">
        <f>LatticeLayout!A693</f>
        <v>LS1</v>
      </c>
      <c r="B677" s="26" t="str">
        <f>LatticeLayout!B693</f>
        <v>CB04</v>
      </c>
      <c r="C677" s="26" t="str">
        <f>LatticeLayout!C693</f>
        <v>SOL3</v>
      </c>
      <c r="D677" s="26">
        <f>LatticeLayout!D693</f>
        <v>1466</v>
      </c>
      <c r="E677" s="26" t="str">
        <f>LatticeLayout!E693</f>
        <v>LS1_CB04:SOL3_D1466</v>
      </c>
      <c r="F677" s="26" t="str">
        <f>LatticeLayout!F693</f>
        <v>S2</v>
      </c>
      <c r="G677" s="26" t="str">
        <f>LatticeLayout!G693</f>
        <v>solenoid+correctors</v>
      </c>
      <c r="H677" s="26">
        <f>LatticeLayout!H693</f>
        <v>40</v>
      </c>
      <c r="I677" s="26">
        <f>LatticeLayout!I693</f>
        <v>0</v>
      </c>
      <c r="J677" s="26">
        <f>LatticeLayout!J693</f>
        <v>0</v>
      </c>
      <c r="K677" s="26">
        <f>LatticeLayout!K693</f>
        <v>0.5</v>
      </c>
      <c r="L677" s="26">
        <f>LatticeLayout!Q693</f>
        <v>321.6344126876304</v>
      </c>
      <c r="M677" s="26">
        <f>LatticeLayout!P693</f>
        <v>423.0996045</v>
      </c>
      <c r="N677" s="26">
        <f>LatticeLayout!O693</f>
        <v>41.094000000000001</v>
      </c>
      <c r="S677" s="26"/>
    </row>
    <row r="678" spans="1:19">
      <c r="A678" s="26">
        <f>LatticeLayout!A694</f>
        <v>0</v>
      </c>
      <c r="B678" s="26">
        <f>LatticeLayout!B694</f>
        <v>0</v>
      </c>
      <c r="C678" s="26">
        <f>LatticeLayout!C694</f>
        <v>0</v>
      </c>
      <c r="D678" s="26">
        <f>LatticeLayout!D694</f>
        <v>0</v>
      </c>
      <c r="E678" s="26">
        <f>LatticeLayout!E694</f>
        <v>0</v>
      </c>
      <c r="F678" s="26">
        <f>LatticeLayout!F694</f>
        <v>0</v>
      </c>
      <c r="G678" s="26" t="str">
        <f>LatticeLayout!G694</f>
        <v>solenoid-exit</v>
      </c>
      <c r="H678" s="26">
        <f>LatticeLayout!H694</f>
        <v>0</v>
      </c>
      <c r="I678" s="26">
        <f>LatticeLayout!I694</f>
        <v>0</v>
      </c>
      <c r="J678" s="26">
        <f>LatticeLayout!J694</f>
        <v>0</v>
      </c>
      <c r="K678" s="26">
        <f>LatticeLayout!K694</f>
        <v>7.6135999999999995E-2</v>
      </c>
      <c r="L678" s="26">
        <f>LatticeLayout!Q694</f>
        <v>321.55827668763038</v>
      </c>
      <c r="M678" s="26">
        <f>LatticeLayout!P694</f>
        <v>423.0996045</v>
      </c>
      <c r="N678" s="26">
        <f>LatticeLayout!O694</f>
        <v>41.094000000000001</v>
      </c>
      <c r="S678" s="26"/>
    </row>
    <row r="679" spans="1:19">
      <c r="A679" s="26">
        <f>LatticeLayout!A695</f>
        <v>0</v>
      </c>
      <c r="B679" s="26">
        <f>LatticeLayout!B695</f>
        <v>0</v>
      </c>
      <c r="C679" s="26">
        <f>LatticeLayout!C695</f>
        <v>0</v>
      </c>
      <c r="D679" s="26">
        <f>LatticeLayout!D695</f>
        <v>0</v>
      </c>
      <c r="E679" s="26">
        <f>LatticeLayout!E695</f>
        <v>0</v>
      </c>
      <c r="F679" s="26">
        <f>LatticeLayout!F695</f>
        <v>0</v>
      </c>
      <c r="G679" s="26" t="str">
        <f>LatticeLayout!G695</f>
        <v>bellow</v>
      </c>
      <c r="H679" s="26">
        <f>LatticeLayout!H695</f>
        <v>0</v>
      </c>
      <c r="I679" s="26">
        <f>LatticeLayout!I695</f>
        <v>0</v>
      </c>
      <c r="J679" s="26">
        <f>LatticeLayout!J695</f>
        <v>0</v>
      </c>
      <c r="K679" s="26">
        <f>LatticeLayout!K695</f>
        <v>9.9516999999999994E-2</v>
      </c>
      <c r="L679" s="26">
        <f>LatticeLayout!Q695</f>
        <v>321.45875968763039</v>
      </c>
      <c r="M679" s="26">
        <f>LatticeLayout!P695</f>
        <v>423.0996045</v>
      </c>
      <c r="N679" s="26">
        <f>LatticeLayout!O695</f>
        <v>41.094000000000001</v>
      </c>
      <c r="S679" s="26"/>
    </row>
    <row r="680" spans="1:19">
      <c r="A680" s="26" t="str">
        <f>LatticeLayout!A696</f>
        <v>LS1</v>
      </c>
      <c r="B680" s="26" t="str">
        <f>LatticeLayout!B696</f>
        <v>CB04</v>
      </c>
      <c r="C680" s="26" t="str">
        <f>LatticeLayout!C696</f>
        <v>CAV8</v>
      </c>
      <c r="D680" s="26">
        <f>LatticeLayout!D696</f>
        <v>1472</v>
      </c>
      <c r="E680" s="26" t="str">
        <f>LatticeLayout!E696</f>
        <v>LS1_CB04:CAV8_D1472</v>
      </c>
      <c r="F680" s="26">
        <f>LatticeLayout!F696</f>
        <v>0</v>
      </c>
      <c r="G680" s="26" t="str">
        <f>LatticeLayout!G696</f>
        <v>b08 resonator</v>
      </c>
      <c r="H680" s="26">
        <f>LatticeLayout!H696</f>
        <v>34</v>
      </c>
      <c r="I680" s="26">
        <f>LatticeLayout!I696</f>
        <v>0</v>
      </c>
      <c r="J680" s="26">
        <f>LatticeLayout!J696</f>
        <v>0</v>
      </c>
      <c r="K680" s="26">
        <f>LatticeLayout!K696</f>
        <v>0.29817100000000002</v>
      </c>
      <c r="L680" s="26">
        <f>LatticeLayout!Q696</f>
        <v>321.16058868763037</v>
      </c>
      <c r="M680" s="26">
        <f>LatticeLayout!P696</f>
        <v>423.0996045</v>
      </c>
      <c r="N680" s="26">
        <f>LatticeLayout!O696</f>
        <v>41.094000000000001</v>
      </c>
      <c r="S680" s="26"/>
    </row>
    <row r="681" spans="1:19">
      <c r="A681" s="26">
        <f>LatticeLayout!A697</f>
        <v>0</v>
      </c>
      <c r="B681" s="26">
        <f>LatticeLayout!B697</f>
        <v>0</v>
      </c>
      <c r="C681" s="26">
        <f>LatticeLayout!C697</f>
        <v>0</v>
      </c>
      <c r="D681" s="26">
        <f>LatticeLayout!D697</f>
        <v>0</v>
      </c>
      <c r="E681" s="26">
        <f>LatticeLayout!E697</f>
        <v>0</v>
      </c>
      <c r="F681" s="26">
        <f>LatticeLayout!F697</f>
        <v>0</v>
      </c>
      <c r="G681" s="26">
        <f>LatticeLayout!G697</f>
        <v>0</v>
      </c>
      <c r="H681" s="26">
        <f>LatticeLayout!H697</f>
        <v>0</v>
      </c>
      <c r="I681" s="26">
        <f>LatticeLayout!I697</f>
        <v>0</v>
      </c>
      <c r="J681" s="26">
        <f>LatticeLayout!J697</f>
        <v>0</v>
      </c>
      <c r="K681" s="26">
        <f>LatticeLayout!K697</f>
        <v>0</v>
      </c>
      <c r="L681" s="26">
        <f>LatticeLayout!Q697</f>
        <v>321.16058868763037</v>
      </c>
      <c r="M681" s="26">
        <f>LatticeLayout!P697</f>
        <v>423.0996045</v>
      </c>
      <c r="N681" s="26">
        <f>LatticeLayout!O697</f>
        <v>41.094000000000001</v>
      </c>
      <c r="S681" s="26"/>
    </row>
    <row r="682" spans="1:19">
      <c r="A682" s="26">
        <f>LatticeLayout!A698</f>
        <v>0</v>
      </c>
      <c r="B682" s="26">
        <f>LatticeLayout!B698</f>
        <v>0</v>
      </c>
      <c r="C682" s="26">
        <f>LatticeLayout!C698</f>
        <v>0</v>
      </c>
      <c r="D682" s="26">
        <f>LatticeLayout!D698</f>
        <v>0</v>
      </c>
      <c r="E682" s="26">
        <f>LatticeLayout!E698</f>
        <v>0</v>
      </c>
      <c r="F682" s="26">
        <f>LatticeLayout!F698</f>
        <v>0</v>
      </c>
      <c r="G682" s="26">
        <f>LatticeLayout!G698</f>
        <v>0</v>
      </c>
      <c r="H682" s="26">
        <f>LatticeLayout!H698</f>
        <v>0</v>
      </c>
      <c r="I682" s="26">
        <f>LatticeLayout!I698</f>
        <v>0</v>
      </c>
      <c r="J682" s="26">
        <f>LatticeLayout!J698</f>
        <v>0</v>
      </c>
      <c r="K682" s="26">
        <f>LatticeLayout!K698</f>
        <v>0</v>
      </c>
      <c r="L682" s="26">
        <f>LatticeLayout!Q698</f>
        <v>321.16058868763037</v>
      </c>
      <c r="M682" s="26">
        <f>LatticeLayout!P698</f>
        <v>423.0996045</v>
      </c>
      <c r="N682" s="26">
        <f>LatticeLayout!O698</f>
        <v>41.094000000000001</v>
      </c>
      <c r="S682" s="26"/>
    </row>
    <row r="683" spans="1:19">
      <c r="A683" s="26">
        <f>LatticeLayout!A699</f>
        <v>0</v>
      </c>
      <c r="B683" s="26">
        <f>LatticeLayout!B699</f>
        <v>0</v>
      </c>
      <c r="C683" s="26">
        <f>LatticeLayout!C699</f>
        <v>0</v>
      </c>
      <c r="D683" s="26">
        <f>LatticeLayout!D699</f>
        <v>0</v>
      </c>
      <c r="E683" s="26">
        <f>LatticeLayout!E699</f>
        <v>0</v>
      </c>
      <c r="F683" s="26">
        <f>LatticeLayout!F699</f>
        <v>0</v>
      </c>
      <c r="G683" s="26" t="str">
        <f>LatticeLayout!G699</f>
        <v>bellows</v>
      </c>
      <c r="H683" s="26">
        <f>LatticeLayout!H699</f>
        <v>0</v>
      </c>
      <c r="I683" s="26">
        <f>LatticeLayout!I699</f>
        <v>0</v>
      </c>
      <c r="J683" s="26">
        <f>LatticeLayout!J699</f>
        <v>0</v>
      </c>
      <c r="K683" s="26">
        <f>LatticeLayout!K699</f>
        <v>0.19082199999999999</v>
      </c>
      <c r="L683" s="26">
        <f>LatticeLayout!Q699</f>
        <v>320.96976668763034</v>
      </c>
      <c r="M683" s="26">
        <f>LatticeLayout!P699</f>
        <v>423.0996045</v>
      </c>
      <c r="N683" s="26">
        <f>LatticeLayout!O699</f>
        <v>41.094000000000001</v>
      </c>
      <c r="S683" s="26"/>
    </row>
    <row r="684" spans="1:19">
      <c r="A684" s="288" t="str">
        <f>LatticeLayout!A700</f>
        <v>LS1</v>
      </c>
      <c r="B684" s="288" t="str">
        <f>LatticeLayout!B700</f>
        <v>CB04</v>
      </c>
      <c r="C684" s="26" t="str">
        <f>LatticeLayout!C700</f>
        <v>GV</v>
      </c>
      <c r="D684" s="26">
        <f>LatticeLayout!D700</f>
        <v>1476</v>
      </c>
      <c r="E684" s="26" t="str">
        <f>LatticeLayout!E700</f>
        <v>LS1_CB04:GV_D1476</v>
      </c>
      <c r="F684" s="26">
        <f>LatticeLayout!F700</f>
        <v>0</v>
      </c>
      <c r="G684" s="288" t="str">
        <f>G365</f>
        <v>downstream gate valve</v>
      </c>
      <c r="H684" s="26">
        <f>LatticeLayout!H700</f>
        <v>40</v>
      </c>
      <c r="I684" s="26">
        <f>LatticeLayout!I700</f>
        <v>0</v>
      </c>
      <c r="J684" s="26">
        <f>LatticeLayout!J700</f>
        <v>0</v>
      </c>
      <c r="K684" s="288">
        <f>LatticeLayout!K700</f>
        <v>5.7403999999999997E-2</v>
      </c>
      <c r="L684" s="630">
        <f>LatticeLayout!Q700</f>
        <v>320.91236268763032</v>
      </c>
      <c r="M684" s="630">
        <f>LatticeLayout!P700</f>
        <v>423.0996045</v>
      </c>
      <c r="N684" s="630">
        <f>LatticeLayout!O700</f>
        <v>41.094000000000001</v>
      </c>
      <c r="O684" s="630"/>
      <c r="P684" s="630"/>
      <c r="Q684" s="630"/>
      <c r="R684" s="586"/>
    </row>
    <row r="685" spans="1:19">
      <c r="A685" s="26">
        <f>LatticeLayout!A701</f>
        <v>0</v>
      </c>
      <c r="B685" s="26">
        <f>LatticeLayout!B701</f>
        <v>0</v>
      </c>
      <c r="C685" s="26">
        <f>LatticeLayout!C701</f>
        <v>0</v>
      </c>
      <c r="D685" s="26">
        <f>LatticeLayout!D701</f>
        <v>0</v>
      </c>
      <c r="E685" s="26">
        <f>LatticeLayout!E701</f>
        <v>0</v>
      </c>
      <c r="F685" s="26">
        <f>LatticeLayout!F701</f>
        <v>0</v>
      </c>
      <c r="G685" s="26" t="str">
        <f>LatticeLayout!G701</f>
        <v>bellow</v>
      </c>
      <c r="H685" s="26">
        <f>LatticeLayout!H701</f>
        <v>40</v>
      </c>
      <c r="I685" s="26">
        <f>LatticeLayout!I701</f>
        <v>0</v>
      </c>
      <c r="J685" s="26">
        <f>LatticeLayout!J701</f>
        <v>0</v>
      </c>
      <c r="K685" s="26">
        <f>LatticeLayout!K701</f>
        <v>0.103502</v>
      </c>
      <c r="L685" s="26">
        <f>LatticeLayout!Q701</f>
        <v>320.80886068763033</v>
      </c>
      <c r="M685" s="26">
        <f>LatticeLayout!P701</f>
        <v>423.0996045</v>
      </c>
      <c r="N685" s="26">
        <f>LatticeLayout!O701</f>
        <v>41.094000000000001</v>
      </c>
      <c r="S685" s="26"/>
    </row>
    <row r="686" spans="1:19">
      <c r="A686" s="26" t="str">
        <f>LatticeLayout!A702</f>
        <v>LS1</v>
      </c>
      <c r="B686" s="26" t="str">
        <f>LatticeLayout!B702</f>
        <v>WB04</v>
      </c>
      <c r="C686" s="26" t="str">
        <f>LatticeLayout!C702</f>
        <v>BPM</v>
      </c>
      <c r="D686" s="26">
        <f>LatticeLayout!D702</f>
        <v>1477</v>
      </c>
      <c r="E686" s="26" t="str">
        <f>LatticeLayout!E702</f>
        <v>LS1_WB04:BPM_D1477</v>
      </c>
      <c r="F686" s="26" t="str">
        <f>LatticeLayout!F702</f>
        <v>BPM2</v>
      </c>
      <c r="G686" s="26" t="str">
        <f>LatticeLayout!G702</f>
        <v>position monitor</v>
      </c>
      <c r="H686" s="26">
        <f>LatticeLayout!H702</f>
        <v>0</v>
      </c>
      <c r="I686" s="26">
        <f>LatticeLayout!I702</f>
        <v>0</v>
      </c>
      <c r="J686" s="26">
        <f>LatticeLayout!J702</f>
        <v>0</v>
      </c>
      <c r="K686" s="26">
        <f>LatticeLayout!K702</f>
        <v>0</v>
      </c>
      <c r="L686" s="26">
        <f>LatticeLayout!Q702</f>
        <v>320.80886068763033</v>
      </c>
      <c r="M686" s="26">
        <f>LatticeLayout!P702</f>
        <v>423.0996045</v>
      </c>
      <c r="N686" s="26">
        <f>LatticeLayout!O702</f>
        <v>41.094000000000001</v>
      </c>
      <c r="S686" s="26"/>
    </row>
    <row r="687" spans="1:19">
      <c r="A687" s="26">
        <f>LatticeLayout!A703</f>
        <v>0</v>
      </c>
      <c r="B687" s="26">
        <f>LatticeLayout!B703</f>
        <v>0</v>
      </c>
      <c r="C687" s="26">
        <f>LatticeLayout!C703</f>
        <v>0</v>
      </c>
      <c r="D687" s="26">
        <f>LatticeLayout!D703</f>
        <v>0</v>
      </c>
      <c r="E687" s="26">
        <f>LatticeLayout!E703</f>
        <v>0</v>
      </c>
      <c r="F687" s="26">
        <f>LatticeLayout!F703</f>
        <v>0</v>
      </c>
      <c r="G687" s="26" t="str">
        <f>LatticeLayout!G703</f>
        <v>diagnostic box</v>
      </c>
      <c r="H687" s="26">
        <f>LatticeLayout!H703</f>
        <v>0</v>
      </c>
      <c r="I687" s="26">
        <f>LatticeLayout!I703</f>
        <v>0</v>
      </c>
      <c r="J687" s="26">
        <f>LatticeLayout!J703</f>
        <v>0</v>
      </c>
      <c r="K687" s="26">
        <f>LatticeLayout!K703</f>
        <v>0.14528199999999999</v>
      </c>
      <c r="L687" s="26">
        <f>LatticeLayout!Q703</f>
        <v>320.66357868763032</v>
      </c>
      <c r="M687" s="26">
        <f>LatticeLayout!P703</f>
        <v>423.0996045</v>
      </c>
      <c r="N687" s="26">
        <f>LatticeLayout!O703</f>
        <v>41.094000000000001</v>
      </c>
      <c r="S687" s="26"/>
    </row>
    <row r="688" spans="1:19">
      <c r="A688" s="26" t="str">
        <f>LatticeLayout!A704</f>
        <v>LS1</v>
      </c>
      <c r="B688" s="26" t="str">
        <f>LatticeLayout!B704</f>
        <v>WB04</v>
      </c>
      <c r="C688" s="26" t="str">
        <f>LatticeLayout!C704</f>
        <v>PORT</v>
      </c>
      <c r="D688" s="26">
        <f>LatticeLayout!D704</f>
        <v>1478</v>
      </c>
      <c r="E688" s="26" t="str">
        <f>LatticeLayout!E704</f>
        <v>LS1_WB04:PORT_D1478</v>
      </c>
      <c r="F688" s="26">
        <f>LatticeLayout!F704</f>
        <v>0</v>
      </c>
      <c r="G688" s="26" t="str">
        <f>LatticeLayout!G704</f>
        <v>port for future diagnostics</v>
      </c>
      <c r="H688" s="26">
        <f>LatticeLayout!H704</f>
        <v>0</v>
      </c>
      <c r="I688" s="26">
        <f>LatticeLayout!I704</f>
        <v>0</v>
      </c>
      <c r="J688" s="26">
        <f>LatticeLayout!J704</f>
        <v>0</v>
      </c>
      <c r="K688" s="26">
        <f>LatticeLayout!K704</f>
        <v>0</v>
      </c>
      <c r="L688" s="26">
        <f>LatticeLayout!Q704</f>
        <v>320.66357868763032</v>
      </c>
      <c r="M688" s="26">
        <f>LatticeLayout!P704</f>
        <v>423.0996045</v>
      </c>
      <c r="N688" s="26">
        <f>LatticeLayout!O704</f>
        <v>41.094000000000001</v>
      </c>
      <c r="S688" s="26"/>
    </row>
    <row r="689" spans="1:19">
      <c r="A689" s="26">
        <f>LatticeLayout!A705</f>
        <v>0</v>
      </c>
      <c r="B689" s="26">
        <f>LatticeLayout!B705</f>
        <v>0</v>
      </c>
      <c r="C689" s="26">
        <f>LatticeLayout!C705</f>
        <v>0</v>
      </c>
      <c r="D689" s="26">
        <f>LatticeLayout!D705</f>
        <v>0</v>
      </c>
      <c r="E689" s="26">
        <f>LatticeLayout!E705</f>
        <v>0</v>
      </c>
      <c r="F689" s="26">
        <f>LatticeLayout!F705</f>
        <v>0</v>
      </c>
      <c r="G689" s="26" t="str">
        <f>LatticeLayout!G705</f>
        <v>diagnostic box</v>
      </c>
      <c r="H689" s="26">
        <f>LatticeLayout!H705</f>
        <v>0</v>
      </c>
      <c r="I689" s="26">
        <f>LatticeLayout!I705</f>
        <v>0</v>
      </c>
      <c r="J689" s="26">
        <f>LatticeLayout!J705</f>
        <v>0</v>
      </c>
      <c r="K689" s="26">
        <f>LatticeLayout!K705</f>
        <v>0</v>
      </c>
      <c r="L689" s="26">
        <f>LatticeLayout!Q705</f>
        <v>320.66357868763032</v>
      </c>
      <c r="M689" s="26">
        <f>LatticeLayout!P705</f>
        <v>423.0996045</v>
      </c>
      <c r="N689" s="26">
        <f>LatticeLayout!O705</f>
        <v>41.094000000000001</v>
      </c>
      <c r="S689" s="26"/>
    </row>
    <row r="690" spans="1:19">
      <c r="A690" s="26" t="str">
        <f>LatticeLayout!A706</f>
        <v>LS1</v>
      </c>
      <c r="B690" s="26" t="str">
        <f>LatticeLayout!B706</f>
        <v>WB04</v>
      </c>
      <c r="C690" s="26" t="str">
        <f>LatticeLayout!C706</f>
        <v>IP</v>
      </c>
      <c r="D690" s="26">
        <f>LatticeLayout!D706</f>
        <v>1478</v>
      </c>
      <c r="E690" s="26" t="str">
        <f>LatticeLayout!E706</f>
        <v>LS1_WB04:IP_D1478</v>
      </c>
      <c r="F690" s="26" t="str">
        <f>LatticeLayout!F706</f>
        <v>IP_S</v>
      </c>
      <c r="G690" s="26" t="str">
        <f>LatticeLayout!G706</f>
        <v>ion pump, 75 l/s</v>
      </c>
      <c r="H690" s="26">
        <f>LatticeLayout!H706</f>
        <v>0</v>
      </c>
      <c r="I690" s="26">
        <f>LatticeLayout!I706</f>
        <v>0</v>
      </c>
      <c r="J690" s="26">
        <f>LatticeLayout!J706</f>
        <v>0</v>
      </c>
      <c r="K690" s="26">
        <f>LatticeLayout!K706</f>
        <v>0</v>
      </c>
      <c r="L690" s="26">
        <f>LatticeLayout!Q706</f>
        <v>320.66357868763032</v>
      </c>
      <c r="M690" s="26">
        <f>LatticeLayout!P706</f>
        <v>423.0996045</v>
      </c>
      <c r="N690" s="26">
        <f>LatticeLayout!O706</f>
        <v>41.094000000000001</v>
      </c>
      <c r="S690" s="26"/>
    </row>
    <row r="691" spans="1:19">
      <c r="A691" s="26">
        <f>LatticeLayout!A707</f>
        <v>0</v>
      </c>
      <c r="B691" s="26">
        <f>LatticeLayout!B707</f>
        <v>0</v>
      </c>
      <c r="C691" s="26">
        <f>LatticeLayout!C707</f>
        <v>0</v>
      </c>
      <c r="D691" s="26">
        <f>LatticeLayout!D707</f>
        <v>0</v>
      </c>
      <c r="E691" s="26">
        <f>LatticeLayout!E707</f>
        <v>0</v>
      </c>
      <c r="F691" s="26">
        <f>LatticeLayout!F707</f>
        <v>0</v>
      </c>
      <c r="G691" s="26" t="str">
        <f>LatticeLayout!G707</f>
        <v>bellow</v>
      </c>
      <c r="H691" s="26">
        <f>LatticeLayout!H707</f>
        <v>40</v>
      </c>
      <c r="I691" s="26">
        <f>LatticeLayout!I707</f>
        <v>0</v>
      </c>
      <c r="J691" s="26">
        <f>LatticeLayout!J707</f>
        <v>0</v>
      </c>
      <c r="K691" s="26">
        <f>LatticeLayout!K707</f>
        <v>0.131216</v>
      </c>
      <c r="L691" s="26">
        <f>LatticeLayout!Q707</f>
        <v>320.53236268763033</v>
      </c>
      <c r="M691" s="26">
        <f>LatticeLayout!P707</f>
        <v>423.0996045</v>
      </c>
      <c r="N691" s="26">
        <f>LatticeLayout!O707</f>
        <v>41.094000000000001</v>
      </c>
      <c r="S691" s="26"/>
    </row>
    <row r="692" spans="1:19">
      <c r="A692" s="288" t="str">
        <f>LatticeLayout!A708</f>
        <v>LS1</v>
      </c>
      <c r="B692" s="288" t="str">
        <f>LatticeLayout!B708</f>
        <v>CB05</v>
      </c>
      <c r="C692" s="26" t="str">
        <f>LatticeLayout!C708</f>
        <v>GV</v>
      </c>
      <c r="D692" s="26">
        <f>LatticeLayout!D708</f>
        <v>1480</v>
      </c>
      <c r="E692" s="26" t="str">
        <f>LatticeLayout!E708</f>
        <v>LS1_CB05:GV_D1480</v>
      </c>
      <c r="F692" s="26">
        <f>LatticeLayout!F708</f>
        <v>0</v>
      </c>
      <c r="G692" s="288" t="str">
        <f>G334</f>
        <v>upstream gate valve</v>
      </c>
      <c r="H692" s="26">
        <f>LatticeLayout!H708</f>
        <v>40</v>
      </c>
      <c r="I692" s="26">
        <f>LatticeLayout!I708</f>
        <v>0</v>
      </c>
      <c r="J692" s="26">
        <f>LatticeLayout!J708</f>
        <v>0</v>
      </c>
      <c r="K692" s="288">
        <f>LatticeLayout!K708</f>
        <v>5.7403999999999997E-2</v>
      </c>
      <c r="L692" s="630">
        <f>LatticeLayout!Q708+K692</f>
        <v>320.53236268763033</v>
      </c>
      <c r="M692" s="630">
        <f>LatticeLayout!P708</f>
        <v>423.0996045</v>
      </c>
      <c r="N692" s="630">
        <f>LatticeLayout!O708</f>
        <v>41.094000000000001</v>
      </c>
      <c r="O692" s="630">
        <f>L692-CM!$U$4</f>
        <v>318.01875368763035</v>
      </c>
      <c r="P692" s="630">
        <f>M692-CM!$X$4</f>
        <v>422.26140450000003</v>
      </c>
      <c r="Q692" s="630">
        <f>N692+CM!$W$4</f>
        <v>41.319400000000002</v>
      </c>
      <c r="R692" s="665">
        <f>M692-CM!$V$4</f>
        <v>421.8804045</v>
      </c>
      <c r="S692" s="708" t="s">
        <v>2349</v>
      </c>
    </row>
    <row r="693" spans="1:19">
      <c r="A693" s="26">
        <f>LatticeLayout!A709</f>
        <v>0</v>
      </c>
      <c r="B693" s="26">
        <f>LatticeLayout!B709</f>
        <v>0</v>
      </c>
      <c r="C693" s="26">
        <f>LatticeLayout!C709</f>
        <v>0</v>
      </c>
      <c r="D693" s="26">
        <f>LatticeLayout!D709</f>
        <v>0</v>
      </c>
      <c r="E693" s="26">
        <f>LatticeLayout!E709</f>
        <v>0</v>
      </c>
      <c r="F693" s="26">
        <f>LatticeLayout!F709</f>
        <v>0</v>
      </c>
      <c r="G693" s="26" t="str">
        <f>LatticeLayout!G709</f>
        <v>bellows</v>
      </c>
      <c r="H693" s="26">
        <f>LatticeLayout!H709</f>
        <v>0</v>
      </c>
      <c r="I693" s="26">
        <f>LatticeLayout!I709</f>
        <v>0</v>
      </c>
      <c r="J693" s="26">
        <f>LatticeLayout!J709</f>
        <v>0</v>
      </c>
      <c r="K693" s="26">
        <f>LatticeLayout!K709</f>
        <v>0.19082199999999999</v>
      </c>
      <c r="L693" s="26">
        <f>LatticeLayout!Q709</f>
        <v>320.28413668763028</v>
      </c>
      <c r="M693" s="26">
        <f>LatticeLayout!P709</f>
        <v>423.0996045</v>
      </c>
      <c r="N693" s="26">
        <f>LatticeLayout!O709</f>
        <v>41.094000000000001</v>
      </c>
      <c r="S693" s="26"/>
    </row>
    <row r="694" spans="1:19">
      <c r="A694" s="26" t="str">
        <f>LatticeLayout!A710</f>
        <v>LS1</v>
      </c>
      <c r="B694" s="26" t="str">
        <f>LatticeLayout!B710</f>
        <v>CB05</v>
      </c>
      <c r="C694" s="26" t="str">
        <f>LatticeLayout!C710</f>
        <v>CAV1</v>
      </c>
      <c r="D694" s="26">
        <f>LatticeLayout!D710</f>
        <v>1484</v>
      </c>
      <c r="E694" s="26" t="str">
        <f>LatticeLayout!E710</f>
        <v>LS1_CB05:CAV1_D1484</v>
      </c>
      <c r="F694" s="26">
        <f>LatticeLayout!F710</f>
        <v>0</v>
      </c>
      <c r="G694" s="26" t="str">
        <f>LatticeLayout!G710</f>
        <v>b08 resonator</v>
      </c>
      <c r="H694" s="26">
        <f>LatticeLayout!H710</f>
        <v>34</v>
      </c>
      <c r="I694" s="26">
        <f>LatticeLayout!I710</f>
        <v>0</v>
      </c>
      <c r="J694" s="26">
        <f>LatticeLayout!J710</f>
        <v>0</v>
      </c>
      <c r="K694" s="26">
        <f>LatticeLayout!K710</f>
        <v>0.29817100000000002</v>
      </c>
      <c r="L694" s="26">
        <f>LatticeLayout!Q710</f>
        <v>319.98596568763026</v>
      </c>
      <c r="M694" s="26">
        <f>LatticeLayout!P710</f>
        <v>423.0996045</v>
      </c>
      <c r="N694" s="26">
        <f>LatticeLayout!O710</f>
        <v>41.094000000000001</v>
      </c>
      <c r="S694" s="26"/>
    </row>
    <row r="695" spans="1:19">
      <c r="A695" s="26">
        <f>LatticeLayout!A711</f>
        <v>0</v>
      </c>
      <c r="B695" s="26">
        <f>LatticeLayout!B711</f>
        <v>0</v>
      </c>
      <c r="C695" s="26">
        <f>LatticeLayout!C711</f>
        <v>0</v>
      </c>
      <c r="D695" s="26">
        <f>LatticeLayout!D711</f>
        <v>0</v>
      </c>
      <c r="E695" s="26">
        <f>LatticeLayout!E711</f>
        <v>0</v>
      </c>
      <c r="F695" s="26">
        <f>LatticeLayout!F711</f>
        <v>0</v>
      </c>
      <c r="G695" s="26">
        <f>LatticeLayout!G711</f>
        <v>0</v>
      </c>
      <c r="H695" s="26">
        <f>LatticeLayout!H711</f>
        <v>0</v>
      </c>
      <c r="I695" s="26">
        <f>LatticeLayout!I711</f>
        <v>0</v>
      </c>
      <c r="J695" s="26">
        <f>LatticeLayout!J711</f>
        <v>0</v>
      </c>
      <c r="K695" s="26">
        <f>LatticeLayout!K711</f>
        <v>0</v>
      </c>
      <c r="L695" s="26">
        <f>LatticeLayout!Q711</f>
        <v>319.98596568763026</v>
      </c>
      <c r="M695" s="26">
        <f>LatticeLayout!P711</f>
        <v>423.0996045</v>
      </c>
      <c r="N695" s="26">
        <f>LatticeLayout!O711</f>
        <v>41.094000000000001</v>
      </c>
      <c r="S695" s="26"/>
    </row>
    <row r="696" spans="1:19">
      <c r="A696" s="26" t="str">
        <f>LatticeLayout!A712</f>
        <v>LS1</v>
      </c>
      <c r="B696" s="26" t="str">
        <f>LatticeLayout!B712</f>
        <v>CB05</v>
      </c>
      <c r="C696" s="26" t="str">
        <f>LatticeLayout!C712</f>
        <v>BLM</v>
      </c>
      <c r="D696" s="26">
        <f>LatticeLayout!D712</f>
        <v>1485</v>
      </c>
      <c r="E696" s="26" t="str">
        <f>LatticeLayout!E712</f>
        <v>LS1_CB05:BLM_D1485</v>
      </c>
      <c r="F696" s="26">
        <f>LatticeLayout!F712</f>
        <v>0</v>
      </c>
      <c r="G696" s="26" t="str">
        <f>LatticeLayout!G712</f>
        <v>outside loss monitor</v>
      </c>
      <c r="H696" s="26">
        <f>LatticeLayout!H712</f>
        <v>0</v>
      </c>
      <c r="I696" s="26">
        <f>LatticeLayout!I712</f>
        <v>0</v>
      </c>
      <c r="J696" s="26">
        <f>LatticeLayout!J712</f>
        <v>0</v>
      </c>
      <c r="K696" s="26">
        <f>LatticeLayout!K712</f>
        <v>0</v>
      </c>
      <c r="L696" s="26">
        <f>LatticeLayout!Q712</f>
        <v>319.98596568763026</v>
      </c>
      <c r="M696" s="26">
        <f>LatticeLayout!P712</f>
        <v>423.0996045</v>
      </c>
      <c r="N696" s="26">
        <f>LatticeLayout!O712</f>
        <v>41.094000000000001</v>
      </c>
      <c r="S696" s="26"/>
    </row>
    <row r="697" spans="1:19">
      <c r="A697" s="26">
        <f>LatticeLayout!A713</f>
        <v>0</v>
      </c>
      <c r="B697" s="26">
        <f>LatticeLayout!B713</f>
        <v>0</v>
      </c>
      <c r="C697" s="26">
        <f>LatticeLayout!C713</f>
        <v>0</v>
      </c>
      <c r="D697" s="26">
        <f>LatticeLayout!D713</f>
        <v>0</v>
      </c>
      <c r="E697" s="26">
        <f>LatticeLayout!E713</f>
        <v>0</v>
      </c>
      <c r="F697" s="26">
        <f>LatticeLayout!F713</f>
        <v>0</v>
      </c>
      <c r="G697" s="26" t="str">
        <f>LatticeLayout!G713</f>
        <v>bellow</v>
      </c>
      <c r="H697" s="26">
        <f>LatticeLayout!H713</f>
        <v>40</v>
      </c>
      <c r="I697" s="26">
        <f>LatticeLayout!I713</f>
        <v>0</v>
      </c>
      <c r="J697" s="26">
        <f>LatticeLayout!J713</f>
        <v>0</v>
      </c>
      <c r="K697" s="26">
        <f>LatticeLayout!K713</f>
        <v>9.650984E-2</v>
      </c>
      <c r="L697" s="26">
        <f>LatticeLayout!Q713</f>
        <v>319.88945584763024</v>
      </c>
      <c r="M697" s="26">
        <f>LatticeLayout!P713</f>
        <v>423.0996045</v>
      </c>
      <c r="N697" s="26">
        <f>LatticeLayout!O713</f>
        <v>41.094000000000001</v>
      </c>
      <c r="S697" s="26"/>
    </row>
    <row r="698" spans="1:19">
      <c r="A698" s="26" t="str">
        <f>LatticeLayout!A714</f>
        <v>LS1</v>
      </c>
      <c r="B698" s="26" t="str">
        <f>LatticeLayout!B714</f>
        <v>CB05</v>
      </c>
      <c r="C698" s="26" t="str">
        <f>LatticeLayout!C714</f>
        <v>BPM</v>
      </c>
      <c r="D698" s="26">
        <f>LatticeLayout!D714</f>
        <v>1486</v>
      </c>
      <c r="E698" s="26" t="str">
        <f>LatticeLayout!E714</f>
        <v>LS1_CB05:BPM_D1486</v>
      </c>
      <c r="F698" s="26" t="str">
        <f>LatticeLayout!F714</f>
        <v>BPM6</v>
      </c>
      <c r="G698" s="26" t="str">
        <f>LatticeLayout!G714</f>
        <v>position monitor, BPMc</v>
      </c>
      <c r="H698" s="26">
        <f>LatticeLayout!H714</f>
        <v>0</v>
      </c>
      <c r="I698" s="26">
        <f>LatticeLayout!I714</f>
        <v>0</v>
      </c>
      <c r="J698" s="26">
        <f>LatticeLayout!J714</f>
        <v>0</v>
      </c>
      <c r="K698" s="26">
        <f>LatticeLayout!K714</f>
        <v>0</v>
      </c>
      <c r="L698" s="26">
        <f>LatticeLayout!Q714</f>
        <v>319.88945584763024</v>
      </c>
      <c r="M698" s="26">
        <f>LatticeLayout!P714</f>
        <v>423.0996045</v>
      </c>
      <c r="N698" s="26">
        <f>LatticeLayout!O714</f>
        <v>41.094000000000001</v>
      </c>
      <c r="S698" s="26"/>
    </row>
    <row r="699" spans="1:19">
      <c r="A699" s="26">
        <f>LatticeLayout!A715</f>
        <v>0</v>
      </c>
      <c r="B699" s="26">
        <f>LatticeLayout!B715</f>
        <v>0</v>
      </c>
      <c r="C699" s="26">
        <f>LatticeLayout!C715</f>
        <v>0</v>
      </c>
      <c r="D699" s="26">
        <f>LatticeLayout!D715</f>
        <v>0</v>
      </c>
      <c r="E699" s="26">
        <f>LatticeLayout!E715</f>
        <v>0</v>
      </c>
      <c r="F699" s="26">
        <f>LatticeLayout!F715</f>
        <v>0</v>
      </c>
      <c r="G699" s="26" t="str">
        <f>LatticeLayout!G715</f>
        <v>BPM-box</v>
      </c>
      <c r="H699" s="26">
        <f>LatticeLayout!H715</f>
        <v>40</v>
      </c>
      <c r="I699" s="26">
        <f>LatticeLayout!I715</f>
        <v>0</v>
      </c>
      <c r="J699" s="26">
        <f>LatticeLayout!J715</f>
        <v>0</v>
      </c>
      <c r="K699" s="26">
        <f>LatticeLayout!K715</f>
        <v>5.5879999999999999E-2</v>
      </c>
      <c r="L699" s="26">
        <f>LatticeLayout!Q715</f>
        <v>319.83357584763024</v>
      </c>
      <c r="M699" s="26">
        <f>LatticeLayout!P715</f>
        <v>423.0996045</v>
      </c>
      <c r="N699" s="26">
        <f>LatticeLayout!O715</f>
        <v>41.094000000000001</v>
      </c>
      <c r="S699" s="26"/>
    </row>
    <row r="700" spans="1:19">
      <c r="A700" s="26">
        <f>LatticeLayout!A716</f>
        <v>0</v>
      </c>
      <c r="B700" s="26">
        <f>LatticeLayout!B716</f>
        <v>0</v>
      </c>
      <c r="C700" s="26">
        <f>LatticeLayout!C716</f>
        <v>0</v>
      </c>
      <c r="D700" s="26">
        <f>LatticeLayout!D716</f>
        <v>0</v>
      </c>
      <c r="E700" s="26">
        <f>LatticeLayout!E716</f>
        <v>0</v>
      </c>
      <c r="F700" s="26">
        <f>LatticeLayout!F716</f>
        <v>0</v>
      </c>
      <c r="G700" s="26" t="str">
        <f>LatticeLayout!G716</f>
        <v>solenoid-entry</v>
      </c>
      <c r="H700" s="26">
        <f>LatticeLayout!H716</f>
        <v>40</v>
      </c>
      <c r="I700" s="26">
        <f>LatticeLayout!I716</f>
        <v>0</v>
      </c>
      <c r="J700" s="26">
        <f>LatticeLayout!J716</f>
        <v>0</v>
      </c>
      <c r="K700" s="26">
        <f>LatticeLayout!K716</f>
        <v>7.6135999999999995E-2</v>
      </c>
      <c r="L700" s="26">
        <f>LatticeLayout!Q716</f>
        <v>319.75743984763022</v>
      </c>
      <c r="M700" s="26">
        <f>LatticeLayout!P716</f>
        <v>423.0996045</v>
      </c>
      <c r="N700" s="26">
        <f>LatticeLayout!O716</f>
        <v>41.094000000000001</v>
      </c>
      <c r="S700" s="26"/>
    </row>
    <row r="701" spans="1:19">
      <c r="A701" s="26" t="str">
        <f>LatticeLayout!A717</f>
        <v>LS1</v>
      </c>
      <c r="B701" s="26" t="str">
        <f>LatticeLayout!B717</f>
        <v>CB05</v>
      </c>
      <c r="C701" s="26" t="str">
        <f>LatticeLayout!C717</f>
        <v>SOL1</v>
      </c>
      <c r="D701" s="26">
        <f>LatticeLayout!D717</f>
        <v>1490</v>
      </c>
      <c r="E701" s="26" t="str">
        <f>LatticeLayout!E717</f>
        <v>LS1_CB05:SOL1_D1490</v>
      </c>
      <c r="F701" s="26" t="str">
        <f>LatticeLayout!F717</f>
        <v>S2</v>
      </c>
      <c r="G701" s="26" t="str">
        <f>LatticeLayout!G717</f>
        <v>solenoid+correctors</v>
      </c>
      <c r="H701" s="26">
        <f>LatticeLayout!H717</f>
        <v>40</v>
      </c>
      <c r="I701" s="26">
        <f>LatticeLayout!I717</f>
        <v>0</v>
      </c>
      <c r="J701" s="26">
        <f>LatticeLayout!J717</f>
        <v>0</v>
      </c>
      <c r="K701" s="26">
        <f>LatticeLayout!K717</f>
        <v>0.5</v>
      </c>
      <c r="L701" s="26">
        <f>LatticeLayout!Q717</f>
        <v>319.25743984763022</v>
      </c>
      <c r="M701" s="26">
        <f>LatticeLayout!P717</f>
        <v>423.0996045</v>
      </c>
      <c r="N701" s="26">
        <f>LatticeLayout!O717</f>
        <v>41.094000000000001</v>
      </c>
      <c r="S701" s="26"/>
    </row>
    <row r="702" spans="1:19">
      <c r="A702" s="26">
        <f>LatticeLayout!A718</f>
        <v>0</v>
      </c>
      <c r="B702" s="26">
        <f>LatticeLayout!B718</f>
        <v>0</v>
      </c>
      <c r="C702" s="26">
        <f>LatticeLayout!C718</f>
        <v>0</v>
      </c>
      <c r="D702" s="26">
        <f>LatticeLayout!D718</f>
        <v>0</v>
      </c>
      <c r="E702" s="26">
        <f>LatticeLayout!E718</f>
        <v>0</v>
      </c>
      <c r="F702" s="26">
        <f>LatticeLayout!F718</f>
        <v>0</v>
      </c>
      <c r="G702" s="26" t="str">
        <f>LatticeLayout!G718</f>
        <v>solenoid-exit</v>
      </c>
      <c r="H702" s="26">
        <f>LatticeLayout!H718</f>
        <v>40</v>
      </c>
      <c r="I702" s="26">
        <f>LatticeLayout!I718</f>
        <v>0</v>
      </c>
      <c r="J702" s="26">
        <f>LatticeLayout!J718</f>
        <v>0</v>
      </c>
      <c r="K702" s="26">
        <f>LatticeLayout!K718</f>
        <v>7.6135999999999995E-2</v>
      </c>
      <c r="L702" s="26">
        <f>LatticeLayout!Q718</f>
        <v>319.1813038476302</v>
      </c>
      <c r="M702" s="26">
        <f>LatticeLayout!P718</f>
        <v>423.0996045</v>
      </c>
      <c r="N702" s="26">
        <f>LatticeLayout!O718</f>
        <v>41.094000000000001</v>
      </c>
      <c r="S702" s="26"/>
    </row>
    <row r="703" spans="1:19">
      <c r="A703" s="26">
        <f>LatticeLayout!A719</f>
        <v>0</v>
      </c>
      <c r="B703" s="26">
        <f>LatticeLayout!B719</f>
        <v>0</v>
      </c>
      <c r="C703" s="26">
        <f>LatticeLayout!C719</f>
        <v>0</v>
      </c>
      <c r="D703" s="26">
        <f>LatticeLayout!D719</f>
        <v>0</v>
      </c>
      <c r="E703" s="26">
        <f>LatticeLayout!E719</f>
        <v>0</v>
      </c>
      <c r="F703" s="26">
        <f>LatticeLayout!F719</f>
        <v>0</v>
      </c>
      <c r="G703" s="26" t="str">
        <f>LatticeLayout!G719</f>
        <v>bellow</v>
      </c>
      <c r="H703" s="26">
        <f>LatticeLayout!H719</f>
        <v>0</v>
      </c>
      <c r="I703" s="26">
        <f>LatticeLayout!I719</f>
        <v>0</v>
      </c>
      <c r="J703" s="26">
        <f>LatticeLayout!J719</f>
        <v>0</v>
      </c>
      <c r="K703" s="26">
        <f>LatticeLayout!K719</f>
        <v>9.9516999999999994E-2</v>
      </c>
      <c r="L703" s="26">
        <f>LatticeLayout!Q719</f>
        <v>319.08178684763021</v>
      </c>
      <c r="M703" s="26">
        <f>LatticeLayout!P719</f>
        <v>423.0996045</v>
      </c>
      <c r="N703" s="26">
        <f>LatticeLayout!O719</f>
        <v>41.094000000000001</v>
      </c>
      <c r="S703" s="26"/>
    </row>
    <row r="704" spans="1:19">
      <c r="A704" s="26" t="str">
        <f>LatticeLayout!A720</f>
        <v>LS1</v>
      </c>
      <c r="B704" s="26" t="str">
        <f>LatticeLayout!B720</f>
        <v>CB05</v>
      </c>
      <c r="C704" s="26" t="str">
        <f>LatticeLayout!C720</f>
        <v>CAV2</v>
      </c>
      <c r="D704" s="26">
        <f>LatticeLayout!D720</f>
        <v>1496</v>
      </c>
      <c r="E704" s="26" t="str">
        <f>LatticeLayout!E720</f>
        <v>LS1_CB05:CAV2_D1496</v>
      </c>
      <c r="F704" s="26">
        <f>LatticeLayout!F720</f>
        <v>0</v>
      </c>
      <c r="G704" s="26" t="str">
        <f>LatticeLayout!G720</f>
        <v>b08 resonator</v>
      </c>
      <c r="H704" s="26">
        <f>LatticeLayout!H720</f>
        <v>34</v>
      </c>
      <c r="I704" s="26">
        <f>LatticeLayout!I720</f>
        <v>0</v>
      </c>
      <c r="J704" s="26">
        <f>LatticeLayout!J720</f>
        <v>0</v>
      </c>
      <c r="K704" s="26">
        <f>LatticeLayout!K720</f>
        <v>0.29817100000000002</v>
      </c>
      <c r="L704" s="26">
        <f>LatticeLayout!Q720</f>
        <v>318.78361584763019</v>
      </c>
      <c r="M704" s="26">
        <f>LatticeLayout!P720</f>
        <v>423.0996045</v>
      </c>
      <c r="N704" s="26">
        <f>LatticeLayout!O720</f>
        <v>41.094000000000001</v>
      </c>
      <c r="S704" s="26"/>
    </row>
    <row r="705" spans="1:14">
      <c r="A705" s="26">
        <f>LatticeLayout!A721</f>
        <v>0</v>
      </c>
      <c r="B705" s="26">
        <f>LatticeLayout!B721</f>
        <v>0</v>
      </c>
      <c r="C705" s="26">
        <f>LatticeLayout!C721</f>
        <v>0</v>
      </c>
      <c r="D705" s="26">
        <f>LatticeLayout!D721</f>
        <v>0</v>
      </c>
      <c r="E705" s="26">
        <f>LatticeLayout!E721</f>
        <v>0</v>
      </c>
      <c r="F705" s="26">
        <f>LatticeLayout!F721</f>
        <v>0</v>
      </c>
      <c r="G705" s="26">
        <f>LatticeLayout!G721</f>
        <v>0</v>
      </c>
      <c r="H705" s="26">
        <f>LatticeLayout!H721</f>
        <v>0</v>
      </c>
      <c r="I705" s="26">
        <f>LatticeLayout!I721</f>
        <v>0</v>
      </c>
      <c r="J705" s="26">
        <f>LatticeLayout!J721</f>
        <v>0</v>
      </c>
      <c r="K705" s="26">
        <f>LatticeLayout!K721</f>
        <v>0</v>
      </c>
      <c r="L705" s="26">
        <f>LatticeLayout!Q721</f>
        <v>318.78361584763019</v>
      </c>
      <c r="M705" s="26">
        <f>LatticeLayout!P721</f>
        <v>423.0996045</v>
      </c>
      <c r="N705" s="26">
        <f>LatticeLayout!O721</f>
        <v>41.094000000000001</v>
      </c>
    </row>
    <row r="706" spans="1:14">
      <c r="A706" s="26">
        <f>LatticeLayout!A722</f>
        <v>0</v>
      </c>
      <c r="B706" s="26">
        <f>LatticeLayout!B722</f>
        <v>0</v>
      </c>
      <c r="C706" s="26">
        <f>LatticeLayout!C722</f>
        <v>0</v>
      </c>
      <c r="D706" s="26">
        <f>LatticeLayout!D722</f>
        <v>0</v>
      </c>
      <c r="E706" s="26">
        <f>LatticeLayout!E722</f>
        <v>0</v>
      </c>
      <c r="F706" s="26">
        <f>LatticeLayout!F722</f>
        <v>0</v>
      </c>
      <c r="G706" s="26">
        <f>LatticeLayout!G722</f>
        <v>0</v>
      </c>
      <c r="H706" s="26">
        <f>LatticeLayout!H722</f>
        <v>0</v>
      </c>
      <c r="I706" s="26">
        <f>LatticeLayout!I722</f>
        <v>0</v>
      </c>
      <c r="J706" s="26">
        <f>LatticeLayout!J722</f>
        <v>0</v>
      </c>
      <c r="K706" s="26">
        <f>LatticeLayout!K722</f>
        <v>0</v>
      </c>
      <c r="L706" s="26">
        <f>LatticeLayout!Q722</f>
        <v>318.78361584763019</v>
      </c>
      <c r="M706" s="26">
        <f>LatticeLayout!P722</f>
        <v>423.0996045</v>
      </c>
      <c r="N706" s="26">
        <f>LatticeLayout!O722</f>
        <v>41.094000000000001</v>
      </c>
    </row>
    <row r="707" spans="1:14">
      <c r="A707" s="26">
        <f>LatticeLayout!A723</f>
        <v>0</v>
      </c>
      <c r="B707" s="26">
        <f>LatticeLayout!B723</f>
        <v>0</v>
      </c>
      <c r="C707" s="26">
        <f>LatticeLayout!C723</f>
        <v>0</v>
      </c>
      <c r="D707" s="26">
        <f>LatticeLayout!D723</f>
        <v>0</v>
      </c>
      <c r="E707" s="26">
        <f>LatticeLayout!E723</f>
        <v>0</v>
      </c>
      <c r="F707" s="26">
        <f>LatticeLayout!F723</f>
        <v>0</v>
      </c>
      <c r="G707" s="26" t="str">
        <f>LatticeLayout!G723</f>
        <v>bellow</v>
      </c>
      <c r="H707" s="26">
        <f>LatticeLayout!H723</f>
        <v>0</v>
      </c>
      <c r="I707" s="26">
        <f>LatticeLayout!I723</f>
        <v>0</v>
      </c>
      <c r="J707" s="26">
        <f>LatticeLayout!J723</f>
        <v>0</v>
      </c>
      <c r="K707" s="26">
        <f>LatticeLayout!K723</f>
        <v>9.9516999999999994E-2</v>
      </c>
      <c r="L707" s="26">
        <f>LatticeLayout!Q723</f>
        <v>318.6840988476302</v>
      </c>
      <c r="M707" s="26">
        <f>LatticeLayout!P723</f>
        <v>423.0996045</v>
      </c>
      <c r="N707" s="26">
        <f>LatticeLayout!O723</f>
        <v>41.094000000000001</v>
      </c>
    </row>
    <row r="708" spans="1:14">
      <c r="A708" s="26" t="str">
        <f>LatticeLayout!A724</f>
        <v>LS1</v>
      </c>
      <c r="B708" s="26" t="str">
        <f>LatticeLayout!B724</f>
        <v>CB05</v>
      </c>
      <c r="C708" s="26" t="str">
        <f>LatticeLayout!C724</f>
        <v>CAV3</v>
      </c>
      <c r="D708" s="26">
        <f>LatticeLayout!D724</f>
        <v>1500</v>
      </c>
      <c r="E708" s="26" t="str">
        <f>LatticeLayout!E724</f>
        <v>LS1_CB05:CAV3_D1500</v>
      </c>
      <c r="F708" s="26">
        <f>LatticeLayout!F724</f>
        <v>0</v>
      </c>
      <c r="G708" s="26" t="str">
        <f>LatticeLayout!G724</f>
        <v>b08 resonator</v>
      </c>
      <c r="H708" s="26">
        <f>LatticeLayout!H724</f>
        <v>34</v>
      </c>
      <c r="I708" s="26">
        <f>LatticeLayout!I724</f>
        <v>0</v>
      </c>
      <c r="J708" s="26">
        <f>LatticeLayout!J724</f>
        <v>0</v>
      </c>
      <c r="K708" s="26">
        <f>LatticeLayout!K724</f>
        <v>0.29817100000000002</v>
      </c>
      <c r="L708" s="26">
        <f>LatticeLayout!Q724</f>
        <v>318.38592784763017</v>
      </c>
      <c r="M708" s="26">
        <f>LatticeLayout!P724</f>
        <v>423.0996045</v>
      </c>
      <c r="N708" s="26">
        <f>LatticeLayout!O724</f>
        <v>41.094000000000001</v>
      </c>
    </row>
    <row r="709" spans="1:14">
      <c r="A709" s="26">
        <f>LatticeLayout!A725</f>
        <v>0</v>
      </c>
      <c r="B709" s="26">
        <f>LatticeLayout!B725</f>
        <v>0</v>
      </c>
      <c r="C709" s="26">
        <f>LatticeLayout!C725</f>
        <v>0</v>
      </c>
      <c r="D709" s="26">
        <f>LatticeLayout!D725</f>
        <v>0</v>
      </c>
      <c r="E709" s="26">
        <f>LatticeLayout!E725</f>
        <v>0</v>
      </c>
      <c r="F709" s="26">
        <f>LatticeLayout!F725</f>
        <v>0</v>
      </c>
      <c r="G709" s="26">
        <f>LatticeLayout!G725</f>
        <v>0</v>
      </c>
      <c r="H709" s="26">
        <f>LatticeLayout!H725</f>
        <v>0</v>
      </c>
      <c r="I709" s="26">
        <f>LatticeLayout!I725</f>
        <v>0</v>
      </c>
      <c r="J709" s="26">
        <f>LatticeLayout!J725</f>
        <v>0</v>
      </c>
      <c r="K709" s="26">
        <f>LatticeLayout!K725</f>
        <v>0</v>
      </c>
      <c r="L709" s="26">
        <f>LatticeLayout!Q725</f>
        <v>318.38592784763017</v>
      </c>
      <c r="M709" s="26">
        <f>LatticeLayout!P725</f>
        <v>423.0996045</v>
      </c>
      <c r="N709" s="26">
        <f>LatticeLayout!O725</f>
        <v>41.094000000000001</v>
      </c>
    </row>
    <row r="710" spans="1:14">
      <c r="A710" s="26">
        <f>LatticeLayout!A726</f>
        <v>0</v>
      </c>
      <c r="B710" s="26">
        <f>LatticeLayout!B726</f>
        <v>0</v>
      </c>
      <c r="C710" s="26">
        <f>LatticeLayout!C726</f>
        <v>0</v>
      </c>
      <c r="D710" s="26">
        <f>LatticeLayout!D726</f>
        <v>0</v>
      </c>
      <c r="E710" s="26">
        <f>LatticeLayout!E726</f>
        <v>0</v>
      </c>
      <c r="F710" s="26">
        <f>LatticeLayout!F726</f>
        <v>0</v>
      </c>
      <c r="G710" s="26">
        <f>LatticeLayout!G726</f>
        <v>0</v>
      </c>
      <c r="H710" s="26">
        <f>LatticeLayout!H726</f>
        <v>0</v>
      </c>
      <c r="I710" s="26">
        <f>LatticeLayout!I726</f>
        <v>0</v>
      </c>
      <c r="J710" s="26">
        <f>LatticeLayout!J726</f>
        <v>0</v>
      </c>
      <c r="K710" s="26">
        <f>LatticeLayout!K726</f>
        <v>0</v>
      </c>
      <c r="L710" s="26">
        <f>LatticeLayout!Q726</f>
        <v>318.38592784763017</v>
      </c>
      <c r="M710" s="26">
        <f>LatticeLayout!P726</f>
        <v>423.0996045</v>
      </c>
      <c r="N710" s="26">
        <f>LatticeLayout!O726</f>
        <v>41.094000000000001</v>
      </c>
    </row>
    <row r="711" spans="1:14">
      <c r="A711" s="26">
        <f>LatticeLayout!A727</f>
        <v>0</v>
      </c>
      <c r="B711" s="26">
        <f>LatticeLayout!B727</f>
        <v>0</v>
      </c>
      <c r="C711" s="26">
        <f>LatticeLayout!C727</f>
        <v>0</v>
      </c>
      <c r="D711" s="26">
        <f>LatticeLayout!D727</f>
        <v>0</v>
      </c>
      <c r="E711" s="26">
        <f>LatticeLayout!E727</f>
        <v>0</v>
      </c>
      <c r="F711" s="26">
        <f>LatticeLayout!F727</f>
        <v>0</v>
      </c>
      <c r="G711" s="26" t="str">
        <f>LatticeLayout!G727</f>
        <v>bellow</v>
      </c>
      <c r="H711" s="26">
        <f>LatticeLayout!H727</f>
        <v>0</v>
      </c>
      <c r="I711" s="26">
        <f>LatticeLayout!I727</f>
        <v>0</v>
      </c>
      <c r="J711" s="26">
        <f>LatticeLayout!J727</f>
        <v>0</v>
      </c>
      <c r="K711" s="26">
        <f>LatticeLayout!K727</f>
        <v>9.9516999999999994E-2</v>
      </c>
      <c r="L711" s="26">
        <f>LatticeLayout!Q727</f>
        <v>318.28641084763018</v>
      </c>
      <c r="M711" s="26">
        <f>LatticeLayout!P727</f>
        <v>423.0996045</v>
      </c>
      <c r="N711" s="26">
        <f>LatticeLayout!O727</f>
        <v>41.094000000000001</v>
      </c>
    </row>
    <row r="712" spans="1:14">
      <c r="A712" s="26" t="str">
        <f>LatticeLayout!A728</f>
        <v>LS1</v>
      </c>
      <c r="B712" s="26" t="str">
        <f>LatticeLayout!B728</f>
        <v>CB05</v>
      </c>
      <c r="C712" s="26" t="str">
        <f>LatticeLayout!C728</f>
        <v>CAV4</v>
      </c>
      <c r="D712" s="26">
        <f>LatticeLayout!D728</f>
        <v>1504</v>
      </c>
      <c r="E712" s="26" t="str">
        <f>LatticeLayout!E728</f>
        <v>LS1_CB05:CAV4_D1504</v>
      </c>
      <c r="F712" s="26">
        <f>LatticeLayout!F728</f>
        <v>0</v>
      </c>
      <c r="G712" s="26" t="str">
        <f>LatticeLayout!G728</f>
        <v>b08 resonator</v>
      </c>
      <c r="H712" s="26">
        <f>LatticeLayout!H728</f>
        <v>34</v>
      </c>
      <c r="I712" s="26">
        <f>LatticeLayout!I728</f>
        <v>0</v>
      </c>
      <c r="J712" s="26">
        <f>LatticeLayout!J728</f>
        <v>0</v>
      </c>
      <c r="K712" s="26">
        <f>LatticeLayout!K728</f>
        <v>0.29817100000000002</v>
      </c>
      <c r="L712" s="26">
        <f>LatticeLayout!Q728</f>
        <v>317.98823984763015</v>
      </c>
      <c r="M712" s="26">
        <f>LatticeLayout!P728</f>
        <v>423.0996045</v>
      </c>
      <c r="N712" s="26">
        <f>LatticeLayout!O728</f>
        <v>41.094000000000001</v>
      </c>
    </row>
    <row r="713" spans="1:14">
      <c r="A713" s="26">
        <f>LatticeLayout!A729</f>
        <v>0</v>
      </c>
      <c r="B713" s="26">
        <f>LatticeLayout!B729</f>
        <v>0</v>
      </c>
      <c r="C713" s="26">
        <f>LatticeLayout!C729</f>
        <v>0</v>
      </c>
      <c r="D713" s="26">
        <f>LatticeLayout!D729</f>
        <v>0</v>
      </c>
      <c r="E713" s="26">
        <f>LatticeLayout!E729</f>
        <v>0</v>
      </c>
      <c r="F713" s="26">
        <f>LatticeLayout!F729</f>
        <v>0</v>
      </c>
      <c r="G713" s="26">
        <f>LatticeLayout!G729</f>
        <v>0</v>
      </c>
      <c r="H713" s="26">
        <f>LatticeLayout!H729</f>
        <v>0</v>
      </c>
      <c r="I713" s="26">
        <f>LatticeLayout!I729</f>
        <v>0</v>
      </c>
      <c r="J713" s="26">
        <f>LatticeLayout!J729</f>
        <v>0</v>
      </c>
      <c r="K713" s="26">
        <f>LatticeLayout!K729</f>
        <v>0</v>
      </c>
      <c r="L713" s="26">
        <f>LatticeLayout!Q729</f>
        <v>317.98823984763015</v>
      </c>
      <c r="M713" s="26">
        <f>LatticeLayout!P729</f>
        <v>423.0996045</v>
      </c>
      <c r="N713" s="26">
        <f>LatticeLayout!O729</f>
        <v>41.094000000000001</v>
      </c>
    </row>
    <row r="714" spans="1:14">
      <c r="A714" s="26" t="str">
        <f>LatticeLayout!A730</f>
        <v>LS1</v>
      </c>
      <c r="B714" s="26" t="str">
        <f>LatticeLayout!B730</f>
        <v>CB05</v>
      </c>
      <c r="C714" s="26" t="str">
        <f>LatticeLayout!C730</f>
        <v>BLM</v>
      </c>
      <c r="D714" s="26">
        <f>LatticeLayout!D730</f>
        <v>1505</v>
      </c>
      <c r="E714" s="26" t="str">
        <f>LatticeLayout!E730</f>
        <v>LS1_CB05:BLM_D1505</v>
      </c>
      <c r="F714" s="26">
        <f>LatticeLayout!F730</f>
        <v>0</v>
      </c>
      <c r="G714" s="26" t="str">
        <f>LatticeLayout!G730</f>
        <v>outside loss monitor</v>
      </c>
      <c r="H714" s="26">
        <f>LatticeLayout!H730</f>
        <v>0</v>
      </c>
      <c r="I714" s="26">
        <f>LatticeLayout!I730</f>
        <v>0</v>
      </c>
      <c r="J714" s="26">
        <f>LatticeLayout!J730</f>
        <v>0</v>
      </c>
      <c r="K714" s="26">
        <f>LatticeLayout!K730</f>
        <v>0</v>
      </c>
      <c r="L714" s="26">
        <f>LatticeLayout!Q730</f>
        <v>317.98823984763015</v>
      </c>
      <c r="M714" s="26">
        <f>LatticeLayout!P730</f>
        <v>423.0996045</v>
      </c>
      <c r="N714" s="26">
        <f>LatticeLayout!O730</f>
        <v>41.094000000000001</v>
      </c>
    </row>
    <row r="715" spans="1:14">
      <c r="A715" s="26">
        <f>LatticeLayout!A731</f>
        <v>0</v>
      </c>
      <c r="B715" s="26">
        <f>LatticeLayout!B731</f>
        <v>0</v>
      </c>
      <c r="C715" s="26">
        <f>LatticeLayout!C731</f>
        <v>0</v>
      </c>
      <c r="D715" s="26">
        <f>LatticeLayout!D731</f>
        <v>0</v>
      </c>
      <c r="E715" s="26">
        <f>LatticeLayout!E731</f>
        <v>0</v>
      </c>
      <c r="F715" s="26">
        <f>LatticeLayout!F731</f>
        <v>0</v>
      </c>
      <c r="G715" s="26" t="str">
        <f>LatticeLayout!G731</f>
        <v>bellow</v>
      </c>
      <c r="H715" s="26">
        <f>LatticeLayout!H731</f>
        <v>0</v>
      </c>
      <c r="I715" s="26">
        <f>LatticeLayout!I731</f>
        <v>0</v>
      </c>
      <c r="J715" s="26">
        <f>LatticeLayout!J731</f>
        <v>0</v>
      </c>
      <c r="K715" s="26">
        <f>LatticeLayout!K731</f>
        <v>9.650984E-2</v>
      </c>
      <c r="L715" s="26">
        <f>LatticeLayout!Q731</f>
        <v>317.89173000763014</v>
      </c>
      <c r="M715" s="26">
        <f>LatticeLayout!P731</f>
        <v>423.0996045</v>
      </c>
      <c r="N715" s="26">
        <f>LatticeLayout!O731</f>
        <v>41.094000000000001</v>
      </c>
    </row>
    <row r="716" spans="1:14">
      <c r="A716" s="26" t="str">
        <f>LatticeLayout!A732</f>
        <v>LS1</v>
      </c>
      <c r="B716" s="26" t="str">
        <f>LatticeLayout!B732</f>
        <v>CB05</v>
      </c>
      <c r="C716" s="26" t="str">
        <f>LatticeLayout!C732</f>
        <v>BPM</v>
      </c>
      <c r="D716" s="26">
        <f>LatticeLayout!D732</f>
        <v>1506</v>
      </c>
      <c r="E716" s="26" t="str">
        <f>LatticeLayout!E732</f>
        <v>LS1_CB05:BPM_D1506</v>
      </c>
      <c r="F716" s="26" t="str">
        <f>LatticeLayout!F732</f>
        <v>BPM6</v>
      </c>
      <c r="G716" s="26" t="str">
        <f>LatticeLayout!G732</f>
        <v>position monitor, BPMc</v>
      </c>
      <c r="H716" s="26">
        <f>LatticeLayout!H732</f>
        <v>40</v>
      </c>
      <c r="I716" s="26">
        <f>LatticeLayout!I732</f>
        <v>0</v>
      </c>
      <c r="J716" s="26">
        <f>LatticeLayout!J732</f>
        <v>0</v>
      </c>
      <c r="K716" s="26">
        <f>LatticeLayout!K732</f>
        <v>0</v>
      </c>
      <c r="L716" s="26">
        <f>LatticeLayout!Q732</f>
        <v>317.89173000763014</v>
      </c>
      <c r="M716" s="26">
        <f>LatticeLayout!P732</f>
        <v>423.0996045</v>
      </c>
      <c r="N716" s="26">
        <f>LatticeLayout!O732</f>
        <v>41.094000000000001</v>
      </c>
    </row>
    <row r="717" spans="1:14">
      <c r="A717" s="26">
        <f>LatticeLayout!A733</f>
        <v>0</v>
      </c>
      <c r="B717" s="26">
        <f>LatticeLayout!B733</f>
        <v>0</v>
      </c>
      <c r="C717" s="26">
        <f>LatticeLayout!C733</f>
        <v>0</v>
      </c>
      <c r="D717" s="26">
        <f>LatticeLayout!D733</f>
        <v>0</v>
      </c>
      <c r="E717" s="26">
        <f>LatticeLayout!E733</f>
        <v>0</v>
      </c>
      <c r="F717" s="26">
        <f>LatticeLayout!F733</f>
        <v>0</v>
      </c>
      <c r="G717" s="26" t="str">
        <f>LatticeLayout!G733</f>
        <v>BPM-box</v>
      </c>
      <c r="H717" s="26">
        <f>LatticeLayout!H733</f>
        <v>0</v>
      </c>
      <c r="I717" s="26">
        <f>LatticeLayout!I733</f>
        <v>0</v>
      </c>
      <c r="J717" s="26">
        <f>LatticeLayout!J733</f>
        <v>0</v>
      </c>
      <c r="K717" s="26">
        <f>LatticeLayout!K733</f>
        <v>5.5879999999999999E-2</v>
      </c>
      <c r="L717" s="26">
        <f>LatticeLayout!Q733</f>
        <v>317.83585000763014</v>
      </c>
      <c r="M717" s="26">
        <f>LatticeLayout!P733</f>
        <v>423.0996045</v>
      </c>
      <c r="N717" s="26">
        <f>LatticeLayout!O733</f>
        <v>41.094000000000001</v>
      </c>
    </row>
    <row r="718" spans="1:14">
      <c r="A718" s="26">
        <f>LatticeLayout!A734</f>
        <v>0</v>
      </c>
      <c r="B718" s="26">
        <f>LatticeLayout!B734</f>
        <v>0</v>
      </c>
      <c r="C718" s="26">
        <f>LatticeLayout!C734</f>
        <v>0</v>
      </c>
      <c r="D718" s="26">
        <f>LatticeLayout!D734</f>
        <v>0</v>
      </c>
      <c r="E718" s="26">
        <f>LatticeLayout!E734</f>
        <v>0</v>
      </c>
      <c r="F718" s="26">
        <f>LatticeLayout!F734</f>
        <v>0</v>
      </c>
      <c r="G718" s="26" t="str">
        <f>LatticeLayout!G734</f>
        <v>solenoid-entry</v>
      </c>
      <c r="H718" s="26">
        <f>LatticeLayout!H734</f>
        <v>40</v>
      </c>
      <c r="I718" s="26">
        <f>LatticeLayout!I734</f>
        <v>0</v>
      </c>
      <c r="J718" s="26">
        <f>LatticeLayout!J734</f>
        <v>0</v>
      </c>
      <c r="K718" s="26">
        <f>LatticeLayout!K734</f>
        <v>7.6135999999999995E-2</v>
      </c>
      <c r="L718" s="26">
        <f>LatticeLayout!Q734</f>
        <v>317.75971400763012</v>
      </c>
      <c r="M718" s="26">
        <f>LatticeLayout!P734</f>
        <v>423.0996045</v>
      </c>
      <c r="N718" s="26">
        <f>LatticeLayout!O734</f>
        <v>41.094000000000001</v>
      </c>
    </row>
    <row r="719" spans="1:14">
      <c r="A719" s="26" t="str">
        <f>LatticeLayout!A735</f>
        <v>LS1</v>
      </c>
      <c r="B719" s="26" t="str">
        <f>LatticeLayout!B735</f>
        <v>CB05</v>
      </c>
      <c r="C719" s="26" t="str">
        <f>LatticeLayout!C735</f>
        <v>SOL2</v>
      </c>
      <c r="D719" s="26">
        <f>LatticeLayout!D735</f>
        <v>1510</v>
      </c>
      <c r="E719" s="26" t="str">
        <f>LatticeLayout!E735</f>
        <v>LS1_CB05:SOL2_D1510</v>
      </c>
      <c r="F719" s="26" t="str">
        <f>LatticeLayout!F735</f>
        <v>S2</v>
      </c>
      <c r="G719" s="26" t="str">
        <f>LatticeLayout!G735</f>
        <v>solenoid+correctors</v>
      </c>
      <c r="H719" s="26">
        <f>LatticeLayout!H735</f>
        <v>40</v>
      </c>
      <c r="I719" s="26">
        <f>LatticeLayout!I735</f>
        <v>0</v>
      </c>
      <c r="J719" s="26">
        <f>LatticeLayout!J735</f>
        <v>0</v>
      </c>
      <c r="K719" s="26">
        <f>LatticeLayout!K735</f>
        <v>0.5</v>
      </c>
      <c r="L719" s="26">
        <f>LatticeLayout!Q735</f>
        <v>317.25971400763012</v>
      </c>
      <c r="M719" s="26">
        <f>LatticeLayout!P735</f>
        <v>423.0996045</v>
      </c>
      <c r="N719" s="26">
        <f>LatticeLayout!O735</f>
        <v>41.094000000000001</v>
      </c>
    </row>
    <row r="720" spans="1:14">
      <c r="A720" s="26">
        <f>LatticeLayout!A736</f>
        <v>0</v>
      </c>
      <c r="B720" s="26">
        <f>LatticeLayout!B736</f>
        <v>0</v>
      </c>
      <c r="C720" s="26">
        <f>LatticeLayout!C736</f>
        <v>0</v>
      </c>
      <c r="D720" s="26">
        <f>LatticeLayout!D736</f>
        <v>0</v>
      </c>
      <c r="E720" s="26">
        <f>LatticeLayout!E736</f>
        <v>0</v>
      </c>
      <c r="F720" s="26">
        <f>LatticeLayout!F736</f>
        <v>0</v>
      </c>
      <c r="G720" s="26" t="str">
        <f>LatticeLayout!G736</f>
        <v>solenoid-exit</v>
      </c>
      <c r="H720" s="26">
        <f>LatticeLayout!H736</f>
        <v>40</v>
      </c>
      <c r="I720" s="26">
        <f>LatticeLayout!I736</f>
        <v>0</v>
      </c>
      <c r="J720" s="26">
        <f>LatticeLayout!J736</f>
        <v>0</v>
      </c>
      <c r="K720" s="26">
        <f>LatticeLayout!K736</f>
        <v>7.6135999999999995E-2</v>
      </c>
      <c r="L720" s="26">
        <f>LatticeLayout!Q736</f>
        <v>317.1835780076301</v>
      </c>
      <c r="M720" s="26">
        <f>LatticeLayout!P736</f>
        <v>423.0996045</v>
      </c>
      <c r="N720" s="26">
        <f>LatticeLayout!O736</f>
        <v>41.094000000000001</v>
      </c>
    </row>
    <row r="721" spans="1:14">
      <c r="A721" s="26">
        <f>LatticeLayout!A737</f>
        <v>0</v>
      </c>
      <c r="B721" s="26">
        <f>LatticeLayout!B737</f>
        <v>0</v>
      </c>
      <c r="C721" s="26">
        <f>LatticeLayout!C737</f>
        <v>0</v>
      </c>
      <c r="D721" s="26">
        <f>LatticeLayout!D737</f>
        <v>0</v>
      </c>
      <c r="E721" s="26">
        <f>LatticeLayout!E737</f>
        <v>0</v>
      </c>
      <c r="F721" s="26">
        <f>LatticeLayout!F737</f>
        <v>0</v>
      </c>
      <c r="G721" s="26" t="str">
        <f>LatticeLayout!G737</f>
        <v>bellow</v>
      </c>
      <c r="H721" s="26">
        <f>LatticeLayout!H737</f>
        <v>0</v>
      </c>
      <c r="I721" s="26">
        <f>LatticeLayout!I737</f>
        <v>0</v>
      </c>
      <c r="J721" s="26">
        <f>LatticeLayout!J737</f>
        <v>0</v>
      </c>
      <c r="K721" s="26">
        <f>LatticeLayout!K737</f>
        <v>9.9516999999999994E-2</v>
      </c>
      <c r="L721" s="26">
        <f>LatticeLayout!Q737</f>
        <v>317.08406100763011</v>
      </c>
      <c r="M721" s="26">
        <f>LatticeLayout!P737</f>
        <v>423.0996045</v>
      </c>
      <c r="N721" s="26">
        <f>LatticeLayout!O737</f>
        <v>41.094000000000001</v>
      </c>
    </row>
    <row r="722" spans="1:14">
      <c r="A722" s="26" t="str">
        <f>LatticeLayout!A738</f>
        <v>LS1</v>
      </c>
      <c r="B722" s="26" t="str">
        <f>LatticeLayout!B738</f>
        <v>CB05</v>
      </c>
      <c r="C722" s="26" t="str">
        <f>LatticeLayout!C738</f>
        <v>CAV5</v>
      </c>
      <c r="D722" s="26">
        <f>LatticeLayout!D738</f>
        <v>1516</v>
      </c>
      <c r="E722" s="26" t="str">
        <f>LatticeLayout!E738</f>
        <v>LS1_CB05:CAV5_D1516</v>
      </c>
      <c r="F722" s="26">
        <f>LatticeLayout!F738</f>
        <v>0</v>
      </c>
      <c r="G722" s="26" t="str">
        <f>LatticeLayout!G738</f>
        <v>b08 resonator</v>
      </c>
      <c r="H722" s="26">
        <f>LatticeLayout!H738</f>
        <v>34</v>
      </c>
      <c r="I722" s="26">
        <f>LatticeLayout!I738</f>
        <v>0</v>
      </c>
      <c r="J722" s="26">
        <f>LatticeLayout!J738</f>
        <v>0</v>
      </c>
      <c r="K722" s="26">
        <f>LatticeLayout!K738</f>
        <v>0.29817100000000002</v>
      </c>
      <c r="L722" s="26">
        <f>LatticeLayout!Q738</f>
        <v>316.78589000763009</v>
      </c>
      <c r="M722" s="26">
        <f>LatticeLayout!P738</f>
        <v>423.0996045</v>
      </c>
      <c r="N722" s="26">
        <f>LatticeLayout!O738</f>
        <v>41.094000000000001</v>
      </c>
    </row>
    <row r="723" spans="1:14">
      <c r="A723" s="26">
        <f>LatticeLayout!A739</f>
        <v>0</v>
      </c>
      <c r="B723" s="26">
        <f>LatticeLayout!B739</f>
        <v>0</v>
      </c>
      <c r="C723" s="26">
        <f>LatticeLayout!C739</f>
        <v>0</v>
      </c>
      <c r="D723" s="26">
        <f>LatticeLayout!D739</f>
        <v>0</v>
      </c>
      <c r="E723" s="26">
        <f>LatticeLayout!E739</f>
        <v>0</v>
      </c>
      <c r="F723" s="26">
        <f>LatticeLayout!F739</f>
        <v>0</v>
      </c>
      <c r="G723" s="26">
        <f>LatticeLayout!G739</f>
        <v>0</v>
      </c>
      <c r="H723" s="26">
        <f>LatticeLayout!H739</f>
        <v>0</v>
      </c>
      <c r="I723" s="26">
        <f>LatticeLayout!I739</f>
        <v>0</v>
      </c>
      <c r="J723" s="26">
        <f>LatticeLayout!J739</f>
        <v>0</v>
      </c>
      <c r="K723" s="26">
        <f>LatticeLayout!K739</f>
        <v>0</v>
      </c>
      <c r="L723" s="26">
        <f>LatticeLayout!Q739</f>
        <v>316.78589000763009</v>
      </c>
      <c r="M723" s="26">
        <f>LatticeLayout!P739</f>
        <v>423.0996045</v>
      </c>
      <c r="N723" s="26">
        <f>LatticeLayout!O739</f>
        <v>41.094000000000001</v>
      </c>
    </row>
    <row r="724" spans="1:14">
      <c r="A724" s="26">
        <f>LatticeLayout!A740</f>
        <v>0</v>
      </c>
      <c r="B724" s="26">
        <f>LatticeLayout!B740</f>
        <v>0</v>
      </c>
      <c r="C724" s="26">
        <f>LatticeLayout!C740</f>
        <v>0</v>
      </c>
      <c r="D724" s="26">
        <f>LatticeLayout!D740</f>
        <v>0</v>
      </c>
      <c r="E724" s="26">
        <f>LatticeLayout!E740</f>
        <v>0</v>
      </c>
      <c r="F724" s="26">
        <f>LatticeLayout!F740</f>
        <v>0</v>
      </c>
      <c r="G724" s="26">
        <f>LatticeLayout!G740</f>
        <v>0</v>
      </c>
      <c r="H724" s="26">
        <f>LatticeLayout!H740</f>
        <v>0</v>
      </c>
      <c r="I724" s="26">
        <f>LatticeLayout!I740</f>
        <v>0</v>
      </c>
      <c r="J724" s="26">
        <f>LatticeLayout!J740</f>
        <v>0</v>
      </c>
      <c r="K724" s="26">
        <f>LatticeLayout!K740</f>
        <v>0</v>
      </c>
      <c r="L724" s="26">
        <f>LatticeLayout!Q740</f>
        <v>316.78589000763009</v>
      </c>
      <c r="M724" s="26">
        <f>LatticeLayout!P740</f>
        <v>423.0996045</v>
      </c>
      <c r="N724" s="26">
        <f>LatticeLayout!O740</f>
        <v>41.094000000000001</v>
      </c>
    </row>
    <row r="725" spans="1:14">
      <c r="A725" s="26">
        <f>LatticeLayout!A741</f>
        <v>0</v>
      </c>
      <c r="B725" s="26">
        <f>LatticeLayout!B741</f>
        <v>0</v>
      </c>
      <c r="C725" s="26">
        <f>LatticeLayout!C741</f>
        <v>0</v>
      </c>
      <c r="D725" s="26">
        <f>LatticeLayout!D741</f>
        <v>0</v>
      </c>
      <c r="E725" s="26">
        <f>LatticeLayout!E741</f>
        <v>0</v>
      </c>
      <c r="F725" s="26">
        <f>LatticeLayout!F741</f>
        <v>0</v>
      </c>
      <c r="G725" s="26" t="str">
        <f>LatticeLayout!G741</f>
        <v>bellow</v>
      </c>
      <c r="H725" s="26">
        <f>LatticeLayout!H741</f>
        <v>0</v>
      </c>
      <c r="I725" s="26">
        <f>LatticeLayout!I741</f>
        <v>0</v>
      </c>
      <c r="J725" s="26">
        <f>LatticeLayout!J741</f>
        <v>0</v>
      </c>
      <c r="K725" s="26">
        <f>LatticeLayout!K741</f>
        <v>9.9516999999999994E-2</v>
      </c>
      <c r="L725" s="26">
        <f>LatticeLayout!Q741</f>
        <v>316.6863730076301</v>
      </c>
      <c r="M725" s="26">
        <f>LatticeLayout!P741</f>
        <v>423.0996045</v>
      </c>
      <c r="N725" s="26">
        <f>LatticeLayout!O741</f>
        <v>41.094000000000001</v>
      </c>
    </row>
    <row r="726" spans="1:14">
      <c r="A726" s="26" t="str">
        <f>LatticeLayout!A742</f>
        <v>LS1</v>
      </c>
      <c r="B726" s="26" t="str">
        <f>LatticeLayout!B742</f>
        <v>CB05</v>
      </c>
      <c r="C726" s="26" t="str">
        <f>LatticeLayout!C742</f>
        <v>CAV6</v>
      </c>
      <c r="D726" s="26">
        <f>LatticeLayout!D742</f>
        <v>1520</v>
      </c>
      <c r="E726" s="26" t="str">
        <f>LatticeLayout!E742</f>
        <v>LS1_CB05:CAV6_D1520</v>
      </c>
      <c r="F726" s="26">
        <f>LatticeLayout!F742</f>
        <v>0</v>
      </c>
      <c r="G726" s="26" t="str">
        <f>LatticeLayout!G742</f>
        <v>b08 resonator</v>
      </c>
      <c r="H726" s="26">
        <f>LatticeLayout!H742</f>
        <v>34</v>
      </c>
      <c r="I726" s="26">
        <f>LatticeLayout!I742</f>
        <v>0</v>
      </c>
      <c r="J726" s="26">
        <f>LatticeLayout!J742</f>
        <v>0</v>
      </c>
      <c r="K726" s="26">
        <f>LatticeLayout!K742</f>
        <v>0.29817100000000002</v>
      </c>
      <c r="L726" s="26">
        <f>LatticeLayout!Q742</f>
        <v>316.38820200763007</v>
      </c>
      <c r="M726" s="26">
        <f>LatticeLayout!P742</f>
        <v>423.0996045</v>
      </c>
      <c r="N726" s="26">
        <f>LatticeLayout!O742</f>
        <v>41.094000000000001</v>
      </c>
    </row>
    <row r="727" spans="1:14">
      <c r="A727" s="26">
        <f>LatticeLayout!A743</f>
        <v>0</v>
      </c>
      <c r="B727" s="26">
        <f>LatticeLayout!B743</f>
        <v>0</v>
      </c>
      <c r="C727" s="26">
        <f>LatticeLayout!C743</f>
        <v>0</v>
      </c>
      <c r="D727" s="26">
        <f>LatticeLayout!D743</f>
        <v>0</v>
      </c>
      <c r="E727" s="26">
        <f>LatticeLayout!E743</f>
        <v>0</v>
      </c>
      <c r="F727" s="26">
        <f>LatticeLayout!F743</f>
        <v>0</v>
      </c>
      <c r="G727" s="26">
        <f>LatticeLayout!G743</f>
        <v>0</v>
      </c>
      <c r="H727" s="26">
        <f>LatticeLayout!H743</f>
        <v>0</v>
      </c>
      <c r="I727" s="26">
        <f>LatticeLayout!I743</f>
        <v>0</v>
      </c>
      <c r="J727" s="26">
        <f>LatticeLayout!J743</f>
        <v>0</v>
      </c>
      <c r="K727" s="26">
        <f>LatticeLayout!K743</f>
        <v>0</v>
      </c>
      <c r="L727" s="26">
        <f>LatticeLayout!Q743</f>
        <v>316.38820200763007</v>
      </c>
      <c r="M727" s="26">
        <f>LatticeLayout!P743</f>
        <v>423.0996045</v>
      </c>
      <c r="N727" s="26">
        <f>LatticeLayout!O743</f>
        <v>41.094000000000001</v>
      </c>
    </row>
    <row r="728" spans="1:14">
      <c r="A728" s="26">
        <f>LatticeLayout!A744</f>
        <v>0</v>
      </c>
      <c r="B728" s="26">
        <f>LatticeLayout!B744</f>
        <v>0</v>
      </c>
      <c r="C728" s="26">
        <f>LatticeLayout!C744</f>
        <v>0</v>
      </c>
      <c r="D728" s="26">
        <f>LatticeLayout!D744</f>
        <v>0</v>
      </c>
      <c r="E728" s="26">
        <f>LatticeLayout!E744</f>
        <v>0</v>
      </c>
      <c r="F728" s="26">
        <f>LatticeLayout!F744</f>
        <v>0</v>
      </c>
      <c r="G728" s="26">
        <f>LatticeLayout!G744</f>
        <v>0</v>
      </c>
      <c r="H728" s="26">
        <f>LatticeLayout!H744</f>
        <v>0</v>
      </c>
      <c r="I728" s="26">
        <f>LatticeLayout!I744</f>
        <v>0</v>
      </c>
      <c r="J728" s="26">
        <f>LatticeLayout!J744</f>
        <v>0</v>
      </c>
      <c r="K728" s="26">
        <f>LatticeLayout!K744</f>
        <v>0</v>
      </c>
      <c r="L728" s="26">
        <f>LatticeLayout!Q744</f>
        <v>316.38820200763007</v>
      </c>
      <c r="M728" s="26">
        <f>LatticeLayout!P744</f>
        <v>423.0996045</v>
      </c>
      <c r="N728" s="26">
        <f>LatticeLayout!O744</f>
        <v>41.094000000000001</v>
      </c>
    </row>
    <row r="729" spans="1:14">
      <c r="A729" s="26">
        <f>LatticeLayout!A745</f>
        <v>0</v>
      </c>
      <c r="B729" s="26">
        <f>LatticeLayout!B745</f>
        <v>0</v>
      </c>
      <c r="C729" s="26">
        <f>LatticeLayout!C745</f>
        <v>0</v>
      </c>
      <c r="D729" s="26">
        <f>LatticeLayout!D745</f>
        <v>0</v>
      </c>
      <c r="E729" s="26">
        <f>LatticeLayout!E745</f>
        <v>0</v>
      </c>
      <c r="F729" s="26">
        <f>LatticeLayout!F745</f>
        <v>0</v>
      </c>
      <c r="G729" s="26" t="str">
        <f>LatticeLayout!G745</f>
        <v>bellow</v>
      </c>
      <c r="H729" s="26">
        <f>LatticeLayout!H745</f>
        <v>0</v>
      </c>
      <c r="I729" s="26">
        <f>LatticeLayout!I745</f>
        <v>0</v>
      </c>
      <c r="J729" s="26">
        <f>LatticeLayout!J745</f>
        <v>0</v>
      </c>
      <c r="K729" s="26">
        <f>LatticeLayout!K745</f>
        <v>9.9516999999999994E-2</v>
      </c>
      <c r="L729" s="26">
        <f>LatticeLayout!Q745</f>
        <v>316.28868500763008</v>
      </c>
      <c r="M729" s="26">
        <f>LatticeLayout!P745</f>
        <v>423.0996045</v>
      </c>
      <c r="N729" s="26">
        <f>LatticeLayout!O745</f>
        <v>41.094000000000001</v>
      </c>
    </row>
    <row r="730" spans="1:14">
      <c r="A730" s="26" t="str">
        <f>LatticeLayout!A746</f>
        <v>LS1</v>
      </c>
      <c r="B730" s="26" t="str">
        <f>LatticeLayout!B746</f>
        <v>CB05</v>
      </c>
      <c r="C730" s="26" t="str">
        <f>LatticeLayout!C746</f>
        <v>CAV7</v>
      </c>
      <c r="D730" s="26">
        <f>LatticeLayout!D746</f>
        <v>1524</v>
      </c>
      <c r="E730" s="26" t="str">
        <f>LatticeLayout!E746</f>
        <v>LS1_CB05:CAV7_D1524</v>
      </c>
      <c r="F730" s="26">
        <f>LatticeLayout!F746</f>
        <v>0</v>
      </c>
      <c r="G730" s="26" t="str">
        <f>LatticeLayout!G746</f>
        <v>b08 resonator</v>
      </c>
      <c r="H730" s="26">
        <f>LatticeLayout!H746</f>
        <v>34</v>
      </c>
      <c r="I730" s="26">
        <f>LatticeLayout!I746</f>
        <v>0</v>
      </c>
      <c r="J730" s="26">
        <f>LatticeLayout!J746</f>
        <v>0</v>
      </c>
      <c r="K730" s="26">
        <f>LatticeLayout!K746</f>
        <v>0.29817100000000002</v>
      </c>
      <c r="L730" s="26">
        <f>LatticeLayout!Q746</f>
        <v>315.99051400763005</v>
      </c>
      <c r="M730" s="26">
        <f>LatticeLayout!P746</f>
        <v>423.0996045</v>
      </c>
      <c r="N730" s="26">
        <f>LatticeLayout!O746</f>
        <v>41.094000000000001</v>
      </c>
    </row>
    <row r="731" spans="1:14">
      <c r="A731" s="26">
        <f>LatticeLayout!A747</f>
        <v>0</v>
      </c>
      <c r="B731" s="26">
        <f>LatticeLayout!B747</f>
        <v>0</v>
      </c>
      <c r="C731" s="26">
        <f>LatticeLayout!C747</f>
        <v>0</v>
      </c>
      <c r="D731" s="26">
        <f>LatticeLayout!D747</f>
        <v>0</v>
      </c>
      <c r="E731" s="26">
        <f>LatticeLayout!E747</f>
        <v>0</v>
      </c>
      <c r="F731" s="26">
        <f>LatticeLayout!F747</f>
        <v>0</v>
      </c>
      <c r="G731" s="26">
        <f>LatticeLayout!G747</f>
        <v>0</v>
      </c>
      <c r="H731" s="26">
        <f>LatticeLayout!H747</f>
        <v>0</v>
      </c>
      <c r="I731" s="26">
        <f>LatticeLayout!I747</f>
        <v>0</v>
      </c>
      <c r="J731" s="26">
        <f>LatticeLayout!J747</f>
        <v>0</v>
      </c>
      <c r="K731" s="26">
        <f>LatticeLayout!K747</f>
        <v>0</v>
      </c>
      <c r="L731" s="26">
        <f>LatticeLayout!Q747</f>
        <v>315.99051400763005</v>
      </c>
      <c r="M731" s="26">
        <f>LatticeLayout!P747</f>
        <v>423.0996045</v>
      </c>
      <c r="N731" s="26">
        <f>LatticeLayout!O747</f>
        <v>41.094000000000001</v>
      </c>
    </row>
    <row r="732" spans="1:14">
      <c r="A732" s="26" t="str">
        <f>LatticeLayout!A748</f>
        <v>LS1</v>
      </c>
      <c r="B732" s="26" t="str">
        <f>LatticeLayout!B748</f>
        <v>CB05</v>
      </c>
      <c r="C732" s="26" t="str">
        <f>LatticeLayout!C748</f>
        <v>BLM</v>
      </c>
      <c r="D732" s="26">
        <f>LatticeLayout!D748</f>
        <v>1525</v>
      </c>
      <c r="E732" s="26" t="str">
        <f>LatticeLayout!E748</f>
        <v>LS1_CB05:BLM_D1525</v>
      </c>
      <c r="F732" s="26">
        <f>LatticeLayout!F748</f>
        <v>0</v>
      </c>
      <c r="G732" s="26" t="str">
        <f>LatticeLayout!G748</f>
        <v>outside loss monitor</v>
      </c>
      <c r="H732" s="26">
        <f>LatticeLayout!H748</f>
        <v>0</v>
      </c>
      <c r="I732" s="26">
        <f>LatticeLayout!I748</f>
        <v>0</v>
      </c>
      <c r="J732" s="26">
        <f>LatticeLayout!J748</f>
        <v>0</v>
      </c>
      <c r="K732" s="26">
        <f>LatticeLayout!K748</f>
        <v>0</v>
      </c>
      <c r="L732" s="26">
        <f>LatticeLayout!Q748</f>
        <v>315.99051400763005</v>
      </c>
      <c r="M732" s="26">
        <f>LatticeLayout!P748</f>
        <v>423.0996045</v>
      </c>
      <c r="N732" s="26">
        <f>LatticeLayout!O748</f>
        <v>41.094000000000001</v>
      </c>
    </row>
    <row r="733" spans="1:14">
      <c r="A733" s="26">
        <f>LatticeLayout!A749</f>
        <v>0</v>
      </c>
      <c r="B733" s="26">
        <f>LatticeLayout!B749</f>
        <v>0</v>
      </c>
      <c r="C733" s="26">
        <f>LatticeLayout!C749</f>
        <v>0</v>
      </c>
      <c r="D733" s="26">
        <f>LatticeLayout!D749</f>
        <v>0</v>
      </c>
      <c r="E733" s="26">
        <f>LatticeLayout!E749</f>
        <v>0</v>
      </c>
      <c r="F733" s="26">
        <f>LatticeLayout!F749</f>
        <v>0</v>
      </c>
      <c r="G733" s="26" t="str">
        <f>LatticeLayout!G749</f>
        <v>bellow</v>
      </c>
      <c r="H733" s="26">
        <f>LatticeLayout!H749</f>
        <v>0</v>
      </c>
      <c r="I733" s="26">
        <f>LatticeLayout!I749</f>
        <v>0</v>
      </c>
      <c r="J733" s="26">
        <f>LatticeLayout!J749</f>
        <v>0</v>
      </c>
      <c r="K733" s="26">
        <f>LatticeLayout!K749</f>
        <v>9.650984E-2</v>
      </c>
      <c r="L733" s="26">
        <f>LatticeLayout!Q749</f>
        <v>315.89400416763004</v>
      </c>
      <c r="M733" s="26">
        <f>LatticeLayout!P749</f>
        <v>423.0996045</v>
      </c>
      <c r="N733" s="26">
        <f>LatticeLayout!O749</f>
        <v>41.094000000000001</v>
      </c>
    </row>
    <row r="734" spans="1:14">
      <c r="A734" s="26" t="str">
        <f>LatticeLayout!A750</f>
        <v>LS1</v>
      </c>
      <c r="B734" s="26" t="str">
        <f>LatticeLayout!B750</f>
        <v>CB05</v>
      </c>
      <c r="C734" s="26" t="str">
        <f>LatticeLayout!C750</f>
        <v>BPM</v>
      </c>
      <c r="D734" s="26">
        <f>LatticeLayout!D750</f>
        <v>1526</v>
      </c>
      <c r="E734" s="26" t="str">
        <f>LatticeLayout!E750</f>
        <v>LS1_CB05:BPM_D1526</v>
      </c>
      <c r="F734" s="26" t="str">
        <f>LatticeLayout!F750</f>
        <v>BPM6</v>
      </c>
      <c r="G734" s="26" t="str">
        <f>LatticeLayout!G750</f>
        <v>position monitor, BPMc</v>
      </c>
      <c r="H734" s="26">
        <f>LatticeLayout!H750</f>
        <v>40</v>
      </c>
      <c r="I734" s="26">
        <f>LatticeLayout!I750</f>
        <v>0</v>
      </c>
      <c r="J734" s="26">
        <f>LatticeLayout!J750</f>
        <v>0</v>
      </c>
      <c r="K734" s="26">
        <f>LatticeLayout!K750</f>
        <v>0</v>
      </c>
      <c r="L734" s="26">
        <f>LatticeLayout!Q750</f>
        <v>315.89400416763004</v>
      </c>
      <c r="M734" s="26">
        <f>LatticeLayout!P750</f>
        <v>423.0996045</v>
      </c>
      <c r="N734" s="26">
        <f>LatticeLayout!O750</f>
        <v>41.094000000000001</v>
      </c>
    </row>
    <row r="735" spans="1:14">
      <c r="A735" s="26">
        <f>LatticeLayout!A751</f>
        <v>0</v>
      </c>
      <c r="B735" s="26">
        <f>LatticeLayout!B751</f>
        <v>0</v>
      </c>
      <c r="C735" s="26">
        <f>LatticeLayout!C751</f>
        <v>0</v>
      </c>
      <c r="D735" s="26">
        <f>LatticeLayout!D751</f>
        <v>0</v>
      </c>
      <c r="E735" s="26">
        <f>LatticeLayout!E751</f>
        <v>0</v>
      </c>
      <c r="F735" s="26">
        <f>LatticeLayout!F751</f>
        <v>0</v>
      </c>
      <c r="G735" s="26" t="str">
        <f>LatticeLayout!G751</f>
        <v>BPM-box</v>
      </c>
      <c r="H735" s="26">
        <f>LatticeLayout!H751</f>
        <v>0</v>
      </c>
      <c r="I735" s="26">
        <f>LatticeLayout!I751</f>
        <v>0</v>
      </c>
      <c r="J735" s="26">
        <f>LatticeLayout!J751</f>
        <v>0</v>
      </c>
      <c r="K735" s="26">
        <f>LatticeLayout!K751</f>
        <v>5.5879999999999999E-2</v>
      </c>
      <c r="L735" s="26">
        <f>LatticeLayout!Q751</f>
        <v>315.83812416763004</v>
      </c>
      <c r="M735" s="26">
        <f>LatticeLayout!P751</f>
        <v>423.0996045</v>
      </c>
      <c r="N735" s="26">
        <f>LatticeLayout!O751</f>
        <v>41.094000000000001</v>
      </c>
    </row>
    <row r="736" spans="1:14">
      <c r="A736" s="26">
        <f>LatticeLayout!A752</f>
        <v>0</v>
      </c>
      <c r="B736" s="26">
        <f>LatticeLayout!B752</f>
        <v>0</v>
      </c>
      <c r="C736" s="26">
        <f>LatticeLayout!C752</f>
        <v>0</v>
      </c>
      <c r="D736" s="26">
        <f>LatticeLayout!D752</f>
        <v>0</v>
      </c>
      <c r="E736" s="26">
        <f>LatticeLayout!E752</f>
        <v>0</v>
      </c>
      <c r="F736" s="26">
        <f>LatticeLayout!F752</f>
        <v>0</v>
      </c>
      <c r="G736" s="26" t="str">
        <f>LatticeLayout!G752</f>
        <v>solenoid-entry</v>
      </c>
      <c r="H736" s="26">
        <f>LatticeLayout!H752</f>
        <v>0</v>
      </c>
      <c r="I736" s="26">
        <f>LatticeLayout!I752</f>
        <v>0</v>
      </c>
      <c r="J736" s="26">
        <f>LatticeLayout!J752</f>
        <v>0</v>
      </c>
      <c r="K736" s="26">
        <f>LatticeLayout!K752</f>
        <v>7.6135999999999995E-2</v>
      </c>
      <c r="L736" s="26">
        <f>LatticeLayout!Q752</f>
        <v>315.76198816763002</v>
      </c>
      <c r="M736" s="26">
        <f>LatticeLayout!P752</f>
        <v>423.0996045</v>
      </c>
      <c r="N736" s="26">
        <f>LatticeLayout!O752</f>
        <v>41.094000000000001</v>
      </c>
    </row>
    <row r="737" spans="1:19">
      <c r="A737" s="26" t="str">
        <f>LatticeLayout!A753</f>
        <v>LS1</v>
      </c>
      <c r="B737" s="26" t="str">
        <f>LatticeLayout!B753</f>
        <v>CB05</v>
      </c>
      <c r="C737" s="26" t="str">
        <f>LatticeLayout!C753</f>
        <v>SOL3</v>
      </c>
      <c r="D737" s="26">
        <f>LatticeLayout!D753</f>
        <v>1530</v>
      </c>
      <c r="E737" s="26" t="str">
        <f>LatticeLayout!E753</f>
        <v>LS1_CB05:SOL3_D1530</v>
      </c>
      <c r="F737" s="26" t="str">
        <f>LatticeLayout!F753</f>
        <v>S2</v>
      </c>
      <c r="G737" s="26" t="str">
        <f>LatticeLayout!G753</f>
        <v>solenoid+correctors</v>
      </c>
      <c r="H737" s="26">
        <f>LatticeLayout!H753</f>
        <v>40</v>
      </c>
      <c r="I737" s="26">
        <f>LatticeLayout!I753</f>
        <v>0</v>
      </c>
      <c r="J737" s="26">
        <f>LatticeLayout!J753</f>
        <v>0</v>
      </c>
      <c r="K737" s="26">
        <f>LatticeLayout!K753</f>
        <v>0.5</v>
      </c>
      <c r="L737" s="26">
        <f>LatticeLayout!Q753</f>
        <v>315.26198816763002</v>
      </c>
      <c r="M737" s="26">
        <f>LatticeLayout!P753</f>
        <v>423.0996045</v>
      </c>
      <c r="N737" s="26">
        <f>LatticeLayout!O753</f>
        <v>41.094000000000001</v>
      </c>
      <c r="S737" s="26"/>
    </row>
    <row r="738" spans="1:19">
      <c r="A738" s="26">
        <f>LatticeLayout!A754</f>
        <v>0</v>
      </c>
      <c r="B738" s="26">
        <f>LatticeLayout!B754</f>
        <v>0</v>
      </c>
      <c r="C738" s="26">
        <f>LatticeLayout!C754</f>
        <v>0</v>
      </c>
      <c r="D738" s="26">
        <f>LatticeLayout!D754</f>
        <v>0</v>
      </c>
      <c r="E738" s="26">
        <f>LatticeLayout!E754</f>
        <v>0</v>
      </c>
      <c r="F738" s="26">
        <f>LatticeLayout!F754</f>
        <v>0</v>
      </c>
      <c r="G738" s="26" t="str">
        <f>LatticeLayout!G754</f>
        <v>solenoid-exit</v>
      </c>
      <c r="H738" s="26">
        <f>LatticeLayout!H754</f>
        <v>0</v>
      </c>
      <c r="I738" s="26">
        <f>LatticeLayout!I754</f>
        <v>0</v>
      </c>
      <c r="J738" s="26">
        <f>LatticeLayout!J754</f>
        <v>0</v>
      </c>
      <c r="K738" s="26">
        <f>LatticeLayout!K754</f>
        <v>7.6135999999999995E-2</v>
      </c>
      <c r="L738" s="26">
        <f>LatticeLayout!Q754</f>
        <v>315.18585216763</v>
      </c>
      <c r="M738" s="26">
        <f>LatticeLayout!P754</f>
        <v>423.0996045</v>
      </c>
      <c r="N738" s="26">
        <f>LatticeLayout!O754</f>
        <v>41.094000000000001</v>
      </c>
      <c r="S738" s="26"/>
    </row>
    <row r="739" spans="1:19">
      <c r="A739" s="26">
        <f>LatticeLayout!A755</f>
        <v>0</v>
      </c>
      <c r="B739" s="26">
        <f>LatticeLayout!B755</f>
        <v>0</v>
      </c>
      <c r="C739" s="26">
        <f>LatticeLayout!C755</f>
        <v>0</v>
      </c>
      <c r="D739" s="26">
        <f>LatticeLayout!D755</f>
        <v>0</v>
      </c>
      <c r="E739" s="26">
        <f>LatticeLayout!E755</f>
        <v>0</v>
      </c>
      <c r="F739" s="26">
        <f>LatticeLayout!F755</f>
        <v>0</v>
      </c>
      <c r="G739" s="26" t="str">
        <f>LatticeLayout!G755</f>
        <v>bellow</v>
      </c>
      <c r="H739" s="26">
        <f>LatticeLayout!H755</f>
        <v>0</v>
      </c>
      <c r="I739" s="26">
        <f>LatticeLayout!I755</f>
        <v>0</v>
      </c>
      <c r="J739" s="26">
        <f>LatticeLayout!J755</f>
        <v>0</v>
      </c>
      <c r="K739" s="26">
        <f>LatticeLayout!K755</f>
        <v>9.9516999999999994E-2</v>
      </c>
      <c r="L739" s="26">
        <f>LatticeLayout!Q755</f>
        <v>315.08633516763001</v>
      </c>
      <c r="M739" s="26">
        <f>LatticeLayout!P755</f>
        <v>423.0996045</v>
      </c>
      <c r="N739" s="26">
        <f>LatticeLayout!O755</f>
        <v>41.094000000000001</v>
      </c>
      <c r="S739" s="26"/>
    </row>
    <row r="740" spans="1:19">
      <c r="A740" s="26" t="str">
        <f>LatticeLayout!A756</f>
        <v>LS1</v>
      </c>
      <c r="B740" s="26" t="str">
        <f>LatticeLayout!B756</f>
        <v>CB05</v>
      </c>
      <c r="C740" s="26" t="str">
        <f>LatticeLayout!C756</f>
        <v>CAV8</v>
      </c>
      <c r="D740" s="26">
        <f>LatticeLayout!D756</f>
        <v>1536</v>
      </c>
      <c r="E740" s="26" t="str">
        <f>LatticeLayout!E756</f>
        <v>LS1_CB05:CAV8_D1536</v>
      </c>
      <c r="F740" s="26">
        <f>LatticeLayout!F756</f>
        <v>0</v>
      </c>
      <c r="G740" s="26" t="str">
        <f>LatticeLayout!G756</f>
        <v>b08 resonator</v>
      </c>
      <c r="H740" s="26">
        <f>LatticeLayout!H756</f>
        <v>34</v>
      </c>
      <c r="I740" s="26">
        <f>LatticeLayout!I756</f>
        <v>0</v>
      </c>
      <c r="J740" s="26">
        <f>LatticeLayout!J756</f>
        <v>0</v>
      </c>
      <c r="K740" s="26">
        <f>LatticeLayout!K756</f>
        <v>0.29817100000000002</v>
      </c>
      <c r="L740" s="26">
        <f>LatticeLayout!Q756</f>
        <v>314.78816416762999</v>
      </c>
      <c r="M740" s="26">
        <f>LatticeLayout!P756</f>
        <v>423.0996045</v>
      </c>
      <c r="N740" s="26">
        <f>LatticeLayout!O756</f>
        <v>41.094000000000001</v>
      </c>
      <c r="S740" s="26"/>
    </row>
    <row r="741" spans="1:19">
      <c r="A741" s="26">
        <f>LatticeLayout!A757</f>
        <v>0</v>
      </c>
      <c r="B741" s="26">
        <f>LatticeLayout!B757</f>
        <v>0</v>
      </c>
      <c r="C741" s="26">
        <f>LatticeLayout!C757</f>
        <v>0</v>
      </c>
      <c r="D741" s="26">
        <f>LatticeLayout!D757</f>
        <v>0</v>
      </c>
      <c r="E741" s="26">
        <f>LatticeLayout!E757</f>
        <v>0</v>
      </c>
      <c r="F741" s="26">
        <f>LatticeLayout!F757</f>
        <v>0</v>
      </c>
      <c r="G741" s="26">
        <f>LatticeLayout!G757</f>
        <v>0</v>
      </c>
      <c r="H741" s="26">
        <f>LatticeLayout!H757</f>
        <v>0</v>
      </c>
      <c r="I741" s="26">
        <f>LatticeLayout!I757</f>
        <v>0</v>
      </c>
      <c r="J741" s="26">
        <f>LatticeLayout!J757</f>
        <v>0</v>
      </c>
      <c r="K741" s="26">
        <f>LatticeLayout!K757</f>
        <v>0</v>
      </c>
      <c r="L741" s="26">
        <f>LatticeLayout!Q757</f>
        <v>314.78816416762999</v>
      </c>
      <c r="M741" s="26">
        <f>LatticeLayout!P757</f>
        <v>423.0996045</v>
      </c>
      <c r="N741" s="26">
        <f>LatticeLayout!O757</f>
        <v>41.094000000000001</v>
      </c>
      <c r="S741" s="26"/>
    </row>
    <row r="742" spans="1:19">
      <c r="A742" s="26">
        <f>LatticeLayout!A758</f>
        <v>0</v>
      </c>
      <c r="B742" s="26">
        <f>LatticeLayout!B758</f>
        <v>0</v>
      </c>
      <c r="C742" s="26">
        <f>LatticeLayout!C758</f>
        <v>0</v>
      </c>
      <c r="D742" s="26">
        <f>LatticeLayout!D758</f>
        <v>0</v>
      </c>
      <c r="E742" s="26">
        <f>LatticeLayout!E758</f>
        <v>0</v>
      </c>
      <c r="F742" s="26">
        <f>LatticeLayout!F758</f>
        <v>0</v>
      </c>
      <c r="G742" s="26">
        <f>LatticeLayout!G758</f>
        <v>0</v>
      </c>
      <c r="H742" s="26">
        <f>LatticeLayout!H758</f>
        <v>0</v>
      </c>
      <c r="I742" s="26">
        <f>LatticeLayout!I758</f>
        <v>0</v>
      </c>
      <c r="J742" s="26">
        <f>LatticeLayout!J758</f>
        <v>0</v>
      </c>
      <c r="K742" s="26">
        <f>LatticeLayout!K758</f>
        <v>0</v>
      </c>
      <c r="L742" s="26">
        <f>LatticeLayout!Q758</f>
        <v>314.78816416762999</v>
      </c>
      <c r="M742" s="26">
        <f>LatticeLayout!P758</f>
        <v>423.0996045</v>
      </c>
      <c r="N742" s="26">
        <f>LatticeLayout!O758</f>
        <v>41.094000000000001</v>
      </c>
      <c r="S742" s="26"/>
    </row>
    <row r="743" spans="1:19">
      <c r="A743" s="26">
        <f>LatticeLayout!A759</f>
        <v>0</v>
      </c>
      <c r="B743" s="26">
        <f>LatticeLayout!B759</f>
        <v>0</v>
      </c>
      <c r="C743" s="26">
        <f>LatticeLayout!C759</f>
        <v>0</v>
      </c>
      <c r="D743" s="26">
        <f>LatticeLayout!D759</f>
        <v>0</v>
      </c>
      <c r="E743" s="26">
        <f>LatticeLayout!E759</f>
        <v>0</v>
      </c>
      <c r="F743" s="26">
        <f>LatticeLayout!F759</f>
        <v>0</v>
      </c>
      <c r="G743" s="26" t="str">
        <f>LatticeLayout!G759</f>
        <v>bellows</v>
      </c>
      <c r="H743" s="26">
        <f>LatticeLayout!H759</f>
        <v>0</v>
      </c>
      <c r="I743" s="26">
        <f>LatticeLayout!I759</f>
        <v>0</v>
      </c>
      <c r="J743" s="26">
        <f>LatticeLayout!J759</f>
        <v>0</v>
      </c>
      <c r="K743" s="26">
        <f>LatticeLayout!K759</f>
        <v>0.19082199999999999</v>
      </c>
      <c r="L743" s="26">
        <f>LatticeLayout!Q759</f>
        <v>314.59734216762996</v>
      </c>
      <c r="M743" s="26">
        <f>LatticeLayout!P759</f>
        <v>423.0996045</v>
      </c>
      <c r="N743" s="26">
        <f>LatticeLayout!O759</f>
        <v>41.094000000000001</v>
      </c>
      <c r="S743" s="26"/>
    </row>
    <row r="744" spans="1:19">
      <c r="A744" s="288" t="str">
        <f>LatticeLayout!A760</f>
        <v>LS1</v>
      </c>
      <c r="B744" s="288" t="str">
        <f>LatticeLayout!B760</f>
        <v>CB05</v>
      </c>
      <c r="C744" s="26" t="str">
        <f>LatticeLayout!C760</f>
        <v>GV</v>
      </c>
      <c r="D744" s="26">
        <f>LatticeLayout!D760</f>
        <v>1539</v>
      </c>
      <c r="E744" s="26" t="str">
        <f>LatticeLayout!E760</f>
        <v>LS1_CB05:GV_D1539</v>
      </c>
      <c r="F744" s="26">
        <f>LatticeLayout!F760</f>
        <v>0</v>
      </c>
      <c r="G744" s="288" t="str">
        <f>G365</f>
        <v>downstream gate valve</v>
      </c>
      <c r="H744" s="26">
        <f>LatticeLayout!H760</f>
        <v>40</v>
      </c>
      <c r="I744" s="26">
        <f>LatticeLayout!I760</f>
        <v>0</v>
      </c>
      <c r="J744" s="26">
        <f>LatticeLayout!J760</f>
        <v>0</v>
      </c>
      <c r="K744" s="288">
        <f>LatticeLayout!K760</f>
        <v>5.7403999999999997E-2</v>
      </c>
      <c r="L744" s="630">
        <f>LatticeLayout!Q760</f>
        <v>314.53993816762994</v>
      </c>
      <c r="M744" s="630">
        <f>LatticeLayout!P760</f>
        <v>423.0996045</v>
      </c>
      <c r="N744" s="630">
        <f>LatticeLayout!O760</f>
        <v>41.094000000000001</v>
      </c>
      <c r="O744" s="630"/>
      <c r="P744" s="630"/>
      <c r="Q744" s="630"/>
      <c r="R744" s="586"/>
    </row>
    <row r="745" spans="1:19">
      <c r="A745" s="26">
        <f>LatticeLayout!A761</f>
        <v>0</v>
      </c>
      <c r="B745" s="26">
        <f>LatticeLayout!B761</f>
        <v>0</v>
      </c>
      <c r="C745" s="26">
        <f>LatticeLayout!C761</f>
        <v>0</v>
      </c>
      <c r="D745" s="26">
        <f>LatticeLayout!D761</f>
        <v>0</v>
      </c>
      <c r="E745" s="26">
        <f>LatticeLayout!E761</f>
        <v>0</v>
      </c>
      <c r="F745" s="26">
        <f>LatticeLayout!F761</f>
        <v>0</v>
      </c>
      <c r="G745" s="26" t="str">
        <f>LatticeLayout!G761</f>
        <v>bellow</v>
      </c>
      <c r="H745" s="26">
        <f>LatticeLayout!H761</f>
        <v>40</v>
      </c>
      <c r="I745" s="26">
        <f>LatticeLayout!I761</f>
        <v>0</v>
      </c>
      <c r="J745" s="26">
        <f>LatticeLayout!J761</f>
        <v>0</v>
      </c>
      <c r="K745" s="26">
        <f>LatticeLayout!K761</f>
        <v>0.103502</v>
      </c>
      <c r="L745" s="26">
        <f>LatticeLayout!Q761</f>
        <v>314.43643616762995</v>
      </c>
      <c r="M745" s="26">
        <f>LatticeLayout!P761</f>
        <v>423.0996045</v>
      </c>
      <c r="N745" s="26">
        <f>LatticeLayout!O761</f>
        <v>41.094000000000001</v>
      </c>
      <c r="S745" s="26"/>
    </row>
    <row r="746" spans="1:19">
      <c r="A746" s="26" t="str">
        <f>LatticeLayout!A762</f>
        <v>LS1</v>
      </c>
      <c r="B746" s="26" t="str">
        <f>LatticeLayout!B762</f>
        <v>WB05</v>
      </c>
      <c r="C746" s="26" t="str">
        <f>LatticeLayout!C762</f>
        <v>BPM</v>
      </c>
      <c r="D746" s="26">
        <f>LatticeLayout!D762</f>
        <v>1541</v>
      </c>
      <c r="E746" s="26" t="str">
        <f>LatticeLayout!E762</f>
        <v>LS1_WB05:BPM_D1541</v>
      </c>
      <c r="F746" s="26" t="str">
        <f>LatticeLayout!F762</f>
        <v>BPM2</v>
      </c>
      <c r="G746" s="26" t="str">
        <f>LatticeLayout!G762</f>
        <v>position monitor</v>
      </c>
      <c r="H746" s="26">
        <f>LatticeLayout!H762</f>
        <v>0</v>
      </c>
      <c r="I746" s="26">
        <f>LatticeLayout!I762</f>
        <v>0</v>
      </c>
      <c r="J746" s="26">
        <f>LatticeLayout!J762</f>
        <v>0</v>
      </c>
      <c r="K746" s="26">
        <f>LatticeLayout!K762</f>
        <v>0</v>
      </c>
      <c r="L746" s="26">
        <f>LatticeLayout!Q762</f>
        <v>314.43643616762995</v>
      </c>
      <c r="M746" s="26">
        <f>LatticeLayout!P762</f>
        <v>423.0996045</v>
      </c>
      <c r="N746" s="26">
        <f>LatticeLayout!O762</f>
        <v>41.094000000000001</v>
      </c>
      <c r="S746" s="26"/>
    </row>
    <row r="747" spans="1:19">
      <c r="A747" s="26">
        <f>LatticeLayout!A763</f>
        <v>0</v>
      </c>
      <c r="B747" s="26">
        <f>LatticeLayout!B763</f>
        <v>0</v>
      </c>
      <c r="C747" s="26">
        <f>LatticeLayout!C763</f>
        <v>0</v>
      </c>
      <c r="D747" s="26">
        <f>LatticeLayout!D763</f>
        <v>0</v>
      </c>
      <c r="E747" s="26">
        <f>LatticeLayout!E763</f>
        <v>0</v>
      </c>
      <c r="F747" s="26">
        <f>LatticeLayout!F763</f>
        <v>0</v>
      </c>
      <c r="G747" s="26" t="str">
        <f>LatticeLayout!G763</f>
        <v>diagnostic box</v>
      </c>
      <c r="H747" s="26">
        <f>LatticeLayout!H763</f>
        <v>0</v>
      </c>
      <c r="I747" s="26">
        <f>LatticeLayout!I763</f>
        <v>0</v>
      </c>
      <c r="J747" s="26">
        <f>LatticeLayout!J763</f>
        <v>0</v>
      </c>
      <c r="K747" s="26">
        <f>LatticeLayout!K763</f>
        <v>0.14528199999999999</v>
      </c>
      <c r="L747" s="26">
        <f>LatticeLayout!Q763</f>
        <v>314.29115416762994</v>
      </c>
      <c r="M747" s="26">
        <f>LatticeLayout!P763</f>
        <v>423.0996045</v>
      </c>
      <c r="N747" s="26">
        <f>LatticeLayout!O763</f>
        <v>41.094000000000001</v>
      </c>
      <c r="S747" s="26"/>
    </row>
    <row r="748" spans="1:19">
      <c r="A748" s="26" t="str">
        <f>LatticeLayout!A764</f>
        <v>LS1</v>
      </c>
      <c r="B748" s="26" t="str">
        <f>LatticeLayout!B764</f>
        <v>WB05</v>
      </c>
      <c r="C748" s="26" t="str">
        <f>LatticeLayout!C764</f>
        <v>PORT</v>
      </c>
      <c r="D748" s="26">
        <f>LatticeLayout!D764</f>
        <v>1542</v>
      </c>
      <c r="E748" s="26" t="str">
        <f>LatticeLayout!E764</f>
        <v>LS1_WB05:PORT_D1542</v>
      </c>
      <c r="F748" s="26">
        <f>LatticeLayout!F764</f>
        <v>0</v>
      </c>
      <c r="G748" s="26" t="str">
        <f>LatticeLayout!G764</f>
        <v>port for future diagnostics</v>
      </c>
      <c r="H748" s="26">
        <f>LatticeLayout!H764</f>
        <v>0</v>
      </c>
      <c r="I748" s="26">
        <f>LatticeLayout!I764</f>
        <v>0</v>
      </c>
      <c r="J748" s="26">
        <f>LatticeLayout!J764</f>
        <v>0</v>
      </c>
      <c r="K748" s="26">
        <f>LatticeLayout!K764</f>
        <v>0</v>
      </c>
      <c r="L748" s="26">
        <f>LatticeLayout!Q764</f>
        <v>314.29115416762994</v>
      </c>
      <c r="M748" s="26">
        <f>LatticeLayout!P764</f>
        <v>423.0996045</v>
      </c>
      <c r="N748" s="26">
        <f>LatticeLayout!O764</f>
        <v>41.094000000000001</v>
      </c>
      <c r="S748" s="26"/>
    </row>
    <row r="749" spans="1:19">
      <c r="A749" s="26">
        <f>LatticeLayout!A765</f>
        <v>0</v>
      </c>
      <c r="B749" s="26">
        <f>LatticeLayout!B765</f>
        <v>0</v>
      </c>
      <c r="C749" s="26">
        <f>LatticeLayout!C765</f>
        <v>0</v>
      </c>
      <c r="D749" s="26">
        <f>LatticeLayout!D765</f>
        <v>0</v>
      </c>
      <c r="E749" s="26">
        <f>LatticeLayout!E765</f>
        <v>0</v>
      </c>
      <c r="F749" s="26">
        <f>LatticeLayout!F765</f>
        <v>0</v>
      </c>
      <c r="G749" s="26" t="str">
        <f>LatticeLayout!G765</f>
        <v>diagnostic box</v>
      </c>
      <c r="H749" s="26">
        <f>LatticeLayout!H765</f>
        <v>0</v>
      </c>
      <c r="I749" s="26">
        <f>LatticeLayout!I765</f>
        <v>0</v>
      </c>
      <c r="J749" s="26">
        <f>LatticeLayout!J765</f>
        <v>0</v>
      </c>
      <c r="K749" s="26">
        <f>LatticeLayout!K765</f>
        <v>0</v>
      </c>
      <c r="L749" s="26">
        <f>LatticeLayout!Q765</f>
        <v>314.29115416762994</v>
      </c>
      <c r="M749" s="26">
        <f>LatticeLayout!P765</f>
        <v>423.0996045</v>
      </c>
      <c r="N749" s="26">
        <f>LatticeLayout!O765</f>
        <v>41.094000000000001</v>
      </c>
      <c r="S749" s="26"/>
    </row>
    <row r="750" spans="1:19">
      <c r="A750" s="26" t="str">
        <f>LatticeLayout!A766</f>
        <v>LS1</v>
      </c>
      <c r="B750" s="26" t="str">
        <f>LatticeLayout!B766</f>
        <v>WB05</v>
      </c>
      <c r="C750" s="26" t="str">
        <f>LatticeLayout!C766</f>
        <v>IP</v>
      </c>
      <c r="D750" s="26">
        <f>LatticeLayout!D766</f>
        <v>1542</v>
      </c>
      <c r="E750" s="26" t="str">
        <f>LatticeLayout!E766</f>
        <v>LS1_WB05:IP_D1542</v>
      </c>
      <c r="F750" s="26" t="str">
        <f>LatticeLayout!F766</f>
        <v>IP_S</v>
      </c>
      <c r="G750" s="26" t="str">
        <f>LatticeLayout!G766</f>
        <v>ion pump, 75 l/s</v>
      </c>
      <c r="H750" s="26">
        <f>LatticeLayout!H766</f>
        <v>0</v>
      </c>
      <c r="I750" s="26">
        <f>LatticeLayout!I766</f>
        <v>0</v>
      </c>
      <c r="J750" s="26">
        <f>LatticeLayout!J766</f>
        <v>0</v>
      </c>
      <c r="K750" s="26">
        <f>LatticeLayout!K766</f>
        <v>0</v>
      </c>
      <c r="L750" s="26">
        <f>LatticeLayout!Q766</f>
        <v>314.29115416762994</v>
      </c>
      <c r="M750" s="26">
        <f>LatticeLayout!P766</f>
        <v>423.0996045</v>
      </c>
      <c r="N750" s="26">
        <f>LatticeLayout!O766</f>
        <v>41.094000000000001</v>
      </c>
      <c r="S750" s="26"/>
    </row>
    <row r="751" spans="1:19">
      <c r="A751" s="26">
        <f>LatticeLayout!A767</f>
        <v>0</v>
      </c>
      <c r="B751" s="26">
        <f>LatticeLayout!B767</f>
        <v>0</v>
      </c>
      <c r="C751" s="26">
        <f>LatticeLayout!C767</f>
        <v>0</v>
      </c>
      <c r="D751" s="26">
        <f>LatticeLayout!D767</f>
        <v>0</v>
      </c>
      <c r="E751" s="26">
        <f>LatticeLayout!E767</f>
        <v>0</v>
      </c>
      <c r="F751" s="26">
        <f>LatticeLayout!F767</f>
        <v>0</v>
      </c>
      <c r="G751" s="26" t="str">
        <f>LatticeLayout!G767</f>
        <v>bellow</v>
      </c>
      <c r="H751" s="26">
        <f>LatticeLayout!H767</f>
        <v>40</v>
      </c>
      <c r="I751" s="26">
        <f>LatticeLayout!I767</f>
        <v>0</v>
      </c>
      <c r="J751" s="26">
        <f>LatticeLayout!J767</f>
        <v>0</v>
      </c>
      <c r="K751" s="26">
        <f>LatticeLayout!K767</f>
        <v>0.131216</v>
      </c>
      <c r="L751" s="26">
        <f>LatticeLayout!Q767</f>
        <v>314.15993816762995</v>
      </c>
      <c r="M751" s="26">
        <f>LatticeLayout!P767</f>
        <v>423.0996045</v>
      </c>
      <c r="N751" s="26">
        <f>LatticeLayout!O767</f>
        <v>41.094000000000001</v>
      </c>
      <c r="S751" s="26"/>
    </row>
    <row r="752" spans="1:19">
      <c r="A752" s="288" t="str">
        <f>LatticeLayout!A768</f>
        <v>LS1</v>
      </c>
      <c r="B752" s="288" t="str">
        <f>LatticeLayout!B768</f>
        <v>CB06</v>
      </c>
      <c r="C752" s="26" t="str">
        <f>LatticeLayout!C768</f>
        <v>GV</v>
      </c>
      <c r="D752" s="26">
        <f>LatticeLayout!D768</f>
        <v>1544</v>
      </c>
      <c r="E752" s="26" t="str">
        <f>LatticeLayout!E768</f>
        <v>LS1_CB06:GV_D1544</v>
      </c>
      <c r="F752" s="26">
        <f>LatticeLayout!F768</f>
        <v>0</v>
      </c>
      <c r="G752" s="288" t="str">
        <f>G334</f>
        <v>upstream gate valve</v>
      </c>
      <c r="H752" s="26">
        <f>LatticeLayout!H768</f>
        <v>40</v>
      </c>
      <c r="I752" s="26">
        <f>LatticeLayout!I768</f>
        <v>0</v>
      </c>
      <c r="J752" s="26">
        <f>LatticeLayout!J768</f>
        <v>0</v>
      </c>
      <c r="K752" s="288">
        <f>LatticeLayout!K768</f>
        <v>5.7403999999999997E-2</v>
      </c>
      <c r="L752" s="630">
        <f>LatticeLayout!Q768+K752</f>
        <v>314.15993816762995</v>
      </c>
      <c r="M752" s="630">
        <f>LatticeLayout!P768</f>
        <v>423.0996045</v>
      </c>
      <c r="N752" s="630">
        <f>LatticeLayout!O768</f>
        <v>41.094000000000001</v>
      </c>
      <c r="O752" s="630">
        <f>L752-CM!$U$4</f>
        <v>311.64632916762997</v>
      </c>
      <c r="P752" s="630">
        <f>M752-CM!$X$4</f>
        <v>422.26140450000003</v>
      </c>
      <c r="Q752" s="630">
        <f>N752+CM!$W$4</f>
        <v>41.319400000000002</v>
      </c>
      <c r="R752" s="665">
        <f>M752-CM!$V$4</f>
        <v>421.8804045</v>
      </c>
      <c r="S752" s="708" t="s">
        <v>2350</v>
      </c>
    </row>
    <row r="753" spans="1:14">
      <c r="A753" s="26">
        <f>LatticeLayout!A769</f>
        <v>0</v>
      </c>
      <c r="B753" s="26">
        <f>LatticeLayout!B769</f>
        <v>0</v>
      </c>
      <c r="C753" s="26">
        <f>LatticeLayout!C769</f>
        <v>0</v>
      </c>
      <c r="D753" s="26">
        <f>LatticeLayout!D769</f>
        <v>0</v>
      </c>
      <c r="E753" s="26">
        <f>LatticeLayout!E769</f>
        <v>0</v>
      </c>
      <c r="F753" s="26">
        <f>LatticeLayout!F769</f>
        <v>0</v>
      </c>
      <c r="G753" s="26" t="str">
        <f>LatticeLayout!G769</f>
        <v>bellows</v>
      </c>
      <c r="H753" s="26">
        <f>LatticeLayout!H769</f>
        <v>0</v>
      </c>
      <c r="I753" s="26">
        <f>LatticeLayout!I769</f>
        <v>0</v>
      </c>
      <c r="J753" s="26">
        <f>LatticeLayout!J769</f>
        <v>0</v>
      </c>
      <c r="K753" s="26">
        <f>LatticeLayout!K769</f>
        <v>0.19082199999999999</v>
      </c>
      <c r="L753" s="26">
        <f>LatticeLayout!Q769</f>
        <v>313.9117121676299</v>
      </c>
      <c r="M753" s="26">
        <f>LatticeLayout!P769</f>
        <v>423.0996045</v>
      </c>
      <c r="N753" s="26">
        <f>LatticeLayout!O769</f>
        <v>41.094000000000001</v>
      </c>
    </row>
    <row r="754" spans="1:14">
      <c r="A754" s="26" t="str">
        <f>LatticeLayout!A770</f>
        <v>LS1</v>
      </c>
      <c r="B754" s="26" t="str">
        <f>LatticeLayout!B770</f>
        <v>CB06</v>
      </c>
      <c r="C754" s="26" t="str">
        <f>LatticeLayout!C770</f>
        <v>CAV1</v>
      </c>
      <c r="D754" s="26">
        <f>LatticeLayout!D770</f>
        <v>1548</v>
      </c>
      <c r="E754" s="26" t="str">
        <f>LatticeLayout!E770</f>
        <v>LS1_CB06:CAV1_D1548</v>
      </c>
      <c r="F754" s="26">
        <f>LatticeLayout!F770</f>
        <v>0</v>
      </c>
      <c r="G754" s="26" t="str">
        <f>LatticeLayout!G770</f>
        <v>b08 resonator</v>
      </c>
      <c r="H754" s="26">
        <f>LatticeLayout!H770</f>
        <v>34</v>
      </c>
      <c r="I754" s="26">
        <f>LatticeLayout!I770</f>
        <v>0</v>
      </c>
      <c r="J754" s="26">
        <f>LatticeLayout!J770</f>
        <v>0</v>
      </c>
      <c r="K754" s="26">
        <f>LatticeLayout!K770</f>
        <v>0.29817100000000002</v>
      </c>
      <c r="L754" s="26">
        <f>LatticeLayout!Q770</f>
        <v>313.61354116762988</v>
      </c>
      <c r="M754" s="26">
        <f>LatticeLayout!P770</f>
        <v>423.0996045</v>
      </c>
      <c r="N754" s="26">
        <f>LatticeLayout!O770</f>
        <v>41.094000000000001</v>
      </c>
    </row>
    <row r="755" spans="1:14">
      <c r="A755" s="26">
        <f>LatticeLayout!A771</f>
        <v>0</v>
      </c>
      <c r="B755" s="26">
        <f>LatticeLayout!B771</f>
        <v>0</v>
      </c>
      <c r="C755" s="26">
        <f>LatticeLayout!C771</f>
        <v>0</v>
      </c>
      <c r="D755" s="26">
        <f>LatticeLayout!D771</f>
        <v>0</v>
      </c>
      <c r="E755" s="26">
        <f>LatticeLayout!E771</f>
        <v>0</v>
      </c>
      <c r="F755" s="26">
        <f>LatticeLayout!F771</f>
        <v>0</v>
      </c>
      <c r="G755" s="26">
        <f>LatticeLayout!G771</f>
        <v>0</v>
      </c>
      <c r="H755" s="26">
        <f>LatticeLayout!H771</f>
        <v>0</v>
      </c>
      <c r="I755" s="26">
        <f>LatticeLayout!I771</f>
        <v>0</v>
      </c>
      <c r="J755" s="26">
        <f>LatticeLayout!J771</f>
        <v>0</v>
      </c>
      <c r="K755" s="26">
        <f>LatticeLayout!K771</f>
        <v>0</v>
      </c>
      <c r="L755" s="26">
        <f>LatticeLayout!Q771</f>
        <v>313.61354116762988</v>
      </c>
      <c r="M755" s="26">
        <f>LatticeLayout!P771</f>
        <v>423.0996045</v>
      </c>
      <c r="N755" s="26">
        <f>LatticeLayout!O771</f>
        <v>41.094000000000001</v>
      </c>
    </row>
    <row r="756" spans="1:14">
      <c r="A756" s="26" t="str">
        <f>LatticeLayout!A772</f>
        <v>LS1</v>
      </c>
      <c r="B756" s="26" t="str">
        <f>LatticeLayout!B772</f>
        <v>CB06</v>
      </c>
      <c r="C756" s="26" t="str">
        <f>LatticeLayout!C772</f>
        <v>BLM</v>
      </c>
      <c r="D756" s="26">
        <f>LatticeLayout!D772</f>
        <v>1549</v>
      </c>
      <c r="E756" s="26" t="str">
        <f>LatticeLayout!E772</f>
        <v>LS1_CB06:BLM_D1549</v>
      </c>
      <c r="F756" s="26">
        <f>LatticeLayout!F772</f>
        <v>0</v>
      </c>
      <c r="G756" s="26" t="str">
        <f>LatticeLayout!G772</f>
        <v>outside loss monitor</v>
      </c>
      <c r="H756" s="26">
        <f>LatticeLayout!H772</f>
        <v>0</v>
      </c>
      <c r="I756" s="26">
        <f>LatticeLayout!I772</f>
        <v>0</v>
      </c>
      <c r="J756" s="26">
        <f>LatticeLayout!J772</f>
        <v>0</v>
      </c>
      <c r="K756" s="26">
        <f>LatticeLayout!K772</f>
        <v>0</v>
      </c>
      <c r="L756" s="26">
        <f>LatticeLayout!Q772</f>
        <v>313.61354116762988</v>
      </c>
      <c r="M756" s="26">
        <f>LatticeLayout!P772</f>
        <v>423.0996045</v>
      </c>
      <c r="N756" s="26">
        <f>LatticeLayout!O772</f>
        <v>41.094000000000001</v>
      </c>
    </row>
    <row r="757" spans="1:14">
      <c r="A757" s="26">
        <f>LatticeLayout!A773</f>
        <v>0</v>
      </c>
      <c r="B757" s="26">
        <f>LatticeLayout!B773</f>
        <v>0</v>
      </c>
      <c r="C757" s="26">
        <f>LatticeLayout!C773</f>
        <v>0</v>
      </c>
      <c r="D757" s="26">
        <f>LatticeLayout!D773</f>
        <v>0</v>
      </c>
      <c r="E757" s="26">
        <f>LatticeLayout!E773</f>
        <v>0</v>
      </c>
      <c r="F757" s="26">
        <f>LatticeLayout!F773</f>
        <v>0</v>
      </c>
      <c r="G757" s="26" t="str">
        <f>LatticeLayout!G773</f>
        <v>bellow</v>
      </c>
      <c r="H757" s="26">
        <f>LatticeLayout!H773</f>
        <v>40</v>
      </c>
      <c r="I757" s="26">
        <f>LatticeLayout!I773</f>
        <v>0</v>
      </c>
      <c r="J757" s="26">
        <f>LatticeLayout!J773</f>
        <v>0</v>
      </c>
      <c r="K757" s="26">
        <f>LatticeLayout!K773</f>
        <v>9.650984E-2</v>
      </c>
      <c r="L757" s="26">
        <f>LatticeLayout!Q773</f>
        <v>313.51703132762987</v>
      </c>
      <c r="M757" s="26">
        <f>LatticeLayout!P773</f>
        <v>423.0996045</v>
      </c>
      <c r="N757" s="26">
        <f>LatticeLayout!O773</f>
        <v>41.094000000000001</v>
      </c>
    </row>
    <row r="758" spans="1:14">
      <c r="A758" s="26" t="str">
        <f>LatticeLayout!A774</f>
        <v>LS1</v>
      </c>
      <c r="B758" s="26" t="str">
        <f>LatticeLayout!B774</f>
        <v>CB06</v>
      </c>
      <c r="C758" s="26" t="str">
        <f>LatticeLayout!C774</f>
        <v>BPM</v>
      </c>
      <c r="D758" s="26">
        <f>LatticeLayout!D774</f>
        <v>1550</v>
      </c>
      <c r="E758" s="26" t="str">
        <f>LatticeLayout!E774</f>
        <v>LS1_CB06:BPM_D1550</v>
      </c>
      <c r="F758" s="26" t="str">
        <f>LatticeLayout!F774</f>
        <v>BPM6</v>
      </c>
      <c r="G758" s="26" t="str">
        <f>LatticeLayout!G774</f>
        <v>position monitor, BPMc</v>
      </c>
      <c r="H758" s="26">
        <f>LatticeLayout!H774</f>
        <v>0</v>
      </c>
      <c r="I758" s="26">
        <f>LatticeLayout!I774</f>
        <v>0</v>
      </c>
      <c r="J758" s="26">
        <f>LatticeLayout!J774</f>
        <v>0</v>
      </c>
      <c r="K758" s="26">
        <f>LatticeLayout!K774</f>
        <v>0</v>
      </c>
      <c r="L758" s="26">
        <f>LatticeLayout!Q774</f>
        <v>313.51703132762987</v>
      </c>
      <c r="M758" s="26">
        <f>LatticeLayout!P774</f>
        <v>423.0996045</v>
      </c>
      <c r="N758" s="26">
        <f>LatticeLayout!O774</f>
        <v>41.094000000000001</v>
      </c>
    </row>
    <row r="759" spans="1:14">
      <c r="A759" s="26">
        <f>LatticeLayout!A775</f>
        <v>0</v>
      </c>
      <c r="B759" s="26">
        <f>LatticeLayout!B775</f>
        <v>0</v>
      </c>
      <c r="C759" s="26">
        <f>LatticeLayout!C775</f>
        <v>0</v>
      </c>
      <c r="D759" s="26">
        <f>LatticeLayout!D775</f>
        <v>0</v>
      </c>
      <c r="E759" s="26">
        <f>LatticeLayout!E775</f>
        <v>0</v>
      </c>
      <c r="F759" s="26">
        <f>LatticeLayout!F775</f>
        <v>0</v>
      </c>
      <c r="G759" s="26" t="str">
        <f>LatticeLayout!G775</f>
        <v>BPM-box</v>
      </c>
      <c r="H759" s="26">
        <f>LatticeLayout!H775</f>
        <v>40</v>
      </c>
      <c r="I759" s="26">
        <f>LatticeLayout!I775</f>
        <v>0</v>
      </c>
      <c r="J759" s="26">
        <f>LatticeLayout!J775</f>
        <v>0</v>
      </c>
      <c r="K759" s="26">
        <f>LatticeLayout!K775</f>
        <v>5.5879999999999999E-2</v>
      </c>
      <c r="L759" s="26">
        <f>LatticeLayout!Q775</f>
        <v>313.46115132762986</v>
      </c>
      <c r="M759" s="26">
        <f>LatticeLayout!P775</f>
        <v>423.0996045</v>
      </c>
      <c r="N759" s="26">
        <f>LatticeLayout!O775</f>
        <v>41.094000000000001</v>
      </c>
    </row>
    <row r="760" spans="1:14">
      <c r="A760" s="26">
        <f>LatticeLayout!A776</f>
        <v>0</v>
      </c>
      <c r="B760" s="26">
        <f>LatticeLayout!B776</f>
        <v>0</v>
      </c>
      <c r="C760" s="26">
        <f>LatticeLayout!C776</f>
        <v>0</v>
      </c>
      <c r="D760" s="26">
        <f>LatticeLayout!D776</f>
        <v>0</v>
      </c>
      <c r="E760" s="26">
        <f>LatticeLayout!E776</f>
        <v>0</v>
      </c>
      <c r="F760" s="26">
        <f>LatticeLayout!F776</f>
        <v>0</v>
      </c>
      <c r="G760" s="26" t="str">
        <f>LatticeLayout!G776</f>
        <v>solenoid-entry</v>
      </c>
      <c r="H760" s="26">
        <f>LatticeLayout!H776</f>
        <v>40</v>
      </c>
      <c r="I760" s="26">
        <f>LatticeLayout!I776</f>
        <v>0</v>
      </c>
      <c r="J760" s="26">
        <f>LatticeLayout!J776</f>
        <v>0</v>
      </c>
      <c r="K760" s="26">
        <f>LatticeLayout!K776</f>
        <v>7.6135999999999995E-2</v>
      </c>
      <c r="L760" s="26">
        <f>LatticeLayout!Q776</f>
        <v>313.38501532762984</v>
      </c>
      <c r="M760" s="26">
        <f>LatticeLayout!P776</f>
        <v>423.0996045</v>
      </c>
      <c r="N760" s="26">
        <f>LatticeLayout!O776</f>
        <v>41.094000000000001</v>
      </c>
    </row>
    <row r="761" spans="1:14">
      <c r="A761" s="26" t="str">
        <f>LatticeLayout!A777</f>
        <v>LS1</v>
      </c>
      <c r="B761" s="26" t="str">
        <f>LatticeLayout!B777</f>
        <v>CB06</v>
      </c>
      <c r="C761" s="26" t="str">
        <f>LatticeLayout!C777</f>
        <v>SOL1</v>
      </c>
      <c r="D761" s="26">
        <f>LatticeLayout!D777</f>
        <v>1554</v>
      </c>
      <c r="E761" s="26" t="str">
        <f>LatticeLayout!E777</f>
        <v>LS1_CB06:SOL1_D1554</v>
      </c>
      <c r="F761" s="26" t="str">
        <f>LatticeLayout!F777</f>
        <v>S2</v>
      </c>
      <c r="G761" s="26" t="str">
        <f>LatticeLayout!G777</f>
        <v>solenoid+correctors</v>
      </c>
      <c r="H761" s="26">
        <f>LatticeLayout!H777</f>
        <v>40</v>
      </c>
      <c r="I761" s="26">
        <f>LatticeLayout!I777</f>
        <v>0</v>
      </c>
      <c r="J761" s="26">
        <f>LatticeLayout!J777</f>
        <v>0</v>
      </c>
      <c r="K761" s="26">
        <f>LatticeLayout!K777</f>
        <v>0.5</v>
      </c>
      <c r="L761" s="26">
        <f>LatticeLayout!Q777</f>
        <v>312.88501532762984</v>
      </c>
      <c r="M761" s="26">
        <f>LatticeLayout!P777</f>
        <v>423.0996045</v>
      </c>
      <c r="N761" s="26">
        <f>LatticeLayout!O777</f>
        <v>41.094000000000001</v>
      </c>
    </row>
    <row r="762" spans="1:14">
      <c r="A762" s="26">
        <f>LatticeLayout!A778</f>
        <v>0</v>
      </c>
      <c r="B762" s="26">
        <f>LatticeLayout!B778</f>
        <v>0</v>
      </c>
      <c r="C762" s="26">
        <f>LatticeLayout!C778</f>
        <v>0</v>
      </c>
      <c r="D762" s="26">
        <f>LatticeLayout!D778</f>
        <v>0</v>
      </c>
      <c r="E762" s="26">
        <f>LatticeLayout!E778</f>
        <v>0</v>
      </c>
      <c r="F762" s="26">
        <f>LatticeLayout!F778</f>
        <v>0</v>
      </c>
      <c r="G762" s="26" t="str">
        <f>LatticeLayout!G778</f>
        <v>solenoid-exit</v>
      </c>
      <c r="H762" s="26">
        <f>LatticeLayout!H778</f>
        <v>40</v>
      </c>
      <c r="I762" s="26">
        <f>LatticeLayout!I778</f>
        <v>0</v>
      </c>
      <c r="J762" s="26">
        <f>LatticeLayout!J778</f>
        <v>0</v>
      </c>
      <c r="K762" s="26">
        <f>LatticeLayout!K778</f>
        <v>7.6135999999999995E-2</v>
      </c>
      <c r="L762" s="26">
        <f>LatticeLayout!Q778</f>
        <v>312.80887932762982</v>
      </c>
      <c r="M762" s="26">
        <f>LatticeLayout!P778</f>
        <v>423.0996045</v>
      </c>
      <c r="N762" s="26">
        <f>LatticeLayout!O778</f>
        <v>41.094000000000001</v>
      </c>
    </row>
    <row r="763" spans="1:14">
      <c r="A763" s="26">
        <f>LatticeLayout!A779</f>
        <v>0</v>
      </c>
      <c r="B763" s="26">
        <f>LatticeLayout!B779</f>
        <v>0</v>
      </c>
      <c r="C763" s="26">
        <f>LatticeLayout!C779</f>
        <v>0</v>
      </c>
      <c r="D763" s="26">
        <f>LatticeLayout!D779</f>
        <v>0</v>
      </c>
      <c r="E763" s="26">
        <f>LatticeLayout!E779</f>
        <v>0</v>
      </c>
      <c r="F763" s="26">
        <f>LatticeLayout!F779</f>
        <v>0</v>
      </c>
      <c r="G763" s="26" t="str">
        <f>LatticeLayout!G779</f>
        <v>bellow</v>
      </c>
      <c r="H763" s="26">
        <f>LatticeLayout!H779</f>
        <v>0</v>
      </c>
      <c r="I763" s="26">
        <f>LatticeLayout!I779</f>
        <v>0</v>
      </c>
      <c r="J763" s="26">
        <f>LatticeLayout!J779</f>
        <v>0</v>
      </c>
      <c r="K763" s="26">
        <f>LatticeLayout!K779</f>
        <v>9.9516999999999994E-2</v>
      </c>
      <c r="L763" s="26">
        <f>LatticeLayout!Q779</f>
        <v>312.70936232762983</v>
      </c>
      <c r="M763" s="26">
        <f>LatticeLayout!P779</f>
        <v>423.0996045</v>
      </c>
      <c r="N763" s="26">
        <f>LatticeLayout!O779</f>
        <v>41.094000000000001</v>
      </c>
    </row>
    <row r="764" spans="1:14">
      <c r="A764" s="26" t="str">
        <f>LatticeLayout!A780</f>
        <v>LS1</v>
      </c>
      <c r="B764" s="26" t="str">
        <f>LatticeLayout!B780</f>
        <v>CB06</v>
      </c>
      <c r="C764" s="26" t="str">
        <f>LatticeLayout!C780</f>
        <v>CAV2</v>
      </c>
      <c r="D764" s="26">
        <f>LatticeLayout!D780</f>
        <v>1560</v>
      </c>
      <c r="E764" s="26" t="str">
        <f>LatticeLayout!E780</f>
        <v>LS1_CB06:CAV2_D1560</v>
      </c>
      <c r="F764" s="26">
        <f>LatticeLayout!F780</f>
        <v>0</v>
      </c>
      <c r="G764" s="26" t="str">
        <f>LatticeLayout!G780</f>
        <v>b08 resonator</v>
      </c>
      <c r="H764" s="26">
        <f>LatticeLayout!H780</f>
        <v>34</v>
      </c>
      <c r="I764" s="26">
        <f>LatticeLayout!I780</f>
        <v>0</v>
      </c>
      <c r="J764" s="26">
        <f>LatticeLayout!J780</f>
        <v>0</v>
      </c>
      <c r="K764" s="26">
        <f>LatticeLayout!K780</f>
        <v>0.29817100000000002</v>
      </c>
      <c r="L764" s="26">
        <f>LatticeLayout!Q780</f>
        <v>312.41119132762981</v>
      </c>
      <c r="M764" s="26">
        <f>LatticeLayout!P780</f>
        <v>423.0996045</v>
      </c>
      <c r="N764" s="26">
        <f>LatticeLayout!O780</f>
        <v>41.094000000000001</v>
      </c>
    </row>
    <row r="765" spans="1:14">
      <c r="A765" s="26">
        <f>LatticeLayout!A781</f>
        <v>0</v>
      </c>
      <c r="B765" s="26">
        <f>LatticeLayout!B781</f>
        <v>0</v>
      </c>
      <c r="C765" s="26">
        <f>LatticeLayout!C781</f>
        <v>0</v>
      </c>
      <c r="D765" s="26">
        <f>LatticeLayout!D781</f>
        <v>0</v>
      </c>
      <c r="E765" s="26">
        <f>LatticeLayout!E781</f>
        <v>0</v>
      </c>
      <c r="F765" s="26">
        <f>LatticeLayout!F781</f>
        <v>0</v>
      </c>
      <c r="G765" s="26">
        <f>LatticeLayout!G781</f>
        <v>0</v>
      </c>
      <c r="H765" s="26">
        <f>LatticeLayout!H781</f>
        <v>0</v>
      </c>
      <c r="I765" s="26">
        <f>LatticeLayout!I781</f>
        <v>0</v>
      </c>
      <c r="J765" s="26">
        <f>LatticeLayout!J781</f>
        <v>0</v>
      </c>
      <c r="K765" s="26">
        <f>LatticeLayout!K781</f>
        <v>0</v>
      </c>
      <c r="L765" s="26">
        <f>LatticeLayout!Q781</f>
        <v>312.41119132762981</v>
      </c>
      <c r="M765" s="26">
        <f>LatticeLayout!P781</f>
        <v>423.0996045</v>
      </c>
      <c r="N765" s="26">
        <f>LatticeLayout!O781</f>
        <v>41.094000000000001</v>
      </c>
    </row>
    <row r="766" spans="1:14">
      <c r="A766" s="26">
        <f>LatticeLayout!A782</f>
        <v>0</v>
      </c>
      <c r="B766" s="26">
        <f>LatticeLayout!B782</f>
        <v>0</v>
      </c>
      <c r="C766" s="26">
        <f>LatticeLayout!C782</f>
        <v>0</v>
      </c>
      <c r="D766" s="26">
        <f>LatticeLayout!D782</f>
        <v>0</v>
      </c>
      <c r="E766" s="26">
        <f>LatticeLayout!E782</f>
        <v>0</v>
      </c>
      <c r="F766" s="26">
        <f>LatticeLayout!F782</f>
        <v>0</v>
      </c>
      <c r="G766" s="26">
        <f>LatticeLayout!G782</f>
        <v>0</v>
      </c>
      <c r="H766" s="26">
        <f>LatticeLayout!H782</f>
        <v>0</v>
      </c>
      <c r="I766" s="26">
        <f>LatticeLayout!I782</f>
        <v>0</v>
      </c>
      <c r="J766" s="26">
        <f>LatticeLayout!J782</f>
        <v>0</v>
      </c>
      <c r="K766" s="26">
        <f>LatticeLayout!K782</f>
        <v>0</v>
      </c>
      <c r="L766" s="26">
        <f>LatticeLayout!Q782</f>
        <v>312.41119132762981</v>
      </c>
      <c r="M766" s="26">
        <f>LatticeLayout!P782</f>
        <v>423.0996045</v>
      </c>
      <c r="N766" s="26">
        <f>LatticeLayout!O782</f>
        <v>41.094000000000001</v>
      </c>
    </row>
    <row r="767" spans="1:14">
      <c r="A767" s="26">
        <f>LatticeLayout!A783</f>
        <v>0</v>
      </c>
      <c r="B767" s="26">
        <f>LatticeLayout!B783</f>
        <v>0</v>
      </c>
      <c r="C767" s="26">
        <f>LatticeLayout!C783</f>
        <v>0</v>
      </c>
      <c r="D767" s="26">
        <f>LatticeLayout!D783</f>
        <v>0</v>
      </c>
      <c r="E767" s="26">
        <f>LatticeLayout!E783</f>
        <v>0</v>
      </c>
      <c r="F767" s="26">
        <f>LatticeLayout!F783</f>
        <v>0</v>
      </c>
      <c r="G767" s="26" t="str">
        <f>LatticeLayout!G783</f>
        <v>bellow</v>
      </c>
      <c r="H767" s="26">
        <f>LatticeLayout!H783</f>
        <v>0</v>
      </c>
      <c r="I767" s="26">
        <f>LatticeLayout!I783</f>
        <v>0</v>
      </c>
      <c r="J767" s="26">
        <f>LatticeLayout!J783</f>
        <v>0</v>
      </c>
      <c r="K767" s="26">
        <f>LatticeLayout!K783</f>
        <v>9.9516999999999994E-2</v>
      </c>
      <c r="L767" s="26">
        <f>LatticeLayout!Q783</f>
        <v>312.31167432762982</v>
      </c>
      <c r="M767" s="26">
        <f>LatticeLayout!P783</f>
        <v>423.0996045</v>
      </c>
      <c r="N767" s="26">
        <f>LatticeLayout!O783</f>
        <v>41.094000000000001</v>
      </c>
    </row>
    <row r="768" spans="1:14">
      <c r="A768" s="26" t="str">
        <f>LatticeLayout!A784</f>
        <v>LS1</v>
      </c>
      <c r="B768" s="26" t="str">
        <f>LatticeLayout!B784</f>
        <v>CB06</v>
      </c>
      <c r="C768" s="26" t="str">
        <f>LatticeLayout!C784</f>
        <v>CAV3</v>
      </c>
      <c r="D768" s="26">
        <f>LatticeLayout!D784</f>
        <v>1564</v>
      </c>
      <c r="E768" s="26" t="str">
        <f>LatticeLayout!E784</f>
        <v>LS1_CB06:CAV3_D1564</v>
      </c>
      <c r="F768" s="26">
        <f>LatticeLayout!F784</f>
        <v>0</v>
      </c>
      <c r="G768" s="26" t="str">
        <f>LatticeLayout!G784</f>
        <v>b08 resonator</v>
      </c>
      <c r="H768" s="26">
        <f>LatticeLayout!H784</f>
        <v>34</v>
      </c>
      <c r="I768" s="26">
        <f>LatticeLayout!I784</f>
        <v>0</v>
      </c>
      <c r="J768" s="26">
        <f>LatticeLayout!J784</f>
        <v>0</v>
      </c>
      <c r="K768" s="26">
        <f>LatticeLayout!K784</f>
        <v>0.29817100000000002</v>
      </c>
      <c r="L768" s="26">
        <f>LatticeLayout!Q784</f>
        <v>312.01350332762979</v>
      </c>
      <c r="M768" s="26">
        <f>LatticeLayout!P784</f>
        <v>423.0996045</v>
      </c>
      <c r="N768" s="26">
        <f>LatticeLayout!O784</f>
        <v>41.094000000000001</v>
      </c>
    </row>
    <row r="769" spans="1:14">
      <c r="A769" s="26">
        <f>LatticeLayout!A785</f>
        <v>0</v>
      </c>
      <c r="B769" s="26">
        <f>LatticeLayout!B785</f>
        <v>0</v>
      </c>
      <c r="C769" s="26">
        <f>LatticeLayout!C785</f>
        <v>0</v>
      </c>
      <c r="D769" s="26">
        <f>LatticeLayout!D785</f>
        <v>0</v>
      </c>
      <c r="E769" s="26">
        <f>LatticeLayout!E785</f>
        <v>0</v>
      </c>
      <c r="F769" s="26">
        <f>LatticeLayout!F785</f>
        <v>0</v>
      </c>
      <c r="G769" s="26">
        <f>LatticeLayout!G785</f>
        <v>0</v>
      </c>
      <c r="H769" s="26">
        <f>LatticeLayout!H785</f>
        <v>0</v>
      </c>
      <c r="I769" s="26">
        <f>LatticeLayout!I785</f>
        <v>0</v>
      </c>
      <c r="J769" s="26">
        <f>LatticeLayout!J785</f>
        <v>0</v>
      </c>
      <c r="K769" s="26">
        <f>LatticeLayout!K785</f>
        <v>0</v>
      </c>
      <c r="L769" s="26">
        <f>LatticeLayout!Q785</f>
        <v>312.01350332762979</v>
      </c>
      <c r="M769" s="26">
        <f>LatticeLayout!P785</f>
        <v>423.0996045</v>
      </c>
      <c r="N769" s="26">
        <f>LatticeLayout!O785</f>
        <v>41.094000000000001</v>
      </c>
    </row>
    <row r="770" spans="1:14">
      <c r="A770" s="26">
        <f>LatticeLayout!A786</f>
        <v>0</v>
      </c>
      <c r="B770" s="26">
        <f>LatticeLayout!B786</f>
        <v>0</v>
      </c>
      <c r="C770" s="26">
        <f>LatticeLayout!C786</f>
        <v>0</v>
      </c>
      <c r="D770" s="26">
        <f>LatticeLayout!D786</f>
        <v>0</v>
      </c>
      <c r="E770" s="26">
        <f>LatticeLayout!E786</f>
        <v>0</v>
      </c>
      <c r="F770" s="26">
        <f>LatticeLayout!F786</f>
        <v>0</v>
      </c>
      <c r="G770" s="26">
        <f>LatticeLayout!G786</f>
        <v>0</v>
      </c>
      <c r="H770" s="26">
        <f>LatticeLayout!H786</f>
        <v>0</v>
      </c>
      <c r="I770" s="26">
        <f>LatticeLayout!I786</f>
        <v>0</v>
      </c>
      <c r="J770" s="26">
        <f>LatticeLayout!J786</f>
        <v>0</v>
      </c>
      <c r="K770" s="26">
        <f>LatticeLayout!K786</f>
        <v>0</v>
      </c>
      <c r="L770" s="26">
        <f>LatticeLayout!Q786</f>
        <v>312.01350332762979</v>
      </c>
      <c r="M770" s="26">
        <f>LatticeLayout!P786</f>
        <v>423.0996045</v>
      </c>
      <c r="N770" s="26">
        <f>LatticeLayout!O786</f>
        <v>41.094000000000001</v>
      </c>
    </row>
    <row r="771" spans="1:14">
      <c r="A771" s="26">
        <f>LatticeLayout!A787</f>
        <v>0</v>
      </c>
      <c r="B771" s="26">
        <f>LatticeLayout!B787</f>
        <v>0</v>
      </c>
      <c r="C771" s="26">
        <f>LatticeLayout!C787</f>
        <v>0</v>
      </c>
      <c r="D771" s="26">
        <f>LatticeLayout!D787</f>
        <v>0</v>
      </c>
      <c r="E771" s="26">
        <f>LatticeLayout!E787</f>
        <v>0</v>
      </c>
      <c r="F771" s="26">
        <f>LatticeLayout!F787</f>
        <v>0</v>
      </c>
      <c r="G771" s="26" t="str">
        <f>LatticeLayout!G787</f>
        <v>bellow</v>
      </c>
      <c r="H771" s="26">
        <f>LatticeLayout!H787</f>
        <v>0</v>
      </c>
      <c r="I771" s="26">
        <f>LatticeLayout!I787</f>
        <v>0</v>
      </c>
      <c r="J771" s="26">
        <f>LatticeLayout!J787</f>
        <v>0</v>
      </c>
      <c r="K771" s="26">
        <f>LatticeLayout!K787</f>
        <v>9.9516999999999994E-2</v>
      </c>
      <c r="L771" s="26">
        <f>LatticeLayout!Q787</f>
        <v>311.9139863276298</v>
      </c>
      <c r="M771" s="26">
        <f>LatticeLayout!P787</f>
        <v>423.0996045</v>
      </c>
      <c r="N771" s="26">
        <f>LatticeLayout!O787</f>
        <v>41.094000000000001</v>
      </c>
    </row>
    <row r="772" spans="1:14">
      <c r="A772" s="26" t="str">
        <f>LatticeLayout!A788</f>
        <v>LS1</v>
      </c>
      <c r="B772" s="26" t="str">
        <f>LatticeLayout!B788</f>
        <v>CB06</v>
      </c>
      <c r="C772" s="26" t="str">
        <f>LatticeLayout!C788</f>
        <v>CAV4</v>
      </c>
      <c r="D772" s="26">
        <f>LatticeLayout!D788</f>
        <v>1567</v>
      </c>
      <c r="E772" s="26" t="str">
        <f>LatticeLayout!E788</f>
        <v>LS1_CB06:CAV4_D1567</v>
      </c>
      <c r="F772" s="26">
        <f>LatticeLayout!F788</f>
        <v>0</v>
      </c>
      <c r="G772" s="26" t="str">
        <f>LatticeLayout!G788</f>
        <v>b08 resonator</v>
      </c>
      <c r="H772" s="26">
        <f>LatticeLayout!H788</f>
        <v>34</v>
      </c>
      <c r="I772" s="26">
        <f>LatticeLayout!I788</f>
        <v>0</v>
      </c>
      <c r="J772" s="26">
        <f>LatticeLayout!J788</f>
        <v>0</v>
      </c>
      <c r="K772" s="26">
        <f>LatticeLayout!K788</f>
        <v>0.29817100000000002</v>
      </c>
      <c r="L772" s="26">
        <f>LatticeLayout!Q788</f>
        <v>311.61581532762978</v>
      </c>
      <c r="M772" s="26">
        <f>LatticeLayout!P788</f>
        <v>423.0996045</v>
      </c>
      <c r="N772" s="26">
        <f>LatticeLayout!O788</f>
        <v>41.094000000000001</v>
      </c>
    </row>
    <row r="773" spans="1:14">
      <c r="A773" s="26">
        <f>LatticeLayout!A789</f>
        <v>0</v>
      </c>
      <c r="B773" s="26">
        <f>LatticeLayout!B789</f>
        <v>0</v>
      </c>
      <c r="C773" s="26">
        <f>LatticeLayout!C789</f>
        <v>0</v>
      </c>
      <c r="D773" s="26">
        <f>LatticeLayout!D789</f>
        <v>0</v>
      </c>
      <c r="E773" s="26">
        <f>LatticeLayout!E789</f>
        <v>0</v>
      </c>
      <c r="F773" s="26">
        <f>LatticeLayout!F789</f>
        <v>0</v>
      </c>
      <c r="G773" s="26">
        <f>LatticeLayout!G789</f>
        <v>0</v>
      </c>
      <c r="H773" s="26">
        <f>LatticeLayout!H789</f>
        <v>0</v>
      </c>
      <c r="I773" s="26">
        <f>LatticeLayout!I789</f>
        <v>0</v>
      </c>
      <c r="J773" s="26">
        <f>LatticeLayout!J789</f>
        <v>0</v>
      </c>
      <c r="K773" s="26">
        <f>LatticeLayout!K789</f>
        <v>0</v>
      </c>
      <c r="L773" s="26">
        <f>LatticeLayout!Q789</f>
        <v>311.61581532762978</v>
      </c>
      <c r="M773" s="26">
        <f>LatticeLayout!P789</f>
        <v>423.0996045</v>
      </c>
      <c r="N773" s="26">
        <f>LatticeLayout!O789</f>
        <v>41.094000000000001</v>
      </c>
    </row>
    <row r="774" spans="1:14">
      <c r="A774" s="26" t="str">
        <f>LatticeLayout!A790</f>
        <v>LS1</v>
      </c>
      <c r="B774" s="26" t="str">
        <f>LatticeLayout!B790</f>
        <v>CB06</v>
      </c>
      <c r="C774" s="26" t="str">
        <f>LatticeLayout!C790</f>
        <v>BLM</v>
      </c>
      <c r="D774" s="26">
        <f>LatticeLayout!D790</f>
        <v>1569</v>
      </c>
      <c r="E774" s="26" t="str">
        <f>LatticeLayout!E790</f>
        <v>LS1_CB06:BLM_D1569</v>
      </c>
      <c r="F774" s="26">
        <f>LatticeLayout!F790</f>
        <v>0</v>
      </c>
      <c r="G774" s="26" t="str">
        <f>LatticeLayout!G790</f>
        <v>outside loss monitor</v>
      </c>
      <c r="H774" s="26">
        <f>LatticeLayout!H790</f>
        <v>0</v>
      </c>
      <c r="I774" s="26">
        <f>LatticeLayout!I790</f>
        <v>0</v>
      </c>
      <c r="J774" s="26">
        <f>LatticeLayout!J790</f>
        <v>0</v>
      </c>
      <c r="K774" s="26">
        <f>LatticeLayout!K790</f>
        <v>0</v>
      </c>
      <c r="L774" s="26">
        <f>LatticeLayout!Q790</f>
        <v>311.61581532762978</v>
      </c>
      <c r="M774" s="26">
        <f>LatticeLayout!P790</f>
        <v>423.0996045</v>
      </c>
      <c r="N774" s="26">
        <f>LatticeLayout!O790</f>
        <v>41.094000000000001</v>
      </c>
    </row>
    <row r="775" spans="1:14">
      <c r="A775" s="26">
        <f>LatticeLayout!A791</f>
        <v>0</v>
      </c>
      <c r="B775" s="26">
        <f>LatticeLayout!B791</f>
        <v>0</v>
      </c>
      <c r="C775" s="26">
        <f>LatticeLayout!C791</f>
        <v>0</v>
      </c>
      <c r="D775" s="26">
        <f>LatticeLayout!D791</f>
        <v>0</v>
      </c>
      <c r="E775" s="26">
        <f>LatticeLayout!E791</f>
        <v>0</v>
      </c>
      <c r="F775" s="26">
        <f>LatticeLayout!F791</f>
        <v>0</v>
      </c>
      <c r="G775" s="26" t="str">
        <f>LatticeLayout!G791</f>
        <v>bellow</v>
      </c>
      <c r="H775" s="26">
        <f>LatticeLayout!H791</f>
        <v>0</v>
      </c>
      <c r="I775" s="26">
        <f>LatticeLayout!I791</f>
        <v>0</v>
      </c>
      <c r="J775" s="26">
        <f>LatticeLayout!J791</f>
        <v>0</v>
      </c>
      <c r="K775" s="26">
        <f>LatticeLayout!K791</f>
        <v>9.650984E-2</v>
      </c>
      <c r="L775" s="26">
        <f>LatticeLayout!Q791</f>
        <v>311.51930548762977</v>
      </c>
      <c r="M775" s="26">
        <f>LatticeLayout!P791</f>
        <v>423.0996045</v>
      </c>
      <c r="N775" s="26">
        <f>LatticeLayout!O791</f>
        <v>41.094000000000001</v>
      </c>
    </row>
    <row r="776" spans="1:14">
      <c r="A776" s="26" t="str">
        <f>LatticeLayout!A792</f>
        <v>LS1</v>
      </c>
      <c r="B776" s="26" t="str">
        <f>LatticeLayout!B792</f>
        <v>CB06</v>
      </c>
      <c r="C776" s="26" t="str">
        <f>LatticeLayout!C792</f>
        <v>BPM</v>
      </c>
      <c r="D776" s="26">
        <f>LatticeLayout!D792</f>
        <v>1570</v>
      </c>
      <c r="E776" s="26" t="str">
        <f>LatticeLayout!E792</f>
        <v>LS1_CB06:BPM_D1570</v>
      </c>
      <c r="F776" s="26" t="str">
        <f>LatticeLayout!F792</f>
        <v>BPM6</v>
      </c>
      <c r="G776" s="26" t="str">
        <f>LatticeLayout!G792</f>
        <v>position monitor, BPMc</v>
      </c>
      <c r="H776" s="26">
        <f>LatticeLayout!H792</f>
        <v>40</v>
      </c>
      <c r="I776" s="26">
        <f>LatticeLayout!I792</f>
        <v>0</v>
      </c>
      <c r="J776" s="26">
        <f>LatticeLayout!J792</f>
        <v>0</v>
      </c>
      <c r="K776" s="26">
        <f>LatticeLayout!K792</f>
        <v>0</v>
      </c>
      <c r="L776" s="26">
        <f>LatticeLayout!Q792</f>
        <v>311.51930548762977</v>
      </c>
      <c r="M776" s="26">
        <f>LatticeLayout!P792</f>
        <v>423.0996045</v>
      </c>
      <c r="N776" s="26">
        <f>LatticeLayout!O792</f>
        <v>41.094000000000001</v>
      </c>
    </row>
    <row r="777" spans="1:14">
      <c r="A777" s="26">
        <f>LatticeLayout!A793</f>
        <v>0</v>
      </c>
      <c r="B777" s="26">
        <f>LatticeLayout!B793</f>
        <v>0</v>
      </c>
      <c r="C777" s="26">
        <f>LatticeLayout!C793</f>
        <v>0</v>
      </c>
      <c r="D777" s="26">
        <f>LatticeLayout!D793</f>
        <v>0</v>
      </c>
      <c r="E777" s="26">
        <f>LatticeLayout!E793</f>
        <v>0</v>
      </c>
      <c r="F777" s="26">
        <f>LatticeLayout!F793</f>
        <v>0</v>
      </c>
      <c r="G777" s="26" t="str">
        <f>LatticeLayout!G793</f>
        <v>BPM-box</v>
      </c>
      <c r="H777" s="26">
        <f>LatticeLayout!H793</f>
        <v>0</v>
      </c>
      <c r="I777" s="26">
        <f>LatticeLayout!I793</f>
        <v>0</v>
      </c>
      <c r="J777" s="26">
        <f>LatticeLayout!J793</f>
        <v>0</v>
      </c>
      <c r="K777" s="26">
        <f>LatticeLayout!K793</f>
        <v>5.5879999999999999E-2</v>
      </c>
      <c r="L777" s="26">
        <f>LatticeLayout!Q793</f>
        <v>311.46342548762976</v>
      </c>
      <c r="M777" s="26">
        <f>LatticeLayout!P793</f>
        <v>423.0996045</v>
      </c>
      <c r="N777" s="26">
        <f>LatticeLayout!O793</f>
        <v>41.094000000000001</v>
      </c>
    </row>
    <row r="778" spans="1:14">
      <c r="A778" s="26">
        <f>LatticeLayout!A794</f>
        <v>0</v>
      </c>
      <c r="B778" s="26">
        <f>LatticeLayout!B794</f>
        <v>0</v>
      </c>
      <c r="C778" s="26">
        <f>LatticeLayout!C794</f>
        <v>0</v>
      </c>
      <c r="D778" s="26">
        <f>LatticeLayout!D794</f>
        <v>0</v>
      </c>
      <c r="E778" s="26">
        <f>LatticeLayout!E794</f>
        <v>0</v>
      </c>
      <c r="F778" s="26">
        <f>LatticeLayout!F794</f>
        <v>0</v>
      </c>
      <c r="G778" s="26" t="str">
        <f>LatticeLayout!G794</f>
        <v>solenoid-entry</v>
      </c>
      <c r="H778" s="26">
        <f>LatticeLayout!H794</f>
        <v>40</v>
      </c>
      <c r="I778" s="26">
        <f>LatticeLayout!I794</f>
        <v>0</v>
      </c>
      <c r="J778" s="26">
        <f>LatticeLayout!J794</f>
        <v>0</v>
      </c>
      <c r="K778" s="26">
        <f>LatticeLayout!K794</f>
        <v>7.6135999999999995E-2</v>
      </c>
      <c r="L778" s="26">
        <f>LatticeLayout!Q794</f>
        <v>311.38728948762974</v>
      </c>
      <c r="M778" s="26">
        <f>LatticeLayout!P794</f>
        <v>423.0996045</v>
      </c>
      <c r="N778" s="26">
        <f>LatticeLayout!O794</f>
        <v>41.094000000000001</v>
      </c>
    </row>
    <row r="779" spans="1:14">
      <c r="A779" s="26" t="str">
        <f>LatticeLayout!A795</f>
        <v>LS1</v>
      </c>
      <c r="B779" s="26" t="str">
        <f>LatticeLayout!B795</f>
        <v>CB06</v>
      </c>
      <c r="C779" s="26" t="str">
        <f>LatticeLayout!C795</f>
        <v>SOL2</v>
      </c>
      <c r="D779" s="26">
        <f>LatticeLayout!D795</f>
        <v>1574</v>
      </c>
      <c r="E779" s="26" t="str">
        <f>LatticeLayout!E795</f>
        <v>LS1_CB06:SOL2_D1574</v>
      </c>
      <c r="F779" s="26" t="str">
        <f>LatticeLayout!F795</f>
        <v>S2</v>
      </c>
      <c r="G779" s="26" t="str">
        <f>LatticeLayout!G795</f>
        <v>solenoid+correctors</v>
      </c>
      <c r="H779" s="26">
        <f>LatticeLayout!H795</f>
        <v>40</v>
      </c>
      <c r="I779" s="26">
        <f>LatticeLayout!I795</f>
        <v>0</v>
      </c>
      <c r="J779" s="26">
        <f>LatticeLayout!J795</f>
        <v>0</v>
      </c>
      <c r="K779" s="26">
        <f>LatticeLayout!K795</f>
        <v>0.5</v>
      </c>
      <c r="L779" s="26">
        <f>LatticeLayout!Q795</f>
        <v>310.88728948762974</v>
      </c>
      <c r="M779" s="26">
        <f>LatticeLayout!P795</f>
        <v>423.0996045</v>
      </c>
      <c r="N779" s="26">
        <f>LatticeLayout!O795</f>
        <v>41.094000000000001</v>
      </c>
    </row>
    <row r="780" spans="1:14">
      <c r="A780" s="26">
        <f>LatticeLayout!A796</f>
        <v>0</v>
      </c>
      <c r="B780" s="26">
        <f>LatticeLayout!B796</f>
        <v>0</v>
      </c>
      <c r="C780" s="26">
        <f>LatticeLayout!C796</f>
        <v>0</v>
      </c>
      <c r="D780" s="26">
        <f>LatticeLayout!D796</f>
        <v>0</v>
      </c>
      <c r="E780" s="26">
        <f>LatticeLayout!E796</f>
        <v>0</v>
      </c>
      <c r="F780" s="26">
        <f>LatticeLayout!F796</f>
        <v>0</v>
      </c>
      <c r="G780" s="26" t="str">
        <f>LatticeLayout!G796</f>
        <v>solenoid-exit</v>
      </c>
      <c r="H780" s="26">
        <f>LatticeLayout!H796</f>
        <v>40</v>
      </c>
      <c r="I780" s="26">
        <f>LatticeLayout!I796</f>
        <v>0</v>
      </c>
      <c r="J780" s="26">
        <f>LatticeLayout!J796</f>
        <v>0</v>
      </c>
      <c r="K780" s="26">
        <f>LatticeLayout!K796</f>
        <v>7.6135999999999995E-2</v>
      </c>
      <c r="L780" s="26">
        <f>LatticeLayout!Q796</f>
        <v>310.81115348762972</v>
      </c>
      <c r="M780" s="26">
        <f>LatticeLayout!P796</f>
        <v>423.0996045</v>
      </c>
      <c r="N780" s="26">
        <f>LatticeLayout!O796</f>
        <v>41.094000000000001</v>
      </c>
    </row>
    <row r="781" spans="1:14">
      <c r="A781" s="26">
        <f>LatticeLayout!A797</f>
        <v>0</v>
      </c>
      <c r="B781" s="26">
        <f>LatticeLayout!B797</f>
        <v>0</v>
      </c>
      <c r="C781" s="26">
        <f>LatticeLayout!C797</f>
        <v>0</v>
      </c>
      <c r="D781" s="26">
        <f>LatticeLayout!D797</f>
        <v>0</v>
      </c>
      <c r="E781" s="26">
        <f>LatticeLayout!E797</f>
        <v>0</v>
      </c>
      <c r="F781" s="26">
        <f>LatticeLayout!F797</f>
        <v>0</v>
      </c>
      <c r="G781" s="26" t="str">
        <f>LatticeLayout!G797</f>
        <v>bellow</v>
      </c>
      <c r="H781" s="26">
        <f>LatticeLayout!H797</f>
        <v>0</v>
      </c>
      <c r="I781" s="26">
        <f>LatticeLayout!I797</f>
        <v>0</v>
      </c>
      <c r="J781" s="26">
        <f>LatticeLayout!J797</f>
        <v>0</v>
      </c>
      <c r="K781" s="26">
        <f>LatticeLayout!K797</f>
        <v>9.9516999999999994E-2</v>
      </c>
      <c r="L781" s="26">
        <f>LatticeLayout!Q797</f>
        <v>310.71163648762973</v>
      </c>
      <c r="M781" s="26">
        <f>LatticeLayout!P797</f>
        <v>423.0996045</v>
      </c>
      <c r="N781" s="26">
        <f>LatticeLayout!O797</f>
        <v>41.094000000000001</v>
      </c>
    </row>
    <row r="782" spans="1:14">
      <c r="A782" s="26" t="str">
        <f>LatticeLayout!A798</f>
        <v>LS1</v>
      </c>
      <c r="B782" s="26" t="str">
        <f>LatticeLayout!B798</f>
        <v>CB06</v>
      </c>
      <c r="C782" s="26" t="str">
        <f>LatticeLayout!C798</f>
        <v>CAV5</v>
      </c>
      <c r="D782" s="26">
        <f>LatticeLayout!D798</f>
        <v>1580</v>
      </c>
      <c r="E782" s="26" t="str">
        <f>LatticeLayout!E798</f>
        <v>LS1_CB06:CAV5_D1580</v>
      </c>
      <c r="F782" s="26">
        <f>LatticeLayout!F798</f>
        <v>0</v>
      </c>
      <c r="G782" s="26" t="str">
        <f>LatticeLayout!G798</f>
        <v>b08 resonator</v>
      </c>
      <c r="H782" s="26">
        <f>LatticeLayout!H798</f>
        <v>34</v>
      </c>
      <c r="I782" s="26">
        <f>LatticeLayout!I798</f>
        <v>0</v>
      </c>
      <c r="J782" s="26">
        <f>LatticeLayout!J798</f>
        <v>0</v>
      </c>
      <c r="K782" s="26">
        <f>LatticeLayout!K798</f>
        <v>0.29817100000000002</v>
      </c>
      <c r="L782" s="26">
        <f>LatticeLayout!Q798</f>
        <v>310.41346548762971</v>
      </c>
      <c r="M782" s="26">
        <f>LatticeLayout!P798</f>
        <v>423.0996045</v>
      </c>
      <c r="N782" s="26">
        <f>LatticeLayout!O798</f>
        <v>41.094000000000001</v>
      </c>
    </row>
    <row r="783" spans="1:14">
      <c r="A783" s="26">
        <f>LatticeLayout!A799</f>
        <v>0</v>
      </c>
      <c r="B783" s="26">
        <f>LatticeLayout!B799</f>
        <v>0</v>
      </c>
      <c r="C783" s="26">
        <f>LatticeLayout!C799</f>
        <v>0</v>
      </c>
      <c r="D783" s="26">
        <f>LatticeLayout!D799</f>
        <v>0</v>
      </c>
      <c r="E783" s="26">
        <f>LatticeLayout!E799</f>
        <v>0</v>
      </c>
      <c r="F783" s="26">
        <f>LatticeLayout!F799</f>
        <v>0</v>
      </c>
      <c r="G783" s="26">
        <f>LatticeLayout!G799</f>
        <v>0</v>
      </c>
      <c r="H783" s="26">
        <f>LatticeLayout!H799</f>
        <v>0</v>
      </c>
      <c r="I783" s="26">
        <f>LatticeLayout!I799</f>
        <v>0</v>
      </c>
      <c r="J783" s="26">
        <f>LatticeLayout!J799</f>
        <v>0</v>
      </c>
      <c r="K783" s="26">
        <f>LatticeLayout!K799</f>
        <v>0</v>
      </c>
      <c r="L783" s="26">
        <f>LatticeLayout!Q799</f>
        <v>310.41346548762971</v>
      </c>
      <c r="M783" s="26">
        <f>LatticeLayout!P799</f>
        <v>423.0996045</v>
      </c>
      <c r="N783" s="26">
        <f>LatticeLayout!O799</f>
        <v>41.094000000000001</v>
      </c>
    </row>
    <row r="784" spans="1:14">
      <c r="A784" s="26">
        <f>LatticeLayout!A800</f>
        <v>0</v>
      </c>
      <c r="B784" s="26">
        <f>LatticeLayout!B800</f>
        <v>0</v>
      </c>
      <c r="C784" s="26">
        <f>LatticeLayout!C800</f>
        <v>0</v>
      </c>
      <c r="D784" s="26">
        <f>LatticeLayout!D800</f>
        <v>0</v>
      </c>
      <c r="E784" s="26">
        <f>LatticeLayout!E800</f>
        <v>0</v>
      </c>
      <c r="F784" s="26">
        <f>LatticeLayout!F800</f>
        <v>0</v>
      </c>
      <c r="G784" s="26">
        <f>LatticeLayout!G800</f>
        <v>0</v>
      </c>
      <c r="H784" s="26">
        <f>LatticeLayout!H800</f>
        <v>0</v>
      </c>
      <c r="I784" s="26">
        <f>LatticeLayout!I800</f>
        <v>0</v>
      </c>
      <c r="J784" s="26">
        <f>LatticeLayout!J800</f>
        <v>0</v>
      </c>
      <c r="K784" s="26">
        <f>LatticeLayout!K800</f>
        <v>0</v>
      </c>
      <c r="L784" s="26">
        <f>LatticeLayout!Q800</f>
        <v>310.41346548762971</v>
      </c>
      <c r="M784" s="26">
        <f>LatticeLayout!P800</f>
        <v>423.0996045</v>
      </c>
      <c r="N784" s="26">
        <f>LatticeLayout!O800</f>
        <v>41.094000000000001</v>
      </c>
    </row>
    <row r="785" spans="1:14">
      <c r="A785" s="26">
        <f>LatticeLayout!A801</f>
        <v>0</v>
      </c>
      <c r="B785" s="26">
        <f>LatticeLayout!B801</f>
        <v>0</v>
      </c>
      <c r="C785" s="26">
        <f>LatticeLayout!C801</f>
        <v>0</v>
      </c>
      <c r="D785" s="26">
        <f>LatticeLayout!D801</f>
        <v>0</v>
      </c>
      <c r="E785" s="26">
        <f>LatticeLayout!E801</f>
        <v>0</v>
      </c>
      <c r="F785" s="26">
        <f>LatticeLayout!F801</f>
        <v>0</v>
      </c>
      <c r="G785" s="26" t="str">
        <f>LatticeLayout!G801</f>
        <v>bellow</v>
      </c>
      <c r="H785" s="26">
        <f>LatticeLayout!H801</f>
        <v>0</v>
      </c>
      <c r="I785" s="26">
        <f>LatticeLayout!I801</f>
        <v>0</v>
      </c>
      <c r="J785" s="26">
        <f>LatticeLayout!J801</f>
        <v>0</v>
      </c>
      <c r="K785" s="26">
        <f>LatticeLayout!K801</f>
        <v>9.9516999999999994E-2</v>
      </c>
      <c r="L785" s="26">
        <f>LatticeLayout!Q801</f>
        <v>310.31394848762972</v>
      </c>
      <c r="M785" s="26">
        <f>LatticeLayout!P801</f>
        <v>423.0996045</v>
      </c>
      <c r="N785" s="26">
        <f>LatticeLayout!O801</f>
        <v>41.094000000000001</v>
      </c>
    </row>
    <row r="786" spans="1:14">
      <c r="A786" s="26" t="str">
        <f>LatticeLayout!A802</f>
        <v>LS1</v>
      </c>
      <c r="B786" s="26" t="str">
        <f>LatticeLayout!B802</f>
        <v>CB06</v>
      </c>
      <c r="C786" s="26" t="str">
        <f>LatticeLayout!C802</f>
        <v>CAV6</v>
      </c>
      <c r="D786" s="26">
        <f>LatticeLayout!D802</f>
        <v>1583</v>
      </c>
      <c r="E786" s="26" t="str">
        <f>LatticeLayout!E802</f>
        <v>LS1_CB06:CAV6_D1583</v>
      </c>
      <c r="F786" s="26">
        <f>LatticeLayout!F802</f>
        <v>0</v>
      </c>
      <c r="G786" s="26" t="str">
        <f>LatticeLayout!G802</f>
        <v>b08 resonator</v>
      </c>
      <c r="H786" s="26">
        <f>LatticeLayout!H802</f>
        <v>34</v>
      </c>
      <c r="I786" s="26">
        <f>LatticeLayout!I802</f>
        <v>0</v>
      </c>
      <c r="J786" s="26">
        <f>LatticeLayout!J802</f>
        <v>0</v>
      </c>
      <c r="K786" s="26">
        <f>LatticeLayout!K802</f>
        <v>0.29817100000000002</v>
      </c>
      <c r="L786" s="26">
        <f>LatticeLayout!Q802</f>
        <v>310.01577748762969</v>
      </c>
      <c r="M786" s="26">
        <f>LatticeLayout!P802</f>
        <v>423.0996045</v>
      </c>
      <c r="N786" s="26">
        <f>LatticeLayout!O802</f>
        <v>41.094000000000001</v>
      </c>
    </row>
    <row r="787" spans="1:14">
      <c r="A787" s="26">
        <f>LatticeLayout!A803</f>
        <v>0</v>
      </c>
      <c r="B787" s="26">
        <f>LatticeLayout!B803</f>
        <v>0</v>
      </c>
      <c r="C787" s="26">
        <f>LatticeLayout!C803</f>
        <v>0</v>
      </c>
      <c r="D787" s="26">
        <f>LatticeLayout!D803</f>
        <v>0</v>
      </c>
      <c r="E787" s="26">
        <f>LatticeLayout!E803</f>
        <v>0</v>
      </c>
      <c r="F787" s="26">
        <f>LatticeLayout!F803</f>
        <v>0</v>
      </c>
      <c r="G787" s="26">
        <f>LatticeLayout!G803</f>
        <v>0</v>
      </c>
      <c r="H787" s="26">
        <f>LatticeLayout!H803</f>
        <v>0</v>
      </c>
      <c r="I787" s="26">
        <f>LatticeLayout!I803</f>
        <v>0</v>
      </c>
      <c r="J787" s="26">
        <f>LatticeLayout!J803</f>
        <v>0</v>
      </c>
      <c r="K787" s="26">
        <f>LatticeLayout!K803</f>
        <v>0</v>
      </c>
      <c r="L787" s="26">
        <f>LatticeLayout!Q803</f>
        <v>310.01577748762969</v>
      </c>
      <c r="M787" s="26">
        <f>LatticeLayout!P803</f>
        <v>423.0996045</v>
      </c>
      <c r="N787" s="26">
        <f>LatticeLayout!O803</f>
        <v>41.094000000000001</v>
      </c>
    </row>
    <row r="788" spans="1:14">
      <c r="A788" s="26">
        <f>LatticeLayout!A804</f>
        <v>0</v>
      </c>
      <c r="B788" s="26">
        <f>LatticeLayout!B804</f>
        <v>0</v>
      </c>
      <c r="C788" s="26">
        <f>LatticeLayout!C804</f>
        <v>0</v>
      </c>
      <c r="D788" s="26">
        <f>LatticeLayout!D804</f>
        <v>0</v>
      </c>
      <c r="E788" s="26">
        <f>LatticeLayout!E804</f>
        <v>0</v>
      </c>
      <c r="F788" s="26">
        <f>LatticeLayout!F804</f>
        <v>0</v>
      </c>
      <c r="G788" s="26">
        <f>LatticeLayout!G804</f>
        <v>0</v>
      </c>
      <c r="H788" s="26">
        <f>LatticeLayout!H804</f>
        <v>0</v>
      </c>
      <c r="I788" s="26">
        <f>LatticeLayout!I804</f>
        <v>0</v>
      </c>
      <c r="J788" s="26">
        <f>LatticeLayout!J804</f>
        <v>0</v>
      </c>
      <c r="K788" s="26">
        <f>LatticeLayout!K804</f>
        <v>0</v>
      </c>
      <c r="L788" s="26">
        <f>LatticeLayout!Q804</f>
        <v>310.01577748762969</v>
      </c>
      <c r="M788" s="26">
        <f>LatticeLayout!P804</f>
        <v>423.0996045</v>
      </c>
      <c r="N788" s="26">
        <f>LatticeLayout!O804</f>
        <v>41.094000000000001</v>
      </c>
    </row>
    <row r="789" spans="1:14">
      <c r="A789" s="26">
        <f>LatticeLayout!A805</f>
        <v>0</v>
      </c>
      <c r="B789" s="26">
        <f>LatticeLayout!B805</f>
        <v>0</v>
      </c>
      <c r="C789" s="26">
        <f>LatticeLayout!C805</f>
        <v>0</v>
      </c>
      <c r="D789" s="26">
        <f>LatticeLayout!D805</f>
        <v>0</v>
      </c>
      <c r="E789" s="26">
        <f>LatticeLayout!E805</f>
        <v>0</v>
      </c>
      <c r="F789" s="26">
        <f>LatticeLayout!F805</f>
        <v>0</v>
      </c>
      <c r="G789" s="26" t="str">
        <f>LatticeLayout!G805</f>
        <v>bellow</v>
      </c>
      <c r="H789" s="26">
        <f>LatticeLayout!H805</f>
        <v>0</v>
      </c>
      <c r="I789" s="26">
        <f>LatticeLayout!I805</f>
        <v>0</v>
      </c>
      <c r="J789" s="26">
        <f>LatticeLayout!J805</f>
        <v>0</v>
      </c>
      <c r="K789" s="26">
        <f>LatticeLayout!K805</f>
        <v>9.9516999999999994E-2</v>
      </c>
      <c r="L789" s="26">
        <f>LatticeLayout!Q805</f>
        <v>309.9162604876297</v>
      </c>
      <c r="M789" s="26">
        <f>LatticeLayout!P805</f>
        <v>423.0996045</v>
      </c>
      <c r="N789" s="26">
        <f>LatticeLayout!O805</f>
        <v>41.094000000000001</v>
      </c>
    </row>
    <row r="790" spans="1:14">
      <c r="A790" s="26" t="str">
        <f>LatticeLayout!A806</f>
        <v>LS1</v>
      </c>
      <c r="B790" s="26" t="str">
        <f>LatticeLayout!B806</f>
        <v>CB06</v>
      </c>
      <c r="C790" s="26" t="str">
        <f>LatticeLayout!C806</f>
        <v>CAV7</v>
      </c>
      <c r="D790" s="26">
        <f>LatticeLayout!D806</f>
        <v>1587</v>
      </c>
      <c r="E790" s="26" t="str">
        <f>LatticeLayout!E806</f>
        <v>LS1_CB06:CAV7_D1587</v>
      </c>
      <c r="F790" s="26">
        <f>LatticeLayout!F806</f>
        <v>0</v>
      </c>
      <c r="G790" s="26" t="str">
        <f>LatticeLayout!G806</f>
        <v>b08 resonator</v>
      </c>
      <c r="H790" s="26">
        <f>LatticeLayout!H806</f>
        <v>34</v>
      </c>
      <c r="I790" s="26">
        <f>LatticeLayout!I806</f>
        <v>0</v>
      </c>
      <c r="J790" s="26">
        <f>LatticeLayout!J806</f>
        <v>0</v>
      </c>
      <c r="K790" s="26">
        <f>LatticeLayout!K806</f>
        <v>0.29817100000000002</v>
      </c>
      <c r="L790" s="26">
        <f>LatticeLayout!Q806</f>
        <v>309.61808948762967</v>
      </c>
      <c r="M790" s="26">
        <f>LatticeLayout!P806</f>
        <v>423.0996045</v>
      </c>
      <c r="N790" s="26">
        <f>LatticeLayout!O806</f>
        <v>41.094000000000001</v>
      </c>
    </row>
    <row r="791" spans="1:14">
      <c r="A791" s="26">
        <f>LatticeLayout!A807</f>
        <v>0</v>
      </c>
      <c r="B791" s="26">
        <f>LatticeLayout!B807</f>
        <v>0</v>
      </c>
      <c r="C791" s="26">
        <f>LatticeLayout!C807</f>
        <v>0</v>
      </c>
      <c r="D791" s="26">
        <f>LatticeLayout!D807</f>
        <v>0</v>
      </c>
      <c r="E791" s="26">
        <f>LatticeLayout!E807</f>
        <v>0</v>
      </c>
      <c r="F791" s="26">
        <f>LatticeLayout!F807</f>
        <v>0</v>
      </c>
      <c r="G791" s="26">
        <f>LatticeLayout!G807</f>
        <v>0</v>
      </c>
      <c r="H791" s="26">
        <f>LatticeLayout!H807</f>
        <v>0</v>
      </c>
      <c r="I791" s="26">
        <f>LatticeLayout!I807</f>
        <v>0</v>
      </c>
      <c r="J791" s="26">
        <f>LatticeLayout!J807</f>
        <v>0</v>
      </c>
      <c r="K791" s="26">
        <f>LatticeLayout!K807</f>
        <v>0</v>
      </c>
      <c r="L791" s="26">
        <f>LatticeLayout!Q807</f>
        <v>309.61808948762967</v>
      </c>
      <c r="M791" s="26">
        <f>LatticeLayout!P807</f>
        <v>423.0996045</v>
      </c>
      <c r="N791" s="26">
        <f>LatticeLayout!O807</f>
        <v>41.094000000000001</v>
      </c>
    </row>
    <row r="792" spans="1:14">
      <c r="A792" s="26" t="str">
        <f>LatticeLayout!A808</f>
        <v>LS1</v>
      </c>
      <c r="B792" s="26" t="str">
        <f>LatticeLayout!B808</f>
        <v>CB06</v>
      </c>
      <c r="C792" s="26" t="str">
        <f>LatticeLayout!C808</f>
        <v>BLM</v>
      </c>
      <c r="D792" s="26">
        <f>LatticeLayout!D808</f>
        <v>1589</v>
      </c>
      <c r="E792" s="26" t="str">
        <f>LatticeLayout!E808</f>
        <v>LS1_CB06:BLM_D1589</v>
      </c>
      <c r="F792" s="26">
        <f>LatticeLayout!F808</f>
        <v>0</v>
      </c>
      <c r="G792" s="26" t="str">
        <f>LatticeLayout!G808</f>
        <v>outside loss monitor</v>
      </c>
      <c r="H792" s="26">
        <f>LatticeLayout!H808</f>
        <v>0</v>
      </c>
      <c r="I792" s="26">
        <f>LatticeLayout!I808</f>
        <v>0</v>
      </c>
      <c r="J792" s="26">
        <f>LatticeLayout!J808</f>
        <v>0</v>
      </c>
      <c r="K792" s="26">
        <f>LatticeLayout!K808</f>
        <v>0</v>
      </c>
      <c r="L792" s="26">
        <f>LatticeLayout!Q808</f>
        <v>309.61808948762967</v>
      </c>
      <c r="M792" s="26">
        <f>LatticeLayout!P808</f>
        <v>423.0996045</v>
      </c>
      <c r="N792" s="26">
        <f>LatticeLayout!O808</f>
        <v>41.094000000000001</v>
      </c>
    </row>
    <row r="793" spans="1:14">
      <c r="A793" s="26">
        <f>LatticeLayout!A809</f>
        <v>0</v>
      </c>
      <c r="B793" s="26">
        <f>LatticeLayout!B809</f>
        <v>0</v>
      </c>
      <c r="C793" s="26">
        <f>LatticeLayout!C809</f>
        <v>0</v>
      </c>
      <c r="D793" s="26">
        <f>LatticeLayout!D809</f>
        <v>0</v>
      </c>
      <c r="E793" s="26">
        <f>LatticeLayout!E809</f>
        <v>0</v>
      </c>
      <c r="F793" s="26">
        <f>LatticeLayout!F809</f>
        <v>0</v>
      </c>
      <c r="G793" s="26" t="str">
        <f>LatticeLayout!G809</f>
        <v>bellow</v>
      </c>
      <c r="H793" s="26">
        <f>LatticeLayout!H809</f>
        <v>0</v>
      </c>
      <c r="I793" s="26">
        <f>LatticeLayout!I809</f>
        <v>0</v>
      </c>
      <c r="J793" s="26">
        <f>LatticeLayout!J809</f>
        <v>0</v>
      </c>
      <c r="K793" s="26">
        <f>LatticeLayout!K809</f>
        <v>9.650984E-2</v>
      </c>
      <c r="L793" s="26">
        <f>LatticeLayout!Q809</f>
        <v>309.52157964762966</v>
      </c>
      <c r="M793" s="26">
        <f>LatticeLayout!P809</f>
        <v>423.0996045</v>
      </c>
      <c r="N793" s="26">
        <f>LatticeLayout!O809</f>
        <v>41.094000000000001</v>
      </c>
    </row>
    <row r="794" spans="1:14">
      <c r="A794" s="26" t="str">
        <f>LatticeLayout!A810</f>
        <v>LS1</v>
      </c>
      <c r="B794" s="26" t="str">
        <f>LatticeLayout!B810</f>
        <v>CB06</v>
      </c>
      <c r="C794" s="26" t="str">
        <f>LatticeLayout!C810</f>
        <v>BPM</v>
      </c>
      <c r="D794" s="26">
        <f>LatticeLayout!D810</f>
        <v>1590</v>
      </c>
      <c r="E794" s="26" t="str">
        <f>LatticeLayout!E810</f>
        <v>LS1_CB06:BPM_D1590</v>
      </c>
      <c r="F794" s="26" t="str">
        <f>LatticeLayout!F810</f>
        <v>BPM6</v>
      </c>
      <c r="G794" s="26" t="str">
        <f>LatticeLayout!G810</f>
        <v>position monitor, BPMc</v>
      </c>
      <c r="H794" s="26">
        <f>LatticeLayout!H810</f>
        <v>40</v>
      </c>
      <c r="I794" s="26">
        <f>LatticeLayout!I810</f>
        <v>0</v>
      </c>
      <c r="J794" s="26">
        <f>LatticeLayout!J810</f>
        <v>0</v>
      </c>
      <c r="K794" s="26">
        <f>LatticeLayout!K810</f>
        <v>0</v>
      </c>
      <c r="L794" s="26">
        <f>LatticeLayout!Q810</f>
        <v>309.52157964762966</v>
      </c>
      <c r="M794" s="26">
        <f>LatticeLayout!P810</f>
        <v>423.0996045</v>
      </c>
      <c r="N794" s="26">
        <f>LatticeLayout!O810</f>
        <v>41.094000000000001</v>
      </c>
    </row>
    <row r="795" spans="1:14">
      <c r="A795" s="26">
        <f>LatticeLayout!A811</f>
        <v>0</v>
      </c>
      <c r="B795" s="26">
        <f>LatticeLayout!B811</f>
        <v>0</v>
      </c>
      <c r="C795" s="26">
        <f>LatticeLayout!C811</f>
        <v>0</v>
      </c>
      <c r="D795" s="26">
        <f>LatticeLayout!D811</f>
        <v>0</v>
      </c>
      <c r="E795" s="26">
        <f>LatticeLayout!E811</f>
        <v>0</v>
      </c>
      <c r="F795" s="26">
        <f>LatticeLayout!F811</f>
        <v>0</v>
      </c>
      <c r="G795" s="26" t="str">
        <f>LatticeLayout!G811</f>
        <v>BPM-box</v>
      </c>
      <c r="H795" s="26">
        <f>LatticeLayout!H811</f>
        <v>0</v>
      </c>
      <c r="I795" s="26">
        <f>LatticeLayout!I811</f>
        <v>0</v>
      </c>
      <c r="J795" s="26">
        <f>LatticeLayout!J811</f>
        <v>0</v>
      </c>
      <c r="K795" s="26">
        <f>LatticeLayout!K811</f>
        <v>5.5879999999999999E-2</v>
      </c>
      <c r="L795" s="26">
        <f>LatticeLayout!Q811</f>
        <v>309.46569964762966</v>
      </c>
      <c r="M795" s="26">
        <f>LatticeLayout!P811</f>
        <v>423.0996045</v>
      </c>
      <c r="N795" s="26">
        <f>LatticeLayout!O811</f>
        <v>41.094000000000001</v>
      </c>
    </row>
    <row r="796" spans="1:14">
      <c r="A796" s="26">
        <f>LatticeLayout!A812</f>
        <v>0</v>
      </c>
      <c r="B796" s="26">
        <f>LatticeLayout!B812</f>
        <v>0</v>
      </c>
      <c r="C796" s="26">
        <f>LatticeLayout!C812</f>
        <v>0</v>
      </c>
      <c r="D796" s="26">
        <f>LatticeLayout!D812</f>
        <v>0</v>
      </c>
      <c r="E796" s="26">
        <f>LatticeLayout!E812</f>
        <v>0</v>
      </c>
      <c r="F796" s="26">
        <f>LatticeLayout!F812</f>
        <v>0</v>
      </c>
      <c r="G796" s="26" t="str">
        <f>LatticeLayout!G812</f>
        <v>solenoid-entry</v>
      </c>
      <c r="H796" s="26">
        <f>LatticeLayout!H812</f>
        <v>0</v>
      </c>
      <c r="I796" s="26">
        <f>LatticeLayout!I812</f>
        <v>0</v>
      </c>
      <c r="J796" s="26">
        <f>LatticeLayout!J812</f>
        <v>0</v>
      </c>
      <c r="K796" s="26">
        <f>LatticeLayout!K812</f>
        <v>7.6135999999999995E-2</v>
      </c>
      <c r="L796" s="26">
        <f>LatticeLayout!Q812</f>
        <v>309.38956364762964</v>
      </c>
      <c r="M796" s="26">
        <f>LatticeLayout!P812</f>
        <v>423.0996045</v>
      </c>
      <c r="N796" s="26">
        <f>LatticeLayout!O812</f>
        <v>41.094000000000001</v>
      </c>
    </row>
    <row r="797" spans="1:14">
      <c r="A797" s="26" t="str">
        <f>LatticeLayout!A813</f>
        <v>LS1</v>
      </c>
      <c r="B797" s="26" t="str">
        <f>LatticeLayout!B813</f>
        <v>CB06</v>
      </c>
      <c r="C797" s="26" t="str">
        <f>LatticeLayout!C813</f>
        <v>SOL3</v>
      </c>
      <c r="D797" s="26">
        <f>LatticeLayout!D813</f>
        <v>1594</v>
      </c>
      <c r="E797" s="26" t="str">
        <f>LatticeLayout!E813</f>
        <v>LS1_CB06:SOL3_D1594</v>
      </c>
      <c r="F797" s="26" t="str">
        <f>LatticeLayout!F813</f>
        <v>S2</v>
      </c>
      <c r="G797" s="26" t="str">
        <f>LatticeLayout!G813</f>
        <v>solenoid+correctors</v>
      </c>
      <c r="H797" s="26">
        <f>LatticeLayout!H813</f>
        <v>40</v>
      </c>
      <c r="I797" s="26">
        <f>LatticeLayout!I813</f>
        <v>0</v>
      </c>
      <c r="J797" s="26">
        <f>LatticeLayout!J813</f>
        <v>0</v>
      </c>
      <c r="K797" s="26">
        <f>LatticeLayout!K813</f>
        <v>0.5</v>
      </c>
      <c r="L797" s="26">
        <f>LatticeLayout!Q813</f>
        <v>308.88956364762964</v>
      </c>
      <c r="M797" s="26">
        <f>LatticeLayout!P813</f>
        <v>423.0996045</v>
      </c>
      <c r="N797" s="26">
        <f>LatticeLayout!O813</f>
        <v>41.094000000000001</v>
      </c>
    </row>
    <row r="798" spans="1:14">
      <c r="A798" s="26">
        <f>LatticeLayout!A814</f>
        <v>0</v>
      </c>
      <c r="B798" s="26">
        <f>LatticeLayout!B814</f>
        <v>0</v>
      </c>
      <c r="C798" s="26">
        <f>LatticeLayout!C814</f>
        <v>0</v>
      </c>
      <c r="D798" s="26">
        <f>LatticeLayout!D814</f>
        <v>0</v>
      </c>
      <c r="E798" s="26">
        <f>LatticeLayout!E814</f>
        <v>0</v>
      </c>
      <c r="F798" s="26">
        <f>LatticeLayout!F814</f>
        <v>0</v>
      </c>
      <c r="G798" s="26" t="str">
        <f>LatticeLayout!G814</f>
        <v>solenoid-exit</v>
      </c>
      <c r="H798" s="26">
        <f>LatticeLayout!H814</f>
        <v>0</v>
      </c>
      <c r="I798" s="26">
        <f>LatticeLayout!I814</f>
        <v>0</v>
      </c>
      <c r="J798" s="26">
        <f>LatticeLayout!J814</f>
        <v>0</v>
      </c>
      <c r="K798" s="26">
        <f>LatticeLayout!K814</f>
        <v>7.6135999999999995E-2</v>
      </c>
      <c r="L798" s="26">
        <f>LatticeLayout!Q814</f>
        <v>308.81342764762962</v>
      </c>
      <c r="M798" s="26">
        <f>LatticeLayout!P814</f>
        <v>423.0996045</v>
      </c>
      <c r="N798" s="26">
        <f>LatticeLayout!O814</f>
        <v>41.094000000000001</v>
      </c>
    </row>
    <row r="799" spans="1:14">
      <c r="A799" s="26">
        <f>LatticeLayout!A815</f>
        <v>0</v>
      </c>
      <c r="B799" s="26">
        <f>LatticeLayout!B815</f>
        <v>0</v>
      </c>
      <c r="C799" s="26">
        <f>LatticeLayout!C815</f>
        <v>0</v>
      </c>
      <c r="D799" s="26">
        <f>LatticeLayout!D815</f>
        <v>0</v>
      </c>
      <c r="E799" s="26">
        <f>LatticeLayout!E815</f>
        <v>0</v>
      </c>
      <c r="F799" s="26">
        <f>LatticeLayout!F815</f>
        <v>0</v>
      </c>
      <c r="G799" s="26" t="str">
        <f>LatticeLayout!G815</f>
        <v>bellow</v>
      </c>
      <c r="H799" s="26">
        <f>LatticeLayout!H815</f>
        <v>0</v>
      </c>
      <c r="I799" s="26">
        <f>LatticeLayout!I815</f>
        <v>0</v>
      </c>
      <c r="J799" s="26">
        <f>LatticeLayout!J815</f>
        <v>0</v>
      </c>
      <c r="K799" s="26">
        <f>LatticeLayout!K815</f>
        <v>9.9516999999999994E-2</v>
      </c>
      <c r="L799" s="26">
        <f>LatticeLayout!Q815</f>
        <v>308.71391064762963</v>
      </c>
      <c r="M799" s="26">
        <f>LatticeLayout!P815</f>
        <v>423.0996045</v>
      </c>
      <c r="N799" s="26">
        <f>LatticeLayout!O815</f>
        <v>41.094000000000001</v>
      </c>
    </row>
    <row r="800" spans="1:14">
      <c r="A800" s="26" t="str">
        <f>LatticeLayout!A816</f>
        <v>LS1</v>
      </c>
      <c r="B800" s="26" t="str">
        <f>LatticeLayout!B816</f>
        <v>CB06</v>
      </c>
      <c r="C800" s="26" t="str">
        <f>LatticeLayout!C816</f>
        <v>CAV8</v>
      </c>
      <c r="D800" s="26">
        <f>LatticeLayout!D816</f>
        <v>1599</v>
      </c>
      <c r="E800" s="26" t="str">
        <f>LatticeLayout!E816</f>
        <v>LS1_CB06:CAV8_D1599</v>
      </c>
      <c r="F800" s="26">
        <f>LatticeLayout!F816</f>
        <v>0</v>
      </c>
      <c r="G800" s="26" t="str">
        <f>LatticeLayout!G816</f>
        <v>b08 resonator</v>
      </c>
      <c r="H800" s="26">
        <f>LatticeLayout!H816</f>
        <v>34</v>
      </c>
      <c r="I800" s="26">
        <f>LatticeLayout!I816</f>
        <v>0</v>
      </c>
      <c r="J800" s="26">
        <f>LatticeLayout!J816</f>
        <v>0</v>
      </c>
      <c r="K800" s="26">
        <f>LatticeLayout!K816</f>
        <v>0.29817100000000002</v>
      </c>
      <c r="L800" s="26">
        <f>LatticeLayout!Q816</f>
        <v>308.41573964762961</v>
      </c>
      <c r="M800" s="26">
        <f>LatticeLayout!P816</f>
        <v>423.0996045</v>
      </c>
      <c r="N800" s="26">
        <f>LatticeLayout!O816</f>
        <v>41.094000000000001</v>
      </c>
    </row>
    <row r="801" spans="1:19">
      <c r="A801" s="26">
        <f>LatticeLayout!A817</f>
        <v>0</v>
      </c>
      <c r="B801" s="26">
        <f>LatticeLayout!B817</f>
        <v>0</v>
      </c>
      <c r="C801" s="26">
        <f>LatticeLayout!C817</f>
        <v>0</v>
      </c>
      <c r="D801" s="26">
        <f>LatticeLayout!D817</f>
        <v>0</v>
      </c>
      <c r="E801" s="26">
        <f>LatticeLayout!E817</f>
        <v>0</v>
      </c>
      <c r="F801" s="26">
        <f>LatticeLayout!F817</f>
        <v>0</v>
      </c>
      <c r="G801" s="26">
        <f>LatticeLayout!G817</f>
        <v>0</v>
      </c>
      <c r="H801" s="26">
        <f>LatticeLayout!H817</f>
        <v>0</v>
      </c>
      <c r="I801" s="26">
        <f>LatticeLayout!I817</f>
        <v>0</v>
      </c>
      <c r="J801" s="26">
        <f>LatticeLayout!J817</f>
        <v>0</v>
      </c>
      <c r="K801" s="26">
        <f>LatticeLayout!K817</f>
        <v>0</v>
      </c>
      <c r="L801" s="26">
        <f>LatticeLayout!Q817</f>
        <v>308.41573964762961</v>
      </c>
      <c r="M801" s="26">
        <f>LatticeLayout!P817</f>
        <v>423.0996045</v>
      </c>
      <c r="N801" s="26">
        <f>LatticeLayout!O817</f>
        <v>41.094000000000001</v>
      </c>
      <c r="S801" s="26"/>
    </row>
    <row r="802" spans="1:19">
      <c r="A802" s="26">
        <f>LatticeLayout!A818</f>
        <v>0</v>
      </c>
      <c r="B802" s="26">
        <f>LatticeLayout!B818</f>
        <v>0</v>
      </c>
      <c r="C802" s="26">
        <f>LatticeLayout!C818</f>
        <v>0</v>
      </c>
      <c r="D802" s="26">
        <f>LatticeLayout!D818</f>
        <v>0</v>
      </c>
      <c r="E802" s="26">
        <f>LatticeLayout!E818</f>
        <v>0</v>
      </c>
      <c r="F802" s="26">
        <f>LatticeLayout!F818</f>
        <v>0</v>
      </c>
      <c r="G802" s="26">
        <f>LatticeLayout!G818</f>
        <v>0</v>
      </c>
      <c r="H802" s="26">
        <f>LatticeLayout!H818</f>
        <v>0</v>
      </c>
      <c r="I802" s="26">
        <f>LatticeLayout!I818</f>
        <v>0</v>
      </c>
      <c r="J802" s="26">
        <f>LatticeLayout!J818</f>
        <v>0</v>
      </c>
      <c r="K802" s="26">
        <f>LatticeLayout!K818</f>
        <v>0</v>
      </c>
      <c r="L802" s="26">
        <f>LatticeLayout!Q818</f>
        <v>308.41573964762961</v>
      </c>
      <c r="M802" s="26">
        <f>LatticeLayout!P818</f>
        <v>423.0996045</v>
      </c>
      <c r="N802" s="26">
        <f>LatticeLayout!O818</f>
        <v>41.094000000000001</v>
      </c>
      <c r="S802" s="26"/>
    </row>
    <row r="803" spans="1:19">
      <c r="A803" s="26">
        <f>LatticeLayout!A819</f>
        <v>0</v>
      </c>
      <c r="B803" s="26">
        <f>LatticeLayout!B819</f>
        <v>0</v>
      </c>
      <c r="C803" s="26">
        <f>LatticeLayout!C819</f>
        <v>0</v>
      </c>
      <c r="D803" s="26">
        <f>LatticeLayout!D819</f>
        <v>0</v>
      </c>
      <c r="E803" s="26">
        <f>LatticeLayout!E819</f>
        <v>0</v>
      </c>
      <c r="F803" s="26">
        <f>LatticeLayout!F819</f>
        <v>0</v>
      </c>
      <c r="G803" s="26" t="str">
        <f>LatticeLayout!G819</f>
        <v>bellows</v>
      </c>
      <c r="H803" s="26">
        <f>LatticeLayout!H819</f>
        <v>0</v>
      </c>
      <c r="I803" s="26">
        <f>LatticeLayout!I819</f>
        <v>0</v>
      </c>
      <c r="J803" s="26">
        <f>LatticeLayout!J819</f>
        <v>0</v>
      </c>
      <c r="K803" s="26">
        <f>LatticeLayout!K819</f>
        <v>0.19082199999999999</v>
      </c>
      <c r="L803" s="26">
        <f>LatticeLayout!Q819</f>
        <v>308.22491764762958</v>
      </c>
      <c r="M803" s="26">
        <f>LatticeLayout!P819</f>
        <v>423.0996045</v>
      </c>
      <c r="N803" s="26">
        <f>LatticeLayout!O819</f>
        <v>41.094000000000001</v>
      </c>
      <c r="S803" s="26"/>
    </row>
    <row r="804" spans="1:19">
      <c r="A804" s="288" t="str">
        <f>LatticeLayout!A820</f>
        <v>LS1</v>
      </c>
      <c r="B804" s="288" t="str">
        <f>LatticeLayout!B820</f>
        <v>CB06</v>
      </c>
      <c r="C804" s="26" t="str">
        <f>LatticeLayout!C820</f>
        <v>GV</v>
      </c>
      <c r="D804" s="26">
        <f>LatticeLayout!D820</f>
        <v>1603</v>
      </c>
      <c r="E804" s="26" t="str">
        <f>LatticeLayout!E820</f>
        <v>LS1_CB06:GV_D1603</v>
      </c>
      <c r="F804" s="26">
        <f>LatticeLayout!F820</f>
        <v>0</v>
      </c>
      <c r="G804" s="288" t="str">
        <f>G365</f>
        <v>downstream gate valve</v>
      </c>
      <c r="H804" s="26">
        <f>LatticeLayout!H820</f>
        <v>40</v>
      </c>
      <c r="I804" s="26">
        <f>LatticeLayout!I820</f>
        <v>0</v>
      </c>
      <c r="J804" s="26">
        <f>LatticeLayout!J820</f>
        <v>0</v>
      </c>
      <c r="K804" s="288">
        <f>LatticeLayout!K820</f>
        <v>5.7403999999999997E-2</v>
      </c>
      <c r="L804" s="630">
        <f>LatticeLayout!Q820</f>
        <v>308.16751364762956</v>
      </c>
      <c r="M804" s="630">
        <f>LatticeLayout!P820</f>
        <v>423.0996045</v>
      </c>
      <c r="N804" s="630">
        <f>LatticeLayout!O820</f>
        <v>41.094000000000001</v>
      </c>
      <c r="O804" s="630"/>
      <c r="P804" s="630"/>
      <c r="Q804" s="630"/>
      <c r="R804" s="586"/>
    </row>
    <row r="805" spans="1:19">
      <c r="A805" s="26">
        <f>LatticeLayout!A821</f>
        <v>0</v>
      </c>
      <c r="B805" s="26">
        <f>LatticeLayout!B821</f>
        <v>0</v>
      </c>
      <c r="C805" s="26">
        <f>LatticeLayout!C821</f>
        <v>0</v>
      </c>
      <c r="D805" s="26">
        <f>LatticeLayout!D821</f>
        <v>0</v>
      </c>
      <c r="E805" s="26">
        <f>LatticeLayout!E821</f>
        <v>0</v>
      </c>
      <c r="F805" s="26">
        <f>LatticeLayout!F821</f>
        <v>0</v>
      </c>
      <c r="G805" s="26" t="str">
        <f>LatticeLayout!G821</f>
        <v>bellow</v>
      </c>
      <c r="H805" s="26">
        <f>LatticeLayout!H821</f>
        <v>40</v>
      </c>
      <c r="I805" s="26">
        <f>LatticeLayout!I821</f>
        <v>0</v>
      </c>
      <c r="J805" s="26">
        <f>LatticeLayout!J821</f>
        <v>0</v>
      </c>
      <c r="K805" s="26">
        <f>LatticeLayout!K821</f>
        <v>0.103502</v>
      </c>
      <c r="L805" s="26">
        <f>LatticeLayout!Q821</f>
        <v>308.06401164762957</v>
      </c>
      <c r="M805" s="26">
        <f>LatticeLayout!P821</f>
        <v>423.0996045</v>
      </c>
      <c r="N805" s="26">
        <f>LatticeLayout!O821</f>
        <v>41.094000000000001</v>
      </c>
      <c r="S805" s="26"/>
    </row>
    <row r="806" spans="1:19">
      <c r="A806" s="26" t="str">
        <f>LatticeLayout!A822</f>
        <v>LS1</v>
      </c>
      <c r="B806" s="26" t="str">
        <f>LatticeLayout!B822</f>
        <v>WB06</v>
      </c>
      <c r="C806" s="26" t="str">
        <f>LatticeLayout!C822</f>
        <v>BPM</v>
      </c>
      <c r="D806" s="26">
        <f>LatticeLayout!D822</f>
        <v>1604</v>
      </c>
      <c r="E806" s="26" t="str">
        <f>LatticeLayout!E822</f>
        <v>LS1_WB06:BPM_D1604</v>
      </c>
      <c r="F806" s="26" t="str">
        <f>LatticeLayout!F822</f>
        <v>BPM2</v>
      </c>
      <c r="G806" s="26" t="str">
        <f>LatticeLayout!G822</f>
        <v>position monitor</v>
      </c>
      <c r="H806" s="26">
        <f>LatticeLayout!H822</f>
        <v>0</v>
      </c>
      <c r="I806" s="26">
        <f>LatticeLayout!I822</f>
        <v>0</v>
      </c>
      <c r="J806" s="26">
        <f>LatticeLayout!J822</f>
        <v>0</v>
      </c>
      <c r="K806" s="26">
        <f>LatticeLayout!K822</f>
        <v>0</v>
      </c>
      <c r="L806" s="26">
        <f>LatticeLayout!Q822</f>
        <v>308.06401164762957</v>
      </c>
      <c r="M806" s="26">
        <f>LatticeLayout!P822</f>
        <v>423.0996045</v>
      </c>
      <c r="N806" s="26">
        <f>LatticeLayout!O822</f>
        <v>41.094000000000001</v>
      </c>
      <c r="S806" s="26"/>
    </row>
    <row r="807" spans="1:19">
      <c r="A807" s="26">
        <f>LatticeLayout!A823</f>
        <v>0</v>
      </c>
      <c r="B807" s="26">
        <f>LatticeLayout!B823</f>
        <v>0</v>
      </c>
      <c r="C807" s="26">
        <f>LatticeLayout!C823</f>
        <v>0</v>
      </c>
      <c r="D807" s="26">
        <f>LatticeLayout!D823</f>
        <v>0</v>
      </c>
      <c r="E807" s="26">
        <f>LatticeLayout!E823</f>
        <v>0</v>
      </c>
      <c r="F807" s="26">
        <f>LatticeLayout!F823</f>
        <v>0</v>
      </c>
      <c r="G807" s="26" t="str">
        <f>LatticeLayout!G823</f>
        <v>diagnostic box</v>
      </c>
      <c r="H807" s="26">
        <f>LatticeLayout!H823</f>
        <v>0</v>
      </c>
      <c r="I807" s="26">
        <f>LatticeLayout!I823</f>
        <v>0</v>
      </c>
      <c r="J807" s="26">
        <f>LatticeLayout!J823</f>
        <v>0</v>
      </c>
      <c r="K807" s="26">
        <f>LatticeLayout!K823</f>
        <v>0.14528199999999999</v>
      </c>
      <c r="L807" s="26">
        <f>LatticeLayout!Q823</f>
        <v>307.91872964762956</v>
      </c>
      <c r="M807" s="26">
        <f>LatticeLayout!P823</f>
        <v>423.0996045</v>
      </c>
      <c r="N807" s="26">
        <f>LatticeLayout!O823</f>
        <v>41.094000000000001</v>
      </c>
      <c r="S807" s="26"/>
    </row>
    <row r="808" spans="1:19">
      <c r="A808" s="26" t="str">
        <f>LatticeLayout!A824</f>
        <v>LS1</v>
      </c>
      <c r="B808" s="26" t="str">
        <f>LatticeLayout!B824</f>
        <v>WB06</v>
      </c>
      <c r="C808" s="26" t="str">
        <f>LatticeLayout!C824</f>
        <v>PORT</v>
      </c>
      <c r="D808" s="26">
        <f>LatticeLayout!D824</f>
        <v>1606</v>
      </c>
      <c r="E808" s="26" t="str">
        <f>LatticeLayout!E824</f>
        <v>LS1_WB06:PORT_D1606</v>
      </c>
      <c r="F808" s="26">
        <f>LatticeLayout!F824</f>
        <v>0</v>
      </c>
      <c r="G808" s="26" t="str">
        <f>LatticeLayout!G824</f>
        <v>port for future diagnostics</v>
      </c>
      <c r="H808" s="26">
        <f>LatticeLayout!H824</f>
        <v>0</v>
      </c>
      <c r="I808" s="26">
        <f>LatticeLayout!I824</f>
        <v>0</v>
      </c>
      <c r="J808" s="26">
        <f>LatticeLayout!J824</f>
        <v>0</v>
      </c>
      <c r="K808" s="26">
        <f>LatticeLayout!K824</f>
        <v>0</v>
      </c>
      <c r="L808" s="26">
        <f>LatticeLayout!Q824</f>
        <v>307.91872964762956</v>
      </c>
      <c r="M808" s="26">
        <f>LatticeLayout!P824</f>
        <v>423.0996045</v>
      </c>
      <c r="N808" s="26">
        <f>LatticeLayout!O824</f>
        <v>41.094000000000001</v>
      </c>
      <c r="S808" s="26"/>
    </row>
    <row r="809" spans="1:19">
      <c r="A809" s="26">
        <f>LatticeLayout!A825</f>
        <v>0</v>
      </c>
      <c r="B809" s="26">
        <f>LatticeLayout!B825</f>
        <v>0</v>
      </c>
      <c r="C809" s="26">
        <f>LatticeLayout!C825</f>
        <v>0</v>
      </c>
      <c r="D809" s="26">
        <f>LatticeLayout!D825</f>
        <v>0</v>
      </c>
      <c r="E809" s="26">
        <f>LatticeLayout!E825</f>
        <v>0</v>
      </c>
      <c r="F809" s="26">
        <f>LatticeLayout!F825</f>
        <v>0</v>
      </c>
      <c r="G809" s="26" t="str">
        <f>LatticeLayout!G825</f>
        <v>diagnostic box</v>
      </c>
      <c r="H809" s="26">
        <f>LatticeLayout!H825</f>
        <v>0</v>
      </c>
      <c r="I809" s="26">
        <f>LatticeLayout!I825</f>
        <v>0</v>
      </c>
      <c r="J809" s="26">
        <f>LatticeLayout!J825</f>
        <v>0</v>
      </c>
      <c r="K809" s="26">
        <f>LatticeLayout!K825</f>
        <v>0</v>
      </c>
      <c r="L809" s="26">
        <f>LatticeLayout!Q825</f>
        <v>307.91872964762956</v>
      </c>
      <c r="M809" s="26">
        <f>LatticeLayout!P825</f>
        <v>423.0996045</v>
      </c>
      <c r="N809" s="26">
        <f>LatticeLayout!O825</f>
        <v>41.094000000000001</v>
      </c>
      <c r="S809" s="26"/>
    </row>
    <row r="810" spans="1:19">
      <c r="A810" s="26" t="str">
        <f>LatticeLayout!A826</f>
        <v>LS1</v>
      </c>
      <c r="B810" s="26" t="str">
        <f>LatticeLayout!B826</f>
        <v>WB06</v>
      </c>
      <c r="C810" s="26" t="str">
        <f>LatticeLayout!C826</f>
        <v>IP</v>
      </c>
      <c r="D810" s="26">
        <f>LatticeLayout!D826</f>
        <v>1606</v>
      </c>
      <c r="E810" s="26" t="str">
        <f>LatticeLayout!E826</f>
        <v>LS1_WB06:IP_D1606</v>
      </c>
      <c r="F810" s="26" t="str">
        <f>LatticeLayout!F826</f>
        <v>IP_S</v>
      </c>
      <c r="G810" s="26" t="str">
        <f>LatticeLayout!G826</f>
        <v>ion pump, 75 l/s</v>
      </c>
      <c r="H810" s="26">
        <f>LatticeLayout!H826</f>
        <v>0</v>
      </c>
      <c r="I810" s="26">
        <f>LatticeLayout!I826</f>
        <v>0</v>
      </c>
      <c r="J810" s="26">
        <f>LatticeLayout!J826</f>
        <v>0</v>
      </c>
      <c r="K810" s="26">
        <f>LatticeLayout!K826</f>
        <v>0</v>
      </c>
      <c r="L810" s="26">
        <f>LatticeLayout!Q826</f>
        <v>307.91872964762956</v>
      </c>
      <c r="M810" s="26">
        <f>LatticeLayout!P826</f>
        <v>423.0996045</v>
      </c>
      <c r="N810" s="26">
        <f>LatticeLayout!O826</f>
        <v>41.094000000000001</v>
      </c>
      <c r="S810" s="26"/>
    </row>
    <row r="811" spans="1:19">
      <c r="A811" s="26">
        <f>LatticeLayout!A827</f>
        <v>0</v>
      </c>
      <c r="B811" s="26">
        <f>LatticeLayout!B827</f>
        <v>0</v>
      </c>
      <c r="C811" s="26">
        <f>LatticeLayout!C827</f>
        <v>0</v>
      </c>
      <c r="D811" s="26">
        <f>LatticeLayout!D827</f>
        <v>0</v>
      </c>
      <c r="E811" s="26">
        <f>LatticeLayout!E827</f>
        <v>0</v>
      </c>
      <c r="F811" s="26">
        <f>LatticeLayout!F827</f>
        <v>0</v>
      </c>
      <c r="G811" s="26" t="str">
        <f>LatticeLayout!G827</f>
        <v>bellow</v>
      </c>
      <c r="H811" s="26">
        <f>LatticeLayout!H827</f>
        <v>40</v>
      </c>
      <c r="I811" s="26">
        <f>LatticeLayout!I827</f>
        <v>0</v>
      </c>
      <c r="J811" s="26">
        <f>LatticeLayout!J827</f>
        <v>0</v>
      </c>
      <c r="K811" s="26">
        <f>LatticeLayout!K827</f>
        <v>0.131216</v>
      </c>
      <c r="L811" s="26">
        <f>LatticeLayout!Q827</f>
        <v>307.78751364762957</v>
      </c>
      <c r="M811" s="26">
        <f>LatticeLayout!P827</f>
        <v>423.0996045</v>
      </c>
      <c r="N811" s="26">
        <f>LatticeLayout!O827</f>
        <v>41.094000000000001</v>
      </c>
      <c r="S811" s="26"/>
    </row>
    <row r="812" spans="1:19">
      <c r="A812" s="288" t="str">
        <f>LatticeLayout!A828</f>
        <v>LS1</v>
      </c>
      <c r="B812" s="288" t="str">
        <f>LatticeLayout!B828</f>
        <v>CB07</v>
      </c>
      <c r="C812" s="26" t="str">
        <f>LatticeLayout!C828</f>
        <v>GV</v>
      </c>
      <c r="D812" s="26">
        <f>LatticeLayout!D828</f>
        <v>1608</v>
      </c>
      <c r="E812" s="26" t="str">
        <f>LatticeLayout!E828</f>
        <v>LS1_CB07:GV_D1608</v>
      </c>
      <c r="F812" s="26">
        <f>LatticeLayout!F828</f>
        <v>0</v>
      </c>
      <c r="G812" s="288" t="str">
        <f>G334</f>
        <v>upstream gate valve</v>
      </c>
      <c r="H812" s="26">
        <f>LatticeLayout!H828</f>
        <v>40</v>
      </c>
      <c r="I812" s="26">
        <f>LatticeLayout!I828</f>
        <v>0</v>
      </c>
      <c r="J812" s="26">
        <f>LatticeLayout!J828</f>
        <v>0</v>
      </c>
      <c r="K812" s="288">
        <f>LatticeLayout!K828</f>
        <v>5.7403999999999997E-2</v>
      </c>
      <c r="L812" s="630">
        <f>LatticeLayout!Q828+K812</f>
        <v>307.78751364762957</v>
      </c>
      <c r="M812" s="630">
        <f>LatticeLayout!P828</f>
        <v>423.0996045</v>
      </c>
      <c r="N812" s="630">
        <f>LatticeLayout!O828</f>
        <v>41.094000000000001</v>
      </c>
      <c r="O812" s="630">
        <f>L812-CM!$U$4</f>
        <v>305.27390464762959</v>
      </c>
      <c r="P812" s="630">
        <f>M812-CM!$X$4</f>
        <v>422.26140450000003</v>
      </c>
      <c r="Q812" s="630">
        <f>N812+CM!$W$4</f>
        <v>41.319400000000002</v>
      </c>
      <c r="R812" s="665">
        <f>M812-CM!$V$4</f>
        <v>421.8804045</v>
      </c>
      <c r="S812" s="708" t="s">
        <v>2351</v>
      </c>
    </row>
    <row r="813" spans="1:19">
      <c r="A813" s="26">
        <f>LatticeLayout!A829</f>
        <v>0</v>
      </c>
      <c r="B813" s="26">
        <f>LatticeLayout!B829</f>
        <v>0</v>
      </c>
      <c r="C813" s="26">
        <f>LatticeLayout!C829</f>
        <v>0</v>
      </c>
      <c r="D813" s="26">
        <f>LatticeLayout!D829</f>
        <v>0</v>
      </c>
      <c r="E813" s="26">
        <f>LatticeLayout!E829</f>
        <v>0</v>
      </c>
      <c r="F813" s="26">
        <f>LatticeLayout!F829</f>
        <v>0</v>
      </c>
      <c r="G813" s="26" t="str">
        <f>LatticeLayout!G829</f>
        <v>bellows</v>
      </c>
      <c r="H813" s="26">
        <f>LatticeLayout!H829</f>
        <v>0</v>
      </c>
      <c r="I813" s="26">
        <f>LatticeLayout!I829</f>
        <v>0</v>
      </c>
      <c r="J813" s="26">
        <f>LatticeLayout!J829</f>
        <v>0</v>
      </c>
      <c r="K813" s="26">
        <f>LatticeLayout!K829</f>
        <v>0.19082199999999999</v>
      </c>
      <c r="L813" s="26">
        <f>LatticeLayout!Q829</f>
        <v>307.53928764762952</v>
      </c>
      <c r="M813" s="26">
        <f>LatticeLayout!P829</f>
        <v>423.0996045</v>
      </c>
      <c r="N813" s="26">
        <f>LatticeLayout!O829</f>
        <v>41.094000000000001</v>
      </c>
      <c r="S813" s="26"/>
    </row>
    <row r="814" spans="1:19">
      <c r="A814" s="26" t="str">
        <f>LatticeLayout!A830</f>
        <v>LS1</v>
      </c>
      <c r="B814" s="26" t="str">
        <f>LatticeLayout!B830</f>
        <v>CB07</v>
      </c>
      <c r="C814" s="26" t="str">
        <f>LatticeLayout!C830</f>
        <v>CAV1</v>
      </c>
      <c r="D814" s="26">
        <f>LatticeLayout!D830</f>
        <v>1611</v>
      </c>
      <c r="E814" s="26" t="str">
        <f>LatticeLayout!E830</f>
        <v>LS1_CB07:CAV1_D1611</v>
      </c>
      <c r="F814" s="26">
        <f>LatticeLayout!F830</f>
        <v>0</v>
      </c>
      <c r="G814" s="26" t="str">
        <f>LatticeLayout!G830</f>
        <v>b08 resonator</v>
      </c>
      <c r="H814" s="26">
        <f>LatticeLayout!H830</f>
        <v>34</v>
      </c>
      <c r="I814" s="26">
        <f>LatticeLayout!I830</f>
        <v>0</v>
      </c>
      <c r="J814" s="26">
        <f>LatticeLayout!J830</f>
        <v>0</v>
      </c>
      <c r="K814" s="26">
        <f>LatticeLayout!K830</f>
        <v>0.29817100000000002</v>
      </c>
      <c r="L814" s="26">
        <f>LatticeLayout!Q830</f>
        <v>307.2411166476295</v>
      </c>
      <c r="M814" s="26">
        <f>LatticeLayout!P830</f>
        <v>423.0996045</v>
      </c>
      <c r="N814" s="26">
        <f>LatticeLayout!O830</f>
        <v>41.094000000000001</v>
      </c>
      <c r="S814" s="26"/>
    </row>
    <row r="815" spans="1:19">
      <c r="A815" s="26">
        <f>LatticeLayout!A831</f>
        <v>0</v>
      </c>
      <c r="B815" s="26">
        <f>LatticeLayout!B831</f>
        <v>0</v>
      </c>
      <c r="C815" s="26">
        <f>LatticeLayout!C831</f>
        <v>0</v>
      </c>
      <c r="D815" s="26">
        <f>LatticeLayout!D831</f>
        <v>0</v>
      </c>
      <c r="E815" s="26">
        <f>LatticeLayout!E831</f>
        <v>0</v>
      </c>
      <c r="F815" s="26">
        <f>LatticeLayout!F831</f>
        <v>0</v>
      </c>
      <c r="G815" s="26">
        <f>LatticeLayout!G831</f>
        <v>0</v>
      </c>
      <c r="H815" s="26">
        <f>LatticeLayout!H831</f>
        <v>0</v>
      </c>
      <c r="I815" s="26">
        <f>LatticeLayout!I831</f>
        <v>0</v>
      </c>
      <c r="J815" s="26">
        <f>LatticeLayout!J831</f>
        <v>0</v>
      </c>
      <c r="K815" s="26">
        <f>LatticeLayout!K831</f>
        <v>0</v>
      </c>
      <c r="L815" s="26">
        <f>LatticeLayout!Q831</f>
        <v>307.2411166476295</v>
      </c>
      <c r="M815" s="26">
        <f>LatticeLayout!P831</f>
        <v>423.0996045</v>
      </c>
      <c r="N815" s="26">
        <f>LatticeLayout!O831</f>
        <v>41.094000000000001</v>
      </c>
      <c r="S815" s="26"/>
    </row>
    <row r="816" spans="1:19">
      <c r="A816" s="26" t="str">
        <f>LatticeLayout!A832</f>
        <v>LS1</v>
      </c>
      <c r="B816" s="26" t="str">
        <f>LatticeLayout!B832</f>
        <v>CB07</v>
      </c>
      <c r="C816" s="26" t="str">
        <f>LatticeLayout!C832</f>
        <v>BLM</v>
      </c>
      <c r="D816" s="26">
        <f>LatticeLayout!D832</f>
        <v>1613</v>
      </c>
      <c r="E816" s="26" t="str">
        <f>LatticeLayout!E832</f>
        <v>LS1_CB07:BLM_D1613</v>
      </c>
      <c r="F816" s="26">
        <f>LatticeLayout!F832</f>
        <v>0</v>
      </c>
      <c r="G816" s="26" t="str">
        <f>LatticeLayout!G832</f>
        <v>outside loss monitor</v>
      </c>
      <c r="H816" s="26">
        <f>LatticeLayout!H832</f>
        <v>0</v>
      </c>
      <c r="I816" s="26">
        <f>LatticeLayout!I832</f>
        <v>0</v>
      </c>
      <c r="J816" s="26">
        <f>LatticeLayout!J832</f>
        <v>0</v>
      </c>
      <c r="K816" s="26">
        <f>LatticeLayout!K832</f>
        <v>0</v>
      </c>
      <c r="L816" s="26">
        <f>LatticeLayout!Q832</f>
        <v>307.2411166476295</v>
      </c>
      <c r="M816" s="26">
        <f>LatticeLayout!P832</f>
        <v>423.0996045</v>
      </c>
      <c r="N816" s="26">
        <f>LatticeLayout!O832</f>
        <v>41.094000000000001</v>
      </c>
      <c r="S816" s="26"/>
    </row>
    <row r="817" spans="1:14">
      <c r="A817" s="26">
        <f>LatticeLayout!A833</f>
        <v>0</v>
      </c>
      <c r="B817" s="26">
        <f>LatticeLayout!B833</f>
        <v>0</v>
      </c>
      <c r="C817" s="26">
        <f>LatticeLayout!C833</f>
        <v>0</v>
      </c>
      <c r="D817" s="26">
        <f>LatticeLayout!D833</f>
        <v>0</v>
      </c>
      <c r="E817" s="26">
        <f>LatticeLayout!E833</f>
        <v>0</v>
      </c>
      <c r="F817" s="26">
        <f>LatticeLayout!F833</f>
        <v>0</v>
      </c>
      <c r="G817" s="26" t="str">
        <f>LatticeLayout!G833</f>
        <v>bellow</v>
      </c>
      <c r="H817" s="26">
        <f>LatticeLayout!H833</f>
        <v>40</v>
      </c>
      <c r="I817" s="26">
        <f>LatticeLayout!I833</f>
        <v>0</v>
      </c>
      <c r="J817" s="26">
        <f>LatticeLayout!J833</f>
        <v>0</v>
      </c>
      <c r="K817" s="26">
        <f>LatticeLayout!K833</f>
        <v>9.650984E-2</v>
      </c>
      <c r="L817" s="26">
        <f>LatticeLayout!Q833</f>
        <v>307.14460680762949</v>
      </c>
      <c r="M817" s="26">
        <f>LatticeLayout!P833</f>
        <v>423.0996045</v>
      </c>
      <c r="N817" s="26">
        <f>LatticeLayout!O833</f>
        <v>41.094000000000001</v>
      </c>
    </row>
    <row r="818" spans="1:14">
      <c r="A818" s="26" t="str">
        <f>LatticeLayout!A834</f>
        <v>LS1</v>
      </c>
      <c r="B818" s="26" t="str">
        <f>LatticeLayout!B834</f>
        <v>CB07</v>
      </c>
      <c r="C818" s="26" t="str">
        <f>LatticeLayout!C834</f>
        <v>BPM</v>
      </c>
      <c r="D818" s="26">
        <f>LatticeLayout!D834</f>
        <v>1614</v>
      </c>
      <c r="E818" s="26" t="str">
        <f>LatticeLayout!E834</f>
        <v>LS1_CB07:BPM_D1614</v>
      </c>
      <c r="F818" s="26" t="str">
        <f>LatticeLayout!F834</f>
        <v>BPM6</v>
      </c>
      <c r="G818" s="26" t="str">
        <f>LatticeLayout!G834</f>
        <v>position monitor, BPMc</v>
      </c>
      <c r="H818" s="26">
        <f>LatticeLayout!H834</f>
        <v>0</v>
      </c>
      <c r="I818" s="26">
        <f>LatticeLayout!I834</f>
        <v>0</v>
      </c>
      <c r="J818" s="26">
        <f>LatticeLayout!J834</f>
        <v>0</v>
      </c>
      <c r="K818" s="26">
        <f>LatticeLayout!K834</f>
        <v>0</v>
      </c>
      <c r="L818" s="26">
        <f>LatticeLayout!Q834</f>
        <v>307.14460680762949</v>
      </c>
      <c r="M818" s="26">
        <f>LatticeLayout!P834</f>
        <v>423.0996045</v>
      </c>
      <c r="N818" s="26">
        <f>LatticeLayout!O834</f>
        <v>41.094000000000001</v>
      </c>
    </row>
    <row r="819" spans="1:14">
      <c r="A819" s="26">
        <f>LatticeLayout!A835</f>
        <v>0</v>
      </c>
      <c r="B819" s="26">
        <f>LatticeLayout!B835</f>
        <v>0</v>
      </c>
      <c r="C819" s="26">
        <f>LatticeLayout!C835</f>
        <v>0</v>
      </c>
      <c r="D819" s="26">
        <f>LatticeLayout!D835</f>
        <v>0</v>
      </c>
      <c r="E819" s="26">
        <f>LatticeLayout!E835</f>
        <v>0</v>
      </c>
      <c r="F819" s="26">
        <f>LatticeLayout!F835</f>
        <v>0</v>
      </c>
      <c r="G819" s="26" t="str">
        <f>LatticeLayout!G835</f>
        <v>BPM-box</v>
      </c>
      <c r="H819" s="26">
        <f>LatticeLayout!H835</f>
        <v>40</v>
      </c>
      <c r="I819" s="26">
        <f>LatticeLayout!I835</f>
        <v>0</v>
      </c>
      <c r="J819" s="26">
        <f>LatticeLayout!J835</f>
        <v>0</v>
      </c>
      <c r="K819" s="26">
        <f>LatticeLayout!K835</f>
        <v>5.5879999999999999E-2</v>
      </c>
      <c r="L819" s="26">
        <f>LatticeLayout!Q835</f>
        <v>307.08872680762948</v>
      </c>
      <c r="M819" s="26">
        <f>LatticeLayout!P835</f>
        <v>423.0996045</v>
      </c>
      <c r="N819" s="26">
        <f>LatticeLayout!O835</f>
        <v>41.094000000000001</v>
      </c>
    </row>
    <row r="820" spans="1:14">
      <c r="A820" s="26">
        <f>LatticeLayout!A836</f>
        <v>0</v>
      </c>
      <c r="B820" s="26">
        <f>LatticeLayout!B836</f>
        <v>0</v>
      </c>
      <c r="C820" s="26">
        <f>LatticeLayout!C836</f>
        <v>0</v>
      </c>
      <c r="D820" s="26">
        <f>LatticeLayout!D836</f>
        <v>0</v>
      </c>
      <c r="E820" s="26">
        <f>LatticeLayout!E836</f>
        <v>0</v>
      </c>
      <c r="F820" s="26">
        <f>LatticeLayout!F836</f>
        <v>0</v>
      </c>
      <c r="G820" s="26" t="str">
        <f>LatticeLayout!G836</f>
        <v>solenoid-entry</v>
      </c>
      <c r="H820" s="26">
        <f>LatticeLayout!H836</f>
        <v>40</v>
      </c>
      <c r="I820" s="26">
        <f>LatticeLayout!I836</f>
        <v>0</v>
      </c>
      <c r="J820" s="26">
        <f>LatticeLayout!J836</f>
        <v>0</v>
      </c>
      <c r="K820" s="26">
        <f>LatticeLayout!K836</f>
        <v>7.6135999999999995E-2</v>
      </c>
      <c r="L820" s="26">
        <f>LatticeLayout!Q836</f>
        <v>307.01259080762946</v>
      </c>
      <c r="M820" s="26">
        <f>LatticeLayout!P836</f>
        <v>423.0996045</v>
      </c>
      <c r="N820" s="26">
        <f>LatticeLayout!O836</f>
        <v>41.094000000000001</v>
      </c>
    </row>
    <row r="821" spans="1:14">
      <c r="A821" s="26" t="str">
        <f>LatticeLayout!A837</f>
        <v>LS1</v>
      </c>
      <c r="B821" s="26" t="str">
        <f>LatticeLayout!B837</f>
        <v>CB07</v>
      </c>
      <c r="C821" s="26" t="str">
        <f>LatticeLayout!C837</f>
        <v>SOL1</v>
      </c>
      <c r="D821" s="26">
        <f>LatticeLayout!D837</f>
        <v>1618</v>
      </c>
      <c r="E821" s="26" t="str">
        <f>LatticeLayout!E837</f>
        <v>LS1_CB07:SOL1_D1618</v>
      </c>
      <c r="F821" s="26" t="str">
        <f>LatticeLayout!F837</f>
        <v>S2</v>
      </c>
      <c r="G821" s="26" t="str">
        <f>LatticeLayout!G837</f>
        <v>solenoid+correctors</v>
      </c>
      <c r="H821" s="26">
        <f>LatticeLayout!H837</f>
        <v>40</v>
      </c>
      <c r="I821" s="26">
        <f>LatticeLayout!I837</f>
        <v>0</v>
      </c>
      <c r="J821" s="26">
        <f>LatticeLayout!J837</f>
        <v>0</v>
      </c>
      <c r="K821" s="26">
        <f>LatticeLayout!K837</f>
        <v>0.5</v>
      </c>
      <c r="L821" s="26">
        <f>LatticeLayout!Q837</f>
        <v>306.51259080762946</v>
      </c>
      <c r="M821" s="26">
        <f>LatticeLayout!P837</f>
        <v>423.0996045</v>
      </c>
      <c r="N821" s="26">
        <f>LatticeLayout!O837</f>
        <v>41.094000000000001</v>
      </c>
    </row>
    <row r="822" spans="1:14">
      <c r="A822" s="26">
        <f>LatticeLayout!A838</f>
        <v>0</v>
      </c>
      <c r="B822" s="26">
        <f>LatticeLayout!B838</f>
        <v>0</v>
      </c>
      <c r="C822" s="26">
        <f>LatticeLayout!C838</f>
        <v>0</v>
      </c>
      <c r="D822" s="26">
        <f>LatticeLayout!D838</f>
        <v>0</v>
      </c>
      <c r="E822" s="26">
        <f>LatticeLayout!E838</f>
        <v>0</v>
      </c>
      <c r="F822" s="26">
        <f>LatticeLayout!F838</f>
        <v>0</v>
      </c>
      <c r="G822" s="26" t="str">
        <f>LatticeLayout!G838</f>
        <v>solenoid-exit</v>
      </c>
      <c r="H822" s="26">
        <f>LatticeLayout!H838</f>
        <v>40</v>
      </c>
      <c r="I822" s="26">
        <f>LatticeLayout!I838</f>
        <v>0</v>
      </c>
      <c r="J822" s="26">
        <f>LatticeLayout!J838</f>
        <v>0</v>
      </c>
      <c r="K822" s="26">
        <f>LatticeLayout!K838</f>
        <v>7.6135999999999995E-2</v>
      </c>
      <c r="L822" s="26">
        <f>LatticeLayout!Q838</f>
        <v>306.43645480762945</v>
      </c>
      <c r="M822" s="26">
        <f>LatticeLayout!P838</f>
        <v>423.0996045</v>
      </c>
      <c r="N822" s="26">
        <f>LatticeLayout!O838</f>
        <v>41.094000000000001</v>
      </c>
    </row>
    <row r="823" spans="1:14">
      <c r="A823" s="26">
        <f>LatticeLayout!A839</f>
        <v>0</v>
      </c>
      <c r="B823" s="26">
        <f>LatticeLayout!B839</f>
        <v>0</v>
      </c>
      <c r="C823" s="26">
        <f>LatticeLayout!C839</f>
        <v>0</v>
      </c>
      <c r="D823" s="26">
        <f>LatticeLayout!D839</f>
        <v>0</v>
      </c>
      <c r="E823" s="26">
        <f>LatticeLayout!E839</f>
        <v>0</v>
      </c>
      <c r="F823" s="26">
        <f>LatticeLayout!F839</f>
        <v>0</v>
      </c>
      <c r="G823" s="26" t="str">
        <f>LatticeLayout!G839</f>
        <v>bellow</v>
      </c>
      <c r="H823" s="26">
        <f>LatticeLayout!H839</f>
        <v>0</v>
      </c>
      <c r="I823" s="26">
        <f>LatticeLayout!I839</f>
        <v>0</v>
      </c>
      <c r="J823" s="26">
        <f>LatticeLayout!J839</f>
        <v>0</v>
      </c>
      <c r="K823" s="26">
        <f>LatticeLayout!K839</f>
        <v>9.9516999999999994E-2</v>
      </c>
      <c r="L823" s="26">
        <f>LatticeLayout!Q839</f>
        <v>306.33693780762945</v>
      </c>
      <c r="M823" s="26">
        <f>LatticeLayout!P839</f>
        <v>423.0996045</v>
      </c>
      <c r="N823" s="26">
        <f>LatticeLayout!O839</f>
        <v>41.094000000000001</v>
      </c>
    </row>
    <row r="824" spans="1:14">
      <c r="A824" s="26" t="str">
        <f>LatticeLayout!A840</f>
        <v>LS1</v>
      </c>
      <c r="B824" s="26" t="str">
        <f>LatticeLayout!B840</f>
        <v>CB07</v>
      </c>
      <c r="C824" s="26" t="str">
        <f>LatticeLayout!C840</f>
        <v>CAV2</v>
      </c>
      <c r="D824" s="26">
        <f>LatticeLayout!D840</f>
        <v>1623</v>
      </c>
      <c r="E824" s="26" t="str">
        <f>LatticeLayout!E840</f>
        <v>LS1_CB07:CAV2_D1623</v>
      </c>
      <c r="F824" s="26">
        <f>LatticeLayout!F840</f>
        <v>0</v>
      </c>
      <c r="G824" s="26" t="str">
        <f>LatticeLayout!G840</f>
        <v>b08 resonator</v>
      </c>
      <c r="H824" s="26">
        <f>LatticeLayout!H840</f>
        <v>34</v>
      </c>
      <c r="I824" s="26">
        <f>LatticeLayout!I840</f>
        <v>0</v>
      </c>
      <c r="J824" s="26">
        <f>LatticeLayout!J840</f>
        <v>0</v>
      </c>
      <c r="K824" s="26">
        <f>LatticeLayout!K840</f>
        <v>0.29817100000000002</v>
      </c>
      <c r="L824" s="26">
        <f>LatticeLayout!Q840</f>
        <v>306.03876680762943</v>
      </c>
      <c r="M824" s="26">
        <f>LatticeLayout!P840</f>
        <v>423.0996045</v>
      </c>
      <c r="N824" s="26">
        <f>LatticeLayout!O840</f>
        <v>41.094000000000001</v>
      </c>
    </row>
    <row r="825" spans="1:14">
      <c r="A825" s="26">
        <f>LatticeLayout!A841</f>
        <v>0</v>
      </c>
      <c r="B825" s="26">
        <f>LatticeLayout!B841</f>
        <v>0</v>
      </c>
      <c r="C825" s="26">
        <f>LatticeLayout!C841</f>
        <v>0</v>
      </c>
      <c r="D825" s="26">
        <f>LatticeLayout!D841</f>
        <v>0</v>
      </c>
      <c r="E825" s="26">
        <f>LatticeLayout!E841</f>
        <v>0</v>
      </c>
      <c r="F825" s="26">
        <f>LatticeLayout!F841</f>
        <v>0</v>
      </c>
      <c r="G825" s="26">
        <f>LatticeLayout!G841</f>
        <v>0</v>
      </c>
      <c r="H825" s="26">
        <f>LatticeLayout!H841</f>
        <v>0</v>
      </c>
      <c r="I825" s="26">
        <f>LatticeLayout!I841</f>
        <v>0</v>
      </c>
      <c r="J825" s="26">
        <f>LatticeLayout!J841</f>
        <v>0</v>
      </c>
      <c r="K825" s="26">
        <f>LatticeLayout!K841</f>
        <v>0</v>
      </c>
      <c r="L825" s="26">
        <f>LatticeLayout!Q841</f>
        <v>306.03876680762943</v>
      </c>
      <c r="M825" s="26">
        <f>LatticeLayout!P841</f>
        <v>423.0996045</v>
      </c>
      <c r="N825" s="26">
        <f>LatticeLayout!O841</f>
        <v>41.094000000000001</v>
      </c>
    </row>
    <row r="826" spans="1:14">
      <c r="A826" s="26">
        <f>LatticeLayout!A842</f>
        <v>0</v>
      </c>
      <c r="B826" s="26">
        <f>LatticeLayout!B842</f>
        <v>0</v>
      </c>
      <c r="C826" s="26">
        <f>LatticeLayout!C842</f>
        <v>0</v>
      </c>
      <c r="D826" s="26">
        <f>LatticeLayout!D842</f>
        <v>0</v>
      </c>
      <c r="E826" s="26">
        <f>LatticeLayout!E842</f>
        <v>0</v>
      </c>
      <c r="F826" s="26">
        <f>LatticeLayout!F842</f>
        <v>0</v>
      </c>
      <c r="G826" s="26">
        <f>LatticeLayout!G842</f>
        <v>0</v>
      </c>
      <c r="H826" s="26">
        <f>LatticeLayout!H842</f>
        <v>0</v>
      </c>
      <c r="I826" s="26">
        <f>LatticeLayout!I842</f>
        <v>0</v>
      </c>
      <c r="J826" s="26">
        <f>LatticeLayout!J842</f>
        <v>0</v>
      </c>
      <c r="K826" s="26">
        <f>LatticeLayout!K842</f>
        <v>0</v>
      </c>
      <c r="L826" s="26">
        <f>LatticeLayout!Q842</f>
        <v>306.03876680762943</v>
      </c>
      <c r="M826" s="26">
        <f>LatticeLayout!P842</f>
        <v>423.0996045</v>
      </c>
      <c r="N826" s="26">
        <f>LatticeLayout!O842</f>
        <v>41.094000000000001</v>
      </c>
    </row>
    <row r="827" spans="1:14">
      <c r="A827" s="26">
        <f>LatticeLayout!A843</f>
        <v>0</v>
      </c>
      <c r="B827" s="26">
        <f>LatticeLayout!B843</f>
        <v>0</v>
      </c>
      <c r="C827" s="26">
        <f>LatticeLayout!C843</f>
        <v>0</v>
      </c>
      <c r="D827" s="26">
        <f>LatticeLayout!D843</f>
        <v>0</v>
      </c>
      <c r="E827" s="26">
        <f>LatticeLayout!E843</f>
        <v>0</v>
      </c>
      <c r="F827" s="26">
        <f>LatticeLayout!F843</f>
        <v>0</v>
      </c>
      <c r="G827" s="26" t="str">
        <f>LatticeLayout!G843</f>
        <v>bellow</v>
      </c>
      <c r="H827" s="26">
        <f>LatticeLayout!H843</f>
        <v>0</v>
      </c>
      <c r="I827" s="26">
        <f>LatticeLayout!I843</f>
        <v>0</v>
      </c>
      <c r="J827" s="26">
        <f>LatticeLayout!J843</f>
        <v>0</v>
      </c>
      <c r="K827" s="26">
        <f>LatticeLayout!K843</f>
        <v>9.9516999999999994E-2</v>
      </c>
      <c r="L827" s="26">
        <f>LatticeLayout!Q843</f>
        <v>305.93924980762944</v>
      </c>
      <c r="M827" s="26">
        <f>LatticeLayout!P843</f>
        <v>423.0996045</v>
      </c>
      <c r="N827" s="26">
        <f>LatticeLayout!O843</f>
        <v>41.094000000000001</v>
      </c>
    </row>
    <row r="828" spans="1:14">
      <c r="A828" s="26" t="str">
        <f>LatticeLayout!A844</f>
        <v>LS1</v>
      </c>
      <c r="B828" s="26" t="str">
        <f>LatticeLayout!B844</f>
        <v>CB07</v>
      </c>
      <c r="C828" s="26" t="str">
        <f>LatticeLayout!C844</f>
        <v>CAV3</v>
      </c>
      <c r="D828" s="26">
        <f>LatticeLayout!D844</f>
        <v>1627</v>
      </c>
      <c r="E828" s="26" t="str">
        <f>LatticeLayout!E844</f>
        <v>LS1_CB07:CAV3_D1627</v>
      </c>
      <c r="F828" s="26">
        <f>LatticeLayout!F844</f>
        <v>0</v>
      </c>
      <c r="G828" s="26" t="str">
        <f>LatticeLayout!G844</f>
        <v>b08 resonator</v>
      </c>
      <c r="H828" s="26">
        <f>LatticeLayout!H844</f>
        <v>34</v>
      </c>
      <c r="I828" s="26">
        <f>LatticeLayout!I844</f>
        <v>0</v>
      </c>
      <c r="J828" s="26">
        <f>LatticeLayout!J844</f>
        <v>0</v>
      </c>
      <c r="K828" s="26">
        <f>LatticeLayout!K844</f>
        <v>0.29817100000000002</v>
      </c>
      <c r="L828" s="26">
        <f>LatticeLayout!Q844</f>
        <v>305.64107880762941</v>
      </c>
      <c r="M828" s="26">
        <f>LatticeLayout!P844</f>
        <v>423.0996045</v>
      </c>
      <c r="N828" s="26">
        <f>LatticeLayout!O844</f>
        <v>41.094000000000001</v>
      </c>
    </row>
    <row r="829" spans="1:14">
      <c r="A829" s="26">
        <f>LatticeLayout!A845</f>
        <v>0</v>
      </c>
      <c r="B829" s="26">
        <f>LatticeLayout!B845</f>
        <v>0</v>
      </c>
      <c r="C829" s="26">
        <f>LatticeLayout!C845</f>
        <v>0</v>
      </c>
      <c r="D829" s="26">
        <f>LatticeLayout!D845</f>
        <v>0</v>
      </c>
      <c r="E829" s="26">
        <f>LatticeLayout!E845</f>
        <v>0</v>
      </c>
      <c r="F829" s="26">
        <f>LatticeLayout!F845</f>
        <v>0</v>
      </c>
      <c r="G829" s="26">
        <f>LatticeLayout!G845</f>
        <v>0</v>
      </c>
      <c r="H829" s="26">
        <f>LatticeLayout!H845</f>
        <v>0</v>
      </c>
      <c r="I829" s="26">
        <f>LatticeLayout!I845</f>
        <v>0</v>
      </c>
      <c r="J829" s="26">
        <f>LatticeLayout!J845</f>
        <v>0</v>
      </c>
      <c r="K829" s="26">
        <f>LatticeLayout!K845</f>
        <v>0</v>
      </c>
      <c r="L829" s="26">
        <f>LatticeLayout!Q845</f>
        <v>305.64107880762941</v>
      </c>
      <c r="M829" s="26">
        <f>LatticeLayout!P845</f>
        <v>423.0996045</v>
      </c>
      <c r="N829" s="26">
        <f>LatticeLayout!O845</f>
        <v>41.094000000000001</v>
      </c>
    </row>
    <row r="830" spans="1:14">
      <c r="A830" s="26">
        <f>LatticeLayout!A846</f>
        <v>0</v>
      </c>
      <c r="B830" s="26">
        <f>LatticeLayout!B846</f>
        <v>0</v>
      </c>
      <c r="C830" s="26">
        <f>LatticeLayout!C846</f>
        <v>0</v>
      </c>
      <c r="D830" s="26">
        <f>LatticeLayout!D846</f>
        <v>0</v>
      </c>
      <c r="E830" s="26">
        <f>LatticeLayout!E846</f>
        <v>0</v>
      </c>
      <c r="F830" s="26">
        <f>LatticeLayout!F846</f>
        <v>0</v>
      </c>
      <c r="G830" s="26">
        <f>LatticeLayout!G846</f>
        <v>0</v>
      </c>
      <c r="H830" s="26">
        <f>LatticeLayout!H846</f>
        <v>0</v>
      </c>
      <c r="I830" s="26">
        <f>LatticeLayout!I846</f>
        <v>0</v>
      </c>
      <c r="J830" s="26">
        <f>LatticeLayout!J846</f>
        <v>0</v>
      </c>
      <c r="K830" s="26">
        <f>LatticeLayout!K846</f>
        <v>0</v>
      </c>
      <c r="L830" s="26">
        <f>LatticeLayout!Q846</f>
        <v>305.64107880762941</v>
      </c>
      <c r="M830" s="26">
        <f>LatticeLayout!P846</f>
        <v>423.0996045</v>
      </c>
      <c r="N830" s="26">
        <f>LatticeLayout!O846</f>
        <v>41.094000000000001</v>
      </c>
    </row>
    <row r="831" spans="1:14">
      <c r="A831" s="26">
        <f>LatticeLayout!A847</f>
        <v>0</v>
      </c>
      <c r="B831" s="26">
        <f>LatticeLayout!B847</f>
        <v>0</v>
      </c>
      <c r="C831" s="26">
        <f>LatticeLayout!C847</f>
        <v>0</v>
      </c>
      <c r="D831" s="26">
        <f>LatticeLayout!D847</f>
        <v>0</v>
      </c>
      <c r="E831" s="26">
        <f>LatticeLayout!E847</f>
        <v>0</v>
      </c>
      <c r="F831" s="26">
        <f>LatticeLayout!F847</f>
        <v>0</v>
      </c>
      <c r="G831" s="26" t="str">
        <f>LatticeLayout!G847</f>
        <v>bellow</v>
      </c>
      <c r="H831" s="26">
        <f>LatticeLayout!H847</f>
        <v>0</v>
      </c>
      <c r="I831" s="26">
        <f>LatticeLayout!I847</f>
        <v>0</v>
      </c>
      <c r="J831" s="26">
        <f>LatticeLayout!J847</f>
        <v>0</v>
      </c>
      <c r="K831" s="26">
        <f>LatticeLayout!K847</f>
        <v>9.9516999999999994E-2</v>
      </c>
      <c r="L831" s="26">
        <f>LatticeLayout!Q847</f>
        <v>305.54156180762942</v>
      </c>
      <c r="M831" s="26">
        <f>LatticeLayout!P847</f>
        <v>423.0996045</v>
      </c>
      <c r="N831" s="26">
        <f>LatticeLayout!O847</f>
        <v>41.094000000000001</v>
      </c>
    </row>
    <row r="832" spans="1:14">
      <c r="A832" s="26" t="str">
        <f>LatticeLayout!A848</f>
        <v>LS1</v>
      </c>
      <c r="B832" s="26" t="str">
        <f>LatticeLayout!B848</f>
        <v>CB07</v>
      </c>
      <c r="C832" s="26" t="str">
        <f>LatticeLayout!C848</f>
        <v>CAV4</v>
      </c>
      <c r="D832" s="26">
        <f>LatticeLayout!D848</f>
        <v>1631</v>
      </c>
      <c r="E832" s="26" t="str">
        <f>LatticeLayout!E848</f>
        <v>LS1_CB07:CAV4_D1631</v>
      </c>
      <c r="F832" s="26">
        <f>LatticeLayout!F848</f>
        <v>0</v>
      </c>
      <c r="G832" s="26" t="str">
        <f>LatticeLayout!G848</f>
        <v>b08 resonator</v>
      </c>
      <c r="H832" s="26">
        <f>LatticeLayout!H848</f>
        <v>34</v>
      </c>
      <c r="I832" s="26">
        <f>LatticeLayout!I848</f>
        <v>0</v>
      </c>
      <c r="J832" s="26">
        <f>LatticeLayout!J848</f>
        <v>0</v>
      </c>
      <c r="K832" s="26">
        <f>LatticeLayout!K848</f>
        <v>0.29817100000000002</v>
      </c>
      <c r="L832" s="26">
        <f>LatticeLayout!Q848</f>
        <v>305.2433908076294</v>
      </c>
      <c r="M832" s="26">
        <f>LatticeLayout!P848</f>
        <v>423.0996045</v>
      </c>
      <c r="N832" s="26">
        <f>LatticeLayout!O848</f>
        <v>41.094000000000001</v>
      </c>
    </row>
    <row r="833" spans="1:14">
      <c r="A833" s="26">
        <f>LatticeLayout!A849</f>
        <v>0</v>
      </c>
      <c r="B833" s="26">
        <f>LatticeLayout!B849</f>
        <v>0</v>
      </c>
      <c r="C833" s="26">
        <f>LatticeLayout!C849</f>
        <v>0</v>
      </c>
      <c r="D833" s="26">
        <f>LatticeLayout!D849</f>
        <v>0</v>
      </c>
      <c r="E833" s="26">
        <f>LatticeLayout!E849</f>
        <v>0</v>
      </c>
      <c r="F833" s="26">
        <f>LatticeLayout!F849</f>
        <v>0</v>
      </c>
      <c r="G833" s="26">
        <f>LatticeLayout!G849</f>
        <v>0</v>
      </c>
      <c r="H833" s="26">
        <f>LatticeLayout!H849</f>
        <v>0</v>
      </c>
      <c r="I833" s="26">
        <f>LatticeLayout!I849</f>
        <v>0</v>
      </c>
      <c r="J833" s="26">
        <f>LatticeLayout!J849</f>
        <v>0</v>
      </c>
      <c r="K833" s="26">
        <f>LatticeLayout!K849</f>
        <v>0</v>
      </c>
      <c r="L833" s="26">
        <f>LatticeLayout!Q849</f>
        <v>305.2433908076294</v>
      </c>
      <c r="M833" s="26">
        <f>LatticeLayout!P849</f>
        <v>423.0996045</v>
      </c>
      <c r="N833" s="26">
        <f>LatticeLayout!O849</f>
        <v>41.094000000000001</v>
      </c>
    </row>
    <row r="834" spans="1:14">
      <c r="A834" s="26" t="str">
        <f>LatticeLayout!A850</f>
        <v>LS1</v>
      </c>
      <c r="B834" s="26" t="str">
        <f>LatticeLayout!B850</f>
        <v>CB07</v>
      </c>
      <c r="C834" s="26" t="str">
        <f>LatticeLayout!C850</f>
        <v>BLM</v>
      </c>
      <c r="D834" s="26">
        <f>LatticeLayout!D850</f>
        <v>1633</v>
      </c>
      <c r="E834" s="26" t="str">
        <f>LatticeLayout!E850</f>
        <v>LS1_CB07:BLM_D1633</v>
      </c>
      <c r="F834" s="26">
        <f>LatticeLayout!F850</f>
        <v>0</v>
      </c>
      <c r="G834" s="26" t="str">
        <f>LatticeLayout!G850</f>
        <v>outside loss monitor</v>
      </c>
      <c r="H834" s="26">
        <f>LatticeLayout!H850</f>
        <v>0</v>
      </c>
      <c r="I834" s="26">
        <f>LatticeLayout!I850</f>
        <v>0</v>
      </c>
      <c r="J834" s="26">
        <f>LatticeLayout!J850</f>
        <v>0</v>
      </c>
      <c r="K834" s="26">
        <f>LatticeLayout!K850</f>
        <v>0</v>
      </c>
      <c r="L834" s="26">
        <f>LatticeLayout!Q850</f>
        <v>305.2433908076294</v>
      </c>
      <c r="M834" s="26">
        <f>LatticeLayout!P850</f>
        <v>423.0996045</v>
      </c>
      <c r="N834" s="26">
        <f>LatticeLayout!O850</f>
        <v>41.094000000000001</v>
      </c>
    </row>
    <row r="835" spans="1:14">
      <c r="A835" s="26">
        <f>LatticeLayout!A851</f>
        <v>0</v>
      </c>
      <c r="B835" s="26">
        <f>LatticeLayout!B851</f>
        <v>0</v>
      </c>
      <c r="C835" s="26">
        <f>LatticeLayout!C851</f>
        <v>0</v>
      </c>
      <c r="D835" s="26">
        <f>LatticeLayout!D851</f>
        <v>0</v>
      </c>
      <c r="E835" s="26">
        <f>LatticeLayout!E851</f>
        <v>0</v>
      </c>
      <c r="F835" s="26">
        <f>LatticeLayout!F851</f>
        <v>0</v>
      </c>
      <c r="G835" s="26" t="str">
        <f>LatticeLayout!G851</f>
        <v>bellow</v>
      </c>
      <c r="H835" s="26">
        <f>LatticeLayout!H851</f>
        <v>0</v>
      </c>
      <c r="I835" s="26">
        <f>LatticeLayout!I851</f>
        <v>0</v>
      </c>
      <c r="J835" s="26">
        <f>LatticeLayout!J851</f>
        <v>0</v>
      </c>
      <c r="K835" s="26">
        <f>LatticeLayout!K851</f>
        <v>9.650984E-2</v>
      </c>
      <c r="L835" s="26">
        <f>LatticeLayout!Q851</f>
        <v>305.14688096762939</v>
      </c>
      <c r="M835" s="26">
        <f>LatticeLayout!P851</f>
        <v>423.0996045</v>
      </c>
      <c r="N835" s="26">
        <f>LatticeLayout!O851</f>
        <v>41.094000000000001</v>
      </c>
    </row>
    <row r="836" spans="1:14">
      <c r="A836" s="26" t="str">
        <f>LatticeLayout!A852</f>
        <v>LS1</v>
      </c>
      <c r="B836" s="26" t="str">
        <f>LatticeLayout!B852</f>
        <v>CB07</v>
      </c>
      <c r="C836" s="26" t="str">
        <f>LatticeLayout!C852</f>
        <v>BPM</v>
      </c>
      <c r="D836" s="26">
        <f>LatticeLayout!D852</f>
        <v>1634</v>
      </c>
      <c r="E836" s="26" t="str">
        <f>LatticeLayout!E852</f>
        <v>LS1_CB07:BPM_D1634</v>
      </c>
      <c r="F836" s="26" t="str">
        <f>LatticeLayout!F852</f>
        <v>BPM6</v>
      </c>
      <c r="G836" s="26" t="str">
        <f>LatticeLayout!G852</f>
        <v>position monitor, BPMc</v>
      </c>
      <c r="H836" s="26">
        <f>LatticeLayout!H852</f>
        <v>40</v>
      </c>
      <c r="I836" s="26">
        <f>LatticeLayout!I852</f>
        <v>0</v>
      </c>
      <c r="J836" s="26">
        <f>LatticeLayout!J852</f>
        <v>0</v>
      </c>
      <c r="K836" s="26">
        <f>LatticeLayout!K852</f>
        <v>0</v>
      </c>
      <c r="L836" s="26">
        <f>LatticeLayout!Q852</f>
        <v>305.14688096762939</v>
      </c>
      <c r="M836" s="26">
        <f>LatticeLayout!P852</f>
        <v>423.0996045</v>
      </c>
      <c r="N836" s="26">
        <f>LatticeLayout!O852</f>
        <v>41.094000000000001</v>
      </c>
    </row>
    <row r="837" spans="1:14">
      <c r="A837" s="26">
        <f>LatticeLayout!A853</f>
        <v>0</v>
      </c>
      <c r="B837" s="26">
        <f>LatticeLayout!B853</f>
        <v>0</v>
      </c>
      <c r="C837" s="26">
        <f>LatticeLayout!C853</f>
        <v>0</v>
      </c>
      <c r="D837" s="26">
        <f>LatticeLayout!D853</f>
        <v>0</v>
      </c>
      <c r="E837" s="26">
        <f>LatticeLayout!E853</f>
        <v>0</v>
      </c>
      <c r="F837" s="26">
        <f>LatticeLayout!F853</f>
        <v>0</v>
      </c>
      <c r="G837" s="26" t="str">
        <f>LatticeLayout!G853</f>
        <v>BPM-box</v>
      </c>
      <c r="H837" s="26">
        <f>LatticeLayout!H853</f>
        <v>0</v>
      </c>
      <c r="I837" s="26">
        <f>LatticeLayout!I853</f>
        <v>0</v>
      </c>
      <c r="J837" s="26">
        <f>LatticeLayout!J853</f>
        <v>0</v>
      </c>
      <c r="K837" s="26">
        <f>LatticeLayout!K853</f>
        <v>5.5879999999999999E-2</v>
      </c>
      <c r="L837" s="26">
        <f>LatticeLayout!Q853</f>
        <v>305.09100096762938</v>
      </c>
      <c r="M837" s="26">
        <f>LatticeLayout!P853</f>
        <v>423.0996045</v>
      </c>
      <c r="N837" s="26">
        <f>LatticeLayout!O853</f>
        <v>41.094000000000001</v>
      </c>
    </row>
    <row r="838" spans="1:14">
      <c r="A838" s="26">
        <f>LatticeLayout!A854</f>
        <v>0</v>
      </c>
      <c r="B838" s="26">
        <f>LatticeLayout!B854</f>
        <v>0</v>
      </c>
      <c r="C838" s="26">
        <f>LatticeLayout!C854</f>
        <v>0</v>
      </c>
      <c r="D838" s="26">
        <f>LatticeLayout!D854</f>
        <v>0</v>
      </c>
      <c r="E838" s="26">
        <f>LatticeLayout!E854</f>
        <v>0</v>
      </c>
      <c r="F838" s="26">
        <f>LatticeLayout!F854</f>
        <v>0</v>
      </c>
      <c r="G838" s="26" t="str">
        <f>LatticeLayout!G854</f>
        <v>solenoid-entry</v>
      </c>
      <c r="H838" s="26">
        <f>LatticeLayout!H854</f>
        <v>40</v>
      </c>
      <c r="I838" s="26">
        <f>LatticeLayout!I854</f>
        <v>0</v>
      </c>
      <c r="J838" s="26">
        <f>LatticeLayout!J854</f>
        <v>0</v>
      </c>
      <c r="K838" s="26">
        <f>LatticeLayout!K854</f>
        <v>7.6135999999999995E-2</v>
      </c>
      <c r="L838" s="26">
        <f>LatticeLayout!Q854</f>
        <v>305.01486496762936</v>
      </c>
      <c r="M838" s="26">
        <f>LatticeLayout!P854</f>
        <v>423.0996045</v>
      </c>
      <c r="N838" s="26">
        <f>LatticeLayout!O854</f>
        <v>41.094000000000001</v>
      </c>
    </row>
    <row r="839" spans="1:14">
      <c r="A839" s="26" t="str">
        <f>LatticeLayout!A855</f>
        <v>LS1</v>
      </c>
      <c r="B839" s="26" t="str">
        <f>LatticeLayout!B855</f>
        <v>CB07</v>
      </c>
      <c r="C839" s="26" t="str">
        <f>LatticeLayout!C855</f>
        <v>SOL2</v>
      </c>
      <c r="D839" s="26">
        <f>LatticeLayout!D855</f>
        <v>1637</v>
      </c>
      <c r="E839" s="26" t="str">
        <f>LatticeLayout!E855</f>
        <v>LS1_CB07:SOL2_D1637</v>
      </c>
      <c r="F839" s="26" t="str">
        <f>LatticeLayout!F855</f>
        <v>S2</v>
      </c>
      <c r="G839" s="26" t="str">
        <f>LatticeLayout!G855</f>
        <v>solenoid+correctors</v>
      </c>
      <c r="H839" s="26">
        <f>LatticeLayout!H855</f>
        <v>40</v>
      </c>
      <c r="I839" s="26">
        <f>LatticeLayout!I855</f>
        <v>0</v>
      </c>
      <c r="J839" s="26">
        <f>LatticeLayout!J855</f>
        <v>0</v>
      </c>
      <c r="K839" s="26">
        <f>LatticeLayout!K855</f>
        <v>0.5</v>
      </c>
      <c r="L839" s="26">
        <f>LatticeLayout!Q855</f>
        <v>304.51486496762936</v>
      </c>
      <c r="M839" s="26">
        <f>LatticeLayout!P855</f>
        <v>423.0996045</v>
      </c>
      <c r="N839" s="26">
        <f>LatticeLayout!O855</f>
        <v>41.094000000000001</v>
      </c>
    </row>
    <row r="840" spans="1:14">
      <c r="A840" s="26">
        <f>LatticeLayout!A856</f>
        <v>0</v>
      </c>
      <c r="B840" s="26">
        <f>LatticeLayout!B856</f>
        <v>0</v>
      </c>
      <c r="C840" s="26">
        <f>LatticeLayout!C856</f>
        <v>0</v>
      </c>
      <c r="D840" s="26">
        <f>LatticeLayout!D856</f>
        <v>0</v>
      </c>
      <c r="E840" s="26">
        <f>LatticeLayout!E856</f>
        <v>0</v>
      </c>
      <c r="F840" s="26">
        <f>LatticeLayout!F856</f>
        <v>0</v>
      </c>
      <c r="G840" s="26" t="str">
        <f>LatticeLayout!G856</f>
        <v>solenoid-exit</v>
      </c>
      <c r="H840" s="26">
        <f>LatticeLayout!H856</f>
        <v>40</v>
      </c>
      <c r="I840" s="26">
        <f>LatticeLayout!I856</f>
        <v>0</v>
      </c>
      <c r="J840" s="26">
        <f>LatticeLayout!J856</f>
        <v>0</v>
      </c>
      <c r="K840" s="26">
        <f>LatticeLayout!K856</f>
        <v>7.6135999999999995E-2</v>
      </c>
      <c r="L840" s="26">
        <f>LatticeLayout!Q856</f>
        <v>304.43872896762934</v>
      </c>
      <c r="M840" s="26">
        <f>LatticeLayout!P856</f>
        <v>423.0996045</v>
      </c>
      <c r="N840" s="26">
        <f>LatticeLayout!O856</f>
        <v>41.094000000000001</v>
      </c>
    </row>
    <row r="841" spans="1:14">
      <c r="A841" s="26">
        <f>LatticeLayout!A857</f>
        <v>0</v>
      </c>
      <c r="B841" s="26">
        <f>LatticeLayout!B857</f>
        <v>0</v>
      </c>
      <c r="C841" s="26">
        <f>LatticeLayout!C857</f>
        <v>0</v>
      </c>
      <c r="D841" s="26">
        <f>LatticeLayout!D857</f>
        <v>0</v>
      </c>
      <c r="E841" s="26">
        <f>LatticeLayout!E857</f>
        <v>0</v>
      </c>
      <c r="F841" s="26">
        <f>LatticeLayout!F857</f>
        <v>0</v>
      </c>
      <c r="G841" s="26" t="str">
        <f>LatticeLayout!G857</f>
        <v>bellow</v>
      </c>
      <c r="H841" s="26">
        <f>LatticeLayout!H857</f>
        <v>0</v>
      </c>
      <c r="I841" s="26">
        <f>LatticeLayout!I857</f>
        <v>0</v>
      </c>
      <c r="J841" s="26">
        <f>LatticeLayout!J857</f>
        <v>0</v>
      </c>
      <c r="K841" s="26">
        <f>LatticeLayout!K857</f>
        <v>9.9516999999999994E-2</v>
      </c>
      <c r="L841" s="26">
        <f>LatticeLayout!Q857</f>
        <v>304.33921196762935</v>
      </c>
      <c r="M841" s="26">
        <f>LatticeLayout!P857</f>
        <v>423.0996045</v>
      </c>
      <c r="N841" s="26">
        <f>LatticeLayout!O857</f>
        <v>41.094000000000001</v>
      </c>
    </row>
    <row r="842" spans="1:14">
      <c r="A842" s="26" t="str">
        <f>LatticeLayout!A858</f>
        <v>LS1</v>
      </c>
      <c r="B842" s="26" t="str">
        <f>LatticeLayout!B858</f>
        <v>CB07</v>
      </c>
      <c r="C842" s="26" t="str">
        <f>LatticeLayout!C858</f>
        <v>CAV5</v>
      </c>
      <c r="D842" s="26">
        <f>LatticeLayout!D858</f>
        <v>1643</v>
      </c>
      <c r="E842" s="26" t="str">
        <f>LatticeLayout!E858</f>
        <v>LS1_CB07:CAV5_D1643</v>
      </c>
      <c r="F842" s="26">
        <f>LatticeLayout!F858</f>
        <v>0</v>
      </c>
      <c r="G842" s="26" t="str">
        <f>LatticeLayout!G858</f>
        <v>b08 resonator</v>
      </c>
      <c r="H842" s="26">
        <f>LatticeLayout!H858</f>
        <v>34</v>
      </c>
      <c r="I842" s="26">
        <f>LatticeLayout!I858</f>
        <v>0</v>
      </c>
      <c r="J842" s="26">
        <f>LatticeLayout!J858</f>
        <v>0</v>
      </c>
      <c r="K842" s="26">
        <f>LatticeLayout!K858</f>
        <v>0.29817100000000002</v>
      </c>
      <c r="L842" s="26">
        <f>LatticeLayout!Q858</f>
        <v>304.04104096762933</v>
      </c>
      <c r="M842" s="26">
        <f>LatticeLayout!P858</f>
        <v>423.0996045</v>
      </c>
      <c r="N842" s="26">
        <f>LatticeLayout!O858</f>
        <v>41.094000000000001</v>
      </c>
    </row>
    <row r="843" spans="1:14">
      <c r="A843" s="26">
        <f>LatticeLayout!A859</f>
        <v>0</v>
      </c>
      <c r="B843" s="26">
        <f>LatticeLayout!B859</f>
        <v>0</v>
      </c>
      <c r="C843" s="26">
        <f>LatticeLayout!C859</f>
        <v>0</v>
      </c>
      <c r="D843" s="26">
        <f>LatticeLayout!D859</f>
        <v>0</v>
      </c>
      <c r="E843" s="26">
        <f>LatticeLayout!E859</f>
        <v>0</v>
      </c>
      <c r="F843" s="26">
        <f>LatticeLayout!F859</f>
        <v>0</v>
      </c>
      <c r="G843" s="26">
        <f>LatticeLayout!G859</f>
        <v>0</v>
      </c>
      <c r="H843" s="26">
        <f>LatticeLayout!H859</f>
        <v>0</v>
      </c>
      <c r="I843" s="26">
        <f>LatticeLayout!I859</f>
        <v>0</v>
      </c>
      <c r="J843" s="26">
        <f>LatticeLayout!J859</f>
        <v>0</v>
      </c>
      <c r="K843" s="26">
        <f>LatticeLayout!K859</f>
        <v>0</v>
      </c>
      <c r="L843" s="26">
        <f>LatticeLayout!Q859</f>
        <v>304.04104096762933</v>
      </c>
      <c r="M843" s="26">
        <f>LatticeLayout!P859</f>
        <v>423.0996045</v>
      </c>
      <c r="N843" s="26">
        <f>LatticeLayout!O859</f>
        <v>41.094000000000001</v>
      </c>
    </row>
    <row r="844" spans="1:14">
      <c r="A844" s="26">
        <f>LatticeLayout!A860</f>
        <v>0</v>
      </c>
      <c r="B844" s="26">
        <f>LatticeLayout!B860</f>
        <v>0</v>
      </c>
      <c r="C844" s="26">
        <f>LatticeLayout!C860</f>
        <v>0</v>
      </c>
      <c r="D844" s="26">
        <f>LatticeLayout!D860</f>
        <v>0</v>
      </c>
      <c r="E844" s="26">
        <f>LatticeLayout!E860</f>
        <v>0</v>
      </c>
      <c r="F844" s="26">
        <f>LatticeLayout!F860</f>
        <v>0</v>
      </c>
      <c r="G844" s="26">
        <f>LatticeLayout!G860</f>
        <v>0</v>
      </c>
      <c r="H844" s="26">
        <f>LatticeLayout!H860</f>
        <v>0</v>
      </c>
      <c r="I844" s="26">
        <f>LatticeLayout!I860</f>
        <v>0</v>
      </c>
      <c r="J844" s="26">
        <f>LatticeLayout!J860</f>
        <v>0</v>
      </c>
      <c r="K844" s="26">
        <f>LatticeLayout!K860</f>
        <v>0</v>
      </c>
      <c r="L844" s="26">
        <f>LatticeLayout!Q860</f>
        <v>304.04104096762933</v>
      </c>
      <c r="M844" s="26">
        <f>LatticeLayout!P860</f>
        <v>423.0996045</v>
      </c>
      <c r="N844" s="26">
        <f>LatticeLayout!O860</f>
        <v>41.094000000000001</v>
      </c>
    </row>
    <row r="845" spans="1:14">
      <c r="A845" s="26">
        <f>LatticeLayout!A861</f>
        <v>0</v>
      </c>
      <c r="B845" s="26">
        <f>LatticeLayout!B861</f>
        <v>0</v>
      </c>
      <c r="C845" s="26">
        <f>LatticeLayout!C861</f>
        <v>0</v>
      </c>
      <c r="D845" s="26">
        <f>LatticeLayout!D861</f>
        <v>0</v>
      </c>
      <c r="E845" s="26">
        <f>LatticeLayout!E861</f>
        <v>0</v>
      </c>
      <c r="F845" s="26">
        <f>LatticeLayout!F861</f>
        <v>0</v>
      </c>
      <c r="G845" s="26" t="str">
        <f>LatticeLayout!G861</f>
        <v>bellow</v>
      </c>
      <c r="H845" s="26">
        <f>LatticeLayout!H861</f>
        <v>0</v>
      </c>
      <c r="I845" s="26">
        <f>LatticeLayout!I861</f>
        <v>0</v>
      </c>
      <c r="J845" s="26">
        <f>LatticeLayout!J861</f>
        <v>0</v>
      </c>
      <c r="K845" s="26">
        <f>LatticeLayout!K861</f>
        <v>9.9516999999999994E-2</v>
      </c>
      <c r="L845" s="26">
        <f>LatticeLayout!Q861</f>
        <v>303.94152396762934</v>
      </c>
      <c r="M845" s="26">
        <f>LatticeLayout!P861</f>
        <v>423.0996045</v>
      </c>
      <c r="N845" s="26">
        <f>LatticeLayout!O861</f>
        <v>41.094000000000001</v>
      </c>
    </row>
    <row r="846" spans="1:14">
      <c r="A846" s="26" t="str">
        <f>LatticeLayout!A862</f>
        <v>LS1</v>
      </c>
      <c r="B846" s="26" t="str">
        <f>LatticeLayout!B862</f>
        <v>CB07</v>
      </c>
      <c r="C846" s="26" t="str">
        <f>LatticeLayout!C862</f>
        <v>CAV6</v>
      </c>
      <c r="D846" s="26">
        <f>LatticeLayout!D862</f>
        <v>1647</v>
      </c>
      <c r="E846" s="26" t="str">
        <f>LatticeLayout!E862</f>
        <v>LS1_CB07:CAV6_D1647</v>
      </c>
      <c r="F846" s="26">
        <f>LatticeLayout!F862</f>
        <v>0</v>
      </c>
      <c r="G846" s="26" t="str">
        <f>LatticeLayout!G862</f>
        <v>b08 resonator</v>
      </c>
      <c r="H846" s="26">
        <f>LatticeLayout!H862</f>
        <v>34</v>
      </c>
      <c r="I846" s="26">
        <f>LatticeLayout!I862</f>
        <v>0</v>
      </c>
      <c r="J846" s="26">
        <f>LatticeLayout!J862</f>
        <v>0</v>
      </c>
      <c r="K846" s="26">
        <f>LatticeLayout!K862</f>
        <v>0.29817100000000002</v>
      </c>
      <c r="L846" s="26">
        <f>LatticeLayout!Q862</f>
        <v>303.64335296762931</v>
      </c>
      <c r="M846" s="26">
        <f>LatticeLayout!P862</f>
        <v>423.0996045</v>
      </c>
      <c r="N846" s="26">
        <f>LatticeLayout!O862</f>
        <v>41.094000000000001</v>
      </c>
    </row>
    <row r="847" spans="1:14">
      <c r="A847" s="26">
        <f>LatticeLayout!A863</f>
        <v>0</v>
      </c>
      <c r="B847" s="26">
        <f>LatticeLayout!B863</f>
        <v>0</v>
      </c>
      <c r="C847" s="26">
        <f>LatticeLayout!C863</f>
        <v>0</v>
      </c>
      <c r="D847" s="26">
        <f>LatticeLayout!D863</f>
        <v>0</v>
      </c>
      <c r="E847" s="26">
        <f>LatticeLayout!E863</f>
        <v>0</v>
      </c>
      <c r="F847" s="26">
        <f>LatticeLayout!F863</f>
        <v>0</v>
      </c>
      <c r="G847" s="26">
        <f>LatticeLayout!G863</f>
        <v>0</v>
      </c>
      <c r="H847" s="26">
        <f>LatticeLayout!H863</f>
        <v>0</v>
      </c>
      <c r="I847" s="26">
        <f>LatticeLayout!I863</f>
        <v>0</v>
      </c>
      <c r="J847" s="26">
        <f>LatticeLayout!J863</f>
        <v>0</v>
      </c>
      <c r="K847" s="26">
        <f>LatticeLayout!K863</f>
        <v>0</v>
      </c>
      <c r="L847" s="26">
        <f>LatticeLayout!Q863</f>
        <v>303.64335296762931</v>
      </c>
      <c r="M847" s="26">
        <f>LatticeLayout!P863</f>
        <v>423.0996045</v>
      </c>
      <c r="N847" s="26">
        <f>LatticeLayout!O863</f>
        <v>41.094000000000001</v>
      </c>
    </row>
    <row r="848" spans="1:14">
      <c r="A848" s="26">
        <f>LatticeLayout!A864</f>
        <v>0</v>
      </c>
      <c r="B848" s="26">
        <f>LatticeLayout!B864</f>
        <v>0</v>
      </c>
      <c r="C848" s="26">
        <f>LatticeLayout!C864</f>
        <v>0</v>
      </c>
      <c r="D848" s="26">
        <f>LatticeLayout!D864</f>
        <v>0</v>
      </c>
      <c r="E848" s="26">
        <f>LatticeLayout!E864</f>
        <v>0</v>
      </c>
      <c r="F848" s="26">
        <f>LatticeLayout!F864</f>
        <v>0</v>
      </c>
      <c r="G848" s="26">
        <f>LatticeLayout!G864</f>
        <v>0</v>
      </c>
      <c r="H848" s="26">
        <f>LatticeLayout!H864</f>
        <v>0</v>
      </c>
      <c r="I848" s="26">
        <f>LatticeLayout!I864</f>
        <v>0</v>
      </c>
      <c r="J848" s="26">
        <f>LatticeLayout!J864</f>
        <v>0</v>
      </c>
      <c r="K848" s="26">
        <f>LatticeLayout!K864</f>
        <v>0</v>
      </c>
      <c r="L848" s="26">
        <f>LatticeLayout!Q864</f>
        <v>303.64335296762931</v>
      </c>
      <c r="M848" s="26">
        <f>LatticeLayout!P864</f>
        <v>423.0996045</v>
      </c>
      <c r="N848" s="26">
        <f>LatticeLayout!O864</f>
        <v>41.094000000000001</v>
      </c>
    </row>
    <row r="849" spans="1:19">
      <c r="A849" s="26">
        <f>LatticeLayout!A865</f>
        <v>0</v>
      </c>
      <c r="B849" s="26">
        <f>LatticeLayout!B865</f>
        <v>0</v>
      </c>
      <c r="C849" s="26">
        <f>LatticeLayout!C865</f>
        <v>0</v>
      </c>
      <c r="D849" s="26">
        <f>LatticeLayout!D865</f>
        <v>0</v>
      </c>
      <c r="E849" s="26">
        <f>LatticeLayout!E865</f>
        <v>0</v>
      </c>
      <c r="F849" s="26">
        <f>LatticeLayout!F865</f>
        <v>0</v>
      </c>
      <c r="G849" s="26" t="str">
        <f>LatticeLayout!G865</f>
        <v>bellow</v>
      </c>
      <c r="H849" s="26">
        <f>LatticeLayout!H865</f>
        <v>0</v>
      </c>
      <c r="I849" s="26">
        <f>LatticeLayout!I865</f>
        <v>0</v>
      </c>
      <c r="J849" s="26">
        <f>LatticeLayout!J865</f>
        <v>0</v>
      </c>
      <c r="K849" s="26">
        <f>LatticeLayout!K865</f>
        <v>9.9516999999999994E-2</v>
      </c>
      <c r="L849" s="26">
        <f>LatticeLayout!Q865</f>
        <v>303.54383596762932</v>
      </c>
      <c r="M849" s="26">
        <f>LatticeLayout!P865</f>
        <v>423.0996045</v>
      </c>
      <c r="N849" s="26">
        <f>LatticeLayout!O865</f>
        <v>41.094000000000001</v>
      </c>
      <c r="S849" s="26"/>
    </row>
    <row r="850" spans="1:19">
      <c r="A850" s="26" t="str">
        <f>LatticeLayout!A866</f>
        <v>LS1</v>
      </c>
      <c r="B850" s="26" t="str">
        <f>LatticeLayout!B866</f>
        <v>CB07</v>
      </c>
      <c r="C850" s="26" t="str">
        <f>LatticeLayout!C866</f>
        <v>CAV7</v>
      </c>
      <c r="D850" s="26">
        <f>LatticeLayout!D866</f>
        <v>1651</v>
      </c>
      <c r="E850" s="26" t="str">
        <f>LatticeLayout!E866</f>
        <v>LS1_CB07:CAV7_D1651</v>
      </c>
      <c r="F850" s="26">
        <f>LatticeLayout!F866</f>
        <v>0</v>
      </c>
      <c r="G850" s="26" t="str">
        <f>LatticeLayout!G866</f>
        <v>b08 resonator</v>
      </c>
      <c r="H850" s="26">
        <f>LatticeLayout!H866</f>
        <v>34</v>
      </c>
      <c r="I850" s="26">
        <f>LatticeLayout!I866</f>
        <v>0</v>
      </c>
      <c r="J850" s="26">
        <f>LatticeLayout!J866</f>
        <v>0</v>
      </c>
      <c r="K850" s="26">
        <f>LatticeLayout!K866</f>
        <v>0.29817100000000002</v>
      </c>
      <c r="L850" s="26">
        <f>LatticeLayout!Q866</f>
        <v>303.2456649676293</v>
      </c>
      <c r="M850" s="26">
        <f>LatticeLayout!P866</f>
        <v>423.0996045</v>
      </c>
      <c r="N850" s="26">
        <f>LatticeLayout!O866</f>
        <v>41.094000000000001</v>
      </c>
      <c r="S850" s="26"/>
    </row>
    <row r="851" spans="1:19">
      <c r="A851" s="26">
        <f>LatticeLayout!A867</f>
        <v>0</v>
      </c>
      <c r="B851" s="26">
        <f>LatticeLayout!B867</f>
        <v>0</v>
      </c>
      <c r="C851" s="26">
        <f>LatticeLayout!C867</f>
        <v>0</v>
      </c>
      <c r="D851" s="26">
        <f>LatticeLayout!D867</f>
        <v>0</v>
      </c>
      <c r="E851" s="26">
        <f>LatticeLayout!E867</f>
        <v>0</v>
      </c>
      <c r="F851" s="26">
        <f>LatticeLayout!F867</f>
        <v>0</v>
      </c>
      <c r="G851" s="26">
        <f>LatticeLayout!G867</f>
        <v>0</v>
      </c>
      <c r="H851" s="26">
        <f>LatticeLayout!H867</f>
        <v>0</v>
      </c>
      <c r="I851" s="26">
        <f>LatticeLayout!I867</f>
        <v>0</v>
      </c>
      <c r="J851" s="26">
        <f>LatticeLayout!J867</f>
        <v>0</v>
      </c>
      <c r="K851" s="26">
        <f>LatticeLayout!K867</f>
        <v>0</v>
      </c>
      <c r="L851" s="26">
        <f>LatticeLayout!Q867</f>
        <v>303.2456649676293</v>
      </c>
      <c r="M851" s="26">
        <f>LatticeLayout!P867</f>
        <v>423.0996045</v>
      </c>
      <c r="N851" s="26">
        <f>LatticeLayout!O867</f>
        <v>41.094000000000001</v>
      </c>
      <c r="S851" s="26"/>
    </row>
    <row r="852" spans="1:19">
      <c r="A852" s="26" t="str">
        <f>LatticeLayout!A868</f>
        <v>LS1</v>
      </c>
      <c r="B852" s="26" t="str">
        <f>LatticeLayout!B868</f>
        <v>CB07</v>
      </c>
      <c r="C852" s="26" t="str">
        <f>LatticeLayout!C868</f>
        <v>BLM</v>
      </c>
      <c r="D852" s="26">
        <f>LatticeLayout!D868</f>
        <v>1653</v>
      </c>
      <c r="E852" s="26" t="str">
        <f>LatticeLayout!E868</f>
        <v>LS1_CB07:BLM_D1653</v>
      </c>
      <c r="F852" s="26">
        <f>LatticeLayout!F868</f>
        <v>0</v>
      </c>
      <c r="G852" s="26" t="str">
        <f>LatticeLayout!G868</f>
        <v>outside loss monitor</v>
      </c>
      <c r="H852" s="26">
        <f>LatticeLayout!H868</f>
        <v>0</v>
      </c>
      <c r="I852" s="26">
        <f>LatticeLayout!I868</f>
        <v>0</v>
      </c>
      <c r="J852" s="26">
        <f>LatticeLayout!J868</f>
        <v>0</v>
      </c>
      <c r="K852" s="26">
        <f>LatticeLayout!K868</f>
        <v>0</v>
      </c>
      <c r="L852" s="26">
        <f>LatticeLayout!Q868</f>
        <v>303.2456649676293</v>
      </c>
      <c r="M852" s="26">
        <f>LatticeLayout!P868</f>
        <v>423.0996045</v>
      </c>
      <c r="N852" s="26">
        <f>LatticeLayout!O868</f>
        <v>41.094000000000001</v>
      </c>
      <c r="S852" s="26"/>
    </row>
    <row r="853" spans="1:19">
      <c r="A853" s="26">
        <f>LatticeLayout!A869</f>
        <v>0</v>
      </c>
      <c r="B853" s="26">
        <f>LatticeLayout!B869</f>
        <v>0</v>
      </c>
      <c r="C853" s="26">
        <f>LatticeLayout!C869</f>
        <v>0</v>
      </c>
      <c r="D853" s="26">
        <f>LatticeLayout!D869</f>
        <v>0</v>
      </c>
      <c r="E853" s="26">
        <f>LatticeLayout!E869</f>
        <v>0</v>
      </c>
      <c r="F853" s="26">
        <f>LatticeLayout!F869</f>
        <v>0</v>
      </c>
      <c r="G853" s="26" t="str">
        <f>LatticeLayout!G869</f>
        <v>bellow</v>
      </c>
      <c r="H853" s="26">
        <f>LatticeLayout!H869</f>
        <v>0</v>
      </c>
      <c r="I853" s="26">
        <f>LatticeLayout!I869</f>
        <v>0</v>
      </c>
      <c r="J853" s="26">
        <f>LatticeLayout!J869</f>
        <v>0</v>
      </c>
      <c r="K853" s="26">
        <f>LatticeLayout!K869</f>
        <v>9.650984E-2</v>
      </c>
      <c r="L853" s="26">
        <f>LatticeLayout!Q869</f>
        <v>303.14915512762929</v>
      </c>
      <c r="M853" s="26">
        <f>LatticeLayout!P869</f>
        <v>423.0996045</v>
      </c>
      <c r="N853" s="26">
        <f>LatticeLayout!O869</f>
        <v>41.094000000000001</v>
      </c>
      <c r="S853" s="26"/>
    </row>
    <row r="854" spans="1:19">
      <c r="A854" s="26" t="str">
        <f>LatticeLayout!A870</f>
        <v>LS1</v>
      </c>
      <c r="B854" s="26" t="str">
        <f>LatticeLayout!B870</f>
        <v>CB07</v>
      </c>
      <c r="C854" s="26" t="str">
        <f>LatticeLayout!C870</f>
        <v>BPM</v>
      </c>
      <c r="D854" s="26">
        <f>LatticeLayout!D870</f>
        <v>1654</v>
      </c>
      <c r="E854" s="26" t="str">
        <f>LatticeLayout!E870</f>
        <v>LS1_CB07:BPM_D1654</v>
      </c>
      <c r="F854" s="26" t="str">
        <f>LatticeLayout!F870</f>
        <v>BPM6</v>
      </c>
      <c r="G854" s="26" t="str">
        <f>LatticeLayout!G870</f>
        <v>position monitor, BPMc</v>
      </c>
      <c r="H854" s="26">
        <f>LatticeLayout!H870</f>
        <v>40</v>
      </c>
      <c r="I854" s="26">
        <f>LatticeLayout!I870</f>
        <v>0</v>
      </c>
      <c r="J854" s="26">
        <f>LatticeLayout!J870</f>
        <v>0</v>
      </c>
      <c r="K854" s="26">
        <f>LatticeLayout!K870</f>
        <v>0</v>
      </c>
      <c r="L854" s="26">
        <f>LatticeLayout!Q870</f>
        <v>303.14915512762929</v>
      </c>
      <c r="M854" s="26">
        <f>LatticeLayout!P870</f>
        <v>423.0996045</v>
      </c>
      <c r="N854" s="26">
        <f>LatticeLayout!O870</f>
        <v>41.094000000000001</v>
      </c>
      <c r="S854" s="26"/>
    </row>
    <row r="855" spans="1:19">
      <c r="A855" s="26">
        <f>LatticeLayout!A871</f>
        <v>0</v>
      </c>
      <c r="B855" s="26">
        <f>LatticeLayout!B871</f>
        <v>0</v>
      </c>
      <c r="C855" s="26">
        <f>LatticeLayout!C871</f>
        <v>0</v>
      </c>
      <c r="D855" s="26">
        <f>LatticeLayout!D871</f>
        <v>0</v>
      </c>
      <c r="E855" s="26">
        <f>LatticeLayout!E871</f>
        <v>0</v>
      </c>
      <c r="F855" s="26">
        <f>LatticeLayout!F871</f>
        <v>0</v>
      </c>
      <c r="G855" s="26" t="str">
        <f>LatticeLayout!G871</f>
        <v>BPM-box</v>
      </c>
      <c r="H855" s="26">
        <f>LatticeLayout!H871</f>
        <v>0</v>
      </c>
      <c r="I855" s="26">
        <f>LatticeLayout!I871</f>
        <v>0</v>
      </c>
      <c r="J855" s="26">
        <f>LatticeLayout!J871</f>
        <v>0</v>
      </c>
      <c r="K855" s="26">
        <f>LatticeLayout!K871</f>
        <v>5.5879999999999999E-2</v>
      </c>
      <c r="L855" s="26">
        <f>LatticeLayout!Q871</f>
        <v>303.09327512762928</v>
      </c>
      <c r="M855" s="26">
        <f>LatticeLayout!P871</f>
        <v>423.0996045</v>
      </c>
      <c r="N855" s="26">
        <f>LatticeLayout!O871</f>
        <v>41.094000000000001</v>
      </c>
      <c r="S855" s="26"/>
    </row>
    <row r="856" spans="1:19">
      <c r="A856" s="26">
        <f>LatticeLayout!A872</f>
        <v>0</v>
      </c>
      <c r="B856" s="26">
        <f>LatticeLayout!B872</f>
        <v>0</v>
      </c>
      <c r="C856" s="26">
        <f>LatticeLayout!C872</f>
        <v>0</v>
      </c>
      <c r="D856" s="26">
        <f>LatticeLayout!D872</f>
        <v>0</v>
      </c>
      <c r="E856" s="26">
        <f>LatticeLayout!E872</f>
        <v>0</v>
      </c>
      <c r="F856" s="26">
        <f>LatticeLayout!F872</f>
        <v>0</v>
      </c>
      <c r="G856" s="26" t="str">
        <f>LatticeLayout!G872</f>
        <v>solenoid-entry</v>
      </c>
      <c r="H856" s="26">
        <f>LatticeLayout!H872</f>
        <v>0</v>
      </c>
      <c r="I856" s="26">
        <f>LatticeLayout!I872</f>
        <v>0</v>
      </c>
      <c r="J856" s="26">
        <f>LatticeLayout!J872</f>
        <v>0</v>
      </c>
      <c r="K856" s="26">
        <f>LatticeLayout!K872</f>
        <v>7.6135999999999995E-2</v>
      </c>
      <c r="L856" s="26">
        <f>LatticeLayout!Q872</f>
        <v>303.01713912762926</v>
      </c>
      <c r="M856" s="26">
        <f>LatticeLayout!P872</f>
        <v>423.0996045</v>
      </c>
      <c r="N856" s="26">
        <f>LatticeLayout!O872</f>
        <v>41.094000000000001</v>
      </c>
      <c r="S856" s="26"/>
    </row>
    <row r="857" spans="1:19">
      <c r="A857" s="26" t="str">
        <f>LatticeLayout!A873</f>
        <v>LS1</v>
      </c>
      <c r="B857" s="26" t="str">
        <f>LatticeLayout!B873</f>
        <v>CB07</v>
      </c>
      <c r="C857" s="26" t="str">
        <f>LatticeLayout!C873</f>
        <v>SOL3</v>
      </c>
      <c r="D857" s="26">
        <f>LatticeLayout!D873</f>
        <v>1657</v>
      </c>
      <c r="E857" s="26" t="str">
        <f>LatticeLayout!E873</f>
        <v>LS1_CB07:SOL3_D1657</v>
      </c>
      <c r="F857" s="26" t="str">
        <f>LatticeLayout!F873</f>
        <v>S2</v>
      </c>
      <c r="G857" s="26" t="str">
        <f>LatticeLayout!G873</f>
        <v>solenoid+correctors</v>
      </c>
      <c r="H857" s="26">
        <f>LatticeLayout!H873</f>
        <v>40</v>
      </c>
      <c r="I857" s="26">
        <f>LatticeLayout!I873</f>
        <v>0</v>
      </c>
      <c r="J857" s="26">
        <f>LatticeLayout!J873</f>
        <v>0</v>
      </c>
      <c r="K857" s="26">
        <f>LatticeLayout!K873</f>
        <v>0.5</v>
      </c>
      <c r="L857" s="26">
        <f>LatticeLayout!Q873</f>
        <v>302.51713912762926</v>
      </c>
      <c r="M857" s="26">
        <f>LatticeLayout!P873</f>
        <v>423.0996045</v>
      </c>
      <c r="N857" s="26">
        <f>LatticeLayout!O873</f>
        <v>41.094000000000001</v>
      </c>
      <c r="S857" s="26"/>
    </row>
    <row r="858" spans="1:19">
      <c r="A858" s="26">
        <f>LatticeLayout!A874</f>
        <v>0</v>
      </c>
      <c r="B858" s="26">
        <f>LatticeLayout!B874</f>
        <v>0</v>
      </c>
      <c r="C858" s="26">
        <f>LatticeLayout!C874</f>
        <v>0</v>
      </c>
      <c r="D858" s="26">
        <f>LatticeLayout!D874</f>
        <v>0</v>
      </c>
      <c r="E858" s="26">
        <f>LatticeLayout!E874</f>
        <v>0</v>
      </c>
      <c r="F858" s="26">
        <f>LatticeLayout!F874</f>
        <v>0</v>
      </c>
      <c r="G858" s="26" t="str">
        <f>LatticeLayout!G874</f>
        <v>solenoid-exit</v>
      </c>
      <c r="H858" s="26">
        <f>LatticeLayout!H874</f>
        <v>0</v>
      </c>
      <c r="I858" s="26">
        <f>LatticeLayout!I874</f>
        <v>0</v>
      </c>
      <c r="J858" s="26">
        <f>LatticeLayout!J874</f>
        <v>0</v>
      </c>
      <c r="K858" s="26">
        <f>LatticeLayout!K874</f>
        <v>7.6135999999999995E-2</v>
      </c>
      <c r="L858" s="26">
        <f>LatticeLayout!Q874</f>
        <v>302.44100312762924</v>
      </c>
      <c r="M858" s="26">
        <f>LatticeLayout!P874</f>
        <v>423.0996045</v>
      </c>
      <c r="N858" s="26">
        <f>LatticeLayout!O874</f>
        <v>41.094000000000001</v>
      </c>
      <c r="S858" s="26"/>
    </row>
    <row r="859" spans="1:19">
      <c r="A859" s="26">
        <f>LatticeLayout!A875</f>
        <v>0</v>
      </c>
      <c r="B859" s="26">
        <f>LatticeLayout!B875</f>
        <v>0</v>
      </c>
      <c r="C859" s="26">
        <f>LatticeLayout!C875</f>
        <v>0</v>
      </c>
      <c r="D859" s="26">
        <f>LatticeLayout!D875</f>
        <v>0</v>
      </c>
      <c r="E859" s="26">
        <f>LatticeLayout!E875</f>
        <v>0</v>
      </c>
      <c r="F859" s="26">
        <f>LatticeLayout!F875</f>
        <v>0</v>
      </c>
      <c r="G859" s="26" t="str">
        <f>LatticeLayout!G875</f>
        <v>bellow</v>
      </c>
      <c r="H859" s="26">
        <f>LatticeLayout!H875</f>
        <v>0</v>
      </c>
      <c r="I859" s="26">
        <f>LatticeLayout!I875</f>
        <v>0</v>
      </c>
      <c r="J859" s="26">
        <f>LatticeLayout!J875</f>
        <v>0</v>
      </c>
      <c r="K859" s="26">
        <f>LatticeLayout!K875</f>
        <v>9.9516999999999994E-2</v>
      </c>
      <c r="L859" s="26">
        <f>LatticeLayout!Q875</f>
        <v>302.34148612762925</v>
      </c>
      <c r="M859" s="26">
        <f>LatticeLayout!P875</f>
        <v>423.0996045</v>
      </c>
      <c r="N859" s="26">
        <f>LatticeLayout!O875</f>
        <v>41.094000000000001</v>
      </c>
      <c r="S859" s="26"/>
    </row>
    <row r="860" spans="1:19">
      <c r="A860" s="26" t="str">
        <f>LatticeLayout!A876</f>
        <v>LS1</v>
      </c>
      <c r="B860" s="26" t="str">
        <f>LatticeLayout!B876</f>
        <v>CB07</v>
      </c>
      <c r="C860" s="26" t="str">
        <f>LatticeLayout!C876</f>
        <v>CAV8</v>
      </c>
      <c r="D860" s="26">
        <f>LatticeLayout!D876</f>
        <v>1663</v>
      </c>
      <c r="E860" s="26" t="str">
        <f>LatticeLayout!E876</f>
        <v>LS1_CB07:CAV8_D1663</v>
      </c>
      <c r="F860" s="26">
        <f>LatticeLayout!F876</f>
        <v>0</v>
      </c>
      <c r="G860" s="26" t="str">
        <f>LatticeLayout!G876</f>
        <v>b08 resonator</v>
      </c>
      <c r="H860" s="26">
        <f>LatticeLayout!H876</f>
        <v>34</v>
      </c>
      <c r="I860" s="26">
        <f>LatticeLayout!I876</f>
        <v>0</v>
      </c>
      <c r="J860" s="26">
        <f>LatticeLayout!J876</f>
        <v>0</v>
      </c>
      <c r="K860" s="26">
        <f>LatticeLayout!K876</f>
        <v>0.29817100000000002</v>
      </c>
      <c r="L860" s="26">
        <f>LatticeLayout!Q876</f>
        <v>302.04331512762923</v>
      </c>
      <c r="M860" s="26">
        <f>LatticeLayout!P876</f>
        <v>423.0996045</v>
      </c>
      <c r="N860" s="26">
        <f>LatticeLayout!O876</f>
        <v>41.094000000000001</v>
      </c>
      <c r="S860" s="26"/>
    </row>
    <row r="861" spans="1:19">
      <c r="A861" s="26">
        <f>LatticeLayout!A877</f>
        <v>0</v>
      </c>
      <c r="B861" s="26">
        <f>LatticeLayout!B877</f>
        <v>0</v>
      </c>
      <c r="C861" s="26">
        <f>LatticeLayout!C877</f>
        <v>0</v>
      </c>
      <c r="D861" s="26">
        <f>LatticeLayout!D877</f>
        <v>0</v>
      </c>
      <c r="E861" s="26">
        <f>LatticeLayout!E877</f>
        <v>0</v>
      </c>
      <c r="F861" s="26">
        <f>LatticeLayout!F877</f>
        <v>0</v>
      </c>
      <c r="G861" s="26">
        <f>LatticeLayout!G877</f>
        <v>0</v>
      </c>
      <c r="H861" s="26">
        <f>LatticeLayout!H877</f>
        <v>0</v>
      </c>
      <c r="I861" s="26">
        <f>LatticeLayout!I877</f>
        <v>0</v>
      </c>
      <c r="J861" s="26">
        <f>LatticeLayout!J877</f>
        <v>0</v>
      </c>
      <c r="K861" s="26">
        <f>LatticeLayout!K877</f>
        <v>0</v>
      </c>
      <c r="L861" s="26">
        <f>LatticeLayout!Q877</f>
        <v>302.04331512762923</v>
      </c>
      <c r="M861" s="26">
        <f>LatticeLayout!P877</f>
        <v>423.0996045</v>
      </c>
      <c r="N861" s="26">
        <f>LatticeLayout!O877</f>
        <v>41.094000000000001</v>
      </c>
      <c r="S861" s="26"/>
    </row>
    <row r="862" spans="1:19">
      <c r="A862" s="26">
        <f>LatticeLayout!A878</f>
        <v>0</v>
      </c>
      <c r="B862" s="26">
        <f>LatticeLayout!B878</f>
        <v>0</v>
      </c>
      <c r="C862" s="26">
        <f>LatticeLayout!C878</f>
        <v>0</v>
      </c>
      <c r="D862" s="26">
        <f>LatticeLayout!D878</f>
        <v>0</v>
      </c>
      <c r="E862" s="26">
        <f>LatticeLayout!E878</f>
        <v>0</v>
      </c>
      <c r="F862" s="26">
        <f>LatticeLayout!F878</f>
        <v>0</v>
      </c>
      <c r="G862" s="26">
        <f>LatticeLayout!G878</f>
        <v>0</v>
      </c>
      <c r="H862" s="26">
        <f>LatticeLayout!H878</f>
        <v>0</v>
      </c>
      <c r="I862" s="26">
        <f>LatticeLayout!I878</f>
        <v>0</v>
      </c>
      <c r="J862" s="26">
        <f>LatticeLayout!J878</f>
        <v>0</v>
      </c>
      <c r="K862" s="26">
        <f>LatticeLayout!K878</f>
        <v>0</v>
      </c>
      <c r="L862" s="26">
        <f>LatticeLayout!Q878</f>
        <v>302.04331512762923</v>
      </c>
      <c r="M862" s="26">
        <f>LatticeLayout!P878</f>
        <v>423.0996045</v>
      </c>
      <c r="N862" s="26">
        <f>LatticeLayout!O878</f>
        <v>41.094000000000001</v>
      </c>
      <c r="S862" s="26"/>
    </row>
    <row r="863" spans="1:19">
      <c r="A863" s="26">
        <f>LatticeLayout!A879</f>
        <v>0</v>
      </c>
      <c r="B863" s="26">
        <f>LatticeLayout!B879</f>
        <v>0</v>
      </c>
      <c r="C863" s="26">
        <f>LatticeLayout!C879</f>
        <v>0</v>
      </c>
      <c r="D863" s="26">
        <f>LatticeLayout!D879</f>
        <v>0</v>
      </c>
      <c r="E863" s="26">
        <f>LatticeLayout!E879</f>
        <v>0</v>
      </c>
      <c r="F863" s="26">
        <f>LatticeLayout!F879</f>
        <v>0</v>
      </c>
      <c r="G863" s="26" t="str">
        <f>LatticeLayout!G879</f>
        <v>bellows</v>
      </c>
      <c r="H863" s="26">
        <f>LatticeLayout!H879</f>
        <v>0</v>
      </c>
      <c r="I863" s="26">
        <f>LatticeLayout!I879</f>
        <v>0</v>
      </c>
      <c r="J863" s="26">
        <f>LatticeLayout!J879</f>
        <v>0</v>
      </c>
      <c r="K863" s="26">
        <f>LatticeLayout!K879</f>
        <v>0.19082199999999999</v>
      </c>
      <c r="L863" s="26">
        <f>LatticeLayout!Q879</f>
        <v>301.8524931276292</v>
      </c>
      <c r="M863" s="26">
        <f>LatticeLayout!P879</f>
        <v>423.0996045</v>
      </c>
      <c r="N863" s="26">
        <f>LatticeLayout!O879</f>
        <v>41.094000000000001</v>
      </c>
      <c r="S863" s="26"/>
    </row>
    <row r="864" spans="1:19">
      <c r="A864" s="288" t="str">
        <f>LatticeLayout!A880</f>
        <v>LS1</v>
      </c>
      <c r="B864" s="288" t="str">
        <f>LatticeLayout!B880</f>
        <v>CB07</v>
      </c>
      <c r="C864" s="26" t="str">
        <f>LatticeLayout!C880</f>
        <v>GV</v>
      </c>
      <c r="D864" s="26">
        <f>LatticeLayout!D880</f>
        <v>1667</v>
      </c>
      <c r="E864" s="26" t="str">
        <f>LatticeLayout!E880</f>
        <v>LS1_CB07:GV_D1667</v>
      </c>
      <c r="F864" s="26">
        <f>LatticeLayout!F880</f>
        <v>0</v>
      </c>
      <c r="G864" s="288" t="str">
        <f>G365</f>
        <v>downstream gate valve</v>
      </c>
      <c r="H864" s="26">
        <f>LatticeLayout!H880</f>
        <v>40</v>
      </c>
      <c r="I864" s="26">
        <f>LatticeLayout!I880</f>
        <v>0</v>
      </c>
      <c r="J864" s="26">
        <f>LatticeLayout!J880</f>
        <v>0</v>
      </c>
      <c r="K864" s="288">
        <f>LatticeLayout!K880</f>
        <v>5.7403999999999997E-2</v>
      </c>
      <c r="L864" s="630">
        <f>LatticeLayout!Q880</f>
        <v>301.79508912762918</v>
      </c>
      <c r="M864" s="630">
        <f>LatticeLayout!P880</f>
        <v>423.0996045</v>
      </c>
      <c r="N864" s="630">
        <f>LatticeLayout!O880</f>
        <v>41.094000000000001</v>
      </c>
      <c r="O864" s="630"/>
      <c r="P864" s="630"/>
      <c r="Q864" s="630"/>
      <c r="R864" s="586"/>
    </row>
    <row r="865" spans="1:19">
      <c r="A865" s="26">
        <f>LatticeLayout!A881</f>
        <v>0</v>
      </c>
      <c r="B865" s="26">
        <f>LatticeLayout!B881</f>
        <v>0</v>
      </c>
      <c r="C865" s="26">
        <f>LatticeLayout!C881</f>
        <v>0</v>
      </c>
      <c r="D865" s="26">
        <f>LatticeLayout!D881</f>
        <v>0</v>
      </c>
      <c r="E865" s="26">
        <f>LatticeLayout!E881</f>
        <v>0</v>
      </c>
      <c r="F865" s="26">
        <f>LatticeLayout!F881</f>
        <v>0</v>
      </c>
      <c r="G865" s="26" t="str">
        <f>LatticeLayout!G881</f>
        <v>bellow</v>
      </c>
      <c r="H865" s="26">
        <f>LatticeLayout!H881</f>
        <v>40</v>
      </c>
      <c r="I865" s="26">
        <f>LatticeLayout!I881</f>
        <v>0</v>
      </c>
      <c r="J865" s="26">
        <f>LatticeLayout!J881</f>
        <v>0</v>
      </c>
      <c r="K865" s="26">
        <f>LatticeLayout!K881</f>
        <v>0.103502</v>
      </c>
      <c r="L865" s="26">
        <f>LatticeLayout!Q881</f>
        <v>301.69158712762919</v>
      </c>
      <c r="M865" s="26">
        <f>LatticeLayout!P881</f>
        <v>423.0996045</v>
      </c>
      <c r="N865" s="26">
        <f>LatticeLayout!O881</f>
        <v>41.094000000000001</v>
      </c>
      <c r="S865" s="26"/>
    </row>
    <row r="866" spans="1:19">
      <c r="A866" s="26" t="str">
        <f>LatticeLayout!A882</f>
        <v>LS1</v>
      </c>
      <c r="B866" s="26" t="str">
        <f>LatticeLayout!B882</f>
        <v>WB07</v>
      </c>
      <c r="C866" s="26" t="str">
        <f>LatticeLayout!C882</f>
        <v>BPM</v>
      </c>
      <c r="D866" s="26">
        <f>LatticeLayout!D882</f>
        <v>1668</v>
      </c>
      <c r="E866" s="26" t="str">
        <f>LatticeLayout!E882</f>
        <v>LS1_WB07:BPM_D1668</v>
      </c>
      <c r="F866" s="26" t="str">
        <f>LatticeLayout!F882</f>
        <v>BPM2</v>
      </c>
      <c r="G866" s="26" t="str">
        <f>LatticeLayout!G882</f>
        <v>position monitor</v>
      </c>
      <c r="H866" s="26">
        <f>LatticeLayout!H882</f>
        <v>0</v>
      </c>
      <c r="I866" s="26">
        <f>LatticeLayout!I882</f>
        <v>0</v>
      </c>
      <c r="J866" s="26">
        <f>LatticeLayout!J882</f>
        <v>0</v>
      </c>
      <c r="K866" s="26">
        <f>LatticeLayout!K882</f>
        <v>0</v>
      </c>
      <c r="L866" s="26">
        <f>LatticeLayout!Q882</f>
        <v>301.69158712762919</v>
      </c>
      <c r="M866" s="26">
        <f>LatticeLayout!P882</f>
        <v>423.0996045</v>
      </c>
      <c r="N866" s="26">
        <f>LatticeLayout!O882</f>
        <v>41.094000000000001</v>
      </c>
      <c r="S866" s="26"/>
    </row>
    <row r="867" spans="1:19">
      <c r="A867" s="26">
        <f>LatticeLayout!A883</f>
        <v>0</v>
      </c>
      <c r="B867" s="26">
        <f>LatticeLayout!B883</f>
        <v>0</v>
      </c>
      <c r="C867" s="26">
        <f>LatticeLayout!C883</f>
        <v>0</v>
      </c>
      <c r="D867" s="26">
        <f>LatticeLayout!D883</f>
        <v>0</v>
      </c>
      <c r="E867" s="26">
        <f>LatticeLayout!E883</f>
        <v>0</v>
      </c>
      <c r="F867" s="26">
        <f>LatticeLayout!F883</f>
        <v>0</v>
      </c>
      <c r="G867" s="26" t="str">
        <f>LatticeLayout!G883</f>
        <v>diagnostic box</v>
      </c>
      <c r="H867" s="26">
        <f>LatticeLayout!H883</f>
        <v>0</v>
      </c>
      <c r="I867" s="26">
        <f>LatticeLayout!I883</f>
        <v>0</v>
      </c>
      <c r="J867" s="26">
        <f>LatticeLayout!J883</f>
        <v>0</v>
      </c>
      <c r="K867" s="26">
        <f>LatticeLayout!K883</f>
        <v>0.14528199999999999</v>
      </c>
      <c r="L867" s="26">
        <f>LatticeLayout!Q883</f>
        <v>301.54630512762918</v>
      </c>
      <c r="M867" s="26">
        <f>LatticeLayout!P883</f>
        <v>423.0996045</v>
      </c>
      <c r="N867" s="26">
        <f>LatticeLayout!O883</f>
        <v>41.094000000000001</v>
      </c>
      <c r="S867" s="26"/>
    </row>
    <row r="868" spans="1:19">
      <c r="A868" s="26" t="str">
        <f>LatticeLayout!A884</f>
        <v>LS1</v>
      </c>
      <c r="B868" s="26" t="str">
        <f>LatticeLayout!B884</f>
        <v>WB07</v>
      </c>
      <c r="C868" s="26" t="str">
        <f>LatticeLayout!C884</f>
        <v>PORT</v>
      </c>
      <c r="D868" s="26">
        <f>LatticeLayout!D884</f>
        <v>1670</v>
      </c>
      <c r="E868" s="26" t="str">
        <f>LatticeLayout!E884</f>
        <v>LS1_WB07:PORT_D1670</v>
      </c>
      <c r="F868" s="26">
        <f>LatticeLayout!F884</f>
        <v>0</v>
      </c>
      <c r="G868" s="26" t="str">
        <f>LatticeLayout!G884</f>
        <v>port for future diagnostics</v>
      </c>
      <c r="H868" s="26">
        <f>LatticeLayout!H884</f>
        <v>0</v>
      </c>
      <c r="I868" s="26">
        <f>LatticeLayout!I884</f>
        <v>0</v>
      </c>
      <c r="J868" s="26">
        <f>LatticeLayout!J884</f>
        <v>0</v>
      </c>
      <c r="K868" s="26">
        <f>LatticeLayout!K884</f>
        <v>0</v>
      </c>
      <c r="L868" s="26">
        <f>LatticeLayout!Q884</f>
        <v>301.54630512762918</v>
      </c>
      <c r="M868" s="26">
        <f>LatticeLayout!P884</f>
        <v>423.0996045</v>
      </c>
      <c r="N868" s="26">
        <f>LatticeLayout!O884</f>
        <v>41.094000000000001</v>
      </c>
      <c r="S868" s="26"/>
    </row>
    <row r="869" spans="1:19">
      <c r="A869" s="26">
        <f>LatticeLayout!A885</f>
        <v>0</v>
      </c>
      <c r="B869" s="26">
        <f>LatticeLayout!B885</f>
        <v>0</v>
      </c>
      <c r="C869" s="26">
        <f>LatticeLayout!C885</f>
        <v>0</v>
      </c>
      <c r="D869" s="26">
        <f>LatticeLayout!D885</f>
        <v>0</v>
      </c>
      <c r="E869" s="26">
        <f>LatticeLayout!E885</f>
        <v>0</v>
      </c>
      <c r="F869" s="26">
        <f>LatticeLayout!F885</f>
        <v>0</v>
      </c>
      <c r="G869" s="26" t="str">
        <f>LatticeLayout!G885</f>
        <v>diagnostic box</v>
      </c>
      <c r="H869" s="26">
        <f>LatticeLayout!H885</f>
        <v>0</v>
      </c>
      <c r="I869" s="26">
        <f>LatticeLayout!I885</f>
        <v>0</v>
      </c>
      <c r="J869" s="26">
        <f>LatticeLayout!J885</f>
        <v>0</v>
      </c>
      <c r="K869" s="26">
        <f>LatticeLayout!K885</f>
        <v>0</v>
      </c>
      <c r="L869" s="26">
        <f>LatticeLayout!Q885</f>
        <v>301.54630512762918</v>
      </c>
      <c r="M869" s="26">
        <f>LatticeLayout!P885</f>
        <v>423.0996045</v>
      </c>
      <c r="N869" s="26">
        <f>LatticeLayout!O885</f>
        <v>41.094000000000001</v>
      </c>
      <c r="S869" s="26"/>
    </row>
    <row r="870" spans="1:19">
      <c r="A870" s="26" t="str">
        <f>LatticeLayout!A886</f>
        <v>LS1</v>
      </c>
      <c r="B870" s="26" t="str">
        <f>LatticeLayout!B886</f>
        <v>WB07</v>
      </c>
      <c r="C870" s="26" t="str">
        <f>LatticeLayout!C886</f>
        <v>IP</v>
      </c>
      <c r="D870" s="26">
        <f>LatticeLayout!D886</f>
        <v>1670</v>
      </c>
      <c r="E870" s="26" t="str">
        <f>LatticeLayout!E886</f>
        <v>LS1_WB07:IP_D1670</v>
      </c>
      <c r="F870" s="26" t="str">
        <f>LatticeLayout!F886</f>
        <v>IP_S</v>
      </c>
      <c r="G870" s="26" t="str">
        <f>LatticeLayout!G886</f>
        <v>ion pump, 75 l/s</v>
      </c>
      <c r="H870" s="26">
        <f>LatticeLayout!H886</f>
        <v>0</v>
      </c>
      <c r="I870" s="26">
        <f>LatticeLayout!I886</f>
        <v>0</v>
      </c>
      <c r="J870" s="26">
        <f>LatticeLayout!J886</f>
        <v>0</v>
      </c>
      <c r="K870" s="26">
        <f>LatticeLayout!K886</f>
        <v>0</v>
      </c>
      <c r="L870" s="26">
        <f>LatticeLayout!Q886</f>
        <v>301.54630512762918</v>
      </c>
      <c r="M870" s="26">
        <f>LatticeLayout!P886</f>
        <v>423.0996045</v>
      </c>
      <c r="N870" s="26">
        <f>LatticeLayout!O886</f>
        <v>41.094000000000001</v>
      </c>
      <c r="S870" s="26"/>
    </row>
    <row r="871" spans="1:19">
      <c r="A871" s="26">
        <f>LatticeLayout!A887</f>
        <v>0</v>
      </c>
      <c r="B871" s="26">
        <f>LatticeLayout!B887</f>
        <v>0</v>
      </c>
      <c r="C871" s="26">
        <f>LatticeLayout!C887</f>
        <v>0</v>
      </c>
      <c r="D871" s="26">
        <f>LatticeLayout!D887</f>
        <v>0</v>
      </c>
      <c r="E871" s="26">
        <f>LatticeLayout!E887</f>
        <v>0</v>
      </c>
      <c r="F871" s="26">
        <f>LatticeLayout!F887</f>
        <v>0</v>
      </c>
      <c r="G871" s="26" t="str">
        <f>LatticeLayout!G887</f>
        <v>bellow</v>
      </c>
      <c r="H871" s="26">
        <f>LatticeLayout!H887</f>
        <v>40</v>
      </c>
      <c r="I871" s="26">
        <f>LatticeLayout!I887</f>
        <v>0</v>
      </c>
      <c r="J871" s="26">
        <f>LatticeLayout!J887</f>
        <v>0</v>
      </c>
      <c r="K871" s="26">
        <f>LatticeLayout!K887</f>
        <v>0.131216</v>
      </c>
      <c r="L871" s="26">
        <f>LatticeLayout!Q887</f>
        <v>301.41508912762919</v>
      </c>
      <c r="M871" s="26">
        <f>LatticeLayout!P887</f>
        <v>423.0996045</v>
      </c>
      <c r="N871" s="26">
        <f>LatticeLayout!O887</f>
        <v>41.094000000000001</v>
      </c>
      <c r="S871" s="26"/>
    </row>
    <row r="872" spans="1:19">
      <c r="A872" s="288" t="str">
        <f>LatticeLayout!A888</f>
        <v>LS1</v>
      </c>
      <c r="B872" s="288" t="str">
        <f>LatticeLayout!B888</f>
        <v>CB08</v>
      </c>
      <c r="C872" s="26" t="str">
        <f>LatticeLayout!C888</f>
        <v>GV</v>
      </c>
      <c r="D872" s="26">
        <f>LatticeLayout!D888</f>
        <v>1671</v>
      </c>
      <c r="E872" s="26" t="str">
        <f>LatticeLayout!E888</f>
        <v>LS1_CB08:GV_D1671</v>
      </c>
      <c r="F872" s="26">
        <f>LatticeLayout!F888</f>
        <v>0</v>
      </c>
      <c r="G872" s="288" t="str">
        <f>G334</f>
        <v>upstream gate valve</v>
      </c>
      <c r="H872" s="26">
        <f>LatticeLayout!H888</f>
        <v>40</v>
      </c>
      <c r="I872" s="26">
        <f>LatticeLayout!I888</f>
        <v>0</v>
      </c>
      <c r="J872" s="26">
        <f>LatticeLayout!J888</f>
        <v>0</v>
      </c>
      <c r="K872" s="288">
        <f>LatticeLayout!K888</f>
        <v>5.7403999999999997E-2</v>
      </c>
      <c r="L872" s="630">
        <f>LatticeLayout!Q888+K872</f>
        <v>301.41508912762919</v>
      </c>
      <c r="M872" s="630">
        <f>LatticeLayout!P888</f>
        <v>423.0996045</v>
      </c>
      <c r="N872" s="630">
        <f>LatticeLayout!O888</f>
        <v>41.094000000000001</v>
      </c>
      <c r="O872" s="630">
        <f>L872-CM!$U$4</f>
        <v>298.90148012762921</v>
      </c>
      <c r="P872" s="630">
        <f>M872-CM!$X$4</f>
        <v>422.26140450000003</v>
      </c>
      <c r="Q872" s="630">
        <f>N872+CM!$W$4</f>
        <v>41.319400000000002</v>
      </c>
      <c r="R872" s="665">
        <f>M872-CM!$V$4</f>
        <v>421.8804045</v>
      </c>
      <c r="S872" s="708" t="s">
        <v>2352</v>
      </c>
    </row>
    <row r="873" spans="1:19">
      <c r="A873" s="26">
        <f>LatticeLayout!A889</f>
        <v>0</v>
      </c>
      <c r="B873" s="26">
        <f>LatticeLayout!B889</f>
        <v>0</v>
      </c>
      <c r="C873" s="26">
        <f>LatticeLayout!C889</f>
        <v>0</v>
      </c>
      <c r="D873" s="26">
        <f>LatticeLayout!D889</f>
        <v>0</v>
      </c>
      <c r="E873" s="26">
        <f>LatticeLayout!E889</f>
        <v>0</v>
      </c>
      <c r="F873" s="26">
        <f>LatticeLayout!F889</f>
        <v>0</v>
      </c>
      <c r="G873" s="26" t="str">
        <f>LatticeLayout!G889</f>
        <v>bellows</v>
      </c>
      <c r="H873" s="26">
        <f>LatticeLayout!H889</f>
        <v>0</v>
      </c>
      <c r="I873" s="26">
        <f>LatticeLayout!I889</f>
        <v>0</v>
      </c>
      <c r="J873" s="26">
        <f>LatticeLayout!J889</f>
        <v>0</v>
      </c>
      <c r="K873" s="26">
        <f>LatticeLayout!K889</f>
        <v>0.19082199999999999</v>
      </c>
      <c r="L873" s="26">
        <f>LatticeLayout!Q889</f>
        <v>301.16686312762914</v>
      </c>
      <c r="M873" s="26">
        <f>LatticeLayout!P889</f>
        <v>423.0996045</v>
      </c>
      <c r="N873" s="26">
        <f>LatticeLayout!O889</f>
        <v>41.094000000000001</v>
      </c>
      <c r="S873" s="26"/>
    </row>
    <row r="874" spans="1:19">
      <c r="A874" s="26" t="str">
        <f>LatticeLayout!A890</f>
        <v>LS1</v>
      </c>
      <c r="B874" s="26" t="str">
        <f>LatticeLayout!B890</f>
        <v>CB08</v>
      </c>
      <c r="C874" s="26" t="str">
        <f>LatticeLayout!C890</f>
        <v>CAV1</v>
      </c>
      <c r="D874" s="26">
        <f>LatticeLayout!D890</f>
        <v>1675</v>
      </c>
      <c r="E874" s="26" t="str">
        <f>LatticeLayout!E890</f>
        <v>LS1_CB08:CAV1_D1675</v>
      </c>
      <c r="F874" s="26">
        <f>LatticeLayout!F890</f>
        <v>0</v>
      </c>
      <c r="G874" s="26" t="str">
        <f>LatticeLayout!G890</f>
        <v>b08 resonator</v>
      </c>
      <c r="H874" s="26">
        <f>LatticeLayout!H890</f>
        <v>34</v>
      </c>
      <c r="I874" s="26">
        <f>LatticeLayout!I890</f>
        <v>0</v>
      </c>
      <c r="J874" s="26">
        <f>LatticeLayout!J890</f>
        <v>0</v>
      </c>
      <c r="K874" s="26">
        <f>LatticeLayout!K890</f>
        <v>0.29817100000000002</v>
      </c>
      <c r="L874" s="26">
        <f>LatticeLayout!Q890</f>
        <v>300.86869212762912</v>
      </c>
      <c r="M874" s="26">
        <f>LatticeLayout!P890</f>
        <v>423.0996045</v>
      </c>
      <c r="N874" s="26">
        <f>LatticeLayout!O890</f>
        <v>41.094000000000001</v>
      </c>
      <c r="S874" s="26"/>
    </row>
    <row r="875" spans="1:19">
      <c r="A875" s="26">
        <f>LatticeLayout!A891</f>
        <v>0</v>
      </c>
      <c r="B875" s="26">
        <f>LatticeLayout!B891</f>
        <v>0</v>
      </c>
      <c r="C875" s="26">
        <f>LatticeLayout!C891</f>
        <v>0</v>
      </c>
      <c r="D875" s="26">
        <f>LatticeLayout!D891</f>
        <v>0</v>
      </c>
      <c r="E875" s="26">
        <f>LatticeLayout!E891</f>
        <v>0</v>
      </c>
      <c r="F875" s="26">
        <f>LatticeLayout!F891</f>
        <v>0</v>
      </c>
      <c r="G875" s="26">
        <f>LatticeLayout!G891</f>
        <v>0</v>
      </c>
      <c r="H875" s="26">
        <f>LatticeLayout!H891</f>
        <v>0</v>
      </c>
      <c r="I875" s="26">
        <f>LatticeLayout!I891</f>
        <v>0</v>
      </c>
      <c r="J875" s="26">
        <f>LatticeLayout!J891</f>
        <v>0</v>
      </c>
      <c r="K875" s="26">
        <f>LatticeLayout!K891</f>
        <v>0</v>
      </c>
      <c r="L875" s="26">
        <f>LatticeLayout!Q891</f>
        <v>300.86869212762912</v>
      </c>
      <c r="M875" s="26">
        <f>LatticeLayout!P891</f>
        <v>423.0996045</v>
      </c>
      <c r="N875" s="26">
        <f>LatticeLayout!O891</f>
        <v>41.094000000000001</v>
      </c>
      <c r="S875" s="26"/>
    </row>
    <row r="876" spans="1:19">
      <c r="A876" s="26" t="str">
        <f>LatticeLayout!A892</f>
        <v>LS1</v>
      </c>
      <c r="B876" s="26" t="str">
        <f>LatticeLayout!B892</f>
        <v>CB08</v>
      </c>
      <c r="C876" s="26" t="str">
        <f>LatticeLayout!C892</f>
        <v>BLM</v>
      </c>
      <c r="D876" s="26">
        <f>LatticeLayout!D892</f>
        <v>1676</v>
      </c>
      <c r="E876" s="26" t="str">
        <f>LatticeLayout!E892</f>
        <v>LS1_CB08:BLM_D1676</v>
      </c>
      <c r="F876" s="26">
        <f>LatticeLayout!F892</f>
        <v>0</v>
      </c>
      <c r="G876" s="26" t="str">
        <f>LatticeLayout!G892</f>
        <v>outside loss monitor</v>
      </c>
      <c r="H876" s="26">
        <f>LatticeLayout!H892</f>
        <v>0</v>
      </c>
      <c r="I876" s="26">
        <f>LatticeLayout!I892</f>
        <v>0</v>
      </c>
      <c r="J876" s="26">
        <f>LatticeLayout!J892</f>
        <v>0</v>
      </c>
      <c r="K876" s="26">
        <f>LatticeLayout!K892</f>
        <v>0</v>
      </c>
      <c r="L876" s="26">
        <f>LatticeLayout!Q892</f>
        <v>300.86869212762912</v>
      </c>
      <c r="M876" s="26">
        <f>LatticeLayout!P892</f>
        <v>423.0996045</v>
      </c>
      <c r="N876" s="26">
        <f>LatticeLayout!O892</f>
        <v>41.094000000000001</v>
      </c>
      <c r="S876" s="26"/>
    </row>
    <row r="877" spans="1:19">
      <c r="A877" s="26">
        <f>LatticeLayout!A893</f>
        <v>0</v>
      </c>
      <c r="B877" s="26">
        <f>LatticeLayout!B893</f>
        <v>0</v>
      </c>
      <c r="C877" s="26">
        <f>LatticeLayout!C893</f>
        <v>0</v>
      </c>
      <c r="D877" s="26">
        <f>LatticeLayout!D893</f>
        <v>0</v>
      </c>
      <c r="E877" s="26">
        <f>LatticeLayout!E893</f>
        <v>0</v>
      </c>
      <c r="F877" s="26">
        <f>LatticeLayout!F893</f>
        <v>0</v>
      </c>
      <c r="G877" s="26" t="str">
        <f>LatticeLayout!G893</f>
        <v>bellow</v>
      </c>
      <c r="H877" s="26">
        <f>LatticeLayout!H893</f>
        <v>40</v>
      </c>
      <c r="I877" s="26">
        <f>LatticeLayout!I893</f>
        <v>0</v>
      </c>
      <c r="J877" s="26">
        <f>LatticeLayout!J893</f>
        <v>0</v>
      </c>
      <c r="K877" s="26">
        <f>LatticeLayout!K893</f>
        <v>9.650984E-2</v>
      </c>
      <c r="L877" s="26">
        <f>LatticeLayout!Q893</f>
        <v>300.77218228762911</v>
      </c>
      <c r="M877" s="26">
        <f>LatticeLayout!P893</f>
        <v>423.0996045</v>
      </c>
      <c r="N877" s="26">
        <f>LatticeLayout!O893</f>
        <v>41.094000000000001</v>
      </c>
      <c r="S877" s="26"/>
    </row>
    <row r="878" spans="1:19">
      <c r="A878" s="26" t="str">
        <f>LatticeLayout!A894</f>
        <v>LS1</v>
      </c>
      <c r="B878" s="26" t="str">
        <f>LatticeLayout!B894</f>
        <v>CB08</v>
      </c>
      <c r="C878" s="26" t="str">
        <f>LatticeLayout!C894</f>
        <v>BPM</v>
      </c>
      <c r="D878" s="26">
        <f>LatticeLayout!D894</f>
        <v>1677</v>
      </c>
      <c r="E878" s="26" t="str">
        <f>LatticeLayout!E894</f>
        <v>LS1_CB08:BPM_D1677</v>
      </c>
      <c r="F878" s="26" t="str">
        <f>LatticeLayout!F894</f>
        <v>BPM6</v>
      </c>
      <c r="G878" s="26" t="str">
        <f>LatticeLayout!G894</f>
        <v>position monitor, BPMc</v>
      </c>
      <c r="H878" s="26">
        <f>LatticeLayout!H894</f>
        <v>0</v>
      </c>
      <c r="I878" s="26">
        <f>LatticeLayout!I894</f>
        <v>0</v>
      </c>
      <c r="J878" s="26">
        <f>LatticeLayout!J894</f>
        <v>0</v>
      </c>
      <c r="K878" s="26">
        <f>LatticeLayout!K894</f>
        <v>0</v>
      </c>
      <c r="L878" s="26">
        <f>LatticeLayout!Q894</f>
        <v>300.77218228762911</v>
      </c>
      <c r="M878" s="26">
        <f>LatticeLayout!P894</f>
        <v>423.0996045</v>
      </c>
      <c r="N878" s="26">
        <f>LatticeLayout!O894</f>
        <v>41.094000000000001</v>
      </c>
      <c r="S878" s="26"/>
    </row>
    <row r="879" spans="1:19">
      <c r="A879" s="26">
        <f>LatticeLayout!A895</f>
        <v>0</v>
      </c>
      <c r="B879" s="26">
        <f>LatticeLayout!B895</f>
        <v>0</v>
      </c>
      <c r="C879" s="26">
        <f>LatticeLayout!C895</f>
        <v>0</v>
      </c>
      <c r="D879" s="26">
        <f>LatticeLayout!D895</f>
        <v>0</v>
      </c>
      <c r="E879" s="26">
        <f>LatticeLayout!E895</f>
        <v>0</v>
      </c>
      <c r="F879" s="26">
        <f>LatticeLayout!F895</f>
        <v>0</v>
      </c>
      <c r="G879" s="26" t="str">
        <f>LatticeLayout!G895</f>
        <v>BPM-box</v>
      </c>
      <c r="H879" s="26">
        <f>LatticeLayout!H895</f>
        <v>40</v>
      </c>
      <c r="I879" s="26">
        <f>LatticeLayout!I895</f>
        <v>0</v>
      </c>
      <c r="J879" s="26">
        <f>LatticeLayout!J895</f>
        <v>0</v>
      </c>
      <c r="K879" s="26">
        <f>LatticeLayout!K895</f>
        <v>5.5879999999999999E-2</v>
      </c>
      <c r="L879" s="26">
        <f>LatticeLayout!Q895</f>
        <v>300.71630228762911</v>
      </c>
      <c r="M879" s="26">
        <f>LatticeLayout!P895</f>
        <v>423.0996045</v>
      </c>
      <c r="N879" s="26">
        <f>LatticeLayout!O895</f>
        <v>41.094000000000001</v>
      </c>
      <c r="S879" s="26"/>
    </row>
    <row r="880" spans="1:19">
      <c r="A880" s="26">
        <f>LatticeLayout!A896</f>
        <v>0</v>
      </c>
      <c r="B880" s="26">
        <f>LatticeLayout!B896</f>
        <v>0</v>
      </c>
      <c r="C880" s="26">
        <f>LatticeLayout!C896</f>
        <v>0</v>
      </c>
      <c r="D880" s="26">
        <f>LatticeLayout!D896</f>
        <v>0</v>
      </c>
      <c r="E880" s="26">
        <f>LatticeLayout!E896</f>
        <v>0</v>
      </c>
      <c r="F880" s="26">
        <f>LatticeLayout!F896</f>
        <v>0</v>
      </c>
      <c r="G880" s="26" t="str">
        <f>LatticeLayout!G896</f>
        <v>solenoid-entry</v>
      </c>
      <c r="H880" s="26">
        <f>LatticeLayout!H896</f>
        <v>40</v>
      </c>
      <c r="I880" s="26">
        <f>LatticeLayout!I896</f>
        <v>0</v>
      </c>
      <c r="J880" s="26">
        <f>LatticeLayout!J896</f>
        <v>0</v>
      </c>
      <c r="K880" s="26">
        <f>LatticeLayout!K896</f>
        <v>7.6135999999999995E-2</v>
      </c>
      <c r="L880" s="26">
        <f>LatticeLayout!Q896</f>
        <v>300.64016628762909</v>
      </c>
      <c r="M880" s="26">
        <f>LatticeLayout!P896</f>
        <v>423.0996045</v>
      </c>
      <c r="N880" s="26">
        <f>LatticeLayout!O896</f>
        <v>41.094000000000001</v>
      </c>
      <c r="S880" s="26"/>
    </row>
    <row r="881" spans="1:14">
      <c r="A881" s="26" t="str">
        <f>LatticeLayout!A897</f>
        <v>LS1</v>
      </c>
      <c r="B881" s="26" t="str">
        <f>LatticeLayout!B897</f>
        <v>CB08</v>
      </c>
      <c r="C881" s="26" t="str">
        <f>LatticeLayout!C897</f>
        <v>SOL1</v>
      </c>
      <c r="D881" s="26">
        <f>LatticeLayout!D897</f>
        <v>1681</v>
      </c>
      <c r="E881" s="26" t="str">
        <f>LatticeLayout!E897</f>
        <v>LS1_CB08:SOL1_D1681</v>
      </c>
      <c r="F881" s="26" t="str">
        <f>LatticeLayout!F897</f>
        <v>S2</v>
      </c>
      <c r="G881" s="26" t="str">
        <f>LatticeLayout!G897</f>
        <v>solenoid+correctors</v>
      </c>
      <c r="H881" s="26">
        <f>LatticeLayout!H897</f>
        <v>40</v>
      </c>
      <c r="I881" s="26">
        <f>LatticeLayout!I897</f>
        <v>0</v>
      </c>
      <c r="J881" s="26">
        <f>LatticeLayout!J897</f>
        <v>0</v>
      </c>
      <c r="K881" s="26">
        <f>LatticeLayout!K897</f>
        <v>0.5</v>
      </c>
      <c r="L881" s="26">
        <f>LatticeLayout!Q897</f>
        <v>300.14016628762909</v>
      </c>
      <c r="M881" s="26">
        <f>LatticeLayout!P897</f>
        <v>423.0996045</v>
      </c>
      <c r="N881" s="26">
        <f>LatticeLayout!O897</f>
        <v>41.094000000000001</v>
      </c>
    </row>
    <row r="882" spans="1:14">
      <c r="A882" s="26">
        <f>LatticeLayout!A898</f>
        <v>0</v>
      </c>
      <c r="B882" s="26">
        <f>LatticeLayout!B898</f>
        <v>0</v>
      </c>
      <c r="C882" s="26">
        <f>LatticeLayout!C898</f>
        <v>0</v>
      </c>
      <c r="D882" s="26">
        <f>LatticeLayout!D898</f>
        <v>0</v>
      </c>
      <c r="E882" s="26">
        <f>LatticeLayout!E898</f>
        <v>0</v>
      </c>
      <c r="F882" s="26">
        <f>LatticeLayout!F898</f>
        <v>0</v>
      </c>
      <c r="G882" s="26" t="str">
        <f>LatticeLayout!G898</f>
        <v>solenoid-exit</v>
      </c>
      <c r="H882" s="26">
        <f>LatticeLayout!H898</f>
        <v>40</v>
      </c>
      <c r="I882" s="26">
        <f>LatticeLayout!I898</f>
        <v>0</v>
      </c>
      <c r="J882" s="26">
        <f>LatticeLayout!J898</f>
        <v>0</v>
      </c>
      <c r="K882" s="26">
        <f>LatticeLayout!K898</f>
        <v>7.6135999999999995E-2</v>
      </c>
      <c r="L882" s="26">
        <f>LatticeLayout!Q898</f>
        <v>300.06403028762907</v>
      </c>
      <c r="M882" s="26">
        <f>LatticeLayout!P898</f>
        <v>423.0996045</v>
      </c>
      <c r="N882" s="26">
        <f>LatticeLayout!O898</f>
        <v>41.094000000000001</v>
      </c>
    </row>
    <row r="883" spans="1:14">
      <c r="A883" s="26">
        <f>LatticeLayout!A899</f>
        <v>0</v>
      </c>
      <c r="B883" s="26">
        <f>LatticeLayout!B899</f>
        <v>0</v>
      </c>
      <c r="C883" s="26">
        <f>LatticeLayout!C899</f>
        <v>0</v>
      </c>
      <c r="D883" s="26">
        <f>LatticeLayout!D899</f>
        <v>0</v>
      </c>
      <c r="E883" s="26">
        <f>LatticeLayout!E899</f>
        <v>0</v>
      </c>
      <c r="F883" s="26">
        <f>LatticeLayout!F899</f>
        <v>0</v>
      </c>
      <c r="G883" s="26" t="str">
        <f>LatticeLayout!G899</f>
        <v>bellow</v>
      </c>
      <c r="H883" s="26">
        <f>LatticeLayout!H899</f>
        <v>0</v>
      </c>
      <c r="I883" s="26">
        <f>LatticeLayout!I899</f>
        <v>0</v>
      </c>
      <c r="J883" s="26">
        <f>LatticeLayout!J899</f>
        <v>0</v>
      </c>
      <c r="K883" s="26">
        <f>LatticeLayout!K899</f>
        <v>9.9516999999999994E-2</v>
      </c>
      <c r="L883" s="26">
        <f>LatticeLayout!Q899</f>
        <v>299.96451328762907</v>
      </c>
      <c r="M883" s="26">
        <f>LatticeLayout!P899</f>
        <v>423.0996045</v>
      </c>
      <c r="N883" s="26">
        <f>LatticeLayout!O899</f>
        <v>41.094000000000001</v>
      </c>
    </row>
    <row r="884" spans="1:14">
      <c r="A884" s="26" t="str">
        <f>LatticeLayout!A900</f>
        <v>LS1</v>
      </c>
      <c r="B884" s="26" t="str">
        <f>LatticeLayout!B900</f>
        <v>CB08</v>
      </c>
      <c r="C884" s="26" t="str">
        <f>LatticeLayout!C900</f>
        <v>CAV2</v>
      </c>
      <c r="D884" s="26">
        <f>LatticeLayout!D900</f>
        <v>1687</v>
      </c>
      <c r="E884" s="26" t="str">
        <f>LatticeLayout!E900</f>
        <v>LS1_CB08:CAV2_D1687</v>
      </c>
      <c r="F884" s="26">
        <f>LatticeLayout!F900</f>
        <v>0</v>
      </c>
      <c r="G884" s="26" t="str">
        <f>LatticeLayout!G900</f>
        <v>b08 resonator</v>
      </c>
      <c r="H884" s="26">
        <f>LatticeLayout!H900</f>
        <v>34</v>
      </c>
      <c r="I884" s="26">
        <f>LatticeLayout!I900</f>
        <v>0</v>
      </c>
      <c r="J884" s="26">
        <f>LatticeLayout!J900</f>
        <v>0</v>
      </c>
      <c r="K884" s="26">
        <f>LatticeLayout!K900</f>
        <v>0.29817100000000002</v>
      </c>
      <c r="L884" s="26">
        <f>LatticeLayout!Q900</f>
        <v>299.66634228762905</v>
      </c>
      <c r="M884" s="26">
        <f>LatticeLayout!P900</f>
        <v>423.0996045</v>
      </c>
      <c r="N884" s="26">
        <f>LatticeLayout!O900</f>
        <v>41.094000000000001</v>
      </c>
    </row>
    <row r="885" spans="1:14">
      <c r="A885" s="26">
        <f>LatticeLayout!A901</f>
        <v>0</v>
      </c>
      <c r="B885" s="26">
        <f>LatticeLayout!B901</f>
        <v>0</v>
      </c>
      <c r="C885" s="26">
        <f>LatticeLayout!C901</f>
        <v>0</v>
      </c>
      <c r="D885" s="26">
        <f>LatticeLayout!D901</f>
        <v>0</v>
      </c>
      <c r="E885" s="26">
        <f>LatticeLayout!E901</f>
        <v>0</v>
      </c>
      <c r="F885" s="26">
        <f>LatticeLayout!F901</f>
        <v>0</v>
      </c>
      <c r="G885" s="26">
        <f>LatticeLayout!G901</f>
        <v>0</v>
      </c>
      <c r="H885" s="26">
        <f>LatticeLayout!H901</f>
        <v>0</v>
      </c>
      <c r="I885" s="26">
        <f>LatticeLayout!I901</f>
        <v>0</v>
      </c>
      <c r="J885" s="26">
        <f>LatticeLayout!J901</f>
        <v>0</v>
      </c>
      <c r="K885" s="26">
        <f>LatticeLayout!K901</f>
        <v>0</v>
      </c>
      <c r="L885" s="26">
        <f>LatticeLayout!Q901</f>
        <v>299.66634228762905</v>
      </c>
      <c r="M885" s="26">
        <f>LatticeLayout!P901</f>
        <v>423.0996045</v>
      </c>
      <c r="N885" s="26">
        <f>LatticeLayout!O901</f>
        <v>41.094000000000001</v>
      </c>
    </row>
    <row r="886" spans="1:14">
      <c r="A886" s="26">
        <f>LatticeLayout!A902</f>
        <v>0</v>
      </c>
      <c r="B886" s="26">
        <f>LatticeLayout!B902</f>
        <v>0</v>
      </c>
      <c r="C886" s="26">
        <f>LatticeLayout!C902</f>
        <v>0</v>
      </c>
      <c r="D886" s="26">
        <f>LatticeLayout!D902</f>
        <v>0</v>
      </c>
      <c r="E886" s="26">
        <f>LatticeLayout!E902</f>
        <v>0</v>
      </c>
      <c r="F886" s="26">
        <f>LatticeLayout!F902</f>
        <v>0</v>
      </c>
      <c r="G886" s="26">
        <f>LatticeLayout!G902</f>
        <v>0</v>
      </c>
      <c r="H886" s="26">
        <f>LatticeLayout!H902</f>
        <v>0</v>
      </c>
      <c r="I886" s="26">
        <f>LatticeLayout!I902</f>
        <v>0</v>
      </c>
      <c r="J886" s="26">
        <f>LatticeLayout!J902</f>
        <v>0</v>
      </c>
      <c r="K886" s="26">
        <f>LatticeLayout!K902</f>
        <v>0</v>
      </c>
      <c r="L886" s="26">
        <f>LatticeLayout!Q902</f>
        <v>299.66634228762905</v>
      </c>
      <c r="M886" s="26">
        <f>LatticeLayout!P902</f>
        <v>423.0996045</v>
      </c>
      <c r="N886" s="26">
        <f>LatticeLayout!O902</f>
        <v>41.094000000000001</v>
      </c>
    </row>
    <row r="887" spans="1:14">
      <c r="A887" s="26">
        <f>LatticeLayout!A903</f>
        <v>0</v>
      </c>
      <c r="B887" s="26">
        <f>LatticeLayout!B903</f>
        <v>0</v>
      </c>
      <c r="C887" s="26">
        <f>LatticeLayout!C903</f>
        <v>0</v>
      </c>
      <c r="D887" s="26">
        <f>LatticeLayout!D903</f>
        <v>0</v>
      </c>
      <c r="E887" s="26">
        <f>LatticeLayout!E903</f>
        <v>0</v>
      </c>
      <c r="F887" s="26">
        <f>LatticeLayout!F903</f>
        <v>0</v>
      </c>
      <c r="G887" s="26" t="str">
        <f>LatticeLayout!G903</f>
        <v>bellow</v>
      </c>
      <c r="H887" s="26">
        <f>LatticeLayout!H903</f>
        <v>0</v>
      </c>
      <c r="I887" s="26">
        <f>LatticeLayout!I903</f>
        <v>0</v>
      </c>
      <c r="J887" s="26">
        <f>LatticeLayout!J903</f>
        <v>0</v>
      </c>
      <c r="K887" s="26">
        <f>LatticeLayout!K903</f>
        <v>9.9516999999999994E-2</v>
      </c>
      <c r="L887" s="26">
        <f>LatticeLayout!Q903</f>
        <v>299.56682528762906</v>
      </c>
      <c r="M887" s="26">
        <f>LatticeLayout!P903</f>
        <v>423.0996045</v>
      </c>
      <c r="N887" s="26">
        <f>LatticeLayout!O903</f>
        <v>41.094000000000001</v>
      </c>
    </row>
    <row r="888" spans="1:14">
      <c r="A888" s="26" t="str">
        <f>LatticeLayout!A904</f>
        <v>LS1</v>
      </c>
      <c r="B888" s="26" t="str">
        <f>LatticeLayout!B904</f>
        <v>CB08</v>
      </c>
      <c r="C888" s="26" t="str">
        <f>LatticeLayout!C904</f>
        <v>CAV3</v>
      </c>
      <c r="D888" s="26">
        <f>LatticeLayout!D904</f>
        <v>1691</v>
      </c>
      <c r="E888" s="26" t="str">
        <f>LatticeLayout!E904</f>
        <v>LS1_CB08:CAV3_D1691</v>
      </c>
      <c r="F888" s="26">
        <f>LatticeLayout!F904</f>
        <v>0</v>
      </c>
      <c r="G888" s="26" t="str">
        <f>LatticeLayout!G904</f>
        <v>b08 resonator</v>
      </c>
      <c r="H888" s="26">
        <f>LatticeLayout!H904</f>
        <v>34</v>
      </c>
      <c r="I888" s="26">
        <f>LatticeLayout!I904</f>
        <v>0</v>
      </c>
      <c r="J888" s="26">
        <f>LatticeLayout!J904</f>
        <v>0</v>
      </c>
      <c r="K888" s="26">
        <f>LatticeLayout!K904</f>
        <v>0.29817100000000002</v>
      </c>
      <c r="L888" s="26">
        <f>LatticeLayout!Q904</f>
        <v>299.26865428762903</v>
      </c>
      <c r="M888" s="26">
        <f>LatticeLayout!P904</f>
        <v>423.0996045</v>
      </c>
      <c r="N888" s="26">
        <f>LatticeLayout!O904</f>
        <v>41.094000000000001</v>
      </c>
    </row>
    <row r="889" spans="1:14">
      <c r="A889" s="26">
        <f>LatticeLayout!A905</f>
        <v>0</v>
      </c>
      <c r="B889" s="26">
        <f>LatticeLayout!B905</f>
        <v>0</v>
      </c>
      <c r="C889" s="26">
        <f>LatticeLayout!C905</f>
        <v>0</v>
      </c>
      <c r="D889" s="26">
        <f>LatticeLayout!D905</f>
        <v>0</v>
      </c>
      <c r="E889" s="26">
        <f>LatticeLayout!E905</f>
        <v>0</v>
      </c>
      <c r="F889" s="26">
        <f>LatticeLayout!F905</f>
        <v>0</v>
      </c>
      <c r="G889" s="26">
        <f>LatticeLayout!G905</f>
        <v>0</v>
      </c>
      <c r="H889" s="26">
        <f>LatticeLayout!H905</f>
        <v>0</v>
      </c>
      <c r="I889" s="26">
        <f>LatticeLayout!I905</f>
        <v>0</v>
      </c>
      <c r="J889" s="26">
        <f>LatticeLayout!J905</f>
        <v>0</v>
      </c>
      <c r="K889" s="26">
        <f>LatticeLayout!K905</f>
        <v>0</v>
      </c>
      <c r="L889" s="26">
        <f>LatticeLayout!Q905</f>
        <v>299.26865428762903</v>
      </c>
      <c r="M889" s="26">
        <f>LatticeLayout!P905</f>
        <v>423.0996045</v>
      </c>
      <c r="N889" s="26">
        <f>LatticeLayout!O905</f>
        <v>41.094000000000001</v>
      </c>
    </row>
    <row r="890" spans="1:14">
      <c r="A890" s="26">
        <f>LatticeLayout!A906</f>
        <v>0</v>
      </c>
      <c r="B890" s="26">
        <f>LatticeLayout!B906</f>
        <v>0</v>
      </c>
      <c r="C890" s="26">
        <f>LatticeLayout!C906</f>
        <v>0</v>
      </c>
      <c r="D890" s="26">
        <f>LatticeLayout!D906</f>
        <v>0</v>
      </c>
      <c r="E890" s="26">
        <f>LatticeLayout!E906</f>
        <v>0</v>
      </c>
      <c r="F890" s="26">
        <f>LatticeLayout!F906</f>
        <v>0</v>
      </c>
      <c r="G890" s="26">
        <f>LatticeLayout!G906</f>
        <v>0</v>
      </c>
      <c r="H890" s="26">
        <f>LatticeLayout!H906</f>
        <v>0</v>
      </c>
      <c r="I890" s="26">
        <f>LatticeLayout!I906</f>
        <v>0</v>
      </c>
      <c r="J890" s="26">
        <f>LatticeLayout!J906</f>
        <v>0</v>
      </c>
      <c r="K890" s="26">
        <f>LatticeLayout!K906</f>
        <v>0</v>
      </c>
      <c r="L890" s="26">
        <f>LatticeLayout!Q906</f>
        <v>299.26865428762903</v>
      </c>
      <c r="M890" s="26">
        <f>LatticeLayout!P906</f>
        <v>423.0996045</v>
      </c>
      <c r="N890" s="26">
        <f>LatticeLayout!O906</f>
        <v>41.094000000000001</v>
      </c>
    </row>
    <row r="891" spans="1:14">
      <c r="A891" s="26">
        <f>LatticeLayout!A907</f>
        <v>0</v>
      </c>
      <c r="B891" s="26">
        <f>LatticeLayout!B907</f>
        <v>0</v>
      </c>
      <c r="C891" s="26">
        <f>LatticeLayout!C907</f>
        <v>0</v>
      </c>
      <c r="D891" s="26">
        <f>LatticeLayout!D907</f>
        <v>0</v>
      </c>
      <c r="E891" s="26">
        <f>LatticeLayout!E907</f>
        <v>0</v>
      </c>
      <c r="F891" s="26">
        <f>LatticeLayout!F907</f>
        <v>0</v>
      </c>
      <c r="G891" s="26" t="str">
        <f>LatticeLayout!G907</f>
        <v>bellow</v>
      </c>
      <c r="H891" s="26">
        <f>LatticeLayout!H907</f>
        <v>0</v>
      </c>
      <c r="I891" s="26">
        <f>LatticeLayout!I907</f>
        <v>0</v>
      </c>
      <c r="J891" s="26">
        <f>LatticeLayout!J907</f>
        <v>0</v>
      </c>
      <c r="K891" s="26">
        <f>LatticeLayout!K907</f>
        <v>9.9516999999999994E-2</v>
      </c>
      <c r="L891" s="26">
        <f>LatticeLayout!Q907</f>
        <v>299.16913728762904</v>
      </c>
      <c r="M891" s="26">
        <f>LatticeLayout!P907</f>
        <v>423.0996045</v>
      </c>
      <c r="N891" s="26">
        <f>LatticeLayout!O907</f>
        <v>41.094000000000001</v>
      </c>
    </row>
    <row r="892" spans="1:14">
      <c r="A892" s="26" t="str">
        <f>LatticeLayout!A908</f>
        <v>LS1</v>
      </c>
      <c r="B892" s="26" t="str">
        <f>LatticeLayout!B908</f>
        <v>CB08</v>
      </c>
      <c r="C892" s="26" t="str">
        <f>LatticeLayout!C908</f>
        <v>CAV4</v>
      </c>
      <c r="D892" s="26">
        <f>LatticeLayout!D908</f>
        <v>1695</v>
      </c>
      <c r="E892" s="26" t="str">
        <f>LatticeLayout!E908</f>
        <v>LS1_CB08:CAV4_D1695</v>
      </c>
      <c r="F892" s="26">
        <f>LatticeLayout!F908</f>
        <v>0</v>
      </c>
      <c r="G892" s="26" t="str">
        <f>LatticeLayout!G908</f>
        <v>b08 resonator</v>
      </c>
      <c r="H892" s="26">
        <f>LatticeLayout!H908</f>
        <v>34</v>
      </c>
      <c r="I892" s="26">
        <f>LatticeLayout!I908</f>
        <v>0</v>
      </c>
      <c r="J892" s="26">
        <f>LatticeLayout!J908</f>
        <v>0</v>
      </c>
      <c r="K892" s="26">
        <f>LatticeLayout!K908</f>
        <v>0.29817100000000002</v>
      </c>
      <c r="L892" s="26">
        <f>LatticeLayout!Q908</f>
        <v>298.87096628762902</v>
      </c>
      <c r="M892" s="26">
        <f>LatticeLayout!P908</f>
        <v>423.0996045</v>
      </c>
      <c r="N892" s="26">
        <f>LatticeLayout!O908</f>
        <v>41.094000000000001</v>
      </c>
    </row>
    <row r="893" spans="1:14">
      <c r="A893" s="26">
        <f>LatticeLayout!A909</f>
        <v>0</v>
      </c>
      <c r="B893" s="26">
        <f>LatticeLayout!B909</f>
        <v>0</v>
      </c>
      <c r="C893" s="26">
        <f>LatticeLayout!C909</f>
        <v>0</v>
      </c>
      <c r="D893" s="26">
        <f>LatticeLayout!D909</f>
        <v>0</v>
      </c>
      <c r="E893" s="26">
        <f>LatticeLayout!E909</f>
        <v>0</v>
      </c>
      <c r="F893" s="26">
        <f>LatticeLayout!F909</f>
        <v>0</v>
      </c>
      <c r="G893" s="26">
        <f>LatticeLayout!G909</f>
        <v>0</v>
      </c>
      <c r="H893" s="26">
        <f>LatticeLayout!H909</f>
        <v>0</v>
      </c>
      <c r="I893" s="26">
        <f>LatticeLayout!I909</f>
        <v>0</v>
      </c>
      <c r="J893" s="26">
        <f>LatticeLayout!J909</f>
        <v>0</v>
      </c>
      <c r="K893" s="26">
        <f>LatticeLayout!K909</f>
        <v>0</v>
      </c>
      <c r="L893" s="26">
        <f>LatticeLayout!Q909</f>
        <v>298.87096628762902</v>
      </c>
      <c r="M893" s="26">
        <f>LatticeLayout!P909</f>
        <v>423.0996045</v>
      </c>
      <c r="N893" s="26">
        <f>LatticeLayout!O909</f>
        <v>41.094000000000001</v>
      </c>
    </row>
    <row r="894" spans="1:14">
      <c r="A894" s="26" t="str">
        <f>LatticeLayout!A910</f>
        <v>LS1</v>
      </c>
      <c r="B894" s="26" t="str">
        <f>LatticeLayout!B910</f>
        <v>CB08</v>
      </c>
      <c r="C894" s="26" t="str">
        <f>LatticeLayout!C910</f>
        <v>BLM</v>
      </c>
      <c r="D894" s="26">
        <f>LatticeLayout!D910</f>
        <v>1696</v>
      </c>
      <c r="E894" s="26" t="str">
        <f>LatticeLayout!E910</f>
        <v>LS1_CB08:BLM_D1696</v>
      </c>
      <c r="F894" s="26">
        <f>LatticeLayout!F910</f>
        <v>0</v>
      </c>
      <c r="G894" s="26" t="str">
        <f>LatticeLayout!G910</f>
        <v>outside loss monitor</v>
      </c>
      <c r="H894" s="26">
        <f>LatticeLayout!H910</f>
        <v>0</v>
      </c>
      <c r="I894" s="26">
        <f>LatticeLayout!I910</f>
        <v>0</v>
      </c>
      <c r="J894" s="26">
        <f>LatticeLayout!J910</f>
        <v>0</v>
      </c>
      <c r="K894" s="26">
        <f>LatticeLayout!K910</f>
        <v>0</v>
      </c>
      <c r="L894" s="26">
        <f>LatticeLayout!Q910</f>
        <v>298.87096628762902</v>
      </c>
      <c r="M894" s="26">
        <f>LatticeLayout!P910</f>
        <v>423.0996045</v>
      </c>
      <c r="N894" s="26">
        <f>LatticeLayout!O910</f>
        <v>41.094000000000001</v>
      </c>
    </row>
    <row r="895" spans="1:14">
      <c r="A895" s="26">
        <f>LatticeLayout!A911</f>
        <v>0</v>
      </c>
      <c r="B895" s="26">
        <f>LatticeLayout!B911</f>
        <v>0</v>
      </c>
      <c r="C895" s="26">
        <f>LatticeLayout!C911</f>
        <v>0</v>
      </c>
      <c r="D895" s="26">
        <f>LatticeLayout!D911</f>
        <v>0</v>
      </c>
      <c r="E895" s="26">
        <f>LatticeLayout!E911</f>
        <v>0</v>
      </c>
      <c r="F895" s="26">
        <f>LatticeLayout!F911</f>
        <v>0</v>
      </c>
      <c r="G895" s="26" t="str">
        <f>LatticeLayout!G911</f>
        <v>bellow</v>
      </c>
      <c r="H895" s="26">
        <f>LatticeLayout!H911</f>
        <v>0</v>
      </c>
      <c r="I895" s="26">
        <f>LatticeLayout!I911</f>
        <v>0</v>
      </c>
      <c r="J895" s="26">
        <f>LatticeLayout!J911</f>
        <v>0</v>
      </c>
      <c r="K895" s="26">
        <f>LatticeLayout!K911</f>
        <v>9.650984E-2</v>
      </c>
      <c r="L895" s="26">
        <f>LatticeLayout!Q911</f>
        <v>298.77445644762901</v>
      </c>
      <c r="M895" s="26">
        <f>LatticeLayout!P911</f>
        <v>423.0996045</v>
      </c>
      <c r="N895" s="26">
        <f>LatticeLayout!O911</f>
        <v>41.094000000000001</v>
      </c>
    </row>
    <row r="896" spans="1:14">
      <c r="A896" s="26" t="str">
        <f>LatticeLayout!A912</f>
        <v>LS1</v>
      </c>
      <c r="B896" s="26" t="str">
        <f>LatticeLayout!B912</f>
        <v>CB08</v>
      </c>
      <c r="C896" s="26" t="str">
        <f>LatticeLayout!C912</f>
        <v>BPM</v>
      </c>
      <c r="D896" s="26">
        <f>LatticeLayout!D912</f>
        <v>1697</v>
      </c>
      <c r="E896" s="26" t="str">
        <f>LatticeLayout!E912</f>
        <v>LS1_CB08:BPM_D1697</v>
      </c>
      <c r="F896" s="26" t="str">
        <f>LatticeLayout!F912</f>
        <v>BPM6</v>
      </c>
      <c r="G896" s="26" t="str">
        <f>LatticeLayout!G912</f>
        <v>position monitor, BPMc</v>
      </c>
      <c r="H896" s="26">
        <f>LatticeLayout!H912</f>
        <v>40</v>
      </c>
      <c r="I896" s="26">
        <f>LatticeLayout!I912</f>
        <v>0</v>
      </c>
      <c r="J896" s="26">
        <f>LatticeLayout!J912</f>
        <v>0</v>
      </c>
      <c r="K896" s="26">
        <f>LatticeLayout!K912</f>
        <v>0</v>
      </c>
      <c r="L896" s="26">
        <f>LatticeLayout!Q912</f>
        <v>298.77445644762901</v>
      </c>
      <c r="M896" s="26">
        <f>LatticeLayout!P912</f>
        <v>423.0996045</v>
      </c>
      <c r="N896" s="26">
        <f>LatticeLayout!O912</f>
        <v>41.094000000000001</v>
      </c>
    </row>
    <row r="897" spans="1:14">
      <c r="A897" s="26">
        <f>LatticeLayout!A913</f>
        <v>0</v>
      </c>
      <c r="B897" s="26">
        <f>LatticeLayout!B913</f>
        <v>0</v>
      </c>
      <c r="C897" s="26">
        <f>LatticeLayout!C913</f>
        <v>0</v>
      </c>
      <c r="D897" s="26">
        <f>LatticeLayout!D913</f>
        <v>0</v>
      </c>
      <c r="E897" s="26">
        <f>LatticeLayout!E913</f>
        <v>0</v>
      </c>
      <c r="F897" s="26">
        <f>LatticeLayout!F913</f>
        <v>0</v>
      </c>
      <c r="G897" s="26" t="str">
        <f>LatticeLayout!G913</f>
        <v>BPM-box</v>
      </c>
      <c r="H897" s="26">
        <f>LatticeLayout!H913</f>
        <v>0</v>
      </c>
      <c r="I897" s="26">
        <f>LatticeLayout!I913</f>
        <v>0</v>
      </c>
      <c r="J897" s="26">
        <f>LatticeLayout!J913</f>
        <v>0</v>
      </c>
      <c r="K897" s="26">
        <f>LatticeLayout!K913</f>
        <v>5.5879999999999999E-2</v>
      </c>
      <c r="L897" s="26">
        <f>LatticeLayout!Q913</f>
        <v>298.718576447629</v>
      </c>
      <c r="M897" s="26">
        <f>LatticeLayout!P913</f>
        <v>423.0996045</v>
      </c>
      <c r="N897" s="26">
        <f>LatticeLayout!O913</f>
        <v>41.094000000000001</v>
      </c>
    </row>
    <row r="898" spans="1:14">
      <c r="A898" s="26">
        <f>LatticeLayout!A914</f>
        <v>0</v>
      </c>
      <c r="B898" s="26">
        <f>LatticeLayout!B914</f>
        <v>0</v>
      </c>
      <c r="C898" s="26">
        <f>LatticeLayout!C914</f>
        <v>0</v>
      </c>
      <c r="D898" s="26">
        <f>LatticeLayout!D914</f>
        <v>0</v>
      </c>
      <c r="E898" s="26">
        <f>LatticeLayout!E914</f>
        <v>0</v>
      </c>
      <c r="F898" s="26">
        <f>LatticeLayout!F914</f>
        <v>0</v>
      </c>
      <c r="G898" s="26" t="str">
        <f>LatticeLayout!G914</f>
        <v>solenoid-entry</v>
      </c>
      <c r="H898" s="26">
        <f>LatticeLayout!H914</f>
        <v>40</v>
      </c>
      <c r="I898" s="26">
        <f>LatticeLayout!I914</f>
        <v>0</v>
      </c>
      <c r="J898" s="26">
        <f>LatticeLayout!J914</f>
        <v>0</v>
      </c>
      <c r="K898" s="26">
        <f>LatticeLayout!K914</f>
        <v>7.6135999999999995E-2</v>
      </c>
      <c r="L898" s="26">
        <f>LatticeLayout!Q914</f>
        <v>298.64244044762899</v>
      </c>
      <c r="M898" s="26">
        <f>LatticeLayout!P914</f>
        <v>423.0996045</v>
      </c>
      <c r="N898" s="26">
        <f>LatticeLayout!O914</f>
        <v>41.094000000000001</v>
      </c>
    </row>
    <row r="899" spans="1:14">
      <c r="A899" s="26" t="str">
        <f>LatticeLayout!A915</f>
        <v>LS1</v>
      </c>
      <c r="B899" s="26" t="str">
        <f>LatticeLayout!B915</f>
        <v>CB08</v>
      </c>
      <c r="C899" s="26" t="str">
        <f>LatticeLayout!C915</f>
        <v>SOL2</v>
      </c>
      <c r="D899" s="26">
        <f>LatticeLayout!D915</f>
        <v>1701</v>
      </c>
      <c r="E899" s="26" t="str">
        <f>LatticeLayout!E915</f>
        <v>LS1_CB08:SOL2_D1701</v>
      </c>
      <c r="F899" s="26" t="str">
        <f>LatticeLayout!F915</f>
        <v>S2</v>
      </c>
      <c r="G899" s="26" t="str">
        <f>LatticeLayout!G915</f>
        <v>solenoid+correctors</v>
      </c>
      <c r="H899" s="26">
        <f>LatticeLayout!H915</f>
        <v>40</v>
      </c>
      <c r="I899" s="26">
        <f>LatticeLayout!I915</f>
        <v>0</v>
      </c>
      <c r="J899" s="26">
        <f>LatticeLayout!J915</f>
        <v>0</v>
      </c>
      <c r="K899" s="26">
        <f>LatticeLayout!K915</f>
        <v>0.5</v>
      </c>
      <c r="L899" s="26">
        <f>LatticeLayout!Q915</f>
        <v>298.14244044762899</v>
      </c>
      <c r="M899" s="26">
        <f>LatticeLayout!P915</f>
        <v>423.0996045</v>
      </c>
      <c r="N899" s="26">
        <f>LatticeLayout!O915</f>
        <v>41.094000000000001</v>
      </c>
    </row>
    <row r="900" spans="1:14">
      <c r="A900" s="26">
        <f>LatticeLayout!A916</f>
        <v>0</v>
      </c>
      <c r="B900" s="26">
        <f>LatticeLayout!B916</f>
        <v>0</v>
      </c>
      <c r="C900" s="26">
        <f>LatticeLayout!C916</f>
        <v>0</v>
      </c>
      <c r="D900" s="26">
        <f>LatticeLayout!D916</f>
        <v>0</v>
      </c>
      <c r="E900" s="26">
        <f>LatticeLayout!E916</f>
        <v>0</v>
      </c>
      <c r="F900" s="26">
        <f>LatticeLayout!F916</f>
        <v>0</v>
      </c>
      <c r="G900" s="26" t="str">
        <f>LatticeLayout!G916</f>
        <v>solenoid-exit</v>
      </c>
      <c r="H900" s="26">
        <f>LatticeLayout!H916</f>
        <v>40</v>
      </c>
      <c r="I900" s="26">
        <f>LatticeLayout!I916</f>
        <v>0</v>
      </c>
      <c r="J900" s="26">
        <f>LatticeLayout!J916</f>
        <v>0</v>
      </c>
      <c r="K900" s="26">
        <f>LatticeLayout!K916</f>
        <v>7.6135999999999995E-2</v>
      </c>
      <c r="L900" s="26">
        <f>LatticeLayout!Q916</f>
        <v>298.06630444762897</v>
      </c>
      <c r="M900" s="26">
        <f>LatticeLayout!P916</f>
        <v>423.0996045</v>
      </c>
      <c r="N900" s="26">
        <f>LatticeLayout!O916</f>
        <v>41.094000000000001</v>
      </c>
    </row>
    <row r="901" spans="1:14">
      <c r="A901" s="26">
        <f>LatticeLayout!A917</f>
        <v>0</v>
      </c>
      <c r="B901" s="26">
        <f>LatticeLayout!B917</f>
        <v>0</v>
      </c>
      <c r="C901" s="26">
        <f>LatticeLayout!C917</f>
        <v>0</v>
      </c>
      <c r="D901" s="26">
        <f>LatticeLayout!D917</f>
        <v>0</v>
      </c>
      <c r="E901" s="26">
        <f>LatticeLayout!E917</f>
        <v>0</v>
      </c>
      <c r="F901" s="26">
        <f>LatticeLayout!F917</f>
        <v>0</v>
      </c>
      <c r="G901" s="26" t="str">
        <f>LatticeLayout!G917</f>
        <v>bellow</v>
      </c>
      <c r="H901" s="26">
        <f>LatticeLayout!H917</f>
        <v>0</v>
      </c>
      <c r="I901" s="26">
        <f>LatticeLayout!I917</f>
        <v>0</v>
      </c>
      <c r="J901" s="26">
        <f>LatticeLayout!J917</f>
        <v>0</v>
      </c>
      <c r="K901" s="26">
        <f>LatticeLayout!K917</f>
        <v>9.9516999999999994E-2</v>
      </c>
      <c r="L901" s="26">
        <f>LatticeLayout!Q917</f>
        <v>297.96678744762897</v>
      </c>
      <c r="M901" s="26">
        <f>LatticeLayout!P917</f>
        <v>423.0996045</v>
      </c>
      <c r="N901" s="26">
        <f>LatticeLayout!O917</f>
        <v>41.094000000000001</v>
      </c>
    </row>
    <row r="902" spans="1:14">
      <c r="A902" s="26" t="str">
        <f>LatticeLayout!A918</f>
        <v>LS1</v>
      </c>
      <c r="B902" s="26" t="str">
        <f>LatticeLayout!B918</f>
        <v>CB08</v>
      </c>
      <c r="C902" s="26" t="str">
        <f>LatticeLayout!C918</f>
        <v>CAV5</v>
      </c>
      <c r="D902" s="26">
        <f>LatticeLayout!D918</f>
        <v>1707</v>
      </c>
      <c r="E902" s="26" t="str">
        <f>LatticeLayout!E918</f>
        <v>LS1_CB08:CAV5_D1707</v>
      </c>
      <c r="F902" s="26">
        <f>LatticeLayout!F918</f>
        <v>0</v>
      </c>
      <c r="G902" s="26" t="str">
        <f>LatticeLayout!G918</f>
        <v>b08 resonator</v>
      </c>
      <c r="H902" s="26">
        <f>LatticeLayout!H918</f>
        <v>34</v>
      </c>
      <c r="I902" s="26">
        <f>LatticeLayout!I918</f>
        <v>0</v>
      </c>
      <c r="J902" s="26">
        <f>LatticeLayout!J918</f>
        <v>0</v>
      </c>
      <c r="K902" s="26">
        <f>LatticeLayout!K918</f>
        <v>0.29817100000000002</v>
      </c>
      <c r="L902" s="26">
        <f>LatticeLayout!Q918</f>
        <v>297.66861644762895</v>
      </c>
      <c r="M902" s="26">
        <f>LatticeLayout!P918</f>
        <v>423.0996045</v>
      </c>
      <c r="N902" s="26">
        <f>LatticeLayout!O918</f>
        <v>41.094000000000001</v>
      </c>
    </row>
    <row r="903" spans="1:14">
      <c r="A903" s="26">
        <f>LatticeLayout!A919</f>
        <v>0</v>
      </c>
      <c r="B903" s="26">
        <f>LatticeLayout!B919</f>
        <v>0</v>
      </c>
      <c r="C903" s="26">
        <f>LatticeLayout!C919</f>
        <v>0</v>
      </c>
      <c r="D903" s="26">
        <f>LatticeLayout!D919</f>
        <v>0</v>
      </c>
      <c r="E903" s="26">
        <f>LatticeLayout!E919</f>
        <v>0</v>
      </c>
      <c r="F903" s="26">
        <f>LatticeLayout!F919</f>
        <v>0</v>
      </c>
      <c r="G903" s="26">
        <f>LatticeLayout!G919</f>
        <v>0</v>
      </c>
      <c r="H903" s="26">
        <f>LatticeLayout!H919</f>
        <v>0</v>
      </c>
      <c r="I903" s="26">
        <f>LatticeLayout!I919</f>
        <v>0</v>
      </c>
      <c r="J903" s="26">
        <f>LatticeLayout!J919</f>
        <v>0</v>
      </c>
      <c r="K903" s="26">
        <f>LatticeLayout!K919</f>
        <v>0</v>
      </c>
      <c r="L903" s="26">
        <f>LatticeLayout!Q919</f>
        <v>297.66861644762895</v>
      </c>
      <c r="M903" s="26">
        <f>LatticeLayout!P919</f>
        <v>423.0996045</v>
      </c>
      <c r="N903" s="26">
        <f>LatticeLayout!O919</f>
        <v>41.094000000000001</v>
      </c>
    </row>
    <row r="904" spans="1:14">
      <c r="A904" s="26">
        <f>LatticeLayout!A920</f>
        <v>0</v>
      </c>
      <c r="B904" s="26">
        <f>LatticeLayout!B920</f>
        <v>0</v>
      </c>
      <c r="C904" s="26">
        <f>LatticeLayout!C920</f>
        <v>0</v>
      </c>
      <c r="D904" s="26">
        <f>LatticeLayout!D920</f>
        <v>0</v>
      </c>
      <c r="E904" s="26">
        <f>LatticeLayout!E920</f>
        <v>0</v>
      </c>
      <c r="F904" s="26">
        <f>LatticeLayout!F920</f>
        <v>0</v>
      </c>
      <c r="G904" s="26">
        <f>LatticeLayout!G920</f>
        <v>0</v>
      </c>
      <c r="H904" s="26">
        <f>LatticeLayout!H920</f>
        <v>0</v>
      </c>
      <c r="I904" s="26">
        <f>LatticeLayout!I920</f>
        <v>0</v>
      </c>
      <c r="J904" s="26">
        <f>LatticeLayout!J920</f>
        <v>0</v>
      </c>
      <c r="K904" s="26">
        <f>LatticeLayout!K920</f>
        <v>0</v>
      </c>
      <c r="L904" s="26">
        <f>LatticeLayout!Q920</f>
        <v>297.66861644762895</v>
      </c>
      <c r="M904" s="26">
        <f>LatticeLayout!P920</f>
        <v>423.0996045</v>
      </c>
      <c r="N904" s="26">
        <f>LatticeLayout!O920</f>
        <v>41.094000000000001</v>
      </c>
    </row>
    <row r="905" spans="1:14">
      <c r="A905" s="26">
        <f>LatticeLayout!A921</f>
        <v>0</v>
      </c>
      <c r="B905" s="26">
        <f>LatticeLayout!B921</f>
        <v>0</v>
      </c>
      <c r="C905" s="26">
        <f>LatticeLayout!C921</f>
        <v>0</v>
      </c>
      <c r="D905" s="26">
        <f>LatticeLayout!D921</f>
        <v>0</v>
      </c>
      <c r="E905" s="26">
        <f>LatticeLayout!E921</f>
        <v>0</v>
      </c>
      <c r="F905" s="26">
        <f>LatticeLayout!F921</f>
        <v>0</v>
      </c>
      <c r="G905" s="26" t="str">
        <f>LatticeLayout!G921</f>
        <v>bellow</v>
      </c>
      <c r="H905" s="26">
        <f>LatticeLayout!H921</f>
        <v>0</v>
      </c>
      <c r="I905" s="26">
        <f>LatticeLayout!I921</f>
        <v>0</v>
      </c>
      <c r="J905" s="26">
        <f>LatticeLayout!J921</f>
        <v>0</v>
      </c>
      <c r="K905" s="26">
        <f>LatticeLayout!K921</f>
        <v>9.9516999999999994E-2</v>
      </c>
      <c r="L905" s="26">
        <f>LatticeLayout!Q921</f>
        <v>297.56909944762896</v>
      </c>
      <c r="M905" s="26">
        <f>LatticeLayout!P921</f>
        <v>423.0996045</v>
      </c>
      <c r="N905" s="26">
        <f>LatticeLayout!O921</f>
        <v>41.094000000000001</v>
      </c>
    </row>
    <row r="906" spans="1:14">
      <c r="A906" s="26" t="str">
        <f>LatticeLayout!A922</f>
        <v>LS1</v>
      </c>
      <c r="B906" s="26" t="str">
        <f>LatticeLayout!B922</f>
        <v>CB08</v>
      </c>
      <c r="C906" s="26" t="str">
        <f>LatticeLayout!C922</f>
        <v>CAV6</v>
      </c>
      <c r="D906" s="26">
        <f>LatticeLayout!D922</f>
        <v>1711</v>
      </c>
      <c r="E906" s="26" t="str">
        <f>LatticeLayout!E922</f>
        <v>LS1_CB08:CAV6_D1711</v>
      </c>
      <c r="F906" s="26">
        <f>LatticeLayout!F922</f>
        <v>0</v>
      </c>
      <c r="G906" s="26" t="str">
        <f>LatticeLayout!G922</f>
        <v>b08 resonator</v>
      </c>
      <c r="H906" s="26">
        <f>LatticeLayout!H922</f>
        <v>34</v>
      </c>
      <c r="I906" s="26">
        <f>LatticeLayout!I922</f>
        <v>0</v>
      </c>
      <c r="J906" s="26">
        <f>LatticeLayout!J922</f>
        <v>0</v>
      </c>
      <c r="K906" s="26">
        <f>LatticeLayout!K922</f>
        <v>0.29817100000000002</v>
      </c>
      <c r="L906" s="26">
        <f>LatticeLayout!Q922</f>
        <v>297.27092844762893</v>
      </c>
      <c r="M906" s="26">
        <f>LatticeLayout!P922</f>
        <v>423.0996045</v>
      </c>
      <c r="N906" s="26">
        <f>LatticeLayout!O922</f>
        <v>41.094000000000001</v>
      </c>
    </row>
    <row r="907" spans="1:14">
      <c r="A907" s="26">
        <f>LatticeLayout!A923</f>
        <v>0</v>
      </c>
      <c r="B907" s="26">
        <f>LatticeLayout!B923</f>
        <v>0</v>
      </c>
      <c r="C907" s="26">
        <f>LatticeLayout!C923</f>
        <v>0</v>
      </c>
      <c r="D907" s="26">
        <f>LatticeLayout!D923</f>
        <v>0</v>
      </c>
      <c r="E907" s="26">
        <f>LatticeLayout!E923</f>
        <v>0</v>
      </c>
      <c r="F907" s="26">
        <f>LatticeLayout!F923</f>
        <v>0</v>
      </c>
      <c r="G907" s="26">
        <f>LatticeLayout!G923</f>
        <v>0</v>
      </c>
      <c r="H907" s="26">
        <f>LatticeLayout!H923</f>
        <v>0</v>
      </c>
      <c r="I907" s="26">
        <f>LatticeLayout!I923</f>
        <v>0</v>
      </c>
      <c r="J907" s="26">
        <f>LatticeLayout!J923</f>
        <v>0</v>
      </c>
      <c r="K907" s="26">
        <f>LatticeLayout!K923</f>
        <v>0</v>
      </c>
      <c r="L907" s="26">
        <f>LatticeLayout!Q923</f>
        <v>297.27092844762893</v>
      </c>
      <c r="M907" s="26">
        <f>LatticeLayout!P923</f>
        <v>423.0996045</v>
      </c>
      <c r="N907" s="26">
        <f>LatticeLayout!O923</f>
        <v>41.094000000000001</v>
      </c>
    </row>
    <row r="908" spans="1:14">
      <c r="A908" s="26">
        <f>LatticeLayout!A924</f>
        <v>0</v>
      </c>
      <c r="B908" s="26">
        <f>LatticeLayout!B924</f>
        <v>0</v>
      </c>
      <c r="C908" s="26">
        <f>LatticeLayout!C924</f>
        <v>0</v>
      </c>
      <c r="D908" s="26">
        <f>LatticeLayout!D924</f>
        <v>0</v>
      </c>
      <c r="E908" s="26">
        <f>LatticeLayout!E924</f>
        <v>0</v>
      </c>
      <c r="F908" s="26">
        <f>LatticeLayout!F924</f>
        <v>0</v>
      </c>
      <c r="G908" s="26">
        <f>LatticeLayout!G924</f>
        <v>0</v>
      </c>
      <c r="H908" s="26">
        <f>LatticeLayout!H924</f>
        <v>0</v>
      </c>
      <c r="I908" s="26">
        <f>LatticeLayout!I924</f>
        <v>0</v>
      </c>
      <c r="J908" s="26">
        <f>LatticeLayout!J924</f>
        <v>0</v>
      </c>
      <c r="K908" s="26">
        <f>LatticeLayout!K924</f>
        <v>0</v>
      </c>
      <c r="L908" s="26">
        <f>LatticeLayout!Q924</f>
        <v>297.27092844762893</v>
      </c>
      <c r="M908" s="26">
        <f>LatticeLayout!P924</f>
        <v>423.0996045</v>
      </c>
      <c r="N908" s="26">
        <f>LatticeLayout!O924</f>
        <v>41.094000000000001</v>
      </c>
    </row>
    <row r="909" spans="1:14">
      <c r="A909" s="26">
        <f>LatticeLayout!A925</f>
        <v>0</v>
      </c>
      <c r="B909" s="26">
        <f>LatticeLayout!B925</f>
        <v>0</v>
      </c>
      <c r="C909" s="26">
        <f>LatticeLayout!C925</f>
        <v>0</v>
      </c>
      <c r="D909" s="26">
        <f>LatticeLayout!D925</f>
        <v>0</v>
      </c>
      <c r="E909" s="26">
        <f>LatticeLayout!E925</f>
        <v>0</v>
      </c>
      <c r="F909" s="26">
        <f>LatticeLayout!F925</f>
        <v>0</v>
      </c>
      <c r="G909" s="26" t="str">
        <f>LatticeLayout!G925</f>
        <v>bellow</v>
      </c>
      <c r="H909" s="26">
        <f>LatticeLayout!H925</f>
        <v>0</v>
      </c>
      <c r="I909" s="26">
        <f>LatticeLayout!I925</f>
        <v>0</v>
      </c>
      <c r="J909" s="26">
        <f>LatticeLayout!J925</f>
        <v>0</v>
      </c>
      <c r="K909" s="26">
        <f>LatticeLayout!K925</f>
        <v>9.9516999999999994E-2</v>
      </c>
      <c r="L909" s="26">
        <f>LatticeLayout!Q925</f>
        <v>297.17141144762894</v>
      </c>
      <c r="M909" s="26">
        <f>LatticeLayout!P925</f>
        <v>423.0996045</v>
      </c>
      <c r="N909" s="26">
        <f>LatticeLayout!O925</f>
        <v>41.094000000000001</v>
      </c>
    </row>
    <row r="910" spans="1:14">
      <c r="A910" s="26" t="str">
        <f>LatticeLayout!A926</f>
        <v>LS1</v>
      </c>
      <c r="B910" s="26" t="str">
        <f>LatticeLayout!B926</f>
        <v>CB08</v>
      </c>
      <c r="C910" s="26" t="str">
        <f>LatticeLayout!C926</f>
        <v>CAV7</v>
      </c>
      <c r="D910" s="26">
        <f>LatticeLayout!D926</f>
        <v>1715</v>
      </c>
      <c r="E910" s="26" t="str">
        <f>LatticeLayout!E926</f>
        <v>LS1_CB08:CAV7_D1715</v>
      </c>
      <c r="F910" s="26">
        <f>LatticeLayout!F926</f>
        <v>0</v>
      </c>
      <c r="G910" s="26" t="str">
        <f>LatticeLayout!G926</f>
        <v>b08 resonator</v>
      </c>
      <c r="H910" s="26">
        <f>LatticeLayout!H926</f>
        <v>34</v>
      </c>
      <c r="I910" s="26">
        <f>LatticeLayout!I926</f>
        <v>0</v>
      </c>
      <c r="J910" s="26">
        <f>LatticeLayout!J926</f>
        <v>0</v>
      </c>
      <c r="K910" s="26">
        <f>LatticeLayout!K926</f>
        <v>0.29817100000000002</v>
      </c>
      <c r="L910" s="26">
        <f>LatticeLayout!Q926</f>
        <v>296.87324044762892</v>
      </c>
      <c r="M910" s="26">
        <f>LatticeLayout!P926</f>
        <v>423.0996045</v>
      </c>
      <c r="N910" s="26">
        <f>LatticeLayout!O926</f>
        <v>41.094000000000001</v>
      </c>
    </row>
    <row r="911" spans="1:14">
      <c r="A911" s="26">
        <f>LatticeLayout!A927</f>
        <v>0</v>
      </c>
      <c r="B911" s="26">
        <f>LatticeLayout!B927</f>
        <v>0</v>
      </c>
      <c r="C911" s="26">
        <f>LatticeLayout!C927</f>
        <v>0</v>
      </c>
      <c r="D911" s="26">
        <f>LatticeLayout!D927</f>
        <v>0</v>
      </c>
      <c r="E911" s="26">
        <f>LatticeLayout!E927</f>
        <v>0</v>
      </c>
      <c r="F911" s="26">
        <f>LatticeLayout!F927</f>
        <v>0</v>
      </c>
      <c r="G911" s="26">
        <f>LatticeLayout!G927</f>
        <v>0</v>
      </c>
      <c r="H911" s="26">
        <f>LatticeLayout!H927</f>
        <v>0</v>
      </c>
      <c r="I911" s="26">
        <f>LatticeLayout!I927</f>
        <v>0</v>
      </c>
      <c r="J911" s="26">
        <f>LatticeLayout!J927</f>
        <v>0</v>
      </c>
      <c r="K911" s="26">
        <f>LatticeLayout!K927</f>
        <v>0</v>
      </c>
      <c r="L911" s="26">
        <f>LatticeLayout!Q927</f>
        <v>296.87324044762892</v>
      </c>
      <c r="M911" s="26">
        <f>LatticeLayout!P927</f>
        <v>423.0996045</v>
      </c>
      <c r="N911" s="26">
        <f>LatticeLayout!O927</f>
        <v>41.094000000000001</v>
      </c>
    </row>
    <row r="912" spans="1:14">
      <c r="A912" s="26" t="str">
        <f>LatticeLayout!A928</f>
        <v>LS1</v>
      </c>
      <c r="B912" s="26" t="str">
        <f>LatticeLayout!B928</f>
        <v>CB08</v>
      </c>
      <c r="C912" s="26" t="str">
        <f>LatticeLayout!C928</f>
        <v>BLM</v>
      </c>
      <c r="D912" s="26">
        <f>LatticeLayout!D928</f>
        <v>1716</v>
      </c>
      <c r="E912" s="26" t="str">
        <f>LatticeLayout!E928</f>
        <v>LS1_CB08:BLM_D1716</v>
      </c>
      <c r="F912" s="26">
        <f>LatticeLayout!F928</f>
        <v>0</v>
      </c>
      <c r="G912" s="26" t="str">
        <f>LatticeLayout!G928</f>
        <v>outside loss monitor</v>
      </c>
      <c r="H912" s="26">
        <f>LatticeLayout!H928</f>
        <v>0</v>
      </c>
      <c r="I912" s="26">
        <f>LatticeLayout!I928</f>
        <v>0</v>
      </c>
      <c r="J912" s="26">
        <f>LatticeLayout!J928</f>
        <v>0</v>
      </c>
      <c r="K912" s="26">
        <f>LatticeLayout!K928</f>
        <v>0</v>
      </c>
      <c r="L912" s="26">
        <f>LatticeLayout!Q928</f>
        <v>296.87324044762892</v>
      </c>
      <c r="M912" s="26">
        <f>LatticeLayout!P928</f>
        <v>423.0996045</v>
      </c>
      <c r="N912" s="26">
        <f>LatticeLayout!O928</f>
        <v>41.094000000000001</v>
      </c>
    </row>
    <row r="913" spans="1:19">
      <c r="A913" s="26">
        <f>LatticeLayout!A929</f>
        <v>0</v>
      </c>
      <c r="B913" s="26">
        <f>LatticeLayout!B929</f>
        <v>0</v>
      </c>
      <c r="C913" s="26">
        <f>LatticeLayout!C929</f>
        <v>0</v>
      </c>
      <c r="D913" s="26">
        <f>LatticeLayout!D929</f>
        <v>0</v>
      </c>
      <c r="E913" s="26">
        <f>LatticeLayout!E929</f>
        <v>0</v>
      </c>
      <c r="F913" s="26">
        <f>LatticeLayout!F929</f>
        <v>0</v>
      </c>
      <c r="G913" s="26" t="str">
        <f>LatticeLayout!G929</f>
        <v>bellow</v>
      </c>
      <c r="H913" s="26">
        <f>LatticeLayout!H929</f>
        <v>0</v>
      </c>
      <c r="I913" s="26">
        <f>LatticeLayout!I929</f>
        <v>0</v>
      </c>
      <c r="J913" s="26">
        <f>LatticeLayout!J929</f>
        <v>0</v>
      </c>
      <c r="K913" s="26">
        <f>LatticeLayout!K929</f>
        <v>9.650984E-2</v>
      </c>
      <c r="L913" s="26">
        <f>LatticeLayout!Q929</f>
        <v>296.77673060762891</v>
      </c>
      <c r="M913" s="26">
        <f>LatticeLayout!P929</f>
        <v>423.0996045</v>
      </c>
      <c r="N913" s="26">
        <f>LatticeLayout!O929</f>
        <v>41.094000000000001</v>
      </c>
      <c r="S913" s="26"/>
    </row>
    <row r="914" spans="1:19">
      <c r="A914" s="26" t="str">
        <f>LatticeLayout!A930</f>
        <v>LS1</v>
      </c>
      <c r="B914" s="26" t="str">
        <f>LatticeLayout!B930</f>
        <v>CB08</v>
      </c>
      <c r="C914" s="26" t="str">
        <f>LatticeLayout!C930</f>
        <v>BPM</v>
      </c>
      <c r="D914" s="26">
        <f>LatticeLayout!D930</f>
        <v>1717</v>
      </c>
      <c r="E914" s="26" t="str">
        <f>LatticeLayout!E930</f>
        <v>LS1_CB08:BPM_D1717</v>
      </c>
      <c r="F914" s="26" t="str">
        <f>LatticeLayout!F930</f>
        <v>BPM6</v>
      </c>
      <c r="G914" s="26" t="str">
        <f>LatticeLayout!G930</f>
        <v>position monitor, BPMc</v>
      </c>
      <c r="H914" s="26">
        <f>LatticeLayout!H930</f>
        <v>40</v>
      </c>
      <c r="I914" s="26">
        <f>LatticeLayout!I930</f>
        <v>0</v>
      </c>
      <c r="J914" s="26">
        <f>LatticeLayout!J930</f>
        <v>0</v>
      </c>
      <c r="K914" s="26">
        <f>LatticeLayout!K930</f>
        <v>0</v>
      </c>
      <c r="L914" s="26">
        <f>LatticeLayout!Q930</f>
        <v>296.77673060762891</v>
      </c>
      <c r="M914" s="26">
        <f>LatticeLayout!P930</f>
        <v>423.0996045</v>
      </c>
      <c r="N914" s="26">
        <f>LatticeLayout!O930</f>
        <v>41.094000000000001</v>
      </c>
      <c r="S914" s="26"/>
    </row>
    <row r="915" spans="1:19">
      <c r="A915" s="26">
        <f>LatticeLayout!A931</f>
        <v>0</v>
      </c>
      <c r="B915" s="26">
        <f>LatticeLayout!B931</f>
        <v>0</v>
      </c>
      <c r="C915" s="26">
        <f>LatticeLayout!C931</f>
        <v>0</v>
      </c>
      <c r="D915" s="26">
        <f>LatticeLayout!D931</f>
        <v>0</v>
      </c>
      <c r="E915" s="26">
        <f>LatticeLayout!E931</f>
        <v>0</v>
      </c>
      <c r="F915" s="26">
        <f>LatticeLayout!F931</f>
        <v>0</v>
      </c>
      <c r="G915" s="26" t="str">
        <f>LatticeLayout!G931</f>
        <v>BPM-box</v>
      </c>
      <c r="H915" s="26">
        <f>LatticeLayout!H931</f>
        <v>0</v>
      </c>
      <c r="I915" s="26">
        <f>LatticeLayout!I931</f>
        <v>0</v>
      </c>
      <c r="J915" s="26">
        <f>LatticeLayout!J931</f>
        <v>0</v>
      </c>
      <c r="K915" s="26">
        <f>LatticeLayout!K931</f>
        <v>5.5879999999999999E-2</v>
      </c>
      <c r="L915" s="26">
        <f>LatticeLayout!Q931</f>
        <v>296.7208506076289</v>
      </c>
      <c r="M915" s="26">
        <f>LatticeLayout!P931</f>
        <v>423.0996045</v>
      </c>
      <c r="N915" s="26">
        <f>LatticeLayout!O931</f>
        <v>41.094000000000001</v>
      </c>
      <c r="S915" s="26"/>
    </row>
    <row r="916" spans="1:19">
      <c r="A916" s="26">
        <f>LatticeLayout!A932</f>
        <v>0</v>
      </c>
      <c r="B916" s="26">
        <f>LatticeLayout!B932</f>
        <v>0</v>
      </c>
      <c r="C916" s="26">
        <f>LatticeLayout!C932</f>
        <v>0</v>
      </c>
      <c r="D916" s="26">
        <f>LatticeLayout!D932</f>
        <v>0</v>
      </c>
      <c r="E916" s="26">
        <f>LatticeLayout!E932</f>
        <v>0</v>
      </c>
      <c r="F916" s="26">
        <f>LatticeLayout!F932</f>
        <v>0</v>
      </c>
      <c r="G916" s="26" t="str">
        <f>LatticeLayout!G932</f>
        <v>solenoid-entry</v>
      </c>
      <c r="H916" s="26">
        <f>LatticeLayout!H932</f>
        <v>0</v>
      </c>
      <c r="I916" s="26">
        <f>LatticeLayout!I932</f>
        <v>0</v>
      </c>
      <c r="J916" s="26">
        <f>LatticeLayout!J932</f>
        <v>0</v>
      </c>
      <c r="K916" s="26">
        <f>LatticeLayout!K932</f>
        <v>7.6135999999999995E-2</v>
      </c>
      <c r="L916" s="26">
        <f>LatticeLayout!Q932</f>
        <v>296.64471460762888</v>
      </c>
      <c r="M916" s="26">
        <f>LatticeLayout!P932</f>
        <v>423.0996045</v>
      </c>
      <c r="N916" s="26">
        <f>LatticeLayout!O932</f>
        <v>41.094000000000001</v>
      </c>
      <c r="S916" s="26"/>
    </row>
    <row r="917" spans="1:19">
      <c r="A917" s="26" t="str">
        <f>LatticeLayout!A933</f>
        <v>LS1</v>
      </c>
      <c r="B917" s="26" t="str">
        <f>LatticeLayout!B933</f>
        <v>CB08</v>
      </c>
      <c r="C917" s="26" t="str">
        <f>LatticeLayout!C933</f>
        <v>SOL3</v>
      </c>
      <c r="D917" s="26">
        <f>LatticeLayout!D933</f>
        <v>1721</v>
      </c>
      <c r="E917" s="26" t="str">
        <f>LatticeLayout!E933</f>
        <v>LS1_CB08:SOL3_D1721</v>
      </c>
      <c r="F917" s="26" t="str">
        <f>LatticeLayout!F933</f>
        <v>S2</v>
      </c>
      <c r="G917" s="26" t="str">
        <f>LatticeLayout!G933</f>
        <v>solenoid+correctors</v>
      </c>
      <c r="H917" s="26">
        <f>LatticeLayout!H933</f>
        <v>40</v>
      </c>
      <c r="I917" s="26">
        <f>LatticeLayout!I933</f>
        <v>0</v>
      </c>
      <c r="J917" s="26">
        <f>LatticeLayout!J933</f>
        <v>0</v>
      </c>
      <c r="K917" s="26">
        <f>LatticeLayout!K933</f>
        <v>0.5</v>
      </c>
      <c r="L917" s="26">
        <f>LatticeLayout!Q933</f>
        <v>296.14471460762888</v>
      </c>
      <c r="M917" s="26">
        <f>LatticeLayout!P933</f>
        <v>423.0996045</v>
      </c>
      <c r="N917" s="26">
        <f>LatticeLayout!O933</f>
        <v>41.094000000000001</v>
      </c>
      <c r="S917" s="26"/>
    </row>
    <row r="918" spans="1:19">
      <c r="A918" s="26">
        <f>LatticeLayout!A934</f>
        <v>0</v>
      </c>
      <c r="B918" s="26">
        <f>LatticeLayout!B934</f>
        <v>0</v>
      </c>
      <c r="C918" s="26">
        <f>LatticeLayout!C934</f>
        <v>0</v>
      </c>
      <c r="D918" s="26">
        <f>LatticeLayout!D934</f>
        <v>0</v>
      </c>
      <c r="E918" s="26">
        <f>LatticeLayout!E934</f>
        <v>0</v>
      </c>
      <c r="F918" s="26">
        <f>LatticeLayout!F934</f>
        <v>0</v>
      </c>
      <c r="G918" s="26" t="str">
        <f>LatticeLayout!G934</f>
        <v>solenoid-exit</v>
      </c>
      <c r="H918" s="26">
        <f>LatticeLayout!H934</f>
        <v>0</v>
      </c>
      <c r="I918" s="26">
        <f>LatticeLayout!I934</f>
        <v>0</v>
      </c>
      <c r="J918" s="26">
        <f>LatticeLayout!J934</f>
        <v>0</v>
      </c>
      <c r="K918" s="26">
        <f>LatticeLayout!K934</f>
        <v>7.6135999999999995E-2</v>
      </c>
      <c r="L918" s="26">
        <f>LatticeLayout!Q934</f>
        <v>296.06857860762887</v>
      </c>
      <c r="M918" s="26">
        <f>LatticeLayout!P934</f>
        <v>423.0996045</v>
      </c>
      <c r="N918" s="26">
        <f>LatticeLayout!O934</f>
        <v>41.094000000000001</v>
      </c>
      <c r="S918" s="26"/>
    </row>
    <row r="919" spans="1:19">
      <c r="A919" s="26">
        <f>LatticeLayout!A935</f>
        <v>0</v>
      </c>
      <c r="B919" s="26">
        <f>LatticeLayout!B935</f>
        <v>0</v>
      </c>
      <c r="C919" s="26">
        <f>LatticeLayout!C935</f>
        <v>0</v>
      </c>
      <c r="D919" s="26">
        <f>LatticeLayout!D935</f>
        <v>0</v>
      </c>
      <c r="E919" s="26">
        <f>LatticeLayout!E935</f>
        <v>0</v>
      </c>
      <c r="F919" s="26">
        <f>LatticeLayout!F935</f>
        <v>0</v>
      </c>
      <c r="G919" s="26" t="str">
        <f>LatticeLayout!G935</f>
        <v>bellow</v>
      </c>
      <c r="H919" s="26">
        <f>LatticeLayout!H935</f>
        <v>0</v>
      </c>
      <c r="I919" s="26">
        <f>LatticeLayout!I935</f>
        <v>0</v>
      </c>
      <c r="J919" s="26">
        <f>LatticeLayout!J935</f>
        <v>0</v>
      </c>
      <c r="K919" s="26">
        <f>LatticeLayout!K935</f>
        <v>9.9516999999999994E-2</v>
      </c>
      <c r="L919" s="26">
        <f>LatticeLayout!Q935</f>
        <v>295.96906160762887</v>
      </c>
      <c r="M919" s="26">
        <f>LatticeLayout!P935</f>
        <v>423.0996045</v>
      </c>
      <c r="N919" s="26">
        <f>LatticeLayout!O935</f>
        <v>41.094000000000001</v>
      </c>
      <c r="S919" s="26"/>
    </row>
    <row r="920" spans="1:19">
      <c r="A920" s="26" t="str">
        <f>LatticeLayout!A936</f>
        <v>LS1</v>
      </c>
      <c r="B920" s="26" t="str">
        <f>LatticeLayout!B936</f>
        <v>CB08</v>
      </c>
      <c r="C920" s="26" t="str">
        <f>LatticeLayout!C936</f>
        <v>CAV8</v>
      </c>
      <c r="D920" s="26">
        <f>LatticeLayout!D936</f>
        <v>1727</v>
      </c>
      <c r="E920" s="26" t="str">
        <f>LatticeLayout!E936</f>
        <v>LS1_CB08:CAV8_D1727</v>
      </c>
      <c r="F920" s="26">
        <f>LatticeLayout!F936</f>
        <v>0</v>
      </c>
      <c r="G920" s="26" t="str">
        <f>LatticeLayout!G936</f>
        <v>b08 resonator</v>
      </c>
      <c r="H920" s="26">
        <f>LatticeLayout!H936</f>
        <v>34</v>
      </c>
      <c r="I920" s="26">
        <f>LatticeLayout!I936</f>
        <v>0</v>
      </c>
      <c r="J920" s="26">
        <f>LatticeLayout!J936</f>
        <v>0</v>
      </c>
      <c r="K920" s="26">
        <f>LatticeLayout!K936</f>
        <v>0.29817100000000002</v>
      </c>
      <c r="L920" s="26">
        <f>LatticeLayout!Q936</f>
        <v>295.67089060762885</v>
      </c>
      <c r="M920" s="26">
        <f>LatticeLayout!P936</f>
        <v>423.0996045</v>
      </c>
      <c r="N920" s="26">
        <f>LatticeLayout!O936</f>
        <v>41.094000000000001</v>
      </c>
      <c r="S920" s="26"/>
    </row>
    <row r="921" spans="1:19">
      <c r="A921" s="26">
        <f>LatticeLayout!A937</f>
        <v>0</v>
      </c>
      <c r="B921" s="26">
        <f>LatticeLayout!B937</f>
        <v>0</v>
      </c>
      <c r="C921" s="26">
        <f>LatticeLayout!C937</f>
        <v>0</v>
      </c>
      <c r="D921" s="26">
        <f>LatticeLayout!D937</f>
        <v>0</v>
      </c>
      <c r="E921" s="26">
        <f>LatticeLayout!E937</f>
        <v>0</v>
      </c>
      <c r="F921" s="26">
        <f>LatticeLayout!F937</f>
        <v>0</v>
      </c>
      <c r="G921" s="26">
        <f>LatticeLayout!G937</f>
        <v>0</v>
      </c>
      <c r="H921" s="26">
        <f>LatticeLayout!H937</f>
        <v>0</v>
      </c>
      <c r="I921" s="26">
        <f>LatticeLayout!I937</f>
        <v>0</v>
      </c>
      <c r="J921" s="26">
        <f>LatticeLayout!J937</f>
        <v>0</v>
      </c>
      <c r="K921" s="26">
        <f>LatticeLayout!K937</f>
        <v>0</v>
      </c>
      <c r="L921" s="26">
        <f>LatticeLayout!Q937</f>
        <v>295.67089060762885</v>
      </c>
      <c r="M921" s="26">
        <f>LatticeLayout!P937</f>
        <v>423.0996045</v>
      </c>
      <c r="N921" s="26">
        <f>LatticeLayout!O937</f>
        <v>41.094000000000001</v>
      </c>
      <c r="S921" s="26"/>
    </row>
    <row r="922" spans="1:19">
      <c r="A922" s="26">
        <f>LatticeLayout!A938</f>
        <v>0</v>
      </c>
      <c r="B922" s="26">
        <f>LatticeLayout!B938</f>
        <v>0</v>
      </c>
      <c r="C922" s="26">
        <f>LatticeLayout!C938</f>
        <v>0</v>
      </c>
      <c r="D922" s="26">
        <f>LatticeLayout!D938</f>
        <v>0</v>
      </c>
      <c r="E922" s="26">
        <f>LatticeLayout!E938</f>
        <v>0</v>
      </c>
      <c r="F922" s="26">
        <f>LatticeLayout!F938</f>
        <v>0</v>
      </c>
      <c r="G922" s="26">
        <f>LatticeLayout!G938</f>
        <v>0</v>
      </c>
      <c r="H922" s="26">
        <f>LatticeLayout!H938</f>
        <v>0</v>
      </c>
      <c r="I922" s="26">
        <f>LatticeLayout!I938</f>
        <v>0</v>
      </c>
      <c r="J922" s="26">
        <f>LatticeLayout!J938</f>
        <v>0</v>
      </c>
      <c r="K922" s="26">
        <f>LatticeLayout!K938</f>
        <v>0</v>
      </c>
      <c r="L922" s="26">
        <f>LatticeLayout!Q938</f>
        <v>295.67089060762885</v>
      </c>
      <c r="M922" s="26">
        <f>LatticeLayout!P938</f>
        <v>423.0996045</v>
      </c>
      <c r="N922" s="26">
        <f>LatticeLayout!O938</f>
        <v>41.094000000000001</v>
      </c>
      <c r="S922" s="26"/>
    </row>
    <row r="923" spans="1:19">
      <c r="A923" s="26">
        <f>LatticeLayout!A939</f>
        <v>0</v>
      </c>
      <c r="B923" s="26">
        <f>LatticeLayout!B939</f>
        <v>0</v>
      </c>
      <c r="C923" s="26">
        <f>LatticeLayout!C939</f>
        <v>0</v>
      </c>
      <c r="D923" s="26">
        <f>LatticeLayout!D939</f>
        <v>0</v>
      </c>
      <c r="E923" s="26">
        <f>LatticeLayout!E939</f>
        <v>0</v>
      </c>
      <c r="F923" s="26">
        <f>LatticeLayout!F939</f>
        <v>0</v>
      </c>
      <c r="G923" s="26" t="str">
        <f>LatticeLayout!G939</f>
        <v>bellows</v>
      </c>
      <c r="H923" s="26">
        <f>LatticeLayout!H939</f>
        <v>0</v>
      </c>
      <c r="I923" s="26">
        <f>LatticeLayout!I939</f>
        <v>0</v>
      </c>
      <c r="J923" s="26">
        <f>LatticeLayout!J939</f>
        <v>0</v>
      </c>
      <c r="K923" s="26">
        <f>LatticeLayout!K939</f>
        <v>0.19082199999999999</v>
      </c>
      <c r="L923" s="26">
        <f>LatticeLayout!Q939</f>
        <v>295.48006860762882</v>
      </c>
      <c r="M923" s="26">
        <f>LatticeLayout!P939</f>
        <v>423.0996045</v>
      </c>
      <c r="N923" s="26">
        <f>LatticeLayout!O939</f>
        <v>41.094000000000001</v>
      </c>
      <c r="S923" s="26"/>
    </row>
    <row r="924" spans="1:19">
      <c r="A924" s="288" t="str">
        <f>LatticeLayout!A940</f>
        <v>LS1</v>
      </c>
      <c r="B924" s="288" t="str">
        <f>LatticeLayout!B940</f>
        <v>CB08</v>
      </c>
      <c r="C924" s="26" t="str">
        <f>LatticeLayout!C940</f>
        <v>GV</v>
      </c>
      <c r="D924" s="26">
        <f>LatticeLayout!D940</f>
        <v>1731</v>
      </c>
      <c r="E924" s="26" t="str">
        <f>LatticeLayout!E940</f>
        <v>LS1_CB08:GV_D1731</v>
      </c>
      <c r="F924" s="26">
        <f>LatticeLayout!F940</f>
        <v>0</v>
      </c>
      <c r="G924" s="288" t="str">
        <f>G365</f>
        <v>downstream gate valve</v>
      </c>
      <c r="H924" s="26">
        <f>LatticeLayout!H940</f>
        <v>40</v>
      </c>
      <c r="I924" s="26">
        <f>LatticeLayout!I940</f>
        <v>0</v>
      </c>
      <c r="J924" s="26">
        <f>LatticeLayout!J940</f>
        <v>0</v>
      </c>
      <c r="K924" s="288">
        <f>LatticeLayout!K940</f>
        <v>5.7403999999999997E-2</v>
      </c>
      <c r="L924" s="630">
        <f>LatticeLayout!Q940</f>
        <v>295.4226646076288</v>
      </c>
      <c r="M924" s="630">
        <f>LatticeLayout!P940</f>
        <v>423.0996045</v>
      </c>
      <c r="N924" s="630">
        <f>LatticeLayout!O940</f>
        <v>41.094000000000001</v>
      </c>
      <c r="O924" s="630"/>
      <c r="P924" s="630"/>
      <c r="Q924" s="630"/>
      <c r="R924" s="586"/>
    </row>
    <row r="925" spans="1:19">
      <c r="A925" s="26">
        <f>LatticeLayout!A941</f>
        <v>0</v>
      </c>
      <c r="B925" s="26">
        <f>LatticeLayout!B941</f>
        <v>0</v>
      </c>
      <c r="C925" s="26">
        <f>LatticeLayout!C941</f>
        <v>0</v>
      </c>
      <c r="D925" s="26">
        <f>LatticeLayout!D941</f>
        <v>0</v>
      </c>
      <c r="E925" s="26">
        <f>LatticeLayout!E941</f>
        <v>0</v>
      </c>
      <c r="F925" s="26">
        <f>LatticeLayout!F941</f>
        <v>0</v>
      </c>
      <c r="G925" s="26" t="str">
        <f>LatticeLayout!G941</f>
        <v>bellow</v>
      </c>
      <c r="H925" s="26">
        <f>LatticeLayout!H941</f>
        <v>40</v>
      </c>
      <c r="I925" s="26">
        <f>LatticeLayout!I941</f>
        <v>0</v>
      </c>
      <c r="J925" s="26">
        <f>LatticeLayout!J941</f>
        <v>0</v>
      </c>
      <c r="K925" s="26">
        <f>LatticeLayout!K941</f>
        <v>0.103502</v>
      </c>
      <c r="L925" s="26">
        <f>LatticeLayout!Q941</f>
        <v>295.31916260762881</v>
      </c>
      <c r="M925" s="26">
        <f>LatticeLayout!P941</f>
        <v>423.0996045</v>
      </c>
      <c r="N925" s="26">
        <f>LatticeLayout!O941</f>
        <v>41.094000000000001</v>
      </c>
      <c r="S925" s="26"/>
    </row>
    <row r="926" spans="1:19">
      <c r="A926" s="26" t="str">
        <f>LatticeLayout!A942</f>
        <v>LS1</v>
      </c>
      <c r="B926" s="26" t="str">
        <f>LatticeLayout!B942</f>
        <v>WB08</v>
      </c>
      <c r="C926" s="26" t="str">
        <f>LatticeLayout!C942</f>
        <v>BPM</v>
      </c>
      <c r="D926" s="26">
        <f>LatticeLayout!D942</f>
        <v>1732</v>
      </c>
      <c r="E926" s="26" t="str">
        <f>LatticeLayout!E942</f>
        <v>LS1_WB08:BPM_D1732</v>
      </c>
      <c r="F926" s="26" t="str">
        <f>LatticeLayout!F942</f>
        <v>BPM2</v>
      </c>
      <c r="G926" s="26" t="str">
        <f>LatticeLayout!G942</f>
        <v>position monitor</v>
      </c>
      <c r="H926" s="26">
        <f>LatticeLayout!H942</f>
        <v>0</v>
      </c>
      <c r="I926" s="26">
        <f>LatticeLayout!I942</f>
        <v>0</v>
      </c>
      <c r="J926" s="26">
        <f>LatticeLayout!J942</f>
        <v>0</v>
      </c>
      <c r="K926" s="26">
        <f>LatticeLayout!K942</f>
        <v>0</v>
      </c>
      <c r="L926" s="26">
        <f>LatticeLayout!Q942</f>
        <v>295.31916260762881</v>
      </c>
      <c r="M926" s="26">
        <f>LatticeLayout!P942</f>
        <v>423.0996045</v>
      </c>
      <c r="N926" s="26">
        <f>LatticeLayout!O942</f>
        <v>41.094000000000001</v>
      </c>
      <c r="S926" s="26"/>
    </row>
    <row r="927" spans="1:19">
      <c r="A927" s="26">
        <f>LatticeLayout!A943</f>
        <v>0</v>
      </c>
      <c r="B927" s="26">
        <f>LatticeLayout!B943</f>
        <v>0</v>
      </c>
      <c r="C927" s="26">
        <f>LatticeLayout!C943</f>
        <v>0</v>
      </c>
      <c r="D927" s="26">
        <f>LatticeLayout!D943</f>
        <v>0</v>
      </c>
      <c r="E927" s="26">
        <f>LatticeLayout!E943</f>
        <v>0</v>
      </c>
      <c r="F927" s="26">
        <f>LatticeLayout!F943</f>
        <v>0</v>
      </c>
      <c r="G927" s="26" t="str">
        <f>LatticeLayout!G943</f>
        <v>diagnostic box</v>
      </c>
      <c r="H927" s="26">
        <f>LatticeLayout!H943</f>
        <v>0</v>
      </c>
      <c r="I927" s="26">
        <f>LatticeLayout!I943</f>
        <v>0</v>
      </c>
      <c r="J927" s="26">
        <f>LatticeLayout!J943</f>
        <v>0</v>
      </c>
      <c r="K927" s="26">
        <f>LatticeLayout!K943</f>
        <v>0.14528199999999999</v>
      </c>
      <c r="L927" s="26">
        <f>LatticeLayout!Q943</f>
        <v>295.1738806076288</v>
      </c>
      <c r="M927" s="26">
        <f>LatticeLayout!P943</f>
        <v>423.0996045</v>
      </c>
      <c r="N927" s="26">
        <f>LatticeLayout!O943</f>
        <v>41.094000000000001</v>
      </c>
      <c r="S927" s="26"/>
    </row>
    <row r="928" spans="1:19">
      <c r="A928" s="26" t="str">
        <f>LatticeLayout!A944</f>
        <v>LS1</v>
      </c>
      <c r="B928" s="26" t="str">
        <f>LatticeLayout!B944</f>
        <v>WB08</v>
      </c>
      <c r="C928" s="26" t="str">
        <f>LatticeLayout!C944</f>
        <v>PORT</v>
      </c>
      <c r="D928" s="26">
        <f>LatticeLayout!D944</f>
        <v>1733</v>
      </c>
      <c r="E928" s="26" t="str">
        <f>LatticeLayout!E944</f>
        <v>LS1_WB08:PORT_D1733</v>
      </c>
      <c r="F928" s="26">
        <f>LatticeLayout!F944</f>
        <v>0</v>
      </c>
      <c r="G928" s="26" t="str">
        <f>LatticeLayout!G944</f>
        <v>port for future diagnostics</v>
      </c>
      <c r="H928" s="26">
        <f>LatticeLayout!H944</f>
        <v>0</v>
      </c>
      <c r="I928" s="26">
        <f>LatticeLayout!I944</f>
        <v>0</v>
      </c>
      <c r="J928" s="26">
        <f>LatticeLayout!J944</f>
        <v>0</v>
      </c>
      <c r="K928" s="26">
        <f>LatticeLayout!K944</f>
        <v>0</v>
      </c>
      <c r="L928" s="26">
        <f>LatticeLayout!Q944</f>
        <v>295.1738806076288</v>
      </c>
      <c r="M928" s="26">
        <f>LatticeLayout!P944</f>
        <v>423.0996045</v>
      </c>
      <c r="N928" s="26">
        <f>LatticeLayout!O944</f>
        <v>41.094000000000001</v>
      </c>
      <c r="S928" s="26"/>
    </row>
    <row r="929" spans="1:19">
      <c r="A929" s="26">
        <f>LatticeLayout!A945</f>
        <v>0</v>
      </c>
      <c r="B929" s="26">
        <f>LatticeLayout!B945</f>
        <v>0</v>
      </c>
      <c r="C929" s="26">
        <f>LatticeLayout!C945</f>
        <v>0</v>
      </c>
      <c r="D929" s="26">
        <f>LatticeLayout!D945</f>
        <v>0</v>
      </c>
      <c r="E929" s="26">
        <f>LatticeLayout!E945</f>
        <v>0</v>
      </c>
      <c r="F929" s="26">
        <f>LatticeLayout!F945</f>
        <v>0</v>
      </c>
      <c r="G929" s="26" t="str">
        <f>LatticeLayout!G945</f>
        <v>diagnostic box</v>
      </c>
      <c r="H929" s="26">
        <f>LatticeLayout!H945</f>
        <v>0</v>
      </c>
      <c r="I929" s="26">
        <f>LatticeLayout!I945</f>
        <v>0</v>
      </c>
      <c r="J929" s="26">
        <f>LatticeLayout!J945</f>
        <v>0</v>
      </c>
      <c r="K929" s="26">
        <f>LatticeLayout!K945</f>
        <v>0</v>
      </c>
      <c r="L929" s="26">
        <f>LatticeLayout!Q945</f>
        <v>295.1738806076288</v>
      </c>
      <c r="M929" s="26">
        <f>LatticeLayout!P945</f>
        <v>423.0996045</v>
      </c>
      <c r="N929" s="26">
        <f>LatticeLayout!O945</f>
        <v>41.094000000000001</v>
      </c>
      <c r="S929" s="26"/>
    </row>
    <row r="930" spans="1:19">
      <c r="A930" s="26" t="str">
        <f>LatticeLayout!A946</f>
        <v>LS1</v>
      </c>
      <c r="B930" s="26" t="str">
        <f>LatticeLayout!B946</f>
        <v>WB08</v>
      </c>
      <c r="C930" s="26" t="str">
        <f>LatticeLayout!C946</f>
        <v>IP</v>
      </c>
      <c r="D930" s="26">
        <f>LatticeLayout!D946</f>
        <v>1733</v>
      </c>
      <c r="E930" s="26" t="str">
        <f>LatticeLayout!E946</f>
        <v>LS1_WB08:IP_D1733</v>
      </c>
      <c r="F930" s="26" t="str">
        <f>LatticeLayout!F946</f>
        <v>IP_S</v>
      </c>
      <c r="G930" s="26" t="str">
        <f>LatticeLayout!G946</f>
        <v>ion pump, 75 l/s</v>
      </c>
      <c r="H930" s="26">
        <f>LatticeLayout!H946</f>
        <v>0</v>
      </c>
      <c r="I930" s="26">
        <f>LatticeLayout!I946</f>
        <v>0</v>
      </c>
      <c r="J930" s="26">
        <f>LatticeLayout!J946</f>
        <v>0</v>
      </c>
      <c r="K930" s="26">
        <f>LatticeLayout!K946</f>
        <v>0</v>
      </c>
      <c r="L930" s="26">
        <f>LatticeLayout!Q946</f>
        <v>295.1738806076288</v>
      </c>
      <c r="M930" s="26">
        <f>LatticeLayout!P946</f>
        <v>423.0996045</v>
      </c>
      <c r="N930" s="26">
        <f>LatticeLayout!O946</f>
        <v>41.094000000000001</v>
      </c>
      <c r="S930" s="26"/>
    </row>
    <row r="931" spans="1:19">
      <c r="A931" s="26">
        <f>LatticeLayout!A947</f>
        <v>0</v>
      </c>
      <c r="B931" s="26">
        <f>LatticeLayout!B947</f>
        <v>0</v>
      </c>
      <c r="C931" s="26">
        <f>LatticeLayout!C947</f>
        <v>0</v>
      </c>
      <c r="D931" s="26">
        <f>LatticeLayout!D947</f>
        <v>0</v>
      </c>
      <c r="E931" s="26">
        <f>LatticeLayout!E947</f>
        <v>0</v>
      </c>
      <c r="F931" s="26">
        <f>LatticeLayout!F947</f>
        <v>0</v>
      </c>
      <c r="G931" s="26" t="str">
        <f>LatticeLayout!G947</f>
        <v>bellow</v>
      </c>
      <c r="H931" s="26">
        <f>LatticeLayout!H947</f>
        <v>40</v>
      </c>
      <c r="I931" s="26">
        <f>LatticeLayout!I947</f>
        <v>0</v>
      </c>
      <c r="J931" s="26">
        <f>LatticeLayout!J947</f>
        <v>0</v>
      </c>
      <c r="K931" s="26">
        <f>LatticeLayout!K947</f>
        <v>0.131216</v>
      </c>
      <c r="L931" s="26">
        <f>LatticeLayout!Q947</f>
        <v>295.04266460762881</v>
      </c>
      <c r="M931" s="26">
        <f>LatticeLayout!P947</f>
        <v>423.0996045</v>
      </c>
      <c r="N931" s="26">
        <f>LatticeLayout!O947</f>
        <v>41.094000000000001</v>
      </c>
      <c r="S931" s="26"/>
    </row>
    <row r="932" spans="1:19">
      <c r="A932" s="288" t="str">
        <f>LatticeLayout!A948</f>
        <v>LS1</v>
      </c>
      <c r="B932" s="288" t="str">
        <f>LatticeLayout!B948</f>
        <v>CB09</v>
      </c>
      <c r="C932" s="26" t="str">
        <f>LatticeLayout!C948</f>
        <v>GV</v>
      </c>
      <c r="D932" s="26">
        <f>LatticeLayout!D948</f>
        <v>1735</v>
      </c>
      <c r="E932" s="26" t="str">
        <f>LatticeLayout!E948</f>
        <v>LS1_CB09:GV_D1735</v>
      </c>
      <c r="F932" s="26">
        <f>LatticeLayout!F948</f>
        <v>0</v>
      </c>
      <c r="G932" s="288" t="str">
        <f>G334</f>
        <v>upstream gate valve</v>
      </c>
      <c r="H932" s="26">
        <f>LatticeLayout!H948</f>
        <v>40</v>
      </c>
      <c r="I932" s="26">
        <f>LatticeLayout!I948</f>
        <v>0</v>
      </c>
      <c r="J932" s="26">
        <f>LatticeLayout!J948</f>
        <v>0</v>
      </c>
      <c r="K932" s="288">
        <f>LatticeLayout!K948</f>
        <v>5.7403999999999997E-2</v>
      </c>
      <c r="L932" s="630">
        <f>LatticeLayout!Q948+K932</f>
        <v>295.04266460762881</v>
      </c>
      <c r="M932" s="630">
        <f>LatticeLayout!P948</f>
        <v>423.0996045</v>
      </c>
      <c r="N932" s="630">
        <f>LatticeLayout!O948</f>
        <v>41.094000000000001</v>
      </c>
      <c r="O932" s="630">
        <f>L932-CM!$U$4</f>
        <v>292.52905560762883</v>
      </c>
      <c r="P932" s="630">
        <f>M932-CM!$X$4</f>
        <v>422.26140450000003</v>
      </c>
      <c r="Q932" s="630">
        <f>N932+CM!$W$4</f>
        <v>41.319400000000002</v>
      </c>
      <c r="R932" s="665">
        <f>M932-CM!$V$4</f>
        <v>421.8804045</v>
      </c>
      <c r="S932" s="708" t="s">
        <v>2353</v>
      </c>
    </row>
    <row r="933" spans="1:19">
      <c r="A933" s="26">
        <f>LatticeLayout!A949</f>
        <v>0</v>
      </c>
      <c r="B933" s="26">
        <f>LatticeLayout!B949</f>
        <v>0</v>
      </c>
      <c r="C933" s="26">
        <f>LatticeLayout!C949</f>
        <v>0</v>
      </c>
      <c r="D933" s="26">
        <f>LatticeLayout!D949</f>
        <v>0</v>
      </c>
      <c r="E933" s="26">
        <f>LatticeLayout!E949</f>
        <v>0</v>
      </c>
      <c r="F933" s="26">
        <f>LatticeLayout!F949</f>
        <v>0</v>
      </c>
      <c r="G933" s="26" t="str">
        <f>LatticeLayout!G949</f>
        <v>bellows</v>
      </c>
      <c r="H933" s="26">
        <f>LatticeLayout!H949</f>
        <v>0</v>
      </c>
      <c r="I933" s="26">
        <f>LatticeLayout!I949</f>
        <v>0</v>
      </c>
      <c r="J933" s="26">
        <f>LatticeLayout!J949</f>
        <v>0</v>
      </c>
      <c r="K933" s="26">
        <f>LatticeLayout!K949</f>
        <v>0.19082199999999999</v>
      </c>
      <c r="L933" s="26">
        <f>LatticeLayout!Q949</f>
        <v>294.79443860762876</v>
      </c>
      <c r="M933" s="26">
        <f>LatticeLayout!P949</f>
        <v>423.0996045</v>
      </c>
      <c r="N933" s="26">
        <f>LatticeLayout!O949</f>
        <v>41.094000000000001</v>
      </c>
      <c r="S933" s="26"/>
    </row>
    <row r="934" spans="1:19">
      <c r="A934" s="26" t="str">
        <f>LatticeLayout!A950</f>
        <v>LS1</v>
      </c>
      <c r="B934" s="26" t="str">
        <f>LatticeLayout!B950</f>
        <v>CB09</v>
      </c>
      <c r="C934" s="26" t="str">
        <f>LatticeLayout!C950</f>
        <v>CAV1</v>
      </c>
      <c r="D934" s="26">
        <f>LatticeLayout!D950</f>
        <v>1739</v>
      </c>
      <c r="E934" s="26" t="str">
        <f>LatticeLayout!E950</f>
        <v>LS1_CB09:CAV1_D1739</v>
      </c>
      <c r="F934" s="26">
        <f>LatticeLayout!F950</f>
        <v>0</v>
      </c>
      <c r="G934" s="26" t="str">
        <f>LatticeLayout!G950</f>
        <v>b08 resonator</v>
      </c>
      <c r="H934" s="26">
        <f>LatticeLayout!H950</f>
        <v>34</v>
      </c>
      <c r="I934" s="26">
        <f>LatticeLayout!I950</f>
        <v>0</v>
      </c>
      <c r="J934" s="26">
        <f>LatticeLayout!J950</f>
        <v>0</v>
      </c>
      <c r="K934" s="26">
        <f>LatticeLayout!K950</f>
        <v>0.29817100000000002</v>
      </c>
      <c r="L934" s="26">
        <f>LatticeLayout!Q950</f>
        <v>294.49626760762874</v>
      </c>
      <c r="M934" s="26">
        <f>LatticeLayout!P950</f>
        <v>423.0996045</v>
      </c>
      <c r="N934" s="26">
        <f>LatticeLayout!O950</f>
        <v>41.094000000000001</v>
      </c>
      <c r="S934" s="26"/>
    </row>
    <row r="935" spans="1:19">
      <c r="A935" s="26">
        <f>LatticeLayout!A951</f>
        <v>0</v>
      </c>
      <c r="B935" s="26">
        <f>LatticeLayout!B951</f>
        <v>0</v>
      </c>
      <c r="C935" s="26">
        <f>LatticeLayout!C951</f>
        <v>0</v>
      </c>
      <c r="D935" s="26">
        <f>LatticeLayout!D951</f>
        <v>0</v>
      </c>
      <c r="E935" s="26">
        <f>LatticeLayout!E951</f>
        <v>0</v>
      </c>
      <c r="F935" s="26">
        <f>LatticeLayout!F951</f>
        <v>0</v>
      </c>
      <c r="G935" s="26">
        <f>LatticeLayout!G951</f>
        <v>0</v>
      </c>
      <c r="H935" s="26">
        <f>LatticeLayout!H951</f>
        <v>0</v>
      </c>
      <c r="I935" s="26">
        <f>LatticeLayout!I951</f>
        <v>0</v>
      </c>
      <c r="J935" s="26">
        <f>LatticeLayout!J951</f>
        <v>0</v>
      </c>
      <c r="K935" s="26">
        <f>LatticeLayout!K951</f>
        <v>0</v>
      </c>
      <c r="L935" s="26">
        <f>LatticeLayout!Q951</f>
        <v>294.49626760762874</v>
      </c>
      <c r="M935" s="26">
        <f>LatticeLayout!P951</f>
        <v>423.0996045</v>
      </c>
      <c r="N935" s="26">
        <f>LatticeLayout!O951</f>
        <v>41.094000000000001</v>
      </c>
      <c r="S935" s="26"/>
    </row>
    <row r="936" spans="1:19">
      <c r="A936" s="26" t="str">
        <f>LatticeLayout!A952</f>
        <v>LS1</v>
      </c>
      <c r="B936" s="26" t="str">
        <f>LatticeLayout!B952</f>
        <v>CB09</v>
      </c>
      <c r="C936" s="26" t="str">
        <f>LatticeLayout!C952</f>
        <v>BLM</v>
      </c>
      <c r="D936" s="26">
        <f>LatticeLayout!D952</f>
        <v>1740</v>
      </c>
      <c r="E936" s="26" t="str">
        <f>LatticeLayout!E952</f>
        <v>LS1_CB09:BLM_D1740</v>
      </c>
      <c r="F936" s="26">
        <f>LatticeLayout!F952</f>
        <v>0</v>
      </c>
      <c r="G936" s="26" t="str">
        <f>LatticeLayout!G952</f>
        <v>outside loss monitor</v>
      </c>
      <c r="H936" s="26">
        <f>LatticeLayout!H952</f>
        <v>0</v>
      </c>
      <c r="I936" s="26">
        <f>LatticeLayout!I952</f>
        <v>0</v>
      </c>
      <c r="J936" s="26">
        <f>LatticeLayout!J952</f>
        <v>0</v>
      </c>
      <c r="K936" s="26">
        <f>LatticeLayout!K952</f>
        <v>0</v>
      </c>
      <c r="L936" s="26">
        <f>LatticeLayout!Q952</f>
        <v>294.49626760762874</v>
      </c>
      <c r="M936" s="26">
        <f>LatticeLayout!P952</f>
        <v>423.0996045</v>
      </c>
      <c r="N936" s="26">
        <f>LatticeLayout!O952</f>
        <v>41.094000000000001</v>
      </c>
      <c r="S936" s="26"/>
    </row>
    <row r="937" spans="1:19">
      <c r="A937" s="26">
        <f>LatticeLayout!A953</f>
        <v>0</v>
      </c>
      <c r="B937" s="26">
        <f>LatticeLayout!B953</f>
        <v>0</v>
      </c>
      <c r="C937" s="26">
        <f>LatticeLayout!C953</f>
        <v>0</v>
      </c>
      <c r="D937" s="26">
        <f>LatticeLayout!D953</f>
        <v>0</v>
      </c>
      <c r="E937" s="26">
        <f>LatticeLayout!E953</f>
        <v>0</v>
      </c>
      <c r="F937" s="26">
        <f>LatticeLayout!F953</f>
        <v>0</v>
      </c>
      <c r="G937" s="26" t="str">
        <f>LatticeLayout!G953</f>
        <v>bellow</v>
      </c>
      <c r="H937" s="26">
        <f>LatticeLayout!H953</f>
        <v>40</v>
      </c>
      <c r="I937" s="26">
        <f>LatticeLayout!I953</f>
        <v>0</v>
      </c>
      <c r="J937" s="26">
        <f>LatticeLayout!J953</f>
        <v>0</v>
      </c>
      <c r="K937" s="26">
        <f>LatticeLayout!K953</f>
        <v>9.650984E-2</v>
      </c>
      <c r="L937" s="26">
        <f>LatticeLayout!Q953</f>
        <v>294.39975776762873</v>
      </c>
      <c r="M937" s="26">
        <f>LatticeLayout!P953</f>
        <v>423.0996045</v>
      </c>
      <c r="N937" s="26">
        <f>LatticeLayout!O953</f>
        <v>41.094000000000001</v>
      </c>
      <c r="S937" s="26"/>
    </row>
    <row r="938" spans="1:19">
      <c r="A938" s="26" t="str">
        <f>LatticeLayout!A954</f>
        <v>LS1</v>
      </c>
      <c r="B938" s="26" t="str">
        <f>LatticeLayout!B954</f>
        <v>CB09</v>
      </c>
      <c r="C938" s="26" t="str">
        <f>LatticeLayout!C954</f>
        <v>BPM</v>
      </c>
      <c r="D938" s="26">
        <f>LatticeLayout!D954</f>
        <v>1741</v>
      </c>
      <c r="E938" s="26" t="str">
        <f>LatticeLayout!E954</f>
        <v>LS1_CB09:BPM_D1741</v>
      </c>
      <c r="F938" s="26" t="str">
        <f>LatticeLayout!F954</f>
        <v>BPM6</v>
      </c>
      <c r="G938" s="26" t="str">
        <f>LatticeLayout!G954</f>
        <v>position monitor, BPMc</v>
      </c>
      <c r="H938" s="26">
        <f>LatticeLayout!H954</f>
        <v>0</v>
      </c>
      <c r="I938" s="26">
        <f>LatticeLayout!I954</f>
        <v>0</v>
      </c>
      <c r="J938" s="26">
        <f>LatticeLayout!J954</f>
        <v>0</v>
      </c>
      <c r="K938" s="26">
        <f>LatticeLayout!K954</f>
        <v>0</v>
      </c>
      <c r="L938" s="26">
        <f>LatticeLayout!Q954</f>
        <v>294.39975776762873</v>
      </c>
      <c r="M938" s="26">
        <f>LatticeLayout!P954</f>
        <v>423.0996045</v>
      </c>
      <c r="N938" s="26">
        <f>LatticeLayout!O954</f>
        <v>41.094000000000001</v>
      </c>
      <c r="S938" s="26"/>
    </row>
    <row r="939" spans="1:19">
      <c r="A939" s="26">
        <f>LatticeLayout!A955</f>
        <v>0</v>
      </c>
      <c r="B939" s="26">
        <f>LatticeLayout!B955</f>
        <v>0</v>
      </c>
      <c r="C939" s="26">
        <f>LatticeLayout!C955</f>
        <v>0</v>
      </c>
      <c r="D939" s="26">
        <f>LatticeLayout!D955</f>
        <v>0</v>
      </c>
      <c r="E939" s="26">
        <f>LatticeLayout!E955</f>
        <v>0</v>
      </c>
      <c r="F939" s="26">
        <f>LatticeLayout!F955</f>
        <v>0</v>
      </c>
      <c r="G939" s="26" t="str">
        <f>LatticeLayout!G955</f>
        <v>BPM-box</v>
      </c>
      <c r="H939" s="26">
        <f>LatticeLayout!H955</f>
        <v>40</v>
      </c>
      <c r="I939" s="26">
        <f>LatticeLayout!I955</f>
        <v>0</v>
      </c>
      <c r="J939" s="26">
        <f>LatticeLayout!J955</f>
        <v>0</v>
      </c>
      <c r="K939" s="26">
        <f>LatticeLayout!K955</f>
        <v>5.5879999999999999E-2</v>
      </c>
      <c r="L939" s="26">
        <f>LatticeLayout!Q955</f>
        <v>294.34387776762873</v>
      </c>
      <c r="M939" s="26">
        <f>LatticeLayout!P955</f>
        <v>423.0996045</v>
      </c>
      <c r="N939" s="26">
        <f>LatticeLayout!O955</f>
        <v>41.094000000000001</v>
      </c>
      <c r="S939" s="26"/>
    </row>
    <row r="940" spans="1:19">
      <c r="A940" s="26">
        <f>LatticeLayout!A956</f>
        <v>0</v>
      </c>
      <c r="B940" s="26">
        <f>LatticeLayout!B956</f>
        <v>0</v>
      </c>
      <c r="C940" s="26">
        <f>LatticeLayout!C956</f>
        <v>0</v>
      </c>
      <c r="D940" s="26">
        <f>LatticeLayout!D956</f>
        <v>0</v>
      </c>
      <c r="E940" s="26">
        <f>LatticeLayout!E956</f>
        <v>0</v>
      </c>
      <c r="F940" s="26">
        <f>LatticeLayout!F956</f>
        <v>0</v>
      </c>
      <c r="G940" s="26" t="str">
        <f>LatticeLayout!G956</f>
        <v>solenoid-entry</v>
      </c>
      <c r="H940" s="26">
        <f>LatticeLayout!H956</f>
        <v>40</v>
      </c>
      <c r="I940" s="26">
        <f>LatticeLayout!I956</f>
        <v>0</v>
      </c>
      <c r="J940" s="26">
        <f>LatticeLayout!J956</f>
        <v>0</v>
      </c>
      <c r="K940" s="26">
        <f>LatticeLayout!K956</f>
        <v>7.6135999999999995E-2</v>
      </c>
      <c r="L940" s="26">
        <f>LatticeLayout!Q956</f>
        <v>294.26774176762871</v>
      </c>
      <c r="M940" s="26">
        <f>LatticeLayout!P956</f>
        <v>423.0996045</v>
      </c>
      <c r="N940" s="26">
        <f>LatticeLayout!O956</f>
        <v>41.094000000000001</v>
      </c>
      <c r="S940" s="26"/>
    </row>
    <row r="941" spans="1:19">
      <c r="A941" s="26" t="str">
        <f>LatticeLayout!A957</f>
        <v>LS1</v>
      </c>
      <c r="B941" s="26" t="str">
        <f>LatticeLayout!B957</f>
        <v>CB09</v>
      </c>
      <c r="C941" s="26" t="str">
        <f>LatticeLayout!C957</f>
        <v>SOL1</v>
      </c>
      <c r="D941" s="26">
        <f>LatticeLayout!D957</f>
        <v>1745</v>
      </c>
      <c r="E941" s="26" t="str">
        <f>LatticeLayout!E957</f>
        <v>LS1_CB09:SOL1_D1745</v>
      </c>
      <c r="F941" s="26" t="str">
        <f>LatticeLayout!F957</f>
        <v>S2</v>
      </c>
      <c r="G941" s="26" t="str">
        <f>LatticeLayout!G957</f>
        <v>solenoid+correctors</v>
      </c>
      <c r="H941" s="26">
        <f>LatticeLayout!H957</f>
        <v>40</v>
      </c>
      <c r="I941" s="26">
        <f>LatticeLayout!I957</f>
        <v>0</v>
      </c>
      <c r="J941" s="26">
        <f>LatticeLayout!J957</f>
        <v>0</v>
      </c>
      <c r="K941" s="26">
        <f>LatticeLayout!K957</f>
        <v>0.5</v>
      </c>
      <c r="L941" s="26">
        <f>LatticeLayout!Q957</f>
        <v>293.76774176762871</v>
      </c>
      <c r="M941" s="26">
        <f>LatticeLayout!P957</f>
        <v>423.0996045</v>
      </c>
      <c r="N941" s="26">
        <f>LatticeLayout!O957</f>
        <v>41.094000000000001</v>
      </c>
      <c r="S941" s="26"/>
    </row>
    <row r="942" spans="1:19">
      <c r="A942" s="26">
        <f>LatticeLayout!A958</f>
        <v>0</v>
      </c>
      <c r="B942" s="26">
        <f>LatticeLayout!B958</f>
        <v>0</v>
      </c>
      <c r="C942" s="26">
        <f>LatticeLayout!C958</f>
        <v>0</v>
      </c>
      <c r="D942" s="26">
        <f>LatticeLayout!D958</f>
        <v>0</v>
      </c>
      <c r="E942" s="26">
        <f>LatticeLayout!E958</f>
        <v>0</v>
      </c>
      <c r="F942" s="26">
        <f>LatticeLayout!F958</f>
        <v>0</v>
      </c>
      <c r="G942" s="26" t="str">
        <f>LatticeLayout!G958</f>
        <v>solenoid-exit</v>
      </c>
      <c r="H942" s="26">
        <f>LatticeLayout!H958</f>
        <v>40</v>
      </c>
      <c r="I942" s="26">
        <f>LatticeLayout!I958</f>
        <v>0</v>
      </c>
      <c r="J942" s="26">
        <f>LatticeLayout!J958</f>
        <v>0</v>
      </c>
      <c r="K942" s="26">
        <f>LatticeLayout!K958</f>
        <v>7.6135999999999995E-2</v>
      </c>
      <c r="L942" s="26">
        <f>LatticeLayout!Q958</f>
        <v>293.69160576762869</v>
      </c>
      <c r="M942" s="26">
        <f>LatticeLayout!P958</f>
        <v>423.0996045</v>
      </c>
      <c r="N942" s="26">
        <f>LatticeLayout!O958</f>
        <v>41.094000000000001</v>
      </c>
      <c r="S942" s="26"/>
    </row>
    <row r="943" spans="1:19">
      <c r="A943" s="26">
        <f>LatticeLayout!A959</f>
        <v>0</v>
      </c>
      <c r="B943" s="26">
        <f>LatticeLayout!B959</f>
        <v>0</v>
      </c>
      <c r="C943" s="26">
        <f>LatticeLayout!C959</f>
        <v>0</v>
      </c>
      <c r="D943" s="26">
        <f>LatticeLayout!D959</f>
        <v>0</v>
      </c>
      <c r="E943" s="26">
        <f>LatticeLayout!E959</f>
        <v>0</v>
      </c>
      <c r="F943" s="26">
        <f>LatticeLayout!F959</f>
        <v>0</v>
      </c>
      <c r="G943" s="26" t="str">
        <f>LatticeLayout!G959</f>
        <v>bellow</v>
      </c>
      <c r="H943" s="26">
        <f>LatticeLayout!H959</f>
        <v>0</v>
      </c>
      <c r="I943" s="26">
        <f>LatticeLayout!I959</f>
        <v>0</v>
      </c>
      <c r="J943" s="26">
        <f>LatticeLayout!J959</f>
        <v>0</v>
      </c>
      <c r="K943" s="26">
        <f>LatticeLayout!K959</f>
        <v>9.9516999999999994E-2</v>
      </c>
      <c r="L943" s="26">
        <f>LatticeLayout!Q959</f>
        <v>293.5920887676287</v>
      </c>
      <c r="M943" s="26">
        <f>LatticeLayout!P959</f>
        <v>423.0996045</v>
      </c>
      <c r="N943" s="26">
        <f>LatticeLayout!O959</f>
        <v>41.094000000000001</v>
      </c>
      <c r="S943" s="26"/>
    </row>
    <row r="944" spans="1:19">
      <c r="A944" s="26" t="str">
        <f>LatticeLayout!A960</f>
        <v>LS1</v>
      </c>
      <c r="B944" s="26" t="str">
        <f>LatticeLayout!B960</f>
        <v>CB09</v>
      </c>
      <c r="C944" s="26" t="str">
        <f>LatticeLayout!C960</f>
        <v>CAV2</v>
      </c>
      <c r="D944" s="26">
        <f>LatticeLayout!D960</f>
        <v>1751</v>
      </c>
      <c r="E944" s="26" t="str">
        <f>LatticeLayout!E960</f>
        <v>LS1_CB09:CAV2_D1751</v>
      </c>
      <c r="F944" s="26">
        <f>LatticeLayout!F960</f>
        <v>0</v>
      </c>
      <c r="G944" s="26" t="str">
        <f>LatticeLayout!G960</f>
        <v>b08 resonator</v>
      </c>
      <c r="H944" s="26">
        <f>LatticeLayout!H960</f>
        <v>34</v>
      </c>
      <c r="I944" s="26">
        <f>LatticeLayout!I960</f>
        <v>0</v>
      </c>
      <c r="J944" s="26">
        <f>LatticeLayout!J960</f>
        <v>0</v>
      </c>
      <c r="K944" s="26">
        <f>LatticeLayout!K960</f>
        <v>0.29817100000000002</v>
      </c>
      <c r="L944" s="26">
        <f>LatticeLayout!Q960</f>
        <v>293.29391776762867</v>
      </c>
      <c r="M944" s="26">
        <f>LatticeLayout!P960</f>
        <v>423.0996045</v>
      </c>
      <c r="N944" s="26">
        <f>LatticeLayout!O960</f>
        <v>41.094000000000001</v>
      </c>
      <c r="S944" s="26"/>
    </row>
    <row r="945" spans="1:14">
      <c r="A945" s="26">
        <f>LatticeLayout!A961</f>
        <v>0</v>
      </c>
      <c r="B945" s="26">
        <f>LatticeLayout!B961</f>
        <v>0</v>
      </c>
      <c r="C945" s="26">
        <f>LatticeLayout!C961</f>
        <v>0</v>
      </c>
      <c r="D945" s="26">
        <f>LatticeLayout!D961</f>
        <v>0</v>
      </c>
      <c r="E945" s="26">
        <f>LatticeLayout!E961</f>
        <v>0</v>
      </c>
      <c r="F945" s="26">
        <f>LatticeLayout!F961</f>
        <v>0</v>
      </c>
      <c r="G945" s="26">
        <f>LatticeLayout!G961</f>
        <v>0</v>
      </c>
      <c r="H945" s="26">
        <f>LatticeLayout!H961</f>
        <v>0</v>
      </c>
      <c r="I945" s="26">
        <f>LatticeLayout!I961</f>
        <v>0</v>
      </c>
      <c r="J945" s="26">
        <f>LatticeLayout!J961</f>
        <v>0</v>
      </c>
      <c r="K945" s="26">
        <f>LatticeLayout!K961</f>
        <v>0</v>
      </c>
      <c r="L945" s="26">
        <f>LatticeLayout!Q961</f>
        <v>293.29391776762867</v>
      </c>
      <c r="M945" s="26">
        <f>LatticeLayout!P961</f>
        <v>423.0996045</v>
      </c>
      <c r="N945" s="26">
        <f>LatticeLayout!O961</f>
        <v>41.094000000000001</v>
      </c>
    </row>
    <row r="946" spans="1:14">
      <c r="A946" s="26">
        <f>LatticeLayout!A962</f>
        <v>0</v>
      </c>
      <c r="B946" s="26">
        <f>LatticeLayout!B962</f>
        <v>0</v>
      </c>
      <c r="C946" s="26">
        <f>LatticeLayout!C962</f>
        <v>0</v>
      </c>
      <c r="D946" s="26">
        <f>LatticeLayout!D962</f>
        <v>0</v>
      </c>
      <c r="E946" s="26">
        <f>LatticeLayout!E962</f>
        <v>0</v>
      </c>
      <c r="F946" s="26">
        <f>LatticeLayout!F962</f>
        <v>0</v>
      </c>
      <c r="G946" s="26">
        <f>LatticeLayout!G962</f>
        <v>0</v>
      </c>
      <c r="H946" s="26">
        <f>LatticeLayout!H962</f>
        <v>0</v>
      </c>
      <c r="I946" s="26">
        <f>LatticeLayout!I962</f>
        <v>0</v>
      </c>
      <c r="J946" s="26">
        <f>LatticeLayout!J962</f>
        <v>0</v>
      </c>
      <c r="K946" s="26">
        <f>LatticeLayout!K962</f>
        <v>0</v>
      </c>
      <c r="L946" s="26">
        <f>LatticeLayout!Q962</f>
        <v>293.29391776762867</v>
      </c>
      <c r="M946" s="26">
        <f>LatticeLayout!P962</f>
        <v>423.0996045</v>
      </c>
      <c r="N946" s="26">
        <f>LatticeLayout!O962</f>
        <v>41.094000000000001</v>
      </c>
    </row>
    <row r="947" spans="1:14">
      <c r="A947" s="26">
        <f>LatticeLayout!A963</f>
        <v>0</v>
      </c>
      <c r="B947" s="26">
        <f>LatticeLayout!B963</f>
        <v>0</v>
      </c>
      <c r="C947" s="26">
        <f>LatticeLayout!C963</f>
        <v>0</v>
      </c>
      <c r="D947" s="26">
        <f>LatticeLayout!D963</f>
        <v>0</v>
      </c>
      <c r="E947" s="26">
        <f>LatticeLayout!E963</f>
        <v>0</v>
      </c>
      <c r="F947" s="26">
        <f>LatticeLayout!F963</f>
        <v>0</v>
      </c>
      <c r="G947" s="26" t="str">
        <f>LatticeLayout!G963</f>
        <v>bellow</v>
      </c>
      <c r="H947" s="26">
        <f>LatticeLayout!H963</f>
        <v>0</v>
      </c>
      <c r="I947" s="26">
        <f>LatticeLayout!I963</f>
        <v>0</v>
      </c>
      <c r="J947" s="26">
        <f>LatticeLayout!J963</f>
        <v>0</v>
      </c>
      <c r="K947" s="26">
        <f>LatticeLayout!K963</f>
        <v>9.9516999999999994E-2</v>
      </c>
      <c r="L947" s="26">
        <f>LatticeLayout!Q963</f>
        <v>293.19440076762868</v>
      </c>
      <c r="M947" s="26">
        <f>LatticeLayout!P963</f>
        <v>423.0996045</v>
      </c>
      <c r="N947" s="26">
        <f>LatticeLayout!O963</f>
        <v>41.094000000000001</v>
      </c>
    </row>
    <row r="948" spans="1:14">
      <c r="A948" s="26" t="str">
        <f>LatticeLayout!A964</f>
        <v>LS1</v>
      </c>
      <c r="B948" s="26" t="str">
        <f>LatticeLayout!B964</f>
        <v>CB09</v>
      </c>
      <c r="C948" s="26" t="str">
        <f>LatticeLayout!C964</f>
        <v>CAV3</v>
      </c>
      <c r="D948" s="26">
        <f>LatticeLayout!D964</f>
        <v>1755</v>
      </c>
      <c r="E948" s="26" t="str">
        <f>LatticeLayout!E964</f>
        <v>LS1_CB09:CAV3_D1755</v>
      </c>
      <c r="F948" s="26">
        <f>LatticeLayout!F964</f>
        <v>0</v>
      </c>
      <c r="G948" s="26" t="str">
        <f>LatticeLayout!G964</f>
        <v>b08 resonator</v>
      </c>
      <c r="H948" s="26">
        <f>LatticeLayout!H964</f>
        <v>34</v>
      </c>
      <c r="I948" s="26">
        <f>LatticeLayout!I964</f>
        <v>0</v>
      </c>
      <c r="J948" s="26">
        <f>LatticeLayout!J964</f>
        <v>0</v>
      </c>
      <c r="K948" s="26">
        <f>LatticeLayout!K964</f>
        <v>0.29817100000000002</v>
      </c>
      <c r="L948" s="26">
        <f>LatticeLayout!Q964</f>
        <v>292.89622976762865</v>
      </c>
      <c r="M948" s="26">
        <f>LatticeLayout!P964</f>
        <v>423.0996045</v>
      </c>
      <c r="N948" s="26">
        <f>LatticeLayout!O964</f>
        <v>41.094000000000001</v>
      </c>
    </row>
    <row r="949" spans="1:14">
      <c r="A949" s="26">
        <f>LatticeLayout!A965</f>
        <v>0</v>
      </c>
      <c r="B949" s="26">
        <f>LatticeLayout!B965</f>
        <v>0</v>
      </c>
      <c r="C949" s="26">
        <f>LatticeLayout!C965</f>
        <v>0</v>
      </c>
      <c r="D949" s="26">
        <f>LatticeLayout!D965</f>
        <v>0</v>
      </c>
      <c r="E949" s="26">
        <f>LatticeLayout!E965</f>
        <v>0</v>
      </c>
      <c r="F949" s="26">
        <f>LatticeLayout!F965</f>
        <v>0</v>
      </c>
      <c r="G949" s="26">
        <f>LatticeLayout!G965</f>
        <v>0</v>
      </c>
      <c r="H949" s="26">
        <f>LatticeLayout!H965</f>
        <v>0</v>
      </c>
      <c r="I949" s="26">
        <f>LatticeLayout!I965</f>
        <v>0</v>
      </c>
      <c r="J949" s="26">
        <f>LatticeLayout!J965</f>
        <v>0</v>
      </c>
      <c r="K949" s="26">
        <f>LatticeLayout!K965</f>
        <v>0</v>
      </c>
      <c r="L949" s="26">
        <f>LatticeLayout!Q965</f>
        <v>292.89622976762865</v>
      </c>
      <c r="M949" s="26">
        <f>LatticeLayout!P965</f>
        <v>423.0996045</v>
      </c>
      <c r="N949" s="26">
        <f>LatticeLayout!O965</f>
        <v>41.094000000000001</v>
      </c>
    </row>
    <row r="950" spans="1:14">
      <c r="A950" s="26">
        <f>LatticeLayout!A966</f>
        <v>0</v>
      </c>
      <c r="B950" s="26">
        <f>LatticeLayout!B966</f>
        <v>0</v>
      </c>
      <c r="C950" s="26">
        <f>LatticeLayout!C966</f>
        <v>0</v>
      </c>
      <c r="D950" s="26">
        <f>LatticeLayout!D966</f>
        <v>0</v>
      </c>
      <c r="E950" s="26">
        <f>LatticeLayout!E966</f>
        <v>0</v>
      </c>
      <c r="F950" s="26">
        <f>LatticeLayout!F966</f>
        <v>0</v>
      </c>
      <c r="G950" s="26">
        <f>LatticeLayout!G966</f>
        <v>0</v>
      </c>
      <c r="H950" s="26">
        <f>LatticeLayout!H966</f>
        <v>0</v>
      </c>
      <c r="I950" s="26">
        <f>LatticeLayout!I966</f>
        <v>0</v>
      </c>
      <c r="J950" s="26">
        <f>LatticeLayout!J966</f>
        <v>0</v>
      </c>
      <c r="K950" s="26">
        <f>LatticeLayout!K966</f>
        <v>0</v>
      </c>
      <c r="L950" s="26">
        <f>LatticeLayout!Q966</f>
        <v>292.89622976762865</v>
      </c>
      <c r="M950" s="26">
        <f>LatticeLayout!P966</f>
        <v>423.0996045</v>
      </c>
      <c r="N950" s="26">
        <f>LatticeLayout!O966</f>
        <v>41.094000000000001</v>
      </c>
    </row>
    <row r="951" spans="1:14">
      <c r="A951" s="26">
        <f>LatticeLayout!A967</f>
        <v>0</v>
      </c>
      <c r="B951" s="26">
        <f>LatticeLayout!B967</f>
        <v>0</v>
      </c>
      <c r="C951" s="26">
        <f>LatticeLayout!C967</f>
        <v>0</v>
      </c>
      <c r="D951" s="26">
        <f>LatticeLayout!D967</f>
        <v>0</v>
      </c>
      <c r="E951" s="26">
        <f>LatticeLayout!E967</f>
        <v>0</v>
      </c>
      <c r="F951" s="26">
        <f>LatticeLayout!F967</f>
        <v>0</v>
      </c>
      <c r="G951" s="26" t="str">
        <f>LatticeLayout!G967</f>
        <v>bellow</v>
      </c>
      <c r="H951" s="26">
        <f>LatticeLayout!H967</f>
        <v>0</v>
      </c>
      <c r="I951" s="26">
        <f>LatticeLayout!I967</f>
        <v>0</v>
      </c>
      <c r="J951" s="26">
        <f>LatticeLayout!J967</f>
        <v>0</v>
      </c>
      <c r="K951" s="26">
        <f>LatticeLayout!K967</f>
        <v>9.9516999999999994E-2</v>
      </c>
      <c r="L951" s="26">
        <f>LatticeLayout!Q967</f>
        <v>292.79671276762866</v>
      </c>
      <c r="M951" s="26">
        <f>LatticeLayout!P967</f>
        <v>423.0996045</v>
      </c>
      <c r="N951" s="26">
        <f>LatticeLayout!O967</f>
        <v>41.094000000000001</v>
      </c>
    </row>
    <row r="952" spans="1:14">
      <c r="A952" s="26" t="str">
        <f>LatticeLayout!A968</f>
        <v>LS1</v>
      </c>
      <c r="B952" s="26" t="str">
        <f>LatticeLayout!B968</f>
        <v>CB09</v>
      </c>
      <c r="C952" s="26" t="str">
        <f>LatticeLayout!C968</f>
        <v>CAV4</v>
      </c>
      <c r="D952" s="26">
        <f>LatticeLayout!D968</f>
        <v>1759</v>
      </c>
      <c r="E952" s="26" t="str">
        <f>LatticeLayout!E968</f>
        <v>LS1_CB09:CAV4_D1759</v>
      </c>
      <c r="F952" s="26">
        <f>LatticeLayout!F968</f>
        <v>0</v>
      </c>
      <c r="G952" s="26" t="str">
        <f>LatticeLayout!G968</f>
        <v>b08 resonator</v>
      </c>
      <c r="H952" s="26">
        <f>LatticeLayout!H968</f>
        <v>34</v>
      </c>
      <c r="I952" s="26">
        <f>LatticeLayout!I968</f>
        <v>0</v>
      </c>
      <c r="J952" s="26">
        <f>LatticeLayout!J968</f>
        <v>0</v>
      </c>
      <c r="K952" s="26">
        <f>LatticeLayout!K968</f>
        <v>0.29817100000000002</v>
      </c>
      <c r="L952" s="26">
        <f>LatticeLayout!Q968</f>
        <v>292.49854176762864</v>
      </c>
      <c r="M952" s="26">
        <f>LatticeLayout!P968</f>
        <v>423.0996045</v>
      </c>
      <c r="N952" s="26">
        <f>LatticeLayout!O968</f>
        <v>41.094000000000001</v>
      </c>
    </row>
    <row r="953" spans="1:14">
      <c r="A953" s="26">
        <f>LatticeLayout!A969</f>
        <v>0</v>
      </c>
      <c r="B953" s="26">
        <f>LatticeLayout!B969</f>
        <v>0</v>
      </c>
      <c r="C953" s="26">
        <f>LatticeLayout!C969</f>
        <v>0</v>
      </c>
      <c r="D953" s="26">
        <f>LatticeLayout!D969</f>
        <v>0</v>
      </c>
      <c r="E953" s="26">
        <f>LatticeLayout!E969</f>
        <v>0</v>
      </c>
      <c r="F953" s="26">
        <f>LatticeLayout!F969</f>
        <v>0</v>
      </c>
      <c r="G953" s="26">
        <f>LatticeLayout!G969</f>
        <v>0</v>
      </c>
      <c r="H953" s="26">
        <f>LatticeLayout!H969</f>
        <v>0</v>
      </c>
      <c r="I953" s="26">
        <f>LatticeLayout!I969</f>
        <v>0</v>
      </c>
      <c r="J953" s="26">
        <f>LatticeLayout!J969</f>
        <v>0</v>
      </c>
      <c r="K953" s="26">
        <f>LatticeLayout!K969</f>
        <v>0</v>
      </c>
      <c r="L953" s="26">
        <f>LatticeLayout!Q969</f>
        <v>292.49854176762864</v>
      </c>
      <c r="M953" s="26">
        <f>LatticeLayout!P969</f>
        <v>423.0996045</v>
      </c>
      <c r="N953" s="26">
        <f>LatticeLayout!O969</f>
        <v>41.094000000000001</v>
      </c>
    </row>
    <row r="954" spans="1:14">
      <c r="A954" s="26" t="str">
        <f>LatticeLayout!A970</f>
        <v>LS1</v>
      </c>
      <c r="B954" s="26" t="str">
        <f>LatticeLayout!B970</f>
        <v>CB09</v>
      </c>
      <c r="C954" s="26" t="str">
        <f>LatticeLayout!C970</f>
        <v>BLM</v>
      </c>
      <c r="D954" s="26">
        <f>LatticeLayout!D970</f>
        <v>1760</v>
      </c>
      <c r="E954" s="26" t="str">
        <f>LatticeLayout!E970</f>
        <v>LS1_CB09:BLM_D1760</v>
      </c>
      <c r="F954" s="26">
        <f>LatticeLayout!F970</f>
        <v>0</v>
      </c>
      <c r="G954" s="26" t="str">
        <f>LatticeLayout!G970</f>
        <v>outside loss monitor</v>
      </c>
      <c r="H954" s="26">
        <f>LatticeLayout!H970</f>
        <v>0</v>
      </c>
      <c r="I954" s="26">
        <f>LatticeLayout!I970</f>
        <v>0</v>
      </c>
      <c r="J954" s="26">
        <f>LatticeLayout!J970</f>
        <v>0</v>
      </c>
      <c r="K954" s="26">
        <f>LatticeLayout!K970</f>
        <v>0</v>
      </c>
      <c r="L954" s="26">
        <f>LatticeLayout!Q970</f>
        <v>292.49854176762864</v>
      </c>
      <c r="M954" s="26">
        <f>LatticeLayout!P970</f>
        <v>423.0996045</v>
      </c>
      <c r="N954" s="26">
        <f>LatticeLayout!O970</f>
        <v>41.094000000000001</v>
      </c>
    </row>
    <row r="955" spans="1:14">
      <c r="A955" s="26">
        <f>LatticeLayout!A971</f>
        <v>0</v>
      </c>
      <c r="B955" s="26">
        <f>LatticeLayout!B971</f>
        <v>0</v>
      </c>
      <c r="C955" s="26">
        <f>LatticeLayout!C971</f>
        <v>0</v>
      </c>
      <c r="D955" s="26">
        <f>LatticeLayout!D971</f>
        <v>0</v>
      </c>
      <c r="E955" s="26">
        <f>LatticeLayout!E971</f>
        <v>0</v>
      </c>
      <c r="F955" s="26">
        <f>LatticeLayout!F971</f>
        <v>0</v>
      </c>
      <c r="G955" s="26" t="str">
        <f>LatticeLayout!G971</f>
        <v>bellow</v>
      </c>
      <c r="H955" s="26">
        <f>LatticeLayout!H971</f>
        <v>0</v>
      </c>
      <c r="I955" s="26">
        <f>LatticeLayout!I971</f>
        <v>0</v>
      </c>
      <c r="J955" s="26">
        <f>LatticeLayout!J971</f>
        <v>0</v>
      </c>
      <c r="K955" s="26">
        <f>LatticeLayout!K971</f>
        <v>9.650984E-2</v>
      </c>
      <c r="L955" s="26">
        <f>LatticeLayout!Q971</f>
        <v>292.40203192762863</v>
      </c>
      <c r="M955" s="26">
        <f>LatticeLayout!P971</f>
        <v>423.0996045</v>
      </c>
      <c r="N955" s="26">
        <f>LatticeLayout!O971</f>
        <v>41.094000000000001</v>
      </c>
    </row>
    <row r="956" spans="1:14">
      <c r="A956" s="26" t="str">
        <f>LatticeLayout!A972</f>
        <v>LS1</v>
      </c>
      <c r="B956" s="26" t="str">
        <f>LatticeLayout!B972</f>
        <v>CB09</v>
      </c>
      <c r="C956" s="26" t="str">
        <f>LatticeLayout!C972</f>
        <v>BPM</v>
      </c>
      <c r="D956" s="26">
        <f>LatticeLayout!D972</f>
        <v>1761</v>
      </c>
      <c r="E956" s="26" t="str">
        <f>LatticeLayout!E972</f>
        <v>LS1_CB09:BPM_D1761</v>
      </c>
      <c r="F956" s="26" t="str">
        <f>LatticeLayout!F972</f>
        <v>BPM6</v>
      </c>
      <c r="G956" s="26" t="str">
        <f>LatticeLayout!G972</f>
        <v>position monitor, BPMc</v>
      </c>
      <c r="H956" s="26">
        <f>LatticeLayout!H972</f>
        <v>40</v>
      </c>
      <c r="I956" s="26">
        <f>LatticeLayout!I972</f>
        <v>0</v>
      </c>
      <c r="J956" s="26">
        <f>LatticeLayout!J972</f>
        <v>0</v>
      </c>
      <c r="K956" s="26">
        <f>LatticeLayout!K972</f>
        <v>0</v>
      </c>
      <c r="L956" s="26">
        <f>LatticeLayout!Q972</f>
        <v>292.40203192762863</v>
      </c>
      <c r="M956" s="26">
        <f>LatticeLayout!P972</f>
        <v>423.0996045</v>
      </c>
      <c r="N956" s="26">
        <f>LatticeLayout!O972</f>
        <v>41.094000000000001</v>
      </c>
    </row>
    <row r="957" spans="1:14">
      <c r="A957" s="26">
        <f>LatticeLayout!A973</f>
        <v>0</v>
      </c>
      <c r="B957" s="26">
        <f>LatticeLayout!B973</f>
        <v>0</v>
      </c>
      <c r="C957" s="26">
        <f>LatticeLayout!C973</f>
        <v>0</v>
      </c>
      <c r="D957" s="26">
        <f>LatticeLayout!D973</f>
        <v>0</v>
      </c>
      <c r="E957" s="26">
        <f>LatticeLayout!E973</f>
        <v>0</v>
      </c>
      <c r="F957" s="26">
        <f>LatticeLayout!F973</f>
        <v>0</v>
      </c>
      <c r="G957" s="26" t="str">
        <f>LatticeLayout!G973</f>
        <v>BPM-box</v>
      </c>
      <c r="H957" s="26">
        <f>LatticeLayout!H973</f>
        <v>0</v>
      </c>
      <c r="I957" s="26">
        <f>LatticeLayout!I973</f>
        <v>0</v>
      </c>
      <c r="J957" s="26">
        <f>LatticeLayout!J973</f>
        <v>0</v>
      </c>
      <c r="K957" s="26">
        <f>LatticeLayout!K973</f>
        <v>5.5879999999999999E-2</v>
      </c>
      <c r="L957" s="26">
        <f>LatticeLayout!Q973</f>
        <v>292.34615192762863</v>
      </c>
      <c r="M957" s="26">
        <f>LatticeLayout!P973</f>
        <v>423.0996045</v>
      </c>
      <c r="N957" s="26">
        <f>LatticeLayout!O973</f>
        <v>41.094000000000001</v>
      </c>
    </row>
    <row r="958" spans="1:14">
      <c r="A958" s="26">
        <f>LatticeLayout!A974</f>
        <v>0</v>
      </c>
      <c r="B958" s="26">
        <f>LatticeLayout!B974</f>
        <v>0</v>
      </c>
      <c r="C958" s="26">
        <f>LatticeLayout!C974</f>
        <v>0</v>
      </c>
      <c r="D958" s="26">
        <f>LatticeLayout!D974</f>
        <v>0</v>
      </c>
      <c r="E958" s="26">
        <f>LatticeLayout!E974</f>
        <v>0</v>
      </c>
      <c r="F958" s="26">
        <f>LatticeLayout!F974</f>
        <v>0</v>
      </c>
      <c r="G958" s="26" t="str">
        <f>LatticeLayout!G974</f>
        <v>solenoid-entry</v>
      </c>
      <c r="H958" s="26">
        <f>LatticeLayout!H974</f>
        <v>40</v>
      </c>
      <c r="I958" s="26">
        <f>LatticeLayout!I974</f>
        <v>0</v>
      </c>
      <c r="J958" s="26">
        <f>LatticeLayout!J974</f>
        <v>0</v>
      </c>
      <c r="K958" s="26">
        <f>LatticeLayout!K974</f>
        <v>7.6135999999999995E-2</v>
      </c>
      <c r="L958" s="26">
        <f>LatticeLayout!Q974</f>
        <v>292.27001592762861</v>
      </c>
      <c r="M958" s="26">
        <f>LatticeLayout!P974</f>
        <v>423.0996045</v>
      </c>
      <c r="N958" s="26">
        <f>LatticeLayout!O974</f>
        <v>41.094000000000001</v>
      </c>
    </row>
    <row r="959" spans="1:14">
      <c r="A959" s="26" t="str">
        <f>LatticeLayout!A975</f>
        <v>LS1</v>
      </c>
      <c r="B959" s="26" t="str">
        <f>LatticeLayout!B975</f>
        <v>CB09</v>
      </c>
      <c r="C959" s="26" t="str">
        <f>LatticeLayout!C975</f>
        <v>SOL2</v>
      </c>
      <c r="D959" s="26">
        <f>LatticeLayout!D975</f>
        <v>1765</v>
      </c>
      <c r="E959" s="26" t="str">
        <f>LatticeLayout!E975</f>
        <v>LS1_CB09:SOL2_D1765</v>
      </c>
      <c r="F959" s="26" t="str">
        <f>LatticeLayout!F975</f>
        <v>S2</v>
      </c>
      <c r="G959" s="26" t="str">
        <f>LatticeLayout!G975</f>
        <v>solenoid+correctors</v>
      </c>
      <c r="H959" s="26">
        <f>LatticeLayout!H975</f>
        <v>40</v>
      </c>
      <c r="I959" s="26">
        <f>LatticeLayout!I975</f>
        <v>0</v>
      </c>
      <c r="J959" s="26">
        <f>LatticeLayout!J975</f>
        <v>0</v>
      </c>
      <c r="K959" s="26">
        <f>LatticeLayout!K975</f>
        <v>0.5</v>
      </c>
      <c r="L959" s="26">
        <f>LatticeLayout!Q975</f>
        <v>291.77001592762861</v>
      </c>
      <c r="M959" s="26">
        <f>LatticeLayout!P975</f>
        <v>423.0996045</v>
      </c>
      <c r="N959" s="26">
        <f>LatticeLayout!O975</f>
        <v>41.094000000000001</v>
      </c>
    </row>
    <row r="960" spans="1:14">
      <c r="A960" s="26">
        <f>LatticeLayout!A976</f>
        <v>0</v>
      </c>
      <c r="B960" s="26">
        <f>LatticeLayout!B976</f>
        <v>0</v>
      </c>
      <c r="C960" s="26">
        <f>LatticeLayout!C976</f>
        <v>0</v>
      </c>
      <c r="D960" s="26">
        <f>LatticeLayout!D976</f>
        <v>0</v>
      </c>
      <c r="E960" s="26">
        <f>LatticeLayout!E976</f>
        <v>0</v>
      </c>
      <c r="F960" s="26">
        <f>LatticeLayout!F976</f>
        <v>0</v>
      </c>
      <c r="G960" s="26" t="str">
        <f>LatticeLayout!G976</f>
        <v>solenoid-exit</v>
      </c>
      <c r="H960" s="26">
        <f>LatticeLayout!H976</f>
        <v>40</v>
      </c>
      <c r="I960" s="26">
        <f>LatticeLayout!I976</f>
        <v>0</v>
      </c>
      <c r="J960" s="26">
        <f>LatticeLayout!J976</f>
        <v>0</v>
      </c>
      <c r="K960" s="26">
        <f>LatticeLayout!K976</f>
        <v>7.6135999999999995E-2</v>
      </c>
      <c r="L960" s="26">
        <f>LatticeLayout!Q976</f>
        <v>291.69387992762859</v>
      </c>
      <c r="M960" s="26">
        <f>LatticeLayout!P976</f>
        <v>423.0996045</v>
      </c>
      <c r="N960" s="26">
        <f>LatticeLayout!O976</f>
        <v>41.094000000000001</v>
      </c>
    </row>
    <row r="961" spans="1:14">
      <c r="A961" s="26">
        <f>LatticeLayout!A977</f>
        <v>0</v>
      </c>
      <c r="B961" s="26">
        <f>LatticeLayout!B977</f>
        <v>0</v>
      </c>
      <c r="C961" s="26">
        <f>LatticeLayout!C977</f>
        <v>0</v>
      </c>
      <c r="D961" s="26">
        <f>LatticeLayout!D977</f>
        <v>0</v>
      </c>
      <c r="E961" s="26">
        <f>LatticeLayout!E977</f>
        <v>0</v>
      </c>
      <c r="F961" s="26">
        <f>LatticeLayout!F977</f>
        <v>0</v>
      </c>
      <c r="G961" s="26" t="str">
        <f>LatticeLayout!G977</f>
        <v>bellow</v>
      </c>
      <c r="H961" s="26">
        <f>LatticeLayout!H977</f>
        <v>0</v>
      </c>
      <c r="I961" s="26">
        <f>LatticeLayout!I977</f>
        <v>0</v>
      </c>
      <c r="J961" s="26">
        <f>LatticeLayout!J977</f>
        <v>0</v>
      </c>
      <c r="K961" s="26">
        <f>LatticeLayout!K977</f>
        <v>9.9516999999999994E-2</v>
      </c>
      <c r="L961" s="26">
        <f>LatticeLayout!Q977</f>
        <v>291.59436292762859</v>
      </c>
      <c r="M961" s="26">
        <f>LatticeLayout!P977</f>
        <v>423.0996045</v>
      </c>
      <c r="N961" s="26">
        <f>LatticeLayout!O977</f>
        <v>41.094000000000001</v>
      </c>
    </row>
    <row r="962" spans="1:14">
      <c r="A962" s="26" t="str">
        <f>LatticeLayout!A978</f>
        <v>LS1</v>
      </c>
      <c r="B962" s="26" t="str">
        <f>LatticeLayout!B978</f>
        <v>CB09</v>
      </c>
      <c r="C962" s="26" t="str">
        <f>LatticeLayout!C978</f>
        <v>CAV5</v>
      </c>
      <c r="D962" s="26">
        <f>LatticeLayout!D978</f>
        <v>1771</v>
      </c>
      <c r="E962" s="26" t="str">
        <f>LatticeLayout!E978</f>
        <v>LS1_CB09:CAV5_D1771</v>
      </c>
      <c r="F962" s="26">
        <f>LatticeLayout!F978</f>
        <v>0</v>
      </c>
      <c r="G962" s="26" t="str">
        <f>LatticeLayout!G978</f>
        <v>b08 resonator</v>
      </c>
      <c r="H962" s="26">
        <f>LatticeLayout!H978</f>
        <v>34</v>
      </c>
      <c r="I962" s="26">
        <f>LatticeLayout!I978</f>
        <v>0</v>
      </c>
      <c r="J962" s="26">
        <f>LatticeLayout!J978</f>
        <v>0</v>
      </c>
      <c r="K962" s="26">
        <f>LatticeLayout!K978</f>
        <v>0.29817100000000002</v>
      </c>
      <c r="L962" s="26">
        <f>LatticeLayout!Q978</f>
        <v>291.29619192762857</v>
      </c>
      <c r="M962" s="26">
        <f>LatticeLayout!P978</f>
        <v>423.0996045</v>
      </c>
      <c r="N962" s="26">
        <f>LatticeLayout!O978</f>
        <v>41.094000000000001</v>
      </c>
    </row>
    <row r="963" spans="1:14">
      <c r="A963" s="26">
        <f>LatticeLayout!A979</f>
        <v>0</v>
      </c>
      <c r="B963" s="26">
        <f>LatticeLayout!B979</f>
        <v>0</v>
      </c>
      <c r="C963" s="26">
        <f>LatticeLayout!C979</f>
        <v>0</v>
      </c>
      <c r="D963" s="26">
        <f>LatticeLayout!D979</f>
        <v>0</v>
      </c>
      <c r="E963" s="26">
        <f>LatticeLayout!E979</f>
        <v>0</v>
      </c>
      <c r="F963" s="26">
        <f>LatticeLayout!F979</f>
        <v>0</v>
      </c>
      <c r="G963" s="26">
        <f>LatticeLayout!G979</f>
        <v>0</v>
      </c>
      <c r="H963" s="26">
        <f>LatticeLayout!H979</f>
        <v>0</v>
      </c>
      <c r="I963" s="26">
        <f>LatticeLayout!I979</f>
        <v>0</v>
      </c>
      <c r="J963" s="26">
        <f>LatticeLayout!J979</f>
        <v>0</v>
      </c>
      <c r="K963" s="26">
        <f>LatticeLayout!K979</f>
        <v>0</v>
      </c>
      <c r="L963" s="26">
        <f>LatticeLayout!Q979</f>
        <v>291.29619192762857</v>
      </c>
      <c r="M963" s="26">
        <f>LatticeLayout!P979</f>
        <v>423.0996045</v>
      </c>
      <c r="N963" s="26">
        <f>LatticeLayout!O979</f>
        <v>41.094000000000001</v>
      </c>
    </row>
    <row r="964" spans="1:14">
      <c r="A964" s="26">
        <f>LatticeLayout!A980</f>
        <v>0</v>
      </c>
      <c r="B964" s="26">
        <f>LatticeLayout!B980</f>
        <v>0</v>
      </c>
      <c r="C964" s="26">
        <f>LatticeLayout!C980</f>
        <v>0</v>
      </c>
      <c r="D964" s="26">
        <f>LatticeLayout!D980</f>
        <v>0</v>
      </c>
      <c r="E964" s="26">
        <f>LatticeLayout!E980</f>
        <v>0</v>
      </c>
      <c r="F964" s="26">
        <f>LatticeLayout!F980</f>
        <v>0</v>
      </c>
      <c r="G964" s="26">
        <f>LatticeLayout!G980</f>
        <v>0</v>
      </c>
      <c r="H964" s="26">
        <f>LatticeLayout!H980</f>
        <v>0</v>
      </c>
      <c r="I964" s="26">
        <f>LatticeLayout!I980</f>
        <v>0</v>
      </c>
      <c r="J964" s="26">
        <f>LatticeLayout!J980</f>
        <v>0</v>
      </c>
      <c r="K964" s="26">
        <f>LatticeLayout!K980</f>
        <v>0</v>
      </c>
      <c r="L964" s="26">
        <f>LatticeLayout!Q980</f>
        <v>291.29619192762857</v>
      </c>
      <c r="M964" s="26">
        <f>LatticeLayout!P980</f>
        <v>423.0996045</v>
      </c>
      <c r="N964" s="26">
        <f>LatticeLayout!O980</f>
        <v>41.094000000000001</v>
      </c>
    </row>
    <row r="965" spans="1:14">
      <c r="A965" s="26">
        <f>LatticeLayout!A981</f>
        <v>0</v>
      </c>
      <c r="B965" s="26">
        <f>LatticeLayout!B981</f>
        <v>0</v>
      </c>
      <c r="C965" s="26">
        <f>LatticeLayout!C981</f>
        <v>0</v>
      </c>
      <c r="D965" s="26">
        <f>LatticeLayout!D981</f>
        <v>0</v>
      </c>
      <c r="E965" s="26">
        <f>LatticeLayout!E981</f>
        <v>0</v>
      </c>
      <c r="F965" s="26">
        <f>LatticeLayout!F981</f>
        <v>0</v>
      </c>
      <c r="G965" s="26" t="str">
        <f>LatticeLayout!G981</f>
        <v>bellow</v>
      </c>
      <c r="H965" s="26">
        <f>LatticeLayout!H981</f>
        <v>0</v>
      </c>
      <c r="I965" s="26">
        <f>LatticeLayout!I981</f>
        <v>0</v>
      </c>
      <c r="J965" s="26">
        <f>LatticeLayout!J981</f>
        <v>0</v>
      </c>
      <c r="K965" s="26">
        <f>LatticeLayout!K981</f>
        <v>9.9516999999999994E-2</v>
      </c>
      <c r="L965" s="26">
        <f>LatticeLayout!Q981</f>
        <v>291.19667492762858</v>
      </c>
      <c r="M965" s="26">
        <f>LatticeLayout!P981</f>
        <v>423.0996045</v>
      </c>
      <c r="N965" s="26">
        <f>LatticeLayout!O981</f>
        <v>41.094000000000001</v>
      </c>
    </row>
    <row r="966" spans="1:14">
      <c r="A966" s="26" t="str">
        <f>LatticeLayout!A982</f>
        <v>LS1</v>
      </c>
      <c r="B966" s="26" t="str">
        <f>LatticeLayout!B982</f>
        <v>CB09</v>
      </c>
      <c r="C966" s="26" t="str">
        <f>LatticeLayout!C982</f>
        <v>CAV6</v>
      </c>
      <c r="D966" s="26">
        <f>LatticeLayout!D982</f>
        <v>1775</v>
      </c>
      <c r="E966" s="26" t="str">
        <f>LatticeLayout!E982</f>
        <v>LS1_CB09:CAV6_D1775</v>
      </c>
      <c r="F966" s="26">
        <f>LatticeLayout!F982</f>
        <v>0</v>
      </c>
      <c r="G966" s="26" t="str">
        <f>LatticeLayout!G982</f>
        <v>b08 resonator</v>
      </c>
      <c r="H966" s="26">
        <f>LatticeLayout!H982</f>
        <v>34</v>
      </c>
      <c r="I966" s="26">
        <f>LatticeLayout!I982</f>
        <v>0</v>
      </c>
      <c r="J966" s="26">
        <f>LatticeLayout!J982</f>
        <v>0</v>
      </c>
      <c r="K966" s="26">
        <f>LatticeLayout!K982</f>
        <v>0.29817100000000002</v>
      </c>
      <c r="L966" s="26">
        <f>LatticeLayout!Q982</f>
        <v>290.89850392762855</v>
      </c>
      <c r="M966" s="26">
        <f>LatticeLayout!P982</f>
        <v>423.0996045</v>
      </c>
      <c r="N966" s="26">
        <f>LatticeLayout!O982</f>
        <v>41.094000000000001</v>
      </c>
    </row>
    <row r="967" spans="1:14">
      <c r="A967" s="26">
        <f>LatticeLayout!A983</f>
        <v>0</v>
      </c>
      <c r="B967" s="26">
        <f>LatticeLayout!B983</f>
        <v>0</v>
      </c>
      <c r="C967" s="26">
        <f>LatticeLayout!C983</f>
        <v>0</v>
      </c>
      <c r="D967" s="26">
        <f>LatticeLayout!D983</f>
        <v>0</v>
      </c>
      <c r="E967" s="26">
        <f>LatticeLayout!E983</f>
        <v>0</v>
      </c>
      <c r="F967" s="26">
        <f>LatticeLayout!F983</f>
        <v>0</v>
      </c>
      <c r="G967" s="26">
        <f>LatticeLayout!G983</f>
        <v>0</v>
      </c>
      <c r="H967" s="26">
        <f>LatticeLayout!H983</f>
        <v>0</v>
      </c>
      <c r="I967" s="26">
        <f>LatticeLayout!I983</f>
        <v>0</v>
      </c>
      <c r="J967" s="26">
        <f>LatticeLayout!J983</f>
        <v>0</v>
      </c>
      <c r="K967" s="26">
        <f>LatticeLayout!K983</f>
        <v>0</v>
      </c>
      <c r="L967" s="26">
        <f>LatticeLayout!Q983</f>
        <v>290.89850392762855</v>
      </c>
      <c r="M967" s="26">
        <f>LatticeLayout!P983</f>
        <v>423.0996045</v>
      </c>
      <c r="N967" s="26">
        <f>LatticeLayout!O983</f>
        <v>41.094000000000001</v>
      </c>
    </row>
    <row r="968" spans="1:14">
      <c r="A968" s="26">
        <f>LatticeLayout!A984</f>
        <v>0</v>
      </c>
      <c r="B968" s="26">
        <f>LatticeLayout!B984</f>
        <v>0</v>
      </c>
      <c r="C968" s="26">
        <f>LatticeLayout!C984</f>
        <v>0</v>
      </c>
      <c r="D968" s="26">
        <f>LatticeLayout!D984</f>
        <v>0</v>
      </c>
      <c r="E968" s="26">
        <f>LatticeLayout!E984</f>
        <v>0</v>
      </c>
      <c r="F968" s="26">
        <f>LatticeLayout!F984</f>
        <v>0</v>
      </c>
      <c r="G968" s="26">
        <f>LatticeLayout!G984</f>
        <v>0</v>
      </c>
      <c r="H968" s="26">
        <f>LatticeLayout!H984</f>
        <v>0</v>
      </c>
      <c r="I968" s="26">
        <f>LatticeLayout!I984</f>
        <v>0</v>
      </c>
      <c r="J968" s="26">
        <f>LatticeLayout!J984</f>
        <v>0</v>
      </c>
      <c r="K968" s="26">
        <f>LatticeLayout!K984</f>
        <v>0</v>
      </c>
      <c r="L968" s="26">
        <f>LatticeLayout!Q984</f>
        <v>290.89850392762855</v>
      </c>
      <c r="M968" s="26">
        <f>LatticeLayout!P984</f>
        <v>423.0996045</v>
      </c>
      <c r="N968" s="26">
        <f>LatticeLayout!O984</f>
        <v>41.094000000000001</v>
      </c>
    </row>
    <row r="969" spans="1:14">
      <c r="A969" s="26">
        <f>LatticeLayout!A985</f>
        <v>0</v>
      </c>
      <c r="B969" s="26">
        <f>LatticeLayout!B985</f>
        <v>0</v>
      </c>
      <c r="C969" s="26">
        <f>LatticeLayout!C985</f>
        <v>0</v>
      </c>
      <c r="D969" s="26">
        <f>LatticeLayout!D985</f>
        <v>0</v>
      </c>
      <c r="E969" s="26">
        <f>LatticeLayout!E985</f>
        <v>0</v>
      </c>
      <c r="F969" s="26">
        <f>LatticeLayout!F985</f>
        <v>0</v>
      </c>
      <c r="G969" s="26" t="str">
        <f>LatticeLayout!G985</f>
        <v>bellow</v>
      </c>
      <c r="H969" s="26">
        <f>LatticeLayout!H985</f>
        <v>0</v>
      </c>
      <c r="I969" s="26">
        <f>LatticeLayout!I985</f>
        <v>0</v>
      </c>
      <c r="J969" s="26">
        <f>LatticeLayout!J985</f>
        <v>0</v>
      </c>
      <c r="K969" s="26">
        <f>LatticeLayout!K985</f>
        <v>9.9516999999999994E-2</v>
      </c>
      <c r="L969" s="26">
        <f>LatticeLayout!Q985</f>
        <v>290.79898692762856</v>
      </c>
      <c r="M969" s="26">
        <f>LatticeLayout!P985</f>
        <v>423.0996045</v>
      </c>
      <c r="N969" s="26">
        <f>LatticeLayout!O985</f>
        <v>41.094000000000001</v>
      </c>
    </row>
    <row r="970" spans="1:14">
      <c r="A970" s="26" t="str">
        <f>LatticeLayout!A986</f>
        <v>LS1</v>
      </c>
      <c r="B970" s="26" t="str">
        <f>LatticeLayout!B986</f>
        <v>CB09</v>
      </c>
      <c r="C970" s="26" t="str">
        <f>LatticeLayout!C986</f>
        <v>CAV7</v>
      </c>
      <c r="D970" s="26">
        <f>LatticeLayout!D986</f>
        <v>1779</v>
      </c>
      <c r="E970" s="26" t="str">
        <f>LatticeLayout!E986</f>
        <v>LS1_CB09:CAV7_D1779</v>
      </c>
      <c r="F970" s="26">
        <f>LatticeLayout!F986</f>
        <v>0</v>
      </c>
      <c r="G970" s="26" t="str">
        <f>LatticeLayout!G986</f>
        <v>b08 resonator</v>
      </c>
      <c r="H970" s="26">
        <f>LatticeLayout!H986</f>
        <v>34</v>
      </c>
      <c r="I970" s="26">
        <f>LatticeLayout!I986</f>
        <v>0</v>
      </c>
      <c r="J970" s="26">
        <f>LatticeLayout!J986</f>
        <v>0</v>
      </c>
      <c r="K970" s="26">
        <f>LatticeLayout!K986</f>
        <v>0.29817100000000002</v>
      </c>
      <c r="L970" s="26">
        <f>LatticeLayout!Q986</f>
        <v>290.50081592762854</v>
      </c>
      <c r="M970" s="26">
        <f>LatticeLayout!P986</f>
        <v>423.0996045</v>
      </c>
      <c r="N970" s="26">
        <f>LatticeLayout!O986</f>
        <v>41.094000000000001</v>
      </c>
    </row>
    <row r="971" spans="1:14">
      <c r="A971" s="26">
        <f>LatticeLayout!A987</f>
        <v>0</v>
      </c>
      <c r="B971" s="26">
        <f>LatticeLayout!B987</f>
        <v>0</v>
      </c>
      <c r="C971" s="26">
        <f>LatticeLayout!C987</f>
        <v>0</v>
      </c>
      <c r="D971" s="26">
        <f>LatticeLayout!D987</f>
        <v>0</v>
      </c>
      <c r="E971" s="26">
        <f>LatticeLayout!E987</f>
        <v>0</v>
      </c>
      <c r="F971" s="26">
        <f>LatticeLayout!F987</f>
        <v>0</v>
      </c>
      <c r="G971" s="26">
        <f>LatticeLayout!G987</f>
        <v>0</v>
      </c>
      <c r="H971" s="26">
        <f>LatticeLayout!H987</f>
        <v>0</v>
      </c>
      <c r="I971" s="26">
        <f>LatticeLayout!I987</f>
        <v>0</v>
      </c>
      <c r="J971" s="26">
        <f>LatticeLayout!J987</f>
        <v>0</v>
      </c>
      <c r="K971" s="26">
        <f>LatticeLayout!K987</f>
        <v>0</v>
      </c>
      <c r="L971" s="26">
        <f>LatticeLayout!Q987</f>
        <v>290.50081592762854</v>
      </c>
      <c r="M971" s="26">
        <f>LatticeLayout!P987</f>
        <v>423.0996045</v>
      </c>
      <c r="N971" s="26">
        <f>LatticeLayout!O987</f>
        <v>41.094000000000001</v>
      </c>
    </row>
    <row r="972" spans="1:14">
      <c r="A972" s="26" t="str">
        <f>LatticeLayout!A988</f>
        <v>LS1</v>
      </c>
      <c r="B972" s="26" t="str">
        <f>LatticeLayout!B988</f>
        <v>CB09</v>
      </c>
      <c r="C972" s="26" t="str">
        <f>LatticeLayout!C988</f>
        <v>BLM</v>
      </c>
      <c r="D972" s="26">
        <f>LatticeLayout!D988</f>
        <v>1780</v>
      </c>
      <c r="E972" s="26" t="str">
        <f>LatticeLayout!E988</f>
        <v>LS1_CB09:BLM_D1780</v>
      </c>
      <c r="F972" s="26">
        <f>LatticeLayout!F988</f>
        <v>0</v>
      </c>
      <c r="G972" s="26" t="str">
        <f>LatticeLayout!G988</f>
        <v>outside loss monitor</v>
      </c>
      <c r="H972" s="26">
        <f>LatticeLayout!H988</f>
        <v>0</v>
      </c>
      <c r="I972" s="26">
        <f>LatticeLayout!I988</f>
        <v>0</v>
      </c>
      <c r="J972" s="26">
        <f>LatticeLayout!J988</f>
        <v>0</v>
      </c>
      <c r="K972" s="26">
        <f>LatticeLayout!K988</f>
        <v>0</v>
      </c>
      <c r="L972" s="26">
        <f>LatticeLayout!Q988</f>
        <v>290.50081592762854</v>
      </c>
      <c r="M972" s="26">
        <f>LatticeLayout!P988</f>
        <v>423.0996045</v>
      </c>
      <c r="N972" s="26">
        <f>LatticeLayout!O988</f>
        <v>41.094000000000001</v>
      </c>
    </row>
    <row r="973" spans="1:14">
      <c r="A973" s="26">
        <f>LatticeLayout!A989</f>
        <v>0</v>
      </c>
      <c r="B973" s="26">
        <f>LatticeLayout!B989</f>
        <v>0</v>
      </c>
      <c r="C973" s="26">
        <f>LatticeLayout!C989</f>
        <v>0</v>
      </c>
      <c r="D973" s="26">
        <f>LatticeLayout!D989</f>
        <v>0</v>
      </c>
      <c r="E973" s="26">
        <f>LatticeLayout!E989</f>
        <v>0</v>
      </c>
      <c r="F973" s="26">
        <f>LatticeLayout!F989</f>
        <v>0</v>
      </c>
      <c r="G973" s="26" t="str">
        <f>LatticeLayout!G989</f>
        <v>bellow</v>
      </c>
      <c r="H973" s="26">
        <f>LatticeLayout!H989</f>
        <v>0</v>
      </c>
      <c r="I973" s="26">
        <f>LatticeLayout!I989</f>
        <v>0</v>
      </c>
      <c r="J973" s="26">
        <f>LatticeLayout!J989</f>
        <v>0</v>
      </c>
      <c r="K973" s="26">
        <f>LatticeLayout!K989</f>
        <v>9.650984E-2</v>
      </c>
      <c r="L973" s="26">
        <f>LatticeLayout!Q989</f>
        <v>290.40430608762853</v>
      </c>
      <c r="M973" s="26">
        <f>LatticeLayout!P989</f>
        <v>423.0996045</v>
      </c>
      <c r="N973" s="26">
        <f>LatticeLayout!O989</f>
        <v>41.094000000000001</v>
      </c>
    </row>
    <row r="974" spans="1:14">
      <c r="A974" s="26" t="str">
        <f>LatticeLayout!A990</f>
        <v>LS1</v>
      </c>
      <c r="B974" s="26" t="str">
        <f>LatticeLayout!B990</f>
        <v>CB09</v>
      </c>
      <c r="C974" s="26" t="str">
        <f>LatticeLayout!C990</f>
        <v>BPM</v>
      </c>
      <c r="D974" s="26">
        <f>LatticeLayout!D990</f>
        <v>1781</v>
      </c>
      <c r="E974" s="26" t="str">
        <f>LatticeLayout!E990</f>
        <v>LS1_CB09:BPM_D1781</v>
      </c>
      <c r="F974" s="26" t="str">
        <f>LatticeLayout!F990</f>
        <v>BPM6</v>
      </c>
      <c r="G974" s="26" t="str">
        <f>LatticeLayout!G990</f>
        <v>position monitor, BPMc</v>
      </c>
      <c r="H974" s="26">
        <f>LatticeLayout!H990</f>
        <v>40</v>
      </c>
      <c r="I974" s="26">
        <f>LatticeLayout!I990</f>
        <v>0</v>
      </c>
      <c r="J974" s="26">
        <f>LatticeLayout!J990</f>
        <v>0</v>
      </c>
      <c r="K974" s="26">
        <f>LatticeLayout!K990</f>
        <v>0</v>
      </c>
      <c r="L974" s="26">
        <f>LatticeLayout!Q990</f>
        <v>290.40430608762853</v>
      </c>
      <c r="M974" s="26">
        <f>LatticeLayout!P990</f>
        <v>423.0996045</v>
      </c>
      <c r="N974" s="26">
        <f>LatticeLayout!O990</f>
        <v>41.094000000000001</v>
      </c>
    </row>
    <row r="975" spans="1:14">
      <c r="A975" s="26">
        <f>LatticeLayout!A991</f>
        <v>0</v>
      </c>
      <c r="B975" s="26">
        <f>LatticeLayout!B991</f>
        <v>0</v>
      </c>
      <c r="C975" s="26">
        <f>LatticeLayout!C991</f>
        <v>0</v>
      </c>
      <c r="D975" s="26">
        <f>LatticeLayout!D991</f>
        <v>0</v>
      </c>
      <c r="E975" s="26">
        <f>LatticeLayout!E991</f>
        <v>0</v>
      </c>
      <c r="F975" s="26">
        <f>LatticeLayout!F991</f>
        <v>0</v>
      </c>
      <c r="G975" s="26" t="str">
        <f>LatticeLayout!G991</f>
        <v>BPM-box</v>
      </c>
      <c r="H975" s="26">
        <f>LatticeLayout!H991</f>
        <v>0</v>
      </c>
      <c r="I975" s="26">
        <f>LatticeLayout!I991</f>
        <v>0</v>
      </c>
      <c r="J975" s="26">
        <f>LatticeLayout!J991</f>
        <v>0</v>
      </c>
      <c r="K975" s="26">
        <f>LatticeLayout!K991</f>
        <v>5.5879999999999999E-2</v>
      </c>
      <c r="L975" s="26">
        <f>LatticeLayout!Q991</f>
        <v>290.34842608762852</v>
      </c>
      <c r="M975" s="26">
        <f>LatticeLayout!P991</f>
        <v>423.0996045</v>
      </c>
      <c r="N975" s="26">
        <f>LatticeLayout!O991</f>
        <v>41.094000000000001</v>
      </c>
    </row>
    <row r="976" spans="1:14">
      <c r="A976" s="26">
        <f>LatticeLayout!A992</f>
        <v>0</v>
      </c>
      <c r="B976" s="26">
        <f>LatticeLayout!B992</f>
        <v>0</v>
      </c>
      <c r="C976" s="26">
        <f>LatticeLayout!C992</f>
        <v>0</v>
      </c>
      <c r="D976" s="26">
        <f>LatticeLayout!D992</f>
        <v>0</v>
      </c>
      <c r="E976" s="26">
        <f>LatticeLayout!E992</f>
        <v>0</v>
      </c>
      <c r="F976" s="26">
        <f>LatticeLayout!F992</f>
        <v>0</v>
      </c>
      <c r="G976" s="26" t="str">
        <f>LatticeLayout!G992</f>
        <v>solenoid-entry</v>
      </c>
      <c r="H976" s="26">
        <f>LatticeLayout!H992</f>
        <v>0</v>
      </c>
      <c r="I976" s="26">
        <f>LatticeLayout!I992</f>
        <v>0</v>
      </c>
      <c r="J976" s="26">
        <f>LatticeLayout!J992</f>
        <v>0</v>
      </c>
      <c r="K976" s="26">
        <f>LatticeLayout!K992</f>
        <v>7.6135999999999995E-2</v>
      </c>
      <c r="L976" s="26">
        <f>LatticeLayout!Q992</f>
        <v>290.27229008762851</v>
      </c>
      <c r="M976" s="26">
        <f>LatticeLayout!P992</f>
        <v>423.0996045</v>
      </c>
      <c r="N976" s="26">
        <f>LatticeLayout!O992</f>
        <v>41.094000000000001</v>
      </c>
    </row>
    <row r="977" spans="1:19">
      <c r="A977" s="26" t="str">
        <f>LatticeLayout!A993</f>
        <v>LS1</v>
      </c>
      <c r="B977" s="26" t="str">
        <f>LatticeLayout!B993</f>
        <v>CB09</v>
      </c>
      <c r="C977" s="26" t="str">
        <f>LatticeLayout!C993</f>
        <v>SOL3</v>
      </c>
      <c r="D977" s="26">
        <f>LatticeLayout!D993</f>
        <v>1785</v>
      </c>
      <c r="E977" s="26" t="str">
        <f>LatticeLayout!E993</f>
        <v>LS1_CB09:SOL3_D1785</v>
      </c>
      <c r="F977" s="26" t="str">
        <f>LatticeLayout!F993</f>
        <v>S2</v>
      </c>
      <c r="G977" s="26" t="str">
        <f>LatticeLayout!G993</f>
        <v>solenoid+correctors</v>
      </c>
      <c r="H977" s="26">
        <f>LatticeLayout!H993</f>
        <v>40</v>
      </c>
      <c r="I977" s="26">
        <f>LatticeLayout!I993</f>
        <v>0</v>
      </c>
      <c r="J977" s="26">
        <f>LatticeLayout!J993</f>
        <v>0</v>
      </c>
      <c r="K977" s="26">
        <f>LatticeLayout!K993</f>
        <v>0.5</v>
      </c>
      <c r="L977" s="26">
        <f>LatticeLayout!Q993</f>
        <v>289.77229008762851</v>
      </c>
      <c r="M977" s="26">
        <f>LatticeLayout!P993</f>
        <v>423.0996045</v>
      </c>
      <c r="N977" s="26">
        <f>LatticeLayout!O993</f>
        <v>41.094000000000001</v>
      </c>
      <c r="S977" s="26"/>
    </row>
    <row r="978" spans="1:19">
      <c r="A978" s="26">
        <f>LatticeLayout!A994</f>
        <v>0</v>
      </c>
      <c r="B978" s="26">
        <f>LatticeLayout!B994</f>
        <v>0</v>
      </c>
      <c r="C978" s="26">
        <f>LatticeLayout!C994</f>
        <v>0</v>
      </c>
      <c r="D978" s="26">
        <f>LatticeLayout!D994</f>
        <v>0</v>
      </c>
      <c r="E978" s="26">
        <f>LatticeLayout!E994</f>
        <v>0</v>
      </c>
      <c r="F978" s="26">
        <f>LatticeLayout!F994</f>
        <v>0</v>
      </c>
      <c r="G978" s="26" t="str">
        <f>LatticeLayout!G994</f>
        <v>solenoid-exit</v>
      </c>
      <c r="H978" s="26">
        <f>LatticeLayout!H994</f>
        <v>0</v>
      </c>
      <c r="I978" s="26">
        <f>LatticeLayout!I994</f>
        <v>0</v>
      </c>
      <c r="J978" s="26">
        <f>LatticeLayout!J994</f>
        <v>0</v>
      </c>
      <c r="K978" s="26">
        <f>LatticeLayout!K994</f>
        <v>7.6135999999999995E-2</v>
      </c>
      <c r="L978" s="26">
        <f>LatticeLayout!Q994</f>
        <v>289.69615408762849</v>
      </c>
      <c r="M978" s="26">
        <f>LatticeLayout!P994</f>
        <v>423.0996045</v>
      </c>
      <c r="N978" s="26">
        <f>LatticeLayout!O994</f>
        <v>41.094000000000001</v>
      </c>
      <c r="S978" s="26"/>
    </row>
    <row r="979" spans="1:19">
      <c r="A979" s="26">
        <f>LatticeLayout!A995</f>
        <v>0</v>
      </c>
      <c r="B979" s="26">
        <f>LatticeLayout!B995</f>
        <v>0</v>
      </c>
      <c r="C979" s="26">
        <f>LatticeLayout!C995</f>
        <v>0</v>
      </c>
      <c r="D979" s="26">
        <f>LatticeLayout!D995</f>
        <v>0</v>
      </c>
      <c r="E979" s="26">
        <f>LatticeLayout!E995</f>
        <v>0</v>
      </c>
      <c r="F979" s="26">
        <f>LatticeLayout!F995</f>
        <v>0</v>
      </c>
      <c r="G979" s="26" t="str">
        <f>LatticeLayout!G995</f>
        <v>bellow</v>
      </c>
      <c r="H979" s="26">
        <f>LatticeLayout!H995</f>
        <v>0</v>
      </c>
      <c r="I979" s="26">
        <f>LatticeLayout!I995</f>
        <v>0</v>
      </c>
      <c r="J979" s="26">
        <f>LatticeLayout!J995</f>
        <v>0</v>
      </c>
      <c r="K979" s="26">
        <f>LatticeLayout!K995</f>
        <v>9.9516999999999994E-2</v>
      </c>
      <c r="L979" s="26">
        <f>LatticeLayout!Q995</f>
        <v>289.59663708762849</v>
      </c>
      <c r="M979" s="26">
        <f>LatticeLayout!P995</f>
        <v>423.0996045</v>
      </c>
      <c r="N979" s="26">
        <f>LatticeLayout!O995</f>
        <v>41.094000000000001</v>
      </c>
      <c r="S979" s="26"/>
    </row>
    <row r="980" spans="1:19">
      <c r="A980" s="26" t="str">
        <f>LatticeLayout!A996</f>
        <v>LS1</v>
      </c>
      <c r="B980" s="26" t="str">
        <f>LatticeLayout!B996</f>
        <v>CB09</v>
      </c>
      <c r="C980" s="26" t="str">
        <f>LatticeLayout!C996</f>
        <v>CAV8</v>
      </c>
      <c r="D980" s="26">
        <f>LatticeLayout!D996</f>
        <v>1791</v>
      </c>
      <c r="E980" s="26" t="str">
        <f>LatticeLayout!E996</f>
        <v>LS1_CB09:CAV8_D1791</v>
      </c>
      <c r="F980" s="26">
        <f>LatticeLayout!F996</f>
        <v>0</v>
      </c>
      <c r="G980" s="26" t="str">
        <f>LatticeLayout!G996</f>
        <v>b08 resonator</v>
      </c>
      <c r="H980" s="26">
        <f>LatticeLayout!H996</f>
        <v>34</v>
      </c>
      <c r="I980" s="26">
        <f>LatticeLayout!I996</f>
        <v>0</v>
      </c>
      <c r="J980" s="26">
        <f>LatticeLayout!J996</f>
        <v>0</v>
      </c>
      <c r="K980" s="26">
        <f>LatticeLayout!K996</f>
        <v>0.29817100000000002</v>
      </c>
      <c r="L980" s="26">
        <f>LatticeLayout!Q996</f>
        <v>289.29846608762847</v>
      </c>
      <c r="M980" s="26">
        <f>LatticeLayout!P996</f>
        <v>423.0996045</v>
      </c>
      <c r="N980" s="26">
        <f>LatticeLayout!O996</f>
        <v>41.094000000000001</v>
      </c>
      <c r="S980" s="26"/>
    </row>
    <row r="981" spans="1:19">
      <c r="A981" s="26">
        <f>LatticeLayout!A997</f>
        <v>0</v>
      </c>
      <c r="B981" s="26">
        <f>LatticeLayout!B997</f>
        <v>0</v>
      </c>
      <c r="C981" s="26">
        <f>LatticeLayout!C997</f>
        <v>0</v>
      </c>
      <c r="D981" s="26">
        <f>LatticeLayout!D997</f>
        <v>0</v>
      </c>
      <c r="E981" s="26">
        <f>LatticeLayout!E997</f>
        <v>0</v>
      </c>
      <c r="F981" s="26">
        <f>LatticeLayout!F997</f>
        <v>0</v>
      </c>
      <c r="G981" s="26">
        <f>LatticeLayout!G997</f>
        <v>0</v>
      </c>
      <c r="H981" s="26">
        <f>LatticeLayout!H997</f>
        <v>0</v>
      </c>
      <c r="I981" s="26">
        <f>LatticeLayout!I997</f>
        <v>0</v>
      </c>
      <c r="J981" s="26">
        <f>LatticeLayout!J997</f>
        <v>0</v>
      </c>
      <c r="K981" s="26">
        <f>LatticeLayout!K997</f>
        <v>0</v>
      </c>
      <c r="L981" s="26">
        <f>LatticeLayout!Q997</f>
        <v>289.29846608762847</v>
      </c>
      <c r="M981" s="26">
        <f>LatticeLayout!P997</f>
        <v>423.0996045</v>
      </c>
      <c r="N981" s="26">
        <f>LatticeLayout!O997</f>
        <v>41.094000000000001</v>
      </c>
      <c r="S981" s="26"/>
    </row>
    <row r="982" spans="1:19">
      <c r="A982" s="26">
        <f>LatticeLayout!A998</f>
        <v>0</v>
      </c>
      <c r="B982" s="26">
        <f>LatticeLayout!B998</f>
        <v>0</v>
      </c>
      <c r="C982" s="26">
        <f>LatticeLayout!C998</f>
        <v>0</v>
      </c>
      <c r="D982" s="26">
        <f>LatticeLayout!D998</f>
        <v>0</v>
      </c>
      <c r="E982" s="26">
        <f>LatticeLayout!E998</f>
        <v>0</v>
      </c>
      <c r="F982" s="26">
        <f>LatticeLayout!F998</f>
        <v>0</v>
      </c>
      <c r="G982" s="26">
        <f>LatticeLayout!G998</f>
        <v>0</v>
      </c>
      <c r="H982" s="26">
        <f>LatticeLayout!H998</f>
        <v>0</v>
      </c>
      <c r="I982" s="26">
        <f>LatticeLayout!I998</f>
        <v>0</v>
      </c>
      <c r="J982" s="26">
        <f>LatticeLayout!J998</f>
        <v>0</v>
      </c>
      <c r="K982" s="26">
        <f>LatticeLayout!K998</f>
        <v>0</v>
      </c>
      <c r="L982" s="26">
        <f>LatticeLayout!Q998</f>
        <v>289.29846608762847</v>
      </c>
      <c r="M982" s="26">
        <f>LatticeLayout!P998</f>
        <v>423.0996045</v>
      </c>
      <c r="N982" s="26">
        <f>LatticeLayout!O998</f>
        <v>41.094000000000001</v>
      </c>
      <c r="S982" s="26"/>
    </row>
    <row r="983" spans="1:19">
      <c r="A983" s="26">
        <f>LatticeLayout!A999</f>
        <v>0</v>
      </c>
      <c r="B983" s="26">
        <f>LatticeLayout!B999</f>
        <v>0</v>
      </c>
      <c r="C983" s="26">
        <f>LatticeLayout!C999</f>
        <v>0</v>
      </c>
      <c r="D983" s="26">
        <f>LatticeLayout!D999</f>
        <v>0</v>
      </c>
      <c r="E983" s="26">
        <f>LatticeLayout!E999</f>
        <v>0</v>
      </c>
      <c r="F983" s="26">
        <f>LatticeLayout!F999</f>
        <v>0</v>
      </c>
      <c r="G983" s="26" t="str">
        <f>LatticeLayout!G999</f>
        <v>bellows</v>
      </c>
      <c r="H983" s="26">
        <f>LatticeLayout!H999</f>
        <v>0</v>
      </c>
      <c r="I983" s="26">
        <f>LatticeLayout!I999</f>
        <v>0</v>
      </c>
      <c r="J983" s="26">
        <f>LatticeLayout!J999</f>
        <v>0</v>
      </c>
      <c r="K983" s="26">
        <f>LatticeLayout!K999</f>
        <v>0.19082199999999999</v>
      </c>
      <c r="L983" s="26">
        <f>LatticeLayout!Q999</f>
        <v>289.10764408762844</v>
      </c>
      <c r="M983" s="26">
        <f>LatticeLayout!P999</f>
        <v>423.0996045</v>
      </c>
      <c r="N983" s="26">
        <f>LatticeLayout!O999</f>
        <v>41.094000000000001</v>
      </c>
      <c r="S983" s="26"/>
    </row>
    <row r="984" spans="1:19">
      <c r="A984" s="288" t="str">
        <f>LatticeLayout!A1000</f>
        <v>LS1</v>
      </c>
      <c r="B984" s="288" t="str">
        <f>LatticeLayout!B1000</f>
        <v>CB09</v>
      </c>
      <c r="C984" s="26" t="str">
        <f>LatticeLayout!C1000</f>
        <v>GV</v>
      </c>
      <c r="D984" s="26">
        <f>LatticeLayout!D1000</f>
        <v>1794</v>
      </c>
      <c r="E984" s="26" t="str">
        <f>LatticeLayout!E1000</f>
        <v>LS1_CB09:GV_D1794</v>
      </c>
      <c r="F984" s="26">
        <f>LatticeLayout!F1000</f>
        <v>0</v>
      </c>
      <c r="G984" s="288" t="str">
        <f>G365</f>
        <v>downstream gate valve</v>
      </c>
      <c r="H984" s="26">
        <f>LatticeLayout!H1000</f>
        <v>40</v>
      </c>
      <c r="I984" s="26">
        <f>LatticeLayout!I1000</f>
        <v>0</v>
      </c>
      <c r="J984" s="26">
        <f>LatticeLayout!J1000</f>
        <v>0</v>
      </c>
      <c r="K984" s="288">
        <f>LatticeLayout!K1000</f>
        <v>5.7403999999999997E-2</v>
      </c>
      <c r="L984" s="630">
        <f>LatticeLayout!Q1000</f>
        <v>289.05024008762842</v>
      </c>
      <c r="M984" s="630">
        <f>LatticeLayout!P1000</f>
        <v>423.0996045</v>
      </c>
      <c r="N984" s="630">
        <f>LatticeLayout!O1000</f>
        <v>41.094000000000001</v>
      </c>
      <c r="O984" s="630"/>
      <c r="P984" s="630"/>
      <c r="Q984" s="630"/>
      <c r="R984" s="586"/>
    </row>
    <row r="985" spans="1:19">
      <c r="A985" s="26">
        <f>LatticeLayout!A1001</f>
        <v>0</v>
      </c>
      <c r="B985" s="26">
        <f>LatticeLayout!B1001</f>
        <v>0</v>
      </c>
      <c r="C985" s="26">
        <f>LatticeLayout!C1001</f>
        <v>0</v>
      </c>
      <c r="D985" s="26">
        <f>LatticeLayout!D1001</f>
        <v>0</v>
      </c>
      <c r="E985" s="26">
        <f>LatticeLayout!E1001</f>
        <v>0</v>
      </c>
      <c r="F985" s="26">
        <f>LatticeLayout!F1001</f>
        <v>0</v>
      </c>
      <c r="G985" s="26" t="str">
        <f>LatticeLayout!G1001</f>
        <v>bellow</v>
      </c>
      <c r="H985" s="26">
        <f>LatticeLayout!H1001</f>
        <v>40</v>
      </c>
      <c r="I985" s="26">
        <f>LatticeLayout!I1001</f>
        <v>0</v>
      </c>
      <c r="J985" s="26">
        <f>LatticeLayout!J1001</f>
        <v>0</v>
      </c>
      <c r="K985" s="26">
        <f>LatticeLayout!K1001</f>
        <v>0.103502</v>
      </c>
      <c r="L985" s="26">
        <f>LatticeLayout!Q1001</f>
        <v>288.94673808762843</v>
      </c>
      <c r="M985" s="26">
        <f>LatticeLayout!P1001</f>
        <v>423.0996045</v>
      </c>
      <c r="N985" s="26">
        <f>LatticeLayout!O1001</f>
        <v>41.094000000000001</v>
      </c>
      <c r="S985" s="26"/>
    </row>
    <row r="986" spans="1:19">
      <c r="A986" s="26" t="str">
        <f>LatticeLayout!A1002</f>
        <v>LS1</v>
      </c>
      <c r="B986" s="26" t="str">
        <f>LatticeLayout!B1002</f>
        <v>WB09</v>
      </c>
      <c r="C986" s="26" t="str">
        <f>LatticeLayout!C1002</f>
        <v>BPM</v>
      </c>
      <c r="D986" s="26">
        <f>LatticeLayout!D1002</f>
        <v>1796</v>
      </c>
      <c r="E986" s="26" t="str">
        <f>LatticeLayout!E1002</f>
        <v>LS1_WB09:BPM_D1796</v>
      </c>
      <c r="F986" s="26" t="str">
        <f>LatticeLayout!F1002</f>
        <v>BPM2</v>
      </c>
      <c r="G986" s="26" t="str">
        <f>LatticeLayout!G1002</f>
        <v>position monitor</v>
      </c>
      <c r="H986" s="26">
        <f>LatticeLayout!H1002</f>
        <v>0</v>
      </c>
      <c r="I986" s="26">
        <f>LatticeLayout!I1002</f>
        <v>0</v>
      </c>
      <c r="J986" s="26">
        <f>LatticeLayout!J1002</f>
        <v>0</v>
      </c>
      <c r="K986" s="26">
        <f>LatticeLayout!K1002</f>
        <v>0</v>
      </c>
      <c r="L986" s="26">
        <f>LatticeLayout!Q1002</f>
        <v>288.94673808762843</v>
      </c>
      <c r="M986" s="26">
        <f>LatticeLayout!P1002</f>
        <v>423.0996045</v>
      </c>
      <c r="N986" s="26">
        <f>LatticeLayout!O1002</f>
        <v>41.094000000000001</v>
      </c>
      <c r="S986" s="26"/>
    </row>
    <row r="987" spans="1:19">
      <c r="A987" s="26">
        <f>LatticeLayout!A1003</f>
        <v>0</v>
      </c>
      <c r="B987" s="26">
        <f>LatticeLayout!B1003</f>
        <v>0</v>
      </c>
      <c r="C987" s="26">
        <f>LatticeLayout!C1003</f>
        <v>0</v>
      </c>
      <c r="D987" s="26">
        <f>LatticeLayout!D1003</f>
        <v>0</v>
      </c>
      <c r="E987" s="26">
        <f>LatticeLayout!E1003</f>
        <v>0</v>
      </c>
      <c r="F987" s="26">
        <f>LatticeLayout!F1003</f>
        <v>0</v>
      </c>
      <c r="G987" s="26" t="str">
        <f>LatticeLayout!G1003</f>
        <v>diagnostic box</v>
      </c>
      <c r="H987" s="26">
        <f>LatticeLayout!H1003</f>
        <v>0</v>
      </c>
      <c r="I987" s="26">
        <f>LatticeLayout!I1003</f>
        <v>0</v>
      </c>
      <c r="J987" s="26">
        <f>LatticeLayout!J1003</f>
        <v>0</v>
      </c>
      <c r="K987" s="26">
        <f>LatticeLayout!K1003</f>
        <v>0.14528199999999999</v>
      </c>
      <c r="L987" s="26">
        <f>LatticeLayout!Q1003</f>
        <v>288.80145608762842</v>
      </c>
      <c r="M987" s="26">
        <f>LatticeLayout!P1003</f>
        <v>423.0996045</v>
      </c>
      <c r="N987" s="26">
        <f>LatticeLayout!O1003</f>
        <v>41.094000000000001</v>
      </c>
      <c r="S987" s="26"/>
    </row>
    <row r="988" spans="1:19">
      <c r="A988" s="26" t="str">
        <f>LatticeLayout!A1004</f>
        <v>LS1</v>
      </c>
      <c r="B988" s="26" t="str">
        <f>LatticeLayout!B1004</f>
        <v>WB09</v>
      </c>
      <c r="C988" s="26" t="str">
        <f>LatticeLayout!C1004</f>
        <v>PORT</v>
      </c>
      <c r="D988" s="26">
        <f>LatticeLayout!D1004</f>
        <v>1797</v>
      </c>
      <c r="E988" s="26" t="str">
        <f>LatticeLayout!E1004</f>
        <v>LS1_WB09:PORT_D1797</v>
      </c>
      <c r="F988" s="26">
        <f>LatticeLayout!F1004</f>
        <v>0</v>
      </c>
      <c r="G988" s="26" t="str">
        <f>LatticeLayout!G1004</f>
        <v>port for future diagnostics</v>
      </c>
      <c r="H988" s="26">
        <f>LatticeLayout!H1004</f>
        <v>0</v>
      </c>
      <c r="I988" s="26">
        <f>LatticeLayout!I1004</f>
        <v>0</v>
      </c>
      <c r="J988" s="26">
        <f>LatticeLayout!J1004</f>
        <v>0</v>
      </c>
      <c r="K988" s="26">
        <f>LatticeLayout!K1004</f>
        <v>0</v>
      </c>
      <c r="L988" s="26">
        <f>LatticeLayout!Q1004</f>
        <v>288.80145608762842</v>
      </c>
      <c r="M988" s="26">
        <f>LatticeLayout!P1004</f>
        <v>423.0996045</v>
      </c>
      <c r="N988" s="26">
        <f>LatticeLayout!O1004</f>
        <v>41.094000000000001</v>
      </c>
      <c r="S988" s="26"/>
    </row>
    <row r="989" spans="1:19">
      <c r="A989" s="26">
        <f>LatticeLayout!A1005</f>
        <v>0</v>
      </c>
      <c r="B989" s="26">
        <f>LatticeLayout!B1005</f>
        <v>0</v>
      </c>
      <c r="C989" s="26">
        <f>LatticeLayout!C1005</f>
        <v>0</v>
      </c>
      <c r="D989" s="26">
        <f>LatticeLayout!D1005</f>
        <v>0</v>
      </c>
      <c r="E989" s="26">
        <f>LatticeLayout!E1005</f>
        <v>0</v>
      </c>
      <c r="F989" s="26">
        <f>LatticeLayout!F1005</f>
        <v>0</v>
      </c>
      <c r="G989" s="26" t="str">
        <f>LatticeLayout!G1005</f>
        <v>diagnostic box</v>
      </c>
      <c r="H989" s="26">
        <f>LatticeLayout!H1005</f>
        <v>0</v>
      </c>
      <c r="I989" s="26">
        <f>LatticeLayout!I1005</f>
        <v>0</v>
      </c>
      <c r="J989" s="26">
        <f>LatticeLayout!J1005</f>
        <v>0</v>
      </c>
      <c r="K989" s="26">
        <f>LatticeLayout!K1005</f>
        <v>0</v>
      </c>
      <c r="L989" s="26">
        <f>LatticeLayout!Q1005</f>
        <v>288.80145608762842</v>
      </c>
      <c r="M989" s="26">
        <f>LatticeLayout!P1005</f>
        <v>423.0996045</v>
      </c>
      <c r="N989" s="26">
        <f>LatticeLayout!O1005</f>
        <v>41.094000000000001</v>
      </c>
      <c r="S989" s="26"/>
    </row>
    <row r="990" spans="1:19">
      <c r="A990" s="26" t="str">
        <f>LatticeLayout!A1006</f>
        <v>LS1</v>
      </c>
      <c r="B990" s="26" t="str">
        <f>LatticeLayout!B1006</f>
        <v>WB09</v>
      </c>
      <c r="C990" s="26" t="str">
        <f>LatticeLayout!C1006</f>
        <v>IP</v>
      </c>
      <c r="D990" s="26">
        <f>LatticeLayout!D1006</f>
        <v>1797</v>
      </c>
      <c r="E990" s="26" t="str">
        <f>LatticeLayout!E1006</f>
        <v>LS1_WB09:IP_D1797</v>
      </c>
      <c r="F990" s="26" t="str">
        <f>LatticeLayout!F1006</f>
        <v>IP_S</v>
      </c>
      <c r="G990" s="26" t="str">
        <f>LatticeLayout!G1006</f>
        <v>ion pump, 75 l/s</v>
      </c>
      <c r="H990" s="26">
        <f>LatticeLayout!H1006</f>
        <v>0</v>
      </c>
      <c r="I990" s="26">
        <f>LatticeLayout!I1006</f>
        <v>0</v>
      </c>
      <c r="J990" s="26">
        <f>LatticeLayout!J1006</f>
        <v>0</v>
      </c>
      <c r="K990" s="26">
        <f>LatticeLayout!K1006</f>
        <v>0</v>
      </c>
      <c r="L990" s="26">
        <f>LatticeLayout!Q1006</f>
        <v>288.80145608762842</v>
      </c>
      <c r="M990" s="26">
        <f>LatticeLayout!P1006</f>
        <v>423.0996045</v>
      </c>
      <c r="N990" s="26">
        <f>LatticeLayout!O1006</f>
        <v>41.094000000000001</v>
      </c>
      <c r="S990" s="26"/>
    </row>
    <row r="991" spans="1:19">
      <c r="A991" s="26">
        <f>LatticeLayout!A1007</f>
        <v>0</v>
      </c>
      <c r="B991" s="26">
        <f>LatticeLayout!B1007</f>
        <v>0</v>
      </c>
      <c r="C991" s="26">
        <f>LatticeLayout!C1007</f>
        <v>0</v>
      </c>
      <c r="D991" s="26">
        <f>LatticeLayout!D1007</f>
        <v>0</v>
      </c>
      <c r="E991" s="26">
        <f>LatticeLayout!E1007</f>
        <v>0</v>
      </c>
      <c r="F991" s="26">
        <f>LatticeLayout!F1007</f>
        <v>0</v>
      </c>
      <c r="G991" s="26" t="str">
        <f>LatticeLayout!G1007</f>
        <v>bellow</v>
      </c>
      <c r="H991" s="26">
        <f>LatticeLayout!H1007</f>
        <v>40</v>
      </c>
      <c r="I991" s="26">
        <f>LatticeLayout!I1007</f>
        <v>0</v>
      </c>
      <c r="J991" s="26">
        <f>LatticeLayout!J1007</f>
        <v>0</v>
      </c>
      <c r="K991" s="26">
        <f>LatticeLayout!K1007</f>
        <v>0.131216</v>
      </c>
      <c r="L991" s="26">
        <f>LatticeLayout!Q1007</f>
        <v>288.67024008762843</v>
      </c>
      <c r="M991" s="26">
        <f>LatticeLayout!P1007</f>
        <v>423.0996045</v>
      </c>
      <c r="N991" s="26">
        <f>LatticeLayout!O1007</f>
        <v>41.094000000000001</v>
      </c>
      <c r="S991" s="26"/>
    </row>
    <row r="992" spans="1:19">
      <c r="A992" s="288" t="str">
        <f>LatticeLayout!A1008</f>
        <v>LS1</v>
      </c>
      <c r="B992" s="288" t="str">
        <f>LatticeLayout!B1008</f>
        <v>CB10</v>
      </c>
      <c r="C992" s="26" t="str">
        <f>LatticeLayout!C1008</f>
        <v>GV</v>
      </c>
      <c r="D992" s="26">
        <f>LatticeLayout!D1008</f>
        <v>1799</v>
      </c>
      <c r="E992" s="26" t="str">
        <f>LatticeLayout!E1008</f>
        <v>LS1_CB10:GV_D1799</v>
      </c>
      <c r="F992" s="26">
        <f>LatticeLayout!F1008</f>
        <v>0</v>
      </c>
      <c r="G992" s="288" t="str">
        <f>G334</f>
        <v>upstream gate valve</v>
      </c>
      <c r="H992" s="26">
        <f>LatticeLayout!H1008</f>
        <v>40</v>
      </c>
      <c r="I992" s="26">
        <f>LatticeLayout!I1008</f>
        <v>0</v>
      </c>
      <c r="J992" s="26">
        <f>LatticeLayout!J1008</f>
        <v>0</v>
      </c>
      <c r="K992" s="288">
        <f>LatticeLayout!K1008</f>
        <v>5.7403999999999997E-2</v>
      </c>
      <c r="L992" s="630">
        <f>LatticeLayout!Q1008+K992</f>
        <v>288.67024008762843</v>
      </c>
      <c r="M992" s="630">
        <f>LatticeLayout!P1008</f>
        <v>423.0996045</v>
      </c>
      <c r="N992" s="630">
        <f>LatticeLayout!O1008</f>
        <v>41.094000000000001</v>
      </c>
      <c r="O992" s="630">
        <f>L992-CM!$U$4</f>
        <v>286.15663108762845</v>
      </c>
      <c r="P992" s="630">
        <f>M992-CM!$X$4</f>
        <v>422.26140450000003</v>
      </c>
      <c r="Q992" s="630">
        <f>N992+CM!$W$4</f>
        <v>41.319400000000002</v>
      </c>
      <c r="R992" s="665">
        <f>M992-CM!$V$4</f>
        <v>421.8804045</v>
      </c>
      <c r="S992" s="708" t="s">
        <v>2354</v>
      </c>
    </row>
    <row r="993" spans="1:14">
      <c r="A993" s="26">
        <f>LatticeLayout!A1009</f>
        <v>0</v>
      </c>
      <c r="B993" s="26">
        <f>LatticeLayout!B1009</f>
        <v>0</v>
      </c>
      <c r="C993" s="26">
        <f>LatticeLayout!C1009</f>
        <v>0</v>
      </c>
      <c r="D993" s="26">
        <f>LatticeLayout!D1009</f>
        <v>0</v>
      </c>
      <c r="E993" s="26">
        <f>LatticeLayout!E1009</f>
        <v>0</v>
      </c>
      <c r="F993" s="26">
        <f>LatticeLayout!F1009</f>
        <v>0</v>
      </c>
      <c r="G993" s="26" t="str">
        <f>LatticeLayout!G1009</f>
        <v>bellows</v>
      </c>
      <c r="H993" s="26">
        <f>LatticeLayout!H1009</f>
        <v>0</v>
      </c>
      <c r="I993" s="26">
        <f>LatticeLayout!I1009</f>
        <v>0</v>
      </c>
      <c r="J993" s="26">
        <f>LatticeLayout!J1009</f>
        <v>0</v>
      </c>
      <c r="K993" s="26">
        <f>LatticeLayout!K1009</f>
        <v>0.19082199999999999</v>
      </c>
      <c r="L993" s="26">
        <f>LatticeLayout!Q1009</f>
        <v>288.42201408762838</v>
      </c>
      <c r="M993" s="26">
        <f>LatticeLayout!P1009</f>
        <v>423.0996045</v>
      </c>
      <c r="N993" s="26">
        <f>LatticeLayout!O1009</f>
        <v>41.094000000000001</v>
      </c>
    </row>
    <row r="994" spans="1:14">
      <c r="A994" s="26" t="str">
        <f>LatticeLayout!A1010</f>
        <v>LS1</v>
      </c>
      <c r="B994" s="26" t="str">
        <f>LatticeLayout!B1010</f>
        <v>CB10</v>
      </c>
      <c r="C994" s="26" t="str">
        <f>LatticeLayout!C1010</f>
        <v>CAV1</v>
      </c>
      <c r="D994" s="26">
        <f>LatticeLayout!D1010</f>
        <v>1802</v>
      </c>
      <c r="E994" s="26" t="str">
        <f>LatticeLayout!E1010</f>
        <v>LS1_CB10:CAV1_D1802</v>
      </c>
      <c r="F994" s="26">
        <f>LatticeLayout!F1010</f>
        <v>0</v>
      </c>
      <c r="G994" s="26" t="str">
        <f>LatticeLayout!G1010</f>
        <v>b08 resonator</v>
      </c>
      <c r="H994" s="26">
        <f>LatticeLayout!H1010</f>
        <v>34</v>
      </c>
      <c r="I994" s="26">
        <f>LatticeLayout!I1010</f>
        <v>0</v>
      </c>
      <c r="J994" s="26">
        <f>LatticeLayout!J1010</f>
        <v>0</v>
      </c>
      <c r="K994" s="26">
        <f>LatticeLayout!K1010</f>
        <v>0.29817100000000002</v>
      </c>
      <c r="L994" s="26">
        <f>LatticeLayout!Q1010</f>
        <v>288.12384308762836</v>
      </c>
      <c r="M994" s="26">
        <f>LatticeLayout!P1010</f>
        <v>423.0996045</v>
      </c>
      <c r="N994" s="26">
        <f>LatticeLayout!O1010</f>
        <v>41.094000000000001</v>
      </c>
    </row>
    <row r="995" spans="1:14">
      <c r="A995" s="26">
        <f>LatticeLayout!A1011</f>
        <v>0</v>
      </c>
      <c r="B995" s="26">
        <f>LatticeLayout!B1011</f>
        <v>0</v>
      </c>
      <c r="C995" s="26">
        <f>LatticeLayout!C1011</f>
        <v>0</v>
      </c>
      <c r="D995" s="26">
        <f>LatticeLayout!D1011</f>
        <v>0</v>
      </c>
      <c r="E995" s="26">
        <f>LatticeLayout!E1011</f>
        <v>0</v>
      </c>
      <c r="F995" s="26">
        <f>LatticeLayout!F1011</f>
        <v>0</v>
      </c>
      <c r="G995" s="26">
        <f>LatticeLayout!G1011</f>
        <v>0</v>
      </c>
      <c r="H995" s="26">
        <f>LatticeLayout!H1011</f>
        <v>0</v>
      </c>
      <c r="I995" s="26">
        <f>LatticeLayout!I1011</f>
        <v>0</v>
      </c>
      <c r="J995" s="26">
        <f>LatticeLayout!J1011</f>
        <v>0</v>
      </c>
      <c r="K995" s="26">
        <f>LatticeLayout!K1011</f>
        <v>0</v>
      </c>
      <c r="L995" s="26">
        <f>LatticeLayout!Q1011</f>
        <v>288.12384308762836</v>
      </c>
      <c r="M995" s="26">
        <f>LatticeLayout!P1011</f>
        <v>423.0996045</v>
      </c>
      <c r="N995" s="26">
        <f>LatticeLayout!O1011</f>
        <v>41.094000000000001</v>
      </c>
    </row>
    <row r="996" spans="1:14">
      <c r="A996" s="26" t="str">
        <f>LatticeLayout!A1012</f>
        <v>LS1</v>
      </c>
      <c r="B996" s="26" t="str">
        <f>LatticeLayout!B1012</f>
        <v>CB10</v>
      </c>
      <c r="C996" s="26" t="str">
        <f>LatticeLayout!C1012</f>
        <v>BLM</v>
      </c>
      <c r="D996" s="26">
        <f>LatticeLayout!D1012</f>
        <v>1804</v>
      </c>
      <c r="E996" s="26" t="str">
        <f>LatticeLayout!E1012</f>
        <v>LS1_CB10:BLM_D1804</v>
      </c>
      <c r="F996" s="26">
        <f>LatticeLayout!F1012</f>
        <v>0</v>
      </c>
      <c r="G996" s="26" t="str">
        <f>LatticeLayout!G1012</f>
        <v>outside loss monitor</v>
      </c>
      <c r="H996" s="26">
        <f>LatticeLayout!H1012</f>
        <v>0</v>
      </c>
      <c r="I996" s="26">
        <f>LatticeLayout!I1012</f>
        <v>0</v>
      </c>
      <c r="J996" s="26">
        <f>LatticeLayout!J1012</f>
        <v>0</v>
      </c>
      <c r="K996" s="26">
        <f>LatticeLayout!K1012</f>
        <v>0</v>
      </c>
      <c r="L996" s="26">
        <f>LatticeLayout!Q1012</f>
        <v>288.12384308762836</v>
      </c>
      <c r="M996" s="26">
        <f>LatticeLayout!P1012</f>
        <v>423.0996045</v>
      </c>
      <c r="N996" s="26">
        <f>LatticeLayout!O1012</f>
        <v>41.094000000000001</v>
      </c>
    </row>
    <row r="997" spans="1:14">
      <c r="A997" s="26">
        <f>LatticeLayout!A1013</f>
        <v>0</v>
      </c>
      <c r="B997" s="26">
        <f>LatticeLayout!B1013</f>
        <v>0</v>
      </c>
      <c r="C997" s="26">
        <f>LatticeLayout!C1013</f>
        <v>0</v>
      </c>
      <c r="D997" s="26">
        <f>LatticeLayout!D1013</f>
        <v>0</v>
      </c>
      <c r="E997" s="26">
        <f>LatticeLayout!E1013</f>
        <v>0</v>
      </c>
      <c r="F997" s="26">
        <f>LatticeLayout!F1013</f>
        <v>0</v>
      </c>
      <c r="G997" s="26" t="str">
        <f>LatticeLayout!G1013</f>
        <v>bellow</v>
      </c>
      <c r="H997" s="26">
        <f>LatticeLayout!H1013</f>
        <v>40</v>
      </c>
      <c r="I997" s="26">
        <f>LatticeLayout!I1013</f>
        <v>0</v>
      </c>
      <c r="J997" s="26">
        <f>LatticeLayout!J1013</f>
        <v>0</v>
      </c>
      <c r="K997" s="26">
        <f>LatticeLayout!K1013</f>
        <v>9.650984E-2</v>
      </c>
      <c r="L997" s="26">
        <f>LatticeLayout!Q1013</f>
        <v>288.02733324762835</v>
      </c>
      <c r="M997" s="26">
        <f>LatticeLayout!P1013</f>
        <v>423.0996045</v>
      </c>
      <c r="N997" s="26">
        <f>LatticeLayout!O1013</f>
        <v>41.094000000000001</v>
      </c>
    </row>
    <row r="998" spans="1:14">
      <c r="A998" s="26" t="str">
        <f>LatticeLayout!A1014</f>
        <v>LS1</v>
      </c>
      <c r="B998" s="26" t="str">
        <f>LatticeLayout!B1014</f>
        <v>CB10</v>
      </c>
      <c r="C998" s="26" t="str">
        <f>LatticeLayout!C1014</f>
        <v>BPM</v>
      </c>
      <c r="D998" s="26">
        <f>LatticeLayout!D1014</f>
        <v>1805</v>
      </c>
      <c r="E998" s="26" t="str">
        <f>LatticeLayout!E1014</f>
        <v>LS1_CB10:BPM_D1805</v>
      </c>
      <c r="F998" s="26" t="str">
        <f>LatticeLayout!F1014</f>
        <v>BPM6</v>
      </c>
      <c r="G998" s="26" t="str">
        <f>LatticeLayout!G1014</f>
        <v>position monitor, BPMc</v>
      </c>
      <c r="H998" s="26">
        <f>LatticeLayout!H1014</f>
        <v>0</v>
      </c>
      <c r="I998" s="26">
        <f>LatticeLayout!I1014</f>
        <v>0</v>
      </c>
      <c r="J998" s="26">
        <f>LatticeLayout!J1014</f>
        <v>0</v>
      </c>
      <c r="K998" s="26">
        <f>LatticeLayout!K1014</f>
        <v>0</v>
      </c>
      <c r="L998" s="26">
        <f>LatticeLayout!Q1014</f>
        <v>288.02733324762835</v>
      </c>
      <c r="M998" s="26">
        <f>LatticeLayout!P1014</f>
        <v>423.0996045</v>
      </c>
      <c r="N998" s="26">
        <f>LatticeLayout!O1014</f>
        <v>41.094000000000001</v>
      </c>
    </row>
    <row r="999" spans="1:14">
      <c r="A999" s="26">
        <f>LatticeLayout!A1015</f>
        <v>0</v>
      </c>
      <c r="B999" s="26">
        <f>LatticeLayout!B1015</f>
        <v>0</v>
      </c>
      <c r="C999" s="26">
        <f>LatticeLayout!C1015</f>
        <v>0</v>
      </c>
      <c r="D999" s="26">
        <f>LatticeLayout!D1015</f>
        <v>0</v>
      </c>
      <c r="E999" s="26">
        <f>LatticeLayout!E1015</f>
        <v>0</v>
      </c>
      <c r="F999" s="26">
        <f>LatticeLayout!F1015</f>
        <v>0</v>
      </c>
      <c r="G999" s="26" t="str">
        <f>LatticeLayout!G1015</f>
        <v>BPM-box</v>
      </c>
      <c r="H999" s="26">
        <f>LatticeLayout!H1015</f>
        <v>40</v>
      </c>
      <c r="I999" s="26">
        <f>LatticeLayout!I1015</f>
        <v>0</v>
      </c>
      <c r="J999" s="26">
        <f>LatticeLayout!J1015</f>
        <v>0</v>
      </c>
      <c r="K999" s="26">
        <f>LatticeLayout!K1015</f>
        <v>5.5879999999999999E-2</v>
      </c>
      <c r="L999" s="26">
        <f>LatticeLayout!Q1015</f>
        <v>287.97145324762835</v>
      </c>
      <c r="M999" s="26">
        <f>LatticeLayout!P1015</f>
        <v>423.0996045</v>
      </c>
      <c r="N999" s="26">
        <f>LatticeLayout!O1015</f>
        <v>41.094000000000001</v>
      </c>
    </row>
    <row r="1000" spans="1:14">
      <c r="A1000" s="26">
        <f>LatticeLayout!A1016</f>
        <v>0</v>
      </c>
      <c r="B1000" s="26">
        <f>LatticeLayout!B1016</f>
        <v>0</v>
      </c>
      <c r="C1000" s="26">
        <f>LatticeLayout!C1016</f>
        <v>0</v>
      </c>
      <c r="D1000" s="26">
        <f>LatticeLayout!D1016</f>
        <v>0</v>
      </c>
      <c r="E1000" s="26">
        <f>LatticeLayout!E1016</f>
        <v>0</v>
      </c>
      <c r="F1000" s="26">
        <f>LatticeLayout!F1016</f>
        <v>0</v>
      </c>
      <c r="G1000" s="26" t="str">
        <f>LatticeLayout!G1016</f>
        <v>solenoid-entry</v>
      </c>
      <c r="H1000" s="26">
        <f>LatticeLayout!H1016</f>
        <v>40</v>
      </c>
      <c r="I1000" s="26">
        <f>LatticeLayout!I1016</f>
        <v>0</v>
      </c>
      <c r="J1000" s="26">
        <f>LatticeLayout!J1016</f>
        <v>0</v>
      </c>
      <c r="K1000" s="26">
        <f>LatticeLayout!K1016</f>
        <v>7.6135999999999995E-2</v>
      </c>
      <c r="L1000" s="26">
        <f>LatticeLayout!Q1016</f>
        <v>287.89531724762833</v>
      </c>
      <c r="M1000" s="26">
        <f>LatticeLayout!P1016</f>
        <v>423.0996045</v>
      </c>
      <c r="N1000" s="26">
        <f>LatticeLayout!O1016</f>
        <v>41.094000000000001</v>
      </c>
    </row>
    <row r="1001" spans="1:14">
      <c r="A1001" s="26" t="str">
        <f>LatticeLayout!A1017</f>
        <v>LS1</v>
      </c>
      <c r="B1001" s="26" t="str">
        <f>LatticeLayout!B1017</f>
        <v>CB10</v>
      </c>
      <c r="C1001" s="26" t="str">
        <f>LatticeLayout!C1017</f>
        <v>SOL1</v>
      </c>
      <c r="D1001" s="26">
        <f>LatticeLayout!D1017</f>
        <v>1809</v>
      </c>
      <c r="E1001" s="26" t="str">
        <f>LatticeLayout!E1017</f>
        <v>LS1_CB10:SOL1_D1809</v>
      </c>
      <c r="F1001" s="26" t="str">
        <f>LatticeLayout!F1017</f>
        <v>S2</v>
      </c>
      <c r="G1001" s="26" t="str">
        <f>LatticeLayout!G1017</f>
        <v>solenoid+correctors</v>
      </c>
      <c r="H1001" s="26">
        <f>LatticeLayout!H1017</f>
        <v>40</v>
      </c>
      <c r="I1001" s="26">
        <f>LatticeLayout!I1017</f>
        <v>0</v>
      </c>
      <c r="J1001" s="26">
        <f>LatticeLayout!J1017</f>
        <v>0</v>
      </c>
      <c r="K1001" s="26">
        <f>LatticeLayout!K1017</f>
        <v>0.5</v>
      </c>
      <c r="L1001" s="26">
        <f>LatticeLayout!Q1017</f>
        <v>287.39531724762833</v>
      </c>
      <c r="M1001" s="26">
        <f>LatticeLayout!P1017</f>
        <v>423.0996045</v>
      </c>
      <c r="N1001" s="26">
        <f>LatticeLayout!O1017</f>
        <v>41.094000000000001</v>
      </c>
    </row>
    <row r="1002" spans="1:14">
      <c r="A1002" s="26">
        <f>LatticeLayout!A1018</f>
        <v>0</v>
      </c>
      <c r="B1002" s="26">
        <f>LatticeLayout!B1018</f>
        <v>0</v>
      </c>
      <c r="C1002" s="26">
        <f>LatticeLayout!C1018</f>
        <v>0</v>
      </c>
      <c r="D1002" s="26">
        <f>LatticeLayout!D1018</f>
        <v>0</v>
      </c>
      <c r="E1002" s="26">
        <f>LatticeLayout!E1018</f>
        <v>0</v>
      </c>
      <c r="F1002" s="26">
        <f>LatticeLayout!F1018</f>
        <v>0</v>
      </c>
      <c r="G1002" s="26" t="str">
        <f>LatticeLayout!G1018</f>
        <v>solenoid-exit</v>
      </c>
      <c r="H1002" s="26">
        <f>LatticeLayout!H1018</f>
        <v>40</v>
      </c>
      <c r="I1002" s="26">
        <f>LatticeLayout!I1018</f>
        <v>0</v>
      </c>
      <c r="J1002" s="26">
        <f>LatticeLayout!J1018</f>
        <v>0</v>
      </c>
      <c r="K1002" s="26">
        <f>LatticeLayout!K1018</f>
        <v>7.6135999999999995E-2</v>
      </c>
      <c r="L1002" s="26">
        <f>LatticeLayout!Q1018</f>
        <v>287.31918124762831</v>
      </c>
      <c r="M1002" s="26">
        <f>LatticeLayout!P1018</f>
        <v>423.0996045</v>
      </c>
      <c r="N1002" s="26">
        <f>LatticeLayout!O1018</f>
        <v>41.094000000000001</v>
      </c>
    </row>
    <row r="1003" spans="1:14">
      <c r="A1003" s="26">
        <f>LatticeLayout!A1019</f>
        <v>0</v>
      </c>
      <c r="B1003" s="26">
        <f>LatticeLayout!B1019</f>
        <v>0</v>
      </c>
      <c r="C1003" s="26">
        <f>LatticeLayout!C1019</f>
        <v>0</v>
      </c>
      <c r="D1003" s="26">
        <f>LatticeLayout!D1019</f>
        <v>0</v>
      </c>
      <c r="E1003" s="26">
        <f>LatticeLayout!E1019</f>
        <v>0</v>
      </c>
      <c r="F1003" s="26">
        <f>LatticeLayout!F1019</f>
        <v>0</v>
      </c>
      <c r="G1003" s="26" t="str">
        <f>LatticeLayout!G1019</f>
        <v>bellow</v>
      </c>
      <c r="H1003" s="26">
        <f>LatticeLayout!H1019</f>
        <v>0</v>
      </c>
      <c r="I1003" s="26">
        <f>LatticeLayout!I1019</f>
        <v>0</v>
      </c>
      <c r="J1003" s="26">
        <f>LatticeLayout!J1019</f>
        <v>0</v>
      </c>
      <c r="K1003" s="26">
        <f>LatticeLayout!K1019</f>
        <v>9.9516999999999994E-2</v>
      </c>
      <c r="L1003" s="26">
        <f>LatticeLayout!Q1019</f>
        <v>287.21966424762832</v>
      </c>
      <c r="M1003" s="26">
        <f>LatticeLayout!P1019</f>
        <v>423.0996045</v>
      </c>
      <c r="N1003" s="26">
        <f>LatticeLayout!O1019</f>
        <v>41.094000000000001</v>
      </c>
    </row>
    <row r="1004" spans="1:14">
      <c r="A1004" s="26" t="str">
        <f>LatticeLayout!A1020</f>
        <v>LS1</v>
      </c>
      <c r="B1004" s="26" t="str">
        <f>LatticeLayout!B1020</f>
        <v>CB10</v>
      </c>
      <c r="C1004" s="26" t="str">
        <f>LatticeLayout!C1020</f>
        <v>CAV2</v>
      </c>
      <c r="D1004" s="26">
        <f>LatticeLayout!D1020</f>
        <v>1814</v>
      </c>
      <c r="E1004" s="26" t="str">
        <f>LatticeLayout!E1020</f>
        <v>LS1_CB10:CAV2_D1814</v>
      </c>
      <c r="F1004" s="26">
        <f>LatticeLayout!F1020</f>
        <v>0</v>
      </c>
      <c r="G1004" s="26" t="str">
        <f>LatticeLayout!G1020</f>
        <v>b08 resonator</v>
      </c>
      <c r="H1004" s="26">
        <f>LatticeLayout!H1020</f>
        <v>34</v>
      </c>
      <c r="I1004" s="26">
        <f>LatticeLayout!I1020</f>
        <v>0</v>
      </c>
      <c r="J1004" s="26">
        <f>LatticeLayout!J1020</f>
        <v>0</v>
      </c>
      <c r="K1004" s="26">
        <f>LatticeLayout!K1020</f>
        <v>0.29817100000000002</v>
      </c>
      <c r="L1004" s="26">
        <f>LatticeLayout!Q1020</f>
        <v>286.92149324762829</v>
      </c>
      <c r="M1004" s="26">
        <f>LatticeLayout!P1020</f>
        <v>423.0996045</v>
      </c>
      <c r="N1004" s="26">
        <f>LatticeLayout!O1020</f>
        <v>41.094000000000001</v>
      </c>
    </row>
    <row r="1005" spans="1:14">
      <c r="A1005" s="26">
        <f>LatticeLayout!A1021</f>
        <v>0</v>
      </c>
      <c r="B1005" s="26">
        <f>LatticeLayout!B1021</f>
        <v>0</v>
      </c>
      <c r="C1005" s="26">
        <f>LatticeLayout!C1021</f>
        <v>0</v>
      </c>
      <c r="D1005" s="26">
        <f>LatticeLayout!D1021</f>
        <v>0</v>
      </c>
      <c r="E1005" s="26">
        <f>LatticeLayout!E1021</f>
        <v>0</v>
      </c>
      <c r="F1005" s="26">
        <f>LatticeLayout!F1021</f>
        <v>0</v>
      </c>
      <c r="G1005" s="26">
        <f>LatticeLayout!G1021</f>
        <v>0</v>
      </c>
      <c r="H1005" s="26">
        <f>LatticeLayout!H1021</f>
        <v>0</v>
      </c>
      <c r="I1005" s="26">
        <f>LatticeLayout!I1021</f>
        <v>0</v>
      </c>
      <c r="J1005" s="26">
        <f>LatticeLayout!J1021</f>
        <v>0</v>
      </c>
      <c r="K1005" s="26">
        <f>LatticeLayout!K1021</f>
        <v>0</v>
      </c>
      <c r="L1005" s="26">
        <f>LatticeLayout!Q1021</f>
        <v>286.92149324762829</v>
      </c>
      <c r="M1005" s="26">
        <f>LatticeLayout!P1021</f>
        <v>423.0996045</v>
      </c>
      <c r="N1005" s="26">
        <f>LatticeLayout!O1021</f>
        <v>41.094000000000001</v>
      </c>
    </row>
    <row r="1006" spans="1:14">
      <c r="A1006" s="26">
        <f>LatticeLayout!A1022</f>
        <v>0</v>
      </c>
      <c r="B1006" s="26">
        <f>LatticeLayout!B1022</f>
        <v>0</v>
      </c>
      <c r="C1006" s="26">
        <f>LatticeLayout!C1022</f>
        <v>0</v>
      </c>
      <c r="D1006" s="26">
        <f>LatticeLayout!D1022</f>
        <v>0</v>
      </c>
      <c r="E1006" s="26">
        <f>LatticeLayout!E1022</f>
        <v>0</v>
      </c>
      <c r="F1006" s="26">
        <f>LatticeLayout!F1022</f>
        <v>0</v>
      </c>
      <c r="G1006" s="26">
        <f>LatticeLayout!G1022</f>
        <v>0</v>
      </c>
      <c r="H1006" s="26">
        <f>LatticeLayout!H1022</f>
        <v>0</v>
      </c>
      <c r="I1006" s="26">
        <f>LatticeLayout!I1022</f>
        <v>0</v>
      </c>
      <c r="J1006" s="26">
        <f>LatticeLayout!J1022</f>
        <v>0</v>
      </c>
      <c r="K1006" s="26">
        <f>LatticeLayout!K1022</f>
        <v>0</v>
      </c>
      <c r="L1006" s="26">
        <f>LatticeLayout!Q1022</f>
        <v>286.92149324762829</v>
      </c>
      <c r="M1006" s="26">
        <f>LatticeLayout!P1022</f>
        <v>423.0996045</v>
      </c>
      <c r="N1006" s="26">
        <f>LatticeLayout!O1022</f>
        <v>41.094000000000001</v>
      </c>
    </row>
    <row r="1007" spans="1:14">
      <c r="A1007" s="26">
        <f>LatticeLayout!A1023</f>
        <v>0</v>
      </c>
      <c r="B1007" s="26">
        <f>LatticeLayout!B1023</f>
        <v>0</v>
      </c>
      <c r="C1007" s="26">
        <f>LatticeLayout!C1023</f>
        <v>0</v>
      </c>
      <c r="D1007" s="26">
        <f>LatticeLayout!D1023</f>
        <v>0</v>
      </c>
      <c r="E1007" s="26">
        <f>LatticeLayout!E1023</f>
        <v>0</v>
      </c>
      <c r="F1007" s="26">
        <f>LatticeLayout!F1023</f>
        <v>0</v>
      </c>
      <c r="G1007" s="26" t="str">
        <f>LatticeLayout!G1023</f>
        <v>bellow</v>
      </c>
      <c r="H1007" s="26">
        <f>LatticeLayout!H1023</f>
        <v>0</v>
      </c>
      <c r="I1007" s="26">
        <f>LatticeLayout!I1023</f>
        <v>0</v>
      </c>
      <c r="J1007" s="26">
        <f>LatticeLayout!J1023</f>
        <v>0</v>
      </c>
      <c r="K1007" s="26">
        <f>LatticeLayout!K1023</f>
        <v>9.9516999999999994E-2</v>
      </c>
      <c r="L1007" s="26">
        <f>LatticeLayout!Q1023</f>
        <v>286.8219762476283</v>
      </c>
      <c r="M1007" s="26">
        <f>LatticeLayout!P1023</f>
        <v>423.0996045</v>
      </c>
      <c r="N1007" s="26">
        <f>LatticeLayout!O1023</f>
        <v>41.094000000000001</v>
      </c>
    </row>
    <row r="1008" spans="1:14">
      <c r="A1008" s="26" t="str">
        <f>LatticeLayout!A1024</f>
        <v>LS1</v>
      </c>
      <c r="B1008" s="26" t="str">
        <f>LatticeLayout!B1024</f>
        <v>CB10</v>
      </c>
      <c r="C1008" s="26" t="str">
        <f>LatticeLayout!C1024</f>
        <v>CAV3</v>
      </c>
      <c r="D1008" s="26">
        <f>LatticeLayout!D1024</f>
        <v>1818</v>
      </c>
      <c r="E1008" s="26" t="str">
        <f>LatticeLayout!E1024</f>
        <v>LS1_CB10:CAV3_D1818</v>
      </c>
      <c r="F1008" s="26">
        <f>LatticeLayout!F1024</f>
        <v>0</v>
      </c>
      <c r="G1008" s="26" t="str">
        <f>LatticeLayout!G1024</f>
        <v>b08 resonator</v>
      </c>
      <c r="H1008" s="26">
        <f>LatticeLayout!H1024</f>
        <v>34</v>
      </c>
      <c r="I1008" s="26">
        <f>LatticeLayout!I1024</f>
        <v>0</v>
      </c>
      <c r="J1008" s="26">
        <f>LatticeLayout!J1024</f>
        <v>0</v>
      </c>
      <c r="K1008" s="26">
        <f>LatticeLayout!K1024</f>
        <v>0.29817100000000002</v>
      </c>
      <c r="L1008" s="26">
        <f>LatticeLayout!Q1024</f>
        <v>286.52380524762827</v>
      </c>
      <c r="M1008" s="26">
        <f>LatticeLayout!P1024</f>
        <v>423.0996045</v>
      </c>
      <c r="N1008" s="26">
        <f>LatticeLayout!O1024</f>
        <v>41.094000000000001</v>
      </c>
    </row>
    <row r="1009" spans="1:14">
      <c r="A1009" s="26">
        <f>LatticeLayout!A1025</f>
        <v>0</v>
      </c>
      <c r="B1009" s="26">
        <f>LatticeLayout!B1025</f>
        <v>0</v>
      </c>
      <c r="C1009" s="26">
        <f>LatticeLayout!C1025</f>
        <v>0</v>
      </c>
      <c r="D1009" s="26">
        <f>LatticeLayout!D1025</f>
        <v>0</v>
      </c>
      <c r="E1009" s="26">
        <f>LatticeLayout!E1025</f>
        <v>0</v>
      </c>
      <c r="F1009" s="26">
        <f>LatticeLayout!F1025</f>
        <v>0</v>
      </c>
      <c r="G1009" s="26">
        <f>LatticeLayout!G1025</f>
        <v>0</v>
      </c>
      <c r="H1009" s="26">
        <f>LatticeLayout!H1025</f>
        <v>0</v>
      </c>
      <c r="I1009" s="26">
        <f>LatticeLayout!I1025</f>
        <v>0</v>
      </c>
      <c r="J1009" s="26">
        <f>LatticeLayout!J1025</f>
        <v>0</v>
      </c>
      <c r="K1009" s="26">
        <f>LatticeLayout!K1025</f>
        <v>0</v>
      </c>
      <c r="L1009" s="26">
        <f>LatticeLayout!Q1025</f>
        <v>286.52380524762827</v>
      </c>
      <c r="M1009" s="26">
        <f>LatticeLayout!P1025</f>
        <v>423.0996045</v>
      </c>
      <c r="N1009" s="26">
        <f>LatticeLayout!O1025</f>
        <v>41.094000000000001</v>
      </c>
    </row>
    <row r="1010" spans="1:14">
      <c r="A1010" s="26">
        <f>LatticeLayout!A1026</f>
        <v>0</v>
      </c>
      <c r="B1010" s="26">
        <f>LatticeLayout!B1026</f>
        <v>0</v>
      </c>
      <c r="C1010" s="26">
        <f>LatticeLayout!C1026</f>
        <v>0</v>
      </c>
      <c r="D1010" s="26">
        <f>LatticeLayout!D1026</f>
        <v>0</v>
      </c>
      <c r="E1010" s="26">
        <f>LatticeLayout!E1026</f>
        <v>0</v>
      </c>
      <c r="F1010" s="26">
        <f>LatticeLayout!F1026</f>
        <v>0</v>
      </c>
      <c r="G1010" s="26">
        <f>LatticeLayout!G1026</f>
        <v>0</v>
      </c>
      <c r="H1010" s="26">
        <f>LatticeLayout!H1026</f>
        <v>0</v>
      </c>
      <c r="I1010" s="26">
        <f>LatticeLayout!I1026</f>
        <v>0</v>
      </c>
      <c r="J1010" s="26">
        <f>LatticeLayout!J1026</f>
        <v>0</v>
      </c>
      <c r="K1010" s="26">
        <f>LatticeLayout!K1026</f>
        <v>0</v>
      </c>
      <c r="L1010" s="26">
        <f>LatticeLayout!Q1026</f>
        <v>286.52380524762827</v>
      </c>
      <c r="M1010" s="26">
        <f>LatticeLayout!P1026</f>
        <v>423.0996045</v>
      </c>
      <c r="N1010" s="26">
        <f>LatticeLayout!O1026</f>
        <v>41.094000000000001</v>
      </c>
    </row>
    <row r="1011" spans="1:14">
      <c r="A1011" s="26">
        <f>LatticeLayout!A1027</f>
        <v>0</v>
      </c>
      <c r="B1011" s="26">
        <f>LatticeLayout!B1027</f>
        <v>0</v>
      </c>
      <c r="C1011" s="26">
        <f>LatticeLayout!C1027</f>
        <v>0</v>
      </c>
      <c r="D1011" s="26">
        <f>LatticeLayout!D1027</f>
        <v>0</v>
      </c>
      <c r="E1011" s="26">
        <f>LatticeLayout!E1027</f>
        <v>0</v>
      </c>
      <c r="F1011" s="26">
        <f>LatticeLayout!F1027</f>
        <v>0</v>
      </c>
      <c r="G1011" s="26" t="str">
        <f>LatticeLayout!G1027</f>
        <v>bellow</v>
      </c>
      <c r="H1011" s="26">
        <f>LatticeLayout!H1027</f>
        <v>0</v>
      </c>
      <c r="I1011" s="26">
        <f>LatticeLayout!I1027</f>
        <v>0</v>
      </c>
      <c r="J1011" s="26">
        <f>LatticeLayout!J1027</f>
        <v>0</v>
      </c>
      <c r="K1011" s="26">
        <f>LatticeLayout!K1027</f>
        <v>9.9516999999999994E-2</v>
      </c>
      <c r="L1011" s="26">
        <f>LatticeLayout!Q1027</f>
        <v>286.42428824762828</v>
      </c>
      <c r="M1011" s="26">
        <f>LatticeLayout!P1027</f>
        <v>423.0996045</v>
      </c>
      <c r="N1011" s="26">
        <f>LatticeLayout!O1027</f>
        <v>41.094000000000001</v>
      </c>
    </row>
    <row r="1012" spans="1:14">
      <c r="A1012" s="26" t="str">
        <f>LatticeLayout!A1028</f>
        <v>LS1</v>
      </c>
      <c r="B1012" s="26" t="str">
        <f>LatticeLayout!B1028</f>
        <v>CB10</v>
      </c>
      <c r="C1012" s="26" t="str">
        <f>LatticeLayout!C1028</f>
        <v>CAV4</v>
      </c>
      <c r="D1012" s="26">
        <f>LatticeLayout!D1028</f>
        <v>1822</v>
      </c>
      <c r="E1012" s="26" t="str">
        <f>LatticeLayout!E1028</f>
        <v>LS1_CB10:CAV4_D1822</v>
      </c>
      <c r="F1012" s="26">
        <f>LatticeLayout!F1028</f>
        <v>0</v>
      </c>
      <c r="G1012" s="26" t="str">
        <f>LatticeLayout!G1028</f>
        <v>b08 resonator</v>
      </c>
      <c r="H1012" s="26">
        <f>LatticeLayout!H1028</f>
        <v>34</v>
      </c>
      <c r="I1012" s="26">
        <f>LatticeLayout!I1028</f>
        <v>0</v>
      </c>
      <c r="J1012" s="26">
        <f>LatticeLayout!J1028</f>
        <v>0</v>
      </c>
      <c r="K1012" s="26">
        <f>LatticeLayout!K1028</f>
        <v>0.29817100000000002</v>
      </c>
      <c r="L1012" s="26">
        <f>LatticeLayout!Q1028</f>
        <v>286.12611724762826</v>
      </c>
      <c r="M1012" s="26">
        <f>LatticeLayout!P1028</f>
        <v>423.0996045</v>
      </c>
      <c r="N1012" s="26">
        <f>LatticeLayout!O1028</f>
        <v>41.094000000000001</v>
      </c>
    </row>
    <row r="1013" spans="1:14">
      <c r="A1013" s="26">
        <f>LatticeLayout!A1029</f>
        <v>0</v>
      </c>
      <c r="B1013" s="26">
        <f>LatticeLayout!B1029</f>
        <v>0</v>
      </c>
      <c r="C1013" s="26">
        <f>LatticeLayout!C1029</f>
        <v>0</v>
      </c>
      <c r="D1013" s="26">
        <f>LatticeLayout!D1029</f>
        <v>0</v>
      </c>
      <c r="E1013" s="26">
        <f>LatticeLayout!E1029</f>
        <v>0</v>
      </c>
      <c r="F1013" s="26">
        <f>LatticeLayout!F1029</f>
        <v>0</v>
      </c>
      <c r="G1013" s="26">
        <f>LatticeLayout!G1029</f>
        <v>0</v>
      </c>
      <c r="H1013" s="26">
        <f>LatticeLayout!H1029</f>
        <v>0</v>
      </c>
      <c r="I1013" s="26">
        <f>LatticeLayout!I1029</f>
        <v>0</v>
      </c>
      <c r="J1013" s="26">
        <f>LatticeLayout!J1029</f>
        <v>0</v>
      </c>
      <c r="K1013" s="26">
        <f>LatticeLayout!K1029</f>
        <v>0</v>
      </c>
      <c r="L1013" s="26">
        <f>LatticeLayout!Q1029</f>
        <v>286.12611724762826</v>
      </c>
      <c r="M1013" s="26">
        <f>LatticeLayout!P1029</f>
        <v>423.0996045</v>
      </c>
      <c r="N1013" s="26">
        <f>LatticeLayout!O1029</f>
        <v>41.094000000000001</v>
      </c>
    </row>
    <row r="1014" spans="1:14">
      <c r="A1014" s="26" t="str">
        <f>LatticeLayout!A1030</f>
        <v>LS1</v>
      </c>
      <c r="B1014" s="26" t="str">
        <f>LatticeLayout!B1030</f>
        <v>CB10</v>
      </c>
      <c r="C1014" s="26" t="str">
        <f>LatticeLayout!C1030</f>
        <v>BLM</v>
      </c>
      <c r="D1014" s="26">
        <f>LatticeLayout!D1030</f>
        <v>1824</v>
      </c>
      <c r="E1014" s="26" t="str">
        <f>LatticeLayout!E1030</f>
        <v>LS1_CB10:BLM_D1824</v>
      </c>
      <c r="F1014" s="26">
        <f>LatticeLayout!F1030</f>
        <v>0</v>
      </c>
      <c r="G1014" s="26" t="str">
        <f>LatticeLayout!G1030</f>
        <v>outside loss monitor</v>
      </c>
      <c r="H1014" s="26">
        <f>LatticeLayout!H1030</f>
        <v>0</v>
      </c>
      <c r="I1014" s="26">
        <f>LatticeLayout!I1030</f>
        <v>0</v>
      </c>
      <c r="J1014" s="26">
        <f>LatticeLayout!J1030</f>
        <v>0</v>
      </c>
      <c r="K1014" s="26">
        <f>LatticeLayout!K1030</f>
        <v>0</v>
      </c>
      <c r="L1014" s="26">
        <f>LatticeLayout!Q1030</f>
        <v>286.12611724762826</v>
      </c>
      <c r="M1014" s="26">
        <f>LatticeLayout!P1030</f>
        <v>423.0996045</v>
      </c>
      <c r="N1014" s="26">
        <f>LatticeLayout!O1030</f>
        <v>41.094000000000001</v>
      </c>
    </row>
    <row r="1015" spans="1:14">
      <c r="A1015" s="26">
        <f>LatticeLayout!A1031</f>
        <v>0</v>
      </c>
      <c r="B1015" s="26">
        <f>LatticeLayout!B1031</f>
        <v>0</v>
      </c>
      <c r="C1015" s="26">
        <f>LatticeLayout!C1031</f>
        <v>0</v>
      </c>
      <c r="D1015" s="26">
        <f>LatticeLayout!D1031</f>
        <v>0</v>
      </c>
      <c r="E1015" s="26">
        <f>LatticeLayout!E1031</f>
        <v>0</v>
      </c>
      <c r="F1015" s="26">
        <f>LatticeLayout!F1031</f>
        <v>0</v>
      </c>
      <c r="G1015" s="26" t="str">
        <f>LatticeLayout!G1031</f>
        <v>bellow</v>
      </c>
      <c r="H1015" s="26">
        <f>LatticeLayout!H1031</f>
        <v>0</v>
      </c>
      <c r="I1015" s="26">
        <f>LatticeLayout!I1031</f>
        <v>0</v>
      </c>
      <c r="J1015" s="26">
        <f>LatticeLayout!J1031</f>
        <v>0</v>
      </c>
      <c r="K1015" s="26">
        <f>LatticeLayout!K1031</f>
        <v>9.650984E-2</v>
      </c>
      <c r="L1015" s="26">
        <f>LatticeLayout!Q1031</f>
        <v>286.02960740762825</v>
      </c>
      <c r="M1015" s="26">
        <f>LatticeLayout!P1031</f>
        <v>423.0996045</v>
      </c>
      <c r="N1015" s="26">
        <f>LatticeLayout!O1031</f>
        <v>41.094000000000001</v>
      </c>
    </row>
    <row r="1016" spans="1:14">
      <c r="A1016" s="26" t="str">
        <f>LatticeLayout!A1032</f>
        <v>LS1</v>
      </c>
      <c r="B1016" s="26" t="str">
        <f>LatticeLayout!B1032</f>
        <v>CB10</v>
      </c>
      <c r="C1016" s="26" t="str">
        <f>LatticeLayout!C1032</f>
        <v>BPM</v>
      </c>
      <c r="D1016" s="26">
        <f>LatticeLayout!D1032</f>
        <v>1825</v>
      </c>
      <c r="E1016" s="26" t="str">
        <f>LatticeLayout!E1032</f>
        <v>LS1_CB10:BPM_D1825</v>
      </c>
      <c r="F1016" s="26" t="str">
        <f>LatticeLayout!F1032</f>
        <v>BPM6</v>
      </c>
      <c r="G1016" s="26" t="str">
        <f>LatticeLayout!G1032</f>
        <v>position monitor, BPMc</v>
      </c>
      <c r="H1016" s="26">
        <f>LatticeLayout!H1032</f>
        <v>40</v>
      </c>
      <c r="I1016" s="26">
        <f>LatticeLayout!I1032</f>
        <v>0</v>
      </c>
      <c r="J1016" s="26">
        <f>LatticeLayout!J1032</f>
        <v>0</v>
      </c>
      <c r="K1016" s="26">
        <f>LatticeLayout!K1032</f>
        <v>0</v>
      </c>
      <c r="L1016" s="26">
        <f>LatticeLayout!Q1032</f>
        <v>286.02960740762825</v>
      </c>
      <c r="M1016" s="26">
        <f>LatticeLayout!P1032</f>
        <v>423.0996045</v>
      </c>
      <c r="N1016" s="26">
        <f>LatticeLayout!O1032</f>
        <v>41.094000000000001</v>
      </c>
    </row>
    <row r="1017" spans="1:14">
      <c r="A1017" s="26">
        <f>LatticeLayout!A1033</f>
        <v>0</v>
      </c>
      <c r="B1017" s="26">
        <f>LatticeLayout!B1033</f>
        <v>0</v>
      </c>
      <c r="C1017" s="26">
        <f>LatticeLayout!C1033</f>
        <v>0</v>
      </c>
      <c r="D1017" s="26">
        <f>LatticeLayout!D1033</f>
        <v>0</v>
      </c>
      <c r="E1017" s="26">
        <f>LatticeLayout!E1033</f>
        <v>0</v>
      </c>
      <c r="F1017" s="26">
        <f>LatticeLayout!F1033</f>
        <v>0</v>
      </c>
      <c r="G1017" s="26" t="str">
        <f>LatticeLayout!G1033</f>
        <v>BPM-box</v>
      </c>
      <c r="H1017" s="26">
        <f>LatticeLayout!H1033</f>
        <v>0</v>
      </c>
      <c r="I1017" s="26">
        <f>LatticeLayout!I1033</f>
        <v>0</v>
      </c>
      <c r="J1017" s="26">
        <f>LatticeLayout!J1033</f>
        <v>0</v>
      </c>
      <c r="K1017" s="26">
        <f>LatticeLayout!K1033</f>
        <v>5.5879999999999999E-2</v>
      </c>
      <c r="L1017" s="26">
        <f>LatticeLayout!Q1033</f>
        <v>285.97372740762825</v>
      </c>
      <c r="M1017" s="26">
        <f>LatticeLayout!P1033</f>
        <v>423.0996045</v>
      </c>
      <c r="N1017" s="26">
        <f>LatticeLayout!O1033</f>
        <v>41.094000000000001</v>
      </c>
    </row>
    <row r="1018" spans="1:14">
      <c r="A1018" s="26">
        <f>LatticeLayout!A1034</f>
        <v>0</v>
      </c>
      <c r="B1018" s="26">
        <f>LatticeLayout!B1034</f>
        <v>0</v>
      </c>
      <c r="C1018" s="26">
        <f>LatticeLayout!C1034</f>
        <v>0</v>
      </c>
      <c r="D1018" s="26">
        <f>LatticeLayout!D1034</f>
        <v>0</v>
      </c>
      <c r="E1018" s="26">
        <f>LatticeLayout!E1034</f>
        <v>0</v>
      </c>
      <c r="F1018" s="26">
        <f>LatticeLayout!F1034</f>
        <v>0</v>
      </c>
      <c r="G1018" s="26" t="str">
        <f>LatticeLayout!G1034</f>
        <v>solenoid-entry</v>
      </c>
      <c r="H1018" s="26">
        <f>LatticeLayout!H1034</f>
        <v>40</v>
      </c>
      <c r="I1018" s="26">
        <f>LatticeLayout!I1034</f>
        <v>0</v>
      </c>
      <c r="J1018" s="26">
        <f>LatticeLayout!J1034</f>
        <v>0</v>
      </c>
      <c r="K1018" s="26">
        <f>LatticeLayout!K1034</f>
        <v>7.6135999999999995E-2</v>
      </c>
      <c r="L1018" s="26">
        <f>LatticeLayout!Q1034</f>
        <v>285.89759140762823</v>
      </c>
      <c r="M1018" s="26">
        <f>LatticeLayout!P1034</f>
        <v>423.0996045</v>
      </c>
      <c r="N1018" s="26">
        <f>LatticeLayout!O1034</f>
        <v>41.094000000000001</v>
      </c>
    </row>
    <row r="1019" spans="1:14">
      <c r="A1019" s="26" t="str">
        <f>LatticeLayout!A1035</f>
        <v>LS1</v>
      </c>
      <c r="B1019" s="26" t="str">
        <f>LatticeLayout!B1035</f>
        <v>CB10</v>
      </c>
      <c r="C1019" s="26" t="str">
        <f>LatticeLayout!C1035</f>
        <v>SOL2</v>
      </c>
      <c r="D1019" s="26">
        <f>LatticeLayout!D1035</f>
        <v>1829</v>
      </c>
      <c r="E1019" s="26" t="str">
        <f>LatticeLayout!E1035</f>
        <v>LS1_CB10:SOL2_D1829</v>
      </c>
      <c r="F1019" s="26" t="str">
        <f>LatticeLayout!F1035</f>
        <v>S2</v>
      </c>
      <c r="G1019" s="26" t="str">
        <f>LatticeLayout!G1035</f>
        <v>solenoid+correctors</v>
      </c>
      <c r="H1019" s="26">
        <f>LatticeLayout!H1035</f>
        <v>40</v>
      </c>
      <c r="I1019" s="26">
        <f>LatticeLayout!I1035</f>
        <v>0</v>
      </c>
      <c r="J1019" s="26">
        <f>LatticeLayout!J1035</f>
        <v>0</v>
      </c>
      <c r="K1019" s="26">
        <f>LatticeLayout!K1035</f>
        <v>0.5</v>
      </c>
      <c r="L1019" s="26">
        <f>LatticeLayout!Q1035</f>
        <v>285.39759140762823</v>
      </c>
      <c r="M1019" s="26">
        <f>LatticeLayout!P1035</f>
        <v>423.0996045</v>
      </c>
      <c r="N1019" s="26">
        <f>LatticeLayout!O1035</f>
        <v>41.094000000000001</v>
      </c>
    </row>
    <row r="1020" spans="1:14">
      <c r="A1020" s="26">
        <f>LatticeLayout!A1036</f>
        <v>0</v>
      </c>
      <c r="B1020" s="26">
        <f>LatticeLayout!B1036</f>
        <v>0</v>
      </c>
      <c r="C1020" s="26">
        <f>LatticeLayout!C1036</f>
        <v>0</v>
      </c>
      <c r="D1020" s="26">
        <f>LatticeLayout!D1036</f>
        <v>0</v>
      </c>
      <c r="E1020" s="26">
        <f>LatticeLayout!E1036</f>
        <v>0</v>
      </c>
      <c r="F1020" s="26">
        <f>LatticeLayout!F1036</f>
        <v>0</v>
      </c>
      <c r="G1020" s="26" t="str">
        <f>LatticeLayout!G1036</f>
        <v>solenoid-exit</v>
      </c>
      <c r="H1020" s="26">
        <f>LatticeLayout!H1036</f>
        <v>40</v>
      </c>
      <c r="I1020" s="26">
        <f>LatticeLayout!I1036</f>
        <v>0</v>
      </c>
      <c r="J1020" s="26">
        <f>LatticeLayout!J1036</f>
        <v>0</v>
      </c>
      <c r="K1020" s="26">
        <f>LatticeLayout!K1036</f>
        <v>7.6135999999999995E-2</v>
      </c>
      <c r="L1020" s="26">
        <f>LatticeLayout!Q1036</f>
        <v>285.32145540762821</v>
      </c>
      <c r="M1020" s="26">
        <f>LatticeLayout!P1036</f>
        <v>423.0996045</v>
      </c>
      <c r="N1020" s="26">
        <f>LatticeLayout!O1036</f>
        <v>41.094000000000001</v>
      </c>
    </row>
    <row r="1021" spans="1:14">
      <c r="A1021" s="26">
        <f>LatticeLayout!A1037</f>
        <v>0</v>
      </c>
      <c r="B1021" s="26">
        <f>LatticeLayout!B1037</f>
        <v>0</v>
      </c>
      <c r="C1021" s="26">
        <f>LatticeLayout!C1037</f>
        <v>0</v>
      </c>
      <c r="D1021" s="26">
        <f>LatticeLayout!D1037</f>
        <v>0</v>
      </c>
      <c r="E1021" s="26">
        <f>LatticeLayout!E1037</f>
        <v>0</v>
      </c>
      <c r="F1021" s="26">
        <f>LatticeLayout!F1037</f>
        <v>0</v>
      </c>
      <c r="G1021" s="26" t="str">
        <f>LatticeLayout!G1037</f>
        <v>bellow</v>
      </c>
      <c r="H1021" s="26">
        <f>LatticeLayout!H1037</f>
        <v>0</v>
      </c>
      <c r="I1021" s="26">
        <f>LatticeLayout!I1037</f>
        <v>0</v>
      </c>
      <c r="J1021" s="26">
        <f>LatticeLayout!J1037</f>
        <v>0</v>
      </c>
      <c r="K1021" s="26">
        <f>LatticeLayout!K1037</f>
        <v>9.9516999999999994E-2</v>
      </c>
      <c r="L1021" s="26">
        <f>LatticeLayout!Q1037</f>
        <v>285.22193840762822</v>
      </c>
      <c r="M1021" s="26">
        <f>LatticeLayout!P1037</f>
        <v>423.0996045</v>
      </c>
      <c r="N1021" s="26">
        <f>LatticeLayout!O1037</f>
        <v>41.094000000000001</v>
      </c>
    </row>
    <row r="1022" spans="1:14">
      <c r="A1022" s="26" t="str">
        <f>LatticeLayout!A1038</f>
        <v>LS1</v>
      </c>
      <c r="B1022" s="26" t="str">
        <f>LatticeLayout!B1038</f>
        <v>CB10</v>
      </c>
      <c r="C1022" s="26" t="str">
        <f>LatticeLayout!C1038</f>
        <v>CAV5</v>
      </c>
      <c r="D1022" s="26">
        <f>LatticeLayout!D1038</f>
        <v>1834</v>
      </c>
      <c r="E1022" s="26" t="str">
        <f>LatticeLayout!E1038</f>
        <v>LS1_CB10:CAV5_D1834</v>
      </c>
      <c r="F1022" s="26">
        <f>LatticeLayout!F1038</f>
        <v>0</v>
      </c>
      <c r="G1022" s="26" t="str">
        <f>LatticeLayout!G1038</f>
        <v>b08 resonator</v>
      </c>
      <c r="H1022" s="26">
        <f>LatticeLayout!H1038</f>
        <v>34</v>
      </c>
      <c r="I1022" s="26">
        <f>LatticeLayout!I1038</f>
        <v>0</v>
      </c>
      <c r="J1022" s="26">
        <f>LatticeLayout!J1038</f>
        <v>0</v>
      </c>
      <c r="K1022" s="26">
        <f>LatticeLayout!K1038</f>
        <v>0.29817100000000002</v>
      </c>
      <c r="L1022" s="26">
        <f>LatticeLayout!Q1038</f>
        <v>284.92376740762819</v>
      </c>
      <c r="M1022" s="26">
        <f>LatticeLayout!P1038</f>
        <v>423.0996045</v>
      </c>
      <c r="N1022" s="26">
        <f>LatticeLayout!O1038</f>
        <v>41.094000000000001</v>
      </c>
    </row>
    <row r="1023" spans="1:14">
      <c r="A1023" s="26">
        <f>LatticeLayout!A1039</f>
        <v>0</v>
      </c>
      <c r="B1023" s="26">
        <f>LatticeLayout!B1039</f>
        <v>0</v>
      </c>
      <c r="C1023" s="26">
        <f>LatticeLayout!C1039</f>
        <v>0</v>
      </c>
      <c r="D1023" s="26">
        <f>LatticeLayout!D1039</f>
        <v>0</v>
      </c>
      <c r="E1023" s="26">
        <f>LatticeLayout!E1039</f>
        <v>0</v>
      </c>
      <c r="F1023" s="26">
        <f>LatticeLayout!F1039</f>
        <v>0</v>
      </c>
      <c r="G1023" s="26">
        <f>LatticeLayout!G1039</f>
        <v>0</v>
      </c>
      <c r="H1023" s="26">
        <f>LatticeLayout!H1039</f>
        <v>0</v>
      </c>
      <c r="I1023" s="26">
        <f>LatticeLayout!I1039</f>
        <v>0</v>
      </c>
      <c r="J1023" s="26">
        <f>LatticeLayout!J1039</f>
        <v>0</v>
      </c>
      <c r="K1023" s="26">
        <f>LatticeLayout!K1039</f>
        <v>0</v>
      </c>
      <c r="L1023" s="26">
        <f>LatticeLayout!Q1039</f>
        <v>284.92376740762819</v>
      </c>
      <c r="M1023" s="26">
        <f>LatticeLayout!P1039</f>
        <v>423.0996045</v>
      </c>
      <c r="N1023" s="26">
        <f>LatticeLayout!O1039</f>
        <v>41.094000000000001</v>
      </c>
    </row>
    <row r="1024" spans="1:14">
      <c r="A1024" s="26">
        <f>LatticeLayout!A1040</f>
        <v>0</v>
      </c>
      <c r="B1024" s="26">
        <f>LatticeLayout!B1040</f>
        <v>0</v>
      </c>
      <c r="C1024" s="26">
        <f>LatticeLayout!C1040</f>
        <v>0</v>
      </c>
      <c r="D1024" s="26">
        <f>LatticeLayout!D1040</f>
        <v>0</v>
      </c>
      <c r="E1024" s="26">
        <f>LatticeLayout!E1040</f>
        <v>0</v>
      </c>
      <c r="F1024" s="26">
        <f>LatticeLayout!F1040</f>
        <v>0</v>
      </c>
      <c r="G1024" s="26">
        <f>LatticeLayout!G1040</f>
        <v>0</v>
      </c>
      <c r="H1024" s="26">
        <f>LatticeLayout!H1040</f>
        <v>0</v>
      </c>
      <c r="I1024" s="26">
        <f>LatticeLayout!I1040</f>
        <v>0</v>
      </c>
      <c r="J1024" s="26">
        <f>LatticeLayout!J1040</f>
        <v>0</v>
      </c>
      <c r="K1024" s="26">
        <f>LatticeLayout!K1040</f>
        <v>0</v>
      </c>
      <c r="L1024" s="26">
        <f>LatticeLayout!Q1040</f>
        <v>284.92376740762819</v>
      </c>
      <c r="M1024" s="26">
        <f>LatticeLayout!P1040</f>
        <v>423.0996045</v>
      </c>
      <c r="N1024" s="26">
        <f>LatticeLayout!O1040</f>
        <v>41.094000000000001</v>
      </c>
    </row>
    <row r="1025" spans="1:14">
      <c r="A1025" s="26">
        <f>LatticeLayout!A1041</f>
        <v>0</v>
      </c>
      <c r="B1025" s="26">
        <f>LatticeLayout!B1041</f>
        <v>0</v>
      </c>
      <c r="C1025" s="26">
        <f>LatticeLayout!C1041</f>
        <v>0</v>
      </c>
      <c r="D1025" s="26">
        <f>LatticeLayout!D1041</f>
        <v>0</v>
      </c>
      <c r="E1025" s="26">
        <f>LatticeLayout!E1041</f>
        <v>0</v>
      </c>
      <c r="F1025" s="26">
        <f>LatticeLayout!F1041</f>
        <v>0</v>
      </c>
      <c r="G1025" s="26" t="str">
        <f>LatticeLayout!G1041</f>
        <v>bellow</v>
      </c>
      <c r="H1025" s="26">
        <f>LatticeLayout!H1041</f>
        <v>0</v>
      </c>
      <c r="I1025" s="26">
        <f>LatticeLayout!I1041</f>
        <v>0</v>
      </c>
      <c r="J1025" s="26">
        <f>LatticeLayout!J1041</f>
        <v>0</v>
      </c>
      <c r="K1025" s="26">
        <f>LatticeLayout!K1041</f>
        <v>9.9516999999999994E-2</v>
      </c>
      <c r="L1025" s="26">
        <f>LatticeLayout!Q1041</f>
        <v>284.8242504076282</v>
      </c>
      <c r="M1025" s="26">
        <f>LatticeLayout!P1041</f>
        <v>423.0996045</v>
      </c>
      <c r="N1025" s="26">
        <f>LatticeLayout!O1041</f>
        <v>41.094000000000001</v>
      </c>
    </row>
    <row r="1026" spans="1:14">
      <c r="A1026" s="26" t="str">
        <f>LatticeLayout!A1042</f>
        <v>LS1</v>
      </c>
      <c r="B1026" s="26" t="str">
        <f>LatticeLayout!B1042</f>
        <v>CB10</v>
      </c>
      <c r="C1026" s="26" t="str">
        <f>LatticeLayout!C1042</f>
        <v>CAV6</v>
      </c>
      <c r="D1026" s="26">
        <f>LatticeLayout!D1042</f>
        <v>1838</v>
      </c>
      <c r="E1026" s="26" t="str">
        <f>LatticeLayout!E1042</f>
        <v>LS1_CB10:CAV6_D1838</v>
      </c>
      <c r="F1026" s="26">
        <f>LatticeLayout!F1042</f>
        <v>0</v>
      </c>
      <c r="G1026" s="26" t="str">
        <f>LatticeLayout!G1042</f>
        <v>b08 resonator</v>
      </c>
      <c r="H1026" s="26">
        <f>LatticeLayout!H1042</f>
        <v>34</v>
      </c>
      <c r="I1026" s="26">
        <f>LatticeLayout!I1042</f>
        <v>0</v>
      </c>
      <c r="J1026" s="26">
        <f>LatticeLayout!J1042</f>
        <v>0</v>
      </c>
      <c r="K1026" s="26">
        <f>LatticeLayout!K1042</f>
        <v>0.29817100000000002</v>
      </c>
      <c r="L1026" s="26">
        <f>LatticeLayout!Q1042</f>
        <v>284.52607940762817</v>
      </c>
      <c r="M1026" s="26">
        <f>LatticeLayout!P1042</f>
        <v>423.0996045</v>
      </c>
      <c r="N1026" s="26">
        <f>LatticeLayout!O1042</f>
        <v>41.094000000000001</v>
      </c>
    </row>
    <row r="1027" spans="1:14">
      <c r="A1027" s="26">
        <f>LatticeLayout!A1043</f>
        <v>0</v>
      </c>
      <c r="B1027" s="26">
        <f>LatticeLayout!B1043</f>
        <v>0</v>
      </c>
      <c r="C1027" s="26">
        <f>LatticeLayout!C1043</f>
        <v>0</v>
      </c>
      <c r="D1027" s="26">
        <f>LatticeLayout!D1043</f>
        <v>0</v>
      </c>
      <c r="E1027" s="26">
        <f>LatticeLayout!E1043</f>
        <v>0</v>
      </c>
      <c r="F1027" s="26">
        <f>LatticeLayout!F1043</f>
        <v>0</v>
      </c>
      <c r="G1027" s="26">
        <f>LatticeLayout!G1043</f>
        <v>0</v>
      </c>
      <c r="H1027" s="26">
        <f>LatticeLayout!H1043</f>
        <v>0</v>
      </c>
      <c r="I1027" s="26">
        <f>LatticeLayout!I1043</f>
        <v>0</v>
      </c>
      <c r="J1027" s="26">
        <f>LatticeLayout!J1043</f>
        <v>0</v>
      </c>
      <c r="K1027" s="26">
        <f>LatticeLayout!K1043</f>
        <v>0</v>
      </c>
      <c r="L1027" s="26">
        <f>LatticeLayout!Q1043</f>
        <v>284.52607940762817</v>
      </c>
      <c r="M1027" s="26">
        <f>LatticeLayout!P1043</f>
        <v>423.0996045</v>
      </c>
      <c r="N1027" s="26">
        <f>LatticeLayout!O1043</f>
        <v>41.094000000000001</v>
      </c>
    </row>
    <row r="1028" spans="1:14">
      <c r="A1028" s="26">
        <f>LatticeLayout!A1044</f>
        <v>0</v>
      </c>
      <c r="B1028" s="26">
        <f>LatticeLayout!B1044</f>
        <v>0</v>
      </c>
      <c r="C1028" s="26">
        <f>LatticeLayout!C1044</f>
        <v>0</v>
      </c>
      <c r="D1028" s="26">
        <f>LatticeLayout!D1044</f>
        <v>0</v>
      </c>
      <c r="E1028" s="26">
        <f>LatticeLayout!E1044</f>
        <v>0</v>
      </c>
      <c r="F1028" s="26">
        <f>LatticeLayout!F1044</f>
        <v>0</v>
      </c>
      <c r="G1028" s="26">
        <f>LatticeLayout!G1044</f>
        <v>0</v>
      </c>
      <c r="H1028" s="26">
        <f>LatticeLayout!H1044</f>
        <v>0</v>
      </c>
      <c r="I1028" s="26">
        <f>LatticeLayout!I1044</f>
        <v>0</v>
      </c>
      <c r="J1028" s="26">
        <f>LatticeLayout!J1044</f>
        <v>0</v>
      </c>
      <c r="K1028" s="26">
        <f>LatticeLayout!K1044</f>
        <v>0</v>
      </c>
      <c r="L1028" s="26">
        <f>LatticeLayout!Q1044</f>
        <v>284.52607940762817</v>
      </c>
      <c r="M1028" s="26">
        <f>LatticeLayout!P1044</f>
        <v>423.0996045</v>
      </c>
      <c r="N1028" s="26">
        <f>LatticeLayout!O1044</f>
        <v>41.094000000000001</v>
      </c>
    </row>
    <row r="1029" spans="1:14">
      <c r="A1029" s="26">
        <f>LatticeLayout!A1045</f>
        <v>0</v>
      </c>
      <c r="B1029" s="26">
        <f>LatticeLayout!B1045</f>
        <v>0</v>
      </c>
      <c r="C1029" s="26">
        <f>LatticeLayout!C1045</f>
        <v>0</v>
      </c>
      <c r="D1029" s="26">
        <f>LatticeLayout!D1045</f>
        <v>0</v>
      </c>
      <c r="E1029" s="26">
        <f>LatticeLayout!E1045</f>
        <v>0</v>
      </c>
      <c r="F1029" s="26">
        <f>LatticeLayout!F1045</f>
        <v>0</v>
      </c>
      <c r="G1029" s="26" t="str">
        <f>LatticeLayout!G1045</f>
        <v>bellow</v>
      </c>
      <c r="H1029" s="26">
        <f>LatticeLayout!H1045</f>
        <v>0</v>
      </c>
      <c r="I1029" s="26">
        <f>LatticeLayout!I1045</f>
        <v>0</v>
      </c>
      <c r="J1029" s="26">
        <f>LatticeLayout!J1045</f>
        <v>0</v>
      </c>
      <c r="K1029" s="26">
        <f>LatticeLayout!K1045</f>
        <v>9.9516999999999994E-2</v>
      </c>
      <c r="L1029" s="26">
        <f>LatticeLayout!Q1045</f>
        <v>284.42656240762818</v>
      </c>
      <c r="M1029" s="26">
        <f>LatticeLayout!P1045</f>
        <v>423.0996045</v>
      </c>
      <c r="N1029" s="26">
        <f>LatticeLayout!O1045</f>
        <v>41.094000000000001</v>
      </c>
    </row>
    <row r="1030" spans="1:14">
      <c r="A1030" s="26" t="str">
        <f>LatticeLayout!A1046</f>
        <v>LS1</v>
      </c>
      <c r="B1030" s="26" t="str">
        <f>LatticeLayout!B1046</f>
        <v>CB10</v>
      </c>
      <c r="C1030" s="26" t="str">
        <f>LatticeLayout!C1046</f>
        <v>CAV7</v>
      </c>
      <c r="D1030" s="26">
        <f>LatticeLayout!D1046</f>
        <v>1842</v>
      </c>
      <c r="E1030" s="26" t="str">
        <f>LatticeLayout!E1046</f>
        <v>LS1_CB10:CAV7_D1842</v>
      </c>
      <c r="F1030" s="26">
        <f>LatticeLayout!F1046</f>
        <v>0</v>
      </c>
      <c r="G1030" s="26" t="str">
        <f>LatticeLayout!G1046</f>
        <v>b08 resonator</v>
      </c>
      <c r="H1030" s="26">
        <f>LatticeLayout!H1046</f>
        <v>34</v>
      </c>
      <c r="I1030" s="26">
        <f>LatticeLayout!I1046</f>
        <v>0</v>
      </c>
      <c r="J1030" s="26">
        <f>LatticeLayout!J1046</f>
        <v>0</v>
      </c>
      <c r="K1030" s="26">
        <f>LatticeLayout!K1046</f>
        <v>0.29817100000000002</v>
      </c>
      <c r="L1030" s="26">
        <f>LatticeLayout!Q1046</f>
        <v>284.12839140762816</v>
      </c>
      <c r="M1030" s="26">
        <f>LatticeLayout!P1046</f>
        <v>423.0996045</v>
      </c>
      <c r="N1030" s="26">
        <f>LatticeLayout!O1046</f>
        <v>41.094000000000001</v>
      </c>
    </row>
    <row r="1031" spans="1:14">
      <c r="A1031" s="26">
        <f>LatticeLayout!A1047</f>
        <v>0</v>
      </c>
      <c r="B1031" s="26">
        <f>LatticeLayout!B1047</f>
        <v>0</v>
      </c>
      <c r="C1031" s="26">
        <f>LatticeLayout!C1047</f>
        <v>0</v>
      </c>
      <c r="D1031" s="26">
        <f>LatticeLayout!D1047</f>
        <v>0</v>
      </c>
      <c r="E1031" s="26">
        <f>LatticeLayout!E1047</f>
        <v>0</v>
      </c>
      <c r="F1031" s="26">
        <f>LatticeLayout!F1047</f>
        <v>0</v>
      </c>
      <c r="G1031" s="26">
        <f>LatticeLayout!G1047</f>
        <v>0</v>
      </c>
      <c r="H1031" s="26">
        <f>LatticeLayout!H1047</f>
        <v>0</v>
      </c>
      <c r="I1031" s="26">
        <f>LatticeLayout!I1047</f>
        <v>0</v>
      </c>
      <c r="J1031" s="26">
        <f>LatticeLayout!J1047</f>
        <v>0</v>
      </c>
      <c r="K1031" s="26">
        <f>LatticeLayout!K1047</f>
        <v>0</v>
      </c>
      <c r="L1031" s="26">
        <f>LatticeLayout!Q1047</f>
        <v>284.12839140762816</v>
      </c>
      <c r="M1031" s="26">
        <f>LatticeLayout!P1047</f>
        <v>423.0996045</v>
      </c>
      <c r="N1031" s="26">
        <f>LatticeLayout!O1047</f>
        <v>41.094000000000001</v>
      </c>
    </row>
    <row r="1032" spans="1:14">
      <c r="A1032" s="26" t="str">
        <f>LatticeLayout!A1048</f>
        <v>LS1</v>
      </c>
      <c r="B1032" s="26" t="str">
        <f>LatticeLayout!B1048</f>
        <v>CB10</v>
      </c>
      <c r="C1032" s="26" t="str">
        <f>LatticeLayout!C1048</f>
        <v>BLM</v>
      </c>
      <c r="D1032" s="26">
        <f>LatticeLayout!D1048</f>
        <v>1844</v>
      </c>
      <c r="E1032" s="26" t="str">
        <f>LatticeLayout!E1048</f>
        <v>LS1_CB10:BLM_D1844</v>
      </c>
      <c r="F1032" s="26">
        <f>LatticeLayout!F1048</f>
        <v>0</v>
      </c>
      <c r="G1032" s="26" t="str">
        <f>LatticeLayout!G1048</f>
        <v>outside loss monitor</v>
      </c>
      <c r="H1032" s="26">
        <f>LatticeLayout!H1048</f>
        <v>0</v>
      </c>
      <c r="I1032" s="26">
        <f>LatticeLayout!I1048</f>
        <v>0</v>
      </c>
      <c r="J1032" s="26">
        <f>LatticeLayout!J1048</f>
        <v>0</v>
      </c>
      <c r="K1032" s="26">
        <f>LatticeLayout!K1048</f>
        <v>0</v>
      </c>
      <c r="L1032" s="26">
        <f>LatticeLayout!Q1048</f>
        <v>284.12839140762816</v>
      </c>
      <c r="M1032" s="26">
        <f>LatticeLayout!P1048</f>
        <v>423.0996045</v>
      </c>
      <c r="N1032" s="26">
        <f>LatticeLayout!O1048</f>
        <v>41.094000000000001</v>
      </c>
    </row>
    <row r="1033" spans="1:14">
      <c r="A1033" s="26">
        <f>LatticeLayout!A1049</f>
        <v>0</v>
      </c>
      <c r="B1033" s="26">
        <f>LatticeLayout!B1049</f>
        <v>0</v>
      </c>
      <c r="C1033" s="26">
        <f>LatticeLayout!C1049</f>
        <v>0</v>
      </c>
      <c r="D1033" s="26">
        <f>LatticeLayout!D1049</f>
        <v>0</v>
      </c>
      <c r="E1033" s="26">
        <f>LatticeLayout!E1049</f>
        <v>0</v>
      </c>
      <c r="F1033" s="26">
        <f>LatticeLayout!F1049</f>
        <v>0</v>
      </c>
      <c r="G1033" s="26" t="str">
        <f>LatticeLayout!G1049</f>
        <v>bellow</v>
      </c>
      <c r="H1033" s="26">
        <f>LatticeLayout!H1049</f>
        <v>0</v>
      </c>
      <c r="I1033" s="26">
        <f>LatticeLayout!I1049</f>
        <v>0</v>
      </c>
      <c r="J1033" s="26">
        <f>LatticeLayout!J1049</f>
        <v>0</v>
      </c>
      <c r="K1033" s="26">
        <f>LatticeLayout!K1049</f>
        <v>9.650984E-2</v>
      </c>
      <c r="L1033" s="26">
        <f>LatticeLayout!Q1049</f>
        <v>284.03188156762815</v>
      </c>
      <c r="M1033" s="26">
        <f>LatticeLayout!P1049</f>
        <v>423.0996045</v>
      </c>
      <c r="N1033" s="26">
        <f>LatticeLayout!O1049</f>
        <v>41.094000000000001</v>
      </c>
    </row>
    <row r="1034" spans="1:14">
      <c r="A1034" s="26" t="str">
        <f>LatticeLayout!A1050</f>
        <v>LS1</v>
      </c>
      <c r="B1034" s="26" t="str">
        <f>LatticeLayout!B1050</f>
        <v>CB10</v>
      </c>
      <c r="C1034" s="26" t="str">
        <f>LatticeLayout!C1050</f>
        <v>BPM</v>
      </c>
      <c r="D1034" s="26">
        <f>LatticeLayout!D1050</f>
        <v>1845</v>
      </c>
      <c r="E1034" s="26" t="str">
        <f>LatticeLayout!E1050</f>
        <v>LS1_CB10:BPM_D1845</v>
      </c>
      <c r="F1034" s="26" t="str">
        <f>LatticeLayout!F1050</f>
        <v>BPM6</v>
      </c>
      <c r="G1034" s="26" t="str">
        <f>LatticeLayout!G1050</f>
        <v>position monitor, BPMc</v>
      </c>
      <c r="H1034" s="26">
        <f>LatticeLayout!H1050</f>
        <v>40</v>
      </c>
      <c r="I1034" s="26">
        <f>LatticeLayout!I1050</f>
        <v>0</v>
      </c>
      <c r="J1034" s="26">
        <f>LatticeLayout!J1050</f>
        <v>0</v>
      </c>
      <c r="K1034" s="26">
        <f>LatticeLayout!K1050</f>
        <v>0</v>
      </c>
      <c r="L1034" s="26">
        <f>LatticeLayout!Q1050</f>
        <v>284.03188156762815</v>
      </c>
      <c r="M1034" s="26">
        <f>LatticeLayout!P1050</f>
        <v>423.0996045</v>
      </c>
      <c r="N1034" s="26">
        <f>LatticeLayout!O1050</f>
        <v>41.094000000000001</v>
      </c>
    </row>
    <row r="1035" spans="1:14">
      <c r="A1035" s="26">
        <f>LatticeLayout!A1051</f>
        <v>0</v>
      </c>
      <c r="B1035" s="26">
        <f>LatticeLayout!B1051</f>
        <v>0</v>
      </c>
      <c r="C1035" s="26">
        <f>LatticeLayout!C1051</f>
        <v>0</v>
      </c>
      <c r="D1035" s="26">
        <f>LatticeLayout!D1051</f>
        <v>0</v>
      </c>
      <c r="E1035" s="26">
        <f>LatticeLayout!E1051</f>
        <v>0</v>
      </c>
      <c r="F1035" s="26">
        <f>LatticeLayout!F1051</f>
        <v>0</v>
      </c>
      <c r="G1035" s="26" t="str">
        <f>LatticeLayout!G1051</f>
        <v>BPM-box</v>
      </c>
      <c r="H1035" s="26">
        <f>LatticeLayout!H1051</f>
        <v>0</v>
      </c>
      <c r="I1035" s="26">
        <f>LatticeLayout!I1051</f>
        <v>0</v>
      </c>
      <c r="J1035" s="26">
        <f>LatticeLayout!J1051</f>
        <v>0</v>
      </c>
      <c r="K1035" s="26">
        <f>LatticeLayout!K1051</f>
        <v>5.5879999999999999E-2</v>
      </c>
      <c r="L1035" s="26">
        <f>LatticeLayout!Q1051</f>
        <v>283.97600156762815</v>
      </c>
      <c r="M1035" s="26">
        <f>LatticeLayout!P1051</f>
        <v>423.0996045</v>
      </c>
      <c r="N1035" s="26">
        <f>LatticeLayout!O1051</f>
        <v>41.094000000000001</v>
      </c>
    </row>
    <row r="1036" spans="1:14">
      <c r="A1036" s="26">
        <f>LatticeLayout!A1052</f>
        <v>0</v>
      </c>
      <c r="B1036" s="26">
        <f>LatticeLayout!B1052</f>
        <v>0</v>
      </c>
      <c r="C1036" s="26">
        <f>LatticeLayout!C1052</f>
        <v>0</v>
      </c>
      <c r="D1036" s="26">
        <f>LatticeLayout!D1052</f>
        <v>0</v>
      </c>
      <c r="E1036" s="26">
        <f>LatticeLayout!E1052</f>
        <v>0</v>
      </c>
      <c r="F1036" s="26">
        <f>LatticeLayout!F1052</f>
        <v>0</v>
      </c>
      <c r="G1036" s="26" t="str">
        <f>LatticeLayout!G1052</f>
        <v>solenoid-entry</v>
      </c>
      <c r="H1036" s="26">
        <f>LatticeLayout!H1052</f>
        <v>0</v>
      </c>
      <c r="I1036" s="26">
        <f>LatticeLayout!I1052</f>
        <v>0</v>
      </c>
      <c r="J1036" s="26">
        <f>LatticeLayout!J1052</f>
        <v>0</v>
      </c>
      <c r="K1036" s="26">
        <f>LatticeLayout!K1052</f>
        <v>7.6135999999999995E-2</v>
      </c>
      <c r="L1036" s="26">
        <f>LatticeLayout!Q1052</f>
        <v>283.89986556762813</v>
      </c>
      <c r="M1036" s="26">
        <f>LatticeLayout!P1052</f>
        <v>423.0996045</v>
      </c>
      <c r="N1036" s="26">
        <f>LatticeLayout!O1052</f>
        <v>41.094000000000001</v>
      </c>
    </row>
    <row r="1037" spans="1:14">
      <c r="A1037" s="26" t="str">
        <f>LatticeLayout!A1053</f>
        <v>LS1</v>
      </c>
      <c r="B1037" s="26" t="str">
        <f>LatticeLayout!B1053</f>
        <v>CB10</v>
      </c>
      <c r="C1037" s="26" t="str">
        <f>LatticeLayout!C1053</f>
        <v>SOL3</v>
      </c>
      <c r="D1037" s="26">
        <f>LatticeLayout!D1053</f>
        <v>1849</v>
      </c>
      <c r="E1037" s="26" t="str">
        <f>LatticeLayout!E1053</f>
        <v>LS1_CB10:SOL3_D1849</v>
      </c>
      <c r="F1037" s="26" t="str">
        <f>LatticeLayout!F1053</f>
        <v>S2</v>
      </c>
      <c r="G1037" s="26" t="str">
        <f>LatticeLayout!G1053</f>
        <v>solenoid+correctors</v>
      </c>
      <c r="H1037" s="26">
        <f>LatticeLayout!H1053</f>
        <v>40</v>
      </c>
      <c r="I1037" s="26">
        <f>LatticeLayout!I1053</f>
        <v>0</v>
      </c>
      <c r="J1037" s="26">
        <f>LatticeLayout!J1053</f>
        <v>0</v>
      </c>
      <c r="K1037" s="26">
        <f>LatticeLayout!K1053</f>
        <v>0.5</v>
      </c>
      <c r="L1037" s="26">
        <f>LatticeLayout!Q1053</f>
        <v>283.39986556762813</v>
      </c>
      <c r="M1037" s="26">
        <f>LatticeLayout!P1053</f>
        <v>423.0996045</v>
      </c>
      <c r="N1037" s="26">
        <f>LatticeLayout!O1053</f>
        <v>41.094000000000001</v>
      </c>
    </row>
    <row r="1038" spans="1:14">
      <c r="A1038" s="26">
        <f>LatticeLayout!A1054</f>
        <v>0</v>
      </c>
      <c r="B1038" s="26">
        <f>LatticeLayout!B1054</f>
        <v>0</v>
      </c>
      <c r="C1038" s="26">
        <f>LatticeLayout!C1054</f>
        <v>0</v>
      </c>
      <c r="D1038" s="26">
        <f>LatticeLayout!D1054</f>
        <v>0</v>
      </c>
      <c r="E1038" s="26">
        <f>LatticeLayout!E1054</f>
        <v>0</v>
      </c>
      <c r="F1038" s="26">
        <f>LatticeLayout!F1054</f>
        <v>0</v>
      </c>
      <c r="G1038" s="26" t="str">
        <f>LatticeLayout!G1054</f>
        <v>solenoid-exit</v>
      </c>
      <c r="H1038" s="26">
        <f>LatticeLayout!H1054</f>
        <v>0</v>
      </c>
      <c r="I1038" s="26">
        <f>LatticeLayout!I1054</f>
        <v>0</v>
      </c>
      <c r="J1038" s="26">
        <f>LatticeLayout!J1054</f>
        <v>0</v>
      </c>
      <c r="K1038" s="26">
        <f>LatticeLayout!K1054</f>
        <v>7.6135999999999995E-2</v>
      </c>
      <c r="L1038" s="26">
        <f>LatticeLayout!Q1054</f>
        <v>283.32372956762811</v>
      </c>
      <c r="M1038" s="26">
        <f>LatticeLayout!P1054</f>
        <v>423.0996045</v>
      </c>
      <c r="N1038" s="26">
        <f>LatticeLayout!O1054</f>
        <v>41.094000000000001</v>
      </c>
    </row>
    <row r="1039" spans="1:14">
      <c r="A1039" s="26">
        <f>LatticeLayout!A1055</f>
        <v>0</v>
      </c>
      <c r="B1039" s="26">
        <f>LatticeLayout!B1055</f>
        <v>0</v>
      </c>
      <c r="C1039" s="26">
        <f>LatticeLayout!C1055</f>
        <v>0</v>
      </c>
      <c r="D1039" s="26">
        <f>LatticeLayout!D1055</f>
        <v>0</v>
      </c>
      <c r="E1039" s="26">
        <f>LatticeLayout!E1055</f>
        <v>0</v>
      </c>
      <c r="F1039" s="26">
        <f>LatticeLayout!F1055</f>
        <v>0</v>
      </c>
      <c r="G1039" s="26" t="str">
        <f>LatticeLayout!G1055</f>
        <v>bellow</v>
      </c>
      <c r="H1039" s="26">
        <f>LatticeLayout!H1055</f>
        <v>0</v>
      </c>
      <c r="I1039" s="26">
        <f>LatticeLayout!I1055</f>
        <v>0</v>
      </c>
      <c r="J1039" s="26">
        <f>LatticeLayout!J1055</f>
        <v>0</v>
      </c>
      <c r="K1039" s="26">
        <f>LatticeLayout!K1055</f>
        <v>9.9516999999999994E-2</v>
      </c>
      <c r="L1039" s="26">
        <f>LatticeLayout!Q1055</f>
        <v>283.22421256762811</v>
      </c>
      <c r="M1039" s="26">
        <f>LatticeLayout!P1055</f>
        <v>423.0996045</v>
      </c>
      <c r="N1039" s="26">
        <f>LatticeLayout!O1055</f>
        <v>41.094000000000001</v>
      </c>
    </row>
    <row r="1040" spans="1:14">
      <c r="A1040" s="26" t="str">
        <f>LatticeLayout!A1056</f>
        <v>LS1</v>
      </c>
      <c r="B1040" s="26" t="str">
        <f>LatticeLayout!B1056</f>
        <v>CB10</v>
      </c>
      <c r="C1040" s="26" t="str">
        <f>LatticeLayout!C1056</f>
        <v>CAV8</v>
      </c>
      <c r="D1040" s="26">
        <f>LatticeLayout!D1056</f>
        <v>1854</v>
      </c>
      <c r="E1040" s="26" t="str">
        <f>LatticeLayout!E1056</f>
        <v>LS1_CB10:CAV8_D1854</v>
      </c>
      <c r="F1040" s="26">
        <f>LatticeLayout!F1056</f>
        <v>0</v>
      </c>
      <c r="G1040" s="26" t="str">
        <f>LatticeLayout!G1056</f>
        <v>b08 resonator</v>
      </c>
      <c r="H1040" s="26">
        <f>LatticeLayout!H1056</f>
        <v>34</v>
      </c>
      <c r="I1040" s="26">
        <f>LatticeLayout!I1056</f>
        <v>0</v>
      </c>
      <c r="J1040" s="26">
        <f>LatticeLayout!J1056</f>
        <v>0</v>
      </c>
      <c r="K1040" s="26">
        <f>LatticeLayout!K1056</f>
        <v>0.29817100000000002</v>
      </c>
      <c r="L1040" s="26">
        <f>LatticeLayout!Q1056</f>
        <v>282.92604156762809</v>
      </c>
      <c r="M1040" s="26">
        <f>LatticeLayout!P1056</f>
        <v>423.0996045</v>
      </c>
      <c r="N1040" s="26">
        <f>LatticeLayout!O1056</f>
        <v>41.094000000000001</v>
      </c>
    </row>
    <row r="1041" spans="1:19">
      <c r="A1041" s="26">
        <f>LatticeLayout!A1057</f>
        <v>0</v>
      </c>
      <c r="B1041" s="26">
        <f>LatticeLayout!B1057</f>
        <v>0</v>
      </c>
      <c r="C1041" s="26">
        <f>LatticeLayout!C1057</f>
        <v>0</v>
      </c>
      <c r="D1041" s="26">
        <f>LatticeLayout!D1057</f>
        <v>0</v>
      </c>
      <c r="E1041" s="26">
        <f>LatticeLayout!E1057</f>
        <v>0</v>
      </c>
      <c r="F1041" s="26">
        <f>LatticeLayout!F1057</f>
        <v>0</v>
      </c>
      <c r="G1041" s="26">
        <f>LatticeLayout!G1057</f>
        <v>0</v>
      </c>
      <c r="H1041" s="26">
        <f>LatticeLayout!H1057</f>
        <v>0</v>
      </c>
      <c r="I1041" s="26">
        <f>LatticeLayout!I1057</f>
        <v>0</v>
      </c>
      <c r="J1041" s="26">
        <f>LatticeLayout!J1057</f>
        <v>0</v>
      </c>
      <c r="K1041" s="26">
        <f>LatticeLayout!K1057</f>
        <v>0</v>
      </c>
      <c r="L1041" s="26">
        <f>LatticeLayout!Q1057</f>
        <v>282.92604156762809</v>
      </c>
      <c r="M1041" s="26">
        <f>LatticeLayout!P1057</f>
        <v>423.0996045</v>
      </c>
      <c r="N1041" s="26">
        <f>LatticeLayout!O1057</f>
        <v>41.094000000000001</v>
      </c>
      <c r="S1041" s="26"/>
    </row>
    <row r="1042" spans="1:19">
      <c r="A1042" s="26">
        <f>LatticeLayout!A1058</f>
        <v>0</v>
      </c>
      <c r="B1042" s="26">
        <f>LatticeLayout!B1058</f>
        <v>0</v>
      </c>
      <c r="C1042" s="26">
        <f>LatticeLayout!C1058</f>
        <v>0</v>
      </c>
      <c r="D1042" s="26">
        <f>LatticeLayout!D1058</f>
        <v>0</v>
      </c>
      <c r="E1042" s="26">
        <f>LatticeLayout!E1058</f>
        <v>0</v>
      </c>
      <c r="F1042" s="26">
        <f>LatticeLayout!F1058</f>
        <v>0</v>
      </c>
      <c r="G1042" s="26">
        <f>LatticeLayout!G1058</f>
        <v>0</v>
      </c>
      <c r="H1042" s="26">
        <f>LatticeLayout!H1058</f>
        <v>0</v>
      </c>
      <c r="I1042" s="26">
        <f>LatticeLayout!I1058</f>
        <v>0</v>
      </c>
      <c r="J1042" s="26">
        <f>LatticeLayout!J1058</f>
        <v>0</v>
      </c>
      <c r="K1042" s="26">
        <f>LatticeLayout!K1058</f>
        <v>0</v>
      </c>
      <c r="L1042" s="26">
        <f>LatticeLayout!Q1058</f>
        <v>282.92604156762809</v>
      </c>
      <c r="M1042" s="26">
        <f>LatticeLayout!P1058</f>
        <v>423.0996045</v>
      </c>
      <c r="N1042" s="26">
        <f>LatticeLayout!O1058</f>
        <v>41.094000000000001</v>
      </c>
      <c r="S1042" s="26"/>
    </row>
    <row r="1043" spans="1:19">
      <c r="A1043" s="26">
        <f>LatticeLayout!A1059</f>
        <v>0</v>
      </c>
      <c r="B1043" s="26">
        <f>LatticeLayout!B1059</f>
        <v>0</v>
      </c>
      <c r="C1043" s="26">
        <f>LatticeLayout!C1059</f>
        <v>0</v>
      </c>
      <c r="D1043" s="26">
        <f>LatticeLayout!D1059</f>
        <v>0</v>
      </c>
      <c r="E1043" s="26">
        <f>LatticeLayout!E1059</f>
        <v>0</v>
      </c>
      <c r="F1043" s="26">
        <f>LatticeLayout!F1059</f>
        <v>0</v>
      </c>
      <c r="G1043" s="26" t="str">
        <f>LatticeLayout!G1059</f>
        <v>bellows</v>
      </c>
      <c r="H1043" s="26">
        <f>LatticeLayout!H1059</f>
        <v>0</v>
      </c>
      <c r="I1043" s="26">
        <f>LatticeLayout!I1059</f>
        <v>0</v>
      </c>
      <c r="J1043" s="26">
        <f>LatticeLayout!J1059</f>
        <v>0</v>
      </c>
      <c r="K1043" s="26">
        <f>LatticeLayout!K1059</f>
        <v>0.19082199999999999</v>
      </c>
      <c r="L1043" s="26">
        <f>LatticeLayout!Q1059</f>
        <v>282.73521956762806</v>
      </c>
      <c r="M1043" s="26">
        <f>LatticeLayout!P1059</f>
        <v>423.0996045</v>
      </c>
      <c r="N1043" s="26">
        <f>LatticeLayout!O1059</f>
        <v>41.094000000000001</v>
      </c>
      <c r="S1043" s="26"/>
    </row>
    <row r="1044" spans="1:19">
      <c r="A1044" s="288" t="str">
        <f>LatticeLayout!A1060</f>
        <v>LS1</v>
      </c>
      <c r="B1044" s="288" t="str">
        <f>LatticeLayout!B1060</f>
        <v>CB10</v>
      </c>
      <c r="C1044" s="26" t="str">
        <f>LatticeLayout!C1060</f>
        <v>GV</v>
      </c>
      <c r="D1044" s="26">
        <f>LatticeLayout!D1060</f>
        <v>1858</v>
      </c>
      <c r="E1044" s="26" t="str">
        <f>LatticeLayout!E1060</f>
        <v>LS1_CB10:GV_D1858</v>
      </c>
      <c r="F1044" s="26">
        <f>LatticeLayout!F1060</f>
        <v>0</v>
      </c>
      <c r="G1044" s="288" t="str">
        <f>G365</f>
        <v>downstream gate valve</v>
      </c>
      <c r="H1044" s="26">
        <f>LatticeLayout!H1060</f>
        <v>40</v>
      </c>
      <c r="I1044" s="26">
        <f>LatticeLayout!I1060</f>
        <v>0</v>
      </c>
      <c r="J1044" s="26">
        <f>LatticeLayout!J1060</f>
        <v>0</v>
      </c>
      <c r="K1044" s="288">
        <f>LatticeLayout!K1060</f>
        <v>5.7403999999999997E-2</v>
      </c>
      <c r="L1044" s="630">
        <f>LatticeLayout!Q1060</f>
        <v>282.67781556762804</v>
      </c>
      <c r="M1044" s="630">
        <f>LatticeLayout!P1060</f>
        <v>423.0996045</v>
      </c>
      <c r="N1044" s="630">
        <f>LatticeLayout!O1060</f>
        <v>41.094000000000001</v>
      </c>
      <c r="O1044" s="630"/>
      <c r="P1044" s="630"/>
      <c r="Q1044" s="630"/>
      <c r="R1044" s="586"/>
    </row>
    <row r="1045" spans="1:19">
      <c r="A1045" s="26">
        <f>LatticeLayout!A1061</f>
        <v>0</v>
      </c>
      <c r="B1045" s="26">
        <f>LatticeLayout!B1061</f>
        <v>0</v>
      </c>
      <c r="C1045" s="26">
        <f>LatticeLayout!C1061</f>
        <v>0</v>
      </c>
      <c r="D1045" s="26">
        <f>LatticeLayout!D1061</f>
        <v>0</v>
      </c>
      <c r="E1045" s="26">
        <f>LatticeLayout!E1061</f>
        <v>0</v>
      </c>
      <c r="F1045" s="26">
        <f>LatticeLayout!F1061</f>
        <v>0</v>
      </c>
      <c r="G1045" s="26" t="str">
        <f>LatticeLayout!G1061</f>
        <v>bellow</v>
      </c>
      <c r="H1045" s="26">
        <f>LatticeLayout!H1061</f>
        <v>40</v>
      </c>
      <c r="I1045" s="26">
        <f>LatticeLayout!I1061</f>
        <v>0</v>
      </c>
      <c r="J1045" s="26">
        <f>LatticeLayout!J1061</f>
        <v>0</v>
      </c>
      <c r="K1045" s="26">
        <f>LatticeLayout!K1061</f>
        <v>0.103502</v>
      </c>
      <c r="L1045" s="26">
        <f>LatticeLayout!Q1061</f>
        <v>282.57431356762805</v>
      </c>
      <c r="M1045" s="26">
        <f>LatticeLayout!P1061</f>
        <v>423.0996045</v>
      </c>
      <c r="N1045" s="26">
        <f>LatticeLayout!O1061</f>
        <v>41.094000000000001</v>
      </c>
      <c r="S1045" s="26"/>
    </row>
    <row r="1046" spans="1:19">
      <c r="A1046" s="26" t="str">
        <f>LatticeLayout!A1062</f>
        <v>LS1</v>
      </c>
      <c r="B1046" s="26" t="str">
        <f>LatticeLayout!B1062</f>
        <v>WB10</v>
      </c>
      <c r="C1046" s="26" t="str">
        <f>LatticeLayout!C1062</f>
        <v>BPM</v>
      </c>
      <c r="D1046" s="26">
        <f>LatticeLayout!D1062</f>
        <v>1859</v>
      </c>
      <c r="E1046" s="26" t="str">
        <f>LatticeLayout!E1062</f>
        <v>LS1_WB10:BPM_D1859</v>
      </c>
      <c r="F1046" s="26" t="str">
        <f>LatticeLayout!F1062</f>
        <v>BPM2</v>
      </c>
      <c r="G1046" s="26" t="str">
        <f>LatticeLayout!G1062</f>
        <v>position monitor</v>
      </c>
      <c r="H1046" s="26">
        <f>LatticeLayout!H1062</f>
        <v>0</v>
      </c>
      <c r="I1046" s="26">
        <f>LatticeLayout!I1062</f>
        <v>0</v>
      </c>
      <c r="J1046" s="26">
        <f>LatticeLayout!J1062</f>
        <v>0</v>
      </c>
      <c r="K1046" s="26">
        <f>LatticeLayout!K1062</f>
        <v>0</v>
      </c>
      <c r="L1046" s="26">
        <f>LatticeLayout!Q1062</f>
        <v>282.57431356762805</v>
      </c>
      <c r="M1046" s="26">
        <f>LatticeLayout!P1062</f>
        <v>423.0996045</v>
      </c>
      <c r="N1046" s="26">
        <f>LatticeLayout!O1062</f>
        <v>41.094000000000001</v>
      </c>
      <c r="S1046" s="26"/>
    </row>
    <row r="1047" spans="1:19">
      <c r="A1047" s="26">
        <f>LatticeLayout!A1063</f>
        <v>0</v>
      </c>
      <c r="B1047" s="26">
        <f>LatticeLayout!B1063</f>
        <v>0</v>
      </c>
      <c r="C1047" s="26">
        <f>LatticeLayout!C1063</f>
        <v>0</v>
      </c>
      <c r="D1047" s="26">
        <f>LatticeLayout!D1063</f>
        <v>0</v>
      </c>
      <c r="E1047" s="26">
        <f>LatticeLayout!E1063</f>
        <v>0</v>
      </c>
      <c r="F1047" s="26">
        <f>LatticeLayout!F1063</f>
        <v>0</v>
      </c>
      <c r="G1047" s="26" t="str">
        <f>LatticeLayout!G1063</f>
        <v>diagnostic box</v>
      </c>
      <c r="H1047" s="26">
        <f>LatticeLayout!H1063</f>
        <v>0</v>
      </c>
      <c r="I1047" s="26">
        <f>LatticeLayout!I1063</f>
        <v>0</v>
      </c>
      <c r="J1047" s="26">
        <f>LatticeLayout!J1063</f>
        <v>0</v>
      </c>
      <c r="K1047" s="26">
        <f>LatticeLayout!K1063</f>
        <v>0.14528199999999999</v>
      </c>
      <c r="L1047" s="26">
        <f>LatticeLayout!Q1063</f>
        <v>282.42903156762804</v>
      </c>
      <c r="M1047" s="26">
        <f>LatticeLayout!P1063</f>
        <v>423.0996045</v>
      </c>
      <c r="N1047" s="26">
        <f>LatticeLayout!O1063</f>
        <v>41.094000000000001</v>
      </c>
      <c r="S1047" s="26"/>
    </row>
    <row r="1048" spans="1:19">
      <c r="A1048" s="26" t="str">
        <f>LatticeLayout!A1064</f>
        <v>LS1</v>
      </c>
      <c r="B1048" s="26" t="str">
        <f>LatticeLayout!B1064</f>
        <v>WB10</v>
      </c>
      <c r="C1048" s="26" t="str">
        <f>LatticeLayout!C1064</f>
        <v>PORT</v>
      </c>
      <c r="D1048" s="26">
        <f>LatticeLayout!D1064</f>
        <v>1861</v>
      </c>
      <c r="E1048" s="26" t="str">
        <f>LatticeLayout!E1064</f>
        <v>LS1_WB10:PORT_D1861</v>
      </c>
      <c r="F1048" s="26">
        <f>LatticeLayout!F1064</f>
        <v>0</v>
      </c>
      <c r="G1048" s="26" t="str">
        <f>LatticeLayout!G1064</f>
        <v>port for future diagnostics</v>
      </c>
      <c r="H1048" s="26">
        <f>LatticeLayout!H1064</f>
        <v>0</v>
      </c>
      <c r="I1048" s="26">
        <f>LatticeLayout!I1064</f>
        <v>0</v>
      </c>
      <c r="J1048" s="26">
        <f>LatticeLayout!J1064</f>
        <v>0</v>
      </c>
      <c r="K1048" s="26">
        <f>LatticeLayout!K1064</f>
        <v>0</v>
      </c>
      <c r="L1048" s="26">
        <f>LatticeLayout!Q1064</f>
        <v>282.42903156762804</v>
      </c>
      <c r="M1048" s="26">
        <f>LatticeLayout!P1064</f>
        <v>423.0996045</v>
      </c>
      <c r="N1048" s="26">
        <f>LatticeLayout!O1064</f>
        <v>41.094000000000001</v>
      </c>
      <c r="S1048" s="26"/>
    </row>
    <row r="1049" spans="1:19">
      <c r="A1049" s="26">
        <f>LatticeLayout!A1065</f>
        <v>0</v>
      </c>
      <c r="B1049" s="26">
        <f>LatticeLayout!B1065</f>
        <v>0</v>
      </c>
      <c r="C1049" s="26">
        <f>LatticeLayout!C1065</f>
        <v>0</v>
      </c>
      <c r="D1049" s="26">
        <f>LatticeLayout!D1065</f>
        <v>0</v>
      </c>
      <c r="E1049" s="26">
        <f>LatticeLayout!E1065</f>
        <v>0</v>
      </c>
      <c r="F1049" s="26">
        <f>LatticeLayout!F1065</f>
        <v>0</v>
      </c>
      <c r="G1049" s="26" t="str">
        <f>LatticeLayout!G1065</f>
        <v>diagnostic box</v>
      </c>
      <c r="H1049" s="26">
        <f>LatticeLayout!H1065</f>
        <v>0</v>
      </c>
      <c r="I1049" s="26">
        <f>LatticeLayout!I1065</f>
        <v>0</v>
      </c>
      <c r="J1049" s="26">
        <f>LatticeLayout!J1065</f>
        <v>0</v>
      </c>
      <c r="K1049" s="26">
        <f>LatticeLayout!K1065</f>
        <v>0</v>
      </c>
      <c r="L1049" s="26">
        <f>LatticeLayout!Q1065</f>
        <v>282.42903156762804</v>
      </c>
      <c r="M1049" s="26">
        <f>LatticeLayout!P1065</f>
        <v>423.0996045</v>
      </c>
      <c r="N1049" s="26">
        <f>LatticeLayout!O1065</f>
        <v>41.094000000000001</v>
      </c>
      <c r="S1049" s="26"/>
    </row>
    <row r="1050" spans="1:19">
      <c r="A1050" s="26" t="str">
        <f>LatticeLayout!A1066</f>
        <v>LS1</v>
      </c>
      <c r="B1050" s="26" t="str">
        <f>LatticeLayout!B1066</f>
        <v>WB10</v>
      </c>
      <c r="C1050" s="26" t="str">
        <f>LatticeLayout!C1066</f>
        <v>IP</v>
      </c>
      <c r="D1050" s="26">
        <f>LatticeLayout!D1066</f>
        <v>1861</v>
      </c>
      <c r="E1050" s="26" t="str">
        <f>LatticeLayout!E1066</f>
        <v>LS1_WB10:IP_D1861</v>
      </c>
      <c r="F1050" s="26" t="str">
        <f>LatticeLayout!F1066</f>
        <v>IP_S</v>
      </c>
      <c r="G1050" s="26" t="str">
        <f>LatticeLayout!G1066</f>
        <v>ion pump, 75 l/s</v>
      </c>
      <c r="H1050" s="26">
        <f>LatticeLayout!H1066</f>
        <v>0</v>
      </c>
      <c r="I1050" s="26">
        <f>LatticeLayout!I1066</f>
        <v>0</v>
      </c>
      <c r="J1050" s="26">
        <f>LatticeLayout!J1066</f>
        <v>0</v>
      </c>
      <c r="K1050" s="26">
        <f>LatticeLayout!K1066</f>
        <v>0</v>
      </c>
      <c r="L1050" s="26">
        <f>LatticeLayout!Q1066</f>
        <v>282.42903156762804</v>
      </c>
      <c r="M1050" s="26">
        <f>LatticeLayout!P1066</f>
        <v>423.0996045</v>
      </c>
      <c r="N1050" s="26">
        <f>LatticeLayout!O1066</f>
        <v>41.094000000000001</v>
      </c>
      <c r="S1050" s="26"/>
    </row>
    <row r="1051" spans="1:19">
      <c r="A1051" s="26">
        <f>LatticeLayout!A1067</f>
        <v>0</v>
      </c>
      <c r="B1051" s="26">
        <f>LatticeLayout!B1067</f>
        <v>0</v>
      </c>
      <c r="C1051" s="26">
        <f>LatticeLayout!C1067</f>
        <v>0</v>
      </c>
      <c r="D1051" s="26">
        <f>LatticeLayout!D1067</f>
        <v>0</v>
      </c>
      <c r="E1051" s="26">
        <f>LatticeLayout!E1067</f>
        <v>0</v>
      </c>
      <c r="F1051" s="26">
        <f>LatticeLayout!F1067</f>
        <v>0</v>
      </c>
      <c r="G1051" s="26" t="str">
        <f>LatticeLayout!G1067</f>
        <v>bellow</v>
      </c>
      <c r="H1051" s="26">
        <f>LatticeLayout!H1067</f>
        <v>40</v>
      </c>
      <c r="I1051" s="26">
        <f>LatticeLayout!I1067</f>
        <v>0</v>
      </c>
      <c r="J1051" s="26">
        <f>LatticeLayout!J1067</f>
        <v>0</v>
      </c>
      <c r="K1051" s="26">
        <f>LatticeLayout!K1067</f>
        <v>0.131216</v>
      </c>
      <c r="L1051" s="26">
        <f>LatticeLayout!Q1067</f>
        <v>282.29781556762805</v>
      </c>
      <c r="M1051" s="26">
        <f>LatticeLayout!P1067</f>
        <v>423.0996045</v>
      </c>
      <c r="N1051" s="26">
        <f>LatticeLayout!O1067</f>
        <v>41.094000000000001</v>
      </c>
      <c r="S1051" s="26"/>
    </row>
    <row r="1052" spans="1:19">
      <c r="A1052" s="288" t="str">
        <f>LatticeLayout!A1068</f>
        <v>LS1</v>
      </c>
      <c r="B1052" s="288" t="str">
        <f>LatticeLayout!B1068</f>
        <v>CB11</v>
      </c>
      <c r="C1052" s="26" t="str">
        <f>LatticeLayout!C1068</f>
        <v>GV</v>
      </c>
      <c r="D1052" s="26">
        <f>LatticeLayout!D1068</f>
        <v>1862</v>
      </c>
      <c r="E1052" s="26" t="str">
        <f>LatticeLayout!E1068</f>
        <v>LS1_CB11:GV_D1862</v>
      </c>
      <c r="F1052" s="26">
        <f>LatticeLayout!F1068</f>
        <v>0</v>
      </c>
      <c r="G1052" s="288" t="str">
        <f>G334</f>
        <v>upstream gate valve</v>
      </c>
      <c r="H1052" s="26">
        <f>LatticeLayout!H1068</f>
        <v>40</v>
      </c>
      <c r="I1052" s="26">
        <f>LatticeLayout!I1068</f>
        <v>0</v>
      </c>
      <c r="J1052" s="26">
        <f>LatticeLayout!J1068</f>
        <v>0</v>
      </c>
      <c r="K1052" s="288">
        <f>LatticeLayout!K1068</f>
        <v>5.7403999999999997E-2</v>
      </c>
      <c r="L1052" s="630">
        <f>LatticeLayout!Q1068+K1052</f>
        <v>282.29781556762805</v>
      </c>
      <c r="M1052" s="630">
        <f>LatticeLayout!P1068</f>
        <v>423.0996045</v>
      </c>
      <c r="N1052" s="630">
        <f>LatticeLayout!O1068</f>
        <v>41.094000000000001</v>
      </c>
      <c r="O1052" s="630">
        <f>L1052-CM!$U$4</f>
        <v>279.78420656762808</v>
      </c>
      <c r="P1052" s="630">
        <f>M1052-CM!$X$4</f>
        <v>422.26140450000003</v>
      </c>
      <c r="Q1052" s="630">
        <f>N1052+CM!$W$4</f>
        <v>41.319400000000002</v>
      </c>
      <c r="R1052" s="665">
        <f>M1052-CM!$V$4</f>
        <v>421.8804045</v>
      </c>
      <c r="S1052" s="708" t="s">
        <v>2355</v>
      </c>
    </row>
    <row r="1053" spans="1:19">
      <c r="A1053" s="26">
        <f>LatticeLayout!A1069</f>
        <v>0</v>
      </c>
      <c r="B1053" s="26">
        <f>LatticeLayout!B1069</f>
        <v>0</v>
      </c>
      <c r="C1053" s="26">
        <f>LatticeLayout!C1069</f>
        <v>0</v>
      </c>
      <c r="D1053" s="26">
        <f>LatticeLayout!D1069</f>
        <v>0</v>
      </c>
      <c r="E1053" s="26">
        <f>LatticeLayout!E1069</f>
        <v>0</v>
      </c>
      <c r="F1053" s="26">
        <f>LatticeLayout!F1069</f>
        <v>0</v>
      </c>
      <c r="G1053" s="26" t="str">
        <f>LatticeLayout!G1069</f>
        <v>bellows</v>
      </c>
      <c r="H1053" s="26">
        <f>LatticeLayout!H1069</f>
        <v>0</v>
      </c>
      <c r="I1053" s="26">
        <f>LatticeLayout!I1069</f>
        <v>0</v>
      </c>
      <c r="J1053" s="26">
        <f>LatticeLayout!J1069</f>
        <v>0</v>
      </c>
      <c r="K1053" s="26">
        <f>LatticeLayout!K1069</f>
        <v>0.19082199999999999</v>
      </c>
      <c r="L1053" s="26">
        <f>LatticeLayout!Q1069</f>
        <v>282.049589567628</v>
      </c>
      <c r="M1053" s="26">
        <f>LatticeLayout!P1069</f>
        <v>423.0996045</v>
      </c>
      <c r="N1053" s="26">
        <f>LatticeLayout!O1069</f>
        <v>41.094000000000001</v>
      </c>
      <c r="S1053" s="26"/>
    </row>
    <row r="1054" spans="1:19">
      <c r="A1054" s="26" t="str">
        <f>LatticeLayout!A1070</f>
        <v>LS1</v>
      </c>
      <c r="B1054" s="26" t="str">
        <f>LatticeLayout!B1070</f>
        <v>CB11</v>
      </c>
      <c r="C1054" s="26" t="str">
        <f>LatticeLayout!C1070</f>
        <v>CAV1</v>
      </c>
      <c r="D1054" s="26">
        <f>LatticeLayout!D1070</f>
        <v>1866</v>
      </c>
      <c r="E1054" s="26" t="str">
        <f>LatticeLayout!E1070</f>
        <v>LS1_CB11:CAV1_D1866</v>
      </c>
      <c r="F1054" s="26">
        <f>LatticeLayout!F1070</f>
        <v>0</v>
      </c>
      <c r="G1054" s="26" t="str">
        <f>LatticeLayout!G1070</f>
        <v>b08 resonator</v>
      </c>
      <c r="H1054" s="26">
        <f>LatticeLayout!H1070</f>
        <v>34</v>
      </c>
      <c r="I1054" s="26">
        <f>LatticeLayout!I1070</f>
        <v>0</v>
      </c>
      <c r="J1054" s="26">
        <f>LatticeLayout!J1070</f>
        <v>0</v>
      </c>
      <c r="K1054" s="26">
        <f>LatticeLayout!K1070</f>
        <v>0.29817100000000002</v>
      </c>
      <c r="L1054" s="26">
        <f>LatticeLayout!Q1070</f>
        <v>281.75141856762798</v>
      </c>
      <c r="M1054" s="26">
        <f>LatticeLayout!P1070</f>
        <v>423.0996045</v>
      </c>
      <c r="N1054" s="26">
        <f>LatticeLayout!O1070</f>
        <v>41.094000000000001</v>
      </c>
      <c r="S1054" s="26"/>
    </row>
    <row r="1055" spans="1:19">
      <c r="A1055" s="26">
        <f>LatticeLayout!A1071</f>
        <v>0</v>
      </c>
      <c r="B1055" s="26">
        <f>LatticeLayout!B1071</f>
        <v>0</v>
      </c>
      <c r="C1055" s="26">
        <f>LatticeLayout!C1071</f>
        <v>0</v>
      </c>
      <c r="D1055" s="26">
        <f>LatticeLayout!D1071</f>
        <v>0</v>
      </c>
      <c r="E1055" s="26">
        <f>LatticeLayout!E1071</f>
        <v>0</v>
      </c>
      <c r="F1055" s="26">
        <f>LatticeLayout!F1071</f>
        <v>0</v>
      </c>
      <c r="G1055" s="26">
        <f>LatticeLayout!G1071</f>
        <v>0</v>
      </c>
      <c r="H1055" s="26">
        <f>LatticeLayout!H1071</f>
        <v>0</v>
      </c>
      <c r="I1055" s="26">
        <f>LatticeLayout!I1071</f>
        <v>0</v>
      </c>
      <c r="J1055" s="26">
        <f>LatticeLayout!J1071</f>
        <v>0</v>
      </c>
      <c r="K1055" s="26">
        <f>LatticeLayout!K1071</f>
        <v>0</v>
      </c>
      <c r="L1055" s="26">
        <f>LatticeLayout!Q1071</f>
        <v>281.75141856762798</v>
      </c>
      <c r="M1055" s="26">
        <f>LatticeLayout!P1071</f>
        <v>423.0996045</v>
      </c>
      <c r="N1055" s="26">
        <f>LatticeLayout!O1071</f>
        <v>41.094000000000001</v>
      </c>
      <c r="S1055" s="26"/>
    </row>
    <row r="1056" spans="1:19">
      <c r="A1056" s="26" t="str">
        <f>LatticeLayout!A1072</f>
        <v>LS1</v>
      </c>
      <c r="B1056" s="26" t="str">
        <f>LatticeLayout!B1072</f>
        <v>CB11</v>
      </c>
      <c r="C1056" s="26" t="str">
        <f>LatticeLayout!C1072</f>
        <v>BLM</v>
      </c>
      <c r="D1056" s="26">
        <f>LatticeLayout!D1072</f>
        <v>1868</v>
      </c>
      <c r="E1056" s="26" t="str">
        <f>LatticeLayout!E1072</f>
        <v>LS1_CB11:BLM_D1868</v>
      </c>
      <c r="F1056" s="26">
        <f>LatticeLayout!F1072</f>
        <v>0</v>
      </c>
      <c r="G1056" s="26" t="str">
        <f>LatticeLayout!G1072</f>
        <v>outside loss monitor</v>
      </c>
      <c r="H1056" s="26">
        <f>LatticeLayout!H1072</f>
        <v>0</v>
      </c>
      <c r="I1056" s="26">
        <f>LatticeLayout!I1072</f>
        <v>0</v>
      </c>
      <c r="J1056" s="26">
        <f>LatticeLayout!J1072</f>
        <v>0</v>
      </c>
      <c r="K1056" s="26">
        <f>LatticeLayout!K1072</f>
        <v>0</v>
      </c>
      <c r="L1056" s="26">
        <f>LatticeLayout!Q1072</f>
        <v>281.75141856762798</v>
      </c>
      <c r="M1056" s="26">
        <f>LatticeLayout!P1072</f>
        <v>423.0996045</v>
      </c>
      <c r="N1056" s="26">
        <f>LatticeLayout!O1072</f>
        <v>41.094000000000001</v>
      </c>
      <c r="S1056" s="26"/>
    </row>
    <row r="1057" spans="1:14">
      <c r="A1057" s="26">
        <f>LatticeLayout!A1073</f>
        <v>0</v>
      </c>
      <c r="B1057" s="26">
        <f>LatticeLayout!B1073</f>
        <v>0</v>
      </c>
      <c r="C1057" s="26">
        <f>LatticeLayout!C1073</f>
        <v>0</v>
      </c>
      <c r="D1057" s="26">
        <f>LatticeLayout!D1073</f>
        <v>0</v>
      </c>
      <c r="E1057" s="26">
        <f>LatticeLayout!E1073</f>
        <v>0</v>
      </c>
      <c r="F1057" s="26">
        <f>LatticeLayout!F1073</f>
        <v>0</v>
      </c>
      <c r="G1057" s="26" t="str">
        <f>LatticeLayout!G1073</f>
        <v>bellow</v>
      </c>
      <c r="H1057" s="26">
        <f>LatticeLayout!H1073</f>
        <v>40</v>
      </c>
      <c r="I1057" s="26">
        <f>LatticeLayout!I1073</f>
        <v>0</v>
      </c>
      <c r="J1057" s="26">
        <f>LatticeLayout!J1073</f>
        <v>0</v>
      </c>
      <c r="K1057" s="26">
        <f>LatticeLayout!K1073</f>
        <v>9.650984E-2</v>
      </c>
      <c r="L1057" s="26">
        <f>LatticeLayout!Q1073</f>
        <v>281.65490872762797</v>
      </c>
      <c r="M1057" s="26">
        <f>LatticeLayout!P1073</f>
        <v>423.0996045</v>
      </c>
      <c r="N1057" s="26">
        <f>LatticeLayout!O1073</f>
        <v>41.094000000000001</v>
      </c>
    </row>
    <row r="1058" spans="1:14">
      <c r="A1058" s="26" t="str">
        <f>LatticeLayout!A1074</f>
        <v>LS1</v>
      </c>
      <c r="B1058" s="26" t="str">
        <f>LatticeLayout!B1074</f>
        <v>CB11</v>
      </c>
      <c r="C1058" s="26" t="str">
        <f>LatticeLayout!C1074</f>
        <v>BPM</v>
      </c>
      <c r="D1058" s="26">
        <f>LatticeLayout!D1074</f>
        <v>1869</v>
      </c>
      <c r="E1058" s="26" t="str">
        <f>LatticeLayout!E1074</f>
        <v>LS1_CB11:BPM_D1869</v>
      </c>
      <c r="F1058" s="26" t="str">
        <f>LatticeLayout!F1074</f>
        <v>BPM6</v>
      </c>
      <c r="G1058" s="26" t="str">
        <f>LatticeLayout!G1074</f>
        <v>position monitor, BPMc</v>
      </c>
      <c r="H1058" s="26">
        <f>LatticeLayout!H1074</f>
        <v>0</v>
      </c>
      <c r="I1058" s="26">
        <f>LatticeLayout!I1074</f>
        <v>0</v>
      </c>
      <c r="J1058" s="26">
        <f>LatticeLayout!J1074</f>
        <v>0</v>
      </c>
      <c r="K1058" s="26">
        <f>LatticeLayout!K1074</f>
        <v>0</v>
      </c>
      <c r="L1058" s="26">
        <f>LatticeLayout!Q1074</f>
        <v>281.65490872762797</v>
      </c>
      <c r="M1058" s="26">
        <f>LatticeLayout!P1074</f>
        <v>423.0996045</v>
      </c>
      <c r="N1058" s="26">
        <f>LatticeLayout!O1074</f>
        <v>41.094000000000001</v>
      </c>
    </row>
    <row r="1059" spans="1:14">
      <c r="A1059" s="26">
        <f>LatticeLayout!A1075</f>
        <v>0</v>
      </c>
      <c r="B1059" s="26">
        <f>LatticeLayout!B1075</f>
        <v>0</v>
      </c>
      <c r="C1059" s="26">
        <f>LatticeLayout!C1075</f>
        <v>0</v>
      </c>
      <c r="D1059" s="26">
        <f>LatticeLayout!D1075</f>
        <v>0</v>
      </c>
      <c r="E1059" s="26">
        <f>LatticeLayout!E1075</f>
        <v>0</v>
      </c>
      <c r="F1059" s="26">
        <f>LatticeLayout!F1075</f>
        <v>0</v>
      </c>
      <c r="G1059" s="26" t="str">
        <f>LatticeLayout!G1075</f>
        <v>BPM-box</v>
      </c>
      <c r="H1059" s="26">
        <f>LatticeLayout!H1075</f>
        <v>40</v>
      </c>
      <c r="I1059" s="26">
        <f>LatticeLayout!I1075</f>
        <v>0</v>
      </c>
      <c r="J1059" s="26">
        <f>LatticeLayout!J1075</f>
        <v>0</v>
      </c>
      <c r="K1059" s="26">
        <f>LatticeLayout!K1075</f>
        <v>5.5879999999999999E-2</v>
      </c>
      <c r="L1059" s="26">
        <f>LatticeLayout!Q1075</f>
        <v>281.59902872762797</v>
      </c>
      <c r="M1059" s="26">
        <f>LatticeLayout!P1075</f>
        <v>423.0996045</v>
      </c>
      <c r="N1059" s="26">
        <f>LatticeLayout!O1075</f>
        <v>41.094000000000001</v>
      </c>
    </row>
    <row r="1060" spans="1:14">
      <c r="A1060" s="26">
        <f>LatticeLayout!A1076</f>
        <v>0</v>
      </c>
      <c r="B1060" s="26">
        <f>LatticeLayout!B1076</f>
        <v>0</v>
      </c>
      <c r="C1060" s="26">
        <f>LatticeLayout!C1076</f>
        <v>0</v>
      </c>
      <c r="D1060" s="26">
        <f>LatticeLayout!D1076</f>
        <v>0</v>
      </c>
      <c r="E1060" s="26">
        <f>LatticeLayout!E1076</f>
        <v>0</v>
      </c>
      <c r="F1060" s="26">
        <f>LatticeLayout!F1076</f>
        <v>0</v>
      </c>
      <c r="G1060" s="26" t="str">
        <f>LatticeLayout!G1076</f>
        <v>solenoid-entry</v>
      </c>
      <c r="H1060" s="26">
        <f>LatticeLayout!H1076</f>
        <v>40</v>
      </c>
      <c r="I1060" s="26">
        <f>LatticeLayout!I1076</f>
        <v>0</v>
      </c>
      <c r="J1060" s="26">
        <f>LatticeLayout!J1076</f>
        <v>0</v>
      </c>
      <c r="K1060" s="26">
        <f>LatticeLayout!K1076</f>
        <v>7.6135999999999995E-2</v>
      </c>
      <c r="L1060" s="26">
        <f>LatticeLayout!Q1076</f>
        <v>281.52289272762795</v>
      </c>
      <c r="M1060" s="26">
        <f>LatticeLayout!P1076</f>
        <v>423.0996045</v>
      </c>
      <c r="N1060" s="26">
        <f>LatticeLayout!O1076</f>
        <v>41.094000000000001</v>
      </c>
    </row>
    <row r="1061" spans="1:14">
      <c r="A1061" s="26" t="str">
        <f>LatticeLayout!A1077</f>
        <v>LS1</v>
      </c>
      <c r="B1061" s="26" t="str">
        <f>LatticeLayout!B1077</f>
        <v>CB11</v>
      </c>
      <c r="C1061" s="26" t="str">
        <f>LatticeLayout!C1077</f>
        <v>SOL1</v>
      </c>
      <c r="D1061" s="26">
        <f>LatticeLayout!D1077</f>
        <v>1872</v>
      </c>
      <c r="E1061" s="26" t="str">
        <f>LatticeLayout!E1077</f>
        <v>LS1_CB11:SOL1_D1872</v>
      </c>
      <c r="F1061" s="26" t="str">
        <f>LatticeLayout!F1077</f>
        <v>S2</v>
      </c>
      <c r="G1061" s="26" t="str">
        <f>LatticeLayout!G1077</f>
        <v>solenoid+correctors</v>
      </c>
      <c r="H1061" s="26">
        <f>LatticeLayout!H1077</f>
        <v>40</v>
      </c>
      <c r="I1061" s="26">
        <f>LatticeLayout!I1077</f>
        <v>0</v>
      </c>
      <c r="J1061" s="26">
        <f>LatticeLayout!J1077</f>
        <v>0</v>
      </c>
      <c r="K1061" s="26">
        <f>LatticeLayout!K1077</f>
        <v>0.5</v>
      </c>
      <c r="L1061" s="26">
        <f>LatticeLayout!Q1077</f>
        <v>281.02289272762795</v>
      </c>
      <c r="M1061" s="26">
        <f>LatticeLayout!P1077</f>
        <v>423.0996045</v>
      </c>
      <c r="N1061" s="26">
        <f>LatticeLayout!O1077</f>
        <v>41.094000000000001</v>
      </c>
    </row>
    <row r="1062" spans="1:14">
      <c r="A1062" s="26">
        <f>LatticeLayout!A1078</f>
        <v>0</v>
      </c>
      <c r="B1062" s="26">
        <f>LatticeLayout!B1078</f>
        <v>0</v>
      </c>
      <c r="C1062" s="26">
        <f>LatticeLayout!C1078</f>
        <v>0</v>
      </c>
      <c r="D1062" s="26">
        <f>LatticeLayout!D1078</f>
        <v>0</v>
      </c>
      <c r="E1062" s="26">
        <f>LatticeLayout!E1078</f>
        <v>0</v>
      </c>
      <c r="F1062" s="26">
        <f>LatticeLayout!F1078</f>
        <v>0</v>
      </c>
      <c r="G1062" s="26" t="str">
        <f>LatticeLayout!G1078</f>
        <v>solenoid-exit</v>
      </c>
      <c r="H1062" s="26">
        <f>LatticeLayout!H1078</f>
        <v>40</v>
      </c>
      <c r="I1062" s="26">
        <f>LatticeLayout!I1078</f>
        <v>0</v>
      </c>
      <c r="J1062" s="26">
        <f>LatticeLayout!J1078</f>
        <v>0</v>
      </c>
      <c r="K1062" s="26">
        <f>LatticeLayout!K1078</f>
        <v>7.6135999999999995E-2</v>
      </c>
      <c r="L1062" s="26">
        <f>LatticeLayout!Q1078</f>
        <v>280.94675672762793</v>
      </c>
      <c r="M1062" s="26">
        <f>LatticeLayout!P1078</f>
        <v>423.0996045</v>
      </c>
      <c r="N1062" s="26">
        <f>LatticeLayout!O1078</f>
        <v>41.094000000000001</v>
      </c>
    </row>
    <row r="1063" spans="1:14">
      <c r="A1063" s="26">
        <f>LatticeLayout!A1079</f>
        <v>0</v>
      </c>
      <c r="B1063" s="26">
        <f>LatticeLayout!B1079</f>
        <v>0</v>
      </c>
      <c r="C1063" s="26">
        <f>LatticeLayout!C1079</f>
        <v>0</v>
      </c>
      <c r="D1063" s="26">
        <f>LatticeLayout!D1079</f>
        <v>0</v>
      </c>
      <c r="E1063" s="26">
        <f>LatticeLayout!E1079</f>
        <v>0</v>
      </c>
      <c r="F1063" s="26">
        <f>LatticeLayout!F1079</f>
        <v>0</v>
      </c>
      <c r="G1063" s="26" t="str">
        <f>LatticeLayout!G1079</f>
        <v>bellow</v>
      </c>
      <c r="H1063" s="26">
        <f>LatticeLayout!H1079</f>
        <v>0</v>
      </c>
      <c r="I1063" s="26">
        <f>LatticeLayout!I1079</f>
        <v>0</v>
      </c>
      <c r="J1063" s="26">
        <f>LatticeLayout!J1079</f>
        <v>0</v>
      </c>
      <c r="K1063" s="26">
        <f>LatticeLayout!K1079</f>
        <v>9.9516999999999994E-2</v>
      </c>
      <c r="L1063" s="26">
        <f>LatticeLayout!Q1079</f>
        <v>280.84723972762794</v>
      </c>
      <c r="M1063" s="26">
        <f>LatticeLayout!P1079</f>
        <v>423.0996045</v>
      </c>
      <c r="N1063" s="26">
        <f>LatticeLayout!O1079</f>
        <v>41.094000000000001</v>
      </c>
    </row>
    <row r="1064" spans="1:14">
      <c r="A1064" s="26" t="str">
        <f>LatticeLayout!A1080</f>
        <v>LS1</v>
      </c>
      <c r="B1064" s="26" t="str">
        <f>LatticeLayout!B1080</f>
        <v>CB11</v>
      </c>
      <c r="C1064" s="26" t="str">
        <f>LatticeLayout!C1080</f>
        <v>CAV2</v>
      </c>
      <c r="D1064" s="26">
        <f>LatticeLayout!D1080</f>
        <v>1878</v>
      </c>
      <c r="E1064" s="26" t="str">
        <f>LatticeLayout!E1080</f>
        <v>LS1_CB11:CAV2_D1878</v>
      </c>
      <c r="F1064" s="26">
        <f>LatticeLayout!F1080</f>
        <v>0</v>
      </c>
      <c r="G1064" s="26" t="str">
        <f>LatticeLayout!G1080</f>
        <v>b08 resonator</v>
      </c>
      <c r="H1064" s="26">
        <f>LatticeLayout!H1080</f>
        <v>34</v>
      </c>
      <c r="I1064" s="26">
        <f>LatticeLayout!I1080</f>
        <v>0</v>
      </c>
      <c r="J1064" s="26">
        <f>LatticeLayout!J1080</f>
        <v>0</v>
      </c>
      <c r="K1064" s="26">
        <f>LatticeLayout!K1080</f>
        <v>0.29817100000000002</v>
      </c>
      <c r="L1064" s="26">
        <f>LatticeLayout!Q1080</f>
        <v>280.54906872762791</v>
      </c>
      <c r="M1064" s="26">
        <f>LatticeLayout!P1080</f>
        <v>423.0996045</v>
      </c>
      <c r="N1064" s="26">
        <f>LatticeLayout!O1080</f>
        <v>41.094000000000001</v>
      </c>
    </row>
    <row r="1065" spans="1:14">
      <c r="A1065" s="26">
        <f>LatticeLayout!A1081</f>
        <v>0</v>
      </c>
      <c r="B1065" s="26">
        <f>LatticeLayout!B1081</f>
        <v>0</v>
      </c>
      <c r="C1065" s="26">
        <f>LatticeLayout!C1081</f>
        <v>0</v>
      </c>
      <c r="D1065" s="26">
        <f>LatticeLayout!D1081</f>
        <v>0</v>
      </c>
      <c r="E1065" s="26">
        <f>LatticeLayout!E1081</f>
        <v>0</v>
      </c>
      <c r="F1065" s="26">
        <f>LatticeLayout!F1081</f>
        <v>0</v>
      </c>
      <c r="G1065" s="26">
        <f>LatticeLayout!G1081</f>
        <v>0</v>
      </c>
      <c r="H1065" s="26">
        <f>LatticeLayout!H1081</f>
        <v>0</v>
      </c>
      <c r="I1065" s="26">
        <f>LatticeLayout!I1081</f>
        <v>0</v>
      </c>
      <c r="J1065" s="26">
        <f>LatticeLayout!J1081</f>
        <v>0</v>
      </c>
      <c r="K1065" s="26">
        <f>LatticeLayout!K1081</f>
        <v>0</v>
      </c>
      <c r="L1065" s="26">
        <f>LatticeLayout!Q1081</f>
        <v>280.54906872762791</v>
      </c>
      <c r="M1065" s="26">
        <f>LatticeLayout!P1081</f>
        <v>423.0996045</v>
      </c>
      <c r="N1065" s="26">
        <f>LatticeLayout!O1081</f>
        <v>41.094000000000001</v>
      </c>
    </row>
    <row r="1066" spans="1:14">
      <c r="A1066" s="26">
        <f>LatticeLayout!A1082</f>
        <v>0</v>
      </c>
      <c r="B1066" s="26">
        <f>LatticeLayout!B1082</f>
        <v>0</v>
      </c>
      <c r="C1066" s="26">
        <f>LatticeLayout!C1082</f>
        <v>0</v>
      </c>
      <c r="D1066" s="26">
        <f>LatticeLayout!D1082</f>
        <v>0</v>
      </c>
      <c r="E1066" s="26">
        <f>LatticeLayout!E1082</f>
        <v>0</v>
      </c>
      <c r="F1066" s="26">
        <f>LatticeLayout!F1082</f>
        <v>0</v>
      </c>
      <c r="G1066" s="26">
        <f>LatticeLayout!G1082</f>
        <v>0</v>
      </c>
      <c r="H1066" s="26">
        <f>LatticeLayout!H1082</f>
        <v>0</v>
      </c>
      <c r="I1066" s="26">
        <f>LatticeLayout!I1082</f>
        <v>0</v>
      </c>
      <c r="J1066" s="26">
        <f>LatticeLayout!J1082</f>
        <v>0</v>
      </c>
      <c r="K1066" s="26">
        <f>LatticeLayout!K1082</f>
        <v>0</v>
      </c>
      <c r="L1066" s="26">
        <f>LatticeLayout!Q1082</f>
        <v>280.54906872762791</v>
      </c>
      <c r="M1066" s="26">
        <f>LatticeLayout!P1082</f>
        <v>423.0996045</v>
      </c>
      <c r="N1066" s="26">
        <f>LatticeLayout!O1082</f>
        <v>41.094000000000001</v>
      </c>
    </row>
    <row r="1067" spans="1:14">
      <c r="A1067" s="26">
        <f>LatticeLayout!A1083</f>
        <v>0</v>
      </c>
      <c r="B1067" s="26">
        <f>LatticeLayout!B1083</f>
        <v>0</v>
      </c>
      <c r="C1067" s="26">
        <f>LatticeLayout!C1083</f>
        <v>0</v>
      </c>
      <c r="D1067" s="26">
        <f>LatticeLayout!D1083</f>
        <v>0</v>
      </c>
      <c r="E1067" s="26">
        <f>LatticeLayout!E1083</f>
        <v>0</v>
      </c>
      <c r="F1067" s="26">
        <f>LatticeLayout!F1083</f>
        <v>0</v>
      </c>
      <c r="G1067" s="26" t="str">
        <f>LatticeLayout!G1083</f>
        <v>bellow</v>
      </c>
      <c r="H1067" s="26">
        <f>LatticeLayout!H1083</f>
        <v>0</v>
      </c>
      <c r="I1067" s="26">
        <f>LatticeLayout!I1083</f>
        <v>0</v>
      </c>
      <c r="J1067" s="26">
        <f>LatticeLayout!J1083</f>
        <v>0</v>
      </c>
      <c r="K1067" s="26">
        <f>LatticeLayout!K1083</f>
        <v>9.9516999999999994E-2</v>
      </c>
      <c r="L1067" s="26">
        <f>LatticeLayout!Q1083</f>
        <v>280.44955172762792</v>
      </c>
      <c r="M1067" s="26">
        <f>LatticeLayout!P1083</f>
        <v>423.0996045</v>
      </c>
      <c r="N1067" s="26">
        <f>LatticeLayout!O1083</f>
        <v>41.094000000000001</v>
      </c>
    </row>
    <row r="1068" spans="1:14">
      <c r="A1068" s="26" t="str">
        <f>LatticeLayout!A1084</f>
        <v>LS1</v>
      </c>
      <c r="B1068" s="26" t="str">
        <f>LatticeLayout!B1084</f>
        <v>CB11</v>
      </c>
      <c r="C1068" s="26" t="str">
        <f>LatticeLayout!C1084</f>
        <v>CAV3</v>
      </c>
      <c r="D1068" s="26">
        <f>LatticeLayout!D1084</f>
        <v>1882</v>
      </c>
      <c r="E1068" s="26" t="str">
        <f>LatticeLayout!E1084</f>
        <v>LS1_CB11:CAV3_D1882</v>
      </c>
      <c r="F1068" s="26">
        <f>LatticeLayout!F1084</f>
        <v>0</v>
      </c>
      <c r="G1068" s="26" t="str">
        <f>LatticeLayout!G1084</f>
        <v>b08 resonator</v>
      </c>
      <c r="H1068" s="26">
        <f>LatticeLayout!H1084</f>
        <v>34</v>
      </c>
      <c r="I1068" s="26">
        <f>LatticeLayout!I1084</f>
        <v>0</v>
      </c>
      <c r="J1068" s="26">
        <f>LatticeLayout!J1084</f>
        <v>0</v>
      </c>
      <c r="K1068" s="26">
        <f>LatticeLayout!K1084</f>
        <v>0.29817100000000002</v>
      </c>
      <c r="L1068" s="26">
        <f>LatticeLayout!Q1084</f>
        <v>280.1513807276279</v>
      </c>
      <c r="M1068" s="26">
        <f>LatticeLayout!P1084</f>
        <v>423.0996045</v>
      </c>
      <c r="N1068" s="26">
        <f>LatticeLayout!O1084</f>
        <v>41.094000000000001</v>
      </c>
    </row>
    <row r="1069" spans="1:14">
      <c r="A1069" s="26">
        <f>LatticeLayout!A1085</f>
        <v>0</v>
      </c>
      <c r="B1069" s="26">
        <f>LatticeLayout!B1085</f>
        <v>0</v>
      </c>
      <c r="C1069" s="26">
        <f>LatticeLayout!C1085</f>
        <v>0</v>
      </c>
      <c r="D1069" s="26">
        <f>LatticeLayout!D1085</f>
        <v>0</v>
      </c>
      <c r="E1069" s="26">
        <f>LatticeLayout!E1085</f>
        <v>0</v>
      </c>
      <c r="F1069" s="26">
        <f>LatticeLayout!F1085</f>
        <v>0</v>
      </c>
      <c r="G1069" s="26">
        <f>LatticeLayout!G1085</f>
        <v>0</v>
      </c>
      <c r="H1069" s="26">
        <f>LatticeLayout!H1085</f>
        <v>0</v>
      </c>
      <c r="I1069" s="26">
        <f>LatticeLayout!I1085</f>
        <v>0</v>
      </c>
      <c r="J1069" s="26">
        <f>LatticeLayout!J1085</f>
        <v>0</v>
      </c>
      <c r="K1069" s="26">
        <f>LatticeLayout!K1085</f>
        <v>0</v>
      </c>
      <c r="L1069" s="26">
        <f>LatticeLayout!Q1085</f>
        <v>280.1513807276279</v>
      </c>
      <c r="M1069" s="26">
        <f>LatticeLayout!P1085</f>
        <v>423.0996045</v>
      </c>
      <c r="N1069" s="26">
        <f>LatticeLayout!O1085</f>
        <v>41.094000000000001</v>
      </c>
    </row>
    <row r="1070" spans="1:14">
      <c r="A1070" s="26">
        <f>LatticeLayout!A1086</f>
        <v>0</v>
      </c>
      <c r="B1070" s="26">
        <f>LatticeLayout!B1086</f>
        <v>0</v>
      </c>
      <c r="C1070" s="26">
        <f>LatticeLayout!C1086</f>
        <v>0</v>
      </c>
      <c r="D1070" s="26">
        <f>LatticeLayout!D1086</f>
        <v>0</v>
      </c>
      <c r="E1070" s="26">
        <f>LatticeLayout!E1086</f>
        <v>0</v>
      </c>
      <c r="F1070" s="26">
        <f>LatticeLayout!F1086</f>
        <v>0</v>
      </c>
      <c r="G1070" s="26">
        <f>LatticeLayout!G1086</f>
        <v>0</v>
      </c>
      <c r="H1070" s="26">
        <f>LatticeLayout!H1086</f>
        <v>0</v>
      </c>
      <c r="I1070" s="26">
        <f>LatticeLayout!I1086</f>
        <v>0</v>
      </c>
      <c r="J1070" s="26">
        <f>LatticeLayout!J1086</f>
        <v>0</v>
      </c>
      <c r="K1070" s="26">
        <f>LatticeLayout!K1086</f>
        <v>0</v>
      </c>
      <c r="L1070" s="26">
        <f>LatticeLayout!Q1086</f>
        <v>280.1513807276279</v>
      </c>
      <c r="M1070" s="26">
        <f>LatticeLayout!P1086</f>
        <v>423.0996045</v>
      </c>
      <c r="N1070" s="26">
        <f>LatticeLayout!O1086</f>
        <v>41.094000000000001</v>
      </c>
    </row>
    <row r="1071" spans="1:14">
      <c r="A1071" s="26">
        <f>LatticeLayout!A1087</f>
        <v>0</v>
      </c>
      <c r="B1071" s="26">
        <f>LatticeLayout!B1087</f>
        <v>0</v>
      </c>
      <c r="C1071" s="26">
        <f>LatticeLayout!C1087</f>
        <v>0</v>
      </c>
      <c r="D1071" s="26">
        <f>LatticeLayout!D1087</f>
        <v>0</v>
      </c>
      <c r="E1071" s="26">
        <f>LatticeLayout!E1087</f>
        <v>0</v>
      </c>
      <c r="F1071" s="26">
        <f>LatticeLayout!F1087</f>
        <v>0</v>
      </c>
      <c r="G1071" s="26" t="str">
        <f>LatticeLayout!G1087</f>
        <v>bellow</v>
      </c>
      <c r="H1071" s="26">
        <f>LatticeLayout!H1087</f>
        <v>0</v>
      </c>
      <c r="I1071" s="26">
        <f>LatticeLayout!I1087</f>
        <v>0</v>
      </c>
      <c r="J1071" s="26">
        <f>LatticeLayout!J1087</f>
        <v>0</v>
      </c>
      <c r="K1071" s="26">
        <f>LatticeLayout!K1087</f>
        <v>9.9516999999999994E-2</v>
      </c>
      <c r="L1071" s="26">
        <f>LatticeLayout!Q1087</f>
        <v>280.0518637276279</v>
      </c>
      <c r="M1071" s="26">
        <f>LatticeLayout!P1087</f>
        <v>423.0996045</v>
      </c>
      <c r="N1071" s="26">
        <f>LatticeLayout!O1087</f>
        <v>41.094000000000001</v>
      </c>
    </row>
    <row r="1072" spans="1:14">
      <c r="A1072" s="26" t="str">
        <f>LatticeLayout!A1088</f>
        <v>LS1</v>
      </c>
      <c r="B1072" s="26" t="str">
        <f>LatticeLayout!B1088</f>
        <v>CB11</v>
      </c>
      <c r="C1072" s="26" t="str">
        <f>LatticeLayout!C1088</f>
        <v>CAV4</v>
      </c>
      <c r="D1072" s="26">
        <f>LatticeLayout!D1088</f>
        <v>1886</v>
      </c>
      <c r="E1072" s="26" t="str">
        <f>LatticeLayout!E1088</f>
        <v>LS1_CB11:CAV4_D1886</v>
      </c>
      <c r="F1072" s="26">
        <f>LatticeLayout!F1088</f>
        <v>0</v>
      </c>
      <c r="G1072" s="26" t="str">
        <f>LatticeLayout!G1088</f>
        <v>b08 resonator</v>
      </c>
      <c r="H1072" s="26">
        <f>LatticeLayout!H1088</f>
        <v>34</v>
      </c>
      <c r="I1072" s="26">
        <f>LatticeLayout!I1088</f>
        <v>0</v>
      </c>
      <c r="J1072" s="26">
        <f>LatticeLayout!J1088</f>
        <v>0</v>
      </c>
      <c r="K1072" s="26">
        <f>LatticeLayout!K1088</f>
        <v>0.29817100000000002</v>
      </c>
      <c r="L1072" s="26">
        <f>LatticeLayout!Q1088</f>
        <v>279.75369272762788</v>
      </c>
      <c r="M1072" s="26">
        <f>LatticeLayout!P1088</f>
        <v>423.0996045</v>
      </c>
      <c r="N1072" s="26">
        <f>LatticeLayout!O1088</f>
        <v>41.094000000000001</v>
      </c>
    </row>
    <row r="1073" spans="1:14">
      <c r="A1073" s="26">
        <f>LatticeLayout!A1089</f>
        <v>0</v>
      </c>
      <c r="B1073" s="26">
        <f>LatticeLayout!B1089</f>
        <v>0</v>
      </c>
      <c r="C1073" s="26">
        <f>LatticeLayout!C1089</f>
        <v>0</v>
      </c>
      <c r="D1073" s="26">
        <f>LatticeLayout!D1089</f>
        <v>0</v>
      </c>
      <c r="E1073" s="26">
        <f>LatticeLayout!E1089</f>
        <v>0</v>
      </c>
      <c r="F1073" s="26">
        <f>LatticeLayout!F1089</f>
        <v>0</v>
      </c>
      <c r="G1073" s="26">
        <f>LatticeLayout!G1089</f>
        <v>0</v>
      </c>
      <c r="H1073" s="26">
        <f>LatticeLayout!H1089</f>
        <v>0</v>
      </c>
      <c r="I1073" s="26">
        <f>LatticeLayout!I1089</f>
        <v>0</v>
      </c>
      <c r="J1073" s="26">
        <f>LatticeLayout!J1089</f>
        <v>0</v>
      </c>
      <c r="K1073" s="26">
        <f>LatticeLayout!K1089</f>
        <v>0</v>
      </c>
      <c r="L1073" s="26">
        <f>LatticeLayout!Q1089</f>
        <v>279.75369272762788</v>
      </c>
      <c r="M1073" s="26">
        <f>LatticeLayout!P1089</f>
        <v>423.0996045</v>
      </c>
      <c r="N1073" s="26">
        <f>LatticeLayout!O1089</f>
        <v>41.094000000000001</v>
      </c>
    </row>
    <row r="1074" spans="1:14">
      <c r="A1074" s="26" t="str">
        <f>LatticeLayout!A1090</f>
        <v>LS1</v>
      </c>
      <c r="B1074" s="26" t="str">
        <f>LatticeLayout!B1090</f>
        <v>CB11</v>
      </c>
      <c r="C1074" s="26" t="str">
        <f>LatticeLayout!C1090</f>
        <v>BLM</v>
      </c>
      <c r="D1074" s="26">
        <f>LatticeLayout!D1090</f>
        <v>1888</v>
      </c>
      <c r="E1074" s="26" t="str">
        <f>LatticeLayout!E1090</f>
        <v>LS1_CB11:BLM_D1888</v>
      </c>
      <c r="F1074" s="26">
        <f>LatticeLayout!F1090</f>
        <v>0</v>
      </c>
      <c r="G1074" s="26" t="str">
        <f>LatticeLayout!G1090</f>
        <v>outside loss monitor</v>
      </c>
      <c r="H1074" s="26">
        <f>LatticeLayout!H1090</f>
        <v>0</v>
      </c>
      <c r="I1074" s="26">
        <f>LatticeLayout!I1090</f>
        <v>0</v>
      </c>
      <c r="J1074" s="26">
        <f>LatticeLayout!J1090</f>
        <v>0</v>
      </c>
      <c r="K1074" s="26">
        <f>LatticeLayout!K1090</f>
        <v>0</v>
      </c>
      <c r="L1074" s="26">
        <f>LatticeLayout!Q1090</f>
        <v>279.75369272762788</v>
      </c>
      <c r="M1074" s="26">
        <f>LatticeLayout!P1090</f>
        <v>423.0996045</v>
      </c>
      <c r="N1074" s="26">
        <f>LatticeLayout!O1090</f>
        <v>41.094000000000001</v>
      </c>
    </row>
    <row r="1075" spans="1:14">
      <c r="A1075" s="26">
        <f>LatticeLayout!A1091</f>
        <v>0</v>
      </c>
      <c r="B1075" s="26">
        <f>LatticeLayout!B1091</f>
        <v>0</v>
      </c>
      <c r="C1075" s="26">
        <f>LatticeLayout!C1091</f>
        <v>0</v>
      </c>
      <c r="D1075" s="26">
        <f>LatticeLayout!D1091</f>
        <v>0</v>
      </c>
      <c r="E1075" s="26">
        <f>LatticeLayout!E1091</f>
        <v>0</v>
      </c>
      <c r="F1075" s="26">
        <f>LatticeLayout!F1091</f>
        <v>0</v>
      </c>
      <c r="G1075" s="26" t="str">
        <f>LatticeLayout!G1091</f>
        <v>bellow</v>
      </c>
      <c r="H1075" s="26">
        <f>LatticeLayout!H1091</f>
        <v>0</v>
      </c>
      <c r="I1075" s="26">
        <f>LatticeLayout!I1091</f>
        <v>0</v>
      </c>
      <c r="J1075" s="26">
        <f>LatticeLayout!J1091</f>
        <v>0</v>
      </c>
      <c r="K1075" s="26">
        <f>LatticeLayout!K1091</f>
        <v>9.650984E-2</v>
      </c>
      <c r="L1075" s="26">
        <f>LatticeLayout!Q1091</f>
        <v>279.65718288762787</v>
      </c>
      <c r="M1075" s="26">
        <f>LatticeLayout!P1091</f>
        <v>423.0996045</v>
      </c>
      <c r="N1075" s="26">
        <f>LatticeLayout!O1091</f>
        <v>41.094000000000001</v>
      </c>
    </row>
    <row r="1076" spans="1:14">
      <c r="A1076" s="26" t="str">
        <f>LatticeLayout!A1092</f>
        <v>LS1</v>
      </c>
      <c r="B1076" s="26" t="str">
        <f>LatticeLayout!B1092</f>
        <v>CB11</v>
      </c>
      <c r="C1076" s="26" t="str">
        <f>LatticeLayout!C1092</f>
        <v>BPM</v>
      </c>
      <c r="D1076" s="26">
        <f>LatticeLayout!D1092</f>
        <v>1889</v>
      </c>
      <c r="E1076" s="26" t="str">
        <f>LatticeLayout!E1092</f>
        <v>LS1_CB11:BPM_D1889</v>
      </c>
      <c r="F1076" s="26" t="str">
        <f>LatticeLayout!F1092</f>
        <v>BPM6</v>
      </c>
      <c r="G1076" s="26" t="str">
        <f>LatticeLayout!G1092</f>
        <v>position monitor, BPMc</v>
      </c>
      <c r="H1076" s="26">
        <f>LatticeLayout!H1092</f>
        <v>40</v>
      </c>
      <c r="I1076" s="26">
        <f>LatticeLayout!I1092</f>
        <v>0</v>
      </c>
      <c r="J1076" s="26">
        <f>LatticeLayout!J1092</f>
        <v>0</v>
      </c>
      <c r="K1076" s="26">
        <f>LatticeLayout!K1092</f>
        <v>0</v>
      </c>
      <c r="L1076" s="26">
        <f>LatticeLayout!Q1092</f>
        <v>279.65718288762787</v>
      </c>
      <c r="M1076" s="26">
        <f>LatticeLayout!P1092</f>
        <v>423.0996045</v>
      </c>
      <c r="N1076" s="26">
        <f>LatticeLayout!O1092</f>
        <v>41.094000000000001</v>
      </c>
    </row>
    <row r="1077" spans="1:14">
      <c r="A1077" s="26">
        <f>LatticeLayout!A1093</f>
        <v>0</v>
      </c>
      <c r="B1077" s="26">
        <f>LatticeLayout!B1093</f>
        <v>0</v>
      </c>
      <c r="C1077" s="26">
        <f>LatticeLayout!C1093</f>
        <v>0</v>
      </c>
      <c r="D1077" s="26">
        <f>LatticeLayout!D1093</f>
        <v>0</v>
      </c>
      <c r="E1077" s="26">
        <f>LatticeLayout!E1093</f>
        <v>0</v>
      </c>
      <c r="F1077" s="26">
        <f>LatticeLayout!F1093</f>
        <v>0</v>
      </c>
      <c r="G1077" s="26" t="str">
        <f>LatticeLayout!G1093</f>
        <v>BPM-box</v>
      </c>
      <c r="H1077" s="26">
        <f>LatticeLayout!H1093</f>
        <v>0</v>
      </c>
      <c r="I1077" s="26">
        <f>LatticeLayout!I1093</f>
        <v>0</v>
      </c>
      <c r="J1077" s="26">
        <f>LatticeLayout!J1093</f>
        <v>0</v>
      </c>
      <c r="K1077" s="26">
        <f>LatticeLayout!K1093</f>
        <v>5.5879999999999999E-2</v>
      </c>
      <c r="L1077" s="26">
        <f>LatticeLayout!Q1093</f>
        <v>279.60130288762787</v>
      </c>
      <c r="M1077" s="26">
        <f>LatticeLayout!P1093</f>
        <v>423.0996045</v>
      </c>
      <c r="N1077" s="26">
        <f>LatticeLayout!O1093</f>
        <v>41.094000000000001</v>
      </c>
    </row>
    <row r="1078" spans="1:14">
      <c r="A1078" s="26">
        <f>LatticeLayout!A1094</f>
        <v>0</v>
      </c>
      <c r="B1078" s="26">
        <f>LatticeLayout!B1094</f>
        <v>0</v>
      </c>
      <c r="C1078" s="26">
        <f>LatticeLayout!C1094</f>
        <v>0</v>
      </c>
      <c r="D1078" s="26">
        <f>LatticeLayout!D1094</f>
        <v>0</v>
      </c>
      <c r="E1078" s="26">
        <f>LatticeLayout!E1094</f>
        <v>0</v>
      </c>
      <c r="F1078" s="26">
        <f>LatticeLayout!F1094</f>
        <v>0</v>
      </c>
      <c r="G1078" s="26" t="str">
        <f>LatticeLayout!G1094</f>
        <v>solenoid-entry</v>
      </c>
      <c r="H1078" s="26">
        <f>LatticeLayout!H1094</f>
        <v>40</v>
      </c>
      <c r="I1078" s="26">
        <f>LatticeLayout!I1094</f>
        <v>0</v>
      </c>
      <c r="J1078" s="26">
        <f>LatticeLayout!J1094</f>
        <v>0</v>
      </c>
      <c r="K1078" s="26">
        <f>LatticeLayout!K1094</f>
        <v>7.6135999999999995E-2</v>
      </c>
      <c r="L1078" s="26">
        <f>LatticeLayout!Q1094</f>
        <v>279.52516688762785</v>
      </c>
      <c r="M1078" s="26">
        <f>LatticeLayout!P1094</f>
        <v>423.0996045</v>
      </c>
      <c r="N1078" s="26">
        <f>LatticeLayout!O1094</f>
        <v>41.094000000000001</v>
      </c>
    </row>
    <row r="1079" spans="1:14">
      <c r="A1079" s="26" t="str">
        <f>LatticeLayout!A1095</f>
        <v>LS1</v>
      </c>
      <c r="B1079" s="26" t="str">
        <f>LatticeLayout!B1095</f>
        <v>CB11</v>
      </c>
      <c r="C1079" s="26" t="str">
        <f>LatticeLayout!C1095</f>
        <v>SOL2</v>
      </c>
      <c r="D1079" s="26">
        <f>LatticeLayout!D1095</f>
        <v>1892</v>
      </c>
      <c r="E1079" s="26" t="str">
        <f>LatticeLayout!E1095</f>
        <v>LS1_CB11:SOL2_D1892</v>
      </c>
      <c r="F1079" s="26" t="str">
        <f>LatticeLayout!F1095</f>
        <v>S2</v>
      </c>
      <c r="G1079" s="26" t="str">
        <f>LatticeLayout!G1095</f>
        <v>solenoid+correctors</v>
      </c>
      <c r="H1079" s="26">
        <f>LatticeLayout!H1095</f>
        <v>40</v>
      </c>
      <c r="I1079" s="26">
        <f>LatticeLayout!I1095</f>
        <v>0</v>
      </c>
      <c r="J1079" s="26">
        <f>LatticeLayout!J1095</f>
        <v>0</v>
      </c>
      <c r="K1079" s="26">
        <f>LatticeLayout!K1095</f>
        <v>0.5</v>
      </c>
      <c r="L1079" s="26">
        <f>LatticeLayout!Q1095</f>
        <v>279.02516688762785</v>
      </c>
      <c r="M1079" s="26">
        <f>LatticeLayout!P1095</f>
        <v>423.0996045</v>
      </c>
      <c r="N1079" s="26">
        <f>LatticeLayout!O1095</f>
        <v>41.094000000000001</v>
      </c>
    </row>
    <row r="1080" spans="1:14">
      <c r="A1080" s="26">
        <f>LatticeLayout!A1096</f>
        <v>0</v>
      </c>
      <c r="B1080" s="26">
        <f>LatticeLayout!B1096</f>
        <v>0</v>
      </c>
      <c r="C1080" s="26">
        <f>LatticeLayout!C1096</f>
        <v>0</v>
      </c>
      <c r="D1080" s="26">
        <f>LatticeLayout!D1096</f>
        <v>0</v>
      </c>
      <c r="E1080" s="26">
        <f>LatticeLayout!E1096</f>
        <v>0</v>
      </c>
      <c r="F1080" s="26">
        <f>LatticeLayout!F1096</f>
        <v>0</v>
      </c>
      <c r="G1080" s="26" t="str">
        <f>LatticeLayout!G1096</f>
        <v>solenoid-exit</v>
      </c>
      <c r="H1080" s="26">
        <f>LatticeLayout!H1096</f>
        <v>40</v>
      </c>
      <c r="I1080" s="26">
        <f>LatticeLayout!I1096</f>
        <v>0</v>
      </c>
      <c r="J1080" s="26">
        <f>LatticeLayout!J1096</f>
        <v>0</v>
      </c>
      <c r="K1080" s="26">
        <f>LatticeLayout!K1096</f>
        <v>7.6135999999999995E-2</v>
      </c>
      <c r="L1080" s="26">
        <f>LatticeLayout!Q1096</f>
        <v>278.94903088762783</v>
      </c>
      <c r="M1080" s="26">
        <f>LatticeLayout!P1096</f>
        <v>423.0996045</v>
      </c>
      <c r="N1080" s="26">
        <f>LatticeLayout!O1096</f>
        <v>41.094000000000001</v>
      </c>
    </row>
    <row r="1081" spans="1:14">
      <c r="A1081" s="26">
        <f>LatticeLayout!A1097</f>
        <v>0</v>
      </c>
      <c r="B1081" s="26">
        <f>LatticeLayout!B1097</f>
        <v>0</v>
      </c>
      <c r="C1081" s="26">
        <f>LatticeLayout!C1097</f>
        <v>0</v>
      </c>
      <c r="D1081" s="26">
        <f>LatticeLayout!D1097</f>
        <v>0</v>
      </c>
      <c r="E1081" s="26">
        <f>LatticeLayout!E1097</f>
        <v>0</v>
      </c>
      <c r="F1081" s="26">
        <f>LatticeLayout!F1097</f>
        <v>0</v>
      </c>
      <c r="G1081" s="26" t="str">
        <f>LatticeLayout!G1097</f>
        <v>bellow</v>
      </c>
      <c r="H1081" s="26">
        <f>LatticeLayout!H1097</f>
        <v>0</v>
      </c>
      <c r="I1081" s="26">
        <f>LatticeLayout!I1097</f>
        <v>0</v>
      </c>
      <c r="J1081" s="26">
        <f>LatticeLayout!J1097</f>
        <v>0</v>
      </c>
      <c r="K1081" s="26">
        <f>LatticeLayout!K1097</f>
        <v>9.9516999999999994E-2</v>
      </c>
      <c r="L1081" s="26">
        <f>LatticeLayout!Q1097</f>
        <v>278.84951388762784</v>
      </c>
      <c r="M1081" s="26">
        <f>LatticeLayout!P1097</f>
        <v>423.0996045</v>
      </c>
      <c r="N1081" s="26">
        <f>LatticeLayout!O1097</f>
        <v>41.094000000000001</v>
      </c>
    </row>
    <row r="1082" spans="1:14">
      <c r="A1082" s="26" t="str">
        <f>LatticeLayout!A1098</f>
        <v>LS1</v>
      </c>
      <c r="B1082" s="26" t="str">
        <f>LatticeLayout!B1098</f>
        <v>CB11</v>
      </c>
      <c r="C1082" s="26" t="str">
        <f>LatticeLayout!C1098</f>
        <v>CAV5</v>
      </c>
      <c r="D1082" s="26">
        <f>LatticeLayout!D1098</f>
        <v>1898</v>
      </c>
      <c r="E1082" s="26" t="str">
        <f>LatticeLayout!E1098</f>
        <v>LS1_CB11:CAV5_D1898</v>
      </c>
      <c r="F1082" s="26">
        <f>LatticeLayout!F1098</f>
        <v>0</v>
      </c>
      <c r="G1082" s="26" t="str">
        <f>LatticeLayout!G1098</f>
        <v>b08 resonator</v>
      </c>
      <c r="H1082" s="26">
        <f>LatticeLayout!H1098</f>
        <v>34</v>
      </c>
      <c r="I1082" s="26">
        <f>LatticeLayout!I1098</f>
        <v>0</v>
      </c>
      <c r="J1082" s="26">
        <f>LatticeLayout!J1098</f>
        <v>0</v>
      </c>
      <c r="K1082" s="26">
        <f>LatticeLayout!K1098</f>
        <v>0.29817100000000002</v>
      </c>
      <c r="L1082" s="26">
        <f>LatticeLayout!Q1098</f>
        <v>278.55134288762781</v>
      </c>
      <c r="M1082" s="26">
        <f>LatticeLayout!P1098</f>
        <v>423.0996045</v>
      </c>
      <c r="N1082" s="26">
        <f>LatticeLayout!O1098</f>
        <v>41.094000000000001</v>
      </c>
    </row>
    <row r="1083" spans="1:14">
      <c r="A1083" s="26">
        <f>LatticeLayout!A1099</f>
        <v>0</v>
      </c>
      <c r="B1083" s="26">
        <f>LatticeLayout!B1099</f>
        <v>0</v>
      </c>
      <c r="C1083" s="26">
        <f>LatticeLayout!C1099</f>
        <v>0</v>
      </c>
      <c r="D1083" s="26">
        <f>LatticeLayout!D1099</f>
        <v>0</v>
      </c>
      <c r="E1083" s="26">
        <f>LatticeLayout!E1099</f>
        <v>0</v>
      </c>
      <c r="F1083" s="26">
        <f>LatticeLayout!F1099</f>
        <v>0</v>
      </c>
      <c r="G1083" s="26">
        <f>LatticeLayout!G1099</f>
        <v>0</v>
      </c>
      <c r="H1083" s="26">
        <f>LatticeLayout!H1099</f>
        <v>0</v>
      </c>
      <c r="I1083" s="26">
        <f>LatticeLayout!I1099</f>
        <v>0</v>
      </c>
      <c r="J1083" s="26">
        <f>LatticeLayout!J1099</f>
        <v>0</v>
      </c>
      <c r="K1083" s="26">
        <f>LatticeLayout!K1099</f>
        <v>0</v>
      </c>
      <c r="L1083" s="26">
        <f>LatticeLayout!Q1099</f>
        <v>278.55134288762781</v>
      </c>
      <c r="M1083" s="26">
        <f>LatticeLayout!P1099</f>
        <v>423.0996045</v>
      </c>
      <c r="N1083" s="26">
        <f>LatticeLayout!O1099</f>
        <v>41.094000000000001</v>
      </c>
    </row>
    <row r="1084" spans="1:14">
      <c r="A1084" s="26">
        <f>LatticeLayout!A1100</f>
        <v>0</v>
      </c>
      <c r="B1084" s="26">
        <f>LatticeLayout!B1100</f>
        <v>0</v>
      </c>
      <c r="C1084" s="26">
        <f>LatticeLayout!C1100</f>
        <v>0</v>
      </c>
      <c r="D1084" s="26">
        <f>LatticeLayout!D1100</f>
        <v>0</v>
      </c>
      <c r="E1084" s="26">
        <f>LatticeLayout!E1100</f>
        <v>0</v>
      </c>
      <c r="F1084" s="26">
        <f>LatticeLayout!F1100</f>
        <v>0</v>
      </c>
      <c r="G1084" s="26">
        <f>LatticeLayout!G1100</f>
        <v>0</v>
      </c>
      <c r="H1084" s="26">
        <f>LatticeLayout!H1100</f>
        <v>0</v>
      </c>
      <c r="I1084" s="26">
        <f>LatticeLayout!I1100</f>
        <v>0</v>
      </c>
      <c r="J1084" s="26">
        <f>LatticeLayout!J1100</f>
        <v>0</v>
      </c>
      <c r="K1084" s="26">
        <f>LatticeLayout!K1100</f>
        <v>0</v>
      </c>
      <c r="L1084" s="26">
        <f>LatticeLayout!Q1100</f>
        <v>278.55134288762781</v>
      </c>
      <c r="M1084" s="26">
        <f>LatticeLayout!P1100</f>
        <v>423.0996045</v>
      </c>
      <c r="N1084" s="26">
        <f>LatticeLayout!O1100</f>
        <v>41.094000000000001</v>
      </c>
    </row>
    <row r="1085" spans="1:14">
      <c r="A1085" s="26">
        <f>LatticeLayout!A1101</f>
        <v>0</v>
      </c>
      <c r="B1085" s="26">
        <f>LatticeLayout!B1101</f>
        <v>0</v>
      </c>
      <c r="C1085" s="26">
        <f>LatticeLayout!C1101</f>
        <v>0</v>
      </c>
      <c r="D1085" s="26">
        <f>LatticeLayout!D1101</f>
        <v>0</v>
      </c>
      <c r="E1085" s="26">
        <f>LatticeLayout!E1101</f>
        <v>0</v>
      </c>
      <c r="F1085" s="26">
        <f>LatticeLayout!F1101</f>
        <v>0</v>
      </c>
      <c r="G1085" s="26" t="str">
        <f>LatticeLayout!G1101</f>
        <v>bellow</v>
      </c>
      <c r="H1085" s="26">
        <f>LatticeLayout!H1101</f>
        <v>0</v>
      </c>
      <c r="I1085" s="26">
        <f>LatticeLayout!I1101</f>
        <v>0</v>
      </c>
      <c r="J1085" s="26">
        <f>LatticeLayout!J1101</f>
        <v>0</v>
      </c>
      <c r="K1085" s="26">
        <f>LatticeLayout!K1101</f>
        <v>9.9516999999999994E-2</v>
      </c>
      <c r="L1085" s="26">
        <f>LatticeLayout!Q1101</f>
        <v>278.45182588762782</v>
      </c>
      <c r="M1085" s="26">
        <f>LatticeLayout!P1101</f>
        <v>423.0996045</v>
      </c>
      <c r="N1085" s="26">
        <f>LatticeLayout!O1101</f>
        <v>41.094000000000001</v>
      </c>
    </row>
    <row r="1086" spans="1:14">
      <c r="A1086" s="26" t="str">
        <f>LatticeLayout!A1102</f>
        <v>LS1</v>
      </c>
      <c r="B1086" s="26" t="str">
        <f>LatticeLayout!B1102</f>
        <v>CB11</v>
      </c>
      <c r="C1086" s="26" t="str">
        <f>LatticeLayout!C1102</f>
        <v>CAV6</v>
      </c>
      <c r="D1086" s="26">
        <f>LatticeLayout!D1102</f>
        <v>1902</v>
      </c>
      <c r="E1086" s="26" t="str">
        <f>LatticeLayout!E1102</f>
        <v>LS1_CB11:CAV6_D1902</v>
      </c>
      <c r="F1086" s="26">
        <f>LatticeLayout!F1102</f>
        <v>0</v>
      </c>
      <c r="G1086" s="26" t="str">
        <f>LatticeLayout!G1102</f>
        <v>b08 resonator</v>
      </c>
      <c r="H1086" s="26">
        <f>LatticeLayout!H1102</f>
        <v>34</v>
      </c>
      <c r="I1086" s="26">
        <f>LatticeLayout!I1102</f>
        <v>0</v>
      </c>
      <c r="J1086" s="26">
        <f>LatticeLayout!J1102</f>
        <v>0</v>
      </c>
      <c r="K1086" s="26">
        <f>LatticeLayout!K1102</f>
        <v>0.29817100000000002</v>
      </c>
      <c r="L1086" s="26">
        <f>LatticeLayout!Q1102</f>
        <v>278.15365488762779</v>
      </c>
      <c r="M1086" s="26">
        <f>LatticeLayout!P1102</f>
        <v>423.0996045</v>
      </c>
      <c r="N1086" s="26">
        <f>LatticeLayout!O1102</f>
        <v>41.094000000000001</v>
      </c>
    </row>
    <row r="1087" spans="1:14">
      <c r="A1087" s="26">
        <f>LatticeLayout!A1103</f>
        <v>0</v>
      </c>
      <c r="B1087" s="26">
        <f>LatticeLayout!B1103</f>
        <v>0</v>
      </c>
      <c r="C1087" s="26">
        <f>LatticeLayout!C1103</f>
        <v>0</v>
      </c>
      <c r="D1087" s="26">
        <f>LatticeLayout!D1103</f>
        <v>0</v>
      </c>
      <c r="E1087" s="26">
        <f>LatticeLayout!E1103</f>
        <v>0</v>
      </c>
      <c r="F1087" s="26">
        <f>LatticeLayout!F1103</f>
        <v>0</v>
      </c>
      <c r="G1087" s="26">
        <f>LatticeLayout!G1103</f>
        <v>0</v>
      </c>
      <c r="H1087" s="26">
        <f>LatticeLayout!H1103</f>
        <v>0</v>
      </c>
      <c r="I1087" s="26">
        <f>LatticeLayout!I1103</f>
        <v>0</v>
      </c>
      <c r="J1087" s="26">
        <f>LatticeLayout!J1103</f>
        <v>0</v>
      </c>
      <c r="K1087" s="26">
        <f>LatticeLayout!K1103</f>
        <v>0</v>
      </c>
      <c r="L1087" s="26">
        <f>LatticeLayout!Q1103</f>
        <v>278.15365488762779</v>
      </c>
      <c r="M1087" s="26">
        <f>LatticeLayout!P1103</f>
        <v>423.0996045</v>
      </c>
      <c r="N1087" s="26">
        <f>LatticeLayout!O1103</f>
        <v>41.094000000000001</v>
      </c>
    </row>
    <row r="1088" spans="1:14">
      <c r="A1088" s="26">
        <f>LatticeLayout!A1104</f>
        <v>0</v>
      </c>
      <c r="B1088" s="26">
        <f>LatticeLayout!B1104</f>
        <v>0</v>
      </c>
      <c r="C1088" s="26">
        <f>LatticeLayout!C1104</f>
        <v>0</v>
      </c>
      <c r="D1088" s="26">
        <f>LatticeLayout!D1104</f>
        <v>0</v>
      </c>
      <c r="E1088" s="26">
        <f>LatticeLayout!E1104</f>
        <v>0</v>
      </c>
      <c r="F1088" s="26">
        <f>LatticeLayout!F1104</f>
        <v>0</v>
      </c>
      <c r="G1088" s="26">
        <f>LatticeLayout!G1104</f>
        <v>0</v>
      </c>
      <c r="H1088" s="26">
        <f>LatticeLayout!H1104</f>
        <v>0</v>
      </c>
      <c r="I1088" s="26">
        <f>LatticeLayout!I1104</f>
        <v>0</v>
      </c>
      <c r="J1088" s="26">
        <f>LatticeLayout!J1104</f>
        <v>0</v>
      </c>
      <c r="K1088" s="26">
        <f>LatticeLayout!K1104</f>
        <v>0</v>
      </c>
      <c r="L1088" s="26">
        <f>LatticeLayout!Q1104</f>
        <v>278.15365488762779</v>
      </c>
      <c r="M1088" s="26">
        <f>LatticeLayout!P1104</f>
        <v>423.0996045</v>
      </c>
      <c r="N1088" s="26">
        <f>LatticeLayout!O1104</f>
        <v>41.094000000000001</v>
      </c>
    </row>
    <row r="1089" spans="1:19">
      <c r="A1089" s="26">
        <f>LatticeLayout!A1105</f>
        <v>0</v>
      </c>
      <c r="B1089" s="26">
        <f>LatticeLayout!B1105</f>
        <v>0</v>
      </c>
      <c r="C1089" s="26">
        <f>LatticeLayout!C1105</f>
        <v>0</v>
      </c>
      <c r="D1089" s="26">
        <f>LatticeLayout!D1105</f>
        <v>0</v>
      </c>
      <c r="E1089" s="26">
        <f>LatticeLayout!E1105</f>
        <v>0</v>
      </c>
      <c r="F1089" s="26">
        <f>LatticeLayout!F1105</f>
        <v>0</v>
      </c>
      <c r="G1089" s="26" t="str">
        <f>LatticeLayout!G1105</f>
        <v>bellow</v>
      </c>
      <c r="H1089" s="26">
        <f>LatticeLayout!H1105</f>
        <v>0</v>
      </c>
      <c r="I1089" s="26">
        <f>LatticeLayout!I1105</f>
        <v>0</v>
      </c>
      <c r="J1089" s="26">
        <f>LatticeLayout!J1105</f>
        <v>0</v>
      </c>
      <c r="K1089" s="26">
        <f>LatticeLayout!K1105</f>
        <v>9.9516999999999994E-2</v>
      </c>
      <c r="L1089" s="26">
        <f>LatticeLayout!Q1105</f>
        <v>278.0541378876278</v>
      </c>
      <c r="M1089" s="26">
        <f>LatticeLayout!P1105</f>
        <v>423.0996045</v>
      </c>
      <c r="N1089" s="26">
        <f>LatticeLayout!O1105</f>
        <v>41.094000000000001</v>
      </c>
      <c r="S1089" s="26"/>
    </row>
    <row r="1090" spans="1:19">
      <c r="A1090" s="26" t="str">
        <f>LatticeLayout!A1106</f>
        <v>LS1</v>
      </c>
      <c r="B1090" s="26" t="str">
        <f>LatticeLayout!B1106</f>
        <v>CB11</v>
      </c>
      <c r="C1090" s="26" t="str">
        <f>LatticeLayout!C1106</f>
        <v>CAV7</v>
      </c>
      <c r="D1090" s="26">
        <f>LatticeLayout!D1106</f>
        <v>1906</v>
      </c>
      <c r="E1090" s="26" t="str">
        <f>LatticeLayout!E1106</f>
        <v>LS1_CB11:CAV7_D1906</v>
      </c>
      <c r="F1090" s="26">
        <f>LatticeLayout!F1106</f>
        <v>0</v>
      </c>
      <c r="G1090" s="26" t="str">
        <f>LatticeLayout!G1106</f>
        <v>b08 resonator</v>
      </c>
      <c r="H1090" s="26">
        <f>LatticeLayout!H1106</f>
        <v>34</v>
      </c>
      <c r="I1090" s="26">
        <f>LatticeLayout!I1106</f>
        <v>0</v>
      </c>
      <c r="J1090" s="26">
        <f>LatticeLayout!J1106</f>
        <v>0</v>
      </c>
      <c r="K1090" s="26">
        <f>LatticeLayout!K1106</f>
        <v>0.29817100000000002</v>
      </c>
      <c r="L1090" s="26">
        <f>LatticeLayout!Q1106</f>
        <v>277.75596688762778</v>
      </c>
      <c r="M1090" s="26">
        <f>LatticeLayout!P1106</f>
        <v>423.0996045</v>
      </c>
      <c r="N1090" s="26">
        <f>LatticeLayout!O1106</f>
        <v>41.094000000000001</v>
      </c>
      <c r="S1090" s="26"/>
    </row>
    <row r="1091" spans="1:19">
      <c r="A1091" s="26">
        <f>LatticeLayout!A1107</f>
        <v>0</v>
      </c>
      <c r="B1091" s="26">
        <f>LatticeLayout!B1107</f>
        <v>0</v>
      </c>
      <c r="C1091" s="26">
        <f>LatticeLayout!C1107</f>
        <v>0</v>
      </c>
      <c r="D1091" s="26">
        <f>LatticeLayout!D1107</f>
        <v>0</v>
      </c>
      <c r="E1091" s="26">
        <f>LatticeLayout!E1107</f>
        <v>0</v>
      </c>
      <c r="F1091" s="26">
        <f>LatticeLayout!F1107</f>
        <v>0</v>
      </c>
      <c r="G1091" s="26">
        <f>LatticeLayout!G1107</f>
        <v>0</v>
      </c>
      <c r="H1091" s="26">
        <f>LatticeLayout!H1107</f>
        <v>0</v>
      </c>
      <c r="I1091" s="26">
        <f>LatticeLayout!I1107</f>
        <v>0</v>
      </c>
      <c r="J1091" s="26">
        <f>LatticeLayout!J1107</f>
        <v>0</v>
      </c>
      <c r="K1091" s="26">
        <f>LatticeLayout!K1107</f>
        <v>0</v>
      </c>
      <c r="L1091" s="26">
        <f>LatticeLayout!Q1107</f>
        <v>277.75596688762778</v>
      </c>
      <c r="M1091" s="26">
        <f>LatticeLayout!P1107</f>
        <v>423.0996045</v>
      </c>
      <c r="N1091" s="26">
        <f>LatticeLayout!O1107</f>
        <v>41.094000000000001</v>
      </c>
      <c r="S1091" s="26"/>
    </row>
    <row r="1092" spans="1:19">
      <c r="A1092" s="26" t="str">
        <f>LatticeLayout!A1108</f>
        <v>LS1</v>
      </c>
      <c r="B1092" s="26" t="str">
        <f>LatticeLayout!B1108</f>
        <v>CB11</v>
      </c>
      <c r="C1092" s="26" t="str">
        <f>LatticeLayout!C1108</f>
        <v>BLM</v>
      </c>
      <c r="D1092" s="26">
        <f>LatticeLayout!D1108</f>
        <v>1908</v>
      </c>
      <c r="E1092" s="26" t="str">
        <f>LatticeLayout!E1108</f>
        <v>LS1_CB11:BLM_D1908</v>
      </c>
      <c r="F1092" s="26">
        <f>LatticeLayout!F1108</f>
        <v>0</v>
      </c>
      <c r="G1092" s="26" t="str">
        <f>LatticeLayout!G1108</f>
        <v>outside loss monitor</v>
      </c>
      <c r="H1092" s="26">
        <f>LatticeLayout!H1108</f>
        <v>0</v>
      </c>
      <c r="I1092" s="26">
        <f>LatticeLayout!I1108</f>
        <v>0</v>
      </c>
      <c r="J1092" s="26">
        <f>LatticeLayout!J1108</f>
        <v>0</v>
      </c>
      <c r="K1092" s="26">
        <f>LatticeLayout!K1108</f>
        <v>0</v>
      </c>
      <c r="L1092" s="26">
        <f>LatticeLayout!Q1108</f>
        <v>277.75596688762778</v>
      </c>
      <c r="M1092" s="26">
        <f>LatticeLayout!P1108</f>
        <v>423.0996045</v>
      </c>
      <c r="N1092" s="26">
        <f>LatticeLayout!O1108</f>
        <v>41.094000000000001</v>
      </c>
      <c r="S1092" s="26"/>
    </row>
    <row r="1093" spans="1:19">
      <c r="A1093" s="26">
        <f>LatticeLayout!A1109</f>
        <v>0</v>
      </c>
      <c r="B1093" s="26">
        <f>LatticeLayout!B1109</f>
        <v>0</v>
      </c>
      <c r="C1093" s="26">
        <f>LatticeLayout!C1109</f>
        <v>0</v>
      </c>
      <c r="D1093" s="26">
        <f>LatticeLayout!D1109</f>
        <v>0</v>
      </c>
      <c r="E1093" s="26">
        <f>LatticeLayout!E1109</f>
        <v>0</v>
      </c>
      <c r="F1093" s="26">
        <f>LatticeLayout!F1109</f>
        <v>0</v>
      </c>
      <c r="G1093" s="26" t="str">
        <f>LatticeLayout!G1109</f>
        <v>bellow</v>
      </c>
      <c r="H1093" s="26">
        <f>LatticeLayout!H1109</f>
        <v>0</v>
      </c>
      <c r="I1093" s="26">
        <f>LatticeLayout!I1109</f>
        <v>0</v>
      </c>
      <c r="J1093" s="26">
        <f>LatticeLayout!J1109</f>
        <v>0</v>
      </c>
      <c r="K1093" s="26">
        <f>LatticeLayout!K1109</f>
        <v>9.650984E-2</v>
      </c>
      <c r="L1093" s="26">
        <f>LatticeLayout!Q1109</f>
        <v>277.65945704762777</v>
      </c>
      <c r="M1093" s="26">
        <f>LatticeLayout!P1109</f>
        <v>423.0996045</v>
      </c>
      <c r="N1093" s="26">
        <f>LatticeLayout!O1109</f>
        <v>41.094000000000001</v>
      </c>
      <c r="S1093" s="26"/>
    </row>
    <row r="1094" spans="1:19">
      <c r="A1094" s="26" t="str">
        <f>LatticeLayout!A1110</f>
        <v>LS1</v>
      </c>
      <c r="B1094" s="26" t="str">
        <f>LatticeLayout!B1110</f>
        <v>CB11</v>
      </c>
      <c r="C1094" s="26" t="str">
        <f>LatticeLayout!C1110</f>
        <v>BPM</v>
      </c>
      <c r="D1094" s="26">
        <f>LatticeLayout!D1110</f>
        <v>1909</v>
      </c>
      <c r="E1094" s="26" t="str">
        <f>LatticeLayout!E1110</f>
        <v>LS1_CB11:BPM_D1909</v>
      </c>
      <c r="F1094" s="26" t="str">
        <f>LatticeLayout!F1110</f>
        <v>BPM6</v>
      </c>
      <c r="G1094" s="26" t="str">
        <f>LatticeLayout!G1110</f>
        <v>position monitor, BPMc</v>
      </c>
      <c r="H1094" s="26">
        <f>LatticeLayout!H1110</f>
        <v>40</v>
      </c>
      <c r="I1094" s="26">
        <f>LatticeLayout!I1110</f>
        <v>0</v>
      </c>
      <c r="J1094" s="26">
        <f>LatticeLayout!J1110</f>
        <v>0</v>
      </c>
      <c r="K1094" s="26">
        <f>LatticeLayout!K1110</f>
        <v>0</v>
      </c>
      <c r="L1094" s="26">
        <f>LatticeLayout!Q1110</f>
        <v>277.65945704762777</v>
      </c>
      <c r="M1094" s="26">
        <f>LatticeLayout!P1110</f>
        <v>423.0996045</v>
      </c>
      <c r="N1094" s="26">
        <f>LatticeLayout!O1110</f>
        <v>41.094000000000001</v>
      </c>
      <c r="S1094" s="26"/>
    </row>
    <row r="1095" spans="1:19">
      <c r="A1095" s="26">
        <f>LatticeLayout!A1111</f>
        <v>0</v>
      </c>
      <c r="B1095" s="26">
        <f>LatticeLayout!B1111</f>
        <v>0</v>
      </c>
      <c r="C1095" s="26">
        <f>LatticeLayout!C1111</f>
        <v>0</v>
      </c>
      <c r="D1095" s="26">
        <f>LatticeLayout!D1111</f>
        <v>0</v>
      </c>
      <c r="E1095" s="26">
        <f>LatticeLayout!E1111</f>
        <v>0</v>
      </c>
      <c r="F1095" s="26">
        <f>LatticeLayout!F1111</f>
        <v>0</v>
      </c>
      <c r="G1095" s="26" t="str">
        <f>LatticeLayout!G1111</f>
        <v>BPM-box</v>
      </c>
      <c r="H1095" s="26">
        <f>LatticeLayout!H1111</f>
        <v>0</v>
      </c>
      <c r="I1095" s="26">
        <f>LatticeLayout!I1111</f>
        <v>0</v>
      </c>
      <c r="J1095" s="26">
        <f>LatticeLayout!J1111</f>
        <v>0</v>
      </c>
      <c r="K1095" s="26">
        <f>LatticeLayout!K1111</f>
        <v>5.5879999999999999E-2</v>
      </c>
      <c r="L1095" s="26">
        <f>LatticeLayout!Q1111</f>
        <v>277.60357704762777</v>
      </c>
      <c r="M1095" s="26">
        <f>LatticeLayout!P1111</f>
        <v>423.0996045</v>
      </c>
      <c r="N1095" s="26">
        <f>LatticeLayout!O1111</f>
        <v>41.094000000000001</v>
      </c>
      <c r="S1095" s="26"/>
    </row>
    <row r="1096" spans="1:19">
      <c r="A1096" s="26">
        <f>LatticeLayout!A1112</f>
        <v>0</v>
      </c>
      <c r="B1096" s="26">
        <f>LatticeLayout!B1112</f>
        <v>0</v>
      </c>
      <c r="C1096" s="26">
        <f>LatticeLayout!C1112</f>
        <v>0</v>
      </c>
      <c r="D1096" s="26">
        <f>LatticeLayout!D1112</f>
        <v>0</v>
      </c>
      <c r="E1096" s="26">
        <f>LatticeLayout!E1112</f>
        <v>0</v>
      </c>
      <c r="F1096" s="26">
        <f>LatticeLayout!F1112</f>
        <v>0</v>
      </c>
      <c r="G1096" s="26" t="str">
        <f>LatticeLayout!G1112</f>
        <v>solenoid-entry</v>
      </c>
      <c r="H1096" s="26">
        <f>LatticeLayout!H1112</f>
        <v>0</v>
      </c>
      <c r="I1096" s="26">
        <f>LatticeLayout!I1112</f>
        <v>0</v>
      </c>
      <c r="J1096" s="26">
        <f>LatticeLayout!J1112</f>
        <v>0</v>
      </c>
      <c r="K1096" s="26">
        <f>LatticeLayout!K1112</f>
        <v>7.6135999999999995E-2</v>
      </c>
      <c r="L1096" s="26">
        <f>LatticeLayout!Q1112</f>
        <v>277.52744104762775</v>
      </c>
      <c r="M1096" s="26">
        <f>LatticeLayout!P1112</f>
        <v>423.0996045</v>
      </c>
      <c r="N1096" s="26">
        <f>LatticeLayout!O1112</f>
        <v>41.094000000000001</v>
      </c>
      <c r="S1096" s="26"/>
    </row>
    <row r="1097" spans="1:19">
      <c r="A1097" s="26" t="str">
        <f>LatticeLayout!A1113</f>
        <v>LS1</v>
      </c>
      <c r="B1097" s="26" t="str">
        <f>LatticeLayout!B1113</f>
        <v>CB11</v>
      </c>
      <c r="C1097" s="26" t="str">
        <f>LatticeLayout!C1113</f>
        <v>SOL3</v>
      </c>
      <c r="D1097" s="26">
        <f>LatticeLayout!D1113</f>
        <v>1912</v>
      </c>
      <c r="E1097" s="26" t="str">
        <f>LatticeLayout!E1113</f>
        <v>LS1_CB11:SOL3_D1912</v>
      </c>
      <c r="F1097" s="26" t="str">
        <f>LatticeLayout!F1113</f>
        <v>S2</v>
      </c>
      <c r="G1097" s="26" t="str">
        <f>LatticeLayout!G1113</f>
        <v>solenoid+correctors</v>
      </c>
      <c r="H1097" s="26">
        <f>LatticeLayout!H1113</f>
        <v>40</v>
      </c>
      <c r="I1097" s="26">
        <f>LatticeLayout!I1113</f>
        <v>0</v>
      </c>
      <c r="J1097" s="26">
        <f>LatticeLayout!J1113</f>
        <v>0</v>
      </c>
      <c r="K1097" s="26">
        <f>LatticeLayout!K1113</f>
        <v>0.5</v>
      </c>
      <c r="L1097" s="26">
        <f>LatticeLayout!Q1113</f>
        <v>277.02744104762775</v>
      </c>
      <c r="M1097" s="26">
        <f>LatticeLayout!P1113</f>
        <v>423.0996045</v>
      </c>
      <c r="N1097" s="26">
        <f>LatticeLayout!O1113</f>
        <v>41.094000000000001</v>
      </c>
      <c r="S1097" s="26"/>
    </row>
    <row r="1098" spans="1:19">
      <c r="A1098" s="26">
        <f>LatticeLayout!A1114</f>
        <v>0</v>
      </c>
      <c r="B1098" s="26">
        <f>LatticeLayout!B1114</f>
        <v>0</v>
      </c>
      <c r="C1098" s="26">
        <f>LatticeLayout!C1114</f>
        <v>0</v>
      </c>
      <c r="D1098" s="26">
        <f>LatticeLayout!D1114</f>
        <v>0</v>
      </c>
      <c r="E1098" s="26">
        <f>LatticeLayout!E1114</f>
        <v>0</v>
      </c>
      <c r="F1098" s="26">
        <f>LatticeLayout!F1114</f>
        <v>0</v>
      </c>
      <c r="G1098" s="26" t="str">
        <f>LatticeLayout!G1114</f>
        <v>solenoid-exit</v>
      </c>
      <c r="H1098" s="26">
        <f>LatticeLayout!H1114</f>
        <v>0</v>
      </c>
      <c r="I1098" s="26">
        <f>LatticeLayout!I1114</f>
        <v>0</v>
      </c>
      <c r="J1098" s="26">
        <f>LatticeLayout!J1114</f>
        <v>0</v>
      </c>
      <c r="K1098" s="26">
        <f>LatticeLayout!K1114</f>
        <v>7.6135999999999995E-2</v>
      </c>
      <c r="L1098" s="26">
        <f>LatticeLayout!Q1114</f>
        <v>276.95130504762773</v>
      </c>
      <c r="M1098" s="26">
        <f>LatticeLayout!P1114</f>
        <v>423.0996045</v>
      </c>
      <c r="N1098" s="26">
        <f>LatticeLayout!O1114</f>
        <v>41.094000000000001</v>
      </c>
      <c r="S1098" s="26"/>
    </row>
    <row r="1099" spans="1:19">
      <c r="A1099" s="26">
        <f>LatticeLayout!A1115</f>
        <v>0</v>
      </c>
      <c r="B1099" s="26">
        <f>LatticeLayout!B1115</f>
        <v>0</v>
      </c>
      <c r="C1099" s="26">
        <f>LatticeLayout!C1115</f>
        <v>0</v>
      </c>
      <c r="D1099" s="26">
        <f>LatticeLayout!D1115</f>
        <v>0</v>
      </c>
      <c r="E1099" s="26">
        <f>LatticeLayout!E1115</f>
        <v>0</v>
      </c>
      <c r="F1099" s="26">
        <f>LatticeLayout!F1115</f>
        <v>0</v>
      </c>
      <c r="G1099" s="26" t="str">
        <f>LatticeLayout!G1115</f>
        <v>bellow</v>
      </c>
      <c r="H1099" s="26">
        <f>LatticeLayout!H1115</f>
        <v>0</v>
      </c>
      <c r="I1099" s="26">
        <f>LatticeLayout!I1115</f>
        <v>0</v>
      </c>
      <c r="J1099" s="26">
        <f>LatticeLayout!J1115</f>
        <v>0</v>
      </c>
      <c r="K1099" s="26">
        <f>LatticeLayout!K1115</f>
        <v>9.9516999999999994E-2</v>
      </c>
      <c r="L1099" s="26">
        <f>LatticeLayout!Q1115</f>
        <v>276.85178804762774</v>
      </c>
      <c r="M1099" s="26">
        <f>LatticeLayout!P1115</f>
        <v>423.0996045</v>
      </c>
      <c r="N1099" s="26">
        <f>LatticeLayout!O1115</f>
        <v>41.094000000000001</v>
      </c>
      <c r="S1099" s="26"/>
    </row>
    <row r="1100" spans="1:19">
      <c r="A1100" s="26" t="str">
        <f>LatticeLayout!A1116</f>
        <v>LS1</v>
      </c>
      <c r="B1100" s="26" t="str">
        <f>LatticeLayout!B1116</f>
        <v>CB11</v>
      </c>
      <c r="C1100" s="26" t="str">
        <f>LatticeLayout!C1116</f>
        <v>CAV8</v>
      </c>
      <c r="D1100" s="26">
        <f>LatticeLayout!D1116</f>
        <v>1918</v>
      </c>
      <c r="E1100" s="26" t="str">
        <f>LatticeLayout!E1116</f>
        <v>LS1_CB11:CAV8_D1918</v>
      </c>
      <c r="F1100" s="26">
        <f>LatticeLayout!F1116</f>
        <v>0</v>
      </c>
      <c r="G1100" s="26" t="str">
        <f>LatticeLayout!G1116</f>
        <v>b08 resonator</v>
      </c>
      <c r="H1100" s="26">
        <f>LatticeLayout!H1116</f>
        <v>34</v>
      </c>
      <c r="I1100" s="26">
        <f>LatticeLayout!I1116</f>
        <v>0</v>
      </c>
      <c r="J1100" s="26">
        <f>LatticeLayout!J1116</f>
        <v>0</v>
      </c>
      <c r="K1100" s="26">
        <f>LatticeLayout!K1116</f>
        <v>0.29817100000000002</v>
      </c>
      <c r="L1100" s="26">
        <f>LatticeLayout!Q1116</f>
        <v>276.55361704762771</v>
      </c>
      <c r="M1100" s="26">
        <f>LatticeLayout!P1116</f>
        <v>423.0996045</v>
      </c>
      <c r="N1100" s="26">
        <f>LatticeLayout!O1116</f>
        <v>41.094000000000001</v>
      </c>
      <c r="S1100" s="26"/>
    </row>
    <row r="1101" spans="1:19">
      <c r="A1101" s="26">
        <f>LatticeLayout!A1117</f>
        <v>0</v>
      </c>
      <c r="B1101" s="26">
        <f>LatticeLayout!B1117</f>
        <v>0</v>
      </c>
      <c r="C1101" s="26">
        <f>LatticeLayout!C1117</f>
        <v>0</v>
      </c>
      <c r="D1101" s="26">
        <f>LatticeLayout!D1117</f>
        <v>0</v>
      </c>
      <c r="E1101" s="26">
        <f>LatticeLayout!E1117</f>
        <v>0</v>
      </c>
      <c r="F1101" s="26">
        <f>LatticeLayout!F1117</f>
        <v>0</v>
      </c>
      <c r="G1101" s="26">
        <f>LatticeLayout!G1117</f>
        <v>0</v>
      </c>
      <c r="H1101" s="26">
        <f>LatticeLayout!H1117</f>
        <v>0</v>
      </c>
      <c r="I1101" s="26">
        <f>LatticeLayout!I1117</f>
        <v>0</v>
      </c>
      <c r="J1101" s="26">
        <f>LatticeLayout!J1117</f>
        <v>0</v>
      </c>
      <c r="K1101" s="26">
        <f>LatticeLayout!K1117</f>
        <v>0</v>
      </c>
      <c r="L1101" s="26">
        <f>LatticeLayout!Q1117</f>
        <v>276.55361704762771</v>
      </c>
      <c r="M1101" s="26">
        <f>LatticeLayout!P1117</f>
        <v>423.0996045</v>
      </c>
      <c r="N1101" s="26">
        <f>LatticeLayout!O1117</f>
        <v>41.094000000000001</v>
      </c>
      <c r="S1101" s="26"/>
    </row>
    <row r="1102" spans="1:19">
      <c r="A1102" s="26">
        <f>LatticeLayout!A1118</f>
        <v>0</v>
      </c>
      <c r="B1102" s="26">
        <f>LatticeLayout!B1118</f>
        <v>0</v>
      </c>
      <c r="C1102" s="26">
        <f>LatticeLayout!C1118</f>
        <v>0</v>
      </c>
      <c r="D1102" s="26">
        <f>LatticeLayout!D1118</f>
        <v>0</v>
      </c>
      <c r="E1102" s="26">
        <f>LatticeLayout!E1118</f>
        <v>0</v>
      </c>
      <c r="F1102" s="26">
        <f>LatticeLayout!F1118</f>
        <v>0</v>
      </c>
      <c r="G1102" s="26">
        <f>LatticeLayout!G1118</f>
        <v>0</v>
      </c>
      <c r="H1102" s="26">
        <f>LatticeLayout!H1118</f>
        <v>0</v>
      </c>
      <c r="I1102" s="26">
        <f>LatticeLayout!I1118</f>
        <v>0</v>
      </c>
      <c r="J1102" s="26">
        <f>LatticeLayout!J1118</f>
        <v>0</v>
      </c>
      <c r="K1102" s="26">
        <f>LatticeLayout!K1118</f>
        <v>0</v>
      </c>
      <c r="L1102" s="26">
        <f>LatticeLayout!Q1118</f>
        <v>276.55361704762771</v>
      </c>
      <c r="M1102" s="26">
        <f>LatticeLayout!P1118</f>
        <v>423.0996045</v>
      </c>
      <c r="N1102" s="26">
        <f>LatticeLayout!O1118</f>
        <v>41.094000000000001</v>
      </c>
      <c r="S1102" s="26"/>
    </row>
    <row r="1103" spans="1:19">
      <c r="A1103" s="26">
        <f>LatticeLayout!A1119</f>
        <v>0</v>
      </c>
      <c r="B1103" s="26">
        <f>LatticeLayout!B1119</f>
        <v>0</v>
      </c>
      <c r="C1103" s="26">
        <f>LatticeLayout!C1119</f>
        <v>0</v>
      </c>
      <c r="D1103" s="26">
        <f>LatticeLayout!D1119</f>
        <v>0</v>
      </c>
      <c r="E1103" s="26">
        <f>LatticeLayout!E1119</f>
        <v>0</v>
      </c>
      <c r="F1103" s="26">
        <f>LatticeLayout!F1119</f>
        <v>0</v>
      </c>
      <c r="G1103" s="26" t="str">
        <f>LatticeLayout!G1119</f>
        <v>bellows</v>
      </c>
      <c r="H1103" s="26">
        <f>LatticeLayout!H1119</f>
        <v>0</v>
      </c>
      <c r="I1103" s="26">
        <f>LatticeLayout!I1119</f>
        <v>0</v>
      </c>
      <c r="J1103" s="26">
        <f>LatticeLayout!J1119</f>
        <v>0</v>
      </c>
      <c r="K1103" s="26">
        <f>LatticeLayout!K1119</f>
        <v>0.19082199999999999</v>
      </c>
      <c r="L1103" s="26">
        <f>LatticeLayout!Q1119</f>
        <v>276.36279504762769</v>
      </c>
      <c r="M1103" s="26">
        <f>LatticeLayout!P1119</f>
        <v>423.0996045</v>
      </c>
      <c r="N1103" s="26">
        <f>LatticeLayout!O1119</f>
        <v>41.094000000000001</v>
      </c>
      <c r="S1103" s="26"/>
    </row>
    <row r="1104" spans="1:19">
      <c r="A1104" s="288" t="str">
        <f>LatticeLayout!A1120</f>
        <v>LS1</v>
      </c>
      <c r="B1104" s="288" t="str">
        <f>LatticeLayout!B1120</f>
        <v>CB11</v>
      </c>
      <c r="C1104" s="26" t="str">
        <f>LatticeLayout!C1120</f>
        <v>GV</v>
      </c>
      <c r="D1104" s="26">
        <f>LatticeLayout!D1120</f>
        <v>1922</v>
      </c>
      <c r="E1104" s="26" t="str">
        <f>LatticeLayout!E1120</f>
        <v>LS1_CB11:GV_D1922</v>
      </c>
      <c r="F1104" s="26">
        <f>LatticeLayout!F1120</f>
        <v>0</v>
      </c>
      <c r="G1104" s="288" t="str">
        <f>G365</f>
        <v>downstream gate valve</v>
      </c>
      <c r="H1104" s="26">
        <f>LatticeLayout!H1120</f>
        <v>40</v>
      </c>
      <c r="I1104" s="26">
        <f>LatticeLayout!I1120</f>
        <v>0</v>
      </c>
      <c r="J1104" s="26">
        <f>LatticeLayout!J1120</f>
        <v>0</v>
      </c>
      <c r="K1104" s="288">
        <f>LatticeLayout!K1120</f>
        <v>5.7403999999999997E-2</v>
      </c>
      <c r="L1104" s="630">
        <f>LatticeLayout!Q1120</f>
        <v>276.30539104762767</v>
      </c>
      <c r="M1104" s="630">
        <f>LatticeLayout!P1120</f>
        <v>423.0996045</v>
      </c>
      <c r="N1104" s="630">
        <f>LatticeLayout!O1120</f>
        <v>41.094000000000001</v>
      </c>
      <c r="O1104" s="630"/>
      <c r="P1104" s="630"/>
      <c r="Q1104" s="630"/>
      <c r="R1104" s="586"/>
    </row>
    <row r="1105" spans="1:14">
      <c r="A1105" s="26">
        <f>LatticeLayout!A1121</f>
        <v>0</v>
      </c>
      <c r="B1105" s="26">
        <f>LatticeLayout!B1121</f>
        <v>0</v>
      </c>
      <c r="C1105" s="26">
        <f>LatticeLayout!C1121</f>
        <v>0</v>
      </c>
      <c r="D1105" s="26">
        <f>LatticeLayout!D1121</f>
        <v>0</v>
      </c>
      <c r="E1105" s="26">
        <f>LatticeLayout!E1121</f>
        <v>0</v>
      </c>
      <c r="F1105" s="26">
        <f>LatticeLayout!F1121</f>
        <v>0</v>
      </c>
      <c r="G1105" s="26" t="str">
        <f>LatticeLayout!G1121</f>
        <v>bellow</v>
      </c>
      <c r="H1105" s="26">
        <f>LatticeLayout!H1121</f>
        <v>40</v>
      </c>
      <c r="I1105" s="26">
        <f>LatticeLayout!I1121</f>
        <v>0</v>
      </c>
      <c r="J1105" s="26">
        <f>LatticeLayout!J1121</f>
        <v>0</v>
      </c>
      <c r="K1105" s="26">
        <f>LatticeLayout!K1121</f>
        <v>0.103502</v>
      </c>
      <c r="L1105" s="26">
        <f>LatticeLayout!Q1121</f>
        <v>276.20188904762767</v>
      </c>
      <c r="M1105" s="26">
        <f>LatticeLayout!P1121</f>
        <v>423.0996045</v>
      </c>
      <c r="N1105" s="26">
        <f>LatticeLayout!O1121</f>
        <v>41.094000000000001</v>
      </c>
    </row>
    <row r="1106" spans="1:14">
      <c r="A1106" s="26" t="str">
        <f>LatticeLayout!A1122</f>
        <v>LS1</v>
      </c>
      <c r="B1106" s="26" t="str">
        <f>LatticeLayout!B1122</f>
        <v>WB11</v>
      </c>
      <c r="C1106" s="26" t="str">
        <f>LatticeLayout!C1122</f>
        <v>BPM</v>
      </c>
      <c r="D1106" s="26">
        <f>LatticeLayout!D1122</f>
        <v>1923</v>
      </c>
      <c r="E1106" s="26" t="str">
        <f>LatticeLayout!E1122</f>
        <v>LS1_WB11:BPM_D1923</v>
      </c>
      <c r="F1106" s="26" t="str">
        <f>LatticeLayout!F1122</f>
        <v>BPM2</v>
      </c>
      <c r="G1106" s="26" t="str">
        <f>LatticeLayout!G1122</f>
        <v>position monitor</v>
      </c>
      <c r="H1106" s="26">
        <f>LatticeLayout!H1122</f>
        <v>0</v>
      </c>
      <c r="I1106" s="26">
        <f>LatticeLayout!I1122</f>
        <v>0</v>
      </c>
      <c r="J1106" s="26">
        <f>LatticeLayout!J1122</f>
        <v>0</v>
      </c>
      <c r="K1106" s="26">
        <f>LatticeLayout!K1122</f>
        <v>0</v>
      </c>
      <c r="L1106" s="26">
        <f>LatticeLayout!Q1122</f>
        <v>276.20188904762767</v>
      </c>
      <c r="M1106" s="26">
        <f>LatticeLayout!P1122</f>
        <v>423.0996045</v>
      </c>
      <c r="N1106" s="26">
        <f>LatticeLayout!O1122</f>
        <v>41.094000000000001</v>
      </c>
    </row>
    <row r="1107" spans="1:14">
      <c r="A1107" s="26">
        <f>LatticeLayout!A1123</f>
        <v>0</v>
      </c>
      <c r="B1107" s="26">
        <f>LatticeLayout!B1123</f>
        <v>0</v>
      </c>
      <c r="C1107" s="26">
        <f>LatticeLayout!C1123</f>
        <v>0</v>
      </c>
      <c r="D1107" s="26">
        <f>LatticeLayout!D1123</f>
        <v>0</v>
      </c>
      <c r="E1107" s="26">
        <f>LatticeLayout!E1123</f>
        <v>0</v>
      </c>
      <c r="F1107" s="26">
        <f>LatticeLayout!F1123</f>
        <v>0</v>
      </c>
      <c r="G1107" s="26" t="str">
        <f>LatticeLayout!G1123</f>
        <v>diagnostic box</v>
      </c>
      <c r="H1107" s="26">
        <f>LatticeLayout!H1123</f>
        <v>0</v>
      </c>
      <c r="I1107" s="26">
        <f>LatticeLayout!I1123</f>
        <v>0</v>
      </c>
      <c r="J1107" s="26">
        <f>LatticeLayout!J1123</f>
        <v>0</v>
      </c>
      <c r="K1107" s="26">
        <f>LatticeLayout!K1123</f>
        <v>0.14528199999999999</v>
      </c>
      <c r="L1107" s="26">
        <f>LatticeLayout!Q1123</f>
        <v>276.05660704762766</v>
      </c>
      <c r="M1107" s="26">
        <f>LatticeLayout!P1123</f>
        <v>423.0996045</v>
      </c>
      <c r="N1107" s="26">
        <f>LatticeLayout!O1123</f>
        <v>41.094000000000001</v>
      </c>
    </row>
    <row r="1108" spans="1:14">
      <c r="A1108" s="26" t="str">
        <f>LatticeLayout!A1124</f>
        <v>LS1</v>
      </c>
      <c r="B1108" s="26" t="str">
        <f>LatticeLayout!B1124</f>
        <v>WB11</v>
      </c>
      <c r="C1108" s="26" t="str">
        <f>LatticeLayout!C1124</f>
        <v>PORT</v>
      </c>
      <c r="D1108" s="26">
        <f>LatticeLayout!D1124</f>
        <v>1925</v>
      </c>
      <c r="E1108" s="26" t="str">
        <f>LatticeLayout!E1124</f>
        <v>LS1_WB11:PORT_D1925</v>
      </c>
      <c r="F1108" s="26">
        <f>LatticeLayout!F1124</f>
        <v>0</v>
      </c>
      <c r="G1108" s="26" t="str">
        <f>LatticeLayout!G1124</f>
        <v>port for future diagnostics</v>
      </c>
      <c r="H1108" s="26">
        <f>LatticeLayout!H1124</f>
        <v>0</v>
      </c>
      <c r="I1108" s="26">
        <f>LatticeLayout!I1124</f>
        <v>0</v>
      </c>
      <c r="J1108" s="26">
        <f>LatticeLayout!J1124</f>
        <v>0</v>
      </c>
      <c r="K1108" s="26">
        <f>LatticeLayout!K1124</f>
        <v>0</v>
      </c>
      <c r="L1108" s="26">
        <f>LatticeLayout!Q1124</f>
        <v>276.05660704762766</v>
      </c>
      <c r="M1108" s="26">
        <f>LatticeLayout!P1124</f>
        <v>423.0996045</v>
      </c>
      <c r="N1108" s="26">
        <f>LatticeLayout!O1124</f>
        <v>41.094000000000001</v>
      </c>
    </row>
    <row r="1109" spans="1:14">
      <c r="A1109" s="26">
        <f>LatticeLayout!A1125</f>
        <v>0</v>
      </c>
      <c r="B1109" s="26">
        <f>LatticeLayout!B1125</f>
        <v>0</v>
      </c>
      <c r="C1109" s="26">
        <f>LatticeLayout!C1125</f>
        <v>0</v>
      </c>
      <c r="D1109" s="26">
        <f>LatticeLayout!D1125</f>
        <v>0</v>
      </c>
      <c r="E1109" s="26">
        <f>LatticeLayout!E1125</f>
        <v>0</v>
      </c>
      <c r="F1109" s="26">
        <f>LatticeLayout!F1125</f>
        <v>0</v>
      </c>
      <c r="G1109" s="26" t="str">
        <f>LatticeLayout!G1125</f>
        <v>diagnostic box</v>
      </c>
      <c r="H1109" s="26">
        <f>LatticeLayout!H1125</f>
        <v>0</v>
      </c>
      <c r="I1109" s="26">
        <f>LatticeLayout!I1125</f>
        <v>0</v>
      </c>
      <c r="J1109" s="26">
        <f>LatticeLayout!J1125</f>
        <v>0</v>
      </c>
      <c r="K1109" s="26">
        <f>LatticeLayout!K1125</f>
        <v>0</v>
      </c>
      <c r="L1109" s="26">
        <f>LatticeLayout!Q1125</f>
        <v>276.05660704762766</v>
      </c>
      <c r="M1109" s="26">
        <f>LatticeLayout!P1125</f>
        <v>423.0996045</v>
      </c>
      <c r="N1109" s="26">
        <f>LatticeLayout!O1125</f>
        <v>41.094000000000001</v>
      </c>
    </row>
    <row r="1110" spans="1:14">
      <c r="A1110" s="26" t="str">
        <f>LatticeLayout!A1126</f>
        <v>LS1</v>
      </c>
      <c r="B1110" s="26" t="str">
        <f>LatticeLayout!B1126</f>
        <v>WB11</v>
      </c>
      <c r="C1110" s="26" t="str">
        <f>LatticeLayout!C1126</f>
        <v>IP</v>
      </c>
      <c r="D1110" s="26">
        <f>LatticeLayout!D1126</f>
        <v>1925</v>
      </c>
      <c r="E1110" s="26" t="str">
        <f>LatticeLayout!E1126</f>
        <v>LS1_WB11:IP_D1925</v>
      </c>
      <c r="F1110" s="26" t="str">
        <f>LatticeLayout!F1126</f>
        <v>IP_S</v>
      </c>
      <c r="G1110" s="26" t="str">
        <f>LatticeLayout!G1126</f>
        <v>ion pump, 75 l/s</v>
      </c>
      <c r="H1110" s="26">
        <f>LatticeLayout!H1126</f>
        <v>0</v>
      </c>
      <c r="I1110" s="26">
        <f>LatticeLayout!I1126</f>
        <v>0</v>
      </c>
      <c r="J1110" s="26">
        <f>LatticeLayout!J1126</f>
        <v>0</v>
      </c>
      <c r="K1110" s="26">
        <f>LatticeLayout!K1126</f>
        <v>0</v>
      </c>
      <c r="L1110" s="26">
        <f>LatticeLayout!Q1126</f>
        <v>276.05660704762766</v>
      </c>
      <c r="M1110" s="26">
        <f>LatticeLayout!P1126</f>
        <v>423.0996045</v>
      </c>
      <c r="N1110" s="26">
        <f>LatticeLayout!O1126</f>
        <v>41.094000000000001</v>
      </c>
    </row>
    <row r="1111" spans="1:14">
      <c r="A1111" s="26">
        <f>LatticeLayout!A1127</f>
        <v>0</v>
      </c>
      <c r="B1111" s="26">
        <f>LatticeLayout!B1127</f>
        <v>0</v>
      </c>
      <c r="C1111" s="26">
        <f>LatticeLayout!C1127</f>
        <v>0</v>
      </c>
      <c r="D1111" s="26">
        <f>LatticeLayout!D1127</f>
        <v>0</v>
      </c>
      <c r="E1111" s="26">
        <f>LatticeLayout!E1127</f>
        <v>0</v>
      </c>
      <c r="F1111" s="26">
        <f>LatticeLayout!F1127</f>
        <v>0</v>
      </c>
      <c r="G1111" s="26" t="str">
        <f>LatticeLayout!G1127</f>
        <v>bellow</v>
      </c>
      <c r="H1111" s="26">
        <f>LatticeLayout!H1127</f>
        <v>40</v>
      </c>
      <c r="I1111" s="26">
        <f>LatticeLayout!I1127</f>
        <v>0</v>
      </c>
      <c r="J1111" s="26">
        <f>LatticeLayout!J1127</f>
        <v>0</v>
      </c>
      <c r="K1111" s="26">
        <f>LatticeLayout!K1127</f>
        <v>0.131216</v>
      </c>
      <c r="L1111" s="26">
        <f>LatticeLayout!Q1127</f>
        <v>275.92539104762767</v>
      </c>
      <c r="M1111" s="26">
        <f>LatticeLayout!P1127</f>
        <v>423.0996045</v>
      </c>
      <c r="N1111" s="26">
        <f>LatticeLayout!O1127</f>
        <v>41.094000000000001</v>
      </c>
    </row>
    <row r="1112" spans="1:14">
      <c r="A1112" s="26" t="str">
        <f>LatticeLayout!A1128</f>
        <v>SEGMENT 1  END</v>
      </c>
      <c r="B1112" s="26">
        <f>LatticeLayout!B1128</f>
        <v>0</v>
      </c>
      <c r="C1112" s="26">
        <f>LatticeLayout!C1128</f>
        <v>0</v>
      </c>
      <c r="D1112" s="26">
        <f>LatticeLayout!D1128</f>
        <v>0</v>
      </c>
      <c r="E1112" s="26">
        <f>LatticeLayout!E1128</f>
        <v>0</v>
      </c>
      <c r="F1112" s="26">
        <f>LatticeLayout!F1128</f>
        <v>0</v>
      </c>
      <c r="G1112" s="26">
        <f>LatticeLayout!G1128</f>
        <v>0</v>
      </c>
      <c r="H1112" s="26">
        <f>LatticeLayout!H1128</f>
        <v>0</v>
      </c>
      <c r="I1112" s="26">
        <f>LatticeLayout!I1128</f>
        <v>0</v>
      </c>
      <c r="J1112" s="26">
        <f>LatticeLayout!J1128</f>
        <v>0</v>
      </c>
      <c r="K1112" s="26">
        <f>LatticeLayout!K1128</f>
        <v>-9.5999999999999991E-7</v>
      </c>
      <c r="L1112" s="26">
        <f>LatticeLayout!Q1128</f>
        <v>275.92539200762769</v>
      </c>
      <c r="M1112" s="26">
        <f>LatticeLayout!P1128</f>
        <v>423.0996045</v>
      </c>
      <c r="N1112" s="26">
        <f>LatticeLayout!O1128</f>
        <v>41.094000000000001</v>
      </c>
    </row>
    <row r="1113" spans="1:14">
      <c r="A1113" s="26">
        <f>LatticeLayout!A1129</f>
        <v>0</v>
      </c>
      <c r="B1113" s="26">
        <f>LatticeLayout!B1129</f>
        <v>0</v>
      </c>
      <c r="C1113" s="26">
        <f>LatticeLayout!C1129</f>
        <v>0</v>
      </c>
      <c r="D1113" s="26">
        <f>LatticeLayout!D1129</f>
        <v>0</v>
      </c>
      <c r="E1113" s="26">
        <f>LatticeLayout!E1129</f>
        <v>0</v>
      </c>
      <c r="F1113" s="26">
        <f>LatticeLayout!F1129</f>
        <v>0</v>
      </c>
      <c r="G1113" s="26">
        <f>LatticeLayout!G1129</f>
        <v>0</v>
      </c>
      <c r="H1113" s="26">
        <f>LatticeLayout!H1129</f>
        <v>0</v>
      </c>
      <c r="I1113" s="26">
        <f>LatticeLayout!I1129</f>
        <v>0</v>
      </c>
      <c r="J1113" s="26">
        <f>LatticeLayout!J1129</f>
        <v>0</v>
      </c>
      <c r="K1113" s="26">
        <f>LatticeLayout!K1129</f>
        <v>1.05</v>
      </c>
      <c r="L1113" s="26">
        <f>LatticeLayout!Q1129</f>
        <v>274.87539200762768</v>
      </c>
      <c r="M1113" s="26">
        <f>LatticeLayout!P1129</f>
        <v>423.0996045</v>
      </c>
      <c r="N1113" s="26">
        <f>LatticeLayout!O1129</f>
        <v>41.094000000000001</v>
      </c>
    </row>
    <row r="1114" spans="1:14">
      <c r="A1114" s="26" t="str">
        <f>LatticeLayout!A1130</f>
        <v>LS1</v>
      </c>
      <c r="B1114" s="26" t="str">
        <f>LatticeLayout!B1130</f>
        <v>BTS</v>
      </c>
      <c r="C1114" s="26" t="str">
        <f>LatticeLayout!C1130</f>
        <v>DC</v>
      </c>
      <c r="D1114" s="26">
        <f>LatticeLayout!D1130</f>
        <v>1937</v>
      </c>
      <c r="E1114" s="26" t="str">
        <f>LatticeLayout!E1130</f>
        <v>LS1_BTS:DC_D1937</v>
      </c>
      <c r="F1114" s="26" t="str">
        <f>LatticeLayout!F1130</f>
        <v>C2</v>
      </c>
      <c r="G1114" s="26" t="str">
        <f>LatticeLayout!G1130</f>
        <v>correctors-X,Y</v>
      </c>
      <c r="H1114" s="26">
        <f>LatticeLayout!H1130</f>
        <v>50</v>
      </c>
      <c r="I1114" s="26">
        <f>LatticeLayout!I1130</f>
        <v>0</v>
      </c>
      <c r="J1114" s="26">
        <f>LatticeLayout!J1130</f>
        <v>0</v>
      </c>
      <c r="K1114" s="26">
        <f>LatticeLayout!K1130</f>
        <v>0.2</v>
      </c>
      <c r="L1114" s="26">
        <f>LatticeLayout!Q1130</f>
        <v>274.67539200762769</v>
      </c>
      <c r="M1114" s="26">
        <f>LatticeLayout!P1130</f>
        <v>423.0996045</v>
      </c>
      <c r="N1114" s="26">
        <f>LatticeLayout!O1130</f>
        <v>41.094000000000001</v>
      </c>
    </row>
    <row r="1115" spans="1:14">
      <c r="A1115" s="26">
        <f>LatticeLayout!A1131</f>
        <v>0</v>
      </c>
      <c r="B1115" s="26">
        <f>LatticeLayout!B1131</f>
        <v>0</v>
      </c>
      <c r="C1115" s="26">
        <f>LatticeLayout!C1131</f>
        <v>0</v>
      </c>
      <c r="D1115" s="26">
        <f>LatticeLayout!D1131</f>
        <v>0</v>
      </c>
      <c r="E1115" s="26">
        <f>LatticeLayout!E1131</f>
        <v>0</v>
      </c>
      <c r="F1115" s="26">
        <f>LatticeLayout!F1131</f>
        <v>0</v>
      </c>
      <c r="G1115" s="26">
        <f>LatticeLayout!G1131</f>
        <v>0</v>
      </c>
      <c r="H1115" s="26">
        <f>LatticeLayout!H1131</f>
        <v>0</v>
      </c>
      <c r="I1115" s="26">
        <f>LatticeLayout!I1131</f>
        <v>0</v>
      </c>
      <c r="J1115" s="26">
        <f>LatticeLayout!J1131</f>
        <v>0</v>
      </c>
      <c r="K1115" s="26">
        <f>LatticeLayout!K1131</f>
        <v>0.25</v>
      </c>
      <c r="L1115" s="26">
        <f>LatticeLayout!Q1131</f>
        <v>274.42539200762769</v>
      </c>
      <c r="M1115" s="26">
        <f>LatticeLayout!P1131</f>
        <v>423.0996045</v>
      </c>
      <c r="N1115" s="26">
        <f>LatticeLayout!O1131</f>
        <v>41.094000000000001</v>
      </c>
    </row>
    <row r="1116" spans="1:14">
      <c r="A1116" s="26" t="str">
        <f>LatticeLayout!A1132</f>
        <v>LS1</v>
      </c>
      <c r="B1116" s="26" t="str">
        <f>LatticeLayout!B1132</f>
        <v>BTS</v>
      </c>
      <c r="C1116" s="26" t="str">
        <f>LatticeLayout!C1132</f>
        <v>QH</v>
      </c>
      <c r="D1116" s="26">
        <f>LatticeLayout!D1132</f>
        <v>1942</v>
      </c>
      <c r="E1116" s="26" t="str">
        <f>LatticeLayout!E1132</f>
        <v>LS1_BTS:QH_D1942</v>
      </c>
      <c r="F1116" s="26" t="str">
        <f>LatticeLayout!F1132</f>
        <v>Q1</v>
      </c>
      <c r="G1116" s="26" t="str">
        <f>LatticeLayout!G1132</f>
        <v>quadrupole-X</v>
      </c>
      <c r="H1116" s="26">
        <f>LatticeLayout!H1132</f>
        <v>50</v>
      </c>
      <c r="I1116" s="26">
        <f>LatticeLayout!I1132</f>
        <v>0</v>
      </c>
      <c r="J1116" s="26">
        <f>LatticeLayout!J1132</f>
        <v>0</v>
      </c>
      <c r="K1116" s="26">
        <f>LatticeLayout!K1132</f>
        <v>0.25</v>
      </c>
      <c r="L1116" s="26">
        <f>LatticeLayout!Q1132</f>
        <v>274.17539200762769</v>
      </c>
      <c r="M1116" s="26">
        <f>LatticeLayout!P1132</f>
        <v>423.0996045</v>
      </c>
      <c r="N1116" s="26">
        <f>LatticeLayout!O1132</f>
        <v>41.094000000000001</v>
      </c>
    </row>
    <row r="1117" spans="1:14">
      <c r="A1117" s="26">
        <f>LatticeLayout!A1135</f>
        <v>0</v>
      </c>
      <c r="B1117" s="26">
        <f>LatticeLayout!B1135</f>
        <v>0</v>
      </c>
      <c r="C1117" s="26">
        <f>LatticeLayout!C1135</f>
        <v>0</v>
      </c>
      <c r="D1117" s="26">
        <f>LatticeLayout!D1135</f>
        <v>0</v>
      </c>
      <c r="E1117" s="26">
        <f>LatticeLayout!E1135</f>
        <v>0</v>
      </c>
      <c r="F1117" s="26">
        <f>LatticeLayout!F1135</f>
        <v>0</v>
      </c>
      <c r="G1117" s="26">
        <f>LatticeLayout!G1135</f>
        <v>0</v>
      </c>
      <c r="H1117" s="26">
        <f>LatticeLayout!H1135</f>
        <v>0</v>
      </c>
      <c r="I1117" s="26">
        <f>LatticeLayout!I1135</f>
        <v>0</v>
      </c>
      <c r="J1117" s="26">
        <f>LatticeLayout!J1134</f>
        <v>273.841948</v>
      </c>
      <c r="K1117" s="26">
        <f>LatticeLayout!K1135</f>
        <v>0.129054</v>
      </c>
      <c r="L1117" s="26">
        <f>LatticeLayout!Q1135</f>
        <v>273.67539200762769</v>
      </c>
      <c r="M1117" s="26">
        <f>LatticeLayout!P1135</f>
        <v>423.0996045</v>
      </c>
      <c r="N1117" s="26">
        <f>LatticeLayout!O1135</f>
        <v>41.094000000000001</v>
      </c>
    </row>
    <row r="1118" spans="1:14">
      <c r="A1118" s="26" t="str">
        <f>LatticeLayout!A1136</f>
        <v>LS1</v>
      </c>
      <c r="B1118" s="26" t="str">
        <f>LatticeLayout!B1136</f>
        <v>BTS</v>
      </c>
      <c r="C1118" s="26" t="str">
        <f>LatticeLayout!C1136</f>
        <v>QV</v>
      </c>
      <c r="D1118" s="26">
        <f>LatticeLayout!D1136</f>
        <v>1950</v>
      </c>
      <c r="E1118" s="26" t="str">
        <f>LatticeLayout!E1136</f>
        <v>LS1_BTS:QV_D1950</v>
      </c>
      <c r="F1118" s="26" t="str">
        <f>LatticeLayout!F1136</f>
        <v>Q1</v>
      </c>
      <c r="G1118" s="26" t="str">
        <f>LatticeLayout!G1136</f>
        <v>quadrupole-Y</v>
      </c>
      <c r="H1118" s="26">
        <f>LatticeLayout!H1136</f>
        <v>50</v>
      </c>
      <c r="I1118" s="26">
        <f>LatticeLayout!I1136</f>
        <v>0</v>
      </c>
      <c r="J1118" s="26">
        <f>LatticeLayout!J1136</f>
        <v>0</v>
      </c>
      <c r="K1118" s="26">
        <f>LatticeLayout!K1136</f>
        <v>0.25</v>
      </c>
      <c r="L1118" s="26">
        <f>LatticeLayout!Q1136</f>
        <v>273.42539200762769</v>
      </c>
      <c r="M1118" s="26">
        <f>LatticeLayout!P1136</f>
        <v>423.0996045</v>
      </c>
      <c r="N1118" s="26">
        <f>LatticeLayout!O1136</f>
        <v>41.094000000000001</v>
      </c>
    </row>
    <row r="1119" spans="1:14">
      <c r="A1119" s="26">
        <f>LatticeLayout!A1137</f>
        <v>0</v>
      </c>
      <c r="B1119" s="26">
        <f>LatticeLayout!B1137</f>
        <v>0</v>
      </c>
      <c r="C1119" s="26">
        <f>LatticeLayout!C1137</f>
        <v>0</v>
      </c>
      <c r="D1119" s="26">
        <f>LatticeLayout!D1137</f>
        <v>0</v>
      </c>
      <c r="E1119" s="26">
        <f>LatticeLayout!E1137</f>
        <v>0</v>
      </c>
      <c r="F1119" s="26">
        <f>LatticeLayout!F1137</f>
        <v>0</v>
      </c>
      <c r="G1119" s="26">
        <f>LatticeLayout!G1137</f>
        <v>0</v>
      </c>
      <c r="H1119" s="26">
        <f>LatticeLayout!H1137</f>
        <v>0</v>
      </c>
      <c r="I1119" s="26">
        <f>LatticeLayout!I1137</f>
        <v>0</v>
      </c>
      <c r="J1119" s="26">
        <f>LatticeLayout!J1137</f>
        <v>0</v>
      </c>
      <c r="K1119" s="26">
        <f>LatticeLayout!K1137</f>
        <v>1.198</v>
      </c>
      <c r="L1119" s="26">
        <f>LatticeLayout!Q1137</f>
        <v>272.22739200762771</v>
      </c>
      <c r="M1119" s="26">
        <f>LatticeLayout!P1137</f>
        <v>423.0996045</v>
      </c>
      <c r="N1119" s="26">
        <f>LatticeLayout!O1137</f>
        <v>41.094000000000001</v>
      </c>
    </row>
    <row r="1120" spans="1:14">
      <c r="A1120" s="26" t="str">
        <f>LatticeLayout!A1138</f>
        <v>LS1</v>
      </c>
      <c r="B1120" s="26" t="str">
        <f>LatticeLayout!B1138</f>
        <v>BTS</v>
      </c>
      <c r="C1120" s="26" t="str">
        <f>LatticeLayout!C1138</f>
        <v>DC</v>
      </c>
      <c r="D1120" s="26">
        <f>LatticeLayout!D1138</f>
        <v>1964</v>
      </c>
      <c r="E1120" s="26" t="str">
        <f>LatticeLayout!E1138</f>
        <v>LS1_BTS:DC_D1964</v>
      </c>
      <c r="F1120" s="26" t="str">
        <f>LatticeLayout!F1138</f>
        <v>C2</v>
      </c>
      <c r="G1120" s="26" t="str">
        <f>LatticeLayout!G1138</f>
        <v>correctors-X,Y</v>
      </c>
      <c r="H1120" s="26">
        <f>LatticeLayout!H1138</f>
        <v>50</v>
      </c>
      <c r="I1120" s="26">
        <f>LatticeLayout!I1138</f>
        <v>0</v>
      </c>
      <c r="J1120" s="26">
        <f>LatticeLayout!J1138</f>
        <v>0</v>
      </c>
      <c r="K1120" s="26">
        <f>LatticeLayout!K1138</f>
        <v>0.2</v>
      </c>
      <c r="L1120" s="26">
        <f>LatticeLayout!Q1138</f>
        <v>272.02739200762772</v>
      </c>
      <c r="M1120" s="26">
        <f>LatticeLayout!P1138</f>
        <v>423.0996045</v>
      </c>
      <c r="N1120" s="26">
        <f>LatticeLayout!O1138</f>
        <v>41.094000000000001</v>
      </c>
    </row>
    <row r="1121" spans="1:14">
      <c r="A1121" s="26">
        <f>LatticeLayout!A1139</f>
        <v>0</v>
      </c>
      <c r="B1121" s="26">
        <f>LatticeLayout!B1139</f>
        <v>0</v>
      </c>
      <c r="C1121" s="26">
        <f>LatticeLayout!C1139</f>
        <v>0</v>
      </c>
      <c r="D1121" s="26">
        <f>LatticeLayout!D1139</f>
        <v>0</v>
      </c>
      <c r="E1121" s="26">
        <f>LatticeLayout!E1139</f>
        <v>0</v>
      </c>
      <c r="F1121" s="26">
        <f>LatticeLayout!F1139</f>
        <v>0</v>
      </c>
      <c r="G1121" s="26">
        <f>LatticeLayout!G1139</f>
        <v>0</v>
      </c>
      <c r="H1121" s="26">
        <f>LatticeLayout!H1139</f>
        <v>0</v>
      </c>
      <c r="I1121" s="26">
        <f>LatticeLayout!I1139</f>
        <v>0</v>
      </c>
      <c r="J1121" s="26">
        <f>LatticeLayout!J1139</f>
        <v>0</v>
      </c>
      <c r="K1121" s="26">
        <f>LatticeLayout!K1139</f>
        <v>0</v>
      </c>
      <c r="L1121" s="26">
        <f>LatticeLayout!Q1139</f>
        <v>272.02739200762772</v>
      </c>
      <c r="M1121" s="26">
        <f>LatticeLayout!P1139</f>
        <v>423.0996045</v>
      </c>
      <c r="N1121" s="26">
        <f>LatticeLayout!O1139</f>
        <v>41.094000000000001</v>
      </c>
    </row>
    <row r="1122" spans="1:14">
      <c r="A1122" s="26">
        <f>LatticeLayout!A1140</f>
        <v>0</v>
      </c>
      <c r="B1122" s="26">
        <f>LatticeLayout!B1140</f>
        <v>0</v>
      </c>
      <c r="C1122" s="26">
        <f>LatticeLayout!C1140</f>
        <v>0</v>
      </c>
      <c r="D1122" s="26">
        <f>LatticeLayout!D1140</f>
        <v>0</v>
      </c>
      <c r="E1122" s="26">
        <f>LatticeLayout!E1140</f>
        <v>0</v>
      </c>
      <c r="F1122" s="26">
        <f>LatticeLayout!F1140</f>
        <v>0</v>
      </c>
      <c r="G1122" s="26">
        <f>LatticeLayout!G1140</f>
        <v>0</v>
      </c>
      <c r="H1122" s="26">
        <f>LatticeLayout!H1140</f>
        <v>0</v>
      </c>
      <c r="I1122" s="26">
        <f>LatticeLayout!I1140</f>
        <v>2.992372287735634E-6</v>
      </c>
      <c r="J1122" s="26">
        <f>LatticeLayout!J1140</f>
        <v>0</v>
      </c>
      <c r="K1122" s="26">
        <f>LatticeLayout!K1140</f>
        <v>0.19214400000000001</v>
      </c>
      <c r="L1122" s="26">
        <f>LatticeLayout!Q1140</f>
        <v>271.83524800762774</v>
      </c>
      <c r="M1122" s="26">
        <f>LatticeLayout!P1140</f>
        <v>423.0996045</v>
      </c>
      <c r="N1122" s="26">
        <f>LatticeLayout!O1140</f>
        <v>41.094000000000001</v>
      </c>
    </row>
    <row r="1123" spans="1:14">
      <c r="A1123" s="26" t="str">
        <f>LatticeLayout!A1141</f>
        <v>LS1</v>
      </c>
      <c r="B1123" s="26" t="str">
        <f>LatticeLayout!B1141</f>
        <v>BTS</v>
      </c>
      <c r="C1123" s="26" t="str">
        <f>LatticeLayout!C1141</f>
        <v>BPM</v>
      </c>
      <c r="D1123" s="26">
        <f>LatticeLayout!D1141</f>
        <v>1967</v>
      </c>
      <c r="E1123" s="26" t="str">
        <f>LatticeLayout!E1141</f>
        <v>LS1_BTS:BPM_D1967</v>
      </c>
      <c r="F1123" s="26" t="str">
        <f>LatticeLayout!F1141</f>
        <v>BPM3</v>
      </c>
      <c r="G1123" s="26" t="str">
        <f>LatticeLayout!G1141</f>
        <v>position monitor</v>
      </c>
      <c r="H1123" s="26">
        <f>LatticeLayout!H1141</f>
        <v>47.5</v>
      </c>
      <c r="I1123" s="26">
        <f>LatticeLayout!I1141</f>
        <v>271.83525100000003</v>
      </c>
      <c r="J1123" s="26">
        <f>LatticeLayout!J1141</f>
        <v>271.83524800762774</v>
      </c>
      <c r="K1123" s="26">
        <f>LatticeLayout!K1141</f>
        <v>0</v>
      </c>
      <c r="L1123" s="26">
        <f>LatticeLayout!Q1141</f>
        <v>271.83524800762774</v>
      </c>
      <c r="M1123" s="26">
        <f>LatticeLayout!P1141</f>
        <v>423.0996045</v>
      </c>
      <c r="N1123" s="26">
        <f>LatticeLayout!O1141</f>
        <v>41.094000000000001</v>
      </c>
    </row>
    <row r="1124" spans="1:14">
      <c r="A1124" s="26">
        <f>LatticeLayout!A1142</f>
        <v>0</v>
      </c>
      <c r="B1124" s="26">
        <f>LatticeLayout!B1142</f>
        <v>0</v>
      </c>
      <c r="C1124" s="26">
        <f>LatticeLayout!C1142</f>
        <v>0</v>
      </c>
      <c r="D1124" s="26">
        <f>LatticeLayout!D1142</f>
        <v>0</v>
      </c>
      <c r="E1124" s="26">
        <f>LatticeLayout!E1142</f>
        <v>0</v>
      </c>
      <c r="F1124" s="26">
        <f>LatticeLayout!F1142</f>
        <v>0</v>
      </c>
      <c r="G1124" s="26">
        <f>LatticeLayout!G1142</f>
        <v>0</v>
      </c>
      <c r="H1124" s="26">
        <f>LatticeLayout!H1142</f>
        <v>0</v>
      </c>
      <c r="I1124" s="26" t="str">
        <f>LatticeLayout!I1142</f>
        <v>inconsisent with next one</v>
      </c>
      <c r="J1124" s="26">
        <f>LatticeLayout!J1142</f>
        <v>0</v>
      </c>
      <c r="K1124" s="26">
        <f>LatticeLayout!K1142</f>
        <v>5.7855999999999991E-2</v>
      </c>
      <c r="L1124" s="26">
        <f>LatticeLayout!Q1142</f>
        <v>271.77739200762772</v>
      </c>
      <c r="M1124" s="26">
        <f>LatticeLayout!P1142</f>
        <v>423.0996045</v>
      </c>
      <c r="N1124" s="26">
        <f>LatticeLayout!O1142</f>
        <v>41.094000000000001</v>
      </c>
    </row>
    <row r="1125" spans="1:14">
      <c r="A1125" s="26" t="str">
        <f>LatticeLayout!A1143</f>
        <v>LS1</v>
      </c>
      <c r="B1125" s="26" t="str">
        <f>LatticeLayout!B1143</f>
        <v>BTS</v>
      </c>
      <c r="C1125" s="26" t="str">
        <f>LatticeLayout!C1143</f>
        <v>QH</v>
      </c>
      <c r="D1125" s="26">
        <f>LatticeLayout!D1143</f>
        <v>1969</v>
      </c>
      <c r="E1125" s="26" t="str">
        <f>LatticeLayout!E1143</f>
        <v>LS1_BTS:QH_D1969</v>
      </c>
      <c r="F1125" s="26" t="str">
        <f>LatticeLayout!F1143</f>
        <v>Q1</v>
      </c>
      <c r="G1125" s="26" t="str">
        <f>LatticeLayout!G1143</f>
        <v>quadrupole-X</v>
      </c>
      <c r="H1125" s="26">
        <f>LatticeLayout!H1143</f>
        <v>50</v>
      </c>
      <c r="I1125" s="26">
        <f>LatticeLayout!I1143</f>
        <v>0</v>
      </c>
      <c r="J1125" s="26">
        <f>LatticeLayout!J1143</f>
        <v>0</v>
      </c>
      <c r="K1125" s="26">
        <f>LatticeLayout!K1143</f>
        <v>0.25</v>
      </c>
      <c r="L1125" s="26">
        <f>LatticeLayout!Q1143</f>
        <v>271.52739200762772</v>
      </c>
      <c r="M1125" s="26">
        <f>LatticeLayout!P1143</f>
        <v>423.0996045</v>
      </c>
      <c r="N1125" s="26">
        <f>LatticeLayout!O1143</f>
        <v>41.094000000000001</v>
      </c>
    </row>
    <row r="1126" spans="1:14">
      <c r="A1126" s="26">
        <f>LatticeLayout!A1144</f>
        <v>0</v>
      </c>
      <c r="B1126" s="26">
        <f>LatticeLayout!B1144</f>
        <v>0</v>
      </c>
      <c r="C1126" s="26">
        <f>LatticeLayout!C1144</f>
        <v>0</v>
      </c>
      <c r="D1126" s="26">
        <f>LatticeLayout!D1144</f>
        <v>0</v>
      </c>
      <c r="E1126" s="26">
        <f>LatticeLayout!E1144</f>
        <v>0</v>
      </c>
      <c r="F1126" s="26">
        <f>LatticeLayout!F1144</f>
        <v>0</v>
      </c>
      <c r="G1126" s="26">
        <f>LatticeLayout!G1144</f>
        <v>0</v>
      </c>
      <c r="H1126" s="26">
        <f>LatticeLayout!H1144</f>
        <v>0</v>
      </c>
      <c r="I1126" s="26">
        <f>LatticeLayout!I1144</f>
        <v>0</v>
      </c>
      <c r="J1126" s="26">
        <f>LatticeLayout!J1144</f>
        <v>0</v>
      </c>
      <c r="K1126" s="26">
        <f>LatticeLayout!K1144</f>
        <v>0.5</v>
      </c>
      <c r="L1126" s="26">
        <f>LatticeLayout!Q1144</f>
        <v>271.02739200762772</v>
      </c>
      <c r="M1126" s="26">
        <f>LatticeLayout!P1144</f>
        <v>423.0996045</v>
      </c>
      <c r="N1126" s="26">
        <f>LatticeLayout!O1144</f>
        <v>41.094000000000001</v>
      </c>
    </row>
    <row r="1127" spans="1:14">
      <c r="A1127" s="26" t="str">
        <f>LatticeLayout!A1145</f>
        <v>LS1</v>
      </c>
      <c r="B1127" s="26" t="str">
        <f>LatticeLayout!B1145</f>
        <v>BTS</v>
      </c>
      <c r="C1127" s="26" t="str">
        <f>LatticeLayout!C1145</f>
        <v>QV</v>
      </c>
      <c r="D1127" s="26">
        <f>LatticeLayout!D1145</f>
        <v>1976</v>
      </c>
      <c r="E1127" s="26" t="str">
        <f>LatticeLayout!E1145</f>
        <v>LS1_BTS:QV_D1976</v>
      </c>
      <c r="F1127" s="26" t="str">
        <f>LatticeLayout!F1145</f>
        <v>Q1</v>
      </c>
      <c r="G1127" s="26" t="str">
        <f>LatticeLayout!G1145</f>
        <v>quadrupole-Y</v>
      </c>
      <c r="H1127" s="26">
        <f>LatticeLayout!H1145</f>
        <v>50</v>
      </c>
      <c r="I1127" s="26">
        <f>LatticeLayout!I1145</f>
        <v>0</v>
      </c>
      <c r="J1127" s="26">
        <f>LatticeLayout!J1145</f>
        <v>0</v>
      </c>
      <c r="K1127" s="26">
        <f>LatticeLayout!K1145</f>
        <v>0.25</v>
      </c>
      <c r="L1127" s="26">
        <f>LatticeLayout!Q1145</f>
        <v>270.77739200762772</v>
      </c>
      <c r="M1127" s="26">
        <f>LatticeLayout!P1145</f>
        <v>423.0996045</v>
      </c>
      <c r="N1127" s="26">
        <f>LatticeLayout!O1145</f>
        <v>41.094000000000001</v>
      </c>
    </row>
    <row r="1128" spans="1:14">
      <c r="A1128" s="26">
        <f>LatticeLayout!A1146</f>
        <v>0</v>
      </c>
      <c r="B1128" s="26">
        <f>LatticeLayout!B1146</f>
        <v>0</v>
      </c>
      <c r="C1128" s="26">
        <f>LatticeLayout!C1146</f>
        <v>0</v>
      </c>
      <c r="D1128" s="26">
        <f>LatticeLayout!D1146</f>
        <v>0</v>
      </c>
      <c r="E1128" s="26">
        <f>LatticeLayout!E1146</f>
        <v>0</v>
      </c>
      <c r="F1128" s="26">
        <f>LatticeLayout!F1146</f>
        <v>0</v>
      </c>
      <c r="G1128" s="26">
        <f>LatticeLayout!G1146</f>
        <v>0</v>
      </c>
      <c r="H1128" s="26">
        <f>LatticeLayout!H1146</f>
        <v>0</v>
      </c>
      <c r="I1128" s="26">
        <f>LatticeLayout!I1146</f>
        <v>0</v>
      </c>
      <c r="J1128" s="26">
        <f>LatticeLayout!J1146</f>
        <v>0</v>
      </c>
      <c r="K1128" s="26">
        <f>LatticeLayout!K1146</f>
        <v>0.13250333762772001</v>
      </c>
      <c r="L1128" s="26">
        <f>LatticeLayout!Q1146</f>
        <v>270.64488867</v>
      </c>
      <c r="M1128" s="26">
        <f>LatticeLayout!P1146</f>
        <v>423.0996045</v>
      </c>
      <c r="N1128" s="26">
        <f>LatticeLayout!O1146</f>
        <v>41.094000000000001</v>
      </c>
    </row>
    <row r="1129" spans="1:14">
      <c r="A1129" s="26">
        <f>LatticeLayout!A1147</f>
        <v>0</v>
      </c>
      <c r="B1129" s="26">
        <f>LatticeLayout!B1147</f>
        <v>0</v>
      </c>
      <c r="C1129" s="26">
        <f>LatticeLayout!C1147</f>
        <v>0</v>
      </c>
      <c r="D1129" s="26">
        <f>LatticeLayout!D1147</f>
        <v>0</v>
      </c>
      <c r="E1129" s="26">
        <f>LatticeLayout!E1147</f>
        <v>0</v>
      </c>
      <c r="F1129" s="26">
        <f>LatticeLayout!F1147</f>
        <v>0</v>
      </c>
      <c r="G1129" s="26" t="str">
        <f>LatticeLayout!G1147</f>
        <v>bellow</v>
      </c>
      <c r="H1129" s="26">
        <f>LatticeLayout!H1147</f>
        <v>0</v>
      </c>
      <c r="I1129" s="26">
        <f>LatticeLayout!I1147</f>
        <v>0</v>
      </c>
      <c r="J1129" s="26">
        <f>LatticeLayout!J1147</f>
        <v>0</v>
      </c>
      <c r="K1129" s="26">
        <f>LatticeLayout!K1147</f>
        <v>0.103502</v>
      </c>
      <c r="L1129" s="26">
        <f>LatticeLayout!Q1147</f>
        <v>270.54138667000001</v>
      </c>
      <c r="M1129" s="26">
        <f>LatticeLayout!P1147</f>
        <v>423.0996045</v>
      </c>
      <c r="N1129" s="26">
        <f>LatticeLayout!O1147</f>
        <v>41.094000000000001</v>
      </c>
    </row>
    <row r="1130" spans="1:14">
      <c r="A1130" s="26" t="str">
        <f>LatticeLayout!A1148</f>
        <v>LS1</v>
      </c>
      <c r="B1130" s="26" t="str">
        <f>LatticeLayout!B1148</f>
        <v>BTS</v>
      </c>
      <c r="C1130" s="26" t="str">
        <f>LatticeLayout!C1148</f>
        <v>BPM</v>
      </c>
      <c r="D1130" s="26">
        <f>LatticeLayout!D1148</f>
        <v>1980</v>
      </c>
      <c r="E1130" s="26" t="str">
        <f>LatticeLayout!E1148</f>
        <v>LS1_BTS:BPM_D1980</v>
      </c>
      <c r="F1130" s="26" t="str">
        <f>LatticeLayout!F1148</f>
        <v>BPM2</v>
      </c>
      <c r="G1130" s="26" t="str">
        <f>LatticeLayout!G1148</f>
        <v>position monitor</v>
      </c>
      <c r="H1130" s="26">
        <f>LatticeLayout!H1148</f>
        <v>47.5</v>
      </c>
      <c r="I1130" s="26">
        <f>LatticeLayout!I1148</f>
        <v>2.3299999725168163E-6</v>
      </c>
      <c r="J1130" s="26">
        <f>LatticeLayout!J1148</f>
        <v>270.54138899999998</v>
      </c>
      <c r="K1130" s="26">
        <f>LatticeLayout!K1148</f>
        <v>0</v>
      </c>
      <c r="L1130" s="26">
        <f>LatticeLayout!Q1148</f>
        <v>270.54138667000001</v>
      </c>
      <c r="M1130" s="26">
        <f>LatticeLayout!P1148</f>
        <v>423.0996045</v>
      </c>
      <c r="N1130" s="26">
        <f>LatticeLayout!O1148</f>
        <v>41.094000000000001</v>
      </c>
    </row>
    <row r="1131" spans="1:14">
      <c r="A1131" s="26">
        <f>LatticeLayout!A1149</f>
        <v>0</v>
      </c>
      <c r="B1131" s="26">
        <f>LatticeLayout!B1149</f>
        <v>0</v>
      </c>
      <c r="C1131" s="26">
        <f>LatticeLayout!C1149</f>
        <v>0</v>
      </c>
      <c r="D1131" s="26">
        <f>LatticeLayout!D1149</f>
        <v>0</v>
      </c>
      <c r="E1131" s="26">
        <f>LatticeLayout!E1149</f>
        <v>0</v>
      </c>
      <c r="F1131" s="26">
        <f>LatticeLayout!F1149</f>
        <v>0</v>
      </c>
      <c r="G1131" s="26" t="str">
        <f>LatticeLayout!G1149</f>
        <v>diagnostic box</v>
      </c>
      <c r="H1131" s="26">
        <f>LatticeLayout!H1149</f>
        <v>0</v>
      </c>
      <c r="I1131" s="26">
        <f>LatticeLayout!I1149</f>
        <v>0</v>
      </c>
      <c r="J1131" s="26">
        <f>LatticeLayout!J1149</f>
        <v>0</v>
      </c>
      <c r="K1131" s="26">
        <f>LatticeLayout!K1149</f>
        <v>0.14528199999999999</v>
      </c>
      <c r="L1131" s="26">
        <f>LatticeLayout!Q1149</f>
        <v>270.39610467</v>
      </c>
      <c r="M1131" s="26">
        <f>LatticeLayout!P1149</f>
        <v>423.0996045</v>
      </c>
      <c r="N1131" s="26">
        <f>LatticeLayout!O1149</f>
        <v>41.094000000000001</v>
      </c>
    </row>
    <row r="1132" spans="1:14">
      <c r="A1132" s="26" t="str">
        <f>LatticeLayout!A1150</f>
        <v>LS1</v>
      </c>
      <c r="B1132" s="26" t="str">
        <f>LatticeLayout!B1150</f>
        <v>BTS</v>
      </c>
      <c r="C1132" s="26" t="str">
        <f>LatticeLayout!C1150</f>
        <v>PORT</v>
      </c>
      <c r="D1132" s="26">
        <f>LatticeLayout!D1150</f>
        <v>1981</v>
      </c>
      <c r="E1132" s="26" t="str">
        <f>LatticeLayout!E1150</f>
        <v>LS1_BTS:PORT_D1981</v>
      </c>
      <c r="F1132" s="26">
        <f>LatticeLayout!F1150</f>
        <v>0</v>
      </c>
      <c r="G1132" s="26" t="str">
        <f>LatticeLayout!G1150</f>
        <v>port for future diagnostics</v>
      </c>
      <c r="H1132" s="26">
        <f>LatticeLayout!H1150</f>
        <v>0</v>
      </c>
      <c r="I1132" s="26">
        <f>LatticeLayout!I1150</f>
        <v>0</v>
      </c>
      <c r="J1132" s="26">
        <f>LatticeLayout!J1150</f>
        <v>0</v>
      </c>
      <c r="K1132" s="26">
        <f>LatticeLayout!K1150</f>
        <v>0</v>
      </c>
      <c r="L1132" s="26">
        <f>LatticeLayout!Q1150</f>
        <v>270.39610467</v>
      </c>
      <c r="M1132" s="26">
        <f>LatticeLayout!P1150</f>
        <v>423.0996045</v>
      </c>
      <c r="N1132" s="26">
        <f>LatticeLayout!O1150</f>
        <v>41.094000000000001</v>
      </c>
    </row>
    <row r="1133" spans="1:14">
      <c r="A1133" s="26">
        <f>LatticeLayout!A1151</f>
        <v>0</v>
      </c>
      <c r="B1133" s="26">
        <f>LatticeLayout!B1151</f>
        <v>0</v>
      </c>
      <c r="C1133" s="26">
        <f>LatticeLayout!C1151</f>
        <v>0</v>
      </c>
      <c r="D1133" s="26">
        <f>LatticeLayout!D1151</f>
        <v>0</v>
      </c>
      <c r="E1133" s="26">
        <f>LatticeLayout!E1151</f>
        <v>0</v>
      </c>
      <c r="F1133" s="26">
        <f>LatticeLayout!F1151</f>
        <v>0</v>
      </c>
      <c r="G1133" s="26" t="str">
        <f>LatticeLayout!G1151</f>
        <v>diagnostic box</v>
      </c>
      <c r="H1133" s="26">
        <f>LatticeLayout!H1151</f>
        <v>0</v>
      </c>
      <c r="I1133" s="26">
        <f>LatticeLayout!I1151</f>
        <v>2.3299999725168163E-6</v>
      </c>
      <c r="J1133" s="26">
        <f>LatticeLayout!J1151</f>
        <v>270.39610699999997</v>
      </c>
      <c r="K1133" s="26">
        <f>LatticeLayout!K1151</f>
        <v>0</v>
      </c>
      <c r="L1133" s="26">
        <f>LatticeLayout!Q1151</f>
        <v>270.39610467</v>
      </c>
      <c r="M1133" s="26">
        <f>LatticeLayout!P1151</f>
        <v>423.0996045</v>
      </c>
      <c r="N1133" s="26">
        <f>LatticeLayout!O1151</f>
        <v>41.094000000000001</v>
      </c>
    </row>
    <row r="1134" spans="1:14">
      <c r="A1134" s="26" t="str">
        <f>LatticeLayout!A1152</f>
        <v>LS1</v>
      </c>
      <c r="B1134" s="26" t="str">
        <f>LatticeLayout!B1152</f>
        <v>BTS</v>
      </c>
      <c r="C1134" s="26" t="str">
        <f>LatticeLayout!C1152</f>
        <v>IP</v>
      </c>
      <c r="D1134" s="26">
        <f>LatticeLayout!D1152</f>
        <v>1981</v>
      </c>
      <c r="E1134" s="26" t="str">
        <f>LatticeLayout!E1152</f>
        <v>LS1_BTS:IP_D1981</v>
      </c>
      <c r="F1134" s="26" t="str">
        <f>LatticeLayout!F1152</f>
        <v>IP_S</v>
      </c>
      <c r="G1134" s="26" t="str">
        <f>LatticeLayout!G1152</f>
        <v>ion pump, 75 l/s</v>
      </c>
      <c r="H1134" s="26">
        <f>LatticeLayout!H1152</f>
        <v>0</v>
      </c>
      <c r="I1134" s="26">
        <f>LatticeLayout!I1152</f>
        <v>0</v>
      </c>
      <c r="J1134" s="26">
        <f>LatticeLayout!J1152</f>
        <v>0</v>
      </c>
      <c r="K1134" s="26">
        <f>LatticeLayout!K1152</f>
        <v>0</v>
      </c>
      <c r="L1134" s="26">
        <f>LatticeLayout!Q1152</f>
        <v>270.39610467</v>
      </c>
      <c r="M1134" s="26">
        <f>LatticeLayout!P1152</f>
        <v>423.0996045</v>
      </c>
      <c r="N1134" s="26">
        <f>LatticeLayout!O1152</f>
        <v>41.094000000000001</v>
      </c>
    </row>
    <row r="1135" spans="1:14">
      <c r="A1135" s="26">
        <f>LatticeLayout!A1153</f>
        <v>0</v>
      </c>
      <c r="B1135" s="26">
        <f>LatticeLayout!B1153</f>
        <v>0</v>
      </c>
      <c r="C1135" s="26">
        <f>LatticeLayout!C1153</f>
        <v>0</v>
      </c>
      <c r="D1135" s="26">
        <f>LatticeLayout!D1153</f>
        <v>0</v>
      </c>
      <c r="E1135" s="26">
        <f>LatticeLayout!E1153</f>
        <v>0</v>
      </c>
      <c r="F1135" s="26">
        <f>LatticeLayout!F1153</f>
        <v>0</v>
      </c>
      <c r="G1135" s="26" t="str">
        <f>LatticeLayout!G1153</f>
        <v>bellow</v>
      </c>
      <c r="H1135" s="26">
        <f>LatticeLayout!H1153</f>
        <v>0</v>
      </c>
      <c r="I1135" s="26">
        <f>LatticeLayout!I1153</f>
        <v>0</v>
      </c>
      <c r="J1135" s="26">
        <f>LatticeLayout!J1153</f>
        <v>0</v>
      </c>
      <c r="K1135" s="26">
        <f>LatticeLayout!K1153</f>
        <v>0.131216</v>
      </c>
      <c r="L1135" s="26">
        <f>LatticeLayout!Q1153</f>
        <v>270.26488867</v>
      </c>
      <c r="M1135" s="26">
        <f>LatticeLayout!P1153</f>
        <v>423.0996045</v>
      </c>
      <c r="N1135" s="26">
        <f>LatticeLayout!O1153</f>
        <v>41.094000000000001</v>
      </c>
    </row>
    <row r="1136" spans="1:14">
      <c r="A1136" s="26">
        <f>LatticeLayout!A1154</f>
        <v>0</v>
      </c>
      <c r="B1136" s="26">
        <f>LatticeLayout!B1154</f>
        <v>0</v>
      </c>
      <c r="C1136" s="26">
        <f>LatticeLayout!C1154</f>
        <v>0</v>
      </c>
      <c r="D1136" s="26">
        <f>LatticeLayout!D1154</f>
        <v>0</v>
      </c>
      <c r="E1136" s="26">
        <f>LatticeLayout!E1154</f>
        <v>0</v>
      </c>
      <c r="F1136" s="26">
        <f>LatticeLayout!F1154</f>
        <v>0</v>
      </c>
      <c r="G1136" s="26">
        <f>LatticeLayout!G1154</f>
        <v>0</v>
      </c>
      <c r="H1136" s="26">
        <f>LatticeLayout!H1154</f>
        <v>0</v>
      </c>
      <c r="I1136" s="26">
        <f>LatticeLayout!I1154</f>
        <v>0</v>
      </c>
      <c r="J1136" s="26">
        <f>LatticeLayout!J1154</f>
        <v>0</v>
      </c>
      <c r="K1136" s="26">
        <f>LatticeLayout!K1154</f>
        <v>0</v>
      </c>
      <c r="L1136" s="26">
        <f>LatticeLayout!Q1154</f>
        <v>270.26488867</v>
      </c>
      <c r="M1136" s="26">
        <f>LatticeLayout!P1154</f>
        <v>423.0996045</v>
      </c>
      <c r="N1136" s="26">
        <f>LatticeLayout!O1154</f>
        <v>41.094000000000001</v>
      </c>
    </row>
    <row r="1137" spans="1:14">
      <c r="A1137" s="26">
        <f>LatticeLayout!A1155</f>
        <v>0</v>
      </c>
      <c r="B1137" s="26">
        <f>LatticeLayout!B1155</f>
        <v>0</v>
      </c>
      <c r="C1137" s="26">
        <f>LatticeLayout!C1155</f>
        <v>0</v>
      </c>
      <c r="D1137" s="26">
        <f>LatticeLayout!D1155</f>
        <v>0</v>
      </c>
      <c r="E1137" s="26">
        <f>LatticeLayout!E1155</f>
        <v>0</v>
      </c>
      <c r="F1137" s="26">
        <f>LatticeLayout!F1155</f>
        <v>0</v>
      </c>
      <c r="G1137" s="26">
        <f>LatticeLayout!G1155</f>
        <v>0</v>
      </c>
      <c r="H1137" s="26">
        <f>LatticeLayout!H1155</f>
        <v>0</v>
      </c>
      <c r="I1137" s="26">
        <f>LatticeLayout!I1155</f>
        <v>0</v>
      </c>
      <c r="J1137" s="26">
        <f>LatticeLayout!J1155</f>
        <v>0</v>
      </c>
      <c r="K1137" s="26">
        <f>LatticeLayout!K1155</f>
        <v>5.9496662372279803E-2</v>
      </c>
      <c r="L1137" s="26">
        <f>LatticeLayout!Q1155</f>
        <v>270.20539200762772</v>
      </c>
      <c r="M1137" s="26">
        <f>LatticeLayout!P1155</f>
        <v>423.0996045</v>
      </c>
      <c r="N1137" s="26">
        <f>LatticeLayout!O1155</f>
        <v>41.094000000000001</v>
      </c>
    </row>
    <row r="1138" spans="1:14">
      <c r="A1138" s="26">
        <f>LatticeLayout!A1156</f>
        <v>0</v>
      </c>
      <c r="B1138" s="26">
        <f>LatticeLayout!B1156</f>
        <v>0</v>
      </c>
      <c r="C1138" s="26">
        <f>LatticeLayout!C1156</f>
        <v>0</v>
      </c>
      <c r="D1138" s="26">
        <f>LatticeLayout!D1156</f>
        <v>0</v>
      </c>
      <c r="E1138" s="26">
        <f>LatticeLayout!E1156</f>
        <v>0</v>
      </c>
      <c r="F1138" s="26">
        <f>LatticeLayout!F1156</f>
        <v>0</v>
      </c>
      <c r="G1138" s="26">
        <f>LatticeLayout!G1156</f>
        <v>0</v>
      </c>
      <c r="H1138" s="26">
        <f>LatticeLayout!H1156</f>
        <v>0</v>
      </c>
      <c r="I1138" s="26">
        <f>LatticeLayout!I1156</f>
        <v>0</v>
      </c>
      <c r="J1138" s="26">
        <f>LatticeLayout!J1156</f>
        <v>0</v>
      </c>
      <c r="K1138" s="26">
        <f>LatticeLayout!K1156</f>
        <v>5.2097499999999998E-2</v>
      </c>
      <c r="L1138" s="26">
        <f>LatticeLayout!Q1156</f>
        <v>270.15329450762772</v>
      </c>
      <c r="M1138" s="26">
        <f>LatticeLayout!P1156</f>
        <v>423.0996045</v>
      </c>
      <c r="N1138" s="26">
        <f>LatticeLayout!O1156</f>
        <v>41.094000000000001</v>
      </c>
    </row>
    <row r="1139" spans="1:14">
      <c r="A1139" s="26">
        <f>LatticeLayout!A1157</f>
        <v>0</v>
      </c>
      <c r="B1139" s="26">
        <f>LatticeLayout!B1157</f>
        <v>0</v>
      </c>
      <c r="C1139" s="26">
        <f>LatticeLayout!C1157</f>
        <v>0</v>
      </c>
      <c r="D1139" s="26">
        <f>LatticeLayout!D1157</f>
        <v>0</v>
      </c>
      <c r="E1139" s="26">
        <f>LatticeLayout!E1157</f>
        <v>0</v>
      </c>
      <c r="F1139" s="26">
        <f>LatticeLayout!F1157</f>
        <v>0</v>
      </c>
      <c r="G1139" s="26">
        <f>LatticeLayout!G1157</f>
        <v>0</v>
      </c>
      <c r="H1139" s="26">
        <f>LatticeLayout!H1157</f>
        <v>0</v>
      </c>
      <c r="I1139" s="26">
        <f>LatticeLayout!I1157</f>
        <v>0</v>
      </c>
      <c r="J1139" s="26">
        <f>LatticeLayout!J1157</f>
        <v>0</v>
      </c>
      <c r="K1139" s="26">
        <f>LatticeLayout!K1157</f>
        <v>0.32364399999999999</v>
      </c>
      <c r="L1139" s="26">
        <f>LatticeLayout!Q1157</f>
        <v>269.82965050762772</v>
      </c>
      <c r="M1139" s="26">
        <f>LatticeLayout!P1157</f>
        <v>423.0996045</v>
      </c>
      <c r="N1139" s="26">
        <f>LatticeLayout!O1157</f>
        <v>41.094000000000001</v>
      </c>
    </row>
    <row r="1140" spans="1:14">
      <c r="A1140" s="26">
        <f>LatticeLayout!A1158</f>
        <v>0</v>
      </c>
      <c r="B1140" s="26">
        <f>LatticeLayout!B1158</f>
        <v>0</v>
      </c>
      <c r="C1140" s="26">
        <f>LatticeLayout!C1158</f>
        <v>0</v>
      </c>
      <c r="D1140" s="26">
        <f>LatticeLayout!D1158</f>
        <v>0</v>
      </c>
      <c r="E1140" s="26">
        <f>LatticeLayout!E1158</f>
        <v>0</v>
      </c>
      <c r="F1140" s="26">
        <f>LatticeLayout!F1158</f>
        <v>0</v>
      </c>
      <c r="G1140" s="26">
        <f>LatticeLayout!G1158</f>
        <v>0</v>
      </c>
      <c r="H1140" s="26">
        <f>LatticeLayout!H1158</f>
        <v>0</v>
      </c>
      <c r="I1140" s="26">
        <f>LatticeLayout!I1158</f>
        <v>0</v>
      </c>
      <c r="J1140" s="26">
        <f>LatticeLayout!J1158</f>
        <v>0</v>
      </c>
      <c r="K1140" s="26">
        <f>LatticeLayout!K1158</f>
        <v>0</v>
      </c>
      <c r="L1140" s="26">
        <f>LatticeLayout!Q1158</f>
        <v>269.82965050762772</v>
      </c>
      <c r="M1140" s="26">
        <f>LatticeLayout!P1158</f>
        <v>423.0996045</v>
      </c>
      <c r="N1140" s="26">
        <f>LatticeLayout!O1158</f>
        <v>41.094000000000001</v>
      </c>
    </row>
    <row r="1141" spans="1:14">
      <c r="A1141" s="26">
        <f>LatticeLayout!A1159</f>
        <v>0</v>
      </c>
      <c r="B1141" s="26">
        <f>LatticeLayout!B1159</f>
        <v>0</v>
      </c>
      <c r="C1141" s="26">
        <f>LatticeLayout!C1159</f>
        <v>0</v>
      </c>
      <c r="D1141" s="26">
        <f>LatticeLayout!D1159</f>
        <v>0</v>
      </c>
      <c r="E1141" s="26">
        <f>LatticeLayout!E1159</f>
        <v>0</v>
      </c>
      <c r="F1141" s="26">
        <f>LatticeLayout!F1159</f>
        <v>0</v>
      </c>
      <c r="G1141" s="26">
        <f>LatticeLayout!G1159</f>
        <v>0</v>
      </c>
      <c r="H1141" s="26">
        <f>LatticeLayout!H1159</f>
        <v>0</v>
      </c>
      <c r="I1141" s="26">
        <f>LatticeLayout!I1159</f>
        <v>0</v>
      </c>
      <c r="J1141" s="26">
        <f>LatticeLayout!J1159</f>
        <v>0</v>
      </c>
      <c r="K1141" s="26">
        <f>LatticeLayout!K1159</f>
        <v>0</v>
      </c>
      <c r="L1141" s="26">
        <f>LatticeLayout!Q1159</f>
        <v>269.82965050762772</v>
      </c>
      <c r="M1141" s="26">
        <f>LatticeLayout!P1159</f>
        <v>423.0996045</v>
      </c>
      <c r="N1141" s="26">
        <f>LatticeLayout!O1159</f>
        <v>41.094000000000001</v>
      </c>
    </row>
    <row r="1142" spans="1:14">
      <c r="A1142" s="26">
        <f>LatticeLayout!A1160</f>
        <v>0</v>
      </c>
      <c r="B1142" s="26">
        <f>LatticeLayout!B1160</f>
        <v>0</v>
      </c>
      <c r="C1142" s="26">
        <f>LatticeLayout!C1160</f>
        <v>0</v>
      </c>
      <c r="D1142" s="26">
        <f>LatticeLayout!D1160</f>
        <v>0</v>
      </c>
      <c r="E1142" s="26">
        <f>LatticeLayout!E1160</f>
        <v>0</v>
      </c>
      <c r="F1142" s="26">
        <f>LatticeLayout!F1160</f>
        <v>0</v>
      </c>
      <c r="G1142" s="26">
        <f>LatticeLayout!G1160</f>
        <v>0</v>
      </c>
      <c r="H1142" s="26">
        <f>LatticeLayout!H1160</f>
        <v>0</v>
      </c>
      <c r="I1142" s="26">
        <f>LatticeLayout!I1160</f>
        <v>0</v>
      </c>
      <c r="J1142" s="26">
        <f>LatticeLayout!J1160</f>
        <v>0</v>
      </c>
      <c r="K1142" s="26">
        <f>LatticeLayout!K1160</f>
        <v>9.9516999999999994E-2</v>
      </c>
      <c r="L1142" s="26">
        <f>LatticeLayout!Q1160</f>
        <v>269.73013350762773</v>
      </c>
      <c r="M1142" s="26">
        <f>LatticeLayout!P1160</f>
        <v>423.0996045</v>
      </c>
      <c r="N1142" s="26">
        <f>LatticeLayout!O1160</f>
        <v>41.094000000000001</v>
      </c>
    </row>
    <row r="1143" spans="1:14">
      <c r="A1143" s="26">
        <f>LatticeLayout!A1161</f>
        <v>0</v>
      </c>
      <c r="B1143" s="26">
        <f>LatticeLayout!B1161</f>
        <v>0</v>
      </c>
      <c r="C1143" s="26">
        <f>LatticeLayout!C1161</f>
        <v>0</v>
      </c>
      <c r="D1143" s="26">
        <f>LatticeLayout!D1161</f>
        <v>0</v>
      </c>
      <c r="E1143" s="26">
        <f>LatticeLayout!E1161</f>
        <v>0</v>
      </c>
      <c r="F1143" s="26">
        <f>LatticeLayout!F1161</f>
        <v>0</v>
      </c>
      <c r="G1143" s="26">
        <f>LatticeLayout!G1161</f>
        <v>0</v>
      </c>
      <c r="H1143" s="26">
        <f>LatticeLayout!H1161</f>
        <v>0</v>
      </c>
      <c r="I1143" s="26">
        <f>LatticeLayout!I1161</f>
        <v>0</v>
      </c>
      <c r="J1143" s="26">
        <f>LatticeLayout!J1161</f>
        <v>0</v>
      </c>
      <c r="K1143" s="26">
        <f>LatticeLayout!K1161</f>
        <v>0.32364399999999999</v>
      </c>
      <c r="L1143" s="26">
        <f>LatticeLayout!Q1161</f>
        <v>269.40648950762773</v>
      </c>
      <c r="M1143" s="26">
        <f>LatticeLayout!P1161</f>
        <v>423.0996045</v>
      </c>
      <c r="N1143" s="26">
        <f>LatticeLayout!O1161</f>
        <v>41.094000000000001</v>
      </c>
    </row>
    <row r="1144" spans="1:14">
      <c r="A1144" s="26">
        <f>LatticeLayout!A1162</f>
        <v>0</v>
      </c>
      <c r="B1144" s="26">
        <f>LatticeLayout!B1162</f>
        <v>0</v>
      </c>
      <c r="C1144" s="26">
        <f>LatticeLayout!C1162</f>
        <v>0</v>
      </c>
      <c r="D1144" s="26">
        <f>LatticeLayout!D1162</f>
        <v>0</v>
      </c>
      <c r="E1144" s="26">
        <f>LatticeLayout!E1162</f>
        <v>0</v>
      </c>
      <c r="F1144" s="26">
        <f>LatticeLayout!F1162</f>
        <v>0</v>
      </c>
      <c r="G1144" s="26">
        <f>LatticeLayout!G1162</f>
        <v>0</v>
      </c>
      <c r="H1144" s="26">
        <f>LatticeLayout!H1162</f>
        <v>0</v>
      </c>
      <c r="I1144" s="26">
        <f>LatticeLayout!I1162</f>
        <v>0</v>
      </c>
      <c r="J1144" s="26">
        <f>LatticeLayout!J1162</f>
        <v>0</v>
      </c>
      <c r="K1144" s="26">
        <f>LatticeLayout!K1162</f>
        <v>0</v>
      </c>
      <c r="L1144" s="26">
        <f>LatticeLayout!Q1162</f>
        <v>269.40648950762773</v>
      </c>
      <c r="M1144" s="26">
        <f>LatticeLayout!P1162</f>
        <v>423.0996045</v>
      </c>
      <c r="N1144" s="26">
        <f>LatticeLayout!O1162</f>
        <v>41.094000000000001</v>
      </c>
    </row>
    <row r="1145" spans="1:14">
      <c r="A1145" s="26">
        <f>LatticeLayout!A1163</f>
        <v>0</v>
      </c>
      <c r="B1145" s="26">
        <f>LatticeLayout!B1163</f>
        <v>0</v>
      </c>
      <c r="C1145" s="26">
        <f>LatticeLayout!C1163</f>
        <v>0</v>
      </c>
      <c r="D1145" s="26">
        <f>LatticeLayout!D1163</f>
        <v>0</v>
      </c>
      <c r="E1145" s="26">
        <f>LatticeLayout!E1163</f>
        <v>0</v>
      </c>
      <c r="F1145" s="26">
        <f>LatticeLayout!F1163</f>
        <v>0</v>
      </c>
      <c r="G1145" s="26">
        <f>LatticeLayout!G1163</f>
        <v>0</v>
      </c>
      <c r="H1145" s="26">
        <f>LatticeLayout!H1163</f>
        <v>0</v>
      </c>
      <c r="I1145" s="26">
        <f>LatticeLayout!I1163</f>
        <v>0</v>
      </c>
      <c r="J1145" s="26">
        <f>LatticeLayout!J1163</f>
        <v>0</v>
      </c>
      <c r="K1145" s="26">
        <f>LatticeLayout!K1163</f>
        <v>0</v>
      </c>
      <c r="L1145" s="26">
        <f>LatticeLayout!Q1163</f>
        <v>269.40648950762773</v>
      </c>
      <c r="M1145" s="26">
        <f>LatticeLayout!P1163</f>
        <v>423.0996045</v>
      </c>
      <c r="N1145" s="26">
        <f>LatticeLayout!O1163</f>
        <v>41.094000000000001</v>
      </c>
    </row>
    <row r="1146" spans="1:14">
      <c r="A1146" s="26">
        <f>LatticeLayout!A1164</f>
        <v>0</v>
      </c>
      <c r="B1146" s="26">
        <f>LatticeLayout!B1164</f>
        <v>0</v>
      </c>
      <c r="C1146" s="26">
        <f>LatticeLayout!C1164</f>
        <v>0</v>
      </c>
      <c r="D1146" s="26">
        <f>LatticeLayout!D1164</f>
        <v>0</v>
      </c>
      <c r="E1146" s="26">
        <f>LatticeLayout!E1164</f>
        <v>0</v>
      </c>
      <c r="F1146" s="26">
        <f>LatticeLayout!F1164</f>
        <v>0</v>
      </c>
      <c r="G1146" s="26">
        <f>LatticeLayout!G1164</f>
        <v>0</v>
      </c>
      <c r="H1146" s="26">
        <f>LatticeLayout!H1164</f>
        <v>0</v>
      </c>
      <c r="I1146" s="26">
        <f>LatticeLayout!I1164</f>
        <v>0</v>
      </c>
      <c r="J1146" s="26">
        <f>LatticeLayout!J1164</f>
        <v>0</v>
      </c>
      <c r="K1146" s="26">
        <f>LatticeLayout!K1164</f>
        <v>5.2097499999999998E-2</v>
      </c>
      <c r="L1146" s="26">
        <f>LatticeLayout!Q1164</f>
        <v>269.35439200762772</v>
      </c>
      <c r="M1146" s="26">
        <f>LatticeLayout!P1164</f>
        <v>423.0996045</v>
      </c>
      <c r="N1146" s="26">
        <f>LatticeLayout!O1164</f>
        <v>41.094000000000001</v>
      </c>
    </row>
    <row r="1147" spans="1:14">
      <c r="A1147" s="26">
        <f>LatticeLayout!A1165</f>
        <v>0</v>
      </c>
      <c r="B1147" s="26">
        <f>LatticeLayout!B1165</f>
        <v>0</v>
      </c>
      <c r="C1147" s="26">
        <f>LatticeLayout!C1165</f>
        <v>0</v>
      </c>
      <c r="D1147" s="26">
        <f>LatticeLayout!D1165</f>
        <v>0</v>
      </c>
      <c r="E1147" s="26">
        <f>LatticeLayout!E1165</f>
        <v>0</v>
      </c>
      <c r="F1147" s="26">
        <f>LatticeLayout!F1165</f>
        <v>0</v>
      </c>
      <c r="G1147" s="26">
        <f>LatticeLayout!G1165</f>
        <v>0</v>
      </c>
      <c r="H1147" s="26">
        <f>LatticeLayout!H1165</f>
        <v>0</v>
      </c>
      <c r="I1147" s="26">
        <f>LatticeLayout!I1165</f>
        <v>0</v>
      </c>
      <c r="J1147" s="26">
        <f>LatticeLayout!J1165</f>
        <v>0</v>
      </c>
      <c r="K1147" s="26">
        <f>LatticeLayout!K1165</f>
        <v>7.1999999999999995E-2</v>
      </c>
      <c r="L1147" s="26">
        <f>LatticeLayout!Q1165</f>
        <v>269.28239200762772</v>
      </c>
      <c r="M1147" s="26">
        <f>LatticeLayout!P1165</f>
        <v>423.0996045</v>
      </c>
      <c r="N1147" s="26">
        <f>LatticeLayout!O1165</f>
        <v>41.094000000000001</v>
      </c>
    </row>
    <row r="1148" spans="1:14">
      <c r="A1148" s="26">
        <f>LatticeLayout!A1166</f>
        <v>0</v>
      </c>
      <c r="B1148" s="26">
        <f>LatticeLayout!B1166</f>
        <v>0</v>
      </c>
      <c r="C1148" s="26">
        <f>LatticeLayout!C1166</f>
        <v>0</v>
      </c>
      <c r="D1148" s="26">
        <f>LatticeLayout!D1166</f>
        <v>0</v>
      </c>
      <c r="E1148" s="26">
        <f>LatticeLayout!E1166</f>
        <v>0</v>
      </c>
      <c r="F1148" s="26">
        <f>LatticeLayout!F1166</f>
        <v>0</v>
      </c>
      <c r="G1148" s="26">
        <f>LatticeLayout!G1166</f>
        <v>0</v>
      </c>
      <c r="H1148" s="26">
        <f>LatticeLayout!H1166</f>
        <v>0</v>
      </c>
      <c r="I1148" s="26">
        <f>LatticeLayout!I1166</f>
        <v>0</v>
      </c>
      <c r="J1148" s="26">
        <f>LatticeLayout!J1166</f>
        <v>0</v>
      </c>
      <c r="K1148" s="26">
        <f>LatticeLayout!K1166</f>
        <v>0</v>
      </c>
      <c r="L1148" s="26">
        <f>LatticeLayout!Q1166</f>
        <v>269.28239200762772</v>
      </c>
      <c r="M1148" s="26">
        <f>LatticeLayout!P1166</f>
        <v>423.0996045</v>
      </c>
      <c r="N1148" s="26">
        <f>LatticeLayout!O1166</f>
        <v>41.094000000000001</v>
      </c>
    </row>
    <row r="1149" spans="1:14">
      <c r="A1149" s="26">
        <f>LatticeLayout!A1167</f>
        <v>0</v>
      </c>
      <c r="B1149" s="26">
        <f>LatticeLayout!B1167</f>
        <v>0</v>
      </c>
      <c r="C1149" s="26">
        <f>LatticeLayout!C1167</f>
        <v>0</v>
      </c>
      <c r="D1149" s="26">
        <f>LatticeLayout!D1167</f>
        <v>0</v>
      </c>
      <c r="E1149" s="26">
        <f>LatticeLayout!E1167</f>
        <v>0</v>
      </c>
      <c r="F1149" s="26">
        <f>LatticeLayout!F1167</f>
        <v>0</v>
      </c>
      <c r="G1149" s="26" t="str">
        <f>LatticeLayout!G1167</f>
        <v>bellow</v>
      </c>
      <c r="H1149" s="26">
        <f>LatticeLayout!H1167</f>
        <v>0</v>
      </c>
      <c r="I1149" s="26">
        <f>LatticeLayout!I1167</f>
        <v>0</v>
      </c>
      <c r="J1149" s="26">
        <f>LatticeLayout!J1167</f>
        <v>0</v>
      </c>
      <c r="K1149" s="26">
        <f>LatticeLayout!K1167</f>
        <v>9.4006000000000006E-2</v>
      </c>
      <c r="L1149" s="26">
        <f>LatticeLayout!Q1167</f>
        <v>269.18838600762774</v>
      </c>
      <c r="M1149" s="26">
        <f>LatticeLayout!P1167</f>
        <v>423.0996045</v>
      </c>
      <c r="N1149" s="26">
        <f>LatticeLayout!O1167</f>
        <v>41.094000000000001</v>
      </c>
    </row>
    <row r="1150" spans="1:14">
      <c r="A1150" s="26">
        <f>LatticeLayout!A1168</f>
        <v>0</v>
      </c>
      <c r="B1150" s="26">
        <f>LatticeLayout!B1168</f>
        <v>0</v>
      </c>
      <c r="C1150" s="26">
        <f>LatticeLayout!C1168</f>
        <v>0</v>
      </c>
      <c r="D1150" s="26">
        <f>LatticeLayout!D1168</f>
        <v>0</v>
      </c>
      <c r="E1150" s="26">
        <f>LatticeLayout!E1168</f>
        <v>0</v>
      </c>
      <c r="F1150" s="26">
        <f>LatticeLayout!F1168</f>
        <v>0</v>
      </c>
      <c r="G1150" s="26" t="str">
        <f>LatticeLayout!G1168</f>
        <v>vacuum box</v>
      </c>
      <c r="H1150" s="26">
        <f>LatticeLayout!H1168</f>
        <v>0</v>
      </c>
      <c r="I1150" s="26">
        <f>LatticeLayout!I1168</f>
        <v>0</v>
      </c>
      <c r="J1150" s="26">
        <f>LatticeLayout!J1168</f>
        <v>0</v>
      </c>
      <c r="K1150" s="26">
        <f>LatticeLayout!K1168</f>
        <v>0</v>
      </c>
      <c r="L1150" s="26">
        <f>LatticeLayout!Q1168</f>
        <v>269.18838600762774</v>
      </c>
      <c r="M1150" s="26">
        <f>LatticeLayout!P1168</f>
        <v>423.0996045</v>
      </c>
      <c r="N1150" s="26">
        <f>LatticeLayout!O1168</f>
        <v>41.094000000000001</v>
      </c>
    </row>
    <row r="1151" spans="1:14">
      <c r="A1151" s="26" t="str">
        <f>LatticeLayout!A1169</f>
        <v>LS1</v>
      </c>
      <c r="B1151" s="26" t="str">
        <f>LatticeLayout!B1169</f>
        <v>BTS</v>
      </c>
      <c r="C1151" s="26" t="str">
        <f>LatticeLayout!C1169</f>
        <v>PORT</v>
      </c>
      <c r="D1151" s="26">
        <f>LatticeLayout!D1169</f>
        <v>1993</v>
      </c>
      <c r="E1151" s="26" t="str">
        <f>LatticeLayout!E1169</f>
        <v>LS1_BTS:PORT_D1993</v>
      </c>
      <c r="F1151" s="26">
        <f>LatticeLayout!F1169</f>
        <v>0</v>
      </c>
      <c r="G1151" s="26" t="str">
        <f>LatticeLayout!G1169</f>
        <v>future diagnostic port</v>
      </c>
      <c r="H1151" s="26">
        <f>LatticeLayout!H1169</f>
        <v>0</v>
      </c>
      <c r="I1151" s="26">
        <f>LatticeLayout!I1169</f>
        <v>0</v>
      </c>
      <c r="J1151" s="26">
        <f>LatticeLayout!J1169</f>
        <v>0</v>
      </c>
      <c r="K1151" s="26">
        <f>LatticeLayout!K1169</f>
        <v>0</v>
      </c>
      <c r="L1151" s="26">
        <f>LatticeLayout!Q1169</f>
        <v>269.18838600762774</v>
      </c>
      <c r="M1151" s="26">
        <f>LatticeLayout!P1169</f>
        <v>423.0996045</v>
      </c>
      <c r="N1151" s="26">
        <f>LatticeLayout!O1169</f>
        <v>41.094000000000001</v>
      </c>
    </row>
    <row r="1152" spans="1:14">
      <c r="A1152" s="26">
        <f>LatticeLayout!A1170</f>
        <v>0</v>
      </c>
      <c r="B1152" s="26">
        <f>LatticeLayout!B1170</f>
        <v>0</v>
      </c>
      <c r="C1152" s="26">
        <f>LatticeLayout!C1170</f>
        <v>0</v>
      </c>
      <c r="D1152" s="26">
        <f>LatticeLayout!D1170</f>
        <v>0</v>
      </c>
      <c r="E1152" s="26">
        <f>LatticeLayout!E1170</f>
        <v>0</v>
      </c>
      <c r="F1152" s="26">
        <f>LatticeLayout!F1170</f>
        <v>0</v>
      </c>
      <c r="G1152" s="26" t="str">
        <f>LatticeLayout!G1170</f>
        <v>vacuum box</v>
      </c>
      <c r="H1152" s="26">
        <f>LatticeLayout!H1170</f>
        <v>0</v>
      </c>
      <c r="I1152" s="26">
        <f>LatticeLayout!I1170</f>
        <v>2.9923722308922152E-6</v>
      </c>
      <c r="J1152" s="26">
        <f>LatticeLayout!J1170</f>
        <v>0</v>
      </c>
      <c r="K1152" s="26">
        <f>LatticeLayout!K1170</f>
        <v>0</v>
      </c>
      <c r="L1152" s="26">
        <f>LatticeLayout!Q1170</f>
        <v>269.18838600762774</v>
      </c>
      <c r="M1152" s="26">
        <f>LatticeLayout!P1170</f>
        <v>423.0996045</v>
      </c>
      <c r="N1152" s="26">
        <f>LatticeLayout!O1170</f>
        <v>41.094000000000001</v>
      </c>
    </row>
    <row r="1153" spans="1:14">
      <c r="A1153" s="26" t="str">
        <f>LatticeLayout!A1171</f>
        <v>LS1</v>
      </c>
      <c r="B1153" s="26" t="str">
        <f>LatticeLayout!B1171</f>
        <v>BTS</v>
      </c>
      <c r="C1153" s="26" t="str">
        <f>LatticeLayout!C1171</f>
        <v>IP</v>
      </c>
      <c r="D1153" s="26">
        <f>LatticeLayout!D1171</f>
        <v>1993</v>
      </c>
      <c r="E1153" s="26" t="str">
        <f>LatticeLayout!E1171</f>
        <v>LS1_BTS:IP_D1993</v>
      </c>
      <c r="F1153" s="26" t="str">
        <f>LatticeLayout!F1171</f>
        <v>IP_S</v>
      </c>
      <c r="G1153" s="26" t="str">
        <f>LatticeLayout!G1171</f>
        <v>ion pump, 75 l/s</v>
      </c>
      <c r="H1153" s="26">
        <f>LatticeLayout!H1171</f>
        <v>0</v>
      </c>
      <c r="I1153" s="26">
        <f>LatticeLayout!I1171</f>
        <v>269.18838899999997</v>
      </c>
      <c r="J1153" s="26">
        <f>LatticeLayout!J1171</f>
        <v>269.18838600762774</v>
      </c>
      <c r="K1153" s="26">
        <f>LatticeLayout!K1171</f>
        <v>0</v>
      </c>
      <c r="L1153" s="26">
        <f>LatticeLayout!Q1171</f>
        <v>269.18838600762774</v>
      </c>
      <c r="M1153" s="26">
        <f>LatticeLayout!P1171</f>
        <v>423.0996045</v>
      </c>
      <c r="N1153" s="26">
        <f>LatticeLayout!O1171</f>
        <v>41.094000000000001</v>
      </c>
    </row>
    <row r="1154" spans="1:14">
      <c r="A1154" s="26">
        <f>LatticeLayout!A1172</f>
        <v>0</v>
      </c>
      <c r="B1154" s="26">
        <f>LatticeLayout!B1172</f>
        <v>0</v>
      </c>
      <c r="C1154" s="26">
        <f>LatticeLayout!C1172</f>
        <v>0</v>
      </c>
      <c r="D1154" s="26">
        <f>LatticeLayout!D1172</f>
        <v>0</v>
      </c>
      <c r="E1154" s="26">
        <f>LatticeLayout!E1172</f>
        <v>0</v>
      </c>
      <c r="F1154" s="26">
        <f>LatticeLayout!F1172</f>
        <v>0</v>
      </c>
      <c r="G1154" s="26" t="str">
        <f>LatticeLayout!G1172</f>
        <v>bellow</v>
      </c>
      <c r="H1154" s="26">
        <f>LatticeLayout!H1172</f>
        <v>0</v>
      </c>
      <c r="I1154" s="26">
        <f>LatticeLayout!I1172</f>
        <v>0</v>
      </c>
      <c r="J1154" s="26">
        <f>LatticeLayout!J1172</f>
        <v>0</v>
      </c>
      <c r="K1154" s="26">
        <f>LatticeLayout!K1172</f>
        <v>0.189994</v>
      </c>
      <c r="L1154" s="26">
        <f>LatticeLayout!Q1172</f>
        <v>268.99839200762773</v>
      </c>
      <c r="M1154" s="26">
        <f>LatticeLayout!P1172</f>
        <v>423.0996045</v>
      </c>
      <c r="N1154" s="26">
        <f>LatticeLayout!O1172</f>
        <v>41.094000000000001</v>
      </c>
    </row>
    <row r="1155" spans="1:14">
      <c r="A1155" s="26">
        <f>LatticeLayout!A1173</f>
        <v>0</v>
      </c>
      <c r="B1155" s="26">
        <f>LatticeLayout!B1173</f>
        <v>0</v>
      </c>
      <c r="C1155" s="26">
        <f>LatticeLayout!C1173</f>
        <v>0</v>
      </c>
      <c r="D1155" s="26">
        <f>LatticeLayout!D1173</f>
        <v>0</v>
      </c>
      <c r="E1155" s="26">
        <f>LatticeLayout!E1173</f>
        <v>0</v>
      </c>
      <c r="F1155" s="26">
        <f>LatticeLayout!F1173</f>
        <v>0</v>
      </c>
      <c r="G1155" s="26">
        <f>LatticeLayout!G1173</f>
        <v>0</v>
      </c>
      <c r="H1155" s="26">
        <f>LatticeLayout!H1173</f>
        <v>0</v>
      </c>
      <c r="I1155" s="26">
        <f>LatticeLayout!I1173</f>
        <v>0</v>
      </c>
      <c r="J1155" s="26">
        <f>LatticeLayout!J1173</f>
        <v>0</v>
      </c>
      <c r="K1155" s="26">
        <f>LatticeLayout!K1173</f>
        <v>0.106</v>
      </c>
      <c r="L1155" s="26">
        <f>LatticeLayout!Q1173</f>
        <v>268.89239200762773</v>
      </c>
      <c r="M1155" s="26">
        <f>LatticeLayout!P1173</f>
        <v>423.0996045</v>
      </c>
      <c r="N1155" s="26">
        <f>LatticeLayout!O1173</f>
        <v>41.094000000000001</v>
      </c>
    </row>
    <row r="1156" spans="1:14">
      <c r="A1156" s="26" t="str">
        <f>LatticeLayout!A1174</f>
        <v>LS1</v>
      </c>
      <c r="B1156" s="26" t="str">
        <f>LatticeLayout!B1174</f>
        <v>BTS</v>
      </c>
      <c r="C1156" s="26" t="str">
        <f>LatticeLayout!C1174</f>
        <v>DC</v>
      </c>
      <c r="D1156" s="26">
        <f>LatticeLayout!D1174</f>
        <v>1997</v>
      </c>
      <c r="E1156" s="26" t="str">
        <f>LatticeLayout!E1174</f>
        <v>LS1_BTS:DC_D1997</v>
      </c>
      <c r="F1156" s="26" t="str">
        <f>LatticeLayout!F1174</f>
        <v>C2</v>
      </c>
      <c r="G1156" s="26" t="str">
        <f>LatticeLayout!G1174</f>
        <v>correctors-X,Y</v>
      </c>
      <c r="H1156" s="26">
        <f>LatticeLayout!H1174</f>
        <v>50</v>
      </c>
      <c r="I1156" s="26">
        <f>LatticeLayout!I1174</f>
        <v>0</v>
      </c>
      <c r="J1156" s="26">
        <f>LatticeLayout!J1174</f>
        <v>0</v>
      </c>
      <c r="K1156" s="26">
        <f>LatticeLayout!K1174</f>
        <v>0.2</v>
      </c>
      <c r="L1156" s="26">
        <f>LatticeLayout!Q1174</f>
        <v>268.69239200762775</v>
      </c>
      <c r="M1156" s="26">
        <f>LatticeLayout!P1174</f>
        <v>423.0996045</v>
      </c>
      <c r="N1156" s="26">
        <f>LatticeLayout!O1174</f>
        <v>41.094000000000001</v>
      </c>
    </row>
    <row r="1157" spans="1:14">
      <c r="A1157" s="26">
        <f>LatticeLayout!A1175</f>
        <v>0</v>
      </c>
      <c r="B1157" s="26">
        <f>LatticeLayout!B1175</f>
        <v>0</v>
      </c>
      <c r="C1157" s="26">
        <f>LatticeLayout!C1175</f>
        <v>0</v>
      </c>
      <c r="D1157" s="26">
        <f>LatticeLayout!D1175</f>
        <v>0</v>
      </c>
      <c r="E1157" s="26">
        <f>LatticeLayout!E1175</f>
        <v>0</v>
      </c>
      <c r="F1157" s="26">
        <f>LatticeLayout!F1175</f>
        <v>0</v>
      </c>
      <c r="G1157" s="26">
        <f>LatticeLayout!G1175</f>
        <v>0</v>
      </c>
      <c r="H1157" s="26">
        <f>LatticeLayout!H1175</f>
        <v>0</v>
      </c>
      <c r="I1157" s="26">
        <f>LatticeLayout!I1175</f>
        <v>0</v>
      </c>
      <c r="J1157" s="26">
        <f>LatticeLayout!J1175</f>
        <v>0</v>
      </c>
      <c r="K1157" s="26">
        <f>LatticeLayout!K1175</f>
        <v>0.25</v>
      </c>
      <c r="L1157" s="26">
        <f>LatticeLayout!Q1175</f>
        <v>268.44239200762775</v>
      </c>
      <c r="M1157" s="26">
        <f>LatticeLayout!P1175</f>
        <v>423.0996045</v>
      </c>
      <c r="N1157" s="26">
        <f>LatticeLayout!O1175</f>
        <v>41.094000000000001</v>
      </c>
    </row>
    <row r="1158" spans="1:14">
      <c r="A1158" s="26" t="str">
        <f>LatticeLayout!A1176</f>
        <v>LS1</v>
      </c>
      <c r="B1158" s="26" t="str">
        <f>LatticeLayout!B1176</f>
        <v>BTS</v>
      </c>
      <c r="C1158" s="26" t="str">
        <f>LatticeLayout!C1176</f>
        <v>QH</v>
      </c>
      <c r="D1158" s="26">
        <f>LatticeLayout!D1176</f>
        <v>2002</v>
      </c>
      <c r="E1158" s="26" t="str">
        <f>LatticeLayout!E1176</f>
        <v>LS1_BTS:QH_D2002</v>
      </c>
      <c r="F1158" s="26" t="str">
        <f>LatticeLayout!F1176</f>
        <v>Q1</v>
      </c>
      <c r="G1158" s="26" t="str">
        <f>LatticeLayout!G1176</f>
        <v>quadrupole-X</v>
      </c>
      <c r="H1158" s="26">
        <f>LatticeLayout!H1176</f>
        <v>50</v>
      </c>
      <c r="I1158" s="26">
        <f>LatticeLayout!I1176</f>
        <v>0</v>
      </c>
      <c r="J1158" s="26">
        <f>LatticeLayout!J1176</f>
        <v>0</v>
      </c>
      <c r="K1158" s="26">
        <f>LatticeLayout!K1176</f>
        <v>0.25</v>
      </c>
      <c r="L1158" s="26">
        <f>LatticeLayout!Q1176</f>
        <v>268.19239200762775</v>
      </c>
      <c r="M1158" s="26">
        <f>LatticeLayout!P1176</f>
        <v>423.0996045</v>
      </c>
      <c r="N1158" s="26">
        <f>LatticeLayout!O1176</f>
        <v>41.094000000000001</v>
      </c>
    </row>
    <row r="1159" spans="1:14">
      <c r="A1159" s="26">
        <f>LatticeLayout!A1177</f>
        <v>0</v>
      </c>
      <c r="B1159" s="26">
        <f>LatticeLayout!B1177</f>
        <v>0</v>
      </c>
      <c r="C1159" s="26">
        <f>LatticeLayout!C1177</f>
        <v>0</v>
      </c>
      <c r="D1159" s="26">
        <f>LatticeLayout!D1177</f>
        <v>0</v>
      </c>
      <c r="E1159" s="26">
        <f>LatticeLayout!E1177</f>
        <v>0</v>
      </c>
      <c r="F1159" s="26">
        <f>LatticeLayout!F1177</f>
        <v>0</v>
      </c>
      <c r="G1159" s="26">
        <f>LatticeLayout!G1177</f>
        <v>0</v>
      </c>
      <c r="H1159" s="26">
        <f>LatticeLayout!H1177</f>
        <v>0</v>
      </c>
      <c r="I1159" s="26">
        <f>LatticeLayout!I1177</f>
        <v>0</v>
      </c>
      <c r="J1159" s="26">
        <f>LatticeLayout!J1177</f>
        <v>0</v>
      </c>
      <c r="K1159" s="26">
        <f>LatticeLayout!K1177</f>
        <v>0.886212</v>
      </c>
      <c r="L1159" s="26">
        <f>LatticeLayout!Q1177</f>
        <v>267.30618000762774</v>
      </c>
      <c r="M1159" s="26">
        <f>LatticeLayout!P1177</f>
        <v>423.0996045</v>
      </c>
      <c r="N1159" s="26">
        <f>LatticeLayout!O1177</f>
        <v>41.094000000000001</v>
      </c>
    </row>
    <row r="1160" spans="1:14">
      <c r="A1160" s="26" t="str">
        <f>LatticeLayout!A1178</f>
        <v>LS1</v>
      </c>
      <c r="B1160" s="26" t="str">
        <f>LatticeLayout!B1178</f>
        <v>BTS</v>
      </c>
      <c r="C1160" s="26" t="str">
        <f>LatticeLayout!C1178</f>
        <v>QV</v>
      </c>
      <c r="D1160" s="26">
        <f>LatticeLayout!D1178</f>
        <v>2013</v>
      </c>
      <c r="E1160" s="26" t="str">
        <f>LatticeLayout!E1178</f>
        <v>LS1_BTS:QV_D2013</v>
      </c>
      <c r="F1160" s="26" t="str">
        <f>LatticeLayout!F1178</f>
        <v>Q1</v>
      </c>
      <c r="G1160" s="26" t="str">
        <f>LatticeLayout!G1178</f>
        <v>quadrupole-Y</v>
      </c>
      <c r="H1160" s="26">
        <f>LatticeLayout!H1178</f>
        <v>50</v>
      </c>
      <c r="I1160" s="26">
        <f>LatticeLayout!I1178</f>
        <v>0</v>
      </c>
      <c r="J1160" s="26">
        <f>LatticeLayout!J1178</f>
        <v>0</v>
      </c>
      <c r="K1160" s="26">
        <f>LatticeLayout!K1178</f>
        <v>0.25</v>
      </c>
      <c r="L1160" s="26">
        <f>LatticeLayout!Q1178</f>
        <v>267.05618000762774</v>
      </c>
      <c r="M1160" s="26">
        <f>LatticeLayout!P1178</f>
        <v>423.0996045</v>
      </c>
      <c r="N1160" s="26">
        <f>LatticeLayout!O1178</f>
        <v>41.094000000000001</v>
      </c>
    </row>
    <row r="1161" spans="1:14">
      <c r="A1161" s="26">
        <f>LatticeLayout!A1179</f>
        <v>0</v>
      </c>
      <c r="B1161" s="26">
        <f>LatticeLayout!B1179</f>
        <v>0</v>
      </c>
      <c r="C1161" s="26">
        <f>LatticeLayout!C1179</f>
        <v>0</v>
      </c>
      <c r="D1161" s="26">
        <f>LatticeLayout!D1179</f>
        <v>0</v>
      </c>
      <c r="E1161" s="26">
        <f>LatticeLayout!E1179</f>
        <v>0</v>
      </c>
      <c r="F1161" s="26">
        <f>LatticeLayout!F1179</f>
        <v>0</v>
      </c>
      <c r="G1161" s="26">
        <f>LatticeLayout!G1179</f>
        <v>0</v>
      </c>
      <c r="H1161" s="26">
        <f>LatticeLayout!H1179</f>
        <v>0</v>
      </c>
      <c r="I1161" s="26">
        <f>LatticeLayout!I1179</f>
        <v>0</v>
      </c>
      <c r="J1161" s="26">
        <f>LatticeLayout!J1179</f>
        <v>0</v>
      </c>
      <c r="K1161" s="26">
        <f>LatticeLayout!K1179</f>
        <v>0.87</v>
      </c>
      <c r="L1161" s="26">
        <f>LatticeLayout!Q1179</f>
        <v>266.18618000762774</v>
      </c>
      <c r="M1161" s="26">
        <f>LatticeLayout!P1179</f>
        <v>423.0996045</v>
      </c>
      <c r="N1161" s="26">
        <f>LatticeLayout!O1179</f>
        <v>41.094000000000001</v>
      </c>
    </row>
    <row r="1162" spans="1:14">
      <c r="A1162" s="26" t="str">
        <f>LatticeLayout!A1180</f>
        <v>LS1</v>
      </c>
      <c r="B1162" s="26" t="str">
        <f>LatticeLayout!B1180</f>
        <v>BTS</v>
      </c>
      <c r="C1162" s="26" t="str">
        <f>LatticeLayout!C1180</f>
        <v>DC</v>
      </c>
      <c r="D1162" s="26">
        <f>LatticeLayout!D1180</f>
        <v>2024</v>
      </c>
      <c r="E1162" s="26" t="str">
        <f>LatticeLayout!E1180</f>
        <v>LS1_BTS:DC_D2024</v>
      </c>
      <c r="F1162" s="26" t="str">
        <f>LatticeLayout!F1180</f>
        <v>C2</v>
      </c>
      <c r="G1162" s="26" t="str">
        <f>LatticeLayout!G1180</f>
        <v>correctors-X,Y</v>
      </c>
      <c r="H1162" s="26">
        <f>LatticeLayout!H1180</f>
        <v>50</v>
      </c>
      <c r="I1162" s="26">
        <f>LatticeLayout!I1180</f>
        <v>0</v>
      </c>
      <c r="J1162" s="26">
        <f>LatticeLayout!J1180</f>
        <v>0</v>
      </c>
      <c r="K1162" s="26">
        <f>LatticeLayout!K1180</f>
        <v>0.2</v>
      </c>
      <c r="L1162" s="26">
        <f>LatticeLayout!Q1180</f>
        <v>265.98618000762775</v>
      </c>
      <c r="M1162" s="26">
        <f>LatticeLayout!P1180</f>
        <v>423.0996045</v>
      </c>
      <c r="N1162" s="26">
        <f>LatticeLayout!O1180</f>
        <v>41.094000000000001</v>
      </c>
    </row>
    <row r="1163" spans="1:14">
      <c r="A1163" s="26">
        <f>LatticeLayout!A1181</f>
        <v>0</v>
      </c>
      <c r="B1163" s="26">
        <f>LatticeLayout!B1181</f>
        <v>0</v>
      </c>
      <c r="C1163" s="26">
        <f>LatticeLayout!C1181</f>
        <v>0</v>
      </c>
      <c r="D1163" s="26">
        <f>LatticeLayout!D1181</f>
        <v>0</v>
      </c>
      <c r="E1163" s="26">
        <f>LatticeLayout!E1181</f>
        <v>0</v>
      </c>
      <c r="F1163" s="26">
        <f>LatticeLayout!F1181</f>
        <v>0</v>
      </c>
      <c r="G1163" s="26">
        <f>LatticeLayout!G1181</f>
        <v>0</v>
      </c>
      <c r="H1163" s="26">
        <f>LatticeLayout!H1181</f>
        <v>0</v>
      </c>
      <c r="I1163" s="26">
        <f>LatticeLayout!I1181</f>
        <v>2.9923722308922152E-6</v>
      </c>
      <c r="J1163" s="26">
        <f>LatticeLayout!J1181</f>
        <v>0</v>
      </c>
      <c r="K1163" s="26">
        <f>LatticeLayout!K1181</f>
        <v>0.19090499999999999</v>
      </c>
      <c r="L1163" s="26">
        <f>LatticeLayout!Q1181</f>
        <v>265.79527500762777</v>
      </c>
      <c r="M1163" s="26">
        <f>LatticeLayout!P1181</f>
        <v>423.0996045</v>
      </c>
      <c r="N1163" s="26">
        <f>LatticeLayout!O1181</f>
        <v>41.094000000000001</v>
      </c>
    </row>
    <row r="1164" spans="1:14">
      <c r="A1164" s="26" t="str">
        <f>LatticeLayout!A1182</f>
        <v>LS1</v>
      </c>
      <c r="B1164" s="26" t="str">
        <f>LatticeLayout!B1182</f>
        <v>BTS</v>
      </c>
      <c r="C1164" s="26" t="str">
        <f>LatticeLayout!C1182</f>
        <v>BPM</v>
      </c>
      <c r="D1164" s="26">
        <f>LatticeLayout!D1182</f>
        <v>2027</v>
      </c>
      <c r="E1164" s="26" t="str">
        <f>LatticeLayout!E1182</f>
        <v>LS1_BTS:BPM_D2027</v>
      </c>
      <c r="F1164" s="26" t="str">
        <f>LatticeLayout!F1182</f>
        <v>BPM3</v>
      </c>
      <c r="G1164" s="26" t="str">
        <f>LatticeLayout!G1182</f>
        <v>position monitor</v>
      </c>
      <c r="H1164" s="26">
        <f>LatticeLayout!H1182</f>
        <v>47.5</v>
      </c>
      <c r="I1164" s="26">
        <f>LatticeLayout!I1182</f>
        <v>265.795278</v>
      </c>
      <c r="J1164" s="26">
        <f>LatticeLayout!J1182</f>
        <v>265.79527500762777</v>
      </c>
      <c r="K1164" s="26">
        <f>LatticeLayout!K1182</f>
        <v>0</v>
      </c>
      <c r="L1164" s="26">
        <f>LatticeLayout!Q1182</f>
        <v>265.79527500762777</v>
      </c>
      <c r="M1164" s="26">
        <f>LatticeLayout!P1182</f>
        <v>423.0996045</v>
      </c>
      <c r="N1164" s="26">
        <f>LatticeLayout!O1182</f>
        <v>41.094000000000001</v>
      </c>
    </row>
    <row r="1165" spans="1:14">
      <c r="A1165" s="26">
        <f>LatticeLayout!A1183</f>
        <v>0</v>
      </c>
      <c r="B1165" s="26">
        <f>LatticeLayout!B1183</f>
        <v>0</v>
      </c>
      <c r="C1165" s="26">
        <f>LatticeLayout!C1183</f>
        <v>0</v>
      </c>
      <c r="D1165" s="26">
        <f>LatticeLayout!D1183</f>
        <v>0</v>
      </c>
      <c r="E1165" s="26">
        <f>LatticeLayout!E1183</f>
        <v>0</v>
      </c>
      <c r="F1165" s="26">
        <f>LatticeLayout!F1183</f>
        <v>0</v>
      </c>
      <c r="G1165" s="26">
        <f>LatticeLayout!G1183</f>
        <v>0</v>
      </c>
      <c r="H1165" s="26">
        <f>LatticeLayout!H1183</f>
        <v>0</v>
      </c>
      <c r="I1165" s="26" t="str">
        <f>LatticeLayout!I1183</f>
        <v>inconsisent with previous one</v>
      </c>
      <c r="J1165" s="26">
        <f>LatticeLayout!J1183</f>
        <v>0</v>
      </c>
      <c r="K1165" s="26">
        <f>LatticeLayout!K1183</f>
        <v>0</v>
      </c>
      <c r="L1165" s="26">
        <f>LatticeLayout!Q1183</f>
        <v>265.79527500762777</v>
      </c>
      <c r="M1165" s="26">
        <f>LatticeLayout!P1183</f>
        <v>423.0996045</v>
      </c>
      <c r="N1165" s="26">
        <f>LatticeLayout!O1183</f>
        <v>41.094000000000001</v>
      </c>
    </row>
    <row r="1166" spans="1:14">
      <c r="A1166" s="26">
        <f>LatticeLayout!A1184</f>
        <v>0</v>
      </c>
      <c r="B1166" s="26">
        <f>LatticeLayout!B1184</f>
        <v>0</v>
      </c>
      <c r="C1166" s="26">
        <f>LatticeLayout!C1184</f>
        <v>0</v>
      </c>
      <c r="D1166" s="26">
        <f>LatticeLayout!D1184</f>
        <v>0</v>
      </c>
      <c r="E1166" s="26">
        <f>LatticeLayout!E1184</f>
        <v>0</v>
      </c>
      <c r="F1166" s="26">
        <f>LatticeLayout!F1184</f>
        <v>0</v>
      </c>
      <c r="G1166" s="26">
        <f>LatticeLayout!G1184</f>
        <v>0</v>
      </c>
      <c r="H1166" s="26">
        <f>LatticeLayout!H1184</f>
        <v>0</v>
      </c>
      <c r="I1166" s="26">
        <f>LatticeLayout!I1184</f>
        <v>0</v>
      </c>
      <c r="J1166" s="26">
        <f>LatticeLayout!J1184</f>
        <v>0</v>
      </c>
      <c r="K1166" s="26">
        <f>LatticeLayout!K1184</f>
        <v>5.9095000000000009E-2</v>
      </c>
      <c r="L1166" s="26">
        <f>LatticeLayout!Q1184</f>
        <v>265.73618000762775</v>
      </c>
      <c r="M1166" s="26">
        <f>LatticeLayout!P1184</f>
        <v>423.0996045</v>
      </c>
      <c r="N1166" s="26">
        <f>LatticeLayout!O1184</f>
        <v>41.094000000000001</v>
      </c>
    </row>
    <row r="1167" spans="1:14">
      <c r="A1167" s="26" t="str">
        <f>LatticeLayout!A1185</f>
        <v>LS1</v>
      </c>
      <c r="B1167" s="26" t="str">
        <f>LatticeLayout!B1185</f>
        <v>BTS</v>
      </c>
      <c r="C1167" s="26" t="str">
        <f>LatticeLayout!C1185</f>
        <v>QH</v>
      </c>
      <c r="D1167" s="26">
        <f>LatticeLayout!D1185</f>
        <v>2029</v>
      </c>
      <c r="E1167" s="26" t="str">
        <f>LatticeLayout!E1185</f>
        <v>LS1_BTS:QH_D2029</v>
      </c>
      <c r="F1167" s="26" t="str">
        <f>LatticeLayout!F1185</f>
        <v>Q1</v>
      </c>
      <c r="G1167" s="26" t="str">
        <f>LatticeLayout!G1185</f>
        <v>quadrupole-X</v>
      </c>
      <c r="H1167" s="26">
        <f>LatticeLayout!H1185</f>
        <v>50</v>
      </c>
      <c r="I1167" s="26">
        <f>LatticeLayout!I1185</f>
        <v>0</v>
      </c>
      <c r="J1167" s="26">
        <f>LatticeLayout!J1185</f>
        <v>0</v>
      </c>
      <c r="K1167" s="26">
        <f>LatticeLayout!K1185</f>
        <v>0.25</v>
      </c>
      <c r="L1167" s="26">
        <f>LatticeLayout!Q1185</f>
        <v>265.48618000762775</v>
      </c>
      <c r="M1167" s="26">
        <f>LatticeLayout!P1185</f>
        <v>423.0996045</v>
      </c>
      <c r="N1167" s="26">
        <f>LatticeLayout!O1185</f>
        <v>41.094000000000001</v>
      </c>
    </row>
    <row r="1168" spans="1:14">
      <c r="A1168" s="26">
        <f>LatticeLayout!A1186</f>
        <v>0</v>
      </c>
      <c r="B1168" s="26">
        <f>LatticeLayout!B1186</f>
        <v>0</v>
      </c>
      <c r="C1168" s="26">
        <f>LatticeLayout!C1186</f>
        <v>0</v>
      </c>
      <c r="D1168" s="26">
        <f>LatticeLayout!D1186</f>
        <v>0</v>
      </c>
      <c r="E1168" s="26">
        <f>LatticeLayout!E1186</f>
        <v>0</v>
      </c>
      <c r="F1168" s="26">
        <f>LatticeLayout!F1186</f>
        <v>0</v>
      </c>
      <c r="G1168" s="26">
        <f>LatticeLayout!G1186</f>
        <v>0</v>
      </c>
      <c r="H1168" s="26">
        <f>LatticeLayout!H1186</f>
        <v>0</v>
      </c>
      <c r="I1168" s="26">
        <f>LatticeLayout!I1186</f>
        <v>0</v>
      </c>
      <c r="J1168" s="26">
        <f>LatticeLayout!J1186</f>
        <v>0</v>
      </c>
      <c r="K1168" s="26">
        <f>LatticeLayout!K1186</f>
        <v>1.086212</v>
      </c>
      <c r="L1168" s="26">
        <f>LatticeLayout!Q1186</f>
        <v>264.39996800762776</v>
      </c>
      <c r="M1168" s="26">
        <f>LatticeLayout!P1186</f>
        <v>423.0996045</v>
      </c>
      <c r="N1168" s="26">
        <f>LatticeLayout!O1186</f>
        <v>41.094000000000001</v>
      </c>
    </row>
    <row r="1169" spans="1:14">
      <c r="A1169" s="26" t="str">
        <f>LatticeLayout!A1187</f>
        <v>LS1</v>
      </c>
      <c r="B1169" s="26" t="str">
        <f>LatticeLayout!B1187</f>
        <v>BTS</v>
      </c>
      <c r="C1169" s="26" t="str">
        <f>LatticeLayout!C1187</f>
        <v>QV</v>
      </c>
      <c r="D1169" s="26">
        <f>LatticeLayout!D1187</f>
        <v>2042</v>
      </c>
      <c r="E1169" s="26" t="str">
        <f>LatticeLayout!E1187</f>
        <v>LS1_BTS:QV_D2042</v>
      </c>
      <c r="F1169" s="26" t="str">
        <f>LatticeLayout!F1187</f>
        <v>Q1</v>
      </c>
      <c r="G1169" s="26" t="str">
        <f>LatticeLayout!G1187</f>
        <v>quadrupole-Y</v>
      </c>
      <c r="H1169" s="26">
        <f>LatticeLayout!H1187</f>
        <v>50</v>
      </c>
      <c r="I1169" s="26">
        <f>LatticeLayout!I1187</f>
        <v>0</v>
      </c>
      <c r="J1169" s="26">
        <f>LatticeLayout!J1187</f>
        <v>0</v>
      </c>
      <c r="K1169" s="26">
        <f>LatticeLayout!K1187</f>
        <v>0.25</v>
      </c>
      <c r="L1169" s="26">
        <f>LatticeLayout!Q1187</f>
        <v>264.14996800762776</v>
      </c>
      <c r="M1169" s="26">
        <f>LatticeLayout!P1187</f>
        <v>423.0996045</v>
      </c>
      <c r="N1169" s="26">
        <f>LatticeLayout!O1187</f>
        <v>41.094000000000001</v>
      </c>
    </row>
    <row r="1170" spans="1:14">
      <c r="A1170" s="26">
        <f>LatticeLayout!A1188</f>
        <v>0</v>
      </c>
      <c r="B1170" s="26">
        <f>LatticeLayout!B1188</f>
        <v>0</v>
      </c>
      <c r="C1170" s="26">
        <f>LatticeLayout!C1188</f>
        <v>0</v>
      </c>
      <c r="D1170" s="26">
        <f>LatticeLayout!D1188</f>
        <v>0</v>
      </c>
      <c r="E1170" s="26">
        <f>LatticeLayout!E1188</f>
        <v>0</v>
      </c>
      <c r="F1170" s="26">
        <f>LatticeLayout!F1188</f>
        <v>0</v>
      </c>
      <c r="G1170" s="26">
        <f>LatticeLayout!G1188</f>
        <v>0</v>
      </c>
      <c r="H1170" s="26">
        <f>LatticeLayout!H1188</f>
        <v>0</v>
      </c>
      <c r="I1170" s="26">
        <f>LatticeLayout!I1188</f>
        <v>0</v>
      </c>
      <c r="J1170" s="26">
        <f>LatticeLayout!J1188</f>
        <v>0</v>
      </c>
      <c r="K1170" s="26">
        <f>LatticeLayout!K1188</f>
        <v>0.97033199999999997</v>
      </c>
      <c r="L1170" s="26">
        <f>LatticeLayout!Q1188</f>
        <v>263.17963600762778</v>
      </c>
      <c r="M1170" s="26">
        <f>LatticeLayout!P1188</f>
        <v>423.0996045</v>
      </c>
      <c r="N1170" s="26">
        <f>LatticeLayout!O1188</f>
        <v>41.094000000000001</v>
      </c>
    </row>
    <row r="1171" spans="1:14">
      <c r="A1171" s="26">
        <f>LatticeLayout!A1189</f>
        <v>0</v>
      </c>
      <c r="B1171" s="26">
        <f>LatticeLayout!B1189</f>
        <v>0</v>
      </c>
      <c r="C1171" s="26">
        <f>LatticeLayout!C1189</f>
        <v>0</v>
      </c>
      <c r="D1171" s="26">
        <f>LatticeLayout!D1189</f>
        <v>0</v>
      </c>
      <c r="E1171" s="26">
        <f>LatticeLayout!E1189</f>
        <v>0</v>
      </c>
      <c r="F1171" s="26">
        <f>LatticeLayout!F1189</f>
        <v>0</v>
      </c>
      <c r="G1171" s="26" t="str">
        <f>LatticeLayout!G1189</f>
        <v>bellow</v>
      </c>
      <c r="H1171" s="26">
        <f>LatticeLayout!H1189</f>
        <v>0</v>
      </c>
      <c r="I1171" s="26">
        <f>LatticeLayout!I1189</f>
        <v>2.9923722308922152E-6</v>
      </c>
      <c r="J1171" s="26">
        <f>LatticeLayout!J1189</f>
        <v>0</v>
      </c>
      <c r="K1171" s="26">
        <f>LatticeLayout!K1189</f>
        <v>0.103502</v>
      </c>
      <c r="L1171" s="26">
        <f>LatticeLayout!Q1189</f>
        <v>263.07613400762779</v>
      </c>
      <c r="M1171" s="26">
        <f>LatticeLayout!P1189</f>
        <v>423.0996045</v>
      </c>
      <c r="N1171" s="26">
        <f>LatticeLayout!O1189</f>
        <v>41.094000000000001</v>
      </c>
    </row>
    <row r="1172" spans="1:14">
      <c r="A1172" s="26" t="str">
        <f>LatticeLayout!A1190</f>
        <v>LS1</v>
      </c>
      <c r="B1172" s="26" t="str">
        <f>LatticeLayout!B1190</f>
        <v>BTS</v>
      </c>
      <c r="C1172" s="26" t="str">
        <f>LatticeLayout!C1190</f>
        <v>BPM</v>
      </c>
      <c r="D1172" s="26">
        <f>LatticeLayout!D1190</f>
        <v>2054</v>
      </c>
      <c r="E1172" s="26" t="str">
        <f>LatticeLayout!E1190</f>
        <v>LS1_BTS:BPM_D2054</v>
      </c>
      <c r="F1172" s="26" t="str">
        <f>LatticeLayout!F1190</f>
        <v>BPM3</v>
      </c>
      <c r="G1172" s="26" t="str">
        <f>LatticeLayout!G1190</f>
        <v>position monitor</v>
      </c>
      <c r="H1172" s="26">
        <f>LatticeLayout!H1190</f>
        <v>47.5</v>
      </c>
      <c r="I1172" s="26">
        <f>LatticeLayout!I1190</f>
        <v>263.07613700000002</v>
      </c>
      <c r="J1172" s="26">
        <f>LatticeLayout!J1190</f>
        <v>263.07613400762779</v>
      </c>
      <c r="K1172" s="26">
        <f>LatticeLayout!K1190</f>
        <v>0</v>
      </c>
      <c r="L1172" s="26">
        <f>LatticeLayout!Q1190</f>
        <v>263.07613400762779</v>
      </c>
      <c r="M1172" s="26">
        <f>LatticeLayout!P1190</f>
        <v>423.0996045</v>
      </c>
      <c r="N1172" s="26">
        <f>LatticeLayout!O1190</f>
        <v>41.094000000000001</v>
      </c>
    </row>
    <row r="1173" spans="1:14">
      <c r="A1173" s="26">
        <f>LatticeLayout!A1191</f>
        <v>0</v>
      </c>
      <c r="B1173" s="26">
        <f>LatticeLayout!B1191</f>
        <v>0</v>
      </c>
      <c r="C1173" s="26">
        <f>LatticeLayout!C1191</f>
        <v>0</v>
      </c>
      <c r="D1173" s="26">
        <f>LatticeLayout!D1191</f>
        <v>0</v>
      </c>
      <c r="E1173" s="26">
        <f>LatticeLayout!E1191</f>
        <v>0</v>
      </c>
      <c r="F1173" s="26">
        <f>LatticeLayout!F1191</f>
        <v>0</v>
      </c>
      <c r="G1173" s="26" t="str">
        <f>LatticeLayout!G1191</f>
        <v>diagnostic box</v>
      </c>
      <c r="H1173" s="26">
        <f>LatticeLayout!H1191</f>
        <v>0</v>
      </c>
      <c r="I1173" s="26">
        <f>LatticeLayout!I1191</f>
        <v>0</v>
      </c>
      <c r="J1173" s="26">
        <f>LatticeLayout!J1191</f>
        <v>0</v>
      </c>
      <c r="K1173" s="26">
        <f>LatticeLayout!K1191</f>
        <v>0.14528199999999999</v>
      </c>
      <c r="L1173" s="26">
        <f>LatticeLayout!Q1191</f>
        <v>262.93085200762778</v>
      </c>
      <c r="M1173" s="26">
        <f>LatticeLayout!P1191</f>
        <v>423.0996045</v>
      </c>
      <c r="N1173" s="26">
        <f>LatticeLayout!O1191</f>
        <v>41.094000000000001</v>
      </c>
    </row>
    <row r="1174" spans="1:14">
      <c r="A1174" s="26" t="str">
        <f>LatticeLayout!A1192</f>
        <v>LS1</v>
      </c>
      <c r="B1174" s="26" t="str">
        <f>LatticeLayout!B1192</f>
        <v>BTS</v>
      </c>
      <c r="C1174" s="26" t="str">
        <f>LatticeLayout!C1192</f>
        <v>PM</v>
      </c>
      <c r="D1174" s="26">
        <f>LatticeLayout!D1192</f>
        <v>2056</v>
      </c>
      <c r="E1174" s="26" t="str">
        <f>LatticeLayout!E1192</f>
        <v>LS1_BTS:PM_D2056</v>
      </c>
      <c r="F1174" s="26" t="str">
        <f>LatticeLayout!F1192</f>
        <v>PM3</v>
      </c>
      <c r="G1174" s="26" t="str">
        <f>LatticeLayout!G1192</f>
        <v>profile monitor</v>
      </c>
      <c r="H1174" s="26">
        <f>LatticeLayout!H1192</f>
        <v>0</v>
      </c>
      <c r="I1174" s="26">
        <f>LatticeLayout!I1192</f>
        <v>0</v>
      </c>
      <c r="J1174" s="26">
        <f>LatticeLayout!J1192</f>
        <v>0</v>
      </c>
      <c r="K1174" s="26">
        <f>LatticeLayout!K1192</f>
        <v>0</v>
      </c>
      <c r="L1174" s="26">
        <f>LatticeLayout!Q1192</f>
        <v>262.93085200762778</v>
      </c>
      <c r="M1174" s="26">
        <f>LatticeLayout!P1192</f>
        <v>423.0996045</v>
      </c>
      <c r="N1174" s="26">
        <f>LatticeLayout!O1192</f>
        <v>41.094000000000001</v>
      </c>
    </row>
    <row r="1175" spans="1:14">
      <c r="A1175" s="26">
        <f>LatticeLayout!A1193</f>
        <v>0</v>
      </c>
      <c r="B1175" s="26">
        <f>LatticeLayout!B1193</f>
        <v>0</v>
      </c>
      <c r="C1175" s="26">
        <f>LatticeLayout!C1193</f>
        <v>0</v>
      </c>
      <c r="D1175" s="26">
        <f>LatticeLayout!D1193</f>
        <v>0</v>
      </c>
      <c r="E1175" s="26">
        <f>LatticeLayout!E1193</f>
        <v>0</v>
      </c>
      <c r="F1175" s="26">
        <f>LatticeLayout!F1193</f>
        <v>0</v>
      </c>
      <c r="G1175" s="26" t="str">
        <f>LatticeLayout!G1193</f>
        <v>diagnostic box</v>
      </c>
      <c r="H1175" s="26">
        <f>LatticeLayout!H1193</f>
        <v>0</v>
      </c>
      <c r="I1175" s="26">
        <f>LatticeLayout!I1193</f>
        <v>0</v>
      </c>
      <c r="J1175" s="26">
        <f>LatticeLayout!J1193</f>
        <v>0</v>
      </c>
      <c r="K1175" s="26">
        <f>LatticeLayout!K1193</f>
        <v>0</v>
      </c>
      <c r="L1175" s="26">
        <f>LatticeLayout!Q1193</f>
        <v>262.93085200762778</v>
      </c>
      <c r="M1175" s="26">
        <f>LatticeLayout!P1193</f>
        <v>423.0996045</v>
      </c>
      <c r="N1175" s="26">
        <f>LatticeLayout!O1193</f>
        <v>41.094000000000001</v>
      </c>
    </row>
    <row r="1176" spans="1:14">
      <c r="A1176" s="26" t="str">
        <f>LatticeLayout!A1194</f>
        <v>LS1</v>
      </c>
      <c r="B1176" s="26" t="str">
        <f>LatticeLayout!B1194</f>
        <v>BTS</v>
      </c>
      <c r="C1176" s="26" t="str">
        <f>LatticeLayout!C1194</f>
        <v>IP</v>
      </c>
      <c r="D1176" s="26">
        <f>LatticeLayout!D1194</f>
        <v>2056</v>
      </c>
      <c r="E1176" s="26" t="str">
        <f>LatticeLayout!E1194</f>
        <v>LS1_BTS:IP_D2056</v>
      </c>
      <c r="F1176" s="26" t="str">
        <f>LatticeLayout!F1194</f>
        <v>IP_S</v>
      </c>
      <c r="G1176" s="26" t="str">
        <f>LatticeLayout!G1194</f>
        <v>ion pump, 75 l/s</v>
      </c>
      <c r="H1176" s="26">
        <f>LatticeLayout!H1194</f>
        <v>0</v>
      </c>
      <c r="I1176" s="26">
        <f>LatticeLayout!I1194</f>
        <v>0</v>
      </c>
      <c r="J1176" s="26">
        <f>LatticeLayout!J1194</f>
        <v>0</v>
      </c>
      <c r="K1176" s="26">
        <f>LatticeLayout!K1194</f>
        <v>0</v>
      </c>
      <c r="L1176" s="26">
        <f>LatticeLayout!Q1194</f>
        <v>262.93085200762778</v>
      </c>
      <c r="M1176" s="26">
        <f>LatticeLayout!P1194</f>
        <v>423.0996045</v>
      </c>
      <c r="N1176" s="26">
        <f>LatticeLayout!O1194</f>
        <v>41.094000000000001</v>
      </c>
    </row>
    <row r="1177" spans="1:14">
      <c r="A1177" s="26">
        <f>LatticeLayout!A1195</f>
        <v>0</v>
      </c>
      <c r="B1177" s="26">
        <f>LatticeLayout!B1195</f>
        <v>0</v>
      </c>
      <c r="C1177" s="26">
        <f>LatticeLayout!C1195</f>
        <v>0</v>
      </c>
      <c r="D1177" s="26">
        <f>LatticeLayout!D1195</f>
        <v>0</v>
      </c>
      <c r="E1177" s="26">
        <f>LatticeLayout!E1195</f>
        <v>0</v>
      </c>
      <c r="F1177" s="26">
        <f>LatticeLayout!F1195</f>
        <v>0</v>
      </c>
      <c r="G1177" s="26" t="str">
        <f>LatticeLayout!G1195</f>
        <v>bellow</v>
      </c>
      <c r="H1177" s="26">
        <f>LatticeLayout!H1195</f>
        <v>0</v>
      </c>
      <c r="I1177" s="26">
        <f>LatticeLayout!I1195</f>
        <v>0</v>
      </c>
      <c r="J1177" s="26">
        <f>LatticeLayout!J1195</f>
        <v>0</v>
      </c>
      <c r="K1177" s="26">
        <f>LatticeLayout!K1195</f>
        <v>0.131216</v>
      </c>
      <c r="L1177" s="26">
        <f>LatticeLayout!Q1195</f>
        <v>262.79963600762778</v>
      </c>
      <c r="M1177" s="26">
        <f>LatticeLayout!P1195</f>
        <v>423.0996045</v>
      </c>
      <c r="N1177" s="26">
        <f>LatticeLayout!O1195</f>
        <v>41.094000000000001</v>
      </c>
    </row>
    <row r="1178" spans="1:14">
      <c r="A1178" s="26">
        <f>LatticeLayout!A1196</f>
        <v>0</v>
      </c>
      <c r="B1178" s="26">
        <f>LatticeLayout!B1196</f>
        <v>0</v>
      </c>
      <c r="C1178" s="26">
        <f>LatticeLayout!C1196</f>
        <v>0</v>
      </c>
      <c r="D1178" s="26">
        <f>LatticeLayout!D1196</f>
        <v>0</v>
      </c>
      <c r="E1178" s="26">
        <f>LatticeLayout!E1196</f>
        <v>0</v>
      </c>
      <c r="F1178" s="26">
        <f>LatticeLayout!F1196</f>
        <v>0</v>
      </c>
      <c r="G1178" s="26">
        <f>LatticeLayout!G1196</f>
        <v>0</v>
      </c>
      <c r="H1178" s="26">
        <f>LatticeLayout!H1196</f>
        <v>0</v>
      </c>
      <c r="I1178" s="26">
        <f>LatticeLayout!I1196</f>
        <v>0</v>
      </c>
      <c r="J1178" s="26">
        <f>LatticeLayout!J1196</f>
        <v>0</v>
      </c>
      <c r="K1178" s="26">
        <f>LatticeLayout!K1196</f>
        <v>0</v>
      </c>
      <c r="L1178" s="26">
        <f>LatticeLayout!Q1196</f>
        <v>262.79963600762778</v>
      </c>
      <c r="M1178" s="26">
        <f>LatticeLayout!P1196</f>
        <v>423.0996045</v>
      </c>
      <c r="N1178" s="26">
        <f>LatticeLayout!O1196</f>
        <v>41.094000000000001</v>
      </c>
    </row>
    <row r="1179" spans="1:14">
      <c r="A1179" s="26">
        <f>LatticeLayout!A1197</f>
        <v>0</v>
      </c>
      <c r="B1179" s="26">
        <f>LatticeLayout!B1197</f>
        <v>0</v>
      </c>
      <c r="C1179" s="26">
        <f>LatticeLayout!C1197</f>
        <v>0</v>
      </c>
      <c r="D1179" s="26">
        <f>LatticeLayout!D1197</f>
        <v>0</v>
      </c>
      <c r="E1179" s="26">
        <f>LatticeLayout!E1197</f>
        <v>0</v>
      </c>
      <c r="F1179" s="26">
        <f>LatticeLayout!F1197</f>
        <v>0</v>
      </c>
      <c r="G1179" s="26">
        <f>LatticeLayout!G1197</f>
        <v>0</v>
      </c>
      <c r="H1179" s="26">
        <f>LatticeLayout!H1197</f>
        <v>0</v>
      </c>
      <c r="I1179" s="26">
        <f>LatticeLayout!I1197</f>
        <v>0</v>
      </c>
      <c r="J1179" s="26">
        <f>LatticeLayout!J1197</f>
        <v>0</v>
      </c>
      <c r="K1179" s="26">
        <f>LatticeLayout!K1197</f>
        <v>0.26877699999999999</v>
      </c>
      <c r="L1179" s="26">
        <f>LatticeLayout!Q1197</f>
        <v>262.53085900762778</v>
      </c>
      <c r="M1179" s="26">
        <f>LatticeLayout!P1197</f>
        <v>423.0996045</v>
      </c>
      <c r="N1179" s="26">
        <f>LatticeLayout!O1197</f>
        <v>41.094000000000001</v>
      </c>
    </row>
    <row r="1180" spans="1:14">
      <c r="A1180" s="26" t="str">
        <f>LatticeLayout!A1198</f>
        <v>LS1</v>
      </c>
      <c r="B1180" s="26" t="str">
        <f>LatticeLayout!B1198</f>
        <v>BTS</v>
      </c>
      <c r="C1180" s="26" t="str">
        <f>LatticeLayout!C1198</f>
        <v>DC</v>
      </c>
      <c r="D1180" s="26">
        <f>LatticeLayout!D1198</f>
        <v>2061</v>
      </c>
      <c r="E1180" s="26" t="str">
        <f>LatticeLayout!E1198</f>
        <v>LS1_BTS:DC_D2061</v>
      </c>
      <c r="F1180" s="26" t="str">
        <f>LatticeLayout!F1198</f>
        <v>C2</v>
      </c>
      <c r="G1180" s="26" t="str">
        <f>LatticeLayout!G1198</f>
        <v>correctors-X,Y</v>
      </c>
      <c r="H1180" s="26">
        <f>LatticeLayout!H1198</f>
        <v>50</v>
      </c>
      <c r="I1180" s="26">
        <f>LatticeLayout!I1198</f>
        <v>0</v>
      </c>
      <c r="J1180" s="26">
        <f>LatticeLayout!J1198</f>
        <v>0</v>
      </c>
      <c r="K1180" s="26">
        <f>LatticeLayout!K1198</f>
        <v>0.2</v>
      </c>
      <c r="L1180" s="26">
        <f>LatticeLayout!Q1198</f>
        <v>262.33085900762779</v>
      </c>
      <c r="M1180" s="26">
        <f>LatticeLayout!P1198</f>
        <v>423.0996045</v>
      </c>
      <c r="N1180" s="26">
        <f>LatticeLayout!O1198</f>
        <v>41.094000000000001</v>
      </c>
    </row>
    <row r="1181" spans="1:14">
      <c r="A1181" s="26">
        <f>LatticeLayout!A1199</f>
        <v>0</v>
      </c>
      <c r="B1181" s="26">
        <f>LatticeLayout!B1199</f>
        <v>0</v>
      </c>
      <c r="C1181" s="26">
        <f>LatticeLayout!C1199</f>
        <v>0</v>
      </c>
      <c r="D1181" s="26">
        <f>LatticeLayout!D1199</f>
        <v>0</v>
      </c>
      <c r="E1181" s="26">
        <f>LatticeLayout!E1199</f>
        <v>0</v>
      </c>
      <c r="F1181" s="26">
        <f>LatticeLayout!F1199</f>
        <v>0</v>
      </c>
      <c r="G1181" s="26">
        <f>LatticeLayout!G1199</f>
        <v>0</v>
      </c>
      <c r="H1181" s="26">
        <f>LatticeLayout!H1199</f>
        <v>0</v>
      </c>
      <c r="I1181" s="26">
        <f>LatticeLayout!I1199</f>
        <v>0</v>
      </c>
      <c r="J1181" s="26">
        <f>LatticeLayout!J1199</f>
        <v>0</v>
      </c>
      <c r="K1181" s="26">
        <f>LatticeLayout!K1199</f>
        <v>0.25</v>
      </c>
      <c r="L1181" s="26">
        <f>LatticeLayout!Q1199</f>
        <v>262.08085900762779</v>
      </c>
      <c r="M1181" s="26">
        <f>LatticeLayout!P1199</f>
        <v>423.0996045</v>
      </c>
      <c r="N1181" s="26">
        <f>LatticeLayout!O1199</f>
        <v>41.094000000000001</v>
      </c>
    </row>
    <row r="1182" spans="1:14">
      <c r="A1182" s="26" t="str">
        <f>LatticeLayout!A1200</f>
        <v>LS1</v>
      </c>
      <c r="B1182" s="26" t="str">
        <f>LatticeLayout!B1200</f>
        <v>BTS</v>
      </c>
      <c r="C1182" s="26" t="str">
        <f>LatticeLayout!C1200</f>
        <v>QV</v>
      </c>
      <c r="D1182" s="26">
        <f>LatticeLayout!D1200</f>
        <v>2066</v>
      </c>
      <c r="E1182" s="26" t="str">
        <f>LatticeLayout!E1200</f>
        <v>LS1_BTS:QV_D2066</v>
      </c>
      <c r="F1182" s="26" t="str">
        <f>LatticeLayout!F1200</f>
        <v>Q1</v>
      </c>
      <c r="G1182" s="26" t="str">
        <f>LatticeLayout!G1200</f>
        <v>quadrupole-Y</v>
      </c>
      <c r="H1182" s="26">
        <f>LatticeLayout!H1200</f>
        <v>50</v>
      </c>
      <c r="I1182" s="26">
        <f>LatticeLayout!I1200</f>
        <v>0</v>
      </c>
      <c r="J1182" s="26">
        <f>LatticeLayout!J1200</f>
        <v>0</v>
      </c>
      <c r="K1182" s="26">
        <f>LatticeLayout!K1200</f>
        <v>0.25</v>
      </c>
      <c r="L1182" s="26">
        <f>LatticeLayout!Q1200</f>
        <v>261.83085900762779</v>
      </c>
      <c r="M1182" s="26">
        <f>LatticeLayout!P1200</f>
        <v>423.0996045</v>
      </c>
      <c r="N1182" s="26">
        <f>LatticeLayout!O1200</f>
        <v>41.094000000000001</v>
      </c>
    </row>
    <row r="1183" spans="1:14">
      <c r="A1183" s="26">
        <f>LatticeLayout!A1201</f>
        <v>0</v>
      </c>
      <c r="B1183" s="26">
        <f>LatticeLayout!B1201</f>
        <v>0</v>
      </c>
      <c r="C1183" s="26">
        <f>LatticeLayout!C1201</f>
        <v>0</v>
      </c>
      <c r="D1183" s="26">
        <f>LatticeLayout!D1201</f>
        <v>0</v>
      </c>
      <c r="E1183" s="26">
        <f>LatticeLayout!E1201</f>
        <v>0</v>
      </c>
      <c r="F1183" s="26">
        <f>LatticeLayout!F1201</f>
        <v>0</v>
      </c>
      <c r="G1183" s="26">
        <f>LatticeLayout!G1201</f>
        <v>0</v>
      </c>
      <c r="H1183" s="26">
        <f>LatticeLayout!H1201</f>
        <v>0</v>
      </c>
      <c r="I1183" s="26">
        <f>LatticeLayout!I1201</f>
        <v>0</v>
      </c>
      <c r="J1183" s="26">
        <f>LatticeLayout!J1201</f>
        <v>0</v>
      </c>
      <c r="K1183" s="26">
        <f>LatticeLayout!K1201</f>
        <v>0.5</v>
      </c>
      <c r="L1183" s="26">
        <f>LatticeLayout!Q1201</f>
        <v>261.33085900762779</v>
      </c>
      <c r="M1183" s="26">
        <f>LatticeLayout!P1201</f>
        <v>423.0996045</v>
      </c>
      <c r="N1183" s="26">
        <f>LatticeLayout!O1201</f>
        <v>41.094000000000001</v>
      </c>
    </row>
    <row r="1184" spans="1:14">
      <c r="A1184" s="26" t="str">
        <f>LatticeLayout!A1202</f>
        <v>LS1</v>
      </c>
      <c r="B1184" s="26" t="str">
        <f>LatticeLayout!B1202</f>
        <v>BTS</v>
      </c>
      <c r="C1184" s="26" t="str">
        <f>LatticeLayout!C1202</f>
        <v>QH</v>
      </c>
      <c r="D1184" s="26">
        <f>LatticeLayout!D1202</f>
        <v>2073</v>
      </c>
      <c r="E1184" s="26" t="str">
        <f>LatticeLayout!E1202</f>
        <v>LS1_BTS:QH_D2073</v>
      </c>
      <c r="F1184" s="26" t="str">
        <f>LatticeLayout!F1202</f>
        <v>Q1</v>
      </c>
      <c r="G1184" s="26" t="str">
        <f>LatticeLayout!G1202</f>
        <v>quadrupole-X</v>
      </c>
      <c r="H1184" s="26">
        <f>LatticeLayout!H1202</f>
        <v>50</v>
      </c>
      <c r="I1184" s="26">
        <f>LatticeLayout!I1202</f>
        <v>0</v>
      </c>
      <c r="J1184" s="26">
        <f>LatticeLayout!J1202</f>
        <v>0</v>
      </c>
      <c r="K1184" s="26">
        <f>LatticeLayout!K1202</f>
        <v>0.25</v>
      </c>
      <c r="L1184" s="26">
        <f>LatticeLayout!Q1202</f>
        <v>261.08085900762779</v>
      </c>
      <c r="M1184" s="26">
        <f>LatticeLayout!P1202</f>
        <v>423.0996045</v>
      </c>
      <c r="N1184" s="26">
        <f>LatticeLayout!O1202</f>
        <v>41.094000000000001</v>
      </c>
    </row>
    <row r="1185" spans="1:19">
      <c r="A1185" s="26">
        <f>LatticeLayout!A1203</f>
        <v>0</v>
      </c>
      <c r="B1185" s="26">
        <f>LatticeLayout!B1203</f>
        <v>0</v>
      </c>
      <c r="C1185" s="26">
        <f>LatticeLayout!C1203</f>
        <v>0</v>
      </c>
      <c r="D1185" s="26">
        <f>LatticeLayout!D1203</f>
        <v>0</v>
      </c>
      <c r="E1185" s="26">
        <f>LatticeLayout!E1203</f>
        <v>0</v>
      </c>
      <c r="F1185" s="26">
        <f>LatticeLayout!F1203</f>
        <v>0</v>
      </c>
      <c r="G1185" s="26">
        <f>LatticeLayout!G1203</f>
        <v>0</v>
      </c>
      <c r="H1185" s="26">
        <f>LatticeLayout!H1203</f>
        <v>0</v>
      </c>
      <c r="I1185" s="26">
        <f>LatticeLayout!I1203</f>
        <v>0</v>
      </c>
      <c r="J1185" s="26">
        <f>LatticeLayout!J1203</f>
        <v>0</v>
      </c>
      <c r="K1185" s="26">
        <f>LatticeLayout!K1203</f>
        <v>0.7</v>
      </c>
      <c r="L1185" s="26">
        <f>LatticeLayout!Q1203</f>
        <v>260.38085900762781</v>
      </c>
      <c r="M1185" s="26">
        <f>LatticeLayout!P1203</f>
        <v>423.0996045</v>
      </c>
      <c r="N1185" s="26">
        <f>LatticeLayout!O1203</f>
        <v>41.094000000000001</v>
      </c>
      <c r="S1185" s="26"/>
    </row>
    <row r="1186" spans="1:19">
      <c r="A1186" s="26">
        <f>LatticeLayout!A1204</f>
        <v>0</v>
      </c>
      <c r="B1186" s="26">
        <f>LatticeLayout!B1204</f>
        <v>0</v>
      </c>
      <c r="C1186" s="26">
        <f>LatticeLayout!C1204</f>
        <v>0</v>
      </c>
      <c r="D1186" s="26">
        <f>LatticeLayout!D1204</f>
        <v>0</v>
      </c>
      <c r="E1186" s="26">
        <f>LatticeLayout!E1204</f>
        <v>0</v>
      </c>
      <c r="F1186" s="26">
        <f>LatticeLayout!F1204</f>
        <v>0</v>
      </c>
      <c r="G1186" s="26">
        <f>LatticeLayout!G1204</f>
        <v>0</v>
      </c>
      <c r="H1186" s="26">
        <f>LatticeLayout!H1204</f>
        <v>0</v>
      </c>
      <c r="I1186" s="26">
        <f>LatticeLayout!I1204</f>
        <v>0</v>
      </c>
      <c r="J1186" s="26">
        <f>LatticeLayout!J1204</f>
        <v>0</v>
      </c>
      <c r="K1186" s="26">
        <f>LatticeLayout!K1204</f>
        <v>0</v>
      </c>
      <c r="L1186" s="26">
        <f>LatticeLayout!Q1204</f>
        <v>260.38085900762781</v>
      </c>
      <c r="M1186" s="26">
        <f>LatticeLayout!P1204</f>
        <v>423.0996045</v>
      </c>
      <c r="N1186" s="26">
        <f>LatticeLayout!O1204</f>
        <v>41.094000000000001</v>
      </c>
      <c r="S1186" s="26"/>
    </row>
    <row r="1187" spans="1:19">
      <c r="A1187" s="586" t="str">
        <f>LatticeLayout!A1205</f>
        <v>LS1</v>
      </c>
      <c r="B1187" s="586" t="str">
        <f>LatticeLayout!B1205</f>
        <v>CH01</v>
      </c>
      <c r="C1187" s="26" t="str">
        <f>LatticeLayout!C1205</f>
        <v>GV</v>
      </c>
      <c r="D1187" s="26">
        <f>LatticeLayout!D1205</f>
        <v>2082</v>
      </c>
      <c r="E1187" s="26" t="str">
        <f>LatticeLayout!E1205</f>
        <v>LS1_CH01:GV_D2082</v>
      </c>
      <c r="F1187" s="26">
        <f>LatticeLayout!F1205</f>
        <v>0</v>
      </c>
      <c r="G1187" s="586" t="str">
        <f>G334</f>
        <v>upstream gate valve</v>
      </c>
      <c r="H1187" s="26">
        <f>LatticeLayout!H1205</f>
        <v>40</v>
      </c>
      <c r="I1187" s="26">
        <f>LatticeLayout!I1205</f>
        <v>5.7403999999999997E-2</v>
      </c>
      <c r="J1187" s="26">
        <f>LatticeLayout!J1205</f>
        <v>0</v>
      </c>
      <c r="K1187" s="586">
        <f>LatticeLayout!K1205</f>
        <v>5.7403999999999997E-2</v>
      </c>
      <c r="L1187" s="665">
        <f>LatticeLayout!Q1205</f>
        <v>260.32345500762779</v>
      </c>
      <c r="M1187" s="665">
        <f>LatticeLayout!P1205</f>
        <v>423.0996045</v>
      </c>
      <c r="N1187" s="665">
        <f>LatticeLayout!O1205</f>
        <v>41.094000000000001</v>
      </c>
      <c r="O1187" s="714">
        <f>L1187-CM!$U$7</f>
        <v>260.32345500762779</v>
      </c>
      <c r="P1187" s="714">
        <f>M1187-CM!$X$7</f>
        <v>423.0996045</v>
      </c>
      <c r="Q1187" s="714">
        <f>N1187+CM!$W$7</f>
        <v>41.094000000000001</v>
      </c>
      <c r="R1187" s="715">
        <f>M1187-CM!$V$7</f>
        <v>423.0996045</v>
      </c>
      <c r="S1187" s="708" t="s">
        <v>2356</v>
      </c>
    </row>
    <row r="1188" spans="1:19">
      <c r="A1188" s="26">
        <f>LatticeLayout!A1206</f>
        <v>0</v>
      </c>
      <c r="B1188" s="26">
        <f>LatticeLayout!B1206</f>
        <v>0</v>
      </c>
      <c r="C1188" s="26">
        <f>LatticeLayout!C1206</f>
        <v>0</v>
      </c>
      <c r="D1188" s="26">
        <f>LatticeLayout!D1206</f>
        <v>0</v>
      </c>
      <c r="E1188" s="26">
        <f>LatticeLayout!E1206</f>
        <v>0</v>
      </c>
      <c r="F1188" s="26">
        <f>LatticeLayout!F1206</f>
        <v>0</v>
      </c>
      <c r="G1188" s="26" t="str">
        <f>LatticeLayout!G1206</f>
        <v>bellows</v>
      </c>
      <c r="H1188" s="26">
        <f>LatticeLayout!H1206</f>
        <v>0</v>
      </c>
      <c r="I1188" s="26">
        <f>LatticeLayout!I1206</f>
        <v>0</v>
      </c>
      <c r="J1188" s="26">
        <f>LatticeLayout!J1206</f>
        <v>0</v>
      </c>
      <c r="K1188" s="26">
        <f>LatticeLayout!K1206</f>
        <v>0.19049099999999999</v>
      </c>
      <c r="L1188" s="26">
        <f>LatticeLayout!Q1206</f>
        <v>260.13296400762778</v>
      </c>
      <c r="M1188" s="26">
        <f>LatticeLayout!P1206</f>
        <v>423.0996045</v>
      </c>
      <c r="N1188" s="26">
        <f>LatticeLayout!O1206</f>
        <v>41.094000000000001</v>
      </c>
      <c r="S1188" s="26"/>
    </row>
    <row r="1189" spans="1:19">
      <c r="A1189" s="26" t="str">
        <f>LatticeLayout!A1207</f>
        <v>LS1</v>
      </c>
      <c r="B1189" s="26" t="str">
        <f>LatticeLayout!B1207</f>
        <v>CH01</v>
      </c>
      <c r="C1189" s="26" t="str">
        <f>LatticeLayout!C1207</f>
        <v>CAV1</v>
      </c>
      <c r="D1189" s="26">
        <f>LatticeLayout!D1207</f>
        <v>2085</v>
      </c>
      <c r="E1189" s="26" t="str">
        <f>LatticeLayout!E1207</f>
        <v>LS1_CH01:CAV1_D2085</v>
      </c>
      <c r="F1189" s="26">
        <f>LatticeLayout!F1207</f>
        <v>0</v>
      </c>
      <c r="G1189" s="26" t="str">
        <f>LatticeLayout!G1207</f>
        <v>b08 resonator</v>
      </c>
      <c r="H1189" s="26">
        <f>LatticeLayout!H1207</f>
        <v>34</v>
      </c>
      <c r="I1189" s="26">
        <f>LatticeLayout!I1207</f>
        <v>0.29817100000000002</v>
      </c>
      <c r="J1189" s="26">
        <f>LatticeLayout!J1207</f>
        <v>0</v>
      </c>
      <c r="K1189" s="26">
        <f>LatticeLayout!K1207</f>
        <v>0.29817100000000002</v>
      </c>
      <c r="L1189" s="26">
        <f>LatticeLayout!Q1207</f>
        <v>259.83479300762775</v>
      </c>
      <c r="M1189" s="26">
        <f>LatticeLayout!P1207</f>
        <v>423.0996045</v>
      </c>
      <c r="N1189" s="26">
        <f>LatticeLayout!O1207</f>
        <v>41.094000000000001</v>
      </c>
      <c r="S1189" s="26"/>
    </row>
    <row r="1190" spans="1:19">
      <c r="A1190" s="26">
        <f>LatticeLayout!A1208</f>
        <v>0</v>
      </c>
      <c r="B1190" s="26">
        <f>LatticeLayout!B1208</f>
        <v>0</v>
      </c>
      <c r="C1190" s="26">
        <f>LatticeLayout!C1208</f>
        <v>0</v>
      </c>
      <c r="D1190" s="26">
        <f>LatticeLayout!D1208</f>
        <v>0</v>
      </c>
      <c r="E1190" s="26">
        <f>LatticeLayout!E1208</f>
        <v>0</v>
      </c>
      <c r="F1190" s="26">
        <f>LatticeLayout!F1208</f>
        <v>0</v>
      </c>
      <c r="G1190" s="26" t="str">
        <f>LatticeLayout!G1208</f>
        <v>bellows</v>
      </c>
      <c r="H1190" s="26">
        <f>LatticeLayout!H1208</f>
        <v>0</v>
      </c>
      <c r="I1190" s="26">
        <f>LatticeLayout!I1208</f>
        <v>9.9516999999999994E-2</v>
      </c>
      <c r="J1190" s="26">
        <f>LatticeLayout!J1208</f>
        <v>0</v>
      </c>
      <c r="K1190" s="26">
        <f>LatticeLayout!K1208</f>
        <v>9.9516999999999994E-2</v>
      </c>
      <c r="L1190" s="26">
        <f>LatticeLayout!Q1208</f>
        <v>259.73527600762776</v>
      </c>
      <c r="M1190" s="26">
        <f>LatticeLayout!P1208</f>
        <v>423.0996045</v>
      </c>
      <c r="N1190" s="26">
        <f>LatticeLayout!O1208</f>
        <v>41.094000000000001</v>
      </c>
      <c r="S1190" s="26"/>
    </row>
    <row r="1191" spans="1:19">
      <c r="A1191" s="26" t="str">
        <f>LatticeLayout!A1209</f>
        <v>LS1</v>
      </c>
      <c r="B1191" s="26" t="str">
        <f>LatticeLayout!B1209</f>
        <v>CH01</v>
      </c>
      <c r="C1191" s="26" t="str">
        <f>LatticeLayout!C1209</f>
        <v>CAV2</v>
      </c>
      <c r="D1191" s="26">
        <f>LatticeLayout!D1209</f>
        <v>2089</v>
      </c>
      <c r="E1191" s="26" t="str">
        <f>LatticeLayout!E1209</f>
        <v>LS1_CH01:CAV2_D2089</v>
      </c>
      <c r="F1191" s="26">
        <f>LatticeLayout!F1209</f>
        <v>0</v>
      </c>
      <c r="G1191" s="26" t="str">
        <f>LatticeLayout!G1209</f>
        <v>b08 resonator</v>
      </c>
      <c r="H1191" s="26">
        <f>LatticeLayout!H1209</f>
        <v>34</v>
      </c>
      <c r="I1191" s="26">
        <f>LatticeLayout!I1209</f>
        <v>0.29817100000000002</v>
      </c>
      <c r="J1191" s="26">
        <f>LatticeLayout!J1209</f>
        <v>0</v>
      </c>
      <c r="K1191" s="26">
        <f>LatticeLayout!K1209</f>
        <v>0.29817100000000002</v>
      </c>
      <c r="L1191" s="26">
        <f>LatticeLayout!Q1209</f>
        <v>259.43710500762774</v>
      </c>
      <c r="M1191" s="26">
        <f>LatticeLayout!P1209</f>
        <v>423.0996045</v>
      </c>
      <c r="N1191" s="26">
        <f>LatticeLayout!O1209</f>
        <v>41.094000000000001</v>
      </c>
      <c r="S1191" s="26"/>
    </row>
    <row r="1192" spans="1:19">
      <c r="A1192" s="26">
        <f>LatticeLayout!A1210</f>
        <v>0</v>
      </c>
      <c r="B1192" s="26">
        <f>LatticeLayout!B1210</f>
        <v>0</v>
      </c>
      <c r="C1192" s="26">
        <f>LatticeLayout!C1210</f>
        <v>0</v>
      </c>
      <c r="D1192" s="26">
        <f>LatticeLayout!D1210</f>
        <v>0</v>
      </c>
      <c r="E1192" s="26">
        <f>LatticeLayout!E1210</f>
        <v>0</v>
      </c>
      <c r="F1192" s="26">
        <f>LatticeLayout!F1210</f>
        <v>0</v>
      </c>
      <c r="G1192" s="26" t="str">
        <f>LatticeLayout!G1210</f>
        <v>bellows</v>
      </c>
      <c r="H1192" s="26">
        <f>LatticeLayout!H1210</f>
        <v>0</v>
      </c>
      <c r="I1192" s="26">
        <f>LatticeLayout!I1210</f>
        <v>0</v>
      </c>
      <c r="J1192" s="26">
        <f>LatticeLayout!J1210</f>
        <v>0</v>
      </c>
      <c r="K1192" s="26">
        <f>LatticeLayout!K1210</f>
        <v>9.9516999999999994E-2</v>
      </c>
      <c r="L1192" s="26">
        <f>LatticeLayout!Q1210</f>
        <v>259.33758800762774</v>
      </c>
      <c r="M1192" s="26">
        <f>LatticeLayout!P1210</f>
        <v>423.0996045</v>
      </c>
      <c r="N1192" s="26">
        <f>LatticeLayout!O1210</f>
        <v>41.094000000000001</v>
      </c>
      <c r="S1192" s="26"/>
    </row>
    <row r="1193" spans="1:19">
      <c r="A1193" s="26">
        <f>LatticeLayout!A1211</f>
        <v>0</v>
      </c>
      <c r="B1193" s="26">
        <f>LatticeLayout!B1211</f>
        <v>0</v>
      </c>
      <c r="C1193" s="26">
        <f>LatticeLayout!C1211</f>
        <v>0</v>
      </c>
      <c r="D1193" s="26">
        <f>LatticeLayout!D1211</f>
        <v>0</v>
      </c>
      <c r="E1193" s="26">
        <f>LatticeLayout!E1211</f>
        <v>0</v>
      </c>
      <c r="F1193" s="26">
        <f>LatticeLayout!F1211</f>
        <v>0</v>
      </c>
      <c r="G1193" s="26">
        <f>LatticeLayout!G1211</f>
        <v>0</v>
      </c>
      <c r="H1193" s="26">
        <f>LatticeLayout!H1211</f>
        <v>0</v>
      </c>
      <c r="I1193" s="26">
        <f>LatticeLayout!I1211</f>
        <v>0</v>
      </c>
      <c r="J1193" s="26">
        <f>LatticeLayout!J1211</f>
        <v>0</v>
      </c>
      <c r="K1193" s="26">
        <f>LatticeLayout!K1211</f>
        <v>0.19798499999999999</v>
      </c>
      <c r="L1193" s="26">
        <f>LatticeLayout!Q1211</f>
        <v>259.13960300762773</v>
      </c>
      <c r="M1193" s="26">
        <f>LatticeLayout!P1211</f>
        <v>423.0996045</v>
      </c>
      <c r="N1193" s="26">
        <f>LatticeLayout!O1211</f>
        <v>41.094000000000001</v>
      </c>
      <c r="S1193" s="26"/>
    </row>
    <row r="1194" spans="1:19">
      <c r="A1194" s="26">
        <f>LatticeLayout!A1212</f>
        <v>0</v>
      </c>
      <c r="B1194" s="26">
        <f>LatticeLayout!B1212</f>
        <v>0</v>
      </c>
      <c r="C1194" s="26">
        <f>LatticeLayout!C1212</f>
        <v>0</v>
      </c>
      <c r="D1194" s="26">
        <f>LatticeLayout!D1212</f>
        <v>0</v>
      </c>
      <c r="E1194" s="26">
        <f>LatticeLayout!E1212</f>
        <v>0</v>
      </c>
      <c r="F1194" s="26">
        <f>LatticeLayout!F1212</f>
        <v>0</v>
      </c>
      <c r="G1194" s="26" t="str">
        <f>LatticeLayout!G1212</f>
        <v>bellows</v>
      </c>
      <c r="H1194" s="26">
        <f>LatticeLayout!H1212</f>
        <v>0</v>
      </c>
      <c r="I1194" s="26">
        <f>LatticeLayout!I1212</f>
        <v>0</v>
      </c>
      <c r="J1194" s="26">
        <f>LatticeLayout!J1212</f>
        <v>0</v>
      </c>
      <c r="K1194" s="26">
        <f>LatticeLayout!K1212</f>
        <v>9.9516999999999994E-2</v>
      </c>
      <c r="L1194" s="26">
        <f>LatticeLayout!Q1212</f>
        <v>259.04008600762774</v>
      </c>
      <c r="M1194" s="26">
        <f>LatticeLayout!P1212</f>
        <v>423.0996045</v>
      </c>
      <c r="N1194" s="26">
        <f>LatticeLayout!O1212</f>
        <v>41.094000000000001</v>
      </c>
      <c r="S1194" s="26"/>
    </row>
    <row r="1195" spans="1:19">
      <c r="A1195" s="26" t="str">
        <f>LatticeLayout!A1213</f>
        <v>LS1</v>
      </c>
      <c r="B1195" s="26" t="str">
        <f>LatticeLayout!B1213</f>
        <v>CH01</v>
      </c>
      <c r="C1195" s="26" t="str">
        <f>LatticeLayout!C1213</f>
        <v>CAV3</v>
      </c>
      <c r="D1195" s="26">
        <f>LatticeLayout!D1213</f>
        <v>2096</v>
      </c>
      <c r="E1195" s="26" t="str">
        <f>LatticeLayout!E1213</f>
        <v>LS1_CH01:CAV3_D2096</v>
      </c>
      <c r="F1195" s="26">
        <f>LatticeLayout!F1213</f>
        <v>0</v>
      </c>
      <c r="G1195" s="26" t="str">
        <f>LatticeLayout!G1213</f>
        <v>b08 resonator</v>
      </c>
      <c r="H1195" s="26">
        <f>LatticeLayout!H1213</f>
        <v>34</v>
      </c>
      <c r="I1195" s="26">
        <f>LatticeLayout!I1213</f>
        <v>0.29817100000000002</v>
      </c>
      <c r="J1195" s="26">
        <f>LatticeLayout!J1213</f>
        <v>0</v>
      </c>
      <c r="K1195" s="26">
        <f>LatticeLayout!K1213</f>
        <v>0.29817100000000002</v>
      </c>
      <c r="L1195" s="26">
        <f>LatticeLayout!Q1213</f>
        <v>258.74191500762771</v>
      </c>
      <c r="M1195" s="26">
        <f>LatticeLayout!P1213</f>
        <v>423.0996045</v>
      </c>
      <c r="N1195" s="26">
        <f>LatticeLayout!O1213</f>
        <v>41.094000000000001</v>
      </c>
      <c r="S1195" s="26"/>
    </row>
    <row r="1196" spans="1:19">
      <c r="A1196" s="26">
        <f>LatticeLayout!A1214</f>
        <v>0</v>
      </c>
      <c r="B1196" s="26">
        <f>LatticeLayout!B1214</f>
        <v>0</v>
      </c>
      <c r="C1196" s="26">
        <f>LatticeLayout!C1214</f>
        <v>0</v>
      </c>
      <c r="D1196" s="26">
        <f>LatticeLayout!D1214</f>
        <v>0</v>
      </c>
      <c r="E1196" s="26">
        <f>LatticeLayout!E1214</f>
        <v>0</v>
      </c>
      <c r="F1196" s="26">
        <f>LatticeLayout!F1214</f>
        <v>0</v>
      </c>
      <c r="G1196" s="26" t="str">
        <f>LatticeLayout!G1214</f>
        <v>bellows</v>
      </c>
      <c r="H1196" s="26">
        <f>LatticeLayout!H1214</f>
        <v>0</v>
      </c>
      <c r="I1196" s="26">
        <f>LatticeLayout!I1214</f>
        <v>9.9516999999999994E-2</v>
      </c>
      <c r="J1196" s="26">
        <f>LatticeLayout!J1214</f>
        <v>0</v>
      </c>
      <c r="K1196" s="26">
        <f>LatticeLayout!K1214</f>
        <v>9.9516999999999994E-2</v>
      </c>
      <c r="L1196" s="26">
        <f>LatticeLayout!Q1214</f>
        <v>258.64239800762772</v>
      </c>
      <c r="M1196" s="26">
        <f>LatticeLayout!P1214</f>
        <v>423.0996045</v>
      </c>
      <c r="N1196" s="26">
        <f>LatticeLayout!O1214</f>
        <v>41.094000000000001</v>
      </c>
      <c r="S1196" s="26"/>
    </row>
    <row r="1197" spans="1:19">
      <c r="A1197" s="26" t="str">
        <f>LatticeLayout!A1215</f>
        <v>LS1</v>
      </c>
      <c r="B1197" s="26" t="str">
        <f>LatticeLayout!B1215</f>
        <v>CH01</v>
      </c>
      <c r="C1197" s="26" t="str">
        <f>LatticeLayout!C1215</f>
        <v>CAV4</v>
      </c>
      <c r="D1197" s="26">
        <f>LatticeLayout!D1215</f>
        <v>2100</v>
      </c>
      <c r="E1197" s="26" t="str">
        <f>LatticeLayout!E1215</f>
        <v>LS1_CH01:CAV4_D2100</v>
      </c>
      <c r="F1197" s="26">
        <f>LatticeLayout!F1215</f>
        <v>0</v>
      </c>
      <c r="G1197" s="26" t="str">
        <f>LatticeLayout!G1215</f>
        <v>b08 resonator</v>
      </c>
      <c r="H1197" s="26">
        <f>LatticeLayout!H1215</f>
        <v>34</v>
      </c>
      <c r="I1197" s="26">
        <f>LatticeLayout!I1215</f>
        <v>0.29817100000000002</v>
      </c>
      <c r="J1197" s="26">
        <f>LatticeLayout!J1215</f>
        <v>0</v>
      </c>
      <c r="K1197" s="26">
        <f>LatticeLayout!K1215</f>
        <v>0.29817100000000002</v>
      </c>
      <c r="L1197" s="26">
        <f>LatticeLayout!Q1215</f>
        <v>258.34422700762769</v>
      </c>
      <c r="M1197" s="26">
        <f>LatticeLayout!P1215</f>
        <v>423.0996045</v>
      </c>
      <c r="N1197" s="26">
        <f>LatticeLayout!O1215</f>
        <v>41.094000000000001</v>
      </c>
      <c r="S1197" s="26"/>
    </row>
    <row r="1198" spans="1:19">
      <c r="A1198" s="26">
        <f>LatticeLayout!A1216</f>
        <v>0</v>
      </c>
      <c r="B1198" s="26">
        <f>LatticeLayout!B1216</f>
        <v>0</v>
      </c>
      <c r="C1198" s="26">
        <f>LatticeLayout!C1216</f>
        <v>0</v>
      </c>
      <c r="D1198" s="26">
        <f>LatticeLayout!D1216</f>
        <v>0</v>
      </c>
      <c r="E1198" s="26">
        <f>LatticeLayout!E1216</f>
        <v>0</v>
      </c>
      <c r="F1198" s="26">
        <f>LatticeLayout!F1216</f>
        <v>0</v>
      </c>
      <c r="G1198" s="26" t="str">
        <f>LatticeLayout!G1216</f>
        <v>bellows</v>
      </c>
      <c r="H1198" s="26">
        <f>LatticeLayout!H1216</f>
        <v>0</v>
      </c>
      <c r="I1198" s="26">
        <f>LatticeLayout!I1216</f>
        <v>0</v>
      </c>
      <c r="J1198" s="26">
        <f>LatticeLayout!J1216</f>
        <v>0</v>
      </c>
      <c r="K1198" s="26">
        <f>LatticeLayout!K1216</f>
        <v>0.19049099999999999</v>
      </c>
      <c r="L1198" s="26">
        <f>LatticeLayout!Q1216</f>
        <v>258.15373600762769</v>
      </c>
      <c r="M1198" s="26">
        <f>LatticeLayout!P1216</f>
        <v>423.0996045</v>
      </c>
      <c r="N1198" s="26">
        <f>LatticeLayout!O1216</f>
        <v>41.094000000000001</v>
      </c>
      <c r="S1198" s="26"/>
    </row>
    <row r="1199" spans="1:19">
      <c r="A1199" s="586" t="str">
        <f>LatticeLayout!A1217</f>
        <v>LS1</v>
      </c>
      <c r="B1199" s="586" t="str">
        <f>LatticeLayout!B1217</f>
        <v>CH01</v>
      </c>
      <c r="C1199" s="26" t="str">
        <f>LatticeLayout!C1217</f>
        <v>GV</v>
      </c>
      <c r="D1199" s="26">
        <f>LatticeLayout!D1217</f>
        <v>2104</v>
      </c>
      <c r="E1199" s="26" t="str">
        <f>LatticeLayout!E1217</f>
        <v>LS1_CH01:GV_D2104</v>
      </c>
      <c r="F1199" s="26">
        <f>LatticeLayout!F1217</f>
        <v>0</v>
      </c>
      <c r="G1199" s="586" t="str">
        <f>G365</f>
        <v>downstream gate valve</v>
      </c>
      <c r="H1199" s="26">
        <f>LatticeLayout!H1217</f>
        <v>40</v>
      </c>
      <c r="I1199" s="26">
        <f>LatticeLayout!I1217</f>
        <v>5.7403999999999997E-2</v>
      </c>
      <c r="J1199" s="26">
        <f>LatticeLayout!J1217</f>
        <v>0</v>
      </c>
      <c r="K1199" s="586">
        <f>LatticeLayout!K1217</f>
        <v>5.7403999999999997E-2</v>
      </c>
      <c r="L1199" s="665">
        <f>LatticeLayout!Q1217</f>
        <v>258.09633200762767</v>
      </c>
      <c r="M1199" s="665">
        <f>LatticeLayout!P1217</f>
        <v>423.0996045</v>
      </c>
      <c r="N1199" s="665">
        <f>LatticeLayout!O1217</f>
        <v>41.094000000000001</v>
      </c>
      <c r="O1199" s="714"/>
      <c r="P1199" s="714"/>
      <c r="Q1199" s="714"/>
      <c r="R1199" s="589"/>
    </row>
    <row r="1200" spans="1:19">
      <c r="A1200" s="26">
        <f>LatticeLayout!A1218</f>
        <v>0</v>
      </c>
      <c r="B1200" s="26">
        <f>LatticeLayout!B1218</f>
        <v>0</v>
      </c>
      <c r="C1200" s="26">
        <f>LatticeLayout!C1218</f>
        <v>0</v>
      </c>
      <c r="D1200" s="26">
        <f>LatticeLayout!D1218</f>
        <v>0</v>
      </c>
      <c r="E1200" s="26">
        <f>LatticeLayout!E1218</f>
        <v>0</v>
      </c>
      <c r="F1200" s="26">
        <f>LatticeLayout!F1218</f>
        <v>0</v>
      </c>
      <c r="G1200" s="26">
        <f>LatticeLayout!G1218</f>
        <v>0</v>
      </c>
      <c r="H1200" s="26">
        <f>LatticeLayout!J1219</f>
        <v>258.00012600000002</v>
      </c>
      <c r="I1200" s="26">
        <f>LatticeLayout!I1218</f>
        <v>0</v>
      </c>
      <c r="J1200" s="26">
        <f>LatticeLayout!J1218</f>
        <v>0</v>
      </c>
      <c r="K1200" s="26">
        <f>LatticeLayout!K1218</f>
        <v>5.8708000000000003E-2</v>
      </c>
      <c r="L1200" s="26">
        <f>LatticeLayout!Q1218</f>
        <v>258.03762400762764</v>
      </c>
      <c r="M1200" s="26">
        <f>LatticeLayout!P1218</f>
        <v>423.0996045</v>
      </c>
      <c r="N1200" s="26">
        <f>LatticeLayout!O1218</f>
        <v>41.094000000000001</v>
      </c>
      <c r="S1200" s="26"/>
    </row>
    <row r="1201" spans="1:14">
      <c r="A1201" s="26" t="str">
        <f>LatticeLayout!A1221</f>
        <v>LS1</v>
      </c>
      <c r="B1201" s="26" t="str">
        <f>LatticeLayout!B1221</f>
        <v>BTS</v>
      </c>
      <c r="C1201" s="26" t="str">
        <f>LatticeLayout!C1221</f>
        <v>IP</v>
      </c>
      <c r="D1201" s="26">
        <f>LatticeLayout!D1221</f>
        <v>2106</v>
      </c>
      <c r="E1201" s="26" t="str">
        <f>LatticeLayout!E1221</f>
        <v>LS1_BTS:IP_D2106</v>
      </c>
      <c r="F1201" s="26" t="str">
        <f>LatticeLayout!F1221</f>
        <v>IP_S</v>
      </c>
      <c r="G1201" s="26" t="str">
        <f>LatticeLayout!G1221</f>
        <v>ion pump, 75 l/s</v>
      </c>
      <c r="H1201" s="26">
        <f>LatticeLayout!H1221</f>
        <v>0</v>
      </c>
      <c r="I1201" s="26">
        <f>LatticeLayout!I1221</f>
        <v>257.87503099999998</v>
      </c>
      <c r="J1201" s="26">
        <f>LatticeLayout!J1221</f>
        <v>258.03762400762764</v>
      </c>
      <c r="K1201" s="26">
        <f>LatticeLayout!K1221</f>
        <v>0</v>
      </c>
      <c r="L1201" s="26">
        <f>LatticeLayout!Q1221</f>
        <v>257.87502800762763</v>
      </c>
      <c r="M1201" s="26">
        <f>LatticeLayout!P1221</f>
        <v>423.0996045</v>
      </c>
      <c r="N1201" s="26">
        <f>LatticeLayout!O1221</f>
        <v>41.094000000000001</v>
      </c>
    </row>
    <row r="1202" spans="1:14">
      <c r="A1202" s="26">
        <f>LatticeLayout!A1222</f>
        <v>0</v>
      </c>
      <c r="B1202" s="26">
        <f>LatticeLayout!B1222</f>
        <v>0</v>
      </c>
      <c r="C1202" s="26">
        <f>LatticeLayout!C1222</f>
        <v>0</v>
      </c>
      <c r="D1202" s="26">
        <f>LatticeLayout!D1222</f>
        <v>0</v>
      </c>
      <c r="E1202" s="26">
        <f>LatticeLayout!E1222</f>
        <v>0</v>
      </c>
      <c r="F1202" s="26">
        <f>LatticeLayout!F1222</f>
        <v>0</v>
      </c>
      <c r="G1202" s="26" t="str">
        <f>LatticeLayout!G1222</f>
        <v>vacuum box</v>
      </c>
      <c r="H1202" s="26">
        <f>LatticeLayout!H1222</f>
        <v>0</v>
      </c>
      <c r="I1202" s="26">
        <f>LatticeLayout!I1222</f>
        <v>0</v>
      </c>
      <c r="J1202" s="26">
        <f>LatticeLayout!J1222</f>
        <v>0</v>
      </c>
      <c r="K1202" s="26">
        <f>LatticeLayout!K1222</f>
        <v>0.51923799999999998</v>
      </c>
      <c r="L1202" s="26">
        <f>LatticeLayout!Q1222</f>
        <v>257.35579000762766</v>
      </c>
      <c r="M1202" s="26">
        <f>LatticeLayout!P1222</f>
        <v>423.0996045</v>
      </c>
      <c r="N1202" s="26">
        <f>LatticeLayout!O1222</f>
        <v>41.094000000000001</v>
      </c>
    </row>
    <row r="1203" spans="1:14">
      <c r="A1203" s="26">
        <f>LatticeLayout!A1223</f>
        <v>0</v>
      </c>
      <c r="B1203" s="26">
        <f>LatticeLayout!B1223</f>
        <v>0</v>
      </c>
      <c r="C1203" s="26">
        <f>LatticeLayout!C1223</f>
        <v>0</v>
      </c>
      <c r="D1203" s="26">
        <f>LatticeLayout!D1223</f>
        <v>0</v>
      </c>
      <c r="E1203" s="26">
        <f>LatticeLayout!E1223</f>
        <v>0</v>
      </c>
      <c r="F1203" s="26">
        <f>LatticeLayout!F1223</f>
        <v>0</v>
      </c>
      <c r="G1203" s="26">
        <f>LatticeLayout!G1223</f>
        <v>0</v>
      </c>
      <c r="H1203" s="26">
        <f>LatticeLayout!H1223</f>
        <v>0</v>
      </c>
      <c r="I1203" s="26">
        <f>LatticeLayout!I1223</f>
        <v>0</v>
      </c>
      <c r="J1203" s="26">
        <f>LatticeLayout!J1223</f>
        <v>0</v>
      </c>
      <c r="K1203" s="26">
        <f>LatticeLayout!K1223</f>
        <v>0</v>
      </c>
      <c r="L1203" s="26">
        <f>LatticeLayout!Q1223</f>
        <v>257.35579000762766</v>
      </c>
      <c r="M1203" s="26">
        <f>LatticeLayout!P1223</f>
        <v>423.0996045</v>
      </c>
      <c r="N1203" s="26">
        <f>LatticeLayout!O1223</f>
        <v>41.094000000000001</v>
      </c>
    </row>
    <row r="1204" spans="1:14">
      <c r="A1204" s="26">
        <f>LatticeLayout!A1224</f>
        <v>0</v>
      </c>
      <c r="B1204" s="26">
        <f>LatticeLayout!B1224</f>
        <v>0</v>
      </c>
      <c r="C1204" s="26">
        <f>LatticeLayout!C1224</f>
        <v>0</v>
      </c>
      <c r="D1204" s="26">
        <f>LatticeLayout!D1224</f>
        <v>0</v>
      </c>
      <c r="E1204" s="26">
        <f>LatticeLayout!E1224</f>
        <v>0</v>
      </c>
      <c r="F1204" s="26">
        <f>LatticeLayout!F1224</f>
        <v>0</v>
      </c>
      <c r="G1204" s="26">
        <f>LatticeLayout!G1224</f>
        <v>0</v>
      </c>
      <c r="H1204" s="26">
        <f>LatticeLayout!H1224</f>
        <v>0</v>
      </c>
      <c r="I1204" s="26">
        <f>LatticeLayout!I1224</f>
        <v>0</v>
      </c>
      <c r="J1204" s="26">
        <f>LatticeLayout!J1224</f>
        <v>0</v>
      </c>
      <c r="K1204" s="26">
        <f>LatticeLayout!K1224</f>
        <v>0.1</v>
      </c>
      <c r="L1204" s="26">
        <f>LatticeLayout!Q1224</f>
        <v>257.25579000762764</v>
      </c>
      <c r="M1204" s="26">
        <f>LatticeLayout!P1224</f>
        <v>423.0996045</v>
      </c>
      <c r="N1204" s="26">
        <f>LatticeLayout!O1224</f>
        <v>41.094000000000001</v>
      </c>
    </row>
    <row r="1205" spans="1:14">
      <c r="A1205" s="26" t="str">
        <f>LatticeLayout!A1225</f>
        <v>LS1</v>
      </c>
      <c r="B1205" s="26" t="str">
        <f>LatticeLayout!B1225</f>
        <v>BTS</v>
      </c>
      <c r="C1205" s="26" t="str">
        <f>LatticeLayout!C1225</f>
        <v>DC</v>
      </c>
      <c r="D1205" s="26">
        <f>LatticeLayout!D1225</f>
        <v>2114</v>
      </c>
      <c r="E1205" s="26" t="str">
        <f>LatticeLayout!E1225</f>
        <v>LS1_BTS:DC_D2114</v>
      </c>
      <c r="F1205" s="26" t="str">
        <f>LatticeLayout!F1225</f>
        <v>C2</v>
      </c>
      <c r="G1205" s="26" t="str">
        <f>LatticeLayout!G1225</f>
        <v>correctors-X,Y</v>
      </c>
      <c r="H1205" s="26">
        <f>LatticeLayout!H1225</f>
        <v>50</v>
      </c>
      <c r="I1205" s="26">
        <f>LatticeLayout!I1225</f>
        <v>0</v>
      </c>
      <c r="J1205" s="26">
        <f>LatticeLayout!J1225</f>
        <v>0</v>
      </c>
      <c r="K1205" s="26">
        <f>LatticeLayout!K1225</f>
        <v>0.2</v>
      </c>
      <c r="L1205" s="26">
        <f>LatticeLayout!Q1225</f>
        <v>257.05579000762765</v>
      </c>
      <c r="M1205" s="26">
        <f>LatticeLayout!P1225</f>
        <v>423.0996045</v>
      </c>
      <c r="N1205" s="26">
        <f>LatticeLayout!O1225</f>
        <v>41.094000000000001</v>
      </c>
    </row>
    <row r="1206" spans="1:14">
      <c r="A1206" s="26">
        <f>LatticeLayout!A1226</f>
        <v>0</v>
      </c>
      <c r="B1206" s="26">
        <f>LatticeLayout!B1226</f>
        <v>0</v>
      </c>
      <c r="C1206" s="26">
        <f>LatticeLayout!C1226</f>
        <v>0</v>
      </c>
      <c r="D1206" s="26">
        <f>LatticeLayout!D1226</f>
        <v>0</v>
      </c>
      <c r="E1206" s="26">
        <f>LatticeLayout!E1226</f>
        <v>0</v>
      </c>
      <c r="F1206" s="26">
        <f>LatticeLayout!F1226</f>
        <v>0</v>
      </c>
      <c r="G1206" s="26">
        <f>LatticeLayout!G1226</f>
        <v>0</v>
      </c>
      <c r="H1206" s="26">
        <f>LatticeLayout!H1226</f>
        <v>0</v>
      </c>
      <c r="I1206" s="26">
        <f>LatticeLayout!I1226</f>
        <v>0</v>
      </c>
      <c r="J1206" s="26">
        <f>LatticeLayout!J1226</f>
        <v>0</v>
      </c>
      <c r="K1206" s="26">
        <f>LatticeLayout!K1226</f>
        <v>0</v>
      </c>
      <c r="L1206" s="26">
        <f>LatticeLayout!Q1226</f>
        <v>257.05579000762765</v>
      </c>
      <c r="M1206" s="26">
        <f>LatticeLayout!P1226</f>
        <v>423.0996045</v>
      </c>
      <c r="N1206" s="26">
        <f>LatticeLayout!O1226</f>
        <v>41.094000000000001</v>
      </c>
    </row>
    <row r="1207" spans="1:14">
      <c r="A1207" s="26">
        <f>LatticeLayout!A1227</f>
        <v>0</v>
      </c>
      <c r="B1207" s="26">
        <f>LatticeLayout!B1227</f>
        <v>0</v>
      </c>
      <c r="C1207" s="26">
        <f>LatticeLayout!C1227</f>
        <v>0</v>
      </c>
      <c r="D1207" s="26">
        <f>LatticeLayout!D1227</f>
        <v>0</v>
      </c>
      <c r="E1207" s="26">
        <f>LatticeLayout!E1227</f>
        <v>0</v>
      </c>
      <c r="F1207" s="26">
        <f>LatticeLayout!F1227</f>
        <v>0</v>
      </c>
      <c r="G1207" s="26">
        <f>LatticeLayout!G1227</f>
        <v>0</v>
      </c>
      <c r="H1207" s="26">
        <f>LatticeLayout!H1227</f>
        <v>0</v>
      </c>
      <c r="I1207" s="26">
        <f>LatticeLayout!I1227</f>
        <v>2.9923723445790529E-6</v>
      </c>
      <c r="J1207" s="26">
        <f>LatticeLayout!J1227</f>
        <v>0</v>
      </c>
      <c r="K1207" s="26">
        <f>LatticeLayout!K1227</f>
        <v>0.19217600000000001</v>
      </c>
      <c r="L1207" s="26">
        <f>LatticeLayout!Q1227</f>
        <v>256.86361400762763</v>
      </c>
      <c r="M1207" s="26">
        <f>LatticeLayout!P1227</f>
        <v>423.0996045</v>
      </c>
      <c r="N1207" s="26">
        <f>LatticeLayout!O1227</f>
        <v>41.094000000000001</v>
      </c>
    </row>
    <row r="1208" spans="1:14">
      <c r="A1208" s="26" t="str">
        <f>LatticeLayout!A1228</f>
        <v>LS1</v>
      </c>
      <c r="B1208" s="26" t="str">
        <f>LatticeLayout!B1228</f>
        <v>BTS</v>
      </c>
      <c r="C1208" s="26" t="str">
        <f>LatticeLayout!C1228</f>
        <v>BPM</v>
      </c>
      <c r="D1208" s="26">
        <f>LatticeLayout!D1228</f>
        <v>2116</v>
      </c>
      <c r="E1208" s="26" t="str">
        <f>LatticeLayout!E1228</f>
        <v>LS1_BTS:BPM_D2116</v>
      </c>
      <c r="F1208" s="26" t="str">
        <f>LatticeLayout!F1228</f>
        <v>BPM3</v>
      </c>
      <c r="G1208" s="26" t="str">
        <f>LatticeLayout!G1228</f>
        <v>position monitor</v>
      </c>
      <c r="H1208" s="26">
        <f>LatticeLayout!H1228</f>
        <v>47.5</v>
      </c>
      <c r="I1208" s="26">
        <f>LatticeLayout!I1228</f>
        <v>256.86361699999998</v>
      </c>
      <c r="J1208" s="26">
        <f>LatticeLayout!J1228</f>
        <v>256.86361400762763</v>
      </c>
      <c r="K1208" s="26">
        <f>LatticeLayout!K1228</f>
        <v>0</v>
      </c>
      <c r="L1208" s="26">
        <f>LatticeLayout!Q1228</f>
        <v>256.86361400762763</v>
      </c>
      <c r="M1208" s="26">
        <f>LatticeLayout!P1228</f>
        <v>423.0996045</v>
      </c>
      <c r="N1208" s="26">
        <f>LatticeLayout!O1228</f>
        <v>41.094000000000001</v>
      </c>
    </row>
    <row r="1209" spans="1:14">
      <c r="A1209" s="26">
        <f>LatticeLayout!A1229</f>
        <v>0</v>
      </c>
      <c r="B1209" s="26">
        <f>LatticeLayout!B1229</f>
        <v>0</v>
      </c>
      <c r="C1209" s="26">
        <f>LatticeLayout!C1229</f>
        <v>0</v>
      </c>
      <c r="D1209" s="26">
        <f>LatticeLayout!D1229</f>
        <v>0</v>
      </c>
      <c r="E1209" s="26">
        <f>LatticeLayout!E1229</f>
        <v>0</v>
      </c>
      <c r="F1209" s="26">
        <f>LatticeLayout!F1229</f>
        <v>0</v>
      </c>
      <c r="G1209" s="26">
        <f>LatticeLayout!G1229</f>
        <v>0</v>
      </c>
      <c r="H1209" s="26">
        <f>LatticeLayout!H1229</f>
        <v>0</v>
      </c>
      <c r="I1209" s="26">
        <f>LatticeLayout!I1229</f>
        <v>0</v>
      </c>
      <c r="J1209" s="26">
        <f>LatticeLayout!J1229</f>
        <v>0</v>
      </c>
      <c r="K1209" s="26">
        <f>LatticeLayout!K1229</f>
        <v>5.7823999999999987E-2</v>
      </c>
      <c r="L1209" s="26">
        <f>LatticeLayout!Q1229</f>
        <v>256.80579000762765</v>
      </c>
      <c r="M1209" s="26">
        <f>LatticeLayout!P1229</f>
        <v>423.0996045</v>
      </c>
      <c r="N1209" s="26">
        <f>LatticeLayout!O1229</f>
        <v>41.094000000000001</v>
      </c>
    </row>
    <row r="1210" spans="1:14">
      <c r="A1210" s="26" t="str">
        <f>LatticeLayout!A1230</f>
        <v>LS1</v>
      </c>
      <c r="B1210" s="26" t="str">
        <f>LatticeLayout!B1230</f>
        <v>BTS</v>
      </c>
      <c r="C1210" s="26" t="str">
        <f>LatticeLayout!C1230</f>
        <v>QV</v>
      </c>
      <c r="D1210" s="26">
        <f>LatticeLayout!D1230</f>
        <v>2118</v>
      </c>
      <c r="E1210" s="26" t="str">
        <f>LatticeLayout!E1230</f>
        <v>LS1_BTS:QV_D2118</v>
      </c>
      <c r="F1210" s="26" t="str">
        <f>LatticeLayout!F1230</f>
        <v>Q1</v>
      </c>
      <c r="G1210" s="26" t="str">
        <f>LatticeLayout!G1230</f>
        <v>quadrupole-Y</v>
      </c>
      <c r="H1210" s="26">
        <f>LatticeLayout!H1230</f>
        <v>50</v>
      </c>
      <c r="I1210" s="26">
        <f>LatticeLayout!I1230</f>
        <v>0</v>
      </c>
      <c r="J1210" s="26">
        <f>LatticeLayout!J1230</f>
        <v>0</v>
      </c>
      <c r="K1210" s="26">
        <f>LatticeLayout!K1230</f>
        <v>0.25</v>
      </c>
      <c r="L1210" s="26">
        <f>LatticeLayout!Q1230</f>
        <v>256.55579000762765</v>
      </c>
      <c r="M1210" s="26">
        <f>LatticeLayout!P1230</f>
        <v>423.0996045</v>
      </c>
      <c r="N1210" s="26">
        <f>LatticeLayout!O1230</f>
        <v>41.094000000000001</v>
      </c>
    </row>
    <row r="1211" spans="1:14">
      <c r="A1211" s="26">
        <f>LatticeLayout!A1231</f>
        <v>0</v>
      </c>
      <c r="B1211" s="26">
        <f>LatticeLayout!B1231</f>
        <v>0</v>
      </c>
      <c r="C1211" s="26">
        <f>LatticeLayout!C1231</f>
        <v>0</v>
      </c>
      <c r="D1211" s="26">
        <f>LatticeLayout!D1231</f>
        <v>0</v>
      </c>
      <c r="E1211" s="26">
        <f>LatticeLayout!E1231</f>
        <v>0</v>
      </c>
      <c r="F1211" s="26">
        <f>LatticeLayout!F1231</f>
        <v>0</v>
      </c>
      <c r="G1211" s="26">
        <f>LatticeLayout!G1231</f>
        <v>0</v>
      </c>
      <c r="H1211" s="26">
        <f>LatticeLayout!H1231</f>
        <v>0</v>
      </c>
      <c r="I1211" s="26">
        <f>LatticeLayout!I1231</f>
        <v>0</v>
      </c>
      <c r="J1211" s="26">
        <f>LatticeLayout!J1231</f>
        <v>0</v>
      </c>
      <c r="K1211" s="26">
        <f>LatticeLayout!K1231</f>
        <v>0.5</v>
      </c>
      <c r="L1211" s="26">
        <f>LatticeLayout!Q1231</f>
        <v>256.05579000762765</v>
      </c>
      <c r="M1211" s="26">
        <f>LatticeLayout!P1231</f>
        <v>423.0996045</v>
      </c>
      <c r="N1211" s="26">
        <f>LatticeLayout!O1231</f>
        <v>41.094000000000001</v>
      </c>
    </row>
    <row r="1212" spans="1:14">
      <c r="A1212" s="26" t="str">
        <f>LatticeLayout!A1232</f>
        <v>LS1</v>
      </c>
      <c r="B1212" s="26" t="str">
        <f>LatticeLayout!B1232</f>
        <v>BTS</v>
      </c>
      <c r="C1212" s="26" t="str">
        <f>LatticeLayout!C1232</f>
        <v>QH</v>
      </c>
      <c r="D1212" s="26">
        <f>LatticeLayout!D1232</f>
        <v>2126</v>
      </c>
      <c r="E1212" s="26" t="str">
        <f>LatticeLayout!E1232</f>
        <v>LS1_BTS:QH_D2126</v>
      </c>
      <c r="F1212" s="26" t="str">
        <f>LatticeLayout!F1232</f>
        <v>Q1</v>
      </c>
      <c r="G1212" s="26" t="str">
        <f>LatticeLayout!G1232</f>
        <v>quadrupole-X</v>
      </c>
      <c r="H1212" s="26">
        <f>LatticeLayout!H1232</f>
        <v>50</v>
      </c>
      <c r="I1212" s="26">
        <f>LatticeLayout!I1232</f>
        <v>0</v>
      </c>
      <c r="J1212" s="26">
        <f>LatticeLayout!J1232</f>
        <v>0</v>
      </c>
      <c r="K1212" s="26">
        <f>LatticeLayout!K1232</f>
        <v>0.25</v>
      </c>
      <c r="L1212" s="26">
        <f>LatticeLayout!Q1232</f>
        <v>255.80579000762765</v>
      </c>
      <c r="M1212" s="26">
        <f>LatticeLayout!P1232</f>
        <v>423.0996045</v>
      </c>
      <c r="N1212" s="26">
        <f>LatticeLayout!O1232</f>
        <v>41.094000000000001</v>
      </c>
    </row>
    <row r="1213" spans="1:14">
      <c r="A1213" s="26">
        <f>LatticeLayout!A1233</f>
        <v>0</v>
      </c>
      <c r="B1213" s="26">
        <f>LatticeLayout!B1233</f>
        <v>0</v>
      </c>
      <c r="C1213" s="26">
        <f>LatticeLayout!C1233</f>
        <v>0</v>
      </c>
      <c r="D1213" s="26">
        <f>LatticeLayout!D1233</f>
        <v>0</v>
      </c>
      <c r="E1213" s="26">
        <f>LatticeLayout!E1233</f>
        <v>0</v>
      </c>
      <c r="F1213" s="26">
        <f>LatticeLayout!F1233</f>
        <v>0</v>
      </c>
      <c r="G1213" s="26">
        <f>LatticeLayout!G1233</f>
        <v>0</v>
      </c>
      <c r="H1213" s="26">
        <f>LatticeLayout!H1233</f>
        <v>0</v>
      </c>
      <c r="I1213" s="26">
        <f>LatticeLayout!I1233</f>
        <v>0</v>
      </c>
      <c r="J1213" s="26">
        <f>LatticeLayout!J1233</f>
        <v>0</v>
      </c>
      <c r="K1213" s="26">
        <f>LatticeLayout!K1233</f>
        <v>0.16164999999999999</v>
      </c>
      <c r="L1213" s="26">
        <f>LatticeLayout!Q1233</f>
        <v>255.64414000762764</v>
      </c>
      <c r="M1213" s="26">
        <f>LatticeLayout!P1233</f>
        <v>423.0996045</v>
      </c>
      <c r="N1213" s="26">
        <f>LatticeLayout!O1233</f>
        <v>41.094000000000001</v>
      </c>
    </row>
    <row r="1214" spans="1:14">
      <c r="A1214" s="26">
        <f>LatticeLayout!A1234</f>
        <v>0</v>
      </c>
      <c r="B1214" s="26">
        <f>LatticeLayout!B1234</f>
        <v>0</v>
      </c>
      <c r="C1214" s="26">
        <f>LatticeLayout!C1234</f>
        <v>0</v>
      </c>
      <c r="D1214" s="26">
        <f>LatticeLayout!D1234</f>
        <v>0</v>
      </c>
      <c r="E1214" s="26">
        <f>LatticeLayout!E1234</f>
        <v>0</v>
      </c>
      <c r="F1214" s="26">
        <f>LatticeLayout!F1234</f>
        <v>0</v>
      </c>
      <c r="G1214" s="26" t="str">
        <f>LatticeLayout!G1234</f>
        <v>bellow</v>
      </c>
      <c r="H1214" s="26">
        <f>LatticeLayout!H1234</f>
        <v>0</v>
      </c>
      <c r="I1214" s="26">
        <f>LatticeLayout!I1234</f>
        <v>0</v>
      </c>
      <c r="J1214" s="26">
        <f>LatticeLayout!J1234</f>
        <v>0</v>
      </c>
      <c r="K1214" s="26">
        <f>LatticeLayout!K1234</f>
        <v>0.103502</v>
      </c>
      <c r="L1214" s="26">
        <f>LatticeLayout!Q1234</f>
        <v>255.54063800762765</v>
      </c>
      <c r="M1214" s="26">
        <f>LatticeLayout!P1234</f>
        <v>423.0996045</v>
      </c>
      <c r="N1214" s="26">
        <f>LatticeLayout!O1234</f>
        <v>41.094000000000001</v>
      </c>
    </row>
    <row r="1215" spans="1:14">
      <c r="A1215" s="26" t="str">
        <f>LatticeLayout!A1235</f>
        <v>LS1</v>
      </c>
      <c r="B1215" s="26" t="str">
        <f>LatticeLayout!B1235</f>
        <v>BTS</v>
      </c>
      <c r="C1215" s="26" t="str">
        <f>LatticeLayout!C1235</f>
        <v>BPM</v>
      </c>
      <c r="D1215" s="26">
        <f>LatticeLayout!D1235</f>
        <v>2130</v>
      </c>
      <c r="E1215" s="26" t="str">
        <f>LatticeLayout!E1235</f>
        <v>LS1_BTS:BPM_D2130</v>
      </c>
      <c r="F1215" s="26" t="str">
        <f>LatticeLayout!F1235</f>
        <v>BPM2</v>
      </c>
      <c r="G1215" s="26" t="str">
        <f>LatticeLayout!G1235</f>
        <v>position monitor</v>
      </c>
      <c r="H1215" s="26">
        <f>LatticeLayout!H1235</f>
        <v>0</v>
      </c>
      <c r="I1215" s="26">
        <f>LatticeLayout!I1235</f>
        <v>1.9923723471038102E-6</v>
      </c>
      <c r="J1215" s="26">
        <f>LatticeLayout!J1235</f>
        <v>255.54064</v>
      </c>
      <c r="K1215" s="26">
        <f>LatticeLayout!K1235</f>
        <v>0</v>
      </c>
      <c r="L1215" s="26">
        <f>LatticeLayout!Q1235</f>
        <v>255.54063800762765</v>
      </c>
      <c r="M1215" s="26">
        <f>LatticeLayout!P1235</f>
        <v>423.0996045</v>
      </c>
      <c r="N1215" s="26">
        <f>LatticeLayout!O1235</f>
        <v>41.094000000000001</v>
      </c>
    </row>
    <row r="1216" spans="1:14">
      <c r="A1216" s="26">
        <f>LatticeLayout!A1236</f>
        <v>0</v>
      </c>
      <c r="B1216" s="26">
        <f>LatticeLayout!B1236</f>
        <v>0</v>
      </c>
      <c r="C1216" s="26">
        <f>LatticeLayout!C1236</f>
        <v>0</v>
      </c>
      <c r="D1216" s="26">
        <f>LatticeLayout!D1236</f>
        <v>0</v>
      </c>
      <c r="E1216" s="26">
        <f>LatticeLayout!E1236</f>
        <v>0</v>
      </c>
      <c r="F1216" s="26">
        <f>LatticeLayout!F1236</f>
        <v>0</v>
      </c>
      <c r="G1216" s="26" t="str">
        <f>LatticeLayout!G1236</f>
        <v>diagnostic box</v>
      </c>
      <c r="H1216" s="26">
        <f>LatticeLayout!H1236</f>
        <v>0</v>
      </c>
      <c r="I1216" s="26">
        <f>LatticeLayout!I1236</f>
        <v>0</v>
      </c>
      <c r="J1216" s="26">
        <f>LatticeLayout!J1236</f>
        <v>0</v>
      </c>
      <c r="K1216" s="26">
        <f>LatticeLayout!K1236</f>
        <v>0.14528199999999999</v>
      </c>
      <c r="L1216" s="26">
        <f>LatticeLayout!Q1236</f>
        <v>255.39535600762764</v>
      </c>
      <c r="M1216" s="26">
        <f>LatticeLayout!P1236</f>
        <v>423.0996045</v>
      </c>
      <c r="N1216" s="26">
        <f>LatticeLayout!O1236</f>
        <v>41.094000000000001</v>
      </c>
    </row>
    <row r="1217" spans="1:19">
      <c r="A1217" s="26" t="str">
        <f>LatticeLayout!A1237</f>
        <v>LS1</v>
      </c>
      <c r="B1217" s="26" t="str">
        <f>LatticeLayout!B1237</f>
        <v>BTS</v>
      </c>
      <c r="C1217" s="26" t="str">
        <f>LatticeLayout!C1237</f>
        <v>PM</v>
      </c>
      <c r="D1217" s="26">
        <f>LatticeLayout!D1237</f>
        <v>2131</v>
      </c>
      <c r="E1217" s="26" t="str">
        <f>LatticeLayout!E1237</f>
        <v>LS1_BTS:PM_D2131</v>
      </c>
      <c r="F1217" s="26" t="str">
        <f>LatticeLayout!F1237</f>
        <v>PM2</v>
      </c>
      <c r="G1217" s="26" t="str">
        <f>LatticeLayout!G1237</f>
        <v>profile monitor</v>
      </c>
      <c r="H1217" s="26">
        <f>LatticeLayout!H1237</f>
        <v>0</v>
      </c>
      <c r="I1217" s="26">
        <f>LatticeLayout!I1237</f>
        <v>0</v>
      </c>
      <c r="J1217" s="26">
        <f>LatticeLayout!J1237</f>
        <v>0</v>
      </c>
      <c r="K1217" s="26">
        <f>LatticeLayout!K1237</f>
        <v>0</v>
      </c>
      <c r="L1217" s="26">
        <f>LatticeLayout!Q1237</f>
        <v>255.39535600762764</v>
      </c>
      <c r="M1217" s="26">
        <f>LatticeLayout!P1237</f>
        <v>423.0996045</v>
      </c>
      <c r="N1217" s="26">
        <f>LatticeLayout!O1237</f>
        <v>41.094000000000001</v>
      </c>
      <c r="S1217" s="26"/>
    </row>
    <row r="1218" spans="1:19">
      <c r="A1218" s="26">
        <f>LatticeLayout!A1238</f>
        <v>0</v>
      </c>
      <c r="B1218" s="26">
        <f>LatticeLayout!B1238</f>
        <v>0</v>
      </c>
      <c r="C1218" s="26">
        <f>LatticeLayout!C1238</f>
        <v>0</v>
      </c>
      <c r="D1218" s="26">
        <f>LatticeLayout!D1238</f>
        <v>0</v>
      </c>
      <c r="E1218" s="26">
        <f>LatticeLayout!E1238</f>
        <v>0</v>
      </c>
      <c r="F1218" s="26">
        <f>LatticeLayout!F1238</f>
        <v>0</v>
      </c>
      <c r="G1218" s="26" t="str">
        <f>LatticeLayout!G1238</f>
        <v>diagnostic box</v>
      </c>
      <c r="H1218" s="26">
        <f>LatticeLayout!H1238</f>
        <v>0</v>
      </c>
      <c r="I1218" s="26">
        <f>LatticeLayout!I1238</f>
        <v>1.9923723471038102E-6</v>
      </c>
      <c r="J1218" s="26">
        <f>LatticeLayout!J1238</f>
        <v>255.39535799999999</v>
      </c>
      <c r="K1218" s="26">
        <f>LatticeLayout!K1238</f>
        <v>0</v>
      </c>
      <c r="L1218" s="26">
        <f>LatticeLayout!Q1238</f>
        <v>255.39535600762764</v>
      </c>
      <c r="M1218" s="26">
        <f>LatticeLayout!P1238</f>
        <v>423.0996045</v>
      </c>
      <c r="N1218" s="26">
        <f>LatticeLayout!O1238</f>
        <v>41.094000000000001</v>
      </c>
      <c r="S1218" s="26"/>
    </row>
    <row r="1219" spans="1:19">
      <c r="A1219" s="26" t="str">
        <f>LatticeLayout!A1239</f>
        <v>LS1</v>
      </c>
      <c r="B1219" s="26" t="str">
        <f>LatticeLayout!B1239</f>
        <v>BTS</v>
      </c>
      <c r="C1219" s="26" t="str">
        <f>LatticeLayout!C1239</f>
        <v>IP</v>
      </c>
      <c r="D1219" s="26">
        <f>LatticeLayout!D1239</f>
        <v>2131</v>
      </c>
      <c r="E1219" s="26" t="str">
        <f>LatticeLayout!E1239</f>
        <v>LS1_BTS:IP_D2131</v>
      </c>
      <c r="F1219" s="26" t="str">
        <f>LatticeLayout!F1239</f>
        <v>IP_S</v>
      </c>
      <c r="G1219" s="26" t="str">
        <f>LatticeLayout!G1239</f>
        <v>ion pump, 75 l/s</v>
      </c>
      <c r="H1219" s="26">
        <f>LatticeLayout!H1239</f>
        <v>0</v>
      </c>
      <c r="I1219" s="26">
        <f>LatticeLayout!I1239</f>
        <v>0</v>
      </c>
      <c r="J1219" s="26">
        <f>LatticeLayout!J1239</f>
        <v>0</v>
      </c>
      <c r="K1219" s="26">
        <f>LatticeLayout!K1239</f>
        <v>0</v>
      </c>
      <c r="L1219" s="26">
        <f>LatticeLayout!Q1239</f>
        <v>255.39535600762764</v>
      </c>
      <c r="M1219" s="26">
        <f>LatticeLayout!P1239</f>
        <v>423.0996045</v>
      </c>
      <c r="N1219" s="26">
        <f>LatticeLayout!O1239</f>
        <v>41.094000000000001</v>
      </c>
      <c r="S1219" s="26"/>
    </row>
    <row r="1220" spans="1:19">
      <c r="A1220" s="26">
        <f>LatticeLayout!A1240</f>
        <v>0</v>
      </c>
      <c r="B1220" s="26">
        <f>LatticeLayout!B1240</f>
        <v>0</v>
      </c>
      <c r="C1220" s="26">
        <f>LatticeLayout!C1240</f>
        <v>0</v>
      </c>
      <c r="D1220" s="26">
        <f>LatticeLayout!D1240</f>
        <v>0</v>
      </c>
      <c r="E1220" s="26">
        <f>LatticeLayout!E1240</f>
        <v>0</v>
      </c>
      <c r="F1220" s="26">
        <f>LatticeLayout!F1240</f>
        <v>0</v>
      </c>
      <c r="G1220" s="26" t="str">
        <f>LatticeLayout!G1240</f>
        <v>bellow</v>
      </c>
      <c r="H1220" s="26">
        <f>LatticeLayout!H1240</f>
        <v>0</v>
      </c>
      <c r="I1220" s="26">
        <f>LatticeLayout!I1240</f>
        <v>0.16514266237240399</v>
      </c>
      <c r="J1220" s="26">
        <f>LatticeLayout!J1240</f>
        <v>0</v>
      </c>
      <c r="K1220" s="26">
        <f>LatticeLayout!K1240</f>
        <v>0.131216</v>
      </c>
      <c r="L1220" s="26">
        <f>LatticeLayout!Q1240</f>
        <v>255.26414000762765</v>
      </c>
      <c r="M1220" s="26">
        <f>LatticeLayout!P1240</f>
        <v>423.0996045</v>
      </c>
      <c r="N1220" s="26">
        <f>LatticeLayout!O1240</f>
        <v>41.094000000000001</v>
      </c>
      <c r="S1220" s="26"/>
    </row>
    <row r="1221" spans="1:19">
      <c r="A1221" s="26">
        <f>LatticeLayout!A1241</f>
        <v>0</v>
      </c>
      <c r="B1221" s="26">
        <f>LatticeLayout!B1241</f>
        <v>0</v>
      </c>
      <c r="C1221" s="26">
        <f>LatticeLayout!C1241</f>
        <v>0</v>
      </c>
      <c r="D1221" s="26">
        <f>LatticeLayout!D1241</f>
        <v>0</v>
      </c>
      <c r="E1221" s="26">
        <f>LatticeLayout!E1241</f>
        <v>0</v>
      </c>
      <c r="F1221" s="26">
        <f>LatticeLayout!F1241</f>
        <v>0</v>
      </c>
      <c r="G1221" s="26">
        <f>LatticeLayout!G1241</f>
        <v>0</v>
      </c>
      <c r="H1221" s="26">
        <f>LatticeLayout!H1241</f>
        <v>0</v>
      </c>
      <c r="I1221" s="26">
        <f>LatticeLayout!I1241</f>
        <v>1.9923723471038102E-6</v>
      </c>
      <c r="J1221" s="26">
        <f>LatticeLayout!J1241</f>
        <v>255.17550900000001</v>
      </c>
      <c r="K1221" s="26">
        <f>LatticeLayout!K1241</f>
        <v>8.863299999999999E-2</v>
      </c>
      <c r="L1221" s="26">
        <f>LatticeLayout!Q1241</f>
        <v>255.17550700762766</v>
      </c>
      <c r="M1221" s="26">
        <f>LatticeLayout!P1241</f>
        <v>423.0996045</v>
      </c>
      <c r="N1221" s="26">
        <f>LatticeLayout!O1241</f>
        <v>41.094000000000001</v>
      </c>
      <c r="S1221" s="26"/>
    </row>
    <row r="1222" spans="1:19">
      <c r="A1222" s="586" t="str">
        <f>LatticeLayout!A1242</f>
        <v>FS1</v>
      </c>
      <c r="B1222" s="586" t="str">
        <f>LatticeLayout!B1242</f>
        <v>CH02</v>
      </c>
      <c r="C1222" s="26" t="str">
        <f>LatticeLayout!C1242</f>
        <v>GV</v>
      </c>
      <c r="D1222" s="26">
        <f>LatticeLayout!D1242</f>
        <v>2134</v>
      </c>
      <c r="E1222" s="26" t="str">
        <f>LatticeLayout!E1242</f>
        <v>FS1_CH02:GV_D2134</v>
      </c>
      <c r="F1222" s="26">
        <f>LatticeLayout!F1242</f>
        <v>0</v>
      </c>
      <c r="G1222" s="586" t="str">
        <f>G334</f>
        <v>upstream gate valve</v>
      </c>
      <c r="H1222" s="26">
        <f>LatticeLayout!H1242</f>
        <v>40</v>
      </c>
      <c r="I1222" s="26">
        <f>LatticeLayout!I1242</f>
        <v>5.7403999999999997E-2</v>
      </c>
      <c r="J1222" s="26">
        <f>LatticeLayout!J1242</f>
        <v>2.284528999999992</v>
      </c>
      <c r="K1222" s="586">
        <f>LatticeLayout!K1242</f>
        <v>5.7403999999999997E-2</v>
      </c>
      <c r="L1222" s="665">
        <f>LatticeLayout!Q1242</f>
        <v>255.11810300762767</v>
      </c>
      <c r="M1222" s="665">
        <f>LatticeLayout!P1242</f>
        <v>423.0996045</v>
      </c>
      <c r="N1222" s="665">
        <f>LatticeLayout!O1242</f>
        <v>41.094000000000001</v>
      </c>
      <c r="O1222" s="714">
        <f>L1222-CM!$U$7</f>
        <v>255.11810300762767</v>
      </c>
      <c r="P1222" s="714">
        <f>M1222-CM!$X$7</f>
        <v>423.0996045</v>
      </c>
      <c r="Q1222" s="714">
        <f>N1222+CM!$W$7</f>
        <v>41.094000000000001</v>
      </c>
      <c r="R1222" s="715">
        <f>M1222-CM!$V$7</f>
        <v>423.0996045</v>
      </c>
      <c r="S1222" s="708" t="s">
        <v>2357</v>
      </c>
    </row>
    <row r="1223" spans="1:19">
      <c r="A1223" s="26">
        <f>LatticeLayout!A1243</f>
        <v>0</v>
      </c>
      <c r="B1223" s="26">
        <f>LatticeLayout!B1243</f>
        <v>0</v>
      </c>
      <c r="C1223" s="26">
        <f>LatticeLayout!C1243</f>
        <v>0</v>
      </c>
      <c r="D1223" s="26">
        <f>LatticeLayout!D1243</f>
        <v>0</v>
      </c>
      <c r="E1223" s="26">
        <f>LatticeLayout!E1243</f>
        <v>0</v>
      </c>
      <c r="F1223" s="26">
        <f>LatticeLayout!F1243</f>
        <v>0</v>
      </c>
      <c r="G1223" s="26" t="str">
        <f>LatticeLayout!G1243</f>
        <v>bellows</v>
      </c>
      <c r="H1223" s="26">
        <f>LatticeLayout!H1243</f>
        <v>0</v>
      </c>
      <c r="I1223" s="26">
        <f>LatticeLayout!I1243</f>
        <v>0</v>
      </c>
      <c r="J1223" s="26">
        <f>LatticeLayout!J1243</f>
        <v>0</v>
      </c>
      <c r="K1223" s="26">
        <f>LatticeLayout!K1243</f>
        <v>0.19049099999999999</v>
      </c>
      <c r="L1223" s="26">
        <f>LatticeLayout!Q1243</f>
        <v>254.92761200762766</v>
      </c>
      <c r="M1223" s="26">
        <f>LatticeLayout!P1243</f>
        <v>423.0996045</v>
      </c>
      <c r="N1223" s="26">
        <f>LatticeLayout!O1243</f>
        <v>41.094000000000001</v>
      </c>
      <c r="S1223" s="26"/>
    </row>
    <row r="1224" spans="1:19">
      <c r="A1224" s="26" t="str">
        <f>LatticeLayout!A1244</f>
        <v>FS1</v>
      </c>
      <c r="B1224" s="26" t="str">
        <f>LatticeLayout!B1244</f>
        <v>CH02</v>
      </c>
      <c r="C1224" s="26" t="str">
        <f>LatticeLayout!C1244</f>
        <v>CAV1</v>
      </c>
      <c r="D1224" s="26">
        <f>LatticeLayout!D1244</f>
        <v>2137</v>
      </c>
      <c r="E1224" s="26" t="str">
        <f>LatticeLayout!E1244</f>
        <v>FS1_CH02:CAV1_D2137</v>
      </c>
      <c r="F1224" s="26">
        <f>LatticeLayout!F1244</f>
        <v>0</v>
      </c>
      <c r="G1224" s="26" t="str">
        <f>LatticeLayout!G1244</f>
        <v>b08 resonator</v>
      </c>
      <c r="H1224" s="26">
        <f>LatticeLayout!H1244</f>
        <v>34</v>
      </c>
      <c r="I1224" s="26">
        <f>LatticeLayout!I1244</f>
        <v>0.29817100000000002</v>
      </c>
      <c r="J1224" s="26">
        <f>LatticeLayout!J1244</f>
        <v>0</v>
      </c>
      <c r="K1224" s="26">
        <f>LatticeLayout!K1244</f>
        <v>0.29817100000000002</v>
      </c>
      <c r="L1224" s="26">
        <f>LatticeLayout!Q1244</f>
        <v>254.62944100762766</v>
      </c>
      <c r="M1224" s="26">
        <f>LatticeLayout!P1244</f>
        <v>423.0996045</v>
      </c>
      <c r="N1224" s="26">
        <f>LatticeLayout!O1244</f>
        <v>41.094000000000001</v>
      </c>
      <c r="S1224" s="26"/>
    </row>
    <row r="1225" spans="1:19">
      <c r="A1225" s="26">
        <f>LatticeLayout!A1245</f>
        <v>0</v>
      </c>
      <c r="B1225" s="26">
        <f>LatticeLayout!B1245</f>
        <v>0</v>
      </c>
      <c r="C1225" s="26">
        <f>LatticeLayout!C1245</f>
        <v>0</v>
      </c>
      <c r="D1225" s="26">
        <f>LatticeLayout!D1245</f>
        <v>0</v>
      </c>
      <c r="E1225" s="26">
        <f>LatticeLayout!E1245</f>
        <v>0</v>
      </c>
      <c r="F1225" s="26">
        <f>LatticeLayout!F1245</f>
        <v>0</v>
      </c>
      <c r="G1225" s="26" t="str">
        <f>LatticeLayout!G1245</f>
        <v>bellows</v>
      </c>
      <c r="H1225" s="26">
        <f>LatticeLayout!H1245</f>
        <v>0</v>
      </c>
      <c r="I1225" s="26">
        <f>LatticeLayout!I1245</f>
        <v>9.9516999999999994E-2</v>
      </c>
      <c r="J1225" s="26">
        <f>LatticeLayout!J1245</f>
        <v>0</v>
      </c>
      <c r="K1225" s="26">
        <f>LatticeLayout!K1245</f>
        <v>9.9516999999999994E-2</v>
      </c>
      <c r="L1225" s="26">
        <f>LatticeLayout!Q1245</f>
        <v>254.52992400762767</v>
      </c>
      <c r="M1225" s="26">
        <f>LatticeLayout!P1245</f>
        <v>423.0996045</v>
      </c>
      <c r="N1225" s="26">
        <f>LatticeLayout!O1245</f>
        <v>41.094000000000001</v>
      </c>
      <c r="S1225" s="26"/>
    </row>
    <row r="1226" spans="1:19">
      <c r="A1226" s="26" t="str">
        <f>LatticeLayout!A1246</f>
        <v>FS1</v>
      </c>
      <c r="B1226" s="26" t="str">
        <f>LatticeLayout!B1246</f>
        <v>CH02</v>
      </c>
      <c r="C1226" s="26" t="str">
        <f>LatticeLayout!C1246</f>
        <v>CAV2</v>
      </c>
      <c r="D1226" s="26">
        <f>LatticeLayout!D1246</f>
        <v>2141</v>
      </c>
      <c r="E1226" s="26" t="str">
        <f>LatticeLayout!E1246</f>
        <v>FS1_CH02:CAV2_D2141</v>
      </c>
      <c r="F1226" s="26">
        <f>LatticeLayout!F1246</f>
        <v>0</v>
      </c>
      <c r="G1226" s="26" t="str">
        <f>LatticeLayout!G1246</f>
        <v>b08 resonator</v>
      </c>
      <c r="H1226" s="26">
        <f>LatticeLayout!H1246</f>
        <v>34</v>
      </c>
      <c r="I1226" s="26">
        <f>LatticeLayout!I1246</f>
        <v>0.29817100000000002</v>
      </c>
      <c r="J1226" s="26">
        <f>LatticeLayout!J1246</f>
        <v>0</v>
      </c>
      <c r="K1226" s="26">
        <f>LatticeLayout!K1246</f>
        <v>0.29817100000000002</v>
      </c>
      <c r="L1226" s="26">
        <f>LatticeLayout!Q1246</f>
        <v>254.23175300762767</v>
      </c>
      <c r="M1226" s="26">
        <f>LatticeLayout!P1246</f>
        <v>423.0996045</v>
      </c>
      <c r="N1226" s="26">
        <f>LatticeLayout!O1246</f>
        <v>41.094000000000001</v>
      </c>
      <c r="S1226" s="26"/>
    </row>
    <row r="1227" spans="1:19">
      <c r="A1227" s="26">
        <f>LatticeLayout!A1247</f>
        <v>0</v>
      </c>
      <c r="B1227" s="26">
        <f>LatticeLayout!B1247</f>
        <v>0</v>
      </c>
      <c r="C1227" s="26">
        <f>LatticeLayout!C1247</f>
        <v>0</v>
      </c>
      <c r="D1227" s="26">
        <f>LatticeLayout!D1247</f>
        <v>0</v>
      </c>
      <c r="E1227" s="26">
        <f>LatticeLayout!E1247</f>
        <v>0</v>
      </c>
      <c r="F1227" s="26">
        <f>LatticeLayout!F1247</f>
        <v>0</v>
      </c>
      <c r="G1227" s="26" t="str">
        <f>LatticeLayout!G1247</f>
        <v>bellows</v>
      </c>
      <c r="H1227" s="26">
        <f>LatticeLayout!H1247</f>
        <v>0</v>
      </c>
      <c r="I1227" s="26">
        <f>LatticeLayout!I1247</f>
        <v>0</v>
      </c>
      <c r="J1227" s="26">
        <f>LatticeLayout!J1247</f>
        <v>0</v>
      </c>
      <c r="K1227" s="26">
        <f>LatticeLayout!K1247</f>
        <v>9.9516999999999994E-2</v>
      </c>
      <c r="L1227" s="26">
        <f>LatticeLayout!Q1247</f>
        <v>254.13223600762768</v>
      </c>
      <c r="M1227" s="26">
        <f>LatticeLayout!P1247</f>
        <v>423.0996045</v>
      </c>
      <c r="N1227" s="26">
        <f>LatticeLayout!O1247</f>
        <v>41.094000000000001</v>
      </c>
      <c r="S1227" s="26"/>
    </row>
    <row r="1228" spans="1:19">
      <c r="A1228" s="26">
        <f>LatticeLayout!A1248</f>
        <v>0</v>
      </c>
      <c r="B1228" s="26">
        <f>LatticeLayout!B1248</f>
        <v>0</v>
      </c>
      <c r="C1228" s="26">
        <f>LatticeLayout!C1248</f>
        <v>0</v>
      </c>
      <c r="D1228" s="26">
        <f>LatticeLayout!D1248</f>
        <v>0</v>
      </c>
      <c r="E1228" s="26">
        <f>LatticeLayout!E1248</f>
        <v>0</v>
      </c>
      <c r="F1228" s="26">
        <f>LatticeLayout!F1248</f>
        <v>0</v>
      </c>
      <c r="G1228" s="26">
        <f>LatticeLayout!G1248</f>
        <v>0</v>
      </c>
      <c r="H1228" s="26">
        <f>LatticeLayout!H1248</f>
        <v>0</v>
      </c>
      <c r="I1228" s="26">
        <f>LatticeLayout!I1248</f>
        <v>0</v>
      </c>
      <c r="J1228" s="26">
        <f>LatticeLayout!J1248</f>
        <v>0</v>
      </c>
      <c r="K1228" s="26">
        <f>LatticeLayout!K1248</f>
        <v>0.19798499999999999</v>
      </c>
      <c r="L1228" s="26">
        <f>LatticeLayout!Q1248</f>
        <v>253.93425100762769</v>
      </c>
      <c r="M1228" s="26">
        <f>LatticeLayout!P1248</f>
        <v>423.0996045</v>
      </c>
      <c r="N1228" s="26">
        <f>LatticeLayout!O1248</f>
        <v>41.094000000000001</v>
      </c>
      <c r="S1228" s="26"/>
    </row>
    <row r="1229" spans="1:19">
      <c r="A1229" s="26">
        <f>LatticeLayout!A1249</f>
        <v>0</v>
      </c>
      <c r="B1229" s="26">
        <f>LatticeLayout!B1249</f>
        <v>0</v>
      </c>
      <c r="C1229" s="26">
        <f>LatticeLayout!C1249</f>
        <v>0</v>
      </c>
      <c r="D1229" s="26">
        <f>LatticeLayout!D1249</f>
        <v>0</v>
      </c>
      <c r="E1229" s="26">
        <f>LatticeLayout!E1249</f>
        <v>0</v>
      </c>
      <c r="F1229" s="26">
        <f>LatticeLayout!F1249</f>
        <v>0</v>
      </c>
      <c r="G1229" s="26" t="str">
        <f>LatticeLayout!G1249</f>
        <v>bellows</v>
      </c>
      <c r="H1229" s="26">
        <f>LatticeLayout!H1249</f>
        <v>0</v>
      </c>
      <c r="I1229" s="26">
        <f>LatticeLayout!I1249</f>
        <v>0</v>
      </c>
      <c r="J1229" s="26">
        <f>LatticeLayout!J1249</f>
        <v>0</v>
      </c>
      <c r="K1229" s="26">
        <f>LatticeLayout!K1249</f>
        <v>9.9516999999999994E-2</v>
      </c>
      <c r="L1229" s="26">
        <f>LatticeLayout!Q1249</f>
        <v>253.8347340076277</v>
      </c>
      <c r="M1229" s="26">
        <f>LatticeLayout!P1249</f>
        <v>423.0996045</v>
      </c>
      <c r="N1229" s="26">
        <f>LatticeLayout!O1249</f>
        <v>41.094000000000001</v>
      </c>
      <c r="S1229" s="26"/>
    </row>
    <row r="1230" spans="1:19">
      <c r="A1230" s="26" t="str">
        <f>LatticeLayout!A1250</f>
        <v>FS1</v>
      </c>
      <c r="B1230" s="26" t="str">
        <f>LatticeLayout!B1250</f>
        <v>CH02</v>
      </c>
      <c r="C1230" s="26" t="str">
        <f>LatticeLayout!C1250</f>
        <v>CAV3</v>
      </c>
      <c r="D1230" s="26">
        <f>LatticeLayout!D1250</f>
        <v>2148</v>
      </c>
      <c r="E1230" s="26" t="str">
        <f>LatticeLayout!E1250</f>
        <v>FS1_CH02:CAV3_D2148</v>
      </c>
      <c r="F1230" s="26">
        <f>LatticeLayout!F1250</f>
        <v>0</v>
      </c>
      <c r="G1230" s="26" t="str">
        <f>LatticeLayout!G1250</f>
        <v>b08 resonator</v>
      </c>
      <c r="H1230" s="26">
        <f>LatticeLayout!H1250</f>
        <v>34</v>
      </c>
      <c r="I1230" s="26">
        <f>LatticeLayout!I1250</f>
        <v>0.29817100000000002</v>
      </c>
      <c r="J1230" s="26">
        <f>LatticeLayout!J1250</f>
        <v>0</v>
      </c>
      <c r="K1230" s="26">
        <f>LatticeLayout!K1250</f>
        <v>0.29817100000000002</v>
      </c>
      <c r="L1230" s="26">
        <f>LatticeLayout!Q1250</f>
        <v>253.53656300762771</v>
      </c>
      <c r="M1230" s="26">
        <f>LatticeLayout!P1250</f>
        <v>423.0996045</v>
      </c>
      <c r="N1230" s="26">
        <f>LatticeLayout!O1250</f>
        <v>41.094000000000001</v>
      </c>
      <c r="S1230" s="26"/>
    </row>
    <row r="1231" spans="1:19">
      <c r="A1231" s="26">
        <f>LatticeLayout!A1251</f>
        <v>0</v>
      </c>
      <c r="B1231" s="26">
        <f>LatticeLayout!B1251</f>
        <v>0</v>
      </c>
      <c r="C1231" s="26">
        <f>LatticeLayout!C1251</f>
        <v>0</v>
      </c>
      <c r="D1231" s="26">
        <f>LatticeLayout!D1251</f>
        <v>0</v>
      </c>
      <c r="E1231" s="26">
        <f>LatticeLayout!E1251</f>
        <v>0</v>
      </c>
      <c r="F1231" s="26">
        <f>LatticeLayout!F1251</f>
        <v>0</v>
      </c>
      <c r="G1231" s="26" t="str">
        <f>LatticeLayout!G1251</f>
        <v>bellows</v>
      </c>
      <c r="H1231" s="26">
        <f>LatticeLayout!H1251</f>
        <v>0</v>
      </c>
      <c r="I1231" s="26">
        <f>LatticeLayout!I1251</f>
        <v>9.9516999999999994E-2</v>
      </c>
      <c r="J1231" s="26">
        <f>LatticeLayout!J1251</f>
        <v>0</v>
      </c>
      <c r="K1231" s="26">
        <f>LatticeLayout!K1251</f>
        <v>9.9516999999999994E-2</v>
      </c>
      <c r="L1231" s="26">
        <f>LatticeLayout!Q1251</f>
        <v>253.43704600762771</v>
      </c>
      <c r="M1231" s="26">
        <f>LatticeLayout!P1251</f>
        <v>423.0996045</v>
      </c>
      <c r="N1231" s="26">
        <f>LatticeLayout!O1251</f>
        <v>41.094000000000001</v>
      </c>
      <c r="S1231" s="26"/>
    </row>
    <row r="1232" spans="1:19">
      <c r="A1232" s="26" t="str">
        <f>LatticeLayout!A1252</f>
        <v>FS1</v>
      </c>
      <c r="B1232" s="26" t="str">
        <f>LatticeLayout!B1252</f>
        <v>CH02</v>
      </c>
      <c r="C1232" s="26" t="str">
        <f>LatticeLayout!C1252</f>
        <v>CAV4</v>
      </c>
      <c r="D1232" s="26">
        <f>LatticeLayout!D1252</f>
        <v>2152</v>
      </c>
      <c r="E1232" s="26" t="str">
        <f>LatticeLayout!E1252</f>
        <v>FS1_CH02:CAV4_D2152</v>
      </c>
      <c r="F1232" s="26">
        <f>LatticeLayout!F1252</f>
        <v>0</v>
      </c>
      <c r="G1232" s="26" t="str">
        <f>LatticeLayout!G1252</f>
        <v>b08 resonator</v>
      </c>
      <c r="H1232" s="26">
        <f>LatticeLayout!H1252</f>
        <v>34</v>
      </c>
      <c r="I1232" s="26">
        <f>LatticeLayout!I1252</f>
        <v>0.29817100000000002</v>
      </c>
      <c r="J1232" s="26">
        <f>LatticeLayout!J1252</f>
        <v>0</v>
      </c>
      <c r="K1232" s="26">
        <f>LatticeLayout!K1252</f>
        <v>0.29817100000000002</v>
      </c>
      <c r="L1232" s="26">
        <f>LatticeLayout!Q1252</f>
        <v>253.13887500762772</v>
      </c>
      <c r="M1232" s="26">
        <f>LatticeLayout!P1252</f>
        <v>423.0996045</v>
      </c>
      <c r="N1232" s="26">
        <f>LatticeLayout!O1252</f>
        <v>41.094000000000001</v>
      </c>
      <c r="S1232" s="26"/>
    </row>
    <row r="1233" spans="1:19">
      <c r="A1233" s="26">
        <f>LatticeLayout!A1253</f>
        <v>0</v>
      </c>
      <c r="B1233" s="26">
        <f>LatticeLayout!B1253</f>
        <v>0</v>
      </c>
      <c r="C1233" s="26">
        <f>LatticeLayout!C1253</f>
        <v>0</v>
      </c>
      <c r="D1233" s="26">
        <f>LatticeLayout!D1253</f>
        <v>0</v>
      </c>
      <c r="E1233" s="26">
        <f>LatticeLayout!E1253</f>
        <v>0</v>
      </c>
      <c r="F1233" s="26">
        <f>LatticeLayout!F1253</f>
        <v>0</v>
      </c>
      <c r="G1233" s="26" t="str">
        <f>LatticeLayout!G1253</f>
        <v>bellows</v>
      </c>
      <c r="H1233" s="26">
        <f>LatticeLayout!H1253</f>
        <v>0</v>
      </c>
      <c r="I1233" s="26">
        <f>LatticeLayout!I1253</f>
        <v>0</v>
      </c>
      <c r="J1233" s="26">
        <f>LatticeLayout!J1253</f>
        <v>0</v>
      </c>
      <c r="K1233" s="26">
        <f>LatticeLayout!K1253</f>
        <v>0.19049099999999999</v>
      </c>
      <c r="L1233" s="26">
        <f>LatticeLayout!Q1253</f>
        <v>252.94838400762771</v>
      </c>
      <c r="M1233" s="26">
        <f>LatticeLayout!P1253</f>
        <v>423.0996045</v>
      </c>
      <c r="N1233" s="26">
        <f>LatticeLayout!O1253</f>
        <v>41.094000000000001</v>
      </c>
      <c r="S1233" s="26"/>
    </row>
    <row r="1234" spans="1:19">
      <c r="A1234" s="586" t="str">
        <f>LatticeLayout!A1254</f>
        <v>FS1</v>
      </c>
      <c r="B1234" s="586" t="str">
        <f>LatticeLayout!B1254</f>
        <v>CH02</v>
      </c>
      <c r="C1234" s="26" t="str">
        <f>LatticeLayout!C1254</f>
        <v>GV</v>
      </c>
      <c r="D1234" s="26">
        <f>LatticeLayout!D1254</f>
        <v>2156</v>
      </c>
      <c r="E1234" s="26" t="str">
        <f>LatticeLayout!E1254</f>
        <v>FS1_CH02:GV_D2156</v>
      </c>
      <c r="F1234" s="26">
        <f>LatticeLayout!F1254</f>
        <v>0</v>
      </c>
      <c r="G1234" s="586" t="str">
        <f>G365</f>
        <v>downstream gate valve</v>
      </c>
      <c r="H1234" s="26">
        <f>LatticeLayout!H1254</f>
        <v>40</v>
      </c>
      <c r="I1234" s="26">
        <f>LatticeLayout!I1254</f>
        <v>5.7403999999999997E-2</v>
      </c>
      <c r="J1234" s="26">
        <f>LatticeLayout!J1254</f>
        <v>0</v>
      </c>
      <c r="K1234" s="586">
        <f>LatticeLayout!K1254</f>
        <v>5.7403999999999997E-2</v>
      </c>
      <c r="L1234" s="665">
        <f>LatticeLayout!Q1254</f>
        <v>252.89098000762772</v>
      </c>
      <c r="M1234" s="665">
        <f>LatticeLayout!P1254</f>
        <v>423.0996045</v>
      </c>
      <c r="N1234" s="665">
        <f>LatticeLayout!O1254</f>
        <v>41.094000000000001</v>
      </c>
      <c r="O1234" s="714"/>
      <c r="P1234" s="714"/>
      <c r="Q1234" s="714"/>
      <c r="R1234" s="589"/>
    </row>
    <row r="1235" spans="1:19">
      <c r="A1235" s="26">
        <f>LatticeLayout!A1255</f>
        <v>0</v>
      </c>
      <c r="B1235" s="26">
        <f>LatticeLayout!B1255</f>
        <v>0</v>
      </c>
      <c r="C1235" s="26">
        <f>LatticeLayout!C1255</f>
        <v>0</v>
      </c>
      <c r="D1235" s="26">
        <f>LatticeLayout!D1255</f>
        <v>0</v>
      </c>
      <c r="E1235" s="26">
        <f>LatticeLayout!E1255</f>
        <v>0</v>
      </c>
      <c r="F1235" s="26">
        <f>LatticeLayout!F1255</f>
        <v>0</v>
      </c>
      <c r="G1235" s="26">
        <f>LatticeLayout!G1255</f>
        <v>0</v>
      </c>
      <c r="H1235" s="26">
        <f>LatticeLayout!H1255</f>
        <v>0</v>
      </c>
      <c r="I1235" s="26">
        <f>LatticeLayout!I1255</f>
        <v>-7.6277046900941059E-9</v>
      </c>
      <c r="J1235" s="26">
        <f>LatticeLayout!J1255</f>
        <v>252.89098000000001</v>
      </c>
      <c r="K1235" s="26">
        <f>LatticeLayout!K1255</f>
        <v>0.16514300000000001</v>
      </c>
      <c r="L1235" s="26">
        <f>LatticeLayout!Q1255</f>
        <v>252.72583700762772</v>
      </c>
      <c r="M1235" s="26">
        <f>LatticeLayout!P1255</f>
        <v>423.0996045</v>
      </c>
      <c r="N1235" s="26">
        <f>LatticeLayout!O1255</f>
        <v>41.094000000000001</v>
      </c>
      <c r="S1235" s="26"/>
    </row>
    <row r="1236" spans="1:19">
      <c r="A1236" s="26">
        <f>LatticeLayout!A1256</f>
        <v>0</v>
      </c>
      <c r="B1236" s="26">
        <f>LatticeLayout!B1256</f>
        <v>0</v>
      </c>
      <c r="C1236" s="26">
        <f>LatticeLayout!C1256</f>
        <v>0</v>
      </c>
      <c r="D1236" s="26">
        <f>LatticeLayout!D1256</f>
        <v>0</v>
      </c>
      <c r="E1236" s="26">
        <f>LatticeLayout!E1256</f>
        <v>0</v>
      </c>
      <c r="F1236" s="26">
        <f>LatticeLayout!F1256</f>
        <v>0</v>
      </c>
      <c r="G1236" s="26" t="str">
        <f>LatticeLayout!G1256</f>
        <v>bellow</v>
      </c>
      <c r="H1236" s="26">
        <f>LatticeLayout!H1256</f>
        <v>0</v>
      </c>
      <c r="I1236" s="26">
        <f>LatticeLayout!I1256</f>
        <v>0</v>
      </c>
      <c r="J1236" s="26">
        <f>LatticeLayout!J1256</f>
        <v>0</v>
      </c>
      <c r="K1236" s="26">
        <f>LatticeLayout!K1256</f>
        <v>1.1054000000000001E-2</v>
      </c>
      <c r="L1236" s="26">
        <f>LatticeLayout!Q1256</f>
        <v>252.71478300762772</v>
      </c>
      <c r="M1236" s="26">
        <f>LatticeLayout!P1256</f>
        <v>423.0996045</v>
      </c>
      <c r="N1236" s="26">
        <f>LatticeLayout!O1256</f>
        <v>41.094000000000001</v>
      </c>
      <c r="S1236" s="26"/>
    </row>
    <row r="1237" spans="1:19">
      <c r="A1237" s="26">
        <f>LatticeLayout!A1257</f>
        <v>0</v>
      </c>
      <c r="B1237" s="26">
        <f>LatticeLayout!B1257</f>
        <v>0</v>
      </c>
      <c r="C1237" s="26">
        <f>LatticeLayout!C1257</f>
        <v>0</v>
      </c>
      <c r="D1237" s="26">
        <f>LatticeLayout!D1257</f>
        <v>0</v>
      </c>
      <c r="E1237" s="26">
        <f>LatticeLayout!E1257</f>
        <v>0</v>
      </c>
      <c r="F1237" s="26">
        <f>LatticeLayout!F1257</f>
        <v>0</v>
      </c>
      <c r="G1237" s="26" t="str">
        <f>LatticeLayout!G1257</f>
        <v>vacuum box</v>
      </c>
      <c r="H1237" s="26">
        <f>LatticeLayout!H1257</f>
        <v>0</v>
      </c>
      <c r="I1237" s="26">
        <f>LatticeLayout!I1257</f>
        <v>0</v>
      </c>
      <c r="J1237" s="26">
        <f>LatticeLayout!J1257</f>
        <v>0</v>
      </c>
      <c r="K1237" s="26">
        <f>LatticeLayout!K1257</f>
        <v>0</v>
      </c>
      <c r="L1237" s="26">
        <f>LatticeLayout!Q1257</f>
        <v>252.71478300762772</v>
      </c>
      <c r="M1237" s="26">
        <f>LatticeLayout!P1257</f>
        <v>423.0996045</v>
      </c>
      <c r="N1237" s="26">
        <f>LatticeLayout!O1257</f>
        <v>41.094000000000001</v>
      </c>
      <c r="S1237" s="26"/>
    </row>
    <row r="1238" spans="1:19">
      <c r="A1238" s="26" t="str">
        <f>LatticeLayout!A1258</f>
        <v>FS1</v>
      </c>
      <c r="B1238" s="26" t="str">
        <f>LatticeLayout!B1258</f>
        <v>CSS</v>
      </c>
      <c r="C1238" s="26" t="str">
        <f>LatticeLayout!C1258</f>
        <v>FVS</v>
      </c>
      <c r="D1238" s="26">
        <f>LatticeLayout!D1258</f>
        <v>2158</v>
      </c>
      <c r="E1238" s="26" t="str">
        <f>LatticeLayout!E1258</f>
        <v>FS1_CSS:FVS_D2158</v>
      </c>
      <c r="F1238" s="26" t="str">
        <f>LatticeLayout!F1258</f>
        <v>FVS</v>
      </c>
      <c r="G1238" s="26" t="str">
        <f>LatticeLayout!G1258</f>
        <v>fast valve sensor</v>
      </c>
      <c r="H1238" s="26">
        <f>LatticeLayout!H1258</f>
        <v>0</v>
      </c>
      <c r="I1238" s="26">
        <f>LatticeLayout!I1258</f>
        <v>3.1522000000000001E-2</v>
      </c>
      <c r="J1238" s="26">
        <f>LatticeLayout!J1258</f>
        <v>0</v>
      </c>
      <c r="K1238" s="26">
        <f>LatticeLayout!K1258</f>
        <v>0</v>
      </c>
      <c r="L1238" s="26">
        <f>LatticeLayout!Q1258</f>
        <v>252.71478300762772</v>
      </c>
      <c r="M1238" s="26">
        <f>LatticeLayout!P1258</f>
        <v>423.0996045</v>
      </c>
      <c r="N1238" s="26">
        <f>LatticeLayout!O1258</f>
        <v>41.094000000000001</v>
      </c>
      <c r="S1238" s="26"/>
    </row>
    <row r="1239" spans="1:19">
      <c r="A1239" s="26">
        <f>LatticeLayout!A1259</f>
        <v>0</v>
      </c>
      <c r="B1239" s="26">
        <f>LatticeLayout!B1259</f>
        <v>0</v>
      </c>
      <c r="C1239" s="26">
        <f>LatticeLayout!C1259</f>
        <v>0</v>
      </c>
      <c r="D1239" s="26">
        <f>LatticeLayout!D1259</f>
        <v>0</v>
      </c>
      <c r="E1239" s="26">
        <f>LatticeLayout!E1259</f>
        <v>0</v>
      </c>
      <c r="F1239" s="26">
        <f>LatticeLayout!F1259</f>
        <v>0</v>
      </c>
      <c r="G1239" s="26" t="str">
        <f>LatticeLayout!G1259</f>
        <v>vacuum box</v>
      </c>
      <c r="H1239" s="26">
        <f>LatticeLayout!H1259</f>
        <v>0</v>
      </c>
      <c r="I1239" s="26">
        <f>LatticeLayout!I1259</f>
        <v>2.1992372296608664E-5</v>
      </c>
      <c r="J1239" s="26">
        <f>LatticeLayout!J1259</f>
        <v>252.71480500000001</v>
      </c>
      <c r="K1239" s="26">
        <f>LatticeLayout!K1259</f>
        <v>0</v>
      </c>
      <c r="L1239" s="26">
        <f>LatticeLayout!Q1259</f>
        <v>252.71478300762772</v>
      </c>
      <c r="M1239" s="26">
        <f>LatticeLayout!P1259</f>
        <v>423.0996045</v>
      </c>
      <c r="N1239" s="26">
        <f>LatticeLayout!O1259</f>
        <v>41.094000000000001</v>
      </c>
      <c r="S1239" s="26"/>
    </row>
    <row r="1240" spans="1:19">
      <c r="A1240" s="26" t="str">
        <f>LatticeLayout!A1260</f>
        <v>FS1</v>
      </c>
      <c r="B1240" s="26" t="str">
        <f>LatticeLayout!B1260</f>
        <v>CSS</v>
      </c>
      <c r="C1240" s="26" t="str">
        <f>LatticeLayout!C1260</f>
        <v>IP</v>
      </c>
      <c r="D1240" s="26">
        <f>LatticeLayout!D1260</f>
        <v>2158</v>
      </c>
      <c r="E1240" s="26" t="str">
        <f>LatticeLayout!E1260</f>
        <v>FS1_CSS:IP_D2158</v>
      </c>
      <c r="F1240" s="26" t="str">
        <f>LatticeLayout!F1260</f>
        <v>IP_S</v>
      </c>
      <c r="G1240" s="26" t="str">
        <f>LatticeLayout!G1260</f>
        <v>ion pump, 75 l/s</v>
      </c>
      <c r="H1240" s="26">
        <f>LatticeLayout!H1260</f>
        <v>0</v>
      </c>
      <c r="I1240" s="26">
        <f>LatticeLayout!I1260</f>
        <v>0</v>
      </c>
      <c r="J1240" s="26">
        <f>LatticeLayout!J1260</f>
        <v>0</v>
      </c>
      <c r="K1240" s="26">
        <f>LatticeLayout!K1260</f>
        <v>0</v>
      </c>
      <c r="L1240" s="26">
        <f>LatticeLayout!Q1260</f>
        <v>252.71478300762772</v>
      </c>
      <c r="M1240" s="26">
        <f>LatticeLayout!P1260</f>
        <v>423.0996045</v>
      </c>
      <c r="N1240" s="26">
        <f>LatticeLayout!O1260</f>
        <v>41.094000000000001</v>
      </c>
      <c r="S1240" s="26"/>
    </row>
    <row r="1241" spans="1:19">
      <c r="A1241" s="26">
        <f>LatticeLayout!A1261</f>
        <v>0</v>
      </c>
      <c r="B1241" s="26">
        <f>LatticeLayout!B1261</f>
        <v>0</v>
      </c>
      <c r="C1241" s="26">
        <f>LatticeLayout!C1261</f>
        <v>0</v>
      </c>
      <c r="D1241" s="26">
        <f>LatticeLayout!D1261</f>
        <v>0</v>
      </c>
      <c r="E1241" s="26">
        <f>LatticeLayout!E1261</f>
        <v>0</v>
      </c>
      <c r="F1241" s="26">
        <f>LatticeLayout!F1261</f>
        <v>0</v>
      </c>
      <c r="G1241" s="26" t="str">
        <f>LatticeLayout!G1261</f>
        <v>bellow</v>
      </c>
      <c r="H1241" s="26">
        <f>LatticeLayout!H1261</f>
        <v>0</v>
      </c>
      <c r="I1241" s="26">
        <f>LatticeLayout!I1261</f>
        <v>2.7623999999999999E-2</v>
      </c>
      <c r="J1241" s="26">
        <f>LatticeLayout!J1261</f>
        <v>7.6642000000000002E-2</v>
      </c>
      <c r="K1241" s="26">
        <f>LatticeLayout!K1261</f>
        <v>0.16867999999999997</v>
      </c>
      <c r="L1241" s="26">
        <f>LatticeLayout!Q1261</f>
        <v>252.54610300762772</v>
      </c>
      <c r="M1241" s="26">
        <f>LatticeLayout!P1261</f>
        <v>423.0996045</v>
      </c>
      <c r="N1241" s="26">
        <f>LatticeLayout!O1261</f>
        <v>41.094000000000001</v>
      </c>
      <c r="S1241" s="26"/>
    </row>
    <row r="1242" spans="1:19">
      <c r="A1242" s="26" t="str">
        <f>LatticeLayout!A1262</f>
        <v>FS1</v>
      </c>
      <c r="B1242" s="26" t="str">
        <f>LatticeLayout!B1262</f>
        <v>CSS</v>
      </c>
      <c r="C1242" s="26" t="str">
        <f>LatticeLayout!C1262</f>
        <v>FAV</v>
      </c>
      <c r="D1242" s="26">
        <f>LatticeLayout!D1262</f>
        <v>2160</v>
      </c>
      <c r="E1242" s="26" t="str">
        <f>LatticeLayout!E1262</f>
        <v>FS1_CSS:FAV_D2160</v>
      </c>
      <c r="F1242" s="26" t="str">
        <f>LatticeLayout!F1262</f>
        <v>FV</v>
      </c>
      <c r="G1242" s="26" t="str">
        <f>LatticeLayout!G1262</f>
        <v>fast valve</v>
      </c>
      <c r="H1242" s="26">
        <f>LatticeLayout!H1262</f>
        <v>40</v>
      </c>
      <c r="I1242" s="26">
        <f>LatticeLayout!I1262</f>
        <v>2.1992372268186955E-5</v>
      </c>
      <c r="J1242" s="26">
        <f>LatticeLayout!J1262</f>
        <v>252.54612499999999</v>
      </c>
      <c r="K1242" s="26">
        <f>LatticeLayout!K1262</f>
        <v>0</v>
      </c>
      <c r="L1242" s="26">
        <f>LatticeLayout!Q1262</f>
        <v>252.54610300762772</v>
      </c>
      <c r="M1242" s="26">
        <f>LatticeLayout!P1262</f>
        <v>423.0996045</v>
      </c>
      <c r="N1242" s="26">
        <f>LatticeLayout!O1262</f>
        <v>41.094000000000001</v>
      </c>
      <c r="S1242" s="26"/>
    </row>
    <row r="1243" spans="1:19">
      <c r="A1243" s="26">
        <f>LatticeLayout!A1263</f>
        <v>0</v>
      </c>
      <c r="B1243" s="26">
        <f>LatticeLayout!B1263</f>
        <v>0</v>
      </c>
      <c r="C1243" s="26">
        <f>LatticeLayout!C1263</f>
        <v>0</v>
      </c>
      <c r="D1243" s="26">
        <f>LatticeLayout!D1263</f>
        <v>0</v>
      </c>
      <c r="E1243" s="26">
        <f>LatticeLayout!E1263</f>
        <v>0</v>
      </c>
      <c r="F1243" s="26">
        <f>LatticeLayout!F1263</f>
        <v>0</v>
      </c>
      <c r="G1243" s="26">
        <f>LatticeLayout!G1263</f>
        <v>0</v>
      </c>
      <c r="H1243" s="26">
        <f>LatticeLayout!H1263</f>
        <v>0</v>
      </c>
      <c r="I1243" s="26">
        <f>LatticeLayout!I1263</f>
        <v>0</v>
      </c>
      <c r="J1243" s="26">
        <f>LatticeLayout!J1263</f>
        <v>0</v>
      </c>
      <c r="K1243" s="26">
        <f>LatticeLayout!K1263</f>
        <v>0.203066</v>
      </c>
      <c r="L1243" s="26">
        <f>LatticeLayout!Q1263</f>
        <v>252.34303700762771</v>
      </c>
      <c r="M1243" s="26">
        <f>LatticeLayout!P1263</f>
        <v>423.0996045</v>
      </c>
      <c r="N1243" s="26">
        <f>LatticeLayout!O1263</f>
        <v>41.094000000000001</v>
      </c>
      <c r="S1243" s="26"/>
    </row>
    <row r="1244" spans="1:19">
      <c r="A1244" s="26" t="str">
        <f>LatticeLayout!A1264</f>
        <v>FS1</v>
      </c>
      <c r="B1244" s="26" t="str">
        <f>LatticeLayout!B1264</f>
        <v>CSS</v>
      </c>
      <c r="C1244" s="26" t="str">
        <f>LatticeLayout!C1264</f>
        <v>DH</v>
      </c>
      <c r="D1244" s="26">
        <f>LatticeLayout!D1264</f>
        <v>2163</v>
      </c>
      <c r="E1244" s="26" t="str">
        <f>LatticeLayout!E1264</f>
        <v>FS1_CSS:DH_D2163</v>
      </c>
      <c r="F1244" s="26" t="str">
        <f>LatticeLayout!F1264</f>
        <v>D1</v>
      </c>
      <c r="G1244" s="26" t="str">
        <f>LatticeLayout!G1264</f>
        <v>dipole-5deg, D1-1, C1</v>
      </c>
      <c r="H1244" s="26" t="str">
        <f>LatticeLayout!H1264</f>
        <v>40 x 40</v>
      </c>
      <c r="I1244" s="26">
        <f>LatticeLayout!I1264</f>
        <v>0</v>
      </c>
      <c r="J1244" s="26">
        <f>LatticeLayout!J1264</f>
        <v>0</v>
      </c>
      <c r="K1244" s="26">
        <f>LatticeLayout!K1264</f>
        <v>0.3</v>
      </c>
      <c r="L1244" s="26">
        <f>LatticeLayout!Q1264</f>
        <v>252.0434176344416</v>
      </c>
      <c r="M1244" s="26">
        <f>LatticeLayout!P1264</f>
        <v>423.08652283565306</v>
      </c>
      <c r="N1244" s="26">
        <f>LatticeLayout!O1264</f>
        <v>41.094000000000001</v>
      </c>
      <c r="S1244" s="26"/>
    </row>
    <row r="1245" spans="1:19">
      <c r="A1245" s="26">
        <f>LatticeLayout!A1265</f>
        <v>0</v>
      </c>
      <c r="B1245" s="26">
        <f>LatticeLayout!B1265</f>
        <v>0</v>
      </c>
      <c r="C1245" s="26">
        <f>LatticeLayout!C1265</f>
        <v>0</v>
      </c>
      <c r="D1245" s="26">
        <f>LatticeLayout!D1265</f>
        <v>0</v>
      </c>
      <c r="E1245" s="26">
        <f>LatticeLayout!E1265</f>
        <v>0</v>
      </c>
      <c r="F1245" s="26">
        <f>LatticeLayout!F1265</f>
        <v>0</v>
      </c>
      <c r="G1245" s="26">
        <f>LatticeLayout!G1265</f>
        <v>0</v>
      </c>
      <c r="H1245" s="26">
        <f>LatticeLayout!H1265</f>
        <v>0</v>
      </c>
      <c r="I1245" s="26">
        <f>LatticeLayout!I1265</f>
        <v>0</v>
      </c>
      <c r="J1245" s="26">
        <f>LatticeLayout!J1265</f>
        <v>0</v>
      </c>
      <c r="K1245" s="26">
        <f>LatticeLayout!K1265</f>
        <v>0.25</v>
      </c>
      <c r="L1245" s="26">
        <f>LatticeLayout!Q1265</f>
        <v>251.79436895991867</v>
      </c>
      <c r="M1245" s="26">
        <f>LatticeLayout!P1265</f>
        <v>423.06473389996614</v>
      </c>
      <c r="N1245" s="26">
        <f>LatticeLayout!O1265</f>
        <v>41.094000000000001</v>
      </c>
      <c r="S1245" s="26"/>
    </row>
    <row r="1246" spans="1:19">
      <c r="A1246" s="26" t="str">
        <f>LatticeLayout!A1266</f>
        <v>FS1</v>
      </c>
      <c r="B1246" s="26" t="str">
        <f>LatticeLayout!B1266</f>
        <v>CSS</v>
      </c>
      <c r="C1246" s="26" t="str">
        <f>LatticeLayout!C1266</f>
        <v>DH</v>
      </c>
      <c r="D1246" s="26">
        <f>LatticeLayout!D1266</f>
        <v>2169</v>
      </c>
      <c r="E1246" s="26" t="str">
        <f>LatticeLayout!E1266</f>
        <v>FS1_CSS:DH_D2169</v>
      </c>
      <c r="F1246" s="26" t="str">
        <f>LatticeLayout!F1266</f>
        <v>D1</v>
      </c>
      <c r="G1246" s="26" t="str">
        <f>LatticeLayout!G1266</f>
        <v>dipole-5deg, D1-2, C1</v>
      </c>
      <c r="H1246" s="26" t="str">
        <f>LatticeLayout!H1266</f>
        <v>40 x 40</v>
      </c>
      <c r="I1246" s="26">
        <f>LatticeLayout!I1266</f>
        <v>0</v>
      </c>
      <c r="J1246" s="26">
        <f>LatticeLayout!J1266</f>
        <v>0</v>
      </c>
      <c r="K1246" s="26">
        <f>LatticeLayout!K1266</f>
        <v>0.3</v>
      </c>
      <c r="L1246" s="26">
        <f>LatticeLayout!Q1266</f>
        <v>251.49474958673255</v>
      </c>
      <c r="M1246" s="26">
        <f>LatticeLayout!P1266</f>
        <v>423.0516522356192</v>
      </c>
      <c r="N1246" s="26">
        <f>LatticeLayout!O1266</f>
        <v>41.094000000000001</v>
      </c>
      <c r="S1246" s="26"/>
    </row>
    <row r="1247" spans="1:19">
      <c r="A1247" s="26">
        <f>LatticeLayout!A1267</f>
        <v>0</v>
      </c>
      <c r="B1247" s="26">
        <f>LatticeLayout!B1267</f>
        <v>0</v>
      </c>
      <c r="C1247" s="26">
        <f>LatticeLayout!C1267</f>
        <v>0</v>
      </c>
      <c r="D1247" s="26">
        <f>LatticeLayout!D1267</f>
        <v>0</v>
      </c>
      <c r="E1247" s="26">
        <f>LatticeLayout!E1267</f>
        <v>0</v>
      </c>
      <c r="F1247" s="26">
        <f>LatticeLayout!F1267</f>
        <v>0</v>
      </c>
      <c r="G1247" s="26">
        <f>LatticeLayout!G1267</f>
        <v>0</v>
      </c>
      <c r="H1247" s="26">
        <f>LatticeLayout!H1267</f>
        <v>0</v>
      </c>
      <c r="I1247" s="26">
        <f>LatticeLayout!I1267</f>
        <v>0</v>
      </c>
      <c r="J1247" s="26">
        <f>LatticeLayout!J1267</f>
        <v>0</v>
      </c>
      <c r="K1247" s="26">
        <f>LatticeLayout!K1267</f>
        <v>9.1401999999999997E-2</v>
      </c>
      <c r="L1247" s="26">
        <f>LatticeLayout!Q1267</f>
        <v>251.40334758673256</v>
      </c>
      <c r="M1247" s="26">
        <f>LatticeLayout!P1267</f>
        <v>423.0516522356192</v>
      </c>
      <c r="N1247" s="26">
        <f>LatticeLayout!O1267</f>
        <v>41.094000000000001</v>
      </c>
      <c r="S1247" s="26"/>
    </row>
    <row r="1248" spans="1:19">
      <c r="A1248" s="26">
        <f>LatticeLayout!A1268</f>
        <v>0</v>
      </c>
      <c r="B1248" s="26">
        <f>LatticeLayout!B1268</f>
        <v>0</v>
      </c>
      <c r="C1248" s="26">
        <f>LatticeLayout!C1268</f>
        <v>0</v>
      </c>
      <c r="D1248" s="26">
        <f>LatticeLayout!D1268</f>
        <v>0</v>
      </c>
      <c r="E1248" s="26">
        <f>LatticeLayout!E1268</f>
        <v>0</v>
      </c>
      <c r="F1248" s="26">
        <f>LatticeLayout!F1268</f>
        <v>0</v>
      </c>
      <c r="G1248" s="26">
        <f>LatticeLayout!G1268</f>
        <v>0</v>
      </c>
      <c r="H1248" s="26">
        <f>LatticeLayout!H1268</f>
        <v>0</v>
      </c>
      <c r="I1248" s="26">
        <f>LatticeLayout!I1268</f>
        <v>0</v>
      </c>
      <c r="J1248" s="26">
        <f>LatticeLayout!J1268</f>
        <v>0</v>
      </c>
      <c r="K1248" s="26">
        <f>LatticeLayout!K1268</f>
        <v>6.7196000000000006E-2</v>
      </c>
      <c r="L1248" s="26">
        <f>LatticeLayout!Q1268</f>
        <v>251.33615158673257</v>
      </c>
      <c r="M1248" s="26">
        <f>LatticeLayout!P1268</f>
        <v>423.0516522356192</v>
      </c>
      <c r="N1248" s="26">
        <f>LatticeLayout!O1268</f>
        <v>41.094000000000001</v>
      </c>
      <c r="S1248" s="26"/>
    </row>
    <row r="1249" spans="1:14">
      <c r="A1249" s="26">
        <f>LatticeLayout!A1269</f>
        <v>0</v>
      </c>
      <c r="B1249" s="26">
        <f>LatticeLayout!B1269</f>
        <v>0</v>
      </c>
      <c r="C1249" s="26">
        <f>LatticeLayout!C1269</f>
        <v>0</v>
      </c>
      <c r="D1249" s="26">
        <f>LatticeLayout!D1269</f>
        <v>0</v>
      </c>
      <c r="E1249" s="26">
        <f>LatticeLayout!E1269</f>
        <v>0</v>
      </c>
      <c r="F1249" s="26">
        <f>LatticeLayout!F1269</f>
        <v>0</v>
      </c>
      <c r="G1249" s="26">
        <f>LatticeLayout!G1269</f>
        <v>0</v>
      </c>
      <c r="H1249" s="26">
        <f>LatticeLayout!H1269</f>
        <v>0</v>
      </c>
      <c r="I1249" s="26">
        <f>LatticeLayout!I1269</f>
        <v>0</v>
      </c>
      <c r="J1249" s="26">
        <f>LatticeLayout!J1269</f>
        <v>0</v>
      </c>
      <c r="K1249" s="26">
        <f>LatticeLayout!K1269</f>
        <v>9.1401999999999997E-2</v>
      </c>
      <c r="L1249" s="26">
        <f>LatticeLayout!Q1269</f>
        <v>251.24474958673258</v>
      </c>
      <c r="M1249" s="26">
        <f>LatticeLayout!P1269</f>
        <v>423.0516522356192</v>
      </c>
      <c r="N1249" s="26">
        <f>LatticeLayout!O1269</f>
        <v>41.094000000000001</v>
      </c>
    </row>
    <row r="1250" spans="1:14">
      <c r="A1250" s="26" t="str">
        <f>LatticeLayout!A1270</f>
        <v>FS1</v>
      </c>
      <c r="B1250" s="26" t="str">
        <f>LatticeLayout!B1270</f>
        <v>CSS</v>
      </c>
      <c r="C1250" s="26" t="str">
        <f>LatticeLayout!C1270</f>
        <v>DH</v>
      </c>
      <c r="D1250" s="26">
        <f>LatticeLayout!D1270</f>
        <v>2174</v>
      </c>
      <c r="E1250" s="26" t="str">
        <f>LatticeLayout!E1270</f>
        <v>FS1_CSS:DH_D2174</v>
      </c>
      <c r="F1250" s="26" t="str">
        <f>LatticeLayout!F1270</f>
        <v>D1</v>
      </c>
      <c r="G1250" s="26" t="str">
        <f>LatticeLayout!G1270</f>
        <v>dipole-5deg, D1-3, C1</v>
      </c>
      <c r="H1250" s="26" t="str">
        <f>LatticeLayout!H1270</f>
        <v>40 x 40</v>
      </c>
      <c r="I1250" s="26">
        <f>LatticeLayout!I1270</f>
        <v>0</v>
      </c>
      <c r="J1250" s="26">
        <f>LatticeLayout!J1270</f>
        <v>0</v>
      </c>
      <c r="K1250" s="26">
        <f>LatticeLayout!K1270</f>
        <v>0.3</v>
      </c>
      <c r="L1250" s="26">
        <f>LatticeLayout!Q1270</f>
        <v>250.94513021354646</v>
      </c>
      <c r="M1250" s="26">
        <f>LatticeLayout!P1270</f>
        <v>423.06473389996614</v>
      </c>
      <c r="N1250" s="26">
        <f>LatticeLayout!O1270</f>
        <v>41.094000000000001</v>
      </c>
    </row>
    <row r="1251" spans="1:14">
      <c r="A1251" s="26">
        <f>LatticeLayout!A1271</f>
        <v>0</v>
      </c>
      <c r="B1251" s="26">
        <f>LatticeLayout!B1271</f>
        <v>0</v>
      </c>
      <c r="C1251" s="26">
        <f>LatticeLayout!C1271</f>
        <v>0</v>
      </c>
      <c r="D1251" s="26">
        <f>LatticeLayout!D1271</f>
        <v>0</v>
      </c>
      <c r="E1251" s="26">
        <f>LatticeLayout!E1271</f>
        <v>0</v>
      </c>
      <c r="F1251" s="26">
        <f>LatticeLayout!F1271</f>
        <v>0</v>
      </c>
      <c r="G1251" s="26">
        <f>LatticeLayout!G1271</f>
        <v>0</v>
      </c>
      <c r="H1251" s="26">
        <f>LatticeLayout!H1271</f>
        <v>0</v>
      </c>
      <c r="I1251" s="26">
        <f>LatticeLayout!I1271</f>
        <v>0</v>
      </c>
      <c r="J1251" s="26">
        <f>LatticeLayout!J1271</f>
        <v>0</v>
      </c>
      <c r="K1251" s="26">
        <f>LatticeLayout!K1271</f>
        <v>0.25</v>
      </c>
      <c r="L1251" s="26">
        <f>LatticeLayout!Q1271</f>
        <v>250.69608153902354</v>
      </c>
      <c r="M1251" s="26">
        <f>LatticeLayout!P1271</f>
        <v>423.08652283565306</v>
      </c>
      <c r="N1251" s="26">
        <f>LatticeLayout!O1271</f>
        <v>41.094000000000001</v>
      </c>
    </row>
    <row r="1252" spans="1:14">
      <c r="A1252" s="26" t="str">
        <f>LatticeLayout!A1272</f>
        <v>FS1</v>
      </c>
      <c r="B1252" s="26" t="str">
        <f>LatticeLayout!B1272</f>
        <v>CSS</v>
      </c>
      <c r="C1252" s="26" t="str">
        <f>LatticeLayout!C1272</f>
        <v>DH</v>
      </c>
      <c r="D1252" s="26">
        <f>LatticeLayout!D1272</f>
        <v>2180</v>
      </c>
      <c r="E1252" s="26" t="str">
        <f>LatticeLayout!E1272</f>
        <v>FS1_CSS:DH_D2180</v>
      </c>
      <c r="F1252" s="26" t="str">
        <f>LatticeLayout!F1272</f>
        <v>D1</v>
      </c>
      <c r="G1252" s="26" t="str">
        <f>LatticeLayout!G1272</f>
        <v>dipole-5deg, D1-4, C1</v>
      </c>
      <c r="H1252" s="26" t="str">
        <f>LatticeLayout!H1272</f>
        <v>40 x 40</v>
      </c>
      <c r="I1252" s="26">
        <f>LatticeLayout!I1272</f>
        <v>0</v>
      </c>
      <c r="J1252" s="26">
        <f>LatticeLayout!J1272</f>
        <v>0</v>
      </c>
      <c r="K1252" s="26">
        <f>LatticeLayout!K1272</f>
        <v>0.3</v>
      </c>
      <c r="L1252" s="26">
        <f>LatticeLayout!Q1272</f>
        <v>250.39646216583742</v>
      </c>
      <c r="M1252" s="26">
        <f>LatticeLayout!P1272</f>
        <v>423.0996045</v>
      </c>
      <c r="N1252" s="26">
        <f>LatticeLayout!O1272</f>
        <v>41.094000000000001</v>
      </c>
    </row>
    <row r="1253" spans="1:14">
      <c r="A1253" s="26">
        <f>LatticeLayout!A1273</f>
        <v>0</v>
      </c>
      <c r="B1253" s="26">
        <f>LatticeLayout!B1273</f>
        <v>0</v>
      </c>
      <c r="C1253" s="26">
        <f>LatticeLayout!C1273</f>
        <v>0</v>
      </c>
      <c r="D1253" s="26">
        <f>LatticeLayout!D1273</f>
        <v>0</v>
      </c>
      <c r="E1253" s="26">
        <f>LatticeLayout!E1273</f>
        <v>0</v>
      </c>
      <c r="F1253" s="26">
        <f>LatticeLayout!F1273</f>
        <v>0</v>
      </c>
      <c r="G1253" s="26" t="str">
        <f>LatticeLayout!G1273</f>
        <v>coil-out (assumed)</v>
      </c>
      <c r="H1253" s="26">
        <f>LatticeLayout!H1273</f>
        <v>0</v>
      </c>
      <c r="I1253" s="26">
        <f>LatticeLayout!I1273</f>
        <v>0</v>
      </c>
      <c r="J1253" s="26">
        <f>LatticeLayout!J1273</f>
        <v>0</v>
      </c>
      <c r="K1253" s="26">
        <f>LatticeLayout!K1273</f>
        <v>0.06</v>
      </c>
      <c r="L1253" s="26">
        <f>LatticeLayout!Q1273</f>
        <v>250.33646216583742</v>
      </c>
      <c r="M1253" s="26">
        <f>LatticeLayout!P1273</f>
        <v>423.0996045</v>
      </c>
      <c r="N1253" s="26">
        <f>LatticeLayout!O1273</f>
        <v>41.094000000000001</v>
      </c>
    </row>
    <row r="1254" spans="1:14">
      <c r="A1254" s="26">
        <f>LatticeLayout!A1274</f>
        <v>0</v>
      </c>
      <c r="B1254" s="26">
        <f>LatticeLayout!B1274</f>
        <v>0</v>
      </c>
      <c r="C1254" s="26">
        <f>LatticeLayout!C1274</f>
        <v>0</v>
      </c>
      <c r="D1254" s="26">
        <f>LatticeLayout!D1274</f>
        <v>0</v>
      </c>
      <c r="E1254" s="26">
        <f>LatticeLayout!E1274</f>
        <v>0</v>
      </c>
      <c r="F1254" s="26">
        <f>LatticeLayout!F1274</f>
        <v>0</v>
      </c>
      <c r="G1254" s="26">
        <f>LatticeLayout!G1274</f>
        <v>0</v>
      </c>
      <c r="H1254" s="26">
        <f>LatticeLayout!H1274</f>
        <v>0</v>
      </c>
      <c r="I1254" s="26">
        <f>LatticeLayout!I1274</f>
        <v>2.2834162592744178E-5</v>
      </c>
      <c r="J1254" s="26">
        <f>LatticeLayout!J1274</f>
        <v>0</v>
      </c>
      <c r="K1254" s="26">
        <f>LatticeLayout!K1274</f>
        <v>0.11723500000000001</v>
      </c>
      <c r="L1254" s="26">
        <f>LatticeLayout!Q1274</f>
        <v>250.21922716583742</v>
      </c>
      <c r="M1254" s="26">
        <f>LatticeLayout!P1274</f>
        <v>423.0996045</v>
      </c>
      <c r="N1254" s="26">
        <f>LatticeLayout!O1274</f>
        <v>41.094000000000001</v>
      </c>
    </row>
    <row r="1255" spans="1:14">
      <c r="A1255" s="26" t="str">
        <f>LatticeLayout!A1275</f>
        <v>FS1</v>
      </c>
      <c r="B1255" s="26" t="str">
        <f>LatticeLayout!B1275</f>
        <v>CSS</v>
      </c>
      <c r="C1255" s="26" t="str">
        <f>LatticeLayout!C1275</f>
        <v>BCM</v>
      </c>
      <c r="D1255" s="26">
        <f>LatticeLayout!D1275</f>
        <v>2183</v>
      </c>
      <c r="E1255" s="26" t="str">
        <f>LatticeLayout!E1275</f>
        <v>FS1_CSS:BCM_D2183</v>
      </c>
      <c r="F1255" s="26" t="str">
        <f>LatticeLayout!F1275</f>
        <v>BCM2</v>
      </c>
      <c r="G1255" s="26" t="str">
        <f>LatticeLayout!G1275</f>
        <v>current monitor</v>
      </c>
      <c r="H1255" s="26">
        <f>LatticeLayout!H1275</f>
        <v>0</v>
      </c>
      <c r="I1255" s="26">
        <f>LatticeLayout!I1275</f>
        <v>250.16925000000001</v>
      </c>
      <c r="J1255" s="26">
        <f>LatticeLayout!J1275</f>
        <v>250.16922716583741</v>
      </c>
      <c r="K1255" s="26">
        <f>LatticeLayout!K1275</f>
        <v>0.1</v>
      </c>
      <c r="L1255" s="26">
        <f>LatticeLayout!Q1275</f>
        <v>250.11922716583743</v>
      </c>
      <c r="M1255" s="26">
        <f>LatticeLayout!P1275</f>
        <v>423.0996045</v>
      </c>
      <c r="N1255" s="26">
        <f>LatticeLayout!O1275</f>
        <v>41.094000000000001</v>
      </c>
    </row>
    <row r="1256" spans="1:14">
      <c r="A1256" s="26" t="str">
        <f>LatticeLayout!A1277</f>
        <v>FS1</v>
      </c>
      <c r="B1256" s="26" t="str">
        <f>LatticeLayout!B1277</f>
        <v>CSS</v>
      </c>
      <c r="C1256" s="26" t="str">
        <f>LatticeLayout!C1277</f>
        <v>TMP</v>
      </c>
      <c r="D1256" s="26">
        <f>LatticeLayout!D1277</f>
        <v>2186</v>
      </c>
      <c r="E1256" s="26" t="str">
        <f>LatticeLayout!E1277</f>
        <v>FS1_CSS:TMP_D2186</v>
      </c>
      <c r="F1256" s="26" t="str">
        <f>LatticeLayout!F1277</f>
        <v>TMP_L</v>
      </c>
      <c r="G1256" s="26" t="str">
        <f>LatticeLayout!G1277</f>
        <v>turbo pump 2050 l/s</v>
      </c>
      <c r="H1256" s="26">
        <f>LatticeLayout!H1277</f>
        <v>0</v>
      </c>
      <c r="I1256" s="26">
        <f>LatticeLayout!I1277</f>
        <v>2.2329999978865089E-5</v>
      </c>
      <c r="J1256" s="26">
        <f>LatticeLayout!J1277</f>
        <v>249.94681199999999</v>
      </c>
      <c r="K1256" s="26">
        <f>LatticeLayout!K1277</f>
        <v>0</v>
      </c>
      <c r="L1256" s="26">
        <f>LatticeLayout!Q1277</f>
        <v>249.94678967000002</v>
      </c>
      <c r="M1256" s="26">
        <f>LatticeLayout!P1277</f>
        <v>423.0996045</v>
      </c>
      <c r="N1256" s="26">
        <f>LatticeLayout!O1277</f>
        <v>41.094000000000001</v>
      </c>
    </row>
    <row r="1257" spans="1:14">
      <c r="A1257" s="26">
        <f>LatticeLayout!A1279</f>
        <v>0</v>
      </c>
      <c r="B1257" s="26">
        <f>LatticeLayout!B1279</f>
        <v>0</v>
      </c>
      <c r="C1257" s="26">
        <f>LatticeLayout!C1279</f>
        <v>0</v>
      </c>
      <c r="D1257" s="26">
        <f>LatticeLayout!D1279</f>
        <v>0</v>
      </c>
      <c r="E1257" s="26">
        <f>LatticeLayout!E1279</f>
        <v>0</v>
      </c>
      <c r="F1257" s="26">
        <f>LatticeLayout!F1279</f>
        <v>0</v>
      </c>
      <c r="G1257" s="26" t="str">
        <f>LatticeLayout!G1279</f>
        <v>bellow</v>
      </c>
      <c r="H1257" s="26">
        <f>LatticeLayout!H1279</f>
        <v>0</v>
      </c>
      <c r="I1257" s="26">
        <f>LatticeLayout!I1279</f>
        <v>0</v>
      </c>
      <c r="J1257" s="26">
        <f>LatticeLayout!J1279</f>
        <v>0</v>
      </c>
      <c r="K1257" s="26">
        <f>LatticeLayout!K1279</f>
        <v>0.1</v>
      </c>
      <c r="L1257" s="26">
        <f>LatticeLayout!Q1279</f>
        <v>249.70746216583743</v>
      </c>
      <c r="M1257" s="26">
        <f>LatticeLayout!P1279</f>
        <v>423.0996045</v>
      </c>
      <c r="N1257" s="26">
        <f>LatticeLayout!O1279</f>
        <v>41.094000000000001</v>
      </c>
    </row>
    <row r="1258" spans="1:14">
      <c r="A1258" s="26">
        <f>LatticeLayout!A1280</f>
        <v>0</v>
      </c>
      <c r="B1258" s="26">
        <f>LatticeLayout!B1280</f>
        <v>0</v>
      </c>
      <c r="C1258" s="26">
        <f>LatticeLayout!C1280</f>
        <v>0</v>
      </c>
      <c r="D1258" s="26">
        <f>LatticeLayout!D1280</f>
        <v>0</v>
      </c>
      <c r="E1258" s="26">
        <f>LatticeLayout!E1280</f>
        <v>0</v>
      </c>
      <c r="F1258" s="26">
        <f>LatticeLayout!F1280</f>
        <v>0</v>
      </c>
      <c r="G1258" s="26" t="str">
        <f>LatticeLayout!G1280</f>
        <v>coil-out</v>
      </c>
      <c r="H1258" s="26">
        <f>LatticeLayout!H1280</f>
        <v>0</v>
      </c>
      <c r="I1258" s="26">
        <f>LatticeLayout!I1280</f>
        <v>0</v>
      </c>
      <c r="J1258" s="26">
        <f>LatticeLayout!J1280</f>
        <v>0</v>
      </c>
      <c r="K1258" s="26">
        <f>LatticeLayout!K1280</f>
        <v>3.5999999999999997E-2</v>
      </c>
      <c r="L1258" s="26">
        <f>LatticeLayout!Q1280</f>
        <v>249.67146216583743</v>
      </c>
      <c r="M1258" s="26">
        <f>LatticeLayout!P1280</f>
        <v>423.0996045</v>
      </c>
      <c r="N1258" s="26">
        <f>LatticeLayout!O1280</f>
        <v>41.094000000000001</v>
      </c>
    </row>
    <row r="1259" spans="1:14">
      <c r="A1259" s="26" t="str">
        <f>LatticeLayout!A1281</f>
        <v>FS1</v>
      </c>
      <c r="B1259" s="26" t="str">
        <f>LatticeLayout!B1281</f>
        <v>CSS</v>
      </c>
      <c r="C1259" s="26" t="str">
        <f>LatticeLayout!C1281</f>
        <v>DC</v>
      </c>
      <c r="D1259" s="26">
        <f>LatticeLayout!D1281</f>
        <v>2189</v>
      </c>
      <c r="E1259" s="26" t="str">
        <f>LatticeLayout!E1281</f>
        <v>FS1_CSS:DC_D2189</v>
      </c>
      <c r="F1259" s="26" t="str">
        <f>LatticeLayout!F1281</f>
        <v>C2</v>
      </c>
      <c r="G1259" s="26" t="str">
        <f>LatticeLayout!G1281</f>
        <v>correctors-X,Y</v>
      </c>
      <c r="H1259" s="26">
        <f>LatticeLayout!H1281</f>
        <v>50</v>
      </c>
      <c r="I1259" s="26">
        <f>LatticeLayout!I1281</f>
        <v>0</v>
      </c>
      <c r="J1259" s="26">
        <f>LatticeLayout!J1281</f>
        <v>0</v>
      </c>
      <c r="K1259" s="26">
        <f>LatticeLayout!K1281</f>
        <v>0.2</v>
      </c>
      <c r="L1259" s="26">
        <f>LatticeLayout!Q1281</f>
        <v>249.47146216583744</v>
      </c>
      <c r="M1259" s="26">
        <f>LatticeLayout!P1281</f>
        <v>423.0996045</v>
      </c>
      <c r="N1259" s="26">
        <f>LatticeLayout!O1281</f>
        <v>41.094000000000001</v>
      </c>
    </row>
    <row r="1260" spans="1:14">
      <c r="A1260" s="26">
        <f>LatticeLayout!A1282</f>
        <v>0</v>
      </c>
      <c r="B1260" s="26">
        <f>LatticeLayout!B1282</f>
        <v>0</v>
      </c>
      <c r="C1260" s="26">
        <f>LatticeLayout!C1282</f>
        <v>0</v>
      </c>
      <c r="D1260" s="26">
        <f>LatticeLayout!D1282</f>
        <v>0</v>
      </c>
      <c r="E1260" s="26">
        <f>LatticeLayout!E1282</f>
        <v>0</v>
      </c>
      <c r="F1260" s="26">
        <f>LatticeLayout!F1282</f>
        <v>0</v>
      </c>
      <c r="G1260" s="26">
        <f>LatticeLayout!G1282</f>
        <v>0</v>
      </c>
      <c r="H1260" s="26">
        <f>LatticeLayout!H1282</f>
        <v>0</v>
      </c>
      <c r="I1260" s="26">
        <f>LatticeLayout!I1282</f>
        <v>0</v>
      </c>
      <c r="J1260" s="26">
        <f>LatticeLayout!J1282</f>
        <v>0</v>
      </c>
      <c r="K1260" s="26">
        <f>LatticeLayout!K1282</f>
        <v>0.25</v>
      </c>
      <c r="L1260" s="26">
        <f>LatticeLayout!Q1282</f>
        <v>249.22146216583744</v>
      </c>
      <c r="M1260" s="26">
        <f>LatticeLayout!P1282</f>
        <v>423.0996045</v>
      </c>
      <c r="N1260" s="26">
        <f>LatticeLayout!O1282</f>
        <v>41.094000000000001</v>
      </c>
    </row>
    <row r="1261" spans="1:14">
      <c r="A1261" s="26" t="str">
        <f>LatticeLayout!A1283</f>
        <v>FS1</v>
      </c>
      <c r="B1261" s="26" t="str">
        <f>LatticeLayout!B1283</f>
        <v>CSS</v>
      </c>
      <c r="C1261" s="26" t="str">
        <f>LatticeLayout!C1283</f>
        <v>QH</v>
      </c>
      <c r="D1261" s="26">
        <f>LatticeLayout!D1283</f>
        <v>2194</v>
      </c>
      <c r="E1261" s="26" t="str">
        <f>LatticeLayout!E1283</f>
        <v>FS1_CSS:QH_D2194</v>
      </c>
      <c r="F1261" s="26" t="str">
        <f>LatticeLayout!F1283</f>
        <v>Q1</v>
      </c>
      <c r="G1261" s="26" t="str">
        <f>LatticeLayout!G1283</f>
        <v>quadrupole-X</v>
      </c>
      <c r="H1261" s="26">
        <f>LatticeLayout!H1283</f>
        <v>50</v>
      </c>
      <c r="I1261" s="26">
        <f>LatticeLayout!I1283</f>
        <v>0</v>
      </c>
      <c r="J1261" s="26">
        <f>LatticeLayout!J1283</f>
        <v>0</v>
      </c>
      <c r="K1261" s="26">
        <f>LatticeLayout!K1283</f>
        <v>0.25</v>
      </c>
      <c r="L1261" s="26">
        <f>LatticeLayout!Q1283</f>
        <v>248.97146216583744</v>
      </c>
      <c r="M1261" s="26">
        <f>LatticeLayout!P1283</f>
        <v>423.0996045</v>
      </c>
      <c r="N1261" s="26">
        <f>LatticeLayout!O1283</f>
        <v>41.094000000000001</v>
      </c>
    </row>
    <row r="1262" spans="1:14">
      <c r="A1262" s="26">
        <f>LatticeLayout!A1284</f>
        <v>0</v>
      </c>
      <c r="B1262" s="26">
        <f>LatticeLayout!B1284</f>
        <v>0</v>
      </c>
      <c r="C1262" s="26">
        <f>LatticeLayout!C1284</f>
        <v>0</v>
      </c>
      <c r="D1262" s="26">
        <f>LatticeLayout!D1284</f>
        <v>0</v>
      </c>
      <c r="E1262" s="26">
        <f>LatticeLayout!E1284</f>
        <v>0</v>
      </c>
      <c r="F1262" s="26">
        <f>LatticeLayout!F1284</f>
        <v>0</v>
      </c>
      <c r="G1262" s="26">
        <f>LatticeLayout!G1284</f>
        <v>0</v>
      </c>
      <c r="H1262" s="26">
        <f>LatticeLayout!H1284</f>
        <v>0</v>
      </c>
      <c r="I1262" s="26">
        <f>LatticeLayout!I1284</f>
        <v>0</v>
      </c>
      <c r="J1262" s="26">
        <f>LatticeLayout!J1284</f>
        <v>0</v>
      </c>
      <c r="K1262" s="26">
        <f>LatticeLayout!K1284</f>
        <v>4.7500000000000001E-2</v>
      </c>
      <c r="L1262" s="26">
        <f>LatticeLayout!Q1284</f>
        <v>248.92396216583742</v>
      </c>
      <c r="M1262" s="26">
        <f>LatticeLayout!P1284</f>
        <v>423.0996045</v>
      </c>
      <c r="N1262" s="26">
        <f>LatticeLayout!O1284</f>
        <v>41.094000000000001</v>
      </c>
    </row>
    <row r="1263" spans="1:14">
      <c r="A1263" s="26">
        <f>LatticeLayout!A1285</f>
        <v>0</v>
      </c>
      <c r="B1263" s="26">
        <f>LatticeLayout!B1285</f>
        <v>0</v>
      </c>
      <c r="C1263" s="26">
        <f>LatticeLayout!C1285</f>
        <v>0</v>
      </c>
      <c r="D1263" s="26">
        <f>LatticeLayout!D1285</f>
        <v>0</v>
      </c>
      <c r="E1263" s="26">
        <f>LatticeLayout!E1285</f>
        <v>0</v>
      </c>
      <c r="F1263" s="26">
        <f>LatticeLayout!F1285</f>
        <v>0</v>
      </c>
      <c r="G1263" s="26">
        <f>LatticeLayout!G1285</f>
        <v>0</v>
      </c>
      <c r="H1263" s="26">
        <f>LatticeLayout!H1285</f>
        <v>0</v>
      </c>
      <c r="I1263" s="26">
        <f>LatticeLayout!I1285</f>
        <v>0</v>
      </c>
      <c r="J1263" s="26">
        <f>LatticeLayout!J1285</f>
        <v>0</v>
      </c>
      <c r="K1263" s="26">
        <f>LatticeLayout!K1285</f>
        <v>0</v>
      </c>
      <c r="L1263" s="26">
        <f>LatticeLayout!Q1285</f>
        <v>248.92396216583742</v>
      </c>
      <c r="M1263" s="26">
        <f>LatticeLayout!P1285</f>
        <v>423.0996045</v>
      </c>
      <c r="N1263" s="26">
        <f>LatticeLayout!O1285</f>
        <v>41.094000000000001</v>
      </c>
    </row>
    <row r="1264" spans="1:14">
      <c r="A1264" s="26">
        <f>LatticeLayout!A1286</f>
        <v>0</v>
      </c>
      <c r="B1264" s="26">
        <f>LatticeLayout!B1286</f>
        <v>0</v>
      </c>
      <c r="C1264" s="26">
        <f>LatticeLayout!C1286</f>
        <v>0</v>
      </c>
      <c r="D1264" s="26">
        <f>LatticeLayout!D1286</f>
        <v>0</v>
      </c>
      <c r="E1264" s="26">
        <f>LatticeLayout!E1286</f>
        <v>0</v>
      </c>
      <c r="F1264" s="26">
        <f>LatticeLayout!F1286</f>
        <v>0</v>
      </c>
      <c r="G1264" s="26" t="str">
        <f>LatticeLayout!G1286</f>
        <v>diagnostic box</v>
      </c>
      <c r="H1264" s="26">
        <f>LatticeLayout!H1286</f>
        <v>0</v>
      </c>
      <c r="I1264" s="26">
        <f>LatticeLayout!I1286</f>
        <v>2.2834162564322469E-5</v>
      </c>
      <c r="J1264" s="26">
        <f>LatticeLayout!J1286</f>
        <v>0</v>
      </c>
      <c r="K1264" s="26">
        <f>LatticeLayout!K1286</f>
        <v>0.19514899999999999</v>
      </c>
      <c r="L1264" s="26">
        <f>LatticeLayout!Q1286</f>
        <v>248.72881316583744</v>
      </c>
      <c r="M1264" s="26">
        <f>LatticeLayout!P1286</f>
        <v>423.0996045</v>
      </c>
      <c r="N1264" s="26">
        <f>LatticeLayout!O1286</f>
        <v>41.094000000000001</v>
      </c>
    </row>
    <row r="1265" spans="1:14">
      <c r="A1265" s="26" t="str">
        <f>LatticeLayout!A1287</f>
        <v>FS1</v>
      </c>
      <c r="B1265" s="26" t="str">
        <f>LatticeLayout!B1287</f>
        <v>CSS</v>
      </c>
      <c r="C1265" s="26" t="str">
        <f>LatticeLayout!C1287</f>
        <v>BL</v>
      </c>
      <c r="D1265" s="26">
        <f>LatticeLayout!D1287</f>
        <v>2198</v>
      </c>
      <c r="E1265" s="26" t="str">
        <f>LatticeLayout!E1287</f>
        <v>FS1_CSS:BL_D2198</v>
      </c>
      <c r="F1265" s="26" t="str">
        <f>LatticeLayout!F1287</f>
        <v>LPMx</v>
      </c>
      <c r="G1265" s="26" t="str">
        <f>LatticeLayout!G1287</f>
        <v>bunch length monitor (no costed)</v>
      </c>
      <c r="H1265" s="26" t="str">
        <f>LatticeLayout!H1287</f>
        <v>future LPM3</v>
      </c>
      <c r="I1265" s="26">
        <f>LatticeLayout!I1287</f>
        <v>248.728836</v>
      </c>
      <c r="J1265" s="26">
        <f>LatticeLayout!J1287</f>
        <v>248.72881316583744</v>
      </c>
      <c r="K1265" s="26">
        <f>LatticeLayout!K1287</f>
        <v>0</v>
      </c>
      <c r="L1265" s="26">
        <f>LatticeLayout!Q1287</f>
        <v>248.72881316583744</v>
      </c>
      <c r="M1265" s="26">
        <f>LatticeLayout!P1287</f>
        <v>423.0996045</v>
      </c>
      <c r="N1265" s="26">
        <f>LatticeLayout!O1287</f>
        <v>41.094000000000001</v>
      </c>
    </row>
    <row r="1266" spans="1:14">
      <c r="A1266" s="26" t="str">
        <f>LatticeLayout!A1288</f>
        <v>FS1</v>
      </c>
      <c r="B1266" s="26" t="str">
        <f>LatticeLayout!B1288</f>
        <v>CSS</v>
      </c>
      <c r="C1266" s="26" t="str">
        <f>LatticeLayout!C1288</f>
        <v>PM</v>
      </c>
      <c r="D1266" s="26">
        <f>LatticeLayout!D1288</f>
        <v>2198</v>
      </c>
      <c r="E1266" s="26" t="str">
        <f>LatticeLayout!E1288</f>
        <v>FS1_CSS:PM_D2198</v>
      </c>
      <c r="F1266" s="26" t="str">
        <f>LatticeLayout!F1288</f>
        <v>PM3</v>
      </c>
      <c r="G1266" s="26" t="str">
        <f>LatticeLayout!G1288</f>
        <v>profile monitor</v>
      </c>
      <c r="H1266" s="26">
        <f>LatticeLayout!H1288</f>
        <v>0</v>
      </c>
      <c r="I1266" s="26">
        <f>LatticeLayout!I1288</f>
        <v>0</v>
      </c>
      <c r="J1266" s="26">
        <f>LatticeLayout!J1288</f>
        <v>0</v>
      </c>
      <c r="K1266" s="26">
        <f>LatticeLayout!K1288</f>
        <v>0</v>
      </c>
      <c r="L1266" s="26">
        <f>LatticeLayout!Q1288</f>
        <v>248.72881316583744</v>
      </c>
      <c r="M1266" s="26">
        <f>LatticeLayout!P1288</f>
        <v>423.0996045</v>
      </c>
      <c r="N1266" s="26">
        <f>LatticeLayout!O1288</f>
        <v>41.094000000000001</v>
      </c>
    </row>
    <row r="1267" spans="1:14">
      <c r="A1267" s="26">
        <f>LatticeLayout!A1291</f>
        <v>0</v>
      </c>
      <c r="B1267" s="26">
        <f>LatticeLayout!B1291</f>
        <v>0</v>
      </c>
      <c r="C1267" s="26">
        <f>LatticeLayout!C1291</f>
        <v>0</v>
      </c>
      <c r="D1267" s="26">
        <f>LatticeLayout!D1291</f>
        <v>0</v>
      </c>
      <c r="E1267" s="26">
        <f>LatticeLayout!E1291</f>
        <v>0</v>
      </c>
      <c r="F1267" s="26">
        <f>LatticeLayout!F1291</f>
        <v>0</v>
      </c>
      <c r="G1267" s="26">
        <f>LatticeLayout!G1291</f>
        <v>0</v>
      </c>
      <c r="H1267" s="26">
        <f>LatticeLayout!H1291</f>
        <v>0</v>
      </c>
      <c r="I1267" s="26">
        <f>LatticeLayout!I1291</f>
        <v>0</v>
      </c>
      <c r="J1267" s="26">
        <f>LatticeLayout!J1290</f>
        <v>248.56895</v>
      </c>
      <c r="K1267" s="26">
        <f>LatticeLayout!K1291</f>
        <v>9.7816E-2</v>
      </c>
      <c r="L1267" s="26">
        <f>LatticeLayout!Q1291</f>
        <v>248.43361216583745</v>
      </c>
      <c r="M1267" s="26">
        <f>LatticeLayout!P1291</f>
        <v>423.0996045</v>
      </c>
      <c r="N1267" s="26">
        <f>LatticeLayout!O1291</f>
        <v>41.094000000000001</v>
      </c>
    </row>
    <row r="1268" spans="1:14">
      <c r="A1268" s="26" t="str">
        <f>LatticeLayout!A1292</f>
        <v>FS1</v>
      </c>
      <c r="B1268" s="26" t="str">
        <f>LatticeLayout!B1292</f>
        <v>CSS</v>
      </c>
      <c r="C1268" s="26" t="str">
        <f>LatticeLayout!C1292</f>
        <v>QV</v>
      </c>
      <c r="D1268" s="26">
        <f>LatticeLayout!D1292</f>
        <v>2202</v>
      </c>
      <c r="E1268" s="26" t="str">
        <f>LatticeLayout!E1292</f>
        <v>FS1_CSS:QV_D2202</v>
      </c>
      <c r="F1268" s="26" t="str">
        <f>LatticeLayout!F1292</f>
        <v>Q1</v>
      </c>
      <c r="G1268" s="26" t="str">
        <f>LatticeLayout!G1292</f>
        <v>quadrupole-Y</v>
      </c>
      <c r="H1268" s="26">
        <f>LatticeLayout!H1292</f>
        <v>50</v>
      </c>
      <c r="I1268" s="26">
        <f>LatticeLayout!I1292</f>
        <v>0</v>
      </c>
      <c r="J1268" s="26">
        <f>LatticeLayout!J1292</f>
        <v>0</v>
      </c>
      <c r="K1268" s="26">
        <f>LatticeLayout!K1292</f>
        <v>0.25</v>
      </c>
      <c r="L1268" s="26">
        <f>LatticeLayout!Q1292</f>
        <v>248.18361216583745</v>
      </c>
      <c r="M1268" s="26">
        <f>LatticeLayout!P1292</f>
        <v>423.0996045</v>
      </c>
      <c r="N1268" s="26">
        <f>LatticeLayout!O1292</f>
        <v>41.094000000000001</v>
      </c>
    </row>
    <row r="1269" spans="1:14">
      <c r="A1269" s="26">
        <f>LatticeLayout!A1293</f>
        <v>0</v>
      </c>
      <c r="B1269" s="26">
        <f>LatticeLayout!B1293</f>
        <v>0</v>
      </c>
      <c r="C1269" s="26">
        <f>LatticeLayout!C1293</f>
        <v>0</v>
      </c>
      <c r="D1269" s="26">
        <f>LatticeLayout!D1293</f>
        <v>0</v>
      </c>
      <c r="E1269" s="26">
        <f>LatticeLayout!E1293</f>
        <v>0</v>
      </c>
      <c r="F1269" s="26">
        <f>LatticeLayout!F1293</f>
        <v>0</v>
      </c>
      <c r="G1269" s="26">
        <f>LatticeLayout!G1293</f>
        <v>0</v>
      </c>
      <c r="H1269" s="26">
        <f>LatticeLayout!H1293</f>
        <v>0</v>
      </c>
      <c r="I1269" s="26">
        <f>LatticeLayout!I1293</f>
        <v>0</v>
      </c>
      <c r="J1269" s="26">
        <f>LatticeLayout!J1293</f>
        <v>0</v>
      </c>
      <c r="K1269" s="26">
        <f>LatticeLayout!K1293</f>
        <v>0.135518</v>
      </c>
      <c r="L1269" s="26">
        <f>LatticeLayout!Q1293</f>
        <v>248.04809416583745</v>
      </c>
      <c r="M1269" s="26">
        <f>LatticeLayout!P1293</f>
        <v>423.0996045</v>
      </c>
      <c r="N1269" s="26">
        <f>LatticeLayout!O1293</f>
        <v>41.094000000000001</v>
      </c>
    </row>
    <row r="1270" spans="1:14">
      <c r="A1270" s="26" t="str">
        <f>LatticeLayout!A1295</f>
        <v>FS1</v>
      </c>
      <c r="B1270" s="26" t="str">
        <f>LatticeLayout!B1295</f>
        <v>CSS</v>
      </c>
      <c r="C1270" s="26" t="str">
        <f>LatticeLayout!C1295</f>
        <v>TMP</v>
      </c>
      <c r="D1270" s="26">
        <f>LatticeLayout!D1295</f>
        <v>2206</v>
      </c>
      <c r="E1270" s="26" t="str">
        <f>LatticeLayout!E1295</f>
        <v>FS1_CSS:TMP_D2206</v>
      </c>
      <c r="F1270" s="26" t="str">
        <f>LatticeLayout!F1295</f>
        <v>TMP_L</v>
      </c>
      <c r="G1270" s="26" t="str">
        <f>LatticeLayout!G1295</f>
        <v>turbo pump 2050 l/s</v>
      </c>
      <c r="H1270" s="26">
        <f>LatticeLayout!H1295</f>
        <v>0</v>
      </c>
      <c r="I1270" s="26">
        <f>LatticeLayout!I1295</f>
        <v>2.333416256306009E-5</v>
      </c>
      <c r="J1270" s="26">
        <f>LatticeLayout!J1295</f>
        <v>0</v>
      </c>
      <c r="K1270" s="26">
        <f>LatticeLayout!K1295</f>
        <v>0</v>
      </c>
      <c r="L1270" s="26">
        <f>LatticeLayout!Q1295</f>
        <v>247.89707066583745</v>
      </c>
      <c r="M1270" s="26">
        <f>LatticeLayout!P1295</f>
        <v>423.0996045</v>
      </c>
      <c r="N1270" s="26">
        <f>LatticeLayout!O1295</f>
        <v>41.094000000000001</v>
      </c>
    </row>
    <row r="1271" spans="1:14">
      <c r="A1271" s="26" t="str">
        <f>LatticeLayout!A1296</f>
        <v>FS1</v>
      </c>
      <c r="B1271" s="26" t="str">
        <f>LatticeLayout!B1296</f>
        <v>CSS</v>
      </c>
      <c r="C1271" s="26" t="str">
        <f>LatticeLayout!C1296</f>
        <v>FVS</v>
      </c>
      <c r="D1271" s="26">
        <f>LatticeLayout!D1296</f>
        <v>2206</v>
      </c>
      <c r="E1271" s="26" t="str">
        <f>LatticeLayout!E1296</f>
        <v>FS1_CSS:FVS_D2206</v>
      </c>
      <c r="F1271" s="26" t="str">
        <f>LatticeLayout!F1296</f>
        <v>FVS</v>
      </c>
      <c r="G1271" s="26" t="str">
        <f>LatticeLayout!G1296</f>
        <v>fast valve sensor</v>
      </c>
      <c r="H1271" s="26">
        <f>LatticeLayout!H1296</f>
        <v>0</v>
      </c>
      <c r="I1271" s="26">
        <f>LatticeLayout!I1296</f>
        <v>247.89709400000001</v>
      </c>
      <c r="J1271" s="26">
        <f>LatticeLayout!J1296</f>
        <v>247.89707066583745</v>
      </c>
      <c r="K1271" s="26">
        <f>LatticeLayout!K1296</f>
        <v>0</v>
      </c>
      <c r="L1271" s="26">
        <f>LatticeLayout!Q1296</f>
        <v>247.89707066583745</v>
      </c>
      <c r="M1271" s="26">
        <f>LatticeLayout!P1296</f>
        <v>423.0996045</v>
      </c>
      <c r="N1271" s="26">
        <f>LatticeLayout!O1296</f>
        <v>41.094000000000001</v>
      </c>
    </row>
    <row r="1272" spans="1:14">
      <c r="A1272" s="26">
        <f>LatticeLayout!A1297</f>
        <v>0</v>
      </c>
      <c r="B1272" s="26">
        <f>LatticeLayout!B1297</f>
        <v>0</v>
      </c>
      <c r="C1272" s="26">
        <f>LatticeLayout!C1297</f>
        <v>0</v>
      </c>
      <c r="D1272" s="26">
        <f>LatticeLayout!D1297</f>
        <v>0</v>
      </c>
      <c r="E1272" s="26">
        <f>LatticeLayout!E1297</f>
        <v>0</v>
      </c>
      <c r="F1272" s="26">
        <f>LatticeLayout!F1297</f>
        <v>0</v>
      </c>
      <c r="G1272" s="26">
        <f>LatticeLayout!G1297</f>
        <v>0</v>
      </c>
      <c r="H1272" s="26">
        <f>LatticeLayout!H1297</f>
        <v>0</v>
      </c>
      <c r="I1272" s="26">
        <f>LatticeLayout!I1297</f>
        <v>0</v>
      </c>
      <c r="J1272" s="26">
        <f>LatticeLayout!J1297</f>
        <v>0</v>
      </c>
      <c r="K1272" s="26">
        <f>LatticeLayout!K1297</f>
        <v>0.26345849999999998</v>
      </c>
      <c r="L1272" s="26">
        <f>LatticeLayout!Q1297</f>
        <v>247.63361216583743</v>
      </c>
      <c r="M1272" s="26">
        <f>LatticeLayout!P1297</f>
        <v>423.0996045</v>
      </c>
      <c r="N1272" s="26">
        <f>LatticeLayout!O1297</f>
        <v>41.094000000000001</v>
      </c>
    </row>
    <row r="1273" spans="1:14">
      <c r="A1273" s="26" t="str">
        <f>LatticeLayout!A1298</f>
        <v>FS1</v>
      </c>
      <c r="B1273" s="26" t="str">
        <f>LatticeLayout!B1298</f>
        <v>CSS</v>
      </c>
      <c r="C1273" s="26" t="str">
        <f>LatticeLayout!C1298</f>
        <v>DC</v>
      </c>
      <c r="D1273" s="26">
        <f>LatticeLayout!D1298</f>
        <v>2210</v>
      </c>
      <c r="E1273" s="26" t="str">
        <f>LatticeLayout!E1298</f>
        <v>FS1_CSS:DC_D2210</v>
      </c>
      <c r="F1273" s="26" t="str">
        <f>LatticeLayout!F1298</f>
        <v>C2</v>
      </c>
      <c r="G1273" s="26" t="str">
        <f>LatticeLayout!G1298</f>
        <v>correctors-X,Y</v>
      </c>
      <c r="H1273" s="26">
        <f>LatticeLayout!H1298</f>
        <v>50</v>
      </c>
      <c r="I1273" s="26">
        <f>LatticeLayout!I1298</f>
        <v>0</v>
      </c>
      <c r="J1273" s="26">
        <f>LatticeLayout!J1298</f>
        <v>0</v>
      </c>
      <c r="K1273" s="26">
        <f>LatticeLayout!K1298</f>
        <v>0.2</v>
      </c>
      <c r="L1273" s="26">
        <f>LatticeLayout!Q1298</f>
        <v>247.43361216583745</v>
      </c>
      <c r="M1273" s="26">
        <f>LatticeLayout!P1298</f>
        <v>423.0996045</v>
      </c>
      <c r="N1273" s="26">
        <f>LatticeLayout!O1298</f>
        <v>41.094000000000001</v>
      </c>
    </row>
    <row r="1274" spans="1:14">
      <c r="A1274" s="26">
        <f>LatticeLayout!A1299</f>
        <v>0</v>
      </c>
      <c r="B1274" s="26">
        <f>LatticeLayout!B1299</f>
        <v>0</v>
      </c>
      <c r="C1274" s="26">
        <f>LatticeLayout!C1299</f>
        <v>0</v>
      </c>
      <c r="D1274" s="26">
        <f>LatticeLayout!D1299</f>
        <v>0</v>
      </c>
      <c r="E1274" s="26">
        <f>LatticeLayout!E1299</f>
        <v>0</v>
      </c>
      <c r="F1274" s="26">
        <f>LatticeLayout!F1299</f>
        <v>0</v>
      </c>
      <c r="G1274" s="26">
        <f>LatticeLayout!G1299</f>
        <v>0</v>
      </c>
      <c r="H1274" s="26">
        <f>LatticeLayout!H1299</f>
        <v>0</v>
      </c>
      <c r="I1274" s="26">
        <f>LatticeLayout!I1299</f>
        <v>2.2834162564322469E-5</v>
      </c>
      <c r="J1274" s="26">
        <f>LatticeLayout!J1299</f>
        <v>0</v>
      </c>
      <c r="K1274" s="26">
        <f>LatticeLayout!K1299</f>
        <v>2.7106000000000002E-2</v>
      </c>
      <c r="L1274" s="26">
        <f>LatticeLayout!Q1299</f>
        <v>247.40650616583744</v>
      </c>
      <c r="M1274" s="26">
        <f>LatticeLayout!P1299</f>
        <v>423.0996045</v>
      </c>
      <c r="N1274" s="26">
        <f>LatticeLayout!O1299</f>
        <v>41.094000000000001</v>
      </c>
    </row>
    <row r="1275" spans="1:14">
      <c r="A1275" s="26" t="str">
        <f>LatticeLayout!A1300</f>
        <v>FS1</v>
      </c>
      <c r="B1275" s="26" t="str">
        <f>LatticeLayout!B1300</f>
        <v>CSS</v>
      </c>
      <c r="C1275" s="26" t="str">
        <f>LatticeLayout!C1300</f>
        <v>BPM</v>
      </c>
      <c r="D1275" s="26">
        <f>LatticeLayout!D1300</f>
        <v>2212</v>
      </c>
      <c r="E1275" s="26" t="str">
        <f>LatticeLayout!E1300</f>
        <v>FS1_CSS:BPM_D2212</v>
      </c>
      <c r="F1275" s="26" t="str">
        <f>LatticeLayout!F1300</f>
        <v>BPM3</v>
      </c>
      <c r="G1275" s="26" t="str">
        <f>LatticeLayout!G1300</f>
        <v>position monitor</v>
      </c>
      <c r="H1275" s="26">
        <f>LatticeLayout!H1300</f>
        <v>47.5</v>
      </c>
      <c r="I1275" s="26">
        <f>LatticeLayout!I1300</f>
        <v>247.33802900000001</v>
      </c>
      <c r="J1275" s="26">
        <f>LatticeLayout!J1300</f>
        <v>247.33800616583744</v>
      </c>
      <c r="K1275" s="26">
        <f>LatticeLayout!K1300</f>
        <v>0.13700000000000001</v>
      </c>
      <c r="L1275" s="26">
        <f>LatticeLayout!Q1300</f>
        <v>247.26950616583744</v>
      </c>
      <c r="M1275" s="26">
        <f>LatticeLayout!P1300</f>
        <v>423.0996045</v>
      </c>
      <c r="N1275" s="26">
        <f>LatticeLayout!O1300</f>
        <v>41.094000000000001</v>
      </c>
    </row>
    <row r="1276" spans="1:14">
      <c r="A1276" s="26">
        <f>LatticeLayout!A1301</f>
        <v>0</v>
      </c>
      <c r="B1276" s="26">
        <f>LatticeLayout!B1301</f>
        <v>0</v>
      </c>
      <c r="C1276" s="26">
        <f>LatticeLayout!C1301</f>
        <v>0</v>
      </c>
      <c r="D1276" s="26">
        <f>LatticeLayout!D1301</f>
        <v>0</v>
      </c>
      <c r="E1276" s="26">
        <f>LatticeLayout!E1301</f>
        <v>0</v>
      </c>
      <c r="F1276" s="26">
        <f>LatticeLayout!F1301</f>
        <v>0</v>
      </c>
      <c r="G1276" s="26">
        <f>LatticeLayout!G1301</f>
        <v>0</v>
      </c>
      <c r="H1276" s="26">
        <f>LatticeLayout!H1301</f>
        <v>0</v>
      </c>
      <c r="I1276" s="26">
        <f>LatticeLayout!I1301</f>
        <v>0</v>
      </c>
      <c r="J1276" s="26">
        <f>LatticeLayout!J1301</f>
        <v>0</v>
      </c>
      <c r="K1276" s="26">
        <f>LatticeLayout!K1301</f>
        <v>8.5893999999999998E-2</v>
      </c>
      <c r="L1276" s="26">
        <f>LatticeLayout!Q1301</f>
        <v>247.18361216583745</v>
      </c>
      <c r="M1276" s="26">
        <f>LatticeLayout!P1301</f>
        <v>423.0996045</v>
      </c>
      <c r="N1276" s="26">
        <f>LatticeLayout!O1301</f>
        <v>41.094000000000001</v>
      </c>
    </row>
    <row r="1277" spans="1:14">
      <c r="A1277" s="26" t="str">
        <f>LatticeLayout!A1302</f>
        <v>FS1</v>
      </c>
      <c r="B1277" s="26" t="str">
        <f>LatticeLayout!B1302</f>
        <v>CSS</v>
      </c>
      <c r="C1277" s="26" t="str">
        <f>LatticeLayout!C1302</f>
        <v>QH</v>
      </c>
      <c r="D1277" s="26">
        <f>LatticeLayout!D1302</f>
        <v>2215</v>
      </c>
      <c r="E1277" s="26" t="str">
        <f>LatticeLayout!E1302</f>
        <v>FS1_CSS:QH_D2215</v>
      </c>
      <c r="F1277" s="26" t="str">
        <f>LatticeLayout!F1302</f>
        <v>Q1</v>
      </c>
      <c r="G1277" s="26" t="str">
        <f>LatticeLayout!G1302</f>
        <v>quadrupole-X</v>
      </c>
      <c r="H1277" s="26">
        <f>LatticeLayout!H1302</f>
        <v>50</v>
      </c>
      <c r="I1277" s="26">
        <f>LatticeLayout!I1302</f>
        <v>0</v>
      </c>
      <c r="J1277" s="26">
        <f>LatticeLayout!J1302</f>
        <v>0</v>
      </c>
      <c r="K1277" s="26">
        <f>LatticeLayout!K1302</f>
        <v>0.25</v>
      </c>
      <c r="L1277" s="26">
        <f>LatticeLayout!Q1302</f>
        <v>246.93361216583745</v>
      </c>
      <c r="M1277" s="26">
        <f>LatticeLayout!P1302</f>
        <v>423.0996045</v>
      </c>
      <c r="N1277" s="26">
        <f>LatticeLayout!O1302</f>
        <v>41.094000000000001</v>
      </c>
    </row>
    <row r="1278" spans="1:14">
      <c r="A1278" s="26">
        <f>LatticeLayout!A1303</f>
        <v>0</v>
      </c>
      <c r="B1278" s="26">
        <f>LatticeLayout!B1303</f>
        <v>0</v>
      </c>
      <c r="C1278" s="26">
        <f>LatticeLayout!C1303</f>
        <v>0</v>
      </c>
      <c r="D1278" s="26">
        <f>LatticeLayout!D1303</f>
        <v>0</v>
      </c>
      <c r="E1278" s="26">
        <f>LatticeLayout!E1303</f>
        <v>0</v>
      </c>
      <c r="F1278" s="26">
        <f>LatticeLayout!F1303</f>
        <v>0</v>
      </c>
      <c r="G1278" s="26">
        <f>LatticeLayout!G1303</f>
        <v>0</v>
      </c>
      <c r="H1278" s="26">
        <f>LatticeLayout!H1303</f>
        <v>0</v>
      </c>
      <c r="I1278" s="26">
        <f>LatticeLayout!I1303</f>
        <v>0</v>
      </c>
      <c r="J1278" s="26">
        <f>LatticeLayout!J1303</f>
        <v>0</v>
      </c>
      <c r="K1278" s="26">
        <f>LatticeLayout!K1303</f>
        <v>0.25</v>
      </c>
      <c r="L1278" s="26">
        <f>LatticeLayout!Q1303</f>
        <v>246.68361216583745</v>
      </c>
      <c r="M1278" s="26">
        <f>LatticeLayout!P1303</f>
        <v>423.0996045</v>
      </c>
      <c r="N1278" s="26">
        <f>LatticeLayout!O1303</f>
        <v>41.094000000000001</v>
      </c>
    </row>
    <row r="1279" spans="1:14">
      <c r="A1279" s="26" t="str">
        <f>LatticeLayout!A1304</f>
        <v>FS1</v>
      </c>
      <c r="B1279" s="26" t="str">
        <f>LatticeLayout!B1304</f>
        <v>CSS</v>
      </c>
      <c r="C1279" s="26" t="str">
        <f>LatticeLayout!C1304</f>
        <v>QV</v>
      </c>
      <c r="D1279" s="26">
        <f>LatticeLayout!D1304</f>
        <v>2220</v>
      </c>
      <c r="E1279" s="26" t="str">
        <f>LatticeLayout!E1304</f>
        <v>FS1_CSS:QV_D2220</v>
      </c>
      <c r="F1279" s="26" t="str">
        <f>LatticeLayout!F1304</f>
        <v>Q1</v>
      </c>
      <c r="G1279" s="26" t="str">
        <f>LatticeLayout!G1304</f>
        <v>quadrupole-Y</v>
      </c>
      <c r="H1279" s="26">
        <f>LatticeLayout!H1304</f>
        <v>50</v>
      </c>
      <c r="I1279" s="26">
        <f>LatticeLayout!I1304</f>
        <v>0</v>
      </c>
      <c r="J1279" s="26">
        <f>LatticeLayout!J1304</f>
        <v>0</v>
      </c>
      <c r="K1279" s="26">
        <f>LatticeLayout!K1304</f>
        <v>0.25</v>
      </c>
      <c r="L1279" s="26">
        <f>LatticeLayout!Q1304</f>
        <v>246.43361216583745</v>
      </c>
      <c r="M1279" s="26">
        <f>LatticeLayout!P1304</f>
        <v>423.0996045</v>
      </c>
      <c r="N1279" s="26">
        <f>LatticeLayout!O1304</f>
        <v>41.094000000000001</v>
      </c>
    </row>
    <row r="1280" spans="1:14">
      <c r="A1280" s="26">
        <f>LatticeLayout!A1305</f>
        <v>0</v>
      </c>
      <c r="B1280" s="26">
        <f>LatticeLayout!B1305</f>
        <v>0</v>
      </c>
      <c r="C1280" s="26">
        <f>LatticeLayout!C1305</f>
        <v>0</v>
      </c>
      <c r="D1280" s="26">
        <f>LatticeLayout!D1305</f>
        <v>0</v>
      </c>
      <c r="E1280" s="26">
        <f>LatticeLayout!E1305</f>
        <v>0</v>
      </c>
      <c r="F1280" s="26">
        <f>LatticeLayout!F1305</f>
        <v>0</v>
      </c>
      <c r="G1280" s="26">
        <f>LatticeLayout!G1305</f>
        <v>0</v>
      </c>
      <c r="H1280" s="26">
        <f>LatticeLayout!H1305</f>
        <v>0</v>
      </c>
      <c r="I1280" s="26">
        <f>LatticeLayout!I1305</f>
        <v>0</v>
      </c>
      <c r="J1280" s="26">
        <f>LatticeLayout!J1305</f>
        <v>0</v>
      </c>
      <c r="K1280" s="26">
        <f>LatticeLayout!K1305</f>
        <v>0</v>
      </c>
      <c r="L1280" s="26">
        <f>LatticeLayout!Q1305</f>
        <v>246.43361216583745</v>
      </c>
      <c r="M1280" s="26">
        <f>LatticeLayout!P1305</f>
        <v>423.0996045</v>
      </c>
      <c r="N1280" s="26">
        <f>LatticeLayout!O1305</f>
        <v>41.094000000000001</v>
      </c>
    </row>
    <row r="1281" spans="1:14">
      <c r="A1281" s="26">
        <f>LatticeLayout!A1306</f>
        <v>0</v>
      </c>
      <c r="B1281" s="26">
        <f>LatticeLayout!B1306</f>
        <v>0</v>
      </c>
      <c r="C1281" s="26">
        <f>LatticeLayout!C1306</f>
        <v>0</v>
      </c>
      <c r="D1281" s="26">
        <f>LatticeLayout!D1306</f>
        <v>0</v>
      </c>
      <c r="E1281" s="26">
        <f>LatticeLayout!E1306</f>
        <v>0</v>
      </c>
      <c r="F1281" s="26">
        <f>LatticeLayout!F1306</f>
        <v>0</v>
      </c>
      <c r="G1281" s="26">
        <f>LatticeLayout!G1306</f>
        <v>0</v>
      </c>
      <c r="H1281" s="26">
        <f>LatticeLayout!H1306</f>
        <v>0</v>
      </c>
      <c r="I1281" s="26">
        <f>LatticeLayout!I1306</f>
        <v>2.2834162564322469E-5</v>
      </c>
      <c r="J1281" s="26">
        <f>LatticeLayout!J1306</f>
        <v>0</v>
      </c>
      <c r="K1281" s="26">
        <f>LatticeLayout!K1306</f>
        <v>7.4010999999999993E-2</v>
      </c>
      <c r="L1281" s="26">
        <f>LatticeLayout!Q1306</f>
        <v>246.35960116583743</v>
      </c>
      <c r="M1281" s="26">
        <f>LatticeLayout!P1306</f>
        <v>423.0996045</v>
      </c>
      <c r="N1281" s="26">
        <f>LatticeLayout!O1306</f>
        <v>41.094000000000001</v>
      </c>
    </row>
    <row r="1282" spans="1:14">
      <c r="A1282" s="26" t="str">
        <f>LatticeLayout!A1307</f>
        <v>FS1</v>
      </c>
      <c r="B1282" s="26" t="str">
        <f>LatticeLayout!B1307</f>
        <v>CSS</v>
      </c>
      <c r="C1282" s="26" t="str">
        <f>LatticeLayout!C1307</f>
        <v>GV</v>
      </c>
      <c r="D1282" s="26">
        <f>LatticeLayout!D1307</f>
        <v>2222</v>
      </c>
      <c r="E1282" s="26" t="str">
        <f>LatticeLayout!E1307</f>
        <v>FS1_CSS:GV_D2222</v>
      </c>
      <c r="F1282" s="26" t="str">
        <f>LatticeLayout!F1307</f>
        <v>GV_M</v>
      </c>
      <c r="G1282" s="26" t="str">
        <f>LatticeLayout!G1307</f>
        <v>gate valve</v>
      </c>
      <c r="H1282" s="26">
        <f>LatticeLayout!H1307</f>
        <v>63</v>
      </c>
      <c r="I1282" s="26">
        <f>LatticeLayout!I1307</f>
        <v>246.322124</v>
      </c>
      <c r="J1282" s="26">
        <f>LatticeLayout!J1307</f>
        <v>246.32210116583744</v>
      </c>
      <c r="K1282" s="26">
        <f>LatticeLayout!K1307</f>
        <v>7.4999999999999997E-2</v>
      </c>
      <c r="L1282" s="26">
        <f>LatticeLayout!Q1307</f>
        <v>246.28460116583744</v>
      </c>
      <c r="M1282" s="26">
        <f>LatticeLayout!P1307</f>
        <v>423.0996045</v>
      </c>
      <c r="N1282" s="26">
        <f>LatticeLayout!O1307</f>
        <v>41.094000000000001</v>
      </c>
    </row>
    <row r="1283" spans="1:14">
      <c r="A1283" s="26">
        <f>LatticeLayout!A1308</f>
        <v>0</v>
      </c>
      <c r="B1283" s="26">
        <f>LatticeLayout!B1308</f>
        <v>0</v>
      </c>
      <c r="C1283" s="26">
        <f>LatticeLayout!C1308</f>
        <v>0</v>
      </c>
      <c r="D1283" s="26">
        <f>LatticeLayout!D1308</f>
        <v>0</v>
      </c>
      <c r="E1283" s="26">
        <f>LatticeLayout!E1308</f>
        <v>0</v>
      </c>
      <c r="F1283" s="26">
        <f>LatticeLayout!F1308</f>
        <v>0</v>
      </c>
      <c r="G1283" s="26">
        <f>LatticeLayout!G1308</f>
        <v>0</v>
      </c>
      <c r="H1283" s="26">
        <f>LatticeLayout!H1308</f>
        <v>0</v>
      </c>
      <c r="I1283" s="26">
        <f>LatticeLayout!I1308</f>
        <v>0</v>
      </c>
      <c r="J1283" s="26">
        <f>LatticeLayout!J1308</f>
        <v>4.5989000000000002E-2</v>
      </c>
      <c r="K1283" s="26">
        <f>LatticeLayout!K1308</f>
        <v>0</v>
      </c>
      <c r="L1283" s="26">
        <f>LatticeLayout!Q1308</f>
        <v>246.28460116583744</v>
      </c>
      <c r="M1283" s="26">
        <f>LatticeLayout!P1308</f>
        <v>423.0996045</v>
      </c>
      <c r="N1283" s="26">
        <f>LatticeLayout!O1308</f>
        <v>41.094000000000001</v>
      </c>
    </row>
    <row r="1284" spans="1:14">
      <c r="A1284" s="26">
        <f>LatticeLayout!A1309</f>
        <v>0</v>
      </c>
      <c r="B1284" s="26">
        <f>LatticeLayout!B1309</f>
        <v>0</v>
      </c>
      <c r="C1284" s="26">
        <f>LatticeLayout!C1309</f>
        <v>0</v>
      </c>
      <c r="D1284" s="26">
        <f>LatticeLayout!D1309</f>
        <v>0</v>
      </c>
      <c r="E1284" s="26">
        <f>LatticeLayout!E1309</f>
        <v>0</v>
      </c>
      <c r="F1284" s="26">
        <f>LatticeLayout!F1309</f>
        <v>0</v>
      </c>
      <c r="G1284" s="26" t="str">
        <f>LatticeLayout!G1309</f>
        <v>bellow</v>
      </c>
      <c r="H1284" s="26">
        <f>LatticeLayout!H1309</f>
        <v>0</v>
      </c>
      <c r="I1284" s="26">
        <f>LatticeLayout!I1309</f>
        <v>5.4791504162579899E-2</v>
      </c>
      <c r="J1284" s="26">
        <f>LatticeLayout!J1309</f>
        <v>0</v>
      </c>
      <c r="K1284" s="26">
        <f>LatticeLayout!K1309</f>
        <v>9.4698999999999992E-2</v>
      </c>
      <c r="L1284" s="26">
        <f>LatticeLayout!Q1309</f>
        <v>246.18990216583745</v>
      </c>
      <c r="M1284" s="26">
        <f>LatticeLayout!P1309</f>
        <v>423.0996045</v>
      </c>
      <c r="N1284" s="26">
        <f>LatticeLayout!O1309</f>
        <v>41.094000000000001</v>
      </c>
    </row>
    <row r="1285" spans="1:14">
      <c r="A1285" s="26" t="str">
        <f>LatticeLayout!A1310</f>
        <v>FS1</v>
      </c>
      <c r="B1285" s="26" t="str">
        <f>LatticeLayout!B1310</f>
        <v>CSS</v>
      </c>
      <c r="C1285" s="26" t="str">
        <f>LatticeLayout!C1310</f>
        <v>BPM</v>
      </c>
      <c r="D1285" s="26">
        <f>LatticeLayout!D1310</f>
        <v>2223</v>
      </c>
      <c r="E1285" s="26" t="str">
        <f>LatticeLayout!E1310</f>
        <v>FS1_CSS:BPM_D2223</v>
      </c>
      <c r="F1285" s="26" t="str">
        <f>LatticeLayout!F1310</f>
        <v>BPM3</v>
      </c>
      <c r="G1285" s="26" t="str">
        <f>LatticeLayout!G1310</f>
        <v>position monitor</v>
      </c>
      <c r="H1285" s="26">
        <f>LatticeLayout!H1310</f>
        <v>0</v>
      </c>
      <c r="I1285" s="26">
        <f>LatticeLayout!I1310</f>
        <v>2.1834162538425517E-5</v>
      </c>
      <c r="J1285" s="26">
        <f>LatticeLayout!J1310</f>
        <v>246.18992399999999</v>
      </c>
      <c r="K1285" s="26">
        <f>LatticeLayout!K1310</f>
        <v>0</v>
      </c>
      <c r="L1285" s="26">
        <f>LatticeLayout!Q1310</f>
        <v>246.18990216583745</v>
      </c>
      <c r="M1285" s="26">
        <f>LatticeLayout!P1310</f>
        <v>423.0996045</v>
      </c>
      <c r="N1285" s="26">
        <f>LatticeLayout!O1310</f>
        <v>41.094000000000001</v>
      </c>
    </row>
    <row r="1286" spans="1:14">
      <c r="A1286" s="26">
        <f>LatticeLayout!A1311</f>
        <v>0</v>
      </c>
      <c r="B1286" s="26">
        <f>LatticeLayout!B1311</f>
        <v>0</v>
      </c>
      <c r="C1286" s="26">
        <f>LatticeLayout!C1311</f>
        <v>0</v>
      </c>
      <c r="D1286" s="26">
        <f>LatticeLayout!D1311</f>
        <v>0</v>
      </c>
      <c r="E1286" s="26">
        <f>LatticeLayout!E1311</f>
        <v>0</v>
      </c>
      <c r="F1286" s="26">
        <f>LatticeLayout!F1311</f>
        <v>0</v>
      </c>
      <c r="G1286" s="26" t="str">
        <f>LatticeLayout!G1311</f>
        <v>diagnostic box</v>
      </c>
      <c r="H1286" s="26">
        <f>LatticeLayout!H1311</f>
        <v>0</v>
      </c>
      <c r="I1286" s="26">
        <f>LatticeLayout!I1311</f>
        <v>0</v>
      </c>
      <c r="J1286" s="26">
        <f>LatticeLayout!J1311</f>
        <v>0</v>
      </c>
      <c r="K1286" s="26">
        <f>LatticeLayout!K1311</f>
        <v>0.14528199999999999</v>
      </c>
      <c r="L1286" s="26">
        <f>LatticeLayout!Q1311</f>
        <v>246.04462016583744</v>
      </c>
      <c r="M1286" s="26">
        <f>LatticeLayout!P1311</f>
        <v>423.0996045</v>
      </c>
      <c r="N1286" s="26">
        <f>LatticeLayout!O1311</f>
        <v>41.094000000000001</v>
      </c>
    </row>
    <row r="1287" spans="1:14">
      <c r="A1287" s="26" t="str">
        <f>LatticeLayout!A1312</f>
        <v>FS1</v>
      </c>
      <c r="B1287" s="26" t="str">
        <f>LatticeLayout!B1312</f>
        <v>CSS</v>
      </c>
      <c r="C1287" s="26" t="str">
        <f>LatticeLayout!C1312</f>
        <v>PM</v>
      </c>
      <c r="D1287" s="26">
        <f>LatticeLayout!D1312</f>
        <v>2225</v>
      </c>
      <c r="E1287" s="26" t="str">
        <f>LatticeLayout!E1312</f>
        <v>FS1_CSS:PM_D2225</v>
      </c>
      <c r="F1287" s="26" t="str">
        <f>LatticeLayout!F1312</f>
        <v>PM6</v>
      </c>
      <c r="G1287" s="26" t="str">
        <f>LatticeLayout!G1312</f>
        <v>profile monitor (small)</v>
      </c>
      <c r="H1287" s="26">
        <f>LatticeLayout!H1312</f>
        <v>0</v>
      </c>
      <c r="I1287" s="26">
        <f>LatticeLayout!I1312</f>
        <v>0</v>
      </c>
      <c r="J1287" s="26">
        <f>LatticeLayout!J1312</f>
        <v>0</v>
      </c>
      <c r="K1287" s="26">
        <f>LatticeLayout!K1312</f>
        <v>0</v>
      </c>
      <c r="L1287" s="26">
        <f>LatticeLayout!Q1312</f>
        <v>246.04462016583744</v>
      </c>
      <c r="M1287" s="26">
        <f>LatticeLayout!P1312</f>
        <v>423.0996045</v>
      </c>
      <c r="N1287" s="26">
        <f>LatticeLayout!O1312</f>
        <v>41.094000000000001</v>
      </c>
    </row>
    <row r="1288" spans="1:14">
      <c r="A1288" s="26">
        <f>LatticeLayout!A1313</f>
        <v>0</v>
      </c>
      <c r="B1288" s="26">
        <f>LatticeLayout!B1313</f>
        <v>0</v>
      </c>
      <c r="C1288" s="26">
        <f>LatticeLayout!C1313</f>
        <v>0</v>
      </c>
      <c r="D1288" s="26">
        <f>LatticeLayout!D1313</f>
        <v>0</v>
      </c>
      <c r="E1288" s="26">
        <f>LatticeLayout!E1313</f>
        <v>0</v>
      </c>
      <c r="F1288" s="26">
        <f>LatticeLayout!F1313</f>
        <v>0</v>
      </c>
      <c r="G1288" s="26" t="str">
        <f>LatticeLayout!G1313</f>
        <v>diagnostic box</v>
      </c>
      <c r="H1288" s="26">
        <f>LatticeLayout!H1313</f>
        <v>0</v>
      </c>
      <c r="I1288" s="26">
        <f>LatticeLayout!I1313</f>
        <v>0</v>
      </c>
      <c r="J1288" s="26">
        <f>LatticeLayout!J1313</f>
        <v>0</v>
      </c>
      <c r="K1288" s="26">
        <f>LatticeLayout!K1313</f>
        <v>0</v>
      </c>
      <c r="L1288" s="26">
        <f>LatticeLayout!Q1313</f>
        <v>246.04462016583744</v>
      </c>
      <c r="M1288" s="26">
        <f>LatticeLayout!P1313</f>
        <v>423.0996045</v>
      </c>
      <c r="N1288" s="26">
        <f>LatticeLayout!O1313</f>
        <v>41.094000000000001</v>
      </c>
    </row>
    <row r="1289" spans="1:14">
      <c r="A1289" s="26" t="str">
        <f>LatticeLayout!A1314</f>
        <v>FS1</v>
      </c>
      <c r="B1289" s="26" t="str">
        <f>LatticeLayout!B1314</f>
        <v>CSS</v>
      </c>
      <c r="C1289" s="26" t="str">
        <f>LatticeLayout!C1314</f>
        <v>IP</v>
      </c>
      <c r="D1289" s="26">
        <f>LatticeLayout!D1314</f>
        <v>2225</v>
      </c>
      <c r="E1289" s="26" t="str">
        <f>LatticeLayout!E1314</f>
        <v>FS1_CSS:IP_D2225</v>
      </c>
      <c r="F1289" s="26" t="str">
        <f>LatticeLayout!F1314</f>
        <v>IP_S</v>
      </c>
      <c r="G1289" s="26" t="str">
        <f>LatticeLayout!G1314</f>
        <v>ion pump, 75 l/s</v>
      </c>
      <c r="H1289" s="26">
        <f>LatticeLayout!H1314</f>
        <v>0</v>
      </c>
      <c r="I1289" s="26">
        <f>LatticeLayout!I1314</f>
        <v>2.1834162566847226E-5</v>
      </c>
      <c r="J1289" s="26">
        <f>LatticeLayout!J1314</f>
        <v>246.04464200000001</v>
      </c>
      <c r="K1289" s="26">
        <f>LatticeLayout!K1314</f>
        <v>0</v>
      </c>
      <c r="L1289" s="26">
        <f>LatticeLayout!Q1314</f>
        <v>246.04462016583744</v>
      </c>
      <c r="M1289" s="26">
        <f>LatticeLayout!P1314</f>
        <v>423.0996045</v>
      </c>
      <c r="N1289" s="26">
        <f>LatticeLayout!O1314</f>
        <v>41.094000000000001</v>
      </c>
    </row>
    <row r="1290" spans="1:14">
      <c r="A1290" s="26">
        <f>LatticeLayout!A1315</f>
        <v>0</v>
      </c>
      <c r="B1290" s="26">
        <f>LatticeLayout!B1315</f>
        <v>0</v>
      </c>
      <c r="C1290" s="26">
        <f>LatticeLayout!C1315</f>
        <v>0</v>
      </c>
      <c r="D1290" s="26">
        <f>LatticeLayout!D1315</f>
        <v>0</v>
      </c>
      <c r="E1290" s="26">
        <f>LatticeLayout!E1315</f>
        <v>0</v>
      </c>
      <c r="F1290" s="26">
        <f>LatticeLayout!F1315</f>
        <v>0</v>
      </c>
      <c r="G1290" s="26">
        <f>LatticeLayout!G1315</f>
        <v>0</v>
      </c>
      <c r="H1290" s="26">
        <f>LatticeLayout!H1315</f>
        <v>0</v>
      </c>
      <c r="I1290" s="26">
        <f>LatticeLayout!I1315</f>
        <v>0</v>
      </c>
      <c r="J1290" s="26">
        <f>LatticeLayout!J1315</f>
        <v>0</v>
      </c>
      <c r="K1290" s="26">
        <f>LatticeLayout!K1315</f>
        <v>0</v>
      </c>
      <c r="L1290" s="26">
        <f>LatticeLayout!Q1315</f>
        <v>246.04462016583744</v>
      </c>
      <c r="M1290" s="26">
        <f>LatticeLayout!P1315</f>
        <v>423.0996045</v>
      </c>
      <c r="N1290" s="26">
        <f>LatticeLayout!O1315</f>
        <v>41.094000000000001</v>
      </c>
    </row>
    <row r="1291" spans="1:14">
      <c r="A1291" s="26">
        <f>LatticeLayout!A1316</f>
        <v>0</v>
      </c>
      <c r="B1291" s="26">
        <f>LatticeLayout!B1316</f>
        <v>0</v>
      </c>
      <c r="C1291" s="26">
        <f>LatticeLayout!C1316</f>
        <v>0</v>
      </c>
      <c r="D1291" s="26">
        <f>LatticeLayout!D1316</f>
        <v>0</v>
      </c>
      <c r="E1291" s="26">
        <f>LatticeLayout!E1316</f>
        <v>0</v>
      </c>
      <c r="F1291" s="26">
        <f>LatticeLayout!F1316</f>
        <v>0</v>
      </c>
      <c r="G1291" s="26" t="str">
        <f>LatticeLayout!G1316</f>
        <v>bellow</v>
      </c>
      <c r="H1291" s="26">
        <f>LatticeLayout!H1316</f>
        <v>0</v>
      </c>
      <c r="I1291" s="26">
        <f>LatticeLayout!I1316</f>
        <v>0</v>
      </c>
      <c r="J1291" s="26">
        <f>LatticeLayout!J1316</f>
        <v>0</v>
      </c>
      <c r="K1291" s="26">
        <f>LatticeLayout!K1316</f>
        <v>0.131216</v>
      </c>
      <c r="L1291" s="26">
        <f>LatticeLayout!Q1316</f>
        <v>245.91340416583745</v>
      </c>
      <c r="M1291" s="26">
        <f>LatticeLayout!P1316</f>
        <v>423.0996045</v>
      </c>
      <c r="N1291" s="26">
        <f>LatticeLayout!O1316</f>
        <v>41.094000000000001</v>
      </c>
    </row>
    <row r="1292" spans="1:14">
      <c r="A1292" s="26">
        <f>LatticeLayout!A1317</f>
        <v>0</v>
      </c>
      <c r="B1292" s="26">
        <f>LatticeLayout!B1317</f>
        <v>0</v>
      </c>
      <c r="C1292" s="26">
        <f>LatticeLayout!C1317</f>
        <v>0</v>
      </c>
      <c r="D1292" s="26">
        <f>LatticeLayout!D1317</f>
        <v>0</v>
      </c>
      <c r="E1292" s="26">
        <f>LatticeLayout!E1317</f>
        <v>0</v>
      </c>
      <c r="F1292" s="26">
        <f>LatticeLayout!F1317</f>
        <v>0</v>
      </c>
      <c r="G1292" s="26">
        <f>LatticeLayout!G1317</f>
        <v>0</v>
      </c>
      <c r="H1292" s="26">
        <f>LatticeLayout!H1317</f>
        <v>0</v>
      </c>
      <c r="I1292" s="26">
        <f>LatticeLayout!I1317</f>
        <v>0</v>
      </c>
      <c r="J1292" s="26">
        <f>LatticeLayout!J1317</f>
        <v>0</v>
      </c>
      <c r="K1292" s="26">
        <f>LatticeLayout!K1317</f>
        <v>5.4792E-2</v>
      </c>
      <c r="L1292" s="26">
        <f>LatticeLayout!Q1317</f>
        <v>245.85861216583746</v>
      </c>
      <c r="M1292" s="26">
        <f>LatticeLayout!P1317</f>
        <v>423.0996045</v>
      </c>
      <c r="N1292" s="26">
        <f>LatticeLayout!O1317</f>
        <v>41.094000000000001</v>
      </c>
    </row>
    <row r="1293" spans="1:14">
      <c r="A1293" s="26" t="str">
        <f>LatticeLayout!A1318</f>
        <v>FS1</v>
      </c>
      <c r="B1293" s="26" t="str">
        <f>LatticeLayout!B1318</f>
        <v>STRL</v>
      </c>
      <c r="C1293" s="26" t="str">
        <f>LatticeLayout!C1318</f>
        <v>GV</v>
      </c>
      <c r="D1293" s="26">
        <f>LatticeLayout!D1318</f>
        <v>2227</v>
      </c>
      <c r="E1293" s="26" t="str">
        <f>LatticeLayout!E1318</f>
        <v>FS1_STRL:GV_D2227</v>
      </c>
      <c r="F1293" s="26">
        <f>LatticeLayout!F1318</f>
        <v>0</v>
      </c>
      <c r="G1293" s="26" t="str">
        <f>LatticeLayout!G1318</f>
        <v>gate valve</v>
      </c>
      <c r="H1293" s="26">
        <f>LatticeLayout!H1318</f>
        <v>0</v>
      </c>
      <c r="I1293" s="26">
        <f>LatticeLayout!I1318</f>
        <v>0</v>
      </c>
      <c r="J1293" s="26">
        <f>LatticeLayout!J1318</f>
        <v>0</v>
      </c>
      <c r="K1293" s="26">
        <f>LatticeLayout!K1318</f>
        <v>7.1999999999999995E-2</v>
      </c>
      <c r="L1293" s="26">
        <f>LatticeLayout!Q1318</f>
        <v>245.78661216583745</v>
      </c>
      <c r="M1293" s="26">
        <f>LatticeLayout!P1318</f>
        <v>423.0996045</v>
      </c>
      <c r="N1293" s="26">
        <f>LatticeLayout!O1318</f>
        <v>41.094000000000001</v>
      </c>
    </row>
    <row r="1294" spans="1:14">
      <c r="A1294" s="26">
        <f>LatticeLayout!A1319</f>
        <v>0</v>
      </c>
      <c r="B1294" s="26">
        <f>LatticeLayout!B1319</f>
        <v>0</v>
      </c>
      <c r="C1294" s="26">
        <f>LatticeLayout!C1319</f>
        <v>0</v>
      </c>
      <c r="D1294" s="26">
        <f>LatticeLayout!D1319</f>
        <v>0</v>
      </c>
      <c r="E1294" s="26">
        <f>LatticeLayout!E1319</f>
        <v>0</v>
      </c>
      <c r="F1294" s="26">
        <f>LatticeLayout!F1319</f>
        <v>0</v>
      </c>
      <c r="G1294" s="26" t="str">
        <f>LatticeLayout!G1319</f>
        <v>stripper module</v>
      </c>
      <c r="H1294" s="26">
        <f>LatticeLayout!H1319</f>
        <v>0</v>
      </c>
      <c r="I1294" s="26">
        <f>LatticeLayout!I1319</f>
        <v>0</v>
      </c>
      <c r="J1294" s="26">
        <f>LatticeLayout!J1319</f>
        <v>0</v>
      </c>
      <c r="K1294" s="26">
        <f>LatticeLayout!K1319</f>
        <v>0.52800000000000002</v>
      </c>
      <c r="L1294" s="26">
        <f>LatticeLayout!Q1319</f>
        <v>245.25861216583746</v>
      </c>
      <c r="M1294" s="26">
        <f>LatticeLayout!P1319</f>
        <v>423.0996045</v>
      </c>
      <c r="N1294" s="26">
        <f>LatticeLayout!O1319</f>
        <v>41.094000000000001</v>
      </c>
    </row>
    <row r="1295" spans="1:14">
      <c r="A1295" s="26" t="str">
        <f>LatticeLayout!A1320</f>
        <v>FS1</v>
      </c>
      <c r="B1295" s="26" t="str">
        <f>LatticeLayout!B1320</f>
        <v>STRL</v>
      </c>
      <c r="C1295" s="26" t="str">
        <f>LatticeLayout!C1320</f>
        <v>CP</v>
      </c>
      <c r="D1295" s="26">
        <f>LatticeLayout!D1320</f>
        <v>2233</v>
      </c>
      <c r="E1295" s="26" t="str">
        <f>LatticeLayout!E1320</f>
        <v>FS1_STRL:CP_D2233</v>
      </c>
      <c r="F1295" s="26" t="str">
        <f>LatticeLayout!F1320</f>
        <v>CP_L</v>
      </c>
      <c r="G1295" s="26" t="str">
        <f>LatticeLayout!G1320</f>
        <v>cryo pump, 1500 l/s</v>
      </c>
      <c r="H1295" s="26">
        <f>LatticeLayout!H1320</f>
        <v>0</v>
      </c>
      <c r="I1295" s="26">
        <f>LatticeLayout!I1320</f>
        <v>0</v>
      </c>
      <c r="J1295" s="26">
        <f>LatticeLayout!J1320</f>
        <v>0</v>
      </c>
      <c r="K1295" s="26">
        <f>LatticeLayout!K1320</f>
        <v>0</v>
      </c>
      <c r="L1295" s="26">
        <f>LatticeLayout!Q1320</f>
        <v>245.25861216583746</v>
      </c>
      <c r="M1295" s="26">
        <f>LatticeLayout!P1320</f>
        <v>423.0996045</v>
      </c>
      <c r="N1295" s="26">
        <f>LatticeLayout!O1320</f>
        <v>41.094000000000001</v>
      </c>
    </row>
    <row r="1296" spans="1:14">
      <c r="A1296" s="26">
        <f>LatticeLayout!A1321</f>
        <v>0</v>
      </c>
      <c r="B1296" s="26">
        <f>LatticeLayout!B1321</f>
        <v>0</v>
      </c>
      <c r="C1296" s="26">
        <f>LatticeLayout!C1321</f>
        <v>0</v>
      </c>
      <c r="D1296" s="26">
        <f>LatticeLayout!D1321</f>
        <v>0</v>
      </c>
      <c r="E1296" s="26">
        <f>LatticeLayout!E1321</f>
        <v>0</v>
      </c>
      <c r="F1296" s="26">
        <f>LatticeLayout!F1321</f>
        <v>0</v>
      </c>
      <c r="G1296" s="26" t="str">
        <f>LatticeLayout!G1321</f>
        <v>#stripper</v>
      </c>
      <c r="H1296" s="26">
        <f>LatticeLayout!H1321</f>
        <v>0</v>
      </c>
      <c r="I1296" s="26">
        <f>LatticeLayout!I1321</f>
        <v>0</v>
      </c>
      <c r="J1296" s="26">
        <f>LatticeLayout!J1321</f>
        <v>0</v>
      </c>
      <c r="K1296" s="26">
        <f>LatticeLayout!K1321</f>
        <v>0.4</v>
      </c>
      <c r="L1296" s="26">
        <f>LatticeLayout!Q1321</f>
        <v>244.85861216583746</v>
      </c>
      <c r="M1296" s="26">
        <f>LatticeLayout!P1321</f>
        <v>423.0996045</v>
      </c>
      <c r="N1296" s="26">
        <f>LatticeLayout!O1321</f>
        <v>41.094000000000001</v>
      </c>
    </row>
    <row r="1297" spans="1:14">
      <c r="A1297" s="26" t="str">
        <f>LatticeLayout!A1322</f>
        <v>FS1</v>
      </c>
      <c r="B1297" s="26" t="str">
        <f>LatticeLayout!B1322</f>
        <v>STRL</v>
      </c>
      <c r="C1297" s="26" t="str">
        <f>LatticeLayout!C1322</f>
        <v>STRIP</v>
      </c>
      <c r="D1297" s="26">
        <f>LatticeLayout!D1322</f>
        <v>2237</v>
      </c>
      <c r="E1297" s="26" t="str">
        <f>LatticeLayout!E1322</f>
        <v>FS1_STRL:STRIP_D2237</v>
      </c>
      <c r="F1297" s="26">
        <f>LatticeLayout!F1322</f>
        <v>0</v>
      </c>
      <c r="G1297" s="26" t="str">
        <f>LatticeLayout!G1322</f>
        <v>lithium film stripper</v>
      </c>
      <c r="H1297" s="26">
        <f>LatticeLayout!H1322</f>
        <v>0</v>
      </c>
      <c r="I1297" s="26">
        <f>LatticeLayout!I1322</f>
        <v>0</v>
      </c>
      <c r="J1297" s="26">
        <f>LatticeLayout!J1322</f>
        <v>0</v>
      </c>
      <c r="K1297" s="26">
        <f>LatticeLayout!K1322</f>
        <v>0</v>
      </c>
      <c r="L1297" s="26">
        <f>LatticeLayout!Q1322</f>
        <v>244.85861216583746</v>
      </c>
      <c r="M1297" s="26">
        <f>LatticeLayout!P1322</f>
        <v>423.0996045</v>
      </c>
      <c r="N1297" s="26">
        <f>LatticeLayout!O1322</f>
        <v>41.094000000000001</v>
      </c>
    </row>
    <row r="1298" spans="1:14">
      <c r="A1298" s="26">
        <f>LatticeLayout!A1323</f>
        <v>0</v>
      </c>
      <c r="B1298" s="26">
        <f>LatticeLayout!B1323</f>
        <v>0</v>
      </c>
      <c r="C1298" s="26">
        <f>LatticeLayout!C1323</f>
        <v>0</v>
      </c>
      <c r="D1298" s="26">
        <f>LatticeLayout!D1323</f>
        <v>0</v>
      </c>
      <c r="E1298" s="26">
        <f>LatticeLayout!E1323</f>
        <v>0</v>
      </c>
      <c r="F1298" s="26">
        <f>LatticeLayout!F1323</f>
        <v>0</v>
      </c>
      <c r="G1298" s="26" t="str">
        <f>LatticeLayout!G1323</f>
        <v>#stripper</v>
      </c>
      <c r="H1298" s="26">
        <f>LatticeLayout!H1323</f>
        <v>0</v>
      </c>
      <c r="I1298" s="26">
        <f>LatticeLayout!I1323</f>
        <v>0</v>
      </c>
      <c r="J1298" s="26">
        <f>LatticeLayout!J1323</f>
        <v>0</v>
      </c>
      <c r="K1298" s="26">
        <f>LatticeLayout!K1323</f>
        <v>0.4</v>
      </c>
      <c r="L1298" s="26">
        <f>LatticeLayout!Q1323</f>
        <v>244.45861216583745</v>
      </c>
      <c r="M1298" s="26">
        <f>LatticeLayout!P1323</f>
        <v>423.0996045</v>
      </c>
      <c r="N1298" s="26">
        <f>LatticeLayout!O1323</f>
        <v>41.094000000000001</v>
      </c>
    </row>
    <row r="1299" spans="1:14">
      <c r="A1299" s="26" t="str">
        <f>LatticeLayout!A1324</f>
        <v>FS1</v>
      </c>
      <c r="B1299" s="26" t="str">
        <f>LatticeLayout!B1324</f>
        <v>STRL</v>
      </c>
      <c r="C1299" s="26" t="str">
        <f>LatticeLayout!C1324</f>
        <v>CP</v>
      </c>
      <c r="D1299" s="26">
        <f>LatticeLayout!D1324</f>
        <v>2241</v>
      </c>
      <c r="E1299" s="26" t="str">
        <f>LatticeLayout!E1324</f>
        <v>FS1_STRL:CP_D2241</v>
      </c>
      <c r="F1299" s="26" t="str">
        <f>LatticeLayout!F1324</f>
        <v>CP_L</v>
      </c>
      <c r="G1299" s="26" t="str">
        <f>LatticeLayout!G1324</f>
        <v>cryo pump, 1500 l/s</v>
      </c>
      <c r="H1299" s="26">
        <f>LatticeLayout!H1324</f>
        <v>0</v>
      </c>
      <c r="I1299" s="26">
        <f>LatticeLayout!I1324</f>
        <v>0</v>
      </c>
      <c r="J1299" s="26">
        <f>LatticeLayout!J1324</f>
        <v>0</v>
      </c>
      <c r="K1299" s="26">
        <f>LatticeLayout!K1324</f>
        <v>0</v>
      </c>
      <c r="L1299" s="26">
        <f>LatticeLayout!Q1324</f>
        <v>244.45861216583745</v>
      </c>
      <c r="M1299" s="26">
        <f>LatticeLayout!P1324</f>
        <v>423.0996045</v>
      </c>
      <c r="N1299" s="26">
        <f>LatticeLayout!O1324</f>
        <v>41.094000000000001</v>
      </c>
    </row>
    <row r="1300" spans="1:14">
      <c r="A1300" s="26">
        <f>LatticeLayout!A1325</f>
        <v>0</v>
      </c>
      <c r="B1300" s="26">
        <f>LatticeLayout!B1325</f>
        <v>0</v>
      </c>
      <c r="C1300" s="26">
        <f>LatticeLayout!C1325</f>
        <v>0</v>
      </c>
      <c r="D1300" s="26">
        <f>LatticeLayout!D1325</f>
        <v>0</v>
      </c>
      <c r="E1300" s="26">
        <f>LatticeLayout!E1325</f>
        <v>0</v>
      </c>
      <c r="F1300" s="26">
        <f>LatticeLayout!F1325</f>
        <v>0</v>
      </c>
      <c r="G1300" s="26" t="str">
        <f>LatticeLayout!G1325</f>
        <v>stripper module</v>
      </c>
      <c r="H1300" s="26">
        <f>LatticeLayout!H1325</f>
        <v>0</v>
      </c>
      <c r="I1300" s="26">
        <f>LatticeLayout!I1325</f>
        <v>0</v>
      </c>
      <c r="J1300" s="26">
        <f>LatticeLayout!J1325</f>
        <v>0</v>
      </c>
      <c r="K1300" s="26">
        <f>LatticeLayout!K1325</f>
        <v>0.52800000000000002</v>
      </c>
      <c r="L1300" s="26">
        <f>LatticeLayout!Q1325</f>
        <v>243.93061216583746</v>
      </c>
      <c r="M1300" s="26">
        <f>LatticeLayout!P1325</f>
        <v>423.0996045</v>
      </c>
      <c r="N1300" s="26">
        <f>LatticeLayout!O1325</f>
        <v>41.094000000000001</v>
      </c>
    </row>
    <row r="1301" spans="1:14">
      <c r="A1301" s="26" t="str">
        <f>LatticeLayout!A1326</f>
        <v>FS1</v>
      </c>
      <c r="B1301" s="26" t="str">
        <f>LatticeLayout!B1326</f>
        <v>STRL</v>
      </c>
      <c r="C1301" s="26" t="str">
        <f>LatticeLayout!C1326</f>
        <v>GV</v>
      </c>
      <c r="D1301" s="26">
        <f>LatticeLayout!D1326</f>
        <v>2246</v>
      </c>
      <c r="E1301" s="26" t="str">
        <f>LatticeLayout!E1326</f>
        <v>FS1_STRL:GV_D2246</v>
      </c>
      <c r="F1301" s="26">
        <f>LatticeLayout!F1326</f>
        <v>0</v>
      </c>
      <c r="G1301" s="26" t="str">
        <f>LatticeLayout!G1326</f>
        <v>gate valve</v>
      </c>
      <c r="H1301" s="26">
        <f>LatticeLayout!H1326</f>
        <v>0</v>
      </c>
      <c r="I1301" s="26">
        <f>LatticeLayout!I1326</f>
        <v>0</v>
      </c>
      <c r="J1301" s="26">
        <f>LatticeLayout!J1326</f>
        <v>0</v>
      </c>
      <c r="K1301" s="26">
        <f>LatticeLayout!K1326</f>
        <v>7.1999999999999995E-2</v>
      </c>
      <c r="L1301" s="26">
        <f>LatticeLayout!Q1326</f>
        <v>243.85861216583746</v>
      </c>
      <c r="M1301" s="26">
        <f>LatticeLayout!P1326</f>
        <v>423.0996045</v>
      </c>
      <c r="N1301" s="26">
        <f>LatticeLayout!O1326</f>
        <v>41.094000000000001</v>
      </c>
    </row>
    <row r="1302" spans="1:14">
      <c r="A1302" s="26">
        <f>LatticeLayout!A1327</f>
        <v>0</v>
      </c>
      <c r="B1302" s="26">
        <f>LatticeLayout!B1327</f>
        <v>0</v>
      </c>
      <c r="C1302" s="26">
        <f>LatticeLayout!C1327</f>
        <v>0</v>
      </c>
      <c r="D1302" s="26">
        <f>LatticeLayout!D1327</f>
        <v>0</v>
      </c>
      <c r="E1302" s="26">
        <f>LatticeLayout!E1327</f>
        <v>0</v>
      </c>
      <c r="F1302" s="26">
        <f>LatticeLayout!F1327</f>
        <v>0</v>
      </c>
      <c r="G1302" s="26">
        <f>LatticeLayout!G1327</f>
        <v>0</v>
      </c>
      <c r="H1302" s="26">
        <f>LatticeLayout!H1327</f>
        <v>0</v>
      </c>
      <c r="I1302" s="26">
        <f>LatticeLayout!I1327</f>
        <v>0</v>
      </c>
      <c r="J1302" s="26">
        <f>LatticeLayout!J1327</f>
        <v>0</v>
      </c>
      <c r="K1302" s="26">
        <f>LatticeLayout!K1327</f>
        <v>8.8360000000000001E-3</v>
      </c>
      <c r="L1302" s="26">
        <f>LatticeLayout!Q1327</f>
        <v>243.84977616583745</v>
      </c>
      <c r="M1302" s="26">
        <f>LatticeLayout!P1327</f>
        <v>423.0996045</v>
      </c>
      <c r="N1302" s="26">
        <f>LatticeLayout!O1327</f>
        <v>41.094000000000001</v>
      </c>
    </row>
    <row r="1303" spans="1:14">
      <c r="A1303" s="26">
        <f>LatticeLayout!A1328</f>
        <v>0</v>
      </c>
      <c r="B1303" s="26">
        <f>LatticeLayout!B1328</f>
        <v>0</v>
      </c>
      <c r="C1303" s="26">
        <f>LatticeLayout!C1328</f>
        <v>0</v>
      </c>
      <c r="D1303" s="26">
        <f>LatticeLayout!D1328</f>
        <v>0</v>
      </c>
      <c r="E1303" s="26">
        <f>LatticeLayout!E1328</f>
        <v>0</v>
      </c>
      <c r="F1303" s="26">
        <f>LatticeLayout!F1328</f>
        <v>0</v>
      </c>
      <c r="G1303" s="26" t="str">
        <f>LatticeLayout!G1328</f>
        <v>bellow</v>
      </c>
      <c r="H1303" s="26">
        <f>LatticeLayout!H1328</f>
        <v>0</v>
      </c>
      <c r="I1303" s="26">
        <f>LatticeLayout!I1328</f>
        <v>-8.8360000000000001E-3</v>
      </c>
      <c r="J1303" s="26">
        <f>LatticeLayout!J1328</f>
        <v>0</v>
      </c>
      <c r="K1303" s="26">
        <f>LatticeLayout!K1328</f>
        <v>0.103502</v>
      </c>
      <c r="L1303" s="26">
        <f>LatticeLayout!Q1328</f>
        <v>243.74627416583746</v>
      </c>
      <c r="M1303" s="26">
        <f>LatticeLayout!P1328</f>
        <v>423.0996045</v>
      </c>
      <c r="N1303" s="26">
        <f>LatticeLayout!O1328</f>
        <v>41.094000000000001</v>
      </c>
    </row>
    <row r="1304" spans="1:14">
      <c r="A1304" s="26" t="str">
        <f>LatticeLayout!A1329</f>
        <v>FS1</v>
      </c>
      <c r="B1304" s="26" t="str">
        <f>LatticeLayout!B1329</f>
        <v>CSS</v>
      </c>
      <c r="C1304" s="26" t="str">
        <f>LatticeLayout!C1329</f>
        <v>BPM</v>
      </c>
      <c r="D1304" s="26">
        <f>LatticeLayout!D1329</f>
        <v>2248</v>
      </c>
      <c r="E1304" s="26" t="str">
        <f>LatticeLayout!E1329</f>
        <v>FS1_CSS:BPM_D2248</v>
      </c>
      <c r="F1304" s="26" t="str">
        <f>LatticeLayout!F1329</f>
        <v>BPM3</v>
      </c>
      <c r="G1304" s="26" t="str">
        <f>LatticeLayout!G1329</f>
        <v>position monitor</v>
      </c>
      <c r="H1304" s="26">
        <f>LatticeLayout!H1329</f>
        <v>0</v>
      </c>
      <c r="I1304" s="26">
        <f>LatticeLayout!I1329</f>
        <v>2.1834162538425517E-5</v>
      </c>
      <c r="J1304" s="26">
        <f>LatticeLayout!J1329</f>
        <v>243.746296</v>
      </c>
      <c r="K1304" s="26">
        <f>LatticeLayout!K1329</f>
        <v>0</v>
      </c>
      <c r="L1304" s="26">
        <f>LatticeLayout!Q1329</f>
        <v>243.74627416583746</v>
      </c>
      <c r="M1304" s="26">
        <f>LatticeLayout!P1329</f>
        <v>423.0996045</v>
      </c>
      <c r="N1304" s="26">
        <f>LatticeLayout!O1329</f>
        <v>41.094000000000001</v>
      </c>
    </row>
    <row r="1305" spans="1:14">
      <c r="A1305" s="26">
        <f>LatticeLayout!A1330</f>
        <v>0</v>
      </c>
      <c r="B1305" s="26">
        <f>LatticeLayout!B1330</f>
        <v>0</v>
      </c>
      <c r="C1305" s="26">
        <f>LatticeLayout!C1330</f>
        <v>0</v>
      </c>
      <c r="D1305" s="26">
        <f>LatticeLayout!D1330</f>
        <v>0</v>
      </c>
      <c r="E1305" s="26">
        <f>LatticeLayout!E1330</f>
        <v>0</v>
      </c>
      <c r="F1305" s="26">
        <f>LatticeLayout!F1330</f>
        <v>0</v>
      </c>
      <c r="G1305" s="26" t="str">
        <f>LatticeLayout!G1330</f>
        <v>diagnostic box</v>
      </c>
      <c r="H1305" s="26">
        <f>LatticeLayout!H1330</f>
        <v>0</v>
      </c>
      <c r="I1305" s="26">
        <f>LatticeLayout!I1330</f>
        <v>0</v>
      </c>
      <c r="J1305" s="26">
        <f>LatticeLayout!J1330</f>
        <v>0</v>
      </c>
      <c r="K1305" s="26">
        <f>LatticeLayout!K1330</f>
        <v>0.14528199999999999</v>
      </c>
      <c r="L1305" s="26">
        <f>LatticeLayout!Q1330</f>
        <v>243.60099216583745</v>
      </c>
      <c r="M1305" s="26">
        <f>LatticeLayout!P1330</f>
        <v>423.0996045</v>
      </c>
      <c r="N1305" s="26">
        <f>LatticeLayout!O1330</f>
        <v>41.094000000000001</v>
      </c>
    </row>
    <row r="1306" spans="1:14">
      <c r="A1306" s="26" t="str">
        <f>LatticeLayout!A1331</f>
        <v>FS1</v>
      </c>
      <c r="B1306" s="26" t="str">
        <f>LatticeLayout!B1331</f>
        <v>CSS</v>
      </c>
      <c r="C1306" s="26" t="str">
        <f>LatticeLayout!C1331</f>
        <v>PM</v>
      </c>
      <c r="D1306" s="26">
        <f>LatticeLayout!D1331</f>
        <v>2249</v>
      </c>
      <c r="E1306" s="26" t="str">
        <f>LatticeLayout!E1331</f>
        <v>FS1_CSS:PM_D2249</v>
      </c>
      <c r="F1306" s="26" t="str">
        <f>LatticeLayout!F1331</f>
        <v>PM6</v>
      </c>
      <c r="G1306" s="26" t="str">
        <f>LatticeLayout!G1331</f>
        <v>profile monitor</v>
      </c>
      <c r="H1306" s="26">
        <f>LatticeLayout!H1331</f>
        <v>0</v>
      </c>
      <c r="I1306" s="26">
        <f>LatticeLayout!I1331</f>
        <v>0</v>
      </c>
      <c r="J1306" s="26">
        <f>LatticeLayout!J1331</f>
        <v>0</v>
      </c>
      <c r="K1306" s="26">
        <f>LatticeLayout!K1331</f>
        <v>0</v>
      </c>
      <c r="L1306" s="26">
        <f>LatticeLayout!Q1331</f>
        <v>243.60099216583745</v>
      </c>
      <c r="M1306" s="26">
        <f>LatticeLayout!P1331</f>
        <v>423.0996045</v>
      </c>
      <c r="N1306" s="26">
        <f>LatticeLayout!O1331</f>
        <v>41.094000000000001</v>
      </c>
    </row>
    <row r="1307" spans="1:14">
      <c r="A1307" s="26">
        <f>LatticeLayout!A1332</f>
        <v>0</v>
      </c>
      <c r="B1307" s="26">
        <f>LatticeLayout!B1332</f>
        <v>0</v>
      </c>
      <c r="C1307" s="26">
        <f>LatticeLayout!C1332</f>
        <v>0</v>
      </c>
      <c r="D1307" s="26">
        <f>LatticeLayout!D1332</f>
        <v>0</v>
      </c>
      <c r="E1307" s="26">
        <f>LatticeLayout!E1332</f>
        <v>0</v>
      </c>
      <c r="F1307" s="26">
        <f>LatticeLayout!F1332</f>
        <v>0</v>
      </c>
      <c r="G1307" s="26" t="str">
        <f>LatticeLayout!G1332</f>
        <v>diagnostic box</v>
      </c>
      <c r="H1307" s="26">
        <f>LatticeLayout!H1332</f>
        <v>0</v>
      </c>
      <c r="I1307" s="26">
        <f>LatticeLayout!I1332</f>
        <v>0</v>
      </c>
      <c r="J1307" s="26">
        <f>LatticeLayout!J1332</f>
        <v>0</v>
      </c>
      <c r="K1307" s="26">
        <f>LatticeLayout!K1332</f>
        <v>0</v>
      </c>
      <c r="L1307" s="26">
        <f>LatticeLayout!Q1332</f>
        <v>243.60099216583745</v>
      </c>
      <c r="M1307" s="26">
        <f>LatticeLayout!P1332</f>
        <v>423.0996045</v>
      </c>
      <c r="N1307" s="26">
        <f>LatticeLayout!O1332</f>
        <v>41.094000000000001</v>
      </c>
    </row>
    <row r="1308" spans="1:14">
      <c r="A1308" s="26" t="str">
        <f>LatticeLayout!A1333</f>
        <v>FS1</v>
      </c>
      <c r="B1308" s="26" t="str">
        <f>LatticeLayout!B1333</f>
        <v>CSS</v>
      </c>
      <c r="C1308" s="26" t="str">
        <f>LatticeLayout!C1333</f>
        <v>IP</v>
      </c>
      <c r="D1308" s="26">
        <f>LatticeLayout!D1333</f>
        <v>2249</v>
      </c>
      <c r="E1308" s="26" t="str">
        <f>LatticeLayout!E1333</f>
        <v>FS1_CSS:IP_D2249</v>
      </c>
      <c r="F1308" s="26" t="str">
        <f>LatticeLayout!F1333</f>
        <v>IP_S</v>
      </c>
      <c r="G1308" s="26" t="str">
        <f>LatticeLayout!G1333</f>
        <v>ion pump, 75 l/s</v>
      </c>
      <c r="H1308" s="26">
        <f>LatticeLayout!H1333</f>
        <v>0</v>
      </c>
      <c r="I1308" s="26">
        <f>LatticeLayout!I1333</f>
        <v>2.1834162538425517E-5</v>
      </c>
      <c r="J1308" s="26">
        <f>LatticeLayout!J1333</f>
        <v>243.60101399999999</v>
      </c>
      <c r="K1308" s="26">
        <f>LatticeLayout!K1333</f>
        <v>0</v>
      </c>
      <c r="L1308" s="26">
        <f>LatticeLayout!Q1333</f>
        <v>243.60099216583745</v>
      </c>
      <c r="M1308" s="26">
        <f>LatticeLayout!P1333</f>
        <v>423.0996045</v>
      </c>
      <c r="N1308" s="26">
        <f>LatticeLayout!O1333</f>
        <v>41.094000000000001</v>
      </c>
    </row>
    <row r="1309" spans="1:14">
      <c r="A1309" s="26">
        <f>LatticeLayout!A1334</f>
        <v>0</v>
      </c>
      <c r="B1309" s="26">
        <f>LatticeLayout!B1334</f>
        <v>0</v>
      </c>
      <c r="C1309" s="26">
        <f>LatticeLayout!C1334</f>
        <v>0</v>
      </c>
      <c r="D1309" s="26">
        <f>LatticeLayout!D1334</f>
        <v>0</v>
      </c>
      <c r="E1309" s="26">
        <f>LatticeLayout!E1334</f>
        <v>0</v>
      </c>
      <c r="F1309" s="26">
        <f>LatticeLayout!F1334</f>
        <v>0</v>
      </c>
      <c r="G1309" s="26">
        <f>LatticeLayout!G1334</f>
        <v>0</v>
      </c>
      <c r="H1309" s="26">
        <f>LatticeLayout!H1334</f>
        <v>0</v>
      </c>
      <c r="I1309" s="26">
        <f>LatticeLayout!I1334</f>
        <v>0</v>
      </c>
      <c r="J1309" s="26">
        <f>LatticeLayout!J1334</f>
        <v>0</v>
      </c>
      <c r="K1309" s="26">
        <f>LatticeLayout!K1334</f>
        <v>0</v>
      </c>
      <c r="L1309" s="26">
        <f>LatticeLayout!Q1334</f>
        <v>243.60099216583745</v>
      </c>
      <c r="M1309" s="26">
        <f>LatticeLayout!P1334</f>
        <v>423.0996045</v>
      </c>
      <c r="N1309" s="26">
        <f>LatticeLayout!O1334</f>
        <v>41.094000000000001</v>
      </c>
    </row>
    <row r="1310" spans="1:14">
      <c r="A1310" s="26">
        <f>LatticeLayout!A1335</f>
        <v>0</v>
      </c>
      <c r="B1310" s="26">
        <f>LatticeLayout!B1335</f>
        <v>0</v>
      </c>
      <c r="C1310" s="26">
        <f>LatticeLayout!C1335</f>
        <v>0</v>
      </c>
      <c r="D1310" s="26">
        <f>LatticeLayout!D1335</f>
        <v>0</v>
      </c>
      <c r="E1310" s="26">
        <f>LatticeLayout!E1335</f>
        <v>0</v>
      </c>
      <c r="F1310" s="26">
        <f>LatticeLayout!F1335</f>
        <v>0</v>
      </c>
      <c r="G1310" s="26" t="str">
        <f>LatticeLayout!G1335</f>
        <v>bellow</v>
      </c>
      <c r="H1310" s="26">
        <f>LatticeLayout!H1335</f>
        <v>0</v>
      </c>
      <c r="I1310" s="26">
        <f>LatticeLayout!I1335</f>
        <v>0</v>
      </c>
      <c r="J1310" s="26">
        <f>LatticeLayout!J1335</f>
        <v>0</v>
      </c>
      <c r="K1310" s="26">
        <f>LatticeLayout!K1335</f>
        <v>0.12238</v>
      </c>
      <c r="L1310" s="26">
        <f>LatticeLayout!Q1335</f>
        <v>243.47861216583746</v>
      </c>
      <c r="M1310" s="26">
        <f>LatticeLayout!P1335</f>
        <v>423.0996045</v>
      </c>
      <c r="N1310" s="26">
        <f>LatticeLayout!O1335</f>
        <v>41.094000000000001</v>
      </c>
    </row>
    <row r="1311" spans="1:14">
      <c r="A1311" s="26" t="str">
        <f>LatticeLayout!A1336</f>
        <v>FS1</v>
      </c>
      <c r="B1311" s="26" t="str">
        <f>LatticeLayout!B1336</f>
        <v>CSS</v>
      </c>
      <c r="C1311" s="26" t="str">
        <f>LatticeLayout!C1336</f>
        <v>GV</v>
      </c>
      <c r="D1311" s="26">
        <f>LatticeLayout!D1336</f>
        <v>2251</v>
      </c>
      <c r="E1311" s="26" t="str">
        <f>LatticeLayout!E1336</f>
        <v>FS1_CSS:GV_D2251</v>
      </c>
      <c r="F1311" s="26" t="str">
        <f>LatticeLayout!F1336</f>
        <v>GV_M</v>
      </c>
      <c r="G1311" s="26" t="str">
        <f>LatticeLayout!G1336</f>
        <v>gate valve</v>
      </c>
      <c r="H1311" s="26">
        <f>LatticeLayout!H1336</f>
        <v>63</v>
      </c>
      <c r="I1311" s="26">
        <f>LatticeLayout!I1336</f>
        <v>0</v>
      </c>
      <c r="J1311" s="26">
        <f>LatticeLayout!J1336</f>
        <v>0</v>
      </c>
      <c r="K1311" s="26">
        <f>LatticeLayout!K1336</f>
        <v>7.4999999999999997E-2</v>
      </c>
      <c r="L1311" s="26">
        <f>LatticeLayout!Q1336</f>
        <v>243.40361216583747</v>
      </c>
      <c r="M1311" s="26">
        <f>LatticeLayout!P1336</f>
        <v>423.0996045</v>
      </c>
      <c r="N1311" s="26">
        <f>LatticeLayout!O1336</f>
        <v>41.094000000000001</v>
      </c>
    </row>
    <row r="1312" spans="1:14">
      <c r="A1312" s="26">
        <f>LatticeLayout!A1337</f>
        <v>0</v>
      </c>
      <c r="B1312" s="26">
        <f>LatticeLayout!B1337</f>
        <v>0</v>
      </c>
      <c r="C1312" s="26">
        <f>LatticeLayout!C1337</f>
        <v>0</v>
      </c>
      <c r="D1312" s="26">
        <f>LatticeLayout!D1337</f>
        <v>0</v>
      </c>
      <c r="E1312" s="26">
        <f>LatticeLayout!E1337</f>
        <v>0</v>
      </c>
      <c r="F1312" s="26">
        <f>LatticeLayout!F1337</f>
        <v>0</v>
      </c>
      <c r="G1312" s="26">
        <f>LatticeLayout!G1337</f>
        <v>0</v>
      </c>
      <c r="H1312" s="26">
        <f>LatticeLayout!H1337</f>
        <v>0</v>
      </c>
      <c r="I1312" s="26">
        <f>LatticeLayout!I1337</f>
        <v>0</v>
      </c>
      <c r="J1312" s="26">
        <f>LatticeLayout!J1337</f>
        <v>0</v>
      </c>
      <c r="K1312" s="26">
        <f>LatticeLayout!K1337</f>
        <v>0.12</v>
      </c>
      <c r="L1312" s="26">
        <f>LatticeLayout!Q1337</f>
        <v>243.28361216583747</v>
      </c>
      <c r="M1312" s="26">
        <f>LatticeLayout!P1337</f>
        <v>423.0996045</v>
      </c>
      <c r="N1312" s="26">
        <f>LatticeLayout!O1337</f>
        <v>41.094000000000001</v>
      </c>
    </row>
    <row r="1313" spans="1:14">
      <c r="A1313" s="26" t="str">
        <f>LatticeLayout!A1338</f>
        <v>FS1</v>
      </c>
      <c r="B1313" s="26" t="str">
        <f>LatticeLayout!B1338</f>
        <v>CSS</v>
      </c>
      <c r="C1313" s="26" t="str">
        <f>LatticeLayout!C1338</f>
        <v>QV</v>
      </c>
      <c r="D1313" s="26">
        <f>LatticeLayout!D1338</f>
        <v>2254</v>
      </c>
      <c r="E1313" s="26" t="str">
        <f>LatticeLayout!E1338</f>
        <v>FS1_CSS:QV_D2254</v>
      </c>
      <c r="F1313" s="26" t="str">
        <f>LatticeLayout!F1338</f>
        <v>Q1</v>
      </c>
      <c r="G1313" s="26" t="str">
        <f>LatticeLayout!G1338</f>
        <v>quadrupole-Y</v>
      </c>
      <c r="H1313" s="26">
        <f>LatticeLayout!H1338</f>
        <v>50</v>
      </c>
      <c r="I1313" s="26">
        <f>LatticeLayout!I1338</f>
        <v>0</v>
      </c>
      <c r="J1313" s="26">
        <f>LatticeLayout!J1338</f>
        <v>0</v>
      </c>
      <c r="K1313" s="26">
        <f>LatticeLayout!K1338</f>
        <v>0.25</v>
      </c>
      <c r="L1313" s="26">
        <f>LatticeLayout!Q1338</f>
        <v>243.03361216583747</v>
      </c>
      <c r="M1313" s="26">
        <f>LatticeLayout!P1338</f>
        <v>423.0996045</v>
      </c>
      <c r="N1313" s="26">
        <f>LatticeLayout!O1338</f>
        <v>41.094000000000001</v>
      </c>
    </row>
    <row r="1314" spans="1:14">
      <c r="A1314" s="26">
        <f>LatticeLayout!A1339</f>
        <v>0</v>
      </c>
      <c r="B1314" s="26">
        <f>LatticeLayout!B1339</f>
        <v>0</v>
      </c>
      <c r="C1314" s="26">
        <f>LatticeLayout!C1339</f>
        <v>0</v>
      </c>
      <c r="D1314" s="26">
        <f>LatticeLayout!D1339</f>
        <v>0</v>
      </c>
      <c r="E1314" s="26">
        <f>LatticeLayout!E1339</f>
        <v>0</v>
      </c>
      <c r="F1314" s="26">
        <f>LatticeLayout!F1339</f>
        <v>0</v>
      </c>
      <c r="G1314" s="26">
        <f>LatticeLayout!G1339</f>
        <v>0</v>
      </c>
      <c r="H1314" s="26">
        <f>LatticeLayout!H1339</f>
        <v>0</v>
      </c>
      <c r="I1314" s="26">
        <f>LatticeLayout!I1339</f>
        <v>2.283416250747905E-5</v>
      </c>
      <c r="J1314" s="26">
        <f>LatticeLayout!J1339</f>
        <v>0</v>
      </c>
      <c r="K1314" s="26">
        <f>LatticeLayout!K1339</f>
        <v>9.2506000000000005E-2</v>
      </c>
      <c r="L1314" s="26">
        <f>LatticeLayout!Q1339</f>
        <v>242.94110616583748</v>
      </c>
      <c r="M1314" s="26">
        <f>LatticeLayout!P1339</f>
        <v>423.0996045</v>
      </c>
      <c r="N1314" s="26">
        <f>LatticeLayout!O1339</f>
        <v>41.094000000000001</v>
      </c>
    </row>
    <row r="1315" spans="1:14">
      <c r="A1315" s="26" t="str">
        <f>LatticeLayout!A1340</f>
        <v>FS1</v>
      </c>
      <c r="B1315" s="26" t="str">
        <f>LatticeLayout!B1340</f>
        <v>CSS</v>
      </c>
      <c r="C1315" s="26" t="str">
        <f>LatticeLayout!C1340</f>
        <v>DC</v>
      </c>
      <c r="D1315" s="26">
        <f>LatticeLayout!D1340</f>
        <v>2257</v>
      </c>
      <c r="E1315" s="26" t="str">
        <f>LatticeLayout!E1340</f>
        <v>FS1_CSS:DC_D2257</v>
      </c>
      <c r="F1315" s="26" t="str">
        <f>LatticeLayout!F1340</f>
        <v>C2</v>
      </c>
      <c r="G1315" s="26" t="str">
        <f>LatticeLayout!G1340</f>
        <v>correctors-X,Y</v>
      </c>
      <c r="H1315" s="26">
        <f>LatticeLayout!H1340</f>
        <v>50</v>
      </c>
      <c r="I1315" s="26">
        <f>LatticeLayout!I1340</f>
        <v>242.841129</v>
      </c>
      <c r="J1315" s="26">
        <f>LatticeLayout!J1340</f>
        <v>242.84110616583749</v>
      </c>
      <c r="K1315" s="26">
        <f>LatticeLayout!K1340</f>
        <v>0.2</v>
      </c>
      <c r="L1315" s="26">
        <f>LatticeLayout!Q1340</f>
        <v>242.74110616583749</v>
      </c>
      <c r="M1315" s="26">
        <f>LatticeLayout!P1340</f>
        <v>423.0996045</v>
      </c>
      <c r="N1315" s="26">
        <f>LatticeLayout!O1340</f>
        <v>41.094000000000001</v>
      </c>
    </row>
    <row r="1316" spans="1:14">
      <c r="A1316" s="26">
        <f>LatticeLayout!A1341</f>
        <v>0</v>
      </c>
      <c r="B1316" s="26">
        <f>LatticeLayout!B1341</f>
        <v>0</v>
      </c>
      <c r="C1316" s="26">
        <f>LatticeLayout!C1341</f>
        <v>0</v>
      </c>
      <c r="D1316" s="26">
        <f>LatticeLayout!D1341</f>
        <v>0</v>
      </c>
      <c r="E1316" s="26">
        <f>LatticeLayout!E1341</f>
        <v>0</v>
      </c>
      <c r="F1316" s="26">
        <f>LatticeLayout!F1341</f>
        <v>0</v>
      </c>
      <c r="G1316" s="26">
        <f>LatticeLayout!G1341</f>
        <v>0</v>
      </c>
      <c r="H1316" s="26">
        <f>LatticeLayout!H1341</f>
        <v>0</v>
      </c>
      <c r="I1316" s="26">
        <f>LatticeLayout!I1341</f>
        <v>0</v>
      </c>
      <c r="J1316" s="26">
        <f>LatticeLayout!J1341</f>
        <v>0</v>
      </c>
      <c r="K1316" s="26">
        <f>LatticeLayout!K1341</f>
        <v>0</v>
      </c>
      <c r="L1316" s="26">
        <f>LatticeLayout!Q1341</f>
        <v>242.74110616583749</v>
      </c>
      <c r="M1316" s="26">
        <f>LatticeLayout!P1341</f>
        <v>423.0996045</v>
      </c>
      <c r="N1316" s="26">
        <f>LatticeLayout!O1341</f>
        <v>41.094000000000001</v>
      </c>
    </row>
    <row r="1317" spans="1:14">
      <c r="A1317" s="26">
        <f>LatticeLayout!A1342</f>
        <v>0</v>
      </c>
      <c r="B1317" s="26">
        <f>LatticeLayout!B1342</f>
        <v>0</v>
      </c>
      <c r="C1317" s="26">
        <f>LatticeLayout!C1342</f>
        <v>0</v>
      </c>
      <c r="D1317" s="26">
        <f>LatticeLayout!D1342</f>
        <v>0</v>
      </c>
      <c r="E1317" s="26">
        <f>LatticeLayout!E1342</f>
        <v>0</v>
      </c>
      <c r="F1317" s="26">
        <f>LatticeLayout!F1342</f>
        <v>0</v>
      </c>
      <c r="G1317" s="26">
        <f>LatticeLayout!G1342</f>
        <v>0</v>
      </c>
      <c r="H1317" s="26">
        <f>LatticeLayout!H1342</f>
        <v>0</v>
      </c>
      <c r="I1317" s="26">
        <f>LatticeLayout!I1342</f>
        <v>0</v>
      </c>
      <c r="J1317" s="26">
        <f>LatticeLayout!J1342</f>
        <v>0</v>
      </c>
      <c r="K1317" s="26">
        <f>LatticeLayout!K1342</f>
        <v>0.10749400000000001</v>
      </c>
      <c r="L1317" s="26">
        <f>LatticeLayout!Q1342</f>
        <v>242.63361216583749</v>
      </c>
      <c r="M1317" s="26">
        <f>LatticeLayout!P1342</f>
        <v>423.0996045</v>
      </c>
      <c r="N1317" s="26">
        <f>LatticeLayout!O1342</f>
        <v>41.094000000000001</v>
      </c>
    </row>
    <row r="1318" spans="1:14">
      <c r="A1318" s="26">
        <f>LatticeLayout!A1343</f>
        <v>0</v>
      </c>
      <c r="B1318" s="26">
        <f>LatticeLayout!B1343</f>
        <v>0</v>
      </c>
      <c r="C1318" s="26">
        <f>LatticeLayout!C1343</f>
        <v>0</v>
      </c>
      <c r="D1318" s="26">
        <f>LatticeLayout!D1343</f>
        <v>0</v>
      </c>
      <c r="E1318" s="26">
        <f>LatticeLayout!E1343</f>
        <v>0</v>
      </c>
      <c r="F1318" s="26">
        <f>LatticeLayout!F1343</f>
        <v>0</v>
      </c>
      <c r="G1318" s="26">
        <f>LatticeLayout!G1343</f>
        <v>0</v>
      </c>
      <c r="H1318" s="26">
        <f>LatticeLayout!H1343</f>
        <v>0</v>
      </c>
      <c r="I1318" s="26">
        <f>LatticeLayout!I1343</f>
        <v>0</v>
      </c>
      <c r="J1318" s="26">
        <f>LatticeLayout!J1343</f>
        <v>0</v>
      </c>
      <c r="K1318" s="26">
        <f>LatticeLayout!K1343</f>
        <v>0</v>
      </c>
      <c r="L1318" s="26">
        <f>LatticeLayout!Q1343</f>
        <v>242.63361216583749</v>
      </c>
      <c r="M1318" s="26">
        <f>LatticeLayout!P1343</f>
        <v>423.0996045</v>
      </c>
      <c r="N1318" s="26">
        <f>LatticeLayout!O1343</f>
        <v>41.094000000000001</v>
      </c>
    </row>
    <row r="1319" spans="1:14">
      <c r="A1319" s="26" t="str">
        <f>LatticeLayout!A1344</f>
        <v>FS1</v>
      </c>
      <c r="B1319" s="26" t="str">
        <f>LatticeLayout!B1344</f>
        <v>CSS</v>
      </c>
      <c r="C1319" s="26" t="str">
        <f>LatticeLayout!C1344</f>
        <v>QH</v>
      </c>
      <c r="D1319" s="26">
        <f>LatticeLayout!D1344</f>
        <v>2260</v>
      </c>
      <c r="E1319" s="26" t="str">
        <f>LatticeLayout!E1344</f>
        <v>FS1_CSS:QH_D2260</v>
      </c>
      <c r="F1319" s="26" t="str">
        <f>LatticeLayout!F1344</f>
        <v>Q1</v>
      </c>
      <c r="G1319" s="26" t="str">
        <f>LatticeLayout!G1344</f>
        <v>quadrupole-X</v>
      </c>
      <c r="H1319" s="26">
        <f>LatticeLayout!H1344</f>
        <v>50</v>
      </c>
      <c r="I1319" s="26">
        <f>LatticeLayout!I1344</f>
        <v>0</v>
      </c>
      <c r="J1319" s="26">
        <f>LatticeLayout!J1344</f>
        <v>0</v>
      </c>
      <c r="K1319" s="26">
        <f>LatticeLayout!K1344</f>
        <v>0.25</v>
      </c>
      <c r="L1319" s="26">
        <f>LatticeLayout!Q1344</f>
        <v>242.38361216583749</v>
      </c>
      <c r="M1319" s="26">
        <f>LatticeLayout!P1344</f>
        <v>423.0996045</v>
      </c>
      <c r="N1319" s="26">
        <f>LatticeLayout!O1344</f>
        <v>41.094000000000001</v>
      </c>
    </row>
    <row r="1320" spans="1:14">
      <c r="A1320" s="26">
        <f>LatticeLayout!A1345</f>
        <v>0</v>
      </c>
      <c r="B1320" s="26">
        <f>LatticeLayout!B1345</f>
        <v>0</v>
      </c>
      <c r="C1320" s="26">
        <f>LatticeLayout!C1345</f>
        <v>0</v>
      </c>
      <c r="D1320" s="26">
        <f>LatticeLayout!D1345</f>
        <v>0</v>
      </c>
      <c r="E1320" s="26">
        <f>LatticeLayout!E1345</f>
        <v>0</v>
      </c>
      <c r="F1320" s="26">
        <f>LatticeLayout!F1345</f>
        <v>0</v>
      </c>
      <c r="G1320" s="26" t="str">
        <f>LatticeLayout!G1345</f>
        <v>coil out + leads</v>
      </c>
      <c r="H1320" s="26">
        <f>LatticeLayout!H1345</f>
        <v>0</v>
      </c>
      <c r="I1320" s="26">
        <f>LatticeLayout!I1345</f>
        <v>0</v>
      </c>
      <c r="J1320" s="26">
        <f>LatticeLayout!J1345</f>
        <v>0</v>
      </c>
      <c r="K1320" s="26">
        <f>LatticeLayout!K1345</f>
        <v>9.8000000000000004E-2</v>
      </c>
      <c r="L1320" s="26">
        <f>LatticeLayout!Q1345</f>
        <v>242.28561216583748</v>
      </c>
      <c r="M1320" s="26">
        <f>LatticeLayout!P1345</f>
        <v>423.0996045</v>
      </c>
      <c r="N1320" s="26">
        <f>LatticeLayout!O1345</f>
        <v>41.094000000000001</v>
      </c>
    </row>
    <row r="1321" spans="1:14">
      <c r="A1321" s="26" t="str">
        <f>LatticeLayout!A1347</f>
        <v>FS1</v>
      </c>
      <c r="B1321" s="26" t="str">
        <f>LatticeLayout!B1347</f>
        <v>CSS</v>
      </c>
      <c r="C1321" s="26" t="str">
        <f>LatticeLayout!C1347</f>
        <v>BL</v>
      </c>
      <c r="D1321" s="26">
        <f>LatticeLayout!D1347</f>
        <v>2263</v>
      </c>
      <c r="E1321" s="26" t="str">
        <f>LatticeLayout!E1347</f>
        <v>FS1_CSS:BL_D2263</v>
      </c>
      <c r="F1321" s="26" t="str">
        <f>LatticeLayout!F1347</f>
        <v>LPM3</v>
      </c>
      <c r="G1321" s="26" t="str">
        <f>LatticeLayout!G1347</f>
        <v>bunch length monitor</v>
      </c>
      <c r="H1321" s="26">
        <f>LatticeLayout!H1347</f>
        <v>0</v>
      </c>
      <c r="I1321" s="26" t="e">
        <f>LatticeLayout!#REF!</f>
        <v>#REF!</v>
      </c>
      <c r="J1321" s="26" t="e">
        <f>LatticeLayout!#REF!</f>
        <v>#REF!</v>
      </c>
      <c r="K1321" s="26">
        <f>LatticeLayout!K1347</f>
        <v>0</v>
      </c>
      <c r="L1321" s="26">
        <f>LatticeLayout!Q1347</f>
        <v>242.20136116583748</v>
      </c>
      <c r="M1321" s="26">
        <f>LatticeLayout!P1347</f>
        <v>423.0996045</v>
      </c>
      <c r="N1321" s="26">
        <f>LatticeLayout!O1347</f>
        <v>41.094000000000001</v>
      </c>
    </row>
    <row r="1322" spans="1:14">
      <c r="A1322" s="26" t="str">
        <f>LatticeLayout!A1349</f>
        <v>FS1</v>
      </c>
      <c r="B1322" s="26" t="str">
        <f>LatticeLayout!B1349</f>
        <v>CSS</v>
      </c>
      <c r="C1322" s="26" t="str">
        <f>LatticeLayout!C1349</f>
        <v>BCM</v>
      </c>
      <c r="D1322" s="26">
        <f>LatticeLayout!D1349</f>
        <v>2264</v>
      </c>
      <c r="E1322" s="26" t="str">
        <f>LatticeLayout!E1349</f>
        <v>FS1_CSS:BCM_D2264</v>
      </c>
      <c r="F1322" s="26" t="str">
        <f>LatticeLayout!F1349</f>
        <v>BCM4</v>
      </c>
      <c r="G1322" s="26" t="str">
        <f>LatticeLayout!G1349</f>
        <v>current monitor</v>
      </c>
      <c r="H1322" s="26">
        <f>LatticeLayout!H1349</f>
        <v>0</v>
      </c>
      <c r="I1322" s="26" t="e">
        <f>LatticeLayout!#REF!</f>
        <v>#REF!</v>
      </c>
      <c r="J1322" s="26" t="e">
        <f>LatticeLayout!#REF!</f>
        <v>#REF!</v>
      </c>
      <c r="K1322" s="26">
        <f>LatticeLayout!K1349</f>
        <v>0.1</v>
      </c>
      <c r="L1322" s="26">
        <f>LatticeLayout!Q1349</f>
        <v>242.01761116583748</v>
      </c>
      <c r="M1322" s="26">
        <f>LatticeLayout!P1349</f>
        <v>423.0996045</v>
      </c>
      <c r="N1322" s="26">
        <f>LatticeLayout!O1349</f>
        <v>41.094000000000001</v>
      </c>
    </row>
    <row r="1323" spans="1:14">
      <c r="A1323" s="26">
        <f>LatticeLayout!A1350</f>
        <v>0</v>
      </c>
      <c r="B1323" s="26">
        <f>LatticeLayout!B1350</f>
        <v>0</v>
      </c>
      <c r="C1323" s="26">
        <f>LatticeLayout!C1350</f>
        <v>0</v>
      </c>
      <c r="D1323" s="26">
        <f>LatticeLayout!D1350</f>
        <v>0</v>
      </c>
      <c r="E1323" s="26">
        <f>LatticeLayout!E1350</f>
        <v>0</v>
      </c>
      <c r="F1323" s="26">
        <f>LatticeLayout!F1350</f>
        <v>0</v>
      </c>
      <c r="G1323" s="26">
        <f>LatticeLayout!G1350</f>
        <v>0</v>
      </c>
      <c r="H1323" s="26">
        <f>LatticeLayout!H1350</f>
        <v>0</v>
      </c>
      <c r="I1323" s="26">
        <f>LatticeLayout!I1350</f>
        <v>0</v>
      </c>
      <c r="J1323" s="26">
        <f>LatticeLayout!J1350</f>
        <v>0</v>
      </c>
      <c r="K1323" s="26">
        <f>LatticeLayout!K1350</f>
        <v>0.20355200000000001</v>
      </c>
      <c r="L1323" s="26">
        <f>LatticeLayout!Q1350</f>
        <v>241.81405916583748</v>
      </c>
      <c r="M1323" s="26">
        <f>LatticeLayout!P1350</f>
        <v>423.0996045</v>
      </c>
      <c r="N1323" s="26">
        <f>LatticeLayout!O1350</f>
        <v>41.094000000000001</v>
      </c>
    </row>
    <row r="1324" spans="1:14">
      <c r="A1324" s="26" t="str">
        <f>LatticeLayout!A1351</f>
        <v>FS1</v>
      </c>
      <c r="B1324" s="26" t="str">
        <f>LatticeLayout!B1351</f>
        <v>CSS</v>
      </c>
      <c r="C1324" s="26" t="str">
        <f>LatticeLayout!C1351</f>
        <v>TMP</v>
      </c>
      <c r="D1324" s="26">
        <f>LatticeLayout!D1351</f>
        <v>2267</v>
      </c>
      <c r="E1324" s="26" t="str">
        <f>LatticeLayout!E1351</f>
        <v>FS1_CSS:TMP_D2267</v>
      </c>
      <c r="F1324" s="26" t="str">
        <f>LatticeLayout!F1351</f>
        <v>TMP_L</v>
      </c>
      <c r="G1324" s="26" t="str">
        <f>LatticeLayout!G1351</f>
        <v>turbo pump 2050 l/s</v>
      </c>
      <c r="H1324" s="26">
        <f>LatticeLayout!H1351</f>
        <v>0</v>
      </c>
      <c r="I1324" s="26">
        <f>LatticeLayout!I1351</f>
        <v>2.2834162535900759E-5</v>
      </c>
      <c r="J1324" s="26">
        <f>LatticeLayout!J1351</f>
        <v>0</v>
      </c>
      <c r="K1324" s="26">
        <f>LatticeLayout!K1351</f>
        <v>0</v>
      </c>
      <c r="L1324" s="26">
        <f>LatticeLayout!Q1351</f>
        <v>241.81405916583748</v>
      </c>
      <c r="M1324" s="26">
        <f>LatticeLayout!P1351</f>
        <v>423.0996045</v>
      </c>
      <c r="N1324" s="26">
        <f>LatticeLayout!O1351</f>
        <v>41.094000000000001</v>
      </c>
    </row>
    <row r="1325" spans="1:14">
      <c r="A1325" s="26" t="str">
        <f>LatticeLayout!A1352</f>
        <v>FS1</v>
      </c>
      <c r="B1325" s="26" t="str">
        <f>LatticeLayout!B1352</f>
        <v>CSS</v>
      </c>
      <c r="C1325" s="26" t="str">
        <f>LatticeLayout!C1352</f>
        <v>FVS</v>
      </c>
      <c r="D1325" s="26">
        <f>LatticeLayout!D1352</f>
        <v>2267</v>
      </c>
      <c r="E1325" s="26" t="str">
        <f>LatticeLayout!E1352</f>
        <v>FS1_CSS:FVS_D2267</v>
      </c>
      <c r="F1325" s="26" t="str">
        <f>LatticeLayout!F1352</f>
        <v>FVS</v>
      </c>
      <c r="G1325" s="26" t="str">
        <f>LatticeLayout!G1352</f>
        <v>fast valve sensor</v>
      </c>
      <c r="H1325" s="26">
        <f>LatticeLayout!H1352</f>
        <v>0</v>
      </c>
      <c r="I1325" s="26">
        <f>LatticeLayout!I1352</f>
        <v>241.81408200000001</v>
      </c>
      <c r="J1325" s="26">
        <f>LatticeLayout!J1352</f>
        <v>241.81405916583748</v>
      </c>
      <c r="K1325" s="26">
        <f>LatticeLayout!K1352</f>
        <v>0</v>
      </c>
      <c r="L1325" s="26">
        <f>LatticeLayout!Q1352</f>
        <v>241.81405916583748</v>
      </c>
      <c r="M1325" s="26">
        <f>LatticeLayout!P1352</f>
        <v>423.0996045</v>
      </c>
      <c r="N1325" s="26">
        <f>LatticeLayout!O1352</f>
        <v>41.094000000000001</v>
      </c>
    </row>
    <row r="1326" spans="1:14">
      <c r="A1326" s="26">
        <f>LatticeLayout!A1353</f>
        <v>0</v>
      </c>
      <c r="B1326" s="26">
        <f>LatticeLayout!B1353</f>
        <v>0</v>
      </c>
      <c r="C1326" s="26">
        <f>LatticeLayout!C1353</f>
        <v>0</v>
      </c>
      <c r="D1326" s="26">
        <f>LatticeLayout!D1353</f>
        <v>0</v>
      </c>
      <c r="E1326" s="26">
        <f>LatticeLayout!E1353</f>
        <v>0</v>
      </c>
      <c r="F1326" s="26">
        <f>LatticeLayout!F1353</f>
        <v>0</v>
      </c>
      <c r="G1326" s="26">
        <f>LatticeLayout!G1353</f>
        <v>0</v>
      </c>
      <c r="H1326" s="26">
        <f>LatticeLayout!H1353</f>
        <v>0.69455299999999998</v>
      </c>
      <c r="I1326" s="26">
        <f>LatticeLayout!I1346</f>
        <v>2.283416250747905E-5</v>
      </c>
      <c r="J1326" s="26">
        <f>LatticeLayout!J1346</f>
        <v>0</v>
      </c>
      <c r="K1326" s="26">
        <f>LatticeLayout!K1353</f>
        <v>0</v>
      </c>
      <c r="L1326" s="26">
        <f>LatticeLayout!Q1353</f>
        <v>241.81405916583748</v>
      </c>
      <c r="M1326" s="26">
        <f>LatticeLayout!P1353</f>
        <v>423.0996045</v>
      </c>
      <c r="N1326" s="26">
        <f>LatticeLayout!O1353</f>
        <v>41.094000000000001</v>
      </c>
    </row>
    <row r="1327" spans="1:14">
      <c r="A1327" s="26">
        <f>LatticeLayout!A1354</f>
        <v>0</v>
      </c>
      <c r="B1327" s="26">
        <f>LatticeLayout!B1354</f>
        <v>0</v>
      </c>
      <c r="C1327" s="26">
        <f>LatticeLayout!C1354</f>
        <v>0</v>
      </c>
      <c r="D1327" s="26">
        <f>LatticeLayout!D1354</f>
        <v>0</v>
      </c>
      <c r="E1327" s="26">
        <f>LatticeLayout!E1354</f>
        <v>0</v>
      </c>
      <c r="F1327" s="26">
        <f>LatticeLayout!F1354</f>
        <v>0</v>
      </c>
      <c r="G1327" s="26" t="str">
        <f>LatticeLayout!G1354</f>
        <v>collimation flange</v>
      </c>
      <c r="H1327" s="26">
        <f>LatticeLayout!H1354</f>
        <v>0</v>
      </c>
      <c r="I1327" s="26">
        <f>LatticeLayout!I1347</f>
        <v>242.20138399999999</v>
      </c>
      <c r="J1327" s="26">
        <f>LatticeLayout!J1347</f>
        <v>242.20136116583748</v>
      </c>
      <c r="K1327" s="26">
        <f>LatticeLayout!K1354</f>
        <v>0.282447</v>
      </c>
      <c r="L1327" s="26">
        <f>LatticeLayout!Q1354</f>
        <v>241.53161216583749</v>
      </c>
      <c r="M1327" s="26">
        <f>LatticeLayout!P1354</f>
        <v>423.0996045</v>
      </c>
      <c r="N1327" s="26">
        <f>LatticeLayout!O1354</f>
        <v>41.094000000000001</v>
      </c>
    </row>
    <row r="1328" spans="1:14">
      <c r="A1328" s="26">
        <f>LatticeLayout!A1355</f>
        <v>0</v>
      </c>
      <c r="B1328" s="26">
        <f>LatticeLayout!B1355</f>
        <v>0</v>
      </c>
      <c r="C1328" s="26">
        <f>LatticeLayout!C1355</f>
        <v>0</v>
      </c>
      <c r="D1328" s="26">
        <f>LatticeLayout!D1355</f>
        <v>0</v>
      </c>
      <c r="E1328" s="26">
        <f>LatticeLayout!E1355</f>
        <v>0</v>
      </c>
      <c r="F1328" s="26">
        <f>LatticeLayout!F1355</f>
        <v>0</v>
      </c>
      <c r="G1328" s="26" t="str">
        <f>LatticeLayout!G1355</f>
        <v>coil out + leads</v>
      </c>
      <c r="H1328" s="26">
        <f>LatticeLayout!H1355</f>
        <v>0</v>
      </c>
      <c r="I1328" s="26">
        <f>LatticeLayout!I1355</f>
        <v>0</v>
      </c>
      <c r="J1328" s="26">
        <f>LatticeLayout!J1355</f>
        <v>0</v>
      </c>
      <c r="K1328" s="26">
        <f>LatticeLayout!K1355</f>
        <v>9.8000000000000004E-2</v>
      </c>
      <c r="L1328" s="26">
        <f>LatticeLayout!Q1355</f>
        <v>241.43361216583747</v>
      </c>
      <c r="M1328" s="26">
        <f>LatticeLayout!P1355</f>
        <v>423.0996045</v>
      </c>
      <c r="N1328" s="26">
        <f>LatticeLayout!O1355</f>
        <v>41.094000000000001</v>
      </c>
    </row>
    <row r="1329" spans="1:14">
      <c r="A1329" s="26" t="str">
        <f>LatticeLayout!A1356</f>
        <v>FS1</v>
      </c>
      <c r="B1329" s="26" t="str">
        <f>LatticeLayout!B1356</f>
        <v>CSS</v>
      </c>
      <c r="C1329" s="26" t="str">
        <f>LatticeLayout!C1356</f>
        <v>QV</v>
      </c>
      <c r="D1329" s="26">
        <f>LatticeLayout!D1356</f>
        <v>2272</v>
      </c>
      <c r="E1329" s="26" t="str">
        <f>LatticeLayout!E1356</f>
        <v>FS1_CSS:QV_D2272</v>
      </c>
      <c r="F1329" s="26" t="str">
        <f>LatticeLayout!F1356</f>
        <v>Q1</v>
      </c>
      <c r="G1329" s="26" t="str">
        <f>LatticeLayout!G1356</f>
        <v>quadrupole-Y</v>
      </c>
      <c r="H1329" s="26">
        <f>LatticeLayout!H1356</f>
        <v>50</v>
      </c>
      <c r="I1329" s="26">
        <f>LatticeLayout!I1356</f>
        <v>0</v>
      </c>
      <c r="J1329" s="26">
        <f>LatticeLayout!J1356</f>
        <v>0</v>
      </c>
      <c r="K1329" s="26">
        <f>LatticeLayout!K1356</f>
        <v>0.25</v>
      </c>
      <c r="L1329" s="26">
        <f>LatticeLayout!Q1356</f>
        <v>241.18361216583747</v>
      </c>
      <c r="M1329" s="26">
        <f>LatticeLayout!P1356</f>
        <v>423.0996045</v>
      </c>
      <c r="N1329" s="26">
        <f>LatticeLayout!O1356</f>
        <v>41.094000000000001</v>
      </c>
    </row>
    <row r="1330" spans="1:14">
      <c r="A1330" s="26">
        <f>LatticeLayout!A1357</f>
        <v>0</v>
      </c>
      <c r="B1330" s="26">
        <f>LatticeLayout!B1357</f>
        <v>0</v>
      </c>
      <c r="C1330" s="26">
        <f>LatticeLayout!C1357</f>
        <v>0</v>
      </c>
      <c r="D1330" s="26">
        <f>LatticeLayout!D1357</f>
        <v>0</v>
      </c>
      <c r="E1330" s="26">
        <f>LatticeLayout!E1357</f>
        <v>0</v>
      </c>
      <c r="F1330" s="26">
        <f>LatticeLayout!F1357</f>
        <v>0</v>
      </c>
      <c r="G1330" s="26">
        <f>LatticeLayout!G1357</f>
        <v>0</v>
      </c>
      <c r="H1330" s="26">
        <f>LatticeLayout!H1357</f>
        <v>0</v>
      </c>
      <c r="I1330" s="26">
        <f>LatticeLayout!I1357</f>
        <v>2.283416250747905E-5</v>
      </c>
      <c r="J1330" s="26">
        <f>LatticeLayout!J1357</f>
        <v>-5.0805999999999997E-2</v>
      </c>
      <c r="K1330" s="26">
        <f>LatticeLayout!K1357</f>
        <v>0.138656</v>
      </c>
      <c r="L1330" s="26">
        <f>LatticeLayout!Q1357</f>
        <v>241.04495616583748</v>
      </c>
      <c r="M1330" s="26">
        <f>LatticeLayout!P1357</f>
        <v>423.0996045</v>
      </c>
      <c r="N1330" s="26">
        <f>LatticeLayout!O1357</f>
        <v>41.094000000000001</v>
      </c>
    </row>
    <row r="1331" spans="1:14">
      <c r="A1331" s="26" t="str">
        <f>LatticeLayout!A1358</f>
        <v>FS1</v>
      </c>
      <c r="B1331" s="26" t="str">
        <f>LatticeLayout!B1358</f>
        <v>CSS</v>
      </c>
      <c r="C1331" s="26" t="str">
        <f>LatticeLayout!C1358</f>
        <v>DC</v>
      </c>
      <c r="D1331" s="26">
        <f>LatticeLayout!D1358</f>
        <v>2276</v>
      </c>
      <c r="E1331" s="26" t="str">
        <f>LatticeLayout!E1358</f>
        <v>FS1_CSS:DC_D2276</v>
      </c>
      <c r="F1331" s="26" t="str">
        <f>LatticeLayout!F1358</f>
        <v>C2</v>
      </c>
      <c r="G1331" s="26" t="str">
        <f>LatticeLayout!G1358</f>
        <v>correctors-X,Y</v>
      </c>
      <c r="H1331" s="26">
        <f>LatticeLayout!H1358</f>
        <v>50</v>
      </c>
      <c r="I1331" s="26">
        <f>LatticeLayout!I1358</f>
        <v>240.94497899999999</v>
      </c>
      <c r="J1331" s="26">
        <f>LatticeLayout!J1358</f>
        <v>240.94495616583748</v>
      </c>
      <c r="K1331" s="26">
        <f>LatticeLayout!K1358</f>
        <v>0.2</v>
      </c>
      <c r="L1331" s="26">
        <f>LatticeLayout!Q1358</f>
        <v>240.84495616583749</v>
      </c>
      <c r="M1331" s="26">
        <f>LatticeLayout!P1358</f>
        <v>423.0996045</v>
      </c>
      <c r="N1331" s="26">
        <f>LatticeLayout!O1358</f>
        <v>41.094000000000001</v>
      </c>
    </row>
    <row r="1332" spans="1:14">
      <c r="A1332" s="26">
        <f>LatticeLayout!A1359</f>
        <v>0</v>
      </c>
      <c r="B1332" s="26">
        <f>LatticeLayout!B1359</f>
        <v>0</v>
      </c>
      <c r="C1332" s="26">
        <f>LatticeLayout!C1359</f>
        <v>0</v>
      </c>
      <c r="D1332" s="26">
        <f>LatticeLayout!D1359</f>
        <v>0</v>
      </c>
      <c r="E1332" s="26">
        <f>LatticeLayout!E1359</f>
        <v>0</v>
      </c>
      <c r="F1332" s="26">
        <f>LatticeLayout!F1359</f>
        <v>0</v>
      </c>
      <c r="G1332" s="26">
        <f>LatticeLayout!G1359</f>
        <v>0</v>
      </c>
      <c r="H1332" s="26">
        <f>LatticeLayout!H1359</f>
        <v>0</v>
      </c>
      <c r="I1332" s="26">
        <f>LatticeLayout!I1359</f>
        <v>2.1834162510003807E-5</v>
      </c>
      <c r="J1332" s="26">
        <f>LatticeLayout!J1359</f>
        <v>-5.2700999999999998E-2</v>
      </c>
      <c r="K1332" s="26">
        <f>LatticeLayout!K1359</f>
        <v>0.13939400000000002</v>
      </c>
      <c r="L1332" s="26">
        <f>LatticeLayout!Q1359</f>
        <v>240.70556216583748</v>
      </c>
      <c r="M1332" s="26">
        <f>LatticeLayout!P1359</f>
        <v>423.0996045</v>
      </c>
      <c r="N1332" s="26">
        <f>LatticeLayout!O1359</f>
        <v>41.094000000000001</v>
      </c>
    </row>
    <row r="1333" spans="1:14">
      <c r="A1333" s="26" t="str">
        <f>LatticeLayout!A1360</f>
        <v>FS1</v>
      </c>
      <c r="B1333" s="26" t="str">
        <f>LatticeLayout!B1360</f>
        <v>CSS</v>
      </c>
      <c r="C1333" s="26" t="str">
        <f>LatticeLayout!C1360</f>
        <v>BPM</v>
      </c>
      <c r="D1333" s="26">
        <f>LatticeLayout!D1360</f>
        <v>2278</v>
      </c>
      <c r="E1333" s="26" t="str">
        <f>LatticeLayout!E1360</f>
        <v>FS1_CSS:BPM_D2278</v>
      </c>
      <c r="F1333" s="26" t="str">
        <f>LatticeLayout!F1360</f>
        <v>BPM3</v>
      </c>
      <c r="G1333" s="26" t="str">
        <f>LatticeLayout!G1360</f>
        <v>position monitor</v>
      </c>
      <c r="H1333" s="26">
        <f>LatticeLayout!H1360</f>
        <v>47.5</v>
      </c>
      <c r="I1333" s="26">
        <f>LatticeLayout!I1360</f>
        <v>240.70558399999999</v>
      </c>
      <c r="J1333" s="26">
        <f>LatticeLayout!J1360</f>
        <v>240.70556216583748</v>
      </c>
      <c r="K1333" s="26">
        <f>LatticeLayout!K1360</f>
        <v>0</v>
      </c>
      <c r="L1333" s="26">
        <f>LatticeLayout!Q1360</f>
        <v>240.70556216583748</v>
      </c>
      <c r="M1333" s="26">
        <f>LatticeLayout!P1360</f>
        <v>423.0996045</v>
      </c>
      <c r="N1333" s="26">
        <f>LatticeLayout!O1360</f>
        <v>41.094000000000001</v>
      </c>
    </row>
    <row r="1334" spans="1:14">
      <c r="A1334" s="26">
        <f>LatticeLayout!A1361</f>
        <v>0</v>
      </c>
      <c r="B1334" s="26">
        <f>LatticeLayout!B1361</f>
        <v>0</v>
      </c>
      <c r="C1334" s="26">
        <f>LatticeLayout!C1361</f>
        <v>0</v>
      </c>
      <c r="D1334" s="26">
        <f>LatticeLayout!D1361</f>
        <v>0</v>
      </c>
      <c r="E1334" s="26">
        <f>LatticeLayout!E1361</f>
        <v>0</v>
      </c>
      <c r="F1334" s="26">
        <f>LatticeLayout!F1361</f>
        <v>0</v>
      </c>
      <c r="G1334" s="26">
        <f>LatticeLayout!G1361</f>
        <v>0</v>
      </c>
      <c r="H1334" s="26">
        <f>LatticeLayout!H1361</f>
        <v>0</v>
      </c>
      <c r="I1334" s="26">
        <f>LatticeLayout!I1361</f>
        <v>6.8501000000000006E-2</v>
      </c>
      <c r="J1334" s="26">
        <f>LatticeLayout!J1361</f>
        <v>-8.7010000000000004E-3</v>
      </c>
      <c r="K1334" s="26">
        <f>LatticeLayout!K1361</f>
        <v>5.9800000000000006E-2</v>
      </c>
      <c r="L1334" s="26">
        <f>LatticeLayout!Q1361</f>
        <v>240.64576216583748</v>
      </c>
      <c r="M1334" s="26">
        <f>LatticeLayout!P1361</f>
        <v>423.0996045</v>
      </c>
      <c r="N1334" s="26">
        <f>LatticeLayout!O1361</f>
        <v>41.094000000000001</v>
      </c>
    </row>
    <row r="1335" spans="1:14">
      <c r="A1335" s="26" t="str">
        <f>LatticeLayout!A1362</f>
        <v>FS1</v>
      </c>
      <c r="B1335" s="26" t="str">
        <f>LatticeLayout!B1362</f>
        <v>CSS</v>
      </c>
      <c r="C1335" s="26" t="str">
        <f>LatticeLayout!C1362</f>
        <v>QH</v>
      </c>
      <c r="D1335" s="26">
        <f>LatticeLayout!D1362</f>
        <v>2280</v>
      </c>
      <c r="E1335" s="26" t="str">
        <f>LatticeLayout!E1362</f>
        <v>FS1_CSS:QH_D2280</v>
      </c>
      <c r="F1335" s="26" t="str">
        <f>LatticeLayout!F1362</f>
        <v>Q1</v>
      </c>
      <c r="G1335" s="26" t="str">
        <f>LatticeLayout!G1362</f>
        <v>quadrupole-X</v>
      </c>
      <c r="H1335" s="26">
        <f>LatticeLayout!H1362</f>
        <v>50</v>
      </c>
      <c r="I1335" s="26">
        <f>LatticeLayout!I1362</f>
        <v>0</v>
      </c>
      <c r="J1335" s="26">
        <f>LatticeLayout!J1362</f>
        <v>0</v>
      </c>
      <c r="K1335" s="26">
        <f>LatticeLayout!K1362</f>
        <v>0.25</v>
      </c>
      <c r="L1335" s="26">
        <f>LatticeLayout!Q1362</f>
        <v>240.39576216583748</v>
      </c>
      <c r="M1335" s="26">
        <f>LatticeLayout!P1362</f>
        <v>423.0996045</v>
      </c>
      <c r="N1335" s="26">
        <f>LatticeLayout!O1362</f>
        <v>41.094000000000001</v>
      </c>
    </row>
    <row r="1336" spans="1:14">
      <c r="A1336" s="26">
        <f>LatticeLayout!A1363</f>
        <v>0</v>
      </c>
      <c r="B1336" s="26">
        <f>LatticeLayout!B1363</f>
        <v>0</v>
      </c>
      <c r="C1336" s="26">
        <f>LatticeLayout!C1363</f>
        <v>0</v>
      </c>
      <c r="D1336" s="26">
        <f>LatticeLayout!D1363</f>
        <v>0</v>
      </c>
      <c r="E1336" s="26">
        <f>LatticeLayout!E1363</f>
        <v>0</v>
      </c>
      <c r="F1336" s="26">
        <f>LatticeLayout!F1363</f>
        <v>0</v>
      </c>
      <c r="G1336" s="26">
        <f>LatticeLayout!G1363</f>
        <v>0</v>
      </c>
      <c r="H1336" s="26">
        <f>LatticeLayout!H1363</f>
        <v>0</v>
      </c>
      <c r="I1336" s="26">
        <f>LatticeLayout!I1364</f>
        <v>2.283416250747905E-5</v>
      </c>
      <c r="J1336" s="26">
        <f>LatticeLayout!J1363</f>
        <v>0</v>
      </c>
      <c r="K1336" s="26">
        <f>LatticeLayout!K1363</f>
        <v>0.28000000000000003</v>
      </c>
      <c r="L1336" s="26">
        <f>LatticeLayout!Q1363</f>
        <v>240.11576216583748</v>
      </c>
      <c r="M1336" s="26">
        <f>LatticeLayout!P1363</f>
        <v>423.0996045</v>
      </c>
      <c r="N1336" s="26">
        <f>LatticeLayout!O1363</f>
        <v>41.094000000000001</v>
      </c>
    </row>
    <row r="1337" spans="1:14">
      <c r="A1337" s="26" t="str">
        <f>LatticeLayout!A1365</f>
        <v>FS1</v>
      </c>
      <c r="B1337" s="26" t="str">
        <f>LatticeLayout!B1365</f>
        <v>CSS</v>
      </c>
      <c r="C1337" s="26" t="str">
        <f>LatticeLayout!C1365</f>
        <v>TMP</v>
      </c>
      <c r="D1337" s="26">
        <f>LatticeLayout!D1365</f>
        <v>2285</v>
      </c>
      <c r="E1337" s="26" t="str">
        <f>LatticeLayout!E1365</f>
        <v>FS1_CSS:TMP_D2285</v>
      </c>
      <c r="F1337" s="26" t="str">
        <f>LatticeLayout!F1365</f>
        <v>TMP_L</v>
      </c>
      <c r="G1337" s="26" t="str">
        <f>LatticeLayout!G1365</f>
        <v>turbo pump 2050 l/s</v>
      </c>
      <c r="H1337" s="26">
        <f>LatticeLayout!H1365</f>
        <v>0</v>
      </c>
      <c r="I1337" s="26">
        <f>LatticeLayout!I1365</f>
        <v>240.03311299999999</v>
      </c>
      <c r="J1337" s="26">
        <f>LatticeLayout!J1365</f>
        <v>240.03309016583748</v>
      </c>
      <c r="K1337" s="26">
        <f>LatticeLayout!K1365</f>
        <v>0</v>
      </c>
      <c r="L1337" s="26">
        <f>LatticeLayout!Q1365</f>
        <v>240.03309016583748</v>
      </c>
      <c r="M1337" s="26">
        <f>LatticeLayout!P1365</f>
        <v>423.0996045</v>
      </c>
      <c r="N1337" s="26">
        <f>LatticeLayout!O1365</f>
        <v>41.094000000000001</v>
      </c>
    </row>
    <row r="1338" spans="1:14">
      <c r="A1338" s="26">
        <f>LatticeLayout!A1369</f>
        <v>0</v>
      </c>
      <c r="B1338" s="26">
        <f>LatticeLayout!B1369</f>
        <v>0</v>
      </c>
      <c r="C1338" s="26">
        <f>LatticeLayout!C1369</f>
        <v>0</v>
      </c>
      <c r="D1338" s="26">
        <f>LatticeLayout!D1369</f>
        <v>0</v>
      </c>
      <c r="E1338" s="26">
        <f>LatticeLayout!E1369</f>
        <v>0</v>
      </c>
      <c r="F1338" s="26">
        <f>LatticeLayout!F1369</f>
        <v>0</v>
      </c>
      <c r="G1338" s="26" t="str">
        <f>LatticeLayout!G1369</f>
        <v>collimation flange</v>
      </c>
      <c r="H1338" s="26">
        <f>LatticeLayout!J1369</f>
        <v>239.81321299999999</v>
      </c>
      <c r="I1338" s="26">
        <f>LatticeLayout!I1369</f>
        <v>2.1834162510003807E-5</v>
      </c>
      <c r="J1338" s="26" t="e">
        <f>LatticeLayout!#REF!</f>
        <v>#REF!</v>
      </c>
      <c r="K1338" s="26">
        <f>LatticeLayout!K1369</f>
        <v>0</v>
      </c>
      <c r="L1338" s="26">
        <f>LatticeLayout!Q1369</f>
        <v>239.81319116583748</v>
      </c>
      <c r="M1338" s="26">
        <f>LatticeLayout!P1369</f>
        <v>423.0996045</v>
      </c>
      <c r="N1338" s="26">
        <f>LatticeLayout!O1369</f>
        <v>41.094000000000001</v>
      </c>
    </row>
    <row r="1339" spans="1:14">
      <c r="A1339" s="26">
        <f>LatticeLayout!A1371</f>
        <v>0</v>
      </c>
      <c r="B1339" s="26">
        <f>LatticeLayout!B1371</f>
        <v>0</v>
      </c>
      <c r="C1339" s="26">
        <f>LatticeLayout!C1371</f>
        <v>0</v>
      </c>
      <c r="D1339" s="26">
        <f>LatticeLayout!D1371</f>
        <v>0</v>
      </c>
      <c r="E1339" s="26">
        <f>LatticeLayout!E1371</f>
        <v>0</v>
      </c>
      <c r="F1339" s="26">
        <f>LatticeLayout!F1371</f>
        <v>0</v>
      </c>
      <c r="G1339" s="26">
        <f>LatticeLayout!G1371</f>
        <v>0</v>
      </c>
      <c r="H1339" s="26" t="e">
        <f>LatticeLayout!#REF!</f>
        <v>#REF!</v>
      </c>
      <c r="I1339" s="26">
        <f>LatticeLayout!I1371</f>
        <v>2.3520755547679073E-5</v>
      </c>
      <c r="J1339" s="26">
        <f>LatticeLayout!J1371</f>
        <v>0.22939999999999999</v>
      </c>
      <c r="K1339" s="26">
        <f>LatticeLayout!K1371</f>
        <v>0</v>
      </c>
      <c r="L1339" s="26">
        <f>LatticeLayout!Q1371</f>
        <v>239.63016816583749</v>
      </c>
      <c r="M1339" s="26">
        <f>LatticeLayout!P1371</f>
        <v>423.0996045</v>
      </c>
      <c r="N1339" s="26">
        <f>LatticeLayout!O1371</f>
        <v>41.094000000000001</v>
      </c>
    </row>
    <row r="1340" spans="1:14">
      <c r="A1340" s="26" t="str">
        <f>LatticeLayout!A1372</f>
        <v>FS1</v>
      </c>
      <c r="B1340" s="26" t="str">
        <f>LatticeLayout!B1372</f>
        <v>CSS</v>
      </c>
      <c r="C1340" s="26" t="str">
        <f>LatticeLayout!C1372</f>
        <v>DH</v>
      </c>
      <c r="D1340" s="26">
        <f>LatticeLayout!D1372</f>
        <v>2290</v>
      </c>
      <c r="E1340" s="26" t="str">
        <f>LatticeLayout!E1372</f>
        <v>FS1_CSS:DH_D2290</v>
      </c>
      <c r="F1340" s="26" t="str">
        <f>LatticeLayout!F1372</f>
        <v>D1</v>
      </c>
      <c r="G1340" s="26" t="str">
        <f>LatticeLayout!G1372</f>
        <v>dipole-5deg, D1-1, C2</v>
      </c>
      <c r="H1340" s="26" t="str">
        <f>LatticeLayout!H1372</f>
        <v>40 x 40</v>
      </c>
      <c r="I1340" s="26">
        <f>LatticeLayout!H1371</f>
        <v>0</v>
      </c>
      <c r="J1340" s="26">
        <f>LatticeLayout!J1372</f>
        <v>239.48035847924444</v>
      </c>
      <c r="K1340" s="26">
        <f>LatticeLayout!K1372</f>
        <v>0.3</v>
      </c>
      <c r="L1340" s="26">
        <f>LatticeLayout!Q1372</f>
        <v>239.33054879265137</v>
      </c>
      <c r="M1340" s="26">
        <f>LatticeLayout!P1372</f>
        <v>423.08652283565306</v>
      </c>
      <c r="N1340" s="26">
        <f>LatticeLayout!O1372</f>
        <v>41.094000000000001</v>
      </c>
    </row>
    <row r="1341" spans="1:14">
      <c r="A1341" s="26">
        <f>LatticeLayout!A1373</f>
        <v>0</v>
      </c>
      <c r="B1341" s="26">
        <f>LatticeLayout!B1373</f>
        <v>0</v>
      </c>
      <c r="C1341" s="26">
        <f>LatticeLayout!C1373</f>
        <v>0</v>
      </c>
      <c r="D1341" s="26">
        <f>LatticeLayout!D1373</f>
        <v>0</v>
      </c>
      <c r="E1341" s="26">
        <f>LatticeLayout!E1373</f>
        <v>0</v>
      </c>
      <c r="F1341" s="26">
        <f>LatticeLayout!F1373</f>
        <v>0</v>
      </c>
      <c r="G1341" s="26">
        <f>LatticeLayout!G1373</f>
        <v>0</v>
      </c>
      <c r="H1341" s="26">
        <f>LatticeLayout!H1373</f>
        <v>0</v>
      </c>
      <c r="I1341" s="26">
        <f>LatticeLayout!I1373</f>
        <v>2.3568464598611172E-5</v>
      </c>
      <c r="J1341" s="26">
        <f>LatticeLayout!J1373</f>
        <v>0</v>
      </c>
      <c r="K1341" s="26">
        <f>LatticeLayout!K1373</f>
        <v>0.25</v>
      </c>
      <c r="L1341" s="26">
        <f>LatticeLayout!Q1373</f>
        <v>239.08150011812845</v>
      </c>
      <c r="M1341" s="26">
        <f>LatticeLayout!P1373</f>
        <v>423.06473389996614</v>
      </c>
      <c r="N1341" s="26">
        <f>LatticeLayout!O1373</f>
        <v>41.094000000000001</v>
      </c>
    </row>
    <row r="1342" spans="1:14">
      <c r="A1342" s="26" t="str">
        <f>LatticeLayout!A1374</f>
        <v>FS1</v>
      </c>
      <c r="B1342" s="26" t="str">
        <f>LatticeLayout!B1374</f>
        <v>CSS</v>
      </c>
      <c r="C1342" s="26" t="str">
        <f>LatticeLayout!C1374</f>
        <v>DH</v>
      </c>
      <c r="D1342" s="26">
        <f>LatticeLayout!D1374</f>
        <v>2296</v>
      </c>
      <c r="E1342" s="26" t="str">
        <f>LatticeLayout!E1374</f>
        <v>FS1_CSS:DH_D2296</v>
      </c>
      <c r="F1342" s="26" t="str">
        <f>LatticeLayout!F1374</f>
        <v>D1</v>
      </c>
      <c r="G1342" s="26" t="str">
        <f>LatticeLayout!G1374</f>
        <v>dipole-5deg, D1-1, C2</v>
      </c>
      <c r="H1342" s="26" t="str">
        <f>LatticeLayout!H1374</f>
        <v>40 x 40</v>
      </c>
      <c r="I1342" s="26">
        <f>LatticeLayout!I1374</f>
        <v>238.931714</v>
      </c>
      <c r="J1342" s="26">
        <f>LatticeLayout!J1374</f>
        <v>238.9316904315354</v>
      </c>
      <c r="K1342" s="26">
        <f>LatticeLayout!K1374</f>
        <v>0.3</v>
      </c>
      <c r="L1342" s="26">
        <f>LatticeLayout!Q1374</f>
        <v>238.78188074494233</v>
      </c>
      <c r="M1342" s="26">
        <f>LatticeLayout!P1374</f>
        <v>423.0516522356192</v>
      </c>
      <c r="N1342" s="26">
        <f>LatticeLayout!O1374</f>
        <v>41.094000000000001</v>
      </c>
    </row>
    <row r="1343" spans="1:14">
      <c r="A1343" s="26">
        <f>LatticeLayout!A1375</f>
        <v>0</v>
      </c>
      <c r="B1343" s="26">
        <f>LatticeLayout!B1375</f>
        <v>0</v>
      </c>
      <c r="C1343" s="26">
        <f>LatticeLayout!C1375</f>
        <v>0</v>
      </c>
      <c r="D1343" s="26">
        <f>LatticeLayout!D1375</f>
        <v>0</v>
      </c>
      <c r="E1343" s="26">
        <f>LatticeLayout!E1375</f>
        <v>0</v>
      </c>
      <c r="F1343" s="26">
        <f>LatticeLayout!F1375</f>
        <v>0</v>
      </c>
      <c r="G1343" s="26">
        <f>LatticeLayout!G1375</f>
        <v>0</v>
      </c>
      <c r="H1343" s="26">
        <f>LatticeLayout!H1375</f>
        <v>0</v>
      </c>
      <c r="I1343" s="26">
        <f>LatticeLayout!I1375</f>
        <v>0</v>
      </c>
      <c r="J1343" s="26">
        <f>LatticeLayout!J1375</f>
        <v>0</v>
      </c>
      <c r="K1343" s="26">
        <f>LatticeLayout!K1375</f>
        <v>8.2803999999999989E-2</v>
      </c>
      <c r="L1343" s="26">
        <f>LatticeLayout!Q1375</f>
        <v>238.69907674494232</v>
      </c>
      <c r="M1343" s="26">
        <f>LatticeLayout!P1375</f>
        <v>423.0516522356192</v>
      </c>
      <c r="N1343" s="26">
        <f>LatticeLayout!O1375</f>
        <v>41.094000000000001</v>
      </c>
    </row>
    <row r="1344" spans="1:14">
      <c r="A1344" s="26">
        <f>LatticeLayout!A1376</f>
        <v>0</v>
      </c>
      <c r="B1344" s="26">
        <f>LatticeLayout!B1376</f>
        <v>0</v>
      </c>
      <c r="C1344" s="26">
        <f>LatticeLayout!C1376</f>
        <v>0</v>
      </c>
      <c r="D1344" s="26">
        <f>LatticeLayout!D1376</f>
        <v>0</v>
      </c>
      <c r="E1344" s="26">
        <f>LatticeLayout!E1376</f>
        <v>0</v>
      </c>
      <c r="F1344" s="26">
        <f>LatticeLayout!F1376</f>
        <v>0</v>
      </c>
      <c r="G1344" s="26">
        <f>LatticeLayout!G1376</f>
        <v>0</v>
      </c>
      <c r="H1344" s="26">
        <f>LatticeLayout!H1376</f>
        <v>0</v>
      </c>
      <c r="I1344" s="26">
        <f>LatticeLayout!I1376</f>
        <v>0</v>
      </c>
      <c r="J1344" s="26">
        <f>LatticeLayout!J1376</f>
        <v>0</v>
      </c>
      <c r="K1344" s="26">
        <f>LatticeLayout!K1376</f>
        <v>0.1</v>
      </c>
      <c r="L1344" s="26">
        <f>LatticeLayout!Q1376</f>
        <v>238.59907674494232</v>
      </c>
      <c r="M1344" s="26">
        <f>LatticeLayout!P1376</f>
        <v>423.0516522356192</v>
      </c>
      <c r="N1344" s="26">
        <f>LatticeLayout!O1376</f>
        <v>41.094000000000001</v>
      </c>
    </row>
    <row r="1345" spans="1:14">
      <c r="A1345" s="26">
        <f>LatticeLayout!A1377</f>
        <v>0</v>
      </c>
      <c r="B1345" s="26">
        <f>LatticeLayout!B1377</f>
        <v>0</v>
      </c>
      <c r="C1345" s="26">
        <f>LatticeLayout!C1377</f>
        <v>0</v>
      </c>
      <c r="D1345" s="26">
        <f>LatticeLayout!D1377</f>
        <v>0</v>
      </c>
      <c r="E1345" s="26">
        <f>LatticeLayout!E1377</f>
        <v>0</v>
      </c>
      <c r="F1345" s="26">
        <f>LatticeLayout!F1377</f>
        <v>0</v>
      </c>
      <c r="G1345" s="26">
        <f>LatticeLayout!G1377</f>
        <v>0</v>
      </c>
      <c r="H1345" s="26">
        <f>LatticeLayout!H1377</f>
        <v>0</v>
      </c>
      <c r="I1345" s="26">
        <f>LatticeLayout!I1377</f>
        <v>0</v>
      </c>
      <c r="J1345" s="26">
        <f>LatticeLayout!J1377</f>
        <v>0</v>
      </c>
      <c r="K1345" s="26">
        <f>LatticeLayout!K1377</f>
        <v>6.7196000000000006E-2</v>
      </c>
      <c r="L1345" s="26">
        <f>LatticeLayout!Q1377</f>
        <v>238.53188074494233</v>
      </c>
      <c r="M1345" s="26">
        <f>LatticeLayout!P1377</f>
        <v>423.0516522356192</v>
      </c>
      <c r="N1345" s="26">
        <f>LatticeLayout!O1377</f>
        <v>41.094000000000001</v>
      </c>
    </row>
    <row r="1346" spans="1:14">
      <c r="A1346" s="26">
        <f>LatticeLayout!A1378</f>
        <v>0</v>
      </c>
      <c r="B1346" s="26">
        <f>LatticeLayout!B1378</f>
        <v>0</v>
      </c>
      <c r="C1346" s="26">
        <f>LatticeLayout!C1378</f>
        <v>0</v>
      </c>
      <c r="D1346" s="26">
        <f>LatticeLayout!D1378</f>
        <v>0</v>
      </c>
      <c r="E1346" s="26">
        <f>LatticeLayout!E1378</f>
        <v>0</v>
      </c>
      <c r="F1346" s="26">
        <f>LatticeLayout!F1378</f>
        <v>0</v>
      </c>
      <c r="G1346" s="26">
        <f>LatticeLayout!G1378</f>
        <v>0</v>
      </c>
      <c r="H1346" s="26">
        <f>LatticeLayout!H1378</f>
        <v>0</v>
      </c>
      <c r="I1346" s="26">
        <f>LatticeLayout!I1378</f>
        <v>2.3941650709957685E-5</v>
      </c>
      <c r="J1346" s="26">
        <f>LatticeLayout!J1378</f>
        <v>0</v>
      </c>
      <c r="K1346" s="26">
        <f>LatticeLayout!K1378</f>
        <v>0.1</v>
      </c>
      <c r="L1346" s="26">
        <f>LatticeLayout!Q1378</f>
        <v>238.43188074494233</v>
      </c>
      <c r="M1346" s="26">
        <f>LatticeLayout!P1378</f>
        <v>423.0516522356192</v>
      </c>
      <c r="N1346" s="26">
        <f>LatticeLayout!O1378</f>
        <v>41.094000000000001</v>
      </c>
    </row>
    <row r="1347" spans="1:14">
      <c r="A1347" s="26" t="str">
        <f>LatticeLayout!A1379</f>
        <v>FS1</v>
      </c>
      <c r="B1347" s="26" t="str">
        <f>LatticeLayout!B1379</f>
        <v>CSS</v>
      </c>
      <c r="C1347" s="26" t="str">
        <f>LatticeLayout!C1379</f>
        <v>DH</v>
      </c>
      <c r="D1347" s="26">
        <f>LatticeLayout!D1379</f>
        <v>2302</v>
      </c>
      <c r="E1347" s="26" t="str">
        <f>LatticeLayout!E1379</f>
        <v>FS1_CSS:DH_D2302</v>
      </c>
      <c r="F1347" s="26" t="str">
        <f>LatticeLayout!F1379</f>
        <v>D1</v>
      </c>
      <c r="G1347" s="26" t="str">
        <f>LatticeLayout!G1379</f>
        <v>dipole-5deg, D1-1, C2</v>
      </c>
      <c r="H1347" s="26" t="str">
        <f>LatticeLayout!H1379</f>
        <v>40 x 40</v>
      </c>
      <c r="I1347" s="26">
        <f>LatticeLayout!I1379</f>
        <v>238.282095</v>
      </c>
      <c r="J1347" s="26">
        <f>LatticeLayout!J1379</f>
        <v>238.28207105834929</v>
      </c>
      <c r="K1347" s="26">
        <f>LatticeLayout!K1379</f>
        <v>0.3</v>
      </c>
      <c r="L1347" s="26">
        <f>LatticeLayout!Q1379</f>
        <v>238.13226137175621</v>
      </c>
      <c r="M1347" s="26">
        <f>LatticeLayout!P1379</f>
        <v>423.06473389996614</v>
      </c>
      <c r="N1347" s="26">
        <f>LatticeLayout!O1379</f>
        <v>41.094000000000001</v>
      </c>
    </row>
    <row r="1348" spans="1:14">
      <c r="A1348" s="26">
        <f>LatticeLayout!A1380</f>
        <v>0</v>
      </c>
      <c r="B1348" s="26">
        <f>LatticeLayout!B1380</f>
        <v>0</v>
      </c>
      <c r="C1348" s="26">
        <f>LatticeLayout!C1380</f>
        <v>0</v>
      </c>
      <c r="D1348" s="26">
        <f>LatticeLayout!D1380</f>
        <v>0</v>
      </c>
      <c r="E1348" s="26">
        <f>LatticeLayout!E1380</f>
        <v>0</v>
      </c>
      <c r="F1348" s="26">
        <f>LatticeLayout!F1380</f>
        <v>0</v>
      </c>
      <c r="G1348" s="26">
        <f>LatticeLayout!G1380</f>
        <v>0</v>
      </c>
      <c r="H1348" s="26">
        <f>LatticeLayout!H1380</f>
        <v>0</v>
      </c>
      <c r="I1348" s="26">
        <f>LatticeLayout!I1380</f>
        <v>2.3989359760889784E-5</v>
      </c>
      <c r="J1348" s="26">
        <f>LatticeLayout!J1380</f>
        <v>0</v>
      </c>
      <c r="K1348" s="26">
        <f>LatticeLayout!K1380</f>
        <v>0.25</v>
      </c>
      <c r="L1348" s="26">
        <f>LatticeLayout!Q1380</f>
        <v>237.88321269723329</v>
      </c>
      <c r="M1348" s="26">
        <f>LatticeLayout!P1380</f>
        <v>423.08652283565306</v>
      </c>
      <c r="N1348" s="26">
        <f>LatticeLayout!O1380</f>
        <v>41.094000000000001</v>
      </c>
    </row>
    <row r="1349" spans="1:14">
      <c r="A1349" s="26" t="str">
        <f>LatticeLayout!A1381</f>
        <v>FS1</v>
      </c>
      <c r="B1349" s="26" t="str">
        <f>LatticeLayout!B1381</f>
        <v>CSS</v>
      </c>
      <c r="C1349" s="26" t="str">
        <f>LatticeLayout!C1381</f>
        <v>DH</v>
      </c>
      <c r="D1349" s="26">
        <f>LatticeLayout!D1381</f>
        <v>2308</v>
      </c>
      <c r="E1349" s="26" t="str">
        <f>LatticeLayout!E1381</f>
        <v>FS1_CSS:DH_D2308</v>
      </c>
      <c r="F1349" s="26" t="str">
        <f>LatticeLayout!F1381</f>
        <v>D1</v>
      </c>
      <c r="G1349" s="26" t="str">
        <f>LatticeLayout!G1381</f>
        <v>dipole-5deg, D1-1, C2</v>
      </c>
      <c r="H1349" s="26" t="str">
        <f>LatticeLayout!H1381</f>
        <v>40 x 40</v>
      </c>
      <c r="I1349" s="26">
        <f>LatticeLayout!I1381</f>
        <v>237.73342700000001</v>
      </c>
      <c r="J1349" s="26">
        <f>LatticeLayout!J1381</f>
        <v>237.73340301064025</v>
      </c>
      <c r="K1349" s="26">
        <f>LatticeLayout!K1381</f>
        <v>0.3</v>
      </c>
      <c r="L1349" s="26">
        <f>LatticeLayout!Q1381</f>
        <v>237.58359332404717</v>
      </c>
      <c r="M1349" s="26">
        <f>LatticeLayout!P1381</f>
        <v>423.0996045</v>
      </c>
      <c r="N1349" s="26">
        <f>LatticeLayout!O1381</f>
        <v>41.094000000000001</v>
      </c>
    </row>
    <row r="1350" spans="1:14">
      <c r="A1350" s="26">
        <f>LatticeLayout!A1382</f>
        <v>0</v>
      </c>
      <c r="B1350" s="26">
        <f>LatticeLayout!B1382</f>
        <v>0</v>
      </c>
      <c r="C1350" s="26">
        <f>LatticeLayout!C1382</f>
        <v>0</v>
      </c>
      <c r="D1350" s="26">
        <f>LatticeLayout!D1382</f>
        <v>0</v>
      </c>
      <c r="E1350" s="26">
        <f>LatticeLayout!E1382</f>
        <v>0</v>
      </c>
      <c r="F1350" s="26">
        <f>LatticeLayout!F1382</f>
        <v>0</v>
      </c>
      <c r="G1350" s="26">
        <f>LatticeLayout!G1382</f>
        <v>0</v>
      </c>
      <c r="H1350" s="26">
        <f>LatticeLayout!H1382</f>
        <v>237.349671</v>
      </c>
      <c r="I1350" s="26">
        <f>LatticeLayout!I1382</f>
        <v>2.3675952860457983E-5</v>
      </c>
      <c r="J1350" s="26">
        <f>LatticeLayout!J1382</f>
        <v>-0.19190599999999999</v>
      </c>
      <c r="K1350" s="26">
        <f>LatticeLayout!K1382</f>
        <v>0.19644600000000001</v>
      </c>
      <c r="L1350" s="26">
        <f>LatticeLayout!Q1382</f>
        <v>237.38714732404716</v>
      </c>
      <c r="M1350" s="26">
        <f>LatticeLayout!P1382</f>
        <v>423.0996045</v>
      </c>
      <c r="N1350" s="26">
        <f>LatticeLayout!O1382</f>
        <v>41.094000000000001</v>
      </c>
    </row>
    <row r="1351" spans="1:14">
      <c r="A1351" s="26">
        <f>LatticeLayout!A1385</f>
        <v>0</v>
      </c>
      <c r="B1351" s="26">
        <f>LatticeLayout!B1385</f>
        <v>0</v>
      </c>
      <c r="C1351" s="26">
        <f>LatticeLayout!C1385</f>
        <v>0</v>
      </c>
      <c r="D1351" s="26">
        <f>LatticeLayout!D1385</f>
        <v>0</v>
      </c>
      <c r="E1351" s="26">
        <f>LatticeLayout!E1385</f>
        <v>0</v>
      </c>
      <c r="F1351" s="26">
        <f>LatticeLayout!F1385</f>
        <v>0</v>
      </c>
      <c r="G1351" s="26" t="str">
        <f>LatticeLayout!G1385</f>
        <v>bellow</v>
      </c>
      <c r="H1351" s="26">
        <f>LatticeLayout!H1385</f>
        <v>40</v>
      </c>
      <c r="I1351" s="26">
        <f>LatticeLayout!I1385</f>
        <v>2.3675952803614564E-5</v>
      </c>
      <c r="J1351" s="26">
        <f>LatticeLayout!J1385</f>
        <v>7.0923859510969604E-3</v>
      </c>
      <c r="K1351" s="26">
        <f>LatticeLayout!K1385</f>
        <v>0.103502</v>
      </c>
      <c r="L1351" s="26">
        <f>LatticeLayout!Q1385</f>
        <v>237.21255132404718</v>
      </c>
      <c r="M1351" s="26">
        <f>LatticeLayout!P1385</f>
        <v>423.0996045</v>
      </c>
      <c r="N1351" s="26">
        <f>LatticeLayout!O1385</f>
        <v>41.094000000000001</v>
      </c>
    </row>
    <row r="1352" spans="1:14">
      <c r="A1352" s="26" t="str">
        <f>LatticeLayout!A1386</f>
        <v>FS1</v>
      </c>
      <c r="B1352" s="26" t="str">
        <f>LatticeLayout!B1386</f>
        <v>CSS</v>
      </c>
      <c r="C1352" s="26" t="str">
        <f>LatticeLayout!C1386</f>
        <v>BPM</v>
      </c>
      <c r="D1352" s="26">
        <f>LatticeLayout!D1386</f>
        <v>2313</v>
      </c>
      <c r="E1352" s="26" t="str">
        <f>LatticeLayout!E1386</f>
        <v>FS1_CSS:BPM_D2313</v>
      </c>
      <c r="F1352" s="26" t="str">
        <f>LatticeLayout!F1386</f>
        <v>BPM2</v>
      </c>
      <c r="G1352" s="26" t="str">
        <f>LatticeLayout!G1386</f>
        <v>position monitor</v>
      </c>
      <c r="H1352" s="26">
        <f>LatticeLayout!H1386</f>
        <v>237.349671</v>
      </c>
      <c r="I1352" s="26">
        <f>LatticeLayout!I1386</f>
        <v>237.21257499999999</v>
      </c>
      <c r="J1352" s="26">
        <f>LatticeLayout!J1386</f>
        <v>237.21255132404718</v>
      </c>
      <c r="K1352" s="26">
        <f>LatticeLayout!K1386</f>
        <v>0</v>
      </c>
      <c r="L1352" s="26">
        <f>LatticeLayout!Q1386</f>
        <v>237.21255132404718</v>
      </c>
      <c r="M1352" s="26">
        <f>LatticeLayout!P1386</f>
        <v>423.0996045</v>
      </c>
      <c r="N1352" s="26">
        <f>LatticeLayout!O1386</f>
        <v>41.094000000000001</v>
      </c>
    </row>
    <row r="1353" spans="1:14">
      <c r="A1353" s="26">
        <f>LatticeLayout!A1387</f>
        <v>0</v>
      </c>
      <c r="B1353" s="26">
        <f>LatticeLayout!B1387</f>
        <v>0</v>
      </c>
      <c r="C1353" s="26">
        <f>LatticeLayout!C1387</f>
        <v>0</v>
      </c>
      <c r="D1353" s="26">
        <f>LatticeLayout!D1387</f>
        <v>0</v>
      </c>
      <c r="E1353" s="26">
        <f>LatticeLayout!E1387</f>
        <v>0</v>
      </c>
      <c r="F1353" s="26">
        <f>LatticeLayout!F1387</f>
        <v>0</v>
      </c>
      <c r="G1353" s="26" t="str">
        <f>LatticeLayout!G1387</f>
        <v>diagnostic box</v>
      </c>
      <c r="H1353" s="26">
        <f>LatticeLayout!H1387</f>
        <v>0</v>
      </c>
      <c r="I1353" s="26">
        <f>LatticeLayout!I1387</f>
        <v>0</v>
      </c>
      <c r="J1353" s="26">
        <f>LatticeLayout!J1387</f>
        <v>0</v>
      </c>
      <c r="K1353" s="26">
        <f>LatticeLayout!K1387</f>
        <v>0.14528199999999999</v>
      </c>
      <c r="L1353" s="26">
        <f>LatticeLayout!Q1387</f>
        <v>237.06726932404717</v>
      </c>
      <c r="M1353" s="26">
        <f>LatticeLayout!P1387</f>
        <v>423.0996045</v>
      </c>
      <c r="N1353" s="26">
        <f>LatticeLayout!O1387</f>
        <v>41.094000000000001</v>
      </c>
    </row>
    <row r="1354" spans="1:14">
      <c r="A1354" s="26" t="str">
        <f>LatticeLayout!A1388</f>
        <v>FS1</v>
      </c>
      <c r="B1354" s="26" t="str">
        <f>LatticeLayout!B1388</f>
        <v>CSS</v>
      </c>
      <c r="C1354" s="26" t="str">
        <f>LatticeLayout!C1388</f>
        <v>PM</v>
      </c>
      <c r="D1354" s="26">
        <f>LatticeLayout!D1388</f>
        <v>2315</v>
      </c>
      <c r="E1354" s="26" t="str">
        <f>LatticeLayout!E1388</f>
        <v>FS1_CSS:PM_D2315</v>
      </c>
      <c r="F1354" s="26" t="str">
        <f>LatticeLayout!F1388</f>
        <v>PMx</v>
      </c>
      <c r="G1354" s="26" t="str">
        <f>LatticeLayout!G1388</f>
        <v>profile monitor (not costed)</v>
      </c>
      <c r="H1354" s="26" t="str">
        <f>LatticeLayout!H1388</f>
        <v>future PM</v>
      </c>
      <c r="I1354" s="26">
        <f>LatticeLayout!I1388</f>
        <v>0</v>
      </c>
      <c r="J1354" s="26">
        <f>LatticeLayout!J1388</f>
        <v>0</v>
      </c>
      <c r="K1354" s="26">
        <f>LatticeLayout!K1388</f>
        <v>0</v>
      </c>
      <c r="L1354" s="26">
        <f>LatticeLayout!Q1388</f>
        <v>237.06726932404717</v>
      </c>
      <c r="M1354" s="26">
        <f>LatticeLayout!P1388</f>
        <v>423.0996045</v>
      </c>
      <c r="N1354" s="26">
        <f>LatticeLayout!O1388</f>
        <v>41.094000000000001</v>
      </c>
    </row>
    <row r="1355" spans="1:14">
      <c r="A1355" s="26">
        <f>LatticeLayout!A1389</f>
        <v>0</v>
      </c>
      <c r="B1355" s="26">
        <f>LatticeLayout!B1389</f>
        <v>0</v>
      </c>
      <c r="C1355" s="26">
        <f>LatticeLayout!C1389</f>
        <v>0</v>
      </c>
      <c r="D1355" s="26">
        <f>LatticeLayout!D1389</f>
        <v>0</v>
      </c>
      <c r="E1355" s="26">
        <f>LatticeLayout!E1389</f>
        <v>0</v>
      </c>
      <c r="F1355" s="26">
        <f>LatticeLayout!F1389</f>
        <v>0</v>
      </c>
      <c r="G1355" s="26" t="str">
        <f>LatticeLayout!G1389</f>
        <v>diagnostic box</v>
      </c>
      <c r="H1355" s="26">
        <f>LatticeLayout!H1389</f>
        <v>0</v>
      </c>
      <c r="I1355" s="26">
        <f>LatticeLayout!I1389</f>
        <v>2.3675952832036273E-5</v>
      </c>
      <c r="J1355" s="26">
        <f>LatticeLayout!J1389</f>
        <v>0</v>
      </c>
      <c r="K1355" s="26">
        <f>LatticeLayout!K1389</f>
        <v>0</v>
      </c>
      <c r="L1355" s="26">
        <f>LatticeLayout!Q1389</f>
        <v>237.06726932404717</v>
      </c>
      <c r="M1355" s="26">
        <f>LatticeLayout!P1389</f>
        <v>423.0996045</v>
      </c>
      <c r="N1355" s="26">
        <f>LatticeLayout!O1389</f>
        <v>41.094000000000001</v>
      </c>
    </row>
    <row r="1356" spans="1:14">
      <c r="A1356" s="26" t="str">
        <f>LatticeLayout!A1390</f>
        <v>FS1</v>
      </c>
      <c r="B1356" s="26" t="str">
        <f>LatticeLayout!B1390</f>
        <v>CSS</v>
      </c>
      <c r="C1356" s="26" t="str">
        <f>LatticeLayout!C1390</f>
        <v>IP</v>
      </c>
      <c r="D1356" s="26">
        <f>LatticeLayout!D1390</f>
        <v>2315</v>
      </c>
      <c r="E1356" s="26" t="str">
        <f>LatticeLayout!E1390</f>
        <v>FS1_CSS:IP_D2315</v>
      </c>
      <c r="F1356" s="26" t="str">
        <f>LatticeLayout!F1390</f>
        <v>IP_S</v>
      </c>
      <c r="G1356" s="26" t="str">
        <f>LatticeLayout!G1390</f>
        <v>pump, 75 l/s</v>
      </c>
      <c r="H1356" s="26">
        <f>LatticeLayout!H1390</f>
        <v>0</v>
      </c>
      <c r="I1356" s="26">
        <f>LatticeLayout!I1390</f>
        <v>237.06729300000001</v>
      </c>
      <c r="J1356" s="26">
        <f>LatticeLayout!J1390</f>
        <v>237.06726932404717</v>
      </c>
      <c r="K1356" s="26">
        <f>LatticeLayout!K1390</f>
        <v>0</v>
      </c>
      <c r="L1356" s="26">
        <f>LatticeLayout!Q1390</f>
        <v>237.06726932404717</v>
      </c>
      <c r="M1356" s="26">
        <f>LatticeLayout!P1390</f>
        <v>423.0996045</v>
      </c>
      <c r="N1356" s="26">
        <f>LatticeLayout!O1390</f>
        <v>41.094000000000001</v>
      </c>
    </row>
    <row r="1357" spans="1:14">
      <c r="A1357" s="26" t="str">
        <f>LatticeLayout!A1391</f>
        <v>FS1</v>
      </c>
      <c r="B1357" s="26" t="str">
        <f>LatticeLayout!B1391</f>
        <v>CSS</v>
      </c>
      <c r="C1357" s="26" t="str">
        <f>LatticeLayout!C1391</f>
        <v>FVS</v>
      </c>
      <c r="D1357" s="26">
        <f>LatticeLayout!D1391</f>
        <v>2315</v>
      </c>
      <c r="E1357" s="26" t="str">
        <f>LatticeLayout!E1391</f>
        <v>FS1_CSS:FVS_D2315</v>
      </c>
      <c r="F1357" s="26" t="str">
        <f>LatticeLayout!F1391</f>
        <v>FVS</v>
      </c>
      <c r="G1357" s="26" t="str">
        <f>LatticeLayout!G1391</f>
        <v>fast valve sensor</v>
      </c>
      <c r="H1357" s="26">
        <f>LatticeLayout!H1391</f>
        <v>0</v>
      </c>
      <c r="I1357" s="26">
        <f>LatticeLayout!I1391</f>
        <v>0</v>
      </c>
      <c r="J1357" s="26">
        <f>LatticeLayout!J1391</f>
        <v>0</v>
      </c>
      <c r="K1357" s="26">
        <f>LatticeLayout!K1391</f>
        <v>0</v>
      </c>
      <c r="L1357" s="26">
        <f>LatticeLayout!Q1391</f>
        <v>237.06726932404717</v>
      </c>
      <c r="M1357" s="26">
        <f>LatticeLayout!P1391</f>
        <v>423.0996045</v>
      </c>
      <c r="N1357" s="26">
        <f>LatticeLayout!O1391</f>
        <v>41.094000000000001</v>
      </c>
    </row>
    <row r="1358" spans="1:14">
      <c r="A1358" s="26">
        <f>LatticeLayout!A1392</f>
        <v>0</v>
      </c>
      <c r="B1358" s="26">
        <f>LatticeLayout!B1392</f>
        <v>0</v>
      </c>
      <c r="C1358" s="26">
        <f>LatticeLayout!C1392</f>
        <v>0</v>
      </c>
      <c r="D1358" s="26">
        <f>LatticeLayout!D1392</f>
        <v>0</v>
      </c>
      <c r="E1358" s="26">
        <f>LatticeLayout!E1392</f>
        <v>0</v>
      </c>
      <c r="F1358" s="26">
        <f>LatticeLayout!F1392</f>
        <v>0</v>
      </c>
      <c r="G1358" s="26" t="str">
        <f>LatticeLayout!G1392</f>
        <v>bellow</v>
      </c>
      <c r="H1358" s="26">
        <f>LatticeLayout!H1392</f>
        <v>40</v>
      </c>
      <c r="I1358" s="26">
        <f>LatticeLayout!I1392</f>
        <v>0</v>
      </c>
      <c r="J1358" s="26">
        <f>LatticeLayout!J1392</f>
        <v>0</v>
      </c>
      <c r="K1358" s="26">
        <f>LatticeLayout!K1392</f>
        <v>0.131216</v>
      </c>
      <c r="L1358" s="26">
        <f>LatticeLayout!Q1392</f>
        <v>236.93605332404718</v>
      </c>
      <c r="M1358" s="26">
        <f>LatticeLayout!P1392</f>
        <v>423.0996045</v>
      </c>
      <c r="N1358" s="26">
        <f>LatticeLayout!O1392</f>
        <v>41.094000000000001</v>
      </c>
    </row>
    <row r="1359" spans="1:14">
      <c r="A1359" s="26">
        <f>LatticeLayout!A1393</f>
        <v>0</v>
      </c>
      <c r="B1359" s="26">
        <f>LatticeLayout!B1393</f>
        <v>0</v>
      </c>
      <c r="C1359" s="26">
        <f>LatticeLayout!C1393</f>
        <v>0</v>
      </c>
      <c r="D1359" s="26">
        <f>LatticeLayout!D1393</f>
        <v>0</v>
      </c>
      <c r="E1359" s="26">
        <f>LatticeLayout!E1393</f>
        <v>0</v>
      </c>
      <c r="F1359" s="26">
        <f>LatticeLayout!F1393</f>
        <v>0</v>
      </c>
      <c r="G1359" s="26">
        <f>LatticeLayout!G1393</f>
        <v>0</v>
      </c>
      <c r="H1359" s="26">
        <f>LatticeLayout!H1393</f>
        <v>0</v>
      </c>
      <c r="I1359" s="26">
        <f>LatticeLayout!I1394</f>
        <v>2.2675952806139321E-5</v>
      </c>
      <c r="J1359" s="26">
        <f>LatticeLayout!J1394</f>
        <v>236.91864699999999</v>
      </c>
      <c r="K1359" s="26">
        <f>LatticeLayout!K1393</f>
        <v>1.7429E-2</v>
      </c>
      <c r="L1359" s="26">
        <f>LatticeLayout!Q1393</f>
        <v>236.91862432404719</v>
      </c>
      <c r="M1359" s="26">
        <f>LatticeLayout!P1393</f>
        <v>423.0996045</v>
      </c>
      <c r="N1359" s="26">
        <f>LatticeLayout!O1393</f>
        <v>41.094000000000001</v>
      </c>
    </row>
    <row r="1360" spans="1:14">
      <c r="A1360" s="26">
        <f>LatticeLayout!A1395</f>
        <v>0</v>
      </c>
      <c r="B1360" s="26">
        <f>LatticeLayout!B1395</f>
        <v>0</v>
      </c>
      <c r="C1360" s="26">
        <f>LatticeLayout!C1395</f>
        <v>0</v>
      </c>
      <c r="D1360" s="26">
        <f>LatticeLayout!D1395</f>
        <v>0</v>
      </c>
      <c r="E1360" s="26">
        <f>LatticeLayout!E1395</f>
        <v>0</v>
      </c>
      <c r="F1360" s="26">
        <f>LatticeLayout!F1395</f>
        <v>0</v>
      </c>
      <c r="G1360" s="26">
        <f>LatticeLayout!G1395</f>
        <v>0</v>
      </c>
      <c r="H1360" s="26">
        <f>LatticeLayout!H1395</f>
        <v>0</v>
      </c>
      <c r="I1360" s="26">
        <f>LatticeLayout!I1395</f>
        <v>0</v>
      </c>
      <c r="J1360" s="26">
        <f>LatticeLayout!J1395</f>
        <v>0</v>
      </c>
      <c r="K1360" s="26">
        <f>LatticeLayout!K1395</f>
        <v>9.675700000000001E-2</v>
      </c>
      <c r="L1360" s="26">
        <f>LatticeLayout!Q1395</f>
        <v>236.82186732404719</v>
      </c>
      <c r="M1360" s="26">
        <f>LatticeLayout!P1395</f>
        <v>423.0996045</v>
      </c>
      <c r="N1360" s="26">
        <f>LatticeLayout!O1395</f>
        <v>41.094000000000001</v>
      </c>
    </row>
    <row r="1361" spans="1:19">
      <c r="A1361" s="586">
        <f>LatticeLayout!A1396</f>
        <v>0</v>
      </c>
      <c r="B1361" s="586">
        <f>LatticeLayout!B1396</f>
        <v>0</v>
      </c>
      <c r="C1361" s="26">
        <f>LatticeLayout!C1396</f>
        <v>0</v>
      </c>
      <c r="D1361" s="26">
        <f>LatticeLayout!D1396</f>
        <v>0</v>
      </c>
      <c r="E1361" s="26">
        <f>LatticeLayout!E1396</f>
        <v>0</v>
      </c>
      <c r="F1361" s="26">
        <f>LatticeLayout!F1396</f>
        <v>0</v>
      </c>
      <c r="G1361" s="586" t="str">
        <f>G334</f>
        <v>upstream gate valve</v>
      </c>
      <c r="H1361" s="26">
        <f>LatticeLayout!H1396</f>
        <v>0</v>
      </c>
      <c r="I1361" s="26">
        <f>LatticeLayout!I1396</f>
        <v>0</v>
      </c>
      <c r="J1361" s="26">
        <f>LatticeLayout!J1397</f>
        <v>236.34497400000001</v>
      </c>
      <c r="K1361" s="586">
        <f>LatticeLayout!K1396</f>
        <v>0.1</v>
      </c>
      <c r="L1361" s="665">
        <f>LatticeLayout!Q1396</f>
        <v>236.7218673240472</v>
      </c>
      <c r="M1361" s="665">
        <f>LatticeLayout!P1396</f>
        <v>423.0996045</v>
      </c>
      <c r="N1361" s="665">
        <f>LatticeLayout!O1396</f>
        <v>41.094000000000001</v>
      </c>
      <c r="O1361" s="714">
        <f>L1361-CM!$U$7</f>
        <v>236.7218673240472</v>
      </c>
      <c r="P1361" s="714">
        <f>M1361-CM!$X$7</f>
        <v>423.0996045</v>
      </c>
      <c r="Q1361" s="714">
        <f>N1361+CM!$W$7</f>
        <v>41.094000000000001</v>
      </c>
      <c r="R1361" s="715">
        <f>M1361-CM!$V$7</f>
        <v>423.0996045</v>
      </c>
      <c r="S1361" s="708" t="s">
        <v>2358</v>
      </c>
    </row>
    <row r="1362" spans="1:19">
      <c r="A1362" s="26" t="str">
        <f>LatticeLayout!A1397</f>
        <v>FS1</v>
      </c>
      <c r="B1362" s="26" t="str">
        <f>LatticeLayout!B1397</f>
        <v>MGB01</v>
      </c>
      <c r="C1362" s="26" t="str">
        <f>LatticeLayout!C1397</f>
        <v>GV</v>
      </c>
      <c r="D1362" s="26">
        <f>LatticeLayout!D1397</f>
        <v>2318</v>
      </c>
      <c r="E1362" s="26" t="str">
        <f>LatticeLayout!E1397</f>
        <v>FS1_MGB01:GV_D2318</v>
      </c>
      <c r="F1362" s="26">
        <f>LatticeLayout!F1397</f>
        <v>0</v>
      </c>
      <c r="G1362" s="26" t="str">
        <f>LatticeLayout!G1397</f>
        <v>gate valve</v>
      </c>
      <c r="H1362" s="26">
        <f>LatticeLayout!H1397</f>
        <v>40</v>
      </c>
      <c r="I1362" s="26">
        <f>LatticeLayout!I1397</f>
        <v>-0.34819132404717834</v>
      </c>
      <c r="J1362" s="26" t="e">
        <f>LatticeLayout!#REF!</f>
        <v>#REF!</v>
      </c>
      <c r="K1362" s="26">
        <f>LatticeLayout!K1397</f>
        <v>5.7403999999999997E-2</v>
      </c>
      <c r="L1362" s="26">
        <f>LatticeLayout!Q1397</f>
        <v>236.6644633240472</v>
      </c>
      <c r="M1362" s="26">
        <f>LatticeLayout!P1397</f>
        <v>423.0996045</v>
      </c>
      <c r="N1362" s="26">
        <f>LatticeLayout!O1397</f>
        <v>41.094000000000001</v>
      </c>
      <c r="S1362" s="26"/>
    </row>
    <row r="1363" spans="1:19">
      <c r="A1363" s="26">
        <f>LatticeLayout!A1398</f>
        <v>0</v>
      </c>
      <c r="B1363" s="26">
        <f>LatticeLayout!B1398</f>
        <v>0</v>
      </c>
      <c r="C1363" s="26">
        <f>LatticeLayout!C1398</f>
        <v>0</v>
      </c>
      <c r="D1363" s="26">
        <f>LatticeLayout!D1398</f>
        <v>0</v>
      </c>
      <c r="E1363" s="26">
        <f>LatticeLayout!E1398</f>
        <v>0</v>
      </c>
      <c r="F1363" s="26">
        <f>LatticeLayout!F1398</f>
        <v>0</v>
      </c>
      <c r="G1363" s="26">
        <f>LatticeLayout!G1398</f>
        <v>0</v>
      </c>
      <c r="H1363" s="26">
        <f>LatticeLayout!H1398</f>
        <v>0</v>
      </c>
      <c r="I1363" s="26">
        <f>LatticeLayout!I1398</f>
        <v>0</v>
      </c>
      <c r="J1363" s="26">
        <f>LatticeLayout!J1398</f>
        <v>0</v>
      </c>
      <c r="K1363" s="26">
        <f>LatticeLayout!K1398</f>
        <v>0</v>
      </c>
      <c r="L1363" s="26">
        <f>LatticeLayout!Q1398</f>
        <v>236.6644633240472</v>
      </c>
      <c r="M1363" s="26">
        <f>LatticeLayout!P1398</f>
        <v>423.0996045</v>
      </c>
      <c r="N1363" s="26">
        <f>LatticeLayout!O1398</f>
        <v>41.094000000000001</v>
      </c>
      <c r="S1363" s="26"/>
    </row>
    <row r="1364" spans="1:19">
      <c r="A1364" s="26" t="str">
        <f>LatticeLayout!A1399</f>
        <v>FS1</v>
      </c>
      <c r="B1364" s="26" t="str">
        <f>LatticeLayout!B1399</f>
        <v>MGB01</v>
      </c>
      <c r="C1364" s="26" t="str">
        <f>LatticeLayout!C1399</f>
        <v>CAV</v>
      </c>
      <c r="D1364" s="26">
        <f>LatticeLayout!D1399</f>
        <v>2320</v>
      </c>
      <c r="E1364" s="26" t="str">
        <f>LatticeLayout!E1399</f>
        <v>FS1_MGB01:CAV_D2320</v>
      </c>
      <c r="F1364" s="26">
        <f>LatticeLayout!F1399</f>
        <v>0</v>
      </c>
      <c r="G1364" s="26" t="str">
        <f>LatticeLayout!G1399</f>
        <v>b19 resonator 1 1/4</v>
      </c>
      <c r="H1364" s="26">
        <f>LatticeLayout!H1399</f>
        <v>36</v>
      </c>
      <c r="I1364" s="26">
        <f>LatticeLayout!I1399</f>
        <v>0</v>
      </c>
      <c r="J1364" s="26">
        <f>LatticeLayout!J1399</f>
        <v>0</v>
      </c>
      <c r="K1364" s="26">
        <f>LatticeLayout!K1399</f>
        <v>0.31832549999999998</v>
      </c>
      <c r="L1364" s="26">
        <f>LatticeLayout!Q1399</f>
        <v>236.34613782404722</v>
      </c>
      <c r="M1364" s="26">
        <f>LatticeLayout!P1399</f>
        <v>423.0996045</v>
      </c>
      <c r="N1364" s="26">
        <f>LatticeLayout!O1399</f>
        <v>41.094000000000001</v>
      </c>
      <c r="S1364" s="26"/>
    </row>
    <row r="1365" spans="1:19">
      <c r="A1365" s="26">
        <f>LatticeLayout!A1400</f>
        <v>0</v>
      </c>
      <c r="B1365" s="26">
        <f>LatticeLayout!B1400</f>
        <v>0</v>
      </c>
      <c r="C1365" s="26">
        <f>LatticeLayout!C1400</f>
        <v>0</v>
      </c>
      <c r="D1365" s="26">
        <f>LatticeLayout!D1400</f>
        <v>0</v>
      </c>
      <c r="E1365" s="26">
        <f>LatticeLayout!E1400</f>
        <v>0</v>
      </c>
      <c r="F1365" s="26">
        <f>LatticeLayout!F1400</f>
        <v>0</v>
      </c>
      <c r="G1365" s="26">
        <f>LatticeLayout!G1400</f>
        <v>0</v>
      </c>
      <c r="H1365" s="26">
        <f>LatticeLayout!H1400</f>
        <v>0</v>
      </c>
      <c r="I1365" s="26">
        <f>LatticeLayout!I1400</f>
        <v>0</v>
      </c>
      <c r="J1365" s="26">
        <f>LatticeLayout!J1400</f>
        <v>0</v>
      </c>
      <c r="K1365" s="26">
        <f>LatticeLayout!K1400</f>
        <v>0</v>
      </c>
      <c r="L1365" s="26">
        <f>LatticeLayout!Q1400</f>
        <v>236.34613782404722</v>
      </c>
      <c r="M1365" s="26">
        <f>LatticeLayout!P1400</f>
        <v>423.0996045</v>
      </c>
      <c r="N1365" s="26">
        <f>LatticeLayout!O1400</f>
        <v>41.094000000000001</v>
      </c>
      <c r="S1365" s="26"/>
    </row>
    <row r="1366" spans="1:19">
      <c r="A1366" s="26" t="str">
        <f>LatticeLayout!A1401</f>
        <v>FS1</v>
      </c>
      <c r="B1366" s="26" t="str">
        <f>LatticeLayout!B1401</f>
        <v>MGB01</v>
      </c>
      <c r="C1366" s="26" t="str">
        <f>LatticeLayout!C1401</f>
        <v>CAV</v>
      </c>
      <c r="D1366" s="26">
        <f>LatticeLayout!D1401</f>
        <v>2323</v>
      </c>
      <c r="E1366" s="26" t="str">
        <f>LatticeLayout!E1401</f>
        <v>FS1_MGB01:CAV_D2323</v>
      </c>
      <c r="F1366" s="26">
        <f>LatticeLayout!F1401</f>
        <v>0</v>
      </c>
      <c r="G1366" s="26" t="str">
        <f>LatticeLayout!G1401</f>
        <v>b19 resonator 1 2/4</v>
      </c>
      <c r="H1366" s="26">
        <f>LatticeLayout!H1401</f>
        <v>36</v>
      </c>
      <c r="I1366" s="26">
        <f>LatticeLayout!I1401</f>
        <v>0</v>
      </c>
      <c r="J1366" s="26">
        <f>LatticeLayout!J1401</f>
        <v>0</v>
      </c>
      <c r="K1366" s="26">
        <f>LatticeLayout!K1401</f>
        <v>0.31832549999999998</v>
      </c>
      <c r="L1366" s="26">
        <f>LatticeLayout!Q1401</f>
        <v>236.02781232404723</v>
      </c>
      <c r="M1366" s="26">
        <f>LatticeLayout!P1401</f>
        <v>423.0996045</v>
      </c>
      <c r="N1366" s="26">
        <f>LatticeLayout!O1401</f>
        <v>41.094000000000001</v>
      </c>
      <c r="S1366" s="26"/>
    </row>
    <row r="1367" spans="1:19">
      <c r="A1367" s="26">
        <f>LatticeLayout!A1402</f>
        <v>0</v>
      </c>
      <c r="B1367" s="26">
        <f>LatticeLayout!B1402</f>
        <v>0</v>
      </c>
      <c r="C1367" s="26">
        <f>LatticeLayout!C1402</f>
        <v>0</v>
      </c>
      <c r="D1367" s="26">
        <f>LatticeLayout!D1402</f>
        <v>0</v>
      </c>
      <c r="E1367" s="26">
        <f>LatticeLayout!E1402</f>
        <v>0</v>
      </c>
      <c r="F1367" s="26">
        <f>LatticeLayout!F1402</f>
        <v>0</v>
      </c>
      <c r="G1367" s="26">
        <f>LatticeLayout!G1402</f>
        <v>0</v>
      </c>
      <c r="H1367" s="26">
        <f>LatticeLayout!H1402</f>
        <v>0</v>
      </c>
      <c r="I1367" s="26">
        <f>LatticeLayout!I1402</f>
        <v>-0.34819132404723518</v>
      </c>
      <c r="J1367" s="26">
        <f>LatticeLayout!J1402</f>
        <v>235.679621</v>
      </c>
      <c r="K1367" s="26">
        <f>LatticeLayout!K1402</f>
        <v>0</v>
      </c>
      <c r="L1367" s="26">
        <f>LatticeLayout!Q1402</f>
        <v>236.02781232404723</v>
      </c>
      <c r="M1367" s="26">
        <f>LatticeLayout!P1402</f>
        <v>423.0996045</v>
      </c>
      <c r="N1367" s="26">
        <f>LatticeLayout!O1402</f>
        <v>41.094000000000001</v>
      </c>
      <c r="S1367" s="26"/>
    </row>
    <row r="1368" spans="1:19">
      <c r="A1368" s="26">
        <f>LatticeLayout!A1403</f>
        <v>0</v>
      </c>
      <c r="B1368" s="26">
        <f>LatticeLayout!B1403</f>
        <v>0</v>
      </c>
      <c r="C1368" s="26">
        <f>LatticeLayout!C1403</f>
        <v>0</v>
      </c>
      <c r="D1368" s="26">
        <f>LatticeLayout!D1403</f>
        <v>0</v>
      </c>
      <c r="E1368" s="26">
        <f>LatticeLayout!E1403</f>
        <v>0</v>
      </c>
      <c r="F1368" s="26">
        <f>LatticeLayout!F1403</f>
        <v>0</v>
      </c>
      <c r="G1368" s="26">
        <f>LatticeLayout!G1403</f>
        <v>0</v>
      </c>
      <c r="H1368" s="26">
        <f>LatticeLayout!H1403</f>
        <v>0</v>
      </c>
      <c r="I1368" s="26">
        <f>LatticeLayout!I1403</f>
        <v>0</v>
      </c>
      <c r="J1368" s="26">
        <f>LatticeLayout!J1403</f>
        <v>0</v>
      </c>
      <c r="K1368" s="26">
        <f>LatticeLayout!K1403</f>
        <v>0</v>
      </c>
      <c r="L1368" s="26">
        <f>LatticeLayout!Q1403</f>
        <v>236.02781232404723</v>
      </c>
      <c r="M1368" s="26">
        <f>LatticeLayout!P1403</f>
        <v>423.0996045</v>
      </c>
      <c r="N1368" s="26">
        <f>LatticeLayout!O1403</f>
        <v>41.094000000000001</v>
      </c>
      <c r="S1368" s="26"/>
    </row>
    <row r="1369" spans="1:19">
      <c r="A1369" s="26" t="str">
        <f>LatticeLayout!A1404</f>
        <v>FS1</v>
      </c>
      <c r="B1369" s="26" t="str">
        <f>LatticeLayout!B1404</f>
        <v>MGB01</v>
      </c>
      <c r="C1369" s="26" t="str">
        <f>LatticeLayout!C1404</f>
        <v>CAV</v>
      </c>
      <c r="D1369" s="26">
        <f>LatticeLayout!D1404</f>
        <v>2327</v>
      </c>
      <c r="E1369" s="26" t="str">
        <f>LatticeLayout!E1404</f>
        <v>FS1_MGB01:CAV_D2327</v>
      </c>
      <c r="F1369" s="26">
        <f>LatticeLayout!F1404</f>
        <v>0</v>
      </c>
      <c r="G1369" s="26" t="str">
        <f>LatticeLayout!G1404</f>
        <v>b19 resonator 1 3/4</v>
      </c>
      <c r="H1369" s="26">
        <f>LatticeLayout!H1404</f>
        <v>36</v>
      </c>
      <c r="I1369" s="26">
        <f>LatticeLayout!I1404</f>
        <v>0</v>
      </c>
      <c r="J1369" s="26">
        <f>LatticeLayout!J1404</f>
        <v>0</v>
      </c>
      <c r="K1369" s="26">
        <f>LatticeLayout!K1404</f>
        <v>0.31832549999999998</v>
      </c>
      <c r="L1369" s="26">
        <f>LatticeLayout!Q1404</f>
        <v>235.70948682404725</v>
      </c>
      <c r="M1369" s="26">
        <f>LatticeLayout!P1404</f>
        <v>423.0996045</v>
      </c>
      <c r="N1369" s="26">
        <f>LatticeLayout!O1404</f>
        <v>41.094000000000001</v>
      </c>
      <c r="S1369" s="26"/>
    </row>
    <row r="1370" spans="1:19">
      <c r="A1370" s="26">
        <f>LatticeLayout!A1405</f>
        <v>0</v>
      </c>
      <c r="B1370" s="26">
        <f>LatticeLayout!B1405</f>
        <v>0</v>
      </c>
      <c r="C1370" s="26">
        <f>LatticeLayout!C1405</f>
        <v>0</v>
      </c>
      <c r="D1370" s="26">
        <f>LatticeLayout!D1405</f>
        <v>0</v>
      </c>
      <c r="E1370" s="26">
        <f>LatticeLayout!E1405</f>
        <v>0</v>
      </c>
      <c r="F1370" s="26">
        <f>LatticeLayout!F1405</f>
        <v>0</v>
      </c>
      <c r="G1370" s="26">
        <f>LatticeLayout!G1405</f>
        <v>0</v>
      </c>
      <c r="H1370" s="26">
        <f>LatticeLayout!H1405</f>
        <v>0</v>
      </c>
      <c r="I1370" s="26">
        <f>LatticeLayout!I1405</f>
        <v>0</v>
      </c>
      <c r="J1370" s="26">
        <f>LatticeLayout!J1405</f>
        <v>0</v>
      </c>
      <c r="K1370" s="26">
        <f>LatticeLayout!K1405</f>
        <v>0</v>
      </c>
      <c r="L1370" s="26">
        <f>LatticeLayout!Q1405</f>
        <v>235.70948682404725</v>
      </c>
      <c r="M1370" s="26">
        <f>LatticeLayout!P1405</f>
        <v>423.0996045</v>
      </c>
      <c r="N1370" s="26">
        <f>LatticeLayout!O1405</f>
        <v>41.094000000000001</v>
      </c>
      <c r="S1370" s="26"/>
    </row>
    <row r="1371" spans="1:19">
      <c r="A1371" s="26" t="str">
        <f>LatticeLayout!A1406</f>
        <v>FS1</v>
      </c>
      <c r="B1371" s="26" t="str">
        <f>LatticeLayout!B1406</f>
        <v>MGB01</v>
      </c>
      <c r="C1371" s="26" t="str">
        <f>LatticeLayout!C1406</f>
        <v>CAV</v>
      </c>
      <c r="D1371" s="26">
        <f>LatticeLayout!D1406</f>
        <v>2330</v>
      </c>
      <c r="E1371" s="26" t="str">
        <f>LatticeLayout!E1406</f>
        <v>FS1_MGB01:CAV_D2330</v>
      </c>
      <c r="F1371" s="26">
        <f>LatticeLayout!F1406</f>
        <v>0</v>
      </c>
      <c r="G1371" s="26" t="str">
        <f>LatticeLayout!G1406</f>
        <v>b19 resonator 1 4/4</v>
      </c>
      <c r="H1371" s="26">
        <f>LatticeLayout!H1406</f>
        <v>36</v>
      </c>
      <c r="I1371" s="26">
        <f>LatticeLayout!I1406</f>
        <v>0</v>
      </c>
      <c r="J1371" s="26">
        <f>LatticeLayout!J1406</f>
        <v>0</v>
      </c>
      <c r="K1371" s="26">
        <f>LatticeLayout!K1406</f>
        <v>0.31832549999999998</v>
      </c>
      <c r="L1371" s="26">
        <f>LatticeLayout!Q1406</f>
        <v>235.39116132404726</v>
      </c>
      <c r="M1371" s="26">
        <f>LatticeLayout!P1406</f>
        <v>423.0996045</v>
      </c>
      <c r="N1371" s="26">
        <f>LatticeLayout!O1406</f>
        <v>41.094000000000001</v>
      </c>
      <c r="S1371" s="26"/>
    </row>
    <row r="1372" spans="1:19">
      <c r="A1372" s="26">
        <f>LatticeLayout!A1407</f>
        <v>0</v>
      </c>
      <c r="B1372" s="26">
        <f>LatticeLayout!B1407</f>
        <v>0</v>
      </c>
      <c r="C1372" s="26">
        <f>LatticeLayout!C1407</f>
        <v>0</v>
      </c>
      <c r="D1372" s="26">
        <f>LatticeLayout!D1407</f>
        <v>0</v>
      </c>
      <c r="E1372" s="26">
        <f>LatticeLayout!E1407</f>
        <v>0</v>
      </c>
      <c r="F1372" s="26">
        <f>LatticeLayout!F1407</f>
        <v>0</v>
      </c>
      <c r="G1372" s="26">
        <f>LatticeLayout!G1407</f>
        <v>0</v>
      </c>
      <c r="H1372" s="26">
        <f>LatticeLayout!H1407</f>
        <v>0</v>
      </c>
      <c r="I1372" s="26">
        <f>LatticeLayout!I1407</f>
        <v>0</v>
      </c>
      <c r="J1372" s="26">
        <f>LatticeLayout!J1407</f>
        <v>0</v>
      </c>
      <c r="K1372" s="26">
        <f>LatticeLayout!K1407</f>
        <v>0</v>
      </c>
      <c r="L1372" s="26">
        <f>LatticeLayout!Q1407</f>
        <v>235.39116132404726</v>
      </c>
      <c r="M1372" s="26">
        <f>LatticeLayout!P1407</f>
        <v>423.0996045</v>
      </c>
      <c r="N1372" s="26">
        <f>LatticeLayout!O1407</f>
        <v>41.094000000000001</v>
      </c>
      <c r="S1372" s="26"/>
    </row>
    <row r="1373" spans="1:19">
      <c r="A1373" s="586" t="str">
        <f>LatticeLayout!A1408</f>
        <v>FS1</v>
      </c>
      <c r="B1373" s="586" t="str">
        <f>LatticeLayout!B1408</f>
        <v>MGB01</v>
      </c>
      <c r="C1373" s="26" t="str">
        <f>LatticeLayout!C1408</f>
        <v>GV</v>
      </c>
      <c r="D1373" s="26">
        <f>LatticeLayout!D1408</f>
        <v>2332</v>
      </c>
      <c r="E1373" s="26" t="str">
        <f>LatticeLayout!E1408</f>
        <v>FS1_MGB01:GV_D2332</v>
      </c>
      <c r="F1373" s="26">
        <f>LatticeLayout!F1408</f>
        <v>0</v>
      </c>
      <c r="G1373" s="586" t="str">
        <f>G365</f>
        <v>downstream gate valve</v>
      </c>
      <c r="H1373" s="26">
        <f>LatticeLayout!H1408</f>
        <v>40</v>
      </c>
      <c r="I1373" s="26">
        <f>LatticeLayout!I1408</f>
        <v>-0.34819132404729203</v>
      </c>
      <c r="J1373" s="26">
        <f>LatticeLayout!J1408</f>
        <v>235.01426799999999</v>
      </c>
      <c r="K1373" s="586">
        <f>LatticeLayout!K1408</f>
        <v>5.7403999999999997E-2</v>
      </c>
      <c r="L1373" s="665">
        <f>LatticeLayout!Q1408</f>
        <v>235.33375732404727</v>
      </c>
      <c r="M1373" s="665">
        <f>LatticeLayout!P1408</f>
        <v>423.0996045</v>
      </c>
      <c r="N1373" s="665">
        <f>LatticeLayout!O1408</f>
        <v>41.094000000000001</v>
      </c>
      <c r="O1373" s="665"/>
      <c r="P1373" s="665"/>
      <c r="Q1373" s="665"/>
    </row>
    <row r="1374" spans="1:19">
      <c r="A1374" s="26">
        <f>LatticeLayout!A1410</f>
        <v>0</v>
      </c>
      <c r="B1374" s="26">
        <f>LatticeLayout!B1410</f>
        <v>0</v>
      </c>
      <c r="C1374" s="26">
        <f>LatticeLayout!C1410</f>
        <v>0</v>
      </c>
      <c r="D1374" s="26">
        <f>LatticeLayout!D1410</f>
        <v>0</v>
      </c>
      <c r="E1374" s="26">
        <f>LatticeLayout!E1410</f>
        <v>0</v>
      </c>
      <c r="F1374" s="26">
        <f>LatticeLayout!F1410</f>
        <v>0</v>
      </c>
      <c r="G1374" s="26" t="str">
        <f>LatticeLayout!G1410</f>
        <v>bellow</v>
      </c>
      <c r="H1374" s="26">
        <f>LatticeLayout!H1410</f>
        <v>40</v>
      </c>
      <c r="I1374" s="26">
        <f>LatticeLayout!I1410</f>
        <v>0</v>
      </c>
      <c r="J1374" s="26">
        <f>LatticeLayout!J1410</f>
        <v>0.131216</v>
      </c>
      <c r="K1374" s="26">
        <f>LatticeLayout!K1410</f>
        <v>0.152</v>
      </c>
      <c r="L1374" s="26">
        <f>LatticeLayout!Q1410</f>
        <v>234.26415032404728</v>
      </c>
      <c r="M1374" s="26">
        <f>LatticeLayout!P1410</f>
        <v>423.0996045</v>
      </c>
      <c r="N1374" s="26">
        <f>LatticeLayout!O1410</f>
        <v>41.094000000000001</v>
      </c>
      <c r="S1374" s="26"/>
    </row>
    <row r="1375" spans="1:19">
      <c r="A1375" s="26">
        <f>LatticeLayout!A1411</f>
        <v>0</v>
      </c>
      <c r="B1375" s="26">
        <f>LatticeLayout!B1411</f>
        <v>0</v>
      </c>
      <c r="C1375" s="26">
        <f>LatticeLayout!C1411</f>
        <v>0</v>
      </c>
      <c r="D1375" s="26">
        <f>LatticeLayout!D1411</f>
        <v>0</v>
      </c>
      <c r="E1375" s="26">
        <f>LatticeLayout!E1411</f>
        <v>0</v>
      </c>
      <c r="F1375" s="26">
        <f>LatticeLayout!F1411</f>
        <v>0</v>
      </c>
      <c r="G1375" s="26" t="str">
        <f>LatticeLayout!G1411</f>
        <v>vacuum box</v>
      </c>
      <c r="H1375" s="26">
        <f>LatticeLayout!H1411</f>
        <v>0</v>
      </c>
      <c r="I1375" s="26">
        <f>LatticeLayout!I1411</f>
        <v>0</v>
      </c>
      <c r="J1375" s="26">
        <f>LatticeLayout!J1411</f>
        <v>0</v>
      </c>
      <c r="K1375" s="26">
        <f>LatticeLayout!K1411</f>
        <v>0</v>
      </c>
      <c r="L1375" s="26">
        <f>LatticeLayout!Q1411</f>
        <v>234.26415032404728</v>
      </c>
      <c r="M1375" s="26">
        <f>LatticeLayout!P1411</f>
        <v>423.0996045</v>
      </c>
      <c r="N1375" s="26">
        <f>LatticeLayout!O1411</f>
        <v>41.094000000000001</v>
      </c>
      <c r="S1375" s="26"/>
    </row>
    <row r="1376" spans="1:19">
      <c r="A1376" s="26" t="str">
        <f>LatticeLayout!A1412</f>
        <v>FS1</v>
      </c>
      <c r="B1376" s="26" t="str">
        <f>LatticeLayout!B1412</f>
        <v>CSS</v>
      </c>
      <c r="C1376" s="26" t="str">
        <f>LatticeLayout!C1412</f>
        <v>FVS</v>
      </c>
      <c r="D1376" s="26">
        <f>LatticeLayout!D1412</f>
        <v>2343</v>
      </c>
      <c r="E1376" s="26" t="str">
        <f>LatticeLayout!E1412</f>
        <v>FS1_CSS:FVS_D2343</v>
      </c>
      <c r="F1376" s="26" t="str">
        <f>LatticeLayout!F1412</f>
        <v>FVS</v>
      </c>
      <c r="G1376" s="26" t="str">
        <f>LatticeLayout!G1412</f>
        <v>fast valve sensor</v>
      </c>
      <c r="H1376" s="26">
        <f>LatticeLayout!H1412</f>
        <v>0</v>
      </c>
      <c r="I1376" s="26">
        <f>LatticeLayout!I1412</f>
        <v>0</v>
      </c>
      <c r="J1376" s="26">
        <f>LatticeLayout!J1412</f>
        <v>0</v>
      </c>
      <c r="K1376" s="26">
        <f>LatticeLayout!K1412</f>
        <v>0</v>
      </c>
      <c r="L1376" s="26">
        <f>LatticeLayout!Q1412</f>
        <v>234.26415032404728</v>
      </c>
      <c r="M1376" s="26">
        <f>LatticeLayout!P1412</f>
        <v>423.0996045</v>
      </c>
      <c r="N1376" s="26">
        <f>LatticeLayout!O1412</f>
        <v>41.094000000000001</v>
      </c>
      <c r="S1376" s="26"/>
    </row>
    <row r="1377" spans="1:14">
      <c r="A1377" s="26">
        <f>LatticeLayout!A1413</f>
        <v>0</v>
      </c>
      <c r="B1377" s="26">
        <f>LatticeLayout!B1413</f>
        <v>0</v>
      </c>
      <c r="C1377" s="26">
        <f>LatticeLayout!C1413</f>
        <v>0</v>
      </c>
      <c r="D1377" s="26">
        <f>LatticeLayout!D1413</f>
        <v>0</v>
      </c>
      <c r="E1377" s="26">
        <f>LatticeLayout!E1413</f>
        <v>0</v>
      </c>
      <c r="F1377" s="26">
        <f>LatticeLayout!F1413</f>
        <v>0</v>
      </c>
      <c r="G1377" s="26" t="str">
        <f>LatticeLayout!G1413</f>
        <v>vacuum box</v>
      </c>
      <c r="H1377" s="26">
        <f>LatticeLayout!H1413</f>
        <v>0</v>
      </c>
      <c r="I1377" s="26">
        <f>LatticeLayout!I1413</f>
        <v>0</v>
      </c>
      <c r="J1377" s="26">
        <f>LatticeLayout!J1413</f>
        <v>0</v>
      </c>
      <c r="K1377" s="26">
        <f>LatticeLayout!K1413</f>
        <v>0</v>
      </c>
      <c r="L1377" s="26">
        <f>LatticeLayout!Q1413</f>
        <v>234.26415032404728</v>
      </c>
      <c r="M1377" s="26">
        <f>LatticeLayout!P1413</f>
        <v>423.0996045</v>
      </c>
      <c r="N1377" s="26">
        <f>LatticeLayout!O1413</f>
        <v>41.094000000000001</v>
      </c>
    </row>
    <row r="1378" spans="1:14">
      <c r="A1378" s="26" t="str">
        <f>LatticeLayout!A1414</f>
        <v>FS1</v>
      </c>
      <c r="B1378" s="26" t="str">
        <f>LatticeLayout!B1414</f>
        <v>CSS</v>
      </c>
      <c r="C1378" s="26" t="str">
        <f>LatticeLayout!C1414</f>
        <v>IP</v>
      </c>
      <c r="D1378" s="26">
        <f>LatticeLayout!D1414</f>
        <v>2343</v>
      </c>
      <c r="E1378" s="26" t="str">
        <f>LatticeLayout!E1414</f>
        <v>FS1_CSS:IP_D2343</v>
      </c>
      <c r="F1378" s="26" t="str">
        <f>LatticeLayout!F1414</f>
        <v>IP_S</v>
      </c>
      <c r="G1378" s="26" t="str">
        <f>LatticeLayout!G1414</f>
        <v>ion pump, 75 l/s</v>
      </c>
      <c r="H1378" s="26">
        <f>LatticeLayout!H1414</f>
        <v>0</v>
      </c>
      <c r="I1378" s="26">
        <f>LatticeLayout!I1414</f>
        <v>2.2675952720874193E-5</v>
      </c>
      <c r="J1378" s="26">
        <f>LatticeLayout!J1414</f>
        <v>234.264173</v>
      </c>
      <c r="K1378" s="26">
        <f>LatticeLayout!K1414</f>
        <v>0</v>
      </c>
      <c r="L1378" s="26">
        <f>LatticeLayout!Q1414</f>
        <v>234.26415032404728</v>
      </c>
      <c r="M1378" s="26">
        <f>LatticeLayout!P1414</f>
        <v>423.0996045</v>
      </c>
      <c r="N1378" s="26">
        <f>LatticeLayout!O1414</f>
        <v>41.094000000000001</v>
      </c>
    </row>
    <row r="1379" spans="1:14">
      <c r="A1379" s="26">
        <f>LatticeLayout!A1415</f>
        <v>0</v>
      </c>
      <c r="B1379" s="26">
        <f>LatticeLayout!B1415</f>
        <v>0</v>
      </c>
      <c r="C1379" s="26">
        <f>LatticeLayout!C1415</f>
        <v>0</v>
      </c>
      <c r="D1379" s="26">
        <f>LatticeLayout!D1415</f>
        <v>0</v>
      </c>
      <c r="E1379" s="26">
        <f>LatticeLayout!E1415</f>
        <v>0</v>
      </c>
      <c r="F1379" s="26">
        <f>LatticeLayout!F1415</f>
        <v>0</v>
      </c>
      <c r="G1379" s="26" t="str">
        <f>LatticeLayout!G1415</f>
        <v>bellow</v>
      </c>
      <c r="H1379" s="26">
        <f>LatticeLayout!H1415</f>
        <v>40</v>
      </c>
      <c r="I1379" s="26">
        <f>LatticeLayout!I1415</f>
        <v>0</v>
      </c>
      <c r="J1379" s="26">
        <f>LatticeLayout!J1415</f>
        <v>0</v>
      </c>
      <c r="K1379" s="26">
        <f>LatticeLayout!K1415</f>
        <v>0.13199999999999998</v>
      </c>
      <c r="L1379" s="26">
        <f>LatticeLayout!Q1415</f>
        <v>234.13215032404727</v>
      </c>
      <c r="M1379" s="26">
        <f>LatticeLayout!P1415</f>
        <v>423.0996045</v>
      </c>
      <c r="N1379" s="26">
        <f>LatticeLayout!O1415</f>
        <v>41.094000000000001</v>
      </c>
    </row>
    <row r="1380" spans="1:14">
      <c r="A1380" s="26">
        <f>LatticeLayout!A1416</f>
        <v>0</v>
      </c>
      <c r="B1380" s="26">
        <f>LatticeLayout!B1416</f>
        <v>0</v>
      </c>
      <c r="C1380" s="26">
        <f>LatticeLayout!C1416</f>
        <v>0</v>
      </c>
      <c r="D1380" s="26">
        <f>LatticeLayout!D1416</f>
        <v>0</v>
      </c>
      <c r="E1380" s="26">
        <f>LatticeLayout!E1416</f>
        <v>0</v>
      </c>
      <c r="F1380" s="26">
        <f>LatticeLayout!F1416</f>
        <v>0</v>
      </c>
      <c r="G1380" s="26">
        <f>LatticeLayout!G1416</f>
        <v>0</v>
      </c>
      <c r="H1380" s="26">
        <f>LatticeLayout!H1416</f>
        <v>0</v>
      </c>
      <c r="I1380" s="26">
        <f>LatticeLayout!I1416</f>
        <v>0</v>
      </c>
      <c r="J1380" s="26">
        <f>LatticeLayout!J1416</f>
        <v>0</v>
      </c>
      <c r="K1380" s="26">
        <f>LatticeLayout!K1416</f>
        <v>1.052E-3</v>
      </c>
      <c r="L1380" s="26">
        <f>LatticeLayout!Q1416</f>
        <v>234.13109832404729</v>
      </c>
      <c r="M1380" s="26">
        <f>LatticeLayout!P1416</f>
        <v>423.0996045</v>
      </c>
      <c r="N1380" s="26">
        <f>LatticeLayout!O1416</f>
        <v>41.094000000000001</v>
      </c>
    </row>
    <row r="1381" spans="1:14">
      <c r="A1381" s="26">
        <f>LatticeLayout!A1417</f>
        <v>0</v>
      </c>
      <c r="B1381" s="26">
        <f>LatticeLayout!B1417</f>
        <v>0</v>
      </c>
      <c r="C1381" s="26">
        <f>LatticeLayout!C1417</f>
        <v>0</v>
      </c>
      <c r="D1381" s="26">
        <f>LatticeLayout!D1417</f>
        <v>0</v>
      </c>
      <c r="E1381" s="26">
        <f>LatticeLayout!E1417</f>
        <v>0</v>
      </c>
      <c r="F1381" s="26">
        <f>LatticeLayout!F1417</f>
        <v>0</v>
      </c>
      <c r="G1381" s="26">
        <f>LatticeLayout!G1417</f>
        <v>0</v>
      </c>
      <c r="H1381" s="26">
        <f>LatticeLayout!H1417</f>
        <v>0</v>
      </c>
      <c r="I1381" s="26">
        <f>LatticeLayout!I1417</f>
        <v>-3.8012654047292899E-2</v>
      </c>
      <c r="J1381" s="26">
        <f>LatticeLayout!J1418</f>
        <v>234.11552699999999</v>
      </c>
      <c r="K1381" s="26">
        <f>LatticeLayout!K1417</f>
        <v>1.5593999999999983E-2</v>
      </c>
      <c r="L1381" s="26">
        <f>LatticeLayout!Q1417</f>
        <v>234.11550432404729</v>
      </c>
      <c r="M1381" s="26">
        <f>LatticeLayout!P1417</f>
        <v>423.0996045</v>
      </c>
      <c r="N1381" s="26">
        <f>LatticeLayout!O1417</f>
        <v>41.094000000000001</v>
      </c>
    </row>
    <row r="1382" spans="1:14">
      <c r="A1382" s="26">
        <f>LatticeLayout!A1418</f>
        <v>0</v>
      </c>
      <c r="B1382" s="26">
        <f>LatticeLayout!B1418</f>
        <v>0</v>
      </c>
      <c r="C1382" s="26">
        <f>LatticeLayout!C1418</f>
        <v>0</v>
      </c>
      <c r="D1382" s="26">
        <f>LatticeLayout!D1418</f>
        <v>0</v>
      </c>
      <c r="E1382" s="26">
        <f>LatticeLayout!E1418</f>
        <v>0</v>
      </c>
      <c r="F1382" s="26">
        <f>LatticeLayout!F1418</f>
        <v>0</v>
      </c>
      <c r="G1382" s="26" t="str">
        <f>LatticeLayout!G1418</f>
        <v>collimation flange</v>
      </c>
      <c r="H1382" s="26">
        <f>LatticeLayout!H1418</f>
        <v>0</v>
      </c>
      <c r="I1382" s="26">
        <f>LatticeLayout!I1418</f>
        <v>2.2675952692452483E-5</v>
      </c>
      <c r="J1382" s="26" t="e">
        <f>LatticeLayout!#REF!</f>
        <v>#REF!</v>
      </c>
      <c r="K1382" s="26">
        <f>LatticeLayout!K1418</f>
        <v>0</v>
      </c>
      <c r="L1382" s="26">
        <f>LatticeLayout!Q1418</f>
        <v>234.11550432404729</v>
      </c>
      <c r="M1382" s="26">
        <f>LatticeLayout!P1418</f>
        <v>423.0996045</v>
      </c>
      <c r="N1382" s="26">
        <f>LatticeLayout!O1418</f>
        <v>41.094000000000001</v>
      </c>
    </row>
    <row r="1383" spans="1:14">
      <c r="A1383" s="26">
        <f>LatticeLayout!A1419</f>
        <v>0</v>
      </c>
      <c r="B1383" s="26">
        <f>LatticeLayout!B1419</f>
        <v>0</v>
      </c>
      <c r="C1383" s="26">
        <f>LatticeLayout!C1419</f>
        <v>0</v>
      </c>
      <c r="D1383" s="26">
        <f>LatticeLayout!D1419</f>
        <v>0</v>
      </c>
      <c r="E1383" s="26">
        <f>LatticeLayout!E1419</f>
        <v>0</v>
      </c>
      <c r="F1383" s="26">
        <f>LatticeLayout!F1419</f>
        <v>0</v>
      </c>
      <c r="G1383" s="26">
        <f>LatticeLayout!G1419</f>
        <v>0</v>
      </c>
      <c r="H1383" s="26">
        <f>LatticeLayout!H1419</f>
        <v>0</v>
      </c>
      <c r="I1383" s="26">
        <f>LatticeLayout!I1419</f>
        <v>0</v>
      </c>
      <c r="J1383" s="26">
        <f>LatticeLayout!J1419</f>
        <v>0</v>
      </c>
      <c r="K1383" s="26">
        <f>LatticeLayout!K1419</f>
        <v>0.30958200000000002</v>
      </c>
      <c r="L1383" s="26">
        <f>LatticeLayout!Q1419</f>
        <v>233.80592232404729</v>
      </c>
      <c r="M1383" s="26">
        <f>LatticeLayout!P1419</f>
        <v>423.0996045</v>
      </c>
      <c r="N1383" s="26">
        <f>LatticeLayout!O1419</f>
        <v>41.094000000000001</v>
      </c>
    </row>
    <row r="1384" spans="1:14">
      <c r="A1384" s="26">
        <f>LatticeLayout!A1420</f>
        <v>0</v>
      </c>
      <c r="B1384" s="26">
        <f>LatticeLayout!B1420</f>
        <v>0</v>
      </c>
      <c r="C1384" s="26">
        <f>LatticeLayout!C1420</f>
        <v>0</v>
      </c>
      <c r="D1384" s="26">
        <f>LatticeLayout!D1420</f>
        <v>0</v>
      </c>
      <c r="E1384" s="26">
        <f>LatticeLayout!E1420</f>
        <v>0</v>
      </c>
      <c r="F1384" s="26">
        <f>LatticeLayout!F1420</f>
        <v>0</v>
      </c>
      <c r="G1384" s="26">
        <f>LatticeLayout!G1420</f>
        <v>0</v>
      </c>
      <c r="H1384" s="26">
        <f>LatticeLayout!H1420</f>
        <v>0</v>
      </c>
      <c r="I1384" s="26">
        <f>LatticeLayout!I1420</f>
        <v>0</v>
      </c>
      <c r="J1384" s="26">
        <f>LatticeLayout!J1420</f>
        <v>0</v>
      </c>
      <c r="K1384" s="26">
        <f>LatticeLayout!K1420</f>
        <v>0</v>
      </c>
      <c r="L1384" s="26">
        <f>LatticeLayout!Q1420</f>
        <v>233.80592232404729</v>
      </c>
      <c r="M1384" s="26">
        <f>LatticeLayout!P1420</f>
        <v>423.0996045</v>
      </c>
      <c r="N1384" s="26">
        <f>LatticeLayout!O1420</f>
        <v>41.094000000000001</v>
      </c>
    </row>
    <row r="1385" spans="1:14">
      <c r="A1385" s="26">
        <f>LatticeLayout!A1421</f>
        <v>0</v>
      </c>
      <c r="B1385" s="26">
        <f>LatticeLayout!B1421</f>
        <v>0</v>
      </c>
      <c r="C1385" s="26">
        <f>LatticeLayout!C1421</f>
        <v>0</v>
      </c>
      <c r="D1385" s="26">
        <f>LatticeLayout!D1421</f>
        <v>0</v>
      </c>
      <c r="E1385" s="26">
        <f>LatticeLayout!E1421</f>
        <v>0</v>
      </c>
      <c r="F1385" s="26">
        <f>LatticeLayout!F1421</f>
        <v>0</v>
      </c>
      <c r="G1385" s="26">
        <f>LatticeLayout!G1421</f>
        <v>0</v>
      </c>
      <c r="H1385" s="26">
        <f>LatticeLayout!H1421</f>
        <v>0</v>
      </c>
      <c r="I1385" s="26">
        <f>LatticeLayout!I1421</f>
        <v>0</v>
      </c>
      <c r="J1385" s="26">
        <f>LatticeLayout!J1421</f>
        <v>0</v>
      </c>
      <c r="K1385" s="26">
        <f>LatticeLayout!K1421</f>
        <v>0</v>
      </c>
      <c r="L1385" s="26">
        <f>LatticeLayout!Q1421</f>
        <v>233.80592232404729</v>
      </c>
      <c r="M1385" s="26">
        <f>LatticeLayout!P1421</f>
        <v>423.0996045</v>
      </c>
      <c r="N1385" s="26">
        <f>LatticeLayout!O1421</f>
        <v>41.094000000000001</v>
      </c>
    </row>
    <row r="1386" spans="1:14">
      <c r="A1386" s="26">
        <f>LatticeLayout!A1422</f>
        <v>0</v>
      </c>
      <c r="B1386" s="26">
        <f>LatticeLayout!B1422</f>
        <v>0</v>
      </c>
      <c r="C1386" s="26">
        <f>LatticeLayout!C1422</f>
        <v>0</v>
      </c>
      <c r="D1386" s="26">
        <f>LatticeLayout!D1422</f>
        <v>0</v>
      </c>
      <c r="E1386" s="26">
        <f>LatticeLayout!E1422</f>
        <v>0</v>
      </c>
      <c r="F1386" s="26">
        <f>LatticeLayout!F1422</f>
        <v>0</v>
      </c>
      <c r="G1386" s="26">
        <f>LatticeLayout!G1422</f>
        <v>0</v>
      </c>
      <c r="H1386" s="26" t="str">
        <f>LatticeLayout!H1422</f>
        <v>FV still required ?</v>
      </c>
      <c r="I1386" s="26">
        <f>LatticeLayout!I1422</f>
        <v>0</v>
      </c>
      <c r="J1386" s="26">
        <f>LatticeLayout!J1422</f>
        <v>0</v>
      </c>
      <c r="K1386" s="26">
        <f>LatticeLayout!K1422</f>
        <v>6.9596000000000005E-2</v>
      </c>
      <c r="L1386" s="26">
        <f>LatticeLayout!Q1422</f>
        <v>233.7363263240473</v>
      </c>
      <c r="M1386" s="26">
        <f>LatticeLayout!P1422</f>
        <v>423.0996045</v>
      </c>
      <c r="N1386" s="26">
        <f>LatticeLayout!O1422</f>
        <v>41.094000000000001</v>
      </c>
    </row>
    <row r="1387" spans="1:14">
      <c r="A1387" s="26" t="str">
        <f>LatticeLayout!A1423</f>
        <v>FS1</v>
      </c>
      <c r="B1387" s="26" t="str">
        <f>LatticeLayout!B1423</f>
        <v>CSS</v>
      </c>
      <c r="C1387" s="26" t="str">
        <f>LatticeLayout!C1423</f>
        <v>FAV</v>
      </c>
      <c r="D1387" s="26">
        <f>LatticeLayout!D1423</f>
        <v>2348</v>
      </c>
      <c r="E1387" s="26" t="str">
        <f>LatticeLayout!E1423</f>
        <v>FS1_CSS:FAV_D2348</v>
      </c>
      <c r="F1387" s="26" t="str">
        <f>LatticeLayout!F1423</f>
        <v>FV</v>
      </c>
      <c r="G1387" s="26" t="str">
        <f>LatticeLayout!G1423</f>
        <v>fast valve</v>
      </c>
      <c r="H1387" s="26">
        <f>LatticeLayout!H1423</f>
        <v>40</v>
      </c>
      <c r="I1387" s="26">
        <f>LatticeLayout!I1423</f>
        <v>6.7196000000000006E-2</v>
      </c>
      <c r="J1387" s="26">
        <f>LatticeLayout!J1423</f>
        <v>0</v>
      </c>
      <c r="K1387" s="26">
        <f>LatticeLayout!K1423</f>
        <v>6.7196000000000006E-2</v>
      </c>
      <c r="L1387" s="26">
        <f>LatticeLayout!Q1423</f>
        <v>233.6691303240473</v>
      </c>
      <c r="M1387" s="26">
        <f>LatticeLayout!P1423</f>
        <v>423.0996045</v>
      </c>
      <c r="N1387" s="26">
        <f>LatticeLayout!O1423</f>
        <v>41.094000000000001</v>
      </c>
    </row>
    <row r="1388" spans="1:14">
      <c r="A1388" s="26">
        <f>LatticeLayout!A1424</f>
        <v>0</v>
      </c>
      <c r="B1388" s="26">
        <f>LatticeLayout!B1424</f>
        <v>0</v>
      </c>
      <c r="C1388" s="26">
        <f>LatticeLayout!C1424</f>
        <v>0</v>
      </c>
      <c r="D1388" s="26">
        <f>LatticeLayout!D1424</f>
        <v>0</v>
      </c>
      <c r="E1388" s="26">
        <f>LatticeLayout!E1424</f>
        <v>0</v>
      </c>
      <c r="F1388" s="26">
        <f>LatticeLayout!F1424</f>
        <v>0</v>
      </c>
      <c r="G1388" s="26">
        <f>LatticeLayout!G1424</f>
        <v>0</v>
      </c>
      <c r="H1388" s="26">
        <f>LatticeLayout!H1424</f>
        <v>0</v>
      </c>
      <c r="I1388" s="26">
        <f>LatticeLayout!I1424</f>
        <v>0</v>
      </c>
      <c r="J1388" s="26">
        <f>LatticeLayout!J1424</f>
        <v>0</v>
      </c>
      <c r="K1388" s="26">
        <f>LatticeLayout!K1424</f>
        <v>0.14724000000000001</v>
      </c>
      <c r="L1388" s="26">
        <f>LatticeLayout!Q1424</f>
        <v>233.52189032404729</v>
      </c>
      <c r="M1388" s="26">
        <f>LatticeLayout!P1424</f>
        <v>423.0996045</v>
      </c>
      <c r="N1388" s="26">
        <f>LatticeLayout!O1424</f>
        <v>41.094000000000001</v>
      </c>
    </row>
    <row r="1389" spans="1:14">
      <c r="A1389" s="26" t="str">
        <f>LatticeLayout!A1425</f>
        <v>FS1</v>
      </c>
      <c r="B1389" s="26" t="str">
        <f>LatticeLayout!B1425</f>
        <v>CSS</v>
      </c>
      <c r="C1389" s="26" t="str">
        <f>LatticeLayout!C1425</f>
        <v>DC</v>
      </c>
      <c r="D1389" s="26">
        <f>LatticeLayout!D1425</f>
        <v>2351</v>
      </c>
      <c r="E1389" s="26" t="str">
        <f>LatticeLayout!E1425</f>
        <v>FS1_CSS:DC_D2351</v>
      </c>
      <c r="F1389" s="26" t="str">
        <f>LatticeLayout!F1425</f>
        <v>C2</v>
      </c>
      <c r="G1389" s="26" t="str">
        <f>LatticeLayout!G1425</f>
        <v>correctors-X,Y</v>
      </c>
      <c r="H1389" s="26">
        <f>LatticeLayout!H1425</f>
        <v>50</v>
      </c>
      <c r="I1389" s="26">
        <f>LatticeLayout!I1425</f>
        <v>0</v>
      </c>
      <c r="J1389" s="26">
        <f>LatticeLayout!J1425</f>
        <v>0</v>
      </c>
      <c r="K1389" s="26">
        <f>LatticeLayout!K1425</f>
        <v>0.2</v>
      </c>
      <c r="L1389" s="26">
        <f>LatticeLayout!Q1425</f>
        <v>233.3218903240473</v>
      </c>
      <c r="M1389" s="26">
        <f>LatticeLayout!P1425</f>
        <v>423.0996045</v>
      </c>
      <c r="N1389" s="26">
        <f>LatticeLayout!O1425</f>
        <v>41.094000000000001</v>
      </c>
    </row>
    <row r="1390" spans="1:14">
      <c r="A1390" s="26" t="str">
        <f>LatticeLayout!A1427</f>
        <v>FS1</v>
      </c>
      <c r="B1390" s="26" t="str">
        <f>LatticeLayout!B1427</f>
        <v>CSS</v>
      </c>
      <c r="C1390" s="26" t="str">
        <f>LatticeLayout!C1427</f>
        <v>BCM</v>
      </c>
      <c r="D1390" s="26">
        <f>LatticeLayout!D1427</f>
        <v>2353</v>
      </c>
      <c r="E1390" s="26" t="str">
        <f>LatticeLayout!E1427</f>
        <v>FS1_CSS:BCM_D2353</v>
      </c>
      <c r="F1390" s="26" t="str">
        <f>LatticeLayout!F1427</f>
        <v>BCM4</v>
      </c>
      <c r="G1390" s="26" t="str">
        <f>LatticeLayout!G1427</f>
        <v>current monitor</v>
      </c>
      <c r="H1390" s="26">
        <f>LatticeLayout!H1427</f>
        <v>0</v>
      </c>
      <c r="I1390" s="26">
        <f>LatticeLayout!I1427</f>
        <v>2.2675952692452483E-5</v>
      </c>
      <c r="J1390" s="26">
        <f>LatticeLayout!J1427</f>
        <v>233.21521200000001</v>
      </c>
      <c r="K1390" s="26">
        <f>LatticeLayout!K1427</f>
        <v>0</v>
      </c>
      <c r="L1390" s="26">
        <f>LatticeLayout!Q1427</f>
        <v>233.21518932404732</v>
      </c>
      <c r="M1390" s="26">
        <f>LatticeLayout!P1427</f>
        <v>423.0996045</v>
      </c>
      <c r="N1390" s="26">
        <f>LatticeLayout!O1427</f>
        <v>41.094000000000001</v>
      </c>
    </row>
    <row r="1391" spans="1:14">
      <c r="A1391" s="26" t="str">
        <f>LatticeLayout!A1429</f>
        <v>FS1</v>
      </c>
      <c r="B1391" s="26" t="str">
        <f>LatticeLayout!B1429</f>
        <v>CSS</v>
      </c>
      <c r="C1391" s="26" t="str">
        <f>LatticeLayout!C1429</f>
        <v>QH</v>
      </c>
      <c r="D1391" s="26">
        <f>LatticeLayout!D1429</f>
        <v>2356</v>
      </c>
      <c r="E1391" s="26" t="str">
        <f>LatticeLayout!E1429</f>
        <v>FS1_CSS:QH_D2356</v>
      </c>
      <c r="F1391" s="26" t="str">
        <f>LatticeLayout!F1429</f>
        <v>Q1</v>
      </c>
      <c r="G1391" s="26" t="str">
        <f>LatticeLayout!G1429</f>
        <v>quadrupole-X</v>
      </c>
      <c r="H1391" s="26">
        <f>LatticeLayout!H1429</f>
        <v>50</v>
      </c>
      <c r="I1391" s="26">
        <f>LatticeLayout!I1429</f>
        <v>0</v>
      </c>
      <c r="J1391" s="26">
        <f>LatticeLayout!J1429</f>
        <v>0</v>
      </c>
      <c r="K1391" s="26">
        <f>LatticeLayout!K1429</f>
        <v>0.25</v>
      </c>
      <c r="L1391" s="26">
        <f>LatticeLayout!Q1429</f>
        <v>232.8218903240473</v>
      </c>
      <c r="M1391" s="26">
        <f>LatticeLayout!P1429</f>
        <v>423.0996045</v>
      </c>
      <c r="N1391" s="26">
        <f>LatticeLayout!O1429</f>
        <v>41.094000000000001</v>
      </c>
    </row>
    <row r="1392" spans="1:14">
      <c r="A1392" s="26">
        <f>LatticeLayout!A1430</f>
        <v>0</v>
      </c>
      <c r="B1392" s="26">
        <f>LatticeLayout!B1430</f>
        <v>0</v>
      </c>
      <c r="C1392" s="26">
        <f>LatticeLayout!C1430</f>
        <v>0</v>
      </c>
      <c r="D1392" s="26">
        <f>LatticeLayout!D1430</f>
        <v>0</v>
      </c>
      <c r="E1392" s="26">
        <f>LatticeLayout!E1430</f>
        <v>0</v>
      </c>
      <c r="F1392" s="26">
        <f>LatticeLayout!F1430</f>
        <v>0</v>
      </c>
      <c r="G1392" s="26" t="str">
        <f>LatticeLayout!G1430</f>
        <v>coil out</v>
      </c>
      <c r="H1392" s="26">
        <f>LatticeLayout!H1430</f>
        <v>0</v>
      </c>
      <c r="I1392" s="26">
        <f>LatticeLayout!I1430</f>
        <v>0</v>
      </c>
      <c r="J1392" s="26">
        <f>LatticeLayout!J1430</f>
        <v>0</v>
      </c>
      <c r="K1392" s="26">
        <f>LatticeLayout!K1430</f>
        <v>4.7E-2</v>
      </c>
      <c r="L1392" s="26">
        <f>LatticeLayout!Q1430</f>
        <v>232.77489032404731</v>
      </c>
      <c r="M1392" s="26">
        <f>LatticeLayout!P1430</f>
        <v>423.0996045</v>
      </c>
      <c r="N1392" s="26">
        <f>LatticeLayout!O1430</f>
        <v>41.094000000000001</v>
      </c>
    </row>
    <row r="1393" spans="1:14">
      <c r="A1393" s="26">
        <f>LatticeLayout!A1431</f>
        <v>0</v>
      </c>
      <c r="B1393" s="26">
        <f>LatticeLayout!B1431</f>
        <v>0</v>
      </c>
      <c r="C1393" s="26">
        <f>LatticeLayout!C1431</f>
        <v>0</v>
      </c>
      <c r="D1393" s="26">
        <f>LatticeLayout!D1431</f>
        <v>0</v>
      </c>
      <c r="E1393" s="26">
        <f>LatticeLayout!E1431</f>
        <v>0</v>
      </c>
      <c r="F1393" s="26">
        <f>LatticeLayout!F1431</f>
        <v>0</v>
      </c>
      <c r="G1393" s="26">
        <f>LatticeLayout!G1431</f>
        <v>0</v>
      </c>
      <c r="H1393" s="26">
        <f>LatticeLayout!H1431</f>
        <v>0</v>
      </c>
      <c r="I1393" s="26">
        <f>LatticeLayout!I1431</f>
        <v>0</v>
      </c>
      <c r="J1393" s="26">
        <f>LatticeLayout!J1431</f>
        <v>0</v>
      </c>
      <c r="K1393" s="26">
        <f>LatticeLayout!K1431</f>
        <v>0.191168</v>
      </c>
      <c r="L1393" s="26">
        <f>LatticeLayout!Q1431</f>
        <v>232.5837223240473</v>
      </c>
      <c r="M1393" s="26">
        <f>LatticeLayout!P1431</f>
        <v>423.0996045</v>
      </c>
      <c r="N1393" s="26">
        <f>LatticeLayout!O1431</f>
        <v>41.094000000000001</v>
      </c>
    </row>
    <row r="1394" spans="1:14">
      <c r="A1394" s="26">
        <f>LatticeLayout!A1432</f>
        <v>0</v>
      </c>
      <c r="B1394" s="26">
        <f>LatticeLayout!B1432</f>
        <v>0</v>
      </c>
      <c r="C1394" s="26">
        <f>LatticeLayout!C1432</f>
        <v>0</v>
      </c>
      <c r="D1394" s="26">
        <f>LatticeLayout!D1432</f>
        <v>0</v>
      </c>
      <c r="E1394" s="26">
        <f>LatticeLayout!E1432</f>
        <v>0</v>
      </c>
      <c r="F1394" s="26">
        <f>LatticeLayout!F1432</f>
        <v>0</v>
      </c>
      <c r="G1394" s="26" t="str">
        <f>LatticeLayout!G1432</f>
        <v>collimation flange</v>
      </c>
      <c r="H1394" s="26">
        <f>LatticeLayout!H1432</f>
        <v>0</v>
      </c>
      <c r="I1394" s="26" t="str">
        <f>LatticeLayout!I1437</f>
        <v xml:space="preserve">  </v>
      </c>
      <c r="J1394" s="26">
        <f>LatticeLayout!J1433</f>
        <v>0</v>
      </c>
      <c r="K1394" s="26">
        <f>LatticeLayout!K1432</f>
        <v>0</v>
      </c>
      <c r="L1394" s="26">
        <f>LatticeLayout!Q1432</f>
        <v>232.5837223240473</v>
      </c>
      <c r="M1394" s="26">
        <f>LatticeLayout!P1432</f>
        <v>423.0996045</v>
      </c>
      <c r="N1394" s="26">
        <f>LatticeLayout!O1432</f>
        <v>41.094000000000001</v>
      </c>
    </row>
    <row r="1395" spans="1:14">
      <c r="A1395" s="26">
        <f>LatticeLayout!A1433</f>
        <v>0</v>
      </c>
      <c r="B1395" s="26">
        <f>LatticeLayout!B1433</f>
        <v>0</v>
      </c>
      <c r="C1395" s="26">
        <f>LatticeLayout!C1433</f>
        <v>0</v>
      </c>
      <c r="D1395" s="26">
        <f>LatticeLayout!D1433</f>
        <v>0</v>
      </c>
      <c r="E1395" s="26">
        <f>LatticeLayout!E1433</f>
        <v>0</v>
      </c>
      <c r="F1395" s="26">
        <f>LatticeLayout!F1433</f>
        <v>0</v>
      </c>
      <c r="G1395" s="26">
        <f>LatticeLayout!G1433</f>
        <v>0</v>
      </c>
      <c r="H1395" s="26">
        <f>LatticeLayout!H1433</f>
        <v>0</v>
      </c>
      <c r="I1395" s="26">
        <f>LatticeLayout!I1433</f>
        <v>0</v>
      </c>
      <c r="J1395" s="26" t="e">
        <f>LatticeLayout!#REF!</f>
        <v>#REF!</v>
      </c>
      <c r="K1395" s="26">
        <f>LatticeLayout!K1433</f>
        <v>3.8832000000000005E-2</v>
      </c>
      <c r="L1395" s="26">
        <f>LatticeLayout!Q1433</f>
        <v>232.54489032404729</v>
      </c>
      <c r="M1395" s="26">
        <f>LatticeLayout!P1433</f>
        <v>423.0996045</v>
      </c>
      <c r="N1395" s="26">
        <f>LatticeLayout!O1433</f>
        <v>41.094000000000001</v>
      </c>
    </row>
    <row r="1396" spans="1:14">
      <c r="A1396" s="26">
        <f>LatticeLayout!A1434</f>
        <v>0</v>
      </c>
      <c r="B1396" s="26">
        <f>LatticeLayout!B1434</f>
        <v>0</v>
      </c>
      <c r="C1396" s="26">
        <f>LatticeLayout!C1434</f>
        <v>0</v>
      </c>
      <c r="D1396" s="26">
        <f>LatticeLayout!D1434</f>
        <v>0</v>
      </c>
      <c r="E1396" s="26">
        <f>LatticeLayout!E1434</f>
        <v>0</v>
      </c>
      <c r="F1396" s="26">
        <f>LatticeLayout!F1434</f>
        <v>0</v>
      </c>
      <c r="G1396" s="26" t="str">
        <f>LatticeLayout!G1434</f>
        <v>coil out + leads</v>
      </c>
      <c r="H1396" s="26">
        <f>LatticeLayout!H1434</f>
        <v>0</v>
      </c>
      <c r="I1396" s="26">
        <f>LatticeLayout!I1434</f>
        <v>0</v>
      </c>
      <c r="J1396" s="26">
        <f>LatticeLayout!J1434</f>
        <v>0</v>
      </c>
      <c r="K1396" s="26">
        <f>LatticeLayout!K1434</f>
        <v>9.8000000000000004E-2</v>
      </c>
      <c r="L1396" s="26">
        <f>LatticeLayout!Q1434</f>
        <v>232.44689032404727</v>
      </c>
      <c r="M1396" s="26">
        <f>LatticeLayout!P1434</f>
        <v>423.0996045</v>
      </c>
      <c r="N1396" s="26">
        <f>LatticeLayout!O1434</f>
        <v>41.094000000000001</v>
      </c>
    </row>
    <row r="1397" spans="1:14">
      <c r="A1397" s="26" t="str">
        <f>LatticeLayout!A1435</f>
        <v>FS1</v>
      </c>
      <c r="B1397" s="26" t="str">
        <f>LatticeLayout!B1435</f>
        <v>CSS</v>
      </c>
      <c r="C1397" s="26" t="str">
        <f>LatticeLayout!C1435</f>
        <v>QH</v>
      </c>
      <c r="D1397" s="26">
        <f>LatticeLayout!D1435</f>
        <v>2362</v>
      </c>
      <c r="E1397" s="26" t="str">
        <f>LatticeLayout!E1435</f>
        <v>FS1_CSS:QH_D2362</v>
      </c>
      <c r="F1397" s="26" t="str">
        <f>LatticeLayout!F1435</f>
        <v>Q1</v>
      </c>
      <c r="G1397" s="26" t="str">
        <f>LatticeLayout!G1435</f>
        <v>quadrupole-X</v>
      </c>
      <c r="H1397" s="26">
        <f>LatticeLayout!H1435</f>
        <v>50</v>
      </c>
      <c r="I1397" s="26" t="str">
        <f>LatticeLayout!I1435</f>
        <v xml:space="preserve">  </v>
      </c>
      <c r="J1397" s="26">
        <f>LatticeLayout!J1435</f>
        <v>0</v>
      </c>
      <c r="K1397" s="26">
        <f>LatticeLayout!K1435</f>
        <v>0.25</v>
      </c>
      <c r="L1397" s="26">
        <f>LatticeLayout!Q1435</f>
        <v>232.19689032404727</v>
      </c>
      <c r="M1397" s="26">
        <f>LatticeLayout!P1435</f>
        <v>423.0996045</v>
      </c>
      <c r="N1397" s="26">
        <f>LatticeLayout!O1435</f>
        <v>41.094000000000001</v>
      </c>
    </row>
    <row r="1398" spans="1:14">
      <c r="A1398" s="26">
        <f>LatticeLayout!A1437</f>
        <v>0</v>
      </c>
      <c r="B1398" s="26">
        <f>LatticeLayout!B1437</f>
        <v>0</v>
      </c>
      <c r="C1398" s="26">
        <f>LatticeLayout!C1437</f>
        <v>0</v>
      </c>
      <c r="D1398" s="26">
        <f>LatticeLayout!D1437</f>
        <v>0</v>
      </c>
      <c r="E1398" s="26">
        <f>LatticeLayout!E1437</f>
        <v>0</v>
      </c>
      <c r="F1398" s="26">
        <f>LatticeLayout!F1437</f>
        <v>0</v>
      </c>
      <c r="G1398" s="26">
        <f>LatticeLayout!G1437</f>
        <v>0</v>
      </c>
      <c r="H1398" s="26">
        <f>LatticeLayout!H1437</f>
        <v>0</v>
      </c>
      <c r="I1398" s="26" t="e">
        <f>LatticeLayout!#REF!</f>
        <v>#REF!</v>
      </c>
      <c r="J1398" s="26" t="e">
        <f>LatticeLayout!#REF!</f>
        <v>#REF!</v>
      </c>
      <c r="K1398" s="26">
        <f>LatticeLayout!K1437</f>
        <v>0</v>
      </c>
      <c r="L1398" s="26">
        <f>LatticeLayout!Q1437</f>
        <v>232.19689032404727</v>
      </c>
      <c r="M1398" s="26">
        <f>LatticeLayout!P1437</f>
        <v>423.0996045</v>
      </c>
      <c r="N1398" s="26">
        <f>LatticeLayout!O1437</f>
        <v>41.094000000000001</v>
      </c>
    </row>
    <row r="1399" spans="1:14">
      <c r="A1399" s="26" t="str">
        <f>LatticeLayout!A1439</f>
        <v>FS1</v>
      </c>
      <c r="B1399" s="26" t="str">
        <f>LatticeLayout!B1439</f>
        <v>CSS</v>
      </c>
      <c r="C1399" s="26" t="str">
        <f>LatticeLayout!C1439</f>
        <v>DC</v>
      </c>
      <c r="D1399" s="26">
        <f>LatticeLayout!D1439</f>
        <v>2367</v>
      </c>
      <c r="E1399" s="26" t="str">
        <f>LatticeLayout!E1439</f>
        <v>FS1_CSS:DC_D2367</v>
      </c>
      <c r="F1399" s="26" t="str">
        <f>LatticeLayout!F1439</f>
        <v>C2</v>
      </c>
      <c r="G1399" s="26" t="str">
        <f>LatticeLayout!G1439</f>
        <v>correctors-X,Y</v>
      </c>
      <c r="H1399" s="26">
        <f>LatticeLayout!H1439</f>
        <v>50</v>
      </c>
      <c r="I1399" s="26">
        <f>LatticeLayout!I1439</f>
        <v>0</v>
      </c>
      <c r="J1399" s="26">
        <f>LatticeLayout!J1439</f>
        <v>0.15635000000000002</v>
      </c>
      <c r="K1399" s="26">
        <f>LatticeLayout!K1439</f>
        <v>0.2</v>
      </c>
      <c r="L1399" s="26">
        <f>LatticeLayout!Q1439</f>
        <v>231.69689032404727</v>
      </c>
      <c r="M1399" s="26">
        <f>LatticeLayout!P1439</f>
        <v>423.0996045</v>
      </c>
      <c r="N1399" s="26">
        <f>LatticeLayout!O1439</f>
        <v>41.094000000000001</v>
      </c>
    </row>
    <row r="1400" spans="1:14">
      <c r="A1400" s="26">
        <f>LatticeLayout!A1440</f>
        <v>0</v>
      </c>
      <c r="B1400" s="26">
        <f>LatticeLayout!B1440</f>
        <v>0</v>
      </c>
      <c r="C1400" s="26">
        <f>LatticeLayout!C1440</f>
        <v>0</v>
      </c>
      <c r="D1400" s="26">
        <f>LatticeLayout!D1440</f>
        <v>0</v>
      </c>
      <c r="E1400" s="26">
        <f>LatticeLayout!E1440</f>
        <v>0</v>
      </c>
      <c r="F1400" s="26">
        <f>LatticeLayout!F1440</f>
        <v>0</v>
      </c>
      <c r="G1400" s="26">
        <f>LatticeLayout!G1440</f>
        <v>0</v>
      </c>
      <c r="H1400" s="26">
        <f>LatticeLayout!H1440</f>
        <v>0</v>
      </c>
      <c r="I1400" s="26">
        <f>LatticeLayout!I1440</f>
        <v>2.3675952746771145E-5</v>
      </c>
      <c r="J1400" s="26">
        <f>LatticeLayout!J1440</f>
        <v>8.115E-2</v>
      </c>
      <c r="K1400" s="26">
        <f>LatticeLayout!K1440</f>
        <v>-1.2149999999999994E-2</v>
      </c>
      <c r="L1400" s="26">
        <f>LatticeLayout!Q1440</f>
        <v>231.70904032404727</v>
      </c>
      <c r="M1400" s="26">
        <f>LatticeLayout!P1440</f>
        <v>423.0996045</v>
      </c>
      <c r="N1400" s="26">
        <f>LatticeLayout!O1440</f>
        <v>41.094000000000001</v>
      </c>
    </row>
    <row r="1401" spans="1:14">
      <c r="A1401" s="26" t="str">
        <f>LatticeLayout!A1441</f>
        <v>FS1</v>
      </c>
      <c r="B1401" s="26" t="str">
        <f>LatticeLayout!B1441</f>
        <v>CSS</v>
      </c>
      <c r="C1401" s="26" t="str">
        <f>LatticeLayout!C1441</f>
        <v>BPM</v>
      </c>
      <c r="D1401" s="26">
        <f>LatticeLayout!D1441</f>
        <v>2369</v>
      </c>
      <c r="E1401" s="26" t="str">
        <f>LatticeLayout!E1441</f>
        <v>FS1_CSS:BPM_D2369</v>
      </c>
      <c r="F1401" s="26" t="str">
        <f>LatticeLayout!F1441</f>
        <v>BPM3</v>
      </c>
      <c r="G1401" s="26" t="str">
        <f>LatticeLayout!G1441</f>
        <v>position monitor</v>
      </c>
      <c r="H1401" s="26">
        <f>LatticeLayout!H1441</f>
        <v>47.5</v>
      </c>
      <c r="I1401" s="26">
        <f>LatticeLayout!I1441</f>
        <v>231.64056400000001</v>
      </c>
      <c r="J1401" s="26">
        <f>LatticeLayout!J1441</f>
        <v>231.64054032404727</v>
      </c>
      <c r="K1401" s="26">
        <f>LatticeLayout!K1441</f>
        <v>0.13700000000000001</v>
      </c>
      <c r="L1401" s="26">
        <f>LatticeLayout!Q1441</f>
        <v>231.57204032404726</v>
      </c>
      <c r="M1401" s="26">
        <f>LatticeLayout!P1441</f>
        <v>423.0996045</v>
      </c>
      <c r="N1401" s="26">
        <f>LatticeLayout!O1441</f>
        <v>41.094000000000001</v>
      </c>
    </row>
    <row r="1402" spans="1:14">
      <c r="A1402" s="26">
        <f>LatticeLayout!A1442</f>
        <v>0</v>
      </c>
      <c r="B1402" s="26">
        <f>LatticeLayout!B1442</f>
        <v>0</v>
      </c>
      <c r="C1402" s="26">
        <f>LatticeLayout!C1442</f>
        <v>0</v>
      </c>
      <c r="D1402" s="26">
        <f>LatticeLayout!D1442</f>
        <v>0</v>
      </c>
      <c r="E1402" s="26">
        <f>LatticeLayout!E1442</f>
        <v>0</v>
      </c>
      <c r="F1402" s="26">
        <f>LatticeLayout!F1442</f>
        <v>0</v>
      </c>
      <c r="G1402" s="26">
        <f>LatticeLayout!G1442</f>
        <v>0</v>
      </c>
      <c r="H1402" s="26">
        <f>LatticeLayout!H1442</f>
        <v>0</v>
      </c>
      <c r="I1402" s="26">
        <f>LatticeLayout!I1442</f>
        <v>0</v>
      </c>
      <c r="J1402" s="26">
        <f>LatticeLayout!J1442</f>
        <v>0</v>
      </c>
      <c r="K1402" s="26">
        <f>LatticeLayout!K1442</f>
        <v>0.12514999999999998</v>
      </c>
      <c r="L1402" s="26">
        <f>LatticeLayout!Q1442</f>
        <v>231.44689032404727</v>
      </c>
      <c r="M1402" s="26">
        <f>LatticeLayout!P1442</f>
        <v>423.0996045</v>
      </c>
      <c r="N1402" s="26">
        <f>LatticeLayout!O1442</f>
        <v>41.094000000000001</v>
      </c>
    </row>
    <row r="1403" spans="1:14">
      <c r="A1403" s="26" t="str">
        <f>LatticeLayout!A1443</f>
        <v>FS1</v>
      </c>
      <c r="B1403" s="26" t="str">
        <f>LatticeLayout!B1443</f>
        <v>CSS</v>
      </c>
      <c r="C1403" s="26" t="str">
        <f>LatticeLayout!C1443</f>
        <v>QV</v>
      </c>
      <c r="D1403" s="26">
        <f>LatticeLayout!D1443</f>
        <v>2372</v>
      </c>
      <c r="E1403" s="26" t="str">
        <f>LatticeLayout!E1443</f>
        <v>FS1_CSS:QV_D2372</v>
      </c>
      <c r="F1403" s="26" t="str">
        <f>LatticeLayout!F1443</f>
        <v>Q1</v>
      </c>
      <c r="G1403" s="26" t="str">
        <f>LatticeLayout!G1443</f>
        <v>quadrupole-Y</v>
      </c>
      <c r="H1403" s="26">
        <f>LatticeLayout!H1443</f>
        <v>50</v>
      </c>
      <c r="I1403" s="26">
        <f>LatticeLayout!I1443</f>
        <v>0</v>
      </c>
      <c r="J1403" s="26">
        <f>LatticeLayout!J1443</f>
        <v>0</v>
      </c>
      <c r="K1403" s="26">
        <f>LatticeLayout!K1443</f>
        <v>0.25</v>
      </c>
      <c r="L1403" s="26">
        <f>LatticeLayout!Q1443</f>
        <v>231.19689032404727</v>
      </c>
      <c r="M1403" s="26">
        <f>LatticeLayout!P1443</f>
        <v>423.0996045</v>
      </c>
      <c r="N1403" s="26">
        <f>LatticeLayout!O1443</f>
        <v>41.094000000000001</v>
      </c>
    </row>
    <row r="1404" spans="1:14">
      <c r="A1404" s="26">
        <f>LatticeLayout!A1444</f>
        <v>0</v>
      </c>
      <c r="B1404" s="26">
        <f>LatticeLayout!B1444</f>
        <v>0</v>
      </c>
      <c r="C1404" s="26">
        <f>LatticeLayout!C1444</f>
        <v>0</v>
      </c>
      <c r="D1404" s="26">
        <f>LatticeLayout!D1444</f>
        <v>0</v>
      </c>
      <c r="E1404" s="26">
        <f>LatticeLayout!E1444</f>
        <v>0</v>
      </c>
      <c r="F1404" s="26">
        <f>LatticeLayout!F1444</f>
        <v>0</v>
      </c>
      <c r="G1404" s="26">
        <f>LatticeLayout!G1444</f>
        <v>0</v>
      </c>
      <c r="H1404" s="26">
        <f>LatticeLayout!H1444</f>
        <v>0</v>
      </c>
      <c r="I1404" s="26">
        <f>LatticeLayout!I1444</f>
        <v>0</v>
      </c>
      <c r="J1404" s="26">
        <f>LatticeLayout!J1444</f>
        <v>0</v>
      </c>
      <c r="K1404" s="26">
        <f>LatticeLayout!K1444</f>
        <v>0.25</v>
      </c>
      <c r="L1404" s="26">
        <f>LatticeLayout!Q1444</f>
        <v>230.94689032404727</v>
      </c>
      <c r="M1404" s="26">
        <f>LatticeLayout!P1444</f>
        <v>423.0996045</v>
      </c>
      <c r="N1404" s="26">
        <f>LatticeLayout!O1444</f>
        <v>41.094000000000001</v>
      </c>
    </row>
    <row r="1405" spans="1:14">
      <c r="A1405" s="26" t="str">
        <f>LatticeLayout!A1445</f>
        <v>FS1</v>
      </c>
      <c r="B1405" s="26" t="str">
        <f>LatticeLayout!B1445</f>
        <v>CSS</v>
      </c>
      <c r="C1405" s="26" t="str">
        <f>LatticeLayout!C1445</f>
        <v>QH</v>
      </c>
      <c r="D1405" s="26">
        <f>LatticeLayout!D1445</f>
        <v>2377</v>
      </c>
      <c r="E1405" s="26" t="str">
        <f>LatticeLayout!E1445</f>
        <v>FS1_CSS:QH_D2377</v>
      </c>
      <c r="F1405" s="26" t="str">
        <f>LatticeLayout!F1445</f>
        <v>Q1</v>
      </c>
      <c r="G1405" s="26" t="str">
        <f>LatticeLayout!G1445</f>
        <v>quadrupole-X</v>
      </c>
      <c r="H1405" s="26">
        <f>LatticeLayout!H1445</f>
        <v>50</v>
      </c>
      <c r="I1405" s="26">
        <f>LatticeLayout!I1445</f>
        <v>0</v>
      </c>
      <c r="J1405" s="26">
        <f>LatticeLayout!J1445</f>
        <v>0</v>
      </c>
      <c r="K1405" s="26">
        <f>LatticeLayout!K1445</f>
        <v>0.25</v>
      </c>
      <c r="L1405" s="26">
        <f>LatticeLayout!Q1445</f>
        <v>230.69689032404727</v>
      </c>
      <c r="M1405" s="26">
        <f>LatticeLayout!P1445</f>
        <v>423.0996045</v>
      </c>
      <c r="N1405" s="26">
        <f>LatticeLayout!O1445</f>
        <v>41.094000000000001</v>
      </c>
    </row>
    <row r="1406" spans="1:14">
      <c r="A1406" s="26">
        <f>LatticeLayout!A1446</f>
        <v>0</v>
      </c>
      <c r="B1406" s="26">
        <f>LatticeLayout!B1446</f>
        <v>0</v>
      </c>
      <c r="C1406" s="26">
        <f>LatticeLayout!C1446</f>
        <v>0</v>
      </c>
      <c r="D1406" s="26">
        <f>LatticeLayout!D1446</f>
        <v>0</v>
      </c>
      <c r="E1406" s="26">
        <f>LatticeLayout!E1446</f>
        <v>0</v>
      </c>
      <c r="F1406" s="26">
        <f>LatticeLayout!F1446</f>
        <v>0</v>
      </c>
      <c r="G1406" s="26">
        <f>LatticeLayout!G1446</f>
        <v>0</v>
      </c>
      <c r="H1406" s="26">
        <f>LatticeLayout!H1446</f>
        <v>0</v>
      </c>
      <c r="I1406" s="26">
        <f>LatticeLayout!I1446</f>
        <v>0</v>
      </c>
      <c r="J1406" s="26">
        <f>LatticeLayout!J1446</f>
        <v>0</v>
      </c>
      <c r="K1406" s="26">
        <f>LatticeLayout!K1446</f>
        <v>0.14499999999999999</v>
      </c>
      <c r="L1406" s="26">
        <f>LatticeLayout!Q1446</f>
        <v>230.55189032404726</v>
      </c>
      <c r="M1406" s="26">
        <f>LatticeLayout!P1446</f>
        <v>423.0996045</v>
      </c>
      <c r="N1406" s="26">
        <f>LatticeLayout!O1446</f>
        <v>41.094000000000001</v>
      </c>
    </row>
    <row r="1407" spans="1:14">
      <c r="A1407" s="26" t="str">
        <f>LatticeLayout!A1447</f>
        <v>FS1</v>
      </c>
      <c r="B1407" s="26" t="str">
        <f>LatticeLayout!B1447</f>
        <v>CSS</v>
      </c>
      <c r="C1407" s="26" t="str">
        <f>LatticeLayout!C1447</f>
        <v>DC</v>
      </c>
      <c r="D1407" s="26">
        <f>LatticeLayout!D1447</f>
        <v>2381</v>
      </c>
      <c r="E1407" s="26" t="str">
        <f>LatticeLayout!E1447</f>
        <v>FS1_CSS:DC_D2381</v>
      </c>
      <c r="F1407" s="26" t="str">
        <f>LatticeLayout!F1447</f>
        <v>C2</v>
      </c>
      <c r="G1407" s="26" t="str">
        <f>LatticeLayout!G1447</f>
        <v>correctors-X,Y</v>
      </c>
      <c r="H1407" s="26">
        <f>LatticeLayout!H1447</f>
        <v>50</v>
      </c>
      <c r="I1407" s="26">
        <f>LatticeLayout!I1447</f>
        <v>0</v>
      </c>
      <c r="J1407" s="26">
        <f>LatticeLayout!J1447</f>
        <v>0</v>
      </c>
      <c r="K1407" s="26">
        <f>LatticeLayout!K1447</f>
        <v>0.2</v>
      </c>
      <c r="L1407" s="26">
        <f>LatticeLayout!Q1447</f>
        <v>230.35189032404728</v>
      </c>
      <c r="M1407" s="26">
        <f>LatticeLayout!P1447</f>
        <v>423.0996045</v>
      </c>
      <c r="N1407" s="26">
        <f>LatticeLayout!O1447</f>
        <v>41.094000000000001</v>
      </c>
    </row>
    <row r="1408" spans="1:14">
      <c r="A1408" s="26">
        <f>LatticeLayout!A1448</f>
        <v>0</v>
      </c>
      <c r="B1408" s="26">
        <f>LatticeLayout!B1448</f>
        <v>0</v>
      </c>
      <c r="C1408" s="26">
        <f>LatticeLayout!C1448</f>
        <v>0</v>
      </c>
      <c r="D1408" s="26">
        <f>LatticeLayout!D1448</f>
        <v>0</v>
      </c>
      <c r="E1408" s="26">
        <f>LatticeLayout!E1448</f>
        <v>0</v>
      </c>
      <c r="F1408" s="26">
        <f>LatticeLayout!F1448</f>
        <v>0</v>
      </c>
      <c r="G1408" s="26">
        <f>LatticeLayout!G1448</f>
        <v>0</v>
      </c>
      <c r="H1408" s="26">
        <f>LatticeLayout!H1448</f>
        <v>0</v>
      </c>
      <c r="I1408" s="26">
        <f>LatticeLayout!I1448</f>
        <v>0</v>
      </c>
      <c r="J1408" s="26">
        <f>LatticeLayout!J1448</f>
        <v>0</v>
      </c>
      <c r="K1408" s="26">
        <f>LatticeLayout!K1448</f>
        <v>5.9487999999999999E-2</v>
      </c>
      <c r="L1408" s="26">
        <f>LatticeLayout!Q1448</f>
        <v>230.29240232404729</v>
      </c>
      <c r="M1408" s="26">
        <f>LatticeLayout!P1448</f>
        <v>423.0996045</v>
      </c>
      <c r="N1408" s="26">
        <f>LatticeLayout!O1448</f>
        <v>41.094000000000001</v>
      </c>
    </row>
    <row r="1409" spans="1:14">
      <c r="A1409" s="26">
        <f>LatticeLayout!A1449</f>
        <v>0</v>
      </c>
      <c r="B1409" s="26">
        <f>LatticeLayout!B1449</f>
        <v>0</v>
      </c>
      <c r="C1409" s="26">
        <f>LatticeLayout!C1449</f>
        <v>0</v>
      </c>
      <c r="D1409" s="26">
        <f>LatticeLayout!D1449</f>
        <v>0</v>
      </c>
      <c r="E1409" s="26">
        <f>LatticeLayout!E1449</f>
        <v>0</v>
      </c>
      <c r="F1409" s="26">
        <f>LatticeLayout!F1449</f>
        <v>0</v>
      </c>
      <c r="G1409" s="26" t="str">
        <f>LatticeLayout!G1449</f>
        <v>bellow</v>
      </c>
      <c r="H1409" s="26">
        <f>LatticeLayout!H1449</f>
        <v>40</v>
      </c>
      <c r="I1409" s="26">
        <f>LatticeLayout!I1449</f>
        <v>2.3675952689927726E-5</v>
      </c>
      <c r="J1409" s="26">
        <f>LatticeLayout!J1449</f>
        <v>3.3167000000000002E-2</v>
      </c>
      <c r="K1409" s="26">
        <f>LatticeLayout!K1449</f>
        <v>0.103502</v>
      </c>
      <c r="L1409" s="26">
        <f>LatticeLayout!Q1449</f>
        <v>230.1889003240473</v>
      </c>
      <c r="M1409" s="26">
        <f>LatticeLayout!P1449</f>
        <v>423.0996045</v>
      </c>
      <c r="N1409" s="26">
        <f>LatticeLayout!O1449</f>
        <v>41.094000000000001</v>
      </c>
    </row>
    <row r="1410" spans="1:14">
      <c r="A1410" s="26" t="str">
        <f>LatticeLayout!A1450</f>
        <v>FS1</v>
      </c>
      <c r="B1410" s="26" t="str">
        <f>LatticeLayout!B1450</f>
        <v>CSS</v>
      </c>
      <c r="C1410" s="26" t="str">
        <f>LatticeLayout!C1450</f>
        <v>BPM</v>
      </c>
      <c r="D1410" s="26">
        <f>LatticeLayout!D1450</f>
        <v>2383</v>
      </c>
      <c r="E1410" s="26" t="str">
        <f>LatticeLayout!E1450</f>
        <v>FS1_CSS:BPM_D2383</v>
      </c>
      <c r="F1410" s="26" t="str">
        <f>LatticeLayout!F1450</f>
        <v>BPM3</v>
      </c>
      <c r="G1410" s="26" t="str">
        <f>LatticeLayout!G1450</f>
        <v>position monitor</v>
      </c>
      <c r="H1410" s="26">
        <f>LatticeLayout!H1450</f>
        <v>0</v>
      </c>
      <c r="I1410" s="26">
        <f>LatticeLayout!I1450</f>
        <v>230.18892399999999</v>
      </c>
      <c r="J1410" s="26">
        <f>LatticeLayout!J1450</f>
        <v>230.1889003240473</v>
      </c>
      <c r="K1410" s="26">
        <f>LatticeLayout!K1450</f>
        <v>0</v>
      </c>
      <c r="L1410" s="26">
        <f>LatticeLayout!Q1450</f>
        <v>230.1889003240473</v>
      </c>
      <c r="M1410" s="26">
        <f>LatticeLayout!P1450</f>
        <v>423.0996045</v>
      </c>
      <c r="N1410" s="26">
        <f>LatticeLayout!O1450</f>
        <v>41.094000000000001</v>
      </c>
    </row>
    <row r="1411" spans="1:14">
      <c r="A1411" s="26">
        <f>LatticeLayout!A1451</f>
        <v>0</v>
      </c>
      <c r="B1411" s="26">
        <f>LatticeLayout!B1451</f>
        <v>0</v>
      </c>
      <c r="C1411" s="26">
        <f>LatticeLayout!C1451</f>
        <v>0</v>
      </c>
      <c r="D1411" s="26">
        <f>LatticeLayout!D1451</f>
        <v>0</v>
      </c>
      <c r="E1411" s="26">
        <f>LatticeLayout!E1451</f>
        <v>0</v>
      </c>
      <c r="F1411" s="26">
        <f>LatticeLayout!F1451</f>
        <v>0</v>
      </c>
      <c r="G1411" s="26" t="str">
        <f>LatticeLayout!G1451</f>
        <v>diagnostic box</v>
      </c>
      <c r="H1411" s="26">
        <f>LatticeLayout!H1451</f>
        <v>0</v>
      </c>
      <c r="I1411" s="26">
        <f>LatticeLayout!I1451</f>
        <v>0</v>
      </c>
      <c r="J1411" s="26">
        <f>LatticeLayout!J1451</f>
        <v>0</v>
      </c>
      <c r="K1411" s="26">
        <f>LatticeLayout!K1451</f>
        <v>0.14528199999999999</v>
      </c>
      <c r="L1411" s="26">
        <f>LatticeLayout!Q1451</f>
        <v>230.04361832404729</v>
      </c>
      <c r="M1411" s="26">
        <f>LatticeLayout!P1451</f>
        <v>423.0996045</v>
      </c>
      <c r="N1411" s="26">
        <f>LatticeLayout!O1451</f>
        <v>41.094000000000001</v>
      </c>
    </row>
    <row r="1412" spans="1:14">
      <c r="A1412" s="26" t="str">
        <f>LatticeLayout!A1452</f>
        <v>FS1</v>
      </c>
      <c r="B1412" s="26" t="str">
        <f>LatticeLayout!B1452</f>
        <v>CSS</v>
      </c>
      <c r="C1412" s="26" t="str">
        <f>LatticeLayout!C1452</f>
        <v>PM</v>
      </c>
      <c r="D1412" s="26">
        <f>LatticeLayout!D1452</f>
        <v>2385</v>
      </c>
      <c r="E1412" s="26" t="str">
        <f>LatticeLayout!E1452</f>
        <v>FS1_CSS:PM_D2385</v>
      </c>
      <c r="F1412" s="26" t="str">
        <f>LatticeLayout!F1452</f>
        <v>PM3</v>
      </c>
      <c r="G1412" s="26" t="str">
        <f>LatticeLayout!G1452</f>
        <v>profile monitor</v>
      </c>
      <c r="H1412" s="26">
        <f>LatticeLayout!H1452</f>
        <v>0</v>
      </c>
      <c r="I1412" s="26">
        <f>LatticeLayout!I1452</f>
        <v>0</v>
      </c>
      <c r="J1412" s="26">
        <f>LatticeLayout!J1452</f>
        <v>0</v>
      </c>
      <c r="K1412" s="26">
        <f>LatticeLayout!K1452</f>
        <v>0</v>
      </c>
      <c r="L1412" s="26">
        <f>LatticeLayout!Q1452</f>
        <v>230.04361832404729</v>
      </c>
      <c r="M1412" s="26">
        <f>LatticeLayout!P1452</f>
        <v>423.0996045</v>
      </c>
      <c r="N1412" s="26">
        <f>LatticeLayout!O1452</f>
        <v>41.094000000000001</v>
      </c>
    </row>
    <row r="1413" spans="1:14">
      <c r="A1413" s="26">
        <f>LatticeLayout!A1453</f>
        <v>0</v>
      </c>
      <c r="B1413" s="26">
        <f>LatticeLayout!B1453</f>
        <v>0</v>
      </c>
      <c r="C1413" s="26">
        <f>LatticeLayout!C1453</f>
        <v>0</v>
      </c>
      <c r="D1413" s="26">
        <f>LatticeLayout!D1453</f>
        <v>0</v>
      </c>
      <c r="E1413" s="26">
        <f>LatticeLayout!E1453</f>
        <v>0</v>
      </c>
      <c r="F1413" s="26">
        <f>LatticeLayout!F1453</f>
        <v>0</v>
      </c>
      <c r="G1413" s="26" t="str">
        <f>LatticeLayout!G1453</f>
        <v>diagnostic box</v>
      </c>
      <c r="H1413" s="26">
        <f>LatticeLayout!H1453</f>
        <v>0</v>
      </c>
      <c r="I1413" s="26">
        <f>LatticeLayout!I1453</f>
        <v>2.4675952715824678E-5</v>
      </c>
      <c r="J1413" s="26">
        <f>LatticeLayout!J1453</f>
        <v>0</v>
      </c>
      <c r="K1413" s="26">
        <f>LatticeLayout!K1453</f>
        <v>0</v>
      </c>
      <c r="L1413" s="26">
        <f>LatticeLayout!Q1453</f>
        <v>230.04361832404729</v>
      </c>
      <c r="M1413" s="26">
        <f>LatticeLayout!P1453</f>
        <v>423.0996045</v>
      </c>
      <c r="N1413" s="26">
        <f>LatticeLayout!O1453</f>
        <v>41.094000000000001</v>
      </c>
    </row>
    <row r="1414" spans="1:14">
      <c r="A1414" s="26" t="str">
        <f>LatticeLayout!A1454</f>
        <v>FS1</v>
      </c>
      <c r="B1414" s="26" t="str">
        <f>LatticeLayout!B1454</f>
        <v>CSS</v>
      </c>
      <c r="C1414" s="26" t="str">
        <f>LatticeLayout!C1454</f>
        <v>FVS</v>
      </c>
      <c r="D1414" s="26">
        <f>LatticeLayout!D1454</f>
        <v>2385</v>
      </c>
      <c r="E1414" s="26" t="str">
        <f>LatticeLayout!E1454</f>
        <v>FS1_CSS:FVS_D2385</v>
      </c>
      <c r="F1414" s="26" t="str">
        <f>LatticeLayout!F1454</f>
        <v>FVS</v>
      </c>
      <c r="G1414" s="26" t="str">
        <f>LatticeLayout!G1454</f>
        <v>fast valve sensor</v>
      </c>
      <c r="H1414" s="26">
        <f>LatticeLayout!H1454</f>
        <v>0</v>
      </c>
      <c r="I1414" s="26">
        <f>LatticeLayout!I1454</f>
        <v>230.043643</v>
      </c>
      <c r="J1414" s="26">
        <f>LatticeLayout!J1454</f>
        <v>230.04361832404729</v>
      </c>
      <c r="K1414" s="26">
        <f>LatticeLayout!K1454</f>
        <v>0</v>
      </c>
      <c r="L1414" s="26">
        <f>LatticeLayout!Q1454</f>
        <v>230.04361832404729</v>
      </c>
      <c r="M1414" s="26">
        <f>LatticeLayout!P1454</f>
        <v>423.0996045</v>
      </c>
      <c r="N1414" s="26">
        <f>LatticeLayout!O1454</f>
        <v>41.094000000000001</v>
      </c>
    </row>
    <row r="1415" spans="1:14">
      <c r="A1415" s="26" t="str">
        <f>LatticeLayout!A1455</f>
        <v>FS1</v>
      </c>
      <c r="B1415" s="26" t="str">
        <f>LatticeLayout!B1455</f>
        <v>CSS</v>
      </c>
      <c r="C1415" s="26" t="str">
        <f>LatticeLayout!C1455</f>
        <v>IP</v>
      </c>
      <c r="D1415" s="26">
        <f>LatticeLayout!D1455</f>
        <v>2385</v>
      </c>
      <c r="E1415" s="26" t="str">
        <f>LatticeLayout!E1455</f>
        <v>FS1_CSS:IP_D2385</v>
      </c>
      <c r="F1415" s="26" t="str">
        <f>LatticeLayout!F1455</f>
        <v>IP_S</v>
      </c>
      <c r="G1415" s="26" t="str">
        <f>LatticeLayout!G1455</f>
        <v>ion pump, 75 l/s</v>
      </c>
      <c r="H1415" s="26">
        <f>LatticeLayout!H1455</f>
        <v>0</v>
      </c>
      <c r="I1415" s="26">
        <f>LatticeLayout!I1455</f>
        <v>0</v>
      </c>
      <c r="J1415" s="26">
        <f>LatticeLayout!J1455</f>
        <v>0</v>
      </c>
      <c r="K1415" s="26">
        <f>LatticeLayout!K1455</f>
        <v>0</v>
      </c>
      <c r="L1415" s="26">
        <f>LatticeLayout!Q1455</f>
        <v>230.04361832404729</v>
      </c>
      <c r="M1415" s="26">
        <f>LatticeLayout!P1455</f>
        <v>423.0996045</v>
      </c>
      <c r="N1415" s="26">
        <f>LatticeLayout!O1455</f>
        <v>41.094000000000001</v>
      </c>
    </row>
    <row r="1416" spans="1:14">
      <c r="A1416" s="26" t="str">
        <f>LatticeLayout!A1456</f>
        <v>FS1</v>
      </c>
      <c r="B1416" s="26" t="str">
        <f>LatticeLayout!B1456</f>
        <v>CSS</v>
      </c>
      <c r="C1416" s="26" t="str">
        <f>LatticeLayout!C1456</f>
        <v>IP</v>
      </c>
      <c r="D1416" s="26">
        <f>LatticeLayout!D1456</f>
        <v>2385</v>
      </c>
      <c r="E1416" s="26" t="str">
        <f>LatticeLayout!E1456</f>
        <v>FS1_CSS:IP_D2385</v>
      </c>
      <c r="F1416" s="26" t="str">
        <f>LatticeLayout!F1456</f>
        <v>IP_S</v>
      </c>
      <c r="G1416" s="26" t="str">
        <f>LatticeLayout!G1456</f>
        <v>ion pump, 75 l/s</v>
      </c>
      <c r="H1416" s="26">
        <f>LatticeLayout!H1456</f>
        <v>0</v>
      </c>
      <c r="I1416" s="26">
        <f>LatticeLayout!I1456</f>
        <v>0</v>
      </c>
      <c r="J1416" s="26">
        <f>LatticeLayout!J1456</f>
        <v>0</v>
      </c>
      <c r="K1416" s="26">
        <f>LatticeLayout!K1456</f>
        <v>0</v>
      </c>
      <c r="L1416" s="26">
        <f>LatticeLayout!Q1456</f>
        <v>230.04361832404729</v>
      </c>
      <c r="M1416" s="26">
        <f>LatticeLayout!P1456</f>
        <v>423.0996045</v>
      </c>
      <c r="N1416" s="26">
        <f>LatticeLayout!O1456</f>
        <v>41.094000000000001</v>
      </c>
    </row>
    <row r="1417" spans="1:14">
      <c r="A1417" s="26">
        <f>LatticeLayout!A1457</f>
        <v>0</v>
      </c>
      <c r="B1417" s="26">
        <f>LatticeLayout!B1457</f>
        <v>0</v>
      </c>
      <c r="C1417" s="26">
        <f>LatticeLayout!C1457</f>
        <v>0</v>
      </c>
      <c r="D1417" s="26">
        <f>LatticeLayout!D1457</f>
        <v>0</v>
      </c>
      <c r="E1417" s="26">
        <f>LatticeLayout!E1457</f>
        <v>0</v>
      </c>
      <c r="F1417" s="26">
        <f>LatticeLayout!F1457</f>
        <v>0</v>
      </c>
      <c r="G1417" s="26" t="str">
        <f>LatticeLayout!G1457</f>
        <v>bellow</v>
      </c>
      <c r="H1417" s="26">
        <f>LatticeLayout!H1457</f>
        <v>40</v>
      </c>
      <c r="I1417" s="26">
        <f>LatticeLayout!I1457</f>
        <v>2.3675952718349436E-5</v>
      </c>
      <c r="J1417" s="26">
        <f>LatticeLayout!J1457</f>
        <v>8.8310000000000003E-3</v>
      </c>
      <c r="K1417" s="26">
        <f>LatticeLayout!K1457</f>
        <v>0.12238499999999999</v>
      </c>
      <c r="L1417" s="26">
        <f>LatticeLayout!Q1457</f>
        <v>229.92123332404728</v>
      </c>
      <c r="M1417" s="26">
        <f>LatticeLayout!P1457</f>
        <v>423.0996045</v>
      </c>
      <c r="N1417" s="26">
        <f>LatticeLayout!O1457</f>
        <v>41.094000000000001</v>
      </c>
    </row>
    <row r="1418" spans="1:14">
      <c r="A1418" s="26" t="str">
        <f>LatticeLayout!A1458</f>
        <v>FS1</v>
      </c>
      <c r="B1418" s="26" t="str">
        <f>LatticeLayout!B1458</f>
        <v>CSS</v>
      </c>
      <c r="C1418" s="26" t="str">
        <f>LatticeLayout!C1458</f>
        <v>GV</v>
      </c>
      <c r="D1418" s="26">
        <f>LatticeLayout!D1458</f>
        <v>2386</v>
      </c>
      <c r="E1418" s="26" t="str">
        <f>LatticeLayout!E1458</f>
        <v>FS1_CSS:GV_D2386</v>
      </c>
      <c r="F1418" s="26" t="str">
        <f>LatticeLayout!F1458</f>
        <v>GV_M</v>
      </c>
      <c r="G1418" s="26" t="str">
        <f>LatticeLayout!G1458</f>
        <v>gate valve</v>
      </c>
      <c r="H1418" s="26">
        <f>LatticeLayout!H1458</f>
        <v>63</v>
      </c>
      <c r="I1418" s="26">
        <f>LatticeLayout!I1458</f>
        <v>229.883757</v>
      </c>
      <c r="J1418" s="26">
        <f>LatticeLayout!J1458</f>
        <v>229.88373332404728</v>
      </c>
      <c r="K1418" s="26">
        <f>LatticeLayout!K1458</f>
        <v>7.4999999999999997E-2</v>
      </c>
      <c r="L1418" s="26">
        <f>LatticeLayout!Q1458</f>
        <v>229.84623332404729</v>
      </c>
      <c r="M1418" s="26">
        <f>LatticeLayout!P1458</f>
        <v>423.0996045</v>
      </c>
      <c r="N1418" s="26">
        <f>LatticeLayout!O1458</f>
        <v>41.094000000000001</v>
      </c>
    </row>
    <row r="1419" spans="1:14">
      <c r="A1419" s="26" t="str">
        <f>LatticeLayout!A1459</f>
        <v>dump1</v>
      </c>
      <c r="B1419" s="26">
        <f>LatticeLayout!B1459</f>
        <v>0</v>
      </c>
      <c r="C1419" s="26">
        <f>LatticeLayout!C1459</f>
        <v>0</v>
      </c>
      <c r="D1419" s="26">
        <f>LatticeLayout!D1459</f>
        <v>0</v>
      </c>
      <c r="E1419" s="26">
        <f>LatticeLayout!E1459</f>
        <v>0</v>
      </c>
      <c r="F1419" s="26">
        <f>LatticeLayout!F1459</f>
        <v>0</v>
      </c>
      <c r="G1419" s="26">
        <f>LatticeLayout!G1459</f>
        <v>0</v>
      </c>
      <c r="H1419" s="26">
        <f>LatticeLayout!H1459</f>
        <v>0</v>
      </c>
      <c r="I1419" s="26">
        <f>LatticeLayout!I1459</f>
        <v>0</v>
      </c>
      <c r="J1419" s="26">
        <f>LatticeLayout!J1459</f>
        <v>0</v>
      </c>
      <c r="K1419" s="26">
        <f>LatticeLayout!K1459</f>
        <v>0.18421750000000001</v>
      </c>
      <c r="L1419" s="26">
        <f>LatticeLayout!Q1459</f>
        <v>229.6620158240473</v>
      </c>
      <c r="M1419" s="26">
        <f>LatticeLayout!P1459</f>
        <v>423.0996045</v>
      </c>
      <c r="N1419" s="26">
        <f>LatticeLayout!O1459</f>
        <v>41.094000000000001</v>
      </c>
    </row>
    <row r="1420" spans="1:14">
      <c r="A1420" s="26" t="str">
        <f>LatticeLayout!A1460</f>
        <v>FS1</v>
      </c>
      <c r="B1420" s="26" t="str">
        <f>LatticeLayout!B1460</f>
        <v>BBS</v>
      </c>
      <c r="C1420" s="26" t="str">
        <f>LatticeLayout!C1460</f>
        <v>DH</v>
      </c>
      <c r="D1420" s="26">
        <f>LatticeLayout!D1460</f>
        <v>2394</v>
      </c>
      <c r="E1420" s="26" t="str">
        <f>LatticeLayout!E1460</f>
        <v>FS1_BBS:DH_D2394</v>
      </c>
      <c r="F1420" s="26" t="str">
        <f>LatticeLayout!F1460</f>
        <v>D2</v>
      </c>
      <c r="G1420" s="26" t="str">
        <f>LatticeLayout!G1460</f>
        <v>dipole-45deg, D2-1</v>
      </c>
      <c r="H1420" s="26" t="str">
        <f>LatticeLayout!H1460</f>
        <v>40 x 100</v>
      </c>
      <c r="I1420" s="26">
        <f>LatticeLayout!I1460</f>
        <v>0</v>
      </c>
      <c r="J1420" s="26">
        <f>LatticeLayout!J1460</f>
        <v>0</v>
      </c>
      <c r="K1420" s="26">
        <f>LatticeLayout!K1460</f>
        <v>1.0406525665016189</v>
      </c>
      <c r="L1420" s="26">
        <f>LatticeLayout!Q1460</f>
        <v>228.72509933897513</v>
      </c>
      <c r="M1420" s="26">
        <f>LatticeLayout!P1460</f>
        <v>422.71152098507218</v>
      </c>
      <c r="N1420" s="26">
        <f>LatticeLayout!O1460</f>
        <v>41.094000000000001</v>
      </c>
    </row>
    <row r="1421" spans="1:14">
      <c r="A1421" s="26">
        <f>LatticeLayout!A1461</f>
        <v>0</v>
      </c>
      <c r="B1421" s="26">
        <f>LatticeLayout!B1461</f>
        <v>0</v>
      </c>
      <c r="C1421" s="26">
        <f>LatticeLayout!C1461</f>
        <v>0</v>
      </c>
      <c r="D1421" s="26">
        <f>LatticeLayout!D1461</f>
        <v>0</v>
      </c>
      <c r="E1421" s="26">
        <f>LatticeLayout!E1461</f>
        <v>0</v>
      </c>
      <c r="F1421" s="26">
        <f>LatticeLayout!F1461</f>
        <v>0</v>
      </c>
      <c r="G1421" s="26">
        <f>LatticeLayout!G1461</f>
        <v>0</v>
      </c>
      <c r="H1421" s="26">
        <f>LatticeLayout!H1461</f>
        <v>0</v>
      </c>
      <c r="I1421" s="26">
        <f>LatticeLayout!I1461</f>
        <v>0</v>
      </c>
      <c r="J1421" s="26">
        <f>LatticeLayout!J1461</f>
        <v>0</v>
      </c>
      <c r="K1421" s="26">
        <f>LatticeLayout!K1461</f>
        <v>0.63</v>
      </c>
      <c r="L1421" s="26">
        <f>LatticeLayout!Q1461</f>
        <v>228.27962206682761</v>
      </c>
      <c r="M1421" s="26">
        <f>LatticeLayout!P1461</f>
        <v>422.26604371292467</v>
      </c>
      <c r="N1421" s="26">
        <f>LatticeLayout!O1461</f>
        <v>41.094000000000001</v>
      </c>
    </row>
    <row r="1422" spans="1:14">
      <c r="A1422" s="26" t="str">
        <f>LatticeLayout!A1462</f>
        <v>FS1</v>
      </c>
      <c r="B1422" s="26" t="str">
        <f>LatticeLayout!B1462</f>
        <v>BBS</v>
      </c>
      <c r="C1422" s="26" t="str">
        <f>LatticeLayout!C1462</f>
        <v>SLH</v>
      </c>
      <c r="D1422" s="26">
        <f>LatticeLayout!D1462</f>
        <v>2405</v>
      </c>
      <c r="E1422" s="26" t="str">
        <f>LatticeLayout!E1462</f>
        <v>FS1_BBS:SLH_D2405</v>
      </c>
      <c r="F1422" s="26">
        <f>LatticeLayout!F1462</f>
        <v>0</v>
      </c>
      <c r="G1422" s="26" t="str">
        <f>LatticeLayout!G1462</f>
        <v>charge selection slit high power</v>
      </c>
      <c r="H1422" s="26">
        <f>LatticeLayout!H1462</f>
        <v>0</v>
      </c>
      <c r="I1422" s="26">
        <f>LatticeLayout!I1462</f>
        <v>0</v>
      </c>
      <c r="J1422" s="26">
        <f>LatticeLayout!J1462</f>
        <v>0</v>
      </c>
      <c r="K1422" s="26">
        <f>LatticeLayout!K1462</f>
        <v>0</v>
      </c>
      <c r="L1422" s="26">
        <f>LatticeLayout!Q1462</f>
        <v>228.27962206682761</v>
      </c>
      <c r="M1422" s="26">
        <f>LatticeLayout!P1462</f>
        <v>422.26604371292467</v>
      </c>
      <c r="N1422" s="26">
        <f>LatticeLayout!O1462</f>
        <v>41.094000000000001</v>
      </c>
    </row>
    <row r="1423" spans="1:14">
      <c r="A1423" s="26">
        <f>LatticeLayout!A1463</f>
        <v>0</v>
      </c>
      <c r="B1423" s="26">
        <f>LatticeLayout!B1463</f>
        <v>0</v>
      </c>
      <c r="C1423" s="26">
        <f>LatticeLayout!C1463</f>
        <v>0</v>
      </c>
      <c r="D1423" s="26">
        <f>LatticeLayout!D1463</f>
        <v>0</v>
      </c>
      <c r="E1423" s="26">
        <f>LatticeLayout!E1463</f>
        <v>0</v>
      </c>
      <c r="F1423" s="26">
        <f>LatticeLayout!F1463</f>
        <v>0</v>
      </c>
      <c r="G1423" s="26">
        <f>LatticeLayout!G1463</f>
        <v>0</v>
      </c>
      <c r="H1423" s="26">
        <f>LatticeLayout!H1463</f>
        <v>0</v>
      </c>
      <c r="I1423" s="26">
        <f>LatticeLayout!I1463</f>
        <v>0</v>
      </c>
      <c r="J1423" s="26">
        <f>LatticeLayout!J1463</f>
        <v>0</v>
      </c>
      <c r="K1423" s="26">
        <f>LatticeLayout!K1463</f>
        <v>0</v>
      </c>
      <c r="L1423" s="26">
        <f>LatticeLayout!Q1463</f>
        <v>228.27962206682761</v>
      </c>
      <c r="M1423" s="26">
        <f>LatticeLayout!P1463</f>
        <v>422.26604371292467</v>
      </c>
      <c r="N1423" s="26">
        <f>LatticeLayout!O1463</f>
        <v>41.094000000000001</v>
      </c>
    </row>
    <row r="1424" spans="1:14">
      <c r="A1424" s="26" t="str">
        <f>LatticeLayout!A1464</f>
        <v>FS1</v>
      </c>
      <c r="B1424" s="26" t="str">
        <f>LatticeLayout!B1464</f>
        <v>BBS</v>
      </c>
      <c r="C1424" s="26" t="str">
        <f>LatticeLayout!C1464</f>
        <v>TMP</v>
      </c>
      <c r="D1424" s="26">
        <f>LatticeLayout!D1464</f>
        <v>2405</v>
      </c>
      <c r="E1424" s="26" t="str">
        <f>LatticeLayout!E1464</f>
        <v>FS1_BBS:TMP_D2405</v>
      </c>
      <c r="F1424" s="26" t="str">
        <f>LatticeLayout!F1464</f>
        <v>TMP_L</v>
      </c>
      <c r="G1424" s="26" t="str">
        <f>LatticeLayout!G1464</f>
        <v>turbo pump 2050 l/s</v>
      </c>
      <c r="H1424" s="26">
        <f>LatticeLayout!H1464</f>
        <v>0</v>
      </c>
      <c r="I1424" s="26">
        <f>LatticeLayout!I1464</f>
        <v>0</v>
      </c>
      <c r="J1424" s="26">
        <f>LatticeLayout!J1464</f>
        <v>0</v>
      </c>
      <c r="K1424" s="26">
        <f>LatticeLayout!K1464</f>
        <v>0</v>
      </c>
      <c r="L1424" s="26">
        <f>LatticeLayout!Q1464</f>
        <v>228.27962206682761</v>
      </c>
      <c r="M1424" s="26">
        <f>LatticeLayout!P1464</f>
        <v>422.26604371292467</v>
      </c>
      <c r="N1424" s="26">
        <f>LatticeLayout!O1464</f>
        <v>41.094000000000001</v>
      </c>
    </row>
    <row r="1425" spans="1:14">
      <c r="A1425" s="26">
        <f>LatticeLayout!A1465</f>
        <v>0</v>
      </c>
      <c r="B1425" s="26">
        <f>LatticeLayout!B1465</f>
        <v>0</v>
      </c>
      <c r="C1425" s="26">
        <f>LatticeLayout!C1465</f>
        <v>0</v>
      </c>
      <c r="D1425" s="26">
        <f>LatticeLayout!D1465</f>
        <v>0</v>
      </c>
      <c r="E1425" s="26">
        <f>LatticeLayout!E1465</f>
        <v>0</v>
      </c>
      <c r="F1425" s="26">
        <f>LatticeLayout!F1465</f>
        <v>0</v>
      </c>
      <c r="G1425" s="26">
        <f>LatticeLayout!G1465</f>
        <v>0</v>
      </c>
      <c r="H1425" s="26">
        <f>LatticeLayout!H1465</f>
        <v>0</v>
      </c>
      <c r="I1425" s="26">
        <f>LatticeLayout!I1465</f>
        <v>0</v>
      </c>
      <c r="J1425" s="26">
        <f>LatticeLayout!J1465</f>
        <v>0</v>
      </c>
      <c r="K1425" s="26">
        <f>LatticeLayout!K1465</f>
        <v>0.57999999999999996</v>
      </c>
      <c r="L1425" s="26">
        <f>LatticeLayout!Q1465</f>
        <v>227.86950013373942</v>
      </c>
      <c r="M1425" s="26">
        <f>LatticeLayout!P1465</f>
        <v>421.85592177983648</v>
      </c>
      <c r="N1425" s="26">
        <f>LatticeLayout!O1465</f>
        <v>41.094000000000001</v>
      </c>
    </row>
    <row r="1426" spans="1:14">
      <c r="A1426" s="26" t="str">
        <f>LatticeLayout!A1466</f>
        <v>FS1</v>
      </c>
      <c r="B1426" s="26" t="str">
        <f>LatticeLayout!B1466</f>
        <v>BBS</v>
      </c>
      <c r="C1426" s="26" t="str">
        <f>LatticeLayout!C1466</f>
        <v>DC</v>
      </c>
      <c r="D1426" s="26">
        <f>LatticeLayout!D1466</f>
        <v>2412</v>
      </c>
      <c r="E1426" s="26" t="str">
        <f>LatticeLayout!E1466</f>
        <v>FS1_BBS:DC_D2412</v>
      </c>
      <c r="F1426" s="26" t="str">
        <f>LatticeLayout!F1466</f>
        <v>C1</v>
      </c>
      <c r="G1426" s="26" t="str">
        <f>LatticeLayout!G1466</f>
        <v>correctors-X,Y</v>
      </c>
      <c r="H1426" s="26">
        <f>LatticeLayout!H1466</f>
        <v>140</v>
      </c>
      <c r="I1426" s="26">
        <f>LatticeLayout!I1466</f>
        <v>0</v>
      </c>
      <c r="J1426" s="26">
        <f>LatticeLayout!J1466</f>
        <v>0</v>
      </c>
      <c r="K1426" s="26">
        <f>LatticeLayout!K1466</f>
        <v>0.2</v>
      </c>
      <c r="L1426" s="26">
        <f>LatticeLayout!Q1466</f>
        <v>227.72807877750211</v>
      </c>
      <c r="M1426" s="26">
        <f>LatticeLayout!P1466</f>
        <v>421.71450042359919</v>
      </c>
      <c r="N1426" s="26">
        <f>LatticeLayout!O1466</f>
        <v>41.094000000000001</v>
      </c>
    </row>
    <row r="1427" spans="1:14">
      <c r="A1427" s="26">
        <f>LatticeLayout!A1467</f>
        <v>0</v>
      </c>
      <c r="B1427" s="26">
        <f>LatticeLayout!B1467</f>
        <v>0</v>
      </c>
      <c r="C1427" s="26">
        <f>LatticeLayout!C1467</f>
        <v>0</v>
      </c>
      <c r="D1427" s="26">
        <f>LatticeLayout!D1467</f>
        <v>0</v>
      </c>
      <c r="E1427" s="26">
        <f>LatticeLayout!E1467</f>
        <v>0</v>
      </c>
      <c r="F1427" s="26">
        <f>LatticeLayout!F1467</f>
        <v>0</v>
      </c>
      <c r="G1427" s="26">
        <f>LatticeLayout!G1467</f>
        <v>0</v>
      </c>
      <c r="H1427" s="26">
        <f>LatticeLayout!H1467</f>
        <v>0</v>
      </c>
      <c r="I1427" s="26">
        <f>LatticeLayout!I1467</f>
        <v>0</v>
      </c>
      <c r="J1427" s="26">
        <f>LatticeLayout!J1467</f>
        <v>0</v>
      </c>
      <c r="K1427" s="26">
        <f>LatticeLayout!K1467</f>
        <v>0.15</v>
      </c>
      <c r="L1427" s="26">
        <f>LatticeLayout!Q1467</f>
        <v>227.62201276032411</v>
      </c>
      <c r="M1427" s="26">
        <f>LatticeLayout!P1467</f>
        <v>421.60843440642122</v>
      </c>
      <c r="N1427" s="26">
        <f>LatticeLayout!O1467</f>
        <v>41.094000000000001</v>
      </c>
    </row>
    <row r="1428" spans="1:14">
      <c r="A1428" s="26" t="str">
        <f>LatticeLayout!A1468</f>
        <v>FS1</v>
      </c>
      <c r="B1428" s="26" t="str">
        <f>LatticeLayout!B1468</f>
        <v>BBS</v>
      </c>
      <c r="C1428" s="26" t="str">
        <f>LatticeLayout!C1468</f>
        <v>QH</v>
      </c>
      <c r="D1428" s="26">
        <f>LatticeLayout!D1468</f>
        <v>2416</v>
      </c>
      <c r="E1428" s="26" t="str">
        <f>LatticeLayout!E1468</f>
        <v>FS1_BBS:QH_D2416</v>
      </c>
      <c r="F1428" s="26" t="str">
        <f>LatticeLayout!F1468</f>
        <v>Q6</v>
      </c>
      <c r="G1428" s="26" t="str">
        <f>LatticeLayout!G1468</f>
        <v>quadrupole-X, B1</v>
      </c>
      <c r="H1428" s="26" t="str">
        <f>LatticeLayout!H1468</f>
        <v>40 x 140</v>
      </c>
      <c r="I1428" s="26">
        <f>LatticeLayout!I1468</f>
        <v>0</v>
      </c>
      <c r="J1428" s="26">
        <f>LatticeLayout!J1468</f>
        <v>0</v>
      </c>
      <c r="K1428" s="26">
        <f>LatticeLayout!K1468</f>
        <v>0.25</v>
      </c>
      <c r="L1428" s="26">
        <f>LatticeLayout!Q1468</f>
        <v>227.44523606502747</v>
      </c>
      <c r="M1428" s="26">
        <f>LatticeLayout!P1468</f>
        <v>421.43165771112461</v>
      </c>
      <c r="N1428" s="26">
        <f>LatticeLayout!O1468</f>
        <v>41.094000000000001</v>
      </c>
    </row>
    <row r="1429" spans="1:14">
      <c r="A1429" s="26">
        <f>LatticeLayout!A1469</f>
        <v>0</v>
      </c>
      <c r="B1429" s="26">
        <f>LatticeLayout!B1469</f>
        <v>0</v>
      </c>
      <c r="C1429" s="26">
        <f>LatticeLayout!C1469</f>
        <v>0</v>
      </c>
      <c r="D1429" s="26">
        <f>LatticeLayout!D1469</f>
        <v>0</v>
      </c>
      <c r="E1429" s="26">
        <f>LatticeLayout!E1469</f>
        <v>0</v>
      </c>
      <c r="F1429" s="26">
        <f>LatticeLayout!F1469</f>
        <v>0</v>
      </c>
      <c r="G1429" s="26">
        <f>LatticeLayout!G1469</f>
        <v>0</v>
      </c>
      <c r="H1429" s="26">
        <f>LatticeLayout!H1469</f>
        <v>0</v>
      </c>
      <c r="I1429" s="26">
        <f>LatticeLayout!I1469</f>
        <v>0</v>
      </c>
      <c r="J1429" s="26">
        <f>LatticeLayout!J1469</f>
        <v>0</v>
      </c>
      <c r="K1429" s="26">
        <f>LatticeLayout!K1469</f>
        <v>0</v>
      </c>
      <c r="L1429" s="26">
        <f>LatticeLayout!Q1469</f>
        <v>227.44523606502747</v>
      </c>
      <c r="M1429" s="26">
        <f>LatticeLayout!P1469</f>
        <v>421.43165771112461</v>
      </c>
      <c r="N1429" s="26">
        <f>LatticeLayout!O1469</f>
        <v>41.094000000000001</v>
      </c>
    </row>
    <row r="1430" spans="1:14">
      <c r="A1430" s="26">
        <f>LatticeLayout!A1470</f>
        <v>0</v>
      </c>
      <c r="B1430" s="26">
        <f>LatticeLayout!B1470</f>
        <v>0</v>
      </c>
      <c r="C1430" s="26">
        <f>LatticeLayout!C1470</f>
        <v>0</v>
      </c>
      <c r="D1430" s="26">
        <f>LatticeLayout!D1470</f>
        <v>0</v>
      </c>
      <c r="E1430" s="26">
        <f>LatticeLayout!E1470</f>
        <v>0</v>
      </c>
      <c r="F1430" s="26">
        <f>LatticeLayout!F1470</f>
        <v>0</v>
      </c>
      <c r="G1430" s="26">
        <f>LatticeLayout!G1470</f>
        <v>0</v>
      </c>
      <c r="H1430" s="26">
        <f>LatticeLayout!H1470</f>
        <v>0</v>
      </c>
      <c r="I1430" s="26">
        <f>LatticeLayout!I1470</f>
        <v>0</v>
      </c>
      <c r="J1430" s="26">
        <f>LatticeLayout!J1470</f>
        <v>0</v>
      </c>
      <c r="K1430" s="26">
        <f>LatticeLayout!K1470</f>
        <v>0.14000000000000001</v>
      </c>
      <c r="L1430" s="26">
        <f>LatticeLayout!Q1470</f>
        <v>227.34624111566134</v>
      </c>
      <c r="M1430" s="26">
        <f>LatticeLayout!P1470</f>
        <v>421.33266276175851</v>
      </c>
      <c r="N1430" s="26">
        <f>LatticeLayout!O1470</f>
        <v>41.094000000000001</v>
      </c>
    </row>
    <row r="1431" spans="1:14">
      <c r="A1431" s="26" t="str">
        <f>LatticeLayout!A1471</f>
        <v>FS1</v>
      </c>
      <c r="B1431" s="26" t="str">
        <f>LatticeLayout!B1471</f>
        <v>BBS</v>
      </c>
      <c r="C1431" s="26" t="str">
        <f>LatticeLayout!C1471</f>
        <v>S</v>
      </c>
      <c r="D1431" s="26">
        <f>LatticeLayout!D1471</f>
        <v>2419</v>
      </c>
      <c r="E1431" s="26" t="str">
        <f>LatticeLayout!E1471</f>
        <v>FS1_BBS:S_D2419</v>
      </c>
      <c r="F1431" s="26" t="str">
        <f>LatticeLayout!F1471</f>
        <v>H3</v>
      </c>
      <c r="G1431" s="26" t="str">
        <f>LatticeLayout!G1471</f>
        <v>hexapole-X+</v>
      </c>
      <c r="H1431" s="26">
        <f>LatticeLayout!H1471</f>
        <v>140</v>
      </c>
      <c r="I1431" s="26">
        <f>LatticeLayout!I1471</f>
        <v>0</v>
      </c>
      <c r="J1431" s="26">
        <f>LatticeLayout!J1471</f>
        <v>0</v>
      </c>
      <c r="K1431" s="26">
        <f>LatticeLayout!K1471</f>
        <v>0.15</v>
      </c>
      <c r="L1431" s="26">
        <f>LatticeLayout!Q1471</f>
        <v>227.24017509848335</v>
      </c>
      <c r="M1431" s="26">
        <f>LatticeLayout!P1471</f>
        <v>421.22659674458055</v>
      </c>
      <c r="N1431" s="26">
        <f>LatticeLayout!O1471</f>
        <v>41.094000000000001</v>
      </c>
    </row>
    <row r="1432" spans="1:14">
      <c r="A1432" s="26">
        <f>LatticeLayout!A1472</f>
        <v>0</v>
      </c>
      <c r="B1432" s="26">
        <f>LatticeLayout!B1472</f>
        <v>0</v>
      </c>
      <c r="C1432" s="26">
        <f>LatticeLayout!C1472</f>
        <v>0</v>
      </c>
      <c r="D1432" s="26">
        <f>LatticeLayout!D1472</f>
        <v>0</v>
      </c>
      <c r="E1432" s="26">
        <f>LatticeLayout!E1472</f>
        <v>0</v>
      </c>
      <c r="F1432" s="26">
        <f>LatticeLayout!F1472</f>
        <v>0</v>
      </c>
      <c r="G1432" s="26">
        <f>LatticeLayout!G1472</f>
        <v>0</v>
      </c>
      <c r="H1432" s="26">
        <f>LatticeLayout!H1472</f>
        <v>0</v>
      </c>
      <c r="I1432" s="26">
        <f>LatticeLayout!I1472</f>
        <v>-3.5181724058475083E-6</v>
      </c>
      <c r="J1432" s="26">
        <f>LatticeLayout!J1472</f>
        <v>0</v>
      </c>
      <c r="K1432" s="26">
        <f>LatticeLayout!K1472</f>
        <v>0.106181</v>
      </c>
      <c r="L1432" s="26">
        <f>LatticeLayout!Q1472</f>
        <v>227.16509379335017</v>
      </c>
      <c r="M1432" s="26">
        <f>LatticeLayout!P1472</f>
        <v>421.15151543944739</v>
      </c>
      <c r="N1432" s="26">
        <f>LatticeLayout!O1472</f>
        <v>41.094000000000001</v>
      </c>
    </row>
    <row r="1433" spans="1:14">
      <c r="A1433" s="26" t="str">
        <f>LatticeLayout!A1473</f>
        <v>FS1</v>
      </c>
      <c r="B1433" s="26" t="str">
        <f>LatticeLayout!B1473</f>
        <v>BBS</v>
      </c>
      <c r="C1433" s="26" t="str">
        <f>LatticeLayout!C1473</f>
        <v>BPM</v>
      </c>
      <c r="D1433" s="26">
        <f>LatticeLayout!D1473</f>
        <v>2421</v>
      </c>
      <c r="E1433" s="26" t="str">
        <f>LatticeLayout!E1473</f>
        <v>FS1_BBS:BPM_D2421</v>
      </c>
      <c r="F1433" s="26" t="str">
        <f>LatticeLayout!F1473</f>
        <v>BPM5</v>
      </c>
      <c r="G1433" s="26" t="str">
        <f>LatticeLayout!G1473</f>
        <v>position monitor 142x42</v>
      </c>
      <c r="H1433" s="26">
        <f>LatticeLayout!H1473</f>
        <v>133.6</v>
      </c>
      <c r="I1433" s="26">
        <f>LatticeLayout!I1473</f>
        <v>227.13534300000001</v>
      </c>
      <c r="J1433" s="26">
        <f>LatticeLayout!J1473</f>
        <v>227.13534651817241</v>
      </c>
      <c r="K1433" s="26">
        <f>LatticeLayout!K1473</f>
        <v>8.4138000000000004E-2</v>
      </c>
      <c r="L1433" s="26">
        <f>LatticeLayout!Q1473</f>
        <v>227.10559924299469</v>
      </c>
      <c r="M1433" s="26">
        <f>LatticeLayout!P1473</f>
        <v>421.09202088909194</v>
      </c>
      <c r="N1433" s="26">
        <f>LatticeLayout!O1473</f>
        <v>41.094000000000001</v>
      </c>
    </row>
    <row r="1434" spans="1:14">
      <c r="A1434" s="26">
        <f>LatticeLayout!A1474</f>
        <v>0</v>
      </c>
      <c r="B1434" s="26">
        <f>LatticeLayout!B1474</f>
        <v>0</v>
      </c>
      <c r="C1434" s="26">
        <f>LatticeLayout!C1474</f>
        <v>0</v>
      </c>
      <c r="D1434" s="26">
        <f>LatticeLayout!D1474</f>
        <v>0</v>
      </c>
      <c r="E1434" s="26">
        <f>LatticeLayout!E1474</f>
        <v>0</v>
      </c>
      <c r="F1434" s="26">
        <f>LatticeLayout!F1474</f>
        <v>0</v>
      </c>
      <c r="G1434" s="26">
        <f>LatticeLayout!G1474</f>
        <v>0</v>
      </c>
      <c r="H1434" s="26">
        <f>LatticeLayout!H1474</f>
        <v>0</v>
      </c>
      <c r="I1434" s="26">
        <f>LatticeLayout!I1474</f>
        <v>0</v>
      </c>
      <c r="J1434" s="26">
        <f>LatticeLayout!J1474</f>
        <v>0</v>
      </c>
      <c r="K1434" s="26">
        <f>LatticeLayout!K1474</f>
        <v>0.119681</v>
      </c>
      <c r="L1434" s="26">
        <f>LatticeLayout!Q1474</f>
        <v>227.0209719963155</v>
      </c>
      <c r="M1434" s="26">
        <f>LatticeLayout!P1474</f>
        <v>421.00739364241275</v>
      </c>
      <c r="N1434" s="26">
        <f>LatticeLayout!O1474</f>
        <v>41.094000000000001</v>
      </c>
    </row>
    <row r="1435" spans="1:14">
      <c r="A1435" s="26" t="str">
        <f>LatticeLayout!A1475</f>
        <v>FS1</v>
      </c>
      <c r="B1435" s="26" t="str">
        <f>LatticeLayout!B1475</f>
        <v>BBS</v>
      </c>
      <c r="C1435" s="26" t="str">
        <f>LatticeLayout!C1475</f>
        <v>QV</v>
      </c>
      <c r="D1435" s="26">
        <f>LatticeLayout!D1475</f>
        <v>2424</v>
      </c>
      <c r="E1435" s="26" t="str">
        <f>LatticeLayout!E1475</f>
        <v>FS1_BBS:QV_D2424</v>
      </c>
      <c r="F1435" s="26" t="str">
        <f>LatticeLayout!F1475</f>
        <v>Q6</v>
      </c>
      <c r="G1435" s="26" t="str">
        <f>LatticeLayout!G1475</f>
        <v>quadrupole-Y, B1</v>
      </c>
      <c r="H1435" s="26" t="str">
        <f>LatticeLayout!H1475</f>
        <v>40 x 140</v>
      </c>
      <c r="I1435" s="26">
        <f>LatticeLayout!I1475</f>
        <v>0</v>
      </c>
      <c r="J1435" s="26">
        <f>LatticeLayout!J1475</f>
        <v>0</v>
      </c>
      <c r="K1435" s="26">
        <f>LatticeLayout!K1475</f>
        <v>0.25</v>
      </c>
      <c r="L1435" s="26">
        <f>LatticeLayout!Q1475</f>
        <v>226.84419530101886</v>
      </c>
      <c r="M1435" s="26">
        <f>LatticeLayout!P1475</f>
        <v>420.83061694711614</v>
      </c>
      <c r="N1435" s="26">
        <f>LatticeLayout!O1475</f>
        <v>41.094000000000001</v>
      </c>
    </row>
    <row r="1436" spans="1:14">
      <c r="A1436" s="26">
        <f>LatticeLayout!A1476</f>
        <v>0</v>
      </c>
      <c r="B1436" s="26">
        <f>LatticeLayout!B1476</f>
        <v>0</v>
      </c>
      <c r="C1436" s="26">
        <f>LatticeLayout!C1476</f>
        <v>0</v>
      </c>
      <c r="D1436" s="26">
        <f>LatticeLayout!D1476</f>
        <v>0</v>
      </c>
      <c r="E1436" s="26">
        <f>LatticeLayout!E1476</f>
        <v>0</v>
      </c>
      <c r="F1436" s="26">
        <f>LatticeLayout!F1476</f>
        <v>0</v>
      </c>
      <c r="G1436" s="26">
        <f>LatticeLayout!G1476</f>
        <v>0</v>
      </c>
      <c r="H1436" s="26">
        <f>LatticeLayout!H1476</f>
        <v>0</v>
      </c>
      <c r="I1436" s="26">
        <f>LatticeLayout!I1476</f>
        <v>0</v>
      </c>
      <c r="J1436" s="26">
        <f>LatticeLayout!J1476</f>
        <v>0</v>
      </c>
      <c r="K1436" s="26">
        <f>LatticeLayout!K1476</f>
        <v>0.403223</v>
      </c>
      <c r="L1436" s="26">
        <f>LatticeLayout!Q1476</f>
        <v>226.55907358338848</v>
      </c>
      <c r="M1436" s="26">
        <f>LatticeLayout!P1476</f>
        <v>420.54549522948577</v>
      </c>
      <c r="N1436" s="26">
        <f>LatticeLayout!O1476</f>
        <v>41.094000000000001</v>
      </c>
    </row>
    <row r="1437" spans="1:14">
      <c r="A1437" s="26">
        <f>LatticeLayout!A1477</f>
        <v>0</v>
      </c>
      <c r="B1437" s="26">
        <f>LatticeLayout!B1477</f>
        <v>0</v>
      </c>
      <c r="C1437" s="26">
        <f>LatticeLayout!C1477</f>
        <v>0</v>
      </c>
      <c r="D1437" s="26">
        <f>LatticeLayout!D1477</f>
        <v>0</v>
      </c>
      <c r="E1437" s="26">
        <f>LatticeLayout!E1477</f>
        <v>0</v>
      </c>
      <c r="F1437" s="26">
        <f>LatticeLayout!F1477</f>
        <v>0</v>
      </c>
      <c r="G1437" s="26">
        <f>LatticeLayout!G1477</f>
        <v>0</v>
      </c>
      <c r="H1437" s="26">
        <f>LatticeLayout!H1477</f>
        <v>0</v>
      </c>
      <c r="I1437" s="26">
        <f>LatticeLayout!I1477</f>
        <v>0</v>
      </c>
      <c r="J1437" s="26">
        <f>LatticeLayout!J1477</f>
        <v>0</v>
      </c>
      <c r="K1437" s="26">
        <f>LatticeLayout!K1477</f>
        <v>0</v>
      </c>
      <c r="L1437" s="26">
        <f>LatticeLayout!Q1477</f>
        <v>226.55907358338848</v>
      </c>
      <c r="M1437" s="26">
        <f>LatticeLayout!P1477</f>
        <v>420.54549522948577</v>
      </c>
      <c r="N1437" s="26">
        <f>LatticeLayout!O1477</f>
        <v>41.094000000000001</v>
      </c>
    </row>
    <row r="1438" spans="1:14">
      <c r="A1438" s="26">
        <f>LatticeLayout!A1478</f>
        <v>0</v>
      </c>
      <c r="B1438" s="26">
        <f>LatticeLayout!B1478</f>
        <v>0</v>
      </c>
      <c r="C1438" s="26">
        <f>LatticeLayout!C1478</f>
        <v>0</v>
      </c>
      <c r="D1438" s="26">
        <f>LatticeLayout!D1478</f>
        <v>0</v>
      </c>
      <c r="E1438" s="26">
        <f>LatticeLayout!E1478</f>
        <v>0</v>
      </c>
      <c r="F1438" s="26">
        <f>LatticeLayout!F1478</f>
        <v>0</v>
      </c>
      <c r="G1438" s="26">
        <f>LatticeLayout!G1478</f>
        <v>0</v>
      </c>
      <c r="H1438" s="26">
        <f>LatticeLayout!H1478</f>
        <v>0</v>
      </c>
      <c r="I1438" s="26">
        <f>LatticeLayout!I1478</f>
        <v>0</v>
      </c>
      <c r="J1438" s="26">
        <f>LatticeLayout!J1478</f>
        <v>0</v>
      </c>
      <c r="K1438" s="26">
        <f>LatticeLayout!K1478</f>
        <v>0</v>
      </c>
      <c r="L1438" s="26">
        <f>LatticeLayout!Q1478</f>
        <v>226.55907358338848</v>
      </c>
      <c r="M1438" s="26">
        <f>LatticeLayout!P1478</f>
        <v>420.54549522948577</v>
      </c>
      <c r="N1438" s="26">
        <f>LatticeLayout!O1478</f>
        <v>41.094000000000001</v>
      </c>
    </row>
    <row r="1439" spans="1:14">
      <c r="A1439" s="26">
        <f>LatticeLayout!A1479</f>
        <v>0</v>
      </c>
      <c r="B1439" s="26">
        <f>LatticeLayout!B1479</f>
        <v>0</v>
      </c>
      <c r="C1439" s="26">
        <f>LatticeLayout!C1479</f>
        <v>0</v>
      </c>
      <c r="D1439" s="26">
        <f>LatticeLayout!D1479</f>
        <v>0</v>
      </c>
      <c r="E1439" s="26">
        <f>LatticeLayout!E1479</f>
        <v>0</v>
      </c>
      <c r="F1439" s="26">
        <f>LatticeLayout!F1479</f>
        <v>0</v>
      </c>
      <c r="G1439" s="26">
        <f>LatticeLayout!G1479</f>
        <v>0</v>
      </c>
      <c r="H1439" s="26">
        <f>LatticeLayout!H1479</f>
        <v>0</v>
      </c>
      <c r="I1439" s="26">
        <f>LatticeLayout!I1479</f>
        <v>0</v>
      </c>
      <c r="J1439" s="26">
        <f>LatticeLayout!J1479</f>
        <v>0</v>
      </c>
      <c r="K1439" s="26">
        <f>LatticeLayout!K1479</f>
        <v>0</v>
      </c>
      <c r="L1439" s="26">
        <f>LatticeLayout!Q1479</f>
        <v>226.55907358338848</v>
      </c>
      <c r="M1439" s="26">
        <f>LatticeLayout!P1479</f>
        <v>420.54549522948577</v>
      </c>
      <c r="N1439" s="26">
        <f>LatticeLayout!O1479</f>
        <v>41.094000000000001</v>
      </c>
    </row>
    <row r="1440" spans="1:14">
      <c r="A1440" s="26" t="str">
        <f>LatticeLayout!A1480</f>
        <v>dump2</v>
      </c>
      <c r="B1440" s="26">
        <f>LatticeLayout!B1480</f>
        <v>0</v>
      </c>
      <c r="C1440" s="26">
        <f>LatticeLayout!C1480</f>
        <v>0</v>
      </c>
      <c r="D1440" s="26">
        <f>LatticeLayout!D1480</f>
        <v>0</v>
      </c>
      <c r="E1440" s="26">
        <f>LatticeLayout!E1480</f>
        <v>0</v>
      </c>
      <c r="F1440" s="26">
        <f>LatticeLayout!F1480</f>
        <v>0</v>
      </c>
      <c r="G1440" s="26">
        <f>LatticeLayout!G1480</f>
        <v>0</v>
      </c>
      <c r="H1440" s="26">
        <f>LatticeLayout!H1480</f>
        <v>0</v>
      </c>
      <c r="I1440" s="26">
        <f>LatticeLayout!I1480</f>
        <v>0</v>
      </c>
      <c r="J1440" s="26">
        <f>LatticeLayout!J1480</f>
        <v>0</v>
      </c>
      <c r="K1440" s="26">
        <f>LatticeLayout!K1480</f>
        <v>0</v>
      </c>
      <c r="L1440" s="26">
        <f>LatticeLayout!Q1480</f>
        <v>226.55907358338848</v>
      </c>
      <c r="M1440" s="26">
        <f>LatticeLayout!P1480</f>
        <v>420.54549522948577</v>
      </c>
      <c r="N1440" s="26">
        <f>LatticeLayout!O1480</f>
        <v>41.094000000000001</v>
      </c>
    </row>
    <row r="1441" spans="1:14">
      <c r="A1441" s="26" t="str">
        <f>LatticeLayout!A1481</f>
        <v>FS1</v>
      </c>
      <c r="B1441" s="26" t="str">
        <f>LatticeLayout!B1481</f>
        <v>BBS</v>
      </c>
      <c r="C1441" s="26" t="str">
        <f>LatticeLayout!C1481</f>
        <v>DH</v>
      </c>
      <c r="D1441" s="26">
        <f>LatticeLayout!D1481</f>
        <v>2435</v>
      </c>
      <c r="E1441" s="26" t="str">
        <f>LatticeLayout!E1481</f>
        <v>FS1_BBS:DH_D2435</v>
      </c>
      <c r="F1441" s="26" t="str">
        <f>LatticeLayout!F1481</f>
        <v>D2</v>
      </c>
      <c r="G1441" s="26" t="str">
        <f>LatticeLayout!G1481</f>
        <v>dipole-45deg, D2-2</v>
      </c>
      <c r="H1441" s="26" t="str">
        <f>LatticeLayout!H1481</f>
        <v>40 x 100</v>
      </c>
      <c r="I1441" s="26">
        <f>LatticeLayout!I1481</f>
        <v>0</v>
      </c>
      <c r="J1441" s="26">
        <f>LatticeLayout!J1481</f>
        <v>0</v>
      </c>
      <c r="K1441" s="26">
        <f>LatticeLayout!K1481</f>
        <v>1.0406525665016189</v>
      </c>
      <c r="L1441" s="26">
        <f>LatticeLayout!Q1481</f>
        <v>226.17099006846067</v>
      </c>
      <c r="M1441" s="26">
        <f>LatticeLayout!P1481</f>
        <v>419.60857874441359</v>
      </c>
      <c r="N1441" s="26">
        <f>LatticeLayout!O1481</f>
        <v>41.094000000000001</v>
      </c>
    </row>
    <row r="1442" spans="1:14">
      <c r="A1442" s="26">
        <f>LatticeLayout!A1482</f>
        <v>0</v>
      </c>
      <c r="B1442" s="26">
        <f>LatticeLayout!B1482</f>
        <v>0</v>
      </c>
      <c r="C1442" s="26">
        <f>LatticeLayout!C1482</f>
        <v>0</v>
      </c>
      <c r="D1442" s="26">
        <f>LatticeLayout!D1482</f>
        <v>0</v>
      </c>
      <c r="E1442" s="26">
        <f>LatticeLayout!E1482</f>
        <v>0</v>
      </c>
      <c r="F1442" s="26">
        <f>LatticeLayout!F1482</f>
        <v>0</v>
      </c>
      <c r="G1442" s="26">
        <f>LatticeLayout!G1482</f>
        <v>0</v>
      </c>
      <c r="H1442" s="26">
        <f>LatticeLayout!H1482</f>
        <v>0</v>
      </c>
      <c r="I1442" s="26">
        <f>LatticeLayout!I1482</f>
        <v>0</v>
      </c>
      <c r="J1442" s="26">
        <f>LatticeLayout!J1482</f>
        <v>0</v>
      </c>
      <c r="K1442" s="26">
        <f>LatticeLayout!K1482</f>
        <v>0</v>
      </c>
      <c r="L1442" s="26">
        <f>LatticeLayout!Q1482</f>
        <v>226.17099006846067</v>
      </c>
      <c r="M1442" s="26">
        <f>LatticeLayout!P1482</f>
        <v>419.60857874441359</v>
      </c>
      <c r="N1442" s="26">
        <f>LatticeLayout!O1482</f>
        <v>41.094000000000001</v>
      </c>
    </row>
    <row r="1443" spans="1:14">
      <c r="A1443" s="26">
        <f>LatticeLayout!A1483</f>
        <v>0</v>
      </c>
      <c r="B1443" s="26">
        <f>LatticeLayout!B1483</f>
        <v>0</v>
      </c>
      <c r="C1443" s="26">
        <f>LatticeLayout!C1483</f>
        <v>0</v>
      </c>
      <c r="D1443" s="26">
        <f>LatticeLayout!D1483</f>
        <v>0</v>
      </c>
      <c r="E1443" s="26">
        <f>LatticeLayout!E1483</f>
        <v>0</v>
      </c>
      <c r="F1443" s="26">
        <f>LatticeLayout!F1483</f>
        <v>0</v>
      </c>
      <c r="G1443" s="26">
        <f>LatticeLayout!G1483</f>
        <v>0</v>
      </c>
      <c r="H1443" s="26">
        <f>LatticeLayout!H1483</f>
        <v>0</v>
      </c>
      <c r="I1443" s="26">
        <f>LatticeLayout!I1483</f>
        <v>0</v>
      </c>
      <c r="J1443" s="26">
        <f>LatticeLayout!J1483</f>
        <v>0</v>
      </c>
      <c r="K1443" s="26">
        <f>LatticeLayout!K1483</f>
        <v>0.38904174441358702</v>
      </c>
      <c r="L1443" s="26">
        <f>LatticeLayout!Q1483</f>
        <v>226.17099006846067</v>
      </c>
      <c r="M1443" s="26">
        <f>LatticeLayout!P1483</f>
        <v>419.219537</v>
      </c>
      <c r="N1443" s="26">
        <f>LatticeLayout!O1483</f>
        <v>41.094000000000001</v>
      </c>
    </row>
    <row r="1444" spans="1:14">
      <c r="A1444" s="26" t="str">
        <f>LatticeLayout!A1484</f>
        <v>FS1</v>
      </c>
      <c r="B1444" s="26" t="str">
        <f>LatticeLayout!B1484</f>
        <v>BBS</v>
      </c>
      <c r="C1444" s="26" t="str">
        <f>LatticeLayout!C1484</f>
        <v>PM</v>
      </c>
      <c r="D1444" s="26">
        <f>LatticeLayout!D1484</f>
        <v>2444</v>
      </c>
      <c r="E1444" s="26" t="str">
        <f>LatticeLayout!E1484</f>
        <v>FS1_BBS:PM_D2444</v>
      </c>
      <c r="F1444" s="26" t="str">
        <f>LatticeLayout!F1484</f>
        <v>PM4</v>
      </c>
      <c r="G1444" s="26" t="str">
        <f>LatticeLayout!G1484</f>
        <v>profile monitor</v>
      </c>
      <c r="H1444" s="26">
        <f>LatticeLayout!H1484</f>
        <v>150</v>
      </c>
      <c r="I1444" s="26">
        <f>LatticeLayout!I1484</f>
        <v>9.2925558641354699E-4</v>
      </c>
      <c r="J1444" s="26">
        <f>LatticeLayout!J1484</f>
        <v>0</v>
      </c>
      <c r="K1444" s="26">
        <f>LatticeLayout!K1484</f>
        <v>0</v>
      </c>
      <c r="L1444" s="26">
        <f>LatticeLayout!Q1484</f>
        <v>226.17099006846067</v>
      </c>
      <c r="M1444" s="26">
        <f>LatticeLayout!P1484</f>
        <v>419.219537</v>
      </c>
      <c r="N1444" s="26">
        <f>LatticeLayout!O1484</f>
        <v>41.094000000000001</v>
      </c>
    </row>
    <row r="1445" spans="1:14">
      <c r="A1445" s="26" t="str">
        <f>LatticeLayout!A1485</f>
        <v>FS1</v>
      </c>
      <c r="B1445" s="26" t="str">
        <f>LatticeLayout!B1485</f>
        <v>BBS</v>
      </c>
      <c r="C1445" s="26" t="str">
        <f>LatticeLayout!C1485</f>
        <v>IP</v>
      </c>
      <c r="D1445" s="26">
        <f>LatticeLayout!D1485</f>
        <v>2444</v>
      </c>
      <c r="E1445" s="26" t="str">
        <f>LatticeLayout!E1485</f>
        <v>FS1_BBS:IP_D2444</v>
      </c>
      <c r="F1445" s="26" t="str">
        <f>LatticeLayout!F1485</f>
        <v>IP_L</v>
      </c>
      <c r="G1445" s="26" t="str">
        <f>LatticeLayout!G1485</f>
        <v>ion pump, 300 l/s</v>
      </c>
      <c r="H1445" s="26">
        <f>LatticeLayout!H1485</f>
        <v>0</v>
      </c>
      <c r="I1445" s="26">
        <f>LatticeLayout!I1485</f>
        <v>0</v>
      </c>
      <c r="J1445" s="26">
        <f>LatticeLayout!J1485</f>
        <v>419.219537</v>
      </c>
      <c r="K1445" s="26">
        <f>LatticeLayout!K1485</f>
        <v>0</v>
      </c>
      <c r="L1445" s="26">
        <f>LatticeLayout!Q1485</f>
        <v>226.17099006846067</v>
      </c>
      <c r="M1445" s="26">
        <f>LatticeLayout!P1485</f>
        <v>419.219537</v>
      </c>
      <c r="N1445" s="26">
        <f>LatticeLayout!O1485</f>
        <v>41.094000000000001</v>
      </c>
    </row>
    <row r="1446" spans="1:14">
      <c r="A1446" s="26" t="str">
        <f>LatticeLayout!A1486</f>
        <v>FS1</v>
      </c>
      <c r="B1446" s="26" t="str">
        <f>LatticeLayout!B1486</f>
        <v>BBS</v>
      </c>
      <c r="C1446" s="26" t="str">
        <f>LatticeLayout!C1486</f>
        <v>FVS</v>
      </c>
      <c r="D1446" s="26">
        <f>LatticeLayout!D1486</f>
        <v>2444</v>
      </c>
      <c r="E1446" s="26" t="str">
        <f>LatticeLayout!E1486</f>
        <v>FS1_BBS:FVS_D2444</v>
      </c>
      <c r="F1446" s="26" t="str">
        <f>LatticeLayout!F1486</f>
        <v>FVS</v>
      </c>
      <c r="G1446" s="26" t="str">
        <f>LatticeLayout!G1486</f>
        <v>fast valve sensor</v>
      </c>
      <c r="H1446" s="26">
        <f>LatticeLayout!H1486</f>
        <v>0</v>
      </c>
      <c r="I1446" s="26">
        <f>LatticeLayout!I1486</f>
        <v>0</v>
      </c>
      <c r="J1446" s="26">
        <f>LatticeLayout!J1486</f>
        <v>0</v>
      </c>
      <c r="K1446" s="26">
        <f>LatticeLayout!K1486</f>
        <v>0</v>
      </c>
      <c r="L1446" s="26">
        <f>LatticeLayout!Q1486</f>
        <v>226.17099006846067</v>
      </c>
      <c r="M1446" s="26">
        <f>LatticeLayout!P1486</f>
        <v>419.219537</v>
      </c>
      <c r="N1446" s="26">
        <f>LatticeLayout!O1486</f>
        <v>41.094000000000001</v>
      </c>
    </row>
    <row r="1447" spans="1:14">
      <c r="A1447" s="26">
        <f>LatticeLayout!A1487</f>
        <v>0</v>
      </c>
      <c r="B1447" s="26">
        <f>LatticeLayout!B1487</f>
        <v>0</v>
      </c>
      <c r="C1447" s="26">
        <f>LatticeLayout!C1487</f>
        <v>0</v>
      </c>
      <c r="D1447" s="26">
        <f>LatticeLayout!D1487</f>
        <v>0</v>
      </c>
      <c r="E1447" s="26">
        <f>LatticeLayout!E1487</f>
        <v>0</v>
      </c>
      <c r="F1447" s="26">
        <f>LatticeLayout!F1487</f>
        <v>0</v>
      </c>
      <c r="G1447" s="26">
        <f>LatticeLayout!G1487</f>
        <v>0</v>
      </c>
      <c r="H1447" s="26">
        <f>LatticeLayout!H1487</f>
        <v>0</v>
      </c>
      <c r="I1447" s="26">
        <f>LatticeLayout!I1487</f>
        <v>0</v>
      </c>
      <c r="J1447" s="26">
        <f>LatticeLayout!J1487</f>
        <v>0</v>
      </c>
      <c r="K1447" s="26">
        <f>LatticeLayout!K1487</f>
        <v>0.380958255586413</v>
      </c>
      <c r="L1447" s="26">
        <f>LatticeLayout!Q1487</f>
        <v>226.17099006846067</v>
      </c>
      <c r="M1447" s="26">
        <f>LatticeLayout!P1487</f>
        <v>418.83857874441361</v>
      </c>
      <c r="N1447" s="26">
        <f>LatticeLayout!O1487</f>
        <v>41.094000000000001</v>
      </c>
    </row>
    <row r="1448" spans="1:14">
      <c r="A1448" s="26">
        <f>LatticeLayout!A1488</f>
        <v>0</v>
      </c>
      <c r="B1448" s="26">
        <f>LatticeLayout!B1488</f>
        <v>0</v>
      </c>
      <c r="C1448" s="26">
        <f>LatticeLayout!C1488</f>
        <v>0</v>
      </c>
      <c r="D1448" s="26">
        <f>LatticeLayout!D1488</f>
        <v>0</v>
      </c>
      <c r="E1448" s="26">
        <f>LatticeLayout!E1488</f>
        <v>0</v>
      </c>
      <c r="F1448" s="26">
        <f>LatticeLayout!F1488</f>
        <v>0</v>
      </c>
      <c r="G1448" s="26">
        <f>LatticeLayout!G1488</f>
        <v>0</v>
      </c>
      <c r="H1448" s="26">
        <f>LatticeLayout!H1488</f>
        <v>0</v>
      </c>
      <c r="I1448" s="26">
        <f>LatticeLayout!I1488</f>
        <v>0</v>
      </c>
      <c r="J1448" s="26">
        <f>LatticeLayout!J1488</f>
        <v>0</v>
      </c>
      <c r="K1448" s="26">
        <f>LatticeLayout!K1488</f>
        <v>0</v>
      </c>
      <c r="L1448" s="26">
        <f>LatticeLayout!Q1488</f>
        <v>226.17099006846067</v>
      </c>
      <c r="M1448" s="26">
        <f>LatticeLayout!P1488</f>
        <v>418.83857874441361</v>
      </c>
      <c r="N1448" s="26">
        <f>LatticeLayout!O1488</f>
        <v>41.094000000000001</v>
      </c>
    </row>
    <row r="1449" spans="1:14">
      <c r="A1449" s="26" t="str">
        <f>LatticeLayout!A1489</f>
        <v>FS1</v>
      </c>
      <c r="B1449" s="26" t="str">
        <f>LatticeLayout!B1489</f>
        <v>BBS</v>
      </c>
      <c r="C1449" s="26" t="str">
        <f>LatticeLayout!C1489</f>
        <v>DH</v>
      </c>
      <c r="D1449" s="26">
        <f>LatticeLayout!D1489</f>
        <v>2453</v>
      </c>
      <c r="E1449" s="26" t="str">
        <f>LatticeLayout!E1489</f>
        <v>FS1_BBS:DH_D2453</v>
      </c>
      <c r="F1449" s="26" t="str">
        <f>LatticeLayout!F1489</f>
        <v>D2</v>
      </c>
      <c r="G1449" s="26" t="str">
        <f>LatticeLayout!G1489</f>
        <v>dipole-45deg, D2-3</v>
      </c>
      <c r="H1449" s="26" t="str">
        <f>LatticeLayout!H1489</f>
        <v>40 x 100</v>
      </c>
      <c r="I1449" s="26">
        <f>LatticeLayout!I1489</f>
        <v>0</v>
      </c>
      <c r="J1449" s="26">
        <f>LatticeLayout!J1489</f>
        <v>0</v>
      </c>
      <c r="K1449" s="26">
        <f>LatticeLayout!K1489</f>
        <v>1.0406525665016189</v>
      </c>
      <c r="L1449" s="26">
        <f>LatticeLayout!Q1489</f>
        <v>226.55907358338848</v>
      </c>
      <c r="M1449" s="26">
        <f>LatticeLayout!P1489</f>
        <v>417.90166225934144</v>
      </c>
      <c r="N1449" s="26">
        <f>LatticeLayout!O1489</f>
        <v>41.094000000000001</v>
      </c>
    </row>
    <row r="1450" spans="1:14">
      <c r="A1450" s="26">
        <f>LatticeLayout!A1490</f>
        <v>0</v>
      </c>
      <c r="B1450" s="26">
        <f>LatticeLayout!B1490</f>
        <v>0</v>
      </c>
      <c r="C1450" s="26">
        <f>LatticeLayout!C1490</f>
        <v>0</v>
      </c>
      <c r="D1450" s="26">
        <f>LatticeLayout!D1490</f>
        <v>0</v>
      </c>
      <c r="E1450" s="26">
        <f>LatticeLayout!E1490</f>
        <v>0</v>
      </c>
      <c r="F1450" s="26">
        <f>LatticeLayout!F1490</f>
        <v>0</v>
      </c>
      <c r="G1450" s="26">
        <f>LatticeLayout!G1490</f>
        <v>0</v>
      </c>
      <c r="H1450" s="26">
        <f>LatticeLayout!H1490</f>
        <v>0</v>
      </c>
      <c r="I1450" s="26">
        <f>LatticeLayout!I1491</f>
        <v>1.4378156265593134E-6</v>
      </c>
      <c r="J1450" s="26">
        <f>LatticeLayout!J1490</f>
        <v>0</v>
      </c>
      <c r="K1450" s="26">
        <f>LatticeLayout!K1490</f>
        <v>0.18729699999999999</v>
      </c>
      <c r="L1450" s="26">
        <f>LatticeLayout!Q1490</f>
        <v>226.69151256218439</v>
      </c>
      <c r="M1450" s="26">
        <f>LatticeLayout!P1490</f>
        <v>417.76922328054553</v>
      </c>
      <c r="N1450" s="26">
        <f>LatticeLayout!O1490</f>
        <v>41.094000000000001</v>
      </c>
    </row>
    <row r="1451" spans="1:14">
      <c r="A1451" s="26">
        <f>LatticeLayout!A1492</f>
        <v>0</v>
      </c>
      <c r="B1451" s="26">
        <f>LatticeLayout!B1492</f>
        <v>0</v>
      </c>
      <c r="C1451" s="26">
        <f>LatticeLayout!C1492</f>
        <v>0</v>
      </c>
      <c r="D1451" s="26">
        <f>LatticeLayout!D1492</f>
        <v>0</v>
      </c>
      <c r="E1451" s="26">
        <f>LatticeLayout!E1492</f>
        <v>0</v>
      </c>
      <c r="F1451" s="26">
        <f>LatticeLayout!F1492</f>
        <v>0</v>
      </c>
      <c r="G1451" s="26">
        <f>LatticeLayout!G1492</f>
        <v>0</v>
      </c>
      <c r="H1451" s="26">
        <f>LatticeLayout!H1492</f>
        <v>0</v>
      </c>
      <c r="I1451" s="26">
        <f>LatticeLayout!I1492</f>
        <v>0.35799999999999998</v>
      </c>
      <c r="J1451" s="26">
        <f>LatticeLayout!J1492</f>
        <v>0.34092600000000001</v>
      </c>
      <c r="K1451" s="26">
        <f>LatticeLayout!K1492</f>
        <v>0.21592600000000001</v>
      </c>
      <c r="L1451" s="26">
        <f>LatticeLayout!Q1492</f>
        <v>226.84419530101889</v>
      </c>
      <c r="M1451" s="26">
        <f>LatticeLayout!P1492</f>
        <v>417.61654054171106</v>
      </c>
      <c r="N1451" s="26">
        <f>LatticeLayout!O1492</f>
        <v>41.094000000000001</v>
      </c>
    </row>
    <row r="1452" spans="1:14">
      <c r="A1452" s="26" t="str">
        <f>LatticeLayout!A1493</f>
        <v>FS1</v>
      </c>
      <c r="B1452" s="26" t="str">
        <f>LatticeLayout!B1493</f>
        <v>BBS</v>
      </c>
      <c r="C1452" s="26" t="str">
        <f>LatticeLayout!C1493</f>
        <v>QV</v>
      </c>
      <c r="D1452" s="26">
        <f>LatticeLayout!D1493</f>
        <v>2463</v>
      </c>
      <c r="E1452" s="26" t="str">
        <f>LatticeLayout!E1493</f>
        <v>FS1_BBS:QV_D2463</v>
      </c>
      <c r="F1452" s="26" t="str">
        <f>LatticeLayout!F1493</f>
        <v>Q6</v>
      </c>
      <c r="G1452" s="26" t="str">
        <f>LatticeLayout!G1493</f>
        <v>quadrupole-Y, B1</v>
      </c>
      <c r="H1452" s="26" t="str">
        <f>LatticeLayout!H1493</f>
        <v>40 x 140</v>
      </c>
      <c r="I1452" s="26">
        <f>LatticeLayout!I1493</f>
        <v>0</v>
      </c>
      <c r="J1452" s="26">
        <f>LatticeLayout!J1493</f>
        <v>0.125</v>
      </c>
      <c r="K1452" s="26">
        <f>LatticeLayout!K1493</f>
        <v>0.25</v>
      </c>
      <c r="L1452" s="26">
        <f>LatticeLayout!Q1493</f>
        <v>227.02097199631552</v>
      </c>
      <c r="M1452" s="26">
        <f>LatticeLayout!P1493</f>
        <v>417.43976384641445</v>
      </c>
      <c r="N1452" s="26">
        <f>LatticeLayout!O1493</f>
        <v>41.094000000000001</v>
      </c>
    </row>
    <row r="1453" spans="1:14">
      <c r="A1453" s="26">
        <f>LatticeLayout!A1494</f>
        <v>0</v>
      </c>
      <c r="B1453" s="26">
        <f>LatticeLayout!B1494</f>
        <v>0</v>
      </c>
      <c r="C1453" s="26">
        <f>LatticeLayout!C1494</f>
        <v>0</v>
      </c>
      <c r="D1453" s="26">
        <f>LatticeLayout!D1494</f>
        <v>0</v>
      </c>
      <c r="E1453" s="26">
        <f>LatticeLayout!E1494</f>
        <v>0</v>
      </c>
      <c r="F1453" s="26">
        <f>LatticeLayout!F1494</f>
        <v>0</v>
      </c>
      <c r="G1453" s="26">
        <f>LatticeLayout!G1494</f>
        <v>0</v>
      </c>
      <c r="H1453" s="26">
        <f>LatticeLayout!H1494</f>
        <v>0</v>
      </c>
      <c r="I1453" s="26">
        <f>LatticeLayout!I1494</f>
        <v>0</v>
      </c>
      <c r="J1453" s="26">
        <f>LatticeLayout!J1494</f>
        <v>0</v>
      </c>
      <c r="K1453" s="26">
        <f>LatticeLayout!K1494</f>
        <v>0.119681</v>
      </c>
      <c r="L1453" s="26">
        <f>LatticeLayout!Q1494</f>
        <v>227.10559924299471</v>
      </c>
      <c r="M1453" s="26">
        <f>LatticeLayout!P1494</f>
        <v>417.35513659973526</v>
      </c>
      <c r="N1453" s="26">
        <f>LatticeLayout!O1494</f>
        <v>41.094000000000001</v>
      </c>
    </row>
    <row r="1454" spans="1:14">
      <c r="A1454" s="26" t="str">
        <f>LatticeLayout!A1495</f>
        <v>FS1</v>
      </c>
      <c r="B1454" s="26" t="str">
        <f>LatticeLayout!B1495</f>
        <v>BBS</v>
      </c>
      <c r="C1454" s="26" t="str">
        <f>LatticeLayout!C1495</f>
        <v>BPM</v>
      </c>
      <c r="D1454" s="26">
        <f>LatticeLayout!D1495</f>
        <v>2466</v>
      </c>
      <c r="E1454" s="26" t="str">
        <f>LatticeLayout!E1495</f>
        <v>FS1_BBS:BPM_D2466</v>
      </c>
      <c r="F1454" s="26" t="str">
        <f>LatticeLayout!F1495</f>
        <v>BPM5</v>
      </c>
      <c r="G1454" s="26" t="str">
        <f>LatticeLayout!G1495</f>
        <v>position monitor R=75mm</v>
      </c>
      <c r="H1454" s="26">
        <f>LatticeLayout!H1495</f>
        <v>133.6</v>
      </c>
      <c r="I1454" s="26">
        <f>LatticeLayout!I1495</f>
        <v>0</v>
      </c>
      <c r="J1454" s="26">
        <f>LatticeLayout!J1495</f>
        <v>0</v>
      </c>
      <c r="K1454" s="26">
        <f>LatticeLayout!K1495</f>
        <v>8.4138000000000004E-2</v>
      </c>
      <c r="L1454" s="26">
        <f>LatticeLayout!Q1495</f>
        <v>227.1650937933502</v>
      </c>
      <c r="M1454" s="26">
        <f>LatticeLayout!P1495</f>
        <v>417.29564204937981</v>
      </c>
      <c r="N1454" s="26">
        <f>LatticeLayout!O1495</f>
        <v>41.094000000000001</v>
      </c>
    </row>
    <row r="1455" spans="1:14">
      <c r="A1455" s="26">
        <f>LatticeLayout!A1496</f>
        <v>0</v>
      </c>
      <c r="B1455" s="26">
        <f>LatticeLayout!B1496</f>
        <v>0</v>
      </c>
      <c r="C1455" s="26">
        <f>LatticeLayout!C1496</f>
        <v>0</v>
      </c>
      <c r="D1455" s="26">
        <f>LatticeLayout!D1496</f>
        <v>0</v>
      </c>
      <c r="E1455" s="26">
        <f>LatticeLayout!E1496</f>
        <v>0</v>
      </c>
      <c r="F1455" s="26">
        <f>LatticeLayout!F1496</f>
        <v>0</v>
      </c>
      <c r="G1455" s="26" t="str">
        <f>LatticeLayout!G1496</f>
        <v>collimation flange</v>
      </c>
      <c r="H1455" s="26">
        <f>LatticeLayout!H1496</f>
        <v>0</v>
      </c>
      <c r="I1455" s="26">
        <f>LatticeLayout!I1496</f>
        <v>0</v>
      </c>
      <c r="J1455" s="26">
        <f>LatticeLayout!J1496</f>
        <v>0</v>
      </c>
      <c r="K1455" s="26">
        <f>LatticeLayout!K1496</f>
        <v>0.106181</v>
      </c>
      <c r="L1455" s="26">
        <f>LatticeLayout!Q1496</f>
        <v>227.24017509848338</v>
      </c>
      <c r="M1455" s="26">
        <f>LatticeLayout!P1496</f>
        <v>417.22056074424665</v>
      </c>
      <c r="N1455" s="26">
        <f>LatticeLayout!O1496</f>
        <v>41.094000000000001</v>
      </c>
    </row>
    <row r="1456" spans="1:14">
      <c r="A1456" s="26" t="str">
        <f>LatticeLayout!A1497</f>
        <v>FS1</v>
      </c>
      <c r="B1456" s="26" t="str">
        <f>LatticeLayout!B1497</f>
        <v>BBS</v>
      </c>
      <c r="C1456" s="26" t="str">
        <f>LatticeLayout!C1497</f>
        <v>S</v>
      </c>
      <c r="D1456" s="26">
        <f>LatticeLayout!D1497</f>
        <v>2469</v>
      </c>
      <c r="E1456" s="26" t="str">
        <f>LatticeLayout!E1497</f>
        <v>FS1_BBS:S_D2469</v>
      </c>
      <c r="F1456" s="26" t="str">
        <f>LatticeLayout!F1497</f>
        <v>H3</v>
      </c>
      <c r="G1456" s="26" t="str">
        <f>LatticeLayout!G1497</f>
        <v>hexapole-X+</v>
      </c>
      <c r="H1456" s="26">
        <f>LatticeLayout!H1497</f>
        <v>140</v>
      </c>
      <c r="I1456" s="26">
        <f>LatticeLayout!I1497</f>
        <v>0</v>
      </c>
      <c r="J1456" s="26">
        <f>LatticeLayout!J1497</f>
        <v>0</v>
      </c>
      <c r="K1456" s="26">
        <f>LatticeLayout!K1497</f>
        <v>0.15</v>
      </c>
      <c r="L1456" s="26">
        <f>LatticeLayout!Q1497</f>
        <v>227.34624111566137</v>
      </c>
      <c r="M1456" s="26">
        <f>LatticeLayout!P1497</f>
        <v>417.11449472706869</v>
      </c>
      <c r="N1456" s="26">
        <f>LatticeLayout!O1497</f>
        <v>41.094000000000001</v>
      </c>
    </row>
    <row r="1457" spans="1:14">
      <c r="A1457" s="26">
        <f>LatticeLayout!A1498</f>
        <v>0</v>
      </c>
      <c r="B1457" s="26">
        <f>LatticeLayout!B1498</f>
        <v>0</v>
      </c>
      <c r="C1457" s="26">
        <f>LatticeLayout!C1498</f>
        <v>0</v>
      </c>
      <c r="D1457" s="26">
        <f>LatticeLayout!D1498</f>
        <v>0</v>
      </c>
      <c r="E1457" s="26">
        <f>LatticeLayout!E1498</f>
        <v>0</v>
      </c>
      <c r="F1457" s="26">
        <f>LatticeLayout!F1498</f>
        <v>0</v>
      </c>
      <c r="G1457" s="26">
        <f>LatticeLayout!G1498</f>
        <v>0</v>
      </c>
      <c r="H1457" s="26">
        <f>LatticeLayout!H1498</f>
        <v>0</v>
      </c>
      <c r="I1457" s="26">
        <f>LatticeLayout!I1498</f>
        <v>0</v>
      </c>
      <c r="J1457" s="26">
        <f>LatticeLayout!J1498</f>
        <v>0</v>
      </c>
      <c r="K1457" s="26">
        <f>LatticeLayout!K1498</f>
        <v>0.14000000000000001</v>
      </c>
      <c r="L1457" s="26">
        <f>LatticeLayout!Q1498</f>
        <v>227.4452360650275</v>
      </c>
      <c r="M1457" s="26">
        <f>LatticeLayout!P1498</f>
        <v>417.01549977770259</v>
      </c>
      <c r="N1457" s="26">
        <f>LatticeLayout!O1498</f>
        <v>41.094000000000001</v>
      </c>
    </row>
    <row r="1458" spans="1:14">
      <c r="A1458" s="26" t="str">
        <f>LatticeLayout!A1499</f>
        <v>FS1</v>
      </c>
      <c r="B1458" s="26" t="str">
        <f>LatticeLayout!B1499</f>
        <v>BBS</v>
      </c>
      <c r="C1458" s="26" t="str">
        <f>LatticeLayout!C1499</f>
        <v>QH</v>
      </c>
      <c r="D1458" s="26">
        <f>LatticeLayout!D1499</f>
        <v>2472</v>
      </c>
      <c r="E1458" s="26" t="str">
        <f>LatticeLayout!E1499</f>
        <v>FS1_BBS:QH_D2472</v>
      </c>
      <c r="F1458" s="26" t="str">
        <f>LatticeLayout!F1499</f>
        <v>Q6</v>
      </c>
      <c r="G1458" s="26" t="str">
        <f>LatticeLayout!G1499</f>
        <v>quadrupole-Y, B1</v>
      </c>
      <c r="H1458" s="26" t="str">
        <f>LatticeLayout!H1499</f>
        <v>40 x 140</v>
      </c>
      <c r="I1458" s="26">
        <f>LatticeLayout!I1499</f>
        <v>0</v>
      </c>
      <c r="J1458" s="26">
        <f>LatticeLayout!J1499</f>
        <v>0</v>
      </c>
      <c r="K1458" s="26">
        <f>LatticeLayout!K1499</f>
        <v>0.25</v>
      </c>
      <c r="L1458" s="26">
        <f>LatticeLayout!Q1499</f>
        <v>227.62201276032414</v>
      </c>
      <c r="M1458" s="26">
        <f>LatticeLayout!P1499</f>
        <v>416.83872308240598</v>
      </c>
      <c r="N1458" s="26">
        <f>LatticeLayout!O1499</f>
        <v>41.094000000000001</v>
      </c>
    </row>
    <row r="1459" spans="1:14">
      <c r="A1459" s="26">
        <f>LatticeLayout!A1500</f>
        <v>0</v>
      </c>
      <c r="B1459" s="26">
        <f>LatticeLayout!B1500</f>
        <v>0</v>
      </c>
      <c r="C1459" s="26">
        <f>LatticeLayout!C1500</f>
        <v>0</v>
      </c>
      <c r="D1459" s="26">
        <f>LatticeLayout!D1500</f>
        <v>0</v>
      </c>
      <c r="E1459" s="26">
        <f>LatticeLayout!E1500</f>
        <v>0</v>
      </c>
      <c r="F1459" s="26">
        <f>LatticeLayout!F1500</f>
        <v>0</v>
      </c>
      <c r="G1459" s="26">
        <f>LatticeLayout!G1500</f>
        <v>0</v>
      </c>
      <c r="H1459" s="26">
        <f>LatticeLayout!H1500</f>
        <v>0</v>
      </c>
      <c r="I1459" s="26">
        <f>LatticeLayout!I1500</f>
        <v>0</v>
      </c>
      <c r="J1459" s="26">
        <f>LatticeLayout!J1500</f>
        <v>0</v>
      </c>
      <c r="K1459" s="26">
        <f>LatticeLayout!K1500</f>
        <v>0.15</v>
      </c>
      <c r="L1459" s="26">
        <f>LatticeLayout!Q1500</f>
        <v>227.72807877750213</v>
      </c>
      <c r="M1459" s="26">
        <f>LatticeLayout!P1500</f>
        <v>416.73265706522801</v>
      </c>
      <c r="N1459" s="26">
        <f>LatticeLayout!O1500</f>
        <v>41.094000000000001</v>
      </c>
    </row>
    <row r="1460" spans="1:14">
      <c r="A1460" s="26" t="str">
        <f>LatticeLayout!A1501</f>
        <v>FS1</v>
      </c>
      <c r="B1460" s="26" t="str">
        <f>LatticeLayout!B1501</f>
        <v>BBS</v>
      </c>
      <c r="C1460" s="26" t="str">
        <f>LatticeLayout!C1501</f>
        <v>DC</v>
      </c>
      <c r="D1460" s="26">
        <f>LatticeLayout!D1501</f>
        <v>2476</v>
      </c>
      <c r="E1460" s="26" t="str">
        <f>LatticeLayout!E1501</f>
        <v>FS1_BBS:DC_D2476</v>
      </c>
      <c r="F1460" s="26" t="str">
        <f>LatticeLayout!F1501</f>
        <v>C1</v>
      </c>
      <c r="G1460" s="26" t="str">
        <f>LatticeLayout!G1501</f>
        <v>correctors-X,Y</v>
      </c>
      <c r="H1460" s="26">
        <f>LatticeLayout!H1501</f>
        <v>140</v>
      </c>
      <c r="I1460" s="26">
        <f>LatticeLayout!I1501</f>
        <v>0</v>
      </c>
      <c r="J1460" s="26">
        <f>LatticeLayout!J1501</f>
        <v>0</v>
      </c>
      <c r="K1460" s="26">
        <f>LatticeLayout!K1501</f>
        <v>0.2</v>
      </c>
      <c r="L1460" s="26">
        <f>LatticeLayout!Q1501</f>
        <v>227.86950013373945</v>
      </c>
      <c r="M1460" s="26">
        <f>LatticeLayout!P1501</f>
        <v>416.59123570899072</v>
      </c>
      <c r="N1460" s="26">
        <f>LatticeLayout!O1501</f>
        <v>41.094000000000001</v>
      </c>
    </row>
    <row r="1461" spans="1:14">
      <c r="A1461" s="26">
        <f>LatticeLayout!A1502</f>
        <v>0</v>
      </c>
      <c r="B1461" s="26">
        <f>LatticeLayout!B1502</f>
        <v>0</v>
      </c>
      <c r="C1461" s="26">
        <f>LatticeLayout!C1502</f>
        <v>0</v>
      </c>
      <c r="D1461" s="26">
        <f>LatticeLayout!D1502</f>
        <v>0</v>
      </c>
      <c r="E1461" s="26">
        <f>LatticeLayout!E1502</f>
        <v>0</v>
      </c>
      <c r="F1461" s="26">
        <f>LatticeLayout!F1502</f>
        <v>0</v>
      </c>
      <c r="G1461" s="26">
        <f>LatticeLayout!G1502</f>
        <v>0</v>
      </c>
      <c r="H1461" s="26">
        <f>LatticeLayout!H1502</f>
        <v>0</v>
      </c>
      <c r="I1461" s="26">
        <f>LatticeLayout!I1502</f>
        <v>0</v>
      </c>
      <c r="J1461" s="26">
        <f>LatticeLayout!J1502</f>
        <v>0</v>
      </c>
      <c r="K1461" s="26">
        <f>LatticeLayout!K1502</f>
        <v>0.57999999999999996</v>
      </c>
      <c r="L1461" s="26">
        <f>LatticeLayout!Q1502</f>
        <v>228.27962206682764</v>
      </c>
      <c r="M1461" s="26">
        <f>LatticeLayout!P1502</f>
        <v>416.18111377590253</v>
      </c>
      <c r="N1461" s="26">
        <f>LatticeLayout!O1502</f>
        <v>41.094000000000001</v>
      </c>
    </row>
    <row r="1462" spans="1:14">
      <c r="A1462" s="26" t="str">
        <f>LatticeLayout!A1503</f>
        <v>FS1</v>
      </c>
      <c r="B1462" s="26" t="str">
        <f>LatticeLayout!B1503</f>
        <v>BBS</v>
      </c>
      <c r="C1462" s="26" t="str">
        <f>LatticeLayout!C1503</f>
        <v>PM</v>
      </c>
      <c r="D1462" s="26">
        <f>LatticeLayout!D1503</f>
        <v>2482</v>
      </c>
      <c r="E1462" s="26" t="str">
        <f>LatticeLayout!E1503</f>
        <v>FS1_BBS:PM_D2482</v>
      </c>
      <c r="F1462" s="26" t="str">
        <f>LatticeLayout!F1503</f>
        <v>PM4</v>
      </c>
      <c r="G1462" s="26" t="str">
        <f>LatticeLayout!G1503</f>
        <v>profile monitor</v>
      </c>
      <c r="H1462" s="26">
        <f>LatticeLayout!H1503</f>
        <v>150</v>
      </c>
      <c r="I1462" s="26">
        <f>LatticeLayout!I1503</f>
        <v>0</v>
      </c>
      <c r="J1462" s="26">
        <f>LatticeLayout!J1503</f>
        <v>0</v>
      </c>
      <c r="K1462" s="26">
        <f>LatticeLayout!K1503</f>
        <v>0</v>
      </c>
      <c r="L1462" s="26">
        <f>LatticeLayout!Q1503</f>
        <v>228.27962206682764</v>
      </c>
      <c r="M1462" s="26">
        <f>LatticeLayout!P1503</f>
        <v>416.18111377590253</v>
      </c>
      <c r="N1462" s="26">
        <f>LatticeLayout!O1503</f>
        <v>41.094000000000001</v>
      </c>
    </row>
    <row r="1463" spans="1:14">
      <c r="A1463" s="26" t="str">
        <f>LatticeLayout!A1504</f>
        <v>FS1</v>
      </c>
      <c r="B1463" s="26" t="str">
        <f>LatticeLayout!B1504</f>
        <v>BBS</v>
      </c>
      <c r="C1463" s="26" t="str">
        <f>LatticeLayout!C1504</f>
        <v>IP</v>
      </c>
      <c r="D1463" s="26">
        <f>LatticeLayout!D1504</f>
        <v>2482</v>
      </c>
      <c r="E1463" s="26" t="str">
        <f>LatticeLayout!E1504</f>
        <v>FS1_BBS:IP_D2482</v>
      </c>
      <c r="F1463" s="26" t="str">
        <f>LatticeLayout!F1504</f>
        <v>IP_L</v>
      </c>
      <c r="G1463" s="26" t="str">
        <f>LatticeLayout!G1504</f>
        <v>ion pump, 300 l/s</v>
      </c>
      <c r="H1463" s="26">
        <f>LatticeLayout!H1504</f>
        <v>0</v>
      </c>
      <c r="I1463" s="26">
        <f>LatticeLayout!I1504</f>
        <v>0</v>
      </c>
      <c r="J1463" s="26">
        <f>LatticeLayout!J1504</f>
        <v>0</v>
      </c>
      <c r="K1463" s="26">
        <f>LatticeLayout!K1504</f>
        <v>0</v>
      </c>
      <c r="L1463" s="26">
        <f>LatticeLayout!Q1504</f>
        <v>228.27962206682764</v>
      </c>
      <c r="M1463" s="26">
        <f>LatticeLayout!P1504</f>
        <v>416.18111377590253</v>
      </c>
      <c r="N1463" s="26">
        <f>LatticeLayout!O1504</f>
        <v>41.094000000000001</v>
      </c>
    </row>
    <row r="1464" spans="1:14">
      <c r="A1464" s="26">
        <f>LatticeLayout!A1505</f>
        <v>0</v>
      </c>
      <c r="B1464" s="26">
        <f>LatticeLayout!B1505</f>
        <v>0</v>
      </c>
      <c r="C1464" s="26">
        <f>LatticeLayout!C1505</f>
        <v>0</v>
      </c>
      <c r="D1464" s="26">
        <f>LatticeLayout!D1505</f>
        <v>0</v>
      </c>
      <c r="E1464" s="26">
        <f>LatticeLayout!E1505</f>
        <v>0</v>
      </c>
      <c r="F1464" s="26">
        <f>LatticeLayout!F1505</f>
        <v>0</v>
      </c>
      <c r="G1464" s="26">
        <f>LatticeLayout!G1505</f>
        <v>0</v>
      </c>
      <c r="H1464" s="26">
        <f>LatticeLayout!H1505</f>
        <v>0</v>
      </c>
      <c r="I1464" s="26">
        <f>LatticeLayout!I1505</f>
        <v>0</v>
      </c>
      <c r="J1464" s="26">
        <f>LatticeLayout!J1505</f>
        <v>0</v>
      </c>
      <c r="K1464" s="26">
        <f>LatticeLayout!K1505</f>
        <v>0.63</v>
      </c>
      <c r="L1464" s="26">
        <f>LatticeLayout!Q1505</f>
        <v>228.72509933897516</v>
      </c>
      <c r="M1464" s="26">
        <f>LatticeLayout!P1505</f>
        <v>415.73563650375502</v>
      </c>
      <c r="N1464" s="26">
        <f>LatticeLayout!O1505</f>
        <v>41.094000000000001</v>
      </c>
    </row>
    <row r="1465" spans="1:14">
      <c r="A1465" s="26" t="str">
        <f>LatticeLayout!A1506</f>
        <v>FS1</v>
      </c>
      <c r="B1465" s="26" t="str">
        <f>LatticeLayout!B1506</f>
        <v>BBS</v>
      </c>
      <c r="C1465" s="26" t="str">
        <f>LatticeLayout!C1506</f>
        <v>DH</v>
      </c>
      <c r="D1465" s="26">
        <f>LatticeLayout!D1506</f>
        <v>2494</v>
      </c>
      <c r="E1465" s="26" t="str">
        <f>LatticeLayout!E1506</f>
        <v>FS1_BBS:DH_D2494</v>
      </c>
      <c r="F1465" s="26" t="str">
        <f>LatticeLayout!F1506</f>
        <v>D2</v>
      </c>
      <c r="G1465" s="26" t="str">
        <f>LatticeLayout!G1506</f>
        <v>dipole-45deg, D2-4</v>
      </c>
      <c r="H1465" s="26" t="str">
        <f>LatticeLayout!H1506</f>
        <v>40 x 100</v>
      </c>
      <c r="I1465" s="26">
        <f>LatticeLayout!I1506</f>
        <v>0</v>
      </c>
      <c r="J1465" s="26">
        <f>LatticeLayout!J1506</f>
        <v>0</v>
      </c>
      <c r="K1465" s="26">
        <f>LatticeLayout!K1506</f>
        <v>1.0406525665016189</v>
      </c>
      <c r="L1465" s="26">
        <f>LatticeLayout!Q1506</f>
        <v>229.66201582404733</v>
      </c>
      <c r="M1465" s="26">
        <f>LatticeLayout!P1506</f>
        <v>415.3475529888272</v>
      </c>
      <c r="N1465" s="26">
        <f>LatticeLayout!O1506</f>
        <v>41.094000000000001</v>
      </c>
    </row>
    <row r="1466" spans="1:14">
      <c r="A1466" s="26">
        <f>LatticeLayout!A1507</f>
        <v>0</v>
      </c>
      <c r="B1466" s="26">
        <f>LatticeLayout!B1507</f>
        <v>0</v>
      </c>
      <c r="C1466" s="26">
        <f>LatticeLayout!C1507</f>
        <v>0</v>
      </c>
      <c r="D1466" s="26">
        <f>LatticeLayout!D1507</f>
        <v>0</v>
      </c>
      <c r="E1466" s="26">
        <f>LatticeLayout!E1507</f>
        <v>0</v>
      </c>
      <c r="F1466" s="26">
        <f>LatticeLayout!F1507</f>
        <v>0</v>
      </c>
      <c r="G1466" s="26" t="str">
        <f>LatticeLayout!G1519</f>
        <v>collimation flange</v>
      </c>
      <c r="H1466" s="26">
        <f>LatticeLayout!H1507</f>
        <v>0</v>
      </c>
      <c r="I1466" s="26">
        <f>LatticeLayout!I1507</f>
        <v>3.1759526848418318E-6</v>
      </c>
      <c r="J1466" s="26">
        <f>LatticeLayout!J1507</f>
        <v>1.6423E-2</v>
      </c>
      <c r="K1466" s="26">
        <f>LatticeLayout!K1507</f>
        <v>0.158663</v>
      </c>
      <c r="L1466" s="26">
        <f>LatticeLayout!Q1507</f>
        <v>229.82067882404732</v>
      </c>
      <c r="M1466" s="26">
        <f>LatticeLayout!P1507</f>
        <v>415.3475529888272</v>
      </c>
      <c r="N1466" s="26">
        <f>LatticeLayout!O1507</f>
        <v>41.094000000000001</v>
      </c>
    </row>
    <row r="1467" spans="1:14">
      <c r="A1467" s="26" t="str">
        <f>LatticeLayout!A1508</f>
        <v>FS1</v>
      </c>
      <c r="B1467" s="26" t="str">
        <f>LatticeLayout!B1508</f>
        <v>BMS</v>
      </c>
      <c r="C1467" s="26" t="str">
        <f>LatticeLayout!C1508</f>
        <v>GV</v>
      </c>
      <c r="D1467" s="26">
        <f>LatticeLayout!D1508</f>
        <v>2501</v>
      </c>
      <c r="E1467" s="26" t="str">
        <f>LatticeLayout!E1508</f>
        <v>FS1_BMS:GV_D2501</v>
      </c>
      <c r="F1467" s="26" t="str">
        <f>LatticeLayout!F1508</f>
        <v>GV_M</v>
      </c>
      <c r="G1467" s="26" t="str">
        <f>LatticeLayout!G1508</f>
        <v>gate valve</v>
      </c>
      <c r="H1467" s="26">
        <f>LatticeLayout!H1508</f>
        <v>63</v>
      </c>
      <c r="I1467" s="26">
        <f>LatticeLayout!I1508</f>
        <v>229.858182</v>
      </c>
      <c r="J1467" s="26">
        <f>LatticeLayout!J1508</f>
        <v>229.85817882404731</v>
      </c>
      <c r="K1467" s="26">
        <f>LatticeLayout!K1508</f>
        <v>7.4999999999999997E-2</v>
      </c>
      <c r="L1467" s="26">
        <f>LatticeLayout!Q1508</f>
        <v>229.89567882404731</v>
      </c>
      <c r="M1467" s="26">
        <f>LatticeLayout!P1508</f>
        <v>415.3475529888272</v>
      </c>
      <c r="N1467" s="26">
        <f>LatticeLayout!O1508</f>
        <v>41.094000000000001</v>
      </c>
    </row>
    <row r="1468" spans="1:14">
      <c r="A1468" s="26">
        <f>LatticeLayout!A1510</f>
        <v>0</v>
      </c>
      <c r="B1468" s="26">
        <f>LatticeLayout!B1510</f>
        <v>0</v>
      </c>
      <c r="C1468" s="26">
        <f>LatticeLayout!C1510</f>
        <v>0</v>
      </c>
      <c r="D1468" s="26">
        <f>LatticeLayout!D1510</f>
        <v>0</v>
      </c>
      <c r="E1468" s="26">
        <f>LatticeLayout!E1510</f>
        <v>0</v>
      </c>
      <c r="F1468" s="26">
        <f>LatticeLayout!F1510</f>
        <v>0</v>
      </c>
      <c r="G1468" s="26" t="str">
        <f>LatticeLayout!G1510</f>
        <v>bellow</v>
      </c>
      <c r="H1468" s="26">
        <f>LatticeLayout!H1510</f>
        <v>40</v>
      </c>
      <c r="I1468" s="26">
        <f>LatticeLayout!I1510</f>
        <v>-8.8009999999999998E-3</v>
      </c>
      <c r="J1468" s="26">
        <f>LatticeLayout!J1510</f>
        <v>0</v>
      </c>
      <c r="K1468" s="26">
        <f>LatticeLayout!K1510</f>
        <v>9.4700999999999994E-2</v>
      </c>
      <c r="L1468" s="26">
        <f>LatticeLayout!Q1510</f>
        <v>229.9903798240473</v>
      </c>
      <c r="M1468" s="26">
        <f>LatticeLayout!P1510</f>
        <v>415.3475529888272</v>
      </c>
      <c r="N1468" s="26">
        <f>LatticeLayout!O1510</f>
        <v>41.094000000000001</v>
      </c>
    </row>
    <row r="1469" spans="1:14">
      <c r="A1469" s="26" t="str">
        <f>LatticeLayout!A1511</f>
        <v>FS1</v>
      </c>
      <c r="B1469" s="26" t="str">
        <f>LatticeLayout!B1511</f>
        <v>BMS</v>
      </c>
      <c r="C1469" s="26" t="str">
        <f>LatticeLayout!C1511</f>
        <v>BPM</v>
      </c>
      <c r="D1469" s="26">
        <f>LatticeLayout!D1511</f>
        <v>2502</v>
      </c>
      <c r="E1469" s="26" t="str">
        <f>LatticeLayout!E1511</f>
        <v>FS1_BMS:BPM_D2502</v>
      </c>
      <c r="F1469" s="26" t="str">
        <f>LatticeLayout!F1511</f>
        <v>BPM3</v>
      </c>
      <c r="G1469" s="26" t="str">
        <f>LatticeLayout!G1511</f>
        <v>position monitor</v>
      </c>
      <c r="H1469" s="26">
        <f>LatticeLayout!H1511</f>
        <v>50</v>
      </c>
      <c r="I1469" s="26">
        <f>LatticeLayout!I1511</f>
        <v>2.1759527157882985E-6</v>
      </c>
      <c r="J1469" s="26">
        <f>LatticeLayout!J1511</f>
        <v>229.99038200000001</v>
      </c>
      <c r="K1469" s="26">
        <f>LatticeLayout!K1511</f>
        <v>0</v>
      </c>
      <c r="L1469" s="26">
        <f>LatticeLayout!Q1511</f>
        <v>229.9903798240473</v>
      </c>
      <c r="M1469" s="26">
        <f>LatticeLayout!P1511</f>
        <v>415.3475529888272</v>
      </c>
      <c r="N1469" s="26">
        <f>LatticeLayout!O1511</f>
        <v>41.094000000000001</v>
      </c>
    </row>
    <row r="1470" spans="1:14">
      <c r="A1470" s="26">
        <f>LatticeLayout!A1512</f>
        <v>0</v>
      </c>
      <c r="B1470" s="26">
        <f>LatticeLayout!B1512</f>
        <v>0</v>
      </c>
      <c r="C1470" s="26">
        <f>LatticeLayout!C1512</f>
        <v>0</v>
      </c>
      <c r="D1470" s="26">
        <f>LatticeLayout!D1512</f>
        <v>0</v>
      </c>
      <c r="E1470" s="26">
        <f>LatticeLayout!E1512</f>
        <v>0</v>
      </c>
      <c r="F1470" s="26">
        <f>LatticeLayout!F1512</f>
        <v>0</v>
      </c>
      <c r="G1470" s="26" t="str">
        <f>LatticeLayout!G1512</f>
        <v>diagnostic box</v>
      </c>
      <c r="H1470" s="26">
        <f>LatticeLayout!H1512</f>
        <v>0</v>
      </c>
      <c r="I1470" s="26">
        <f>LatticeLayout!I1512</f>
        <v>0</v>
      </c>
      <c r="J1470" s="26">
        <f>LatticeLayout!J1512</f>
        <v>0</v>
      </c>
      <c r="K1470" s="26">
        <f>LatticeLayout!K1512</f>
        <v>0.14528199999999999</v>
      </c>
      <c r="L1470" s="26">
        <f>LatticeLayout!Q1512</f>
        <v>230.1356618240473</v>
      </c>
      <c r="M1470" s="26">
        <f>LatticeLayout!P1512</f>
        <v>415.3475529888272</v>
      </c>
      <c r="N1470" s="26">
        <f>LatticeLayout!O1512</f>
        <v>41.094000000000001</v>
      </c>
    </row>
    <row r="1471" spans="1:14">
      <c r="A1471" s="26" t="str">
        <f>LatticeLayout!A1513</f>
        <v>FS1</v>
      </c>
      <c r="B1471" s="26" t="str">
        <f>LatticeLayout!B1513</f>
        <v>BMS</v>
      </c>
      <c r="C1471" s="26" t="str">
        <f>LatticeLayout!C1513</f>
        <v>PM</v>
      </c>
      <c r="D1471" s="26">
        <f>LatticeLayout!D1513</f>
        <v>2504</v>
      </c>
      <c r="E1471" s="26" t="str">
        <f>LatticeLayout!E1513</f>
        <v>FS1_BMS:PM_D2504</v>
      </c>
      <c r="F1471" s="26" t="str">
        <f>LatticeLayout!F1513</f>
        <v>PM3</v>
      </c>
      <c r="G1471" s="26" t="str">
        <f>LatticeLayout!G1513</f>
        <v>profile monitor</v>
      </c>
      <c r="H1471" s="26">
        <f>LatticeLayout!H1513</f>
        <v>50</v>
      </c>
      <c r="I1471" s="26">
        <f>LatticeLayout!I1513</f>
        <v>2.1759526873665891E-6</v>
      </c>
      <c r="J1471" s="26">
        <f>LatticeLayout!J1513</f>
        <v>0</v>
      </c>
      <c r="K1471" s="26">
        <f>LatticeLayout!K1513</f>
        <v>0</v>
      </c>
      <c r="L1471" s="26">
        <f>LatticeLayout!Q1513</f>
        <v>230.1356618240473</v>
      </c>
      <c r="M1471" s="26">
        <f>LatticeLayout!P1513</f>
        <v>415.3475529888272</v>
      </c>
      <c r="N1471" s="26">
        <f>LatticeLayout!O1513</f>
        <v>41.094000000000001</v>
      </c>
    </row>
    <row r="1472" spans="1:14">
      <c r="A1472" s="26">
        <f>LatticeLayout!A1514</f>
        <v>0</v>
      </c>
      <c r="B1472" s="26">
        <f>LatticeLayout!B1514</f>
        <v>0</v>
      </c>
      <c r="C1472" s="26">
        <f>LatticeLayout!C1514</f>
        <v>0</v>
      </c>
      <c r="D1472" s="26">
        <f>LatticeLayout!D1514</f>
        <v>0</v>
      </c>
      <c r="E1472" s="26">
        <f>LatticeLayout!E1514</f>
        <v>0</v>
      </c>
      <c r="F1472" s="26">
        <f>LatticeLayout!F1514</f>
        <v>0</v>
      </c>
      <c r="G1472" s="26" t="str">
        <f>LatticeLayout!G1514</f>
        <v>diagnostic box</v>
      </c>
      <c r="H1472" s="26">
        <f>LatticeLayout!H1514</f>
        <v>0</v>
      </c>
      <c r="I1472" s="26">
        <f>LatticeLayout!I1514</f>
        <v>230.13566399999999</v>
      </c>
      <c r="J1472" s="26">
        <f>LatticeLayout!J1514</f>
        <v>230.1356618240473</v>
      </c>
      <c r="K1472" s="26">
        <f>LatticeLayout!K1514</f>
        <v>0</v>
      </c>
      <c r="L1472" s="26">
        <f>LatticeLayout!Q1514</f>
        <v>230.1356618240473</v>
      </c>
      <c r="M1472" s="26">
        <f>LatticeLayout!P1514</f>
        <v>415.3475529888272</v>
      </c>
      <c r="N1472" s="26">
        <f>LatticeLayout!O1514</f>
        <v>41.094000000000001</v>
      </c>
    </row>
    <row r="1473" spans="1:14">
      <c r="A1473" s="26" t="str">
        <f>LatticeLayout!A1515</f>
        <v>FS1</v>
      </c>
      <c r="B1473" s="26" t="str">
        <f>LatticeLayout!B1515</f>
        <v>BMS</v>
      </c>
      <c r="C1473" s="26" t="str">
        <f>LatticeLayout!C1515</f>
        <v>FVS</v>
      </c>
      <c r="D1473" s="26">
        <f>LatticeLayout!D1515</f>
        <v>2504</v>
      </c>
      <c r="E1473" s="26" t="str">
        <f>LatticeLayout!E1515</f>
        <v>FS1_BMS:FVS_D2504</v>
      </c>
      <c r="F1473" s="26" t="str">
        <f>LatticeLayout!F1515</f>
        <v>FVS</v>
      </c>
      <c r="G1473" s="26" t="str">
        <f>LatticeLayout!G1515</f>
        <v>fast valve sensor</v>
      </c>
      <c r="H1473" s="26">
        <f>LatticeLayout!H1515</f>
        <v>0</v>
      </c>
      <c r="I1473" s="26">
        <f>LatticeLayout!I1515</f>
        <v>0</v>
      </c>
      <c r="J1473" s="26">
        <f>LatticeLayout!J1515</f>
        <v>0</v>
      </c>
      <c r="K1473" s="26">
        <f>LatticeLayout!K1515</f>
        <v>0</v>
      </c>
      <c r="L1473" s="26">
        <f>LatticeLayout!Q1515</f>
        <v>230.1356618240473</v>
      </c>
      <c r="M1473" s="26">
        <f>LatticeLayout!P1515</f>
        <v>415.3475529888272</v>
      </c>
      <c r="N1473" s="26">
        <f>LatticeLayout!O1515</f>
        <v>41.094000000000001</v>
      </c>
    </row>
    <row r="1474" spans="1:14">
      <c r="A1474" s="26" t="str">
        <f>LatticeLayout!A1516</f>
        <v>FS1</v>
      </c>
      <c r="B1474" s="26" t="str">
        <f>LatticeLayout!B1516</f>
        <v>BMS</v>
      </c>
      <c r="C1474" s="26" t="str">
        <f>LatticeLayout!C1516</f>
        <v>IP</v>
      </c>
      <c r="D1474" s="26">
        <f>LatticeLayout!D1516</f>
        <v>2504</v>
      </c>
      <c r="E1474" s="26" t="str">
        <f>LatticeLayout!E1516</f>
        <v>FS1_BMS:IP_D2504</v>
      </c>
      <c r="F1474" s="26" t="str">
        <f>LatticeLayout!F1516</f>
        <v>IP_S</v>
      </c>
      <c r="G1474" s="26" t="str">
        <f>LatticeLayout!G1516</f>
        <v>ion pump, 75 l/s</v>
      </c>
      <c r="H1474" s="26">
        <f>LatticeLayout!H1516</f>
        <v>0</v>
      </c>
      <c r="I1474" s="26">
        <f>LatticeLayout!I1516</f>
        <v>0</v>
      </c>
      <c r="J1474" s="26">
        <f>LatticeLayout!J1516</f>
        <v>0</v>
      </c>
      <c r="K1474" s="26">
        <f>LatticeLayout!K1516</f>
        <v>0</v>
      </c>
      <c r="L1474" s="26">
        <f>LatticeLayout!Q1516</f>
        <v>230.1356618240473</v>
      </c>
      <c r="M1474" s="26">
        <f>LatticeLayout!P1516</f>
        <v>415.3475529888272</v>
      </c>
      <c r="N1474" s="26">
        <f>LatticeLayout!O1516</f>
        <v>41.094000000000001</v>
      </c>
    </row>
    <row r="1475" spans="1:14">
      <c r="A1475" s="26">
        <f>LatticeLayout!A1517</f>
        <v>0</v>
      </c>
      <c r="B1475" s="26">
        <f>LatticeLayout!B1517</f>
        <v>0</v>
      </c>
      <c r="C1475" s="26">
        <f>LatticeLayout!C1517</f>
        <v>0</v>
      </c>
      <c r="D1475" s="26">
        <f>LatticeLayout!D1517</f>
        <v>0</v>
      </c>
      <c r="E1475" s="26">
        <f>LatticeLayout!E1517</f>
        <v>0</v>
      </c>
      <c r="F1475" s="26">
        <f>LatticeLayout!F1517</f>
        <v>0</v>
      </c>
      <c r="G1475" s="26" t="str">
        <f>LatticeLayout!G1517</f>
        <v>bellow</v>
      </c>
      <c r="H1475" s="26">
        <f>LatticeLayout!H1517</f>
        <v>40</v>
      </c>
      <c r="I1475" s="26">
        <f>LatticeLayout!I1517</f>
        <v>8.5138000000000005E-2</v>
      </c>
      <c r="J1475" s="26">
        <f>LatticeLayout!J1517</f>
        <v>0</v>
      </c>
      <c r="K1475" s="26">
        <f>LatticeLayout!K1517</f>
        <v>0.131216</v>
      </c>
      <c r="L1475" s="26">
        <f>LatticeLayout!Q1517</f>
        <v>230.2668778240473</v>
      </c>
      <c r="M1475" s="26">
        <f>LatticeLayout!P1517</f>
        <v>415.3475529888272</v>
      </c>
      <c r="N1475" s="26">
        <f>LatticeLayout!O1517</f>
        <v>41.094000000000001</v>
      </c>
    </row>
    <row r="1476" spans="1:14">
      <c r="A1476" s="26">
        <f>LatticeLayout!A1519</f>
        <v>0</v>
      </c>
      <c r="B1476" s="26">
        <f>LatticeLayout!B1519</f>
        <v>0</v>
      </c>
      <c r="C1476" s="26">
        <f>LatticeLayout!C1519</f>
        <v>0</v>
      </c>
      <c r="D1476" s="26">
        <f>LatticeLayout!D1519</f>
        <v>0</v>
      </c>
      <c r="E1476" s="26">
        <f>LatticeLayout!E1519</f>
        <v>0</v>
      </c>
      <c r="F1476" s="26">
        <f>LatticeLayout!F1519</f>
        <v>0</v>
      </c>
      <c r="G1476" s="26" t="e">
        <f>LatticeLayout!#REF!</f>
        <v>#REF!</v>
      </c>
      <c r="H1476" s="26">
        <f>LatticeLayout!H1519</f>
        <v>0</v>
      </c>
      <c r="I1476" s="26">
        <f>LatticeLayout!I1519</f>
        <v>2.1759527157882985E-6</v>
      </c>
      <c r="J1476" s="26">
        <f>LatticeLayout!J1519</f>
        <v>230.28431</v>
      </c>
      <c r="K1476" s="26">
        <f>LatticeLayout!K1519</f>
        <v>0</v>
      </c>
      <c r="L1476" s="26">
        <f>LatticeLayout!Q1519</f>
        <v>230.28430782404729</v>
      </c>
      <c r="M1476" s="26">
        <f>LatticeLayout!P1519</f>
        <v>415.3475529888272</v>
      </c>
      <c r="N1476" s="26">
        <f>LatticeLayout!O1519</f>
        <v>41.094000000000001</v>
      </c>
    </row>
    <row r="1477" spans="1:14">
      <c r="A1477" s="26" t="str">
        <f>LatticeLayout!A1521</f>
        <v>FS1</v>
      </c>
      <c r="B1477" s="26" t="str">
        <f>LatticeLayout!B1521</f>
        <v>BMS</v>
      </c>
      <c r="C1477" s="26" t="str">
        <f>LatticeLayout!C1521</f>
        <v>DC</v>
      </c>
      <c r="D1477" s="26">
        <f>LatticeLayout!D1521</f>
        <v>2507</v>
      </c>
      <c r="E1477" s="26" t="str">
        <f>LatticeLayout!E1521</f>
        <v>FS1_BMS:DC_D2507</v>
      </c>
      <c r="F1477" s="26" t="str">
        <f>LatticeLayout!F1521</f>
        <v>C2</v>
      </c>
      <c r="G1477" s="26" t="str">
        <f>LatticeLayout!G1521</f>
        <v>correctors-X,Y</v>
      </c>
      <c r="H1477" s="26">
        <f>LatticeLayout!H1521</f>
        <v>50</v>
      </c>
      <c r="I1477" s="26">
        <f>LatticeLayout!I1521</f>
        <v>0</v>
      </c>
      <c r="J1477" s="26">
        <f>LatticeLayout!J1521</f>
        <v>0</v>
      </c>
      <c r="K1477" s="26">
        <f>LatticeLayout!K1521</f>
        <v>0.2</v>
      </c>
      <c r="L1477" s="26">
        <f>LatticeLayout!Q1521</f>
        <v>230.55201582404729</v>
      </c>
      <c r="M1477" s="26">
        <f>LatticeLayout!P1521</f>
        <v>415.3475529888272</v>
      </c>
      <c r="N1477" s="26">
        <f>LatticeLayout!O1521</f>
        <v>41.094000000000001</v>
      </c>
    </row>
    <row r="1478" spans="1:14">
      <c r="A1478" s="26">
        <f>LatticeLayout!A1522</f>
        <v>0</v>
      </c>
      <c r="B1478" s="26">
        <f>LatticeLayout!B1522</f>
        <v>0</v>
      </c>
      <c r="C1478" s="26">
        <f>LatticeLayout!C1522</f>
        <v>0</v>
      </c>
      <c r="D1478" s="26">
        <f>LatticeLayout!D1522</f>
        <v>0</v>
      </c>
      <c r="E1478" s="26">
        <f>LatticeLayout!E1522</f>
        <v>0</v>
      </c>
      <c r="F1478" s="26">
        <f>LatticeLayout!F1522</f>
        <v>0</v>
      </c>
      <c r="G1478" s="26">
        <f>LatticeLayout!G1522</f>
        <v>0</v>
      </c>
      <c r="H1478" s="26">
        <f>LatticeLayout!H1522</f>
        <v>0</v>
      </c>
      <c r="I1478" s="26">
        <f>LatticeLayout!I1522</f>
        <v>0</v>
      </c>
      <c r="J1478" s="26">
        <f>LatticeLayout!J1522</f>
        <v>0</v>
      </c>
      <c r="K1478" s="26">
        <f>LatticeLayout!K1522</f>
        <v>0.14499999999999999</v>
      </c>
      <c r="L1478" s="26">
        <f>LatticeLayout!Q1522</f>
        <v>230.6970158240473</v>
      </c>
      <c r="M1478" s="26">
        <f>LatticeLayout!P1522</f>
        <v>415.3475529888272</v>
      </c>
      <c r="N1478" s="26">
        <f>LatticeLayout!O1522</f>
        <v>41.094000000000001</v>
      </c>
    </row>
    <row r="1479" spans="1:14">
      <c r="A1479" s="26" t="str">
        <f>LatticeLayout!A1523</f>
        <v>FS1</v>
      </c>
      <c r="B1479" s="26" t="str">
        <f>LatticeLayout!B1523</f>
        <v>BMS</v>
      </c>
      <c r="C1479" s="26" t="str">
        <f>LatticeLayout!C1523</f>
        <v>QV</v>
      </c>
      <c r="D1479" s="26">
        <f>LatticeLayout!D1523</f>
        <v>2511</v>
      </c>
      <c r="E1479" s="26" t="str">
        <f>LatticeLayout!E1523</f>
        <v>FS1_BMS:QV_D2511</v>
      </c>
      <c r="F1479" s="26" t="str">
        <f>LatticeLayout!F1523</f>
        <v>Q1</v>
      </c>
      <c r="G1479" s="26" t="str">
        <f>LatticeLayout!G1523</f>
        <v>quadrupole-Y</v>
      </c>
      <c r="H1479" s="26">
        <f>LatticeLayout!H1523</f>
        <v>50</v>
      </c>
      <c r="I1479" s="26">
        <f>LatticeLayout!I1523</f>
        <v>0</v>
      </c>
      <c r="J1479" s="26">
        <f>LatticeLayout!J1523</f>
        <v>0</v>
      </c>
      <c r="K1479" s="26">
        <f>LatticeLayout!K1523</f>
        <v>0.25</v>
      </c>
      <c r="L1479" s="26">
        <f>LatticeLayout!Q1523</f>
        <v>230.9470158240473</v>
      </c>
      <c r="M1479" s="26">
        <f>LatticeLayout!P1523</f>
        <v>415.3475529888272</v>
      </c>
      <c r="N1479" s="26">
        <f>LatticeLayout!O1523</f>
        <v>41.094000000000001</v>
      </c>
    </row>
    <row r="1480" spans="1:14">
      <c r="A1480" s="26">
        <f>LatticeLayout!A1524</f>
        <v>0</v>
      </c>
      <c r="B1480" s="26">
        <f>LatticeLayout!B1524</f>
        <v>0</v>
      </c>
      <c r="C1480" s="26">
        <f>LatticeLayout!C1524</f>
        <v>0</v>
      </c>
      <c r="D1480" s="26">
        <f>LatticeLayout!D1524</f>
        <v>0</v>
      </c>
      <c r="E1480" s="26">
        <f>LatticeLayout!E1524</f>
        <v>0</v>
      </c>
      <c r="F1480" s="26">
        <f>LatticeLayout!F1524</f>
        <v>0</v>
      </c>
      <c r="G1480" s="26" t="str">
        <f>LatticeLayout!G1524</f>
        <v>collimation flange moved??</v>
      </c>
      <c r="H1480" s="26">
        <f>LatticeLayout!H1524</f>
        <v>0</v>
      </c>
      <c r="I1480" s="26">
        <f>LatticeLayout!I1524</f>
        <v>0</v>
      </c>
      <c r="J1480" s="26">
        <f>LatticeLayout!J1524</f>
        <v>0</v>
      </c>
      <c r="K1480" s="26">
        <f>LatticeLayout!K1524</f>
        <v>0.2</v>
      </c>
      <c r="L1480" s="26">
        <f>LatticeLayout!Q1524</f>
        <v>231.14701582404729</v>
      </c>
      <c r="M1480" s="26">
        <f>LatticeLayout!P1524</f>
        <v>415.3475529888272</v>
      </c>
      <c r="N1480" s="26">
        <f>LatticeLayout!O1524</f>
        <v>41.094000000000001</v>
      </c>
    </row>
    <row r="1481" spans="1:14">
      <c r="A1481" s="26" t="str">
        <f>LatticeLayout!A1525</f>
        <v>FS1</v>
      </c>
      <c r="B1481" s="26" t="str">
        <f>LatticeLayout!B1525</f>
        <v>BMS</v>
      </c>
      <c r="C1481" s="26" t="str">
        <f>LatticeLayout!C1525</f>
        <v>QH</v>
      </c>
      <c r="D1481" s="26">
        <f>LatticeLayout!D1525</f>
        <v>2515</v>
      </c>
      <c r="E1481" s="26" t="str">
        <f>LatticeLayout!E1525</f>
        <v>FS1_BMS:QH_D2515</v>
      </c>
      <c r="F1481" s="26" t="str">
        <f>LatticeLayout!F1525</f>
        <v>Q1</v>
      </c>
      <c r="G1481" s="26" t="str">
        <f>LatticeLayout!G1525</f>
        <v>quadrupole-X</v>
      </c>
      <c r="H1481" s="26">
        <f>LatticeLayout!H1525</f>
        <v>50</v>
      </c>
      <c r="I1481" s="26">
        <f>LatticeLayout!I1525</f>
        <v>0</v>
      </c>
      <c r="J1481" s="26">
        <f>LatticeLayout!J1525</f>
        <v>0</v>
      </c>
      <c r="K1481" s="26">
        <f>LatticeLayout!K1525</f>
        <v>0.25</v>
      </c>
      <c r="L1481" s="26">
        <f>LatticeLayout!Q1525</f>
        <v>231.39701582404729</v>
      </c>
      <c r="M1481" s="26">
        <f>LatticeLayout!P1525</f>
        <v>415.3475529888272</v>
      </c>
      <c r="N1481" s="26">
        <f>LatticeLayout!O1525</f>
        <v>41.094000000000001</v>
      </c>
    </row>
    <row r="1482" spans="1:14">
      <c r="A1482" s="26">
        <f>LatticeLayout!A1526</f>
        <v>0</v>
      </c>
      <c r="B1482" s="26">
        <f>LatticeLayout!B1526</f>
        <v>0</v>
      </c>
      <c r="C1482" s="26">
        <f>LatticeLayout!C1526</f>
        <v>0</v>
      </c>
      <c r="D1482" s="26">
        <f>LatticeLayout!D1526</f>
        <v>0</v>
      </c>
      <c r="E1482" s="26">
        <f>LatticeLayout!E1526</f>
        <v>0</v>
      </c>
      <c r="F1482" s="26">
        <f>LatticeLayout!F1526</f>
        <v>0</v>
      </c>
      <c r="G1482" s="26">
        <f>LatticeLayout!G1526</f>
        <v>0</v>
      </c>
      <c r="H1482" s="26">
        <f>LatticeLayout!H1526</f>
        <v>0</v>
      </c>
      <c r="I1482" s="26">
        <f>LatticeLayout!I1526</f>
        <v>3.1759526848418318E-6</v>
      </c>
      <c r="J1482" s="26">
        <f>LatticeLayout!J1526</f>
        <v>0.20682900000000001</v>
      </c>
      <c r="K1482" s="26">
        <f>LatticeLayout!K1526</f>
        <v>0.23182900000000001</v>
      </c>
      <c r="L1482" s="26">
        <f>LatticeLayout!Q1526</f>
        <v>231.62884482404729</v>
      </c>
      <c r="M1482" s="26">
        <f>LatticeLayout!P1526</f>
        <v>415.3475529888272</v>
      </c>
      <c r="N1482" s="26">
        <f>LatticeLayout!O1526</f>
        <v>41.094000000000001</v>
      </c>
    </row>
    <row r="1483" spans="1:14">
      <c r="A1483" s="26" t="str">
        <f>LatticeLayout!A1527</f>
        <v>FS1</v>
      </c>
      <c r="B1483" s="26" t="str">
        <f>LatticeLayout!B1527</f>
        <v>BMS</v>
      </c>
      <c r="C1483" s="26" t="str">
        <f>LatticeLayout!C1527</f>
        <v>BCM</v>
      </c>
      <c r="D1483" s="26">
        <f>LatticeLayout!D1527</f>
        <v>2519</v>
      </c>
      <c r="E1483" s="26" t="str">
        <f>LatticeLayout!E1527</f>
        <v>FS1_BMS:BCM_D2519</v>
      </c>
      <c r="F1483" s="26" t="str">
        <f>LatticeLayout!F1527</f>
        <v>BCM3</v>
      </c>
      <c r="G1483" s="26" t="str">
        <f>LatticeLayout!G1527</f>
        <v>current monitor</v>
      </c>
      <c r="H1483" s="26">
        <f>LatticeLayout!H1527</f>
        <v>0</v>
      </c>
      <c r="I1483" s="26">
        <f>LatticeLayout!I1527</f>
        <v>231.67884799999999</v>
      </c>
      <c r="J1483" s="26">
        <f>LatticeLayout!J1527</f>
        <v>231.6788448240473</v>
      </c>
      <c r="K1483" s="26">
        <f>LatticeLayout!K1527</f>
        <v>0.1</v>
      </c>
      <c r="L1483" s="26">
        <f>LatticeLayout!Q1527</f>
        <v>231.72884482404729</v>
      </c>
      <c r="M1483" s="26">
        <f>LatticeLayout!P1527</f>
        <v>415.3475529888272</v>
      </c>
      <c r="N1483" s="26">
        <f>LatticeLayout!O1527</f>
        <v>41.094000000000001</v>
      </c>
    </row>
    <row r="1484" spans="1:14">
      <c r="A1484" s="26">
        <f>LatticeLayout!A1528</f>
        <v>0</v>
      </c>
      <c r="B1484" s="26">
        <f>LatticeLayout!B1528</f>
        <v>0</v>
      </c>
      <c r="C1484" s="26">
        <f>LatticeLayout!C1528</f>
        <v>0</v>
      </c>
      <c r="D1484" s="26">
        <f>LatticeLayout!D1528</f>
        <v>0</v>
      </c>
      <c r="E1484" s="26">
        <f>LatticeLayout!E1528</f>
        <v>0</v>
      </c>
      <c r="F1484" s="26">
        <f>LatticeLayout!F1528</f>
        <v>0</v>
      </c>
      <c r="G1484" s="26">
        <f>LatticeLayout!G1528</f>
        <v>0</v>
      </c>
      <c r="H1484" s="26">
        <f>LatticeLayout!H1528</f>
        <v>0</v>
      </c>
      <c r="I1484" s="26">
        <f>LatticeLayout!I1528</f>
        <v>0</v>
      </c>
      <c r="J1484" s="26">
        <f>LatticeLayout!J1528</f>
        <v>0</v>
      </c>
      <c r="K1484" s="26">
        <f>LatticeLayout!K1528</f>
        <v>1.193171</v>
      </c>
      <c r="L1484" s="26">
        <f>LatticeLayout!Q1528</f>
        <v>232.92201582404729</v>
      </c>
      <c r="M1484" s="26">
        <f>LatticeLayout!P1528</f>
        <v>415.3475529888272</v>
      </c>
      <c r="N1484" s="26">
        <f>LatticeLayout!O1528</f>
        <v>41.094000000000001</v>
      </c>
    </row>
    <row r="1485" spans="1:14">
      <c r="A1485" s="26">
        <f>LatticeLayout!A1529</f>
        <v>0</v>
      </c>
      <c r="B1485" s="26">
        <f>LatticeLayout!B1529</f>
        <v>0</v>
      </c>
      <c r="C1485" s="26">
        <f>LatticeLayout!C1529</f>
        <v>0</v>
      </c>
      <c r="D1485" s="26">
        <f>LatticeLayout!D1529</f>
        <v>0</v>
      </c>
      <c r="E1485" s="26">
        <f>LatticeLayout!E1529</f>
        <v>0</v>
      </c>
      <c r="F1485" s="26">
        <f>LatticeLayout!F1529</f>
        <v>0</v>
      </c>
      <c r="G1485" s="26" t="str">
        <f>LatticeLayout!G1529</f>
        <v>collimation flange moved??</v>
      </c>
      <c r="H1485" s="26">
        <f>LatticeLayout!H1529</f>
        <v>0</v>
      </c>
      <c r="I1485" s="26">
        <f>LatticeLayout!I1529</f>
        <v>0</v>
      </c>
      <c r="J1485" s="26">
        <f>LatticeLayout!J1529</f>
        <v>0</v>
      </c>
      <c r="K1485" s="26">
        <f>LatticeLayout!K1529</f>
        <v>0.1</v>
      </c>
      <c r="L1485" s="26">
        <f>LatticeLayout!Q1529</f>
        <v>233.02201582404729</v>
      </c>
      <c r="M1485" s="26">
        <f>LatticeLayout!P1529</f>
        <v>415.3475529888272</v>
      </c>
      <c r="N1485" s="26">
        <f>LatticeLayout!O1529</f>
        <v>41.094000000000001</v>
      </c>
    </row>
    <row r="1486" spans="1:14">
      <c r="A1486" s="26" t="str">
        <f>LatticeLayout!A1530</f>
        <v>FS1</v>
      </c>
      <c r="B1486" s="26" t="str">
        <f>LatticeLayout!B1530</f>
        <v>BMS</v>
      </c>
      <c r="C1486" s="26" t="str">
        <f>LatticeLayout!C1530</f>
        <v>DC</v>
      </c>
      <c r="D1486" s="26">
        <f>LatticeLayout!D1530</f>
        <v>2534</v>
      </c>
      <c r="E1486" s="26" t="str">
        <f>LatticeLayout!E1530</f>
        <v>FS1_BMS:DC_D2534</v>
      </c>
      <c r="F1486" s="26" t="str">
        <f>LatticeLayout!F1530</f>
        <v>C2</v>
      </c>
      <c r="G1486" s="26" t="str">
        <f>LatticeLayout!G1530</f>
        <v>correctors-X,Y</v>
      </c>
      <c r="H1486" s="26">
        <f>LatticeLayout!H1530</f>
        <v>50</v>
      </c>
      <c r="I1486" s="26">
        <f>LatticeLayout!I1530</f>
        <v>0</v>
      </c>
      <c r="J1486" s="26">
        <f>LatticeLayout!J1530</f>
        <v>0.29242100000000004</v>
      </c>
      <c r="K1486" s="26">
        <f>LatticeLayout!K1530</f>
        <v>0.2</v>
      </c>
      <c r="L1486" s="26">
        <f>LatticeLayout!Q1530</f>
        <v>233.22201582404728</v>
      </c>
      <c r="M1486" s="26">
        <f>LatticeLayout!P1530</f>
        <v>415.3475529888272</v>
      </c>
      <c r="N1486" s="26">
        <f>LatticeLayout!O1530</f>
        <v>41.094000000000001</v>
      </c>
    </row>
    <row r="1487" spans="1:14">
      <c r="A1487" s="26">
        <f>LatticeLayout!A1531</f>
        <v>0</v>
      </c>
      <c r="B1487" s="26">
        <f>LatticeLayout!B1531</f>
        <v>0</v>
      </c>
      <c r="C1487" s="26">
        <f>LatticeLayout!C1531</f>
        <v>0</v>
      </c>
      <c r="D1487" s="26">
        <f>LatticeLayout!D1531</f>
        <v>0</v>
      </c>
      <c r="E1487" s="26">
        <f>LatticeLayout!E1531</f>
        <v>0</v>
      </c>
      <c r="F1487" s="26">
        <f>LatticeLayout!F1531</f>
        <v>0</v>
      </c>
      <c r="G1487" s="26">
        <f>LatticeLayout!G1531</f>
        <v>0</v>
      </c>
      <c r="H1487" s="26">
        <f>LatticeLayout!H1531</f>
        <v>0</v>
      </c>
      <c r="I1487" s="26">
        <f>LatticeLayout!I1531</f>
        <v>3.1759527416852507E-6</v>
      </c>
      <c r="J1487" s="26">
        <f>LatticeLayout!J1531</f>
        <v>5.4920999999999998E-2</v>
      </c>
      <c r="K1487" s="26">
        <f>LatticeLayout!K1531</f>
        <v>0.123921</v>
      </c>
      <c r="L1487" s="26">
        <f>LatticeLayout!Q1531</f>
        <v>233.34593682404727</v>
      </c>
      <c r="M1487" s="26">
        <f>LatticeLayout!P1531</f>
        <v>415.3475529888272</v>
      </c>
      <c r="N1487" s="26">
        <f>LatticeLayout!O1531</f>
        <v>41.094000000000001</v>
      </c>
    </row>
    <row r="1488" spans="1:14">
      <c r="A1488" s="26" t="str">
        <f>LatticeLayout!A1532</f>
        <v>FS1</v>
      </c>
      <c r="B1488" s="26" t="str">
        <f>LatticeLayout!B1532</f>
        <v>BMS</v>
      </c>
      <c r="C1488" s="26" t="str">
        <f>LatticeLayout!C1532</f>
        <v>BPM</v>
      </c>
      <c r="D1488" s="26">
        <f>LatticeLayout!D1532</f>
        <v>2537</v>
      </c>
      <c r="E1488" s="26" t="str">
        <f>LatticeLayout!E1532</f>
        <v>FS1_BMS:BPM_D2537</v>
      </c>
      <c r="F1488" s="26" t="str">
        <f>LatticeLayout!F1532</f>
        <v>BPM3</v>
      </c>
      <c r="G1488" s="26" t="str">
        <f>LatticeLayout!G1532</f>
        <v>position monitor</v>
      </c>
      <c r="H1488" s="26">
        <f>LatticeLayout!H1532</f>
        <v>47.5</v>
      </c>
      <c r="I1488" s="26">
        <f>LatticeLayout!I1532</f>
        <v>233.41444000000001</v>
      </c>
      <c r="J1488" s="26">
        <f>LatticeLayout!J1532</f>
        <v>233.41443682404727</v>
      </c>
      <c r="K1488" s="26">
        <f>LatticeLayout!K1532</f>
        <v>0.13700000000000001</v>
      </c>
      <c r="L1488" s="26">
        <f>LatticeLayout!Q1532</f>
        <v>233.48293682404727</v>
      </c>
      <c r="M1488" s="26">
        <f>LatticeLayout!P1532</f>
        <v>415.3475529888272</v>
      </c>
      <c r="N1488" s="26">
        <f>LatticeLayout!O1532</f>
        <v>41.094000000000001</v>
      </c>
    </row>
    <row r="1489" spans="1:14">
      <c r="A1489" s="26">
        <f>LatticeLayout!A1533</f>
        <v>0</v>
      </c>
      <c r="B1489" s="26">
        <f>LatticeLayout!B1533</f>
        <v>0</v>
      </c>
      <c r="C1489" s="26">
        <f>LatticeLayout!C1533</f>
        <v>0</v>
      </c>
      <c r="D1489" s="26">
        <f>LatticeLayout!D1533</f>
        <v>0</v>
      </c>
      <c r="E1489" s="26">
        <f>LatticeLayout!E1533</f>
        <v>0</v>
      </c>
      <c r="F1489" s="26">
        <f>LatticeLayout!F1533</f>
        <v>0</v>
      </c>
      <c r="G1489" s="26">
        <f>LatticeLayout!G1533</f>
        <v>0</v>
      </c>
      <c r="H1489" s="26">
        <f>LatticeLayout!H1533</f>
        <v>0</v>
      </c>
      <c r="I1489" s="26">
        <f>LatticeLayout!I1533</f>
        <v>0</v>
      </c>
      <c r="J1489" s="26">
        <f>LatticeLayout!J1533</f>
        <v>0.18257899999999999</v>
      </c>
      <c r="K1489" s="26">
        <f>LatticeLayout!K1533</f>
        <v>-1.0921E-2</v>
      </c>
      <c r="L1489" s="26">
        <f>LatticeLayout!Q1533</f>
        <v>233.47201582404728</v>
      </c>
      <c r="M1489" s="26">
        <f>LatticeLayout!P1533</f>
        <v>415.3475529888272</v>
      </c>
      <c r="N1489" s="26">
        <f>LatticeLayout!O1533</f>
        <v>41.094000000000001</v>
      </c>
    </row>
    <row r="1490" spans="1:14">
      <c r="A1490" s="26" t="str">
        <f>LatticeLayout!A1534</f>
        <v>FS1</v>
      </c>
      <c r="B1490" s="26" t="str">
        <f>LatticeLayout!B1534</f>
        <v>BMS</v>
      </c>
      <c r="C1490" s="26" t="str">
        <f>LatticeLayout!C1534</f>
        <v>QV</v>
      </c>
      <c r="D1490" s="26">
        <f>LatticeLayout!D1534</f>
        <v>2539</v>
      </c>
      <c r="E1490" s="26" t="str">
        <f>LatticeLayout!E1534</f>
        <v>FS1_BMS:QV_D2539</v>
      </c>
      <c r="F1490" s="26" t="str">
        <f>LatticeLayout!F1534</f>
        <v>Q1</v>
      </c>
      <c r="G1490" s="26" t="str">
        <f>LatticeLayout!G1534</f>
        <v>quadrupole-Y</v>
      </c>
      <c r="H1490" s="26">
        <f>LatticeLayout!H1534</f>
        <v>50</v>
      </c>
      <c r="I1490" s="26">
        <f>LatticeLayout!I1534</f>
        <v>0</v>
      </c>
      <c r="J1490" s="26">
        <f>LatticeLayout!J1534</f>
        <v>0</v>
      </c>
      <c r="K1490" s="26">
        <f>LatticeLayout!K1534</f>
        <v>0.25</v>
      </c>
      <c r="L1490" s="26">
        <f>LatticeLayout!Q1534</f>
        <v>233.72201582404728</v>
      </c>
      <c r="M1490" s="26">
        <f>LatticeLayout!P1534</f>
        <v>415.3475529888272</v>
      </c>
      <c r="N1490" s="26">
        <f>LatticeLayout!O1534</f>
        <v>41.094000000000001</v>
      </c>
    </row>
    <row r="1491" spans="1:14">
      <c r="A1491" s="26">
        <f>LatticeLayout!A1535</f>
        <v>0</v>
      </c>
      <c r="B1491" s="26">
        <f>LatticeLayout!B1535</f>
        <v>0</v>
      </c>
      <c r="C1491" s="26">
        <f>LatticeLayout!C1535</f>
        <v>0</v>
      </c>
      <c r="D1491" s="26">
        <f>LatticeLayout!D1535</f>
        <v>0</v>
      </c>
      <c r="E1491" s="26">
        <f>LatticeLayout!E1535</f>
        <v>0</v>
      </c>
      <c r="F1491" s="26">
        <f>LatticeLayout!F1535</f>
        <v>0</v>
      </c>
      <c r="G1491" s="26">
        <f>LatticeLayout!G1535</f>
        <v>0</v>
      </c>
      <c r="H1491" s="26">
        <f>LatticeLayout!H1535</f>
        <v>0</v>
      </c>
      <c r="I1491" s="26">
        <f>LatticeLayout!I1535</f>
        <v>0</v>
      </c>
      <c r="J1491" s="26">
        <f>LatticeLayout!J1535</f>
        <v>0</v>
      </c>
      <c r="K1491" s="26">
        <f>LatticeLayout!K1535</f>
        <v>1.2</v>
      </c>
      <c r="L1491" s="26">
        <f>LatticeLayout!Q1535</f>
        <v>234.92201582404726</v>
      </c>
      <c r="M1491" s="26">
        <f>LatticeLayout!P1535</f>
        <v>415.3475529888272</v>
      </c>
      <c r="N1491" s="26">
        <f>LatticeLayout!O1535</f>
        <v>41.094000000000001</v>
      </c>
    </row>
    <row r="1492" spans="1:14">
      <c r="A1492" s="26" t="str">
        <f>LatticeLayout!A1536</f>
        <v>FS1</v>
      </c>
      <c r="B1492" s="26" t="str">
        <f>LatticeLayout!B1536</f>
        <v>BMS</v>
      </c>
      <c r="C1492" s="26" t="str">
        <f>LatticeLayout!C1536</f>
        <v>IP</v>
      </c>
      <c r="D1492" s="26">
        <f>LatticeLayout!D1536</f>
        <v>2552</v>
      </c>
      <c r="E1492" s="26" t="str">
        <f>LatticeLayout!E1536</f>
        <v>FS1_BMS:IP_D2552</v>
      </c>
      <c r="F1492" s="26" t="str">
        <f>LatticeLayout!F1536</f>
        <v>IP_S</v>
      </c>
      <c r="G1492" s="26" t="str">
        <f>LatticeLayout!G1536</f>
        <v>ion pump, 75 l/s</v>
      </c>
      <c r="H1492" s="26">
        <f>LatticeLayout!H1536</f>
        <v>0</v>
      </c>
      <c r="I1492" s="26">
        <f>LatticeLayout!I1536</f>
        <v>0</v>
      </c>
      <c r="J1492" s="26">
        <f>LatticeLayout!J1536</f>
        <v>0</v>
      </c>
      <c r="K1492" s="26">
        <f>LatticeLayout!K1536</f>
        <v>0</v>
      </c>
      <c r="L1492" s="26">
        <f>LatticeLayout!Q1536</f>
        <v>234.92201582404726</v>
      </c>
      <c r="M1492" s="26">
        <f>LatticeLayout!P1536</f>
        <v>415.3475529888272</v>
      </c>
      <c r="N1492" s="26">
        <f>LatticeLayout!O1536</f>
        <v>41.094000000000001</v>
      </c>
    </row>
    <row r="1493" spans="1:14">
      <c r="A1493" s="26">
        <f>LatticeLayout!A1537</f>
        <v>0</v>
      </c>
      <c r="B1493" s="26">
        <f>LatticeLayout!B1537</f>
        <v>0</v>
      </c>
      <c r="C1493" s="26">
        <f>LatticeLayout!C1537</f>
        <v>0</v>
      </c>
      <c r="D1493" s="26">
        <f>LatticeLayout!D1537</f>
        <v>0</v>
      </c>
      <c r="E1493" s="26">
        <f>LatticeLayout!E1537</f>
        <v>0</v>
      </c>
      <c r="F1493" s="26">
        <f>LatticeLayout!F1537</f>
        <v>0</v>
      </c>
      <c r="G1493" s="26">
        <f>LatticeLayout!G1537</f>
        <v>0</v>
      </c>
      <c r="H1493" s="26">
        <f>LatticeLayout!H1537</f>
        <v>0</v>
      </c>
      <c r="I1493" s="26">
        <f>LatticeLayout!I1537</f>
        <v>0</v>
      </c>
      <c r="J1493" s="26">
        <f>LatticeLayout!J1537</f>
        <v>0</v>
      </c>
      <c r="K1493" s="26">
        <f>LatticeLayout!K1537</f>
        <v>1</v>
      </c>
      <c r="L1493" s="26">
        <f>LatticeLayout!Q1537</f>
        <v>235.92201582404726</v>
      </c>
      <c r="M1493" s="26">
        <f>LatticeLayout!P1537</f>
        <v>415.3475529888272</v>
      </c>
      <c r="N1493" s="26">
        <f>LatticeLayout!O1537</f>
        <v>41.094000000000001</v>
      </c>
    </row>
    <row r="1494" spans="1:14">
      <c r="A1494" s="26" t="str">
        <f>LatticeLayout!A1538</f>
        <v>FS1</v>
      </c>
      <c r="B1494" s="26" t="str">
        <f>LatticeLayout!B1538</f>
        <v>BMS</v>
      </c>
      <c r="C1494" s="26" t="str">
        <f>LatticeLayout!C1538</f>
        <v>QH</v>
      </c>
      <c r="D1494" s="26">
        <f>LatticeLayout!D1538</f>
        <v>2563</v>
      </c>
      <c r="E1494" s="26" t="str">
        <f>LatticeLayout!E1538</f>
        <v>FS1_BMS:QH_D2563</v>
      </c>
      <c r="F1494" s="26" t="str">
        <f>LatticeLayout!F1538</f>
        <v>Q1</v>
      </c>
      <c r="G1494" s="26" t="str">
        <f>LatticeLayout!G1538</f>
        <v>quadrupole-X</v>
      </c>
      <c r="H1494" s="26">
        <f>LatticeLayout!H1538</f>
        <v>50</v>
      </c>
      <c r="I1494" s="26">
        <f>LatticeLayout!I1538</f>
        <v>0</v>
      </c>
      <c r="J1494" s="26">
        <f>LatticeLayout!J1538</f>
        <v>0</v>
      </c>
      <c r="K1494" s="26">
        <f>LatticeLayout!K1538</f>
        <v>0.25</v>
      </c>
      <c r="L1494" s="26">
        <f>LatticeLayout!Q1538</f>
        <v>236.17201582404726</v>
      </c>
      <c r="M1494" s="26">
        <f>LatticeLayout!P1538</f>
        <v>415.3475529888272</v>
      </c>
      <c r="N1494" s="26">
        <f>LatticeLayout!O1538</f>
        <v>41.094000000000001</v>
      </c>
    </row>
    <row r="1495" spans="1:14">
      <c r="A1495" s="26">
        <f>LatticeLayout!A1540</f>
        <v>0</v>
      </c>
      <c r="B1495" s="26">
        <f>LatticeLayout!B1540</f>
        <v>0</v>
      </c>
      <c r="C1495" s="26">
        <f>LatticeLayout!C1540</f>
        <v>0</v>
      </c>
      <c r="D1495" s="26">
        <f>LatticeLayout!D1540</f>
        <v>0</v>
      </c>
      <c r="E1495" s="26">
        <f>LatticeLayout!E1540</f>
        <v>0</v>
      </c>
      <c r="F1495" s="26">
        <f>LatticeLayout!F1540</f>
        <v>0</v>
      </c>
      <c r="G1495" s="26" t="str">
        <f>LatticeLayout!G1540</f>
        <v>collimation flange</v>
      </c>
      <c r="H1495" s="26">
        <f>LatticeLayout!H1540</f>
        <v>0</v>
      </c>
      <c r="I1495" s="26">
        <f>LatticeLayout!I1540</f>
        <v>0</v>
      </c>
      <c r="J1495" s="26">
        <f>LatticeLayout!J1540</f>
        <v>0</v>
      </c>
      <c r="K1495" s="26">
        <f>LatticeLayout!K1540</f>
        <v>0.1</v>
      </c>
      <c r="L1495" s="26">
        <f>LatticeLayout!Q1540</f>
        <v>236.27201582404726</v>
      </c>
      <c r="M1495" s="26">
        <f>LatticeLayout!P1540</f>
        <v>415.3475529888272</v>
      </c>
      <c r="N1495" s="26">
        <f>LatticeLayout!O1540</f>
        <v>41.094000000000001</v>
      </c>
    </row>
    <row r="1496" spans="1:14">
      <c r="A1496" s="26">
        <f>LatticeLayout!A1543</f>
        <v>0</v>
      </c>
      <c r="B1496" s="26">
        <f>LatticeLayout!B1543</f>
        <v>0</v>
      </c>
      <c r="C1496" s="26">
        <f>LatticeLayout!C1543</f>
        <v>0</v>
      </c>
      <c r="D1496" s="26">
        <f>LatticeLayout!D1543</f>
        <v>0</v>
      </c>
      <c r="E1496" s="26">
        <f>LatticeLayout!E1543</f>
        <v>0</v>
      </c>
      <c r="F1496" s="26">
        <f>LatticeLayout!F1543</f>
        <v>0</v>
      </c>
      <c r="G1496" s="26">
        <f>LatticeLayout!G1543</f>
        <v>0</v>
      </c>
      <c r="H1496" s="26">
        <f>LatticeLayout!H1543</f>
        <v>0</v>
      </c>
      <c r="I1496" s="26">
        <f>LatticeLayout!I1543</f>
        <v>3.0759527476220683E-6</v>
      </c>
      <c r="J1496" s="26">
        <f>LatticeLayout!J1543</f>
        <v>0</v>
      </c>
      <c r="K1496" s="26">
        <f>LatticeLayout!K1543</f>
        <v>1.7184051</v>
      </c>
      <c r="L1496" s="26">
        <f>LatticeLayout!Q1543</f>
        <v>238.06961392404725</v>
      </c>
      <c r="M1496" s="26">
        <f>LatticeLayout!P1543</f>
        <v>415.3475529888272</v>
      </c>
      <c r="N1496" s="26">
        <f>LatticeLayout!O1543</f>
        <v>41.094000000000001</v>
      </c>
    </row>
    <row r="1497" spans="1:14">
      <c r="A1497" s="26" t="str">
        <f>LatticeLayout!A1544</f>
        <v>FS1</v>
      </c>
      <c r="B1497" s="26" t="str">
        <f>LatticeLayout!B1544</f>
        <v>BMS</v>
      </c>
      <c r="C1497" s="26" t="str">
        <f>LatticeLayout!C1544</f>
        <v>DC</v>
      </c>
      <c r="D1497" s="26">
        <f>LatticeLayout!D1544</f>
        <v>2584</v>
      </c>
      <c r="E1497" s="26" t="str">
        <f>LatticeLayout!E1544</f>
        <v>FS1_BMS:DC_D2584</v>
      </c>
      <c r="F1497" s="26" t="str">
        <f>LatticeLayout!F1544</f>
        <v>C2</v>
      </c>
      <c r="G1497" s="26" t="str">
        <f>LatticeLayout!G1544</f>
        <v>correctors-X,Y</v>
      </c>
      <c r="H1497" s="26">
        <f>LatticeLayout!H1544</f>
        <v>50</v>
      </c>
      <c r="I1497" s="26">
        <f>LatticeLayout!I1544</f>
        <v>238.16961699999999</v>
      </c>
      <c r="J1497" s="26">
        <f>LatticeLayout!J1544</f>
        <v>238.16961392404724</v>
      </c>
      <c r="K1497" s="26">
        <f>LatticeLayout!K1544</f>
        <v>0.2</v>
      </c>
      <c r="L1497" s="26">
        <f>LatticeLayout!Q1544</f>
        <v>238.26961392404723</v>
      </c>
      <c r="M1497" s="26">
        <f>LatticeLayout!P1544</f>
        <v>415.3475529888272</v>
      </c>
      <c r="N1497" s="26">
        <f>LatticeLayout!O1544</f>
        <v>41.094000000000001</v>
      </c>
    </row>
    <row r="1498" spans="1:14">
      <c r="A1498" s="26">
        <f>LatticeLayout!A1545</f>
        <v>0</v>
      </c>
      <c r="B1498" s="26">
        <f>LatticeLayout!B1545</f>
        <v>0</v>
      </c>
      <c r="C1498" s="26">
        <f>LatticeLayout!C1545</f>
        <v>0</v>
      </c>
      <c r="D1498" s="26">
        <f>LatticeLayout!D1545</f>
        <v>0</v>
      </c>
      <c r="E1498" s="26">
        <f>LatticeLayout!E1545</f>
        <v>0</v>
      </c>
      <c r="F1498" s="26">
        <f>LatticeLayout!F1545</f>
        <v>0</v>
      </c>
      <c r="G1498" s="26">
        <f>LatticeLayout!G1545</f>
        <v>0</v>
      </c>
      <c r="H1498" s="26">
        <f>LatticeLayout!H1545</f>
        <v>0</v>
      </c>
      <c r="I1498" s="26">
        <f>LatticeLayout!I1545</f>
        <v>3.0759527760437777E-6</v>
      </c>
      <c r="J1498" s="26">
        <f>LatticeLayout!J1545</f>
        <v>0</v>
      </c>
      <c r="K1498" s="26">
        <f>LatticeLayout!K1545</f>
        <v>7.3804999999999996E-2</v>
      </c>
      <c r="L1498" s="26">
        <f>LatticeLayout!Q1545</f>
        <v>238.34341892404723</v>
      </c>
      <c r="M1498" s="26">
        <f>LatticeLayout!P1545</f>
        <v>415.3475529888272</v>
      </c>
      <c r="N1498" s="26">
        <f>LatticeLayout!O1545</f>
        <v>41.094000000000001</v>
      </c>
    </row>
    <row r="1499" spans="1:14">
      <c r="A1499" s="26" t="str">
        <f>LatticeLayout!A1546</f>
        <v>FS1</v>
      </c>
      <c r="B1499" s="26" t="str">
        <f>LatticeLayout!B1546</f>
        <v>BMS</v>
      </c>
      <c r="C1499" s="26" t="str">
        <f>LatticeLayout!C1546</f>
        <v>BPM</v>
      </c>
      <c r="D1499" s="26">
        <f>LatticeLayout!D1546</f>
        <v>2587</v>
      </c>
      <c r="E1499" s="26" t="str">
        <f>LatticeLayout!E1546</f>
        <v>FS1_BMS:BPM_D2587</v>
      </c>
      <c r="F1499" s="26" t="str">
        <f>LatticeLayout!F1546</f>
        <v>BPM3</v>
      </c>
      <c r="G1499" s="26" t="str">
        <f>LatticeLayout!G1546</f>
        <v>position monitor</v>
      </c>
      <c r="H1499" s="26">
        <f>LatticeLayout!H1546</f>
        <v>47.5</v>
      </c>
      <c r="I1499" s="26">
        <f>LatticeLayout!I1546</f>
        <v>238.411922</v>
      </c>
      <c r="J1499" s="26">
        <f>LatticeLayout!J1546</f>
        <v>238.41191892404723</v>
      </c>
      <c r="K1499" s="26">
        <f>LatticeLayout!K1546</f>
        <v>0.13700000000000001</v>
      </c>
      <c r="L1499" s="26">
        <f>LatticeLayout!Q1546</f>
        <v>238.48041892404723</v>
      </c>
      <c r="M1499" s="26">
        <f>LatticeLayout!P1546</f>
        <v>415.3475529888272</v>
      </c>
      <c r="N1499" s="26">
        <f>LatticeLayout!O1546</f>
        <v>41.094000000000001</v>
      </c>
    </row>
    <row r="1500" spans="1:14">
      <c r="A1500" s="26">
        <f>LatticeLayout!A1547</f>
        <v>0</v>
      </c>
      <c r="B1500" s="26">
        <f>LatticeLayout!B1547</f>
        <v>0</v>
      </c>
      <c r="C1500" s="26">
        <f>LatticeLayout!C1547</f>
        <v>0</v>
      </c>
      <c r="D1500" s="26">
        <f>LatticeLayout!D1547</f>
        <v>0</v>
      </c>
      <c r="E1500" s="26">
        <f>LatticeLayout!E1547</f>
        <v>0</v>
      </c>
      <c r="F1500" s="26">
        <f>LatticeLayout!F1547</f>
        <v>0</v>
      </c>
      <c r="G1500" s="26">
        <f>LatticeLayout!G1547</f>
        <v>0</v>
      </c>
      <c r="H1500" s="26">
        <f>LatticeLayout!H1547</f>
        <v>0</v>
      </c>
      <c r="I1500" s="26">
        <f>LatticeLayout!I1547</f>
        <v>0</v>
      </c>
      <c r="J1500" s="26">
        <f>LatticeLayout!J1547</f>
        <v>0</v>
      </c>
      <c r="K1500" s="26">
        <f>LatticeLayout!K1547</f>
        <v>9.0001999999999999E-2</v>
      </c>
      <c r="L1500" s="26">
        <f>LatticeLayout!Q1547</f>
        <v>238.57042092404723</v>
      </c>
      <c r="M1500" s="26">
        <f>LatticeLayout!P1547</f>
        <v>415.3475529888272</v>
      </c>
      <c r="N1500" s="26">
        <f>LatticeLayout!O1547</f>
        <v>41.094000000000001</v>
      </c>
    </row>
    <row r="1501" spans="1:14">
      <c r="A1501" s="26" t="str">
        <f>LatticeLayout!A1548</f>
        <v>FS1</v>
      </c>
      <c r="B1501" s="26" t="str">
        <f>LatticeLayout!B1548</f>
        <v>BMS</v>
      </c>
      <c r="C1501" s="26" t="str">
        <f>LatticeLayout!C1548</f>
        <v>QV</v>
      </c>
      <c r="D1501" s="26">
        <f>LatticeLayout!D1548</f>
        <v>2590</v>
      </c>
      <c r="E1501" s="26" t="str">
        <f>LatticeLayout!E1548</f>
        <v>FS1_BMS:QV_D2590</v>
      </c>
      <c r="F1501" s="26" t="str">
        <f>LatticeLayout!F1548</f>
        <v>Q1</v>
      </c>
      <c r="G1501" s="26" t="str">
        <f>LatticeLayout!G1548</f>
        <v>quadrupole-Y</v>
      </c>
      <c r="H1501" s="26">
        <f>LatticeLayout!H1548</f>
        <v>50</v>
      </c>
      <c r="I1501" s="26">
        <f>LatticeLayout!I1548</f>
        <v>0</v>
      </c>
      <c r="J1501" s="26">
        <f>LatticeLayout!J1548</f>
        <v>0</v>
      </c>
      <c r="K1501" s="26">
        <f>LatticeLayout!K1548</f>
        <v>0.25</v>
      </c>
      <c r="L1501" s="26">
        <f>LatticeLayout!Q1548</f>
        <v>238.82042092404723</v>
      </c>
      <c r="M1501" s="26">
        <f>LatticeLayout!P1548</f>
        <v>415.3475529888272</v>
      </c>
      <c r="N1501" s="26">
        <f>LatticeLayout!O1548</f>
        <v>41.094000000000001</v>
      </c>
    </row>
    <row r="1502" spans="1:14">
      <c r="A1502" s="26">
        <f>LatticeLayout!A1549</f>
        <v>0</v>
      </c>
      <c r="B1502" s="26">
        <f>LatticeLayout!B1549</f>
        <v>0</v>
      </c>
      <c r="C1502" s="26">
        <f>LatticeLayout!C1549</f>
        <v>0</v>
      </c>
      <c r="D1502" s="26">
        <f>LatticeLayout!D1549</f>
        <v>0</v>
      </c>
      <c r="E1502" s="26">
        <f>LatticeLayout!E1549</f>
        <v>0</v>
      </c>
      <c r="F1502" s="26">
        <f>LatticeLayout!F1549</f>
        <v>0</v>
      </c>
      <c r="G1502" s="26">
        <f>LatticeLayout!G1549</f>
        <v>0</v>
      </c>
      <c r="H1502" s="26">
        <f>LatticeLayout!H1549</f>
        <v>0</v>
      </c>
      <c r="I1502" s="26">
        <f>LatticeLayout!I1549</f>
        <v>3.0759527476220683E-6</v>
      </c>
      <c r="J1502" s="26">
        <f>LatticeLayout!J1549</f>
        <v>-0.254079</v>
      </c>
      <c r="K1502" s="26">
        <f>LatticeLayout!K1549</f>
        <v>0.245921</v>
      </c>
      <c r="L1502" s="26">
        <f>LatticeLayout!Q1549</f>
        <v>239.06634192404724</v>
      </c>
      <c r="M1502" s="26">
        <f>LatticeLayout!P1549</f>
        <v>415.3475529888272</v>
      </c>
      <c r="N1502" s="26">
        <f>LatticeLayout!O1549</f>
        <v>41.094000000000001</v>
      </c>
    </row>
    <row r="1503" spans="1:14">
      <c r="A1503" s="26" t="str">
        <f>LatticeLayout!A1550</f>
        <v>FS1</v>
      </c>
      <c r="B1503" s="26" t="str">
        <f>LatticeLayout!B1550</f>
        <v>BMS</v>
      </c>
      <c r="C1503" s="26" t="str">
        <f>LatticeLayout!C1550</f>
        <v>FAV</v>
      </c>
      <c r="D1503" s="26">
        <f>LatticeLayout!D1550</f>
        <v>2594</v>
      </c>
      <c r="E1503" s="26" t="str">
        <f>LatticeLayout!E1550</f>
        <v>FS1_BMS:FAV_D2594</v>
      </c>
      <c r="F1503" s="26" t="str">
        <f>LatticeLayout!F1550</f>
        <v>FV</v>
      </c>
      <c r="G1503" s="26" t="str">
        <f>LatticeLayout!G1550</f>
        <v>fast valve</v>
      </c>
      <c r="H1503" s="26">
        <f>LatticeLayout!H1550</f>
        <v>50</v>
      </c>
      <c r="I1503" s="26">
        <f>LatticeLayout!I1550</f>
        <v>239.099943</v>
      </c>
      <c r="J1503" s="26">
        <f>LatticeLayout!J1550</f>
        <v>239.09993992404725</v>
      </c>
      <c r="K1503" s="26">
        <f>LatticeLayout!K1550</f>
        <v>6.7196000000000006E-2</v>
      </c>
      <c r="L1503" s="26">
        <f>LatticeLayout!Q1550</f>
        <v>239.13353792404723</v>
      </c>
      <c r="M1503" s="26">
        <f>LatticeLayout!P1550</f>
        <v>415.3475529888272</v>
      </c>
      <c r="N1503" s="26">
        <f>LatticeLayout!O1550</f>
        <v>41.094000000000001</v>
      </c>
    </row>
    <row r="1504" spans="1:14">
      <c r="A1504" s="26">
        <f>LatticeLayout!A1551</f>
        <v>0</v>
      </c>
      <c r="B1504" s="26">
        <f>LatticeLayout!B1551</f>
        <v>0</v>
      </c>
      <c r="C1504" s="26">
        <f>LatticeLayout!C1551</f>
        <v>0</v>
      </c>
      <c r="D1504" s="26">
        <f>LatticeLayout!D1551</f>
        <v>0</v>
      </c>
      <c r="E1504" s="26">
        <f>LatticeLayout!E1551</f>
        <v>0</v>
      </c>
      <c r="F1504" s="26">
        <f>LatticeLayout!F1551</f>
        <v>0</v>
      </c>
      <c r="G1504" s="26">
        <f>LatticeLayout!G1551</f>
        <v>0</v>
      </c>
      <c r="H1504" s="26" t="str">
        <f>LatticeLayout!H1551</f>
        <v>Is it the good place for FV ?</v>
      </c>
      <c r="I1504" s="26">
        <f>LatticeLayout!I1551</f>
        <v>0</v>
      </c>
      <c r="J1504" s="26">
        <f>LatticeLayout!J1551</f>
        <v>0</v>
      </c>
      <c r="K1504" s="26">
        <f>LatticeLayout!K1551</f>
        <v>0.18688299999999999</v>
      </c>
      <c r="L1504" s="26">
        <f>LatticeLayout!Q1551</f>
        <v>239.32042092404723</v>
      </c>
      <c r="M1504" s="26">
        <f>LatticeLayout!P1551</f>
        <v>415.3475529888272</v>
      </c>
      <c r="N1504" s="26">
        <f>LatticeLayout!O1551</f>
        <v>41.094000000000001</v>
      </c>
    </row>
    <row r="1505" spans="1:19">
      <c r="A1505" s="26" t="str">
        <f>LatticeLayout!A1552</f>
        <v>FS1</v>
      </c>
      <c r="B1505" s="26" t="str">
        <f>LatticeLayout!B1552</f>
        <v>BMS</v>
      </c>
      <c r="C1505" s="26" t="str">
        <f>LatticeLayout!C1552</f>
        <v>QH</v>
      </c>
      <c r="D1505" s="26">
        <f>LatticeLayout!D1552</f>
        <v>2597</v>
      </c>
      <c r="E1505" s="26" t="str">
        <f>LatticeLayout!E1552</f>
        <v>FS1_BMS:QH_D2597</v>
      </c>
      <c r="F1505" s="26" t="str">
        <f>LatticeLayout!F1552</f>
        <v>Q1</v>
      </c>
      <c r="G1505" s="26" t="str">
        <f>LatticeLayout!G1552</f>
        <v>quadrupole-X</v>
      </c>
      <c r="H1505" s="26">
        <f>LatticeLayout!H1552</f>
        <v>50</v>
      </c>
      <c r="I1505" s="26">
        <f>LatticeLayout!I1552</f>
        <v>0</v>
      </c>
      <c r="J1505" s="26">
        <f>LatticeLayout!J1552</f>
        <v>0</v>
      </c>
      <c r="K1505" s="26">
        <f>LatticeLayout!K1552</f>
        <v>0.25</v>
      </c>
      <c r="L1505" s="26">
        <f>LatticeLayout!Q1552</f>
        <v>239.57042092404723</v>
      </c>
      <c r="M1505" s="26">
        <f>LatticeLayout!P1552</f>
        <v>415.3475529888272</v>
      </c>
      <c r="N1505" s="26">
        <f>LatticeLayout!O1552</f>
        <v>41.094000000000001</v>
      </c>
      <c r="S1505" s="26"/>
    </row>
    <row r="1506" spans="1:19">
      <c r="A1506" s="26">
        <f>LatticeLayout!A1553</f>
        <v>0</v>
      </c>
      <c r="B1506" s="26">
        <f>LatticeLayout!B1553</f>
        <v>0</v>
      </c>
      <c r="C1506" s="26">
        <f>LatticeLayout!C1553</f>
        <v>0</v>
      </c>
      <c r="D1506" s="26">
        <f>LatticeLayout!D1553</f>
        <v>0</v>
      </c>
      <c r="E1506" s="26">
        <f>LatticeLayout!E1553</f>
        <v>0</v>
      </c>
      <c r="F1506" s="26">
        <f>LatticeLayout!F1553</f>
        <v>0</v>
      </c>
      <c r="G1506" s="26">
        <f>LatticeLayout!G1553</f>
        <v>0</v>
      </c>
      <c r="H1506" s="26">
        <f>LatticeLayout!H1553</f>
        <v>0</v>
      </c>
      <c r="I1506" s="26">
        <f>LatticeLayout!I1553</f>
        <v>0</v>
      </c>
      <c r="J1506" s="26">
        <f>LatticeLayout!J1553</f>
        <v>0</v>
      </c>
      <c r="K1506" s="26">
        <f>LatticeLayout!K1553</f>
        <v>0.108982</v>
      </c>
      <c r="L1506" s="26">
        <f>LatticeLayout!Q1553</f>
        <v>239.67940292404722</v>
      </c>
      <c r="M1506" s="26">
        <f>LatticeLayout!P1553</f>
        <v>415.3475529888272</v>
      </c>
      <c r="N1506" s="26">
        <f>LatticeLayout!O1553</f>
        <v>41.094000000000001</v>
      </c>
      <c r="S1506" s="26"/>
    </row>
    <row r="1507" spans="1:19">
      <c r="A1507" s="26">
        <f>LatticeLayout!A1554</f>
        <v>0</v>
      </c>
      <c r="B1507" s="26">
        <f>LatticeLayout!B1554</f>
        <v>0</v>
      </c>
      <c r="C1507" s="26">
        <f>LatticeLayout!C1554</f>
        <v>0</v>
      </c>
      <c r="D1507" s="26">
        <f>LatticeLayout!D1554</f>
        <v>0</v>
      </c>
      <c r="E1507" s="26">
        <f>LatticeLayout!E1554</f>
        <v>0</v>
      </c>
      <c r="F1507" s="26">
        <f>LatticeLayout!F1554</f>
        <v>0</v>
      </c>
      <c r="G1507" s="26" t="str">
        <f>LatticeLayout!G1554</f>
        <v>bellow</v>
      </c>
      <c r="H1507" s="26">
        <f>LatticeLayout!H1554</f>
        <v>50</v>
      </c>
      <c r="I1507" s="26">
        <f>LatticeLayout!I1554</f>
        <v>3.0759527760437777E-6</v>
      </c>
      <c r="J1507" s="26">
        <f>LatticeLayout!J1554</f>
        <v>0</v>
      </c>
      <c r="K1507" s="26">
        <f>LatticeLayout!K1554</f>
        <v>0.103502</v>
      </c>
      <c r="L1507" s="26">
        <f>LatticeLayout!Q1554</f>
        <v>239.78290492404722</v>
      </c>
      <c r="M1507" s="26">
        <f>LatticeLayout!P1554</f>
        <v>415.3475529888272</v>
      </c>
      <c r="N1507" s="26">
        <f>LatticeLayout!O1554</f>
        <v>41.094000000000001</v>
      </c>
      <c r="S1507" s="26"/>
    </row>
    <row r="1508" spans="1:19">
      <c r="A1508" s="26" t="str">
        <f>LatticeLayout!A1555</f>
        <v>FS1</v>
      </c>
      <c r="B1508" s="26" t="str">
        <f>LatticeLayout!B1555</f>
        <v>BMS</v>
      </c>
      <c r="C1508" s="26" t="str">
        <f>LatticeLayout!C1555</f>
        <v>BPM</v>
      </c>
      <c r="D1508" s="26">
        <f>LatticeLayout!D1555</f>
        <v>2600</v>
      </c>
      <c r="E1508" s="26" t="str">
        <f>LatticeLayout!E1555</f>
        <v>FS1_BMS:BPM_D2600</v>
      </c>
      <c r="F1508" s="26" t="str">
        <f>LatticeLayout!F1555</f>
        <v>BPM2</v>
      </c>
      <c r="G1508" s="26" t="str">
        <f>LatticeLayout!G1555</f>
        <v>position monitor</v>
      </c>
      <c r="H1508" s="26">
        <f>LatticeLayout!H1555</f>
        <v>0</v>
      </c>
      <c r="I1508" s="26">
        <f>LatticeLayout!I1555</f>
        <v>239.78290799999999</v>
      </c>
      <c r="J1508" s="26">
        <f>LatticeLayout!J1555</f>
        <v>239.78290492404722</v>
      </c>
      <c r="K1508" s="26">
        <f>LatticeLayout!K1555</f>
        <v>0</v>
      </c>
      <c r="L1508" s="26">
        <f>LatticeLayout!Q1555</f>
        <v>239.78290492404722</v>
      </c>
      <c r="M1508" s="26">
        <f>LatticeLayout!P1555</f>
        <v>415.3475529888272</v>
      </c>
      <c r="N1508" s="26">
        <f>LatticeLayout!O1555</f>
        <v>41.094000000000001</v>
      </c>
      <c r="S1508" s="26"/>
    </row>
    <row r="1509" spans="1:19">
      <c r="A1509" s="26">
        <f>LatticeLayout!A1556</f>
        <v>0</v>
      </c>
      <c r="B1509" s="26">
        <f>LatticeLayout!B1556</f>
        <v>0</v>
      </c>
      <c r="C1509" s="26">
        <f>LatticeLayout!C1556</f>
        <v>0</v>
      </c>
      <c r="D1509" s="26">
        <f>LatticeLayout!D1556</f>
        <v>0</v>
      </c>
      <c r="E1509" s="26">
        <f>LatticeLayout!E1556</f>
        <v>0</v>
      </c>
      <c r="F1509" s="26">
        <f>LatticeLayout!F1556</f>
        <v>0</v>
      </c>
      <c r="G1509" s="26" t="str">
        <f>LatticeLayout!G1556</f>
        <v>diagnostic box</v>
      </c>
      <c r="H1509" s="26">
        <f>LatticeLayout!H1556</f>
        <v>0</v>
      </c>
      <c r="I1509" s="26">
        <f>LatticeLayout!I1556</f>
        <v>0</v>
      </c>
      <c r="J1509" s="26">
        <f>LatticeLayout!J1556</f>
        <v>0</v>
      </c>
      <c r="K1509" s="26">
        <f>LatticeLayout!K1556</f>
        <v>0.14528199999999999</v>
      </c>
      <c r="L1509" s="26">
        <f>LatticeLayout!Q1556</f>
        <v>239.92818692404722</v>
      </c>
      <c r="M1509" s="26">
        <f>LatticeLayout!P1556</f>
        <v>415.3475529888272</v>
      </c>
      <c r="N1509" s="26">
        <f>LatticeLayout!O1556</f>
        <v>41.094000000000001</v>
      </c>
      <c r="S1509" s="26"/>
    </row>
    <row r="1510" spans="1:19">
      <c r="A1510" s="26" t="str">
        <f>LatticeLayout!A1557</f>
        <v>FS1</v>
      </c>
      <c r="B1510" s="26" t="str">
        <f>LatticeLayout!B1557</f>
        <v>BMS</v>
      </c>
      <c r="C1510" s="26" t="str">
        <f>LatticeLayout!C1557</f>
        <v>PM</v>
      </c>
      <c r="D1510" s="26">
        <f>LatticeLayout!D1557</f>
        <v>2602</v>
      </c>
      <c r="E1510" s="26" t="str">
        <f>LatticeLayout!E1557</f>
        <v>FS1_BMS:PM_D2602</v>
      </c>
      <c r="F1510" s="26" t="str">
        <f>LatticeLayout!F1557</f>
        <v>PM2</v>
      </c>
      <c r="G1510" s="26" t="str">
        <f>LatticeLayout!G1557</f>
        <v>profile monitor</v>
      </c>
      <c r="H1510" s="26">
        <f>LatticeLayout!H1557</f>
        <v>0</v>
      </c>
      <c r="I1510" s="26">
        <f>LatticeLayout!I1557</f>
        <v>3.0759527760437777E-6</v>
      </c>
      <c r="J1510" s="26">
        <f>LatticeLayout!J1557</f>
        <v>0</v>
      </c>
      <c r="K1510" s="26">
        <f>LatticeLayout!K1557</f>
        <v>0</v>
      </c>
      <c r="L1510" s="26">
        <f>LatticeLayout!Q1557</f>
        <v>239.92818692404722</v>
      </c>
      <c r="M1510" s="26">
        <f>LatticeLayout!P1557</f>
        <v>415.3475529888272</v>
      </c>
      <c r="N1510" s="26">
        <f>LatticeLayout!O1557</f>
        <v>41.094000000000001</v>
      </c>
      <c r="S1510" s="26"/>
    </row>
    <row r="1511" spans="1:19">
      <c r="A1511" s="26">
        <f>LatticeLayout!A1558</f>
        <v>0</v>
      </c>
      <c r="B1511" s="26">
        <f>LatticeLayout!B1558</f>
        <v>0</v>
      </c>
      <c r="C1511" s="26">
        <f>LatticeLayout!C1558</f>
        <v>0</v>
      </c>
      <c r="D1511" s="26">
        <f>LatticeLayout!D1558</f>
        <v>0</v>
      </c>
      <c r="E1511" s="26">
        <f>LatticeLayout!E1558</f>
        <v>0</v>
      </c>
      <c r="F1511" s="26">
        <f>LatticeLayout!F1558</f>
        <v>0</v>
      </c>
      <c r="G1511" s="26" t="str">
        <f>LatticeLayout!G1558</f>
        <v>diagnostic box</v>
      </c>
      <c r="H1511" s="26">
        <f>LatticeLayout!H1558</f>
        <v>0</v>
      </c>
      <c r="I1511" s="26">
        <f>LatticeLayout!I1558</f>
        <v>239.92819</v>
      </c>
      <c r="J1511" s="26">
        <f>LatticeLayout!J1558</f>
        <v>239.92818692404722</v>
      </c>
      <c r="K1511" s="26">
        <f>LatticeLayout!K1558</f>
        <v>0</v>
      </c>
      <c r="L1511" s="26">
        <f>LatticeLayout!Q1558</f>
        <v>239.92818692404722</v>
      </c>
      <c r="M1511" s="26">
        <f>LatticeLayout!P1558</f>
        <v>415.3475529888272</v>
      </c>
      <c r="N1511" s="26">
        <f>LatticeLayout!O1558</f>
        <v>41.094000000000001</v>
      </c>
      <c r="S1511" s="26"/>
    </row>
    <row r="1512" spans="1:19">
      <c r="A1512" s="26" t="str">
        <f>LatticeLayout!A1559</f>
        <v>FS1</v>
      </c>
      <c r="B1512" s="26" t="str">
        <f>LatticeLayout!B1559</f>
        <v>BMS</v>
      </c>
      <c r="C1512" s="26" t="str">
        <f>LatticeLayout!C1559</f>
        <v>FVS</v>
      </c>
      <c r="D1512" s="26">
        <f>LatticeLayout!D1559</f>
        <v>2602</v>
      </c>
      <c r="E1512" s="26" t="str">
        <f>LatticeLayout!E1559</f>
        <v>FS1_BMS:FVS_D2602</v>
      </c>
      <c r="F1512" s="26" t="str">
        <f>LatticeLayout!F1559</f>
        <v>FVS</v>
      </c>
      <c r="G1512" s="26" t="str">
        <f>LatticeLayout!G1559</f>
        <v>fast valve sensor</v>
      </c>
      <c r="H1512" s="26">
        <f>LatticeLayout!H1559</f>
        <v>0</v>
      </c>
      <c r="I1512" s="26">
        <f>LatticeLayout!I1559</f>
        <v>0</v>
      </c>
      <c r="J1512" s="26">
        <f>LatticeLayout!J1559</f>
        <v>0</v>
      </c>
      <c r="K1512" s="26">
        <f>LatticeLayout!K1559</f>
        <v>0</v>
      </c>
      <c r="L1512" s="26">
        <f>LatticeLayout!Q1559</f>
        <v>239.92818692404722</v>
      </c>
      <c r="M1512" s="26">
        <f>LatticeLayout!P1559</f>
        <v>415.3475529888272</v>
      </c>
      <c r="N1512" s="26">
        <f>LatticeLayout!O1559</f>
        <v>41.094000000000001</v>
      </c>
      <c r="S1512" s="26"/>
    </row>
    <row r="1513" spans="1:19">
      <c r="A1513" s="26" t="str">
        <f>LatticeLayout!A1560</f>
        <v>FS1</v>
      </c>
      <c r="B1513" s="26" t="str">
        <f>LatticeLayout!B1560</f>
        <v>BMS</v>
      </c>
      <c r="C1513" s="26" t="str">
        <f>LatticeLayout!C1560</f>
        <v>IP</v>
      </c>
      <c r="D1513" s="26">
        <f>LatticeLayout!D1560</f>
        <v>2602</v>
      </c>
      <c r="E1513" s="26" t="str">
        <f>LatticeLayout!E1560</f>
        <v>FS1_BMS:IP_D2602</v>
      </c>
      <c r="F1513" s="26" t="str">
        <f>LatticeLayout!F1560</f>
        <v>IP_S</v>
      </c>
      <c r="G1513" s="26" t="str">
        <f>LatticeLayout!G1560</f>
        <v>ion pump, 75 l/s</v>
      </c>
      <c r="H1513" s="26">
        <f>LatticeLayout!H1560</f>
        <v>0</v>
      </c>
      <c r="I1513" s="26">
        <f>LatticeLayout!I1560</f>
        <v>0</v>
      </c>
      <c r="J1513" s="26">
        <f>LatticeLayout!J1560</f>
        <v>0</v>
      </c>
      <c r="K1513" s="26">
        <f>LatticeLayout!K1560</f>
        <v>0</v>
      </c>
      <c r="L1513" s="26">
        <f>LatticeLayout!Q1560</f>
        <v>239.92818692404722</v>
      </c>
      <c r="M1513" s="26">
        <f>LatticeLayout!P1560</f>
        <v>415.3475529888272</v>
      </c>
      <c r="N1513" s="26">
        <f>LatticeLayout!O1560</f>
        <v>41.094000000000001</v>
      </c>
      <c r="S1513" s="26"/>
    </row>
    <row r="1514" spans="1:19">
      <c r="A1514" s="26">
        <f>LatticeLayout!A1561</f>
        <v>0</v>
      </c>
      <c r="B1514" s="26">
        <f>LatticeLayout!B1561</f>
        <v>0</v>
      </c>
      <c r="C1514" s="26">
        <f>LatticeLayout!C1561</f>
        <v>0</v>
      </c>
      <c r="D1514" s="26">
        <f>LatticeLayout!D1561</f>
        <v>0</v>
      </c>
      <c r="E1514" s="26">
        <f>LatticeLayout!E1561</f>
        <v>0</v>
      </c>
      <c r="F1514" s="26">
        <f>LatticeLayout!F1561</f>
        <v>0</v>
      </c>
      <c r="G1514" s="26" t="str">
        <f>LatticeLayout!G1561</f>
        <v>bellow</v>
      </c>
      <c r="H1514" s="26">
        <f>LatticeLayout!H1561</f>
        <v>50</v>
      </c>
      <c r="I1514" s="26">
        <f>LatticeLayout!I1561</f>
        <v>0</v>
      </c>
      <c r="J1514" s="26">
        <f>LatticeLayout!J1561</f>
        <v>1.9014E-2</v>
      </c>
      <c r="K1514" s="26">
        <f>LatticeLayout!K1561</f>
        <v>0.131216</v>
      </c>
      <c r="L1514" s="26">
        <f>LatticeLayout!Q1561</f>
        <v>240.05940292404722</v>
      </c>
      <c r="M1514" s="26">
        <f>LatticeLayout!P1561</f>
        <v>415.3475529888272</v>
      </c>
      <c r="N1514" s="26">
        <f>LatticeLayout!O1561</f>
        <v>41.094000000000001</v>
      </c>
      <c r="S1514" s="26"/>
    </row>
    <row r="1515" spans="1:19">
      <c r="A1515" s="26">
        <f>LatticeLayout!A1562</f>
        <v>0</v>
      </c>
      <c r="B1515" s="26">
        <f>LatticeLayout!B1562</f>
        <v>0</v>
      </c>
      <c r="C1515" s="26">
        <f>LatticeLayout!C1562</f>
        <v>0</v>
      </c>
      <c r="D1515" s="26">
        <f>LatticeLayout!D1562</f>
        <v>0</v>
      </c>
      <c r="E1515" s="26">
        <f>LatticeLayout!E1562</f>
        <v>0</v>
      </c>
      <c r="F1515" s="26">
        <f>LatticeLayout!F1562</f>
        <v>0</v>
      </c>
      <c r="G1515" s="26">
        <f>LatticeLayout!G1562</f>
        <v>0</v>
      </c>
      <c r="H1515" s="26">
        <f>LatticeLayout!H1562</f>
        <v>0</v>
      </c>
      <c r="I1515" s="26">
        <f>LatticeLayout!I1562</f>
        <v>0.57760299999999998</v>
      </c>
      <c r="J1515" s="26">
        <f>LatticeLayout!J1562</f>
        <v>0.57760300000000009</v>
      </c>
      <c r="K1515" s="26">
        <f>LatticeLayout!K1562</f>
        <v>8.8621000000000005E-2</v>
      </c>
      <c r="L1515" s="26">
        <f>LatticeLayout!Q1562</f>
        <v>240.14802392404721</v>
      </c>
      <c r="M1515" s="26">
        <f>LatticeLayout!P1562</f>
        <v>415.3475529888272</v>
      </c>
      <c r="N1515" s="26">
        <f>LatticeLayout!O1562</f>
        <v>41.094000000000001</v>
      </c>
      <c r="S1515" s="26"/>
    </row>
    <row r="1516" spans="1:19">
      <c r="A1516" s="586" t="str">
        <f>LatticeLayout!A1563</f>
        <v>FS1</v>
      </c>
      <c r="B1516" s="586" t="str">
        <f>LatticeLayout!B1563</f>
        <v>MGB02</v>
      </c>
      <c r="C1516" s="26" t="str">
        <f>LatticeLayout!C1563</f>
        <v>GV</v>
      </c>
      <c r="D1516" s="26">
        <f>LatticeLayout!D1563</f>
        <v>2604</v>
      </c>
      <c r="E1516" s="26" t="str">
        <f>LatticeLayout!E1563</f>
        <v>FS1_MGB02:GV_D2604</v>
      </c>
      <c r="F1516" s="26">
        <f>LatticeLayout!F1563</f>
        <v>0</v>
      </c>
      <c r="G1516" s="586" t="str">
        <f>G334</f>
        <v>upstream gate valve</v>
      </c>
      <c r="H1516" s="26">
        <f>LatticeLayout!H1563</f>
        <v>40</v>
      </c>
      <c r="I1516" s="26">
        <f>LatticeLayout!I1563</f>
        <v>-240.17672592404722</v>
      </c>
      <c r="J1516" s="26">
        <f>LatticeLayout!J1563</f>
        <v>0</v>
      </c>
      <c r="K1516" s="586">
        <f>LatticeLayout!K1563</f>
        <v>5.7403999999999997E-2</v>
      </c>
      <c r="L1516" s="665">
        <f>LatticeLayout!Q1563</f>
        <v>240.2054279240472</v>
      </c>
      <c r="M1516" s="665">
        <f>LatticeLayout!P1563</f>
        <v>415.3475529888272</v>
      </c>
      <c r="N1516" s="665">
        <f>LatticeLayout!O1563</f>
        <v>41.094000000000001</v>
      </c>
      <c r="O1516" s="665"/>
      <c r="P1516" s="665"/>
      <c r="Q1516" s="665"/>
      <c r="S1516" s="708" t="s">
        <v>2359</v>
      </c>
    </row>
    <row r="1517" spans="1:19">
      <c r="A1517" s="26">
        <f>LatticeLayout!A1564</f>
        <v>0</v>
      </c>
      <c r="B1517" s="26">
        <f>LatticeLayout!B1564</f>
        <v>0</v>
      </c>
      <c r="C1517" s="26">
        <f>LatticeLayout!C1564</f>
        <v>0</v>
      </c>
      <c r="D1517" s="26">
        <f>LatticeLayout!D1564</f>
        <v>0</v>
      </c>
      <c r="E1517" s="26">
        <f>LatticeLayout!E1564</f>
        <v>0</v>
      </c>
      <c r="F1517" s="26">
        <f>LatticeLayout!F1564</f>
        <v>0</v>
      </c>
      <c r="G1517" s="26">
        <f>LatticeLayout!G1564</f>
        <v>0</v>
      </c>
      <c r="H1517" s="26">
        <f>LatticeLayout!H1564</f>
        <v>0</v>
      </c>
      <c r="I1517" s="26">
        <f>LatticeLayout!I1564</f>
        <v>0</v>
      </c>
      <c r="J1517" s="26">
        <f>LatticeLayout!J1564</f>
        <v>0</v>
      </c>
      <c r="K1517" s="26">
        <f>LatticeLayout!K1564</f>
        <v>0</v>
      </c>
      <c r="L1517" s="26">
        <f>LatticeLayout!Q1564</f>
        <v>240.2054279240472</v>
      </c>
      <c r="M1517" s="26">
        <f>LatticeLayout!P1564</f>
        <v>415.3475529888272</v>
      </c>
      <c r="N1517" s="26">
        <f>LatticeLayout!O1564</f>
        <v>41.094000000000001</v>
      </c>
      <c r="S1517" s="26"/>
    </row>
    <row r="1518" spans="1:19">
      <c r="A1518" s="26" t="str">
        <f>LatticeLayout!A1565</f>
        <v>FS1</v>
      </c>
      <c r="B1518" s="26" t="str">
        <f>LatticeLayout!B1565</f>
        <v>MGB02</v>
      </c>
      <c r="C1518" s="26" t="str">
        <f>LatticeLayout!C1565</f>
        <v>CAV</v>
      </c>
      <c r="D1518" s="26">
        <f>LatticeLayout!D1565</f>
        <v>2606</v>
      </c>
      <c r="E1518" s="26" t="str">
        <f>LatticeLayout!E1565</f>
        <v>FS1_MGB02:CAV_D2606</v>
      </c>
      <c r="F1518" s="26">
        <f>LatticeLayout!F1565</f>
        <v>0</v>
      </c>
      <c r="G1518" s="26" t="str">
        <f>LatticeLayout!G1565</f>
        <v>b19 resonator 1 1/4</v>
      </c>
      <c r="H1518" s="26">
        <f>LatticeLayout!H1565</f>
        <v>36</v>
      </c>
      <c r="I1518" s="26">
        <f>LatticeLayout!I1565</f>
        <v>0</v>
      </c>
      <c r="J1518" s="26">
        <f>LatticeLayout!J1565</f>
        <v>0</v>
      </c>
      <c r="K1518" s="26">
        <f>LatticeLayout!K1565</f>
        <v>0.31832549999999998</v>
      </c>
      <c r="L1518" s="26">
        <f>LatticeLayout!Q1565</f>
        <v>240.52375342404719</v>
      </c>
      <c r="M1518" s="26">
        <f>LatticeLayout!P1565</f>
        <v>415.3475529888272</v>
      </c>
      <c r="N1518" s="26">
        <f>LatticeLayout!O1565</f>
        <v>41.094000000000001</v>
      </c>
      <c r="S1518" s="26"/>
    </row>
    <row r="1519" spans="1:19">
      <c r="A1519" s="26">
        <f>LatticeLayout!A1566</f>
        <v>0</v>
      </c>
      <c r="B1519" s="26">
        <f>LatticeLayout!B1566</f>
        <v>0</v>
      </c>
      <c r="C1519" s="26">
        <f>LatticeLayout!C1566</f>
        <v>0</v>
      </c>
      <c r="D1519" s="26">
        <f>LatticeLayout!D1566</f>
        <v>0</v>
      </c>
      <c r="E1519" s="26">
        <f>LatticeLayout!E1566</f>
        <v>0</v>
      </c>
      <c r="F1519" s="26">
        <f>LatticeLayout!F1566</f>
        <v>0</v>
      </c>
      <c r="G1519" s="26">
        <f>LatticeLayout!G1566</f>
        <v>0</v>
      </c>
      <c r="H1519" s="26">
        <f>LatticeLayout!H1566</f>
        <v>0</v>
      </c>
      <c r="I1519" s="26">
        <f>LatticeLayout!I1566</f>
        <v>0</v>
      </c>
      <c r="J1519" s="26">
        <f>LatticeLayout!J1566</f>
        <v>0</v>
      </c>
      <c r="K1519" s="26">
        <f>LatticeLayout!K1566</f>
        <v>0</v>
      </c>
      <c r="L1519" s="26">
        <f>LatticeLayout!Q1566</f>
        <v>240.52375342404719</v>
      </c>
      <c r="M1519" s="26">
        <f>LatticeLayout!P1566</f>
        <v>415.3475529888272</v>
      </c>
      <c r="N1519" s="26">
        <f>LatticeLayout!O1566</f>
        <v>41.094000000000001</v>
      </c>
      <c r="S1519" s="26"/>
    </row>
    <row r="1520" spans="1:19">
      <c r="A1520" s="26" t="str">
        <f>LatticeLayout!A1567</f>
        <v>FS1</v>
      </c>
      <c r="B1520" s="26" t="str">
        <f>LatticeLayout!B1567</f>
        <v>MGB02</v>
      </c>
      <c r="C1520" s="26" t="str">
        <f>LatticeLayout!C1567</f>
        <v>CAV</v>
      </c>
      <c r="D1520" s="26">
        <f>LatticeLayout!D1567</f>
        <v>2609</v>
      </c>
      <c r="E1520" s="26" t="str">
        <f>LatticeLayout!E1567</f>
        <v>FS1_MGB02:CAV_D2609</v>
      </c>
      <c r="F1520" s="26">
        <f>LatticeLayout!F1567</f>
        <v>0</v>
      </c>
      <c r="G1520" s="26" t="str">
        <f>LatticeLayout!G1567</f>
        <v>b19 resonator 1 2/4</v>
      </c>
      <c r="H1520" s="26">
        <f>LatticeLayout!H1567</f>
        <v>36</v>
      </c>
      <c r="I1520" s="26">
        <f>LatticeLayout!I1567</f>
        <v>0</v>
      </c>
      <c r="J1520" s="26">
        <f>LatticeLayout!J1567</f>
        <v>0</v>
      </c>
      <c r="K1520" s="26">
        <f>LatticeLayout!K1567</f>
        <v>0.31832549999999998</v>
      </c>
      <c r="L1520" s="26">
        <f>LatticeLayout!Q1567</f>
        <v>240.84207892404717</v>
      </c>
      <c r="M1520" s="26">
        <f>LatticeLayout!P1567</f>
        <v>415.3475529888272</v>
      </c>
      <c r="N1520" s="26">
        <f>LatticeLayout!O1567</f>
        <v>41.094000000000001</v>
      </c>
      <c r="S1520" s="26"/>
    </row>
    <row r="1521" spans="1:19">
      <c r="A1521" s="26">
        <f>LatticeLayout!A1568</f>
        <v>0</v>
      </c>
      <c r="B1521" s="26">
        <f>LatticeLayout!B1568</f>
        <v>0</v>
      </c>
      <c r="C1521" s="26">
        <f>LatticeLayout!C1568</f>
        <v>0</v>
      </c>
      <c r="D1521" s="26">
        <f>LatticeLayout!D1568</f>
        <v>0</v>
      </c>
      <c r="E1521" s="26">
        <f>LatticeLayout!E1568</f>
        <v>0</v>
      </c>
      <c r="F1521" s="26">
        <f>LatticeLayout!F1568</f>
        <v>0</v>
      </c>
      <c r="G1521" s="26">
        <f>LatticeLayout!G1568</f>
        <v>0</v>
      </c>
      <c r="H1521" s="26">
        <f>LatticeLayout!H1568</f>
        <v>0</v>
      </c>
      <c r="I1521" s="26">
        <f>LatticeLayout!I1568</f>
        <v>-240.84207892404717</v>
      </c>
      <c r="J1521" s="26">
        <f>LatticeLayout!J1568</f>
        <v>0</v>
      </c>
      <c r="K1521" s="26">
        <f>LatticeLayout!K1568</f>
        <v>0</v>
      </c>
      <c r="L1521" s="26">
        <f>LatticeLayout!Q1568</f>
        <v>240.84207892404717</v>
      </c>
      <c r="M1521" s="26">
        <f>LatticeLayout!P1568</f>
        <v>415.3475529888272</v>
      </c>
      <c r="N1521" s="26">
        <f>LatticeLayout!O1568</f>
        <v>41.094000000000001</v>
      </c>
      <c r="S1521" s="26"/>
    </row>
    <row r="1522" spans="1:19">
      <c r="A1522" s="26">
        <f>LatticeLayout!A1569</f>
        <v>0</v>
      </c>
      <c r="B1522" s="26">
        <f>LatticeLayout!B1569</f>
        <v>0</v>
      </c>
      <c r="C1522" s="26">
        <f>LatticeLayout!C1569</f>
        <v>0</v>
      </c>
      <c r="D1522" s="26">
        <f>LatticeLayout!D1569</f>
        <v>0</v>
      </c>
      <c r="E1522" s="26">
        <f>LatticeLayout!E1569</f>
        <v>0</v>
      </c>
      <c r="F1522" s="26">
        <f>LatticeLayout!F1569</f>
        <v>0</v>
      </c>
      <c r="G1522" s="26">
        <f>LatticeLayout!G1569</f>
        <v>0</v>
      </c>
      <c r="H1522" s="26">
        <f>LatticeLayout!H1569</f>
        <v>0</v>
      </c>
      <c r="I1522" s="26">
        <f>LatticeLayout!I1569</f>
        <v>0</v>
      </c>
      <c r="J1522" s="26">
        <f>LatticeLayout!J1569</f>
        <v>0</v>
      </c>
      <c r="K1522" s="26">
        <f>LatticeLayout!K1569</f>
        <v>0</v>
      </c>
      <c r="L1522" s="26">
        <f>LatticeLayout!Q1569</f>
        <v>240.84207892404717</v>
      </c>
      <c r="M1522" s="26">
        <f>LatticeLayout!P1569</f>
        <v>415.3475529888272</v>
      </c>
      <c r="N1522" s="26">
        <f>LatticeLayout!O1569</f>
        <v>41.094000000000001</v>
      </c>
      <c r="S1522" s="26"/>
    </row>
    <row r="1523" spans="1:19">
      <c r="A1523" s="26" t="str">
        <f>LatticeLayout!A1570</f>
        <v>FS1</v>
      </c>
      <c r="B1523" s="26" t="str">
        <f>LatticeLayout!B1570</f>
        <v>MGB02</v>
      </c>
      <c r="C1523" s="26" t="str">
        <f>LatticeLayout!C1570</f>
        <v>CAV</v>
      </c>
      <c r="D1523" s="26">
        <f>LatticeLayout!D1570</f>
        <v>2613</v>
      </c>
      <c r="E1523" s="26" t="str">
        <f>LatticeLayout!E1570</f>
        <v>FS1_MGB02:CAV_D2613</v>
      </c>
      <c r="F1523" s="26">
        <f>LatticeLayout!F1570</f>
        <v>0</v>
      </c>
      <c r="G1523" s="26" t="str">
        <f>LatticeLayout!G1570</f>
        <v>b19 resonator 1 3/4</v>
      </c>
      <c r="H1523" s="26">
        <f>LatticeLayout!H1570</f>
        <v>36</v>
      </c>
      <c r="I1523" s="26">
        <f>LatticeLayout!I1570</f>
        <v>0</v>
      </c>
      <c r="J1523" s="26">
        <f>LatticeLayout!J1570</f>
        <v>0</v>
      </c>
      <c r="K1523" s="26">
        <f>LatticeLayout!K1570</f>
        <v>0.31832549999999998</v>
      </c>
      <c r="L1523" s="26">
        <f>LatticeLayout!Q1570</f>
        <v>241.16040442404716</v>
      </c>
      <c r="M1523" s="26">
        <f>LatticeLayout!P1570</f>
        <v>415.3475529888272</v>
      </c>
      <c r="N1523" s="26">
        <f>LatticeLayout!O1570</f>
        <v>41.094000000000001</v>
      </c>
      <c r="S1523" s="26"/>
    </row>
    <row r="1524" spans="1:19">
      <c r="A1524" s="26">
        <f>LatticeLayout!A1571</f>
        <v>0</v>
      </c>
      <c r="B1524" s="26">
        <f>LatticeLayout!B1571</f>
        <v>0</v>
      </c>
      <c r="C1524" s="26">
        <f>LatticeLayout!C1571</f>
        <v>0</v>
      </c>
      <c r="D1524" s="26">
        <f>LatticeLayout!D1571</f>
        <v>0</v>
      </c>
      <c r="E1524" s="26">
        <f>LatticeLayout!E1571</f>
        <v>0</v>
      </c>
      <c r="F1524" s="26">
        <f>LatticeLayout!F1571</f>
        <v>0</v>
      </c>
      <c r="G1524" s="26">
        <f>LatticeLayout!G1571</f>
        <v>0</v>
      </c>
      <c r="H1524" s="26">
        <f>LatticeLayout!H1571</f>
        <v>0</v>
      </c>
      <c r="I1524" s="26">
        <f>LatticeLayout!I1571</f>
        <v>0</v>
      </c>
      <c r="J1524" s="26">
        <f>LatticeLayout!J1571</f>
        <v>0</v>
      </c>
      <c r="K1524" s="26">
        <f>LatticeLayout!K1571</f>
        <v>0</v>
      </c>
      <c r="L1524" s="26">
        <f>LatticeLayout!Q1571</f>
        <v>241.16040442404716</v>
      </c>
      <c r="M1524" s="26">
        <f>LatticeLayout!P1571</f>
        <v>415.3475529888272</v>
      </c>
      <c r="N1524" s="26">
        <f>LatticeLayout!O1571</f>
        <v>41.094000000000001</v>
      </c>
      <c r="S1524" s="26"/>
    </row>
    <row r="1525" spans="1:19">
      <c r="A1525" s="26" t="str">
        <f>LatticeLayout!A1572</f>
        <v>FS1</v>
      </c>
      <c r="B1525" s="26" t="str">
        <f>LatticeLayout!B1572</f>
        <v>MGB02</v>
      </c>
      <c r="C1525" s="26" t="str">
        <f>LatticeLayout!C1572</f>
        <v>CAV</v>
      </c>
      <c r="D1525" s="26">
        <f>LatticeLayout!D1572</f>
        <v>2616</v>
      </c>
      <c r="E1525" s="26" t="str">
        <f>LatticeLayout!E1572</f>
        <v>FS1_MGB02:CAV_D2616</v>
      </c>
      <c r="F1525" s="26">
        <f>LatticeLayout!F1572</f>
        <v>0</v>
      </c>
      <c r="G1525" s="26" t="str">
        <f>LatticeLayout!G1572</f>
        <v>b19 resonator 1 4/4</v>
      </c>
      <c r="H1525" s="26">
        <f>LatticeLayout!H1572</f>
        <v>36</v>
      </c>
      <c r="I1525" s="26">
        <f>LatticeLayout!I1572</f>
        <v>0</v>
      </c>
      <c r="J1525" s="26">
        <f>LatticeLayout!J1572</f>
        <v>0</v>
      </c>
      <c r="K1525" s="26">
        <f>LatticeLayout!K1572</f>
        <v>0.31832549999999998</v>
      </c>
      <c r="L1525" s="26">
        <f>LatticeLayout!Q1572</f>
        <v>241.47872992404714</v>
      </c>
      <c r="M1525" s="26">
        <f>LatticeLayout!P1572</f>
        <v>415.3475529888272</v>
      </c>
      <c r="N1525" s="26">
        <f>LatticeLayout!O1572</f>
        <v>41.094000000000001</v>
      </c>
      <c r="S1525" s="26"/>
    </row>
    <row r="1526" spans="1:19">
      <c r="A1526" s="26">
        <f>LatticeLayout!A1573</f>
        <v>0</v>
      </c>
      <c r="B1526" s="26">
        <f>LatticeLayout!B1573</f>
        <v>0</v>
      </c>
      <c r="C1526" s="26">
        <f>LatticeLayout!C1573</f>
        <v>0</v>
      </c>
      <c r="D1526" s="26">
        <f>LatticeLayout!D1573</f>
        <v>0</v>
      </c>
      <c r="E1526" s="26">
        <f>LatticeLayout!E1573</f>
        <v>0</v>
      </c>
      <c r="F1526" s="26">
        <f>LatticeLayout!F1573</f>
        <v>0</v>
      </c>
      <c r="G1526" s="26">
        <f>LatticeLayout!G1573</f>
        <v>0</v>
      </c>
      <c r="H1526" s="26">
        <f>LatticeLayout!H1573</f>
        <v>0</v>
      </c>
      <c r="I1526" s="26">
        <f>LatticeLayout!I1573</f>
        <v>0</v>
      </c>
      <c r="J1526" s="26">
        <f>LatticeLayout!J1573</f>
        <v>0</v>
      </c>
      <c r="K1526" s="26">
        <f>LatticeLayout!K1573</f>
        <v>0</v>
      </c>
      <c r="L1526" s="26">
        <f>LatticeLayout!Q1573</f>
        <v>241.47872992404714</v>
      </c>
      <c r="M1526" s="26">
        <f>LatticeLayout!P1573</f>
        <v>415.3475529888272</v>
      </c>
      <c r="N1526" s="26">
        <f>LatticeLayout!O1573</f>
        <v>41.094000000000001</v>
      </c>
      <c r="S1526" s="26"/>
    </row>
    <row r="1527" spans="1:19">
      <c r="A1527" s="26" t="str">
        <f>LatticeLayout!A1574</f>
        <v>FS1</v>
      </c>
      <c r="B1527" s="26" t="str">
        <f>LatticeLayout!B1574</f>
        <v>MGB02</v>
      </c>
      <c r="C1527" s="26" t="str">
        <f>LatticeLayout!C1574</f>
        <v>GV</v>
      </c>
      <c r="D1527" s="26">
        <f>LatticeLayout!D1574</f>
        <v>2618</v>
      </c>
      <c r="E1527" s="26" t="str">
        <f>LatticeLayout!E1574</f>
        <v>FS1_MGB02:GV_D2618</v>
      </c>
      <c r="F1527" s="26">
        <f>LatticeLayout!F1574</f>
        <v>0</v>
      </c>
      <c r="G1527" s="26" t="str">
        <f>LatticeLayout!G1574</f>
        <v>gate valve</v>
      </c>
      <c r="H1527" s="26">
        <f>LatticeLayout!H1574</f>
        <v>40</v>
      </c>
      <c r="I1527" s="26">
        <f>LatticeLayout!I1574</f>
        <v>-241.50743192404713</v>
      </c>
      <c r="J1527" s="26">
        <f>LatticeLayout!J1574</f>
        <v>0</v>
      </c>
      <c r="K1527" s="26">
        <f>LatticeLayout!K1574</f>
        <v>5.7403999999999997E-2</v>
      </c>
      <c r="L1527" s="26">
        <f>LatticeLayout!Q1574</f>
        <v>241.53613392404714</v>
      </c>
      <c r="M1527" s="26">
        <f>LatticeLayout!P1574</f>
        <v>415.3475529888272</v>
      </c>
      <c r="N1527" s="26">
        <f>LatticeLayout!O1574</f>
        <v>41.094000000000001</v>
      </c>
      <c r="S1527" s="26"/>
    </row>
    <row r="1528" spans="1:19">
      <c r="A1528" s="586">
        <f>LatticeLayout!A1575</f>
        <v>0</v>
      </c>
      <c r="B1528" s="586">
        <f>LatticeLayout!B1575</f>
        <v>0</v>
      </c>
      <c r="C1528" s="26">
        <f>LatticeLayout!C1575</f>
        <v>0</v>
      </c>
      <c r="D1528" s="26">
        <f>LatticeLayout!D1575</f>
        <v>0</v>
      </c>
      <c r="E1528" s="26">
        <f>LatticeLayout!E1575</f>
        <v>0</v>
      </c>
      <c r="F1528" s="26">
        <f>LatticeLayout!F1575</f>
        <v>0</v>
      </c>
      <c r="G1528" s="586" t="str">
        <f>G365</f>
        <v>downstream gate valve</v>
      </c>
      <c r="H1528" s="26">
        <f>LatticeLayout!H1575</f>
        <v>0</v>
      </c>
      <c r="I1528" s="26">
        <f>LatticeLayout!I1575</f>
        <v>0</v>
      </c>
      <c r="J1528" s="26">
        <f>LatticeLayout!J1575</f>
        <v>0</v>
      </c>
      <c r="K1528" s="586">
        <f>LatticeLayout!K1575</f>
        <v>0.89641700000000002</v>
      </c>
      <c r="L1528" s="665">
        <f>LatticeLayout!Q1575</f>
        <v>242.43255092404715</v>
      </c>
      <c r="M1528" s="665">
        <f>LatticeLayout!P1575</f>
        <v>415.3475529888272</v>
      </c>
      <c r="N1528" s="665">
        <f>LatticeLayout!O1575</f>
        <v>41.094000000000001</v>
      </c>
      <c r="O1528" s="665"/>
      <c r="P1528" s="665"/>
      <c r="Q1528" s="665"/>
    </row>
    <row r="1529" spans="1:19">
      <c r="A1529" s="26">
        <f>LatticeLayout!A1576</f>
        <v>0</v>
      </c>
      <c r="B1529" s="26">
        <f>LatticeLayout!B1576</f>
        <v>0</v>
      </c>
      <c r="C1529" s="26">
        <f>LatticeLayout!C1576</f>
        <v>0</v>
      </c>
      <c r="D1529" s="26">
        <f>LatticeLayout!D1576</f>
        <v>0</v>
      </c>
      <c r="E1529" s="26">
        <f>LatticeLayout!E1576</f>
        <v>0</v>
      </c>
      <c r="F1529" s="26">
        <f>LatticeLayout!F1576</f>
        <v>0</v>
      </c>
      <c r="G1529" s="26" t="str">
        <f>LatticeLayout!G1576</f>
        <v>bellow</v>
      </c>
      <c r="H1529" s="26">
        <f>LatticeLayout!H1576</f>
        <v>40</v>
      </c>
      <c r="I1529" s="26">
        <f>LatticeLayout!I1576</f>
        <v>0</v>
      </c>
      <c r="J1529" s="26">
        <f>LatticeLayout!J1576</f>
        <v>0</v>
      </c>
      <c r="K1529" s="26">
        <f>LatticeLayout!K1576</f>
        <v>0</v>
      </c>
      <c r="L1529" s="26">
        <f>LatticeLayout!Q1576</f>
        <v>242.43255092404715</v>
      </c>
      <c r="M1529" s="26">
        <f>LatticeLayout!P1576</f>
        <v>415.3475529888272</v>
      </c>
      <c r="N1529" s="26">
        <f>LatticeLayout!O1576</f>
        <v>41.094000000000001</v>
      </c>
      <c r="S1529" s="26"/>
    </row>
    <row r="1530" spans="1:19">
      <c r="A1530" s="26">
        <f>LatticeLayout!A1578</f>
        <v>0</v>
      </c>
      <c r="B1530" s="26">
        <f>LatticeLayout!B1578</f>
        <v>0</v>
      </c>
      <c r="C1530" s="26">
        <f>LatticeLayout!C1578</f>
        <v>0</v>
      </c>
      <c r="D1530" s="26">
        <f>LatticeLayout!D1578</f>
        <v>0</v>
      </c>
      <c r="E1530" s="26">
        <f>LatticeLayout!E1578</f>
        <v>0</v>
      </c>
      <c r="F1530" s="26">
        <f>LatticeLayout!F1578</f>
        <v>0</v>
      </c>
      <c r="G1530" s="26" t="str">
        <f>LatticeLayout!G1578</f>
        <v>vacuum box</v>
      </c>
      <c r="H1530" s="26">
        <f>LatticeLayout!H1578</f>
        <v>0</v>
      </c>
      <c r="I1530" s="26">
        <f>LatticeLayout!I1578</f>
        <v>3.075952861308906E-6</v>
      </c>
      <c r="J1530" s="26">
        <f>LatticeLayout!J1578</f>
        <v>0.15479399999999999</v>
      </c>
      <c r="K1530" s="26">
        <f>LatticeLayout!K1578</f>
        <v>0</v>
      </c>
      <c r="L1530" s="26">
        <f>LatticeLayout!Q1578</f>
        <v>242.68134492404715</v>
      </c>
      <c r="M1530" s="26">
        <f>LatticeLayout!P1578</f>
        <v>415.3475529888272</v>
      </c>
      <c r="N1530" s="26">
        <f>LatticeLayout!O1578</f>
        <v>41.094000000000001</v>
      </c>
      <c r="S1530" s="26"/>
    </row>
    <row r="1531" spans="1:19">
      <c r="A1531" s="26" t="str">
        <f>LatticeLayout!A1579</f>
        <v>FS1</v>
      </c>
      <c r="B1531" s="26" t="str">
        <f>LatticeLayout!B1579</f>
        <v>BMS</v>
      </c>
      <c r="C1531" s="26" t="str">
        <f>LatticeLayout!C1579</f>
        <v>FVS</v>
      </c>
      <c r="D1531" s="26">
        <f>LatticeLayout!D1579</f>
        <v>2629</v>
      </c>
      <c r="E1531" s="26" t="str">
        <f>LatticeLayout!E1579</f>
        <v>FS1_BMS:FVS_D2629</v>
      </c>
      <c r="F1531" s="26" t="str">
        <f>LatticeLayout!F1579</f>
        <v>FVS</v>
      </c>
      <c r="G1531" s="26" t="str">
        <f>LatticeLayout!G1579</f>
        <v>fast valve sensor</v>
      </c>
      <c r="H1531" s="26">
        <f>LatticeLayout!H1579</f>
        <v>0</v>
      </c>
      <c r="I1531" s="26">
        <f>LatticeLayout!I1579</f>
        <v>242.68134800000001</v>
      </c>
      <c r="J1531" s="26">
        <f>LatticeLayout!J1579</f>
        <v>242.68134492404715</v>
      </c>
      <c r="K1531" s="26">
        <f>LatticeLayout!K1579</f>
        <v>0</v>
      </c>
      <c r="L1531" s="26">
        <f>LatticeLayout!Q1579</f>
        <v>242.68134492404715</v>
      </c>
      <c r="M1531" s="26">
        <f>LatticeLayout!P1579</f>
        <v>415.3475529888272</v>
      </c>
      <c r="N1531" s="26">
        <f>LatticeLayout!O1579</f>
        <v>41.094000000000001</v>
      </c>
      <c r="S1531" s="26"/>
    </row>
    <row r="1532" spans="1:19">
      <c r="A1532" s="26">
        <f>LatticeLayout!A1580</f>
        <v>0</v>
      </c>
      <c r="B1532" s="26">
        <f>LatticeLayout!B1580</f>
        <v>0</v>
      </c>
      <c r="C1532" s="26">
        <f>LatticeLayout!C1580</f>
        <v>0</v>
      </c>
      <c r="D1532" s="26">
        <f>LatticeLayout!D1580</f>
        <v>0</v>
      </c>
      <c r="E1532" s="26">
        <f>LatticeLayout!E1580</f>
        <v>0</v>
      </c>
      <c r="F1532" s="26">
        <f>LatticeLayout!F1580</f>
        <v>0</v>
      </c>
      <c r="G1532" s="26" t="str">
        <f>LatticeLayout!G1580</f>
        <v>vacuum box</v>
      </c>
      <c r="H1532" s="26">
        <f>LatticeLayout!H1580</f>
        <v>0</v>
      </c>
      <c r="I1532" s="26">
        <f>LatticeLayout!I1580</f>
        <v>0</v>
      </c>
      <c r="J1532" s="26">
        <f>LatticeLayout!J1580</f>
        <v>0</v>
      </c>
      <c r="K1532" s="26">
        <f>LatticeLayout!K1580</f>
        <v>0</v>
      </c>
      <c r="L1532" s="26">
        <f>LatticeLayout!Q1580</f>
        <v>242.68134492404715</v>
      </c>
      <c r="M1532" s="26">
        <f>LatticeLayout!P1580</f>
        <v>415.3475529888272</v>
      </c>
      <c r="N1532" s="26">
        <f>LatticeLayout!O1580</f>
        <v>41.094000000000001</v>
      </c>
      <c r="S1532" s="26"/>
    </row>
    <row r="1533" spans="1:19">
      <c r="A1533" s="26" t="str">
        <f>LatticeLayout!A1581</f>
        <v>FS1</v>
      </c>
      <c r="B1533" s="26" t="str">
        <f>LatticeLayout!B1581</f>
        <v>BMS</v>
      </c>
      <c r="C1533" s="26" t="str">
        <f>LatticeLayout!C1581</f>
        <v>IP</v>
      </c>
      <c r="D1533" s="26">
        <f>LatticeLayout!D1581</f>
        <v>2629</v>
      </c>
      <c r="E1533" s="26" t="str">
        <f>LatticeLayout!E1581</f>
        <v>FS1_BMS:IP_D2629</v>
      </c>
      <c r="F1533" s="26" t="str">
        <f>LatticeLayout!F1581</f>
        <v>IP_S</v>
      </c>
      <c r="G1533" s="26" t="str">
        <f>LatticeLayout!G1581</f>
        <v>ion pump, 75 l/s</v>
      </c>
      <c r="H1533" s="26">
        <f>LatticeLayout!H1581</f>
        <v>0</v>
      </c>
      <c r="I1533" s="26">
        <f>LatticeLayout!I1581</f>
        <v>0</v>
      </c>
      <c r="J1533" s="26">
        <f>LatticeLayout!J1581</f>
        <v>0</v>
      </c>
      <c r="K1533" s="26">
        <f>LatticeLayout!K1581</f>
        <v>0</v>
      </c>
      <c r="L1533" s="26">
        <f>LatticeLayout!Q1581</f>
        <v>242.68134492404715</v>
      </c>
      <c r="M1533" s="26">
        <f>LatticeLayout!P1581</f>
        <v>415.3475529888272</v>
      </c>
      <c r="N1533" s="26">
        <f>LatticeLayout!O1581</f>
        <v>41.094000000000001</v>
      </c>
      <c r="S1533" s="26"/>
    </row>
    <row r="1534" spans="1:19">
      <c r="A1534" s="26">
        <f>LatticeLayout!A1582</f>
        <v>0</v>
      </c>
      <c r="B1534" s="26">
        <f>LatticeLayout!B1582</f>
        <v>0</v>
      </c>
      <c r="C1534" s="26">
        <f>LatticeLayout!C1582</f>
        <v>0</v>
      </c>
      <c r="D1534" s="26">
        <f>LatticeLayout!D1582</f>
        <v>0</v>
      </c>
      <c r="E1534" s="26">
        <f>LatticeLayout!E1582</f>
        <v>0</v>
      </c>
      <c r="F1534" s="26">
        <f>LatticeLayout!F1582</f>
        <v>0</v>
      </c>
      <c r="G1534" s="26" t="str">
        <f>LatticeLayout!G1582</f>
        <v>bellow</v>
      </c>
      <c r="H1534" s="26">
        <f>LatticeLayout!H1582</f>
        <v>40</v>
      </c>
      <c r="I1534" s="26">
        <f>LatticeLayout!I1582</f>
        <v>0</v>
      </c>
      <c r="J1534" s="26">
        <f>LatticeLayout!J1582</f>
        <v>0</v>
      </c>
      <c r="K1534" s="26">
        <f>LatticeLayout!K1582</f>
        <v>3.5206000000000001E-2</v>
      </c>
      <c r="L1534" s="26">
        <f>LatticeLayout!Q1582</f>
        <v>242.71655092404714</v>
      </c>
      <c r="M1534" s="26">
        <f>LatticeLayout!P1582</f>
        <v>415.3475529888272</v>
      </c>
      <c r="N1534" s="26">
        <f>LatticeLayout!O1582</f>
        <v>41.094000000000001</v>
      </c>
      <c r="S1534" s="26"/>
    </row>
    <row r="1535" spans="1:19">
      <c r="A1535" s="26">
        <f>LatticeLayout!A1583</f>
        <v>0</v>
      </c>
      <c r="B1535" s="26">
        <f>LatticeLayout!B1583</f>
        <v>0</v>
      </c>
      <c r="C1535" s="26">
        <f>LatticeLayout!C1583</f>
        <v>0</v>
      </c>
      <c r="D1535" s="26">
        <f>LatticeLayout!D1583</f>
        <v>0</v>
      </c>
      <c r="E1535" s="26">
        <f>LatticeLayout!E1583</f>
        <v>0</v>
      </c>
      <c r="F1535" s="26">
        <f>LatticeLayout!F1583</f>
        <v>0</v>
      </c>
      <c r="G1535" s="26">
        <f>LatticeLayout!G1583</f>
        <v>0</v>
      </c>
      <c r="H1535" s="26">
        <f>LatticeLayout!H1583</f>
        <v>0</v>
      </c>
      <c r="I1535" s="26">
        <f>LatticeLayout!I1583</f>
        <v>0</v>
      </c>
      <c r="J1535" s="26">
        <f>LatticeLayout!J1583</f>
        <v>0</v>
      </c>
      <c r="K1535" s="26">
        <f>LatticeLayout!K1583</f>
        <v>1.052E-3</v>
      </c>
      <c r="L1535" s="26">
        <f>LatticeLayout!Q1583</f>
        <v>242.71760292404713</v>
      </c>
      <c r="M1535" s="26">
        <f>LatticeLayout!P1583</f>
        <v>415.3475529888272</v>
      </c>
      <c r="N1535" s="26">
        <f>LatticeLayout!O1583</f>
        <v>41.094000000000001</v>
      </c>
      <c r="S1535" s="26"/>
    </row>
    <row r="1536" spans="1:19">
      <c r="A1536" s="26">
        <f>LatticeLayout!A1584</f>
        <v>0</v>
      </c>
      <c r="B1536" s="26">
        <f>LatticeLayout!B1584</f>
        <v>0</v>
      </c>
      <c r="C1536" s="26">
        <f>LatticeLayout!C1584</f>
        <v>0</v>
      </c>
      <c r="D1536" s="26">
        <f>LatticeLayout!D1584</f>
        <v>0</v>
      </c>
      <c r="E1536" s="26">
        <f>LatticeLayout!E1584</f>
        <v>0</v>
      </c>
      <c r="F1536" s="26">
        <f>LatticeLayout!F1584</f>
        <v>0</v>
      </c>
      <c r="G1536" s="26">
        <f>LatticeLayout!G1584</f>
        <v>0</v>
      </c>
      <c r="H1536" s="26">
        <f>LatticeLayout!H1584</f>
        <v>0</v>
      </c>
      <c r="I1536" s="26">
        <f>LatticeLayout!I1584</f>
        <v>0</v>
      </c>
      <c r="J1536" s="26">
        <f>LatticeLayout!J1584</f>
        <v>0</v>
      </c>
      <c r="K1536" s="26">
        <f>LatticeLayout!K1584</f>
        <v>7.1999999999999995E-2</v>
      </c>
      <c r="L1536" s="26">
        <f>LatticeLayout!Q1584</f>
        <v>242.78960292404713</v>
      </c>
      <c r="M1536" s="26">
        <f>LatticeLayout!P1584</f>
        <v>415.3475529888272</v>
      </c>
      <c r="N1536" s="26">
        <f>LatticeLayout!O1584</f>
        <v>41.094000000000001</v>
      </c>
      <c r="S1536" s="26"/>
    </row>
    <row r="1537" spans="1:14">
      <c r="A1537" s="26">
        <f>LatticeLayout!A1585</f>
        <v>0</v>
      </c>
      <c r="B1537" s="26">
        <f>LatticeLayout!B1585</f>
        <v>0</v>
      </c>
      <c r="C1537" s="26">
        <f>LatticeLayout!C1585</f>
        <v>0</v>
      </c>
      <c r="D1537" s="26">
        <f>LatticeLayout!D1585</f>
        <v>0</v>
      </c>
      <c r="E1537" s="26">
        <f>LatticeLayout!E1585</f>
        <v>0</v>
      </c>
      <c r="F1537" s="26">
        <f>LatticeLayout!F1585</f>
        <v>0</v>
      </c>
      <c r="G1537" s="26">
        <f>LatticeLayout!G1585</f>
        <v>0</v>
      </c>
      <c r="H1537" s="26">
        <f>LatticeLayout!H1585</f>
        <v>0</v>
      </c>
      <c r="I1537" s="26">
        <f>LatticeLayout!I1585</f>
        <v>0</v>
      </c>
      <c r="J1537" s="26">
        <f>LatticeLayout!J1585</f>
        <v>0</v>
      </c>
      <c r="K1537" s="26">
        <f>LatticeLayout!K1585</f>
        <v>0.37429499999999999</v>
      </c>
      <c r="L1537" s="26">
        <f>LatticeLayout!Q1585</f>
        <v>243.16389792404712</v>
      </c>
      <c r="M1537" s="26">
        <f>LatticeLayout!P1585</f>
        <v>415.3475529888272</v>
      </c>
      <c r="N1537" s="26">
        <f>LatticeLayout!O1585</f>
        <v>41.094000000000001</v>
      </c>
    </row>
    <row r="1538" spans="1:14">
      <c r="A1538" s="26" t="str">
        <f>LatticeLayout!A1586</f>
        <v>FS1</v>
      </c>
      <c r="B1538" s="26" t="str">
        <f>LatticeLayout!B1586</f>
        <v>BMS</v>
      </c>
      <c r="C1538" s="26" t="str">
        <f>LatticeLayout!C1586</f>
        <v>dump</v>
      </c>
      <c r="D1538" s="26">
        <f>LatticeLayout!D1586</f>
        <v>2634</v>
      </c>
      <c r="E1538" s="26" t="str">
        <f>LatticeLayout!E1586</f>
        <v>FS1_BMS:dump_D2634</v>
      </c>
      <c r="F1538" s="26" t="str">
        <f>LatticeLayout!F1586</f>
        <v>dump</v>
      </c>
      <c r="G1538" s="26" t="str">
        <f>LatticeLayout!G1586</f>
        <v>dump 25W no current reading</v>
      </c>
      <c r="H1538" s="26">
        <f>LatticeLayout!H1586</f>
        <v>0</v>
      </c>
      <c r="I1538" s="26">
        <f>LatticeLayout!I1586</f>
        <v>-2.0759528922553727E-6</v>
      </c>
      <c r="J1538" s="26">
        <f>LatticeLayout!J1586</f>
        <v>243.16390000000001</v>
      </c>
      <c r="K1538" s="26">
        <f>LatticeLayout!K1586</f>
        <v>0</v>
      </c>
      <c r="L1538" s="26">
        <f>LatticeLayout!Q1586</f>
        <v>243.16389792404712</v>
      </c>
      <c r="M1538" s="26">
        <f>LatticeLayout!P1586</f>
        <v>415.3475529888272</v>
      </c>
      <c r="N1538" s="26">
        <f>LatticeLayout!O1586</f>
        <v>41.094000000000001</v>
      </c>
    </row>
    <row r="1539" spans="1:14">
      <c r="A1539" s="26">
        <f>LatticeLayout!A1587</f>
        <v>0</v>
      </c>
      <c r="B1539" s="26">
        <f>LatticeLayout!B1587</f>
        <v>0</v>
      </c>
      <c r="C1539" s="26">
        <f>LatticeLayout!C1587</f>
        <v>0</v>
      </c>
      <c r="D1539" s="26">
        <f>LatticeLayout!D1587</f>
        <v>0</v>
      </c>
      <c r="E1539" s="26">
        <f>LatticeLayout!E1587</f>
        <v>0</v>
      </c>
      <c r="F1539" s="26">
        <f>LatticeLayout!F1587</f>
        <v>0</v>
      </c>
      <c r="G1539" s="26">
        <f>LatticeLayout!G1587</f>
        <v>0</v>
      </c>
      <c r="H1539" s="26">
        <f>LatticeLayout!H1587</f>
        <v>0</v>
      </c>
      <c r="I1539" s="26">
        <f>LatticeLayout!I1587</f>
        <v>0.64996100000000001</v>
      </c>
      <c r="J1539" s="26">
        <f>LatticeLayout!J1587</f>
        <v>0</v>
      </c>
      <c r="K1539" s="26">
        <f>LatticeLayout!K1587</f>
        <v>0.27566600000000002</v>
      </c>
      <c r="L1539" s="26">
        <f>LatticeLayout!Q1587</f>
        <v>243.43956392404712</v>
      </c>
      <c r="M1539" s="26">
        <f>LatticeLayout!P1587</f>
        <v>415.3475529888272</v>
      </c>
      <c r="N1539" s="26">
        <f>LatticeLayout!O1587</f>
        <v>41.094000000000001</v>
      </c>
    </row>
    <row r="1540" spans="1:14">
      <c r="A1540" s="26">
        <f>LatticeLayout!A1588</f>
        <v>0</v>
      </c>
      <c r="B1540" s="26">
        <f>LatticeLayout!B1588</f>
        <v>0</v>
      </c>
      <c r="C1540" s="26">
        <f>LatticeLayout!C1588</f>
        <v>0</v>
      </c>
      <c r="D1540" s="26">
        <f>LatticeLayout!D1588</f>
        <v>0</v>
      </c>
      <c r="E1540" s="26">
        <f>LatticeLayout!E1588</f>
        <v>0</v>
      </c>
      <c r="F1540" s="26">
        <f>LatticeLayout!F1588</f>
        <v>0</v>
      </c>
      <c r="G1540" s="26">
        <f>LatticeLayout!G1588</f>
        <v>0</v>
      </c>
      <c r="H1540" s="26">
        <f>LatticeLayout!H1588</f>
        <v>0</v>
      </c>
      <c r="I1540" s="26">
        <f>LatticeLayout!I1588</f>
        <v>0</v>
      </c>
      <c r="J1540" s="26">
        <f>LatticeLayout!J1588</f>
        <v>0</v>
      </c>
      <c r="K1540" s="26">
        <f>LatticeLayout!K1588</f>
        <v>7.1999999999999995E-2</v>
      </c>
      <c r="L1540" s="26">
        <f>LatticeLayout!Q1588</f>
        <v>243.51156392404712</v>
      </c>
      <c r="M1540" s="26">
        <f>LatticeLayout!P1588</f>
        <v>415.3475529888272</v>
      </c>
      <c r="N1540" s="26">
        <f>LatticeLayout!O1588</f>
        <v>41.094000000000001</v>
      </c>
    </row>
    <row r="1541" spans="1:14">
      <c r="A1541" s="26">
        <f>LatticeLayout!A1589</f>
        <v>0</v>
      </c>
      <c r="B1541" s="26">
        <f>LatticeLayout!B1589</f>
        <v>0</v>
      </c>
      <c r="C1541" s="26">
        <f>LatticeLayout!C1589</f>
        <v>0</v>
      </c>
      <c r="D1541" s="26">
        <f>LatticeLayout!D1589</f>
        <v>0</v>
      </c>
      <c r="E1541" s="26">
        <f>LatticeLayout!E1589</f>
        <v>0</v>
      </c>
      <c r="F1541" s="26">
        <f>LatticeLayout!F1589</f>
        <v>0</v>
      </c>
      <c r="G1541" s="26">
        <f>LatticeLayout!G1589</f>
        <v>0</v>
      </c>
      <c r="H1541" s="26">
        <f>LatticeLayout!H1589</f>
        <v>0</v>
      </c>
      <c r="I1541" s="26">
        <f>LatticeLayout!I1589</f>
        <v>0</v>
      </c>
      <c r="J1541" s="26">
        <f>LatticeLayout!J1589</f>
        <v>0</v>
      </c>
      <c r="K1541" s="26">
        <f>LatticeLayout!K1589</f>
        <v>0.17749999999999999</v>
      </c>
      <c r="L1541" s="26">
        <f>LatticeLayout!Q1589</f>
        <v>243.68906392404713</v>
      </c>
      <c r="M1541" s="26">
        <f>LatticeLayout!P1589</f>
        <v>415.3475529888272</v>
      </c>
      <c r="N1541" s="26">
        <f>LatticeLayout!O1589</f>
        <v>41.094000000000001</v>
      </c>
    </row>
    <row r="1542" spans="1:14">
      <c r="A1542" s="26" t="str">
        <f>LatticeLayout!A1590</f>
        <v>FS1</v>
      </c>
      <c r="B1542" s="26" t="str">
        <f>LatticeLayout!B1590</f>
        <v>BMS</v>
      </c>
      <c r="C1542" s="26" t="str">
        <f>LatticeLayout!C1590</f>
        <v>DC</v>
      </c>
      <c r="D1542" s="26">
        <f>LatticeLayout!D1590</f>
        <v>2640</v>
      </c>
      <c r="E1542" s="26" t="str">
        <f>LatticeLayout!E1590</f>
        <v>FS1_BMS:DC_D2640</v>
      </c>
      <c r="F1542" s="26" t="str">
        <f>LatticeLayout!F1590</f>
        <v>C2</v>
      </c>
      <c r="G1542" s="26" t="str">
        <f>LatticeLayout!G1590</f>
        <v>correctors-X,Y</v>
      </c>
      <c r="H1542" s="26">
        <f>LatticeLayout!H1590</f>
        <v>50</v>
      </c>
      <c r="I1542" s="26">
        <f>LatticeLayout!I1590</f>
        <v>0</v>
      </c>
      <c r="J1542" s="26">
        <f>LatticeLayout!J1590</f>
        <v>0</v>
      </c>
      <c r="K1542" s="26">
        <f>LatticeLayout!K1590</f>
        <v>0.2</v>
      </c>
      <c r="L1542" s="26">
        <f>LatticeLayout!Q1590</f>
        <v>243.88906392404712</v>
      </c>
      <c r="M1542" s="26">
        <f>LatticeLayout!P1590</f>
        <v>415.3475529888272</v>
      </c>
      <c r="N1542" s="26">
        <f>LatticeLayout!O1590</f>
        <v>41.094000000000001</v>
      </c>
    </row>
    <row r="1543" spans="1:14">
      <c r="A1543" s="26">
        <f>LatticeLayout!A1591</f>
        <v>0</v>
      </c>
      <c r="B1543" s="26">
        <f>LatticeLayout!B1591</f>
        <v>0</v>
      </c>
      <c r="C1543" s="26">
        <f>LatticeLayout!C1591</f>
        <v>0</v>
      </c>
      <c r="D1543" s="26">
        <f>LatticeLayout!D1591</f>
        <v>0</v>
      </c>
      <c r="E1543" s="26">
        <f>LatticeLayout!E1591</f>
        <v>0</v>
      </c>
      <c r="F1543" s="26">
        <f>LatticeLayout!F1591</f>
        <v>0</v>
      </c>
      <c r="G1543" s="26">
        <f>LatticeLayout!G1591</f>
        <v>0</v>
      </c>
      <c r="H1543" s="26">
        <f>LatticeLayout!H1591</f>
        <v>0</v>
      </c>
      <c r="I1543" s="26">
        <f>LatticeLayout!I1591</f>
        <v>0</v>
      </c>
      <c r="J1543" s="26">
        <f>LatticeLayout!J1591</f>
        <v>0</v>
      </c>
      <c r="K1543" s="26">
        <f>LatticeLayout!K1591</f>
        <v>0.25</v>
      </c>
      <c r="L1543" s="26">
        <f>LatticeLayout!Q1591</f>
        <v>244.13906392404712</v>
      </c>
      <c r="M1543" s="26">
        <f>LatticeLayout!P1591</f>
        <v>415.3475529888272</v>
      </c>
      <c r="N1543" s="26">
        <f>LatticeLayout!O1591</f>
        <v>41.094000000000001</v>
      </c>
    </row>
    <row r="1544" spans="1:14">
      <c r="A1544" s="26" t="str">
        <f>LatticeLayout!A1592</f>
        <v>FS1</v>
      </c>
      <c r="B1544" s="26" t="str">
        <f>LatticeLayout!B1592</f>
        <v>BMS</v>
      </c>
      <c r="C1544" s="26" t="str">
        <f>LatticeLayout!C1592</f>
        <v>QH</v>
      </c>
      <c r="D1544" s="26">
        <f>LatticeLayout!D1592</f>
        <v>2645</v>
      </c>
      <c r="E1544" s="26" t="str">
        <f>LatticeLayout!E1592</f>
        <v>FS1_BMS:QH_D2645</v>
      </c>
      <c r="F1544" s="26" t="str">
        <f>LatticeLayout!F1592</f>
        <v>Q1</v>
      </c>
      <c r="G1544" s="26" t="str">
        <f>LatticeLayout!G1592</f>
        <v>quadrupole-X</v>
      </c>
      <c r="H1544" s="26">
        <f>LatticeLayout!H1592</f>
        <v>50</v>
      </c>
      <c r="I1544" s="26">
        <f>LatticeLayout!I1592</f>
        <v>0</v>
      </c>
      <c r="J1544" s="26">
        <f>LatticeLayout!J1592</f>
        <v>0</v>
      </c>
      <c r="K1544" s="26">
        <f>LatticeLayout!K1592</f>
        <v>0.25</v>
      </c>
      <c r="L1544" s="26">
        <f>LatticeLayout!Q1592</f>
        <v>244.38906392404712</v>
      </c>
      <c r="M1544" s="26">
        <f>LatticeLayout!P1592</f>
        <v>415.3475529888272</v>
      </c>
      <c r="N1544" s="26">
        <f>LatticeLayout!O1592</f>
        <v>41.094000000000001</v>
      </c>
    </row>
    <row r="1545" spans="1:14">
      <c r="A1545" s="26" t="str">
        <f>LatticeLayout!A1594</f>
        <v>FS1</v>
      </c>
      <c r="B1545" s="26" t="str">
        <f>LatticeLayout!B1594</f>
        <v>BMS</v>
      </c>
      <c r="C1545" s="26" t="str">
        <f>LatticeLayout!C1594</f>
        <v>QV</v>
      </c>
      <c r="D1545" s="26">
        <f>LatticeLayout!D1594</f>
        <v>2651</v>
      </c>
      <c r="E1545" s="26" t="str">
        <f>LatticeLayout!E1594</f>
        <v>FS1_BMS:QV_D2651</v>
      </c>
      <c r="F1545" s="26" t="str">
        <f>LatticeLayout!F1594</f>
        <v>GV_M</v>
      </c>
      <c r="G1545" s="26" t="str">
        <f>LatticeLayout!G1594</f>
        <v>gate valve</v>
      </c>
      <c r="H1545" s="26">
        <f>LatticeLayout!H1594</f>
        <v>63</v>
      </c>
      <c r="I1545" s="26">
        <f>LatticeLayout!I1594</f>
        <v>2.0759528922553727E-6</v>
      </c>
      <c r="J1545" s="26">
        <f>LatticeLayout!J1594</f>
        <v>244.84257700000001</v>
      </c>
      <c r="K1545" s="26">
        <f>LatticeLayout!K1594</f>
        <v>7.4999999999999997E-2</v>
      </c>
      <c r="L1545" s="26">
        <f>LatticeLayout!Q1594</f>
        <v>244.88007492404711</v>
      </c>
      <c r="M1545" s="26">
        <f>LatticeLayout!P1594</f>
        <v>415.3475529888272</v>
      </c>
      <c r="N1545" s="26">
        <f>LatticeLayout!O1594</f>
        <v>41.094000000000001</v>
      </c>
    </row>
    <row r="1546" spans="1:14">
      <c r="A1546" s="26" t="str">
        <f>LatticeLayout!A1596</f>
        <v>FS1</v>
      </c>
      <c r="B1546" s="26" t="str">
        <f>LatticeLayout!B1596</f>
        <v>BMS</v>
      </c>
      <c r="C1546" s="26" t="str">
        <f>LatticeLayout!C1596</f>
        <v>QV</v>
      </c>
      <c r="D1546" s="26">
        <f>LatticeLayout!D1596</f>
        <v>2654</v>
      </c>
      <c r="E1546" s="26" t="str">
        <f>LatticeLayout!E1596</f>
        <v>FS1_BMS:QV_D2654</v>
      </c>
      <c r="F1546" s="26" t="str">
        <f>LatticeLayout!F1596</f>
        <v>Q1</v>
      </c>
      <c r="G1546" s="26" t="str">
        <f>LatticeLayout!G1596</f>
        <v>quadrupole-Y</v>
      </c>
      <c r="H1546" s="26">
        <f>LatticeLayout!H1596</f>
        <v>50</v>
      </c>
      <c r="I1546" s="26">
        <f>LatticeLayout!I1596</f>
        <v>0</v>
      </c>
      <c r="J1546" s="26">
        <f>LatticeLayout!J1596</f>
        <v>0</v>
      </c>
      <c r="K1546" s="26">
        <f>LatticeLayout!K1596</f>
        <v>0.25</v>
      </c>
      <c r="L1546" s="26">
        <f>LatticeLayout!Q1596</f>
        <v>245.2614690240471</v>
      </c>
      <c r="M1546" s="26">
        <f>LatticeLayout!P1596</f>
        <v>415.3475529888272</v>
      </c>
      <c r="N1546" s="26">
        <f>LatticeLayout!O1596</f>
        <v>41.094000000000001</v>
      </c>
    </row>
    <row r="1547" spans="1:14">
      <c r="A1547" s="26">
        <f>LatticeLayout!A1597</f>
        <v>0</v>
      </c>
      <c r="B1547" s="26">
        <f>LatticeLayout!B1597</f>
        <v>0</v>
      </c>
      <c r="C1547" s="26">
        <f>LatticeLayout!C1597</f>
        <v>0</v>
      </c>
      <c r="D1547" s="26">
        <f>LatticeLayout!D1597</f>
        <v>0</v>
      </c>
      <c r="E1547" s="26">
        <f>LatticeLayout!E1597</f>
        <v>0</v>
      </c>
      <c r="F1547" s="26">
        <f>LatticeLayout!F1597</f>
        <v>0</v>
      </c>
      <c r="G1547" s="26">
        <f>LatticeLayout!G1597</f>
        <v>0</v>
      </c>
      <c r="H1547" s="26">
        <f>LatticeLayout!H1597</f>
        <v>0</v>
      </c>
      <c r="I1547" s="26">
        <f>LatticeLayout!I1597</f>
        <v>0</v>
      </c>
      <c r="J1547" s="26">
        <f>LatticeLayout!J1597</f>
        <v>0</v>
      </c>
      <c r="K1547" s="26">
        <f>LatticeLayout!K1597</f>
        <v>0.55000000000000004</v>
      </c>
      <c r="L1547" s="26">
        <f>LatticeLayout!Q1597</f>
        <v>245.81146902404711</v>
      </c>
      <c r="M1547" s="26">
        <f>LatticeLayout!P1597</f>
        <v>415.3475529888272</v>
      </c>
      <c r="N1547" s="26">
        <f>LatticeLayout!O1597</f>
        <v>41.094000000000001</v>
      </c>
    </row>
    <row r="1548" spans="1:14">
      <c r="A1548" s="26" t="str">
        <f>LatticeLayout!A1598</f>
        <v>FS1</v>
      </c>
      <c r="B1548" s="26" t="str">
        <f>LatticeLayout!B1598</f>
        <v>BMS</v>
      </c>
      <c r="C1548" s="26" t="str">
        <f>LatticeLayout!C1598</f>
        <v>DC</v>
      </c>
      <c r="D1548" s="26">
        <f>LatticeLayout!D1598</f>
        <v>2662</v>
      </c>
      <c r="E1548" s="26" t="str">
        <f>LatticeLayout!E1598</f>
        <v>FS1_BMS:DC_D2662</v>
      </c>
      <c r="F1548" s="26" t="str">
        <f>LatticeLayout!F1598</f>
        <v>C2</v>
      </c>
      <c r="G1548" s="26" t="str">
        <f>LatticeLayout!G1598</f>
        <v>correctors-X,Y</v>
      </c>
      <c r="H1548" s="26">
        <f>LatticeLayout!H1598</f>
        <v>50</v>
      </c>
      <c r="I1548" s="26">
        <f>LatticeLayout!I1598</f>
        <v>0</v>
      </c>
      <c r="J1548" s="26">
        <f>LatticeLayout!J1598</f>
        <v>0</v>
      </c>
      <c r="K1548" s="26">
        <f>LatticeLayout!K1598</f>
        <v>0.2</v>
      </c>
      <c r="L1548" s="26">
        <f>LatticeLayout!Q1598</f>
        <v>246.0114690240471</v>
      </c>
      <c r="M1548" s="26">
        <f>LatticeLayout!P1598</f>
        <v>415.3475529888272</v>
      </c>
      <c r="N1548" s="26">
        <f>LatticeLayout!O1598</f>
        <v>41.094000000000001</v>
      </c>
    </row>
    <row r="1549" spans="1:14">
      <c r="A1549" s="26">
        <f>LatticeLayout!A1599</f>
        <v>0</v>
      </c>
      <c r="B1549" s="26">
        <f>LatticeLayout!B1599</f>
        <v>0</v>
      </c>
      <c r="C1549" s="26">
        <f>LatticeLayout!C1599</f>
        <v>0</v>
      </c>
      <c r="D1549" s="26">
        <f>LatticeLayout!D1599</f>
        <v>0</v>
      </c>
      <c r="E1549" s="26">
        <f>LatticeLayout!E1599</f>
        <v>0</v>
      </c>
      <c r="F1549" s="26">
        <f>LatticeLayout!F1599</f>
        <v>0</v>
      </c>
      <c r="G1549" s="26">
        <f>LatticeLayout!G1599</f>
        <v>0</v>
      </c>
      <c r="H1549" s="26">
        <f>LatticeLayout!H1599</f>
        <v>0</v>
      </c>
      <c r="I1549" s="26">
        <f>LatticeLayout!I1599</f>
        <v>2.7759528791193588E-6</v>
      </c>
      <c r="J1549" s="26">
        <f>LatticeLayout!J1599</f>
        <v>5.4921200000000003E-2</v>
      </c>
      <c r="K1549" s="26">
        <f>LatticeLayout!K1599</f>
        <v>0.12392120000000001</v>
      </c>
      <c r="L1549" s="26">
        <f>LatticeLayout!Q1599</f>
        <v>246.13539022404711</v>
      </c>
      <c r="M1549" s="26">
        <f>LatticeLayout!P1599</f>
        <v>415.3475529888272</v>
      </c>
      <c r="N1549" s="26">
        <f>LatticeLayout!O1599</f>
        <v>41.094000000000001</v>
      </c>
    </row>
    <row r="1550" spans="1:14">
      <c r="A1550" s="26" t="str">
        <f>LatticeLayout!A1600</f>
        <v>FS1</v>
      </c>
      <c r="B1550" s="26" t="str">
        <f>LatticeLayout!B1600</f>
        <v>BMS</v>
      </c>
      <c r="C1550" s="26" t="str">
        <f>LatticeLayout!C1600</f>
        <v>BPM</v>
      </c>
      <c r="D1550" s="26">
        <f>LatticeLayout!D1600</f>
        <v>2665</v>
      </c>
      <c r="E1550" s="26" t="str">
        <f>LatticeLayout!E1600</f>
        <v>FS1_BMS:BPM_D2665</v>
      </c>
      <c r="F1550" s="26" t="str">
        <f>LatticeLayout!F1600</f>
        <v>BPM3</v>
      </c>
      <c r="G1550" s="26" t="str">
        <f>LatticeLayout!G1600</f>
        <v>position monitor</v>
      </c>
      <c r="H1550" s="26">
        <f>LatticeLayout!H1600</f>
        <v>47.5</v>
      </c>
      <c r="I1550" s="26">
        <f>LatticeLayout!I1600</f>
        <v>246.20389299999999</v>
      </c>
      <c r="J1550" s="26">
        <f>LatticeLayout!J1600</f>
        <v>246.20389022404711</v>
      </c>
      <c r="K1550" s="26">
        <f>LatticeLayout!K1600</f>
        <v>0.13700000000000001</v>
      </c>
      <c r="L1550" s="26">
        <f>LatticeLayout!Q1600</f>
        <v>246.27239022404711</v>
      </c>
      <c r="M1550" s="26">
        <f>LatticeLayout!P1600</f>
        <v>415.3475529888272</v>
      </c>
      <c r="N1550" s="26">
        <f>LatticeLayout!O1600</f>
        <v>41.094000000000001</v>
      </c>
    </row>
    <row r="1551" spans="1:14">
      <c r="A1551" s="26">
        <f>LatticeLayout!A1601</f>
        <v>0</v>
      </c>
      <c r="B1551" s="26">
        <f>LatticeLayout!B1601</f>
        <v>0</v>
      </c>
      <c r="C1551" s="26">
        <f>LatticeLayout!C1601</f>
        <v>0</v>
      </c>
      <c r="D1551" s="26">
        <f>LatticeLayout!D1601</f>
        <v>0</v>
      </c>
      <c r="E1551" s="26">
        <f>LatticeLayout!E1601</f>
        <v>0</v>
      </c>
      <c r="F1551" s="26">
        <f>LatticeLayout!F1601</f>
        <v>0</v>
      </c>
      <c r="G1551" s="26">
        <f>LatticeLayout!G1601</f>
        <v>0</v>
      </c>
      <c r="H1551" s="26">
        <f>LatticeLayout!H1601</f>
        <v>0</v>
      </c>
      <c r="I1551" s="26">
        <f>LatticeLayout!I1601</f>
        <v>0</v>
      </c>
      <c r="J1551" s="26">
        <f>LatticeLayout!J1601</f>
        <v>0</v>
      </c>
      <c r="K1551" s="26">
        <f>LatticeLayout!K1601</f>
        <v>-1.0921200000000006E-2</v>
      </c>
      <c r="L1551" s="26">
        <f>LatticeLayout!Q1601</f>
        <v>246.2614690240471</v>
      </c>
      <c r="M1551" s="26">
        <f>LatticeLayout!P1601</f>
        <v>415.3475529888272</v>
      </c>
      <c r="N1551" s="26">
        <f>LatticeLayout!O1601</f>
        <v>41.094000000000001</v>
      </c>
    </row>
    <row r="1552" spans="1:14">
      <c r="A1552" s="26" t="str">
        <f>LatticeLayout!A1602</f>
        <v>FS1</v>
      </c>
      <c r="B1552" s="26" t="str">
        <f>LatticeLayout!B1602</f>
        <v>BMS</v>
      </c>
      <c r="C1552" s="26" t="str">
        <f>LatticeLayout!C1602</f>
        <v>QH</v>
      </c>
      <c r="D1552" s="26">
        <f>LatticeLayout!D1602</f>
        <v>2666</v>
      </c>
      <c r="E1552" s="26" t="str">
        <f>LatticeLayout!E1602</f>
        <v>FS1_BMS:QH_D2666</v>
      </c>
      <c r="F1552" s="26" t="str">
        <f>LatticeLayout!F1602</f>
        <v>Q1</v>
      </c>
      <c r="G1552" s="26" t="str">
        <f>LatticeLayout!G1602</f>
        <v>quadrupole-X</v>
      </c>
      <c r="H1552" s="26">
        <f>LatticeLayout!H1602</f>
        <v>50</v>
      </c>
      <c r="I1552" s="26">
        <f>LatticeLayout!I1602</f>
        <v>0</v>
      </c>
      <c r="J1552" s="26">
        <f>LatticeLayout!J1602</f>
        <v>0</v>
      </c>
      <c r="K1552" s="26">
        <f>LatticeLayout!K1602</f>
        <v>0.25</v>
      </c>
      <c r="L1552" s="26">
        <f>LatticeLayout!Q1602</f>
        <v>246.5114690240471</v>
      </c>
      <c r="M1552" s="26">
        <f>LatticeLayout!P1602</f>
        <v>415.3475529888272</v>
      </c>
      <c r="N1552" s="26">
        <f>LatticeLayout!O1602</f>
        <v>41.094000000000001</v>
      </c>
    </row>
    <row r="1553" spans="1:14">
      <c r="A1553" s="26">
        <f>LatticeLayout!A1603</f>
        <v>0</v>
      </c>
      <c r="B1553" s="26">
        <f>LatticeLayout!B1603</f>
        <v>0</v>
      </c>
      <c r="C1553" s="26">
        <f>LatticeLayout!C1603</f>
        <v>0</v>
      </c>
      <c r="D1553" s="26">
        <f>LatticeLayout!D1603</f>
        <v>0</v>
      </c>
      <c r="E1553" s="26">
        <f>LatticeLayout!E1603</f>
        <v>0</v>
      </c>
      <c r="F1553" s="26">
        <f>LatticeLayout!F1603</f>
        <v>0</v>
      </c>
      <c r="G1553" s="26">
        <f>LatticeLayout!G1603</f>
        <v>0</v>
      </c>
      <c r="H1553" s="26">
        <f>LatticeLayout!H1603</f>
        <v>0</v>
      </c>
      <c r="I1553" s="26">
        <f>LatticeLayout!I1603</f>
        <v>0</v>
      </c>
      <c r="J1553" s="26">
        <f>LatticeLayout!J1603</f>
        <v>0</v>
      </c>
      <c r="K1553" s="26">
        <f>LatticeLayout!K1603</f>
        <v>0.49027399999999999</v>
      </c>
      <c r="L1553" s="26">
        <f>LatticeLayout!Q1603</f>
        <v>247.0017430240471</v>
      </c>
      <c r="M1553" s="26">
        <f>LatticeLayout!P1603</f>
        <v>415.3475529888272</v>
      </c>
      <c r="N1553" s="26">
        <f>LatticeLayout!O1603</f>
        <v>41.094000000000001</v>
      </c>
    </row>
    <row r="1554" spans="1:14">
      <c r="A1554" s="26" t="str">
        <f>LatticeLayout!A1604</f>
        <v>FS1</v>
      </c>
      <c r="B1554" s="26" t="str">
        <f>LatticeLayout!B1604</f>
        <v>BMS</v>
      </c>
      <c r="C1554" s="26" t="str">
        <f>LatticeLayout!C1604</f>
        <v>BL</v>
      </c>
      <c r="D1554" s="26">
        <f>LatticeLayout!D1604</f>
        <v>2673</v>
      </c>
      <c r="E1554" s="26" t="str">
        <f>LatticeLayout!E1604</f>
        <v>FS1_BMS:BL_D2673</v>
      </c>
      <c r="F1554" s="26" t="str">
        <f>LatticeLayout!F1604</f>
        <v>LPMx</v>
      </c>
      <c r="G1554" s="26" t="str">
        <f>LatticeLayout!G1604</f>
        <v>bunch length monitor (not costed)</v>
      </c>
      <c r="H1554" s="26" t="str">
        <f>LatticeLayout!H1604</f>
        <v>future LPM2</v>
      </c>
      <c r="I1554" s="26">
        <f>LatticeLayout!I1604</f>
        <v>2.975952895667433E-6</v>
      </c>
      <c r="J1554" s="26">
        <f>LatticeLayout!J1604</f>
        <v>-3.4726E-2</v>
      </c>
      <c r="K1554" s="26">
        <f>LatticeLayout!K1604</f>
        <v>0</v>
      </c>
      <c r="L1554" s="26">
        <f>LatticeLayout!Q1604</f>
        <v>247.0017430240471</v>
      </c>
      <c r="M1554" s="26">
        <f>LatticeLayout!P1604</f>
        <v>415.3475529888272</v>
      </c>
      <c r="N1554" s="26">
        <f>LatticeLayout!O1604</f>
        <v>41.094000000000001</v>
      </c>
    </row>
    <row r="1555" spans="1:14">
      <c r="A1555" s="26" t="str">
        <f>LatticeLayout!A1605</f>
        <v>FS1</v>
      </c>
      <c r="B1555" s="26" t="str">
        <f>LatticeLayout!B1605</f>
        <v>BMS</v>
      </c>
      <c r="C1555" s="26" t="str">
        <f>LatticeLayout!C1605</f>
        <v>IP</v>
      </c>
      <c r="D1555" s="26">
        <f>LatticeLayout!D1605</f>
        <v>2673</v>
      </c>
      <c r="E1555" s="26" t="str">
        <f>LatticeLayout!E1605</f>
        <v>FS1_BMS:IP_D2673</v>
      </c>
      <c r="F1555" s="26" t="str">
        <f>LatticeLayout!F1605</f>
        <v>IP_S</v>
      </c>
      <c r="G1555" s="26" t="str">
        <f>LatticeLayout!G1605</f>
        <v>ion pump, 75 l/s</v>
      </c>
      <c r="H1555" s="26">
        <f>LatticeLayout!H1605</f>
        <v>0</v>
      </c>
      <c r="I1555" s="26">
        <f>LatticeLayout!I1605</f>
        <v>247.001746</v>
      </c>
      <c r="J1555" s="26">
        <f>LatticeLayout!J1605</f>
        <v>247.0017430240471</v>
      </c>
      <c r="K1555" s="26">
        <f>LatticeLayout!K1605</f>
        <v>0</v>
      </c>
      <c r="L1555" s="26">
        <f>LatticeLayout!Q1605</f>
        <v>247.0017430240471</v>
      </c>
      <c r="M1555" s="26">
        <f>LatticeLayout!P1605</f>
        <v>415.3475529888272</v>
      </c>
      <c r="N1555" s="26">
        <f>LatticeLayout!O1605</f>
        <v>41.094000000000001</v>
      </c>
    </row>
    <row r="1556" spans="1:14">
      <c r="A1556" s="26" t="str">
        <f>LatticeLayout!A1607</f>
        <v>FS1</v>
      </c>
      <c r="B1556" s="26" t="str">
        <f>LatticeLayout!B1607</f>
        <v>BMS</v>
      </c>
      <c r="C1556" s="26" t="str">
        <f>LatticeLayout!C1607</f>
        <v>BCM</v>
      </c>
      <c r="D1556" s="26">
        <f>LatticeLayout!D1607</f>
        <v>2675</v>
      </c>
      <c r="E1556" s="26" t="str">
        <f>LatticeLayout!E1607</f>
        <v>FS1_BMS:BCM_D2675</v>
      </c>
      <c r="F1556" s="26" t="str">
        <f>LatticeLayout!F1607</f>
        <v>BCM2</v>
      </c>
      <c r="G1556" s="26" t="str">
        <f>LatticeLayout!G1607</f>
        <v>current monitor</v>
      </c>
      <c r="H1556" s="26">
        <f>LatticeLayout!H1607</f>
        <v>0</v>
      </c>
      <c r="I1556" s="26">
        <f>LatticeLayout!I1607</f>
        <v>247.24793199999999</v>
      </c>
      <c r="J1556" s="26">
        <f>LatticeLayout!J1607</f>
        <v>247.2479290240471</v>
      </c>
      <c r="K1556" s="26">
        <f>LatticeLayout!K1607</f>
        <v>0.2</v>
      </c>
      <c r="L1556" s="26">
        <f>LatticeLayout!Q1607</f>
        <v>247.34792902404709</v>
      </c>
      <c r="M1556" s="26">
        <f>LatticeLayout!P1607</f>
        <v>415.3475529888272</v>
      </c>
      <c r="N1556" s="26">
        <f>LatticeLayout!O1607</f>
        <v>41.094000000000001</v>
      </c>
    </row>
    <row r="1557" spans="1:14">
      <c r="A1557" s="26">
        <f>LatticeLayout!A1608</f>
        <v>0</v>
      </c>
      <c r="B1557" s="26">
        <f>LatticeLayout!B1608</f>
        <v>0</v>
      </c>
      <c r="C1557" s="26">
        <f>LatticeLayout!C1608</f>
        <v>0</v>
      </c>
      <c r="D1557" s="26">
        <f>LatticeLayout!D1608</f>
        <v>0</v>
      </c>
      <c r="E1557" s="26">
        <f>LatticeLayout!E1608</f>
        <v>0</v>
      </c>
      <c r="F1557" s="26">
        <f>LatticeLayout!F1608</f>
        <v>0</v>
      </c>
      <c r="G1557" s="26">
        <f>LatticeLayout!G1608</f>
        <v>0</v>
      </c>
      <c r="H1557" s="26">
        <f>LatticeLayout!H1608</f>
        <v>0</v>
      </c>
      <c r="I1557" s="26">
        <f>LatticeLayout!I1608</f>
        <v>0</v>
      </c>
      <c r="J1557" s="26">
        <f>LatticeLayout!J1608</f>
        <v>0</v>
      </c>
      <c r="K1557" s="26">
        <f>LatticeLayout!K1608</f>
        <v>0.21354000000000001</v>
      </c>
      <c r="L1557" s="26">
        <f>LatticeLayout!Q1608</f>
        <v>247.56146902404708</v>
      </c>
      <c r="M1557" s="26">
        <f>LatticeLayout!P1608</f>
        <v>415.3475529888272</v>
      </c>
      <c r="N1557" s="26">
        <f>LatticeLayout!O1608</f>
        <v>41.094000000000001</v>
      </c>
    </row>
    <row r="1558" spans="1:14">
      <c r="A1558" s="26" t="str">
        <f>LatticeLayout!A1609</f>
        <v>FS1</v>
      </c>
      <c r="B1558" s="26" t="str">
        <f>LatticeLayout!B1609</f>
        <v>BMS</v>
      </c>
      <c r="C1558" s="26" t="str">
        <f>LatticeLayout!C1609</f>
        <v>QH</v>
      </c>
      <c r="D1558" s="26">
        <f>LatticeLayout!D1609</f>
        <v>2679</v>
      </c>
      <c r="E1558" s="26" t="str">
        <f>LatticeLayout!E1609</f>
        <v>FS1_BMS:QH_D2679</v>
      </c>
      <c r="F1558" s="26" t="str">
        <f>LatticeLayout!F1609</f>
        <v>Q1</v>
      </c>
      <c r="G1558" s="26" t="str">
        <f>LatticeLayout!G1609</f>
        <v>quadrupole-X</v>
      </c>
      <c r="H1558" s="26">
        <f>LatticeLayout!H1609</f>
        <v>50</v>
      </c>
      <c r="I1558" s="26">
        <f>LatticeLayout!I1609</f>
        <v>0</v>
      </c>
      <c r="J1558" s="26">
        <f>LatticeLayout!J1609</f>
        <v>0</v>
      </c>
      <c r="K1558" s="26">
        <f>LatticeLayout!K1609</f>
        <v>0.25</v>
      </c>
      <c r="L1558" s="26">
        <f>LatticeLayout!Q1609</f>
        <v>247.81146902404708</v>
      </c>
      <c r="M1558" s="26">
        <f>LatticeLayout!P1609</f>
        <v>415.3475529888272</v>
      </c>
      <c r="N1558" s="26">
        <f>LatticeLayout!O1609</f>
        <v>41.094000000000001</v>
      </c>
    </row>
    <row r="1559" spans="1:14">
      <c r="A1559" s="26">
        <f>LatticeLayout!A1610</f>
        <v>0</v>
      </c>
      <c r="B1559" s="26">
        <f>LatticeLayout!B1610</f>
        <v>0</v>
      </c>
      <c r="C1559" s="26">
        <f>LatticeLayout!C1610</f>
        <v>0</v>
      </c>
      <c r="D1559" s="26">
        <f>LatticeLayout!D1610</f>
        <v>0</v>
      </c>
      <c r="E1559" s="26">
        <f>LatticeLayout!E1610</f>
        <v>0</v>
      </c>
      <c r="F1559" s="26">
        <f>LatticeLayout!F1610</f>
        <v>0</v>
      </c>
      <c r="G1559" s="26">
        <f>LatticeLayout!G1610</f>
        <v>0</v>
      </c>
      <c r="H1559" s="26">
        <f>LatticeLayout!H1610</f>
        <v>0</v>
      </c>
      <c r="I1559" s="26">
        <f>LatticeLayout!I1610</f>
        <v>0</v>
      </c>
      <c r="J1559" s="26">
        <f>LatticeLayout!J1610</f>
        <v>0</v>
      </c>
      <c r="K1559" s="26">
        <f>LatticeLayout!K1610</f>
        <v>0.34949999999999998</v>
      </c>
      <c r="L1559" s="26">
        <f>LatticeLayout!Q1610</f>
        <v>248.16096902404709</v>
      </c>
      <c r="M1559" s="26">
        <f>LatticeLayout!P1610</f>
        <v>415.3475529888272</v>
      </c>
      <c r="N1559" s="26">
        <f>LatticeLayout!O1610</f>
        <v>41.094000000000001</v>
      </c>
    </row>
    <row r="1560" spans="1:14">
      <c r="A1560" s="26">
        <f>LatticeLayout!A1611</f>
        <v>0</v>
      </c>
      <c r="B1560" s="26">
        <f>LatticeLayout!B1611</f>
        <v>0</v>
      </c>
      <c r="C1560" s="26">
        <f>LatticeLayout!C1611</f>
        <v>0</v>
      </c>
      <c r="D1560" s="26">
        <f>LatticeLayout!D1611</f>
        <v>0</v>
      </c>
      <c r="E1560" s="26">
        <f>LatticeLayout!E1611</f>
        <v>0</v>
      </c>
      <c r="F1560" s="26">
        <f>LatticeLayout!F1611</f>
        <v>0</v>
      </c>
      <c r="G1560" s="26">
        <f>LatticeLayout!G1611</f>
        <v>0</v>
      </c>
      <c r="H1560" s="26">
        <f>LatticeLayout!H1611</f>
        <v>0</v>
      </c>
      <c r="I1560" s="26">
        <f>LatticeLayout!I1611</f>
        <v>0</v>
      </c>
      <c r="J1560" s="26">
        <f>LatticeLayout!J1611</f>
        <v>0</v>
      </c>
      <c r="K1560" s="26">
        <f>LatticeLayout!K1611</f>
        <v>0</v>
      </c>
      <c r="L1560" s="26">
        <f>LatticeLayout!Q1611</f>
        <v>248.16096902404709</v>
      </c>
      <c r="M1560" s="26">
        <f>LatticeLayout!P1611</f>
        <v>415.3475529888272</v>
      </c>
      <c r="N1560" s="26">
        <f>LatticeLayout!O1611</f>
        <v>41.094000000000001</v>
      </c>
    </row>
    <row r="1561" spans="1:14">
      <c r="A1561" s="26">
        <f>LatticeLayout!A1612</f>
        <v>0</v>
      </c>
      <c r="B1561" s="26">
        <f>LatticeLayout!B1612</f>
        <v>0</v>
      </c>
      <c r="C1561" s="26">
        <f>LatticeLayout!C1612</f>
        <v>0</v>
      </c>
      <c r="D1561" s="26">
        <f>LatticeLayout!D1612</f>
        <v>0</v>
      </c>
      <c r="E1561" s="26">
        <f>LatticeLayout!E1612</f>
        <v>0</v>
      </c>
      <c r="F1561" s="26">
        <f>LatticeLayout!F1612</f>
        <v>0</v>
      </c>
      <c r="G1561" s="26">
        <f>LatticeLayout!G1612</f>
        <v>0</v>
      </c>
      <c r="H1561" s="26">
        <f>LatticeLayout!H1612</f>
        <v>0</v>
      </c>
      <c r="I1561" s="26">
        <f>LatticeLayout!I1612</f>
        <v>2.9759529240891425E-6</v>
      </c>
      <c r="J1561" s="26">
        <f>LatticeLayout!J1612</f>
        <v>-5.8407000000000001E-2</v>
      </c>
      <c r="K1561" s="26">
        <f>LatticeLayout!K1612</f>
        <v>0.29109299999999999</v>
      </c>
      <c r="L1561" s="26">
        <f>LatticeLayout!Q1612</f>
        <v>248.45206202404708</v>
      </c>
      <c r="M1561" s="26">
        <f>LatticeLayout!P1612</f>
        <v>415.3475529888272</v>
      </c>
      <c r="N1561" s="26">
        <f>LatticeLayout!O1612</f>
        <v>41.094000000000001</v>
      </c>
    </row>
    <row r="1562" spans="1:14">
      <c r="A1562" s="26" t="str">
        <f>LatticeLayout!A1613</f>
        <v>FS1</v>
      </c>
      <c r="B1562" s="26" t="str">
        <f>LatticeLayout!B1613</f>
        <v>BMS</v>
      </c>
      <c r="C1562" s="26" t="str">
        <f>LatticeLayout!C1613</f>
        <v>DC</v>
      </c>
      <c r="D1562" s="26">
        <f>LatticeLayout!D1613</f>
        <v>2688</v>
      </c>
      <c r="E1562" s="26" t="str">
        <f>LatticeLayout!E1613</f>
        <v>FS1_BMS:DC_D2688</v>
      </c>
      <c r="F1562" s="26" t="str">
        <f>LatticeLayout!F1613</f>
        <v>C2</v>
      </c>
      <c r="G1562" s="26" t="str">
        <f>LatticeLayout!G1613</f>
        <v>correctors-X,Y</v>
      </c>
      <c r="H1562" s="26">
        <f>LatticeLayout!H1613</f>
        <v>50</v>
      </c>
      <c r="I1562" s="26">
        <f>LatticeLayout!I1613</f>
        <v>248.552065</v>
      </c>
      <c r="J1562" s="26">
        <f>LatticeLayout!J1613</f>
        <v>248.55206202404707</v>
      </c>
      <c r="K1562" s="26">
        <f>LatticeLayout!K1613</f>
        <v>0.2</v>
      </c>
      <c r="L1562" s="26">
        <f>LatticeLayout!Q1613</f>
        <v>248.65206202404707</v>
      </c>
      <c r="M1562" s="26">
        <f>LatticeLayout!P1613</f>
        <v>415.3475529888272</v>
      </c>
      <c r="N1562" s="26">
        <f>LatticeLayout!O1613</f>
        <v>41.094000000000001</v>
      </c>
    </row>
    <row r="1563" spans="1:14">
      <c r="A1563" s="26">
        <f>LatticeLayout!A1614</f>
        <v>0</v>
      </c>
      <c r="B1563" s="26">
        <f>LatticeLayout!B1614</f>
        <v>0</v>
      </c>
      <c r="C1563" s="26">
        <f>LatticeLayout!C1614</f>
        <v>0</v>
      </c>
      <c r="D1563" s="26">
        <f>LatticeLayout!D1614</f>
        <v>0</v>
      </c>
      <c r="E1563" s="26">
        <f>LatticeLayout!E1614</f>
        <v>0</v>
      </c>
      <c r="F1563" s="26">
        <f>LatticeLayout!F1614</f>
        <v>0</v>
      </c>
      <c r="G1563" s="26">
        <f>LatticeLayout!G1614</f>
        <v>0</v>
      </c>
      <c r="H1563" s="26">
        <f>LatticeLayout!H1614</f>
        <v>0</v>
      </c>
      <c r="I1563" s="26">
        <f>LatticeLayout!I1614</f>
        <v>2.9759529240891425E-6</v>
      </c>
      <c r="J1563" s="26">
        <f>LatticeLayout!J1614</f>
        <v>-0.13855999999999999</v>
      </c>
      <c r="K1563" s="26">
        <f>LatticeLayout!K1614</f>
        <v>-1.1152999999999996E-2</v>
      </c>
      <c r="L1563" s="26">
        <f>LatticeLayout!Q1614</f>
        <v>248.64090902404706</v>
      </c>
      <c r="M1563" s="26">
        <f>LatticeLayout!P1614</f>
        <v>415.3475529888272</v>
      </c>
      <c r="N1563" s="26">
        <f>LatticeLayout!O1614</f>
        <v>41.094000000000001</v>
      </c>
    </row>
    <row r="1564" spans="1:14">
      <c r="A1564" s="26" t="str">
        <f>LatticeLayout!A1615</f>
        <v>FS1</v>
      </c>
      <c r="B1564" s="26" t="str">
        <f>LatticeLayout!B1615</f>
        <v>BMS</v>
      </c>
      <c r="C1564" s="26" t="str">
        <f>LatticeLayout!C1615</f>
        <v>BPM</v>
      </c>
      <c r="D1564" s="26">
        <f>LatticeLayout!D1615</f>
        <v>2690</v>
      </c>
      <c r="E1564" s="26" t="str">
        <f>LatticeLayout!E1615</f>
        <v>FS1_BMS:BPM_D2690</v>
      </c>
      <c r="F1564" s="26" t="str">
        <f>LatticeLayout!F1615</f>
        <v>BPM3</v>
      </c>
      <c r="G1564" s="26" t="str">
        <f>LatticeLayout!G1615</f>
        <v>position monitor</v>
      </c>
      <c r="H1564" s="26">
        <f>LatticeLayout!H1615</f>
        <v>47.5</v>
      </c>
      <c r="I1564" s="26">
        <f>LatticeLayout!I1615</f>
        <v>248.70941199999999</v>
      </c>
      <c r="J1564" s="26">
        <f>LatticeLayout!J1615</f>
        <v>248.70940902404706</v>
      </c>
      <c r="K1564" s="26">
        <f>LatticeLayout!K1615</f>
        <v>0.13700000000000001</v>
      </c>
      <c r="L1564" s="26">
        <f>LatticeLayout!Q1615</f>
        <v>248.77790902404706</v>
      </c>
      <c r="M1564" s="26">
        <f>LatticeLayout!P1615</f>
        <v>415.3475529888272</v>
      </c>
      <c r="N1564" s="26">
        <f>LatticeLayout!O1615</f>
        <v>41.094000000000001</v>
      </c>
    </row>
    <row r="1565" spans="1:14">
      <c r="A1565" s="26">
        <f>LatticeLayout!A1616</f>
        <v>0</v>
      </c>
      <c r="B1565" s="26">
        <f>LatticeLayout!B1616</f>
        <v>0</v>
      </c>
      <c r="C1565" s="26">
        <f>LatticeLayout!C1616</f>
        <v>0</v>
      </c>
      <c r="D1565" s="26">
        <f>LatticeLayout!D1616</f>
        <v>0</v>
      </c>
      <c r="E1565" s="26">
        <f>LatticeLayout!E1616</f>
        <v>0</v>
      </c>
      <c r="F1565" s="26">
        <f>LatticeLayout!F1616</f>
        <v>0</v>
      </c>
      <c r="G1565" s="26">
        <f>LatticeLayout!G1616</f>
        <v>0</v>
      </c>
      <c r="H1565" s="26">
        <f>LatticeLayout!H1616</f>
        <v>0</v>
      </c>
      <c r="I1565" s="26">
        <f>LatticeLayout!I1616</f>
        <v>0</v>
      </c>
      <c r="J1565" s="26">
        <f>LatticeLayout!J1616</f>
        <v>0</v>
      </c>
      <c r="K1565" s="26">
        <f>LatticeLayout!K1616</f>
        <v>0.18256</v>
      </c>
      <c r="L1565" s="26">
        <f>LatticeLayout!Q1616</f>
        <v>248.96046902404706</v>
      </c>
      <c r="M1565" s="26">
        <f>LatticeLayout!P1616</f>
        <v>415.3475529888272</v>
      </c>
      <c r="N1565" s="26">
        <f>LatticeLayout!O1616</f>
        <v>41.094000000000001</v>
      </c>
    </row>
    <row r="1566" spans="1:14">
      <c r="A1566" s="26" t="str">
        <f>LatticeLayout!A1617</f>
        <v>FS1</v>
      </c>
      <c r="B1566" s="26" t="str">
        <f>LatticeLayout!B1617</f>
        <v>BMS</v>
      </c>
      <c r="C1566" s="26" t="str">
        <f>LatticeLayout!C1617</f>
        <v>QV</v>
      </c>
      <c r="D1566" s="26">
        <f>LatticeLayout!D1617</f>
        <v>2693</v>
      </c>
      <c r="E1566" s="26" t="str">
        <f>LatticeLayout!E1617</f>
        <v>FS1_BMS:QV_D2693</v>
      </c>
      <c r="F1566" s="26" t="str">
        <f>LatticeLayout!F1617</f>
        <v>Q1</v>
      </c>
      <c r="G1566" s="26" t="str">
        <f>LatticeLayout!G1617</f>
        <v>quadrupole-Y</v>
      </c>
      <c r="H1566" s="26">
        <f>LatticeLayout!H1617</f>
        <v>50</v>
      </c>
      <c r="I1566" s="26">
        <f>LatticeLayout!I1617</f>
        <v>0</v>
      </c>
      <c r="J1566" s="26">
        <f>LatticeLayout!J1617</f>
        <v>0</v>
      </c>
      <c r="K1566" s="26">
        <f>LatticeLayout!K1617</f>
        <v>0.25</v>
      </c>
      <c r="L1566" s="26">
        <f>LatticeLayout!Q1617</f>
        <v>249.21046902404706</v>
      </c>
      <c r="M1566" s="26">
        <f>LatticeLayout!P1617</f>
        <v>415.3475529888272</v>
      </c>
      <c r="N1566" s="26">
        <f>LatticeLayout!O1617</f>
        <v>41.094000000000001</v>
      </c>
    </row>
    <row r="1567" spans="1:14">
      <c r="A1567" s="26">
        <f>LatticeLayout!A1618</f>
        <v>0</v>
      </c>
      <c r="B1567" s="26">
        <f>LatticeLayout!B1618</f>
        <v>0</v>
      </c>
      <c r="C1567" s="26">
        <f>LatticeLayout!C1618</f>
        <v>0</v>
      </c>
      <c r="D1567" s="26">
        <f>LatticeLayout!D1618</f>
        <v>0</v>
      </c>
      <c r="E1567" s="26">
        <f>LatticeLayout!E1618</f>
        <v>0</v>
      </c>
      <c r="F1567" s="26">
        <f>LatticeLayout!F1618</f>
        <v>0</v>
      </c>
      <c r="G1567" s="26">
        <f>LatticeLayout!G1618</f>
        <v>0</v>
      </c>
      <c r="H1567" s="26">
        <f>LatticeLayout!H1618</f>
        <v>0</v>
      </c>
      <c r="I1567" s="26">
        <f>LatticeLayout!I1618</f>
        <v>0</v>
      </c>
      <c r="J1567" s="26">
        <f>LatticeLayout!J1618</f>
        <v>0</v>
      </c>
      <c r="K1567" s="26">
        <f>LatticeLayout!K1618</f>
        <v>0.25</v>
      </c>
      <c r="L1567" s="26">
        <f>LatticeLayout!Q1618</f>
        <v>249.46046902404706</v>
      </c>
      <c r="M1567" s="26">
        <f>LatticeLayout!P1618</f>
        <v>415.3475529888272</v>
      </c>
      <c r="N1567" s="26">
        <f>LatticeLayout!O1618</f>
        <v>41.094000000000001</v>
      </c>
    </row>
    <row r="1568" spans="1:14">
      <c r="A1568" s="26" t="str">
        <f>LatticeLayout!A1619</f>
        <v>FS1</v>
      </c>
      <c r="B1568" s="26" t="str">
        <f>LatticeLayout!B1619</f>
        <v>BMS</v>
      </c>
      <c r="C1568" s="26" t="str">
        <f>LatticeLayout!C1619</f>
        <v>QH</v>
      </c>
      <c r="D1568" s="26">
        <f>LatticeLayout!D1619</f>
        <v>2698</v>
      </c>
      <c r="E1568" s="26" t="str">
        <f>LatticeLayout!E1619</f>
        <v>FS1_BMS:QH_D2698</v>
      </c>
      <c r="F1568" s="26" t="str">
        <f>LatticeLayout!F1619</f>
        <v>Q1</v>
      </c>
      <c r="G1568" s="26" t="str">
        <f>LatticeLayout!G1619</f>
        <v>quadrupole-X</v>
      </c>
      <c r="H1568" s="26">
        <f>LatticeLayout!H1619</f>
        <v>50</v>
      </c>
      <c r="I1568" s="26">
        <f>LatticeLayout!I1619</f>
        <v>0</v>
      </c>
      <c r="J1568" s="26">
        <f>LatticeLayout!J1619</f>
        <v>0</v>
      </c>
      <c r="K1568" s="26">
        <f>LatticeLayout!K1619</f>
        <v>0.25</v>
      </c>
      <c r="L1568" s="26">
        <f>LatticeLayout!Q1619</f>
        <v>249.71046902404706</v>
      </c>
      <c r="M1568" s="26">
        <f>LatticeLayout!P1619</f>
        <v>415.3475529888272</v>
      </c>
      <c r="N1568" s="26">
        <f>LatticeLayout!O1619</f>
        <v>41.094000000000001</v>
      </c>
    </row>
    <row r="1569" spans="1:19">
      <c r="A1569" s="26">
        <f>LatticeLayout!A1620</f>
        <v>0</v>
      </c>
      <c r="B1569" s="26">
        <f>LatticeLayout!B1620</f>
        <v>0</v>
      </c>
      <c r="C1569" s="26">
        <f>LatticeLayout!C1620</f>
        <v>0</v>
      </c>
      <c r="D1569" s="26">
        <f>LatticeLayout!D1620</f>
        <v>0</v>
      </c>
      <c r="E1569" s="26">
        <f>LatticeLayout!E1620</f>
        <v>0</v>
      </c>
      <c r="F1569" s="26">
        <f>LatticeLayout!F1620</f>
        <v>0</v>
      </c>
      <c r="G1569" s="26">
        <f>LatticeLayout!G1620</f>
        <v>0</v>
      </c>
      <c r="H1569" s="26">
        <f>LatticeLayout!H1620</f>
        <v>0</v>
      </c>
      <c r="I1569" s="26">
        <f>LatticeLayout!I1620</f>
        <v>0</v>
      </c>
      <c r="J1569" s="26">
        <f>LatticeLayout!J1620</f>
        <v>0</v>
      </c>
      <c r="K1569" s="26">
        <f>LatticeLayout!K1620</f>
        <v>0.12</v>
      </c>
      <c r="L1569" s="26">
        <f>LatticeLayout!Q1620</f>
        <v>249.83046902404706</v>
      </c>
      <c r="M1569" s="26">
        <f>LatticeLayout!P1620</f>
        <v>415.3475529888272</v>
      </c>
      <c r="N1569" s="26">
        <f>LatticeLayout!O1620</f>
        <v>41.094000000000001</v>
      </c>
      <c r="S1569" s="26"/>
    </row>
    <row r="1570" spans="1:19">
      <c r="A1570" s="26">
        <f>LatticeLayout!A1621</f>
        <v>0</v>
      </c>
      <c r="B1570" s="26">
        <f>LatticeLayout!B1621</f>
        <v>0</v>
      </c>
      <c r="C1570" s="26">
        <f>LatticeLayout!C1621</f>
        <v>0</v>
      </c>
      <c r="D1570" s="26">
        <f>LatticeLayout!D1621</f>
        <v>0</v>
      </c>
      <c r="E1570" s="26">
        <f>LatticeLayout!E1621</f>
        <v>0</v>
      </c>
      <c r="F1570" s="26">
        <f>LatticeLayout!F1621</f>
        <v>0</v>
      </c>
      <c r="G1570" s="26" t="str">
        <f>LatticeLayout!G1621</f>
        <v>bellow</v>
      </c>
      <c r="H1570" s="26">
        <f>LatticeLayout!H1621</f>
        <v>40</v>
      </c>
      <c r="I1570" s="26">
        <f>LatticeLayout!I1621</f>
        <v>-5.8788024047061072E-2</v>
      </c>
      <c r="J1570" s="26">
        <f>LatticeLayout!J1621</f>
        <v>0</v>
      </c>
      <c r="K1570" s="26">
        <f>LatticeLayout!K1621</f>
        <v>0.103502</v>
      </c>
      <c r="L1570" s="26">
        <f>LatticeLayout!Q1621</f>
        <v>249.93397102404705</v>
      </c>
      <c r="M1570" s="26">
        <f>LatticeLayout!P1621</f>
        <v>415.3475529888272</v>
      </c>
      <c r="N1570" s="26">
        <f>LatticeLayout!O1621</f>
        <v>41.094000000000001</v>
      </c>
      <c r="S1570" s="26"/>
    </row>
    <row r="1571" spans="1:19">
      <c r="A1571" s="26" t="str">
        <f>LatticeLayout!A1622</f>
        <v>FS1</v>
      </c>
      <c r="B1571" s="26" t="str">
        <f>LatticeLayout!B1622</f>
        <v>BMS</v>
      </c>
      <c r="C1571" s="26" t="str">
        <f>LatticeLayout!C1622</f>
        <v>BPM</v>
      </c>
      <c r="D1571" s="26">
        <f>LatticeLayout!D1622</f>
        <v>2702</v>
      </c>
      <c r="E1571" s="26" t="str">
        <f>LatticeLayout!E1622</f>
        <v>FS1_BMS:BPM_D2702</v>
      </c>
      <c r="F1571" s="26" t="str">
        <f>LatticeLayout!F1622</f>
        <v>BPM2</v>
      </c>
      <c r="G1571" s="26" t="str">
        <f>LatticeLayout!G1622</f>
        <v>position monitor</v>
      </c>
      <c r="H1571" s="26">
        <f>LatticeLayout!H1622</f>
        <v>0</v>
      </c>
      <c r="I1571" s="26">
        <f>LatticeLayout!I1622</f>
        <v>249.87518299999999</v>
      </c>
      <c r="J1571" s="26">
        <f>LatticeLayout!J1622</f>
        <v>249.93397102404705</v>
      </c>
      <c r="K1571" s="26">
        <f>LatticeLayout!K1622</f>
        <v>0</v>
      </c>
      <c r="L1571" s="26">
        <f>LatticeLayout!Q1622</f>
        <v>249.93397102404705</v>
      </c>
      <c r="M1571" s="26">
        <f>LatticeLayout!P1622</f>
        <v>415.3475529888272</v>
      </c>
      <c r="N1571" s="26">
        <f>LatticeLayout!O1622</f>
        <v>41.094000000000001</v>
      </c>
      <c r="S1571" s="26"/>
    </row>
    <row r="1572" spans="1:19">
      <c r="A1572" s="26">
        <f>LatticeLayout!A1623</f>
        <v>0</v>
      </c>
      <c r="B1572" s="26">
        <f>LatticeLayout!B1623</f>
        <v>0</v>
      </c>
      <c r="C1572" s="26">
        <f>LatticeLayout!C1623</f>
        <v>0</v>
      </c>
      <c r="D1572" s="26">
        <f>LatticeLayout!D1623</f>
        <v>0</v>
      </c>
      <c r="E1572" s="26">
        <f>LatticeLayout!E1623</f>
        <v>0</v>
      </c>
      <c r="F1572" s="26">
        <f>LatticeLayout!F1623</f>
        <v>0</v>
      </c>
      <c r="G1572" s="26" t="str">
        <f>LatticeLayout!G1623</f>
        <v>diagnostic box</v>
      </c>
      <c r="H1572" s="26">
        <f>LatticeLayout!H1623</f>
        <v>0</v>
      </c>
      <c r="I1572" s="26">
        <f>LatticeLayout!I1623</f>
        <v>0</v>
      </c>
      <c r="J1572" s="26">
        <f>LatticeLayout!J1623</f>
        <v>0</v>
      </c>
      <c r="K1572" s="26">
        <f>LatticeLayout!K1623</f>
        <v>0.14528199999999999</v>
      </c>
      <c r="L1572" s="26">
        <f>LatticeLayout!Q1623</f>
        <v>250.07925302404706</v>
      </c>
      <c r="M1572" s="26">
        <f>LatticeLayout!P1623</f>
        <v>415.3475529888272</v>
      </c>
      <c r="N1572" s="26">
        <f>LatticeLayout!O1623</f>
        <v>41.094000000000001</v>
      </c>
      <c r="S1572" s="26"/>
    </row>
    <row r="1573" spans="1:19">
      <c r="A1573" s="26" t="str">
        <f>LatticeLayout!A1624</f>
        <v>FS1</v>
      </c>
      <c r="B1573" s="26" t="str">
        <f>LatticeLayout!B1624</f>
        <v>BMS</v>
      </c>
      <c r="C1573" s="26" t="str">
        <f>LatticeLayout!C1624</f>
        <v>PM</v>
      </c>
      <c r="D1573" s="26">
        <f>LatticeLayout!D1624</f>
        <v>2703</v>
      </c>
      <c r="E1573" s="26" t="str">
        <f>LatticeLayout!E1624</f>
        <v>FS1_BMS:PM_D2703</v>
      </c>
      <c r="F1573" s="26" t="str">
        <f>LatticeLayout!F1624</f>
        <v>PM2</v>
      </c>
      <c r="G1573" s="26" t="str">
        <f>LatticeLayout!G1624</f>
        <v>profile monitor</v>
      </c>
      <c r="H1573" s="26" t="str">
        <f>LatticeLayout!H1624</f>
        <v>TO BE CHECKED</v>
      </c>
      <c r="I1573" s="26">
        <f>LatticeLayout!I1624</f>
        <v>-5.8788024047061072E-2</v>
      </c>
      <c r="J1573" s="26">
        <f>LatticeLayout!J1624</f>
        <v>0</v>
      </c>
      <c r="K1573" s="26">
        <f>LatticeLayout!K1624</f>
        <v>0</v>
      </c>
      <c r="L1573" s="26">
        <f>LatticeLayout!Q1624</f>
        <v>250.07925302404706</v>
      </c>
      <c r="M1573" s="26">
        <f>LatticeLayout!P1624</f>
        <v>415.3475529888272</v>
      </c>
      <c r="N1573" s="26">
        <f>LatticeLayout!O1624</f>
        <v>41.094000000000001</v>
      </c>
      <c r="S1573" s="26"/>
    </row>
    <row r="1574" spans="1:19">
      <c r="A1574" s="26">
        <f>LatticeLayout!A1625</f>
        <v>0</v>
      </c>
      <c r="B1574" s="26">
        <f>LatticeLayout!B1625</f>
        <v>0</v>
      </c>
      <c r="C1574" s="26">
        <f>LatticeLayout!C1625</f>
        <v>0</v>
      </c>
      <c r="D1574" s="26">
        <f>LatticeLayout!D1625</f>
        <v>0</v>
      </c>
      <c r="E1574" s="26">
        <f>LatticeLayout!E1625</f>
        <v>0</v>
      </c>
      <c r="F1574" s="26">
        <f>LatticeLayout!F1625</f>
        <v>0</v>
      </c>
      <c r="G1574" s="26" t="str">
        <f>LatticeLayout!G1625</f>
        <v>diagnostic box</v>
      </c>
      <c r="H1574" s="26">
        <f>LatticeLayout!H1625</f>
        <v>0</v>
      </c>
      <c r="I1574" s="26">
        <f>LatticeLayout!I1625</f>
        <v>250.020465</v>
      </c>
      <c r="J1574" s="26">
        <f>LatticeLayout!J1625</f>
        <v>250.07925302404706</v>
      </c>
      <c r="K1574" s="26">
        <f>LatticeLayout!K1625</f>
        <v>0</v>
      </c>
      <c r="L1574" s="26">
        <f>LatticeLayout!Q1625</f>
        <v>250.07925302404706</v>
      </c>
      <c r="M1574" s="26">
        <f>LatticeLayout!P1625</f>
        <v>415.3475529888272</v>
      </c>
      <c r="N1574" s="26">
        <f>LatticeLayout!O1625</f>
        <v>41.094000000000001</v>
      </c>
      <c r="S1574" s="26"/>
    </row>
    <row r="1575" spans="1:19">
      <c r="A1575" s="26" t="str">
        <f>LatticeLayout!A1626</f>
        <v>FS1</v>
      </c>
      <c r="B1575" s="26" t="str">
        <f>LatticeLayout!B1626</f>
        <v>BMS</v>
      </c>
      <c r="C1575" s="26" t="str">
        <f>LatticeLayout!C1626</f>
        <v>IP</v>
      </c>
      <c r="D1575" s="26">
        <f>LatticeLayout!D1626</f>
        <v>2703</v>
      </c>
      <c r="E1575" s="26" t="str">
        <f>LatticeLayout!E1626</f>
        <v>FS1_BMS:IP_D2703</v>
      </c>
      <c r="F1575" s="26" t="str">
        <f>LatticeLayout!F1626</f>
        <v>IP_S</v>
      </c>
      <c r="G1575" s="26" t="str">
        <f>LatticeLayout!G1626</f>
        <v>ion pump, 75 l/s</v>
      </c>
      <c r="H1575" s="26">
        <f>LatticeLayout!H1626</f>
        <v>0</v>
      </c>
      <c r="I1575" s="26">
        <f>LatticeLayout!I1626</f>
        <v>0</v>
      </c>
      <c r="J1575" s="26">
        <f>LatticeLayout!J1626</f>
        <v>250.07926599999999</v>
      </c>
      <c r="K1575" s="26">
        <f>LatticeLayout!K1626</f>
        <v>0</v>
      </c>
      <c r="L1575" s="26">
        <f>LatticeLayout!Q1626</f>
        <v>250.07925302404706</v>
      </c>
      <c r="M1575" s="26">
        <f>LatticeLayout!P1626</f>
        <v>415.3475529888272</v>
      </c>
      <c r="N1575" s="26">
        <f>LatticeLayout!O1626</f>
        <v>41.094000000000001</v>
      </c>
      <c r="S1575" s="26"/>
    </row>
    <row r="1576" spans="1:19">
      <c r="A1576" s="26">
        <f>LatticeLayout!A1627</f>
        <v>0</v>
      </c>
      <c r="B1576" s="26">
        <f>LatticeLayout!B1627</f>
        <v>0</v>
      </c>
      <c r="C1576" s="26">
        <f>LatticeLayout!C1627</f>
        <v>0</v>
      </c>
      <c r="D1576" s="26">
        <f>LatticeLayout!D1627</f>
        <v>0</v>
      </c>
      <c r="E1576" s="26">
        <f>LatticeLayout!E1627</f>
        <v>0</v>
      </c>
      <c r="F1576" s="26">
        <f>LatticeLayout!F1627</f>
        <v>0</v>
      </c>
      <c r="G1576" s="26">
        <f>LatticeLayout!G1627</f>
        <v>0</v>
      </c>
      <c r="H1576" s="26">
        <f>LatticeLayout!H1627</f>
        <v>0</v>
      </c>
      <c r="I1576" s="26">
        <f>LatticeLayout!I1627</f>
        <v>0</v>
      </c>
      <c r="J1576" s="26">
        <f>LatticeLayout!J1627</f>
        <v>0</v>
      </c>
      <c r="K1576" s="26">
        <f>LatticeLayout!K1627</f>
        <v>0</v>
      </c>
      <c r="L1576" s="26">
        <f>LatticeLayout!Q1627</f>
        <v>250.07925302404706</v>
      </c>
      <c r="M1576" s="26">
        <f>LatticeLayout!P1627</f>
        <v>415.3475529888272</v>
      </c>
      <c r="N1576" s="26">
        <f>LatticeLayout!O1627</f>
        <v>41.094000000000001</v>
      </c>
      <c r="S1576" s="26"/>
    </row>
    <row r="1577" spans="1:19">
      <c r="A1577" s="26">
        <f>LatticeLayout!A1628</f>
        <v>0</v>
      </c>
      <c r="B1577" s="26">
        <f>LatticeLayout!B1628</f>
        <v>0</v>
      </c>
      <c r="C1577" s="26">
        <f>LatticeLayout!C1628</f>
        <v>0</v>
      </c>
      <c r="D1577" s="26">
        <f>LatticeLayout!D1628</f>
        <v>0</v>
      </c>
      <c r="E1577" s="26">
        <f>LatticeLayout!E1628</f>
        <v>0</v>
      </c>
      <c r="F1577" s="26">
        <f>LatticeLayout!F1628</f>
        <v>0</v>
      </c>
      <c r="G1577" s="26" t="str">
        <f>LatticeLayout!G1628</f>
        <v>bellow</v>
      </c>
      <c r="H1577" s="26">
        <f>LatticeLayout!H1628</f>
        <v>40</v>
      </c>
      <c r="I1577" s="26">
        <f>LatticeLayout!I1628</f>
        <v>0</v>
      </c>
      <c r="J1577" s="26">
        <f>LatticeLayout!J1628</f>
        <v>0</v>
      </c>
      <c r="K1577" s="26">
        <f>LatticeLayout!K1628</f>
        <v>0.131216</v>
      </c>
      <c r="L1577" s="26">
        <f>LatticeLayout!Q1628</f>
        <v>250.21046902404706</v>
      </c>
      <c r="M1577" s="26">
        <f>LatticeLayout!P1628</f>
        <v>415.3475529888272</v>
      </c>
      <c r="N1577" s="26">
        <f>LatticeLayout!O1628</f>
        <v>41.094000000000001</v>
      </c>
      <c r="S1577" s="26"/>
    </row>
    <row r="1578" spans="1:19">
      <c r="A1578" s="26" t="str">
        <f>LatticeLayout!A1629</f>
        <v>SEGMENT 2 START (12 b29 CMs +12 b54 CMs)</v>
      </c>
      <c r="B1578" s="26">
        <f>LatticeLayout!B1629</f>
        <v>0</v>
      </c>
      <c r="C1578" s="26">
        <f>LatticeLayout!C1629</f>
        <v>0</v>
      </c>
      <c r="D1578" s="26">
        <f>LatticeLayout!D1629</f>
        <v>0</v>
      </c>
      <c r="E1578" s="26">
        <f>LatticeLayout!E1629</f>
        <v>0</v>
      </c>
      <c r="F1578" s="26">
        <f>LatticeLayout!F1629</f>
        <v>0</v>
      </c>
      <c r="G1578" s="26">
        <f>LatticeLayout!G1629</f>
        <v>0</v>
      </c>
      <c r="H1578" s="26">
        <f>LatticeLayout!H1629</f>
        <v>0</v>
      </c>
      <c r="I1578" s="26">
        <f>LatticeLayout!I1629</f>
        <v>0</v>
      </c>
      <c r="J1578" s="26">
        <f>LatticeLayout!J1629</f>
        <v>0</v>
      </c>
      <c r="K1578" s="26">
        <f>LatticeLayout!K1629</f>
        <v>-1.9999999999999999E-7</v>
      </c>
      <c r="L1578" s="26">
        <f>LatticeLayout!Q1629</f>
        <v>250.21046882404707</v>
      </c>
      <c r="M1578" s="26">
        <f>LatticeLayout!P1629</f>
        <v>415.3475529888272</v>
      </c>
      <c r="N1578" s="26">
        <f>LatticeLayout!O1629</f>
        <v>41.094000000000001</v>
      </c>
      <c r="S1578" s="26"/>
    </row>
    <row r="1579" spans="1:19">
      <c r="A1579" s="406" t="str">
        <f>LatticeLayout!A1630</f>
        <v>LS2</v>
      </c>
      <c r="B1579" s="406" t="str">
        <f>LatticeLayout!B1630</f>
        <v>CC01</v>
      </c>
      <c r="C1579" s="26" t="str">
        <f>LatticeLayout!C1630</f>
        <v>GV</v>
      </c>
      <c r="D1579" s="26">
        <f>LatticeLayout!D1630</f>
        <v>2705</v>
      </c>
      <c r="E1579" s="26" t="str">
        <f>LatticeLayout!E1630</f>
        <v>LS2_CC01:GV_D2705</v>
      </c>
      <c r="F1579" s="26">
        <f>LatticeLayout!F1630</f>
        <v>0</v>
      </c>
      <c r="G1579" s="406" t="str">
        <f>LatticeLayout!G1630</f>
        <v>gate valve</v>
      </c>
      <c r="H1579" s="26">
        <f>LatticeLayout!H1630</f>
        <v>40</v>
      </c>
      <c r="I1579" s="26">
        <f>LatticeLayout!I1630</f>
        <v>0</v>
      </c>
      <c r="J1579" s="26">
        <f>LatticeLayout!J1630</f>
        <v>0</v>
      </c>
      <c r="K1579" s="406">
        <f>LatticeLayout!K1630</f>
        <v>5.7403999999999997E-2</v>
      </c>
      <c r="L1579" s="716">
        <f>LatticeLayout!Q1630</f>
        <v>250.26787282404706</v>
      </c>
      <c r="M1579" s="716">
        <f>LatticeLayout!P1630</f>
        <v>415.3475529888272</v>
      </c>
      <c r="N1579" s="716">
        <f>LatticeLayout!O1630</f>
        <v>41.094000000000001</v>
      </c>
      <c r="O1579" s="716"/>
      <c r="P1579" s="716"/>
      <c r="Q1579" s="716"/>
      <c r="R1579" s="717"/>
      <c r="S1579" s="708" t="s">
        <v>2360</v>
      </c>
    </row>
    <row r="1580" spans="1:19">
      <c r="A1580" s="26">
        <f>LatticeLayout!A1631</f>
        <v>0</v>
      </c>
      <c r="B1580" s="26">
        <f>LatticeLayout!B1631</f>
        <v>0</v>
      </c>
      <c r="C1580" s="26">
        <f>LatticeLayout!C1631</f>
        <v>0</v>
      </c>
      <c r="D1580" s="26">
        <f>LatticeLayout!D1631</f>
        <v>0</v>
      </c>
      <c r="E1580" s="26">
        <f>LatticeLayout!E1631</f>
        <v>0</v>
      </c>
      <c r="F1580" s="26">
        <f>LatticeLayout!F1631</f>
        <v>0</v>
      </c>
      <c r="G1580" s="26" t="str">
        <f>LatticeLayout!G1631</f>
        <v>bellows</v>
      </c>
      <c r="H1580" s="26">
        <f>LatticeLayout!H1631</f>
        <v>0</v>
      </c>
      <c r="I1580" s="26">
        <f>LatticeLayout!I1631</f>
        <v>0</v>
      </c>
      <c r="J1580" s="26">
        <f>LatticeLayout!J1631</f>
        <v>0</v>
      </c>
      <c r="K1580" s="26">
        <f>LatticeLayout!K1631</f>
        <v>0.16770399999999999</v>
      </c>
      <c r="L1580" s="26">
        <f>LatticeLayout!Q1631</f>
        <v>250.43557682404705</v>
      </c>
      <c r="M1580" s="26">
        <f>LatticeLayout!P1631</f>
        <v>415.3475529888272</v>
      </c>
      <c r="N1580" s="26">
        <f>LatticeLayout!O1631</f>
        <v>41.094000000000001</v>
      </c>
      <c r="S1580" s="26"/>
    </row>
    <row r="1581" spans="1:19">
      <c r="A1581" s="26" t="str">
        <f>LatticeLayout!A1632</f>
        <v>LS2</v>
      </c>
      <c r="B1581" s="26" t="str">
        <f>LatticeLayout!B1632</f>
        <v>CC01</v>
      </c>
      <c r="C1581" s="26" t="str">
        <f>LatticeLayout!C1632</f>
        <v>CAV1</v>
      </c>
      <c r="D1581" s="26">
        <f>LatticeLayout!D1632</f>
        <v>2706</v>
      </c>
      <c r="E1581" s="26" t="str">
        <f>LatticeLayout!E1632</f>
        <v>LS2_CC01:CAV1_D2706</v>
      </c>
      <c r="F1581" s="26">
        <f>LatticeLayout!F1632</f>
        <v>0</v>
      </c>
      <c r="G1581" s="26" t="str">
        <f>LatticeLayout!G1632</f>
        <v>b29 resonator</v>
      </c>
      <c r="H1581" s="26">
        <f>LatticeLayout!H1632</f>
        <v>40</v>
      </c>
      <c r="I1581" s="26">
        <f>LatticeLayout!I1632</f>
        <v>0.32364399999999999</v>
      </c>
      <c r="J1581" s="26">
        <f>LatticeLayout!J1632</f>
        <v>0</v>
      </c>
      <c r="K1581" s="26">
        <f>LatticeLayout!K1632</f>
        <v>0.32364399999999999</v>
      </c>
      <c r="L1581" s="26">
        <f>LatticeLayout!Q1632</f>
        <v>250.75922082404705</v>
      </c>
      <c r="M1581" s="26">
        <f>LatticeLayout!P1632</f>
        <v>415.3475529888272</v>
      </c>
      <c r="N1581" s="26">
        <f>LatticeLayout!O1632</f>
        <v>41.094000000000001</v>
      </c>
      <c r="S1581" s="26"/>
    </row>
    <row r="1582" spans="1:19">
      <c r="A1582" s="26" t="str">
        <f>LatticeLayout!A1633</f>
        <v>LS2</v>
      </c>
      <c r="B1582" s="26" t="str">
        <f>LatticeLayout!B1633</f>
        <v>CC01</v>
      </c>
      <c r="C1582" s="26" t="str">
        <f>LatticeLayout!C1633</f>
        <v>BLM</v>
      </c>
      <c r="D1582" s="26">
        <f>LatticeLayout!D1633</f>
        <v>2709</v>
      </c>
      <c r="E1582" s="26" t="str">
        <f>LatticeLayout!E1633</f>
        <v>LS2_CC01:BLM_D2709</v>
      </c>
      <c r="F1582" s="26">
        <f>LatticeLayout!F1633</f>
        <v>0</v>
      </c>
      <c r="G1582" s="26" t="str">
        <f>LatticeLayout!G1633</f>
        <v>outside loss monitor</v>
      </c>
      <c r="H1582" s="26">
        <f>LatticeLayout!H1633</f>
        <v>0</v>
      </c>
      <c r="I1582" s="26">
        <f>LatticeLayout!I1633</f>
        <v>0</v>
      </c>
      <c r="J1582" s="26">
        <f>LatticeLayout!J1633</f>
        <v>0</v>
      </c>
      <c r="K1582" s="26">
        <f>LatticeLayout!K1633</f>
        <v>0</v>
      </c>
      <c r="L1582" s="26">
        <f>LatticeLayout!Q1633</f>
        <v>250.75922082404705</v>
      </c>
      <c r="M1582" s="26">
        <f>LatticeLayout!P1633</f>
        <v>415.3475529888272</v>
      </c>
      <c r="N1582" s="26">
        <f>LatticeLayout!O1633</f>
        <v>41.094000000000001</v>
      </c>
      <c r="S1582" s="26"/>
    </row>
    <row r="1583" spans="1:19">
      <c r="A1583" s="26">
        <f>LatticeLayout!A1634</f>
        <v>0</v>
      </c>
      <c r="B1583" s="26">
        <f>LatticeLayout!B1634</f>
        <v>0</v>
      </c>
      <c r="C1583" s="26">
        <f>LatticeLayout!C1634</f>
        <v>0</v>
      </c>
      <c r="D1583" s="26">
        <f>LatticeLayout!D1634</f>
        <v>0</v>
      </c>
      <c r="E1583" s="26">
        <f>LatticeLayout!E1634</f>
        <v>0</v>
      </c>
      <c r="F1583" s="26">
        <f>LatticeLayout!F1634</f>
        <v>0</v>
      </c>
      <c r="G1583" s="26">
        <f>LatticeLayout!G1634</f>
        <v>0</v>
      </c>
      <c r="H1583" s="26">
        <f>LatticeLayout!H1634</f>
        <v>0</v>
      </c>
      <c r="I1583" s="26">
        <f>LatticeLayout!I1634</f>
        <v>0</v>
      </c>
      <c r="J1583" s="26">
        <f>LatticeLayout!J1634</f>
        <v>0</v>
      </c>
      <c r="K1583" s="26">
        <f>LatticeLayout!K1634</f>
        <v>0</v>
      </c>
      <c r="L1583" s="26">
        <f>LatticeLayout!Q1634</f>
        <v>250.75922082404705</v>
      </c>
      <c r="M1583" s="26">
        <f>LatticeLayout!P1634</f>
        <v>415.3475529888272</v>
      </c>
      <c r="N1583" s="26">
        <f>LatticeLayout!O1634</f>
        <v>41.094000000000001</v>
      </c>
      <c r="S1583" s="26"/>
    </row>
    <row r="1584" spans="1:19">
      <c r="A1584" s="26">
        <f>LatticeLayout!A1635</f>
        <v>0</v>
      </c>
      <c r="B1584" s="26">
        <f>LatticeLayout!B1635</f>
        <v>0</v>
      </c>
      <c r="C1584" s="26">
        <f>LatticeLayout!C1635</f>
        <v>0</v>
      </c>
      <c r="D1584" s="26">
        <f>LatticeLayout!D1635</f>
        <v>0</v>
      </c>
      <c r="E1584" s="26">
        <f>LatticeLayout!E1635</f>
        <v>0</v>
      </c>
      <c r="F1584" s="26">
        <f>LatticeLayout!F1635</f>
        <v>0</v>
      </c>
      <c r="G1584" s="26" t="str">
        <f>LatticeLayout!G1635</f>
        <v>bellow</v>
      </c>
      <c r="H1584" s="26">
        <f>LatticeLayout!H1635</f>
        <v>0</v>
      </c>
      <c r="I1584" s="26">
        <f>LatticeLayout!I1635</f>
        <v>0</v>
      </c>
      <c r="J1584" s="26">
        <f>LatticeLayout!J1635</f>
        <v>0</v>
      </c>
      <c r="K1584" s="26">
        <f>LatticeLayout!K1635</f>
        <v>9.9516999999999994E-2</v>
      </c>
      <c r="L1584" s="26">
        <f>LatticeLayout!Q1635</f>
        <v>250.85873782404704</v>
      </c>
      <c r="M1584" s="26">
        <f>LatticeLayout!P1635</f>
        <v>415.3475529888272</v>
      </c>
      <c r="N1584" s="26">
        <f>LatticeLayout!O1635</f>
        <v>41.094000000000001</v>
      </c>
      <c r="S1584" s="26"/>
    </row>
    <row r="1585" spans="1:14">
      <c r="A1585" s="26" t="str">
        <f>LatticeLayout!A1636</f>
        <v>LS2</v>
      </c>
      <c r="B1585" s="26" t="str">
        <f>LatticeLayout!B1636</f>
        <v>CC01</v>
      </c>
      <c r="C1585" s="26" t="str">
        <f>LatticeLayout!C1636</f>
        <v>CAV2</v>
      </c>
      <c r="D1585" s="26">
        <f>LatticeLayout!D1636</f>
        <v>2711</v>
      </c>
      <c r="E1585" s="26" t="str">
        <f>LatticeLayout!E1636</f>
        <v>LS2_CC01:CAV2_D2711</v>
      </c>
      <c r="F1585" s="26">
        <f>LatticeLayout!F1636</f>
        <v>0</v>
      </c>
      <c r="G1585" s="26" t="str">
        <f>LatticeLayout!G1636</f>
        <v>b29 resonator</v>
      </c>
      <c r="H1585" s="26">
        <f>LatticeLayout!H1636</f>
        <v>40</v>
      </c>
      <c r="I1585" s="26">
        <f>LatticeLayout!I1636</f>
        <v>0</v>
      </c>
      <c r="J1585" s="26">
        <f>LatticeLayout!J1636</f>
        <v>0</v>
      </c>
      <c r="K1585" s="26">
        <f>LatticeLayout!K1636</f>
        <v>0.32364399999999999</v>
      </c>
      <c r="L1585" s="26">
        <f>LatticeLayout!Q1636</f>
        <v>251.18238182404704</v>
      </c>
      <c r="M1585" s="26">
        <f>LatticeLayout!P1636</f>
        <v>415.3475529888272</v>
      </c>
      <c r="N1585" s="26">
        <f>LatticeLayout!O1636</f>
        <v>41.094000000000001</v>
      </c>
    </row>
    <row r="1586" spans="1:14">
      <c r="A1586" s="26">
        <f>LatticeLayout!A1637</f>
        <v>0</v>
      </c>
      <c r="B1586" s="26">
        <f>LatticeLayout!B1637</f>
        <v>0</v>
      </c>
      <c r="C1586" s="26">
        <f>LatticeLayout!C1637</f>
        <v>0</v>
      </c>
      <c r="D1586" s="26">
        <f>LatticeLayout!D1637</f>
        <v>0</v>
      </c>
      <c r="E1586" s="26">
        <f>LatticeLayout!E1637</f>
        <v>0</v>
      </c>
      <c r="F1586" s="26">
        <f>LatticeLayout!F1637</f>
        <v>0</v>
      </c>
      <c r="G1586" s="26">
        <f>LatticeLayout!G1637</f>
        <v>0</v>
      </c>
      <c r="H1586" s="26">
        <f>LatticeLayout!H1637</f>
        <v>0</v>
      </c>
      <c r="I1586" s="26">
        <f>LatticeLayout!I1637</f>
        <v>0</v>
      </c>
      <c r="J1586" s="26">
        <f>LatticeLayout!J1637</f>
        <v>0</v>
      </c>
      <c r="K1586" s="26">
        <f>LatticeLayout!K1637</f>
        <v>0</v>
      </c>
      <c r="L1586" s="26">
        <f>LatticeLayout!Q1637</f>
        <v>251.18238182404704</v>
      </c>
      <c r="M1586" s="26">
        <f>LatticeLayout!P1637</f>
        <v>415.3475529888272</v>
      </c>
      <c r="N1586" s="26">
        <f>LatticeLayout!O1637</f>
        <v>41.094000000000001</v>
      </c>
    </row>
    <row r="1587" spans="1:14">
      <c r="A1587" s="26">
        <f>LatticeLayout!A1638</f>
        <v>0</v>
      </c>
      <c r="B1587" s="26">
        <f>LatticeLayout!B1638</f>
        <v>0</v>
      </c>
      <c r="C1587" s="26">
        <f>LatticeLayout!C1638</f>
        <v>0</v>
      </c>
      <c r="D1587" s="26">
        <f>LatticeLayout!D1638</f>
        <v>0</v>
      </c>
      <c r="E1587" s="26">
        <f>LatticeLayout!E1638</f>
        <v>0</v>
      </c>
      <c r="F1587" s="26">
        <f>LatticeLayout!F1638</f>
        <v>0</v>
      </c>
      <c r="G1587" s="26">
        <f>LatticeLayout!G1638</f>
        <v>0</v>
      </c>
      <c r="H1587" s="26">
        <f>LatticeLayout!H1638</f>
        <v>0</v>
      </c>
      <c r="I1587" s="26">
        <f>LatticeLayout!I1638</f>
        <v>0</v>
      </c>
      <c r="J1587" s="26">
        <f>LatticeLayout!J1638</f>
        <v>0</v>
      </c>
      <c r="K1587" s="26">
        <f>LatticeLayout!K1638</f>
        <v>0</v>
      </c>
      <c r="L1587" s="26">
        <f>LatticeLayout!Q1638</f>
        <v>251.18238182404704</v>
      </c>
      <c r="M1587" s="26">
        <f>LatticeLayout!P1638</f>
        <v>415.3475529888272</v>
      </c>
      <c r="N1587" s="26">
        <f>LatticeLayout!O1638</f>
        <v>41.094000000000001</v>
      </c>
    </row>
    <row r="1588" spans="1:14">
      <c r="A1588" s="26">
        <f>LatticeLayout!A1639</f>
        <v>0</v>
      </c>
      <c r="B1588" s="26">
        <f>LatticeLayout!B1639</f>
        <v>0</v>
      </c>
      <c r="C1588" s="26">
        <f>LatticeLayout!C1639</f>
        <v>0</v>
      </c>
      <c r="D1588" s="26">
        <f>LatticeLayout!D1639</f>
        <v>0</v>
      </c>
      <c r="E1588" s="26">
        <f>LatticeLayout!E1639</f>
        <v>0</v>
      </c>
      <c r="F1588" s="26">
        <f>LatticeLayout!F1639</f>
        <v>0</v>
      </c>
      <c r="G1588" s="26" t="str">
        <f>LatticeLayout!G1639</f>
        <v>bellow</v>
      </c>
      <c r="H1588" s="26">
        <f>LatticeLayout!H1639</f>
        <v>0</v>
      </c>
      <c r="I1588" s="26">
        <f>LatticeLayout!I1639</f>
        <v>0</v>
      </c>
      <c r="J1588" s="26">
        <f>LatticeLayout!J1639</f>
        <v>0</v>
      </c>
      <c r="K1588" s="26">
        <f>LatticeLayout!K1639</f>
        <v>9.9516999999999994E-2</v>
      </c>
      <c r="L1588" s="26">
        <f>LatticeLayout!Q1639</f>
        <v>251.28189882404703</v>
      </c>
      <c r="M1588" s="26">
        <f>LatticeLayout!P1639</f>
        <v>415.3475529888272</v>
      </c>
      <c r="N1588" s="26">
        <f>LatticeLayout!O1639</f>
        <v>41.094000000000001</v>
      </c>
    </row>
    <row r="1589" spans="1:14">
      <c r="A1589" s="26" t="str">
        <f>LatticeLayout!A1640</f>
        <v>LS2</v>
      </c>
      <c r="B1589" s="26" t="str">
        <f>LatticeLayout!B1640</f>
        <v>CC01</v>
      </c>
      <c r="C1589" s="26" t="str">
        <f>LatticeLayout!C1640</f>
        <v>CAV3</v>
      </c>
      <c r="D1589" s="26">
        <f>LatticeLayout!D1640</f>
        <v>2715</v>
      </c>
      <c r="E1589" s="26" t="str">
        <f>LatticeLayout!E1640</f>
        <v>LS2_CC01:CAV3_D2715</v>
      </c>
      <c r="F1589" s="26">
        <f>LatticeLayout!F1640</f>
        <v>0</v>
      </c>
      <c r="G1589" s="26" t="str">
        <f>LatticeLayout!G1640</f>
        <v>b29 resonator</v>
      </c>
      <c r="H1589" s="26">
        <f>LatticeLayout!H1640</f>
        <v>40</v>
      </c>
      <c r="I1589" s="26">
        <f>LatticeLayout!I1640</f>
        <v>0</v>
      </c>
      <c r="J1589" s="26">
        <f>LatticeLayout!J1640</f>
        <v>0</v>
      </c>
      <c r="K1589" s="26">
        <f>LatticeLayout!K1640</f>
        <v>0.32364399999999999</v>
      </c>
      <c r="L1589" s="26">
        <f>LatticeLayout!Q1640</f>
        <v>251.60554282404703</v>
      </c>
      <c r="M1589" s="26">
        <f>LatticeLayout!P1640</f>
        <v>415.3475529888272</v>
      </c>
      <c r="N1589" s="26">
        <f>LatticeLayout!O1640</f>
        <v>41.094000000000001</v>
      </c>
    </row>
    <row r="1590" spans="1:14">
      <c r="A1590" s="26" t="str">
        <f>LatticeLayout!A1641</f>
        <v>LS2</v>
      </c>
      <c r="B1590" s="26" t="str">
        <f>LatticeLayout!B1641</f>
        <v>CC01</v>
      </c>
      <c r="C1590" s="26" t="str">
        <f>LatticeLayout!C1641</f>
        <v>BLM</v>
      </c>
      <c r="D1590" s="26">
        <f>LatticeLayout!D1641</f>
        <v>2717</v>
      </c>
      <c r="E1590" s="26" t="str">
        <f>LatticeLayout!E1641</f>
        <v>LS2_CC01:BLM_D2717</v>
      </c>
      <c r="F1590" s="26">
        <f>LatticeLayout!F1641</f>
        <v>0</v>
      </c>
      <c r="G1590" s="26" t="str">
        <f>LatticeLayout!G1641</f>
        <v>outside loss monitor</v>
      </c>
      <c r="H1590" s="26">
        <f>LatticeLayout!H1641</f>
        <v>0</v>
      </c>
      <c r="I1590" s="26">
        <f>LatticeLayout!I1641</f>
        <v>0</v>
      </c>
      <c r="J1590" s="26">
        <f>LatticeLayout!J1641</f>
        <v>0</v>
      </c>
      <c r="K1590" s="26">
        <f>LatticeLayout!K1641</f>
        <v>0</v>
      </c>
      <c r="L1590" s="26">
        <f>LatticeLayout!Q1641</f>
        <v>251.60554282404703</v>
      </c>
      <c r="M1590" s="26">
        <f>LatticeLayout!P1641</f>
        <v>415.3475529888272</v>
      </c>
      <c r="N1590" s="26">
        <f>LatticeLayout!O1641</f>
        <v>41.094000000000001</v>
      </c>
    </row>
    <row r="1591" spans="1:14">
      <c r="A1591" s="26">
        <f>LatticeLayout!A1642</f>
        <v>0</v>
      </c>
      <c r="B1591" s="26">
        <f>LatticeLayout!B1642</f>
        <v>0</v>
      </c>
      <c r="C1591" s="26">
        <f>LatticeLayout!C1642</f>
        <v>0</v>
      </c>
      <c r="D1591" s="26">
        <f>LatticeLayout!D1642</f>
        <v>0</v>
      </c>
      <c r="E1591" s="26">
        <f>LatticeLayout!E1642</f>
        <v>0</v>
      </c>
      <c r="F1591" s="26">
        <f>LatticeLayout!F1642</f>
        <v>0</v>
      </c>
      <c r="G1591" s="26">
        <f>LatticeLayout!G1642</f>
        <v>0</v>
      </c>
      <c r="H1591" s="26">
        <f>LatticeLayout!H1642</f>
        <v>0</v>
      </c>
      <c r="I1591" s="26">
        <f>LatticeLayout!I1642</f>
        <v>0</v>
      </c>
      <c r="J1591" s="26">
        <f>LatticeLayout!J1642</f>
        <v>0</v>
      </c>
      <c r="K1591" s="26">
        <f>LatticeLayout!K1642</f>
        <v>0</v>
      </c>
      <c r="L1591" s="26">
        <f>LatticeLayout!Q1642</f>
        <v>251.60554282404703</v>
      </c>
      <c r="M1591" s="26">
        <f>LatticeLayout!P1642</f>
        <v>415.3475529888272</v>
      </c>
      <c r="N1591" s="26">
        <f>LatticeLayout!O1642</f>
        <v>41.094000000000001</v>
      </c>
    </row>
    <row r="1592" spans="1:14">
      <c r="A1592" s="26">
        <f>LatticeLayout!A1643</f>
        <v>0</v>
      </c>
      <c r="B1592" s="26">
        <f>LatticeLayout!B1643</f>
        <v>0</v>
      </c>
      <c r="C1592" s="26">
        <f>LatticeLayout!C1643</f>
        <v>0</v>
      </c>
      <c r="D1592" s="26">
        <f>LatticeLayout!D1643</f>
        <v>0</v>
      </c>
      <c r="E1592" s="26">
        <f>LatticeLayout!E1643</f>
        <v>0</v>
      </c>
      <c r="F1592" s="26">
        <f>LatticeLayout!F1643</f>
        <v>0</v>
      </c>
      <c r="G1592" s="26" t="str">
        <f>LatticeLayout!G1643</f>
        <v>bellow+tube</v>
      </c>
      <c r="H1592" s="26">
        <f>LatticeLayout!H1643</f>
        <v>0</v>
      </c>
      <c r="I1592" s="26">
        <f>LatticeLayout!I1643</f>
        <v>0</v>
      </c>
      <c r="J1592" s="26">
        <f>LatticeLayout!J1643</f>
        <v>0</v>
      </c>
      <c r="K1592" s="26">
        <f>LatticeLayout!K1643</f>
        <v>0.15525</v>
      </c>
      <c r="L1592" s="26">
        <f>LatticeLayout!Q1643</f>
        <v>251.76079282404703</v>
      </c>
      <c r="M1592" s="26">
        <f>LatticeLayout!P1643</f>
        <v>415.3475529888272</v>
      </c>
      <c r="N1592" s="26">
        <f>LatticeLayout!O1643</f>
        <v>41.094000000000001</v>
      </c>
    </row>
    <row r="1593" spans="1:14">
      <c r="A1593" s="26" t="str">
        <f>LatticeLayout!A1644</f>
        <v>LS2</v>
      </c>
      <c r="B1593" s="26" t="str">
        <f>LatticeLayout!B1644</f>
        <v>CC01</v>
      </c>
      <c r="C1593" s="26" t="str">
        <f>LatticeLayout!C1644</f>
        <v>SOL1</v>
      </c>
      <c r="D1593" s="26">
        <f>LatticeLayout!D1644</f>
        <v>2723</v>
      </c>
      <c r="E1593" s="26" t="str">
        <f>LatticeLayout!E1644</f>
        <v>LS2_CC01:SOL1_D2723</v>
      </c>
      <c r="F1593" s="26" t="str">
        <f>LatticeLayout!F1644</f>
        <v>S2</v>
      </c>
      <c r="G1593" s="26" t="str">
        <f>LatticeLayout!G1644</f>
        <v>solenoid+correctors</v>
      </c>
      <c r="H1593" s="26">
        <f>LatticeLayout!H1644</f>
        <v>40</v>
      </c>
      <c r="I1593" s="26">
        <f>LatticeLayout!I1644</f>
        <v>0</v>
      </c>
      <c r="J1593" s="26">
        <f>LatticeLayout!J1644</f>
        <v>0</v>
      </c>
      <c r="K1593" s="26">
        <f>LatticeLayout!K1644</f>
        <v>0.5</v>
      </c>
      <c r="L1593" s="26">
        <f>LatticeLayout!Q1644</f>
        <v>252.26079282404703</v>
      </c>
      <c r="M1593" s="26">
        <f>LatticeLayout!P1644</f>
        <v>415.3475529888272</v>
      </c>
      <c r="N1593" s="26">
        <f>LatticeLayout!O1644</f>
        <v>41.094000000000001</v>
      </c>
    </row>
    <row r="1594" spans="1:14">
      <c r="A1594" s="26">
        <f>LatticeLayout!A1645</f>
        <v>0</v>
      </c>
      <c r="B1594" s="26">
        <f>LatticeLayout!B1645</f>
        <v>0</v>
      </c>
      <c r="C1594" s="26">
        <f>LatticeLayout!C1645</f>
        <v>0</v>
      </c>
      <c r="D1594" s="26">
        <f>LatticeLayout!D1645</f>
        <v>0</v>
      </c>
      <c r="E1594" s="26">
        <f>LatticeLayout!E1645</f>
        <v>0</v>
      </c>
      <c r="F1594" s="26">
        <f>LatticeLayout!F1645</f>
        <v>0</v>
      </c>
      <c r="G1594" s="26" t="str">
        <f>LatticeLayout!G1645</f>
        <v>bellow+tube</v>
      </c>
      <c r="H1594" s="26">
        <f>LatticeLayout!H1645</f>
        <v>0</v>
      </c>
      <c r="I1594" s="26">
        <f>LatticeLayout!I1645</f>
        <v>0</v>
      </c>
      <c r="J1594" s="26">
        <f>LatticeLayout!J1645</f>
        <v>0</v>
      </c>
      <c r="K1594" s="26">
        <f>LatticeLayout!K1645</f>
        <v>0.15525</v>
      </c>
      <c r="L1594" s="26">
        <f>LatticeLayout!Q1645</f>
        <v>252.41604282404703</v>
      </c>
      <c r="M1594" s="26">
        <f>LatticeLayout!P1645</f>
        <v>415.3475529888272</v>
      </c>
      <c r="N1594" s="26">
        <f>LatticeLayout!O1645</f>
        <v>41.094000000000001</v>
      </c>
    </row>
    <row r="1595" spans="1:14">
      <c r="A1595" s="26" t="str">
        <f>LatticeLayout!A1646</f>
        <v>LS2</v>
      </c>
      <c r="B1595" s="26" t="str">
        <f>LatticeLayout!B1646</f>
        <v>CC01</v>
      </c>
      <c r="C1595" s="26" t="str">
        <f>LatticeLayout!C1646</f>
        <v>CAV4</v>
      </c>
      <c r="D1595" s="26">
        <f>LatticeLayout!D1646</f>
        <v>2726</v>
      </c>
      <c r="E1595" s="26" t="str">
        <f>LatticeLayout!E1646</f>
        <v>LS2_CC01:CAV4_D2726</v>
      </c>
      <c r="F1595" s="26">
        <f>LatticeLayout!F1646</f>
        <v>0</v>
      </c>
      <c r="G1595" s="26" t="str">
        <f>LatticeLayout!G1646</f>
        <v>b29 resonator</v>
      </c>
      <c r="H1595" s="26">
        <f>LatticeLayout!H1646</f>
        <v>40</v>
      </c>
      <c r="I1595" s="26">
        <f>LatticeLayout!I1646</f>
        <v>0</v>
      </c>
      <c r="J1595" s="26">
        <f>LatticeLayout!J1646</f>
        <v>0</v>
      </c>
      <c r="K1595" s="26">
        <f>LatticeLayout!K1646</f>
        <v>0.32364399999999999</v>
      </c>
      <c r="L1595" s="26">
        <f>LatticeLayout!Q1646</f>
        <v>252.73968682404703</v>
      </c>
      <c r="M1595" s="26">
        <f>LatticeLayout!P1646</f>
        <v>415.3475529888272</v>
      </c>
      <c r="N1595" s="26">
        <f>LatticeLayout!O1646</f>
        <v>41.094000000000001</v>
      </c>
    </row>
    <row r="1596" spans="1:14">
      <c r="A1596" s="26">
        <f>LatticeLayout!A1647</f>
        <v>0</v>
      </c>
      <c r="B1596" s="26">
        <f>LatticeLayout!B1647</f>
        <v>0</v>
      </c>
      <c r="C1596" s="26">
        <f>LatticeLayout!C1647</f>
        <v>0</v>
      </c>
      <c r="D1596" s="26">
        <f>LatticeLayout!D1647</f>
        <v>0</v>
      </c>
      <c r="E1596" s="26">
        <f>LatticeLayout!E1647</f>
        <v>0</v>
      </c>
      <c r="F1596" s="26">
        <f>LatticeLayout!F1647</f>
        <v>0</v>
      </c>
      <c r="G1596" s="26">
        <f>LatticeLayout!G1647</f>
        <v>0</v>
      </c>
      <c r="H1596" s="26">
        <f>LatticeLayout!H1647</f>
        <v>0</v>
      </c>
      <c r="I1596" s="26">
        <f>LatticeLayout!I1647</f>
        <v>0</v>
      </c>
      <c r="J1596" s="26">
        <f>LatticeLayout!J1647</f>
        <v>0</v>
      </c>
      <c r="K1596" s="26">
        <f>LatticeLayout!K1647</f>
        <v>0</v>
      </c>
      <c r="L1596" s="26">
        <f>LatticeLayout!Q1647</f>
        <v>252.73968682404703</v>
      </c>
      <c r="M1596" s="26">
        <f>LatticeLayout!P1647</f>
        <v>415.3475529888272</v>
      </c>
      <c r="N1596" s="26">
        <f>LatticeLayout!O1647</f>
        <v>41.094000000000001</v>
      </c>
    </row>
    <row r="1597" spans="1:14">
      <c r="A1597" s="26">
        <f>LatticeLayout!A1648</f>
        <v>0</v>
      </c>
      <c r="B1597" s="26">
        <f>LatticeLayout!B1648</f>
        <v>0</v>
      </c>
      <c r="C1597" s="26">
        <f>LatticeLayout!C1648</f>
        <v>0</v>
      </c>
      <c r="D1597" s="26">
        <f>LatticeLayout!D1648</f>
        <v>0</v>
      </c>
      <c r="E1597" s="26">
        <f>LatticeLayout!E1648</f>
        <v>0</v>
      </c>
      <c r="F1597" s="26">
        <f>LatticeLayout!F1648</f>
        <v>0</v>
      </c>
      <c r="G1597" s="26">
        <f>LatticeLayout!G1648</f>
        <v>0</v>
      </c>
      <c r="H1597" s="26">
        <f>LatticeLayout!H1648</f>
        <v>0</v>
      </c>
      <c r="I1597" s="26">
        <f>LatticeLayout!I1648</f>
        <v>0</v>
      </c>
      <c r="J1597" s="26">
        <f>LatticeLayout!J1648</f>
        <v>0</v>
      </c>
      <c r="K1597" s="26">
        <f>LatticeLayout!K1648</f>
        <v>0</v>
      </c>
      <c r="L1597" s="26">
        <f>LatticeLayout!Q1648</f>
        <v>252.73968682404703</v>
      </c>
      <c r="M1597" s="26">
        <f>LatticeLayout!P1648</f>
        <v>415.3475529888272</v>
      </c>
      <c r="N1597" s="26">
        <f>LatticeLayout!O1648</f>
        <v>41.094000000000001</v>
      </c>
    </row>
    <row r="1598" spans="1:14">
      <c r="A1598" s="26">
        <f>LatticeLayout!A1649</f>
        <v>0</v>
      </c>
      <c r="B1598" s="26">
        <f>LatticeLayout!B1649</f>
        <v>0</v>
      </c>
      <c r="C1598" s="26">
        <f>LatticeLayout!C1649</f>
        <v>0</v>
      </c>
      <c r="D1598" s="26">
        <f>LatticeLayout!D1649</f>
        <v>0</v>
      </c>
      <c r="E1598" s="26">
        <f>LatticeLayout!E1649</f>
        <v>0</v>
      </c>
      <c r="F1598" s="26">
        <f>LatticeLayout!F1649</f>
        <v>0</v>
      </c>
      <c r="G1598" s="26">
        <f>LatticeLayout!G1649</f>
        <v>0</v>
      </c>
      <c r="H1598" s="26">
        <f>LatticeLayout!H1649</f>
        <v>0</v>
      </c>
      <c r="I1598" s="26">
        <f>LatticeLayout!I1649</f>
        <v>0</v>
      </c>
      <c r="J1598" s="26">
        <f>LatticeLayout!J1649</f>
        <v>0</v>
      </c>
      <c r="K1598" s="26">
        <f>LatticeLayout!K1649</f>
        <v>9.9516999999999994E-2</v>
      </c>
      <c r="L1598" s="26">
        <f>LatticeLayout!Q1649</f>
        <v>252.83920382404702</v>
      </c>
      <c r="M1598" s="26">
        <f>LatticeLayout!P1649</f>
        <v>415.3475529888272</v>
      </c>
      <c r="N1598" s="26">
        <f>LatticeLayout!O1649</f>
        <v>41.094000000000001</v>
      </c>
    </row>
    <row r="1599" spans="1:14">
      <c r="A1599" s="26" t="str">
        <f>LatticeLayout!A1650</f>
        <v>LS2</v>
      </c>
      <c r="B1599" s="26" t="str">
        <f>LatticeLayout!B1650</f>
        <v>CC01</v>
      </c>
      <c r="C1599" s="26" t="str">
        <f>LatticeLayout!C1650</f>
        <v>CAV5</v>
      </c>
      <c r="D1599" s="26">
        <f>LatticeLayout!D1650</f>
        <v>2730</v>
      </c>
      <c r="E1599" s="26" t="str">
        <f>LatticeLayout!E1650</f>
        <v>LS2_CC01:CAV5_D2730</v>
      </c>
      <c r="F1599" s="26">
        <f>LatticeLayout!F1650</f>
        <v>0</v>
      </c>
      <c r="G1599" s="26" t="str">
        <f>LatticeLayout!G1650</f>
        <v>b29 resonator</v>
      </c>
      <c r="H1599" s="26">
        <f>LatticeLayout!H1650</f>
        <v>40</v>
      </c>
      <c r="I1599" s="26">
        <f>LatticeLayout!I1650</f>
        <v>0</v>
      </c>
      <c r="J1599" s="26">
        <f>LatticeLayout!J1650</f>
        <v>0</v>
      </c>
      <c r="K1599" s="26">
        <f>LatticeLayout!K1650</f>
        <v>0.32364399999999999</v>
      </c>
      <c r="L1599" s="26">
        <f>LatticeLayout!Q1650</f>
        <v>253.16284782404702</v>
      </c>
      <c r="M1599" s="26">
        <f>LatticeLayout!P1650</f>
        <v>415.3475529888272</v>
      </c>
      <c r="N1599" s="26">
        <f>LatticeLayout!O1650</f>
        <v>41.094000000000001</v>
      </c>
    </row>
    <row r="1600" spans="1:14">
      <c r="A1600" s="26">
        <f>LatticeLayout!A1651</f>
        <v>0</v>
      </c>
      <c r="B1600" s="26">
        <f>LatticeLayout!B1651</f>
        <v>0</v>
      </c>
      <c r="C1600" s="26">
        <f>LatticeLayout!C1651</f>
        <v>0</v>
      </c>
      <c r="D1600" s="26">
        <f>LatticeLayout!D1651</f>
        <v>0</v>
      </c>
      <c r="E1600" s="26">
        <f>LatticeLayout!E1651</f>
        <v>0</v>
      </c>
      <c r="F1600" s="26">
        <f>LatticeLayout!F1651</f>
        <v>0</v>
      </c>
      <c r="G1600" s="26">
        <f>LatticeLayout!G1651</f>
        <v>0</v>
      </c>
      <c r="H1600" s="26">
        <f>LatticeLayout!H1651</f>
        <v>0</v>
      </c>
      <c r="I1600" s="26">
        <f>LatticeLayout!I1651</f>
        <v>0</v>
      </c>
      <c r="J1600" s="26">
        <f>LatticeLayout!J1651</f>
        <v>0</v>
      </c>
      <c r="K1600" s="26">
        <f>LatticeLayout!K1651</f>
        <v>0</v>
      </c>
      <c r="L1600" s="26">
        <f>LatticeLayout!Q1651</f>
        <v>253.16284782404702</v>
      </c>
      <c r="M1600" s="26">
        <f>LatticeLayout!P1651</f>
        <v>415.3475529888272</v>
      </c>
      <c r="N1600" s="26">
        <f>LatticeLayout!O1651</f>
        <v>41.094000000000001</v>
      </c>
    </row>
    <row r="1601" spans="1:19">
      <c r="A1601" s="26">
        <f>LatticeLayout!A1652</f>
        <v>0</v>
      </c>
      <c r="B1601" s="26">
        <f>LatticeLayout!B1652</f>
        <v>0</v>
      </c>
      <c r="C1601" s="26">
        <f>LatticeLayout!C1652</f>
        <v>0</v>
      </c>
      <c r="D1601" s="26">
        <f>LatticeLayout!D1652</f>
        <v>0</v>
      </c>
      <c r="E1601" s="26">
        <f>LatticeLayout!E1652</f>
        <v>0</v>
      </c>
      <c r="F1601" s="26">
        <f>LatticeLayout!F1652</f>
        <v>0</v>
      </c>
      <c r="G1601" s="26">
        <f>LatticeLayout!G1652</f>
        <v>0</v>
      </c>
      <c r="H1601" s="26">
        <f>LatticeLayout!H1652</f>
        <v>0</v>
      </c>
      <c r="I1601" s="26">
        <f>LatticeLayout!I1652</f>
        <v>0</v>
      </c>
      <c r="J1601" s="26">
        <f>LatticeLayout!J1652</f>
        <v>0</v>
      </c>
      <c r="K1601" s="26">
        <f>LatticeLayout!K1652</f>
        <v>0</v>
      </c>
      <c r="L1601" s="26">
        <f>LatticeLayout!Q1652</f>
        <v>253.16284782404702</v>
      </c>
      <c r="M1601" s="26">
        <f>LatticeLayout!P1652</f>
        <v>415.3475529888272</v>
      </c>
      <c r="N1601" s="26">
        <f>LatticeLayout!O1652</f>
        <v>41.094000000000001</v>
      </c>
      <c r="S1601" s="26"/>
    </row>
    <row r="1602" spans="1:19">
      <c r="A1602" s="26">
        <f>LatticeLayout!A1653</f>
        <v>0</v>
      </c>
      <c r="B1602" s="26">
        <f>LatticeLayout!B1653</f>
        <v>0</v>
      </c>
      <c r="C1602" s="26">
        <f>LatticeLayout!C1653</f>
        <v>0</v>
      </c>
      <c r="D1602" s="26">
        <f>LatticeLayout!D1653</f>
        <v>0</v>
      </c>
      <c r="E1602" s="26">
        <f>LatticeLayout!E1653</f>
        <v>0</v>
      </c>
      <c r="F1602" s="26">
        <f>LatticeLayout!F1653</f>
        <v>0</v>
      </c>
      <c r="G1602" s="26">
        <f>LatticeLayout!G1653</f>
        <v>0</v>
      </c>
      <c r="H1602" s="26">
        <f>LatticeLayout!H1653</f>
        <v>0</v>
      </c>
      <c r="I1602" s="26">
        <f>LatticeLayout!I1653</f>
        <v>0</v>
      </c>
      <c r="J1602" s="26">
        <f>LatticeLayout!J1653</f>
        <v>0</v>
      </c>
      <c r="K1602" s="26">
        <f>LatticeLayout!K1653</f>
        <v>9.9516999999999994E-2</v>
      </c>
      <c r="L1602" s="26">
        <f>LatticeLayout!Q1653</f>
        <v>253.26236482404701</v>
      </c>
      <c r="M1602" s="26">
        <f>LatticeLayout!P1653</f>
        <v>415.3475529888272</v>
      </c>
      <c r="N1602" s="26">
        <f>LatticeLayout!O1653</f>
        <v>41.094000000000001</v>
      </c>
      <c r="S1602" s="26"/>
    </row>
    <row r="1603" spans="1:19">
      <c r="A1603" s="26" t="str">
        <f>LatticeLayout!A1654</f>
        <v>LS2</v>
      </c>
      <c r="B1603" s="26" t="str">
        <f>LatticeLayout!B1654</f>
        <v>CC01</v>
      </c>
      <c r="C1603" s="26" t="str">
        <f>LatticeLayout!C1654</f>
        <v>CAV6</v>
      </c>
      <c r="D1603" s="26">
        <f>LatticeLayout!D1654</f>
        <v>2735</v>
      </c>
      <c r="E1603" s="26" t="str">
        <f>LatticeLayout!E1654</f>
        <v>LS2_CC01:CAV6_D2735</v>
      </c>
      <c r="F1603" s="26">
        <f>LatticeLayout!F1654</f>
        <v>0</v>
      </c>
      <c r="G1603" s="26" t="str">
        <f>LatticeLayout!G1654</f>
        <v>b29 resonator</v>
      </c>
      <c r="H1603" s="26">
        <f>LatticeLayout!H1654</f>
        <v>40</v>
      </c>
      <c r="I1603" s="26">
        <f>LatticeLayout!I1654</f>
        <v>0</v>
      </c>
      <c r="J1603" s="26">
        <f>LatticeLayout!J1654</f>
        <v>0</v>
      </c>
      <c r="K1603" s="26">
        <f>LatticeLayout!K1654</f>
        <v>0.32364399999999999</v>
      </c>
      <c r="L1603" s="26">
        <f>LatticeLayout!Q1654</f>
        <v>253.58600882404701</v>
      </c>
      <c r="M1603" s="26">
        <f>LatticeLayout!P1654</f>
        <v>415.3475529888272</v>
      </c>
      <c r="N1603" s="26">
        <f>LatticeLayout!O1654</f>
        <v>41.094000000000001</v>
      </c>
      <c r="S1603" s="26"/>
    </row>
    <row r="1604" spans="1:19">
      <c r="A1604" s="26" t="str">
        <f>LatticeLayout!A1655</f>
        <v>LS2</v>
      </c>
      <c r="B1604" s="26" t="str">
        <f>LatticeLayout!B1655</f>
        <v>CC01</v>
      </c>
      <c r="C1604" s="26" t="str">
        <f>LatticeLayout!C1655</f>
        <v>BLM</v>
      </c>
      <c r="D1604" s="26">
        <f>LatticeLayout!D1655</f>
        <v>2737</v>
      </c>
      <c r="E1604" s="26" t="str">
        <f>LatticeLayout!E1655</f>
        <v>LS2_CC01:BLM_D2737</v>
      </c>
      <c r="F1604" s="26">
        <f>LatticeLayout!F1655</f>
        <v>0</v>
      </c>
      <c r="G1604" s="26" t="str">
        <f>LatticeLayout!G1655</f>
        <v>outside loss monitor</v>
      </c>
      <c r="H1604" s="26">
        <f>LatticeLayout!H1655</f>
        <v>0</v>
      </c>
      <c r="I1604" s="26">
        <f>LatticeLayout!I1655</f>
        <v>0</v>
      </c>
      <c r="J1604" s="26">
        <f>LatticeLayout!J1655</f>
        <v>0</v>
      </c>
      <c r="K1604" s="26">
        <f>LatticeLayout!K1655</f>
        <v>0</v>
      </c>
      <c r="L1604" s="26">
        <f>LatticeLayout!Q1655</f>
        <v>253.58600882404701</v>
      </c>
      <c r="M1604" s="26">
        <f>LatticeLayout!P1655</f>
        <v>415.3475529888272</v>
      </c>
      <c r="N1604" s="26">
        <f>LatticeLayout!O1655</f>
        <v>41.094000000000001</v>
      </c>
      <c r="S1604" s="26"/>
    </row>
    <row r="1605" spans="1:19">
      <c r="A1605" s="26">
        <f>LatticeLayout!A1656</f>
        <v>0</v>
      </c>
      <c r="B1605" s="26">
        <f>LatticeLayout!B1656</f>
        <v>0</v>
      </c>
      <c r="C1605" s="26">
        <f>LatticeLayout!C1656</f>
        <v>0</v>
      </c>
      <c r="D1605" s="26">
        <f>LatticeLayout!D1656</f>
        <v>0</v>
      </c>
      <c r="E1605" s="26">
        <f>LatticeLayout!E1656</f>
        <v>0</v>
      </c>
      <c r="F1605" s="26">
        <f>LatticeLayout!F1656</f>
        <v>0</v>
      </c>
      <c r="G1605" s="26">
        <f>LatticeLayout!G1656</f>
        <v>0</v>
      </c>
      <c r="H1605" s="26">
        <f>LatticeLayout!H1656</f>
        <v>0</v>
      </c>
      <c r="I1605" s="26">
        <f>LatticeLayout!I1656</f>
        <v>0</v>
      </c>
      <c r="J1605" s="26">
        <f>LatticeLayout!J1656</f>
        <v>0</v>
      </c>
      <c r="K1605" s="26">
        <f>LatticeLayout!K1656</f>
        <v>0</v>
      </c>
      <c r="L1605" s="26">
        <f>LatticeLayout!Q1656</f>
        <v>253.58600882404701</v>
      </c>
      <c r="M1605" s="26">
        <f>LatticeLayout!P1656</f>
        <v>415.3475529888272</v>
      </c>
      <c r="N1605" s="26">
        <f>LatticeLayout!O1656</f>
        <v>41.094000000000001</v>
      </c>
      <c r="S1605" s="26"/>
    </row>
    <row r="1606" spans="1:19">
      <c r="A1606" s="26">
        <f>LatticeLayout!A1657</f>
        <v>0</v>
      </c>
      <c r="B1606" s="26">
        <f>LatticeLayout!B1657</f>
        <v>0</v>
      </c>
      <c r="C1606" s="26">
        <f>LatticeLayout!C1657</f>
        <v>0</v>
      </c>
      <c r="D1606" s="26">
        <f>LatticeLayout!D1657</f>
        <v>0</v>
      </c>
      <c r="E1606" s="26">
        <f>LatticeLayout!E1657</f>
        <v>0</v>
      </c>
      <c r="F1606" s="26">
        <f>LatticeLayout!F1657</f>
        <v>0</v>
      </c>
      <c r="G1606" s="26" t="str">
        <f>LatticeLayout!G1657</f>
        <v>bellows</v>
      </c>
      <c r="H1606" s="26">
        <f>LatticeLayout!H1657</f>
        <v>0</v>
      </c>
      <c r="I1606" s="26">
        <f>LatticeLayout!I1657</f>
        <v>0</v>
      </c>
      <c r="J1606" s="26">
        <f>LatticeLayout!J1657</f>
        <v>0</v>
      </c>
      <c r="K1606" s="26">
        <f>LatticeLayout!K1657</f>
        <v>0.16770399999999999</v>
      </c>
      <c r="L1606" s="26">
        <f>LatticeLayout!Q1657</f>
        <v>253.753712824047</v>
      </c>
      <c r="M1606" s="26">
        <f>LatticeLayout!P1657</f>
        <v>415.3475529888272</v>
      </c>
      <c r="N1606" s="26">
        <f>LatticeLayout!O1657</f>
        <v>41.094000000000001</v>
      </c>
      <c r="S1606" s="26"/>
    </row>
    <row r="1607" spans="1:19">
      <c r="A1607" s="406" t="str">
        <f>LatticeLayout!A1658</f>
        <v>LS2</v>
      </c>
      <c r="B1607" s="406" t="str">
        <f>LatticeLayout!B1658</f>
        <v>CC01</v>
      </c>
      <c r="C1607" s="26" t="str">
        <f>LatticeLayout!C1658</f>
        <v>GV</v>
      </c>
      <c r="D1607" s="26">
        <f>LatticeLayout!D1658</f>
        <v>2740</v>
      </c>
      <c r="E1607" s="26" t="str">
        <f>LatticeLayout!E1658</f>
        <v>LS2_CC01:GV_D2740</v>
      </c>
      <c r="F1607" s="26">
        <f>LatticeLayout!F1658</f>
        <v>0</v>
      </c>
      <c r="G1607" s="406" t="str">
        <f>LatticeLayout!G1658</f>
        <v>gate valve</v>
      </c>
      <c r="H1607" s="26">
        <f>LatticeLayout!H1658</f>
        <v>40</v>
      </c>
      <c r="I1607" s="26">
        <f>LatticeLayout!I1658</f>
        <v>0</v>
      </c>
      <c r="J1607" s="26">
        <f>LatticeLayout!J1658</f>
        <v>0</v>
      </c>
      <c r="K1607" s="406">
        <f>LatticeLayout!K1658</f>
        <v>5.7403999999999997E-2</v>
      </c>
      <c r="L1607" s="716">
        <f>LatticeLayout!Q1658</f>
        <v>253.81111682404699</v>
      </c>
      <c r="M1607" s="716">
        <f>LatticeLayout!P1658</f>
        <v>415.3475529888272</v>
      </c>
      <c r="N1607" s="716">
        <f>LatticeLayout!O1658</f>
        <v>41.094000000000001</v>
      </c>
      <c r="O1607" s="716"/>
      <c r="P1607" s="716"/>
      <c r="Q1607" s="716"/>
      <c r="R1607" s="717"/>
    </row>
    <row r="1608" spans="1:19">
      <c r="A1608" s="26">
        <f>LatticeLayout!A1659</f>
        <v>0</v>
      </c>
      <c r="B1608" s="26">
        <f>LatticeLayout!B1659</f>
        <v>0</v>
      </c>
      <c r="C1608" s="26">
        <f>LatticeLayout!C1659</f>
        <v>0</v>
      </c>
      <c r="D1608" s="26">
        <f>LatticeLayout!D1659</f>
        <v>0</v>
      </c>
      <c r="E1608" s="26">
        <f>LatticeLayout!E1659</f>
        <v>0</v>
      </c>
      <c r="F1608" s="26">
        <f>LatticeLayout!F1659</f>
        <v>0</v>
      </c>
      <c r="G1608" s="26" t="str">
        <f>LatticeLayout!G1659</f>
        <v>bellow</v>
      </c>
      <c r="H1608" s="26">
        <f>LatticeLayout!H1659</f>
        <v>40</v>
      </c>
      <c r="I1608" s="26">
        <f>LatticeLayout!I1659</f>
        <v>0</v>
      </c>
      <c r="J1608" s="26">
        <f>LatticeLayout!J1659</f>
        <v>0</v>
      </c>
      <c r="K1608" s="26">
        <f>LatticeLayout!K1659</f>
        <v>0.103502</v>
      </c>
      <c r="L1608" s="26">
        <f>LatticeLayout!Q1659</f>
        <v>253.91461882404698</v>
      </c>
      <c r="M1608" s="26">
        <f>LatticeLayout!P1659</f>
        <v>415.3475529888272</v>
      </c>
      <c r="N1608" s="26">
        <f>LatticeLayout!O1659</f>
        <v>41.094000000000001</v>
      </c>
      <c r="S1608" s="26"/>
    </row>
    <row r="1609" spans="1:19">
      <c r="A1609" s="26" t="str">
        <f>LatticeLayout!A1660</f>
        <v>LS2</v>
      </c>
      <c r="B1609" s="26" t="str">
        <f>LatticeLayout!B1660</f>
        <v>WC01</v>
      </c>
      <c r="C1609" s="26" t="str">
        <f>LatticeLayout!C1660</f>
        <v>BPM</v>
      </c>
      <c r="D1609" s="26">
        <f>LatticeLayout!D1660</f>
        <v>2742</v>
      </c>
      <c r="E1609" s="26" t="str">
        <f>LatticeLayout!E1660</f>
        <v>LS2_WC01:BPM_D2742</v>
      </c>
      <c r="F1609" s="26" t="str">
        <f>LatticeLayout!F1660</f>
        <v>BPM2</v>
      </c>
      <c r="G1609" s="26" t="str">
        <f>LatticeLayout!G1660</f>
        <v>position monitor</v>
      </c>
      <c r="H1609" s="26">
        <f>LatticeLayout!H1660</f>
        <v>0</v>
      </c>
      <c r="I1609" s="26">
        <f>LatticeLayout!I1660</f>
        <v>0</v>
      </c>
      <c r="J1609" s="26">
        <f>LatticeLayout!J1660</f>
        <v>0</v>
      </c>
      <c r="K1609" s="26">
        <f>LatticeLayout!K1660</f>
        <v>0</v>
      </c>
      <c r="L1609" s="26">
        <f>LatticeLayout!Q1660</f>
        <v>253.91461882404698</v>
      </c>
      <c r="M1609" s="26">
        <f>LatticeLayout!P1660</f>
        <v>415.3475529888272</v>
      </c>
      <c r="N1609" s="26">
        <f>LatticeLayout!O1660</f>
        <v>41.094000000000001</v>
      </c>
      <c r="S1609" s="26"/>
    </row>
    <row r="1610" spans="1:19">
      <c r="A1610" s="26">
        <f>LatticeLayout!A1661</f>
        <v>0</v>
      </c>
      <c r="B1610" s="26">
        <f>LatticeLayout!B1661</f>
        <v>0</v>
      </c>
      <c r="C1610" s="26">
        <f>LatticeLayout!C1661</f>
        <v>0</v>
      </c>
      <c r="D1610" s="26">
        <f>LatticeLayout!D1661</f>
        <v>0</v>
      </c>
      <c r="E1610" s="26">
        <f>LatticeLayout!E1661</f>
        <v>0</v>
      </c>
      <c r="F1610" s="26">
        <f>LatticeLayout!F1661</f>
        <v>0</v>
      </c>
      <c r="G1610" s="26" t="str">
        <f>LatticeLayout!G1661</f>
        <v>diagnostic box</v>
      </c>
      <c r="H1610" s="26">
        <f>LatticeLayout!H1661</f>
        <v>0</v>
      </c>
      <c r="I1610" s="26">
        <f>LatticeLayout!I1661</f>
        <v>0</v>
      </c>
      <c r="J1610" s="26">
        <f>LatticeLayout!J1661</f>
        <v>0</v>
      </c>
      <c r="K1610" s="26">
        <f>LatticeLayout!K1661</f>
        <v>0.14528199999999999</v>
      </c>
      <c r="L1610" s="26">
        <f>LatticeLayout!Q1661</f>
        <v>254.05990082404699</v>
      </c>
      <c r="M1610" s="26">
        <f>LatticeLayout!P1661</f>
        <v>415.3475529888272</v>
      </c>
      <c r="N1610" s="26">
        <f>LatticeLayout!O1661</f>
        <v>41.094000000000001</v>
      </c>
      <c r="S1610" s="26"/>
    </row>
    <row r="1611" spans="1:19">
      <c r="A1611" s="26" t="str">
        <f>LatticeLayout!A1662</f>
        <v>LS2</v>
      </c>
      <c r="B1611" s="26" t="str">
        <f>LatticeLayout!B1662</f>
        <v>WC01</v>
      </c>
      <c r="C1611" s="26" t="str">
        <f>LatticeLayout!C1662</f>
        <v>PORT</v>
      </c>
      <c r="D1611" s="26">
        <f>LatticeLayout!D1662</f>
        <v>2743</v>
      </c>
      <c r="E1611" s="26" t="str">
        <f>LatticeLayout!E1662</f>
        <v>LS2_WC01:PORT_D2743</v>
      </c>
      <c r="F1611" s="26">
        <f>LatticeLayout!F1662</f>
        <v>0</v>
      </c>
      <c r="G1611" s="26" t="str">
        <f>LatticeLayout!G1662</f>
        <v>port for future diagnostics</v>
      </c>
      <c r="H1611" s="26">
        <f>LatticeLayout!H1662</f>
        <v>0</v>
      </c>
      <c r="I1611" s="26">
        <f>LatticeLayout!I1662</f>
        <v>0</v>
      </c>
      <c r="J1611" s="26">
        <f>LatticeLayout!J1662</f>
        <v>0</v>
      </c>
      <c r="K1611" s="26">
        <f>LatticeLayout!K1662</f>
        <v>0</v>
      </c>
      <c r="L1611" s="26">
        <f>LatticeLayout!Q1662</f>
        <v>254.05990082404699</v>
      </c>
      <c r="M1611" s="26">
        <f>LatticeLayout!P1662</f>
        <v>415.3475529888272</v>
      </c>
      <c r="N1611" s="26">
        <f>LatticeLayout!O1662</f>
        <v>41.094000000000001</v>
      </c>
      <c r="S1611" s="26"/>
    </row>
    <row r="1612" spans="1:19">
      <c r="A1612" s="26">
        <f>LatticeLayout!A1663</f>
        <v>0</v>
      </c>
      <c r="B1612" s="26">
        <f>LatticeLayout!B1663</f>
        <v>0</v>
      </c>
      <c r="C1612" s="26">
        <f>LatticeLayout!C1663</f>
        <v>0</v>
      </c>
      <c r="D1612" s="26">
        <f>LatticeLayout!D1663</f>
        <v>0</v>
      </c>
      <c r="E1612" s="26">
        <f>LatticeLayout!E1663</f>
        <v>0</v>
      </c>
      <c r="F1612" s="26">
        <f>LatticeLayout!F1663</f>
        <v>0</v>
      </c>
      <c r="G1612" s="26" t="str">
        <f>LatticeLayout!G1663</f>
        <v>diagnostic box</v>
      </c>
      <c r="H1612" s="26">
        <f>LatticeLayout!H1663</f>
        <v>0</v>
      </c>
      <c r="I1612" s="26">
        <f>LatticeLayout!I1663</f>
        <v>0</v>
      </c>
      <c r="J1612" s="26">
        <f>LatticeLayout!J1663</f>
        <v>0</v>
      </c>
      <c r="K1612" s="26">
        <f>LatticeLayout!K1663</f>
        <v>0</v>
      </c>
      <c r="L1612" s="26">
        <f>LatticeLayout!Q1663</f>
        <v>254.05990082404699</v>
      </c>
      <c r="M1612" s="26">
        <f>LatticeLayout!P1663</f>
        <v>415.3475529888272</v>
      </c>
      <c r="N1612" s="26">
        <f>LatticeLayout!O1663</f>
        <v>41.094000000000001</v>
      </c>
      <c r="S1612" s="26"/>
    </row>
    <row r="1613" spans="1:19">
      <c r="A1613" s="26" t="str">
        <f>LatticeLayout!A1664</f>
        <v>LS2</v>
      </c>
      <c r="B1613" s="26" t="str">
        <f>LatticeLayout!B1664</f>
        <v>WC01</v>
      </c>
      <c r="C1613" s="26" t="str">
        <f>LatticeLayout!C1664</f>
        <v>IP</v>
      </c>
      <c r="D1613" s="26">
        <f>LatticeLayout!D1664</f>
        <v>2743</v>
      </c>
      <c r="E1613" s="26" t="str">
        <f>LatticeLayout!E1664</f>
        <v>LS2_WC01:IP_D2743</v>
      </c>
      <c r="F1613" s="26" t="str">
        <f>LatticeLayout!F1664</f>
        <v>IP_S</v>
      </c>
      <c r="G1613" s="26" t="str">
        <f>LatticeLayout!G1664</f>
        <v>ion pump, 75 l/s</v>
      </c>
      <c r="H1613" s="26">
        <f>LatticeLayout!H1664</f>
        <v>0</v>
      </c>
      <c r="I1613" s="26">
        <f>LatticeLayout!I1664</f>
        <v>0</v>
      </c>
      <c r="J1613" s="26">
        <f>LatticeLayout!J1664</f>
        <v>0</v>
      </c>
      <c r="K1613" s="26">
        <f>LatticeLayout!K1664</f>
        <v>0</v>
      </c>
      <c r="L1613" s="26">
        <f>LatticeLayout!Q1664</f>
        <v>254.05990082404699</v>
      </c>
      <c r="M1613" s="26">
        <f>LatticeLayout!P1664</f>
        <v>415.3475529888272</v>
      </c>
      <c r="N1613" s="26">
        <f>LatticeLayout!O1664</f>
        <v>41.094000000000001</v>
      </c>
      <c r="S1613" s="26"/>
    </row>
    <row r="1614" spans="1:19">
      <c r="A1614" s="26">
        <f>LatticeLayout!A1665</f>
        <v>0</v>
      </c>
      <c r="B1614" s="26">
        <f>LatticeLayout!B1665</f>
        <v>0</v>
      </c>
      <c r="C1614" s="26">
        <f>LatticeLayout!C1665</f>
        <v>0</v>
      </c>
      <c r="D1614" s="26">
        <f>LatticeLayout!D1665</f>
        <v>0</v>
      </c>
      <c r="E1614" s="26">
        <f>LatticeLayout!E1665</f>
        <v>0</v>
      </c>
      <c r="F1614" s="26">
        <f>LatticeLayout!F1665</f>
        <v>0</v>
      </c>
      <c r="G1614" s="26" t="str">
        <f>LatticeLayout!G1665</f>
        <v>bellow</v>
      </c>
      <c r="H1614" s="26">
        <f>LatticeLayout!H1665</f>
        <v>40</v>
      </c>
      <c r="I1614" s="26">
        <f>LatticeLayout!I1665</f>
        <v>0</v>
      </c>
      <c r="J1614" s="26">
        <f>LatticeLayout!J1665</f>
        <v>0</v>
      </c>
      <c r="K1614" s="26">
        <f>LatticeLayout!K1665</f>
        <v>0.131216</v>
      </c>
      <c r="L1614" s="26">
        <f>LatticeLayout!Q1665</f>
        <v>254.19111682404699</v>
      </c>
      <c r="M1614" s="26">
        <f>LatticeLayout!P1665</f>
        <v>415.3475529888272</v>
      </c>
      <c r="N1614" s="26">
        <f>LatticeLayout!O1665</f>
        <v>41.094000000000001</v>
      </c>
      <c r="S1614" s="26"/>
    </row>
    <row r="1615" spans="1:19">
      <c r="A1615" s="406" t="str">
        <f>LatticeLayout!A1666</f>
        <v>LS2</v>
      </c>
      <c r="B1615" s="406" t="str">
        <f>LatticeLayout!B1666</f>
        <v>CC02</v>
      </c>
      <c r="C1615" s="26" t="str">
        <f>LatticeLayout!C1666</f>
        <v>GV</v>
      </c>
      <c r="D1615" s="26">
        <f>LatticeLayout!D1666</f>
        <v>2745</v>
      </c>
      <c r="E1615" s="26" t="str">
        <f>LatticeLayout!E1666</f>
        <v>LS2_CC02:GV_D2745</v>
      </c>
      <c r="F1615" s="26">
        <f>LatticeLayout!F1666</f>
        <v>0</v>
      </c>
      <c r="G1615" s="406" t="str">
        <f>LatticeLayout!G1666</f>
        <v>gate valve</v>
      </c>
      <c r="H1615" s="26">
        <f>LatticeLayout!H1666</f>
        <v>40</v>
      </c>
      <c r="I1615" s="26">
        <f>LatticeLayout!I1666</f>
        <v>0</v>
      </c>
      <c r="J1615" s="26">
        <f>LatticeLayout!J1666</f>
        <v>0</v>
      </c>
      <c r="K1615" s="406">
        <f>LatticeLayout!K1666</f>
        <v>5.7403999999999997E-2</v>
      </c>
      <c r="L1615" s="716">
        <f>LatticeLayout!Q1666</f>
        <v>254.24852082404698</v>
      </c>
      <c r="M1615" s="716">
        <f>LatticeLayout!P1666</f>
        <v>415.3475529888272</v>
      </c>
      <c r="N1615" s="716">
        <f>LatticeLayout!O1666</f>
        <v>41.094000000000001</v>
      </c>
      <c r="O1615" s="716"/>
      <c r="P1615" s="716"/>
      <c r="Q1615" s="716"/>
      <c r="R1615" s="717"/>
      <c r="S1615" s="708" t="s">
        <v>2361</v>
      </c>
    </row>
    <row r="1616" spans="1:19">
      <c r="A1616" s="26">
        <f>LatticeLayout!A1667</f>
        <v>0</v>
      </c>
      <c r="B1616" s="26">
        <f>LatticeLayout!B1667</f>
        <v>0</v>
      </c>
      <c r="C1616" s="26">
        <f>LatticeLayout!C1667</f>
        <v>0</v>
      </c>
      <c r="D1616" s="26">
        <f>LatticeLayout!D1667</f>
        <v>0</v>
      </c>
      <c r="E1616" s="26">
        <f>LatticeLayout!E1667</f>
        <v>0</v>
      </c>
      <c r="F1616" s="26">
        <f>LatticeLayout!F1667</f>
        <v>0</v>
      </c>
      <c r="G1616" s="26" t="str">
        <f>LatticeLayout!G1667</f>
        <v>bellows</v>
      </c>
      <c r="H1616" s="26">
        <f>LatticeLayout!H1667</f>
        <v>0</v>
      </c>
      <c r="I1616" s="26">
        <f>LatticeLayout!I1667</f>
        <v>0</v>
      </c>
      <c r="J1616" s="26">
        <f>LatticeLayout!J1667</f>
        <v>0</v>
      </c>
      <c r="K1616" s="26">
        <f>LatticeLayout!K1667</f>
        <v>0.16770399999999999</v>
      </c>
      <c r="L1616" s="26">
        <f>LatticeLayout!Q1667</f>
        <v>254.41622482404696</v>
      </c>
      <c r="M1616" s="26">
        <f>LatticeLayout!P1667</f>
        <v>415.3475529888272</v>
      </c>
      <c r="N1616" s="26">
        <f>LatticeLayout!O1667</f>
        <v>41.094000000000001</v>
      </c>
      <c r="S1616" s="26"/>
    </row>
    <row r="1617" spans="1:14">
      <c r="A1617" s="26" t="str">
        <f>LatticeLayout!A1668</f>
        <v>LS2</v>
      </c>
      <c r="B1617" s="26" t="str">
        <f>LatticeLayout!B1668</f>
        <v>CC02</v>
      </c>
      <c r="C1617" s="26" t="str">
        <f>LatticeLayout!C1668</f>
        <v>CAV1</v>
      </c>
      <c r="D1617" s="26">
        <f>LatticeLayout!D1668</f>
        <v>2746</v>
      </c>
      <c r="E1617" s="26" t="str">
        <f>LatticeLayout!E1668</f>
        <v>LS2_CC02:CAV1_D2746</v>
      </c>
      <c r="F1617" s="26">
        <f>LatticeLayout!F1668</f>
        <v>0</v>
      </c>
      <c r="G1617" s="26" t="str">
        <f>LatticeLayout!G1668</f>
        <v>b29 resonator</v>
      </c>
      <c r="H1617" s="26">
        <f>LatticeLayout!H1668</f>
        <v>40</v>
      </c>
      <c r="I1617" s="26">
        <f>LatticeLayout!I1668</f>
        <v>0.32364399999999999</v>
      </c>
      <c r="J1617" s="26">
        <f>LatticeLayout!J1668</f>
        <v>0</v>
      </c>
      <c r="K1617" s="26">
        <f>LatticeLayout!K1668</f>
        <v>0.32364399999999999</v>
      </c>
      <c r="L1617" s="26">
        <f>LatticeLayout!Q1668</f>
        <v>254.73986882404697</v>
      </c>
      <c r="M1617" s="26">
        <f>LatticeLayout!P1668</f>
        <v>415.3475529888272</v>
      </c>
      <c r="N1617" s="26">
        <f>LatticeLayout!O1668</f>
        <v>41.094000000000001</v>
      </c>
    </row>
    <row r="1618" spans="1:14">
      <c r="A1618" s="26" t="str">
        <f>LatticeLayout!A1669</f>
        <v>LS2</v>
      </c>
      <c r="B1618" s="26" t="str">
        <f>LatticeLayout!B1669</f>
        <v>CC02</v>
      </c>
      <c r="C1618" s="26" t="str">
        <f>LatticeLayout!C1669</f>
        <v>BLM</v>
      </c>
      <c r="D1618" s="26">
        <f>LatticeLayout!D1669</f>
        <v>2748</v>
      </c>
      <c r="E1618" s="26" t="str">
        <f>LatticeLayout!E1669</f>
        <v>LS2_CC02:BLM_D2748</v>
      </c>
      <c r="F1618" s="26">
        <f>LatticeLayout!F1669</f>
        <v>0</v>
      </c>
      <c r="G1618" s="26" t="str">
        <f>LatticeLayout!G1669</f>
        <v>outside loss monitor</v>
      </c>
      <c r="H1618" s="26">
        <f>LatticeLayout!H1669</f>
        <v>0</v>
      </c>
      <c r="I1618" s="26">
        <f>LatticeLayout!I1669</f>
        <v>0</v>
      </c>
      <c r="J1618" s="26">
        <f>LatticeLayout!J1669</f>
        <v>0</v>
      </c>
      <c r="K1618" s="26">
        <f>LatticeLayout!K1669</f>
        <v>0</v>
      </c>
      <c r="L1618" s="26">
        <f>LatticeLayout!Q1669</f>
        <v>254.73986882404697</v>
      </c>
      <c r="M1618" s="26">
        <f>LatticeLayout!P1669</f>
        <v>415.3475529888272</v>
      </c>
      <c r="N1618" s="26">
        <f>LatticeLayout!O1669</f>
        <v>41.094000000000001</v>
      </c>
    </row>
    <row r="1619" spans="1:14">
      <c r="A1619" s="26">
        <f>LatticeLayout!A1670</f>
        <v>0</v>
      </c>
      <c r="B1619" s="26">
        <f>LatticeLayout!B1670</f>
        <v>0</v>
      </c>
      <c r="C1619" s="26">
        <f>LatticeLayout!C1670</f>
        <v>0</v>
      </c>
      <c r="D1619" s="26">
        <f>LatticeLayout!D1670</f>
        <v>0</v>
      </c>
      <c r="E1619" s="26">
        <f>LatticeLayout!E1670</f>
        <v>0</v>
      </c>
      <c r="F1619" s="26">
        <f>LatticeLayout!F1670</f>
        <v>0</v>
      </c>
      <c r="G1619" s="26">
        <f>LatticeLayout!G1670</f>
        <v>0</v>
      </c>
      <c r="H1619" s="26">
        <f>LatticeLayout!H1670</f>
        <v>0</v>
      </c>
      <c r="I1619" s="26">
        <f>LatticeLayout!I1670</f>
        <v>0</v>
      </c>
      <c r="J1619" s="26">
        <f>LatticeLayout!J1670</f>
        <v>0</v>
      </c>
      <c r="K1619" s="26">
        <f>LatticeLayout!K1670</f>
        <v>0</v>
      </c>
      <c r="L1619" s="26">
        <f>LatticeLayout!Q1670</f>
        <v>254.73986882404697</v>
      </c>
      <c r="M1619" s="26">
        <f>LatticeLayout!P1670</f>
        <v>415.3475529888272</v>
      </c>
      <c r="N1619" s="26">
        <f>LatticeLayout!O1670</f>
        <v>41.094000000000001</v>
      </c>
    </row>
    <row r="1620" spans="1:14">
      <c r="A1620" s="26">
        <f>LatticeLayout!A1671</f>
        <v>0</v>
      </c>
      <c r="B1620" s="26">
        <f>LatticeLayout!B1671</f>
        <v>0</v>
      </c>
      <c r="C1620" s="26">
        <f>LatticeLayout!C1671</f>
        <v>0</v>
      </c>
      <c r="D1620" s="26">
        <f>LatticeLayout!D1671</f>
        <v>0</v>
      </c>
      <c r="E1620" s="26">
        <f>LatticeLayout!E1671</f>
        <v>0</v>
      </c>
      <c r="F1620" s="26">
        <f>LatticeLayout!F1671</f>
        <v>0</v>
      </c>
      <c r="G1620" s="26" t="str">
        <f>LatticeLayout!G1671</f>
        <v>bellow</v>
      </c>
      <c r="H1620" s="26">
        <f>LatticeLayout!H1671</f>
        <v>0</v>
      </c>
      <c r="I1620" s="26">
        <f>LatticeLayout!I1671</f>
        <v>0</v>
      </c>
      <c r="J1620" s="26">
        <f>LatticeLayout!J1671</f>
        <v>0</v>
      </c>
      <c r="K1620" s="26">
        <f>LatticeLayout!K1671</f>
        <v>9.9516999999999994E-2</v>
      </c>
      <c r="L1620" s="26">
        <f>LatticeLayout!Q1671</f>
        <v>254.83938582404696</v>
      </c>
      <c r="M1620" s="26">
        <f>LatticeLayout!P1671</f>
        <v>415.3475529888272</v>
      </c>
      <c r="N1620" s="26">
        <f>LatticeLayout!O1671</f>
        <v>41.094000000000001</v>
      </c>
    </row>
    <row r="1621" spans="1:14">
      <c r="A1621" s="26" t="str">
        <f>LatticeLayout!A1672</f>
        <v>LS2</v>
      </c>
      <c r="B1621" s="26" t="str">
        <f>LatticeLayout!B1672</f>
        <v>CC02</v>
      </c>
      <c r="C1621" s="26" t="str">
        <f>LatticeLayout!C1672</f>
        <v>CAV2</v>
      </c>
      <c r="D1621" s="26">
        <f>LatticeLayout!D1672</f>
        <v>2750</v>
      </c>
      <c r="E1621" s="26" t="str">
        <f>LatticeLayout!E1672</f>
        <v>LS2_CC02:CAV2_D2750</v>
      </c>
      <c r="F1621" s="26">
        <f>LatticeLayout!F1672</f>
        <v>0</v>
      </c>
      <c r="G1621" s="26" t="str">
        <f>LatticeLayout!G1672</f>
        <v>b29 resonator</v>
      </c>
      <c r="H1621" s="26">
        <f>LatticeLayout!H1672</f>
        <v>40</v>
      </c>
      <c r="I1621" s="26">
        <f>LatticeLayout!I1672</f>
        <v>0</v>
      </c>
      <c r="J1621" s="26">
        <f>LatticeLayout!J1672</f>
        <v>0</v>
      </c>
      <c r="K1621" s="26">
        <f>LatticeLayout!K1672</f>
        <v>0.32364399999999999</v>
      </c>
      <c r="L1621" s="26">
        <f>LatticeLayout!Q1672</f>
        <v>255.16302982404696</v>
      </c>
      <c r="M1621" s="26">
        <f>LatticeLayout!P1672</f>
        <v>415.3475529888272</v>
      </c>
      <c r="N1621" s="26">
        <f>LatticeLayout!O1672</f>
        <v>41.094000000000001</v>
      </c>
    </row>
    <row r="1622" spans="1:14">
      <c r="A1622" s="26">
        <f>LatticeLayout!A1673</f>
        <v>0</v>
      </c>
      <c r="B1622" s="26">
        <f>LatticeLayout!B1673</f>
        <v>0</v>
      </c>
      <c r="C1622" s="26">
        <f>LatticeLayout!C1673</f>
        <v>0</v>
      </c>
      <c r="D1622" s="26">
        <f>LatticeLayout!D1673</f>
        <v>0</v>
      </c>
      <c r="E1622" s="26">
        <f>LatticeLayout!E1673</f>
        <v>0</v>
      </c>
      <c r="F1622" s="26">
        <f>LatticeLayout!F1673</f>
        <v>0</v>
      </c>
      <c r="G1622" s="26">
        <f>LatticeLayout!G1673</f>
        <v>0</v>
      </c>
      <c r="H1622" s="26">
        <f>LatticeLayout!H1673</f>
        <v>0</v>
      </c>
      <c r="I1622" s="26">
        <f>LatticeLayout!I1673</f>
        <v>0</v>
      </c>
      <c r="J1622" s="26">
        <f>LatticeLayout!J1673</f>
        <v>0</v>
      </c>
      <c r="K1622" s="26">
        <f>LatticeLayout!K1673</f>
        <v>0</v>
      </c>
      <c r="L1622" s="26">
        <f>LatticeLayout!Q1673</f>
        <v>255.16302982404696</v>
      </c>
      <c r="M1622" s="26">
        <f>LatticeLayout!P1673</f>
        <v>415.3475529888272</v>
      </c>
      <c r="N1622" s="26">
        <f>LatticeLayout!O1673</f>
        <v>41.094000000000001</v>
      </c>
    </row>
    <row r="1623" spans="1:14">
      <c r="A1623" s="26">
        <f>LatticeLayout!A1674</f>
        <v>0</v>
      </c>
      <c r="B1623" s="26">
        <f>LatticeLayout!B1674</f>
        <v>0</v>
      </c>
      <c r="C1623" s="26">
        <f>LatticeLayout!C1674</f>
        <v>0</v>
      </c>
      <c r="D1623" s="26">
        <f>LatticeLayout!D1674</f>
        <v>0</v>
      </c>
      <c r="E1623" s="26">
        <f>LatticeLayout!E1674</f>
        <v>0</v>
      </c>
      <c r="F1623" s="26">
        <f>LatticeLayout!F1674</f>
        <v>0</v>
      </c>
      <c r="G1623" s="26">
        <f>LatticeLayout!G1674</f>
        <v>0</v>
      </c>
      <c r="H1623" s="26">
        <f>LatticeLayout!H1674</f>
        <v>0</v>
      </c>
      <c r="I1623" s="26">
        <f>LatticeLayout!I1674</f>
        <v>0</v>
      </c>
      <c r="J1623" s="26">
        <f>LatticeLayout!J1674</f>
        <v>0</v>
      </c>
      <c r="K1623" s="26">
        <f>LatticeLayout!K1674</f>
        <v>0</v>
      </c>
      <c r="L1623" s="26">
        <f>LatticeLayout!Q1674</f>
        <v>255.16302982404696</v>
      </c>
      <c r="M1623" s="26">
        <f>LatticeLayout!P1674</f>
        <v>415.3475529888272</v>
      </c>
      <c r="N1623" s="26">
        <f>LatticeLayout!O1674</f>
        <v>41.094000000000001</v>
      </c>
    </row>
    <row r="1624" spans="1:14">
      <c r="A1624" s="26">
        <f>LatticeLayout!A1675</f>
        <v>0</v>
      </c>
      <c r="B1624" s="26">
        <f>LatticeLayout!B1675</f>
        <v>0</v>
      </c>
      <c r="C1624" s="26">
        <f>LatticeLayout!C1675</f>
        <v>0</v>
      </c>
      <c r="D1624" s="26">
        <f>LatticeLayout!D1675</f>
        <v>0</v>
      </c>
      <c r="E1624" s="26">
        <f>LatticeLayout!E1675</f>
        <v>0</v>
      </c>
      <c r="F1624" s="26">
        <f>LatticeLayout!F1675</f>
        <v>0</v>
      </c>
      <c r="G1624" s="26" t="str">
        <f>LatticeLayout!G1675</f>
        <v>bellow</v>
      </c>
      <c r="H1624" s="26">
        <f>LatticeLayout!H1675</f>
        <v>0</v>
      </c>
      <c r="I1624" s="26">
        <f>LatticeLayout!I1675</f>
        <v>0</v>
      </c>
      <c r="J1624" s="26">
        <f>LatticeLayout!J1675</f>
        <v>0</v>
      </c>
      <c r="K1624" s="26">
        <f>LatticeLayout!K1675</f>
        <v>9.9516999999999994E-2</v>
      </c>
      <c r="L1624" s="26">
        <f>LatticeLayout!Q1675</f>
        <v>255.26254682404695</v>
      </c>
      <c r="M1624" s="26">
        <f>LatticeLayout!P1675</f>
        <v>415.3475529888272</v>
      </c>
      <c r="N1624" s="26">
        <f>LatticeLayout!O1675</f>
        <v>41.094000000000001</v>
      </c>
    </row>
    <row r="1625" spans="1:14">
      <c r="A1625" s="26" t="str">
        <f>LatticeLayout!A1676</f>
        <v>LS2</v>
      </c>
      <c r="B1625" s="26" t="str">
        <f>LatticeLayout!B1676</f>
        <v>CC02</v>
      </c>
      <c r="C1625" s="26" t="str">
        <f>LatticeLayout!C1676</f>
        <v>CAV3</v>
      </c>
      <c r="D1625" s="26">
        <f>LatticeLayout!D1676</f>
        <v>2755</v>
      </c>
      <c r="E1625" s="26" t="str">
        <f>LatticeLayout!E1676</f>
        <v>LS2_CC02:CAV3_D2755</v>
      </c>
      <c r="F1625" s="26">
        <f>LatticeLayout!F1676</f>
        <v>0</v>
      </c>
      <c r="G1625" s="26" t="str">
        <f>LatticeLayout!G1676</f>
        <v>b29 resonator</v>
      </c>
      <c r="H1625" s="26">
        <f>LatticeLayout!H1676</f>
        <v>40</v>
      </c>
      <c r="I1625" s="26">
        <f>LatticeLayout!I1676</f>
        <v>0</v>
      </c>
      <c r="J1625" s="26">
        <f>LatticeLayout!J1676</f>
        <v>0</v>
      </c>
      <c r="K1625" s="26">
        <f>LatticeLayout!K1676</f>
        <v>0.32364399999999999</v>
      </c>
      <c r="L1625" s="26">
        <f>LatticeLayout!Q1676</f>
        <v>255.58619082404695</v>
      </c>
      <c r="M1625" s="26">
        <f>LatticeLayout!P1676</f>
        <v>415.3475529888272</v>
      </c>
      <c r="N1625" s="26">
        <f>LatticeLayout!O1676</f>
        <v>41.094000000000001</v>
      </c>
    </row>
    <row r="1626" spans="1:14">
      <c r="A1626" s="26" t="str">
        <f>LatticeLayout!A1677</f>
        <v>LS2</v>
      </c>
      <c r="B1626" s="26" t="str">
        <f>LatticeLayout!B1677</f>
        <v>CC02</v>
      </c>
      <c r="C1626" s="26" t="str">
        <f>LatticeLayout!C1677</f>
        <v>BLM</v>
      </c>
      <c r="D1626" s="26">
        <f>LatticeLayout!D1677</f>
        <v>2757</v>
      </c>
      <c r="E1626" s="26" t="str">
        <f>LatticeLayout!E1677</f>
        <v>LS2_CC02:BLM_D2757</v>
      </c>
      <c r="F1626" s="26">
        <f>LatticeLayout!F1677</f>
        <v>0</v>
      </c>
      <c r="G1626" s="26" t="str">
        <f>LatticeLayout!G1677</f>
        <v>outside loss monitor</v>
      </c>
      <c r="H1626" s="26">
        <f>LatticeLayout!H1677</f>
        <v>0</v>
      </c>
      <c r="I1626" s="26">
        <f>LatticeLayout!I1677</f>
        <v>0</v>
      </c>
      <c r="J1626" s="26">
        <f>LatticeLayout!J1677</f>
        <v>0</v>
      </c>
      <c r="K1626" s="26">
        <f>LatticeLayout!K1677</f>
        <v>0</v>
      </c>
      <c r="L1626" s="26">
        <f>LatticeLayout!Q1677</f>
        <v>255.58619082404695</v>
      </c>
      <c r="M1626" s="26">
        <f>LatticeLayout!P1677</f>
        <v>415.3475529888272</v>
      </c>
      <c r="N1626" s="26">
        <f>LatticeLayout!O1677</f>
        <v>41.094000000000001</v>
      </c>
    </row>
    <row r="1627" spans="1:14">
      <c r="A1627" s="26">
        <f>LatticeLayout!A1678</f>
        <v>0</v>
      </c>
      <c r="B1627" s="26">
        <f>LatticeLayout!B1678</f>
        <v>0</v>
      </c>
      <c r="C1627" s="26">
        <f>LatticeLayout!C1678</f>
        <v>0</v>
      </c>
      <c r="D1627" s="26">
        <f>LatticeLayout!D1678</f>
        <v>0</v>
      </c>
      <c r="E1627" s="26">
        <f>LatticeLayout!E1678</f>
        <v>0</v>
      </c>
      <c r="F1627" s="26">
        <f>LatticeLayout!F1678</f>
        <v>0</v>
      </c>
      <c r="G1627" s="26">
        <f>LatticeLayout!G1678</f>
        <v>0</v>
      </c>
      <c r="H1627" s="26">
        <f>LatticeLayout!H1678</f>
        <v>0</v>
      </c>
      <c r="I1627" s="26">
        <f>LatticeLayout!I1678</f>
        <v>0</v>
      </c>
      <c r="J1627" s="26">
        <f>LatticeLayout!J1678</f>
        <v>0</v>
      </c>
      <c r="K1627" s="26">
        <f>LatticeLayout!K1678</f>
        <v>0</v>
      </c>
      <c r="L1627" s="26">
        <f>LatticeLayout!Q1678</f>
        <v>255.58619082404695</v>
      </c>
      <c r="M1627" s="26">
        <f>LatticeLayout!P1678</f>
        <v>415.3475529888272</v>
      </c>
      <c r="N1627" s="26">
        <f>LatticeLayout!O1678</f>
        <v>41.094000000000001</v>
      </c>
    </row>
    <row r="1628" spans="1:14">
      <c r="A1628" s="26">
        <f>LatticeLayout!A1679</f>
        <v>0</v>
      </c>
      <c r="B1628" s="26">
        <f>LatticeLayout!B1679</f>
        <v>0</v>
      </c>
      <c r="C1628" s="26">
        <f>LatticeLayout!C1679</f>
        <v>0</v>
      </c>
      <c r="D1628" s="26">
        <f>LatticeLayout!D1679</f>
        <v>0</v>
      </c>
      <c r="E1628" s="26">
        <f>LatticeLayout!E1679</f>
        <v>0</v>
      </c>
      <c r="F1628" s="26">
        <f>LatticeLayout!F1679</f>
        <v>0</v>
      </c>
      <c r="G1628" s="26" t="str">
        <f>LatticeLayout!G1679</f>
        <v>bellow+tube</v>
      </c>
      <c r="H1628" s="26">
        <f>LatticeLayout!H1679</f>
        <v>0</v>
      </c>
      <c r="I1628" s="26">
        <f>LatticeLayout!I1679</f>
        <v>0</v>
      </c>
      <c r="J1628" s="26">
        <f>LatticeLayout!J1679</f>
        <v>0</v>
      </c>
      <c r="K1628" s="26">
        <f>LatticeLayout!K1679</f>
        <v>0.15525</v>
      </c>
      <c r="L1628" s="26">
        <f>LatticeLayout!Q1679</f>
        <v>255.74144082404695</v>
      </c>
      <c r="M1628" s="26">
        <f>LatticeLayout!P1679</f>
        <v>415.3475529888272</v>
      </c>
      <c r="N1628" s="26">
        <f>LatticeLayout!O1679</f>
        <v>41.094000000000001</v>
      </c>
    </row>
    <row r="1629" spans="1:14">
      <c r="A1629" s="26" t="str">
        <f>LatticeLayout!A1680</f>
        <v>LS2</v>
      </c>
      <c r="B1629" s="26" t="str">
        <f>LatticeLayout!B1680</f>
        <v>CC02</v>
      </c>
      <c r="C1629" s="26" t="str">
        <f>LatticeLayout!C1680</f>
        <v>SOL1</v>
      </c>
      <c r="D1629" s="26">
        <f>LatticeLayout!D1680</f>
        <v>2762</v>
      </c>
      <c r="E1629" s="26" t="str">
        <f>LatticeLayout!E1680</f>
        <v>LS2_CC02:SOL1_D2762</v>
      </c>
      <c r="F1629" s="26" t="str">
        <f>LatticeLayout!F1680</f>
        <v>S2</v>
      </c>
      <c r="G1629" s="26" t="str">
        <f>LatticeLayout!G1680</f>
        <v>solenoid+correctors</v>
      </c>
      <c r="H1629" s="26">
        <f>LatticeLayout!H1680</f>
        <v>40</v>
      </c>
      <c r="I1629" s="26">
        <f>LatticeLayout!I1680</f>
        <v>0</v>
      </c>
      <c r="J1629" s="26">
        <f>LatticeLayout!J1680</f>
        <v>0</v>
      </c>
      <c r="K1629" s="26">
        <f>LatticeLayout!K1680</f>
        <v>0.5</v>
      </c>
      <c r="L1629" s="26">
        <f>LatticeLayout!Q1680</f>
        <v>256.24144082404695</v>
      </c>
      <c r="M1629" s="26">
        <f>LatticeLayout!P1680</f>
        <v>415.3475529888272</v>
      </c>
      <c r="N1629" s="26">
        <f>LatticeLayout!O1680</f>
        <v>41.094000000000001</v>
      </c>
    </row>
    <row r="1630" spans="1:14">
      <c r="A1630" s="26">
        <f>LatticeLayout!A1681</f>
        <v>0</v>
      </c>
      <c r="B1630" s="26">
        <f>LatticeLayout!B1681</f>
        <v>0</v>
      </c>
      <c r="C1630" s="26">
        <f>LatticeLayout!C1681</f>
        <v>0</v>
      </c>
      <c r="D1630" s="26">
        <f>LatticeLayout!D1681</f>
        <v>0</v>
      </c>
      <c r="E1630" s="26">
        <f>LatticeLayout!E1681</f>
        <v>0</v>
      </c>
      <c r="F1630" s="26">
        <f>LatticeLayout!F1681</f>
        <v>0</v>
      </c>
      <c r="G1630" s="26" t="str">
        <f>LatticeLayout!G1681</f>
        <v>bellow+tube</v>
      </c>
      <c r="H1630" s="26">
        <f>LatticeLayout!H1681</f>
        <v>0</v>
      </c>
      <c r="I1630" s="26">
        <f>LatticeLayout!I1681</f>
        <v>0</v>
      </c>
      <c r="J1630" s="26">
        <f>LatticeLayout!J1681</f>
        <v>0</v>
      </c>
      <c r="K1630" s="26">
        <f>LatticeLayout!K1681</f>
        <v>0.15525</v>
      </c>
      <c r="L1630" s="26">
        <f>LatticeLayout!Q1681</f>
        <v>256.39669082404697</v>
      </c>
      <c r="M1630" s="26">
        <f>LatticeLayout!P1681</f>
        <v>415.3475529888272</v>
      </c>
      <c r="N1630" s="26">
        <f>LatticeLayout!O1681</f>
        <v>41.094000000000001</v>
      </c>
    </row>
    <row r="1631" spans="1:14">
      <c r="A1631" s="26" t="str">
        <f>LatticeLayout!A1682</f>
        <v>LS2</v>
      </c>
      <c r="B1631" s="26" t="str">
        <f>LatticeLayout!B1682</f>
        <v>CC02</v>
      </c>
      <c r="C1631" s="26" t="str">
        <f>LatticeLayout!C1682</f>
        <v>CAV4</v>
      </c>
      <c r="D1631" s="26">
        <f>LatticeLayout!D1682</f>
        <v>2766</v>
      </c>
      <c r="E1631" s="26" t="str">
        <f>LatticeLayout!E1682</f>
        <v>LS2_CC02:CAV4_D2766</v>
      </c>
      <c r="F1631" s="26">
        <f>LatticeLayout!F1682</f>
        <v>0</v>
      </c>
      <c r="G1631" s="26" t="str">
        <f>LatticeLayout!G1682</f>
        <v>b29 resonator</v>
      </c>
      <c r="H1631" s="26">
        <f>LatticeLayout!H1682</f>
        <v>40</v>
      </c>
      <c r="I1631" s="26">
        <f>LatticeLayout!I1682</f>
        <v>0</v>
      </c>
      <c r="J1631" s="26">
        <f>LatticeLayout!J1682</f>
        <v>0</v>
      </c>
      <c r="K1631" s="26">
        <f>LatticeLayout!K1682</f>
        <v>0.32364399999999999</v>
      </c>
      <c r="L1631" s="26">
        <f>LatticeLayout!Q1682</f>
        <v>256.72033482404697</v>
      </c>
      <c r="M1631" s="26">
        <f>LatticeLayout!P1682</f>
        <v>415.3475529888272</v>
      </c>
      <c r="N1631" s="26">
        <f>LatticeLayout!O1682</f>
        <v>41.094000000000001</v>
      </c>
    </row>
    <row r="1632" spans="1:14">
      <c r="A1632" s="26">
        <f>LatticeLayout!A1683</f>
        <v>0</v>
      </c>
      <c r="B1632" s="26">
        <f>LatticeLayout!B1683</f>
        <v>0</v>
      </c>
      <c r="C1632" s="26">
        <f>LatticeLayout!C1683</f>
        <v>0</v>
      </c>
      <c r="D1632" s="26">
        <f>LatticeLayout!D1683</f>
        <v>0</v>
      </c>
      <c r="E1632" s="26">
        <f>LatticeLayout!E1683</f>
        <v>0</v>
      </c>
      <c r="F1632" s="26">
        <f>LatticeLayout!F1683</f>
        <v>0</v>
      </c>
      <c r="G1632" s="26">
        <f>LatticeLayout!G1683</f>
        <v>0</v>
      </c>
      <c r="H1632" s="26">
        <f>LatticeLayout!H1683</f>
        <v>0</v>
      </c>
      <c r="I1632" s="26">
        <f>LatticeLayout!I1683</f>
        <v>0</v>
      </c>
      <c r="J1632" s="26">
        <f>LatticeLayout!J1683</f>
        <v>0</v>
      </c>
      <c r="K1632" s="26">
        <f>LatticeLayout!K1683</f>
        <v>0</v>
      </c>
      <c r="L1632" s="26">
        <f>LatticeLayout!Q1683</f>
        <v>256.72033482404697</v>
      </c>
      <c r="M1632" s="26">
        <f>LatticeLayout!P1683</f>
        <v>415.3475529888272</v>
      </c>
      <c r="N1632" s="26">
        <f>LatticeLayout!O1683</f>
        <v>41.094000000000001</v>
      </c>
    </row>
    <row r="1633" spans="1:19">
      <c r="A1633" s="26">
        <f>LatticeLayout!A1684</f>
        <v>0</v>
      </c>
      <c r="B1633" s="26">
        <f>LatticeLayout!B1684</f>
        <v>0</v>
      </c>
      <c r="C1633" s="26">
        <f>LatticeLayout!C1684</f>
        <v>0</v>
      </c>
      <c r="D1633" s="26">
        <f>LatticeLayout!D1684</f>
        <v>0</v>
      </c>
      <c r="E1633" s="26">
        <f>LatticeLayout!E1684</f>
        <v>0</v>
      </c>
      <c r="F1633" s="26">
        <f>LatticeLayout!F1684</f>
        <v>0</v>
      </c>
      <c r="G1633" s="26">
        <f>LatticeLayout!G1684</f>
        <v>0</v>
      </c>
      <c r="H1633" s="26">
        <f>LatticeLayout!H1684</f>
        <v>0</v>
      </c>
      <c r="I1633" s="26">
        <f>LatticeLayout!I1684</f>
        <v>0</v>
      </c>
      <c r="J1633" s="26">
        <f>LatticeLayout!J1684</f>
        <v>0</v>
      </c>
      <c r="K1633" s="26">
        <f>LatticeLayout!K1684</f>
        <v>0</v>
      </c>
      <c r="L1633" s="26">
        <f>LatticeLayout!Q1684</f>
        <v>256.72033482404697</v>
      </c>
      <c r="M1633" s="26">
        <f>LatticeLayout!P1684</f>
        <v>415.3475529888272</v>
      </c>
      <c r="N1633" s="26">
        <f>LatticeLayout!O1684</f>
        <v>41.094000000000001</v>
      </c>
      <c r="S1633" s="26"/>
    </row>
    <row r="1634" spans="1:19">
      <c r="A1634" s="26">
        <f>LatticeLayout!A1685</f>
        <v>0</v>
      </c>
      <c r="B1634" s="26">
        <f>LatticeLayout!B1685</f>
        <v>0</v>
      </c>
      <c r="C1634" s="26">
        <f>LatticeLayout!C1685</f>
        <v>0</v>
      </c>
      <c r="D1634" s="26">
        <f>LatticeLayout!D1685</f>
        <v>0</v>
      </c>
      <c r="E1634" s="26">
        <f>LatticeLayout!E1685</f>
        <v>0</v>
      </c>
      <c r="F1634" s="26">
        <f>LatticeLayout!F1685</f>
        <v>0</v>
      </c>
      <c r="G1634" s="26">
        <f>LatticeLayout!G1685</f>
        <v>0</v>
      </c>
      <c r="H1634" s="26">
        <f>LatticeLayout!H1685</f>
        <v>0</v>
      </c>
      <c r="I1634" s="26">
        <f>LatticeLayout!I1685</f>
        <v>0</v>
      </c>
      <c r="J1634" s="26">
        <f>LatticeLayout!J1685</f>
        <v>0</v>
      </c>
      <c r="K1634" s="26">
        <f>LatticeLayout!K1685</f>
        <v>9.9516999999999994E-2</v>
      </c>
      <c r="L1634" s="26">
        <f>LatticeLayout!Q1685</f>
        <v>256.81985182404696</v>
      </c>
      <c r="M1634" s="26">
        <f>LatticeLayout!P1685</f>
        <v>415.3475529888272</v>
      </c>
      <c r="N1634" s="26">
        <f>LatticeLayout!O1685</f>
        <v>41.094000000000001</v>
      </c>
      <c r="S1634" s="26"/>
    </row>
    <row r="1635" spans="1:19">
      <c r="A1635" s="26" t="str">
        <f>LatticeLayout!A1686</f>
        <v>LS2</v>
      </c>
      <c r="B1635" s="26" t="str">
        <f>LatticeLayout!B1686</f>
        <v>CC02</v>
      </c>
      <c r="C1635" s="26" t="str">
        <f>LatticeLayout!C1686</f>
        <v>CAV5</v>
      </c>
      <c r="D1635" s="26">
        <f>LatticeLayout!D1686</f>
        <v>2770</v>
      </c>
      <c r="E1635" s="26" t="str">
        <f>LatticeLayout!E1686</f>
        <v>LS2_CC02:CAV5_D2770</v>
      </c>
      <c r="F1635" s="26">
        <f>LatticeLayout!F1686</f>
        <v>0</v>
      </c>
      <c r="G1635" s="26" t="str">
        <f>LatticeLayout!G1686</f>
        <v>b29 resonator</v>
      </c>
      <c r="H1635" s="26">
        <f>LatticeLayout!H1686</f>
        <v>40</v>
      </c>
      <c r="I1635" s="26">
        <f>LatticeLayout!I1686</f>
        <v>0</v>
      </c>
      <c r="J1635" s="26">
        <f>LatticeLayout!J1686</f>
        <v>0</v>
      </c>
      <c r="K1635" s="26">
        <f>LatticeLayout!K1686</f>
        <v>0.32364399999999999</v>
      </c>
      <c r="L1635" s="26">
        <f>LatticeLayout!Q1686</f>
        <v>257.14349582404697</v>
      </c>
      <c r="M1635" s="26">
        <f>LatticeLayout!P1686</f>
        <v>415.3475529888272</v>
      </c>
      <c r="N1635" s="26">
        <f>LatticeLayout!O1686</f>
        <v>41.094000000000001</v>
      </c>
      <c r="S1635" s="26"/>
    </row>
    <row r="1636" spans="1:19">
      <c r="A1636" s="26">
        <f>LatticeLayout!A1687</f>
        <v>0</v>
      </c>
      <c r="B1636" s="26">
        <f>LatticeLayout!B1687</f>
        <v>0</v>
      </c>
      <c r="C1636" s="26">
        <f>LatticeLayout!C1687</f>
        <v>0</v>
      </c>
      <c r="D1636" s="26">
        <f>LatticeLayout!D1687</f>
        <v>0</v>
      </c>
      <c r="E1636" s="26">
        <f>LatticeLayout!E1687</f>
        <v>0</v>
      </c>
      <c r="F1636" s="26">
        <f>LatticeLayout!F1687</f>
        <v>0</v>
      </c>
      <c r="G1636" s="26">
        <f>LatticeLayout!G1687</f>
        <v>0</v>
      </c>
      <c r="H1636" s="26">
        <f>LatticeLayout!H1687</f>
        <v>0</v>
      </c>
      <c r="I1636" s="26">
        <f>LatticeLayout!I1687</f>
        <v>0</v>
      </c>
      <c r="J1636" s="26">
        <f>LatticeLayout!J1687</f>
        <v>0</v>
      </c>
      <c r="K1636" s="26">
        <f>LatticeLayout!K1687</f>
        <v>0</v>
      </c>
      <c r="L1636" s="26">
        <f>LatticeLayout!Q1687</f>
        <v>257.14349582404697</v>
      </c>
      <c r="M1636" s="26">
        <f>LatticeLayout!P1687</f>
        <v>415.3475529888272</v>
      </c>
      <c r="N1636" s="26">
        <f>LatticeLayout!O1687</f>
        <v>41.094000000000001</v>
      </c>
      <c r="S1636" s="26"/>
    </row>
    <row r="1637" spans="1:19">
      <c r="A1637" s="26">
        <f>LatticeLayout!A1688</f>
        <v>0</v>
      </c>
      <c r="B1637" s="26">
        <f>LatticeLayout!B1688</f>
        <v>0</v>
      </c>
      <c r="C1637" s="26">
        <f>LatticeLayout!C1688</f>
        <v>0</v>
      </c>
      <c r="D1637" s="26">
        <f>LatticeLayout!D1688</f>
        <v>0</v>
      </c>
      <c r="E1637" s="26">
        <f>LatticeLayout!E1688</f>
        <v>0</v>
      </c>
      <c r="F1637" s="26">
        <f>LatticeLayout!F1688</f>
        <v>0</v>
      </c>
      <c r="G1637" s="26">
        <f>LatticeLayout!G1688</f>
        <v>0</v>
      </c>
      <c r="H1637" s="26">
        <f>LatticeLayout!H1688</f>
        <v>0</v>
      </c>
      <c r="I1637" s="26">
        <f>LatticeLayout!I1688</f>
        <v>0</v>
      </c>
      <c r="J1637" s="26">
        <f>LatticeLayout!J1688</f>
        <v>0</v>
      </c>
      <c r="K1637" s="26">
        <f>LatticeLayout!K1688</f>
        <v>0</v>
      </c>
      <c r="L1637" s="26">
        <f>LatticeLayout!Q1688</f>
        <v>257.14349582404697</v>
      </c>
      <c r="M1637" s="26">
        <f>LatticeLayout!P1688</f>
        <v>415.3475529888272</v>
      </c>
      <c r="N1637" s="26">
        <f>LatticeLayout!O1688</f>
        <v>41.094000000000001</v>
      </c>
      <c r="S1637" s="26"/>
    </row>
    <row r="1638" spans="1:19">
      <c r="A1638" s="26">
        <f>LatticeLayout!A1689</f>
        <v>0</v>
      </c>
      <c r="B1638" s="26">
        <f>LatticeLayout!B1689</f>
        <v>0</v>
      </c>
      <c r="C1638" s="26">
        <f>LatticeLayout!C1689</f>
        <v>0</v>
      </c>
      <c r="D1638" s="26">
        <f>LatticeLayout!D1689</f>
        <v>0</v>
      </c>
      <c r="E1638" s="26">
        <f>LatticeLayout!E1689</f>
        <v>0</v>
      </c>
      <c r="F1638" s="26">
        <f>LatticeLayout!F1689</f>
        <v>0</v>
      </c>
      <c r="G1638" s="26">
        <f>LatticeLayout!G1689</f>
        <v>0</v>
      </c>
      <c r="H1638" s="26">
        <f>LatticeLayout!H1689</f>
        <v>0</v>
      </c>
      <c r="I1638" s="26">
        <f>LatticeLayout!I1689</f>
        <v>0</v>
      </c>
      <c r="J1638" s="26">
        <f>LatticeLayout!J1689</f>
        <v>0</v>
      </c>
      <c r="K1638" s="26">
        <f>LatticeLayout!K1689</f>
        <v>9.9516999999999994E-2</v>
      </c>
      <c r="L1638" s="26">
        <f>LatticeLayout!Q1689</f>
        <v>257.24301282404696</v>
      </c>
      <c r="M1638" s="26">
        <f>LatticeLayout!P1689</f>
        <v>415.3475529888272</v>
      </c>
      <c r="N1638" s="26">
        <f>LatticeLayout!O1689</f>
        <v>41.094000000000001</v>
      </c>
      <c r="S1638" s="26"/>
    </row>
    <row r="1639" spans="1:19">
      <c r="A1639" s="26" t="str">
        <f>LatticeLayout!A1690</f>
        <v>LS2</v>
      </c>
      <c r="B1639" s="26" t="str">
        <f>LatticeLayout!B1690</f>
        <v>CC02</v>
      </c>
      <c r="C1639" s="26" t="str">
        <f>LatticeLayout!C1690</f>
        <v>CAV6</v>
      </c>
      <c r="D1639" s="26">
        <f>LatticeLayout!D1690</f>
        <v>2774</v>
      </c>
      <c r="E1639" s="26" t="str">
        <f>LatticeLayout!E1690</f>
        <v>LS2_CC02:CAV6_D2774</v>
      </c>
      <c r="F1639" s="26">
        <f>LatticeLayout!F1690</f>
        <v>0</v>
      </c>
      <c r="G1639" s="26" t="str">
        <f>LatticeLayout!G1690</f>
        <v>b29 resonator</v>
      </c>
      <c r="H1639" s="26">
        <f>LatticeLayout!H1690</f>
        <v>40</v>
      </c>
      <c r="I1639" s="26">
        <f>LatticeLayout!I1690</f>
        <v>0</v>
      </c>
      <c r="J1639" s="26">
        <f>LatticeLayout!J1690</f>
        <v>0</v>
      </c>
      <c r="K1639" s="26">
        <f>LatticeLayout!K1690</f>
        <v>0.32364399999999999</v>
      </c>
      <c r="L1639" s="26">
        <f>LatticeLayout!Q1690</f>
        <v>257.56665682404696</v>
      </c>
      <c r="M1639" s="26">
        <f>LatticeLayout!P1690</f>
        <v>415.3475529888272</v>
      </c>
      <c r="N1639" s="26">
        <f>LatticeLayout!O1690</f>
        <v>41.094000000000001</v>
      </c>
      <c r="S1639" s="26"/>
    </row>
    <row r="1640" spans="1:19">
      <c r="A1640" s="26" t="str">
        <f>LatticeLayout!A1691</f>
        <v>LS2</v>
      </c>
      <c r="B1640" s="26" t="str">
        <f>LatticeLayout!B1691</f>
        <v>CC02</v>
      </c>
      <c r="C1640" s="26" t="str">
        <f>LatticeLayout!C1691</f>
        <v>BLM</v>
      </c>
      <c r="D1640" s="26">
        <f>LatticeLayout!D1691</f>
        <v>2777</v>
      </c>
      <c r="E1640" s="26" t="str">
        <f>LatticeLayout!E1691</f>
        <v>LS2_CC02:BLM_D2777</v>
      </c>
      <c r="F1640" s="26">
        <f>LatticeLayout!F1691</f>
        <v>0</v>
      </c>
      <c r="G1640" s="26" t="str">
        <f>LatticeLayout!G1691</f>
        <v>outside loss monitor</v>
      </c>
      <c r="H1640" s="26">
        <f>LatticeLayout!H1691</f>
        <v>0</v>
      </c>
      <c r="I1640" s="26">
        <f>LatticeLayout!I1691</f>
        <v>0</v>
      </c>
      <c r="J1640" s="26">
        <f>LatticeLayout!J1691</f>
        <v>0</v>
      </c>
      <c r="K1640" s="26">
        <f>LatticeLayout!K1691</f>
        <v>0</v>
      </c>
      <c r="L1640" s="26">
        <f>LatticeLayout!Q1691</f>
        <v>257.56665682404696</v>
      </c>
      <c r="M1640" s="26">
        <f>LatticeLayout!P1691</f>
        <v>415.3475529888272</v>
      </c>
      <c r="N1640" s="26">
        <f>LatticeLayout!O1691</f>
        <v>41.094000000000001</v>
      </c>
      <c r="S1640" s="26"/>
    </row>
    <row r="1641" spans="1:19">
      <c r="A1641" s="26">
        <f>LatticeLayout!A1692</f>
        <v>0</v>
      </c>
      <c r="B1641" s="26">
        <f>LatticeLayout!B1692</f>
        <v>0</v>
      </c>
      <c r="C1641" s="26">
        <f>LatticeLayout!C1692</f>
        <v>0</v>
      </c>
      <c r="D1641" s="26">
        <f>LatticeLayout!D1692</f>
        <v>0</v>
      </c>
      <c r="E1641" s="26">
        <f>LatticeLayout!E1692</f>
        <v>0</v>
      </c>
      <c r="F1641" s="26">
        <f>LatticeLayout!F1692</f>
        <v>0</v>
      </c>
      <c r="G1641" s="26">
        <f>LatticeLayout!G1692</f>
        <v>0</v>
      </c>
      <c r="H1641" s="26">
        <f>LatticeLayout!H1692</f>
        <v>0</v>
      </c>
      <c r="I1641" s="26">
        <f>LatticeLayout!I1692</f>
        <v>0</v>
      </c>
      <c r="J1641" s="26">
        <f>LatticeLayout!J1692</f>
        <v>0</v>
      </c>
      <c r="K1641" s="26">
        <f>LatticeLayout!K1692</f>
        <v>0</v>
      </c>
      <c r="L1641" s="26">
        <f>LatticeLayout!Q1692</f>
        <v>257.56665682404696</v>
      </c>
      <c r="M1641" s="26">
        <f>LatticeLayout!P1692</f>
        <v>415.3475529888272</v>
      </c>
      <c r="N1641" s="26">
        <f>LatticeLayout!O1692</f>
        <v>41.094000000000001</v>
      </c>
      <c r="S1641" s="26"/>
    </row>
    <row r="1642" spans="1:19">
      <c r="A1642" s="26">
        <f>LatticeLayout!A1693</f>
        <v>0</v>
      </c>
      <c r="B1642" s="26">
        <f>LatticeLayout!B1693</f>
        <v>0</v>
      </c>
      <c r="C1642" s="26">
        <f>LatticeLayout!C1693</f>
        <v>0</v>
      </c>
      <c r="D1642" s="26">
        <f>LatticeLayout!D1693</f>
        <v>0</v>
      </c>
      <c r="E1642" s="26">
        <f>LatticeLayout!E1693</f>
        <v>0</v>
      </c>
      <c r="F1642" s="26">
        <f>LatticeLayout!F1693</f>
        <v>0</v>
      </c>
      <c r="G1642" s="26" t="str">
        <f>LatticeLayout!G1693</f>
        <v>bellows</v>
      </c>
      <c r="H1642" s="26">
        <f>LatticeLayout!H1693</f>
        <v>0</v>
      </c>
      <c r="I1642" s="26">
        <f>LatticeLayout!I1693</f>
        <v>0</v>
      </c>
      <c r="J1642" s="26">
        <f>LatticeLayout!J1693</f>
        <v>0</v>
      </c>
      <c r="K1642" s="26">
        <f>LatticeLayout!K1693</f>
        <v>0.16770399999999999</v>
      </c>
      <c r="L1642" s="26">
        <f>LatticeLayout!Q1693</f>
        <v>257.73436082404697</v>
      </c>
      <c r="M1642" s="26">
        <f>LatticeLayout!P1693</f>
        <v>415.3475529888272</v>
      </c>
      <c r="N1642" s="26">
        <f>LatticeLayout!O1693</f>
        <v>41.094000000000001</v>
      </c>
      <c r="S1642" s="26"/>
    </row>
    <row r="1643" spans="1:19">
      <c r="A1643" s="406" t="str">
        <f>LatticeLayout!A1694</f>
        <v>LS2</v>
      </c>
      <c r="B1643" s="406" t="str">
        <f>LatticeLayout!B1694</f>
        <v>CC02</v>
      </c>
      <c r="C1643" s="26" t="str">
        <f>LatticeLayout!C1694</f>
        <v>GV</v>
      </c>
      <c r="D1643" s="26">
        <f>LatticeLayout!D1694</f>
        <v>2780</v>
      </c>
      <c r="E1643" s="26" t="str">
        <f>LatticeLayout!E1694</f>
        <v>LS2_CC02:GV_D2780</v>
      </c>
      <c r="F1643" s="26">
        <f>LatticeLayout!F1694</f>
        <v>0</v>
      </c>
      <c r="G1643" s="406" t="str">
        <f>LatticeLayout!G1694</f>
        <v>gate valve</v>
      </c>
      <c r="H1643" s="26">
        <f>LatticeLayout!H1694</f>
        <v>40</v>
      </c>
      <c r="I1643" s="26">
        <f>LatticeLayout!I1694</f>
        <v>0</v>
      </c>
      <c r="J1643" s="26">
        <f>LatticeLayout!J1694</f>
        <v>0</v>
      </c>
      <c r="K1643" s="406">
        <f>LatticeLayout!K1694</f>
        <v>5.7403999999999997E-2</v>
      </c>
      <c r="L1643" s="716">
        <f>LatticeLayout!Q1694</f>
        <v>257.79176482404699</v>
      </c>
      <c r="M1643" s="716">
        <f>LatticeLayout!P1694</f>
        <v>415.3475529888272</v>
      </c>
      <c r="N1643" s="716">
        <f>LatticeLayout!O1694</f>
        <v>41.094000000000001</v>
      </c>
      <c r="O1643" s="716"/>
      <c r="P1643" s="716"/>
      <c r="Q1643" s="716"/>
      <c r="R1643" s="717"/>
    </row>
    <row r="1644" spans="1:19">
      <c r="A1644" s="26">
        <f>LatticeLayout!A1695</f>
        <v>0</v>
      </c>
      <c r="B1644" s="26">
        <f>LatticeLayout!B1695</f>
        <v>0</v>
      </c>
      <c r="C1644" s="26">
        <f>LatticeLayout!C1695</f>
        <v>0</v>
      </c>
      <c r="D1644" s="26">
        <f>LatticeLayout!D1695</f>
        <v>0</v>
      </c>
      <c r="E1644" s="26">
        <f>LatticeLayout!E1695</f>
        <v>0</v>
      </c>
      <c r="F1644" s="26">
        <f>LatticeLayout!F1695</f>
        <v>0</v>
      </c>
      <c r="G1644" s="26" t="str">
        <f>LatticeLayout!G1695</f>
        <v>bellow</v>
      </c>
      <c r="H1644" s="26">
        <f>LatticeLayout!H1695</f>
        <v>40</v>
      </c>
      <c r="I1644" s="26">
        <f>LatticeLayout!I1695</f>
        <v>0</v>
      </c>
      <c r="J1644" s="26">
        <f>LatticeLayout!J1695</f>
        <v>0</v>
      </c>
      <c r="K1644" s="26">
        <f>LatticeLayout!K1695</f>
        <v>0.103502</v>
      </c>
      <c r="L1644" s="26">
        <f>LatticeLayout!Q1695</f>
        <v>257.89526682404698</v>
      </c>
      <c r="M1644" s="26">
        <f>LatticeLayout!P1695</f>
        <v>415.3475529888272</v>
      </c>
      <c r="N1644" s="26">
        <f>LatticeLayout!O1695</f>
        <v>41.094000000000001</v>
      </c>
      <c r="S1644" s="26"/>
    </row>
    <row r="1645" spans="1:19">
      <c r="A1645" s="26" t="str">
        <f>LatticeLayout!A1696</f>
        <v>LS2</v>
      </c>
      <c r="B1645" s="26" t="str">
        <f>LatticeLayout!B1696</f>
        <v>WC02</v>
      </c>
      <c r="C1645" s="26" t="str">
        <f>LatticeLayout!C1696</f>
        <v>BPM</v>
      </c>
      <c r="D1645" s="26">
        <f>LatticeLayout!D1696</f>
        <v>2782</v>
      </c>
      <c r="E1645" s="26" t="str">
        <f>LatticeLayout!E1696</f>
        <v>LS2_WC02:BPM_D2782</v>
      </c>
      <c r="F1645" s="26" t="str">
        <f>LatticeLayout!F1696</f>
        <v>BPM2</v>
      </c>
      <c r="G1645" s="26" t="str">
        <f>LatticeLayout!G1696</f>
        <v>position monitor</v>
      </c>
      <c r="H1645" s="26">
        <f>LatticeLayout!H1696</f>
        <v>0</v>
      </c>
      <c r="I1645" s="26">
        <f>LatticeLayout!I1696</f>
        <v>0</v>
      </c>
      <c r="J1645" s="26">
        <f>LatticeLayout!J1696</f>
        <v>0</v>
      </c>
      <c r="K1645" s="26">
        <f>LatticeLayout!K1696</f>
        <v>0</v>
      </c>
      <c r="L1645" s="26">
        <f>LatticeLayout!Q1696</f>
        <v>257.89526682404698</v>
      </c>
      <c r="M1645" s="26">
        <f>LatticeLayout!P1696</f>
        <v>415.3475529888272</v>
      </c>
      <c r="N1645" s="26">
        <f>LatticeLayout!O1696</f>
        <v>41.094000000000001</v>
      </c>
      <c r="S1645" s="26"/>
    </row>
    <row r="1646" spans="1:19">
      <c r="A1646" s="26">
        <f>LatticeLayout!A1697</f>
        <v>0</v>
      </c>
      <c r="B1646" s="26">
        <f>LatticeLayout!B1697</f>
        <v>0</v>
      </c>
      <c r="C1646" s="26">
        <f>LatticeLayout!C1697</f>
        <v>0</v>
      </c>
      <c r="D1646" s="26">
        <f>LatticeLayout!D1697</f>
        <v>0</v>
      </c>
      <c r="E1646" s="26">
        <f>LatticeLayout!E1697</f>
        <v>0</v>
      </c>
      <c r="F1646" s="26">
        <f>LatticeLayout!F1697</f>
        <v>0</v>
      </c>
      <c r="G1646" s="26" t="str">
        <f>LatticeLayout!G1697</f>
        <v>diagnostic box</v>
      </c>
      <c r="H1646" s="26">
        <f>LatticeLayout!H1697</f>
        <v>0</v>
      </c>
      <c r="I1646" s="26">
        <f>LatticeLayout!I1697</f>
        <v>0</v>
      </c>
      <c r="J1646" s="26">
        <f>LatticeLayout!J1697</f>
        <v>0</v>
      </c>
      <c r="K1646" s="26">
        <f>LatticeLayout!K1697</f>
        <v>0.14528199999999999</v>
      </c>
      <c r="L1646" s="26">
        <f>LatticeLayout!Q1697</f>
        <v>258.04054882404699</v>
      </c>
      <c r="M1646" s="26">
        <f>LatticeLayout!P1697</f>
        <v>415.3475529888272</v>
      </c>
      <c r="N1646" s="26">
        <f>LatticeLayout!O1697</f>
        <v>41.094000000000001</v>
      </c>
      <c r="S1646" s="26"/>
    </row>
    <row r="1647" spans="1:19">
      <c r="A1647" s="26" t="str">
        <f>LatticeLayout!A1698</f>
        <v>LS2</v>
      </c>
      <c r="B1647" s="26" t="str">
        <f>LatticeLayout!B1698</f>
        <v>WC02</v>
      </c>
      <c r="C1647" s="26" t="str">
        <f>LatticeLayout!C1698</f>
        <v>PORT</v>
      </c>
      <c r="D1647" s="26">
        <f>LatticeLayout!D1698</f>
        <v>2783</v>
      </c>
      <c r="E1647" s="26" t="str">
        <f>LatticeLayout!E1698</f>
        <v>LS2_WC02:PORT_D2783</v>
      </c>
      <c r="F1647" s="26">
        <f>LatticeLayout!F1698</f>
        <v>0</v>
      </c>
      <c r="G1647" s="26" t="str">
        <f>LatticeLayout!G1698</f>
        <v>port for future diagnostics</v>
      </c>
      <c r="H1647" s="26">
        <f>LatticeLayout!H1698</f>
        <v>0</v>
      </c>
      <c r="I1647" s="26">
        <f>LatticeLayout!I1698</f>
        <v>0</v>
      </c>
      <c r="J1647" s="26">
        <f>LatticeLayout!J1698</f>
        <v>0</v>
      </c>
      <c r="K1647" s="26">
        <f>LatticeLayout!K1698</f>
        <v>0</v>
      </c>
      <c r="L1647" s="26">
        <f>LatticeLayout!Q1698</f>
        <v>258.04054882404699</v>
      </c>
      <c r="M1647" s="26">
        <f>LatticeLayout!P1698</f>
        <v>415.3475529888272</v>
      </c>
      <c r="N1647" s="26">
        <f>LatticeLayout!O1698</f>
        <v>41.094000000000001</v>
      </c>
      <c r="S1647" s="26"/>
    </row>
    <row r="1648" spans="1:19">
      <c r="A1648" s="26">
        <f>LatticeLayout!A1699</f>
        <v>0</v>
      </c>
      <c r="B1648" s="26">
        <f>LatticeLayout!B1699</f>
        <v>0</v>
      </c>
      <c r="C1648" s="26">
        <f>LatticeLayout!C1699</f>
        <v>0</v>
      </c>
      <c r="D1648" s="26">
        <f>LatticeLayout!D1699</f>
        <v>0</v>
      </c>
      <c r="E1648" s="26">
        <f>LatticeLayout!E1699</f>
        <v>0</v>
      </c>
      <c r="F1648" s="26">
        <f>LatticeLayout!F1699</f>
        <v>0</v>
      </c>
      <c r="G1648" s="26" t="str">
        <f>LatticeLayout!G1699</f>
        <v>diagnostic box</v>
      </c>
      <c r="H1648" s="26">
        <f>LatticeLayout!H1699</f>
        <v>0</v>
      </c>
      <c r="I1648" s="26">
        <f>LatticeLayout!I1699</f>
        <v>0</v>
      </c>
      <c r="J1648" s="26">
        <f>LatticeLayout!J1699</f>
        <v>0</v>
      </c>
      <c r="K1648" s="26">
        <f>LatticeLayout!K1699</f>
        <v>0</v>
      </c>
      <c r="L1648" s="26">
        <f>LatticeLayout!Q1699</f>
        <v>258.04054882404699</v>
      </c>
      <c r="M1648" s="26">
        <f>LatticeLayout!P1699</f>
        <v>415.3475529888272</v>
      </c>
      <c r="N1648" s="26">
        <f>LatticeLayout!O1699</f>
        <v>41.094000000000001</v>
      </c>
      <c r="S1648" s="26"/>
    </row>
    <row r="1649" spans="1:19">
      <c r="A1649" s="26" t="str">
        <f>LatticeLayout!A1700</f>
        <v>LS2</v>
      </c>
      <c r="B1649" s="26" t="str">
        <f>LatticeLayout!B1700</f>
        <v>WC02</v>
      </c>
      <c r="C1649" s="26" t="str">
        <f>LatticeLayout!C1700</f>
        <v>IP</v>
      </c>
      <c r="D1649" s="26">
        <f>LatticeLayout!D1700</f>
        <v>2783</v>
      </c>
      <c r="E1649" s="26" t="str">
        <f>LatticeLayout!E1700</f>
        <v>LS2_WC02:IP_D2783</v>
      </c>
      <c r="F1649" s="26" t="str">
        <f>LatticeLayout!F1700</f>
        <v>IP_S</v>
      </c>
      <c r="G1649" s="26" t="str">
        <f>LatticeLayout!G1700</f>
        <v>ion pump, 75 l/s</v>
      </c>
      <c r="H1649" s="26">
        <f>LatticeLayout!H1700</f>
        <v>0</v>
      </c>
      <c r="I1649" s="26">
        <f>LatticeLayout!I1700</f>
        <v>0</v>
      </c>
      <c r="J1649" s="26">
        <f>LatticeLayout!J1700</f>
        <v>0</v>
      </c>
      <c r="K1649" s="26">
        <f>LatticeLayout!K1700</f>
        <v>0</v>
      </c>
      <c r="L1649" s="26">
        <f>LatticeLayout!Q1700</f>
        <v>258.04054882404699</v>
      </c>
      <c r="M1649" s="26">
        <f>LatticeLayout!P1700</f>
        <v>415.3475529888272</v>
      </c>
      <c r="N1649" s="26">
        <f>LatticeLayout!O1700</f>
        <v>41.094000000000001</v>
      </c>
      <c r="S1649" s="26"/>
    </row>
    <row r="1650" spans="1:19">
      <c r="A1650" s="26">
        <f>LatticeLayout!A1701</f>
        <v>0</v>
      </c>
      <c r="B1650" s="26">
        <f>LatticeLayout!B1701</f>
        <v>0</v>
      </c>
      <c r="C1650" s="26">
        <f>LatticeLayout!C1701</f>
        <v>0</v>
      </c>
      <c r="D1650" s="26">
        <f>LatticeLayout!D1701</f>
        <v>0</v>
      </c>
      <c r="E1650" s="26">
        <f>LatticeLayout!E1701</f>
        <v>0</v>
      </c>
      <c r="F1650" s="26">
        <f>LatticeLayout!F1701</f>
        <v>0</v>
      </c>
      <c r="G1650" s="26" t="str">
        <f>LatticeLayout!G1701</f>
        <v>bellow</v>
      </c>
      <c r="H1650" s="26">
        <f>LatticeLayout!H1701</f>
        <v>40</v>
      </c>
      <c r="I1650" s="26">
        <f>LatticeLayout!I1701</f>
        <v>0</v>
      </c>
      <c r="J1650" s="26">
        <f>LatticeLayout!J1701</f>
        <v>0</v>
      </c>
      <c r="K1650" s="26">
        <f>LatticeLayout!K1701</f>
        <v>0.131216</v>
      </c>
      <c r="L1650" s="26">
        <f>LatticeLayout!Q1701</f>
        <v>258.17176482404699</v>
      </c>
      <c r="M1650" s="26">
        <f>LatticeLayout!P1701</f>
        <v>415.3475529888272</v>
      </c>
      <c r="N1650" s="26">
        <f>LatticeLayout!O1701</f>
        <v>41.094000000000001</v>
      </c>
      <c r="S1650" s="26"/>
    </row>
    <row r="1651" spans="1:19">
      <c r="A1651" s="406" t="str">
        <f>LatticeLayout!A1702</f>
        <v>LS2</v>
      </c>
      <c r="B1651" s="406" t="str">
        <f>LatticeLayout!B1702</f>
        <v>CC03</v>
      </c>
      <c r="C1651" s="26" t="str">
        <f>LatticeLayout!C1702</f>
        <v>GV</v>
      </c>
      <c r="D1651" s="26">
        <f>LatticeLayout!D1702</f>
        <v>2785</v>
      </c>
      <c r="E1651" s="26" t="str">
        <f>LatticeLayout!E1702</f>
        <v>LS2_CC03:GV_D2785</v>
      </c>
      <c r="F1651" s="26">
        <f>LatticeLayout!F1702</f>
        <v>0</v>
      </c>
      <c r="G1651" s="406" t="str">
        <f>LatticeLayout!G1702</f>
        <v>gate valve</v>
      </c>
      <c r="H1651" s="26">
        <f>LatticeLayout!H1702</f>
        <v>40</v>
      </c>
      <c r="I1651" s="26">
        <f>LatticeLayout!I1702</f>
        <v>0</v>
      </c>
      <c r="J1651" s="26">
        <f>LatticeLayout!J1702</f>
        <v>0</v>
      </c>
      <c r="K1651" s="406">
        <f>LatticeLayout!K1702</f>
        <v>5.7403999999999997E-2</v>
      </c>
      <c r="L1651" s="716">
        <f>LatticeLayout!Q1702</f>
        <v>258.22916882404701</v>
      </c>
      <c r="M1651" s="716">
        <f>LatticeLayout!P1702</f>
        <v>415.3475529888272</v>
      </c>
      <c r="N1651" s="716">
        <f>LatticeLayout!O1702</f>
        <v>41.094000000000001</v>
      </c>
      <c r="O1651" s="716"/>
      <c r="P1651" s="716"/>
      <c r="Q1651" s="716"/>
      <c r="R1651" s="717"/>
      <c r="S1651" s="708" t="s">
        <v>2362</v>
      </c>
    </row>
    <row r="1652" spans="1:19">
      <c r="A1652" s="26">
        <f>LatticeLayout!A1703</f>
        <v>0</v>
      </c>
      <c r="B1652" s="26">
        <f>LatticeLayout!B1703</f>
        <v>0</v>
      </c>
      <c r="C1652" s="26">
        <f>LatticeLayout!C1703</f>
        <v>0</v>
      </c>
      <c r="D1652" s="26">
        <f>LatticeLayout!D1703</f>
        <v>0</v>
      </c>
      <c r="E1652" s="26">
        <f>LatticeLayout!E1703</f>
        <v>0</v>
      </c>
      <c r="F1652" s="26">
        <f>LatticeLayout!F1703</f>
        <v>0</v>
      </c>
      <c r="G1652" s="26" t="str">
        <f>LatticeLayout!G1703</f>
        <v>bellows</v>
      </c>
      <c r="H1652" s="26">
        <f>LatticeLayout!H1703</f>
        <v>0</v>
      </c>
      <c r="I1652" s="26">
        <f>LatticeLayout!I1703</f>
        <v>0</v>
      </c>
      <c r="J1652" s="26">
        <f>LatticeLayout!J1703</f>
        <v>0</v>
      </c>
      <c r="K1652" s="26">
        <f>LatticeLayout!K1703</f>
        <v>0.16770399999999999</v>
      </c>
      <c r="L1652" s="26">
        <f>LatticeLayout!Q1703</f>
        <v>258.39687282404702</v>
      </c>
      <c r="M1652" s="26">
        <f>LatticeLayout!P1703</f>
        <v>415.3475529888272</v>
      </c>
      <c r="N1652" s="26">
        <f>LatticeLayout!O1703</f>
        <v>41.094000000000001</v>
      </c>
      <c r="S1652" s="26"/>
    </row>
    <row r="1653" spans="1:19">
      <c r="A1653" s="26" t="str">
        <f>LatticeLayout!A1704</f>
        <v>LS2</v>
      </c>
      <c r="B1653" s="26" t="str">
        <f>LatticeLayout!B1704</f>
        <v>CC03</v>
      </c>
      <c r="C1653" s="26" t="str">
        <f>LatticeLayout!C1704</f>
        <v>CAV1</v>
      </c>
      <c r="D1653" s="26">
        <f>LatticeLayout!D1704</f>
        <v>2786</v>
      </c>
      <c r="E1653" s="26" t="str">
        <f>LatticeLayout!E1704</f>
        <v>LS2_CC03:CAV1_D2786</v>
      </c>
      <c r="F1653" s="26">
        <f>LatticeLayout!F1704</f>
        <v>0</v>
      </c>
      <c r="G1653" s="26" t="str">
        <f>LatticeLayout!G1704</f>
        <v>b29 resonator</v>
      </c>
      <c r="H1653" s="26">
        <f>LatticeLayout!H1704</f>
        <v>40</v>
      </c>
      <c r="I1653" s="26">
        <f>LatticeLayout!I1704</f>
        <v>0.32364399999999999</v>
      </c>
      <c r="J1653" s="26">
        <f>LatticeLayout!J1704</f>
        <v>0</v>
      </c>
      <c r="K1653" s="26">
        <f>LatticeLayout!K1704</f>
        <v>0.32364399999999999</v>
      </c>
      <c r="L1653" s="26">
        <f>LatticeLayout!Q1704</f>
        <v>258.72051682404702</v>
      </c>
      <c r="M1653" s="26">
        <f>LatticeLayout!P1704</f>
        <v>415.3475529888272</v>
      </c>
      <c r="N1653" s="26">
        <f>LatticeLayout!O1704</f>
        <v>41.094000000000001</v>
      </c>
      <c r="S1653" s="26"/>
    </row>
    <row r="1654" spans="1:19">
      <c r="A1654" s="26" t="str">
        <f>LatticeLayout!A1705</f>
        <v>LS2</v>
      </c>
      <c r="B1654" s="26" t="str">
        <f>LatticeLayout!B1705</f>
        <v>CC03</v>
      </c>
      <c r="C1654" s="26" t="str">
        <f>LatticeLayout!C1705</f>
        <v>BLM</v>
      </c>
      <c r="D1654" s="26">
        <f>LatticeLayout!D1705</f>
        <v>2788</v>
      </c>
      <c r="E1654" s="26" t="str">
        <f>LatticeLayout!E1705</f>
        <v>LS2_CC03:BLM_D2788</v>
      </c>
      <c r="F1654" s="26">
        <f>LatticeLayout!F1705</f>
        <v>0</v>
      </c>
      <c r="G1654" s="26" t="str">
        <f>LatticeLayout!G1705</f>
        <v>outside loss monitor</v>
      </c>
      <c r="H1654" s="26">
        <f>LatticeLayout!H1705</f>
        <v>0</v>
      </c>
      <c r="I1654" s="26">
        <f>LatticeLayout!I1705</f>
        <v>0</v>
      </c>
      <c r="J1654" s="26">
        <f>LatticeLayout!J1705</f>
        <v>0</v>
      </c>
      <c r="K1654" s="26">
        <f>LatticeLayout!K1705</f>
        <v>0</v>
      </c>
      <c r="L1654" s="26">
        <f>LatticeLayout!Q1705</f>
        <v>258.72051682404702</v>
      </c>
      <c r="M1654" s="26">
        <f>LatticeLayout!P1705</f>
        <v>415.3475529888272</v>
      </c>
      <c r="N1654" s="26">
        <f>LatticeLayout!O1705</f>
        <v>41.094000000000001</v>
      </c>
      <c r="S1654" s="26"/>
    </row>
    <row r="1655" spans="1:19">
      <c r="A1655" s="26">
        <f>LatticeLayout!A1706</f>
        <v>0</v>
      </c>
      <c r="B1655" s="26">
        <f>LatticeLayout!B1706</f>
        <v>0</v>
      </c>
      <c r="C1655" s="26">
        <f>LatticeLayout!C1706</f>
        <v>0</v>
      </c>
      <c r="D1655" s="26">
        <f>LatticeLayout!D1706</f>
        <v>0</v>
      </c>
      <c r="E1655" s="26">
        <f>LatticeLayout!E1706</f>
        <v>0</v>
      </c>
      <c r="F1655" s="26">
        <f>LatticeLayout!F1706</f>
        <v>0</v>
      </c>
      <c r="G1655" s="26">
        <f>LatticeLayout!G1706</f>
        <v>0</v>
      </c>
      <c r="H1655" s="26">
        <f>LatticeLayout!H1706</f>
        <v>0</v>
      </c>
      <c r="I1655" s="26">
        <f>LatticeLayout!I1706</f>
        <v>0</v>
      </c>
      <c r="J1655" s="26">
        <f>LatticeLayout!J1706</f>
        <v>0</v>
      </c>
      <c r="K1655" s="26">
        <f>LatticeLayout!K1706</f>
        <v>0</v>
      </c>
      <c r="L1655" s="26">
        <f>LatticeLayout!Q1706</f>
        <v>258.72051682404702</v>
      </c>
      <c r="M1655" s="26">
        <f>LatticeLayout!P1706</f>
        <v>415.3475529888272</v>
      </c>
      <c r="N1655" s="26">
        <f>LatticeLayout!O1706</f>
        <v>41.094000000000001</v>
      </c>
      <c r="S1655" s="26"/>
    </row>
    <row r="1656" spans="1:19">
      <c r="A1656" s="26">
        <f>LatticeLayout!A1707</f>
        <v>0</v>
      </c>
      <c r="B1656" s="26">
        <f>LatticeLayout!B1707</f>
        <v>0</v>
      </c>
      <c r="C1656" s="26">
        <f>LatticeLayout!C1707</f>
        <v>0</v>
      </c>
      <c r="D1656" s="26">
        <f>LatticeLayout!D1707</f>
        <v>0</v>
      </c>
      <c r="E1656" s="26">
        <f>LatticeLayout!E1707</f>
        <v>0</v>
      </c>
      <c r="F1656" s="26">
        <f>LatticeLayout!F1707</f>
        <v>0</v>
      </c>
      <c r="G1656" s="26" t="str">
        <f>LatticeLayout!G1707</f>
        <v>bellow</v>
      </c>
      <c r="H1656" s="26">
        <f>LatticeLayout!H1707</f>
        <v>0</v>
      </c>
      <c r="I1656" s="26">
        <f>LatticeLayout!I1707</f>
        <v>0</v>
      </c>
      <c r="J1656" s="26">
        <f>LatticeLayout!J1707</f>
        <v>0</v>
      </c>
      <c r="K1656" s="26">
        <f>LatticeLayout!K1707</f>
        <v>9.9516999999999994E-2</v>
      </c>
      <c r="L1656" s="26">
        <f>LatticeLayout!Q1707</f>
        <v>258.82003382404702</v>
      </c>
      <c r="M1656" s="26">
        <f>LatticeLayout!P1707</f>
        <v>415.3475529888272</v>
      </c>
      <c r="N1656" s="26">
        <f>LatticeLayout!O1707</f>
        <v>41.094000000000001</v>
      </c>
      <c r="S1656" s="26"/>
    </row>
    <row r="1657" spans="1:19">
      <c r="A1657" s="26" t="str">
        <f>LatticeLayout!A1708</f>
        <v>LS2</v>
      </c>
      <c r="B1657" s="26" t="str">
        <f>LatticeLayout!B1708</f>
        <v>CC03</v>
      </c>
      <c r="C1657" s="26" t="str">
        <f>LatticeLayout!C1708</f>
        <v>CAV2</v>
      </c>
      <c r="D1657" s="26">
        <f>LatticeLayout!D1708</f>
        <v>2790</v>
      </c>
      <c r="E1657" s="26" t="str">
        <f>LatticeLayout!E1708</f>
        <v>LS2_CC03:CAV2_D2790</v>
      </c>
      <c r="F1657" s="26">
        <f>LatticeLayout!F1708</f>
        <v>0</v>
      </c>
      <c r="G1657" s="26" t="str">
        <f>LatticeLayout!G1708</f>
        <v>b29 resonator</v>
      </c>
      <c r="H1657" s="26">
        <f>LatticeLayout!H1708</f>
        <v>40</v>
      </c>
      <c r="I1657" s="26">
        <f>LatticeLayout!I1708</f>
        <v>0</v>
      </c>
      <c r="J1657" s="26">
        <f>LatticeLayout!J1708</f>
        <v>0</v>
      </c>
      <c r="K1657" s="26">
        <f>LatticeLayout!K1708</f>
        <v>0.32364399999999999</v>
      </c>
      <c r="L1657" s="26">
        <f>LatticeLayout!Q1708</f>
        <v>259.14367782404702</v>
      </c>
      <c r="M1657" s="26">
        <f>LatticeLayout!P1708</f>
        <v>415.3475529888272</v>
      </c>
      <c r="N1657" s="26">
        <f>LatticeLayout!O1708</f>
        <v>41.094000000000001</v>
      </c>
      <c r="S1657" s="26"/>
    </row>
    <row r="1658" spans="1:19">
      <c r="A1658" s="26">
        <f>LatticeLayout!A1709</f>
        <v>0</v>
      </c>
      <c r="B1658" s="26">
        <f>LatticeLayout!B1709</f>
        <v>0</v>
      </c>
      <c r="C1658" s="26">
        <f>LatticeLayout!C1709</f>
        <v>0</v>
      </c>
      <c r="D1658" s="26">
        <f>LatticeLayout!D1709</f>
        <v>0</v>
      </c>
      <c r="E1658" s="26">
        <f>LatticeLayout!E1709</f>
        <v>0</v>
      </c>
      <c r="F1658" s="26">
        <f>LatticeLayout!F1709</f>
        <v>0</v>
      </c>
      <c r="G1658" s="26">
        <f>LatticeLayout!G1709</f>
        <v>0</v>
      </c>
      <c r="H1658" s="26">
        <f>LatticeLayout!H1709</f>
        <v>0</v>
      </c>
      <c r="I1658" s="26">
        <f>LatticeLayout!I1709</f>
        <v>0</v>
      </c>
      <c r="J1658" s="26">
        <f>LatticeLayout!J1709</f>
        <v>0</v>
      </c>
      <c r="K1658" s="26">
        <f>LatticeLayout!K1709</f>
        <v>0</v>
      </c>
      <c r="L1658" s="26">
        <f>LatticeLayout!Q1709</f>
        <v>259.14367782404702</v>
      </c>
      <c r="M1658" s="26">
        <f>LatticeLayout!P1709</f>
        <v>415.3475529888272</v>
      </c>
      <c r="N1658" s="26">
        <f>LatticeLayout!O1709</f>
        <v>41.094000000000001</v>
      </c>
      <c r="S1658" s="26"/>
    </row>
    <row r="1659" spans="1:19">
      <c r="A1659" s="26">
        <f>LatticeLayout!A1710</f>
        <v>0</v>
      </c>
      <c r="B1659" s="26">
        <f>LatticeLayout!B1710</f>
        <v>0</v>
      </c>
      <c r="C1659" s="26">
        <f>LatticeLayout!C1710</f>
        <v>0</v>
      </c>
      <c r="D1659" s="26">
        <f>LatticeLayout!D1710</f>
        <v>0</v>
      </c>
      <c r="E1659" s="26">
        <f>LatticeLayout!E1710</f>
        <v>0</v>
      </c>
      <c r="F1659" s="26">
        <f>LatticeLayout!F1710</f>
        <v>0</v>
      </c>
      <c r="G1659" s="26">
        <f>LatticeLayout!G1710</f>
        <v>0</v>
      </c>
      <c r="H1659" s="26">
        <f>LatticeLayout!H1710</f>
        <v>0</v>
      </c>
      <c r="I1659" s="26">
        <f>LatticeLayout!I1710</f>
        <v>0</v>
      </c>
      <c r="J1659" s="26">
        <f>LatticeLayout!J1710</f>
        <v>0</v>
      </c>
      <c r="K1659" s="26">
        <f>LatticeLayout!K1710</f>
        <v>0</v>
      </c>
      <c r="L1659" s="26">
        <f>LatticeLayout!Q1710</f>
        <v>259.14367782404702</v>
      </c>
      <c r="M1659" s="26">
        <f>LatticeLayout!P1710</f>
        <v>415.3475529888272</v>
      </c>
      <c r="N1659" s="26">
        <f>LatticeLayout!O1710</f>
        <v>41.094000000000001</v>
      </c>
      <c r="S1659" s="26"/>
    </row>
    <row r="1660" spans="1:19">
      <c r="A1660" s="26">
        <f>LatticeLayout!A1711</f>
        <v>0</v>
      </c>
      <c r="B1660" s="26">
        <f>LatticeLayout!B1711</f>
        <v>0</v>
      </c>
      <c r="C1660" s="26">
        <f>LatticeLayout!C1711</f>
        <v>0</v>
      </c>
      <c r="D1660" s="26">
        <f>LatticeLayout!D1711</f>
        <v>0</v>
      </c>
      <c r="E1660" s="26">
        <f>LatticeLayout!E1711</f>
        <v>0</v>
      </c>
      <c r="F1660" s="26">
        <f>LatticeLayout!F1711</f>
        <v>0</v>
      </c>
      <c r="G1660" s="26" t="str">
        <f>LatticeLayout!G1711</f>
        <v>bellow</v>
      </c>
      <c r="H1660" s="26">
        <f>LatticeLayout!H1711</f>
        <v>0</v>
      </c>
      <c r="I1660" s="26">
        <f>LatticeLayout!I1711</f>
        <v>0</v>
      </c>
      <c r="J1660" s="26">
        <f>LatticeLayout!J1711</f>
        <v>0</v>
      </c>
      <c r="K1660" s="26">
        <f>LatticeLayout!K1711</f>
        <v>9.9516999999999994E-2</v>
      </c>
      <c r="L1660" s="26">
        <f>LatticeLayout!Q1711</f>
        <v>259.24319482404701</v>
      </c>
      <c r="M1660" s="26">
        <f>LatticeLayout!P1711</f>
        <v>415.3475529888272</v>
      </c>
      <c r="N1660" s="26">
        <f>LatticeLayout!O1711</f>
        <v>41.094000000000001</v>
      </c>
      <c r="S1660" s="26"/>
    </row>
    <row r="1661" spans="1:19">
      <c r="A1661" s="26" t="str">
        <f>LatticeLayout!A1712</f>
        <v>LS2</v>
      </c>
      <c r="B1661" s="26" t="str">
        <f>LatticeLayout!B1712</f>
        <v>CC03</v>
      </c>
      <c r="C1661" s="26" t="str">
        <f>LatticeLayout!C1712</f>
        <v>CAV3</v>
      </c>
      <c r="D1661" s="26">
        <f>LatticeLayout!D1712</f>
        <v>2794</v>
      </c>
      <c r="E1661" s="26" t="str">
        <f>LatticeLayout!E1712</f>
        <v>LS2_CC03:CAV3_D2794</v>
      </c>
      <c r="F1661" s="26">
        <f>LatticeLayout!F1712</f>
        <v>0</v>
      </c>
      <c r="G1661" s="26" t="str">
        <f>LatticeLayout!G1712</f>
        <v>b29 resonator</v>
      </c>
      <c r="H1661" s="26">
        <f>LatticeLayout!H1712</f>
        <v>40</v>
      </c>
      <c r="I1661" s="26">
        <f>LatticeLayout!I1712</f>
        <v>0</v>
      </c>
      <c r="J1661" s="26">
        <f>LatticeLayout!J1712</f>
        <v>0</v>
      </c>
      <c r="K1661" s="26">
        <f>LatticeLayout!K1712</f>
        <v>0.32364399999999999</v>
      </c>
      <c r="L1661" s="26">
        <f>LatticeLayout!Q1712</f>
        <v>259.56683882404701</v>
      </c>
      <c r="M1661" s="26">
        <f>LatticeLayout!P1712</f>
        <v>415.3475529888272</v>
      </c>
      <c r="N1661" s="26">
        <f>LatticeLayout!O1712</f>
        <v>41.094000000000001</v>
      </c>
      <c r="S1661" s="26"/>
    </row>
    <row r="1662" spans="1:19">
      <c r="A1662" s="26" t="str">
        <f>LatticeLayout!A1713</f>
        <v>LS2</v>
      </c>
      <c r="B1662" s="26" t="str">
        <f>LatticeLayout!B1713</f>
        <v>CC03</v>
      </c>
      <c r="C1662" s="26" t="str">
        <f>LatticeLayout!C1713</f>
        <v>BLM</v>
      </c>
      <c r="D1662" s="26">
        <f>LatticeLayout!D1713</f>
        <v>2797</v>
      </c>
      <c r="E1662" s="26" t="str">
        <f>LatticeLayout!E1713</f>
        <v>LS2_CC03:BLM_D2797</v>
      </c>
      <c r="F1662" s="26">
        <f>LatticeLayout!F1713</f>
        <v>0</v>
      </c>
      <c r="G1662" s="26" t="str">
        <f>LatticeLayout!G1713</f>
        <v>outside loss monitor</v>
      </c>
      <c r="H1662" s="26">
        <f>LatticeLayout!H1713</f>
        <v>0</v>
      </c>
      <c r="I1662" s="26">
        <f>LatticeLayout!I1713</f>
        <v>0</v>
      </c>
      <c r="J1662" s="26">
        <f>LatticeLayout!J1713</f>
        <v>0</v>
      </c>
      <c r="K1662" s="26">
        <f>LatticeLayout!K1713</f>
        <v>0</v>
      </c>
      <c r="L1662" s="26">
        <f>LatticeLayout!Q1713</f>
        <v>259.56683882404701</v>
      </c>
      <c r="M1662" s="26">
        <f>LatticeLayout!P1713</f>
        <v>415.3475529888272</v>
      </c>
      <c r="N1662" s="26">
        <f>LatticeLayout!O1713</f>
        <v>41.094000000000001</v>
      </c>
      <c r="S1662" s="26"/>
    </row>
    <row r="1663" spans="1:19">
      <c r="A1663" s="26">
        <f>LatticeLayout!A1714</f>
        <v>0</v>
      </c>
      <c r="B1663" s="26">
        <f>LatticeLayout!B1714</f>
        <v>0</v>
      </c>
      <c r="C1663" s="26">
        <f>LatticeLayout!C1714</f>
        <v>0</v>
      </c>
      <c r="D1663" s="26">
        <f>LatticeLayout!D1714</f>
        <v>0</v>
      </c>
      <c r="E1663" s="26">
        <f>LatticeLayout!E1714</f>
        <v>0</v>
      </c>
      <c r="F1663" s="26">
        <f>LatticeLayout!F1714</f>
        <v>0</v>
      </c>
      <c r="G1663" s="26">
        <f>LatticeLayout!G1714</f>
        <v>0</v>
      </c>
      <c r="H1663" s="26">
        <f>LatticeLayout!H1714</f>
        <v>0</v>
      </c>
      <c r="I1663" s="26">
        <f>LatticeLayout!I1714</f>
        <v>0</v>
      </c>
      <c r="J1663" s="26">
        <f>LatticeLayout!J1714</f>
        <v>0</v>
      </c>
      <c r="K1663" s="26">
        <f>LatticeLayout!K1714</f>
        <v>0</v>
      </c>
      <c r="L1663" s="26">
        <f>LatticeLayout!Q1714</f>
        <v>259.56683882404701</v>
      </c>
      <c r="M1663" s="26">
        <f>LatticeLayout!P1714</f>
        <v>415.3475529888272</v>
      </c>
      <c r="N1663" s="26">
        <f>LatticeLayout!O1714</f>
        <v>41.094000000000001</v>
      </c>
      <c r="S1663" s="26"/>
    </row>
    <row r="1664" spans="1:19">
      <c r="A1664" s="26">
        <f>LatticeLayout!A1715</f>
        <v>0</v>
      </c>
      <c r="B1664" s="26">
        <f>LatticeLayout!B1715</f>
        <v>0</v>
      </c>
      <c r="C1664" s="26">
        <f>LatticeLayout!C1715</f>
        <v>0</v>
      </c>
      <c r="D1664" s="26">
        <f>LatticeLayout!D1715</f>
        <v>0</v>
      </c>
      <c r="E1664" s="26">
        <f>LatticeLayout!E1715</f>
        <v>0</v>
      </c>
      <c r="F1664" s="26">
        <f>LatticeLayout!F1715</f>
        <v>0</v>
      </c>
      <c r="G1664" s="26" t="str">
        <f>LatticeLayout!G1715</f>
        <v>bellow+tube</v>
      </c>
      <c r="H1664" s="26">
        <f>LatticeLayout!H1715</f>
        <v>0</v>
      </c>
      <c r="I1664" s="26">
        <f>LatticeLayout!I1715</f>
        <v>0</v>
      </c>
      <c r="J1664" s="26">
        <f>LatticeLayout!J1715</f>
        <v>0</v>
      </c>
      <c r="K1664" s="26">
        <f>LatticeLayout!K1715</f>
        <v>0.15525</v>
      </c>
      <c r="L1664" s="26">
        <f>LatticeLayout!Q1715</f>
        <v>259.72208882404703</v>
      </c>
      <c r="M1664" s="26">
        <f>LatticeLayout!P1715</f>
        <v>415.3475529888272</v>
      </c>
      <c r="N1664" s="26">
        <f>LatticeLayout!O1715</f>
        <v>41.094000000000001</v>
      </c>
      <c r="S1664" s="26"/>
    </row>
    <row r="1665" spans="1:19">
      <c r="A1665" s="26" t="str">
        <f>LatticeLayout!A1716</f>
        <v>LS2</v>
      </c>
      <c r="B1665" s="26" t="str">
        <f>LatticeLayout!B1716</f>
        <v>CC03</v>
      </c>
      <c r="C1665" s="26" t="str">
        <f>LatticeLayout!C1716</f>
        <v>SOL1</v>
      </c>
      <c r="D1665" s="26">
        <f>LatticeLayout!D1716</f>
        <v>2802</v>
      </c>
      <c r="E1665" s="26" t="str">
        <f>LatticeLayout!E1716</f>
        <v>LS2_CC03:SOL1_D2802</v>
      </c>
      <c r="F1665" s="26" t="str">
        <f>LatticeLayout!F1716</f>
        <v>S2</v>
      </c>
      <c r="G1665" s="26" t="str">
        <f>LatticeLayout!G1716</f>
        <v>solenoid+correctors</v>
      </c>
      <c r="H1665" s="26">
        <f>LatticeLayout!H1716</f>
        <v>40</v>
      </c>
      <c r="I1665" s="26">
        <f>LatticeLayout!I1716</f>
        <v>0</v>
      </c>
      <c r="J1665" s="26">
        <f>LatticeLayout!J1716</f>
        <v>0</v>
      </c>
      <c r="K1665" s="26">
        <f>LatticeLayout!K1716</f>
        <v>0.5</v>
      </c>
      <c r="L1665" s="26">
        <f>LatticeLayout!Q1716</f>
        <v>260.22208882404703</v>
      </c>
      <c r="M1665" s="26">
        <f>LatticeLayout!P1716</f>
        <v>415.3475529888272</v>
      </c>
      <c r="N1665" s="26">
        <f>LatticeLayout!O1716</f>
        <v>41.094000000000001</v>
      </c>
      <c r="S1665" s="26"/>
    </row>
    <row r="1666" spans="1:19">
      <c r="A1666" s="26">
        <f>LatticeLayout!A1717</f>
        <v>0</v>
      </c>
      <c r="B1666" s="26">
        <f>LatticeLayout!B1717</f>
        <v>0</v>
      </c>
      <c r="C1666" s="26">
        <f>LatticeLayout!C1717</f>
        <v>0</v>
      </c>
      <c r="D1666" s="26">
        <f>LatticeLayout!D1717</f>
        <v>0</v>
      </c>
      <c r="E1666" s="26">
        <f>LatticeLayout!E1717</f>
        <v>0</v>
      </c>
      <c r="F1666" s="26">
        <f>LatticeLayout!F1717</f>
        <v>0</v>
      </c>
      <c r="G1666" s="26" t="str">
        <f>LatticeLayout!G1717</f>
        <v>bellow+tube</v>
      </c>
      <c r="H1666" s="26">
        <f>LatticeLayout!H1717</f>
        <v>0</v>
      </c>
      <c r="I1666" s="26">
        <f>LatticeLayout!I1717</f>
        <v>0</v>
      </c>
      <c r="J1666" s="26">
        <f>LatticeLayout!J1717</f>
        <v>0</v>
      </c>
      <c r="K1666" s="26">
        <f>LatticeLayout!K1717</f>
        <v>0.15525</v>
      </c>
      <c r="L1666" s="26">
        <f>LatticeLayout!Q1717</f>
        <v>260.37733882404706</v>
      </c>
      <c r="M1666" s="26">
        <f>LatticeLayout!P1717</f>
        <v>415.3475529888272</v>
      </c>
      <c r="N1666" s="26">
        <f>LatticeLayout!O1717</f>
        <v>41.094000000000001</v>
      </c>
      <c r="S1666" s="26"/>
    </row>
    <row r="1667" spans="1:19">
      <c r="A1667" s="26" t="str">
        <f>LatticeLayout!A1718</f>
        <v>LS2</v>
      </c>
      <c r="B1667" s="26" t="str">
        <f>LatticeLayout!B1718</f>
        <v>CC03</v>
      </c>
      <c r="C1667" s="26" t="str">
        <f>LatticeLayout!C1718</f>
        <v>CAV4</v>
      </c>
      <c r="D1667" s="26">
        <f>LatticeLayout!D1718</f>
        <v>2806</v>
      </c>
      <c r="E1667" s="26" t="str">
        <f>LatticeLayout!E1718</f>
        <v>LS2_CC03:CAV4_D2806</v>
      </c>
      <c r="F1667" s="26">
        <f>LatticeLayout!F1718</f>
        <v>0</v>
      </c>
      <c r="G1667" s="26" t="str">
        <f>LatticeLayout!G1718</f>
        <v>b29 resonator</v>
      </c>
      <c r="H1667" s="26">
        <f>LatticeLayout!H1718</f>
        <v>40</v>
      </c>
      <c r="I1667" s="26">
        <f>LatticeLayout!I1718</f>
        <v>0</v>
      </c>
      <c r="J1667" s="26">
        <f>LatticeLayout!J1718</f>
        <v>0</v>
      </c>
      <c r="K1667" s="26">
        <f>LatticeLayout!K1718</f>
        <v>0.32364399999999999</v>
      </c>
      <c r="L1667" s="26">
        <f>LatticeLayout!Q1718</f>
        <v>260.70098282404706</v>
      </c>
      <c r="M1667" s="26">
        <f>LatticeLayout!P1718</f>
        <v>415.3475529888272</v>
      </c>
      <c r="N1667" s="26">
        <f>LatticeLayout!O1718</f>
        <v>41.094000000000001</v>
      </c>
      <c r="S1667" s="26"/>
    </row>
    <row r="1668" spans="1:19">
      <c r="A1668" s="26">
        <f>LatticeLayout!A1719</f>
        <v>0</v>
      </c>
      <c r="B1668" s="26">
        <f>LatticeLayout!B1719</f>
        <v>0</v>
      </c>
      <c r="C1668" s="26">
        <f>LatticeLayout!C1719</f>
        <v>0</v>
      </c>
      <c r="D1668" s="26">
        <f>LatticeLayout!D1719</f>
        <v>0</v>
      </c>
      <c r="E1668" s="26">
        <f>LatticeLayout!E1719</f>
        <v>0</v>
      </c>
      <c r="F1668" s="26">
        <f>LatticeLayout!F1719</f>
        <v>0</v>
      </c>
      <c r="G1668" s="26">
        <f>LatticeLayout!G1719</f>
        <v>0</v>
      </c>
      <c r="H1668" s="26">
        <f>LatticeLayout!H1719</f>
        <v>0</v>
      </c>
      <c r="I1668" s="26">
        <f>LatticeLayout!I1719</f>
        <v>0</v>
      </c>
      <c r="J1668" s="26">
        <f>LatticeLayout!J1719</f>
        <v>0</v>
      </c>
      <c r="K1668" s="26">
        <f>LatticeLayout!K1719</f>
        <v>0</v>
      </c>
      <c r="L1668" s="26">
        <f>LatticeLayout!Q1719</f>
        <v>260.70098282404706</v>
      </c>
      <c r="M1668" s="26">
        <f>LatticeLayout!P1719</f>
        <v>415.3475529888272</v>
      </c>
      <c r="N1668" s="26">
        <f>LatticeLayout!O1719</f>
        <v>41.094000000000001</v>
      </c>
      <c r="S1668" s="26"/>
    </row>
    <row r="1669" spans="1:19">
      <c r="A1669" s="26">
        <f>LatticeLayout!A1720</f>
        <v>0</v>
      </c>
      <c r="B1669" s="26">
        <f>LatticeLayout!B1720</f>
        <v>0</v>
      </c>
      <c r="C1669" s="26">
        <f>LatticeLayout!C1720</f>
        <v>0</v>
      </c>
      <c r="D1669" s="26">
        <f>LatticeLayout!D1720</f>
        <v>0</v>
      </c>
      <c r="E1669" s="26">
        <f>LatticeLayout!E1720</f>
        <v>0</v>
      </c>
      <c r="F1669" s="26">
        <f>LatticeLayout!F1720</f>
        <v>0</v>
      </c>
      <c r="G1669" s="26">
        <f>LatticeLayout!G1720</f>
        <v>0</v>
      </c>
      <c r="H1669" s="26">
        <f>LatticeLayout!H1720</f>
        <v>0</v>
      </c>
      <c r="I1669" s="26">
        <f>LatticeLayout!I1720</f>
        <v>0</v>
      </c>
      <c r="J1669" s="26">
        <f>LatticeLayout!J1720</f>
        <v>0</v>
      </c>
      <c r="K1669" s="26">
        <f>LatticeLayout!K1720</f>
        <v>0</v>
      </c>
      <c r="L1669" s="26">
        <f>LatticeLayout!Q1720</f>
        <v>260.70098282404706</v>
      </c>
      <c r="M1669" s="26">
        <f>LatticeLayout!P1720</f>
        <v>415.3475529888272</v>
      </c>
      <c r="N1669" s="26">
        <f>LatticeLayout!O1720</f>
        <v>41.094000000000001</v>
      </c>
      <c r="S1669" s="26"/>
    </row>
    <row r="1670" spans="1:19">
      <c r="A1670" s="26">
        <f>LatticeLayout!A1721</f>
        <v>0</v>
      </c>
      <c r="B1670" s="26">
        <f>LatticeLayout!B1721</f>
        <v>0</v>
      </c>
      <c r="C1670" s="26">
        <f>LatticeLayout!C1721</f>
        <v>0</v>
      </c>
      <c r="D1670" s="26">
        <f>LatticeLayout!D1721</f>
        <v>0</v>
      </c>
      <c r="E1670" s="26">
        <f>LatticeLayout!E1721</f>
        <v>0</v>
      </c>
      <c r="F1670" s="26">
        <f>LatticeLayout!F1721</f>
        <v>0</v>
      </c>
      <c r="G1670" s="26">
        <f>LatticeLayout!G1721</f>
        <v>0</v>
      </c>
      <c r="H1670" s="26">
        <f>LatticeLayout!H1721</f>
        <v>0</v>
      </c>
      <c r="I1670" s="26">
        <f>LatticeLayout!I1721</f>
        <v>0</v>
      </c>
      <c r="J1670" s="26">
        <f>LatticeLayout!J1721</f>
        <v>0</v>
      </c>
      <c r="K1670" s="26">
        <f>LatticeLayout!K1721</f>
        <v>9.9516999999999994E-2</v>
      </c>
      <c r="L1670" s="26">
        <f>LatticeLayout!Q1721</f>
        <v>260.80049982404705</v>
      </c>
      <c r="M1670" s="26">
        <f>LatticeLayout!P1721</f>
        <v>415.3475529888272</v>
      </c>
      <c r="N1670" s="26">
        <f>LatticeLayout!O1721</f>
        <v>41.094000000000001</v>
      </c>
      <c r="S1670" s="26"/>
    </row>
    <row r="1671" spans="1:19">
      <c r="A1671" s="26" t="str">
        <f>LatticeLayout!A1722</f>
        <v>LS2</v>
      </c>
      <c r="B1671" s="26" t="str">
        <f>LatticeLayout!B1722</f>
        <v>CC03</v>
      </c>
      <c r="C1671" s="26" t="str">
        <f>LatticeLayout!C1722</f>
        <v>CAV5</v>
      </c>
      <c r="D1671" s="26">
        <f>LatticeLayout!D1722</f>
        <v>2810</v>
      </c>
      <c r="E1671" s="26" t="str">
        <f>LatticeLayout!E1722</f>
        <v>LS2_CC03:CAV5_D2810</v>
      </c>
      <c r="F1671" s="26">
        <f>LatticeLayout!F1722</f>
        <v>0</v>
      </c>
      <c r="G1671" s="26" t="str">
        <f>LatticeLayout!G1722</f>
        <v>b29 resonator</v>
      </c>
      <c r="H1671" s="26">
        <f>LatticeLayout!H1722</f>
        <v>40</v>
      </c>
      <c r="I1671" s="26">
        <f>LatticeLayout!I1722</f>
        <v>0</v>
      </c>
      <c r="J1671" s="26">
        <f>LatticeLayout!J1722</f>
        <v>0</v>
      </c>
      <c r="K1671" s="26">
        <f>LatticeLayout!K1722</f>
        <v>0.32364399999999999</v>
      </c>
      <c r="L1671" s="26">
        <f>LatticeLayout!Q1722</f>
        <v>261.12414382404705</v>
      </c>
      <c r="M1671" s="26">
        <f>LatticeLayout!P1722</f>
        <v>415.3475529888272</v>
      </c>
      <c r="N1671" s="26">
        <f>LatticeLayout!O1722</f>
        <v>41.094000000000001</v>
      </c>
      <c r="S1671" s="26"/>
    </row>
    <row r="1672" spans="1:19">
      <c r="A1672" s="26">
        <f>LatticeLayout!A1723</f>
        <v>0</v>
      </c>
      <c r="B1672" s="26">
        <f>LatticeLayout!B1723</f>
        <v>0</v>
      </c>
      <c r="C1672" s="26">
        <f>LatticeLayout!C1723</f>
        <v>0</v>
      </c>
      <c r="D1672" s="26">
        <f>LatticeLayout!D1723</f>
        <v>0</v>
      </c>
      <c r="E1672" s="26">
        <f>LatticeLayout!E1723</f>
        <v>0</v>
      </c>
      <c r="F1672" s="26">
        <f>LatticeLayout!F1723</f>
        <v>0</v>
      </c>
      <c r="G1672" s="26">
        <f>LatticeLayout!G1723</f>
        <v>0</v>
      </c>
      <c r="H1672" s="26">
        <f>LatticeLayout!H1723</f>
        <v>0</v>
      </c>
      <c r="I1672" s="26">
        <f>LatticeLayout!I1723</f>
        <v>0</v>
      </c>
      <c r="J1672" s="26">
        <f>LatticeLayout!J1723</f>
        <v>0</v>
      </c>
      <c r="K1672" s="26">
        <f>LatticeLayout!K1723</f>
        <v>0</v>
      </c>
      <c r="L1672" s="26">
        <f>LatticeLayout!Q1723</f>
        <v>261.12414382404705</v>
      </c>
      <c r="M1672" s="26">
        <f>LatticeLayout!P1723</f>
        <v>415.3475529888272</v>
      </c>
      <c r="N1672" s="26">
        <f>LatticeLayout!O1723</f>
        <v>41.094000000000001</v>
      </c>
      <c r="S1672" s="26"/>
    </row>
    <row r="1673" spans="1:19">
      <c r="A1673" s="26">
        <f>LatticeLayout!A1724</f>
        <v>0</v>
      </c>
      <c r="B1673" s="26">
        <f>LatticeLayout!B1724</f>
        <v>0</v>
      </c>
      <c r="C1673" s="26">
        <f>LatticeLayout!C1724</f>
        <v>0</v>
      </c>
      <c r="D1673" s="26">
        <f>LatticeLayout!D1724</f>
        <v>0</v>
      </c>
      <c r="E1673" s="26">
        <f>LatticeLayout!E1724</f>
        <v>0</v>
      </c>
      <c r="F1673" s="26">
        <f>LatticeLayout!F1724</f>
        <v>0</v>
      </c>
      <c r="G1673" s="26">
        <f>LatticeLayout!G1724</f>
        <v>0</v>
      </c>
      <c r="H1673" s="26">
        <f>LatticeLayout!H1724</f>
        <v>0</v>
      </c>
      <c r="I1673" s="26">
        <f>LatticeLayout!I1724</f>
        <v>0</v>
      </c>
      <c r="J1673" s="26">
        <f>LatticeLayout!J1724</f>
        <v>0</v>
      </c>
      <c r="K1673" s="26">
        <f>LatticeLayout!K1724</f>
        <v>0</v>
      </c>
      <c r="L1673" s="26">
        <f>LatticeLayout!Q1724</f>
        <v>261.12414382404705</v>
      </c>
      <c r="M1673" s="26">
        <f>LatticeLayout!P1724</f>
        <v>415.3475529888272</v>
      </c>
      <c r="N1673" s="26">
        <f>LatticeLayout!O1724</f>
        <v>41.094000000000001</v>
      </c>
      <c r="S1673" s="26"/>
    </row>
    <row r="1674" spans="1:19">
      <c r="A1674" s="26">
        <f>LatticeLayout!A1725</f>
        <v>0</v>
      </c>
      <c r="B1674" s="26">
        <f>LatticeLayout!B1725</f>
        <v>0</v>
      </c>
      <c r="C1674" s="26">
        <f>LatticeLayout!C1725</f>
        <v>0</v>
      </c>
      <c r="D1674" s="26">
        <f>LatticeLayout!D1725</f>
        <v>0</v>
      </c>
      <c r="E1674" s="26">
        <f>LatticeLayout!E1725</f>
        <v>0</v>
      </c>
      <c r="F1674" s="26">
        <f>LatticeLayout!F1725</f>
        <v>0</v>
      </c>
      <c r="G1674" s="26">
        <f>LatticeLayout!G1725</f>
        <v>0</v>
      </c>
      <c r="H1674" s="26">
        <f>LatticeLayout!H1725</f>
        <v>0</v>
      </c>
      <c r="I1674" s="26">
        <f>LatticeLayout!I1725</f>
        <v>0</v>
      </c>
      <c r="J1674" s="26">
        <f>LatticeLayout!J1725</f>
        <v>0</v>
      </c>
      <c r="K1674" s="26">
        <f>LatticeLayout!K1725</f>
        <v>9.9516999999999994E-2</v>
      </c>
      <c r="L1674" s="26">
        <f>LatticeLayout!Q1725</f>
        <v>261.22366082404704</v>
      </c>
      <c r="M1674" s="26">
        <f>LatticeLayout!P1725</f>
        <v>415.3475529888272</v>
      </c>
      <c r="N1674" s="26">
        <f>LatticeLayout!O1725</f>
        <v>41.094000000000001</v>
      </c>
      <c r="S1674" s="26"/>
    </row>
    <row r="1675" spans="1:19">
      <c r="A1675" s="26" t="str">
        <f>LatticeLayout!A1726</f>
        <v>LS2</v>
      </c>
      <c r="B1675" s="26" t="str">
        <f>LatticeLayout!B1726</f>
        <v>CC03</v>
      </c>
      <c r="C1675" s="26" t="str">
        <f>LatticeLayout!C1726</f>
        <v>CAV6</v>
      </c>
      <c r="D1675" s="26">
        <f>LatticeLayout!D1726</f>
        <v>2814</v>
      </c>
      <c r="E1675" s="26" t="str">
        <f>LatticeLayout!E1726</f>
        <v>LS2_CC03:CAV6_D2814</v>
      </c>
      <c r="F1675" s="26">
        <f>LatticeLayout!F1726</f>
        <v>0</v>
      </c>
      <c r="G1675" s="26" t="str">
        <f>LatticeLayout!G1726</f>
        <v>b29 resonator</v>
      </c>
      <c r="H1675" s="26">
        <f>LatticeLayout!H1726</f>
        <v>40</v>
      </c>
      <c r="I1675" s="26">
        <f>LatticeLayout!I1726</f>
        <v>0</v>
      </c>
      <c r="J1675" s="26">
        <f>LatticeLayout!J1726</f>
        <v>0</v>
      </c>
      <c r="K1675" s="26">
        <f>LatticeLayout!K1726</f>
        <v>0.32364399999999999</v>
      </c>
      <c r="L1675" s="26">
        <f>LatticeLayout!Q1726</f>
        <v>261.54730482404705</v>
      </c>
      <c r="M1675" s="26">
        <f>LatticeLayout!P1726</f>
        <v>415.3475529888272</v>
      </c>
      <c r="N1675" s="26">
        <f>LatticeLayout!O1726</f>
        <v>41.094000000000001</v>
      </c>
      <c r="S1675" s="26"/>
    </row>
    <row r="1676" spans="1:19">
      <c r="A1676" s="26" t="str">
        <f>LatticeLayout!A1727</f>
        <v>LS2</v>
      </c>
      <c r="B1676" s="26" t="str">
        <f>LatticeLayout!B1727</f>
        <v>CC03</v>
      </c>
      <c r="C1676" s="26" t="str">
        <f>LatticeLayout!C1727</f>
        <v>BLM</v>
      </c>
      <c r="D1676" s="26">
        <f>LatticeLayout!D1727</f>
        <v>2816</v>
      </c>
      <c r="E1676" s="26" t="str">
        <f>LatticeLayout!E1727</f>
        <v>LS2_CC03:BLM_D2816</v>
      </c>
      <c r="F1676" s="26">
        <f>LatticeLayout!F1727</f>
        <v>0</v>
      </c>
      <c r="G1676" s="26" t="str">
        <f>LatticeLayout!G1727</f>
        <v>outside loss monitor</v>
      </c>
      <c r="H1676" s="26">
        <f>LatticeLayout!H1727</f>
        <v>0</v>
      </c>
      <c r="I1676" s="26">
        <f>LatticeLayout!I1727</f>
        <v>0</v>
      </c>
      <c r="J1676" s="26">
        <f>LatticeLayout!J1727</f>
        <v>0</v>
      </c>
      <c r="K1676" s="26">
        <f>LatticeLayout!K1727</f>
        <v>0</v>
      </c>
      <c r="L1676" s="26">
        <f>LatticeLayout!Q1727</f>
        <v>261.54730482404705</v>
      </c>
      <c r="M1676" s="26">
        <f>LatticeLayout!P1727</f>
        <v>415.3475529888272</v>
      </c>
      <c r="N1676" s="26">
        <f>LatticeLayout!O1727</f>
        <v>41.094000000000001</v>
      </c>
      <c r="S1676" s="26"/>
    </row>
    <row r="1677" spans="1:19">
      <c r="A1677" s="26">
        <f>LatticeLayout!A1728</f>
        <v>0</v>
      </c>
      <c r="B1677" s="26">
        <f>LatticeLayout!B1728</f>
        <v>0</v>
      </c>
      <c r="C1677" s="26">
        <f>LatticeLayout!C1728</f>
        <v>0</v>
      </c>
      <c r="D1677" s="26">
        <f>LatticeLayout!D1728</f>
        <v>0</v>
      </c>
      <c r="E1677" s="26">
        <f>LatticeLayout!E1728</f>
        <v>0</v>
      </c>
      <c r="F1677" s="26">
        <f>LatticeLayout!F1728</f>
        <v>0</v>
      </c>
      <c r="G1677" s="26">
        <f>LatticeLayout!G1728</f>
        <v>0</v>
      </c>
      <c r="H1677" s="26">
        <f>LatticeLayout!H1728</f>
        <v>0</v>
      </c>
      <c r="I1677" s="26">
        <f>LatticeLayout!I1728</f>
        <v>0</v>
      </c>
      <c r="J1677" s="26">
        <f>LatticeLayout!J1728</f>
        <v>0</v>
      </c>
      <c r="K1677" s="26">
        <f>LatticeLayout!K1728</f>
        <v>0</v>
      </c>
      <c r="L1677" s="26">
        <f>LatticeLayout!Q1728</f>
        <v>261.54730482404705</v>
      </c>
      <c r="M1677" s="26">
        <f>LatticeLayout!P1728</f>
        <v>415.3475529888272</v>
      </c>
      <c r="N1677" s="26">
        <f>LatticeLayout!O1728</f>
        <v>41.094000000000001</v>
      </c>
      <c r="S1677" s="26"/>
    </row>
    <row r="1678" spans="1:19">
      <c r="A1678" s="26">
        <f>LatticeLayout!A1729</f>
        <v>0</v>
      </c>
      <c r="B1678" s="26">
        <f>LatticeLayout!B1729</f>
        <v>0</v>
      </c>
      <c r="C1678" s="26">
        <f>LatticeLayout!C1729</f>
        <v>0</v>
      </c>
      <c r="D1678" s="26">
        <f>LatticeLayout!D1729</f>
        <v>0</v>
      </c>
      <c r="E1678" s="26">
        <f>LatticeLayout!E1729</f>
        <v>0</v>
      </c>
      <c r="F1678" s="26">
        <f>LatticeLayout!F1729</f>
        <v>0</v>
      </c>
      <c r="G1678" s="26" t="str">
        <f>LatticeLayout!G1729</f>
        <v>bellows</v>
      </c>
      <c r="H1678" s="26">
        <f>LatticeLayout!H1729</f>
        <v>0</v>
      </c>
      <c r="I1678" s="26">
        <f>LatticeLayout!I1729</f>
        <v>0</v>
      </c>
      <c r="J1678" s="26">
        <f>LatticeLayout!J1729</f>
        <v>0</v>
      </c>
      <c r="K1678" s="26">
        <f>LatticeLayout!K1729</f>
        <v>0.16770399999999999</v>
      </c>
      <c r="L1678" s="26">
        <f>LatticeLayout!Q1729</f>
        <v>261.71500882404706</v>
      </c>
      <c r="M1678" s="26">
        <f>LatticeLayout!P1729</f>
        <v>415.3475529888272</v>
      </c>
      <c r="N1678" s="26">
        <f>LatticeLayout!O1729</f>
        <v>41.094000000000001</v>
      </c>
      <c r="S1678" s="26"/>
    </row>
    <row r="1679" spans="1:19">
      <c r="A1679" s="406" t="str">
        <f>LatticeLayout!A1730</f>
        <v>LS2</v>
      </c>
      <c r="B1679" s="406" t="str">
        <f>LatticeLayout!B1730</f>
        <v>CC03</v>
      </c>
      <c r="C1679" s="26" t="str">
        <f>LatticeLayout!C1730</f>
        <v>GV</v>
      </c>
      <c r="D1679" s="26">
        <f>LatticeLayout!D1730</f>
        <v>2820</v>
      </c>
      <c r="E1679" s="26" t="str">
        <f>LatticeLayout!E1730</f>
        <v>LS2_CC03:GV_D2820</v>
      </c>
      <c r="F1679" s="26">
        <f>LatticeLayout!F1730</f>
        <v>0</v>
      </c>
      <c r="G1679" s="406" t="str">
        <f>LatticeLayout!G1730</f>
        <v>gate valve</v>
      </c>
      <c r="H1679" s="26">
        <f>LatticeLayout!H1730</f>
        <v>40</v>
      </c>
      <c r="I1679" s="26">
        <f>LatticeLayout!I1730</f>
        <v>0</v>
      </c>
      <c r="J1679" s="26">
        <f>LatticeLayout!J1730</f>
        <v>0</v>
      </c>
      <c r="K1679" s="406">
        <f>LatticeLayout!K1730</f>
        <v>5.7403999999999997E-2</v>
      </c>
      <c r="L1679" s="716">
        <f>LatticeLayout!Q1730</f>
        <v>261.77241282404708</v>
      </c>
      <c r="M1679" s="716">
        <f>LatticeLayout!P1730</f>
        <v>415.3475529888272</v>
      </c>
      <c r="N1679" s="716">
        <f>LatticeLayout!O1730</f>
        <v>41.094000000000001</v>
      </c>
      <c r="O1679" s="716"/>
      <c r="P1679" s="716"/>
      <c r="Q1679" s="716"/>
      <c r="R1679" s="717"/>
    </row>
    <row r="1680" spans="1:19">
      <c r="A1680" s="26">
        <f>LatticeLayout!A1731</f>
        <v>0</v>
      </c>
      <c r="B1680" s="26">
        <f>LatticeLayout!B1731</f>
        <v>0</v>
      </c>
      <c r="C1680" s="26">
        <f>LatticeLayout!C1731</f>
        <v>0</v>
      </c>
      <c r="D1680" s="26">
        <f>LatticeLayout!D1731</f>
        <v>0</v>
      </c>
      <c r="E1680" s="26">
        <f>LatticeLayout!E1731</f>
        <v>0</v>
      </c>
      <c r="F1680" s="26">
        <f>LatticeLayout!F1731</f>
        <v>0</v>
      </c>
      <c r="G1680" s="26" t="str">
        <f>LatticeLayout!G1731</f>
        <v>bellow</v>
      </c>
      <c r="H1680" s="26">
        <f>LatticeLayout!H1731</f>
        <v>40</v>
      </c>
      <c r="I1680" s="26">
        <f>LatticeLayout!I1731</f>
        <v>0</v>
      </c>
      <c r="J1680" s="26">
        <f>LatticeLayout!J1731</f>
        <v>0</v>
      </c>
      <c r="K1680" s="26">
        <f>LatticeLayout!K1731</f>
        <v>0.103502</v>
      </c>
      <c r="L1680" s="26">
        <f>LatticeLayout!Q1731</f>
        <v>261.87591482404707</v>
      </c>
      <c r="M1680" s="26">
        <f>LatticeLayout!P1731</f>
        <v>415.3475529888272</v>
      </c>
      <c r="N1680" s="26">
        <f>LatticeLayout!O1731</f>
        <v>41.094000000000001</v>
      </c>
      <c r="S1680" s="26"/>
    </row>
    <row r="1681" spans="1:19">
      <c r="A1681" s="26" t="str">
        <f>LatticeLayout!A1732</f>
        <v>LS2</v>
      </c>
      <c r="B1681" s="26" t="str">
        <f>LatticeLayout!B1732</f>
        <v>WC03</v>
      </c>
      <c r="C1681" s="26" t="str">
        <f>LatticeLayout!C1732</f>
        <v>BPM</v>
      </c>
      <c r="D1681" s="26">
        <f>LatticeLayout!D1732</f>
        <v>2821</v>
      </c>
      <c r="E1681" s="26" t="str">
        <f>LatticeLayout!E1732</f>
        <v>LS2_WC03:BPM_D2821</v>
      </c>
      <c r="F1681" s="26" t="str">
        <f>LatticeLayout!F1732</f>
        <v>BPM2</v>
      </c>
      <c r="G1681" s="26" t="str">
        <f>LatticeLayout!G1732</f>
        <v>position monitor</v>
      </c>
      <c r="H1681" s="26">
        <f>LatticeLayout!H1732</f>
        <v>0</v>
      </c>
      <c r="I1681" s="26">
        <f>LatticeLayout!I1732</f>
        <v>0</v>
      </c>
      <c r="J1681" s="26">
        <f>LatticeLayout!J1732</f>
        <v>0</v>
      </c>
      <c r="K1681" s="26">
        <f>LatticeLayout!K1732</f>
        <v>0</v>
      </c>
      <c r="L1681" s="26">
        <f>LatticeLayout!Q1732</f>
        <v>261.87591482404707</v>
      </c>
      <c r="M1681" s="26">
        <f>LatticeLayout!P1732</f>
        <v>415.3475529888272</v>
      </c>
      <c r="N1681" s="26">
        <f>LatticeLayout!O1732</f>
        <v>41.094000000000001</v>
      </c>
      <c r="S1681" s="26"/>
    </row>
    <row r="1682" spans="1:19">
      <c r="A1682" s="26">
        <f>LatticeLayout!A1733</f>
        <v>0</v>
      </c>
      <c r="B1682" s="26">
        <f>LatticeLayout!B1733</f>
        <v>0</v>
      </c>
      <c r="C1682" s="26">
        <f>LatticeLayout!C1733</f>
        <v>0</v>
      </c>
      <c r="D1682" s="26">
        <f>LatticeLayout!D1733</f>
        <v>0</v>
      </c>
      <c r="E1682" s="26">
        <f>LatticeLayout!E1733</f>
        <v>0</v>
      </c>
      <c r="F1682" s="26">
        <f>LatticeLayout!F1733</f>
        <v>0</v>
      </c>
      <c r="G1682" s="26" t="str">
        <f>LatticeLayout!G1733</f>
        <v>diagnostic box</v>
      </c>
      <c r="H1682" s="26">
        <f>LatticeLayout!H1733</f>
        <v>0</v>
      </c>
      <c r="I1682" s="26">
        <f>LatticeLayout!I1733</f>
        <v>0</v>
      </c>
      <c r="J1682" s="26">
        <f>LatticeLayout!J1733</f>
        <v>0</v>
      </c>
      <c r="K1682" s="26">
        <f>LatticeLayout!K1733</f>
        <v>0.14528199999999999</v>
      </c>
      <c r="L1682" s="26">
        <f>LatticeLayout!Q1733</f>
        <v>262.02119682404708</v>
      </c>
      <c r="M1682" s="26">
        <f>LatticeLayout!P1733</f>
        <v>415.3475529888272</v>
      </c>
      <c r="N1682" s="26">
        <f>LatticeLayout!O1733</f>
        <v>41.094000000000001</v>
      </c>
      <c r="S1682" s="26"/>
    </row>
    <row r="1683" spans="1:19">
      <c r="A1683" s="26" t="str">
        <f>LatticeLayout!A1734</f>
        <v>LS2</v>
      </c>
      <c r="B1683" s="26" t="str">
        <f>LatticeLayout!B1734</f>
        <v>WC03</v>
      </c>
      <c r="C1683" s="26" t="str">
        <f>LatticeLayout!C1734</f>
        <v>PORT</v>
      </c>
      <c r="D1683" s="26">
        <f>LatticeLayout!D1734</f>
        <v>2823</v>
      </c>
      <c r="E1683" s="26" t="str">
        <f>LatticeLayout!E1734</f>
        <v>LS2_WC03:PORT_D2823</v>
      </c>
      <c r="F1683" s="26">
        <f>LatticeLayout!F1734</f>
        <v>0</v>
      </c>
      <c r="G1683" s="26" t="str">
        <f>LatticeLayout!G1734</f>
        <v>port for future diagnostics</v>
      </c>
      <c r="H1683" s="26">
        <f>LatticeLayout!H1734</f>
        <v>0</v>
      </c>
      <c r="I1683" s="26">
        <f>LatticeLayout!I1734</f>
        <v>0</v>
      </c>
      <c r="J1683" s="26">
        <f>LatticeLayout!J1734</f>
        <v>0</v>
      </c>
      <c r="K1683" s="26">
        <f>LatticeLayout!K1734</f>
        <v>0</v>
      </c>
      <c r="L1683" s="26">
        <f>LatticeLayout!Q1734</f>
        <v>262.02119682404708</v>
      </c>
      <c r="M1683" s="26">
        <f>LatticeLayout!P1734</f>
        <v>415.3475529888272</v>
      </c>
      <c r="N1683" s="26">
        <f>LatticeLayout!O1734</f>
        <v>41.094000000000001</v>
      </c>
      <c r="S1683" s="26"/>
    </row>
    <row r="1684" spans="1:19">
      <c r="A1684" s="26">
        <f>LatticeLayout!A1735</f>
        <v>0</v>
      </c>
      <c r="B1684" s="26">
        <f>LatticeLayout!B1735</f>
        <v>0</v>
      </c>
      <c r="C1684" s="26">
        <f>LatticeLayout!C1735</f>
        <v>0</v>
      </c>
      <c r="D1684" s="26">
        <f>LatticeLayout!D1735</f>
        <v>0</v>
      </c>
      <c r="E1684" s="26">
        <f>LatticeLayout!E1735</f>
        <v>0</v>
      </c>
      <c r="F1684" s="26">
        <f>LatticeLayout!F1735</f>
        <v>0</v>
      </c>
      <c r="G1684" s="26" t="str">
        <f>LatticeLayout!G1735</f>
        <v>diagnostic box</v>
      </c>
      <c r="H1684" s="26">
        <f>LatticeLayout!H1735</f>
        <v>0</v>
      </c>
      <c r="I1684" s="26">
        <f>LatticeLayout!I1735</f>
        <v>0</v>
      </c>
      <c r="J1684" s="26">
        <f>LatticeLayout!J1735</f>
        <v>0</v>
      </c>
      <c r="K1684" s="26">
        <f>LatticeLayout!K1735</f>
        <v>0</v>
      </c>
      <c r="L1684" s="26">
        <f>LatticeLayout!Q1735</f>
        <v>262.02119682404708</v>
      </c>
      <c r="M1684" s="26">
        <f>LatticeLayout!P1735</f>
        <v>415.3475529888272</v>
      </c>
      <c r="N1684" s="26">
        <f>LatticeLayout!O1735</f>
        <v>41.094000000000001</v>
      </c>
      <c r="S1684" s="26"/>
    </row>
    <row r="1685" spans="1:19">
      <c r="A1685" s="26" t="str">
        <f>LatticeLayout!A1736</f>
        <v>LS2</v>
      </c>
      <c r="B1685" s="26" t="str">
        <f>LatticeLayout!B1736</f>
        <v>WC03</v>
      </c>
      <c r="C1685" s="26" t="str">
        <f>LatticeLayout!C1736</f>
        <v>IP</v>
      </c>
      <c r="D1685" s="26">
        <f>LatticeLayout!D1736</f>
        <v>2823</v>
      </c>
      <c r="E1685" s="26" t="str">
        <f>LatticeLayout!E1736</f>
        <v>LS2_WC03:IP_D2823</v>
      </c>
      <c r="F1685" s="26" t="str">
        <f>LatticeLayout!F1736</f>
        <v>IP_S</v>
      </c>
      <c r="G1685" s="26" t="str">
        <f>LatticeLayout!G1736</f>
        <v>ion pump, 75 l/s</v>
      </c>
      <c r="H1685" s="26">
        <f>LatticeLayout!H1736</f>
        <v>0</v>
      </c>
      <c r="I1685" s="26">
        <f>LatticeLayout!I1736</f>
        <v>0</v>
      </c>
      <c r="J1685" s="26">
        <f>LatticeLayout!J1736</f>
        <v>0</v>
      </c>
      <c r="K1685" s="26">
        <f>LatticeLayout!K1736</f>
        <v>0</v>
      </c>
      <c r="L1685" s="26">
        <f>LatticeLayout!Q1736</f>
        <v>262.02119682404708</v>
      </c>
      <c r="M1685" s="26">
        <f>LatticeLayout!P1736</f>
        <v>415.3475529888272</v>
      </c>
      <c r="N1685" s="26">
        <f>LatticeLayout!O1736</f>
        <v>41.094000000000001</v>
      </c>
      <c r="S1685" s="26"/>
    </row>
    <row r="1686" spans="1:19">
      <c r="A1686" s="26">
        <f>LatticeLayout!A1737</f>
        <v>0</v>
      </c>
      <c r="B1686" s="26">
        <f>LatticeLayout!B1737</f>
        <v>0</v>
      </c>
      <c r="C1686" s="26">
        <f>LatticeLayout!C1737</f>
        <v>0</v>
      </c>
      <c r="D1686" s="26">
        <f>LatticeLayout!D1737</f>
        <v>0</v>
      </c>
      <c r="E1686" s="26">
        <f>LatticeLayout!E1737</f>
        <v>0</v>
      </c>
      <c r="F1686" s="26">
        <f>LatticeLayout!F1737</f>
        <v>0</v>
      </c>
      <c r="G1686" s="26" t="str">
        <f>LatticeLayout!G1737</f>
        <v>bellow</v>
      </c>
      <c r="H1686" s="26">
        <f>LatticeLayout!H1737</f>
        <v>40</v>
      </c>
      <c r="I1686" s="26">
        <f>LatticeLayout!I1737</f>
        <v>0</v>
      </c>
      <c r="J1686" s="26">
        <f>LatticeLayout!J1737</f>
        <v>0</v>
      </c>
      <c r="K1686" s="26">
        <f>LatticeLayout!K1737</f>
        <v>0.131216</v>
      </c>
      <c r="L1686" s="26">
        <f>LatticeLayout!Q1737</f>
        <v>262.15241282404708</v>
      </c>
      <c r="M1686" s="26">
        <f>LatticeLayout!P1737</f>
        <v>415.3475529888272</v>
      </c>
      <c r="N1686" s="26">
        <f>LatticeLayout!O1737</f>
        <v>41.094000000000001</v>
      </c>
      <c r="S1686" s="26"/>
    </row>
    <row r="1687" spans="1:19">
      <c r="A1687" s="406" t="str">
        <f>LatticeLayout!A1738</f>
        <v>LS2</v>
      </c>
      <c r="B1687" s="406" t="str">
        <f>LatticeLayout!B1738</f>
        <v>CC04</v>
      </c>
      <c r="C1687" s="26" t="str">
        <f>LatticeLayout!C1738</f>
        <v>GV</v>
      </c>
      <c r="D1687" s="26">
        <f>LatticeLayout!D1738</f>
        <v>2824</v>
      </c>
      <c r="E1687" s="26" t="str">
        <f>LatticeLayout!E1738</f>
        <v>LS2_CC04:GV_D2824</v>
      </c>
      <c r="F1687" s="26">
        <f>LatticeLayout!F1738</f>
        <v>0</v>
      </c>
      <c r="G1687" s="406" t="str">
        <f>LatticeLayout!G1738</f>
        <v>gate valve</v>
      </c>
      <c r="H1687" s="26">
        <f>LatticeLayout!H1738</f>
        <v>40</v>
      </c>
      <c r="I1687" s="26">
        <f>LatticeLayout!I1738</f>
        <v>0</v>
      </c>
      <c r="J1687" s="26">
        <f>LatticeLayout!J1738</f>
        <v>0</v>
      </c>
      <c r="K1687" s="406">
        <f>LatticeLayout!K1738</f>
        <v>5.7403999999999997E-2</v>
      </c>
      <c r="L1687" s="716">
        <f>LatticeLayout!Q1738</f>
        <v>262.2098168240471</v>
      </c>
      <c r="M1687" s="716">
        <f>LatticeLayout!P1738</f>
        <v>415.3475529888272</v>
      </c>
      <c r="N1687" s="716">
        <f>LatticeLayout!O1738</f>
        <v>41.094000000000001</v>
      </c>
      <c r="O1687" s="716"/>
      <c r="P1687" s="716"/>
      <c r="Q1687" s="716"/>
      <c r="R1687" s="717"/>
      <c r="S1687" s="708" t="s">
        <v>2363</v>
      </c>
    </row>
    <row r="1688" spans="1:19">
      <c r="A1688" s="26">
        <f>LatticeLayout!A1739</f>
        <v>0</v>
      </c>
      <c r="B1688" s="26">
        <f>LatticeLayout!B1739</f>
        <v>0</v>
      </c>
      <c r="C1688" s="26">
        <f>LatticeLayout!C1739</f>
        <v>0</v>
      </c>
      <c r="D1688" s="26">
        <f>LatticeLayout!D1739</f>
        <v>0</v>
      </c>
      <c r="E1688" s="26">
        <f>LatticeLayout!E1739</f>
        <v>0</v>
      </c>
      <c r="F1688" s="26">
        <f>LatticeLayout!F1739</f>
        <v>0</v>
      </c>
      <c r="G1688" s="26" t="str">
        <f>LatticeLayout!G1739</f>
        <v>bellows</v>
      </c>
      <c r="H1688" s="26">
        <f>LatticeLayout!H1739</f>
        <v>0</v>
      </c>
      <c r="I1688" s="26">
        <f>LatticeLayout!I1739</f>
        <v>0</v>
      </c>
      <c r="J1688" s="26">
        <f>LatticeLayout!J1739</f>
        <v>0</v>
      </c>
      <c r="K1688" s="26">
        <f>LatticeLayout!K1739</f>
        <v>0.16770399999999999</v>
      </c>
      <c r="L1688" s="26">
        <f>LatticeLayout!Q1739</f>
        <v>262.37752082404711</v>
      </c>
      <c r="M1688" s="26">
        <f>LatticeLayout!P1739</f>
        <v>415.3475529888272</v>
      </c>
      <c r="N1688" s="26">
        <f>LatticeLayout!O1739</f>
        <v>41.094000000000001</v>
      </c>
      <c r="S1688" s="26"/>
    </row>
    <row r="1689" spans="1:19">
      <c r="A1689" s="26" t="str">
        <f>LatticeLayout!A1740</f>
        <v>LS2</v>
      </c>
      <c r="B1689" s="26" t="str">
        <f>LatticeLayout!B1740</f>
        <v>CC04</v>
      </c>
      <c r="C1689" s="26" t="str">
        <f>LatticeLayout!C1740</f>
        <v>CAV1</v>
      </c>
      <c r="D1689" s="26">
        <f>LatticeLayout!D1740</f>
        <v>2825</v>
      </c>
      <c r="E1689" s="26" t="str">
        <f>LatticeLayout!E1740</f>
        <v>LS2_CC04:CAV1_D2825</v>
      </c>
      <c r="F1689" s="26">
        <f>LatticeLayout!F1740</f>
        <v>0</v>
      </c>
      <c r="G1689" s="26" t="str">
        <f>LatticeLayout!G1740</f>
        <v>b29 resonator</v>
      </c>
      <c r="H1689" s="26">
        <f>LatticeLayout!H1740</f>
        <v>40</v>
      </c>
      <c r="I1689" s="26">
        <f>LatticeLayout!I1740</f>
        <v>0.32364399999999999</v>
      </c>
      <c r="J1689" s="26">
        <f>LatticeLayout!J1740</f>
        <v>0</v>
      </c>
      <c r="K1689" s="26">
        <f>LatticeLayout!K1740</f>
        <v>0.32364399999999999</v>
      </c>
      <c r="L1689" s="26">
        <f>LatticeLayout!Q1740</f>
        <v>262.70116482404711</v>
      </c>
      <c r="M1689" s="26">
        <f>LatticeLayout!P1740</f>
        <v>415.3475529888272</v>
      </c>
      <c r="N1689" s="26">
        <f>LatticeLayout!O1740</f>
        <v>41.094000000000001</v>
      </c>
      <c r="S1689" s="26"/>
    </row>
    <row r="1690" spans="1:19">
      <c r="A1690" s="26" t="str">
        <f>LatticeLayout!A1741</f>
        <v>LS2</v>
      </c>
      <c r="B1690" s="26" t="str">
        <f>LatticeLayout!B1741</f>
        <v>CC04</v>
      </c>
      <c r="C1690" s="26" t="str">
        <f>LatticeLayout!C1741</f>
        <v>BLM</v>
      </c>
      <c r="D1690" s="26">
        <f>LatticeLayout!D1741</f>
        <v>2828</v>
      </c>
      <c r="E1690" s="26" t="str">
        <f>LatticeLayout!E1741</f>
        <v>LS2_CC04:BLM_D2828</v>
      </c>
      <c r="F1690" s="26">
        <f>LatticeLayout!F1741</f>
        <v>0</v>
      </c>
      <c r="G1690" s="26" t="str">
        <f>LatticeLayout!G1741</f>
        <v>outside loss monitor</v>
      </c>
      <c r="H1690" s="26">
        <f>LatticeLayout!H1741</f>
        <v>0</v>
      </c>
      <c r="I1690" s="26">
        <f>LatticeLayout!I1741</f>
        <v>0</v>
      </c>
      <c r="J1690" s="26">
        <f>LatticeLayout!J1741</f>
        <v>0</v>
      </c>
      <c r="K1690" s="26">
        <f>LatticeLayout!K1741</f>
        <v>0</v>
      </c>
      <c r="L1690" s="26">
        <f>LatticeLayout!Q1741</f>
        <v>262.70116482404711</v>
      </c>
      <c r="M1690" s="26">
        <f>LatticeLayout!P1741</f>
        <v>415.3475529888272</v>
      </c>
      <c r="N1690" s="26">
        <f>LatticeLayout!O1741</f>
        <v>41.094000000000001</v>
      </c>
      <c r="S1690" s="26"/>
    </row>
    <row r="1691" spans="1:19">
      <c r="A1691" s="26">
        <f>LatticeLayout!A1742</f>
        <v>0</v>
      </c>
      <c r="B1691" s="26">
        <f>LatticeLayout!B1742</f>
        <v>0</v>
      </c>
      <c r="C1691" s="26">
        <f>LatticeLayout!C1742</f>
        <v>0</v>
      </c>
      <c r="D1691" s="26">
        <f>LatticeLayout!D1742</f>
        <v>0</v>
      </c>
      <c r="E1691" s="26">
        <f>LatticeLayout!E1742</f>
        <v>0</v>
      </c>
      <c r="F1691" s="26">
        <f>LatticeLayout!F1742</f>
        <v>0</v>
      </c>
      <c r="G1691" s="26">
        <f>LatticeLayout!G1742</f>
        <v>0</v>
      </c>
      <c r="H1691" s="26">
        <f>LatticeLayout!H1742</f>
        <v>0</v>
      </c>
      <c r="I1691" s="26">
        <f>LatticeLayout!I1742</f>
        <v>0</v>
      </c>
      <c r="J1691" s="26">
        <f>LatticeLayout!J1742</f>
        <v>0</v>
      </c>
      <c r="K1691" s="26">
        <f>LatticeLayout!K1742</f>
        <v>0</v>
      </c>
      <c r="L1691" s="26">
        <f>LatticeLayout!Q1742</f>
        <v>262.70116482404711</v>
      </c>
      <c r="M1691" s="26">
        <f>LatticeLayout!P1742</f>
        <v>415.3475529888272</v>
      </c>
      <c r="N1691" s="26">
        <f>LatticeLayout!O1742</f>
        <v>41.094000000000001</v>
      </c>
      <c r="S1691" s="26"/>
    </row>
    <row r="1692" spans="1:19">
      <c r="A1692" s="26">
        <f>LatticeLayout!A1743</f>
        <v>0</v>
      </c>
      <c r="B1692" s="26">
        <f>LatticeLayout!B1743</f>
        <v>0</v>
      </c>
      <c r="C1692" s="26">
        <f>LatticeLayout!C1743</f>
        <v>0</v>
      </c>
      <c r="D1692" s="26">
        <f>LatticeLayout!D1743</f>
        <v>0</v>
      </c>
      <c r="E1692" s="26">
        <f>LatticeLayout!E1743</f>
        <v>0</v>
      </c>
      <c r="F1692" s="26">
        <f>LatticeLayout!F1743</f>
        <v>0</v>
      </c>
      <c r="G1692" s="26" t="str">
        <f>LatticeLayout!G1743</f>
        <v>bellow</v>
      </c>
      <c r="H1692" s="26">
        <f>LatticeLayout!H1743</f>
        <v>0</v>
      </c>
      <c r="I1692" s="26">
        <f>LatticeLayout!I1743</f>
        <v>0</v>
      </c>
      <c r="J1692" s="26">
        <f>LatticeLayout!J1743</f>
        <v>0</v>
      </c>
      <c r="K1692" s="26">
        <f>LatticeLayout!K1743</f>
        <v>9.9516999999999994E-2</v>
      </c>
      <c r="L1692" s="26">
        <f>LatticeLayout!Q1743</f>
        <v>262.8006818240471</v>
      </c>
      <c r="M1692" s="26">
        <f>LatticeLayout!P1743</f>
        <v>415.3475529888272</v>
      </c>
      <c r="N1692" s="26">
        <f>LatticeLayout!O1743</f>
        <v>41.094000000000001</v>
      </c>
      <c r="S1692" s="26"/>
    </row>
    <row r="1693" spans="1:19">
      <c r="A1693" s="26" t="str">
        <f>LatticeLayout!A1744</f>
        <v>LS2</v>
      </c>
      <c r="B1693" s="26" t="str">
        <f>LatticeLayout!B1744</f>
        <v>CC04</v>
      </c>
      <c r="C1693" s="26" t="str">
        <f>LatticeLayout!C1744</f>
        <v>CAV2</v>
      </c>
      <c r="D1693" s="26">
        <f>LatticeLayout!D1744</f>
        <v>2830</v>
      </c>
      <c r="E1693" s="26" t="str">
        <f>LatticeLayout!E1744</f>
        <v>LS2_CC04:CAV2_D2830</v>
      </c>
      <c r="F1693" s="26">
        <f>LatticeLayout!F1744</f>
        <v>0</v>
      </c>
      <c r="G1693" s="26" t="str">
        <f>LatticeLayout!G1744</f>
        <v>b29 resonator</v>
      </c>
      <c r="H1693" s="26">
        <f>LatticeLayout!H1744</f>
        <v>40</v>
      </c>
      <c r="I1693" s="26">
        <f>LatticeLayout!I1744</f>
        <v>0</v>
      </c>
      <c r="J1693" s="26">
        <f>LatticeLayout!J1744</f>
        <v>0</v>
      </c>
      <c r="K1693" s="26">
        <f>LatticeLayout!K1744</f>
        <v>0.32364399999999999</v>
      </c>
      <c r="L1693" s="26">
        <f>LatticeLayout!Q1744</f>
        <v>263.12432582404711</v>
      </c>
      <c r="M1693" s="26">
        <f>LatticeLayout!P1744</f>
        <v>415.3475529888272</v>
      </c>
      <c r="N1693" s="26">
        <f>LatticeLayout!O1744</f>
        <v>41.094000000000001</v>
      </c>
      <c r="S1693" s="26"/>
    </row>
    <row r="1694" spans="1:19">
      <c r="A1694" s="26">
        <f>LatticeLayout!A1745</f>
        <v>0</v>
      </c>
      <c r="B1694" s="26">
        <f>LatticeLayout!B1745</f>
        <v>0</v>
      </c>
      <c r="C1694" s="26">
        <f>LatticeLayout!C1745</f>
        <v>0</v>
      </c>
      <c r="D1694" s="26">
        <f>LatticeLayout!D1745</f>
        <v>0</v>
      </c>
      <c r="E1694" s="26">
        <f>LatticeLayout!E1745</f>
        <v>0</v>
      </c>
      <c r="F1694" s="26">
        <f>LatticeLayout!F1745</f>
        <v>0</v>
      </c>
      <c r="G1694" s="26">
        <f>LatticeLayout!G1745</f>
        <v>0</v>
      </c>
      <c r="H1694" s="26">
        <f>LatticeLayout!H1745</f>
        <v>0</v>
      </c>
      <c r="I1694" s="26">
        <f>LatticeLayout!I1745</f>
        <v>0</v>
      </c>
      <c r="J1694" s="26">
        <f>LatticeLayout!J1745</f>
        <v>0</v>
      </c>
      <c r="K1694" s="26">
        <f>LatticeLayout!K1745</f>
        <v>0</v>
      </c>
      <c r="L1694" s="26">
        <f>LatticeLayout!Q1745</f>
        <v>263.12432582404711</v>
      </c>
      <c r="M1694" s="26">
        <f>LatticeLayout!P1745</f>
        <v>415.3475529888272</v>
      </c>
      <c r="N1694" s="26">
        <f>LatticeLayout!O1745</f>
        <v>41.094000000000001</v>
      </c>
      <c r="S1694" s="26"/>
    </row>
    <row r="1695" spans="1:19">
      <c r="A1695" s="26">
        <f>LatticeLayout!A1746</f>
        <v>0</v>
      </c>
      <c r="B1695" s="26">
        <f>LatticeLayout!B1746</f>
        <v>0</v>
      </c>
      <c r="C1695" s="26">
        <f>LatticeLayout!C1746</f>
        <v>0</v>
      </c>
      <c r="D1695" s="26">
        <f>LatticeLayout!D1746</f>
        <v>0</v>
      </c>
      <c r="E1695" s="26">
        <f>LatticeLayout!E1746</f>
        <v>0</v>
      </c>
      <c r="F1695" s="26">
        <f>LatticeLayout!F1746</f>
        <v>0</v>
      </c>
      <c r="G1695" s="26">
        <f>LatticeLayout!G1746</f>
        <v>0</v>
      </c>
      <c r="H1695" s="26">
        <f>LatticeLayout!H1746</f>
        <v>0</v>
      </c>
      <c r="I1695" s="26">
        <f>LatticeLayout!I1746</f>
        <v>0</v>
      </c>
      <c r="J1695" s="26">
        <f>LatticeLayout!J1746</f>
        <v>0</v>
      </c>
      <c r="K1695" s="26">
        <f>LatticeLayout!K1746</f>
        <v>0</v>
      </c>
      <c r="L1695" s="26">
        <f>LatticeLayout!Q1746</f>
        <v>263.12432582404711</v>
      </c>
      <c r="M1695" s="26">
        <f>LatticeLayout!P1746</f>
        <v>415.3475529888272</v>
      </c>
      <c r="N1695" s="26">
        <f>LatticeLayout!O1746</f>
        <v>41.094000000000001</v>
      </c>
      <c r="S1695" s="26"/>
    </row>
    <row r="1696" spans="1:19">
      <c r="A1696" s="26">
        <f>LatticeLayout!A1747</f>
        <v>0</v>
      </c>
      <c r="B1696" s="26">
        <f>LatticeLayout!B1747</f>
        <v>0</v>
      </c>
      <c r="C1696" s="26">
        <f>LatticeLayout!C1747</f>
        <v>0</v>
      </c>
      <c r="D1696" s="26">
        <f>LatticeLayout!D1747</f>
        <v>0</v>
      </c>
      <c r="E1696" s="26">
        <f>LatticeLayout!E1747</f>
        <v>0</v>
      </c>
      <c r="F1696" s="26">
        <f>LatticeLayout!F1747</f>
        <v>0</v>
      </c>
      <c r="G1696" s="26" t="str">
        <f>LatticeLayout!G1747</f>
        <v>bellow</v>
      </c>
      <c r="H1696" s="26">
        <f>LatticeLayout!H1747</f>
        <v>0</v>
      </c>
      <c r="I1696" s="26">
        <f>LatticeLayout!I1747</f>
        <v>0</v>
      </c>
      <c r="J1696" s="26">
        <f>LatticeLayout!J1747</f>
        <v>0</v>
      </c>
      <c r="K1696" s="26">
        <f>LatticeLayout!K1747</f>
        <v>9.9516999999999994E-2</v>
      </c>
      <c r="L1696" s="26">
        <f>LatticeLayout!Q1747</f>
        <v>263.2238428240471</v>
      </c>
      <c r="M1696" s="26">
        <f>LatticeLayout!P1747</f>
        <v>415.3475529888272</v>
      </c>
      <c r="N1696" s="26">
        <f>LatticeLayout!O1747</f>
        <v>41.094000000000001</v>
      </c>
      <c r="S1696" s="26"/>
    </row>
    <row r="1697" spans="1:14">
      <c r="A1697" s="26" t="str">
        <f>LatticeLayout!A1748</f>
        <v>LS2</v>
      </c>
      <c r="B1697" s="26" t="str">
        <f>LatticeLayout!B1748</f>
        <v>CC04</v>
      </c>
      <c r="C1697" s="26" t="str">
        <f>LatticeLayout!C1748</f>
        <v>CAV3</v>
      </c>
      <c r="D1697" s="26">
        <f>LatticeLayout!D1748</f>
        <v>2834</v>
      </c>
      <c r="E1697" s="26" t="str">
        <f>LatticeLayout!E1748</f>
        <v>LS2_CC04:CAV3_D2834</v>
      </c>
      <c r="F1697" s="26">
        <f>LatticeLayout!F1748</f>
        <v>0</v>
      </c>
      <c r="G1697" s="26" t="str">
        <f>LatticeLayout!G1748</f>
        <v>b29 resonator</v>
      </c>
      <c r="H1697" s="26">
        <f>LatticeLayout!H1748</f>
        <v>40</v>
      </c>
      <c r="I1697" s="26">
        <f>LatticeLayout!I1748</f>
        <v>0</v>
      </c>
      <c r="J1697" s="26">
        <f>LatticeLayout!J1748</f>
        <v>0</v>
      </c>
      <c r="K1697" s="26">
        <f>LatticeLayout!K1748</f>
        <v>0.32364399999999999</v>
      </c>
      <c r="L1697" s="26">
        <f>LatticeLayout!Q1748</f>
        <v>263.5474868240471</v>
      </c>
      <c r="M1697" s="26">
        <f>LatticeLayout!P1748</f>
        <v>415.3475529888272</v>
      </c>
      <c r="N1697" s="26">
        <f>LatticeLayout!O1748</f>
        <v>41.094000000000001</v>
      </c>
    </row>
    <row r="1698" spans="1:14">
      <c r="A1698" s="26" t="str">
        <f>LatticeLayout!A1749</f>
        <v>LS2</v>
      </c>
      <c r="B1698" s="26" t="str">
        <f>LatticeLayout!B1749</f>
        <v>CC04</v>
      </c>
      <c r="C1698" s="26" t="str">
        <f>LatticeLayout!C1749</f>
        <v>BLM</v>
      </c>
      <c r="D1698" s="26">
        <f>LatticeLayout!D1749</f>
        <v>2836</v>
      </c>
      <c r="E1698" s="26" t="str">
        <f>LatticeLayout!E1749</f>
        <v>LS2_CC04:BLM_D2836</v>
      </c>
      <c r="F1698" s="26">
        <f>LatticeLayout!F1749</f>
        <v>0</v>
      </c>
      <c r="G1698" s="26" t="str">
        <f>LatticeLayout!G1749</f>
        <v>outside loss monitor</v>
      </c>
      <c r="H1698" s="26">
        <f>LatticeLayout!H1749</f>
        <v>0</v>
      </c>
      <c r="I1698" s="26">
        <f>LatticeLayout!I1749</f>
        <v>0</v>
      </c>
      <c r="J1698" s="26">
        <f>LatticeLayout!J1749</f>
        <v>0</v>
      </c>
      <c r="K1698" s="26">
        <f>LatticeLayout!K1749</f>
        <v>0</v>
      </c>
      <c r="L1698" s="26">
        <f>LatticeLayout!Q1749</f>
        <v>263.5474868240471</v>
      </c>
      <c r="M1698" s="26">
        <f>LatticeLayout!P1749</f>
        <v>415.3475529888272</v>
      </c>
      <c r="N1698" s="26">
        <f>LatticeLayout!O1749</f>
        <v>41.094000000000001</v>
      </c>
    </row>
    <row r="1699" spans="1:14">
      <c r="A1699" s="26">
        <f>LatticeLayout!A1750</f>
        <v>0</v>
      </c>
      <c r="B1699" s="26">
        <f>LatticeLayout!B1750</f>
        <v>0</v>
      </c>
      <c r="C1699" s="26">
        <f>LatticeLayout!C1750</f>
        <v>0</v>
      </c>
      <c r="D1699" s="26">
        <f>LatticeLayout!D1750</f>
        <v>0</v>
      </c>
      <c r="E1699" s="26">
        <f>LatticeLayout!E1750</f>
        <v>0</v>
      </c>
      <c r="F1699" s="26">
        <f>LatticeLayout!F1750</f>
        <v>0</v>
      </c>
      <c r="G1699" s="26">
        <f>LatticeLayout!G1750</f>
        <v>0</v>
      </c>
      <c r="H1699" s="26">
        <f>LatticeLayout!H1750</f>
        <v>0</v>
      </c>
      <c r="I1699" s="26">
        <f>LatticeLayout!I1750</f>
        <v>0</v>
      </c>
      <c r="J1699" s="26">
        <f>LatticeLayout!J1750</f>
        <v>0</v>
      </c>
      <c r="K1699" s="26">
        <f>LatticeLayout!K1750</f>
        <v>0</v>
      </c>
      <c r="L1699" s="26">
        <f>LatticeLayout!Q1750</f>
        <v>263.5474868240471</v>
      </c>
      <c r="M1699" s="26">
        <f>LatticeLayout!P1750</f>
        <v>415.3475529888272</v>
      </c>
      <c r="N1699" s="26">
        <f>LatticeLayout!O1750</f>
        <v>41.094000000000001</v>
      </c>
    </row>
    <row r="1700" spans="1:14">
      <c r="A1700" s="26">
        <f>LatticeLayout!A1751</f>
        <v>0</v>
      </c>
      <c r="B1700" s="26">
        <f>LatticeLayout!B1751</f>
        <v>0</v>
      </c>
      <c r="C1700" s="26">
        <f>LatticeLayout!C1751</f>
        <v>0</v>
      </c>
      <c r="D1700" s="26">
        <f>LatticeLayout!D1751</f>
        <v>0</v>
      </c>
      <c r="E1700" s="26">
        <f>LatticeLayout!E1751</f>
        <v>0</v>
      </c>
      <c r="F1700" s="26">
        <f>LatticeLayout!F1751</f>
        <v>0</v>
      </c>
      <c r="G1700" s="26" t="str">
        <f>LatticeLayout!G1751</f>
        <v>bellow+tube</v>
      </c>
      <c r="H1700" s="26">
        <f>LatticeLayout!H1751</f>
        <v>0</v>
      </c>
      <c r="I1700" s="26">
        <f>LatticeLayout!I1751</f>
        <v>0</v>
      </c>
      <c r="J1700" s="26">
        <f>LatticeLayout!J1751</f>
        <v>0</v>
      </c>
      <c r="K1700" s="26">
        <f>LatticeLayout!K1751</f>
        <v>0.15525</v>
      </c>
      <c r="L1700" s="26">
        <f>LatticeLayout!Q1751</f>
        <v>263.70273682404712</v>
      </c>
      <c r="M1700" s="26">
        <f>LatticeLayout!P1751</f>
        <v>415.3475529888272</v>
      </c>
      <c r="N1700" s="26">
        <f>LatticeLayout!O1751</f>
        <v>41.094000000000001</v>
      </c>
    </row>
    <row r="1701" spans="1:14">
      <c r="A1701" s="26" t="str">
        <f>LatticeLayout!A1752</f>
        <v>LS2</v>
      </c>
      <c r="B1701" s="26" t="str">
        <f>LatticeLayout!B1752</f>
        <v>CC04</v>
      </c>
      <c r="C1701" s="26" t="str">
        <f>LatticeLayout!C1752</f>
        <v>SOL1</v>
      </c>
      <c r="D1701" s="26">
        <f>LatticeLayout!D1752</f>
        <v>2842</v>
      </c>
      <c r="E1701" s="26" t="str">
        <f>LatticeLayout!E1752</f>
        <v>LS2_CC04:SOL1_D2842</v>
      </c>
      <c r="F1701" s="26" t="str">
        <f>LatticeLayout!F1752</f>
        <v>S2</v>
      </c>
      <c r="G1701" s="26" t="str">
        <f>LatticeLayout!G1752</f>
        <v>solenoid+correctors</v>
      </c>
      <c r="H1701" s="26">
        <f>LatticeLayout!H1752</f>
        <v>40</v>
      </c>
      <c r="I1701" s="26">
        <f>LatticeLayout!I1752</f>
        <v>0</v>
      </c>
      <c r="J1701" s="26">
        <f>LatticeLayout!J1752</f>
        <v>0</v>
      </c>
      <c r="K1701" s="26">
        <f>LatticeLayout!K1752</f>
        <v>0.5</v>
      </c>
      <c r="L1701" s="26">
        <f>LatticeLayout!Q1752</f>
        <v>264.20273682404712</v>
      </c>
      <c r="M1701" s="26">
        <f>LatticeLayout!P1752</f>
        <v>415.3475529888272</v>
      </c>
      <c r="N1701" s="26">
        <f>LatticeLayout!O1752</f>
        <v>41.094000000000001</v>
      </c>
    </row>
    <row r="1702" spans="1:14">
      <c r="A1702" s="26">
        <f>LatticeLayout!A1753</f>
        <v>0</v>
      </c>
      <c r="B1702" s="26">
        <f>LatticeLayout!B1753</f>
        <v>0</v>
      </c>
      <c r="C1702" s="26">
        <f>LatticeLayout!C1753</f>
        <v>0</v>
      </c>
      <c r="D1702" s="26">
        <f>LatticeLayout!D1753</f>
        <v>0</v>
      </c>
      <c r="E1702" s="26">
        <f>LatticeLayout!E1753</f>
        <v>0</v>
      </c>
      <c r="F1702" s="26">
        <f>LatticeLayout!F1753</f>
        <v>0</v>
      </c>
      <c r="G1702" s="26" t="str">
        <f>LatticeLayout!G1753</f>
        <v>bellow+tube</v>
      </c>
      <c r="H1702" s="26">
        <f>LatticeLayout!H1753</f>
        <v>0</v>
      </c>
      <c r="I1702" s="26">
        <f>LatticeLayout!I1753</f>
        <v>0</v>
      </c>
      <c r="J1702" s="26">
        <f>LatticeLayout!J1753</f>
        <v>0</v>
      </c>
      <c r="K1702" s="26">
        <f>LatticeLayout!K1753</f>
        <v>0.15525</v>
      </c>
      <c r="L1702" s="26">
        <f>LatticeLayout!Q1753</f>
        <v>264.35798682404715</v>
      </c>
      <c r="M1702" s="26">
        <f>LatticeLayout!P1753</f>
        <v>415.3475529888272</v>
      </c>
      <c r="N1702" s="26">
        <f>LatticeLayout!O1753</f>
        <v>41.094000000000001</v>
      </c>
    </row>
    <row r="1703" spans="1:14">
      <c r="A1703" s="26" t="str">
        <f>LatticeLayout!A1754</f>
        <v>LS2</v>
      </c>
      <c r="B1703" s="26" t="str">
        <f>LatticeLayout!B1754</f>
        <v>CC04</v>
      </c>
      <c r="C1703" s="26" t="str">
        <f>LatticeLayout!C1754</f>
        <v>CAV4</v>
      </c>
      <c r="D1703" s="26">
        <f>LatticeLayout!D1754</f>
        <v>2845</v>
      </c>
      <c r="E1703" s="26" t="str">
        <f>LatticeLayout!E1754</f>
        <v>LS2_CC04:CAV4_D2845</v>
      </c>
      <c r="F1703" s="26">
        <f>LatticeLayout!F1754</f>
        <v>0</v>
      </c>
      <c r="G1703" s="26" t="str">
        <f>LatticeLayout!G1754</f>
        <v>b29 resonator</v>
      </c>
      <c r="H1703" s="26">
        <f>LatticeLayout!H1754</f>
        <v>40</v>
      </c>
      <c r="I1703" s="26">
        <f>LatticeLayout!I1754</f>
        <v>0</v>
      </c>
      <c r="J1703" s="26">
        <f>LatticeLayout!J1754</f>
        <v>0</v>
      </c>
      <c r="K1703" s="26">
        <f>LatticeLayout!K1754</f>
        <v>0.32364399999999999</v>
      </c>
      <c r="L1703" s="26">
        <f>LatticeLayout!Q1754</f>
        <v>264.68163082404715</v>
      </c>
      <c r="M1703" s="26">
        <f>LatticeLayout!P1754</f>
        <v>415.3475529888272</v>
      </c>
      <c r="N1703" s="26">
        <f>LatticeLayout!O1754</f>
        <v>41.094000000000001</v>
      </c>
    </row>
    <row r="1704" spans="1:14">
      <c r="A1704" s="26">
        <f>LatticeLayout!A1755</f>
        <v>0</v>
      </c>
      <c r="B1704" s="26">
        <f>LatticeLayout!B1755</f>
        <v>0</v>
      </c>
      <c r="C1704" s="26">
        <f>LatticeLayout!C1755</f>
        <v>0</v>
      </c>
      <c r="D1704" s="26">
        <f>LatticeLayout!D1755</f>
        <v>0</v>
      </c>
      <c r="E1704" s="26">
        <f>LatticeLayout!E1755</f>
        <v>0</v>
      </c>
      <c r="F1704" s="26">
        <f>LatticeLayout!F1755</f>
        <v>0</v>
      </c>
      <c r="G1704" s="26">
        <f>LatticeLayout!G1755</f>
        <v>0</v>
      </c>
      <c r="H1704" s="26">
        <f>LatticeLayout!H1755</f>
        <v>0</v>
      </c>
      <c r="I1704" s="26">
        <f>LatticeLayout!I1755</f>
        <v>0</v>
      </c>
      <c r="J1704" s="26">
        <f>LatticeLayout!J1755</f>
        <v>0</v>
      </c>
      <c r="K1704" s="26">
        <f>LatticeLayout!K1755</f>
        <v>0</v>
      </c>
      <c r="L1704" s="26">
        <f>LatticeLayout!Q1755</f>
        <v>264.68163082404715</v>
      </c>
      <c r="M1704" s="26">
        <f>LatticeLayout!P1755</f>
        <v>415.3475529888272</v>
      </c>
      <c r="N1704" s="26">
        <f>LatticeLayout!O1755</f>
        <v>41.094000000000001</v>
      </c>
    </row>
    <row r="1705" spans="1:14">
      <c r="A1705" s="26">
        <f>LatticeLayout!A1756</f>
        <v>0</v>
      </c>
      <c r="B1705" s="26">
        <f>LatticeLayout!B1756</f>
        <v>0</v>
      </c>
      <c r="C1705" s="26">
        <f>LatticeLayout!C1756</f>
        <v>0</v>
      </c>
      <c r="D1705" s="26">
        <f>LatticeLayout!D1756</f>
        <v>0</v>
      </c>
      <c r="E1705" s="26">
        <f>LatticeLayout!E1756</f>
        <v>0</v>
      </c>
      <c r="F1705" s="26">
        <f>LatticeLayout!F1756</f>
        <v>0</v>
      </c>
      <c r="G1705" s="26">
        <f>LatticeLayout!G1756</f>
        <v>0</v>
      </c>
      <c r="H1705" s="26">
        <f>LatticeLayout!H1756</f>
        <v>0</v>
      </c>
      <c r="I1705" s="26">
        <f>LatticeLayout!I1756</f>
        <v>0</v>
      </c>
      <c r="J1705" s="26">
        <f>LatticeLayout!J1756</f>
        <v>0</v>
      </c>
      <c r="K1705" s="26">
        <f>LatticeLayout!K1756</f>
        <v>0</v>
      </c>
      <c r="L1705" s="26">
        <f>LatticeLayout!Q1756</f>
        <v>264.68163082404715</v>
      </c>
      <c r="M1705" s="26">
        <f>LatticeLayout!P1756</f>
        <v>415.3475529888272</v>
      </c>
      <c r="N1705" s="26">
        <f>LatticeLayout!O1756</f>
        <v>41.094000000000001</v>
      </c>
    </row>
    <row r="1706" spans="1:14">
      <c r="A1706" s="26">
        <f>LatticeLayout!A1757</f>
        <v>0</v>
      </c>
      <c r="B1706" s="26">
        <f>LatticeLayout!B1757</f>
        <v>0</v>
      </c>
      <c r="C1706" s="26">
        <f>LatticeLayout!C1757</f>
        <v>0</v>
      </c>
      <c r="D1706" s="26">
        <f>LatticeLayout!D1757</f>
        <v>0</v>
      </c>
      <c r="E1706" s="26">
        <f>LatticeLayout!E1757</f>
        <v>0</v>
      </c>
      <c r="F1706" s="26">
        <f>LatticeLayout!F1757</f>
        <v>0</v>
      </c>
      <c r="G1706" s="26">
        <f>LatticeLayout!G1757</f>
        <v>0</v>
      </c>
      <c r="H1706" s="26">
        <f>LatticeLayout!H1757</f>
        <v>0</v>
      </c>
      <c r="I1706" s="26">
        <f>LatticeLayout!I1757</f>
        <v>0</v>
      </c>
      <c r="J1706" s="26">
        <f>LatticeLayout!J1757</f>
        <v>0</v>
      </c>
      <c r="K1706" s="26">
        <f>LatticeLayout!K1757</f>
        <v>9.9516999999999994E-2</v>
      </c>
      <c r="L1706" s="26">
        <f>LatticeLayout!Q1757</f>
        <v>264.78114782404714</v>
      </c>
      <c r="M1706" s="26">
        <f>LatticeLayout!P1757</f>
        <v>415.3475529888272</v>
      </c>
      <c r="N1706" s="26">
        <f>LatticeLayout!O1757</f>
        <v>41.094000000000001</v>
      </c>
    </row>
    <row r="1707" spans="1:14">
      <c r="A1707" s="26" t="str">
        <f>LatticeLayout!A1758</f>
        <v>LS2</v>
      </c>
      <c r="B1707" s="26" t="str">
        <f>LatticeLayout!B1758</f>
        <v>CC04</v>
      </c>
      <c r="C1707" s="26" t="str">
        <f>LatticeLayout!C1758</f>
        <v>CAV5</v>
      </c>
      <c r="D1707" s="26">
        <f>LatticeLayout!D1758</f>
        <v>2850</v>
      </c>
      <c r="E1707" s="26" t="str">
        <f>LatticeLayout!E1758</f>
        <v>LS2_CC04:CAV5_D2850</v>
      </c>
      <c r="F1707" s="26">
        <f>LatticeLayout!F1758</f>
        <v>0</v>
      </c>
      <c r="G1707" s="26" t="str">
        <f>LatticeLayout!G1758</f>
        <v>b29 resonator</v>
      </c>
      <c r="H1707" s="26">
        <f>LatticeLayout!H1758</f>
        <v>40</v>
      </c>
      <c r="I1707" s="26">
        <f>LatticeLayout!I1758</f>
        <v>0</v>
      </c>
      <c r="J1707" s="26">
        <f>LatticeLayout!J1758</f>
        <v>0</v>
      </c>
      <c r="K1707" s="26">
        <f>LatticeLayout!K1758</f>
        <v>0.32364399999999999</v>
      </c>
      <c r="L1707" s="26">
        <f>LatticeLayout!Q1758</f>
        <v>265.10479182404714</v>
      </c>
      <c r="M1707" s="26">
        <f>LatticeLayout!P1758</f>
        <v>415.3475529888272</v>
      </c>
      <c r="N1707" s="26">
        <f>LatticeLayout!O1758</f>
        <v>41.094000000000001</v>
      </c>
    </row>
    <row r="1708" spans="1:14">
      <c r="A1708" s="26">
        <f>LatticeLayout!A1759</f>
        <v>0</v>
      </c>
      <c r="B1708" s="26">
        <f>LatticeLayout!B1759</f>
        <v>0</v>
      </c>
      <c r="C1708" s="26">
        <f>LatticeLayout!C1759</f>
        <v>0</v>
      </c>
      <c r="D1708" s="26">
        <f>LatticeLayout!D1759</f>
        <v>0</v>
      </c>
      <c r="E1708" s="26">
        <f>LatticeLayout!E1759</f>
        <v>0</v>
      </c>
      <c r="F1708" s="26">
        <f>LatticeLayout!F1759</f>
        <v>0</v>
      </c>
      <c r="G1708" s="26">
        <f>LatticeLayout!G1759</f>
        <v>0</v>
      </c>
      <c r="H1708" s="26">
        <f>LatticeLayout!H1759</f>
        <v>0</v>
      </c>
      <c r="I1708" s="26">
        <f>LatticeLayout!I1759</f>
        <v>0</v>
      </c>
      <c r="J1708" s="26">
        <f>LatticeLayout!J1759</f>
        <v>0</v>
      </c>
      <c r="K1708" s="26">
        <f>LatticeLayout!K1759</f>
        <v>0</v>
      </c>
      <c r="L1708" s="26">
        <f>LatticeLayout!Q1759</f>
        <v>265.10479182404714</v>
      </c>
      <c r="M1708" s="26">
        <f>LatticeLayout!P1759</f>
        <v>415.3475529888272</v>
      </c>
      <c r="N1708" s="26">
        <f>LatticeLayout!O1759</f>
        <v>41.094000000000001</v>
      </c>
    </row>
    <row r="1709" spans="1:14">
      <c r="A1709" s="26">
        <f>LatticeLayout!A1760</f>
        <v>0</v>
      </c>
      <c r="B1709" s="26">
        <f>LatticeLayout!B1760</f>
        <v>0</v>
      </c>
      <c r="C1709" s="26">
        <f>LatticeLayout!C1760</f>
        <v>0</v>
      </c>
      <c r="D1709" s="26">
        <f>LatticeLayout!D1760</f>
        <v>0</v>
      </c>
      <c r="E1709" s="26">
        <f>LatticeLayout!E1760</f>
        <v>0</v>
      </c>
      <c r="F1709" s="26">
        <f>LatticeLayout!F1760</f>
        <v>0</v>
      </c>
      <c r="G1709" s="26">
        <f>LatticeLayout!G1760</f>
        <v>0</v>
      </c>
      <c r="H1709" s="26">
        <f>LatticeLayout!H1760</f>
        <v>0</v>
      </c>
      <c r="I1709" s="26">
        <f>LatticeLayout!I1760</f>
        <v>0</v>
      </c>
      <c r="J1709" s="26">
        <f>LatticeLayout!J1760</f>
        <v>0</v>
      </c>
      <c r="K1709" s="26">
        <f>LatticeLayout!K1760</f>
        <v>0</v>
      </c>
      <c r="L1709" s="26">
        <f>LatticeLayout!Q1760</f>
        <v>265.10479182404714</v>
      </c>
      <c r="M1709" s="26">
        <f>LatticeLayout!P1760</f>
        <v>415.3475529888272</v>
      </c>
      <c r="N1709" s="26">
        <f>LatticeLayout!O1760</f>
        <v>41.094000000000001</v>
      </c>
    </row>
    <row r="1710" spans="1:14">
      <c r="A1710" s="26">
        <f>LatticeLayout!A1761</f>
        <v>0</v>
      </c>
      <c r="B1710" s="26">
        <f>LatticeLayout!B1761</f>
        <v>0</v>
      </c>
      <c r="C1710" s="26">
        <f>LatticeLayout!C1761</f>
        <v>0</v>
      </c>
      <c r="D1710" s="26">
        <f>LatticeLayout!D1761</f>
        <v>0</v>
      </c>
      <c r="E1710" s="26">
        <f>LatticeLayout!E1761</f>
        <v>0</v>
      </c>
      <c r="F1710" s="26">
        <f>LatticeLayout!F1761</f>
        <v>0</v>
      </c>
      <c r="G1710" s="26">
        <f>LatticeLayout!G1761</f>
        <v>0</v>
      </c>
      <c r="H1710" s="26">
        <f>LatticeLayout!H1761</f>
        <v>0</v>
      </c>
      <c r="I1710" s="26">
        <f>LatticeLayout!I1761</f>
        <v>0</v>
      </c>
      <c r="J1710" s="26">
        <f>LatticeLayout!J1761</f>
        <v>0</v>
      </c>
      <c r="K1710" s="26">
        <f>LatticeLayout!K1761</f>
        <v>9.9516999999999994E-2</v>
      </c>
      <c r="L1710" s="26">
        <f>LatticeLayout!Q1761</f>
        <v>265.20430882404713</v>
      </c>
      <c r="M1710" s="26">
        <f>LatticeLayout!P1761</f>
        <v>415.3475529888272</v>
      </c>
      <c r="N1710" s="26">
        <f>LatticeLayout!O1761</f>
        <v>41.094000000000001</v>
      </c>
    </row>
    <row r="1711" spans="1:14">
      <c r="A1711" s="26" t="str">
        <f>LatticeLayout!A1762</f>
        <v>LS2</v>
      </c>
      <c r="B1711" s="26" t="str">
        <f>LatticeLayout!B1762</f>
        <v>CC04</v>
      </c>
      <c r="C1711" s="26" t="str">
        <f>LatticeLayout!C1762</f>
        <v>CAV6</v>
      </c>
      <c r="D1711" s="26">
        <f>LatticeLayout!D1762</f>
        <v>2854</v>
      </c>
      <c r="E1711" s="26" t="str">
        <f>LatticeLayout!E1762</f>
        <v>LS2_CC04:CAV6_D2854</v>
      </c>
      <c r="F1711" s="26">
        <f>LatticeLayout!F1762</f>
        <v>0</v>
      </c>
      <c r="G1711" s="26" t="str">
        <f>LatticeLayout!G1762</f>
        <v>b29 resonator</v>
      </c>
      <c r="H1711" s="26">
        <f>LatticeLayout!H1762</f>
        <v>40</v>
      </c>
      <c r="I1711" s="26">
        <f>LatticeLayout!I1762</f>
        <v>0</v>
      </c>
      <c r="J1711" s="26">
        <f>LatticeLayout!J1762</f>
        <v>0</v>
      </c>
      <c r="K1711" s="26">
        <f>LatticeLayout!K1762</f>
        <v>0.32364399999999999</v>
      </c>
      <c r="L1711" s="26">
        <f>LatticeLayout!Q1762</f>
        <v>265.52795282404713</v>
      </c>
      <c r="M1711" s="26">
        <f>LatticeLayout!P1762</f>
        <v>415.3475529888272</v>
      </c>
      <c r="N1711" s="26">
        <f>LatticeLayout!O1762</f>
        <v>41.094000000000001</v>
      </c>
    </row>
    <row r="1712" spans="1:14">
      <c r="A1712" s="26" t="str">
        <f>LatticeLayout!A1763</f>
        <v>LS2</v>
      </c>
      <c r="B1712" s="26" t="str">
        <f>LatticeLayout!B1763</f>
        <v>CC04</v>
      </c>
      <c r="C1712" s="26" t="str">
        <f>LatticeLayout!C1763</f>
        <v>BLM</v>
      </c>
      <c r="D1712" s="26">
        <f>LatticeLayout!D1763</f>
        <v>2856</v>
      </c>
      <c r="E1712" s="26" t="str">
        <f>LatticeLayout!E1763</f>
        <v>LS2_CC04:BLM_D2856</v>
      </c>
      <c r="F1712" s="26">
        <f>LatticeLayout!F1763</f>
        <v>0</v>
      </c>
      <c r="G1712" s="26" t="str">
        <f>LatticeLayout!G1763</f>
        <v>outside loss monitor</v>
      </c>
      <c r="H1712" s="26">
        <f>LatticeLayout!H1763</f>
        <v>0</v>
      </c>
      <c r="I1712" s="26">
        <f>LatticeLayout!I1763</f>
        <v>0</v>
      </c>
      <c r="J1712" s="26">
        <f>LatticeLayout!J1763</f>
        <v>0</v>
      </c>
      <c r="K1712" s="26">
        <f>LatticeLayout!K1763</f>
        <v>0</v>
      </c>
      <c r="L1712" s="26">
        <f>LatticeLayout!Q1763</f>
        <v>265.52795282404713</v>
      </c>
      <c r="M1712" s="26">
        <f>LatticeLayout!P1763</f>
        <v>415.3475529888272</v>
      </c>
      <c r="N1712" s="26">
        <f>LatticeLayout!O1763</f>
        <v>41.094000000000001</v>
      </c>
    </row>
    <row r="1713" spans="1:19">
      <c r="A1713" s="26">
        <f>LatticeLayout!A1764</f>
        <v>0</v>
      </c>
      <c r="B1713" s="26">
        <f>LatticeLayout!B1764</f>
        <v>0</v>
      </c>
      <c r="C1713" s="26">
        <f>LatticeLayout!C1764</f>
        <v>0</v>
      </c>
      <c r="D1713" s="26">
        <f>LatticeLayout!D1764</f>
        <v>0</v>
      </c>
      <c r="E1713" s="26">
        <f>LatticeLayout!E1764</f>
        <v>0</v>
      </c>
      <c r="F1713" s="26">
        <f>LatticeLayout!F1764</f>
        <v>0</v>
      </c>
      <c r="G1713" s="26">
        <f>LatticeLayout!G1764</f>
        <v>0</v>
      </c>
      <c r="H1713" s="26">
        <f>LatticeLayout!H1764</f>
        <v>0</v>
      </c>
      <c r="I1713" s="26">
        <f>LatticeLayout!I1764</f>
        <v>0</v>
      </c>
      <c r="J1713" s="26">
        <f>LatticeLayout!J1764</f>
        <v>0</v>
      </c>
      <c r="K1713" s="26">
        <f>LatticeLayout!K1764</f>
        <v>0</v>
      </c>
      <c r="L1713" s="26">
        <f>LatticeLayout!Q1764</f>
        <v>265.52795282404713</v>
      </c>
      <c r="M1713" s="26">
        <f>LatticeLayout!P1764</f>
        <v>415.3475529888272</v>
      </c>
      <c r="N1713" s="26">
        <f>LatticeLayout!O1764</f>
        <v>41.094000000000001</v>
      </c>
      <c r="S1713" s="26"/>
    </row>
    <row r="1714" spans="1:19">
      <c r="A1714" s="26">
        <f>LatticeLayout!A1765</f>
        <v>0</v>
      </c>
      <c r="B1714" s="26">
        <f>LatticeLayout!B1765</f>
        <v>0</v>
      </c>
      <c r="C1714" s="26">
        <f>LatticeLayout!C1765</f>
        <v>0</v>
      </c>
      <c r="D1714" s="26">
        <f>LatticeLayout!D1765</f>
        <v>0</v>
      </c>
      <c r="E1714" s="26">
        <f>LatticeLayout!E1765</f>
        <v>0</v>
      </c>
      <c r="F1714" s="26">
        <f>LatticeLayout!F1765</f>
        <v>0</v>
      </c>
      <c r="G1714" s="26" t="str">
        <f>LatticeLayout!G1765</f>
        <v>bellows</v>
      </c>
      <c r="H1714" s="26">
        <f>LatticeLayout!H1765</f>
        <v>0</v>
      </c>
      <c r="I1714" s="26">
        <f>LatticeLayout!I1765</f>
        <v>0</v>
      </c>
      <c r="J1714" s="26">
        <f>LatticeLayout!J1765</f>
        <v>0</v>
      </c>
      <c r="K1714" s="26">
        <f>LatticeLayout!K1765</f>
        <v>0.16770399999999999</v>
      </c>
      <c r="L1714" s="26">
        <f>LatticeLayout!Q1765</f>
        <v>265.69565682404715</v>
      </c>
      <c r="M1714" s="26">
        <f>LatticeLayout!P1765</f>
        <v>415.3475529888272</v>
      </c>
      <c r="N1714" s="26">
        <f>LatticeLayout!O1765</f>
        <v>41.094000000000001</v>
      </c>
      <c r="S1714" s="26"/>
    </row>
    <row r="1715" spans="1:19">
      <c r="A1715" s="406" t="str">
        <f>LatticeLayout!A1766</f>
        <v>LS2</v>
      </c>
      <c r="B1715" s="406" t="str">
        <f>LatticeLayout!B1766</f>
        <v>CC04</v>
      </c>
      <c r="C1715" s="26" t="str">
        <f>LatticeLayout!C1766</f>
        <v>GV</v>
      </c>
      <c r="D1715" s="26">
        <f>LatticeLayout!D1766</f>
        <v>2860</v>
      </c>
      <c r="E1715" s="26" t="str">
        <f>LatticeLayout!E1766</f>
        <v>LS2_CC04:GV_D2860</v>
      </c>
      <c r="F1715" s="26">
        <f>LatticeLayout!F1766</f>
        <v>0</v>
      </c>
      <c r="G1715" s="406" t="str">
        <f>LatticeLayout!G1766</f>
        <v>gate valve</v>
      </c>
      <c r="H1715" s="26">
        <f>LatticeLayout!H1766</f>
        <v>40</v>
      </c>
      <c r="I1715" s="26">
        <f>LatticeLayout!I1766</f>
        <v>0</v>
      </c>
      <c r="J1715" s="26">
        <f>LatticeLayout!J1766</f>
        <v>0</v>
      </c>
      <c r="K1715" s="406">
        <f>LatticeLayout!K1766</f>
        <v>5.7403999999999997E-2</v>
      </c>
      <c r="L1715" s="716">
        <f>LatticeLayout!Q1766</f>
        <v>265.75306082404717</v>
      </c>
      <c r="M1715" s="716">
        <f>LatticeLayout!P1766</f>
        <v>415.3475529888272</v>
      </c>
      <c r="N1715" s="716">
        <f>LatticeLayout!O1766</f>
        <v>41.094000000000001</v>
      </c>
      <c r="O1715" s="716"/>
      <c r="P1715" s="716"/>
      <c r="Q1715" s="716"/>
      <c r="R1715" s="717"/>
    </row>
    <row r="1716" spans="1:19">
      <c r="A1716" s="26">
        <f>LatticeLayout!A1767</f>
        <v>0</v>
      </c>
      <c r="B1716" s="26">
        <f>LatticeLayout!B1767</f>
        <v>0</v>
      </c>
      <c r="C1716" s="26">
        <f>LatticeLayout!C1767</f>
        <v>0</v>
      </c>
      <c r="D1716" s="26">
        <f>LatticeLayout!D1767</f>
        <v>0</v>
      </c>
      <c r="E1716" s="26">
        <f>LatticeLayout!E1767</f>
        <v>0</v>
      </c>
      <c r="F1716" s="26">
        <f>LatticeLayout!F1767</f>
        <v>0</v>
      </c>
      <c r="G1716" s="26" t="str">
        <f>LatticeLayout!G1767</f>
        <v>bellow</v>
      </c>
      <c r="H1716" s="26">
        <f>LatticeLayout!H1767</f>
        <v>40</v>
      </c>
      <c r="I1716" s="26">
        <f>LatticeLayout!I1767</f>
        <v>0</v>
      </c>
      <c r="J1716" s="26">
        <f>LatticeLayout!J1767</f>
        <v>0</v>
      </c>
      <c r="K1716" s="26">
        <f>LatticeLayout!K1767</f>
        <v>0.103502</v>
      </c>
      <c r="L1716" s="26">
        <f>LatticeLayout!Q1767</f>
        <v>265.85656282404716</v>
      </c>
      <c r="M1716" s="26">
        <f>LatticeLayout!P1767</f>
        <v>415.3475529888272</v>
      </c>
      <c r="N1716" s="26">
        <f>LatticeLayout!O1767</f>
        <v>41.094000000000001</v>
      </c>
      <c r="S1716" s="26"/>
    </row>
    <row r="1717" spans="1:19">
      <c r="A1717" s="26" t="str">
        <f>LatticeLayout!A1768</f>
        <v>LS2</v>
      </c>
      <c r="B1717" s="26" t="str">
        <f>LatticeLayout!B1768</f>
        <v>WC04</v>
      </c>
      <c r="C1717" s="26" t="str">
        <f>LatticeLayout!C1768</f>
        <v>BPM</v>
      </c>
      <c r="D1717" s="26">
        <f>LatticeLayout!D1768</f>
        <v>2861</v>
      </c>
      <c r="E1717" s="26" t="str">
        <f>LatticeLayout!E1768</f>
        <v>LS2_WC04:BPM_D2861</v>
      </c>
      <c r="F1717" s="26" t="str">
        <f>LatticeLayout!F1768</f>
        <v>BPM2</v>
      </c>
      <c r="G1717" s="26" t="str">
        <f>LatticeLayout!G1768</f>
        <v>position monitor</v>
      </c>
      <c r="H1717" s="26">
        <f>LatticeLayout!H1768</f>
        <v>0</v>
      </c>
      <c r="I1717" s="26">
        <f>LatticeLayout!I1768</f>
        <v>0</v>
      </c>
      <c r="J1717" s="26">
        <f>LatticeLayout!J1768</f>
        <v>0</v>
      </c>
      <c r="K1717" s="26">
        <f>LatticeLayout!K1768</f>
        <v>0</v>
      </c>
      <c r="L1717" s="26">
        <f>LatticeLayout!Q1768</f>
        <v>265.85656282404716</v>
      </c>
      <c r="M1717" s="26">
        <f>LatticeLayout!P1768</f>
        <v>415.3475529888272</v>
      </c>
      <c r="N1717" s="26">
        <f>LatticeLayout!O1768</f>
        <v>41.094000000000001</v>
      </c>
      <c r="S1717" s="26"/>
    </row>
    <row r="1718" spans="1:19">
      <c r="A1718" s="26">
        <f>LatticeLayout!A1769</f>
        <v>0</v>
      </c>
      <c r="B1718" s="26">
        <f>LatticeLayout!B1769</f>
        <v>0</v>
      </c>
      <c r="C1718" s="26">
        <f>LatticeLayout!C1769</f>
        <v>0</v>
      </c>
      <c r="D1718" s="26">
        <f>LatticeLayout!D1769</f>
        <v>0</v>
      </c>
      <c r="E1718" s="26">
        <f>LatticeLayout!E1769</f>
        <v>0</v>
      </c>
      <c r="F1718" s="26">
        <f>LatticeLayout!F1769</f>
        <v>0</v>
      </c>
      <c r="G1718" s="26" t="str">
        <f>LatticeLayout!G1769</f>
        <v>diagnostic box</v>
      </c>
      <c r="H1718" s="26">
        <f>LatticeLayout!H1769</f>
        <v>0</v>
      </c>
      <c r="I1718" s="26">
        <f>LatticeLayout!I1769</f>
        <v>0</v>
      </c>
      <c r="J1718" s="26">
        <f>LatticeLayout!J1769</f>
        <v>0</v>
      </c>
      <c r="K1718" s="26">
        <f>LatticeLayout!K1769</f>
        <v>0.14528199999999999</v>
      </c>
      <c r="L1718" s="26">
        <f>LatticeLayout!Q1769</f>
        <v>266.00184482404717</v>
      </c>
      <c r="M1718" s="26">
        <f>LatticeLayout!P1769</f>
        <v>415.3475529888272</v>
      </c>
      <c r="N1718" s="26">
        <f>LatticeLayout!O1769</f>
        <v>41.094000000000001</v>
      </c>
      <c r="S1718" s="26"/>
    </row>
    <row r="1719" spans="1:19">
      <c r="A1719" s="26" t="str">
        <f>LatticeLayout!A1770</f>
        <v>LS2</v>
      </c>
      <c r="B1719" s="26" t="str">
        <f>LatticeLayout!B1770</f>
        <v>WC04</v>
      </c>
      <c r="C1719" s="26" t="str">
        <f>LatticeLayout!C1770</f>
        <v>PORT</v>
      </c>
      <c r="D1719" s="26">
        <f>LatticeLayout!D1770</f>
        <v>2863</v>
      </c>
      <c r="E1719" s="26" t="str">
        <f>LatticeLayout!E1770</f>
        <v>LS2_WC04:PORT_D2863</v>
      </c>
      <c r="F1719" s="26">
        <f>LatticeLayout!F1770</f>
        <v>0</v>
      </c>
      <c r="G1719" s="26" t="str">
        <f>LatticeLayout!G1770</f>
        <v>port for future diagnostics</v>
      </c>
      <c r="H1719" s="26">
        <f>LatticeLayout!H1770</f>
        <v>0</v>
      </c>
      <c r="I1719" s="26">
        <f>LatticeLayout!I1770</f>
        <v>0</v>
      </c>
      <c r="J1719" s="26">
        <f>LatticeLayout!J1770</f>
        <v>0</v>
      </c>
      <c r="K1719" s="26">
        <f>LatticeLayout!K1770</f>
        <v>0</v>
      </c>
      <c r="L1719" s="26">
        <f>LatticeLayout!Q1770</f>
        <v>266.00184482404717</v>
      </c>
      <c r="M1719" s="26">
        <f>LatticeLayout!P1770</f>
        <v>415.3475529888272</v>
      </c>
      <c r="N1719" s="26">
        <f>LatticeLayout!O1770</f>
        <v>41.094000000000001</v>
      </c>
      <c r="S1719" s="26"/>
    </row>
    <row r="1720" spans="1:19">
      <c r="A1720" s="26">
        <f>LatticeLayout!A1771</f>
        <v>0</v>
      </c>
      <c r="B1720" s="26">
        <f>LatticeLayout!B1771</f>
        <v>0</v>
      </c>
      <c r="C1720" s="26">
        <f>LatticeLayout!C1771</f>
        <v>0</v>
      </c>
      <c r="D1720" s="26">
        <f>LatticeLayout!D1771</f>
        <v>0</v>
      </c>
      <c r="E1720" s="26">
        <f>LatticeLayout!E1771</f>
        <v>0</v>
      </c>
      <c r="F1720" s="26">
        <f>LatticeLayout!F1771</f>
        <v>0</v>
      </c>
      <c r="G1720" s="26" t="str">
        <f>LatticeLayout!G1771</f>
        <v>diagnostic box</v>
      </c>
      <c r="H1720" s="26">
        <f>LatticeLayout!H1771</f>
        <v>0</v>
      </c>
      <c r="I1720" s="26">
        <f>LatticeLayout!I1771</f>
        <v>0</v>
      </c>
      <c r="J1720" s="26">
        <f>LatticeLayout!J1771</f>
        <v>0</v>
      </c>
      <c r="K1720" s="26">
        <f>LatticeLayout!K1771</f>
        <v>0</v>
      </c>
      <c r="L1720" s="26">
        <f>LatticeLayout!Q1771</f>
        <v>266.00184482404717</v>
      </c>
      <c r="M1720" s="26">
        <f>LatticeLayout!P1771</f>
        <v>415.3475529888272</v>
      </c>
      <c r="N1720" s="26">
        <f>LatticeLayout!O1771</f>
        <v>41.094000000000001</v>
      </c>
      <c r="S1720" s="26"/>
    </row>
    <row r="1721" spans="1:19">
      <c r="A1721" s="26" t="str">
        <f>LatticeLayout!A1772</f>
        <v>LS2</v>
      </c>
      <c r="B1721" s="26" t="str">
        <f>LatticeLayout!B1772</f>
        <v>WC04</v>
      </c>
      <c r="C1721" s="26" t="str">
        <f>LatticeLayout!C1772</f>
        <v>IP</v>
      </c>
      <c r="D1721" s="26">
        <f>LatticeLayout!D1772</f>
        <v>2863</v>
      </c>
      <c r="E1721" s="26" t="str">
        <f>LatticeLayout!E1772</f>
        <v>LS2_WC04:IP_D2863</v>
      </c>
      <c r="F1721" s="26" t="str">
        <f>LatticeLayout!F1772</f>
        <v>IP_S</v>
      </c>
      <c r="G1721" s="26" t="str">
        <f>LatticeLayout!G1772</f>
        <v>ion pump, 75 l/s</v>
      </c>
      <c r="H1721" s="26">
        <f>LatticeLayout!H1772</f>
        <v>0</v>
      </c>
      <c r="I1721" s="26">
        <f>LatticeLayout!I1772</f>
        <v>0</v>
      </c>
      <c r="J1721" s="26">
        <f>LatticeLayout!J1772</f>
        <v>0</v>
      </c>
      <c r="K1721" s="26">
        <f>LatticeLayout!K1772</f>
        <v>0</v>
      </c>
      <c r="L1721" s="26">
        <f>LatticeLayout!Q1772</f>
        <v>266.00184482404717</v>
      </c>
      <c r="M1721" s="26">
        <f>LatticeLayout!P1772</f>
        <v>415.3475529888272</v>
      </c>
      <c r="N1721" s="26">
        <f>LatticeLayout!O1772</f>
        <v>41.094000000000001</v>
      </c>
      <c r="S1721" s="26"/>
    </row>
    <row r="1722" spans="1:19">
      <c r="A1722" s="26">
        <f>LatticeLayout!A1773</f>
        <v>0</v>
      </c>
      <c r="B1722" s="26">
        <f>LatticeLayout!B1773</f>
        <v>0</v>
      </c>
      <c r="C1722" s="26">
        <f>LatticeLayout!C1773</f>
        <v>0</v>
      </c>
      <c r="D1722" s="26">
        <f>LatticeLayout!D1773</f>
        <v>0</v>
      </c>
      <c r="E1722" s="26">
        <f>LatticeLayout!E1773</f>
        <v>0</v>
      </c>
      <c r="F1722" s="26">
        <f>LatticeLayout!F1773</f>
        <v>0</v>
      </c>
      <c r="G1722" s="26" t="str">
        <f>LatticeLayout!G1773</f>
        <v>bellow</v>
      </c>
      <c r="H1722" s="26">
        <f>LatticeLayout!H1773</f>
        <v>40</v>
      </c>
      <c r="I1722" s="26">
        <f>LatticeLayout!I1773</f>
        <v>0</v>
      </c>
      <c r="J1722" s="26">
        <f>LatticeLayout!J1773</f>
        <v>0</v>
      </c>
      <c r="K1722" s="26">
        <f>LatticeLayout!K1773</f>
        <v>0.131216</v>
      </c>
      <c r="L1722" s="26">
        <f>LatticeLayout!Q1773</f>
        <v>266.13306082404716</v>
      </c>
      <c r="M1722" s="26">
        <f>LatticeLayout!P1773</f>
        <v>415.3475529888272</v>
      </c>
      <c r="N1722" s="26">
        <f>LatticeLayout!O1773</f>
        <v>41.094000000000001</v>
      </c>
      <c r="S1722" s="26"/>
    </row>
    <row r="1723" spans="1:19">
      <c r="A1723" s="406" t="str">
        <f>LatticeLayout!A1774</f>
        <v>LS2</v>
      </c>
      <c r="B1723" s="406" t="str">
        <f>LatticeLayout!B1774</f>
        <v>CC05</v>
      </c>
      <c r="C1723" s="26" t="str">
        <f>LatticeLayout!C1774</f>
        <v>GV</v>
      </c>
      <c r="D1723" s="26">
        <f>LatticeLayout!D1774</f>
        <v>2864</v>
      </c>
      <c r="E1723" s="26" t="str">
        <f>LatticeLayout!E1774</f>
        <v>LS2_CC05:GV_D2864</v>
      </c>
      <c r="F1723" s="26">
        <f>LatticeLayout!F1774</f>
        <v>0</v>
      </c>
      <c r="G1723" s="406" t="str">
        <f>LatticeLayout!G1774</f>
        <v>gate valve</v>
      </c>
      <c r="H1723" s="26">
        <f>LatticeLayout!H1774</f>
        <v>40</v>
      </c>
      <c r="I1723" s="26">
        <f>LatticeLayout!I1774</f>
        <v>0</v>
      </c>
      <c r="J1723" s="26">
        <f>LatticeLayout!J1774</f>
        <v>0</v>
      </c>
      <c r="K1723" s="406">
        <f>LatticeLayout!K1774</f>
        <v>5.7403999999999997E-2</v>
      </c>
      <c r="L1723" s="716">
        <f>LatticeLayout!Q1774</f>
        <v>266.19046482404718</v>
      </c>
      <c r="M1723" s="716">
        <f>LatticeLayout!P1774</f>
        <v>415.3475529888272</v>
      </c>
      <c r="N1723" s="716">
        <f>LatticeLayout!O1774</f>
        <v>41.094000000000001</v>
      </c>
      <c r="O1723" s="716"/>
      <c r="P1723" s="716"/>
      <c r="Q1723" s="716"/>
      <c r="R1723" s="717"/>
      <c r="S1723" s="708" t="s">
        <v>2364</v>
      </c>
    </row>
    <row r="1724" spans="1:19">
      <c r="A1724" s="26">
        <f>LatticeLayout!A1775</f>
        <v>0</v>
      </c>
      <c r="B1724" s="26">
        <f>LatticeLayout!B1775</f>
        <v>0</v>
      </c>
      <c r="C1724" s="26">
        <f>LatticeLayout!C1775</f>
        <v>0</v>
      </c>
      <c r="D1724" s="26">
        <f>LatticeLayout!D1775</f>
        <v>0</v>
      </c>
      <c r="E1724" s="26">
        <f>LatticeLayout!E1775</f>
        <v>0</v>
      </c>
      <c r="F1724" s="26">
        <f>LatticeLayout!F1775</f>
        <v>0</v>
      </c>
      <c r="G1724" s="26" t="str">
        <f>LatticeLayout!G1775</f>
        <v>bellows</v>
      </c>
      <c r="H1724" s="26">
        <f>LatticeLayout!H1775</f>
        <v>0</v>
      </c>
      <c r="I1724" s="26">
        <f>LatticeLayout!I1775</f>
        <v>0</v>
      </c>
      <c r="J1724" s="26">
        <f>LatticeLayout!J1775</f>
        <v>0</v>
      </c>
      <c r="K1724" s="26">
        <f>LatticeLayout!K1775</f>
        <v>0.16770399999999999</v>
      </c>
      <c r="L1724" s="26">
        <f>LatticeLayout!Q1775</f>
        <v>266.3581688240472</v>
      </c>
      <c r="M1724" s="26">
        <f>LatticeLayout!P1775</f>
        <v>415.3475529888272</v>
      </c>
      <c r="N1724" s="26">
        <f>LatticeLayout!O1775</f>
        <v>41.094000000000001</v>
      </c>
      <c r="S1724" s="26"/>
    </row>
    <row r="1725" spans="1:19">
      <c r="A1725" s="26" t="str">
        <f>LatticeLayout!A1776</f>
        <v>LS2</v>
      </c>
      <c r="B1725" s="26" t="str">
        <f>LatticeLayout!B1776</f>
        <v>CC05</v>
      </c>
      <c r="C1725" s="26" t="str">
        <f>LatticeLayout!C1776</f>
        <v>CAV1</v>
      </c>
      <c r="D1725" s="26">
        <f>LatticeLayout!D1776</f>
        <v>2865</v>
      </c>
      <c r="E1725" s="26" t="str">
        <f>LatticeLayout!E1776</f>
        <v>LS2_CC05:CAV1_D2865</v>
      </c>
      <c r="F1725" s="26">
        <f>LatticeLayout!F1776</f>
        <v>0</v>
      </c>
      <c r="G1725" s="26" t="str">
        <f>LatticeLayout!G1776</f>
        <v>b29 resonator</v>
      </c>
      <c r="H1725" s="26">
        <f>LatticeLayout!H1776</f>
        <v>40</v>
      </c>
      <c r="I1725" s="26">
        <f>LatticeLayout!I1776</f>
        <v>0.32364399999999999</v>
      </c>
      <c r="J1725" s="26">
        <f>LatticeLayout!J1776</f>
        <v>0</v>
      </c>
      <c r="K1725" s="26">
        <f>LatticeLayout!K1776</f>
        <v>0.32364399999999999</v>
      </c>
      <c r="L1725" s="26">
        <f>LatticeLayout!Q1776</f>
        <v>266.6818128240472</v>
      </c>
      <c r="M1725" s="26">
        <f>LatticeLayout!P1776</f>
        <v>415.3475529888272</v>
      </c>
      <c r="N1725" s="26">
        <f>LatticeLayout!O1776</f>
        <v>41.094000000000001</v>
      </c>
      <c r="S1725" s="26"/>
    </row>
    <row r="1726" spans="1:19">
      <c r="A1726" s="26" t="str">
        <f>LatticeLayout!A1777</f>
        <v>LS2</v>
      </c>
      <c r="B1726" s="26" t="str">
        <f>LatticeLayout!B1777</f>
        <v>CC05</v>
      </c>
      <c r="C1726" s="26" t="str">
        <f>LatticeLayout!C1777</f>
        <v>BLM</v>
      </c>
      <c r="D1726" s="26">
        <f>LatticeLayout!D1777</f>
        <v>2868</v>
      </c>
      <c r="E1726" s="26" t="str">
        <f>LatticeLayout!E1777</f>
        <v>LS2_CC05:BLM_D2868</v>
      </c>
      <c r="F1726" s="26">
        <f>LatticeLayout!F1777</f>
        <v>0</v>
      </c>
      <c r="G1726" s="26" t="str">
        <f>LatticeLayout!G1777</f>
        <v>outside loss monitor</v>
      </c>
      <c r="H1726" s="26">
        <f>LatticeLayout!H1777</f>
        <v>0</v>
      </c>
      <c r="I1726" s="26">
        <f>LatticeLayout!I1777</f>
        <v>0</v>
      </c>
      <c r="J1726" s="26">
        <f>LatticeLayout!J1777</f>
        <v>0</v>
      </c>
      <c r="K1726" s="26">
        <f>LatticeLayout!K1777</f>
        <v>0</v>
      </c>
      <c r="L1726" s="26">
        <f>LatticeLayout!Q1777</f>
        <v>266.6818128240472</v>
      </c>
      <c r="M1726" s="26">
        <f>LatticeLayout!P1777</f>
        <v>415.3475529888272</v>
      </c>
      <c r="N1726" s="26">
        <f>LatticeLayout!O1777</f>
        <v>41.094000000000001</v>
      </c>
      <c r="S1726" s="26"/>
    </row>
    <row r="1727" spans="1:19">
      <c r="A1727" s="26">
        <f>LatticeLayout!A1778</f>
        <v>0</v>
      </c>
      <c r="B1727" s="26">
        <f>LatticeLayout!B1778</f>
        <v>0</v>
      </c>
      <c r="C1727" s="26">
        <f>LatticeLayout!C1778</f>
        <v>0</v>
      </c>
      <c r="D1727" s="26">
        <f>LatticeLayout!D1778</f>
        <v>0</v>
      </c>
      <c r="E1727" s="26">
        <f>LatticeLayout!E1778</f>
        <v>0</v>
      </c>
      <c r="F1727" s="26">
        <f>LatticeLayout!F1778</f>
        <v>0</v>
      </c>
      <c r="G1727" s="26">
        <f>LatticeLayout!G1778</f>
        <v>0</v>
      </c>
      <c r="H1727" s="26">
        <f>LatticeLayout!H1778</f>
        <v>0</v>
      </c>
      <c r="I1727" s="26">
        <f>LatticeLayout!I1778</f>
        <v>0</v>
      </c>
      <c r="J1727" s="26">
        <f>LatticeLayout!J1778</f>
        <v>0</v>
      </c>
      <c r="K1727" s="26">
        <f>LatticeLayout!K1778</f>
        <v>0</v>
      </c>
      <c r="L1727" s="26">
        <f>LatticeLayout!Q1778</f>
        <v>266.6818128240472</v>
      </c>
      <c r="M1727" s="26">
        <f>LatticeLayout!P1778</f>
        <v>415.3475529888272</v>
      </c>
      <c r="N1727" s="26">
        <f>LatticeLayout!O1778</f>
        <v>41.094000000000001</v>
      </c>
      <c r="S1727" s="26"/>
    </row>
    <row r="1728" spans="1:19">
      <c r="A1728" s="26">
        <f>LatticeLayout!A1779</f>
        <v>0</v>
      </c>
      <c r="B1728" s="26">
        <f>LatticeLayout!B1779</f>
        <v>0</v>
      </c>
      <c r="C1728" s="26">
        <f>LatticeLayout!C1779</f>
        <v>0</v>
      </c>
      <c r="D1728" s="26">
        <f>LatticeLayout!D1779</f>
        <v>0</v>
      </c>
      <c r="E1728" s="26">
        <f>LatticeLayout!E1779</f>
        <v>0</v>
      </c>
      <c r="F1728" s="26">
        <f>LatticeLayout!F1779</f>
        <v>0</v>
      </c>
      <c r="G1728" s="26" t="str">
        <f>LatticeLayout!G1779</f>
        <v>bellow</v>
      </c>
      <c r="H1728" s="26">
        <f>LatticeLayout!H1779</f>
        <v>0</v>
      </c>
      <c r="I1728" s="26">
        <f>LatticeLayout!I1779</f>
        <v>0</v>
      </c>
      <c r="J1728" s="26">
        <f>LatticeLayout!J1779</f>
        <v>0</v>
      </c>
      <c r="K1728" s="26">
        <f>LatticeLayout!K1779</f>
        <v>9.9516999999999994E-2</v>
      </c>
      <c r="L1728" s="26">
        <f>LatticeLayout!Q1779</f>
        <v>266.78132982404719</v>
      </c>
      <c r="M1728" s="26">
        <f>LatticeLayout!P1779</f>
        <v>415.3475529888272</v>
      </c>
      <c r="N1728" s="26">
        <f>LatticeLayout!O1779</f>
        <v>41.094000000000001</v>
      </c>
      <c r="S1728" s="26"/>
    </row>
    <row r="1729" spans="1:14">
      <c r="A1729" s="26" t="str">
        <f>LatticeLayout!A1780</f>
        <v>LS2</v>
      </c>
      <c r="B1729" s="26" t="str">
        <f>LatticeLayout!B1780</f>
        <v>CC05</v>
      </c>
      <c r="C1729" s="26" t="str">
        <f>LatticeLayout!C1780</f>
        <v>CAV2</v>
      </c>
      <c r="D1729" s="26">
        <f>LatticeLayout!D1780</f>
        <v>2870</v>
      </c>
      <c r="E1729" s="26" t="str">
        <f>LatticeLayout!E1780</f>
        <v>LS2_CC05:CAV2_D2870</v>
      </c>
      <c r="F1729" s="26">
        <f>LatticeLayout!F1780</f>
        <v>0</v>
      </c>
      <c r="G1729" s="26" t="str">
        <f>LatticeLayout!G1780</f>
        <v>b29 resonator</v>
      </c>
      <c r="H1729" s="26">
        <f>LatticeLayout!H1780</f>
        <v>40</v>
      </c>
      <c r="I1729" s="26">
        <f>LatticeLayout!I1780</f>
        <v>0</v>
      </c>
      <c r="J1729" s="26">
        <f>LatticeLayout!J1780</f>
        <v>0</v>
      </c>
      <c r="K1729" s="26">
        <f>LatticeLayout!K1780</f>
        <v>0.32364399999999999</v>
      </c>
      <c r="L1729" s="26">
        <f>LatticeLayout!Q1780</f>
        <v>267.10497382404719</v>
      </c>
      <c r="M1729" s="26">
        <f>LatticeLayout!P1780</f>
        <v>415.3475529888272</v>
      </c>
      <c r="N1729" s="26">
        <f>LatticeLayout!O1780</f>
        <v>41.094000000000001</v>
      </c>
    </row>
    <row r="1730" spans="1:14">
      <c r="A1730" s="26">
        <f>LatticeLayout!A1781</f>
        <v>0</v>
      </c>
      <c r="B1730" s="26">
        <f>LatticeLayout!B1781</f>
        <v>0</v>
      </c>
      <c r="C1730" s="26">
        <f>LatticeLayout!C1781</f>
        <v>0</v>
      </c>
      <c r="D1730" s="26">
        <f>LatticeLayout!D1781</f>
        <v>0</v>
      </c>
      <c r="E1730" s="26">
        <f>LatticeLayout!E1781</f>
        <v>0</v>
      </c>
      <c r="F1730" s="26">
        <f>LatticeLayout!F1781</f>
        <v>0</v>
      </c>
      <c r="G1730" s="26">
        <f>LatticeLayout!G1781</f>
        <v>0</v>
      </c>
      <c r="H1730" s="26">
        <f>LatticeLayout!H1781</f>
        <v>0</v>
      </c>
      <c r="I1730" s="26">
        <f>LatticeLayout!I1781</f>
        <v>0</v>
      </c>
      <c r="J1730" s="26">
        <f>LatticeLayout!J1781</f>
        <v>0</v>
      </c>
      <c r="K1730" s="26">
        <f>LatticeLayout!K1781</f>
        <v>0</v>
      </c>
      <c r="L1730" s="26">
        <f>LatticeLayout!Q1781</f>
        <v>267.10497382404719</v>
      </c>
      <c r="M1730" s="26">
        <f>LatticeLayout!P1781</f>
        <v>415.3475529888272</v>
      </c>
      <c r="N1730" s="26">
        <f>LatticeLayout!O1781</f>
        <v>41.094000000000001</v>
      </c>
    </row>
    <row r="1731" spans="1:14">
      <c r="A1731" s="26">
        <f>LatticeLayout!A1782</f>
        <v>0</v>
      </c>
      <c r="B1731" s="26">
        <f>LatticeLayout!B1782</f>
        <v>0</v>
      </c>
      <c r="C1731" s="26">
        <f>LatticeLayout!C1782</f>
        <v>0</v>
      </c>
      <c r="D1731" s="26">
        <f>LatticeLayout!D1782</f>
        <v>0</v>
      </c>
      <c r="E1731" s="26">
        <f>LatticeLayout!E1782</f>
        <v>0</v>
      </c>
      <c r="F1731" s="26">
        <f>LatticeLayout!F1782</f>
        <v>0</v>
      </c>
      <c r="G1731" s="26">
        <f>LatticeLayout!G1782</f>
        <v>0</v>
      </c>
      <c r="H1731" s="26">
        <f>LatticeLayout!H1782</f>
        <v>0</v>
      </c>
      <c r="I1731" s="26">
        <f>LatticeLayout!I1782</f>
        <v>0</v>
      </c>
      <c r="J1731" s="26">
        <f>LatticeLayout!J1782</f>
        <v>0</v>
      </c>
      <c r="K1731" s="26">
        <f>LatticeLayout!K1782</f>
        <v>0</v>
      </c>
      <c r="L1731" s="26">
        <f>LatticeLayout!Q1782</f>
        <v>267.10497382404719</v>
      </c>
      <c r="M1731" s="26">
        <f>LatticeLayout!P1782</f>
        <v>415.3475529888272</v>
      </c>
      <c r="N1731" s="26">
        <f>LatticeLayout!O1782</f>
        <v>41.094000000000001</v>
      </c>
    </row>
    <row r="1732" spans="1:14">
      <c r="A1732" s="26">
        <f>LatticeLayout!A1783</f>
        <v>0</v>
      </c>
      <c r="B1732" s="26">
        <f>LatticeLayout!B1783</f>
        <v>0</v>
      </c>
      <c r="C1732" s="26">
        <f>LatticeLayout!C1783</f>
        <v>0</v>
      </c>
      <c r="D1732" s="26">
        <f>LatticeLayout!D1783</f>
        <v>0</v>
      </c>
      <c r="E1732" s="26">
        <f>LatticeLayout!E1783</f>
        <v>0</v>
      </c>
      <c r="F1732" s="26">
        <f>LatticeLayout!F1783</f>
        <v>0</v>
      </c>
      <c r="G1732" s="26" t="str">
        <f>LatticeLayout!G1783</f>
        <v>bellow</v>
      </c>
      <c r="H1732" s="26">
        <f>LatticeLayout!H1783</f>
        <v>0</v>
      </c>
      <c r="I1732" s="26">
        <f>LatticeLayout!I1783</f>
        <v>0</v>
      </c>
      <c r="J1732" s="26">
        <f>LatticeLayout!J1783</f>
        <v>0</v>
      </c>
      <c r="K1732" s="26">
        <f>LatticeLayout!K1783</f>
        <v>9.9516999999999994E-2</v>
      </c>
      <c r="L1732" s="26">
        <f>LatticeLayout!Q1783</f>
        <v>267.20449082404718</v>
      </c>
      <c r="M1732" s="26">
        <f>LatticeLayout!P1783</f>
        <v>415.3475529888272</v>
      </c>
      <c r="N1732" s="26">
        <f>LatticeLayout!O1783</f>
        <v>41.094000000000001</v>
      </c>
    </row>
    <row r="1733" spans="1:14">
      <c r="A1733" s="26" t="str">
        <f>LatticeLayout!A1784</f>
        <v>LS2</v>
      </c>
      <c r="B1733" s="26" t="str">
        <f>LatticeLayout!B1784</f>
        <v>CC05</v>
      </c>
      <c r="C1733" s="26" t="str">
        <f>LatticeLayout!C1784</f>
        <v>CAV3</v>
      </c>
      <c r="D1733" s="26">
        <f>LatticeLayout!D1784</f>
        <v>2874</v>
      </c>
      <c r="E1733" s="26" t="str">
        <f>LatticeLayout!E1784</f>
        <v>LS2_CC05:CAV3_D2874</v>
      </c>
      <c r="F1733" s="26">
        <f>LatticeLayout!F1784</f>
        <v>0</v>
      </c>
      <c r="G1733" s="26" t="str">
        <f>LatticeLayout!G1784</f>
        <v>b29 resonator</v>
      </c>
      <c r="H1733" s="26">
        <f>LatticeLayout!H1784</f>
        <v>40</v>
      </c>
      <c r="I1733" s="26">
        <f>LatticeLayout!I1784</f>
        <v>0</v>
      </c>
      <c r="J1733" s="26">
        <f>LatticeLayout!J1784</f>
        <v>0</v>
      </c>
      <c r="K1733" s="26">
        <f>LatticeLayout!K1784</f>
        <v>0.32364399999999999</v>
      </c>
      <c r="L1733" s="26">
        <f>LatticeLayout!Q1784</f>
        <v>267.52813482404719</v>
      </c>
      <c r="M1733" s="26">
        <f>LatticeLayout!P1784</f>
        <v>415.3475529888272</v>
      </c>
      <c r="N1733" s="26">
        <f>LatticeLayout!O1784</f>
        <v>41.094000000000001</v>
      </c>
    </row>
    <row r="1734" spans="1:14">
      <c r="A1734" s="26" t="str">
        <f>LatticeLayout!A1785</f>
        <v>LS2</v>
      </c>
      <c r="B1734" s="26" t="str">
        <f>LatticeLayout!B1785</f>
        <v>CC05</v>
      </c>
      <c r="C1734" s="26" t="str">
        <f>LatticeLayout!C1785</f>
        <v>BLM</v>
      </c>
      <c r="D1734" s="26">
        <f>LatticeLayout!D1785</f>
        <v>2876</v>
      </c>
      <c r="E1734" s="26" t="str">
        <f>LatticeLayout!E1785</f>
        <v>LS2_CC05:BLM_D2876</v>
      </c>
      <c r="F1734" s="26">
        <f>LatticeLayout!F1785</f>
        <v>0</v>
      </c>
      <c r="G1734" s="26" t="str">
        <f>LatticeLayout!G1785</f>
        <v>outside loss monitor</v>
      </c>
      <c r="H1734" s="26">
        <f>LatticeLayout!H1785</f>
        <v>0</v>
      </c>
      <c r="I1734" s="26">
        <f>LatticeLayout!I1785</f>
        <v>0</v>
      </c>
      <c r="J1734" s="26">
        <f>LatticeLayout!J1785</f>
        <v>0</v>
      </c>
      <c r="K1734" s="26">
        <f>LatticeLayout!K1785</f>
        <v>0</v>
      </c>
      <c r="L1734" s="26">
        <f>LatticeLayout!Q1785</f>
        <v>267.52813482404719</v>
      </c>
      <c r="M1734" s="26">
        <f>LatticeLayout!P1785</f>
        <v>415.3475529888272</v>
      </c>
      <c r="N1734" s="26">
        <f>LatticeLayout!O1785</f>
        <v>41.094000000000001</v>
      </c>
    </row>
    <row r="1735" spans="1:14">
      <c r="A1735" s="26">
        <f>LatticeLayout!A1786</f>
        <v>0</v>
      </c>
      <c r="B1735" s="26">
        <f>LatticeLayout!B1786</f>
        <v>0</v>
      </c>
      <c r="C1735" s="26">
        <f>LatticeLayout!C1786</f>
        <v>0</v>
      </c>
      <c r="D1735" s="26">
        <f>LatticeLayout!D1786</f>
        <v>0</v>
      </c>
      <c r="E1735" s="26">
        <f>LatticeLayout!E1786</f>
        <v>0</v>
      </c>
      <c r="F1735" s="26">
        <f>LatticeLayout!F1786</f>
        <v>0</v>
      </c>
      <c r="G1735" s="26">
        <f>LatticeLayout!G1786</f>
        <v>0</v>
      </c>
      <c r="H1735" s="26">
        <f>LatticeLayout!H1786</f>
        <v>0</v>
      </c>
      <c r="I1735" s="26">
        <f>LatticeLayout!I1786</f>
        <v>0</v>
      </c>
      <c r="J1735" s="26">
        <f>LatticeLayout!J1786</f>
        <v>0</v>
      </c>
      <c r="K1735" s="26">
        <f>LatticeLayout!K1786</f>
        <v>0</v>
      </c>
      <c r="L1735" s="26">
        <f>LatticeLayout!Q1786</f>
        <v>267.52813482404719</v>
      </c>
      <c r="M1735" s="26">
        <f>LatticeLayout!P1786</f>
        <v>415.3475529888272</v>
      </c>
      <c r="N1735" s="26">
        <f>LatticeLayout!O1786</f>
        <v>41.094000000000001</v>
      </c>
    </row>
    <row r="1736" spans="1:14">
      <c r="A1736" s="26">
        <f>LatticeLayout!A1787</f>
        <v>0</v>
      </c>
      <c r="B1736" s="26">
        <f>LatticeLayout!B1787</f>
        <v>0</v>
      </c>
      <c r="C1736" s="26">
        <f>LatticeLayout!C1787</f>
        <v>0</v>
      </c>
      <c r="D1736" s="26">
        <f>LatticeLayout!D1787</f>
        <v>0</v>
      </c>
      <c r="E1736" s="26">
        <f>LatticeLayout!E1787</f>
        <v>0</v>
      </c>
      <c r="F1736" s="26">
        <f>LatticeLayout!F1787</f>
        <v>0</v>
      </c>
      <c r="G1736" s="26" t="str">
        <f>LatticeLayout!G1787</f>
        <v>bellow+tube</v>
      </c>
      <c r="H1736" s="26">
        <f>LatticeLayout!H1787</f>
        <v>0</v>
      </c>
      <c r="I1736" s="26">
        <f>LatticeLayout!I1787</f>
        <v>0</v>
      </c>
      <c r="J1736" s="26">
        <f>LatticeLayout!J1787</f>
        <v>0</v>
      </c>
      <c r="K1736" s="26">
        <f>LatticeLayout!K1787</f>
        <v>0.15525</v>
      </c>
      <c r="L1736" s="26">
        <f>LatticeLayout!Q1787</f>
        <v>267.68338482404721</v>
      </c>
      <c r="M1736" s="26">
        <f>LatticeLayout!P1787</f>
        <v>415.3475529888272</v>
      </c>
      <c r="N1736" s="26">
        <f>LatticeLayout!O1787</f>
        <v>41.094000000000001</v>
      </c>
    </row>
    <row r="1737" spans="1:14">
      <c r="A1737" s="26" t="str">
        <f>LatticeLayout!A1788</f>
        <v>LS2</v>
      </c>
      <c r="B1737" s="26" t="str">
        <f>LatticeLayout!B1788</f>
        <v>CC05</v>
      </c>
      <c r="C1737" s="26" t="str">
        <f>LatticeLayout!C1788</f>
        <v>SOL1</v>
      </c>
      <c r="D1737" s="26">
        <f>LatticeLayout!D1788</f>
        <v>2882</v>
      </c>
      <c r="E1737" s="26" t="str">
        <f>LatticeLayout!E1788</f>
        <v>LS2_CC05:SOL1_D2882</v>
      </c>
      <c r="F1737" s="26" t="str">
        <f>LatticeLayout!F1788</f>
        <v>S2</v>
      </c>
      <c r="G1737" s="26" t="str">
        <f>LatticeLayout!G1788</f>
        <v>solenoid+correctors</v>
      </c>
      <c r="H1737" s="26">
        <f>LatticeLayout!H1788</f>
        <v>40</v>
      </c>
      <c r="I1737" s="26">
        <f>LatticeLayout!I1788</f>
        <v>0</v>
      </c>
      <c r="J1737" s="26">
        <f>LatticeLayout!J1788</f>
        <v>0</v>
      </c>
      <c r="K1737" s="26">
        <f>LatticeLayout!K1788</f>
        <v>0.5</v>
      </c>
      <c r="L1737" s="26">
        <f>LatticeLayout!Q1788</f>
        <v>268.18338482404721</v>
      </c>
      <c r="M1737" s="26">
        <f>LatticeLayout!P1788</f>
        <v>415.3475529888272</v>
      </c>
      <c r="N1737" s="26">
        <f>LatticeLayout!O1788</f>
        <v>41.094000000000001</v>
      </c>
    </row>
    <row r="1738" spans="1:14">
      <c r="A1738" s="26">
        <f>LatticeLayout!A1789</f>
        <v>0</v>
      </c>
      <c r="B1738" s="26">
        <f>LatticeLayout!B1789</f>
        <v>0</v>
      </c>
      <c r="C1738" s="26">
        <f>LatticeLayout!C1789</f>
        <v>0</v>
      </c>
      <c r="D1738" s="26">
        <f>LatticeLayout!D1789</f>
        <v>0</v>
      </c>
      <c r="E1738" s="26">
        <f>LatticeLayout!E1789</f>
        <v>0</v>
      </c>
      <c r="F1738" s="26">
        <f>LatticeLayout!F1789</f>
        <v>0</v>
      </c>
      <c r="G1738" s="26" t="str">
        <f>LatticeLayout!G1789</f>
        <v>bellow+tube</v>
      </c>
      <c r="H1738" s="26">
        <f>LatticeLayout!H1789</f>
        <v>0</v>
      </c>
      <c r="I1738" s="26">
        <f>LatticeLayout!I1789</f>
        <v>0</v>
      </c>
      <c r="J1738" s="26">
        <f>LatticeLayout!J1789</f>
        <v>0</v>
      </c>
      <c r="K1738" s="26">
        <f>LatticeLayout!K1789</f>
        <v>0.15525</v>
      </c>
      <c r="L1738" s="26">
        <f>LatticeLayout!Q1789</f>
        <v>268.33863482404723</v>
      </c>
      <c r="M1738" s="26">
        <f>LatticeLayout!P1789</f>
        <v>415.3475529888272</v>
      </c>
      <c r="N1738" s="26">
        <f>LatticeLayout!O1789</f>
        <v>41.094000000000001</v>
      </c>
    </row>
    <row r="1739" spans="1:14">
      <c r="A1739" s="26" t="str">
        <f>LatticeLayout!A1790</f>
        <v>LS2</v>
      </c>
      <c r="B1739" s="26" t="str">
        <f>LatticeLayout!B1790</f>
        <v>CC05</v>
      </c>
      <c r="C1739" s="26" t="str">
        <f>LatticeLayout!C1790</f>
        <v>CAV4</v>
      </c>
      <c r="D1739" s="26">
        <f>LatticeLayout!D1790</f>
        <v>2885</v>
      </c>
      <c r="E1739" s="26" t="str">
        <f>LatticeLayout!E1790</f>
        <v>LS2_CC05:CAV4_D2885</v>
      </c>
      <c r="F1739" s="26">
        <f>LatticeLayout!F1790</f>
        <v>0</v>
      </c>
      <c r="G1739" s="26" t="str">
        <f>LatticeLayout!G1790</f>
        <v>b29 resonator</v>
      </c>
      <c r="H1739" s="26">
        <f>LatticeLayout!H1790</f>
        <v>40</v>
      </c>
      <c r="I1739" s="26">
        <f>LatticeLayout!I1790</f>
        <v>0</v>
      </c>
      <c r="J1739" s="26">
        <f>LatticeLayout!J1790</f>
        <v>0</v>
      </c>
      <c r="K1739" s="26">
        <f>LatticeLayout!K1790</f>
        <v>0.32364399999999999</v>
      </c>
      <c r="L1739" s="26">
        <f>LatticeLayout!Q1790</f>
        <v>268.66227882404723</v>
      </c>
      <c r="M1739" s="26">
        <f>LatticeLayout!P1790</f>
        <v>415.3475529888272</v>
      </c>
      <c r="N1739" s="26">
        <f>LatticeLayout!O1790</f>
        <v>41.094000000000001</v>
      </c>
    </row>
    <row r="1740" spans="1:14">
      <c r="A1740" s="26">
        <f>LatticeLayout!A1791</f>
        <v>0</v>
      </c>
      <c r="B1740" s="26">
        <f>LatticeLayout!B1791</f>
        <v>0</v>
      </c>
      <c r="C1740" s="26">
        <f>LatticeLayout!C1791</f>
        <v>0</v>
      </c>
      <c r="D1740" s="26">
        <f>LatticeLayout!D1791</f>
        <v>0</v>
      </c>
      <c r="E1740" s="26">
        <f>LatticeLayout!E1791</f>
        <v>0</v>
      </c>
      <c r="F1740" s="26">
        <f>LatticeLayout!F1791</f>
        <v>0</v>
      </c>
      <c r="G1740" s="26">
        <f>LatticeLayout!G1791</f>
        <v>0</v>
      </c>
      <c r="H1740" s="26">
        <f>LatticeLayout!H1791</f>
        <v>0</v>
      </c>
      <c r="I1740" s="26">
        <f>LatticeLayout!I1791</f>
        <v>0</v>
      </c>
      <c r="J1740" s="26">
        <f>LatticeLayout!J1791</f>
        <v>0</v>
      </c>
      <c r="K1740" s="26">
        <f>LatticeLayout!K1791</f>
        <v>0</v>
      </c>
      <c r="L1740" s="26">
        <f>LatticeLayout!Q1791</f>
        <v>268.66227882404723</v>
      </c>
      <c r="M1740" s="26">
        <f>LatticeLayout!P1791</f>
        <v>415.3475529888272</v>
      </c>
      <c r="N1740" s="26">
        <f>LatticeLayout!O1791</f>
        <v>41.094000000000001</v>
      </c>
    </row>
    <row r="1741" spans="1:14">
      <c r="A1741" s="26">
        <f>LatticeLayout!A1792</f>
        <v>0</v>
      </c>
      <c r="B1741" s="26">
        <f>LatticeLayout!B1792</f>
        <v>0</v>
      </c>
      <c r="C1741" s="26">
        <f>LatticeLayout!C1792</f>
        <v>0</v>
      </c>
      <c r="D1741" s="26">
        <f>LatticeLayout!D1792</f>
        <v>0</v>
      </c>
      <c r="E1741" s="26">
        <f>LatticeLayout!E1792</f>
        <v>0</v>
      </c>
      <c r="F1741" s="26">
        <f>LatticeLayout!F1792</f>
        <v>0</v>
      </c>
      <c r="G1741" s="26">
        <f>LatticeLayout!G1792</f>
        <v>0</v>
      </c>
      <c r="H1741" s="26">
        <f>LatticeLayout!H1792</f>
        <v>0</v>
      </c>
      <c r="I1741" s="26">
        <f>LatticeLayout!I1792</f>
        <v>0</v>
      </c>
      <c r="J1741" s="26">
        <f>LatticeLayout!J1792</f>
        <v>0</v>
      </c>
      <c r="K1741" s="26">
        <f>LatticeLayout!K1792</f>
        <v>0</v>
      </c>
      <c r="L1741" s="26">
        <f>LatticeLayout!Q1792</f>
        <v>268.66227882404723</v>
      </c>
      <c r="M1741" s="26">
        <f>LatticeLayout!P1792</f>
        <v>415.3475529888272</v>
      </c>
      <c r="N1741" s="26">
        <f>LatticeLayout!O1792</f>
        <v>41.094000000000001</v>
      </c>
    </row>
    <row r="1742" spans="1:14">
      <c r="A1742" s="26">
        <f>LatticeLayout!A1793</f>
        <v>0</v>
      </c>
      <c r="B1742" s="26">
        <f>LatticeLayout!B1793</f>
        <v>0</v>
      </c>
      <c r="C1742" s="26">
        <f>LatticeLayout!C1793</f>
        <v>0</v>
      </c>
      <c r="D1742" s="26">
        <f>LatticeLayout!D1793</f>
        <v>0</v>
      </c>
      <c r="E1742" s="26">
        <f>LatticeLayout!E1793</f>
        <v>0</v>
      </c>
      <c r="F1742" s="26">
        <f>LatticeLayout!F1793</f>
        <v>0</v>
      </c>
      <c r="G1742" s="26">
        <f>LatticeLayout!G1793</f>
        <v>0</v>
      </c>
      <c r="H1742" s="26">
        <f>LatticeLayout!H1793</f>
        <v>0</v>
      </c>
      <c r="I1742" s="26">
        <f>LatticeLayout!I1793</f>
        <v>0</v>
      </c>
      <c r="J1742" s="26">
        <f>LatticeLayout!J1793</f>
        <v>0</v>
      </c>
      <c r="K1742" s="26">
        <f>LatticeLayout!K1793</f>
        <v>9.9516999999999994E-2</v>
      </c>
      <c r="L1742" s="26">
        <f>LatticeLayout!Q1793</f>
        <v>268.76179582404723</v>
      </c>
      <c r="M1742" s="26">
        <f>LatticeLayout!P1793</f>
        <v>415.3475529888272</v>
      </c>
      <c r="N1742" s="26">
        <f>LatticeLayout!O1793</f>
        <v>41.094000000000001</v>
      </c>
    </row>
    <row r="1743" spans="1:14">
      <c r="A1743" s="26" t="str">
        <f>LatticeLayout!A1794</f>
        <v>LS2</v>
      </c>
      <c r="B1743" s="26" t="str">
        <f>LatticeLayout!B1794</f>
        <v>CC05</v>
      </c>
      <c r="C1743" s="26" t="str">
        <f>LatticeLayout!C1794</f>
        <v>CAV5</v>
      </c>
      <c r="D1743" s="26">
        <f>LatticeLayout!D1794</f>
        <v>2890</v>
      </c>
      <c r="E1743" s="26" t="str">
        <f>LatticeLayout!E1794</f>
        <v>LS2_CC05:CAV5_D2890</v>
      </c>
      <c r="F1743" s="26">
        <f>LatticeLayout!F1794</f>
        <v>0</v>
      </c>
      <c r="G1743" s="26" t="str">
        <f>LatticeLayout!G1794</f>
        <v>b29 resonator</v>
      </c>
      <c r="H1743" s="26">
        <f>LatticeLayout!H1794</f>
        <v>40</v>
      </c>
      <c r="I1743" s="26">
        <f>LatticeLayout!I1794</f>
        <v>0</v>
      </c>
      <c r="J1743" s="26">
        <f>LatticeLayout!J1794</f>
        <v>0</v>
      </c>
      <c r="K1743" s="26">
        <f>LatticeLayout!K1794</f>
        <v>0.32364399999999999</v>
      </c>
      <c r="L1743" s="26">
        <f>LatticeLayout!Q1794</f>
        <v>269.08543982404723</v>
      </c>
      <c r="M1743" s="26">
        <f>LatticeLayout!P1794</f>
        <v>415.3475529888272</v>
      </c>
      <c r="N1743" s="26">
        <f>LatticeLayout!O1794</f>
        <v>41.094000000000001</v>
      </c>
    </row>
    <row r="1744" spans="1:14">
      <c r="A1744" s="26">
        <f>LatticeLayout!A1795</f>
        <v>0</v>
      </c>
      <c r="B1744" s="26">
        <f>LatticeLayout!B1795</f>
        <v>0</v>
      </c>
      <c r="C1744" s="26">
        <f>LatticeLayout!C1795</f>
        <v>0</v>
      </c>
      <c r="D1744" s="26">
        <f>LatticeLayout!D1795</f>
        <v>0</v>
      </c>
      <c r="E1744" s="26">
        <f>LatticeLayout!E1795</f>
        <v>0</v>
      </c>
      <c r="F1744" s="26">
        <f>LatticeLayout!F1795</f>
        <v>0</v>
      </c>
      <c r="G1744" s="26">
        <f>LatticeLayout!G1795</f>
        <v>0</v>
      </c>
      <c r="H1744" s="26">
        <f>LatticeLayout!H1795</f>
        <v>0</v>
      </c>
      <c r="I1744" s="26">
        <f>LatticeLayout!I1795</f>
        <v>0</v>
      </c>
      <c r="J1744" s="26">
        <f>LatticeLayout!J1795</f>
        <v>0</v>
      </c>
      <c r="K1744" s="26">
        <f>LatticeLayout!K1795</f>
        <v>0</v>
      </c>
      <c r="L1744" s="26">
        <f>LatticeLayout!Q1795</f>
        <v>269.08543982404723</v>
      </c>
      <c r="M1744" s="26">
        <f>LatticeLayout!P1795</f>
        <v>415.3475529888272</v>
      </c>
      <c r="N1744" s="26">
        <f>LatticeLayout!O1795</f>
        <v>41.094000000000001</v>
      </c>
    </row>
    <row r="1745" spans="1:19">
      <c r="A1745" s="26">
        <f>LatticeLayout!A1796</f>
        <v>0</v>
      </c>
      <c r="B1745" s="26">
        <f>LatticeLayout!B1796</f>
        <v>0</v>
      </c>
      <c r="C1745" s="26">
        <f>LatticeLayout!C1796</f>
        <v>0</v>
      </c>
      <c r="D1745" s="26">
        <f>LatticeLayout!D1796</f>
        <v>0</v>
      </c>
      <c r="E1745" s="26">
        <f>LatticeLayout!E1796</f>
        <v>0</v>
      </c>
      <c r="F1745" s="26">
        <f>LatticeLayout!F1796</f>
        <v>0</v>
      </c>
      <c r="G1745" s="26">
        <f>LatticeLayout!G1796</f>
        <v>0</v>
      </c>
      <c r="H1745" s="26">
        <f>LatticeLayout!H1796</f>
        <v>0</v>
      </c>
      <c r="I1745" s="26">
        <f>LatticeLayout!I1796</f>
        <v>0</v>
      </c>
      <c r="J1745" s="26">
        <f>LatticeLayout!J1796</f>
        <v>0</v>
      </c>
      <c r="K1745" s="26">
        <f>LatticeLayout!K1796</f>
        <v>0</v>
      </c>
      <c r="L1745" s="26">
        <f>LatticeLayout!Q1796</f>
        <v>269.08543982404723</v>
      </c>
      <c r="M1745" s="26">
        <f>LatticeLayout!P1796</f>
        <v>415.3475529888272</v>
      </c>
      <c r="N1745" s="26">
        <f>LatticeLayout!O1796</f>
        <v>41.094000000000001</v>
      </c>
      <c r="S1745" s="26"/>
    </row>
    <row r="1746" spans="1:19">
      <c r="A1746" s="26">
        <f>LatticeLayout!A1797</f>
        <v>0</v>
      </c>
      <c r="B1746" s="26">
        <f>LatticeLayout!B1797</f>
        <v>0</v>
      </c>
      <c r="C1746" s="26">
        <f>LatticeLayout!C1797</f>
        <v>0</v>
      </c>
      <c r="D1746" s="26">
        <f>LatticeLayout!D1797</f>
        <v>0</v>
      </c>
      <c r="E1746" s="26">
        <f>LatticeLayout!E1797</f>
        <v>0</v>
      </c>
      <c r="F1746" s="26">
        <f>LatticeLayout!F1797</f>
        <v>0</v>
      </c>
      <c r="G1746" s="26">
        <f>LatticeLayout!G1797</f>
        <v>0</v>
      </c>
      <c r="H1746" s="26">
        <f>LatticeLayout!H1797</f>
        <v>0</v>
      </c>
      <c r="I1746" s="26">
        <f>LatticeLayout!I1797</f>
        <v>0</v>
      </c>
      <c r="J1746" s="26">
        <f>LatticeLayout!J1797</f>
        <v>0</v>
      </c>
      <c r="K1746" s="26">
        <f>LatticeLayout!K1797</f>
        <v>9.9516999999999994E-2</v>
      </c>
      <c r="L1746" s="26">
        <f>LatticeLayout!Q1797</f>
        <v>269.18495682404722</v>
      </c>
      <c r="M1746" s="26">
        <f>LatticeLayout!P1797</f>
        <v>415.3475529888272</v>
      </c>
      <c r="N1746" s="26">
        <f>LatticeLayout!O1797</f>
        <v>41.094000000000001</v>
      </c>
      <c r="S1746" s="26"/>
    </row>
    <row r="1747" spans="1:19">
      <c r="A1747" s="26" t="str">
        <f>LatticeLayout!A1798</f>
        <v>LS2</v>
      </c>
      <c r="B1747" s="26" t="str">
        <f>LatticeLayout!B1798</f>
        <v>CC05</v>
      </c>
      <c r="C1747" s="26" t="str">
        <f>LatticeLayout!C1798</f>
        <v>CAV6</v>
      </c>
      <c r="D1747" s="26">
        <f>LatticeLayout!D1798</f>
        <v>2894</v>
      </c>
      <c r="E1747" s="26" t="str">
        <f>LatticeLayout!E1798</f>
        <v>LS2_CC05:CAV6_D2894</v>
      </c>
      <c r="F1747" s="26">
        <f>LatticeLayout!F1798</f>
        <v>0</v>
      </c>
      <c r="G1747" s="26" t="str">
        <f>LatticeLayout!G1798</f>
        <v>b29 resonator</v>
      </c>
      <c r="H1747" s="26">
        <f>LatticeLayout!H1798</f>
        <v>40</v>
      </c>
      <c r="I1747" s="26">
        <f>LatticeLayout!I1798</f>
        <v>0</v>
      </c>
      <c r="J1747" s="26">
        <f>LatticeLayout!J1798</f>
        <v>0</v>
      </c>
      <c r="K1747" s="26">
        <f>LatticeLayout!K1798</f>
        <v>0.32364399999999999</v>
      </c>
      <c r="L1747" s="26">
        <f>LatticeLayout!Q1798</f>
        <v>269.50860082404722</v>
      </c>
      <c r="M1747" s="26">
        <f>LatticeLayout!P1798</f>
        <v>415.3475529888272</v>
      </c>
      <c r="N1747" s="26">
        <f>LatticeLayout!O1798</f>
        <v>41.094000000000001</v>
      </c>
      <c r="S1747" s="26"/>
    </row>
    <row r="1748" spans="1:19">
      <c r="A1748" s="26" t="str">
        <f>LatticeLayout!A1799</f>
        <v>LS2</v>
      </c>
      <c r="B1748" s="26" t="str">
        <f>LatticeLayout!B1799</f>
        <v>CC05</v>
      </c>
      <c r="C1748" s="26" t="str">
        <f>LatticeLayout!C1799</f>
        <v>BLM</v>
      </c>
      <c r="D1748" s="26">
        <f>LatticeLayout!D1799</f>
        <v>2896</v>
      </c>
      <c r="E1748" s="26" t="str">
        <f>LatticeLayout!E1799</f>
        <v>LS2_CC05:BLM_D2896</v>
      </c>
      <c r="F1748" s="26">
        <f>LatticeLayout!F1799</f>
        <v>0</v>
      </c>
      <c r="G1748" s="26" t="str">
        <f>LatticeLayout!G1799</f>
        <v>outside loss monitor</v>
      </c>
      <c r="H1748" s="26">
        <f>LatticeLayout!H1799</f>
        <v>0</v>
      </c>
      <c r="I1748" s="26">
        <f>LatticeLayout!I1799</f>
        <v>0</v>
      </c>
      <c r="J1748" s="26">
        <f>LatticeLayout!J1799</f>
        <v>0</v>
      </c>
      <c r="K1748" s="26">
        <f>LatticeLayout!K1799</f>
        <v>0</v>
      </c>
      <c r="L1748" s="26">
        <f>LatticeLayout!Q1799</f>
        <v>269.50860082404722</v>
      </c>
      <c r="M1748" s="26">
        <f>LatticeLayout!P1799</f>
        <v>415.3475529888272</v>
      </c>
      <c r="N1748" s="26">
        <f>LatticeLayout!O1799</f>
        <v>41.094000000000001</v>
      </c>
      <c r="S1748" s="26"/>
    </row>
    <row r="1749" spans="1:19">
      <c r="A1749" s="26">
        <f>LatticeLayout!A1800</f>
        <v>0</v>
      </c>
      <c r="B1749" s="26">
        <f>LatticeLayout!B1800</f>
        <v>0</v>
      </c>
      <c r="C1749" s="26">
        <f>LatticeLayout!C1800</f>
        <v>0</v>
      </c>
      <c r="D1749" s="26">
        <f>LatticeLayout!D1800</f>
        <v>0</v>
      </c>
      <c r="E1749" s="26">
        <f>LatticeLayout!E1800</f>
        <v>0</v>
      </c>
      <c r="F1749" s="26">
        <f>LatticeLayout!F1800</f>
        <v>0</v>
      </c>
      <c r="G1749" s="26">
        <f>LatticeLayout!G1800</f>
        <v>0</v>
      </c>
      <c r="H1749" s="26">
        <f>LatticeLayout!H1800</f>
        <v>0</v>
      </c>
      <c r="I1749" s="26">
        <f>LatticeLayout!I1800</f>
        <v>0</v>
      </c>
      <c r="J1749" s="26">
        <f>LatticeLayout!J1800</f>
        <v>0</v>
      </c>
      <c r="K1749" s="26">
        <f>LatticeLayout!K1800</f>
        <v>0</v>
      </c>
      <c r="L1749" s="26">
        <f>LatticeLayout!Q1800</f>
        <v>269.50860082404722</v>
      </c>
      <c r="M1749" s="26">
        <f>LatticeLayout!P1800</f>
        <v>415.3475529888272</v>
      </c>
      <c r="N1749" s="26">
        <f>LatticeLayout!O1800</f>
        <v>41.094000000000001</v>
      </c>
      <c r="S1749" s="26"/>
    </row>
    <row r="1750" spans="1:19">
      <c r="A1750" s="26">
        <f>LatticeLayout!A1801</f>
        <v>0</v>
      </c>
      <c r="B1750" s="26">
        <f>LatticeLayout!B1801</f>
        <v>0</v>
      </c>
      <c r="C1750" s="26">
        <f>LatticeLayout!C1801</f>
        <v>0</v>
      </c>
      <c r="D1750" s="26">
        <f>LatticeLayout!D1801</f>
        <v>0</v>
      </c>
      <c r="E1750" s="26">
        <f>LatticeLayout!E1801</f>
        <v>0</v>
      </c>
      <c r="F1750" s="26">
        <f>LatticeLayout!F1801</f>
        <v>0</v>
      </c>
      <c r="G1750" s="26" t="str">
        <f>LatticeLayout!G1801</f>
        <v>bellows</v>
      </c>
      <c r="H1750" s="26">
        <f>LatticeLayout!H1801</f>
        <v>0</v>
      </c>
      <c r="I1750" s="26">
        <f>LatticeLayout!I1801</f>
        <v>0</v>
      </c>
      <c r="J1750" s="26">
        <f>LatticeLayout!J1801</f>
        <v>0</v>
      </c>
      <c r="K1750" s="26">
        <f>LatticeLayout!K1801</f>
        <v>0.16770399999999999</v>
      </c>
      <c r="L1750" s="26">
        <f>LatticeLayout!Q1801</f>
        <v>269.67630482404724</v>
      </c>
      <c r="M1750" s="26">
        <f>LatticeLayout!P1801</f>
        <v>415.3475529888272</v>
      </c>
      <c r="N1750" s="26">
        <f>LatticeLayout!O1801</f>
        <v>41.094000000000001</v>
      </c>
      <c r="S1750" s="26"/>
    </row>
    <row r="1751" spans="1:19">
      <c r="A1751" s="406" t="str">
        <f>LatticeLayout!A1802</f>
        <v>LS2</v>
      </c>
      <c r="B1751" s="406" t="str">
        <f>LatticeLayout!B1802</f>
        <v>CC05</v>
      </c>
      <c r="C1751" s="26" t="str">
        <f>LatticeLayout!C1802</f>
        <v>GV</v>
      </c>
      <c r="D1751" s="26">
        <f>LatticeLayout!D1802</f>
        <v>2900</v>
      </c>
      <c r="E1751" s="26" t="str">
        <f>LatticeLayout!E1802</f>
        <v>LS2_CC05:GV_D2900</v>
      </c>
      <c r="F1751" s="26">
        <f>LatticeLayout!F1802</f>
        <v>0</v>
      </c>
      <c r="G1751" s="406" t="str">
        <f>LatticeLayout!G1802</f>
        <v>gate valve</v>
      </c>
      <c r="H1751" s="26">
        <f>LatticeLayout!H1802</f>
        <v>40</v>
      </c>
      <c r="I1751" s="26">
        <f>LatticeLayout!I1802</f>
        <v>0</v>
      </c>
      <c r="J1751" s="26">
        <f>LatticeLayout!J1802</f>
        <v>0</v>
      </c>
      <c r="K1751" s="406">
        <f>LatticeLayout!K1802</f>
        <v>5.7403999999999997E-2</v>
      </c>
      <c r="L1751" s="716">
        <f>LatticeLayout!Q1802</f>
        <v>269.73370882404726</v>
      </c>
      <c r="M1751" s="716">
        <f>LatticeLayout!P1802</f>
        <v>415.3475529888272</v>
      </c>
      <c r="N1751" s="716">
        <f>LatticeLayout!O1802</f>
        <v>41.094000000000001</v>
      </c>
      <c r="O1751" s="716"/>
      <c r="P1751" s="716"/>
      <c r="Q1751" s="716"/>
      <c r="R1751" s="717"/>
    </row>
    <row r="1752" spans="1:19">
      <c r="A1752" s="26">
        <f>LatticeLayout!A1803</f>
        <v>0</v>
      </c>
      <c r="B1752" s="26">
        <f>LatticeLayout!B1803</f>
        <v>0</v>
      </c>
      <c r="C1752" s="26">
        <f>LatticeLayout!C1803</f>
        <v>0</v>
      </c>
      <c r="D1752" s="26">
        <f>LatticeLayout!D1803</f>
        <v>0</v>
      </c>
      <c r="E1752" s="26">
        <f>LatticeLayout!E1803</f>
        <v>0</v>
      </c>
      <c r="F1752" s="26">
        <f>LatticeLayout!F1803</f>
        <v>0</v>
      </c>
      <c r="G1752" s="26" t="str">
        <f>LatticeLayout!G1803</f>
        <v>bellow</v>
      </c>
      <c r="H1752" s="26">
        <f>LatticeLayout!H1803</f>
        <v>40</v>
      </c>
      <c r="I1752" s="26">
        <f>LatticeLayout!I1803</f>
        <v>0</v>
      </c>
      <c r="J1752" s="26">
        <f>LatticeLayout!J1803</f>
        <v>0</v>
      </c>
      <c r="K1752" s="26">
        <f>LatticeLayout!K1803</f>
        <v>0.103502</v>
      </c>
      <c r="L1752" s="26">
        <f>LatticeLayout!Q1803</f>
        <v>269.83721082404725</v>
      </c>
      <c r="M1752" s="26">
        <f>LatticeLayout!P1803</f>
        <v>415.3475529888272</v>
      </c>
      <c r="N1752" s="26">
        <f>LatticeLayout!O1803</f>
        <v>41.094000000000001</v>
      </c>
      <c r="S1752" s="26"/>
    </row>
    <row r="1753" spans="1:19">
      <c r="A1753" s="26" t="str">
        <f>LatticeLayout!A1804</f>
        <v>LS2</v>
      </c>
      <c r="B1753" s="26" t="str">
        <f>LatticeLayout!B1804</f>
        <v>WC05</v>
      </c>
      <c r="C1753" s="26" t="str">
        <f>LatticeLayout!C1804</f>
        <v>BPM</v>
      </c>
      <c r="D1753" s="26">
        <f>LatticeLayout!D1804</f>
        <v>2901</v>
      </c>
      <c r="E1753" s="26" t="str">
        <f>LatticeLayout!E1804</f>
        <v>LS2_WC05:BPM_D2901</v>
      </c>
      <c r="F1753" s="26" t="str">
        <f>LatticeLayout!F1804</f>
        <v>BPM2</v>
      </c>
      <c r="G1753" s="26" t="str">
        <f>LatticeLayout!G1804</f>
        <v>position monitor</v>
      </c>
      <c r="H1753" s="26">
        <f>LatticeLayout!H1804</f>
        <v>0</v>
      </c>
      <c r="I1753" s="26">
        <f>LatticeLayout!I1804</f>
        <v>0</v>
      </c>
      <c r="J1753" s="26">
        <f>LatticeLayout!J1804</f>
        <v>0</v>
      </c>
      <c r="K1753" s="26">
        <f>LatticeLayout!K1804</f>
        <v>0</v>
      </c>
      <c r="L1753" s="26">
        <f>LatticeLayout!Q1804</f>
        <v>269.83721082404725</v>
      </c>
      <c r="M1753" s="26">
        <f>LatticeLayout!P1804</f>
        <v>415.3475529888272</v>
      </c>
      <c r="N1753" s="26">
        <f>LatticeLayout!O1804</f>
        <v>41.094000000000001</v>
      </c>
      <c r="S1753" s="26"/>
    </row>
    <row r="1754" spans="1:19">
      <c r="A1754" s="26">
        <f>LatticeLayout!A1805</f>
        <v>0</v>
      </c>
      <c r="B1754" s="26">
        <f>LatticeLayout!B1805</f>
        <v>0</v>
      </c>
      <c r="C1754" s="26">
        <f>LatticeLayout!C1805</f>
        <v>0</v>
      </c>
      <c r="D1754" s="26">
        <f>LatticeLayout!D1805</f>
        <v>0</v>
      </c>
      <c r="E1754" s="26">
        <f>LatticeLayout!E1805</f>
        <v>0</v>
      </c>
      <c r="F1754" s="26">
        <f>LatticeLayout!F1805</f>
        <v>0</v>
      </c>
      <c r="G1754" s="26" t="str">
        <f>LatticeLayout!G1805</f>
        <v>diagnostic box</v>
      </c>
      <c r="H1754" s="26">
        <f>LatticeLayout!H1805</f>
        <v>0</v>
      </c>
      <c r="I1754" s="26">
        <f>LatticeLayout!I1805</f>
        <v>0</v>
      </c>
      <c r="J1754" s="26">
        <f>LatticeLayout!J1805</f>
        <v>0</v>
      </c>
      <c r="K1754" s="26">
        <f>LatticeLayout!K1805</f>
        <v>0.14528199999999999</v>
      </c>
      <c r="L1754" s="26">
        <f>LatticeLayout!Q1805</f>
        <v>269.98249282404726</v>
      </c>
      <c r="M1754" s="26">
        <f>LatticeLayout!P1805</f>
        <v>415.3475529888272</v>
      </c>
      <c r="N1754" s="26">
        <f>LatticeLayout!O1805</f>
        <v>41.094000000000001</v>
      </c>
      <c r="S1754" s="26"/>
    </row>
    <row r="1755" spans="1:19">
      <c r="A1755" s="26" t="str">
        <f>LatticeLayout!A1806</f>
        <v>LS2</v>
      </c>
      <c r="B1755" s="26" t="str">
        <f>LatticeLayout!B1806</f>
        <v>WC05</v>
      </c>
      <c r="C1755" s="26" t="str">
        <f>LatticeLayout!C1806</f>
        <v>PORT</v>
      </c>
      <c r="D1755" s="26">
        <f>LatticeLayout!D1806</f>
        <v>2902</v>
      </c>
      <c r="E1755" s="26" t="str">
        <f>LatticeLayout!E1806</f>
        <v>LS2_WC05:PORT_D2902</v>
      </c>
      <c r="F1755" s="26">
        <f>LatticeLayout!F1806</f>
        <v>0</v>
      </c>
      <c r="G1755" s="26" t="str">
        <f>LatticeLayout!G1806</f>
        <v>port for future diagnostics</v>
      </c>
      <c r="H1755" s="26">
        <f>LatticeLayout!H1806</f>
        <v>0</v>
      </c>
      <c r="I1755" s="26">
        <f>LatticeLayout!I1806</f>
        <v>0</v>
      </c>
      <c r="J1755" s="26">
        <f>LatticeLayout!J1806</f>
        <v>0</v>
      </c>
      <c r="K1755" s="26">
        <f>LatticeLayout!K1806</f>
        <v>0</v>
      </c>
      <c r="L1755" s="26">
        <f>LatticeLayout!Q1806</f>
        <v>269.98249282404726</v>
      </c>
      <c r="M1755" s="26">
        <f>LatticeLayout!P1806</f>
        <v>415.3475529888272</v>
      </c>
      <c r="N1755" s="26">
        <f>LatticeLayout!O1806</f>
        <v>41.094000000000001</v>
      </c>
      <c r="S1755" s="26"/>
    </row>
    <row r="1756" spans="1:19">
      <c r="A1756" s="26">
        <f>LatticeLayout!A1807</f>
        <v>0</v>
      </c>
      <c r="B1756" s="26">
        <f>LatticeLayout!B1807</f>
        <v>0</v>
      </c>
      <c r="C1756" s="26">
        <f>LatticeLayout!C1807</f>
        <v>0</v>
      </c>
      <c r="D1756" s="26">
        <f>LatticeLayout!D1807</f>
        <v>0</v>
      </c>
      <c r="E1756" s="26">
        <f>LatticeLayout!E1807</f>
        <v>0</v>
      </c>
      <c r="F1756" s="26">
        <f>LatticeLayout!F1807</f>
        <v>0</v>
      </c>
      <c r="G1756" s="26" t="str">
        <f>LatticeLayout!G1807</f>
        <v>diagnostic box</v>
      </c>
      <c r="H1756" s="26">
        <f>LatticeLayout!H1807</f>
        <v>0</v>
      </c>
      <c r="I1756" s="26">
        <f>LatticeLayout!I1807</f>
        <v>0</v>
      </c>
      <c r="J1756" s="26">
        <f>LatticeLayout!J1807</f>
        <v>0</v>
      </c>
      <c r="K1756" s="26">
        <f>LatticeLayout!K1807</f>
        <v>0</v>
      </c>
      <c r="L1756" s="26">
        <f>LatticeLayout!Q1807</f>
        <v>269.98249282404726</v>
      </c>
      <c r="M1756" s="26">
        <f>LatticeLayout!P1807</f>
        <v>415.3475529888272</v>
      </c>
      <c r="N1756" s="26">
        <f>LatticeLayout!O1807</f>
        <v>41.094000000000001</v>
      </c>
      <c r="S1756" s="26"/>
    </row>
    <row r="1757" spans="1:19">
      <c r="A1757" s="26" t="str">
        <f>LatticeLayout!A1808</f>
        <v>LS2</v>
      </c>
      <c r="B1757" s="26" t="str">
        <f>LatticeLayout!B1808</f>
        <v>WC05</v>
      </c>
      <c r="C1757" s="26" t="str">
        <f>LatticeLayout!C1808</f>
        <v>IP</v>
      </c>
      <c r="D1757" s="26">
        <f>LatticeLayout!D1808</f>
        <v>2902</v>
      </c>
      <c r="E1757" s="26" t="str">
        <f>LatticeLayout!E1808</f>
        <v>LS2_WC05:IP_D2902</v>
      </c>
      <c r="F1757" s="26" t="str">
        <f>LatticeLayout!F1808</f>
        <v>IP_S</v>
      </c>
      <c r="G1757" s="26" t="str">
        <f>LatticeLayout!G1808</f>
        <v>ion pump, 75 l/s</v>
      </c>
      <c r="H1757" s="26">
        <f>LatticeLayout!H1808</f>
        <v>0</v>
      </c>
      <c r="I1757" s="26">
        <f>LatticeLayout!I1808</f>
        <v>0</v>
      </c>
      <c r="J1757" s="26">
        <f>LatticeLayout!J1808</f>
        <v>0</v>
      </c>
      <c r="K1757" s="26">
        <f>LatticeLayout!K1808</f>
        <v>0</v>
      </c>
      <c r="L1757" s="26">
        <f>LatticeLayout!Q1808</f>
        <v>269.98249282404726</v>
      </c>
      <c r="M1757" s="26">
        <f>LatticeLayout!P1808</f>
        <v>415.3475529888272</v>
      </c>
      <c r="N1757" s="26">
        <f>LatticeLayout!O1808</f>
        <v>41.094000000000001</v>
      </c>
      <c r="S1757" s="26"/>
    </row>
    <row r="1758" spans="1:19">
      <c r="A1758" s="26">
        <f>LatticeLayout!A1809</f>
        <v>0</v>
      </c>
      <c r="B1758" s="26">
        <f>LatticeLayout!B1809</f>
        <v>0</v>
      </c>
      <c r="C1758" s="26">
        <f>LatticeLayout!C1809</f>
        <v>0</v>
      </c>
      <c r="D1758" s="26">
        <f>LatticeLayout!D1809</f>
        <v>0</v>
      </c>
      <c r="E1758" s="26">
        <f>LatticeLayout!E1809</f>
        <v>0</v>
      </c>
      <c r="F1758" s="26">
        <f>LatticeLayout!F1809</f>
        <v>0</v>
      </c>
      <c r="G1758" s="26" t="str">
        <f>LatticeLayout!G1809</f>
        <v>bellow</v>
      </c>
      <c r="H1758" s="26">
        <f>LatticeLayout!H1809</f>
        <v>40</v>
      </c>
      <c r="I1758" s="26">
        <f>LatticeLayout!I1809</f>
        <v>0</v>
      </c>
      <c r="J1758" s="26">
        <f>LatticeLayout!J1809</f>
        <v>0</v>
      </c>
      <c r="K1758" s="26">
        <f>LatticeLayout!K1809</f>
        <v>0.131216</v>
      </c>
      <c r="L1758" s="26">
        <f>LatticeLayout!Q1809</f>
        <v>270.11370882404725</v>
      </c>
      <c r="M1758" s="26">
        <f>LatticeLayout!P1809</f>
        <v>415.3475529888272</v>
      </c>
      <c r="N1758" s="26">
        <f>LatticeLayout!O1809</f>
        <v>41.094000000000001</v>
      </c>
      <c r="S1758" s="26"/>
    </row>
    <row r="1759" spans="1:19">
      <c r="A1759" s="406" t="str">
        <f>LatticeLayout!A1810</f>
        <v>LS2</v>
      </c>
      <c r="B1759" s="406" t="str">
        <f>LatticeLayout!B1810</f>
        <v>CC06</v>
      </c>
      <c r="C1759" s="26" t="str">
        <f>LatticeLayout!C1810</f>
        <v>GV</v>
      </c>
      <c r="D1759" s="26">
        <f>LatticeLayout!D1810</f>
        <v>2904</v>
      </c>
      <c r="E1759" s="26" t="str">
        <f>LatticeLayout!E1810</f>
        <v>LS2_CC06:GV_D2904</v>
      </c>
      <c r="F1759" s="26">
        <f>LatticeLayout!F1810</f>
        <v>0</v>
      </c>
      <c r="G1759" s="406" t="str">
        <f>LatticeLayout!G1810</f>
        <v>gate valve</v>
      </c>
      <c r="H1759" s="26">
        <f>LatticeLayout!H1810</f>
        <v>40</v>
      </c>
      <c r="I1759" s="26">
        <f>LatticeLayout!I1810</f>
        <v>0</v>
      </c>
      <c r="J1759" s="26">
        <f>LatticeLayout!J1810</f>
        <v>0</v>
      </c>
      <c r="K1759" s="406">
        <f>LatticeLayout!K1810</f>
        <v>5.7403999999999997E-2</v>
      </c>
      <c r="L1759" s="716">
        <f>LatticeLayout!Q1810</f>
        <v>270.17111282404727</v>
      </c>
      <c r="M1759" s="716">
        <f>LatticeLayout!P1810</f>
        <v>415.3475529888272</v>
      </c>
      <c r="N1759" s="716">
        <f>LatticeLayout!O1810</f>
        <v>41.094000000000001</v>
      </c>
      <c r="O1759" s="716"/>
      <c r="P1759" s="716"/>
      <c r="Q1759" s="716"/>
      <c r="R1759" s="717"/>
      <c r="S1759" s="708" t="s">
        <v>2365</v>
      </c>
    </row>
    <row r="1760" spans="1:19">
      <c r="A1760" s="26">
        <f>LatticeLayout!A1811</f>
        <v>0</v>
      </c>
      <c r="B1760" s="26">
        <f>LatticeLayout!B1811</f>
        <v>0</v>
      </c>
      <c r="C1760" s="26">
        <f>LatticeLayout!C1811</f>
        <v>0</v>
      </c>
      <c r="D1760" s="26">
        <f>LatticeLayout!D1811</f>
        <v>0</v>
      </c>
      <c r="E1760" s="26">
        <f>LatticeLayout!E1811</f>
        <v>0</v>
      </c>
      <c r="F1760" s="26">
        <f>LatticeLayout!F1811</f>
        <v>0</v>
      </c>
      <c r="G1760" s="26" t="str">
        <f>LatticeLayout!G1811</f>
        <v>bellows</v>
      </c>
      <c r="H1760" s="26">
        <f>LatticeLayout!H1811</f>
        <v>0</v>
      </c>
      <c r="I1760" s="26">
        <f>LatticeLayout!I1811</f>
        <v>0</v>
      </c>
      <c r="J1760" s="26">
        <f>LatticeLayout!J1811</f>
        <v>0</v>
      </c>
      <c r="K1760" s="26">
        <f>LatticeLayout!K1811</f>
        <v>0.16770399999999999</v>
      </c>
      <c r="L1760" s="26">
        <f>LatticeLayout!Q1811</f>
        <v>270.33881682404729</v>
      </c>
      <c r="M1760" s="26">
        <f>LatticeLayout!P1811</f>
        <v>415.3475529888272</v>
      </c>
      <c r="N1760" s="26">
        <f>LatticeLayout!O1811</f>
        <v>41.094000000000001</v>
      </c>
      <c r="S1760" s="26"/>
    </row>
    <row r="1761" spans="1:14">
      <c r="A1761" s="26" t="str">
        <f>LatticeLayout!A1812</f>
        <v>LS2</v>
      </c>
      <c r="B1761" s="26" t="str">
        <f>LatticeLayout!B1812</f>
        <v>CC06</v>
      </c>
      <c r="C1761" s="26" t="str">
        <f>LatticeLayout!C1812</f>
        <v>CAV1</v>
      </c>
      <c r="D1761" s="26">
        <f>LatticeLayout!D1812</f>
        <v>2905</v>
      </c>
      <c r="E1761" s="26" t="str">
        <f>LatticeLayout!E1812</f>
        <v>LS2_CC06:CAV1_D2905</v>
      </c>
      <c r="F1761" s="26">
        <f>LatticeLayout!F1812</f>
        <v>0</v>
      </c>
      <c r="G1761" s="26" t="str">
        <f>LatticeLayout!G1812</f>
        <v>b29 resonator</v>
      </c>
      <c r="H1761" s="26">
        <f>LatticeLayout!H1812</f>
        <v>40</v>
      </c>
      <c r="I1761" s="26">
        <f>LatticeLayout!I1812</f>
        <v>0.32364399999999999</v>
      </c>
      <c r="J1761" s="26">
        <f>LatticeLayout!J1812</f>
        <v>0</v>
      </c>
      <c r="K1761" s="26">
        <f>LatticeLayout!K1812</f>
        <v>0.32364399999999999</v>
      </c>
      <c r="L1761" s="26">
        <f>LatticeLayout!Q1812</f>
        <v>270.66246082404729</v>
      </c>
      <c r="M1761" s="26">
        <f>LatticeLayout!P1812</f>
        <v>415.3475529888272</v>
      </c>
      <c r="N1761" s="26">
        <f>LatticeLayout!O1812</f>
        <v>41.094000000000001</v>
      </c>
    </row>
    <row r="1762" spans="1:14">
      <c r="A1762" s="26" t="str">
        <f>LatticeLayout!A1813</f>
        <v>LS2</v>
      </c>
      <c r="B1762" s="26" t="str">
        <f>LatticeLayout!B1813</f>
        <v>CC06</v>
      </c>
      <c r="C1762" s="26" t="str">
        <f>LatticeLayout!C1813</f>
        <v>BLM</v>
      </c>
      <c r="D1762" s="26">
        <f>LatticeLayout!D1813</f>
        <v>2908</v>
      </c>
      <c r="E1762" s="26" t="str">
        <f>LatticeLayout!E1813</f>
        <v>LS2_CC06:BLM_D2908</v>
      </c>
      <c r="F1762" s="26">
        <f>LatticeLayout!F1813</f>
        <v>0</v>
      </c>
      <c r="G1762" s="26" t="str">
        <f>LatticeLayout!G1813</f>
        <v>outside loss monitor</v>
      </c>
      <c r="H1762" s="26">
        <f>LatticeLayout!H1813</f>
        <v>0</v>
      </c>
      <c r="I1762" s="26">
        <f>LatticeLayout!I1813</f>
        <v>0</v>
      </c>
      <c r="J1762" s="26">
        <f>LatticeLayout!J1813</f>
        <v>0</v>
      </c>
      <c r="K1762" s="26">
        <f>LatticeLayout!K1813</f>
        <v>0</v>
      </c>
      <c r="L1762" s="26">
        <f>LatticeLayout!Q1813</f>
        <v>270.66246082404729</v>
      </c>
      <c r="M1762" s="26">
        <f>LatticeLayout!P1813</f>
        <v>415.3475529888272</v>
      </c>
      <c r="N1762" s="26">
        <f>LatticeLayout!O1813</f>
        <v>41.094000000000001</v>
      </c>
    </row>
    <row r="1763" spans="1:14">
      <c r="A1763" s="26">
        <f>LatticeLayout!A1814</f>
        <v>0</v>
      </c>
      <c r="B1763" s="26">
        <f>LatticeLayout!B1814</f>
        <v>0</v>
      </c>
      <c r="C1763" s="26">
        <f>LatticeLayout!C1814</f>
        <v>0</v>
      </c>
      <c r="D1763" s="26">
        <f>LatticeLayout!D1814</f>
        <v>0</v>
      </c>
      <c r="E1763" s="26">
        <f>LatticeLayout!E1814</f>
        <v>0</v>
      </c>
      <c r="F1763" s="26">
        <f>LatticeLayout!F1814</f>
        <v>0</v>
      </c>
      <c r="G1763" s="26">
        <f>LatticeLayout!G1814</f>
        <v>0</v>
      </c>
      <c r="H1763" s="26">
        <f>LatticeLayout!H1814</f>
        <v>0</v>
      </c>
      <c r="I1763" s="26">
        <f>LatticeLayout!I1814</f>
        <v>0</v>
      </c>
      <c r="J1763" s="26">
        <f>LatticeLayout!J1814</f>
        <v>0</v>
      </c>
      <c r="K1763" s="26">
        <f>LatticeLayout!K1814</f>
        <v>0</v>
      </c>
      <c r="L1763" s="26">
        <f>LatticeLayout!Q1814</f>
        <v>270.66246082404729</v>
      </c>
      <c r="M1763" s="26">
        <f>LatticeLayout!P1814</f>
        <v>415.3475529888272</v>
      </c>
      <c r="N1763" s="26">
        <f>LatticeLayout!O1814</f>
        <v>41.094000000000001</v>
      </c>
    </row>
    <row r="1764" spans="1:14">
      <c r="A1764" s="26">
        <f>LatticeLayout!A1815</f>
        <v>0</v>
      </c>
      <c r="B1764" s="26">
        <f>LatticeLayout!B1815</f>
        <v>0</v>
      </c>
      <c r="C1764" s="26">
        <f>LatticeLayout!C1815</f>
        <v>0</v>
      </c>
      <c r="D1764" s="26">
        <f>LatticeLayout!D1815</f>
        <v>0</v>
      </c>
      <c r="E1764" s="26">
        <f>LatticeLayout!E1815</f>
        <v>0</v>
      </c>
      <c r="F1764" s="26">
        <f>LatticeLayout!F1815</f>
        <v>0</v>
      </c>
      <c r="G1764" s="26" t="str">
        <f>LatticeLayout!G1815</f>
        <v>bellow</v>
      </c>
      <c r="H1764" s="26">
        <f>LatticeLayout!H1815</f>
        <v>0</v>
      </c>
      <c r="I1764" s="26">
        <f>LatticeLayout!I1815</f>
        <v>0</v>
      </c>
      <c r="J1764" s="26">
        <f>LatticeLayout!J1815</f>
        <v>0</v>
      </c>
      <c r="K1764" s="26">
        <f>LatticeLayout!K1815</f>
        <v>9.9516999999999994E-2</v>
      </c>
      <c r="L1764" s="26">
        <f>LatticeLayout!Q1815</f>
        <v>270.76197782404728</v>
      </c>
      <c r="M1764" s="26">
        <f>LatticeLayout!P1815</f>
        <v>415.3475529888272</v>
      </c>
      <c r="N1764" s="26">
        <f>LatticeLayout!O1815</f>
        <v>41.094000000000001</v>
      </c>
    </row>
    <row r="1765" spans="1:14">
      <c r="A1765" s="26" t="str">
        <f>LatticeLayout!A1816</f>
        <v>LS2</v>
      </c>
      <c r="B1765" s="26" t="str">
        <f>LatticeLayout!B1816</f>
        <v>CC06</v>
      </c>
      <c r="C1765" s="26" t="str">
        <f>LatticeLayout!C1816</f>
        <v>CAV2</v>
      </c>
      <c r="D1765" s="26">
        <f>LatticeLayout!D1816</f>
        <v>2910</v>
      </c>
      <c r="E1765" s="26" t="str">
        <f>LatticeLayout!E1816</f>
        <v>LS2_CC06:CAV2_D2910</v>
      </c>
      <c r="F1765" s="26">
        <f>LatticeLayout!F1816</f>
        <v>0</v>
      </c>
      <c r="G1765" s="26" t="str">
        <f>LatticeLayout!G1816</f>
        <v>b29 resonator</v>
      </c>
      <c r="H1765" s="26">
        <f>LatticeLayout!H1816</f>
        <v>40</v>
      </c>
      <c r="I1765" s="26">
        <f>LatticeLayout!I1816</f>
        <v>0</v>
      </c>
      <c r="J1765" s="26">
        <f>LatticeLayout!J1816</f>
        <v>0</v>
      </c>
      <c r="K1765" s="26">
        <f>LatticeLayout!K1816</f>
        <v>0.32364399999999999</v>
      </c>
      <c r="L1765" s="26">
        <f>LatticeLayout!Q1816</f>
        <v>271.08562182404728</v>
      </c>
      <c r="M1765" s="26">
        <f>LatticeLayout!P1816</f>
        <v>415.3475529888272</v>
      </c>
      <c r="N1765" s="26">
        <f>LatticeLayout!O1816</f>
        <v>41.094000000000001</v>
      </c>
    </row>
    <row r="1766" spans="1:14">
      <c r="A1766" s="26">
        <f>LatticeLayout!A1817</f>
        <v>0</v>
      </c>
      <c r="B1766" s="26">
        <f>LatticeLayout!B1817</f>
        <v>0</v>
      </c>
      <c r="C1766" s="26">
        <f>LatticeLayout!C1817</f>
        <v>0</v>
      </c>
      <c r="D1766" s="26">
        <f>LatticeLayout!D1817</f>
        <v>0</v>
      </c>
      <c r="E1766" s="26">
        <f>LatticeLayout!E1817</f>
        <v>0</v>
      </c>
      <c r="F1766" s="26">
        <f>LatticeLayout!F1817</f>
        <v>0</v>
      </c>
      <c r="G1766" s="26">
        <f>LatticeLayout!G1817</f>
        <v>0</v>
      </c>
      <c r="H1766" s="26">
        <f>LatticeLayout!H1817</f>
        <v>0</v>
      </c>
      <c r="I1766" s="26">
        <f>LatticeLayout!I1817</f>
        <v>0</v>
      </c>
      <c r="J1766" s="26">
        <f>LatticeLayout!J1817</f>
        <v>0</v>
      </c>
      <c r="K1766" s="26">
        <f>LatticeLayout!K1817</f>
        <v>0</v>
      </c>
      <c r="L1766" s="26">
        <f>LatticeLayout!Q1817</f>
        <v>271.08562182404728</v>
      </c>
      <c r="M1766" s="26">
        <f>LatticeLayout!P1817</f>
        <v>415.3475529888272</v>
      </c>
      <c r="N1766" s="26">
        <f>LatticeLayout!O1817</f>
        <v>41.094000000000001</v>
      </c>
    </row>
    <row r="1767" spans="1:14">
      <c r="A1767" s="26">
        <f>LatticeLayout!A1818</f>
        <v>0</v>
      </c>
      <c r="B1767" s="26">
        <f>LatticeLayout!B1818</f>
        <v>0</v>
      </c>
      <c r="C1767" s="26">
        <f>LatticeLayout!C1818</f>
        <v>0</v>
      </c>
      <c r="D1767" s="26">
        <f>LatticeLayout!D1818</f>
        <v>0</v>
      </c>
      <c r="E1767" s="26">
        <f>LatticeLayout!E1818</f>
        <v>0</v>
      </c>
      <c r="F1767" s="26">
        <f>LatticeLayout!F1818</f>
        <v>0</v>
      </c>
      <c r="G1767" s="26">
        <f>LatticeLayout!G1818</f>
        <v>0</v>
      </c>
      <c r="H1767" s="26">
        <f>LatticeLayout!H1818</f>
        <v>0</v>
      </c>
      <c r="I1767" s="26">
        <f>LatticeLayout!I1818</f>
        <v>0</v>
      </c>
      <c r="J1767" s="26">
        <f>LatticeLayout!J1818</f>
        <v>0</v>
      </c>
      <c r="K1767" s="26">
        <f>LatticeLayout!K1818</f>
        <v>0</v>
      </c>
      <c r="L1767" s="26">
        <f>LatticeLayout!Q1818</f>
        <v>271.08562182404728</v>
      </c>
      <c r="M1767" s="26">
        <f>LatticeLayout!P1818</f>
        <v>415.3475529888272</v>
      </c>
      <c r="N1767" s="26">
        <f>LatticeLayout!O1818</f>
        <v>41.094000000000001</v>
      </c>
    </row>
    <row r="1768" spans="1:14">
      <c r="A1768" s="26">
        <f>LatticeLayout!A1819</f>
        <v>0</v>
      </c>
      <c r="B1768" s="26">
        <f>LatticeLayout!B1819</f>
        <v>0</v>
      </c>
      <c r="C1768" s="26">
        <f>LatticeLayout!C1819</f>
        <v>0</v>
      </c>
      <c r="D1768" s="26">
        <f>LatticeLayout!D1819</f>
        <v>0</v>
      </c>
      <c r="E1768" s="26">
        <f>LatticeLayout!E1819</f>
        <v>0</v>
      </c>
      <c r="F1768" s="26">
        <f>LatticeLayout!F1819</f>
        <v>0</v>
      </c>
      <c r="G1768" s="26" t="str">
        <f>LatticeLayout!G1819</f>
        <v>bellow</v>
      </c>
      <c r="H1768" s="26">
        <f>LatticeLayout!H1819</f>
        <v>0</v>
      </c>
      <c r="I1768" s="26">
        <f>LatticeLayout!I1819</f>
        <v>0</v>
      </c>
      <c r="J1768" s="26">
        <f>LatticeLayout!J1819</f>
        <v>0</v>
      </c>
      <c r="K1768" s="26">
        <f>LatticeLayout!K1819</f>
        <v>9.9516999999999994E-2</v>
      </c>
      <c r="L1768" s="26">
        <f>LatticeLayout!Q1819</f>
        <v>271.18513882404727</v>
      </c>
      <c r="M1768" s="26">
        <f>LatticeLayout!P1819</f>
        <v>415.3475529888272</v>
      </c>
      <c r="N1768" s="26">
        <f>LatticeLayout!O1819</f>
        <v>41.094000000000001</v>
      </c>
    </row>
    <row r="1769" spans="1:14">
      <c r="A1769" s="26" t="str">
        <f>LatticeLayout!A1820</f>
        <v>LS2</v>
      </c>
      <c r="B1769" s="26" t="str">
        <f>LatticeLayout!B1820</f>
        <v>CC06</v>
      </c>
      <c r="C1769" s="26" t="str">
        <f>LatticeLayout!C1820</f>
        <v>CAV3</v>
      </c>
      <c r="D1769" s="26">
        <f>LatticeLayout!D1820</f>
        <v>2914</v>
      </c>
      <c r="E1769" s="26" t="str">
        <f>LatticeLayout!E1820</f>
        <v>LS2_CC06:CAV3_D2914</v>
      </c>
      <c r="F1769" s="26">
        <f>LatticeLayout!F1820</f>
        <v>0</v>
      </c>
      <c r="G1769" s="26" t="str">
        <f>LatticeLayout!G1820</f>
        <v>b29 resonator</v>
      </c>
      <c r="H1769" s="26">
        <f>LatticeLayout!H1820</f>
        <v>40</v>
      </c>
      <c r="I1769" s="26">
        <f>LatticeLayout!I1820</f>
        <v>0</v>
      </c>
      <c r="J1769" s="26">
        <f>LatticeLayout!J1820</f>
        <v>0</v>
      </c>
      <c r="K1769" s="26">
        <f>LatticeLayout!K1820</f>
        <v>0.32364399999999999</v>
      </c>
      <c r="L1769" s="26">
        <f>LatticeLayout!Q1820</f>
        <v>271.50878282404727</v>
      </c>
      <c r="M1769" s="26">
        <f>LatticeLayout!P1820</f>
        <v>415.3475529888272</v>
      </c>
      <c r="N1769" s="26">
        <f>LatticeLayout!O1820</f>
        <v>41.094000000000001</v>
      </c>
    </row>
    <row r="1770" spans="1:14">
      <c r="A1770" s="26" t="str">
        <f>LatticeLayout!A1821</f>
        <v>LS2</v>
      </c>
      <c r="B1770" s="26" t="str">
        <f>LatticeLayout!B1821</f>
        <v>CC06</v>
      </c>
      <c r="C1770" s="26" t="str">
        <f>LatticeLayout!C1821</f>
        <v>BLM</v>
      </c>
      <c r="D1770" s="26">
        <f>LatticeLayout!D1821</f>
        <v>2916</v>
      </c>
      <c r="E1770" s="26" t="str">
        <f>LatticeLayout!E1821</f>
        <v>LS2_CC06:BLM_D2916</v>
      </c>
      <c r="F1770" s="26">
        <f>LatticeLayout!F1821</f>
        <v>0</v>
      </c>
      <c r="G1770" s="26" t="str">
        <f>LatticeLayout!G1821</f>
        <v>outside loss monitor</v>
      </c>
      <c r="H1770" s="26">
        <f>LatticeLayout!H1821</f>
        <v>0</v>
      </c>
      <c r="I1770" s="26">
        <f>LatticeLayout!I1821</f>
        <v>0</v>
      </c>
      <c r="J1770" s="26">
        <f>LatticeLayout!J1821</f>
        <v>0</v>
      </c>
      <c r="K1770" s="26">
        <f>LatticeLayout!K1821</f>
        <v>0</v>
      </c>
      <c r="L1770" s="26">
        <f>LatticeLayout!Q1821</f>
        <v>271.50878282404727</v>
      </c>
      <c r="M1770" s="26">
        <f>LatticeLayout!P1821</f>
        <v>415.3475529888272</v>
      </c>
      <c r="N1770" s="26">
        <f>LatticeLayout!O1821</f>
        <v>41.094000000000001</v>
      </c>
    </row>
    <row r="1771" spans="1:14">
      <c r="A1771" s="26">
        <f>LatticeLayout!A1822</f>
        <v>0</v>
      </c>
      <c r="B1771" s="26">
        <f>LatticeLayout!B1822</f>
        <v>0</v>
      </c>
      <c r="C1771" s="26">
        <f>LatticeLayout!C1822</f>
        <v>0</v>
      </c>
      <c r="D1771" s="26">
        <f>LatticeLayout!D1822</f>
        <v>0</v>
      </c>
      <c r="E1771" s="26">
        <f>LatticeLayout!E1822</f>
        <v>0</v>
      </c>
      <c r="F1771" s="26">
        <f>LatticeLayout!F1822</f>
        <v>0</v>
      </c>
      <c r="G1771" s="26">
        <f>LatticeLayout!G1822</f>
        <v>0</v>
      </c>
      <c r="H1771" s="26">
        <f>LatticeLayout!H1822</f>
        <v>0</v>
      </c>
      <c r="I1771" s="26">
        <f>LatticeLayout!I1822</f>
        <v>0</v>
      </c>
      <c r="J1771" s="26">
        <f>LatticeLayout!J1822</f>
        <v>0</v>
      </c>
      <c r="K1771" s="26">
        <f>LatticeLayout!K1822</f>
        <v>0</v>
      </c>
      <c r="L1771" s="26">
        <f>LatticeLayout!Q1822</f>
        <v>271.50878282404727</v>
      </c>
      <c r="M1771" s="26">
        <f>LatticeLayout!P1822</f>
        <v>415.3475529888272</v>
      </c>
      <c r="N1771" s="26">
        <f>LatticeLayout!O1822</f>
        <v>41.094000000000001</v>
      </c>
    </row>
    <row r="1772" spans="1:14">
      <c r="A1772" s="26">
        <f>LatticeLayout!A1823</f>
        <v>0</v>
      </c>
      <c r="B1772" s="26">
        <f>LatticeLayout!B1823</f>
        <v>0</v>
      </c>
      <c r="C1772" s="26">
        <f>LatticeLayout!C1823</f>
        <v>0</v>
      </c>
      <c r="D1772" s="26">
        <f>LatticeLayout!D1823</f>
        <v>0</v>
      </c>
      <c r="E1772" s="26">
        <f>LatticeLayout!E1823</f>
        <v>0</v>
      </c>
      <c r="F1772" s="26">
        <f>LatticeLayout!F1823</f>
        <v>0</v>
      </c>
      <c r="G1772" s="26" t="str">
        <f>LatticeLayout!G1823</f>
        <v>bellow+tube</v>
      </c>
      <c r="H1772" s="26">
        <f>LatticeLayout!H1823</f>
        <v>0</v>
      </c>
      <c r="I1772" s="26">
        <f>LatticeLayout!I1823</f>
        <v>0</v>
      </c>
      <c r="J1772" s="26">
        <f>LatticeLayout!J1823</f>
        <v>0</v>
      </c>
      <c r="K1772" s="26">
        <f>LatticeLayout!K1823</f>
        <v>0.15525</v>
      </c>
      <c r="L1772" s="26">
        <f>LatticeLayout!Q1823</f>
        <v>271.6640328240473</v>
      </c>
      <c r="M1772" s="26">
        <f>LatticeLayout!P1823</f>
        <v>415.3475529888272</v>
      </c>
      <c r="N1772" s="26">
        <f>LatticeLayout!O1823</f>
        <v>41.094000000000001</v>
      </c>
    </row>
    <row r="1773" spans="1:14">
      <c r="A1773" s="26" t="str">
        <f>LatticeLayout!A1824</f>
        <v>LS2</v>
      </c>
      <c r="B1773" s="26" t="str">
        <f>LatticeLayout!B1824</f>
        <v>CC06</v>
      </c>
      <c r="C1773" s="26" t="str">
        <f>LatticeLayout!C1824</f>
        <v>SOL1</v>
      </c>
      <c r="D1773" s="26">
        <f>LatticeLayout!D1824</f>
        <v>2922</v>
      </c>
      <c r="E1773" s="26" t="str">
        <f>LatticeLayout!E1824</f>
        <v>LS2_CC06:SOL1_D2922</v>
      </c>
      <c r="F1773" s="26" t="str">
        <f>LatticeLayout!F1824</f>
        <v>S2</v>
      </c>
      <c r="G1773" s="26" t="str">
        <f>LatticeLayout!G1824</f>
        <v>solenoid+correctors</v>
      </c>
      <c r="H1773" s="26">
        <f>LatticeLayout!H1824</f>
        <v>40</v>
      </c>
      <c r="I1773" s="26">
        <f>LatticeLayout!I1824</f>
        <v>0</v>
      </c>
      <c r="J1773" s="26">
        <f>LatticeLayout!J1824</f>
        <v>0</v>
      </c>
      <c r="K1773" s="26">
        <f>LatticeLayout!K1824</f>
        <v>0.5</v>
      </c>
      <c r="L1773" s="26">
        <f>LatticeLayout!Q1824</f>
        <v>272.1640328240473</v>
      </c>
      <c r="M1773" s="26">
        <f>LatticeLayout!P1824</f>
        <v>415.3475529888272</v>
      </c>
      <c r="N1773" s="26">
        <f>LatticeLayout!O1824</f>
        <v>41.094000000000001</v>
      </c>
    </row>
    <row r="1774" spans="1:14">
      <c r="A1774" s="26">
        <f>LatticeLayout!A1825</f>
        <v>0</v>
      </c>
      <c r="B1774" s="26">
        <f>LatticeLayout!B1825</f>
        <v>0</v>
      </c>
      <c r="C1774" s="26">
        <f>LatticeLayout!C1825</f>
        <v>0</v>
      </c>
      <c r="D1774" s="26">
        <f>LatticeLayout!D1825</f>
        <v>0</v>
      </c>
      <c r="E1774" s="26">
        <f>LatticeLayout!E1825</f>
        <v>0</v>
      </c>
      <c r="F1774" s="26">
        <f>LatticeLayout!F1825</f>
        <v>0</v>
      </c>
      <c r="G1774" s="26" t="str">
        <f>LatticeLayout!G1825</f>
        <v>bellow+tube</v>
      </c>
      <c r="H1774" s="26">
        <f>LatticeLayout!H1825</f>
        <v>0</v>
      </c>
      <c r="I1774" s="26">
        <f>LatticeLayout!I1825</f>
        <v>0</v>
      </c>
      <c r="J1774" s="26">
        <f>LatticeLayout!J1825</f>
        <v>0</v>
      </c>
      <c r="K1774" s="26">
        <f>LatticeLayout!K1825</f>
        <v>0.15525</v>
      </c>
      <c r="L1774" s="26">
        <f>LatticeLayout!Q1825</f>
        <v>272.31928282404732</v>
      </c>
      <c r="M1774" s="26">
        <f>LatticeLayout!P1825</f>
        <v>415.3475529888272</v>
      </c>
      <c r="N1774" s="26">
        <f>LatticeLayout!O1825</f>
        <v>41.094000000000001</v>
      </c>
    </row>
    <row r="1775" spans="1:14">
      <c r="A1775" s="26" t="str">
        <f>LatticeLayout!A1826</f>
        <v>LS2</v>
      </c>
      <c r="B1775" s="26" t="str">
        <f>LatticeLayout!B1826</f>
        <v>CC06</v>
      </c>
      <c r="C1775" s="26" t="str">
        <f>LatticeLayout!C1826</f>
        <v>CAV4</v>
      </c>
      <c r="D1775" s="26">
        <f>LatticeLayout!D1826</f>
        <v>2925</v>
      </c>
      <c r="E1775" s="26" t="str">
        <f>LatticeLayout!E1826</f>
        <v>LS2_CC06:CAV4_D2925</v>
      </c>
      <c r="F1775" s="26">
        <f>LatticeLayout!F1826</f>
        <v>0</v>
      </c>
      <c r="G1775" s="26" t="str">
        <f>LatticeLayout!G1826</f>
        <v>b29 resonator</v>
      </c>
      <c r="H1775" s="26">
        <f>LatticeLayout!H1826</f>
        <v>40</v>
      </c>
      <c r="I1775" s="26">
        <f>LatticeLayout!I1826</f>
        <v>0</v>
      </c>
      <c r="J1775" s="26">
        <f>LatticeLayout!J1826</f>
        <v>0</v>
      </c>
      <c r="K1775" s="26">
        <f>LatticeLayout!K1826</f>
        <v>0.32364399999999999</v>
      </c>
      <c r="L1775" s="26">
        <f>LatticeLayout!Q1826</f>
        <v>272.64292682404732</v>
      </c>
      <c r="M1775" s="26">
        <f>LatticeLayout!P1826</f>
        <v>415.3475529888272</v>
      </c>
      <c r="N1775" s="26">
        <f>LatticeLayout!O1826</f>
        <v>41.094000000000001</v>
      </c>
    </row>
    <row r="1776" spans="1:14">
      <c r="A1776" s="26">
        <f>LatticeLayout!A1827</f>
        <v>0</v>
      </c>
      <c r="B1776" s="26">
        <f>LatticeLayout!B1827</f>
        <v>0</v>
      </c>
      <c r="C1776" s="26">
        <f>LatticeLayout!C1827</f>
        <v>0</v>
      </c>
      <c r="D1776" s="26">
        <f>LatticeLayout!D1827</f>
        <v>0</v>
      </c>
      <c r="E1776" s="26">
        <f>LatticeLayout!E1827</f>
        <v>0</v>
      </c>
      <c r="F1776" s="26">
        <f>LatticeLayout!F1827</f>
        <v>0</v>
      </c>
      <c r="G1776" s="26">
        <f>LatticeLayout!G1827</f>
        <v>0</v>
      </c>
      <c r="H1776" s="26">
        <f>LatticeLayout!H1827</f>
        <v>0</v>
      </c>
      <c r="I1776" s="26">
        <f>LatticeLayout!I1827</f>
        <v>0</v>
      </c>
      <c r="J1776" s="26">
        <f>LatticeLayout!J1827</f>
        <v>0</v>
      </c>
      <c r="K1776" s="26">
        <f>LatticeLayout!K1827</f>
        <v>0</v>
      </c>
      <c r="L1776" s="26">
        <f>LatticeLayout!Q1827</f>
        <v>272.64292682404732</v>
      </c>
      <c r="M1776" s="26">
        <f>LatticeLayout!P1827</f>
        <v>415.3475529888272</v>
      </c>
      <c r="N1776" s="26">
        <f>LatticeLayout!O1827</f>
        <v>41.094000000000001</v>
      </c>
    </row>
    <row r="1777" spans="1:19">
      <c r="A1777" s="26">
        <f>LatticeLayout!A1828</f>
        <v>0</v>
      </c>
      <c r="B1777" s="26">
        <f>LatticeLayout!B1828</f>
        <v>0</v>
      </c>
      <c r="C1777" s="26">
        <f>LatticeLayout!C1828</f>
        <v>0</v>
      </c>
      <c r="D1777" s="26">
        <f>LatticeLayout!D1828</f>
        <v>0</v>
      </c>
      <c r="E1777" s="26">
        <f>LatticeLayout!E1828</f>
        <v>0</v>
      </c>
      <c r="F1777" s="26">
        <f>LatticeLayout!F1828</f>
        <v>0</v>
      </c>
      <c r="G1777" s="26">
        <f>LatticeLayout!G1828</f>
        <v>0</v>
      </c>
      <c r="H1777" s="26">
        <f>LatticeLayout!H1828</f>
        <v>0</v>
      </c>
      <c r="I1777" s="26">
        <f>LatticeLayout!I1828</f>
        <v>0</v>
      </c>
      <c r="J1777" s="26">
        <f>LatticeLayout!J1828</f>
        <v>0</v>
      </c>
      <c r="K1777" s="26">
        <f>LatticeLayout!K1828</f>
        <v>0</v>
      </c>
      <c r="L1777" s="26">
        <f>LatticeLayout!Q1828</f>
        <v>272.64292682404732</v>
      </c>
      <c r="M1777" s="26">
        <f>LatticeLayout!P1828</f>
        <v>415.3475529888272</v>
      </c>
      <c r="N1777" s="26">
        <f>LatticeLayout!O1828</f>
        <v>41.094000000000001</v>
      </c>
      <c r="S1777" s="26"/>
    </row>
    <row r="1778" spans="1:19">
      <c r="A1778" s="26">
        <f>LatticeLayout!A1829</f>
        <v>0</v>
      </c>
      <c r="B1778" s="26">
        <f>LatticeLayout!B1829</f>
        <v>0</v>
      </c>
      <c r="C1778" s="26">
        <f>LatticeLayout!C1829</f>
        <v>0</v>
      </c>
      <c r="D1778" s="26">
        <f>LatticeLayout!D1829</f>
        <v>0</v>
      </c>
      <c r="E1778" s="26">
        <f>LatticeLayout!E1829</f>
        <v>0</v>
      </c>
      <c r="F1778" s="26">
        <f>LatticeLayout!F1829</f>
        <v>0</v>
      </c>
      <c r="G1778" s="26">
        <f>LatticeLayout!G1829</f>
        <v>0</v>
      </c>
      <c r="H1778" s="26">
        <f>LatticeLayout!H1829</f>
        <v>0</v>
      </c>
      <c r="I1778" s="26">
        <f>LatticeLayout!I1829</f>
        <v>0</v>
      </c>
      <c r="J1778" s="26">
        <f>LatticeLayout!J1829</f>
        <v>0</v>
      </c>
      <c r="K1778" s="26">
        <f>LatticeLayout!K1829</f>
        <v>9.9516999999999994E-2</v>
      </c>
      <c r="L1778" s="26">
        <f>LatticeLayout!Q1829</f>
        <v>272.74244382404731</v>
      </c>
      <c r="M1778" s="26">
        <f>LatticeLayout!P1829</f>
        <v>415.3475529888272</v>
      </c>
      <c r="N1778" s="26">
        <f>LatticeLayout!O1829</f>
        <v>41.094000000000001</v>
      </c>
      <c r="S1778" s="26"/>
    </row>
    <row r="1779" spans="1:19">
      <c r="A1779" s="26" t="str">
        <f>LatticeLayout!A1830</f>
        <v>LS2</v>
      </c>
      <c r="B1779" s="26" t="str">
        <f>LatticeLayout!B1830</f>
        <v>CC06</v>
      </c>
      <c r="C1779" s="26" t="str">
        <f>LatticeLayout!C1830</f>
        <v>CAV5</v>
      </c>
      <c r="D1779" s="26">
        <f>LatticeLayout!D1830</f>
        <v>2929</v>
      </c>
      <c r="E1779" s="26" t="str">
        <f>LatticeLayout!E1830</f>
        <v>LS2_CC06:CAV5_D2929</v>
      </c>
      <c r="F1779" s="26">
        <f>LatticeLayout!F1830</f>
        <v>0</v>
      </c>
      <c r="G1779" s="26" t="str">
        <f>LatticeLayout!G1830</f>
        <v>b29 resonator</v>
      </c>
      <c r="H1779" s="26">
        <f>LatticeLayout!H1830</f>
        <v>40</v>
      </c>
      <c r="I1779" s="26">
        <f>LatticeLayout!I1830</f>
        <v>0</v>
      </c>
      <c r="J1779" s="26">
        <f>LatticeLayout!J1830</f>
        <v>0</v>
      </c>
      <c r="K1779" s="26">
        <f>LatticeLayout!K1830</f>
        <v>0.32364399999999999</v>
      </c>
      <c r="L1779" s="26">
        <f>LatticeLayout!Q1830</f>
        <v>273.06608782404732</v>
      </c>
      <c r="M1779" s="26">
        <f>LatticeLayout!P1830</f>
        <v>415.3475529888272</v>
      </c>
      <c r="N1779" s="26">
        <f>LatticeLayout!O1830</f>
        <v>41.094000000000001</v>
      </c>
      <c r="S1779" s="26"/>
    </row>
    <row r="1780" spans="1:19">
      <c r="A1780" s="26">
        <f>LatticeLayout!A1831</f>
        <v>0</v>
      </c>
      <c r="B1780" s="26">
        <f>LatticeLayout!B1831</f>
        <v>0</v>
      </c>
      <c r="C1780" s="26">
        <f>LatticeLayout!C1831</f>
        <v>0</v>
      </c>
      <c r="D1780" s="26">
        <f>LatticeLayout!D1831</f>
        <v>0</v>
      </c>
      <c r="E1780" s="26">
        <f>LatticeLayout!E1831</f>
        <v>0</v>
      </c>
      <c r="F1780" s="26">
        <f>LatticeLayout!F1831</f>
        <v>0</v>
      </c>
      <c r="G1780" s="26">
        <f>LatticeLayout!G1831</f>
        <v>0</v>
      </c>
      <c r="H1780" s="26">
        <f>LatticeLayout!H1831</f>
        <v>0</v>
      </c>
      <c r="I1780" s="26">
        <f>LatticeLayout!I1831</f>
        <v>0</v>
      </c>
      <c r="J1780" s="26">
        <f>LatticeLayout!J1831</f>
        <v>0</v>
      </c>
      <c r="K1780" s="26">
        <f>LatticeLayout!K1831</f>
        <v>0</v>
      </c>
      <c r="L1780" s="26">
        <f>LatticeLayout!Q1831</f>
        <v>273.06608782404732</v>
      </c>
      <c r="M1780" s="26">
        <f>LatticeLayout!P1831</f>
        <v>415.3475529888272</v>
      </c>
      <c r="N1780" s="26">
        <f>LatticeLayout!O1831</f>
        <v>41.094000000000001</v>
      </c>
      <c r="S1780" s="26"/>
    </row>
    <row r="1781" spans="1:19">
      <c r="A1781" s="26">
        <f>LatticeLayout!A1832</f>
        <v>0</v>
      </c>
      <c r="B1781" s="26">
        <f>LatticeLayout!B1832</f>
        <v>0</v>
      </c>
      <c r="C1781" s="26">
        <f>LatticeLayout!C1832</f>
        <v>0</v>
      </c>
      <c r="D1781" s="26">
        <f>LatticeLayout!D1832</f>
        <v>0</v>
      </c>
      <c r="E1781" s="26">
        <f>LatticeLayout!E1832</f>
        <v>0</v>
      </c>
      <c r="F1781" s="26">
        <f>LatticeLayout!F1832</f>
        <v>0</v>
      </c>
      <c r="G1781" s="26">
        <f>LatticeLayout!G1832</f>
        <v>0</v>
      </c>
      <c r="H1781" s="26">
        <f>LatticeLayout!H1832</f>
        <v>0</v>
      </c>
      <c r="I1781" s="26">
        <f>LatticeLayout!I1832</f>
        <v>0</v>
      </c>
      <c r="J1781" s="26">
        <f>LatticeLayout!J1832</f>
        <v>0</v>
      </c>
      <c r="K1781" s="26">
        <f>LatticeLayout!K1832</f>
        <v>0</v>
      </c>
      <c r="L1781" s="26">
        <f>LatticeLayout!Q1832</f>
        <v>273.06608782404732</v>
      </c>
      <c r="M1781" s="26">
        <f>LatticeLayout!P1832</f>
        <v>415.3475529888272</v>
      </c>
      <c r="N1781" s="26">
        <f>LatticeLayout!O1832</f>
        <v>41.094000000000001</v>
      </c>
      <c r="S1781" s="26"/>
    </row>
    <row r="1782" spans="1:19">
      <c r="A1782" s="26">
        <f>LatticeLayout!A1833</f>
        <v>0</v>
      </c>
      <c r="B1782" s="26">
        <f>LatticeLayout!B1833</f>
        <v>0</v>
      </c>
      <c r="C1782" s="26">
        <f>LatticeLayout!C1833</f>
        <v>0</v>
      </c>
      <c r="D1782" s="26">
        <f>LatticeLayout!D1833</f>
        <v>0</v>
      </c>
      <c r="E1782" s="26">
        <f>LatticeLayout!E1833</f>
        <v>0</v>
      </c>
      <c r="F1782" s="26">
        <f>LatticeLayout!F1833</f>
        <v>0</v>
      </c>
      <c r="G1782" s="26">
        <f>LatticeLayout!G1833</f>
        <v>0</v>
      </c>
      <c r="H1782" s="26">
        <f>LatticeLayout!H1833</f>
        <v>0</v>
      </c>
      <c r="I1782" s="26">
        <f>LatticeLayout!I1833</f>
        <v>0</v>
      </c>
      <c r="J1782" s="26">
        <f>LatticeLayout!J1833</f>
        <v>0</v>
      </c>
      <c r="K1782" s="26">
        <f>LatticeLayout!K1833</f>
        <v>9.9516999999999994E-2</v>
      </c>
      <c r="L1782" s="26">
        <f>LatticeLayout!Q1833</f>
        <v>273.16560482404731</v>
      </c>
      <c r="M1782" s="26">
        <f>LatticeLayout!P1833</f>
        <v>415.3475529888272</v>
      </c>
      <c r="N1782" s="26">
        <f>LatticeLayout!O1833</f>
        <v>41.094000000000001</v>
      </c>
      <c r="S1782" s="26"/>
    </row>
    <row r="1783" spans="1:19">
      <c r="A1783" s="26" t="str">
        <f>LatticeLayout!A1834</f>
        <v>LS2</v>
      </c>
      <c r="B1783" s="26" t="str">
        <f>LatticeLayout!B1834</f>
        <v>CC06</v>
      </c>
      <c r="C1783" s="26" t="str">
        <f>LatticeLayout!C1834</f>
        <v>CAV6</v>
      </c>
      <c r="D1783" s="26">
        <f>LatticeLayout!D1834</f>
        <v>2934</v>
      </c>
      <c r="E1783" s="26" t="str">
        <f>LatticeLayout!E1834</f>
        <v>LS2_CC06:CAV6_D2934</v>
      </c>
      <c r="F1783" s="26">
        <f>LatticeLayout!F1834</f>
        <v>0</v>
      </c>
      <c r="G1783" s="26" t="str">
        <f>LatticeLayout!G1834</f>
        <v>b29 resonator</v>
      </c>
      <c r="H1783" s="26">
        <f>LatticeLayout!H1834</f>
        <v>40</v>
      </c>
      <c r="I1783" s="26">
        <f>LatticeLayout!I1834</f>
        <v>0</v>
      </c>
      <c r="J1783" s="26">
        <f>LatticeLayout!J1834</f>
        <v>0</v>
      </c>
      <c r="K1783" s="26">
        <f>LatticeLayout!K1834</f>
        <v>0.32364399999999999</v>
      </c>
      <c r="L1783" s="26">
        <f>LatticeLayout!Q1834</f>
        <v>273.48924882404731</v>
      </c>
      <c r="M1783" s="26">
        <f>LatticeLayout!P1834</f>
        <v>415.3475529888272</v>
      </c>
      <c r="N1783" s="26">
        <f>LatticeLayout!O1834</f>
        <v>41.094000000000001</v>
      </c>
      <c r="S1783" s="26"/>
    </row>
    <row r="1784" spans="1:19">
      <c r="A1784" s="26" t="str">
        <f>LatticeLayout!A1835</f>
        <v>LS2</v>
      </c>
      <c r="B1784" s="26" t="str">
        <f>LatticeLayout!B1835</f>
        <v>CC06</v>
      </c>
      <c r="C1784" s="26" t="str">
        <f>LatticeLayout!C1835</f>
        <v>BLM</v>
      </c>
      <c r="D1784" s="26">
        <f>LatticeLayout!D1835</f>
        <v>2936</v>
      </c>
      <c r="E1784" s="26" t="str">
        <f>LatticeLayout!E1835</f>
        <v>LS2_CC06:BLM_D2936</v>
      </c>
      <c r="F1784" s="26">
        <f>LatticeLayout!F1835</f>
        <v>0</v>
      </c>
      <c r="G1784" s="26" t="str">
        <f>LatticeLayout!G1835</f>
        <v>outside loss monitor</v>
      </c>
      <c r="H1784" s="26">
        <f>LatticeLayout!H1835</f>
        <v>0</v>
      </c>
      <c r="I1784" s="26">
        <f>LatticeLayout!I1835</f>
        <v>0</v>
      </c>
      <c r="J1784" s="26">
        <f>LatticeLayout!J1835</f>
        <v>0</v>
      </c>
      <c r="K1784" s="26">
        <f>LatticeLayout!K1835</f>
        <v>0</v>
      </c>
      <c r="L1784" s="26">
        <f>LatticeLayout!Q1835</f>
        <v>273.48924882404731</v>
      </c>
      <c r="M1784" s="26">
        <f>LatticeLayout!P1835</f>
        <v>415.3475529888272</v>
      </c>
      <c r="N1784" s="26">
        <f>LatticeLayout!O1835</f>
        <v>41.094000000000001</v>
      </c>
      <c r="S1784" s="26"/>
    </row>
    <row r="1785" spans="1:19">
      <c r="A1785" s="26">
        <f>LatticeLayout!A1836</f>
        <v>0</v>
      </c>
      <c r="B1785" s="26">
        <f>LatticeLayout!B1836</f>
        <v>0</v>
      </c>
      <c r="C1785" s="26">
        <f>LatticeLayout!C1836</f>
        <v>0</v>
      </c>
      <c r="D1785" s="26">
        <f>LatticeLayout!D1836</f>
        <v>0</v>
      </c>
      <c r="E1785" s="26">
        <f>LatticeLayout!E1836</f>
        <v>0</v>
      </c>
      <c r="F1785" s="26">
        <f>LatticeLayout!F1836</f>
        <v>0</v>
      </c>
      <c r="G1785" s="26">
        <f>LatticeLayout!G1836</f>
        <v>0</v>
      </c>
      <c r="H1785" s="26">
        <f>LatticeLayout!H1836</f>
        <v>0</v>
      </c>
      <c r="I1785" s="26">
        <f>LatticeLayout!I1836</f>
        <v>0</v>
      </c>
      <c r="J1785" s="26">
        <f>LatticeLayout!J1836</f>
        <v>0</v>
      </c>
      <c r="K1785" s="26">
        <f>LatticeLayout!K1836</f>
        <v>0</v>
      </c>
      <c r="L1785" s="26">
        <f>LatticeLayout!Q1836</f>
        <v>273.48924882404731</v>
      </c>
      <c r="M1785" s="26">
        <f>LatticeLayout!P1836</f>
        <v>415.3475529888272</v>
      </c>
      <c r="N1785" s="26">
        <f>LatticeLayout!O1836</f>
        <v>41.094000000000001</v>
      </c>
      <c r="S1785" s="26"/>
    </row>
    <row r="1786" spans="1:19">
      <c r="A1786" s="26">
        <f>LatticeLayout!A1837</f>
        <v>0</v>
      </c>
      <c r="B1786" s="26">
        <f>LatticeLayout!B1837</f>
        <v>0</v>
      </c>
      <c r="C1786" s="26">
        <f>LatticeLayout!C1837</f>
        <v>0</v>
      </c>
      <c r="D1786" s="26">
        <f>LatticeLayout!D1837</f>
        <v>0</v>
      </c>
      <c r="E1786" s="26">
        <f>LatticeLayout!E1837</f>
        <v>0</v>
      </c>
      <c r="F1786" s="26">
        <f>LatticeLayout!F1837</f>
        <v>0</v>
      </c>
      <c r="G1786" s="26" t="str">
        <f>LatticeLayout!G1837</f>
        <v>bellows</v>
      </c>
      <c r="H1786" s="26">
        <f>LatticeLayout!H1837</f>
        <v>0</v>
      </c>
      <c r="I1786" s="26">
        <f>LatticeLayout!I1837</f>
        <v>0</v>
      </c>
      <c r="J1786" s="26">
        <f>LatticeLayout!J1837</f>
        <v>0</v>
      </c>
      <c r="K1786" s="26">
        <f>LatticeLayout!K1837</f>
        <v>0.16770399999999999</v>
      </c>
      <c r="L1786" s="26">
        <f>LatticeLayout!Q1837</f>
        <v>273.65695282404732</v>
      </c>
      <c r="M1786" s="26">
        <f>LatticeLayout!P1837</f>
        <v>415.3475529888272</v>
      </c>
      <c r="N1786" s="26">
        <f>LatticeLayout!O1837</f>
        <v>41.094000000000001</v>
      </c>
      <c r="S1786" s="26"/>
    </row>
    <row r="1787" spans="1:19">
      <c r="A1787" s="406" t="str">
        <f>LatticeLayout!A1838</f>
        <v>LS2</v>
      </c>
      <c r="B1787" s="406" t="str">
        <f>LatticeLayout!B1838</f>
        <v>CC06</v>
      </c>
      <c r="C1787" s="26" t="str">
        <f>LatticeLayout!C1838</f>
        <v>GV</v>
      </c>
      <c r="D1787" s="26">
        <f>LatticeLayout!D1838</f>
        <v>2939</v>
      </c>
      <c r="E1787" s="26" t="str">
        <f>LatticeLayout!E1838</f>
        <v>LS2_CC06:GV_D2939</v>
      </c>
      <c r="F1787" s="26">
        <f>LatticeLayout!F1838</f>
        <v>0</v>
      </c>
      <c r="G1787" s="406" t="str">
        <f>LatticeLayout!G1838</f>
        <v>gate valve</v>
      </c>
      <c r="H1787" s="26">
        <f>LatticeLayout!H1838</f>
        <v>40</v>
      </c>
      <c r="I1787" s="26">
        <f>LatticeLayout!I1838</f>
        <v>0</v>
      </c>
      <c r="J1787" s="26">
        <f>LatticeLayout!J1838</f>
        <v>0</v>
      </c>
      <c r="K1787" s="406">
        <f>LatticeLayout!K1838</f>
        <v>5.7403999999999997E-2</v>
      </c>
      <c r="L1787" s="716">
        <f>LatticeLayout!Q1838</f>
        <v>273.71435682404734</v>
      </c>
      <c r="M1787" s="716">
        <f>LatticeLayout!P1838</f>
        <v>415.3475529888272</v>
      </c>
      <c r="N1787" s="716">
        <f>LatticeLayout!O1838</f>
        <v>41.094000000000001</v>
      </c>
      <c r="O1787" s="716"/>
      <c r="P1787" s="716"/>
      <c r="Q1787" s="716"/>
      <c r="R1787" s="717"/>
    </row>
    <row r="1788" spans="1:19">
      <c r="A1788" s="26">
        <f>LatticeLayout!A1839</f>
        <v>0</v>
      </c>
      <c r="B1788" s="26">
        <f>LatticeLayout!B1839</f>
        <v>0</v>
      </c>
      <c r="C1788" s="26">
        <f>LatticeLayout!C1839</f>
        <v>0</v>
      </c>
      <c r="D1788" s="26">
        <f>LatticeLayout!D1839</f>
        <v>0</v>
      </c>
      <c r="E1788" s="26">
        <f>LatticeLayout!E1839</f>
        <v>0</v>
      </c>
      <c r="F1788" s="26">
        <f>LatticeLayout!F1839</f>
        <v>0</v>
      </c>
      <c r="G1788" s="26" t="str">
        <f>LatticeLayout!G1839</f>
        <v>bellow</v>
      </c>
      <c r="H1788" s="26">
        <f>LatticeLayout!H1839</f>
        <v>40</v>
      </c>
      <c r="I1788" s="26">
        <f>LatticeLayout!I1839</f>
        <v>0</v>
      </c>
      <c r="J1788" s="26">
        <f>LatticeLayout!J1839</f>
        <v>0</v>
      </c>
      <c r="K1788" s="26">
        <f>LatticeLayout!K1839</f>
        <v>0.103502</v>
      </c>
      <c r="L1788" s="26">
        <f>LatticeLayout!Q1839</f>
        <v>273.81785882404733</v>
      </c>
      <c r="M1788" s="26">
        <f>LatticeLayout!P1839</f>
        <v>415.3475529888272</v>
      </c>
      <c r="N1788" s="26">
        <f>LatticeLayout!O1839</f>
        <v>41.094000000000001</v>
      </c>
      <c r="S1788" s="26"/>
    </row>
    <row r="1789" spans="1:19">
      <c r="A1789" s="26" t="str">
        <f>LatticeLayout!A1840</f>
        <v>LS2</v>
      </c>
      <c r="B1789" s="26" t="str">
        <f>LatticeLayout!B1840</f>
        <v>WC06</v>
      </c>
      <c r="C1789" s="26" t="str">
        <f>LatticeLayout!C1840</f>
        <v>BPM</v>
      </c>
      <c r="D1789" s="26">
        <f>LatticeLayout!D1840</f>
        <v>2941</v>
      </c>
      <c r="E1789" s="26" t="str">
        <f>LatticeLayout!E1840</f>
        <v>LS2_WC06:BPM_D2941</v>
      </c>
      <c r="F1789" s="26" t="str">
        <f>LatticeLayout!F1840</f>
        <v>BPM2</v>
      </c>
      <c r="G1789" s="26" t="str">
        <f>LatticeLayout!G1840</f>
        <v>position monitor</v>
      </c>
      <c r="H1789" s="26">
        <f>LatticeLayout!H1840</f>
        <v>0</v>
      </c>
      <c r="I1789" s="26">
        <f>LatticeLayout!I1840</f>
        <v>0</v>
      </c>
      <c r="J1789" s="26">
        <f>LatticeLayout!J1840</f>
        <v>0</v>
      </c>
      <c r="K1789" s="26">
        <f>LatticeLayout!K1840</f>
        <v>0</v>
      </c>
      <c r="L1789" s="26">
        <f>LatticeLayout!Q1840</f>
        <v>273.81785882404733</v>
      </c>
      <c r="M1789" s="26">
        <f>LatticeLayout!P1840</f>
        <v>415.3475529888272</v>
      </c>
      <c r="N1789" s="26">
        <f>LatticeLayout!O1840</f>
        <v>41.094000000000001</v>
      </c>
      <c r="S1789" s="26"/>
    </row>
    <row r="1790" spans="1:19">
      <c r="A1790" s="26">
        <f>LatticeLayout!A1841</f>
        <v>0</v>
      </c>
      <c r="B1790" s="26">
        <f>LatticeLayout!B1841</f>
        <v>0</v>
      </c>
      <c r="C1790" s="26">
        <f>LatticeLayout!C1841</f>
        <v>0</v>
      </c>
      <c r="D1790" s="26">
        <f>LatticeLayout!D1841</f>
        <v>0</v>
      </c>
      <c r="E1790" s="26">
        <f>LatticeLayout!E1841</f>
        <v>0</v>
      </c>
      <c r="F1790" s="26">
        <f>LatticeLayout!F1841</f>
        <v>0</v>
      </c>
      <c r="G1790" s="26" t="str">
        <f>LatticeLayout!G1841</f>
        <v>diagnostic box</v>
      </c>
      <c r="H1790" s="26">
        <f>LatticeLayout!H1841</f>
        <v>0</v>
      </c>
      <c r="I1790" s="26">
        <f>LatticeLayout!I1841</f>
        <v>0</v>
      </c>
      <c r="J1790" s="26">
        <f>LatticeLayout!J1841</f>
        <v>0</v>
      </c>
      <c r="K1790" s="26">
        <f>LatticeLayout!K1841</f>
        <v>0.14528199999999999</v>
      </c>
      <c r="L1790" s="26">
        <f>LatticeLayout!Q1841</f>
        <v>273.96314082404734</v>
      </c>
      <c r="M1790" s="26">
        <f>LatticeLayout!P1841</f>
        <v>415.3475529888272</v>
      </c>
      <c r="N1790" s="26">
        <f>LatticeLayout!O1841</f>
        <v>41.094000000000001</v>
      </c>
      <c r="S1790" s="26"/>
    </row>
    <row r="1791" spans="1:19">
      <c r="A1791" s="26" t="str">
        <f>LatticeLayout!A1842</f>
        <v>LS2</v>
      </c>
      <c r="B1791" s="26" t="str">
        <f>LatticeLayout!B1842</f>
        <v>WC06</v>
      </c>
      <c r="C1791" s="26" t="str">
        <f>LatticeLayout!C1842</f>
        <v>PORT</v>
      </c>
      <c r="D1791" s="26">
        <f>LatticeLayout!D1842</f>
        <v>2942</v>
      </c>
      <c r="E1791" s="26" t="str">
        <f>LatticeLayout!E1842</f>
        <v>LS2_WC06:PORT_D2942</v>
      </c>
      <c r="F1791" s="26">
        <f>LatticeLayout!F1842</f>
        <v>0</v>
      </c>
      <c r="G1791" s="26" t="str">
        <f>LatticeLayout!G1842</f>
        <v>port for future diagnostics</v>
      </c>
      <c r="H1791" s="26">
        <f>LatticeLayout!H1842</f>
        <v>0</v>
      </c>
      <c r="I1791" s="26">
        <f>LatticeLayout!I1842</f>
        <v>0</v>
      </c>
      <c r="J1791" s="26">
        <f>LatticeLayout!J1842</f>
        <v>0</v>
      </c>
      <c r="K1791" s="26">
        <f>LatticeLayout!K1842</f>
        <v>0</v>
      </c>
      <c r="L1791" s="26">
        <f>LatticeLayout!Q1842</f>
        <v>273.96314082404734</v>
      </c>
      <c r="M1791" s="26">
        <f>LatticeLayout!P1842</f>
        <v>415.3475529888272</v>
      </c>
      <c r="N1791" s="26">
        <f>LatticeLayout!O1842</f>
        <v>41.094000000000001</v>
      </c>
      <c r="S1791" s="26"/>
    </row>
    <row r="1792" spans="1:19">
      <c r="A1792" s="26">
        <f>LatticeLayout!A1843</f>
        <v>0</v>
      </c>
      <c r="B1792" s="26">
        <f>LatticeLayout!B1843</f>
        <v>0</v>
      </c>
      <c r="C1792" s="26">
        <f>LatticeLayout!C1843</f>
        <v>0</v>
      </c>
      <c r="D1792" s="26">
        <f>LatticeLayout!D1843</f>
        <v>0</v>
      </c>
      <c r="E1792" s="26">
        <f>LatticeLayout!E1843</f>
        <v>0</v>
      </c>
      <c r="F1792" s="26">
        <f>LatticeLayout!F1843</f>
        <v>0</v>
      </c>
      <c r="G1792" s="26" t="str">
        <f>LatticeLayout!G1843</f>
        <v>diagnostic box</v>
      </c>
      <c r="H1792" s="26">
        <f>LatticeLayout!H1843</f>
        <v>0</v>
      </c>
      <c r="I1792" s="26">
        <f>LatticeLayout!I1843</f>
        <v>0</v>
      </c>
      <c r="J1792" s="26">
        <f>LatticeLayout!J1843</f>
        <v>0</v>
      </c>
      <c r="K1792" s="26">
        <f>LatticeLayout!K1843</f>
        <v>0</v>
      </c>
      <c r="L1792" s="26">
        <f>LatticeLayout!Q1843</f>
        <v>273.96314082404734</v>
      </c>
      <c r="M1792" s="26">
        <f>LatticeLayout!P1843</f>
        <v>415.3475529888272</v>
      </c>
      <c r="N1792" s="26">
        <f>LatticeLayout!O1843</f>
        <v>41.094000000000001</v>
      </c>
      <c r="S1792" s="26"/>
    </row>
    <row r="1793" spans="1:19">
      <c r="A1793" s="26" t="str">
        <f>LatticeLayout!A1844</f>
        <v>LS2</v>
      </c>
      <c r="B1793" s="26" t="str">
        <f>LatticeLayout!B1844</f>
        <v>WC06</v>
      </c>
      <c r="C1793" s="26" t="str">
        <f>LatticeLayout!C1844</f>
        <v>IP</v>
      </c>
      <c r="D1793" s="26">
        <f>LatticeLayout!D1844</f>
        <v>2942</v>
      </c>
      <c r="E1793" s="26" t="str">
        <f>LatticeLayout!E1844</f>
        <v>LS2_WC06:IP_D2942</v>
      </c>
      <c r="F1793" s="26" t="str">
        <f>LatticeLayout!F1844</f>
        <v>IP_S</v>
      </c>
      <c r="G1793" s="26" t="str">
        <f>LatticeLayout!G1844</f>
        <v>ion pump, 75 l/s</v>
      </c>
      <c r="H1793" s="26">
        <f>LatticeLayout!H1844</f>
        <v>0</v>
      </c>
      <c r="I1793" s="26">
        <f>LatticeLayout!I1844</f>
        <v>0</v>
      </c>
      <c r="J1793" s="26">
        <f>LatticeLayout!J1844</f>
        <v>0</v>
      </c>
      <c r="K1793" s="26">
        <f>LatticeLayout!K1844</f>
        <v>0</v>
      </c>
      <c r="L1793" s="26">
        <f>LatticeLayout!Q1844</f>
        <v>273.96314082404734</v>
      </c>
      <c r="M1793" s="26">
        <f>LatticeLayout!P1844</f>
        <v>415.3475529888272</v>
      </c>
      <c r="N1793" s="26">
        <f>LatticeLayout!O1844</f>
        <v>41.094000000000001</v>
      </c>
      <c r="S1793" s="26"/>
    </row>
    <row r="1794" spans="1:19">
      <c r="A1794" s="26">
        <f>LatticeLayout!A1845</f>
        <v>0</v>
      </c>
      <c r="B1794" s="26">
        <f>LatticeLayout!B1845</f>
        <v>0</v>
      </c>
      <c r="C1794" s="26">
        <f>LatticeLayout!C1845</f>
        <v>0</v>
      </c>
      <c r="D1794" s="26">
        <f>LatticeLayout!D1845</f>
        <v>0</v>
      </c>
      <c r="E1794" s="26">
        <f>LatticeLayout!E1845</f>
        <v>0</v>
      </c>
      <c r="F1794" s="26">
        <f>LatticeLayout!F1845</f>
        <v>0</v>
      </c>
      <c r="G1794" s="26" t="str">
        <f>LatticeLayout!G1845</f>
        <v>bellow</v>
      </c>
      <c r="H1794" s="26">
        <f>LatticeLayout!H1845</f>
        <v>40</v>
      </c>
      <c r="I1794" s="26">
        <f>LatticeLayout!I1845</f>
        <v>0</v>
      </c>
      <c r="J1794" s="26">
        <f>LatticeLayout!J1845</f>
        <v>0</v>
      </c>
      <c r="K1794" s="26">
        <f>LatticeLayout!K1845</f>
        <v>0.131216</v>
      </c>
      <c r="L1794" s="26">
        <f>LatticeLayout!Q1845</f>
        <v>274.09435682404734</v>
      </c>
      <c r="M1794" s="26">
        <f>LatticeLayout!P1845</f>
        <v>415.3475529888272</v>
      </c>
      <c r="N1794" s="26">
        <f>LatticeLayout!O1845</f>
        <v>41.094000000000001</v>
      </c>
      <c r="S1794" s="26"/>
    </row>
    <row r="1795" spans="1:19">
      <c r="A1795" s="406" t="str">
        <f>LatticeLayout!A1846</f>
        <v>LS2</v>
      </c>
      <c r="B1795" s="406" t="str">
        <f>LatticeLayout!B1846</f>
        <v>CC07</v>
      </c>
      <c r="C1795" s="26" t="str">
        <f>LatticeLayout!C1846</f>
        <v>GV</v>
      </c>
      <c r="D1795" s="26">
        <f>LatticeLayout!D1846</f>
        <v>2944</v>
      </c>
      <c r="E1795" s="26" t="str">
        <f>LatticeLayout!E1846</f>
        <v>LS2_CC07:GV_D2944</v>
      </c>
      <c r="F1795" s="26">
        <f>LatticeLayout!F1846</f>
        <v>0</v>
      </c>
      <c r="G1795" s="406" t="str">
        <f>LatticeLayout!G1846</f>
        <v>gate valve</v>
      </c>
      <c r="H1795" s="26">
        <f>LatticeLayout!H1846</f>
        <v>40</v>
      </c>
      <c r="I1795" s="26">
        <f>LatticeLayout!I1846</f>
        <v>0</v>
      </c>
      <c r="J1795" s="26">
        <f>LatticeLayout!J1846</f>
        <v>0</v>
      </c>
      <c r="K1795" s="406">
        <f>LatticeLayout!K1846</f>
        <v>5.7403999999999997E-2</v>
      </c>
      <c r="L1795" s="716">
        <f>LatticeLayout!Q1846</f>
        <v>274.15176082404736</v>
      </c>
      <c r="M1795" s="716">
        <f>LatticeLayout!P1846</f>
        <v>415.3475529888272</v>
      </c>
      <c r="N1795" s="716">
        <f>LatticeLayout!O1846</f>
        <v>41.094000000000001</v>
      </c>
      <c r="O1795" s="716"/>
      <c r="P1795" s="716"/>
      <c r="Q1795" s="716"/>
      <c r="R1795" s="717"/>
      <c r="S1795" s="708" t="s">
        <v>2366</v>
      </c>
    </row>
    <row r="1796" spans="1:19">
      <c r="A1796" s="26">
        <f>LatticeLayout!A1847</f>
        <v>0</v>
      </c>
      <c r="B1796" s="26">
        <f>LatticeLayout!B1847</f>
        <v>0</v>
      </c>
      <c r="C1796" s="26">
        <f>LatticeLayout!C1847</f>
        <v>0</v>
      </c>
      <c r="D1796" s="26">
        <f>LatticeLayout!D1847</f>
        <v>0</v>
      </c>
      <c r="E1796" s="26">
        <f>LatticeLayout!E1847</f>
        <v>0</v>
      </c>
      <c r="F1796" s="26">
        <f>LatticeLayout!F1847</f>
        <v>0</v>
      </c>
      <c r="G1796" s="26" t="str">
        <f>LatticeLayout!G1847</f>
        <v>bellows</v>
      </c>
      <c r="H1796" s="26">
        <f>LatticeLayout!H1847</f>
        <v>0</v>
      </c>
      <c r="I1796" s="26">
        <f>LatticeLayout!I1847</f>
        <v>0</v>
      </c>
      <c r="J1796" s="26">
        <f>LatticeLayout!J1847</f>
        <v>0</v>
      </c>
      <c r="K1796" s="26">
        <f>LatticeLayout!K1847</f>
        <v>0.16770399999999999</v>
      </c>
      <c r="L1796" s="26">
        <f>LatticeLayout!Q1847</f>
        <v>274.31946482404737</v>
      </c>
      <c r="M1796" s="26">
        <f>LatticeLayout!P1847</f>
        <v>415.3475529888272</v>
      </c>
      <c r="N1796" s="26">
        <f>LatticeLayout!O1847</f>
        <v>41.094000000000001</v>
      </c>
      <c r="S1796" s="26"/>
    </row>
    <row r="1797" spans="1:19">
      <c r="A1797" s="26" t="str">
        <f>LatticeLayout!A1848</f>
        <v>LS2</v>
      </c>
      <c r="B1797" s="26" t="str">
        <f>LatticeLayout!B1848</f>
        <v>CC07</v>
      </c>
      <c r="C1797" s="26" t="str">
        <f>LatticeLayout!C1848</f>
        <v>CAV1</v>
      </c>
      <c r="D1797" s="26">
        <f>LatticeLayout!D1848</f>
        <v>2945</v>
      </c>
      <c r="E1797" s="26" t="str">
        <f>LatticeLayout!E1848</f>
        <v>LS2_CC07:CAV1_D2945</v>
      </c>
      <c r="F1797" s="26">
        <f>LatticeLayout!F1848</f>
        <v>0</v>
      </c>
      <c r="G1797" s="26" t="str">
        <f>LatticeLayout!G1848</f>
        <v>b29 resonator</v>
      </c>
      <c r="H1797" s="26">
        <f>LatticeLayout!H1848</f>
        <v>40</v>
      </c>
      <c r="I1797" s="26">
        <f>LatticeLayout!I1848</f>
        <v>0.32364399999999999</v>
      </c>
      <c r="J1797" s="26">
        <f>LatticeLayout!J1848</f>
        <v>0</v>
      </c>
      <c r="K1797" s="26">
        <f>LatticeLayout!K1848</f>
        <v>0.32364399999999999</v>
      </c>
      <c r="L1797" s="26">
        <f>LatticeLayout!Q1848</f>
        <v>274.64310882404737</v>
      </c>
      <c r="M1797" s="26">
        <f>LatticeLayout!P1848</f>
        <v>415.3475529888272</v>
      </c>
      <c r="N1797" s="26">
        <f>LatticeLayout!O1848</f>
        <v>41.094000000000001</v>
      </c>
      <c r="S1797" s="26"/>
    </row>
    <row r="1798" spans="1:19">
      <c r="A1798" s="26" t="str">
        <f>LatticeLayout!A1849</f>
        <v>LS2</v>
      </c>
      <c r="B1798" s="26" t="str">
        <f>LatticeLayout!B1849</f>
        <v>CC07</v>
      </c>
      <c r="C1798" s="26" t="str">
        <f>LatticeLayout!C1849</f>
        <v>BLM</v>
      </c>
      <c r="D1798" s="26">
        <f>LatticeLayout!D1849</f>
        <v>2947</v>
      </c>
      <c r="E1798" s="26" t="str">
        <f>LatticeLayout!E1849</f>
        <v>LS2_CC07:BLM_D2947</v>
      </c>
      <c r="F1798" s="26">
        <f>LatticeLayout!F1849</f>
        <v>0</v>
      </c>
      <c r="G1798" s="26" t="str">
        <f>LatticeLayout!G1849</f>
        <v>outside loss monitor</v>
      </c>
      <c r="H1798" s="26">
        <f>LatticeLayout!H1849</f>
        <v>0</v>
      </c>
      <c r="I1798" s="26">
        <f>LatticeLayout!I1849</f>
        <v>0</v>
      </c>
      <c r="J1798" s="26">
        <f>LatticeLayout!J1849</f>
        <v>0</v>
      </c>
      <c r="K1798" s="26">
        <f>LatticeLayout!K1849</f>
        <v>0</v>
      </c>
      <c r="L1798" s="26">
        <f>LatticeLayout!Q1849</f>
        <v>274.64310882404737</v>
      </c>
      <c r="M1798" s="26">
        <f>LatticeLayout!P1849</f>
        <v>415.3475529888272</v>
      </c>
      <c r="N1798" s="26">
        <f>LatticeLayout!O1849</f>
        <v>41.094000000000001</v>
      </c>
      <c r="S1798" s="26"/>
    </row>
    <row r="1799" spans="1:19">
      <c r="A1799" s="26">
        <f>LatticeLayout!A1850</f>
        <v>0</v>
      </c>
      <c r="B1799" s="26">
        <f>LatticeLayout!B1850</f>
        <v>0</v>
      </c>
      <c r="C1799" s="26">
        <f>LatticeLayout!C1850</f>
        <v>0</v>
      </c>
      <c r="D1799" s="26">
        <f>LatticeLayout!D1850</f>
        <v>0</v>
      </c>
      <c r="E1799" s="26">
        <f>LatticeLayout!E1850</f>
        <v>0</v>
      </c>
      <c r="F1799" s="26">
        <f>LatticeLayout!F1850</f>
        <v>0</v>
      </c>
      <c r="G1799" s="26">
        <f>LatticeLayout!G1850</f>
        <v>0</v>
      </c>
      <c r="H1799" s="26">
        <f>LatticeLayout!H1850</f>
        <v>0</v>
      </c>
      <c r="I1799" s="26">
        <f>LatticeLayout!I1850</f>
        <v>0</v>
      </c>
      <c r="J1799" s="26">
        <f>LatticeLayout!J1850</f>
        <v>0</v>
      </c>
      <c r="K1799" s="26">
        <f>LatticeLayout!K1850</f>
        <v>0</v>
      </c>
      <c r="L1799" s="26">
        <f>LatticeLayout!Q1850</f>
        <v>274.64310882404737</v>
      </c>
      <c r="M1799" s="26">
        <f>LatticeLayout!P1850</f>
        <v>415.3475529888272</v>
      </c>
      <c r="N1799" s="26">
        <f>LatticeLayout!O1850</f>
        <v>41.094000000000001</v>
      </c>
      <c r="S1799" s="26"/>
    </row>
    <row r="1800" spans="1:19">
      <c r="A1800" s="26">
        <f>LatticeLayout!A1851</f>
        <v>0</v>
      </c>
      <c r="B1800" s="26">
        <f>LatticeLayout!B1851</f>
        <v>0</v>
      </c>
      <c r="C1800" s="26">
        <f>LatticeLayout!C1851</f>
        <v>0</v>
      </c>
      <c r="D1800" s="26">
        <f>LatticeLayout!D1851</f>
        <v>0</v>
      </c>
      <c r="E1800" s="26">
        <f>LatticeLayout!E1851</f>
        <v>0</v>
      </c>
      <c r="F1800" s="26">
        <f>LatticeLayout!F1851</f>
        <v>0</v>
      </c>
      <c r="G1800" s="26" t="str">
        <f>LatticeLayout!G1851</f>
        <v>bellow</v>
      </c>
      <c r="H1800" s="26">
        <f>LatticeLayout!H1851</f>
        <v>0</v>
      </c>
      <c r="I1800" s="26">
        <f>LatticeLayout!I1851</f>
        <v>0</v>
      </c>
      <c r="J1800" s="26">
        <f>LatticeLayout!J1851</f>
        <v>0</v>
      </c>
      <c r="K1800" s="26">
        <f>LatticeLayout!K1851</f>
        <v>9.9516999999999994E-2</v>
      </c>
      <c r="L1800" s="26">
        <f>LatticeLayout!Q1851</f>
        <v>274.74262582404737</v>
      </c>
      <c r="M1800" s="26">
        <f>LatticeLayout!P1851</f>
        <v>415.3475529888272</v>
      </c>
      <c r="N1800" s="26">
        <f>LatticeLayout!O1851</f>
        <v>41.094000000000001</v>
      </c>
      <c r="S1800" s="26"/>
    </row>
    <row r="1801" spans="1:19">
      <c r="A1801" s="26" t="str">
        <f>LatticeLayout!A1852</f>
        <v>LS2</v>
      </c>
      <c r="B1801" s="26" t="str">
        <f>LatticeLayout!B1852</f>
        <v>CC07</v>
      </c>
      <c r="C1801" s="26" t="str">
        <f>LatticeLayout!C1852</f>
        <v>CAV2</v>
      </c>
      <c r="D1801" s="26">
        <f>LatticeLayout!D1852</f>
        <v>2949</v>
      </c>
      <c r="E1801" s="26" t="str">
        <f>LatticeLayout!E1852</f>
        <v>LS2_CC07:CAV2_D2949</v>
      </c>
      <c r="F1801" s="26">
        <f>LatticeLayout!F1852</f>
        <v>0</v>
      </c>
      <c r="G1801" s="26" t="str">
        <f>LatticeLayout!G1852</f>
        <v>b29 resonator</v>
      </c>
      <c r="H1801" s="26">
        <f>LatticeLayout!H1852</f>
        <v>40</v>
      </c>
      <c r="I1801" s="26">
        <f>LatticeLayout!I1852</f>
        <v>0</v>
      </c>
      <c r="J1801" s="26">
        <f>LatticeLayout!J1852</f>
        <v>0</v>
      </c>
      <c r="K1801" s="26">
        <f>LatticeLayout!K1852</f>
        <v>0.32364399999999999</v>
      </c>
      <c r="L1801" s="26">
        <f>LatticeLayout!Q1852</f>
        <v>275.06626982404737</v>
      </c>
      <c r="M1801" s="26">
        <f>LatticeLayout!P1852</f>
        <v>415.3475529888272</v>
      </c>
      <c r="N1801" s="26">
        <f>LatticeLayout!O1852</f>
        <v>41.094000000000001</v>
      </c>
      <c r="S1801" s="26"/>
    </row>
    <row r="1802" spans="1:19">
      <c r="A1802" s="26">
        <f>LatticeLayout!A1853</f>
        <v>0</v>
      </c>
      <c r="B1802" s="26">
        <f>LatticeLayout!B1853</f>
        <v>0</v>
      </c>
      <c r="C1802" s="26">
        <f>LatticeLayout!C1853</f>
        <v>0</v>
      </c>
      <c r="D1802" s="26">
        <f>LatticeLayout!D1853</f>
        <v>0</v>
      </c>
      <c r="E1802" s="26">
        <f>LatticeLayout!E1853</f>
        <v>0</v>
      </c>
      <c r="F1802" s="26">
        <f>LatticeLayout!F1853</f>
        <v>0</v>
      </c>
      <c r="G1802" s="26">
        <f>LatticeLayout!G1853</f>
        <v>0</v>
      </c>
      <c r="H1802" s="26">
        <f>LatticeLayout!H1853</f>
        <v>0</v>
      </c>
      <c r="I1802" s="26">
        <f>LatticeLayout!I1853</f>
        <v>0</v>
      </c>
      <c r="J1802" s="26">
        <f>LatticeLayout!J1853</f>
        <v>0</v>
      </c>
      <c r="K1802" s="26">
        <f>LatticeLayout!K1853</f>
        <v>0</v>
      </c>
      <c r="L1802" s="26">
        <f>LatticeLayout!Q1853</f>
        <v>275.06626982404737</v>
      </c>
      <c r="M1802" s="26">
        <f>LatticeLayout!P1853</f>
        <v>415.3475529888272</v>
      </c>
      <c r="N1802" s="26">
        <f>LatticeLayout!O1853</f>
        <v>41.094000000000001</v>
      </c>
      <c r="S1802" s="26"/>
    </row>
    <row r="1803" spans="1:19">
      <c r="A1803" s="26">
        <f>LatticeLayout!A1854</f>
        <v>0</v>
      </c>
      <c r="B1803" s="26">
        <f>LatticeLayout!B1854</f>
        <v>0</v>
      </c>
      <c r="C1803" s="26">
        <f>LatticeLayout!C1854</f>
        <v>0</v>
      </c>
      <c r="D1803" s="26">
        <f>LatticeLayout!D1854</f>
        <v>0</v>
      </c>
      <c r="E1803" s="26">
        <f>LatticeLayout!E1854</f>
        <v>0</v>
      </c>
      <c r="F1803" s="26">
        <f>LatticeLayout!F1854</f>
        <v>0</v>
      </c>
      <c r="G1803" s="26">
        <f>LatticeLayout!G1854</f>
        <v>0</v>
      </c>
      <c r="H1803" s="26">
        <f>LatticeLayout!H1854</f>
        <v>0</v>
      </c>
      <c r="I1803" s="26">
        <f>LatticeLayout!I1854</f>
        <v>0</v>
      </c>
      <c r="J1803" s="26">
        <f>LatticeLayout!J1854</f>
        <v>0</v>
      </c>
      <c r="K1803" s="26">
        <f>LatticeLayout!K1854</f>
        <v>0</v>
      </c>
      <c r="L1803" s="26">
        <f>LatticeLayout!Q1854</f>
        <v>275.06626982404737</v>
      </c>
      <c r="M1803" s="26">
        <f>LatticeLayout!P1854</f>
        <v>415.3475529888272</v>
      </c>
      <c r="N1803" s="26">
        <f>LatticeLayout!O1854</f>
        <v>41.094000000000001</v>
      </c>
      <c r="S1803" s="26"/>
    </row>
    <row r="1804" spans="1:19">
      <c r="A1804" s="26">
        <f>LatticeLayout!A1855</f>
        <v>0</v>
      </c>
      <c r="B1804" s="26">
        <f>LatticeLayout!B1855</f>
        <v>0</v>
      </c>
      <c r="C1804" s="26">
        <f>LatticeLayout!C1855</f>
        <v>0</v>
      </c>
      <c r="D1804" s="26">
        <f>LatticeLayout!D1855</f>
        <v>0</v>
      </c>
      <c r="E1804" s="26">
        <f>LatticeLayout!E1855</f>
        <v>0</v>
      </c>
      <c r="F1804" s="26">
        <f>LatticeLayout!F1855</f>
        <v>0</v>
      </c>
      <c r="G1804" s="26" t="str">
        <f>LatticeLayout!G1855</f>
        <v>bellow</v>
      </c>
      <c r="H1804" s="26">
        <f>LatticeLayout!H1855</f>
        <v>0</v>
      </c>
      <c r="I1804" s="26">
        <f>LatticeLayout!I1855</f>
        <v>0</v>
      </c>
      <c r="J1804" s="26">
        <f>LatticeLayout!J1855</f>
        <v>0</v>
      </c>
      <c r="K1804" s="26">
        <f>LatticeLayout!K1855</f>
        <v>9.9516999999999994E-2</v>
      </c>
      <c r="L1804" s="26">
        <f>LatticeLayout!Q1855</f>
        <v>275.16578682404736</v>
      </c>
      <c r="M1804" s="26">
        <f>LatticeLayout!P1855</f>
        <v>415.3475529888272</v>
      </c>
      <c r="N1804" s="26">
        <f>LatticeLayout!O1855</f>
        <v>41.094000000000001</v>
      </c>
      <c r="S1804" s="26"/>
    </row>
    <row r="1805" spans="1:19">
      <c r="A1805" s="26" t="str">
        <f>LatticeLayout!A1856</f>
        <v>LS2</v>
      </c>
      <c r="B1805" s="26" t="str">
        <f>LatticeLayout!B1856</f>
        <v>CC07</v>
      </c>
      <c r="C1805" s="26" t="str">
        <f>LatticeLayout!C1856</f>
        <v>CAV3</v>
      </c>
      <c r="D1805" s="26">
        <f>LatticeLayout!D1856</f>
        <v>2954</v>
      </c>
      <c r="E1805" s="26" t="str">
        <f>LatticeLayout!E1856</f>
        <v>LS2_CC07:CAV3_D2954</v>
      </c>
      <c r="F1805" s="26">
        <f>LatticeLayout!F1856</f>
        <v>0</v>
      </c>
      <c r="G1805" s="26" t="str">
        <f>LatticeLayout!G1856</f>
        <v>b29 resonator</v>
      </c>
      <c r="H1805" s="26">
        <f>LatticeLayout!H1856</f>
        <v>40</v>
      </c>
      <c r="I1805" s="26">
        <f>LatticeLayout!I1856</f>
        <v>0</v>
      </c>
      <c r="J1805" s="26">
        <f>LatticeLayout!J1856</f>
        <v>0</v>
      </c>
      <c r="K1805" s="26">
        <f>LatticeLayout!K1856</f>
        <v>0.32364399999999999</v>
      </c>
      <c r="L1805" s="26">
        <f>LatticeLayout!Q1856</f>
        <v>275.48943082404736</v>
      </c>
      <c r="M1805" s="26">
        <f>LatticeLayout!P1856</f>
        <v>415.3475529888272</v>
      </c>
      <c r="N1805" s="26">
        <f>LatticeLayout!O1856</f>
        <v>41.094000000000001</v>
      </c>
      <c r="S1805" s="26"/>
    </row>
    <row r="1806" spans="1:19">
      <c r="A1806" s="26" t="str">
        <f>LatticeLayout!A1857</f>
        <v>LS2</v>
      </c>
      <c r="B1806" s="26" t="str">
        <f>LatticeLayout!B1857</f>
        <v>CC07</v>
      </c>
      <c r="C1806" s="26" t="str">
        <f>LatticeLayout!C1857</f>
        <v>BLM</v>
      </c>
      <c r="D1806" s="26">
        <f>LatticeLayout!D1857</f>
        <v>2956</v>
      </c>
      <c r="E1806" s="26" t="str">
        <f>LatticeLayout!E1857</f>
        <v>LS2_CC07:BLM_D2956</v>
      </c>
      <c r="F1806" s="26">
        <f>LatticeLayout!F1857</f>
        <v>0</v>
      </c>
      <c r="G1806" s="26" t="str">
        <f>LatticeLayout!G1857</f>
        <v>outside loss monitor</v>
      </c>
      <c r="H1806" s="26">
        <f>LatticeLayout!H1857</f>
        <v>0</v>
      </c>
      <c r="I1806" s="26">
        <f>LatticeLayout!I1857</f>
        <v>0</v>
      </c>
      <c r="J1806" s="26">
        <f>LatticeLayout!J1857</f>
        <v>0</v>
      </c>
      <c r="K1806" s="26">
        <f>LatticeLayout!K1857</f>
        <v>0</v>
      </c>
      <c r="L1806" s="26">
        <f>LatticeLayout!Q1857</f>
        <v>275.48943082404736</v>
      </c>
      <c r="M1806" s="26">
        <f>LatticeLayout!P1857</f>
        <v>415.3475529888272</v>
      </c>
      <c r="N1806" s="26">
        <f>LatticeLayout!O1857</f>
        <v>41.094000000000001</v>
      </c>
      <c r="S1806" s="26"/>
    </row>
    <row r="1807" spans="1:19">
      <c r="A1807" s="26">
        <f>LatticeLayout!A1858</f>
        <v>0</v>
      </c>
      <c r="B1807" s="26">
        <f>LatticeLayout!B1858</f>
        <v>0</v>
      </c>
      <c r="C1807" s="26">
        <f>LatticeLayout!C1858</f>
        <v>0</v>
      </c>
      <c r="D1807" s="26">
        <f>LatticeLayout!D1858</f>
        <v>0</v>
      </c>
      <c r="E1807" s="26">
        <f>LatticeLayout!E1858</f>
        <v>0</v>
      </c>
      <c r="F1807" s="26">
        <f>LatticeLayout!F1858</f>
        <v>0</v>
      </c>
      <c r="G1807" s="26">
        <f>LatticeLayout!G1858</f>
        <v>0</v>
      </c>
      <c r="H1807" s="26">
        <f>LatticeLayout!H1858</f>
        <v>0</v>
      </c>
      <c r="I1807" s="26">
        <f>LatticeLayout!I1858</f>
        <v>0</v>
      </c>
      <c r="J1807" s="26">
        <f>LatticeLayout!J1858</f>
        <v>0</v>
      </c>
      <c r="K1807" s="26">
        <f>LatticeLayout!K1858</f>
        <v>0</v>
      </c>
      <c r="L1807" s="26">
        <f>LatticeLayout!Q1858</f>
        <v>275.48943082404736</v>
      </c>
      <c r="M1807" s="26">
        <f>LatticeLayout!P1858</f>
        <v>415.3475529888272</v>
      </c>
      <c r="N1807" s="26">
        <f>LatticeLayout!O1858</f>
        <v>41.094000000000001</v>
      </c>
      <c r="S1807" s="26"/>
    </row>
    <row r="1808" spans="1:19">
      <c r="A1808" s="26">
        <f>LatticeLayout!A1859</f>
        <v>0</v>
      </c>
      <c r="B1808" s="26">
        <f>LatticeLayout!B1859</f>
        <v>0</v>
      </c>
      <c r="C1808" s="26">
        <f>LatticeLayout!C1859</f>
        <v>0</v>
      </c>
      <c r="D1808" s="26">
        <f>LatticeLayout!D1859</f>
        <v>0</v>
      </c>
      <c r="E1808" s="26">
        <f>LatticeLayout!E1859</f>
        <v>0</v>
      </c>
      <c r="F1808" s="26">
        <f>LatticeLayout!F1859</f>
        <v>0</v>
      </c>
      <c r="G1808" s="26" t="str">
        <f>LatticeLayout!G1859</f>
        <v>bellow+tube</v>
      </c>
      <c r="H1808" s="26">
        <f>LatticeLayout!H1859</f>
        <v>0</v>
      </c>
      <c r="I1808" s="26">
        <f>LatticeLayout!I1859</f>
        <v>0</v>
      </c>
      <c r="J1808" s="26">
        <f>LatticeLayout!J1859</f>
        <v>0</v>
      </c>
      <c r="K1808" s="26">
        <f>LatticeLayout!K1859</f>
        <v>0.15525</v>
      </c>
      <c r="L1808" s="26">
        <f>LatticeLayout!Q1859</f>
        <v>275.64468082404738</v>
      </c>
      <c r="M1808" s="26">
        <f>LatticeLayout!P1859</f>
        <v>415.3475529888272</v>
      </c>
      <c r="N1808" s="26">
        <f>LatticeLayout!O1859</f>
        <v>41.094000000000001</v>
      </c>
      <c r="S1808" s="26"/>
    </row>
    <row r="1809" spans="1:19">
      <c r="A1809" s="26" t="str">
        <f>LatticeLayout!A1860</f>
        <v>LS2</v>
      </c>
      <c r="B1809" s="26" t="str">
        <f>LatticeLayout!B1860</f>
        <v>CC07</v>
      </c>
      <c r="C1809" s="26" t="str">
        <f>LatticeLayout!C1860</f>
        <v>SOL1</v>
      </c>
      <c r="D1809" s="26">
        <f>LatticeLayout!D1860</f>
        <v>2961</v>
      </c>
      <c r="E1809" s="26" t="str">
        <f>LatticeLayout!E1860</f>
        <v>LS2_CC07:SOL1_D2961</v>
      </c>
      <c r="F1809" s="26" t="str">
        <f>LatticeLayout!F1860</f>
        <v>S2</v>
      </c>
      <c r="G1809" s="26" t="str">
        <f>LatticeLayout!G1860</f>
        <v>solenoid+correctors</v>
      </c>
      <c r="H1809" s="26">
        <f>LatticeLayout!H1860</f>
        <v>40</v>
      </c>
      <c r="I1809" s="26">
        <f>LatticeLayout!I1860</f>
        <v>0</v>
      </c>
      <c r="J1809" s="26">
        <f>LatticeLayout!J1860</f>
        <v>0</v>
      </c>
      <c r="K1809" s="26">
        <f>LatticeLayout!K1860</f>
        <v>0.5</v>
      </c>
      <c r="L1809" s="26">
        <f>LatticeLayout!Q1860</f>
        <v>276.14468082404738</v>
      </c>
      <c r="M1809" s="26">
        <f>LatticeLayout!P1860</f>
        <v>415.3475529888272</v>
      </c>
      <c r="N1809" s="26">
        <f>LatticeLayout!O1860</f>
        <v>41.094000000000001</v>
      </c>
      <c r="S1809" s="26"/>
    </row>
    <row r="1810" spans="1:19">
      <c r="A1810" s="26">
        <f>LatticeLayout!A1861</f>
        <v>0</v>
      </c>
      <c r="B1810" s="26">
        <f>LatticeLayout!B1861</f>
        <v>0</v>
      </c>
      <c r="C1810" s="26">
        <f>LatticeLayout!C1861</f>
        <v>0</v>
      </c>
      <c r="D1810" s="26">
        <f>LatticeLayout!D1861</f>
        <v>0</v>
      </c>
      <c r="E1810" s="26">
        <f>LatticeLayout!E1861</f>
        <v>0</v>
      </c>
      <c r="F1810" s="26">
        <f>LatticeLayout!F1861</f>
        <v>0</v>
      </c>
      <c r="G1810" s="26" t="str">
        <f>LatticeLayout!G1861</f>
        <v>bellow+tube</v>
      </c>
      <c r="H1810" s="26">
        <f>LatticeLayout!H1861</f>
        <v>0</v>
      </c>
      <c r="I1810" s="26">
        <f>LatticeLayout!I1861</f>
        <v>0</v>
      </c>
      <c r="J1810" s="26">
        <f>LatticeLayout!J1861</f>
        <v>0</v>
      </c>
      <c r="K1810" s="26">
        <f>LatticeLayout!K1861</f>
        <v>0.15525</v>
      </c>
      <c r="L1810" s="26">
        <f>LatticeLayout!Q1861</f>
        <v>276.29993082404741</v>
      </c>
      <c r="M1810" s="26">
        <f>LatticeLayout!P1861</f>
        <v>415.3475529888272</v>
      </c>
      <c r="N1810" s="26">
        <f>LatticeLayout!O1861</f>
        <v>41.094000000000001</v>
      </c>
      <c r="S1810" s="26"/>
    </row>
    <row r="1811" spans="1:19">
      <c r="A1811" s="26" t="str">
        <f>LatticeLayout!A1862</f>
        <v>LS2</v>
      </c>
      <c r="B1811" s="26" t="str">
        <f>LatticeLayout!B1862</f>
        <v>CC07</v>
      </c>
      <c r="C1811" s="26" t="str">
        <f>LatticeLayout!C1862</f>
        <v>CAV4</v>
      </c>
      <c r="D1811" s="26">
        <f>LatticeLayout!D1862</f>
        <v>2965</v>
      </c>
      <c r="E1811" s="26" t="str">
        <f>LatticeLayout!E1862</f>
        <v>LS2_CC07:CAV4_D2965</v>
      </c>
      <c r="F1811" s="26">
        <f>LatticeLayout!F1862</f>
        <v>0</v>
      </c>
      <c r="G1811" s="26" t="str">
        <f>LatticeLayout!G1862</f>
        <v>b29 resonator</v>
      </c>
      <c r="H1811" s="26">
        <f>LatticeLayout!H1862</f>
        <v>40</v>
      </c>
      <c r="I1811" s="26">
        <f>LatticeLayout!I1862</f>
        <v>0</v>
      </c>
      <c r="J1811" s="26">
        <f>LatticeLayout!J1862</f>
        <v>0</v>
      </c>
      <c r="K1811" s="26">
        <f>LatticeLayout!K1862</f>
        <v>0.32364399999999999</v>
      </c>
      <c r="L1811" s="26">
        <f>LatticeLayout!Q1862</f>
        <v>276.62357482404741</v>
      </c>
      <c r="M1811" s="26">
        <f>LatticeLayout!P1862</f>
        <v>415.3475529888272</v>
      </c>
      <c r="N1811" s="26">
        <f>LatticeLayout!O1862</f>
        <v>41.094000000000001</v>
      </c>
      <c r="S1811" s="26"/>
    </row>
    <row r="1812" spans="1:19">
      <c r="A1812" s="26">
        <f>LatticeLayout!A1863</f>
        <v>0</v>
      </c>
      <c r="B1812" s="26">
        <f>LatticeLayout!B1863</f>
        <v>0</v>
      </c>
      <c r="C1812" s="26">
        <f>LatticeLayout!C1863</f>
        <v>0</v>
      </c>
      <c r="D1812" s="26">
        <f>LatticeLayout!D1863</f>
        <v>0</v>
      </c>
      <c r="E1812" s="26">
        <f>LatticeLayout!E1863</f>
        <v>0</v>
      </c>
      <c r="F1812" s="26">
        <f>LatticeLayout!F1863</f>
        <v>0</v>
      </c>
      <c r="G1812" s="26">
        <f>LatticeLayout!G1863</f>
        <v>0</v>
      </c>
      <c r="H1812" s="26">
        <f>LatticeLayout!H1863</f>
        <v>0</v>
      </c>
      <c r="I1812" s="26">
        <f>LatticeLayout!I1863</f>
        <v>0</v>
      </c>
      <c r="J1812" s="26">
        <f>LatticeLayout!J1863</f>
        <v>0</v>
      </c>
      <c r="K1812" s="26">
        <f>LatticeLayout!K1863</f>
        <v>0</v>
      </c>
      <c r="L1812" s="26">
        <f>LatticeLayout!Q1863</f>
        <v>276.62357482404741</v>
      </c>
      <c r="M1812" s="26">
        <f>LatticeLayout!P1863</f>
        <v>415.3475529888272</v>
      </c>
      <c r="N1812" s="26">
        <f>LatticeLayout!O1863</f>
        <v>41.094000000000001</v>
      </c>
      <c r="S1812" s="26"/>
    </row>
    <row r="1813" spans="1:19">
      <c r="A1813" s="26">
        <f>LatticeLayout!A1864</f>
        <v>0</v>
      </c>
      <c r="B1813" s="26">
        <f>LatticeLayout!B1864</f>
        <v>0</v>
      </c>
      <c r="C1813" s="26">
        <f>LatticeLayout!C1864</f>
        <v>0</v>
      </c>
      <c r="D1813" s="26">
        <f>LatticeLayout!D1864</f>
        <v>0</v>
      </c>
      <c r="E1813" s="26">
        <f>LatticeLayout!E1864</f>
        <v>0</v>
      </c>
      <c r="F1813" s="26">
        <f>LatticeLayout!F1864</f>
        <v>0</v>
      </c>
      <c r="G1813" s="26">
        <f>LatticeLayout!G1864</f>
        <v>0</v>
      </c>
      <c r="H1813" s="26">
        <f>LatticeLayout!H1864</f>
        <v>0</v>
      </c>
      <c r="I1813" s="26">
        <f>LatticeLayout!I1864</f>
        <v>0</v>
      </c>
      <c r="J1813" s="26">
        <f>LatticeLayout!J1864</f>
        <v>0</v>
      </c>
      <c r="K1813" s="26">
        <f>LatticeLayout!K1864</f>
        <v>0</v>
      </c>
      <c r="L1813" s="26">
        <f>LatticeLayout!Q1864</f>
        <v>276.62357482404741</v>
      </c>
      <c r="M1813" s="26">
        <f>LatticeLayout!P1864</f>
        <v>415.3475529888272</v>
      </c>
      <c r="N1813" s="26">
        <f>LatticeLayout!O1864</f>
        <v>41.094000000000001</v>
      </c>
      <c r="S1813" s="26"/>
    </row>
    <row r="1814" spans="1:19">
      <c r="A1814" s="26">
        <f>LatticeLayout!A1865</f>
        <v>0</v>
      </c>
      <c r="B1814" s="26">
        <f>LatticeLayout!B1865</f>
        <v>0</v>
      </c>
      <c r="C1814" s="26">
        <f>LatticeLayout!C1865</f>
        <v>0</v>
      </c>
      <c r="D1814" s="26">
        <f>LatticeLayout!D1865</f>
        <v>0</v>
      </c>
      <c r="E1814" s="26">
        <f>LatticeLayout!E1865</f>
        <v>0</v>
      </c>
      <c r="F1814" s="26">
        <f>LatticeLayout!F1865</f>
        <v>0</v>
      </c>
      <c r="G1814" s="26">
        <f>LatticeLayout!G1865</f>
        <v>0</v>
      </c>
      <c r="H1814" s="26">
        <f>LatticeLayout!H1865</f>
        <v>0</v>
      </c>
      <c r="I1814" s="26">
        <f>LatticeLayout!I1865</f>
        <v>0</v>
      </c>
      <c r="J1814" s="26">
        <f>LatticeLayout!J1865</f>
        <v>0</v>
      </c>
      <c r="K1814" s="26">
        <f>LatticeLayout!K1865</f>
        <v>9.9516999999999994E-2</v>
      </c>
      <c r="L1814" s="26">
        <f>LatticeLayout!Q1865</f>
        <v>276.7230918240474</v>
      </c>
      <c r="M1814" s="26">
        <f>LatticeLayout!P1865</f>
        <v>415.3475529888272</v>
      </c>
      <c r="N1814" s="26">
        <f>LatticeLayout!O1865</f>
        <v>41.094000000000001</v>
      </c>
      <c r="S1814" s="26"/>
    </row>
    <row r="1815" spans="1:19">
      <c r="A1815" s="26" t="str">
        <f>LatticeLayout!A1866</f>
        <v>LS2</v>
      </c>
      <c r="B1815" s="26" t="str">
        <f>LatticeLayout!B1866</f>
        <v>CC07</v>
      </c>
      <c r="C1815" s="26" t="str">
        <f>LatticeLayout!C1866</f>
        <v>CAV5</v>
      </c>
      <c r="D1815" s="26">
        <f>LatticeLayout!D1866</f>
        <v>2969</v>
      </c>
      <c r="E1815" s="26" t="str">
        <f>LatticeLayout!E1866</f>
        <v>LS2_CC07:CAV5_D2969</v>
      </c>
      <c r="F1815" s="26">
        <f>LatticeLayout!F1866</f>
        <v>0</v>
      </c>
      <c r="G1815" s="26" t="str">
        <f>LatticeLayout!G1866</f>
        <v>b29 resonator</v>
      </c>
      <c r="H1815" s="26">
        <f>LatticeLayout!H1866</f>
        <v>40</v>
      </c>
      <c r="I1815" s="26">
        <f>LatticeLayout!I1866</f>
        <v>0</v>
      </c>
      <c r="J1815" s="26">
        <f>LatticeLayout!J1866</f>
        <v>0</v>
      </c>
      <c r="K1815" s="26">
        <f>LatticeLayout!K1866</f>
        <v>0.32364399999999999</v>
      </c>
      <c r="L1815" s="26">
        <f>LatticeLayout!Q1866</f>
        <v>277.0467358240474</v>
      </c>
      <c r="M1815" s="26">
        <f>LatticeLayout!P1866</f>
        <v>415.3475529888272</v>
      </c>
      <c r="N1815" s="26">
        <f>LatticeLayout!O1866</f>
        <v>41.094000000000001</v>
      </c>
      <c r="S1815" s="26"/>
    </row>
    <row r="1816" spans="1:19">
      <c r="A1816" s="26">
        <f>LatticeLayout!A1867</f>
        <v>0</v>
      </c>
      <c r="B1816" s="26">
        <f>LatticeLayout!B1867</f>
        <v>0</v>
      </c>
      <c r="C1816" s="26">
        <f>LatticeLayout!C1867</f>
        <v>0</v>
      </c>
      <c r="D1816" s="26">
        <f>LatticeLayout!D1867</f>
        <v>0</v>
      </c>
      <c r="E1816" s="26">
        <f>LatticeLayout!E1867</f>
        <v>0</v>
      </c>
      <c r="F1816" s="26">
        <f>LatticeLayout!F1867</f>
        <v>0</v>
      </c>
      <c r="G1816" s="26">
        <f>LatticeLayout!G1867</f>
        <v>0</v>
      </c>
      <c r="H1816" s="26">
        <f>LatticeLayout!H1867</f>
        <v>0</v>
      </c>
      <c r="I1816" s="26">
        <f>LatticeLayout!I1867</f>
        <v>0</v>
      </c>
      <c r="J1816" s="26">
        <f>LatticeLayout!J1867</f>
        <v>0</v>
      </c>
      <c r="K1816" s="26">
        <f>LatticeLayout!K1867</f>
        <v>0</v>
      </c>
      <c r="L1816" s="26">
        <f>LatticeLayout!Q1867</f>
        <v>277.0467358240474</v>
      </c>
      <c r="M1816" s="26">
        <f>LatticeLayout!P1867</f>
        <v>415.3475529888272</v>
      </c>
      <c r="N1816" s="26">
        <f>LatticeLayout!O1867</f>
        <v>41.094000000000001</v>
      </c>
      <c r="S1816" s="26"/>
    </row>
    <row r="1817" spans="1:19">
      <c r="A1817" s="26">
        <f>LatticeLayout!A1868</f>
        <v>0</v>
      </c>
      <c r="B1817" s="26">
        <f>LatticeLayout!B1868</f>
        <v>0</v>
      </c>
      <c r="C1817" s="26">
        <f>LatticeLayout!C1868</f>
        <v>0</v>
      </c>
      <c r="D1817" s="26">
        <f>LatticeLayout!D1868</f>
        <v>0</v>
      </c>
      <c r="E1817" s="26">
        <f>LatticeLayout!E1868</f>
        <v>0</v>
      </c>
      <c r="F1817" s="26">
        <f>LatticeLayout!F1868</f>
        <v>0</v>
      </c>
      <c r="G1817" s="26">
        <f>LatticeLayout!G1868</f>
        <v>0</v>
      </c>
      <c r="H1817" s="26">
        <f>LatticeLayout!H1868</f>
        <v>0</v>
      </c>
      <c r="I1817" s="26">
        <f>LatticeLayout!I1868</f>
        <v>0</v>
      </c>
      <c r="J1817" s="26">
        <f>LatticeLayout!J1868</f>
        <v>0</v>
      </c>
      <c r="K1817" s="26">
        <f>LatticeLayout!K1868</f>
        <v>0</v>
      </c>
      <c r="L1817" s="26">
        <f>LatticeLayout!Q1868</f>
        <v>277.0467358240474</v>
      </c>
      <c r="M1817" s="26">
        <f>LatticeLayout!P1868</f>
        <v>415.3475529888272</v>
      </c>
      <c r="N1817" s="26">
        <f>LatticeLayout!O1868</f>
        <v>41.094000000000001</v>
      </c>
      <c r="S1817" s="26"/>
    </row>
    <row r="1818" spans="1:19">
      <c r="A1818" s="26">
        <f>LatticeLayout!A1869</f>
        <v>0</v>
      </c>
      <c r="B1818" s="26">
        <f>LatticeLayout!B1869</f>
        <v>0</v>
      </c>
      <c r="C1818" s="26">
        <f>LatticeLayout!C1869</f>
        <v>0</v>
      </c>
      <c r="D1818" s="26">
        <f>LatticeLayout!D1869</f>
        <v>0</v>
      </c>
      <c r="E1818" s="26">
        <f>LatticeLayout!E1869</f>
        <v>0</v>
      </c>
      <c r="F1818" s="26">
        <f>LatticeLayout!F1869</f>
        <v>0</v>
      </c>
      <c r="G1818" s="26">
        <f>LatticeLayout!G1869</f>
        <v>0</v>
      </c>
      <c r="H1818" s="26">
        <f>LatticeLayout!H1869</f>
        <v>0</v>
      </c>
      <c r="I1818" s="26">
        <f>LatticeLayout!I1869</f>
        <v>0</v>
      </c>
      <c r="J1818" s="26">
        <f>LatticeLayout!J1869</f>
        <v>0</v>
      </c>
      <c r="K1818" s="26">
        <f>LatticeLayout!K1869</f>
        <v>9.9516999999999994E-2</v>
      </c>
      <c r="L1818" s="26">
        <f>LatticeLayout!Q1869</f>
        <v>277.14625282404739</v>
      </c>
      <c r="M1818" s="26">
        <f>LatticeLayout!P1869</f>
        <v>415.3475529888272</v>
      </c>
      <c r="N1818" s="26">
        <f>LatticeLayout!O1869</f>
        <v>41.094000000000001</v>
      </c>
      <c r="S1818" s="26"/>
    </row>
    <row r="1819" spans="1:19">
      <c r="A1819" s="26" t="str">
        <f>LatticeLayout!A1870</f>
        <v>LS2</v>
      </c>
      <c r="B1819" s="26" t="str">
        <f>LatticeLayout!B1870</f>
        <v>CC07</v>
      </c>
      <c r="C1819" s="26" t="str">
        <f>LatticeLayout!C1870</f>
        <v>CAV6</v>
      </c>
      <c r="D1819" s="26">
        <f>LatticeLayout!D1870</f>
        <v>2974</v>
      </c>
      <c r="E1819" s="26" t="str">
        <f>LatticeLayout!E1870</f>
        <v>LS2_CC07:CAV6_D2974</v>
      </c>
      <c r="F1819" s="26">
        <f>LatticeLayout!F1870</f>
        <v>0</v>
      </c>
      <c r="G1819" s="26" t="str">
        <f>LatticeLayout!G1870</f>
        <v>b29 resonator</v>
      </c>
      <c r="H1819" s="26">
        <f>LatticeLayout!H1870</f>
        <v>40</v>
      </c>
      <c r="I1819" s="26">
        <f>LatticeLayout!I1870</f>
        <v>0</v>
      </c>
      <c r="J1819" s="26">
        <f>LatticeLayout!J1870</f>
        <v>0</v>
      </c>
      <c r="K1819" s="26">
        <f>LatticeLayout!K1870</f>
        <v>0.32364399999999999</v>
      </c>
      <c r="L1819" s="26">
        <f>LatticeLayout!Q1870</f>
        <v>277.4698968240474</v>
      </c>
      <c r="M1819" s="26">
        <f>LatticeLayout!P1870</f>
        <v>415.3475529888272</v>
      </c>
      <c r="N1819" s="26">
        <f>LatticeLayout!O1870</f>
        <v>41.094000000000001</v>
      </c>
      <c r="S1819" s="26"/>
    </row>
    <row r="1820" spans="1:19">
      <c r="A1820" s="26" t="str">
        <f>LatticeLayout!A1871</f>
        <v>LS2</v>
      </c>
      <c r="B1820" s="26" t="str">
        <f>LatticeLayout!B1871</f>
        <v>CC07</v>
      </c>
      <c r="C1820" s="26" t="str">
        <f>LatticeLayout!C1871</f>
        <v>BLM</v>
      </c>
      <c r="D1820" s="26">
        <f>LatticeLayout!D1871</f>
        <v>2976</v>
      </c>
      <c r="E1820" s="26" t="str">
        <f>LatticeLayout!E1871</f>
        <v>LS2_CC07:BLM_D2976</v>
      </c>
      <c r="F1820" s="26">
        <f>LatticeLayout!F1871</f>
        <v>0</v>
      </c>
      <c r="G1820" s="26" t="str">
        <f>LatticeLayout!G1871</f>
        <v>outside loss monitor</v>
      </c>
      <c r="H1820" s="26">
        <f>LatticeLayout!H1871</f>
        <v>0</v>
      </c>
      <c r="I1820" s="26">
        <f>LatticeLayout!I1871</f>
        <v>0</v>
      </c>
      <c r="J1820" s="26">
        <f>LatticeLayout!J1871</f>
        <v>0</v>
      </c>
      <c r="K1820" s="26">
        <f>LatticeLayout!K1871</f>
        <v>0</v>
      </c>
      <c r="L1820" s="26">
        <f>LatticeLayout!Q1871</f>
        <v>277.4698968240474</v>
      </c>
      <c r="M1820" s="26">
        <f>LatticeLayout!P1871</f>
        <v>415.3475529888272</v>
      </c>
      <c r="N1820" s="26">
        <f>LatticeLayout!O1871</f>
        <v>41.094000000000001</v>
      </c>
      <c r="S1820" s="26"/>
    </row>
    <row r="1821" spans="1:19">
      <c r="A1821" s="26">
        <f>LatticeLayout!A1872</f>
        <v>0</v>
      </c>
      <c r="B1821" s="26">
        <f>LatticeLayout!B1872</f>
        <v>0</v>
      </c>
      <c r="C1821" s="26">
        <f>LatticeLayout!C1872</f>
        <v>0</v>
      </c>
      <c r="D1821" s="26">
        <f>LatticeLayout!D1872</f>
        <v>0</v>
      </c>
      <c r="E1821" s="26">
        <f>LatticeLayout!E1872</f>
        <v>0</v>
      </c>
      <c r="F1821" s="26">
        <f>LatticeLayout!F1872</f>
        <v>0</v>
      </c>
      <c r="G1821" s="26">
        <f>LatticeLayout!G1872</f>
        <v>0</v>
      </c>
      <c r="H1821" s="26">
        <f>LatticeLayout!H1872</f>
        <v>0</v>
      </c>
      <c r="I1821" s="26">
        <f>LatticeLayout!I1872</f>
        <v>0</v>
      </c>
      <c r="J1821" s="26">
        <f>LatticeLayout!J1872</f>
        <v>0</v>
      </c>
      <c r="K1821" s="26">
        <f>LatticeLayout!K1872</f>
        <v>0</v>
      </c>
      <c r="L1821" s="26">
        <f>LatticeLayout!Q1872</f>
        <v>277.4698968240474</v>
      </c>
      <c r="M1821" s="26">
        <f>LatticeLayout!P1872</f>
        <v>415.3475529888272</v>
      </c>
      <c r="N1821" s="26">
        <f>LatticeLayout!O1872</f>
        <v>41.094000000000001</v>
      </c>
      <c r="S1821" s="26"/>
    </row>
    <row r="1822" spans="1:19">
      <c r="A1822" s="26">
        <f>LatticeLayout!A1873</f>
        <v>0</v>
      </c>
      <c r="B1822" s="26">
        <f>LatticeLayout!B1873</f>
        <v>0</v>
      </c>
      <c r="C1822" s="26">
        <f>LatticeLayout!C1873</f>
        <v>0</v>
      </c>
      <c r="D1822" s="26">
        <f>LatticeLayout!D1873</f>
        <v>0</v>
      </c>
      <c r="E1822" s="26">
        <f>LatticeLayout!E1873</f>
        <v>0</v>
      </c>
      <c r="F1822" s="26">
        <f>LatticeLayout!F1873</f>
        <v>0</v>
      </c>
      <c r="G1822" s="26" t="str">
        <f>LatticeLayout!G1873</f>
        <v>bellows</v>
      </c>
      <c r="H1822" s="26">
        <f>LatticeLayout!H1873</f>
        <v>0</v>
      </c>
      <c r="I1822" s="26">
        <f>LatticeLayout!I1873</f>
        <v>0</v>
      </c>
      <c r="J1822" s="26">
        <f>LatticeLayout!J1873</f>
        <v>0</v>
      </c>
      <c r="K1822" s="26">
        <f>LatticeLayout!K1873</f>
        <v>0.16770399999999999</v>
      </c>
      <c r="L1822" s="26">
        <f>LatticeLayout!Q1873</f>
        <v>277.63760082404741</v>
      </c>
      <c r="M1822" s="26">
        <f>LatticeLayout!P1873</f>
        <v>415.3475529888272</v>
      </c>
      <c r="N1822" s="26">
        <f>LatticeLayout!O1873</f>
        <v>41.094000000000001</v>
      </c>
      <c r="S1822" s="26"/>
    </row>
    <row r="1823" spans="1:19">
      <c r="A1823" s="406" t="str">
        <f>LatticeLayout!A1874</f>
        <v>LS2</v>
      </c>
      <c r="B1823" s="406" t="str">
        <f>LatticeLayout!B1874</f>
        <v>CC07</v>
      </c>
      <c r="C1823" s="26" t="str">
        <f>LatticeLayout!C1874</f>
        <v>GV</v>
      </c>
      <c r="D1823" s="26">
        <f>LatticeLayout!D1874</f>
        <v>2979</v>
      </c>
      <c r="E1823" s="26" t="str">
        <f>LatticeLayout!E1874</f>
        <v>LS2_CC07:GV_D2979</v>
      </c>
      <c r="F1823" s="26">
        <f>LatticeLayout!F1874</f>
        <v>0</v>
      </c>
      <c r="G1823" s="406" t="str">
        <f>LatticeLayout!G1874</f>
        <v>gate valve</v>
      </c>
      <c r="H1823" s="26">
        <f>LatticeLayout!H1874</f>
        <v>40</v>
      </c>
      <c r="I1823" s="26">
        <f>LatticeLayout!I1874</f>
        <v>0</v>
      </c>
      <c r="J1823" s="26">
        <f>LatticeLayout!J1874</f>
        <v>0</v>
      </c>
      <c r="K1823" s="406">
        <f>LatticeLayout!K1874</f>
        <v>5.7403999999999997E-2</v>
      </c>
      <c r="L1823" s="716">
        <f>LatticeLayout!Q1874</f>
        <v>277.69500482404743</v>
      </c>
      <c r="M1823" s="716">
        <f>LatticeLayout!P1874</f>
        <v>415.3475529888272</v>
      </c>
      <c r="N1823" s="716">
        <f>LatticeLayout!O1874</f>
        <v>41.094000000000001</v>
      </c>
      <c r="O1823" s="716"/>
      <c r="P1823" s="716"/>
      <c r="Q1823" s="716"/>
      <c r="R1823" s="717"/>
    </row>
    <row r="1824" spans="1:19">
      <c r="A1824" s="26">
        <f>LatticeLayout!A1875</f>
        <v>0</v>
      </c>
      <c r="B1824" s="26">
        <f>LatticeLayout!B1875</f>
        <v>0</v>
      </c>
      <c r="C1824" s="26">
        <f>LatticeLayout!C1875</f>
        <v>0</v>
      </c>
      <c r="D1824" s="26">
        <f>LatticeLayout!D1875</f>
        <v>0</v>
      </c>
      <c r="E1824" s="26">
        <f>LatticeLayout!E1875</f>
        <v>0</v>
      </c>
      <c r="F1824" s="26">
        <f>LatticeLayout!F1875</f>
        <v>0</v>
      </c>
      <c r="G1824" s="26" t="str">
        <f>LatticeLayout!G1875</f>
        <v>bellow</v>
      </c>
      <c r="H1824" s="26">
        <f>LatticeLayout!H1875</f>
        <v>40</v>
      </c>
      <c r="I1824" s="26">
        <f>LatticeLayout!I1875</f>
        <v>0</v>
      </c>
      <c r="J1824" s="26">
        <f>LatticeLayout!J1875</f>
        <v>0</v>
      </c>
      <c r="K1824" s="26">
        <f>LatticeLayout!K1875</f>
        <v>0.103502</v>
      </c>
      <c r="L1824" s="26">
        <f>LatticeLayout!Q1875</f>
        <v>277.79850682404742</v>
      </c>
      <c r="M1824" s="26">
        <f>LatticeLayout!P1875</f>
        <v>415.3475529888272</v>
      </c>
      <c r="N1824" s="26">
        <f>LatticeLayout!O1875</f>
        <v>41.094000000000001</v>
      </c>
      <c r="S1824" s="26"/>
    </row>
    <row r="1825" spans="1:19">
      <c r="A1825" s="26" t="str">
        <f>LatticeLayout!A1876</f>
        <v>LS2</v>
      </c>
      <c r="B1825" s="26" t="str">
        <f>LatticeLayout!B1876</f>
        <v>WC07</v>
      </c>
      <c r="C1825" s="26" t="str">
        <f>LatticeLayout!C1876</f>
        <v>BPM</v>
      </c>
      <c r="D1825" s="26">
        <f>LatticeLayout!D1876</f>
        <v>2981</v>
      </c>
      <c r="E1825" s="26" t="str">
        <f>LatticeLayout!E1876</f>
        <v>LS2_WC07:BPM_D2981</v>
      </c>
      <c r="F1825" s="26" t="str">
        <f>LatticeLayout!F1876</f>
        <v>BPM2</v>
      </c>
      <c r="G1825" s="26" t="str">
        <f>LatticeLayout!G1876</f>
        <v>position monitor</v>
      </c>
      <c r="H1825" s="26">
        <f>LatticeLayout!H1876</f>
        <v>0</v>
      </c>
      <c r="I1825" s="26">
        <f>LatticeLayout!I1876</f>
        <v>0</v>
      </c>
      <c r="J1825" s="26">
        <f>LatticeLayout!J1876</f>
        <v>0</v>
      </c>
      <c r="K1825" s="26">
        <f>LatticeLayout!K1876</f>
        <v>0</v>
      </c>
      <c r="L1825" s="26">
        <f>LatticeLayout!Q1876</f>
        <v>277.79850682404742</v>
      </c>
      <c r="M1825" s="26">
        <f>LatticeLayout!P1876</f>
        <v>415.3475529888272</v>
      </c>
      <c r="N1825" s="26">
        <f>LatticeLayout!O1876</f>
        <v>41.094000000000001</v>
      </c>
      <c r="S1825" s="26"/>
    </row>
    <row r="1826" spans="1:19">
      <c r="A1826" s="26">
        <f>LatticeLayout!A1877</f>
        <v>0</v>
      </c>
      <c r="B1826" s="26">
        <f>LatticeLayout!B1877</f>
        <v>0</v>
      </c>
      <c r="C1826" s="26">
        <f>LatticeLayout!C1877</f>
        <v>0</v>
      </c>
      <c r="D1826" s="26">
        <f>LatticeLayout!D1877</f>
        <v>0</v>
      </c>
      <c r="E1826" s="26">
        <f>LatticeLayout!E1877</f>
        <v>0</v>
      </c>
      <c r="F1826" s="26">
        <f>LatticeLayout!F1877</f>
        <v>0</v>
      </c>
      <c r="G1826" s="26" t="str">
        <f>LatticeLayout!G1877</f>
        <v>diagnostic box</v>
      </c>
      <c r="H1826" s="26">
        <f>LatticeLayout!H1877</f>
        <v>0</v>
      </c>
      <c r="I1826" s="26">
        <f>LatticeLayout!I1877</f>
        <v>0</v>
      </c>
      <c r="J1826" s="26">
        <f>LatticeLayout!J1877</f>
        <v>0</v>
      </c>
      <c r="K1826" s="26">
        <f>LatticeLayout!K1877</f>
        <v>0.14528199999999999</v>
      </c>
      <c r="L1826" s="26">
        <f>LatticeLayout!Q1877</f>
        <v>277.94378882404743</v>
      </c>
      <c r="M1826" s="26">
        <f>LatticeLayout!P1877</f>
        <v>415.3475529888272</v>
      </c>
      <c r="N1826" s="26">
        <f>LatticeLayout!O1877</f>
        <v>41.094000000000001</v>
      </c>
      <c r="S1826" s="26"/>
    </row>
    <row r="1827" spans="1:19">
      <c r="A1827" s="26" t="str">
        <f>LatticeLayout!A1878</f>
        <v>LS2</v>
      </c>
      <c r="B1827" s="26" t="str">
        <f>LatticeLayout!B1878</f>
        <v>WC07</v>
      </c>
      <c r="C1827" s="26" t="str">
        <f>LatticeLayout!C1878</f>
        <v>PORT</v>
      </c>
      <c r="D1827" s="26">
        <f>LatticeLayout!D1878</f>
        <v>2982</v>
      </c>
      <c r="E1827" s="26" t="str">
        <f>LatticeLayout!E1878</f>
        <v>LS2_WC07:PORT_D2982</v>
      </c>
      <c r="F1827" s="26">
        <f>LatticeLayout!F1878</f>
        <v>0</v>
      </c>
      <c r="G1827" s="26" t="str">
        <f>LatticeLayout!G1878</f>
        <v>port for future diagnostics</v>
      </c>
      <c r="H1827" s="26">
        <f>LatticeLayout!H1878</f>
        <v>0</v>
      </c>
      <c r="I1827" s="26">
        <f>LatticeLayout!I1878</f>
        <v>0</v>
      </c>
      <c r="J1827" s="26">
        <f>LatticeLayout!J1878</f>
        <v>0</v>
      </c>
      <c r="K1827" s="26">
        <f>LatticeLayout!K1878</f>
        <v>0</v>
      </c>
      <c r="L1827" s="26">
        <f>LatticeLayout!Q1878</f>
        <v>277.94378882404743</v>
      </c>
      <c r="M1827" s="26">
        <f>LatticeLayout!P1878</f>
        <v>415.3475529888272</v>
      </c>
      <c r="N1827" s="26">
        <f>LatticeLayout!O1878</f>
        <v>41.094000000000001</v>
      </c>
      <c r="S1827" s="26"/>
    </row>
    <row r="1828" spans="1:19">
      <c r="A1828" s="26">
        <f>LatticeLayout!A1879</f>
        <v>0</v>
      </c>
      <c r="B1828" s="26">
        <f>LatticeLayout!B1879</f>
        <v>0</v>
      </c>
      <c r="C1828" s="26">
        <f>LatticeLayout!C1879</f>
        <v>0</v>
      </c>
      <c r="D1828" s="26">
        <f>LatticeLayout!D1879</f>
        <v>0</v>
      </c>
      <c r="E1828" s="26">
        <f>LatticeLayout!E1879</f>
        <v>0</v>
      </c>
      <c r="F1828" s="26">
        <f>LatticeLayout!F1879</f>
        <v>0</v>
      </c>
      <c r="G1828" s="26" t="str">
        <f>LatticeLayout!G1879</f>
        <v>diagnostic box</v>
      </c>
      <c r="H1828" s="26">
        <f>LatticeLayout!H1879</f>
        <v>0</v>
      </c>
      <c r="I1828" s="26">
        <f>LatticeLayout!I1879</f>
        <v>0</v>
      </c>
      <c r="J1828" s="26">
        <f>LatticeLayout!J1879</f>
        <v>0</v>
      </c>
      <c r="K1828" s="26">
        <f>LatticeLayout!K1879</f>
        <v>0</v>
      </c>
      <c r="L1828" s="26">
        <f>LatticeLayout!Q1879</f>
        <v>277.94378882404743</v>
      </c>
      <c r="M1828" s="26">
        <f>LatticeLayout!P1879</f>
        <v>415.3475529888272</v>
      </c>
      <c r="N1828" s="26">
        <f>LatticeLayout!O1879</f>
        <v>41.094000000000001</v>
      </c>
      <c r="S1828" s="26"/>
    </row>
    <row r="1829" spans="1:19">
      <c r="A1829" s="26" t="str">
        <f>LatticeLayout!A1880</f>
        <v>LS2</v>
      </c>
      <c r="B1829" s="26" t="str">
        <f>LatticeLayout!B1880</f>
        <v>WC07</v>
      </c>
      <c r="C1829" s="26" t="str">
        <f>LatticeLayout!C1880</f>
        <v>IP</v>
      </c>
      <c r="D1829" s="26">
        <f>LatticeLayout!D1880</f>
        <v>2982</v>
      </c>
      <c r="E1829" s="26" t="str">
        <f>LatticeLayout!E1880</f>
        <v>LS2_WC07:IP_D2982</v>
      </c>
      <c r="F1829" s="26" t="str">
        <f>LatticeLayout!F1880</f>
        <v>IP_S</v>
      </c>
      <c r="G1829" s="26" t="str">
        <f>LatticeLayout!G1880</f>
        <v>ion pump, 75 l/s</v>
      </c>
      <c r="H1829" s="26">
        <f>LatticeLayout!H1880</f>
        <v>0</v>
      </c>
      <c r="I1829" s="26">
        <f>LatticeLayout!I1880</f>
        <v>0</v>
      </c>
      <c r="J1829" s="26">
        <f>LatticeLayout!J1880</f>
        <v>0</v>
      </c>
      <c r="K1829" s="26">
        <f>LatticeLayout!K1880</f>
        <v>0</v>
      </c>
      <c r="L1829" s="26">
        <f>LatticeLayout!Q1880</f>
        <v>277.94378882404743</v>
      </c>
      <c r="M1829" s="26">
        <f>LatticeLayout!P1880</f>
        <v>415.3475529888272</v>
      </c>
      <c r="N1829" s="26">
        <f>LatticeLayout!O1880</f>
        <v>41.094000000000001</v>
      </c>
      <c r="S1829" s="26"/>
    </row>
    <row r="1830" spans="1:19">
      <c r="A1830" s="26">
        <f>LatticeLayout!A1881</f>
        <v>0</v>
      </c>
      <c r="B1830" s="26">
        <f>LatticeLayout!B1881</f>
        <v>0</v>
      </c>
      <c r="C1830" s="26">
        <f>LatticeLayout!C1881</f>
        <v>0</v>
      </c>
      <c r="D1830" s="26">
        <f>LatticeLayout!D1881</f>
        <v>0</v>
      </c>
      <c r="E1830" s="26">
        <f>LatticeLayout!E1881</f>
        <v>0</v>
      </c>
      <c r="F1830" s="26">
        <f>LatticeLayout!F1881</f>
        <v>0</v>
      </c>
      <c r="G1830" s="26" t="str">
        <f>LatticeLayout!G1881</f>
        <v>bellow</v>
      </c>
      <c r="H1830" s="26">
        <f>LatticeLayout!H1881</f>
        <v>40</v>
      </c>
      <c r="I1830" s="26">
        <f>LatticeLayout!I1881</f>
        <v>0</v>
      </c>
      <c r="J1830" s="26">
        <f>LatticeLayout!J1881</f>
        <v>0</v>
      </c>
      <c r="K1830" s="26">
        <f>LatticeLayout!K1881</f>
        <v>0.131216</v>
      </c>
      <c r="L1830" s="26">
        <f>LatticeLayout!Q1881</f>
        <v>278.07500482404743</v>
      </c>
      <c r="M1830" s="26">
        <f>LatticeLayout!P1881</f>
        <v>415.3475529888272</v>
      </c>
      <c r="N1830" s="26">
        <f>LatticeLayout!O1881</f>
        <v>41.094000000000001</v>
      </c>
      <c r="S1830" s="26"/>
    </row>
    <row r="1831" spans="1:19">
      <c r="A1831" s="406" t="str">
        <f>LatticeLayout!A1882</f>
        <v>LS2</v>
      </c>
      <c r="B1831" s="406" t="str">
        <f>LatticeLayout!B1882</f>
        <v>CC08</v>
      </c>
      <c r="C1831" s="26" t="str">
        <f>LatticeLayout!C1882</f>
        <v>GV</v>
      </c>
      <c r="D1831" s="26">
        <f>LatticeLayout!D1882</f>
        <v>2984</v>
      </c>
      <c r="E1831" s="26" t="str">
        <f>LatticeLayout!E1882</f>
        <v>LS2_CC08:GV_D2984</v>
      </c>
      <c r="F1831" s="26">
        <f>LatticeLayout!F1882</f>
        <v>0</v>
      </c>
      <c r="G1831" s="406" t="str">
        <f>LatticeLayout!G1882</f>
        <v>gate valve</v>
      </c>
      <c r="H1831" s="26">
        <f>LatticeLayout!H1882</f>
        <v>40</v>
      </c>
      <c r="I1831" s="26">
        <f>LatticeLayout!I1882</f>
        <v>0</v>
      </c>
      <c r="J1831" s="26">
        <f>LatticeLayout!J1882</f>
        <v>0</v>
      </c>
      <c r="K1831" s="406">
        <f>LatticeLayout!K1882</f>
        <v>5.7403999999999997E-2</v>
      </c>
      <c r="L1831" s="716">
        <f>LatticeLayout!Q1882</f>
        <v>278.13240882404745</v>
      </c>
      <c r="M1831" s="716">
        <f>LatticeLayout!P1882</f>
        <v>415.3475529888272</v>
      </c>
      <c r="N1831" s="716">
        <f>LatticeLayout!O1882</f>
        <v>41.094000000000001</v>
      </c>
      <c r="O1831" s="716"/>
      <c r="P1831" s="716"/>
      <c r="Q1831" s="716"/>
      <c r="R1831" s="717"/>
      <c r="S1831" s="708" t="s">
        <v>2367</v>
      </c>
    </row>
    <row r="1832" spans="1:19">
      <c r="A1832" s="26">
        <f>LatticeLayout!A1883</f>
        <v>0</v>
      </c>
      <c r="B1832" s="26">
        <f>LatticeLayout!B1883</f>
        <v>0</v>
      </c>
      <c r="C1832" s="26">
        <f>LatticeLayout!C1883</f>
        <v>0</v>
      </c>
      <c r="D1832" s="26">
        <f>LatticeLayout!D1883</f>
        <v>0</v>
      </c>
      <c r="E1832" s="26">
        <f>LatticeLayout!E1883</f>
        <v>0</v>
      </c>
      <c r="F1832" s="26">
        <f>LatticeLayout!F1883</f>
        <v>0</v>
      </c>
      <c r="G1832" s="26" t="str">
        <f>LatticeLayout!G1883</f>
        <v>bellows</v>
      </c>
      <c r="H1832" s="26">
        <f>LatticeLayout!H1883</f>
        <v>0</v>
      </c>
      <c r="I1832" s="26">
        <f>LatticeLayout!I1883</f>
        <v>0</v>
      </c>
      <c r="J1832" s="26">
        <f>LatticeLayout!J1883</f>
        <v>0</v>
      </c>
      <c r="K1832" s="26">
        <f>LatticeLayout!K1883</f>
        <v>0.16770399999999999</v>
      </c>
      <c r="L1832" s="26">
        <f>LatticeLayout!Q1883</f>
        <v>278.30011282404746</v>
      </c>
      <c r="M1832" s="26">
        <f>LatticeLayout!P1883</f>
        <v>415.3475529888272</v>
      </c>
      <c r="N1832" s="26">
        <f>LatticeLayout!O1883</f>
        <v>41.094000000000001</v>
      </c>
      <c r="S1832" s="26"/>
    </row>
    <row r="1833" spans="1:19">
      <c r="A1833" s="26" t="str">
        <f>LatticeLayout!A1884</f>
        <v>LS2</v>
      </c>
      <c r="B1833" s="26" t="str">
        <f>LatticeLayout!B1884</f>
        <v>CC08</v>
      </c>
      <c r="C1833" s="26" t="str">
        <f>LatticeLayout!C1884</f>
        <v>CAV1</v>
      </c>
      <c r="D1833" s="26">
        <f>LatticeLayout!D1884</f>
        <v>2985</v>
      </c>
      <c r="E1833" s="26" t="str">
        <f>LatticeLayout!E1884</f>
        <v>LS2_CC08:CAV1_D2985</v>
      </c>
      <c r="F1833" s="26">
        <f>LatticeLayout!F1884</f>
        <v>0</v>
      </c>
      <c r="G1833" s="26" t="str">
        <f>LatticeLayout!G1884</f>
        <v>b29 resonator</v>
      </c>
      <c r="H1833" s="26">
        <f>LatticeLayout!H1884</f>
        <v>40</v>
      </c>
      <c r="I1833" s="26">
        <f>LatticeLayout!I1884</f>
        <v>0.32364399999999999</v>
      </c>
      <c r="J1833" s="26">
        <f>LatticeLayout!J1884</f>
        <v>0</v>
      </c>
      <c r="K1833" s="26">
        <f>LatticeLayout!K1884</f>
        <v>0.32364399999999999</v>
      </c>
      <c r="L1833" s="26">
        <f>LatticeLayout!Q1884</f>
        <v>278.62375682404746</v>
      </c>
      <c r="M1833" s="26">
        <f>LatticeLayout!P1884</f>
        <v>415.3475529888272</v>
      </c>
      <c r="N1833" s="26">
        <f>LatticeLayout!O1884</f>
        <v>41.094000000000001</v>
      </c>
      <c r="S1833" s="26"/>
    </row>
    <row r="1834" spans="1:19">
      <c r="A1834" s="26" t="str">
        <f>LatticeLayout!A1885</f>
        <v>LS2</v>
      </c>
      <c r="B1834" s="26" t="str">
        <f>LatticeLayout!B1885</f>
        <v>CC08</v>
      </c>
      <c r="C1834" s="26" t="str">
        <f>LatticeLayout!C1885</f>
        <v>BLM</v>
      </c>
      <c r="D1834" s="26">
        <f>LatticeLayout!D1885</f>
        <v>2987</v>
      </c>
      <c r="E1834" s="26" t="str">
        <f>LatticeLayout!E1885</f>
        <v>LS2_CC08:BLM_D2987</v>
      </c>
      <c r="F1834" s="26">
        <f>LatticeLayout!F1885</f>
        <v>0</v>
      </c>
      <c r="G1834" s="26" t="str">
        <f>LatticeLayout!G1885</f>
        <v>outside loss monitor</v>
      </c>
      <c r="H1834" s="26">
        <f>LatticeLayout!H1885</f>
        <v>0</v>
      </c>
      <c r="I1834" s="26">
        <f>LatticeLayout!I1885</f>
        <v>0</v>
      </c>
      <c r="J1834" s="26">
        <f>LatticeLayout!J1885</f>
        <v>0</v>
      </c>
      <c r="K1834" s="26">
        <f>LatticeLayout!K1885</f>
        <v>0</v>
      </c>
      <c r="L1834" s="26">
        <f>LatticeLayout!Q1885</f>
        <v>278.62375682404746</v>
      </c>
      <c r="M1834" s="26">
        <f>LatticeLayout!P1885</f>
        <v>415.3475529888272</v>
      </c>
      <c r="N1834" s="26">
        <f>LatticeLayout!O1885</f>
        <v>41.094000000000001</v>
      </c>
      <c r="S1834" s="26"/>
    </row>
    <row r="1835" spans="1:19">
      <c r="A1835" s="26">
        <f>LatticeLayout!A1886</f>
        <v>0</v>
      </c>
      <c r="B1835" s="26">
        <f>LatticeLayout!B1886</f>
        <v>0</v>
      </c>
      <c r="C1835" s="26">
        <f>LatticeLayout!C1886</f>
        <v>0</v>
      </c>
      <c r="D1835" s="26">
        <f>LatticeLayout!D1886</f>
        <v>0</v>
      </c>
      <c r="E1835" s="26">
        <f>LatticeLayout!E1886</f>
        <v>0</v>
      </c>
      <c r="F1835" s="26">
        <f>LatticeLayout!F1886</f>
        <v>0</v>
      </c>
      <c r="G1835" s="26">
        <f>LatticeLayout!G1886</f>
        <v>0</v>
      </c>
      <c r="H1835" s="26">
        <f>LatticeLayout!H1886</f>
        <v>0</v>
      </c>
      <c r="I1835" s="26">
        <f>LatticeLayout!I1886</f>
        <v>0</v>
      </c>
      <c r="J1835" s="26">
        <f>LatticeLayout!J1886</f>
        <v>0</v>
      </c>
      <c r="K1835" s="26">
        <f>LatticeLayout!K1886</f>
        <v>0</v>
      </c>
      <c r="L1835" s="26">
        <f>LatticeLayout!Q1886</f>
        <v>278.62375682404746</v>
      </c>
      <c r="M1835" s="26">
        <f>LatticeLayout!P1886</f>
        <v>415.3475529888272</v>
      </c>
      <c r="N1835" s="26">
        <f>LatticeLayout!O1886</f>
        <v>41.094000000000001</v>
      </c>
      <c r="S1835" s="26"/>
    </row>
    <row r="1836" spans="1:19">
      <c r="A1836" s="26">
        <f>LatticeLayout!A1887</f>
        <v>0</v>
      </c>
      <c r="B1836" s="26">
        <f>LatticeLayout!B1887</f>
        <v>0</v>
      </c>
      <c r="C1836" s="26">
        <f>LatticeLayout!C1887</f>
        <v>0</v>
      </c>
      <c r="D1836" s="26">
        <f>LatticeLayout!D1887</f>
        <v>0</v>
      </c>
      <c r="E1836" s="26">
        <f>LatticeLayout!E1887</f>
        <v>0</v>
      </c>
      <c r="F1836" s="26">
        <f>LatticeLayout!F1887</f>
        <v>0</v>
      </c>
      <c r="G1836" s="26" t="str">
        <f>LatticeLayout!G1887</f>
        <v>bellow</v>
      </c>
      <c r="H1836" s="26">
        <f>LatticeLayout!H1887</f>
        <v>0</v>
      </c>
      <c r="I1836" s="26">
        <f>LatticeLayout!I1887</f>
        <v>0</v>
      </c>
      <c r="J1836" s="26">
        <f>LatticeLayout!J1887</f>
        <v>0</v>
      </c>
      <c r="K1836" s="26">
        <f>LatticeLayout!K1887</f>
        <v>9.9516999999999994E-2</v>
      </c>
      <c r="L1836" s="26">
        <f>LatticeLayout!Q1887</f>
        <v>278.72327382404745</v>
      </c>
      <c r="M1836" s="26">
        <f>LatticeLayout!P1887</f>
        <v>415.3475529888272</v>
      </c>
      <c r="N1836" s="26">
        <f>LatticeLayout!O1887</f>
        <v>41.094000000000001</v>
      </c>
      <c r="S1836" s="26"/>
    </row>
    <row r="1837" spans="1:19">
      <c r="A1837" s="26" t="str">
        <f>LatticeLayout!A1888</f>
        <v>LS2</v>
      </c>
      <c r="B1837" s="26" t="str">
        <f>LatticeLayout!B1888</f>
        <v>CC08</v>
      </c>
      <c r="C1837" s="26" t="str">
        <f>LatticeLayout!C1888</f>
        <v>CAV2</v>
      </c>
      <c r="D1837" s="26">
        <f>LatticeLayout!D1888</f>
        <v>2989</v>
      </c>
      <c r="E1837" s="26" t="str">
        <f>LatticeLayout!E1888</f>
        <v>LS2_CC08:CAV2_D2989</v>
      </c>
      <c r="F1837" s="26">
        <f>LatticeLayout!F1888</f>
        <v>0</v>
      </c>
      <c r="G1837" s="26" t="str">
        <f>LatticeLayout!G1888</f>
        <v>b29 resonator</v>
      </c>
      <c r="H1837" s="26">
        <f>LatticeLayout!H1888</f>
        <v>40</v>
      </c>
      <c r="I1837" s="26">
        <f>LatticeLayout!I1888</f>
        <v>0</v>
      </c>
      <c r="J1837" s="26">
        <f>LatticeLayout!J1888</f>
        <v>0</v>
      </c>
      <c r="K1837" s="26">
        <f>LatticeLayout!K1888</f>
        <v>0.32364399999999999</v>
      </c>
      <c r="L1837" s="26">
        <f>LatticeLayout!Q1888</f>
        <v>279.04691782404745</v>
      </c>
      <c r="M1837" s="26">
        <f>LatticeLayout!P1888</f>
        <v>415.3475529888272</v>
      </c>
      <c r="N1837" s="26">
        <f>LatticeLayout!O1888</f>
        <v>41.094000000000001</v>
      </c>
      <c r="S1837" s="26"/>
    </row>
    <row r="1838" spans="1:19">
      <c r="A1838" s="26">
        <f>LatticeLayout!A1889</f>
        <v>0</v>
      </c>
      <c r="B1838" s="26">
        <f>LatticeLayout!B1889</f>
        <v>0</v>
      </c>
      <c r="C1838" s="26">
        <f>LatticeLayout!C1889</f>
        <v>0</v>
      </c>
      <c r="D1838" s="26">
        <f>LatticeLayout!D1889</f>
        <v>0</v>
      </c>
      <c r="E1838" s="26">
        <f>LatticeLayout!E1889</f>
        <v>0</v>
      </c>
      <c r="F1838" s="26">
        <f>LatticeLayout!F1889</f>
        <v>0</v>
      </c>
      <c r="G1838" s="26">
        <f>LatticeLayout!G1889</f>
        <v>0</v>
      </c>
      <c r="H1838" s="26">
        <f>LatticeLayout!H1889</f>
        <v>0</v>
      </c>
      <c r="I1838" s="26">
        <f>LatticeLayout!I1889</f>
        <v>0</v>
      </c>
      <c r="J1838" s="26">
        <f>LatticeLayout!J1889</f>
        <v>0</v>
      </c>
      <c r="K1838" s="26">
        <f>LatticeLayout!K1889</f>
        <v>0</v>
      </c>
      <c r="L1838" s="26">
        <f>LatticeLayout!Q1889</f>
        <v>279.04691782404745</v>
      </c>
      <c r="M1838" s="26">
        <f>LatticeLayout!P1889</f>
        <v>415.3475529888272</v>
      </c>
      <c r="N1838" s="26">
        <f>LatticeLayout!O1889</f>
        <v>41.094000000000001</v>
      </c>
      <c r="S1838" s="26"/>
    </row>
    <row r="1839" spans="1:19">
      <c r="A1839" s="26">
        <f>LatticeLayout!A1890</f>
        <v>0</v>
      </c>
      <c r="B1839" s="26">
        <f>LatticeLayout!B1890</f>
        <v>0</v>
      </c>
      <c r="C1839" s="26">
        <f>LatticeLayout!C1890</f>
        <v>0</v>
      </c>
      <c r="D1839" s="26">
        <f>LatticeLayout!D1890</f>
        <v>0</v>
      </c>
      <c r="E1839" s="26">
        <f>LatticeLayout!E1890</f>
        <v>0</v>
      </c>
      <c r="F1839" s="26">
        <f>LatticeLayout!F1890</f>
        <v>0</v>
      </c>
      <c r="G1839" s="26">
        <f>LatticeLayout!G1890</f>
        <v>0</v>
      </c>
      <c r="H1839" s="26">
        <f>LatticeLayout!H1890</f>
        <v>0</v>
      </c>
      <c r="I1839" s="26">
        <f>LatticeLayout!I1890</f>
        <v>0</v>
      </c>
      <c r="J1839" s="26">
        <f>LatticeLayout!J1890</f>
        <v>0</v>
      </c>
      <c r="K1839" s="26">
        <f>LatticeLayout!K1890</f>
        <v>0</v>
      </c>
      <c r="L1839" s="26">
        <f>LatticeLayout!Q1890</f>
        <v>279.04691782404745</v>
      </c>
      <c r="M1839" s="26">
        <f>LatticeLayout!P1890</f>
        <v>415.3475529888272</v>
      </c>
      <c r="N1839" s="26">
        <f>LatticeLayout!O1890</f>
        <v>41.094000000000001</v>
      </c>
      <c r="S1839" s="26"/>
    </row>
    <row r="1840" spans="1:19">
      <c r="A1840" s="26">
        <f>LatticeLayout!A1891</f>
        <v>0</v>
      </c>
      <c r="B1840" s="26">
        <f>LatticeLayout!B1891</f>
        <v>0</v>
      </c>
      <c r="C1840" s="26">
        <f>LatticeLayout!C1891</f>
        <v>0</v>
      </c>
      <c r="D1840" s="26">
        <f>LatticeLayout!D1891</f>
        <v>0</v>
      </c>
      <c r="E1840" s="26">
        <f>LatticeLayout!E1891</f>
        <v>0</v>
      </c>
      <c r="F1840" s="26">
        <f>LatticeLayout!F1891</f>
        <v>0</v>
      </c>
      <c r="G1840" s="26" t="str">
        <f>LatticeLayout!G1891</f>
        <v>bellow</v>
      </c>
      <c r="H1840" s="26">
        <f>LatticeLayout!H1891</f>
        <v>0</v>
      </c>
      <c r="I1840" s="26">
        <f>LatticeLayout!I1891</f>
        <v>0</v>
      </c>
      <c r="J1840" s="26">
        <f>LatticeLayout!J1891</f>
        <v>0</v>
      </c>
      <c r="K1840" s="26">
        <f>LatticeLayout!K1891</f>
        <v>9.9516999999999994E-2</v>
      </c>
      <c r="L1840" s="26">
        <f>LatticeLayout!Q1891</f>
        <v>279.14643482404745</v>
      </c>
      <c r="M1840" s="26">
        <f>LatticeLayout!P1891</f>
        <v>415.3475529888272</v>
      </c>
      <c r="N1840" s="26">
        <f>LatticeLayout!O1891</f>
        <v>41.094000000000001</v>
      </c>
      <c r="S1840" s="26"/>
    </row>
    <row r="1841" spans="1:14">
      <c r="A1841" s="26" t="str">
        <f>LatticeLayout!A1892</f>
        <v>LS2</v>
      </c>
      <c r="B1841" s="26" t="str">
        <f>LatticeLayout!B1892</f>
        <v>CC08</v>
      </c>
      <c r="C1841" s="26" t="str">
        <f>LatticeLayout!C1892</f>
        <v>CAV3</v>
      </c>
      <c r="D1841" s="26">
        <f>LatticeLayout!D1892</f>
        <v>2994</v>
      </c>
      <c r="E1841" s="26" t="str">
        <f>LatticeLayout!E1892</f>
        <v>LS2_CC08:CAV3_D2994</v>
      </c>
      <c r="F1841" s="26">
        <f>LatticeLayout!F1892</f>
        <v>0</v>
      </c>
      <c r="G1841" s="26" t="str">
        <f>LatticeLayout!G1892</f>
        <v>b29 resonator</v>
      </c>
      <c r="H1841" s="26">
        <f>LatticeLayout!H1892</f>
        <v>40</v>
      </c>
      <c r="I1841" s="26">
        <f>LatticeLayout!I1892</f>
        <v>0</v>
      </c>
      <c r="J1841" s="26">
        <f>LatticeLayout!J1892</f>
        <v>0</v>
      </c>
      <c r="K1841" s="26">
        <f>LatticeLayout!K1892</f>
        <v>0.32364399999999999</v>
      </c>
      <c r="L1841" s="26">
        <f>LatticeLayout!Q1892</f>
        <v>279.47007882404745</v>
      </c>
      <c r="M1841" s="26">
        <f>LatticeLayout!P1892</f>
        <v>415.3475529888272</v>
      </c>
      <c r="N1841" s="26">
        <f>LatticeLayout!O1892</f>
        <v>41.094000000000001</v>
      </c>
    </row>
    <row r="1842" spans="1:14">
      <c r="A1842" s="26" t="str">
        <f>LatticeLayout!A1893</f>
        <v>LS2</v>
      </c>
      <c r="B1842" s="26" t="str">
        <f>LatticeLayout!B1893</f>
        <v>CC08</v>
      </c>
      <c r="C1842" s="26" t="str">
        <f>LatticeLayout!C1893</f>
        <v>BLM</v>
      </c>
      <c r="D1842" s="26">
        <f>LatticeLayout!D1893</f>
        <v>2996</v>
      </c>
      <c r="E1842" s="26" t="str">
        <f>LatticeLayout!E1893</f>
        <v>LS2_CC08:BLM_D2996</v>
      </c>
      <c r="F1842" s="26">
        <f>LatticeLayout!F1893</f>
        <v>0</v>
      </c>
      <c r="G1842" s="26" t="str">
        <f>LatticeLayout!G1893</f>
        <v>outside loss monitor</v>
      </c>
      <c r="H1842" s="26">
        <f>LatticeLayout!H1893</f>
        <v>0</v>
      </c>
      <c r="I1842" s="26">
        <f>LatticeLayout!I1893</f>
        <v>0</v>
      </c>
      <c r="J1842" s="26">
        <f>LatticeLayout!J1893</f>
        <v>0</v>
      </c>
      <c r="K1842" s="26">
        <f>LatticeLayout!K1893</f>
        <v>0</v>
      </c>
      <c r="L1842" s="26">
        <f>LatticeLayout!Q1893</f>
        <v>279.47007882404745</v>
      </c>
      <c r="M1842" s="26">
        <f>LatticeLayout!P1893</f>
        <v>415.3475529888272</v>
      </c>
      <c r="N1842" s="26">
        <f>LatticeLayout!O1893</f>
        <v>41.094000000000001</v>
      </c>
    </row>
    <row r="1843" spans="1:14">
      <c r="A1843" s="26">
        <f>LatticeLayout!A1894</f>
        <v>0</v>
      </c>
      <c r="B1843" s="26">
        <f>LatticeLayout!B1894</f>
        <v>0</v>
      </c>
      <c r="C1843" s="26">
        <f>LatticeLayout!C1894</f>
        <v>0</v>
      </c>
      <c r="D1843" s="26">
        <f>LatticeLayout!D1894</f>
        <v>0</v>
      </c>
      <c r="E1843" s="26">
        <f>LatticeLayout!E1894</f>
        <v>0</v>
      </c>
      <c r="F1843" s="26">
        <f>LatticeLayout!F1894</f>
        <v>0</v>
      </c>
      <c r="G1843" s="26">
        <f>LatticeLayout!G1894</f>
        <v>0</v>
      </c>
      <c r="H1843" s="26">
        <f>LatticeLayout!H1894</f>
        <v>0</v>
      </c>
      <c r="I1843" s="26">
        <f>LatticeLayout!I1894</f>
        <v>0</v>
      </c>
      <c r="J1843" s="26">
        <f>LatticeLayout!J1894</f>
        <v>0</v>
      </c>
      <c r="K1843" s="26">
        <f>LatticeLayout!K1894</f>
        <v>0</v>
      </c>
      <c r="L1843" s="26">
        <f>LatticeLayout!Q1894</f>
        <v>279.47007882404745</v>
      </c>
      <c r="M1843" s="26">
        <f>LatticeLayout!P1894</f>
        <v>415.3475529888272</v>
      </c>
      <c r="N1843" s="26">
        <f>LatticeLayout!O1894</f>
        <v>41.094000000000001</v>
      </c>
    </row>
    <row r="1844" spans="1:14">
      <c r="A1844" s="26">
        <f>LatticeLayout!A1895</f>
        <v>0</v>
      </c>
      <c r="B1844" s="26">
        <f>LatticeLayout!B1895</f>
        <v>0</v>
      </c>
      <c r="C1844" s="26">
        <f>LatticeLayout!C1895</f>
        <v>0</v>
      </c>
      <c r="D1844" s="26">
        <f>LatticeLayout!D1895</f>
        <v>0</v>
      </c>
      <c r="E1844" s="26">
        <f>LatticeLayout!E1895</f>
        <v>0</v>
      </c>
      <c r="F1844" s="26">
        <f>LatticeLayout!F1895</f>
        <v>0</v>
      </c>
      <c r="G1844" s="26" t="str">
        <f>LatticeLayout!G1895</f>
        <v>bellow+tube</v>
      </c>
      <c r="H1844" s="26">
        <f>LatticeLayout!H1895</f>
        <v>0</v>
      </c>
      <c r="I1844" s="26">
        <f>LatticeLayout!I1895</f>
        <v>0</v>
      </c>
      <c r="J1844" s="26">
        <f>LatticeLayout!J1895</f>
        <v>0</v>
      </c>
      <c r="K1844" s="26">
        <f>LatticeLayout!K1895</f>
        <v>0.15525</v>
      </c>
      <c r="L1844" s="26">
        <f>LatticeLayout!Q1895</f>
        <v>279.62532882404747</v>
      </c>
      <c r="M1844" s="26">
        <f>LatticeLayout!P1895</f>
        <v>415.3475529888272</v>
      </c>
      <c r="N1844" s="26">
        <f>LatticeLayout!O1895</f>
        <v>41.094000000000001</v>
      </c>
    </row>
    <row r="1845" spans="1:14">
      <c r="A1845" s="26" t="str">
        <f>LatticeLayout!A1896</f>
        <v>LS2</v>
      </c>
      <c r="B1845" s="26" t="str">
        <f>LatticeLayout!B1896</f>
        <v>CC08</v>
      </c>
      <c r="C1845" s="26" t="str">
        <f>LatticeLayout!C1896</f>
        <v>SOL1</v>
      </c>
      <c r="D1845" s="26">
        <f>LatticeLayout!D1896</f>
        <v>3001</v>
      </c>
      <c r="E1845" s="26" t="str">
        <f>LatticeLayout!E1896</f>
        <v>LS2_CC08:SOL1_D3001</v>
      </c>
      <c r="F1845" s="26" t="str">
        <f>LatticeLayout!F1896</f>
        <v>S2</v>
      </c>
      <c r="G1845" s="26" t="str">
        <f>LatticeLayout!G1896</f>
        <v>solenoid+correctors</v>
      </c>
      <c r="H1845" s="26">
        <f>LatticeLayout!H1896</f>
        <v>40</v>
      </c>
      <c r="I1845" s="26">
        <f>LatticeLayout!I1896</f>
        <v>0</v>
      </c>
      <c r="J1845" s="26">
        <f>LatticeLayout!J1896</f>
        <v>0</v>
      </c>
      <c r="K1845" s="26">
        <f>LatticeLayout!K1896</f>
        <v>0.5</v>
      </c>
      <c r="L1845" s="26">
        <f>LatticeLayout!Q1896</f>
        <v>280.12532882404747</v>
      </c>
      <c r="M1845" s="26">
        <f>LatticeLayout!P1896</f>
        <v>415.3475529888272</v>
      </c>
      <c r="N1845" s="26">
        <f>LatticeLayout!O1896</f>
        <v>41.094000000000001</v>
      </c>
    </row>
    <row r="1846" spans="1:14">
      <c r="A1846" s="26">
        <f>LatticeLayout!A1897</f>
        <v>0</v>
      </c>
      <c r="B1846" s="26">
        <f>LatticeLayout!B1897</f>
        <v>0</v>
      </c>
      <c r="C1846" s="26">
        <f>LatticeLayout!C1897</f>
        <v>0</v>
      </c>
      <c r="D1846" s="26">
        <f>LatticeLayout!D1897</f>
        <v>0</v>
      </c>
      <c r="E1846" s="26">
        <f>LatticeLayout!E1897</f>
        <v>0</v>
      </c>
      <c r="F1846" s="26">
        <f>LatticeLayout!F1897</f>
        <v>0</v>
      </c>
      <c r="G1846" s="26" t="str">
        <f>LatticeLayout!G1897</f>
        <v>bellow+tube</v>
      </c>
      <c r="H1846" s="26">
        <f>LatticeLayout!H1897</f>
        <v>0</v>
      </c>
      <c r="I1846" s="26">
        <f>LatticeLayout!I1897</f>
        <v>0</v>
      </c>
      <c r="J1846" s="26">
        <f>LatticeLayout!J1897</f>
        <v>0</v>
      </c>
      <c r="K1846" s="26">
        <f>LatticeLayout!K1897</f>
        <v>0.15525</v>
      </c>
      <c r="L1846" s="26">
        <f>LatticeLayout!Q1897</f>
        <v>280.2805788240475</v>
      </c>
      <c r="M1846" s="26">
        <f>LatticeLayout!P1897</f>
        <v>415.3475529888272</v>
      </c>
      <c r="N1846" s="26">
        <f>LatticeLayout!O1897</f>
        <v>41.094000000000001</v>
      </c>
    </row>
    <row r="1847" spans="1:14">
      <c r="A1847" s="26" t="str">
        <f>LatticeLayout!A1898</f>
        <v>LS2</v>
      </c>
      <c r="B1847" s="26" t="str">
        <f>LatticeLayout!B1898</f>
        <v>CC08</v>
      </c>
      <c r="C1847" s="26" t="str">
        <f>LatticeLayout!C1898</f>
        <v>CAV4</v>
      </c>
      <c r="D1847" s="26">
        <f>LatticeLayout!D1898</f>
        <v>3005</v>
      </c>
      <c r="E1847" s="26" t="str">
        <f>LatticeLayout!E1898</f>
        <v>LS2_CC08:CAV4_D3005</v>
      </c>
      <c r="F1847" s="26">
        <f>LatticeLayout!F1898</f>
        <v>0</v>
      </c>
      <c r="G1847" s="26" t="str">
        <f>LatticeLayout!G1898</f>
        <v>b29 resonator</v>
      </c>
      <c r="H1847" s="26">
        <f>LatticeLayout!H1898</f>
        <v>40</v>
      </c>
      <c r="I1847" s="26">
        <f>LatticeLayout!I1898</f>
        <v>0</v>
      </c>
      <c r="J1847" s="26">
        <f>LatticeLayout!J1898</f>
        <v>0</v>
      </c>
      <c r="K1847" s="26">
        <f>LatticeLayout!K1898</f>
        <v>0.32364399999999999</v>
      </c>
      <c r="L1847" s="26">
        <f>LatticeLayout!Q1898</f>
        <v>280.6042228240475</v>
      </c>
      <c r="M1847" s="26">
        <f>LatticeLayout!P1898</f>
        <v>415.3475529888272</v>
      </c>
      <c r="N1847" s="26">
        <f>LatticeLayout!O1898</f>
        <v>41.094000000000001</v>
      </c>
    </row>
    <row r="1848" spans="1:14">
      <c r="A1848" s="26">
        <f>LatticeLayout!A1899</f>
        <v>0</v>
      </c>
      <c r="B1848" s="26">
        <f>LatticeLayout!B1899</f>
        <v>0</v>
      </c>
      <c r="C1848" s="26">
        <f>LatticeLayout!C1899</f>
        <v>0</v>
      </c>
      <c r="D1848" s="26">
        <f>LatticeLayout!D1899</f>
        <v>0</v>
      </c>
      <c r="E1848" s="26">
        <f>LatticeLayout!E1899</f>
        <v>0</v>
      </c>
      <c r="F1848" s="26">
        <f>LatticeLayout!F1899</f>
        <v>0</v>
      </c>
      <c r="G1848" s="26">
        <f>LatticeLayout!G1899</f>
        <v>0</v>
      </c>
      <c r="H1848" s="26">
        <f>LatticeLayout!H1899</f>
        <v>0</v>
      </c>
      <c r="I1848" s="26">
        <f>LatticeLayout!I1899</f>
        <v>0</v>
      </c>
      <c r="J1848" s="26">
        <f>LatticeLayout!J1899</f>
        <v>0</v>
      </c>
      <c r="K1848" s="26">
        <f>LatticeLayout!K1899</f>
        <v>0</v>
      </c>
      <c r="L1848" s="26">
        <f>LatticeLayout!Q1899</f>
        <v>280.6042228240475</v>
      </c>
      <c r="M1848" s="26">
        <f>LatticeLayout!P1899</f>
        <v>415.3475529888272</v>
      </c>
      <c r="N1848" s="26">
        <f>LatticeLayout!O1899</f>
        <v>41.094000000000001</v>
      </c>
    </row>
    <row r="1849" spans="1:14">
      <c r="A1849" s="26">
        <f>LatticeLayout!A1900</f>
        <v>0</v>
      </c>
      <c r="B1849" s="26">
        <f>LatticeLayout!B1900</f>
        <v>0</v>
      </c>
      <c r="C1849" s="26">
        <f>LatticeLayout!C1900</f>
        <v>0</v>
      </c>
      <c r="D1849" s="26">
        <f>LatticeLayout!D1900</f>
        <v>0</v>
      </c>
      <c r="E1849" s="26">
        <f>LatticeLayout!E1900</f>
        <v>0</v>
      </c>
      <c r="F1849" s="26">
        <f>LatticeLayout!F1900</f>
        <v>0</v>
      </c>
      <c r="G1849" s="26">
        <f>LatticeLayout!G1900</f>
        <v>0</v>
      </c>
      <c r="H1849" s="26">
        <f>LatticeLayout!H1900</f>
        <v>0</v>
      </c>
      <c r="I1849" s="26">
        <f>LatticeLayout!I1900</f>
        <v>0</v>
      </c>
      <c r="J1849" s="26">
        <f>LatticeLayout!J1900</f>
        <v>0</v>
      </c>
      <c r="K1849" s="26">
        <f>LatticeLayout!K1900</f>
        <v>0</v>
      </c>
      <c r="L1849" s="26">
        <f>LatticeLayout!Q1900</f>
        <v>280.6042228240475</v>
      </c>
      <c r="M1849" s="26">
        <f>LatticeLayout!P1900</f>
        <v>415.3475529888272</v>
      </c>
      <c r="N1849" s="26">
        <f>LatticeLayout!O1900</f>
        <v>41.094000000000001</v>
      </c>
    </row>
    <row r="1850" spans="1:14">
      <c r="A1850" s="26">
        <f>LatticeLayout!A1901</f>
        <v>0</v>
      </c>
      <c r="B1850" s="26">
        <f>LatticeLayout!B1901</f>
        <v>0</v>
      </c>
      <c r="C1850" s="26">
        <f>LatticeLayout!C1901</f>
        <v>0</v>
      </c>
      <c r="D1850" s="26">
        <f>LatticeLayout!D1901</f>
        <v>0</v>
      </c>
      <c r="E1850" s="26">
        <f>LatticeLayout!E1901</f>
        <v>0</v>
      </c>
      <c r="F1850" s="26">
        <f>LatticeLayout!F1901</f>
        <v>0</v>
      </c>
      <c r="G1850" s="26">
        <f>LatticeLayout!G1901</f>
        <v>0</v>
      </c>
      <c r="H1850" s="26">
        <f>LatticeLayout!H1901</f>
        <v>0</v>
      </c>
      <c r="I1850" s="26">
        <f>LatticeLayout!I1901</f>
        <v>0</v>
      </c>
      <c r="J1850" s="26">
        <f>LatticeLayout!J1901</f>
        <v>0</v>
      </c>
      <c r="K1850" s="26">
        <f>LatticeLayout!K1901</f>
        <v>9.9516999999999994E-2</v>
      </c>
      <c r="L1850" s="26">
        <f>LatticeLayout!Q1901</f>
        <v>280.70373982404749</v>
      </c>
      <c r="M1850" s="26">
        <f>LatticeLayout!P1901</f>
        <v>415.3475529888272</v>
      </c>
      <c r="N1850" s="26">
        <f>LatticeLayout!O1901</f>
        <v>41.094000000000001</v>
      </c>
    </row>
    <row r="1851" spans="1:14">
      <c r="A1851" s="26" t="str">
        <f>LatticeLayout!A1902</f>
        <v>LS2</v>
      </c>
      <c r="B1851" s="26" t="str">
        <f>LatticeLayout!B1902</f>
        <v>CC08</v>
      </c>
      <c r="C1851" s="26" t="str">
        <f>LatticeLayout!C1902</f>
        <v>CAV5</v>
      </c>
      <c r="D1851" s="26">
        <f>LatticeLayout!D1902</f>
        <v>3009</v>
      </c>
      <c r="E1851" s="26" t="str">
        <f>LatticeLayout!E1902</f>
        <v>LS2_CC08:CAV5_D3009</v>
      </c>
      <c r="F1851" s="26">
        <f>LatticeLayout!F1902</f>
        <v>0</v>
      </c>
      <c r="G1851" s="26" t="str">
        <f>LatticeLayout!G1902</f>
        <v>b29 resonator</v>
      </c>
      <c r="H1851" s="26">
        <f>LatticeLayout!H1902</f>
        <v>40</v>
      </c>
      <c r="I1851" s="26">
        <f>LatticeLayout!I1902</f>
        <v>0</v>
      </c>
      <c r="J1851" s="26">
        <f>LatticeLayout!J1902</f>
        <v>0</v>
      </c>
      <c r="K1851" s="26">
        <f>LatticeLayout!K1902</f>
        <v>0.32364399999999999</v>
      </c>
      <c r="L1851" s="26">
        <f>LatticeLayout!Q1902</f>
        <v>281.02738382404749</v>
      </c>
      <c r="M1851" s="26">
        <f>LatticeLayout!P1902</f>
        <v>415.3475529888272</v>
      </c>
      <c r="N1851" s="26">
        <f>LatticeLayout!O1902</f>
        <v>41.094000000000001</v>
      </c>
    </row>
    <row r="1852" spans="1:14">
      <c r="A1852" s="26">
        <f>LatticeLayout!A1903</f>
        <v>0</v>
      </c>
      <c r="B1852" s="26">
        <f>LatticeLayout!B1903</f>
        <v>0</v>
      </c>
      <c r="C1852" s="26">
        <f>LatticeLayout!C1903</f>
        <v>0</v>
      </c>
      <c r="D1852" s="26">
        <f>LatticeLayout!D1903</f>
        <v>0</v>
      </c>
      <c r="E1852" s="26">
        <f>LatticeLayout!E1903</f>
        <v>0</v>
      </c>
      <c r="F1852" s="26">
        <f>LatticeLayout!F1903</f>
        <v>0</v>
      </c>
      <c r="G1852" s="26">
        <f>LatticeLayout!G1903</f>
        <v>0</v>
      </c>
      <c r="H1852" s="26">
        <f>LatticeLayout!H1903</f>
        <v>0</v>
      </c>
      <c r="I1852" s="26">
        <f>LatticeLayout!I1903</f>
        <v>0</v>
      </c>
      <c r="J1852" s="26">
        <f>LatticeLayout!J1903</f>
        <v>0</v>
      </c>
      <c r="K1852" s="26">
        <f>LatticeLayout!K1903</f>
        <v>0</v>
      </c>
      <c r="L1852" s="26">
        <f>LatticeLayout!Q1903</f>
        <v>281.02738382404749</v>
      </c>
      <c r="M1852" s="26">
        <f>LatticeLayout!P1903</f>
        <v>415.3475529888272</v>
      </c>
      <c r="N1852" s="26">
        <f>LatticeLayout!O1903</f>
        <v>41.094000000000001</v>
      </c>
    </row>
    <row r="1853" spans="1:14">
      <c r="A1853" s="26">
        <f>LatticeLayout!A1904</f>
        <v>0</v>
      </c>
      <c r="B1853" s="26">
        <f>LatticeLayout!B1904</f>
        <v>0</v>
      </c>
      <c r="C1853" s="26">
        <f>LatticeLayout!C1904</f>
        <v>0</v>
      </c>
      <c r="D1853" s="26">
        <f>LatticeLayout!D1904</f>
        <v>0</v>
      </c>
      <c r="E1853" s="26">
        <f>LatticeLayout!E1904</f>
        <v>0</v>
      </c>
      <c r="F1853" s="26">
        <f>LatticeLayout!F1904</f>
        <v>0</v>
      </c>
      <c r="G1853" s="26">
        <f>LatticeLayout!G1904</f>
        <v>0</v>
      </c>
      <c r="H1853" s="26">
        <f>LatticeLayout!H1904</f>
        <v>0</v>
      </c>
      <c r="I1853" s="26">
        <f>LatticeLayout!I1904</f>
        <v>0</v>
      </c>
      <c r="J1853" s="26">
        <f>LatticeLayout!J1904</f>
        <v>0</v>
      </c>
      <c r="K1853" s="26">
        <f>LatticeLayout!K1904</f>
        <v>0</v>
      </c>
      <c r="L1853" s="26">
        <f>LatticeLayout!Q1904</f>
        <v>281.02738382404749</v>
      </c>
      <c r="M1853" s="26">
        <f>LatticeLayout!P1904</f>
        <v>415.3475529888272</v>
      </c>
      <c r="N1853" s="26">
        <f>LatticeLayout!O1904</f>
        <v>41.094000000000001</v>
      </c>
    </row>
    <row r="1854" spans="1:14">
      <c r="A1854" s="26">
        <f>LatticeLayout!A1905</f>
        <v>0</v>
      </c>
      <c r="B1854" s="26">
        <f>LatticeLayout!B1905</f>
        <v>0</v>
      </c>
      <c r="C1854" s="26">
        <f>LatticeLayout!C1905</f>
        <v>0</v>
      </c>
      <c r="D1854" s="26">
        <f>LatticeLayout!D1905</f>
        <v>0</v>
      </c>
      <c r="E1854" s="26">
        <f>LatticeLayout!E1905</f>
        <v>0</v>
      </c>
      <c r="F1854" s="26">
        <f>LatticeLayout!F1905</f>
        <v>0</v>
      </c>
      <c r="G1854" s="26">
        <f>LatticeLayout!G1905</f>
        <v>0</v>
      </c>
      <c r="H1854" s="26">
        <f>LatticeLayout!H1905</f>
        <v>0</v>
      </c>
      <c r="I1854" s="26">
        <f>LatticeLayout!I1905</f>
        <v>0</v>
      </c>
      <c r="J1854" s="26">
        <f>LatticeLayout!J1905</f>
        <v>0</v>
      </c>
      <c r="K1854" s="26">
        <f>LatticeLayout!K1905</f>
        <v>9.9516999999999994E-2</v>
      </c>
      <c r="L1854" s="26">
        <f>LatticeLayout!Q1905</f>
        <v>281.12690082404748</v>
      </c>
      <c r="M1854" s="26">
        <f>LatticeLayout!P1905</f>
        <v>415.3475529888272</v>
      </c>
      <c r="N1854" s="26">
        <f>LatticeLayout!O1905</f>
        <v>41.094000000000001</v>
      </c>
    </row>
    <row r="1855" spans="1:14">
      <c r="A1855" s="26" t="str">
        <f>LatticeLayout!A1906</f>
        <v>LS2</v>
      </c>
      <c r="B1855" s="26" t="str">
        <f>LatticeLayout!B1906</f>
        <v>CC08</v>
      </c>
      <c r="C1855" s="26" t="str">
        <f>LatticeLayout!C1906</f>
        <v>CAV6</v>
      </c>
      <c r="D1855" s="26">
        <f>LatticeLayout!D1906</f>
        <v>3013</v>
      </c>
      <c r="E1855" s="26" t="str">
        <f>LatticeLayout!E1906</f>
        <v>LS2_CC08:CAV6_D3013</v>
      </c>
      <c r="F1855" s="26">
        <f>LatticeLayout!F1906</f>
        <v>0</v>
      </c>
      <c r="G1855" s="26" t="str">
        <f>LatticeLayout!G1906</f>
        <v>b29 resonator</v>
      </c>
      <c r="H1855" s="26">
        <f>LatticeLayout!H1906</f>
        <v>40</v>
      </c>
      <c r="I1855" s="26">
        <f>LatticeLayout!I1906</f>
        <v>0</v>
      </c>
      <c r="J1855" s="26">
        <f>LatticeLayout!J1906</f>
        <v>0</v>
      </c>
      <c r="K1855" s="26">
        <f>LatticeLayout!K1906</f>
        <v>0.32364399999999999</v>
      </c>
      <c r="L1855" s="26">
        <f>LatticeLayout!Q1906</f>
        <v>281.45054482404748</v>
      </c>
      <c r="M1855" s="26">
        <f>LatticeLayout!P1906</f>
        <v>415.3475529888272</v>
      </c>
      <c r="N1855" s="26">
        <f>LatticeLayout!O1906</f>
        <v>41.094000000000001</v>
      </c>
    </row>
    <row r="1856" spans="1:14">
      <c r="A1856" s="26" t="str">
        <f>LatticeLayout!A1907</f>
        <v>LS2</v>
      </c>
      <c r="B1856" s="26" t="str">
        <f>LatticeLayout!B1907</f>
        <v>CC08</v>
      </c>
      <c r="C1856" s="26" t="str">
        <f>LatticeLayout!C1907</f>
        <v>BLM</v>
      </c>
      <c r="D1856" s="26">
        <f>LatticeLayout!D1907</f>
        <v>3015</v>
      </c>
      <c r="E1856" s="26" t="str">
        <f>LatticeLayout!E1907</f>
        <v>LS2_CC08:BLM_D3015</v>
      </c>
      <c r="F1856" s="26">
        <f>LatticeLayout!F1907</f>
        <v>0</v>
      </c>
      <c r="G1856" s="26" t="str">
        <f>LatticeLayout!G1907</f>
        <v>outside loss monitor</v>
      </c>
      <c r="H1856" s="26">
        <f>LatticeLayout!H1907</f>
        <v>0</v>
      </c>
      <c r="I1856" s="26">
        <f>LatticeLayout!I1907</f>
        <v>0</v>
      </c>
      <c r="J1856" s="26">
        <f>LatticeLayout!J1907</f>
        <v>0</v>
      </c>
      <c r="K1856" s="26">
        <f>LatticeLayout!K1907</f>
        <v>0</v>
      </c>
      <c r="L1856" s="26">
        <f>LatticeLayout!Q1907</f>
        <v>281.45054482404748</v>
      </c>
      <c r="M1856" s="26">
        <f>LatticeLayout!P1907</f>
        <v>415.3475529888272</v>
      </c>
      <c r="N1856" s="26">
        <f>LatticeLayout!O1907</f>
        <v>41.094000000000001</v>
      </c>
    </row>
    <row r="1857" spans="1:19">
      <c r="A1857" s="26">
        <f>LatticeLayout!A1908</f>
        <v>0</v>
      </c>
      <c r="B1857" s="26">
        <f>LatticeLayout!B1908</f>
        <v>0</v>
      </c>
      <c r="C1857" s="26">
        <f>LatticeLayout!C1908</f>
        <v>0</v>
      </c>
      <c r="D1857" s="26">
        <f>LatticeLayout!D1908</f>
        <v>0</v>
      </c>
      <c r="E1857" s="26">
        <f>LatticeLayout!E1908</f>
        <v>0</v>
      </c>
      <c r="F1857" s="26">
        <f>LatticeLayout!F1908</f>
        <v>0</v>
      </c>
      <c r="G1857" s="26">
        <f>LatticeLayout!G1908</f>
        <v>0</v>
      </c>
      <c r="H1857" s="26">
        <f>LatticeLayout!H1908</f>
        <v>0</v>
      </c>
      <c r="I1857" s="26">
        <f>LatticeLayout!I1908</f>
        <v>0</v>
      </c>
      <c r="J1857" s="26">
        <f>LatticeLayout!J1908</f>
        <v>0</v>
      </c>
      <c r="K1857" s="26">
        <f>LatticeLayout!K1908</f>
        <v>0</v>
      </c>
      <c r="L1857" s="26">
        <f>LatticeLayout!Q1908</f>
        <v>281.45054482404748</v>
      </c>
      <c r="M1857" s="26">
        <f>LatticeLayout!P1908</f>
        <v>415.3475529888272</v>
      </c>
      <c r="N1857" s="26">
        <f>LatticeLayout!O1908</f>
        <v>41.094000000000001</v>
      </c>
      <c r="S1857" s="26"/>
    </row>
    <row r="1858" spans="1:19">
      <c r="A1858" s="26">
        <f>LatticeLayout!A1909</f>
        <v>0</v>
      </c>
      <c r="B1858" s="26">
        <f>LatticeLayout!B1909</f>
        <v>0</v>
      </c>
      <c r="C1858" s="26">
        <f>LatticeLayout!C1909</f>
        <v>0</v>
      </c>
      <c r="D1858" s="26">
        <f>LatticeLayout!D1909</f>
        <v>0</v>
      </c>
      <c r="E1858" s="26">
        <f>LatticeLayout!E1909</f>
        <v>0</v>
      </c>
      <c r="F1858" s="26">
        <f>LatticeLayout!F1909</f>
        <v>0</v>
      </c>
      <c r="G1858" s="26" t="str">
        <f>LatticeLayout!G1909</f>
        <v>bellows</v>
      </c>
      <c r="H1858" s="26">
        <f>LatticeLayout!H1909</f>
        <v>0</v>
      </c>
      <c r="I1858" s="26">
        <f>LatticeLayout!I1909</f>
        <v>0</v>
      </c>
      <c r="J1858" s="26">
        <f>LatticeLayout!J1909</f>
        <v>0</v>
      </c>
      <c r="K1858" s="26">
        <f>LatticeLayout!K1909</f>
        <v>0.16770399999999999</v>
      </c>
      <c r="L1858" s="26">
        <f>LatticeLayout!Q1909</f>
        <v>281.6182488240475</v>
      </c>
      <c r="M1858" s="26">
        <f>LatticeLayout!P1909</f>
        <v>415.3475529888272</v>
      </c>
      <c r="N1858" s="26">
        <f>LatticeLayout!O1909</f>
        <v>41.094000000000001</v>
      </c>
      <c r="S1858" s="26"/>
    </row>
    <row r="1859" spans="1:19">
      <c r="A1859" s="406" t="str">
        <f>LatticeLayout!A1910</f>
        <v>LS2</v>
      </c>
      <c r="B1859" s="406" t="str">
        <f>LatticeLayout!B1910</f>
        <v>CC08</v>
      </c>
      <c r="C1859" s="26" t="str">
        <f>LatticeLayout!C1910</f>
        <v>GV</v>
      </c>
      <c r="D1859" s="26">
        <f>LatticeLayout!D1910</f>
        <v>3019</v>
      </c>
      <c r="E1859" s="26" t="str">
        <f>LatticeLayout!E1910</f>
        <v>LS2_CC08:GV_D3019</v>
      </c>
      <c r="F1859" s="26">
        <f>LatticeLayout!F1910</f>
        <v>0</v>
      </c>
      <c r="G1859" s="406" t="str">
        <f>LatticeLayout!G1910</f>
        <v>gate valve</v>
      </c>
      <c r="H1859" s="26">
        <f>LatticeLayout!H1910</f>
        <v>40</v>
      </c>
      <c r="I1859" s="26">
        <f>LatticeLayout!I1910</f>
        <v>0</v>
      </c>
      <c r="J1859" s="26">
        <f>LatticeLayout!J1910</f>
        <v>0</v>
      </c>
      <c r="K1859" s="406">
        <f>LatticeLayout!K1910</f>
        <v>5.7403999999999997E-2</v>
      </c>
      <c r="L1859" s="716">
        <f>LatticeLayout!Q1910</f>
        <v>281.67565282404752</v>
      </c>
      <c r="M1859" s="716">
        <f>LatticeLayout!P1910</f>
        <v>415.3475529888272</v>
      </c>
      <c r="N1859" s="716">
        <f>LatticeLayout!O1910</f>
        <v>41.094000000000001</v>
      </c>
      <c r="O1859" s="716"/>
      <c r="P1859" s="716"/>
      <c r="Q1859" s="716"/>
      <c r="R1859" s="717"/>
    </row>
    <row r="1860" spans="1:19">
      <c r="A1860" s="26">
        <f>LatticeLayout!A1911</f>
        <v>0</v>
      </c>
      <c r="B1860" s="26">
        <f>LatticeLayout!B1911</f>
        <v>0</v>
      </c>
      <c r="C1860" s="26">
        <f>LatticeLayout!C1911</f>
        <v>0</v>
      </c>
      <c r="D1860" s="26">
        <f>LatticeLayout!D1911</f>
        <v>0</v>
      </c>
      <c r="E1860" s="26">
        <f>LatticeLayout!E1911</f>
        <v>0</v>
      </c>
      <c r="F1860" s="26">
        <f>LatticeLayout!F1911</f>
        <v>0</v>
      </c>
      <c r="G1860" s="26" t="str">
        <f>LatticeLayout!G1911</f>
        <v>bellow</v>
      </c>
      <c r="H1860" s="26">
        <f>LatticeLayout!H1911</f>
        <v>40</v>
      </c>
      <c r="I1860" s="26">
        <f>LatticeLayout!I1911</f>
        <v>0</v>
      </c>
      <c r="J1860" s="26">
        <f>LatticeLayout!J1911</f>
        <v>0</v>
      </c>
      <c r="K1860" s="26">
        <f>LatticeLayout!K1911</f>
        <v>0.103502</v>
      </c>
      <c r="L1860" s="26">
        <f>LatticeLayout!Q1911</f>
        <v>281.77915482404751</v>
      </c>
      <c r="M1860" s="26">
        <f>LatticeLayout!P1911</f>
        <v>415.3475529888272</v>
      </c>
      <c r="N1860" s="26">
        <f>LatticeLayout!O1911</f>
        <v>41.094000000000001</v>
      </c>
      <c r="S1860" s="26"/>
    </row>
    <row r="1861" spans="1:19">
      <c r="A1861" s="26" t="str">
        <f>LatticeLayout!A1912</f>
        <v>LS2</v>
      </c>
      <c r="B1861" s="26" t="str">
        <f>LatticeLayout!B1912</f>
        <v>WC08</v>
      </c>
      <c r="C1861" s="26" t="str">
        <f>LatticeLayout!C1912</f>
        <v>BPM</v>
      </c>
      <c r="D1861" s="26">
        <f>LatticeLayout!D1912</f>
        <v>3020</v>
      </c>
      <c r="E1861" s="26" t="str">
        <f>LatticeLayout!E1912</f>
        <v>LS2_WC08:BPM_D3020</v>
      </c>
      <c r="F1861" s="26" t="str">
        <f>LatticeLayout!F1912</f>
        <v>BPM2</v>
      </c>
      <c r="G1861" s="26" t="str">
        <f>LatticeLayout!G1912</f>
        <v>position monitor</v>
      </c>
      <c r="H1861" s="26">
        <f>LatticeLayout!H1912</f>
        <v>0</v>
      </c>
      <c r="I1861" s="26">
        <f>LatticeLayout!I1912</f>
        <v>0</v>
      </c>
      <c r="J1861" s="26">
        <f>LatticeLayout!J1912</f>
        <v>0</v>
      </c>
      <c r="K1861" s="26">
        <f>LatticeLayout!K1912</f>
        <v>0</v>
      </c>
      <c r="L1861" s="26">
        <f>LatticeLayout!Q1912</f>
        <v>281.77915482404751</v>
      </c>
      <c r="M1861" s="26">
        <f>LatticeLayout!P1912</f>
        <v>415.3475529888272</v>
      </c>
      <c r="N1861" s="26">
        <f>LatticeLayout!O1912</f>
        <v>41.094000000000001</v>
      </c>
      <c r="S1861" s="26"/>
    </row>
    <row r="1862" spans="1:19">
      <c r="A1862" s="26">
        <f>LatticeLayout!A1913</f>
        <v>0</v>
      </c>
      <c r="B1862" s="26">
        <f>LatticeLayout!B1913</f>
        <v>0</v>
      </c>
      <c r="C1862" s="26">
        <f>LatticeLayout!C1913</f>
        <v>0</v>
      </c>
      <c r="D1862" s="26">
        <f>LatticeLayout!D1913</f>
        <v>0</v>
      </c>
      <c r="E1862" s="26">
        <f>LatticeLayout!E1913</f>
        <v>0</v>
      </c>
      <c r="F1862" s="26">
        <f>LatticeLayout!F1913</f>
        <v>0</v>
      </c>
      <c r="G1862" s="26" t="str">
        <f>LatticeLayout!G1913</f>
        <v>diagnostic box</v>
      </c>
      <c r="H1862" s="26">
        <f>LatticeLayout!H1913</f>
        <v>0</v>
      </c>
      <c r="I1862" s="26">
        <f>LatticeLayout!I1913</f>
        <v>0</v>
      </c>
      <c r="J1862" s="26">
        <f>LatticeLayout!J1913</f>
        <v>0</v>
      </c>
      <c r="K1862" s="26">
        <f>LatticeLayout!K1913</f>
        <v>0.14528199999999999</v>
      </c>
      <c r="L1862" s="26">
        <f>LatticeLayout!Q1913</f>
        <v>281.92443682404752</v>
      </c>
      <c r="M1862" s="26">
        <f>LatticeLayout!P1913</f>
        <v>415.3475529888272</v>
      </c>
      <c r="N1862" s="26">
        <f>LatticeLayout!O1913</f>
        <v>41.094000000000001</v>
      </c>
      <c r="S1862" s="26"/>
    </row>
    <row r="1863" spans="1:19">
      <c r="A1863" s="26" t="str">
        <f>LatticeLayout!A1914</f>
        <v>LS2</v>
      </c>
      <c r="B1863" s="26" t="str">
        <f>LatticeLayout!B1914</f>
        <v>WC08</v>
      </c>
      <c r="C1863" s="26" t="str">
        <f>LatticeLayout!C1914</f>
        <v>PORT</v>
      </c>
      <c r="D1863" s="26">
        <f>LatticeLayout!D1914</f>
        <v>3022</v>
      </c>
      <c r="E1863" s="26" t="str">
        <f>LatticeLayout!E1914</f>
        <v>LS2_WC08:PORT_D3022</v>
      </c>
      <c r="F1863" s="26">
        <f>LatticeLayout!F1914</f>
        <v>0</v>
      </c>
      <c r="G1863" s="26" t="str">
        <f>LatticeLayout!G1914</f>
        <v>port for future diagnostics</v>
      </c>
      <c r="H1863" s="26">
        <f>LatticeLayout!H1914</f>
        <v>0</v>
      </c>
      <c r="I1863" s="26">
        <f>LatticeLayout!I1914</f>
        <v>0</v>
      </c>
      <c r="J1863" s="26">
        <f>LatticeLayout!J1914</f>
        <v>0</v>
      </c>
      <c r="K1863" s="26">
        <f>LatticeLayout!K1914</f>
        <v>0</v>
      </c>
      <c r="L1863" s="26">
        <f>LatticeLayout!Q1914</f>
        <v>281.92443682404752</v>
      </c>
      <c r="M1863" s="26">
        <f>LatticeLayout!P1914</f>
        <v>415.3475529888272</v>
      </c>
      <c r="N1863" s="26">
        <f>LatticeLayout!O1914</f>
        <v>41.094000000000001</v>
      </c>
      <c r="S1863" s="26"/>
    </row>
    <row r="1864" spans="1:19">
      <c r="A1864" s="26">
        <f>LatticeLayout!A1915</f>
        <v>0</v>
      </c>
      <c r="B1864" s="26">
        <f>LatticeLayout!B1915</f>
        <v>0</v>
      </c>
      <c r="C1864" s="26">
        <f>LatticeLayout!C1915</f>
        <v>0</v>
      </c>
      <c r="D1864" s="26">
        <f>LatticeLayout!D1915</f>
        <v>0</v>
      </c>
      <c r="E1864" s="26">
        <f>LatticeLayout!E1915</f>
        <v>0</v>
      </c>
      <c r="F1864" s="26">
        <f>LatticeLayout!F1915</f>
        <v>0</v>
      </c>
      <c r="G1864" s="26" t="str">
        <f>LatticeLayout!G1915</f>
        <v>diagnostic box</v>
      </c>
      <c r="H1864" s="26">
        <f>LatticeLayout!H1915</f>
        <v>0</v>
      </c>
      <c r="I1864" s="26">
        <f>LatticeLayout!I1915</f>
        <v>0</v>
      </c>
      <c r="J1864" s="26">
        <f>LatticeLayout!J1915</f>
        <v>0</v>
      </c>
      <c r="K1864" s="26">
        <f>LatticeLayout!K1915</f>
        <v>0</v>
      </c>
      <c r="L1864" s="26">
        <f>LatticeLayout!Q1915</f>
        <v>281.92443682404752</v>
      </c>
      <c r="M1864" s="26">
        <f>LatticeLayout!P1915</f>
        <v>415.3475529888272</v>
      </c>
      <c r="N1864" s="26">
        <f>LatticeLayout!O1915</f>
        <v>41.094000000000001</v>
      </c>
      <c r="S1864" s="26"/>
    </row>
    <row r="1865" spans="1:19">
      <c r="A1865" s="26" t="str">
        <f>LatticeLayout!A1916</f>
        <v>LS2</v>
      </c>
      <c r="B1865" s="26" t="str">
        <f>LatticeLayout!B1916</f>
        <v>WC08</v>
      </c>
      <c r="C1865" s="26" t="str">
        <f>LatticeLayout!C1916</f>
        <v>IP</v>
      </c>
      <c r="D1865" s="26">
        <f>LatticeLayout!D1916</f>
        <v>3022</v>
      </c>
      <c r="E1865" s="26" t="str">
        <f>LatticeLayout!E1916</f>
        <v>LS2_WC08:IP_D3022</v>
      </c>
      <c r="F1865" s="26" t="str">
        <f>LatticeLayout!F1916</f>
        <v>IP_S</v>
      </c>
      <c r="G1865" s="26" t="str">
        <f>LatticeLayout!G1916</f>
        <v>ion pump, 75 l/s</v>
      </c>
      <c r="H1865" s="26">
        <f>LatticeLayout!H1916</f>
        <v>0</v>
      </c>
      <c r="I1865" s="26">
        <f>LatticeLayout!I1916</f>
        <v>0</v>
      </c>
      <c r="J1865" s="26">
        <f>LatticeLayout!J1916</f>
        <v>0</v>
      </c>
      <c r="K1865" s="26">
        <f>LatticeLayout!K1916</f>
        <v>0</v>
      </c>
      <c r="L1865" s="26">
        <f>LatticeLayout!Q1916</f>
        <v>281.92443682404752</v>
      </c>
      <c r="M1865" s="26">
        <f>LatticeLayout!P1916</f>
        <v>415.3475529888272</v>
      </c>
      <c r="N1865" s="26">
        <f>LatticeLayout!O1916</f>
        <v>41.094000000000001</v>
      </c>
      <c r="S1865" s="26"/>
    </row>
    <row r="1866" spans="1:19">
      <c r="A1866" s="26">
        <f>LatticeLayout!A1917</f>
        <v>0</v>
      </c>
      <c r="B1866" s="26">
        <f>LatticeLayout!B1917</f>
        <v>0</v>
      </c>
      <c r="C1866" s="26">
        <f>LatticeLayout!C1917</f>
        <v>0</v>
      </c>
      <c r="D1866" s="26">
        <f>LatticeLayout!D1917</f>
        <v>0</v>
      </c>
      <c r="E1866" s="26">
        <f>LatticeLayout!E1917</f>
        <v>0</v>
      </c>
      <c r="F1866" s="26">
        <f>LatticeLayout!F1917</f>
        <v>0</v>
      </c>
      <c r="G1866" s="26" t="str">
        <f>LatticeLayout!G1917</f>
        <v>bellow</v>
      </c>
      <c r="H1866" s="26">
        <f>LatticeLayout!H1917</f>
        <v>40</v>
      </c>
      <c r="I1866" s="26">
        <f>LatticeLayout!I1917</f>
        <v>0</v>
      </c>
      <c r="J1866" s="26">
        <f>LatticeLayout!J1917</f>
        <v>0</v>
      </c>
      <c r="K1866" s="26">
        <f>LatticeLayout!K1917</f>
        <v>0.131216</v>
      </c>
      <c r="L1866" s="26">
        <f>LatticeLayout!Q1917</f>
        <v>282.05565282404751</v>
      </c>
      <c r="M1866" s="26">
        <f>LatticeLayout!P1917</f>
        <v>415.3475529888272</v>
      </c>
      <c r="N1866" s="26">
        <f>LatticeLayout!O1917</f>
        <v>41.094000000000001</v>
      </c>
      <c r="S1866" s="26"/>
    </row>
    <row r="1867" spans="1:19">
      <c r="A1867" s="406" t="str">
        <f>LatticeLayout!A1918</f>
        <v>LS2</v>
      </c>
      <c r="B1867" s="406" t="str">
        <f>LatticeLayout!B1918</f>
        <v>CC09</v>
      </c>
      <c r="C1867" s="26" t="str">
        <f>LatticeLayout!C1918</f>
        <v>GV</v>
      </c>
      <c r="D1867" s="26">
        <f>LatticeLayout!D1918</f>
        <v>3023</v>
      </c>
      <c r="E1867" s="26" t="str">
        <f>LatticeLayout!E1918</f>
        <v>LS2_CC09:GV_D3023</v>
      </c>
      <c r="F1867" s="26">
        <f>LatticeLayout!F1918</f>
        <v>0</v>
      </c>
      <c r="G1867" s="406" t="str">
        <f>LatticeLayout!G1918</f>
        <v>gate valve</v>
      </c>
      <c r="H1867" s="26">
        <f>LatticeLayout!H1918</f>
        <v>40</v>
      </c>
      <c r="I1867" s="26">
        <f>LatticeLayout!I1918</f>
        <v>0</v>
      </c>
      <c r="J1867" s="26">
        <f>LatticeLayout!J1918</f>
        <v>0</v>
      </c>
      <c r="K1867" s="406">
        <f>LatticeLayout!K1918</f>
        <v>5.7403999999999997E-2</v>
      </c>
      <c r="L1867" s="716">
        <f>LatticeLayout!Q1918</f>
        <v>282.11305682404753</v>
      </c>
      <c r="M1867" s="716">
        <f>LatticeLayout!P1918</f>
        <v>415.3475529888272</v>
      </c>
      <c r="N1867" s="716">
        <f>LatticeLayout!O1918</f>
        <v>41.094000000000001</v>
      </c>
      <c r="O1867" s="716"/>
      <c r="P1867" s="716"/>
      <c r="Q1867" s="716"/>
      <c r="R1867" s="717"/>
      <c r="S1867" s="708" t="s">
        <v>2368</v>
      </c>
    </row>
    <row r="1868" spans="1:19">
      <c r="A1868" s="26">
        <f>LatticeLayout!A1919</f>
        <v>0</v>
      </c>
      <c r="B1868" s="26">
        <f>LatticeLayout!B1919</f>
        <v>0</v>
      </c>
      <c r="C1868" s="26">
        <f>LatticeLayout!C1919</f>
        <v>0</v>
      </c>
      <c r="D1868" s="26">
        <f>LatticeLayout!D1919</f>
        <v>0</v>
      </c>
      <c r="E1868" s="26">
        <f>LatticeLayout!E1919</f>
        <v>0</v>
      </c>
      <c r="F1868" s="26">
        <f>LatticeLayout!F1919</f>
        <v>0</v>
      </c>
      <c r="G1868" s="26" t="str">
        <f>LatticeLayout!G1919</f>
        <v>bellows</v>
      </c>
      <c r="H1868" s="26">
        <f>LatticeLayout!H1919</f>
        <v>0</v>
      </c>
      <c r="I1868" s="26">
        <f>LatticeLayout!I1919</f>
        <v>0</v>
      </c>
      <c r="J1868" s="26">
        <f>LatticeLayout!J1919</f>
        <v>0</v>
      </c>
      <c r="K1868" s="26">
        <f>LatticeLayout!K1919</f>
        <v>0.16770399999999999</v>
      </c>
      <c r="L1868" s="26">
        <f>LatticeLayout!Q1919</f>
        <v>282.28076082404755</v>
      </c>
      <c r="M1868" s="26">
        <f>LatticeLayout!P1919</f>
        <v>415.3475529888272</v>
      </c>
      <c r="N1868" s="26">
        <f>LatticeLayout!O1919</f>
        <v>41.094000000000001</v>
      </c>
      <c r="S1868" s="26"/>
    </row>
    <row r="1869" spans="1:19">
      <c r="A1869" s="26" t="str">
        <f>LatticeLayout!A1920</f>
        <v>LS2</v>
      </c>
      <c r="B1869" s="26" t="str">
        <f>LatticeLayout!B1920</f>
        <v>CC09</v>
      </c>
      <c r="C1869" s="26" t="str">
        <f>LatticeLayout!C1920</f>
        <v>CAV1</v>
      </c>
      <c r="D1869" s="26">
        <f>LatticeLayout!D1920</f>
        <v>3025</v>
      </c>
      <c r="E1869" s="26" t="str">
        <f>LatticeLayout!E1920</f>
        <v>LS2_CC09:CAV1_D3025</v>
      </c>
      <c r="F1869" s="26">
        <f>LatticeLayout!F1920</f>
        <v>0</v>
      </c>
      <c r="G1869" s="26" t="str">
        <f>LatticeLayout!G1920</f>
        <v>b29 resonator</v>
      </c>
      <c r="H1869" s="26">
        <f>LatticeLayout!H1920</f>
        <v>40</v>
      </c>
      <c r="I1869" s="26">
        <f>LatticeLayout!I1920</f>
        <v>0.32364399999999999</v>
      </c>
      <c r="J1869" s="26">
        <f>LatticeLayout!J1920</f>
        <v>0</v>
      </c>
      <c r="K1869" s="26">
        <f>LatticeLayout!K1920</f>
        <v>0.32364399999999999</v>
      </c>
      <c r="L1869" s="26">
        <f>LatticeLayout!Q1920</f>
        <v>282.60440482404755</v>
      </c>
      <c r="M1869" s="26">
        <f>LatticeLayout!P1920</f>
        <v>415.3475529888272</v>
      </c>
      <c r="N1869" s="26">
        <f>LatticeLayout!O1920</f>
        <v>41.094000000000001</v>
      </c>
      <c r="S1869" s="26"/>
    </row>
    <row r="1870" spans="1:19">
      <c r="A1870" s="26" t="str">
        <f>LatticeLayout!A1921</f>
        <v>LS2</v>
      </c>
      <c r="B1870" s="26" t="str">
        <f>LatticeLayout!B1921</f>
        <v>CC09</v>
      </c>
      <c r="C1870" s="26" t="str">
        <f>LatticeLayout!C1921</f>
        <v>BLM</v>
      </c>
      <c r="D1870" s="26">
        <f>LatticeLayout!D1921</f>
        <v>3027</v>
      </c>
      <c r="E1870" s="26" t="str">
        <f>LatticeLayout!E1921</f>
        <v>LS2_CC09:BLM_D3027</v>
      </c>
      <c r="F1870" s="26">
        <f>LatticeLayout!F1921</f>
        <v>0</v>
      </c>
      <c r="G1870" s="26" t="str">
        <f>LatticeLayout!G1921</f>
        <v>outside loss monitor</v>
      </c>
      <c r="H1870" s="26">
        <f>LatticeLayout!H1921</f>
        <v>0</v>
      </c>
      <c r="I1870" s="26">
        <f>LatticeLayout!I1921</f>
        <v>0</v>
      </c>
      <c r="J1870" s="26">
        <f>LatticeLayout!J1921</f>
        <v>0</v>
      </c>
      <c r="K1870" s="26">
        <f>LatticeLayout!K1921</f>
        <v>0</v>
      </c>
      <c r="L1870" s="26">
        <f>LatticeLayout!Q1921</f>
        <v>282.60440482404755</v>
      </c>
      <c r="M1870" s="26">
        <f>LatticeLayout!P1921</f>
        <v>415.3475529888272</v>
      </c>
      <c r="N1870" s="26">
        <f>LatticeLayout!O1921</f>
        <v>41.094000000000001</v>
      </c>
      <c r="S1870" s="26"/>
    </row>
    <row r="1871" spans="1:19">
      <c r="A1871" s="26">
        <f>LatticeLayout!A1922</f>
        <v>0</v>
      </c>
      <c r="B1871" s="26">
        <f>LatticeLayout!B1922</f>
        <v>0</v>
      </c>
      <c r="C1871" s="26">
        <f>LatticeLayout!C1922</f>
        <v>0</v>
      </c>
      <c r="D1871" s="26">
        <f>LatticeLayout!D1922</f>
        <v>0</v>
      </c>
      <c r="E1871" s="26">
        <f>LatticeLayout!E1922</f>
        <v>0</v>
      </c>
      <c r="F1871" s="26">
        <f>LatticeLayout!F1922</f>
        <v>0</v>
      </c>
      <c r="G1871" s="26">
        <f>LatticeLayout!G1922</f>
        <v>0</v>
      </c>
      <c r="H1871" s="26">
        <f>LatticeLayout!H1922</f>
        <v>0</v>
      </c>
      <c r="I1871" s="26">
        <f>LatticeLayout!I1922</f>
        <v>0</v>
      </c>
      <c r="J1871" s="26">
        <f>LatticeLayout!J1922</f>
        <v>0</v>
      </c>
      <c r="K1871" s="26">
        <f>LatticeLayout!K1922</f>
        <v>0</v>
      </c>
      <c r="L1871" s="26">
        <f>LatticeLayout!Q1922</f>
        <v>282.60440482404755</v>
      </c>
      <c r="M1871" s="26">
        <f>LatticeLayout!P1922</f>
        <v>415.3475529888272</v>
      </c>
      <c r="N1871" s="26">
        <f>LatticeLayout!O1922</f>
        <v>41.094000000000001</v>
      </c>
      <c r="S1871" s="26"/>
    </row>
    <row r="1872" spans="1:19">
      <c r="A1872" s="26">
        <f>LatticeLayout!A1923</f>
        <v>0</v>
      </c>
      <c r="B1872" s="26">
        <f>LatticeLayout!B1923</f>
        <v>0</v>
      </c>
      <c r="C1872" s="26">
        <f>LatticeLayout!C1923</f>
        <v>0</v>
      </c>
      <c r="D1872" s="26">
        <f>LatticeLayout!D1923</f>
        <v>0</v>
      </c>
      <c r="E1872" s="26">
        <f>LatticeLayout!E1923</f>
        <v>0</v>
      </c>
      <c r="F1872" s="26">
        <f>LatticeLayout!F1923</f>
        <v>0</v>
      </c>
      <c r="G1872" s="26" t="str">
        <f>LatticeLayout!G1923</f>
        <v>bellow</v>
      </c>
      <c r="H1872" s="26">
        <f>LatticeLayout!H1923</f>
        <v>0</v>
      </c>
      <c r="I1872" s="26">
        <f>LatticeLayout!I1923</f>
        <v>0</v>
      </c>
      <c r="J1872" s="26">
        <f>LatticeLayout!J1923</f>
        <v>0</v>
      </c>
      <c r="K1872" s="26">
        <f>LatticeLayout!K1923</f>
        <v>9.9516999999999994E-2</v>
      </c>
      <c r="L1872" s="26">
        <f>LatticeLayout!Q1923</f>
        <v>282.70392182404754</v>
      </c>
      <c r="M1872" s="26">
        <f>LatticeLayout!P1923</f>
        <v>415.3475529888272</v>
      </c>
      <c r="N1872" s="26">
        <f>LatticeLayout!O1923</f>
        <v>41.094000000000001</v>
      </c>
      <c r="S1872" s="26"/>
    </row>
    <row r="1873" spans="1:14">
      <c r="A1873" s="26" t="str">
        <f>LatticeLayout!A1924</f>
        <v>LS2</v>
      </c>
      <c r="B1873" s="26" t="str">
        <f>LatticeLayout!B1924</f>
        <v>CC09</v>
      </c>
      <c r="C1873" s="26" t="str">
        <f>LatticeLayout!C1924</f>
        <v>CAV2</v>
      </c>
      <c r="D1873" s="26">
        <f>LatticeLayout!D1924</f>
        <v>3029</v>
      </c>
      <c r="E1873" s="26" t="str">
        <f>LatticeLayout!E1924</f>
        <v>LS2_CC09:CAV2_D3029</v>
      </c>
      <c r="F1873" s="26">
        <f>LatticeLayout!F1924</f>
        <v>0</v>
      </c>
      <c r="G1873" s="26" t="str">
        <f>LatticeLayout!G1924</f>
        <v>b29 resonator</v>
      </c>
      <c r="H1873" s="26">
        <f>LatticeLayout!H1924</f>
        <v>40</v>
      </c>
      <c r="I1873" s="26">
        <f>LatticeLayout!I1924</f>
        <v>0</v>
      </c>
      <c r="J1873" s="26">
        <f>LatticeLayout!J1924</f>
        <v>0</v>
      </c>
      <c r="K1873" s="26">
        <f>LatticeLayout!K1924</f>
        <v>0.32364399999999999</v>
      </c>
      <c r="L1873" s="26">
        <f>LatticeLayout!Q1924</f>
        <v>283.02756582404754</v>
      </c>
      <c r="M1873" s="26">
        <f>LatticeLayout!P1924</f>
        <v>415.3475529888272</v>
      </c>
      <c r="N1873" s="26">
        <f>LatticeLayout!O1924</f>
        <v>41.094000000000001</v>
      </c>
    </row>
    <row r="1874" spans="1:14">
      <c r="A1874" s="26">
        <f>LatticeLayout!A1925</f>
        <v>0</v>
      </c>
      <c r="B1874" s="26">
        <f>LatticeLayout!B1925</f>
        <v>0</v>
      </c>
      <c r="C1874" s="26">
        <f>LatticeLayout!C1925</f>
        <v>0</v>
      </c>
      <c r="D1874" s="26">
        <f>LatticeLayout!D1925</f>
        <v>0</v>
      </c>
      <c r="E1874" s="26">
        <f>LatticeLayout!E1925</f>
        <v>0</v>
      </c>
      <c r="F1874" s="26">
        <f>LatticeLayout!F1925</f>
        <v>0</v>
      </c>
      <c r="G1874" s="26">
        <f>LatticeLayout!G1925</f>
        <v>0</v>
      </c>
      <c r="H1874" s="26">
        <f>LatticeLayout!H1925</f>
        <v>0</v>
      </c>
      <c r="I1874" s="26">
        <f>LatticeLayout!I1925</f>
        <v>0</v>
      </c>
      <c r="J1874" s="26">
        <f>LatticeLayout!J1925</f>
        <v>0</v>
      </c>
      <c r="K1874" s="26">
        <f>LatticeLayout!K1925</f>
        <v>0</v>
      </c>
      <c r="L1874" s="26">
        <f>LatticeLayout!Q1925</f>
        <v>283.02756582404754</v>
      </c>
      <c r="M1874" s="26">
        <f>LatticeLayout!P1925</f>
        <v>415.3475529888272</v>
      </c>
      <c r="N1874" s="26">
        <f>LatticeLayout!O1925</f>
        <v>41.094000000000001</v>
      </c>
    </row>
    <row r="1875" spans="1:14">
      <c r="A1875" s="26">
        <f>LatticeLayout!A1926</f>
        <v>0</v>
      </c>
      <c r="B1875" s="26">
        <f>LatticeLayout!B1926</f>
        <v>0</v>
      </c>
      <c r="C1875" s="26">
        <f>LatticeLayout!C1926</f>
        <v>0</v>
      </c>
      <c r="D1875" s="26">
        <f>LatticeLayout!D1926</f>
        <v>0</v>
      </c>
      <c r="E1875" s="26">
        <f>LatticeLayout!E1926</f>
        <v>0</v>
      </c>
      <c r="F1875" s="26">
        <f>LatticeLayout!F1926</f>
        <v>0</v>
      </c>
      <c r="G1875" s="26">
        <f>LatticeLayout!G1926</f>
        <v>0</v>
      </c>
      <c r="H1875" s="26">
        <f>LatticeLayout!H1926</f>
        <v>0</v>
      </c>
      <c r="I1875" s="26">
        <f>LatticeLayout!I1926</f>
        <v>0</v>
      </c>
      <c r="J1875" s="26">
        <f>LatticeLayout!J1926</f>
        <v>0</v>
      </c>
      <c r="K1875" s="26">
        <f>LatticeLayout!K1926</f>
        <v>0</v>
      </c>
      <c r="L1875" s="26">
        <f>LatticeLayout!Q1926</f>
        <v>283.02756582404754</v>
      </c>
      <c r="M1875" s="26">
        <f>LatticeLayout!P1926</f>
        <v>415.3475529888272</v>
      </c>
      <c r="N1875" s="26">
        <f>LatticeLayout!O1926</f>
        <v>41.094000000000001</v>
      </c>
    </row>
    <row r="1876" spans="1:14">
      <c r="A1876" s="26">
        <f>LatticeLayout!A1927</f>
        <v>0</v>
      </c>
      <c r="B1876" s="26">
        <f>LatticeLayout!B1927</f>
        <v>0</v>
      </c>
      <c r="C1876" s="26">
        <f>LatticeLayout!C1927</f>
        <v>0</v>
      </c>
      <c r="D1876" s="26">
        <f>LatticeLayout!D1927</f>
        <v>0</v>
      </c>
      <c r="E1876" s="26">
        <f>LatticeLayout!E1927</f>
        <v>0</v>
      </c>
      <c r="F1876" s="26">
        <f>LatticeLayout!F1927</f>
        <v>0</v>
      </c>
      <c r="G1876" s="26" t="str">
        <f>LatticeLayout!G1927</f>
        <v>bellow</v>
      </c>
      <c r="H1876" s="26">
        <f>LatticeLayout!H1927</f>
        <v>0</v>
      </c>
      <c r="I1876" s="26">
        <f>LatticeLayout!I1927</f>
        <v>0</v>
      </c>
      <c r="J1876" s="26">
        <f>LatticeLayout!J1927</f>
        <v>0</v>
      </c>
      <c r="K1876" s="26">
        <f>LatticeLayout!K1927</f>
        <v>9.9516999999999994E-2</v>
      </c>
      <c r="L1876" s="26">
        <f>LatticeLayout!Q1927</f>
        <v>283.12708282404753</v>
      </c>
      <c r="M1876" s="26">
        <f>LatticeLayout!P1927</f>
        <v>415.3475529888272</v>
      </c>
      <c r="N1876" s="26">
        <f>LatticeLayout!O1927</f>
        <v>41.094000000000001</v>
      </c>
    </row>
    <row r="1877" spans="1:14">
      <c r="A1877" s="26" t="str">
        <f>LatticeLayout!A1928</f>
        <v>LS2</v>
      </c>
      <c r="B1877" s="26" t="str">
        <f>LatticeLayout!B1928</f>
        <v>CC09</v>
      </c>
      <c r="C1877" s="26" t="str">
        <f>LatticeLayout!C1928</f>
        <v>CAV3</v>
      </c>
      <c r="D1877" s="26">
        <f>LatticeLayout!D1928</f>
        <v>3033</v>
      </c>
      <c r="E1877" s="26" t="str">
        <f>LatticeLayout!E1928</f>
        <v>LS2_CC09:CAV3_D3033</v>
      </c>
      <c r="F1877" s="26">
        <f>LatticeLayout!F1928</f>
        <v>0</v>
      </c>
      <c r="G1877" s="26" t="str">
        <f>LatticeLayout!G1928</f>
        <v>b29 resonator</v>
      </c>
      <c r="H1877" s="26">
        <f>LatticeLayout!H1928</f>
        <v>40</v>
      </c>
      <c r="I1877" s="26">
        <f>LatticeLayout!I1928</f>
        <v>0</v>
      </c>
      <c r="J1877" s="26">
        <f>LatticeLayout!J1928</f>
        <v>0</v>
      </c>
      <c r="K1877" s="26">
        <f>LatticeLayout!K1928</f>
        <v>0.32364399999999999</v>
      </c>
      <c r="L1877" s="26">
        <f>LatticeLayout!Q1928</f>
        <v>283.45072682404754</v>
      </c>
      <c r="M1877" s="26">
        <f>LatticeLayout!P1928</f>
        <v>415.3475529888272</v>
      </c>
      <c r="N1877" s="26">
        <f>LatticeLayout!O1928</f>
        <v>41.094000000000001</v>
      </c>
    </row>
    <row r="1878" spans="1:14">
      <c r="A1878" s="26" t="str">
        <f>LatticeLayout!A1929</f>
        <v>LS2</v>
      </c>
      <c r="B1878" s="26" t="str">
        <f>LatticeLayout!B1929</f>
        <v>CC09</v>
      </c>
      <c r="C1878" s="26" t="str">
        <f>LatticeLayout!C1929</f>
        <v>BLM</v>
      </c>
      <c r="D1878" s="26">
        <f>LatticeLayout!D1929</f>
        <v>3035</v>
      </c>
      <c r="E1878" s="26" t="str">
        <f>LatticeLayout!E1929</f>
        <v>LS2_CC09:BLM_D3035</v>
      </c>
      <c r="F1878" s="26">
        <f>LatticeLayout!F1929</f>
        <v>0</v>
      </c>
      <c r="G1878" s="26" t="str">
        <f>LatticeLayout!G1929</f>
        <v>outside loss monitor</v>
      </c>
      <c r="H1878" s="26">
        <f>LatticeLayout!H1929</f>
        <v>0</v>
      </c>
      <c r="I1878" s="26">
        <f>LatticeLayout!I1929</f>
        <v>0</v>
      </c>
      <c r="J1878" s="26">
        <f>LatticeLayout!J1929</f>
        <v>0</v>
      </c>
      <c r="K1878" s="26">
        <f>LatticeLayout!K1929</f>
        <v>0</v>
      </c>
      <c r="L1878" s="26">
        <f>LatticeLayout!Q1929</f>
        <v>283.45072682404754</v>
      </c>
      <c r="M1878" s="26">
        <f>LatticeLayout!P1929</f>
        <v>415.3475529888272</v>
      </c>
      <c r="N1878" s="26">
        <f>LatticeLayout!O1929</f>
        <v>41.094000000000001</v>
      </c>
    </row>
    <row r="1879" spans="1:14">
      <c r="A1879" s="26">
        <f>LatticeLayout!A1930</f>
        <v>0</v>
      </c>
      <c r="B1879" s="26">
        <f>LatticeLayout!B1930</f>
        <v>0</v>
      </c>
      <c r="C1879" s="26">
        <f>LatticeLayout!C1930</f>
        <v>0</v>
      </c>
      <c r="D1879" s="26">
        <f>LatticeLayout!D1930</f>
        <v>0</v>
      </c>
      <c r="E1879" s="26">
        <f>LatticeLayout!E1930</f>
        <v>0</v>
      </c>
      <c r="F1879" s="26">
        <f>LatticeLayout!F1930</f>
        <v>0</v>
      </c>
      <c r="G1879" s="26">
        <f>LatticeLayout!G1930</f>
        <v>0</v>
      </c>
      <c r="H1879" s="26">
        <f>LatticeLayout!H1930</f>
        <v>0</v>
      </c>
      <c r="I1879" s="26">
        <f>LatticeLayout!I1930</f>
        <v>0</v>
      </c>
      <c r="J1879" s="26">
        <f>LatticeLayout!J1930</f>
        <v>0</v>
      </c>
      <c r="K1879" s="26">
        <f>LatticeLayout!K1930</f>
        <v>0</v>
      </c>
      <c r="L1879" s="26">
        <f>LatticeLayout!Q1930</f>
        <v>283.45072682404754</v>
      </c>
      <c r="M1879" s="26">
        <f>LatticeLayout!P1930</f>
        <v>415.3475529888272</v>
      </c>
      <c r="N1879" s="26">
        <f>LatticeLayout!O1930</f>
        <v>41.094000000000001</v>
      </c>
    </row>
    <row r="1880" spans="1:14">
      <c r="A1880" s="26">
        <f>LatticeLayout!A1931</f>
        <v>0</v>
      </c>
      <c r="B1880" s="26">
        <f>LatticeLayout!B1931</f>
        <v>0</v>
      </c>
      <c r="C1880" s="26">
        <f>LatticeLayout!C1931</f>
        <v>0</v>
      </c>
      <c r="D1880" s="26">
        <f>LatticeLayout!D1931</f>
        <v>0</v>
      </c>
      <c r="E1880" s="26">
        <f>LatticeLayout!E1931</f>
        <v>0</v>
      </c>
      <c r="F1880" s="26">
        <f>LatticeLayout!F1931</f>
        <v>0</v>
      </c>
      <c r="G1880" s="26" t="str">
        <f>LatticeLayout!G1931</f>
        <v>bellow+tube</v>
      </c>
      <c r="H1880" s="26">
        <f>LatticeLayout!H1931</f>
        <v>0</v>
      </c>
      <c r="I1880" s="26">
        <f>LatticeLayout!I1931</f>
        <v>0</v>
      </c>
      <c r="J1880" s="26">
        <f>LatticeLayout!J1931</f>
        <v>0</v>
      </c>
      <c r="K1880" s="26">
        <f>LatticeLayout!K1931</f>
        <v>0.15525</v>
      </c>
      <c r="L1880" s="26">
        <f>LatticeLayout!Q1931</f>
        <v>283.60597682404756</v>
      </c>
      <c r="M1880" s="26">
        <f>LatticeLayout!P1931</f>
        <v>415.3475529888272</v>
      </c>
      <c r="N1880" s="26">
        <f>LatticeLayout!O1931</f>
        <v>41.094000000000001</v>
      </c>
    </row>
    <row r="1881" spans="1:14">
      <c r="A1881" s="26" t="str">
        <f>LatticeLayout!A1932</f>
        <v>LS2</v>
      </c>
      <c r="B1881" s="26" t="str">
        <f>LatticeLayout!B1932</f>
        <v>CC09</v>
      </c>
      <c r="C1881" s="26" t="str">
        <f>LatticeLayout!C1932</f>
        <v>SOL1</v>
      </c>
      <c r="D1881" s="26">
        <f>LatticeLayout!D1932</f>
        <v>3041</v>
      </c>
      <c r="E1881" s="26" t="str">
        <f>LatticeLayout!E1932</f>
        <v>LS2_CC09:SOL1_D3041</v>
      </c>
      <c r="F1881" s="26" t="str">
        <f>LatticeLayout!F1932</f>
        <v>S2</v>
      </c>
      <c r="G1881" s="26" t="str">
        <f>LatticeLayout!G1932</f>
        <v>solenoid+correctors</v>
      </c>
      <c r="H1881" s="26">
        <f>LatticeLayout!H1932</f>
        <v>40</v>
      </c>
      <c r="I1881" s="26">
        <f>LatticeLayout!I1932</f>
        <v>0</v>
      </c>
      <c r="J1881" s="26">
        <f>LatticeLayout!J1932</f>
        <v>0</v>
      </c>
      <c r="K1881" s="26">
        <f>LatticeLayout!K1932</f>
        <v>0.5</v>
      </c>
      <c r="L1881" s="26">
        <f>LatticeLayout!Q1932</f>
        <v>284.10597682404756</v>
      </c>
      <c r="M1881" s="26">
        <f>LatticeLayout!P1932</f>
        <v>415.3475529888272</v>
      </c>
      <c r="N1881" s="26">
        <f>LatticeLayout!O1932</f>
        <v>41.094000000000001</v>
      </c>
    </row>
    <row r="1882" spans="1:14">
      <c r="A1882" s="26">
        <f>LatticeLayout!A1933</f>
        <v>0</v>
      </c>
      <c r="B1882" s="26">
        <f>LatticeLayout!B1933</f>
        <v>0</v>
      </c>
      <c r="C1882" s="26">
        <f>LatticeLayout!C1933</f>
        <v>0</v>
      </c>
      <c r="D1882" s="26">
        <f>LatticeLayout!D1933</f>
        <v>0</v>
      </c>
      <c r="E1882" s="26">
        <f>LatticeLayout!E1933</f>
        <v>0</v>
      </c>
      <c r="F1882" s="26">
        <f>LatticeLayout!F1933</f>
        <v>0</v>
      </c>
      <c r="G1882" s="26" t="str">
        <f>LatticeLayout!G1933</f>
        <v>bellow+tube</v>
      </c>
      <c r="H1882" s="26">
        <f>LatticeLayout!H1933</f>
        <v>0</v>
      </c>
      <c r="I1882" s="26">
        <f>LatticeLayout!I1933</f>
        <v>0</v>
      </c>
      <c r="J1882" s="26">
        <f>LatticeLayout!J1933</f>
        <v>0</v>
      </c>
      <c r="K1882" s="26">
        <f>LatticeLayout!K1933</f>
        <v>0.15525</v>
      </c>
      <c r="L1882" s="26">
        <f>LatticeLayout!Q1933</f>
        <v>284.26122682404758</v>
      </c>
      <c r="M1882" s="26">
        <f>LatticeLayout!P1933</f>
        <v>415.3475529888272</v>
      </c>
      <c r="N1882" s="26">
        <f>LatticeLayout!O1933</f>
        <v>41.094000000000001</v>
      </c>
    </row>
    <row r="1883" spans="1:14">
      <c r="A1883" s="26" t="str">
        <f>LatticeLayout!A1934</f>
        <v>LS2</v>
      </c>
      <c r="B1883" s="26" t="str">
        <f>LatticeLayout!B1934</f>
        <v>CC09</v>
      </c>
      <c r="C1883" s="26" t="str">
        <f>LatticeLayout!C1934</f>
        <v>CAV4</v>
      </c>
      <c r="D1883" s="26">
        <f>LatticeLayout!D1934</f>
        <v>3044</v>
      </c>
      <c r="E1883" s="26" t="str">
        <f>LatticeLayout!E1934</f>
        <v>LS2_CC09:CAV4_D3044</v>
      </c>
      <c r="F1883" s="26">
        <f>LatticeLayout!F1934</f>
        <v>0</v>
      </c>
      <c r="G1883" s="26" t="str">
        <f>LatticeLayout!G1934</f>
        <v>b29 resonator</v>
      </c>
      <c r="H1883" s="26">
        <f>LatticeLayout!H1934</f>
        <v>40</v>
      </c>
      <c r="I1883" s="26">
        <f>LatticeLayout!I1934</f>
        <v>0</v>
      </c>
      <c r="J1883" s="26">
        <f>LatticeLayout!J1934</f>
        <v>0</v>
      </c>
      <c r="K1883" s="26">
        <f>LatticeLayout!K1934</f>
        <v>0.32364399999999999</v>
      </c>
      <c r="L1883" s="26">
        <f>LatticeLayout!Q1934</f>
        <v>284.58487082404758</v>
      </c>
      <c r="M1883" s="26">
        <f>LatticeLayout!P1934</f>
        <v>415.3475529888272</v>
      </c>
      <c r="N1883" s="26">
        <f>LatticeLayout!O1934</f>
        <v>41.094000000000001</v>
      </c>
    </row>
    <row r="1884" spans="1:14">
      <c r="A1884" s="26">
        <f>LatticeLayout!A1935</f>
        <v>0</v>
      </c>
      <c r="B1884" s="26">
        <f>LatticeLayout!B1935</f>
        <v>0</v>
      </c>
      <c r="C1884" s="26">
        <f>LatticeLayout!C1935</f>
        <v>0</v>
      </c>
      <c r="D1884" s="26">
        <f>LatticeLayout!D1935</f>
        <v>0</v>
      </c>
      <c r="E1884" s="26">
        <f>LatticeLayout!E1935</f>
        <v>0</v>
      </c>
      <c r="F1884" s="26">
        <f>LatticeLayout!F1935</f>
        <v>0</v>
      </c>
      <c r="G1884" s="26">
        <f>LatticeLayout!G1935</f>
        <v>0</v>
      </c>
      <c r="H1884" s="26">
        <f>LatticeLayout!H1935</f>
        <v>0</v>
      </c>
      <c r="I1884" s="26">
        <f>LatticeLayout!I1935</f>
        <v>0</v>
      </c>
      <c r="J1884" s="26">
        <f>LatticeLayout!J1935</f>
        <v>0</v>
      </c>
      <c r="K1884" s="26">
        <f>LatticeLayout!K1935</f>
        <v>0</v>
      </c>
      <c r="L1884" s="26">
        <f>LatticeLayout!Q1935</f>
        <v>284.58487082404758</v>
      </c>
      <c r="M1884" s="26">
        <f>LatticeLayout!P1935</f>
        <v>415.3475529888272</v>
      </c>
      <c r="N1884" s="26">
        <f>LatticeLayout!O1935</f>
        <v>41.094000000000001</v>
      </c>
    </row>
    <row r="1885" spans="1:14">
      <c r="A1885" s="26">
        <f>LatticeLayout!A1936</f>
        <v>0</v>
      </c>
      <c r="B1885" s="26">
        <f>LatticeLayout!B1936</f>
        <v>0</v>
      </c>
      <c r="C1885" s="26">
        <f>LatticeLayout!C1936</f>
        <v>0</v>
      </c>
      <c r="D1885" s="26">
        <f>LatticeLayout!D1936</f>
        <v>0</v>
      </c>
      <c r="E1885" s="26">
        <f>LatticeLayout!E1936</f>
        <v>0</v>
      </c>
      <c r="F1885" s="26">
        <f>LatticeLayout!F1936</f>
        <v>0</v>
      </c>
      <c r="G1885" s="26">
        <f>LatticeLayout!G1936</f>
        <v>0</v>
      </c>
      <c r="H1885" s="26">
        <f>LatticeLayout!H1936</f>
        <v>0</v>
      </c>
      <c r="I1885" s="26">
        <f>LatticeLayout!I1936</f>
        <v>0</v>
      </c>
      <c r="J1885" s="26">
        <f>LatticeLayout!J1936</f>
        <v>0</v>
      </c>
      <c r="K1885" s="26">
        <f>LatticeLayout!K1936</f>
        <v>0</v>
      </c>
      <c r="L1885" s="26">
        <f>LatticeLayout!Q1936</f>
        <v>284.58487082404758</v>
      </c>
      <c r="M1885" s="26">
        <f>LatticeLayout!P1936</f>
        <v>415.3475529888272</v>
      </c>
      <c r="N1885" s="26">
        <f>LatticeLayout!O1936</f>
        <v>41.094000000000001</v>
      </c>
    </row>
    <row r="1886" spans="1:14">
      <c r="A1886" s="26">
        <f>LatticeLayout!A1937</f>
        <v>0</v>
      </c>
      <c r="B1886" s="26">
        <f>LatticeLayout!B1937</f>
        <v>0</v>
      </c>
      <c r="C1886" s="26">
        <f>LatticeLayout!C1937</f>
        <v>0</v>
      </c>
      <c r="D1886" s="26">
        <f>LatticeLayout!D1937</f>
        <v>0</v>
      </c>
      <c r="E1886" s="26">
        <f>LatticeLayout!E1937</f>
        <v>0</v>
      </c>
      <c r="F1886" s="26">
        <f>LatticeLayout!F1937</f>
        <v>0</v>
      </c>
      <c r="G1886" s="26">
        <f>LatticeLayout!G1937</f>
        <v>0</v>
      </c>
      <c r="H1886" s="26">
        <f>LatticeLayout!H1937</f>
        <v>0</v>
      </c>
      <c r="I1886" s="26">
        <f>LatticeLayout!I1937</f>
        <v>0</v>
      </c>
      <c r="J1886" s="26">
        <f>LatticeLayout!J1937</f>
        <v>0</v>
      </c>
      <c r="K1886" s="26">
        <f>LatticeLayout!K1937</f>
        <v>9.9516999999999994E-2</v>
      </c>
      <c r="L1886" s="26">
        <f>LatticeLayout!Q1937</f>
        <v>284.68438782404758</v>
      </c>
      <c r="M1886" s="26">
        <f>LatticeLayout!P1937</f>
        <v>415.3475529888272</v>
      </c>
      <c r="N1886" s="26">
        <f>LatticeLayout!O1937</f>
        <v>41.094000000000001</v>
      </c>
    </row>
    <row r="1887" spans="1:14">
      <c r="A1887" s="26" t="str">
        <f>LatticeLayout!A1938</f>
        <v>LS2</v>
      </c>
      <c r="B1887" s="26" t="str">
        <f>LatticeLayout!B1938</f>
        <v>CC09</v>
      </c>
      <c r="C1887" s="26" t="str">
        <f>LatticeLayout!C1938</f>
        <v>CAV5</v>
      </c>
      <c r="D1887" s="26">
        <f>LatticeLayout!D1938</f>
        <v>3049</v>
      </c>
      <c r="E1887" s="26" t="str">
        <f>LatticeLayout!E1938</f>
        <v>LS2_CC09:CAV5_D3049</v>
      </c>
      <c r="F1887" s="26">
        <f>LatticeLayout!F1938</f>
        <v>0</v>
      </c>
      <c r="G1887" s="26" t="str">
        <f>LatticeLayout!G1938</f>
        <v>b29 resonator</v>
      </c>
      <c r="H1887" s="26">
        <f>LatticeLayout!H1938</f>
        <v>40</v>
      </c>
      <c r="I1887" s="26">
        <f>LatticeLayout!I1938</f>
        <v>0</v>
      </c>
      <c r="J1887" s="26">
        <f>LatticeLayout!J1938</f>
        <v>0</v>
      </c>
      <c r="K1887" s="26">
        <f>LatticeLayout!K1938</f>
        <v>0.32364399999999999</v>
      </c>
      <c r="L1887" s="26">
        <f>LatticeLayout!Q1938</f>
        <v>285.00803182404758</v>
      </c>
      <c r="M1887" s="26">
        <f>LatticeLayout!P1938</f>
        <v>415.3475529888272</v>
      </c>
      <c r="N1887" s="26">
        <f>LatticeLayout!O1938</f>
        <v>41.094000000000001</v>
      </c>
    </row>
    <row r="1888" spans="1:14">
      <c r="A1888" s="26">
        <f>LatticeLayout!A1939</f>
        <v>0</v>
      </c>
      <c r="B1888" s="26">
        <f>LatticeLayout!B1939</f>
        <v>0</v>
      </c>
      <c r="C1888" s="26">
        <f>LatticeLayout!C1939</f>
        <v>0</v>
      </c>
      <c r="D1888" s="26">
        <f>LatticeLayout!D1939</f>
        <v>0</v>
      </c>
      <c r="E1888" s="26">
        <f>LatticeLayout!E1939</f>
        <v>0</v>
      </c>
      <c r="F1888" s="26">
        <f>LatticeLayout!F1939</f>
        <v>0</v>
      </c>
      <c r="G1888" s="26">
        <f>LatticeLayout!G1939</f>
        <v>0</v>
      </c>
      <c r="H1888" s="26">
        <f>LatticeLayout!H1939</f>
        <v>0</v>
      </c>
      <c r="I1888" s="26">
        <f>LatticeLayout!I1939</f>
        <v>0</v>
      </c>
      <c r="J1888" s="26">
        <f>LatticeLayout!J1939</f>
        <v>0</v>
      </c>
      <c r="K1888" s="26">
        <f>LatticeLayout!K1939</f>
        <v>0</v>
      </c>
      <c r="L1888" s="26">
        <f>LatticeLayout!Q1939</f>
        <v>285.00803182404758</v>
      </c>
      <c r="M1888" s="26">
        <f>LatticeLayout!P1939</f>
        <v>415.3475529888272</v>
      </c>
      <c r="N1888" s="26">
        <f>LatticeLayout!O1939</f>
        <v>41.094000000000001</v>
      </c>
    </row>
    <row r="1889" spans="1:19">
      <c r="A1889" s="26">
        <f>LatticeLayout!A1940</f>
        <v>0</v>
      </c>
      <c r="B1889" s="26">
        <f>LatticeLayout!B1940</f>
        <v>0</v>
      </c>
      <c r="C1889" s="26">
        <f>LatticeLayout!C1940</f>
        <v>0</v>
      </c>
      <c r="D1889" s="26">
        <f>LatticeLayout!D1940</f>
        <v>0</v>
      </c>
      <c r="E1889" s="26">
        <f>LatticeLayout!E1940</f>
        <v>0</v>
      </c>
      <c r="F1889" s="26">
        <f>LatticeLayout!F1940</f>
        <v>0</v>
      </c>
      <c r="G1889" s="26">
        <f>LatticeLayout!G1940</f>
        <v>0</v>
      </c>
      <c r="H1889" s="26">
        <f>LatticeLayout!H1940</f>
        <v>0</v>
      </c>
      <c r="I1889" s="26">
        <f>LatticeLayout!I1940</f>
        <v>0</v>
      </c>
      <c r="J1889" s="26">
        <f>LatticeLayout!J1940</f>
        <v>0</v>
      </c>
      <c r="K1889" s="26">
        <f>LatticeLayout!K1940</f>
        <v>0</v>
      </c>
      <c r="L1889" s="26">
        <f>LatticeLayout!Q1940</f>
        <v>285.00803182404758</v>
      </c>
      <c r="M1889" s="26">
        <f>LatticeLayout!P1940</f>
        <v>415.3475529888272</v>
      </c>
      <c r="N1889" s="26">
        <f>LatticeLayout!O1940</f>
        <v>41.094000000000001</v>
      </c>
      <c r="S1889" s="26"/>
    </row>
    <row r="1890" spans="1:19">
      <c r="A1890" s="26">
        <f>LatticeLayout!A1941</f>
        <v>0</v>
      </c>
      <c r="B1890" s="26">
        <f>LatticeLayout!B1941</f>
        <v>0</v>
      </c>
      <c r="C1890" s="26">
        <f>LatticeLayout!C1941</f>
        <v>0</v>
      </c>
      <c r="D1890" s="26">
        <f>LatticeLayout!D1941</f>
        <v>0</v>
      </c>
      <c r="E1890" s="26">
        <f>LatticeLayout!E1941</f>
        <v>0</v>
      </c>
      <c r="F1890" s="26">
        <f>LatticeLayout!F1941</f>
        <v>0</v>
      </c>
      <c r="G1890" s="26">
        <f>LatticeLayout!G1941</f>
        <v>0</v>
      </c>
      <c r="H1890" s="26">
        <f>LatticeLayout!H1941</f>
        <v>0</v>
      </c>
      <c r="I1890" s="26">
        <f>LatticeLayout!I1941</f>
        <v>0</v>
      </c>
      <c r="J1890" s="26">
        <f>LatticeLayout!J1941</f>
        <v>0</v>
      </c>
      <c r="K1890" s="26">
        <f>LatticeLayout!K1941</f>
        <v>9.9516999999999994E-2</v>
      </c>
      <c r="L1890" s="26">
        <f>LatticeLayout!Q1941</f>
        <v>285.10754882404757</v>
      </c>
      <c r="M1890" s="26">
        <f>LatticeLayout!P1941</f>
        <v>415.3475529888272</v>
      </c>
      <c r="N1890" s="26">
        <f>LatticeLayout!O1941</f>
        <v>41.094000000000001</v>
      </c>
      <c r="S1890" s="26"/>
    </row>
    <row r="1891" spans="1:19">
      <c r="A1891" s="26" t="str">
        <f>LatticeLayout!A1942</f>
        <v>LS2</v>
      </c>
      <c r="B1891" s="26" t="str">
        <f>LatticeLayout!B1942</f>
        <v>CC09</v>
      </c>
      <c r="C1891" s="26" t="str">
        <f>LatticeLayout!C1942</f>
        <v>CAV6</v>
      </c>
      <c r="D1891" s="26">
        <f>LatticeLayout!D1942</f>
        <v>3053</v>
      </c>
      <c r="E1891" s="26" t="str">
        <f>LatticeLayout!E1942</f>
        <v>LS2_CC09:CAV6_D3053</v>
      </c>
      <c r="F1891" s="26">
        <f>LatticeLayout!F1942</f>
        <v>0</v>
      </c>
      <c r="G1891" s="26" t="str">
        <f>LatticeLayout!G1942</f>
        <v>b29 resonator</v>
      </c>
      <c r="H1891" s="26">
        <f>LatticeLayout!H1942</f>
        <v>40</v>
      </c>
      <c r="I1891" s="26">
        <f>LatticeLayout!I1942</f>
        <v>0</v>
      </c>
      <c r="J1891" s="26">
        <f>LatticeLayout!J1942</f>
        <v>0</v>
      </c>
      <c r="K1891" s="26">
        <f>LatticeLayout!K1942</f>
        <v>0.32364399999999999</v>
      </c>
      <c r="L1891" s="26">
        <f>LatticeLayout!Q1942</f>
        <v>285.43119282404757</v>
      </c>
      <c r="M1891" s="26">
        <f>LatticeLayout!P1942</f>
        <v>415.3475529888272</v>
      </c>
      <c r="N1891" s="26">
        <f>LatticeLayout!O1942</f>
        <v>41.094000000000001</v>
      </c>
      <c r="S1891" s="26"/>
    </row>
    <row r="1892" spans="1:19">
      <c r="A1892" s="26" t="str">
        <f>LatticeLayout!A1943</f>
        <v>LS2</v>
      </c>
      <c r="B1892" s="26" t="str">
        <f>LatticeLayout!B1943</f>
        <v>CC09</v>
      </c>
      <c r="C1892" s="26" t="str">
        <f>LatticeLayout!C1943</f>
        <v>BLM</v>
      </c>
      <c r="D1892" s="26">
        <f>LatticeLayout!D1943</f>
        <v>3055</v>
      </c>
      <c r="E1892" s="26" t="str">
        <f>LatticeLayout!E1943</f>
        <v>LS2_CC09:BLM_D3055</v>
      </c>
      <c r="F1892" s="26">
        <f>LatticeLayout!F1943</f>
        <v>0</v>
      </c>
      <c r="G1892" s="26" t="str">
        <f>LatticeLayout!G1943</f>
        <v>outside loss monitor</v>
      </c>
      <c r="H1892" s="26">
        <f>LatticeLayout!H1943</f>
        <v>0</v>
      </c>
      <c r="I1892" s="26">
        <f>LatticeLayout!I1943</f>
        <v>0</v>
      </c>
      <c r="J1892" s="26">
        <f>LatticeLayout!J1943</f>
        <v>0</v>
      </c>
      <c r="K1892" s="26">
        <f>LatticeLayout!K1943</f>
        <v>0</v>
      </c>
      <c r="L1892" s="26">
        <f>LatticeLayout!Q1943</f>
        <v>285.43119282404757</v>
      </c>
      <c r="M1892" s="26">
        <f>LatticeLayout!P1943</f>
        <v>415.3475529888272</v>
      </c>
      <c r="N1892" s="26">
        <f>LatticeLayout!O1943</f>
        <v>41.094000000000001</v>
      </c>
      <c r="S1892" s="26"/>
    </row>
    <row r="1893" spans="1:19">
      <c r="A1893" s="26">
        <f>LatticeLayout!A1944</f>
        <v>0</v>
      </c>
      <c r="B1893" s="26">
        <f>LatticeLayout!B1944</f>
        <v>0</v>
      </c>
      <c r="C1893" s="26">
        <f>LatticeLayout!C1944</f>
        <v>0</v>
      </c>
      <c r="D1893" s="26">
        <f>LatticeLayout!D1944</f>
        <v>0</v>
      </c>
      <c r="E1893" s="26">
        <f>LatticeLayout!E1944</f>
        <v>0</v>
      </c>
      <c r="F1893" s="26">
        <f>LatticeLayout!F1944</f>
        <v>0</v>
      </c>
      <c r="G1893" s="26">
        <f>LatticeLayout!G1944</f>
        <v>0</v>
      </c>
      <c r="H1893" s="26">
        <f>LatticeLayout!H1944</f>
        <v>0</v>
      </c>
      <c r="I1893" s="26">
        <f>LatticeLayout!I1944</f>
        <v>0</v>
      </c>
      <c r="J1893" s="26">
        <f>LatticeLayout!J1944</f>
        <v>0</v>
      </c>
      <c r="K1893" s="26">
        <f>LatticeLayout!K1944</f>
        <v>0</v>
      </c>
      <c r="L1893" s="26">
        <f>LatticeLayout!Q1944</f>
        <v>285.43119282404757</v>
      </c>
      <c r="M1893" s="26">
        <f>LatticeLayout!P1944</f>
        <v>415.3475529888272</v>
      </c>
      <c r="N1893" s="26">
        <f>LatticeLayout!O1944</f>
        <v>41.094000000000001</v>
      </c>
      <c r="S1893" s="26"/>
    </row>
    <row r="1894" spans="1:19">
      <c r="A1894" s="26">
        <f>LatticeLayout!A1945</f>
        <v>0</v>
      </c>
      <c r="B1894" s="26">
        <f>LatticeLayout!B1945</f>
        <v>0</v>
      </c>
      <c r="C1894" s="26">
        <f>LatticeLayout!C1945</f>
        <v>0</v>
      </c>
      <c r="D1894" s="26">
        <f>LatticeLayout!D1945</f>
        <v>0</v>
      </c>
      <c r="E1894" s="26">
        <f>LatticeLayout!E1945</f>
        <v>0</v>
      </c>
      <c r="F1894" s="26">
        <f>LatticeLayout!F1945</f>
        <v>0</v>
      </c>
      <c r="G1894" s="26" t="str">
        <f>LatticeLayout!G1945</f>
        <v>bellows</v>
      </c>
      <c r="H1894" s="26">
        <f>LatticeLayout!H1945</f>
        <v>0</v>
      </c>
      <c r="I1894" s="26">
        <f>LatticeLayout!I1945</f>
        <v>0</v>
      </c>
      <c r="J1894" s="26">
        <f>LatticeLayout!J1945</f>
        <v>0</v>
      </c>
      <c r="K1894" s="26">
        <f>LatticeLayout!K1945</f>
        <v>0.16770399999999999</v>
      </c>
      <c r="L1894" s="26">
        <f>LatticeLayout!Q1945</f>
        <v>285.59889682404759</v>
      </c>
      <c r="M1894" s="26">
        <f>LatticeLayout!P1945</f>
        <v>415.3475529888272</v>
      </c>
      <c r="N1894" s="26">
        <f>LatticeLayout!O1945</f>
        <v>41.094000000000001</v>
      </c>
      <c r="S1894" s="26"/>
    </row>
    <row r="1895" spans="1:19">
      <c r="A1895" s="406" t="str">
        <f>LatticeLayout!A1946</f>
        <v>LS2</v>
      </c>
      <c r="B1895" s="406" t="str">
        <f>LatticeLayout!B1946</f>
        <v>CC09</v>
      </c>
      <c r="C1895" s="26" t="str">
        <f>LatticeLayout!C1946</f>
        <v>GV</v>
      </c>
      <c r="D1895" s="26">
        <f>LatticeLayout!D1946</f>
        <v>3059</v>
      </c>
      <c r="E1895" s="26" t="str">
        <f>LatticeLayout!E1946</f>
        <v>LS2_CC09:GV_D3059</v>
      </c>
      <c r="F1895" s="26">
        <f>LatticeLayout!F1946</f>
        <v>0</v>
      </c>
      <c r="G1895" s="406" t="str">
        <f>LatticeLayout!G1946</f>
        <v>gate valve</v>
      </c>
      <c r="H1895" s="26">
        <f>LatticeLayout!H1946</f>
        <v>40</v>
      </c>
      <c r="I1895" s="26">
        <f>LatticeLayout!I1946</f>
        <v>0</v>
      </c>
      <c r="J1895" s="26">
        <f>LatticeLayout!J1946</f>
        <v>0</v>
      </c>
      <c r="K1895" s="406">
        <f>LatticeLayout!K1946</f>
        <v>5.7403999999999997E-2</v>
      </c>
      <c r="L1895" s="716">
        <f>LatticeLayout!Q1946</f>
        <v>285.65630082404761</v>
      </c>
      <c r="M1895" s="716">
        <f>LatticeLayout!P1946</f>
        <v>415.3475529888272</v>
      </c>
      <c r="N1895" s="716">
        <f>LatticeLayout!O1946</f>
        <v>41.094000000000001</v>
      </c>
      <c r="O1895" s="716"/>
      <c r="P1895" s="716"/>
      <c r="Q1895" s="716"/>
      <c r="R1895" s="717"/>
    </row>
    <row r="1896" spans="1:19">
      <c r="A1896" s="26">
        <f>LatticeLayout!A1947</f>
        <v>0</v>
      </c>
      <c r="B1896" s="26">
        <f>LatticeLayout!B1947</f>
        <v>0</v>
      </c>
      <c r="C1896" s="26">
        <f>LatticeLayout!C1947</f>
        <v>0</v>
      </c>
      <c r="D1896" s="26">
        <f>LatticeLayout!D1947</f>
        <v>0</v>
      </c>
      <c r="E1896" s="26">
        <f>LatticeLayout!E1947</f>
        <v>0</v>
      </c>
      <c r="F1896" s="26">
        <f>LatticeLayout!F1947</f>
        <v>0</v>
      </c>
      <c r="G1896" s="26" t="str">
        <f>LatticeLayout!G1947</f>
        <v>bellow</v>
      </c>
      <c r="H1896" s="26">
        <f>LatticeLayout!H1947</f>
        <v>40</v>
      </c>
      <c r="I1896" s="26">
        <f>LatticeLayout!I1947</f>
        <v>0</v>
      </c>
      <c r="J1896" s="26">
        <f>LatticeLayout!J1947</f>
        <v>0</v>
      </c>
      <c r="K1896" s="26">
        <f>LatticeLayout!K1947</f>
        <v>0.103502</v>
      </c>
      <c r="L1896" s="26">
        <f>LatticeLayout!Q1947</f>
        <v>285.7598028240476</v>
      </c>
      <c r="M1896" s="26">
        <f>LatticeLayout!P1947</f>
        <v>415.3475529888272</v>
      </c>
      <c r="N1896" s="26">
        <f>LatticeLayout!O1947</f>
        <v>41.094000000000001</v>
      </c>
      <c r="S1896" s="26"/>
    </row>
    <row r="1897" spans="1:19">
      <c r="A1897" s="26" t="str">
        <f>LatticeLayout!A1948</f>
        <v>LS2</v>
      </c>
      <c r="B1897" s="26" t="str">
        <f>LatticeLayout!B1948</f>
        <v>WC09</v>
      </c>
      <c r="C1897" s="26" t="str">
        <f>LatticeLayout!C1948</f>
        <v>BPM</v>
      </c>
      <c r="D1897" s="26">
        <f>LatticeLayout!D1948</f>
        <v>3060</v>
      </c>
      <c r="E1897" s="26" t="str">
        <f>LatticeLayout!E1948</f>
        <v>LS2_WC09:BPM_D3060</v>
      </c>
      <c r="F1897" s="26" t="str">
        <f>LatticeLayout!F1948</f>
        <v>BPM2</v>
      </c>
      <c r="G1897" s="26" t="str">
        <f>LatticeLayout!G1948</f>
        <v>position monitor</v>
      </c>
      <c r="H1897" s="26">
        <f>LatticeLayout!H1948</f>
        <v>0</v>
      </c>
      <c r="I1897" s="26">
        <f>LatticeLayout!I1948</f>
        <v>0</v>
      </c>
      <c r="J1897" s="26">
        <f>LatticeLayout!J1948</f>
        <v>0</v>
      </c>
      <c r="K1897" s="26">
        <f>LatticeLayout!K1948</f>
        <v>0</v>
      </c>
      <c r="L1897" s="26">
        <f>LatticeLayout!Q1948</f>
        <v>285.7598028240476</v>
      </c>
      <c r="M1897" s="26">
        <f>LatticeLayout!P1948</f>
        <v>415.3475529888272</v>
      </c>
      <c r="N1897" s="26">
        <f>LatticeLayout!O1948</f>
        <v>41.094000000000001</v>
      </c>
      <c r="S1897" s="26"/>
    </row>
    <row r="1898" spans="1:19">
      <c r="A1898" s="26">
        <f>LatticeLayout!A1949</f>
        <v>0</v>
      </c>
      <c r="B1898" s="26">
        <f>LatticeLayout!B1949</f>
        <v>0</v>
      </c>
      <c r="C1898" s="26">
        <f>LatticeLayout!C1949</f>
        <v>0</v>
      </c>
      <c r="D1898" s="26">
        <f>LatticeLayout!D1949</f>
        <v>0</v>
      </c>
      <c r="E1898" s="26">
        <f>LatticeLayout!E1949</f>
        <v>0</v>
      </c>
      <c r="F1898" s="26">
        <f>LatticeLayout!F1949</f>
        <v>0</v>
      </c>
      <c r="G1898" s="26" t="str">
        <f>LatticeLayout!G1949</f>
        <v>diagnostic box</v>
      </c>
      <c r="H1898" s="26">
        <f>LatticeLayout!H1949</f>
        <v>0</v>
      </c>
      <c r="I1898" s="26">
        <f>LatticeLayout!I1949</f>
        <v>0</v>
      </c>
      <c r="J1898" s="26">
        <f>LatticeLayout!J1949</f>
        <v>0</v>
      </c>
      <c r="K1898" s="26">
        <f>LatticeLayout!K1949</f>
        <v>0.14528199999999999</v>
      </c>
      <c r="L1898" s="26">
        <f>LatticeLayout!Q1949</f>
        <v>285.90508482404761</v>
      </c>
      <c r="M1898" s="26">
        <f>LatticeLayout!P1949</f>
        <v>415.3475529888272</v>
      </c>
      <c r="N1898" s="26">
        <f>LatticeLayout!O1949</f>
        <v>41.094000000000001</v>
      </c>
      <c r="S1898" s="26"/>
    </row>
    <row r="1899" spans="1:19">
      <c r="A1899" s="26" t="str">
        <f>LatticeLayout!A1950</f>
        <v>LS2</v>
      </c>
      <c r="B1899" s="26" t="str">
        <f>LatticeLayout!B1950</f>
        <v>WC09</v>
      </c>
      <c r="C1899" s="26" t="str">
        <f>LatticeLayout!C1950</f>
        <v>PORT</v>
      </c>
      <c r="D1899" s="26">
        <f>LatticeLayout!D1950</f>
        <v>3062</v>
      </c>
      <c r="E1899" s="26" t="str">
        <f>LatticeLayout!E1950</f>
        <v>LS2_WC09:PORT_D3062</v>
      </c>
      <c r="F1899" s="26">
        <f>LatticeLayout!F1950</f>
        <v>0</v>
      </c>
      <c r="G1899" s="26" t="str">
        <f>LatticeLayout!G1950</f>
        <v>port for future diagnostics</v>
      </c>
      <c r="H1899" s="26">
        <f>LatticeLayout!H1950</f>
        <v>0</v>
      </c>
      <c r="I1899" s="26">
        <f>LatticeLayout!I1950</f>
        <v>0</v>
      </c>
      <c r="J1899" s="26">
        <f>LatticeLayout!J1950</f>
        <v>0</v>
      </c>
      <c r="K1899" s="26">
        <f>LatticeLayout!K1950</f>
        <v>0</v>
      </c>
      <c r="L1899" s="26">
        <f>LatticeLayout!Q1950</f>
        <v>285.90508482404761</v>
      </c>
      <c r="M1899" s="26">
        <f>LatticeLayout!P1950</f>
        <v>415.3475529888272</v>
      </c>
      <c r="N1899" s="26">
        <f>LatticeLayout!O1950</f>
        <v>41.094000000000001</v>
      </c>
      <c r="S1899" s="26"/>
    </row>
    <row r="1900" spans="1:19">
      <c r="A1900" s="26">
        <f>LatticeLayout!A1951</f>
        <v>0</v>
      </c>
      <c r="B1900" s="26">
        <f>LatticeLayout!B1951</f>
        <v>0</v>
      </c>
      <c r="C1900" s="26">
        <f>LatticeLayout!C1951</f>
        <v>0</v>
      </c>
      <c r="D1900" s="26">
        <f>LatticeLayout!D1951</f>
        <v>0</v>
      </c>
      <c r="E1900" s="26">
        <f>LatticeLayout!E1951</f>
        <v>0</v>
      </c>
      <c r="F1900" s="26">
        <f>LatticeLayout!F1951</f>
        <v>0</v>
      </c>
      <c r="G1900" s="26" t="str">
        <f>LatticeLayout!G1951</f>
        <v>diagnostic box</v>
      </c>
      <c r="H1900" s="26">
        <f>LatticeLayout!H1951</f>
        <v>0</v>
      </c>
      <c r="I1900" s="26">
        <f>LatticeLayout!I1951</f>
        <v>0</v>
      </c>
      <c r="J1900" s="26">
        <f>LatticeLayout!J1951</f>
        <v>0</v>
      </c>
      <c r="K1900" s="26">
        <f>LatticeLayout!K1951</f>
        <v>0</v>
      </c>
      <c r="L1900" s="26">
        <f>LatticeLayout!Q1951</f>
        <v>285.90508482404761</v>
      </c>
      <c r="M1900" s="26">
        <f>LatticeLayout!P1951</f>
        <v>415.3475529888272</v>
      </c>
      <c r="N1900" s="26">
        <f>LatticeLayout!O1951</f>
        <v>41.094000000000001</v>
      </c>
      <c r="S1900" s="26"/>
    </row>
    <row r="1901" spans="1:19">
      <c r="A1901" s="26" t="str">
        <f>LatticeLayout!A1952</f>
        <v>LS2</v>
      </c>
      <c r="B1901" s="26" t="str">
        <f>LatticeLayout!B1952</f>
        <v>WC09</v>
      </c>
      <c r="C1901" s="26" t="str">
        <f>LatticeLayout!C1952</f>
        <v>IP</v>
      </c>
      <c r="D1901" s="26">
        <f>LatticeLayout!D1952</f>
        <v>3062</v>
      </c>
      <c r="E1901" s="26" t="str">
        <f>LatticeLayout!E1952</f>
        <v>LS2_WC09:IP_D3062</v>
      </c>
      <c r="F1901" s="26" t="str">
        <f>LatticeLayout!F1952</f>
        <v>IP_S</v>
      </c>
      <c r="G1901" s="26" t="str">
        <f>LatticeLayout!G1952</f>
        <v>ion pump, 75 l/s</v>
      </c>
      <c r="H1901" s="26">
        <f>LatticeLayout!H1952</f>
        <v>0</v>
      </c>
      <c r="I1901" s="26">
        <f>LatticeLayout!I1952</f>
        <v>0</v>
      </c>
      <c r="J1901" s="26">
        <f>LatticeLayout!J1952</f>
        <v>0</v>
      </c>
      <c r="K1901" s="26">
        <f>LatticeLayout!K1952</f>
        <v>0</v>
      </c>
      <c r="L1901" s="26">
        <f>LatticeLayout!Q1952</f>
        <v>285.90508482404761</v>
      </c>
      <c r="M1901" s="26">
        <f>LatticeLayout!P1952</f>
        <v>415.3475529888272</v>
      </c>
      <c r="N1901" s="26">
        <f>LatticeLayout!O1952</f>
        <v>41.094000000000001</v>
      </c>
      <c r="S1901" s="26"/>
    </row>
    <row r="1902" spans="1:19">
      <c r="A1902" s="26">
        <f>LatticeLayout!A1953</f>
        <v>0</v>
      </c>
      <c r="B1902" s="26">
        <f>LatticeLayout!B1953</f>
        <v>0</v>
      </c>
      <c r="C1902" s="26">
        <f>LatticeLayout!C1953</f>
        <v>0</v>
      </c>
      <c r="D1902" s="26">
        <f>LatticeLayout!D1953</f>
        <v>0</v>
      </c>
      <c r="E1902" s="26">
        <f>LatticeLayout!E1953</f>
        <v>0</v>
      </c>
      <c r="F1902" s="26">
        <f>LatticeLayout!F1953</f>
        <v>0</v>
      </c>
      <c r="G1902" s="26" t="str">
        <f>LatticeLayout!G1953</f>
        <v>bellow</v>
      </c>
      <c r="H1902" s="26">
        <f>LatticeLayout!H1953</f>
        <v>40</v>
      </c>
      <c r="I1902" s="26">
        <f>LatticeLayout!I1953</f>
        <v>0</v>
      </c>
      <c r="J1902" s="26">
        <f>LatticeLayout!J1953</f>
        <v>0</v>
      </c>
      <c r="K1902" s="26">
        <f>LatticeLayout!K1953</f>
        <v>0.131216</v>
      </c>
      <c r="L1902" s="26">
        <f>LatticeLayout!Q1953</f>
        <v>286.0363008240476</v>
      </c>
      <c r="M1902" s="26">
        <f>LatticeLayout!P1953</f>
        <v>415.3475529888272</v>
      </c>
      <c r="N1902" s="26">
        <f>LatticeLayout!O1953</f>
        <v>41.094000000000001</v>
      </c>
      <c r="S1902" s="26"/>
    </row>
    <row r="1903" spans="1:19">
      <c r="A1903" s="406" t="str">
        <f>LatticeLayout!A1954</f>
        <v>LS2</v>
      </c>
      <c r="B1903" s="406" t="str">
        <f>LatticeLayout!B1954</f>
        <v>CC10</v>
      </c>
      <c r="C1903" s="26" t="str">
        <f>LatticeLayout!C1954</f>
        <v>GV</v>
      </c>
      <c r="D1903" s="26">
        <f>LatticeLayout!D1954</f>
        <v>3063</v>
      </c>
      <c r="E1903" s="26" t="str">
        <f>LatticeLayout!E1954</f>
        <v>LS2_CC10:GV_D3063</v>
      </c>
      <c r="F1903" s="26">
        <f>LatticeLayout!F1954</f>
        <v>0</v>
      </c>
      <c r="G1903" s="406" t="str">
        <f>LatticeLayout!G1954</f>
        <v>gate valve</v>
      </c>
      <c r="H1903" s="26">
        <f>LatticeLayout!H1954</f>
        <v>40</v>
      </c>
      <c r="I1903" s="26">
        <f>LatticeLayout!I1954</f>
        <v>0</v>
      </c>
      <c r="J1903" s="26">
        <f>LatticeLayout!J1954</f>
        <v>0</v>
      </c>
      <c r="K1903" s="406">
        <f>LatticeLayout!K1954</f>
        <v>5.7403999999999997E-2</v>
      </c>
      <c r="L1903" s="716">
        <f>LatticeLayout!Q1954</f>
        <v>286.09370482404762</v>
      </c>
      <c r="M1903" s="716">
        <f>LatticeLayout!P1954</f>
        <v>415.3475529888272</v>
      </c>
      <c r="N1903" s="716">
        <f>LatticeLayout!O1954</f>
        <v>41.094000000000001</v>
      </c>
      <c r="O1903" s="716"/>
      <c r="P1903" s="716"/>
      <c r="Q1903" s="716"/>
      <c r="R1903" s="717"/>
      <c r="S1903" s="708" t="s">
        <v>2369</v>
      </c>
    </row>
    <row r="1904" spans="1:19">
      <c r="A1904" s="26">
        <f>LatticeLayout!A1955</f>
        <v>0</v>
      </c>
      <c r="B1904" s="26">
        <f>LatticeLayout!B1955</f>
        <v>0</v>
      </c>
      <c r="C1904" s="26">
        <f>LatticeLayout!C1955</f>
        <v>0</v>
      </c>
      <c r="D1904" s="26">
        <f>LatticeLayout!D1955</f>
        <v>0</v>
      </c>
      <c r="E1904" s="26">
        <f>LatticeLayout!E1955</f>
        <v>0</v>
      </c>
      <c r="F1904" s="26">
        <f>LatticeLayout!F1955</f>
        <v>0</v>
      </c>
      <c r="G1904" s="26" t="str">
        <f>LatticeLayout!G1955</f>
        <v>bellows</v>
      </c>
      <c r="H1904" s="26">
        <f>LatticeLayout!H1955</f>
        <v>0</v>
      </c>
      <c r="I1904" s="26">
        <f>LatticeLayout!I1955</f>
        <v>0</v>
      </c>
      <c r="J1904" s="26">
        <f>LatticeLayout!J1955</f>
        <v>0</v>
      </c>
      <c r="K1904" s="26">
        <f>LatticeLayout!K1955</f>
        <v>0.16770399999999999</v>
      </c>
      <c r="L1904" s="26">
        <f>LatticeLayout!Q1955</f>
        <v>286.26140882404763</v>
      </c>
      <c r="M1904" s="26">
        <f>LatticeLayout!P1955</f>
        <v>415.3475529888272</v>
      </c>
      <c r="N1904" s="26">
        <f>LatticeLayout!O1955</f>
        <v>41.094000000000001</v>
      </c>
      <c r="S1904" s="26"/>
    </row>
    <row r="1905" spans="1:14">
      <c r="A1905" s="26" t="str">
        <f>LatticeLayout!A1956</f>
        <v>LS2</v>
      </c>
      <c r="B1905" s="26" t="str">
        <f>LatticeLayout!B1956</f>
        <v>CC10</v>
      </c>
      <c r="C1905" s="26" t="str">
        <f>LatticeLayout!C1956</f>
        <v>CAV1</v>
      </c>
      <c r="D1905" s="26">
        <f>LatticeLayout!D1956</f>
        <v>3064</v>
      </c>
      <c r="E1905" s="26" t="str">
        <f>LatticeLayout!E1956</f>
        <v>LS2_CC10:CAV1_D3064</v>
      </c>
      <c r="F1905" s="26">
        <f>LatticeLayout!F1956</f>
        <v>0</v>
      </c>
      <c r="G1905" s="26" t="str">
        <f>LatticeLayout!G1956</f>
        <v>b29 resonator</v>
      </c>
      <c r="H1905" s="26">
        <f>LatticeLayout!H1956</f>
        <v>40</v>
      </c>
      <c r="I1905" s="26">
        <f>LatticeLayout!I1956</f>
        <v>0.32364399999999999</v>
      </c>
      <c r="J1905" s="26">
        <f>LatticeLayout!J1956</f>
        <v>0</v>
      </c>
      <c r="K1905" s="26">
        <f>LatticeLayout!K1956</f>
        <v>0.32364399999999999</v>
      </c>
      <c r="L1905" s="26">
        <f>LatticeLayout!Q1956</f>
        <v>286.58505282404764</v>
      </c>
      <c r="M1905" s="26">
        <f>LatticeLayout!P1956</f>
        <v>415.3475529888272</v>
      </c>
      <c r="N1905" s="26">
        <f>LatticeLayout!O1956</f>
        <v>41.094000000000001</v>
      </c>
    </row>
    <row r="1906" spans="1:14">
      <c r="A1906" s="26" t="str">
        <f>LatticeLayout!A1957</f>
        <v>LS2</v>
      </c>
      <c r="B1906" s="26" t="str">
        <f>LatticeLayout!B1957</f>
        <v>CC10</v>
      </c>
      <c r="C1906" s="26" t="str">
        <f>LatticeLayout!C1957</f>
        <v>BLM</v>
      </c>
      <c r="D1906" s="26">
        <f>LatticeLayout!D1957</f>
        <v>3067</v>
      </c>
      <c r="E1906" s="26" t="str">
        <f>LatticeLayout!E1957</f>
        <v>LS2_CC10:BLM_D3067</v>
      </c>
      <c r="F1906" s="26">
        <f>LatticeLayout!F1957</f>
        <v>0</v>
      </c>
      <c r="G1906" s="26" t="str">
        <f>LatticeLayout!G1957</f>
        <v>outside loss monitor</v>
      </c>
      <c r="H1906" s="26">
        <f>LatticeLayout!H1957</f>
        <v>0</v>
      </c>
      <c r="I1906" s="26">
        <f>LatticeLayout!I1957</f>
        <v>0</v>
      </c>
      <c r="J1906" s="26">
        <f>LatticeLayout!J1957</f>
        <v>0</v>
      </c>
      <c r="K1906" s="26">
        <f>LatticeLayout!K1957</f>
        <v>0</v>
      </c>
      <c r="L1906" s="26">
        <f>LatticeLayout!Q1957</f>
        <v>286.58505282404764</v>
      </c>
      <c r="M1906" s="26">
        <f>LatticeLayout!P1957</f>
        <v>415.3475529888272</v>
      </c>
      <c r="N1906" s="26">
        <f>LatticeLayout!O1957</f>
        <v>41.094000000000001</v>
      </c>
    </row>
    <row r="1907" spans="1:14">
      <c r="A1907" s="26">
        <f>LatticeLayout!A1958</f>
        <v>0</v>
      </c>
      <c r="B1907" s="26">
        <f>LatticeLayout!B1958</f>
        <v>0</v>
      </c>
      <c r="C1907" s="26">
        <f>LatticeLayout!C1958</f>
        <v>0</v>
      </c>
      <c r="D1907" s="26">
        <f>LatticeLayout!D1958</f>
        <v>0</v>
      </c>
      <c r="E1907" s="26">
        <f>LatticeLayout!E1958</f>
        <v>0</v>
      </c>
      <c r="F1907" s="26">
        <f>LatticeLayout!F1958</f>
        <v>0</v>
      </c>
      <c r="G1907" s="26">
        <f>LatticeLayout!G1958</f>
        <v>0</v>
      </c>
      <c r="H1907" s="26">
        <f>LatticeLayout!H1958</f>
        <v>0</v>
      </c>
      <c r="I1907" s="26">
        <f>LatticeLayout!I1958</f>
        <v>0</v>
      </c>
      <c r="J1907" s="26">
        <f>LatticeLayout!J1958</f>
        <v>0</v>
      </c>
      <c r="K1907" s="26">
        <f>LatticeLayout!K1958</f>
        <v>0</v>
      </c>
      <c r="L1907" s="26">
        <f>LatticeLayout!Q1958</f>
        <v>286.58505282404764</v>
      </c>
      <c r="M1907" s="26">
        <f>LatticeLayout!P1958</f>
        <v>415.3475529888272</v>
      </c>
      <c r="N1907" s="26">
        <f>LatticeLayout!O1958</f>
        <v>41.094000000000001</v>
      </c>
    </row>
    <row r="1908" spans="1:14">
      <c r="A1908" s="26">
        <f>LatticeLayout!A1959</f>
        <v>0</v>
      </c>
      <c r="B1908" s="26">
        <f>LatticeLayout!B1959</f>
        <v>0</v>
      </c>
      <c r="C1908" s="26">
        <f>LatticeLayout!C1959</f>
        <v>0</v>
      </c>
      <c r="D1908" s="26">
        <f>LatticeLayout!D1959</f>
        <v>0</v>
      </c>
      <c r="E1908" s="26">
        <f>LatticeLayout!E1959</f>
        <v>0</v>
      </c>
      <c r="F1908" s="26">
        <f>LatticeLayout!F1959</f>
        <v>0</v>
      </c>
      <c r="G1908" s="26" t="str">
        <f>LatticeLayout!G1959</f>
        <v>bellow</v>
      </c>
      <c r="H1908" s="26">
        <f>LatticeLayout!H1959</f>
        <v>0</v>
      </c>
      <c r="I1908" s="26">
        <f>LatticeLayout!I1959</f>
        <v>0</v>
      </c>
      <c r="J1908" s="26">
        <f>LatticeLayout!J1959</f>
        <v>0</v>
      </c>
      <c r="K1908" s="26">
        <f>LatticeLayout!K1959</f>
        <v>9.9516999999999994E-2</v>
      </c>
      <c r="L1908" s="26">
        <f>LatticeLayout!Q1959</f>
        <v>286.68456982404763</v>
      </c>
      <c r="M1908" s="26">
        <f>LatticeLayout!P1959</f>
        <v>415.3475529888272</v>
      </c>
      <c r="N1908" s="26">
        <f>LatticeLayout!O1959</f>
        <v>41.094000000000001</v>
      </c>
    </row>
    <row r="1909" spans="1:14">
      <c r="A1909" s="26" t="str">
        <f>LatticeLayout!A1960</f>
        <v>LS2</v>
      </c>
      <c r="B1909" s="26" t="str">
        <f>LatticeLayout!B1960</f>
        <v>CC10</v>
      </c>
      <c r="C1909" s="26" t="str">
        <f>LatticeLayout!C1960</f>
        <v>CAV2</v>
      </c>
      <c r="D1909" s="26">
        <f>LatticeLayout!D1960</f>
        <v>3069</v>
      </c>
      <c r="E1909" s="26" t="str">
        <f>LatticeLayout!E1960</f>
        <v>LS2_CC10:CAV2_D3069</v>
      </c>
      <c r="F1909" s="26">
        <f>LatticeLayout!F1960</f>
        <v>0</v>
      </c>
      <c r="G1909" s="26" t="str">
        <f>LatticeLayout!G1960</f>
        <v>b29 resonator</v>
      </c>
      <c r="H1909" s="26">
        <f>LatticeLayout!H1960</f>
        <v>40</v>
      </c>
      <c r="I1909" s="26">
        <f>LatticeLayout!I1960</f>
        <v>0</v>
      </c>
      <c r="J1909" s="26">
        <f>LatticeLayout!J1960</f>
        <v>0</v>
      </c>
      <c r="K1909" s="26">
        <f>LatticeLayout!K1960</f>
        <v>0.32364399999999999</v>
      </c>
      <c r="L1909" s="26">
        <f>LatticeLayout!Q1960</f>
        <v>287.00821382404763</v>
      </c>
      <c r="M1909" s="26">
        <f>LatticeLayout!P1960</f>
        <v>415.3475529888272</v>
      </c>
      <c r="N1909" s="26">
        <f>LatticeLayout!O1960</f>
        <v>41.094000000000001</v>
      </c>
    </row>
    <row r="1910" spans="1:14">
      <c r="A1910" s="26">
        <f>LatticeLayout!A1961</f>
        <v>0</v>
      </c>
      <c r="B1910" s="26">
        <f>LatticeLayout!B1961</f>
        <v>0</v>
      </c>
      <c r="C1910" s="26">
        <f>LatticeLayout!C1961</f>
        <v>0</v>
      </c>
      <c r="D1910" s="26">
        <f>LatticeLayout!D1961</f>
        <v>0</v>
      </c>
      <c r="E1910" s="26">
        <f>LatticeLayout!E1961</f>
        <v>0</v>
      </c>
      <c r="F1910" s="26">
        <f>LatticeLayout!F1961</f>
        <v>0</v>
      </c>
      <c r="G1910" s="26">
        <f>LatticeLayout!G1961</f>
        <v>0</v>
      </c>
      <c r="H1910" s="26">
        <f>LatticeLayout!H1961</f>
        <v>0</v>
      </c>
      <c r="I1910" s="26">
        <f>LatticeLayout!I1961</f>
        <v>0</v>
      </c>
      <c r="J1910" s="26">
        <f>LatticeLayout!J1961</f>
        <v>0</v>
      </c>
      <c r="K1910" s="26">
        <f>LatticeLayout!K1961</f>
        <v>0</v>
      </c>
      <c r="L1910" s="26">
        <f>LatticeLayout!Q1961</f>
        <v>287.00821382404763</v>
      </c>
      <c r="M1910" s="26">
        <f>LatticeLayout!P1961</f>
        <v>415.3475529888272</v>
      </c>
      <c r="N1910" s="26">
        <f>LatticeLayout!O1961</f>
        <v>41.094000000000001</v>
      </c>
    </row>
    <row r="1911" spans="1:14">
      <c r="A1911" s="26">
        <f>LatticeLayout!A1962</f>
        <v>0</v>
      </c>
      <c r="B1911" s="26">
        <f>LatticeLayout!B1962</f>
        <v>0</v>
      </c>
      <c r="C1911" s="26">
        <f>LatticeLayout!C1962</f>
        <v>0</v>
      </c>
      <c r="D1911" s="26">
        <f>LatticeLayout!D1962</f>
        <v>0</v>
      </c>
      <c r="E1911" s="26">
        <f>LatticeLayout!E1962</f>
        <v>0</v>
      </c>
      <c r="F1911" s="26">
        <f>LatticeLayout!F1962</f>
        <v>0</v>
      </c>
      <c r="G1911" s="26">
        <f>LatticeLayout!G1962</f>
        <v>0</v>
      </c>
      <c r="H1911" s="26">
        <f>LatticeLayout!H1962</f>
        <v>0</v>
      </c>
      <c r="I1911" s="26">
        <f>LatticeLayout!I1962</f>
        <v>0</v>
      </c>
      <c r="J1911" s="26">
        <f>LatticeLayout!J1962</f>
        <v>0</v>
      </c>
      <c r="K1911" s="26">
        <f>LatticeLayout!K1962</f>
        <v>0</v>
      </c>
      <c r="L1911" s="26">
        <f>LatticeLayout!Q1962</f>
        <v>287.00821382404763</v>
      </c>
      <c r="M1911" s="26">
        <f>LatticeLayout!P1962</f>
        <v>415.3475529888272</v>
      </c>
      <c r="N1911" s="26">
        <f>LatticeLayout!O1962</f>
        <v>41.094000000000001</v>
      </c>
    </row>
    <row r="1912" spans="1:14">
      <c r="A1912" s="26">
        <f>LatticeLayout!A1963</f>
        <v>0</v>
      </c>
      <c r="B1912" s="26">
        <f>LatticeLayout!B1963</f>
        <v>0</v>
      </c>
      <c r="C1912" s="26">
        <f>LatticeLayout!C1963</f>
        <v>0</v>
      </c>
      <c r="D1912" s="26">
        <f>LatticeLayout!D1963</f>
        <v>0</v>
      </c>
      <c r="E1912" s="26">
        <f>LatticeLayout!E1963</f>
        <v>0</v>
      </c>
      <c r="F1912" s="26">
        <f>LatticeLayout!F1963</f>
        <v>0</v>
      </c>
      <c r="G1912" s="26" t="str">
        <f>LatticeLayout!G1963</f>
        <v>bellow</v>
      </c>
      <c r="H1912" s="26">
        <f>LatticeLayout!H1963</f>
        <v>0</v>
      </c>
      <c r="I1912" s="26">
        <f>LatticeLayout!I1963</f>
        <v>0</v>
      </c>
      <c r="J1912" s="26">
        <f>LatticeLayout!J1963</f>
        <v>0</v>
      </c>
      <c r="K1912" s="26">
        <f>LatticeLayout!K1963</f>
        <v>9.9516999999999994E-2</v>
      </c>
      <c r="L1912" s="26">
        <f>LatticeLayout!Q1963</f>
        <v>287.10773082404762</v>
      </c>
      <c r="M1912" s="26">
        <f>LatticeLayout!P1963</f>
        <v>415.3475529888272</v>
      </c>
      <c r="N1912" s="26">
        <f>LatticeLayout!O1963</f>
        <v>41.094000000000001</v>
      </c>
    </row>
    <row r="1913" spans="1:14">
      <c r="A1913" s="26" t="str">
        <f>LatticeLayout!A1964</f>
        <v>LS2</v>
      </c>
      <c r="B1913" s="26" t="str">
        <f>LatticeLayout!B1964</f>
        <v>CC10</v>
      </c>
      <c r="C1913" s="26" t="str">
        <f>LatticeLayout!C1964</f>
        <v>CAV3</v>
      </c>
      <c r="D1913" s="26">
        <f>LatticeLayout!D1964</f>
        <v>3073</v>
      </c>
      <c r="E1913" s="26" t="str">
        <f>LatticeLayout!E1964</f>
        <v>LS2_CC10:CAV3_D3073</v>
      </c>
      <c r="F1913" s="26">
        <f>LatticeLayout!F1964</f>
        <v>0</v>
      </c>
      <c r="G1913" s="26" t="str">
        <f>LatticeLayout!G1964</f>
        <v>b29 resonator</v>
      </c>
      <c r="H1913" s="26">
        <f>LatticeLayout!H1964</f>
        <v>40</v>
      </c>
      <c r="I1913" s="26">
        <f>LatticeLayout!I1964</f>
        <v>0</v>
      </c>
      <c r="J1913" s="26">
        <f>LatticeLayout!J1964</f>
        <v>0</v>
      </c>
      <c r="K1913" s="26">
        <f>LatticeLayout!K1964</f>
        <v>0.32364399999999999</v>
      </c>
      <c r="L1913" s="26">
        <f>LatticeLayout!Q1964</f>
        <v>287.43137482404762</v>
      </c>
      <c r="M1913" s="26">
        <f>LatticeLayout!P1964</f>
        <v>415.3475529888272</v>
      </c>
      <c r="N1913" s="26">
        <f>LatticeLayout!O1964</f>
        <v>41.094000000000001</v>
      </c>
    </row>
    <row r="1914" spans="1:14">
      <c r="A1914" s="26" t="str">
        <f>LatticeLayout!A1965</f>
        <v>LS2</v>
      </c>
      <c r="B1914" s="26" t="str">
        <f>LatticeLayout!B1965</f>
        <v>CC10</v>
      </c>
      <c r="C1914" s="26" t="str">
        <f>LatticeLayout!C1965</f>
        <v>BLM</v>
      </c>
      <c r="D1914" s="26">
        <f>LatticeLayout!D1965</f>
        <v>3075</v>
      </c>
      <c r="E1914" s="26" t="str">
        <f>LatticeLayout!E1965</f>
        <v>LS2_CC10:BLM_D3075</v>
      </c>
      <c r="F1914" s="26">
        <f>LatticeLayout!F1965</f>
        <v>0</v>
      </c>
      <c r="G1914" s="26" t="str">
        <f>LatticeLayout!G1965</f>
        <v>outside loss monitor</v>
      </c>
      <c r="H1914" s="26">
        <f>LatticeLayout!H1965</f>
        <v>0</v>
      </c>
      <c r="I1914" s="26">
        <f>LatticeLayout!I1965</f>
        <v>0</v>
      </c>
      <c r="J1914" s="26">
        <f>LatticeLayout!J1965</f>
        <v>0</v>
      </c>
      <c r="K1914" s="26">
        <f>LatticeLayout!K1965</f>
        <v>0</v>
      </c>
      <c r="L1914" s="26">
        <f>LatticeLayout!Q1965</f>
        <v>287.43137482404762</v>
      </c>
      <c r="M1914" s="26">
        <f>LatticeLayout!P1965</f>
        <v>415.3475529888272</v>
      </c>
      <c r="N1914" s="26">
        <f>LatticeLayout!O1965</f>
        <v>41.094000000000001</v>
      </c>
    </row>
    <row r="1915" spans="1:14">
      <c r="A1915" s="26">
        <f>LatticeLayout!A1966</f>
        <v>0</v>
      </c>
      <c r="B1915" s="26">
        <f>LatticeLayout!B1966</f>
        <v>0</v>
      </c>
      <c r="C1915" s="26">
        <f>LatticeLayout!C1966</f>
        <v>0</v>
      </c>
      <c r="D1915" s="26">
        <f>LatticeLayout!D1966</f>
        <v>0</v>
      </c>
      <c r="E1915" s="26">
        <f>LatticeLayout!E1966</f>
        <v>0</v>
      </c>
      <c r="F1915" s="26">
        <f>LatticeLayout!F1966</f>
        <v>0</v>
      </c>
      <c r="G1915" s="26">
        <f>LatticeLayout!G1966</f>
        <v>0</v>
      </c>
      <c r="H1915" s="26">
        <f>LatticeLayout!H1966</f>
        <v>0</v>
      </c>
      <c r="I1915" s="26">
        <f>LatticeLayout!I1966</f>
        <v>0</v>
      </c>
      <c r="J1915" s="26">
        <f>LatticeLayout!J1966</f>
        <v>0</v>
      </c>
      <c r="K1915" s="26">
        <f>LatticeLayout!K1966</f>
        <v>0</v>
      </c>
      <c r="L1915" s="26">
        <f>LatticeLayout!Q1966</f>
        <v>287.43137482404762</v>
      </c>
      <c r="M1915" s="26">
        <f>LatticeLayout!P1966</f>
        <v>415.3475529888272</v>
      </c>
      <c r="N1915" s="26">
        <f>LatticeLayout!O1966</f>
        <v>41.094000000000001</v>
      </c>
    </row>
    <row r="1916" spans="1:14">
      <c r="A1916" s="26">
        <f>LatticeLayout!A1967</f>
        <v>0</v>
      </c>
      <c r="B1916" s="26">
        <f>LatticeLayout!B1967</f>
        <v>0</v>
      </c>
      <c r="C1916" s="26">
        <f>LatticeLayout!C1967</f>
        <v>0</v>
      </c>
      <c r="D1916" s="26">
        <f>LatticeLayout!D1967</f>
        <v>0</v>
      </c>
      <c r="E1916" s="26">
        <f>LatticeLayout!E1967</f>
        <v>0</v>
      </c>
      <c r="F1916" s="26">
        <f>LatticeLayout!F1967</f>
        <v>0</v>
      </c>
      <c r="G1916" s="26" t="str">
        <f>LatticeLayout!G1967</f>
        <v>bellow+tube</v>
      </c>
      <c r="H1916" s="26">
        <f>LatticeLayout!H1967</f>
        <v>0</v>
      </c>
      <c r="I1916" s="26">
        <f>LatticeLayout!I1967</f>
        <v>0</v>
      </c>
      <c r="J1916" s="26">
        <f>LatticeLayout!J1967</f>
        <v>0</v>
      </c>
      <c r="K1916" s="26">
        <f>LatticeLayout!K1967</f>
        <v>0.15525</v>
      </c>
      <c r="L1916" s="26">
        <f>LatticeLayout!Q1967</f>
        <v>287.58662482404765</v>
      </c>
      <c r="M1916" s="26">
        <f>LatticeLayout!P1967</f>
        <v>415.3475529888272</v>
      </c>
      <c r="N1916" s="26">
        <f>LatticeLayout!O1967</f>
        <v>41.094000000000001</v>
      </c>
    </row>
    <row r="1917" spans="1:14">
      <c r="A1917" s="26" t="str">
        <f>LatticeLayout!A1968</f>
        <v>LS2</v>
      </c>
      <c r="B1917" s="26" t="str">
        <f>LatticeLayout!B1968</f>
        <v>CC10</v>
      </c>
      <c r="C1917" s="26" t="str">
        <f>LatticeLayout!C1968</f>
        <v>SOL1</v>
      </c>
      <c r="D1917" s="26">
        <f>LatticeLayout!D1968</f>
        <v>3081</v>
      </c>
      <c r="E1917" s="26" t="str">
        <f>LatticeLayout!E1968</f>
        <v>LS2_CC10:SOL1_D3081</v>
      </c>
      <c r="F1917" s="26" t="str">
        <f>LatticeLayout!F1968</f>
        <v>S2</v>
      </c>
      <c r="G1917" s="26" t="str">
        <f>LatticeLayout!G1968</f>
        <v>solenoid+correctors</v>
      </c>
      <c r="H1917" s="26">
        <f>LatticeLayout!H1968</f>
        <v>40</v>
      </c>
      <c r="I1917" s="26">
        <f>LatticeLayout!I1968</f>
        <v>0</v>
      </c>
      <c r="J1917" s="26">
        <f>LatticeLayout!J1968</f>
        <v>0</v>
      </c>
      <c r="K1917" s="26">
        <f>LatticeLayout!K1968</f>
        <v>0.5</v>
      </c>
      <c r="L1917" s="26">
        <f>LatticeLayout!Q1968</f>
        <v>288.08662482404765</v>
      </c>
      <c r="M1917" s="26">
        <f>LatticeLayout!P1968</f>
        <v>415.3475529888272</v>
      </c>
      <c r="N1917" s="26">
        <f>LatticeLayout!O1968</f>
        <v>41.094000000000001</v>
      </c>
    </row>
    <row r="1918" spans="1:14">
      <c r="A1918" s="26">
        <f>LatticeLayout!A1969</f>
        <v>0</v>
      </c>
      <c r="B1918" s="26">
        <f>LatticeLayout!B1969</f>
        <v>0</v>
      </c>
      <c r="C1918" s="26">
        <f>LatticeLayout!C1969</f>
        <v>0</v>
      </c>
      <c r="D1918" s="26">
        <f>LatticeLayout!D1969</f>
        <v>0</v>
      </c>
      <c r="E1918" s="26">
        <f>LatticeLayout!E1969</f>
        <v>0</v>
      </c>
      <c r="F1918" s="26">
        <f>LatticeLayout!F1969</f>
        <v>0</v>
      </c>
      <c r="G1918" s="26" t="str">
        <f>LatticeLayout!G1969</f>
        <v>bellow+tube</v>
      </c>
      <c r="H1918" s="26">
        <f>LatticeLayout!H1969</f>
        <v>0</v>
      </c>
      <c r="I1918" s="26">
        <f>LatticeLayout!I1969</f>
        <v>0</v>
      </c>
      <c r="J1918" s="26">
        <f>LatticeLayout!J1969</f>
        <v>0</v>
      </c>
      <c r="K1918" s="26">
        <f>LatticeLayout!K1969</f>
        <v>0.15525</v>
      </c>
      <c r="L1918" s="26">
        <f>LatticeLayout!Q1969</f>
        <v>288.24187482404767</v>
      </c>
      <c r="M1918" s="26">
        <f>LatticeLayout!P1969</f>
        <v>415.3475529888272</v>
      </c>
      <c r="N1918" s="26">
        <f>LatticeLayout!O1969</f>
        <v>41.094000000000001</v>
      </c>
    </row>
    <row r="1919" spans="1:14">
      <c r="A1919" s="26" t="str">
        <f>LatticeLayout!A1970</f>
        <v>LS2</v>
      </c>
      <c r="B1919" s="26" t="str">
        <f>LatticeLayout!B1970</f>
        <v>CC10</v>
      </c>
      <c r="C1919" s="26" t="str">
        <f>LatticeLayout!C1970</f>
        <v>CAV4</v>
      </c>
      <c r="D1919" s="26">
        <f>LatticeLayout!D1970</f>
        <v>3084</v>
      </c>
      <c r="E1919" s="26" t="str">
        <f>LatticeLayout!E1970</f>
        <v>LS2_CC10:CAV4_D3084</v>
      </c>
      <c r="F1919" s="26">
        <f>LatticeLayout!F1970</f>
        <v>0</v>
      </c>
      <c r="G1919" s="26" t="str">
        <f>LatticeLayout!G1970</f>
        <v>b29 resonator</v>
      </c>
      <c r="H1919" s="26">
        <f>LatticeLayout!H1970</f>
        <v>40</v>
      </c>
      <c r="I1919" s="26">
        <f>LatticeLayout!I1970</f>
        <v>0</v>
      </c>
      <c r="J1919" s="26">
        <f>LatticeLayout!J1970</f>
        <v>0</v>
      </c>
      <c r="K1919" s="26">
        <f>LatticeLayout!K1970</f>
        <v>0.32364399999999999</v>
      </c>
      <c r="L1919" s="26">
        <f>LatticeLayout!Q1970</f>
        <v>288.56551882404767</v>
      </c>
      <c r="M1919" s="26">
        <f>LatticeLayout!P1970</f>
        <v>415.3475529888272</v>
      </c>
      <c r="N1919" s="26">
        <f>LatticeLayout!O1970</f>
        <v>41.094000000000001</v>
      </c>
    </row>
    <row r="1920" spans="1:14">
      <c r="A1920" s="26">
        <f>LatticeLayout!A1971</f>
        <v>0</v>
      </c>
      <c r="B1920" s="26">
        <f>LatticeLayout!B1971</f>
        <v>0</v>
      </c>
      <c r="C1920" s="26">
        <f>LatticeLayout!C1971</f>
        <v>0</v>
      </c>
      <c r="D1920" s="26">
        <f>LatticeLayout!D1971</f>
        <v>0</v>
      </c>
      <c r="E1920" s="26">
        <f>LatticeLayout!E1971</f>
        <v>0</v>
      </c>
      <c r="F1920" s="26">
        <f>LatticeLayout!F1971</f>
        <v>0</v>
      </c>
      <c r="G1920" s="26">
        <f>LatticeLayout!G1971</f>
        <v>0</v>
      </c>
      <c r="H1920" s="26">
        <f>LatticeLayout!H1971</f>
        <v>0</v>
      </c>
      <c r="I1920" s="26">
        <f>LatticeLayout!I1971</f>
        <v>0</v>
      </c>
      <c r="J1920" s="26">
        <f>LatticeLayout!J1971</f>
        <v>0</v>
      </c>
      <c r="K1920" s="26">
        <f>LatticeLayout!K1971</f>
        <v>0</v>
      </c>
      <c r="L1920" s="26">
        <f>LatticeLayout!Q1971</f>
        <v>288.56551882404767</v>
      </c>
      <c r="M1920" s="26">
        <f>LatticeLayout!P1971</f>
        <v>415.3475529888272</v>
      </c>
      <c r="N1920" s="26">
        <f>LatticeLayout!O1971</f>
        <v>41.094000000000001</v>
      </c>
    </row>
    <row r="1921" spans="1:19">
      <c r="A1921" s="26">
        <f>LatticeLayout!A1972</f>
        <v>0</v>
      </c>
      <c r="B1921" s="26">
        <f>LatticeLayout!B1972</f>
        <v>0</v>
      </c>
      <c r="C1921" s="26">
        <f>LatticeLayout!C1972</f>
        <v>0</v>
      </c>
      <c r="D1921" s="26">
        <f>LatticeLayout!D1972</f>
        <v>0</v>
      </c>
      <c r="E1921" s="26">
        <f>LatticeLayout!E1972</f>
        <v>0</v>
      </c>
      <c r="F1921" s="26">
        <f>LatticeLayout!F1972</f>
        <v>0</v>
      </c>
      <c r="G1921" s="26">
        <f>LatticeLayout!G1972</f>
        <v>0</v>
      </c>
      <c r="H1921" s="26">
        <f>LatticeLayout!H1972</f>
        <v>0</v>
      </c>
      <c r="I1921" s="26">
        <f>LatticeLayout!I1972</f>
        <v>0</v>
      </c>
      <c r="J1921" s="26">
        <f>LatticeLayout!J1972</f>
        <v>0</v>
      </c>
      <c r="K1921" s="26">
        <f>LatticeLayout!K1972</f>
        <v>0</v>
      </c>
      <c r="L1921" s="26">
        <f>LatticeLayout!Q1972</f>
        <v>288.56551882404767</v>
      </c>
      <c r="M1921" s="26">
        <f>LatticeLayout!P1972</f>
        <v>415.3475529888272</v>
      </c>
      <c r="N1921" s="26">
        <f>LatticeLayout!O1972</f>
        <v>41.094000000000001</v>
      </c>
      <c r="S1921" s="26"/>
    </row>
    <row r="1922" spans="1:19">
      <c r="A1922" s="26">
        <f>LatticeLayout!A1973</f>
        <v>0</v>
      </c>
      <c r="B1922" s="26">
        <f>LatticeLayout!B1973</f>
        <v>0</v>
      </c>
      <c r="C1922" s="26">
        <f>LatticeLayout!C1973</f>
        <v>0</v>
      </c>
      <c r="D1922" s="26">
        <f>LatticeLayout!D1973</f>
        <v>0</v>
      </c>
      <c r="E1922" s="26">
        <f>LatticeLayout!E1973</f>
        <v>0</v>
      </c>
      <c r="F1922" s="26">
        <f>LatticeLayout!F1973</f>
        <v>0</v>
      </c>
      <c r="G1922" s="26">
        <f>LatticeLayout!G1973</f>
        <v>0</v>
      </c>
      <c r="H1922" s="26">
        <f>LatticeLayout!H1973</f>
        <v>0</v>
      </c>
      <c r="I1922" s="26">
        <f>LatticeLayout!I1973</f>
        <v>0</v>
      </c>
      <c r="J1922" s="26">
        <f>LatticeLayout!J1973</f>
        <v>0</v>
      </c>
      <c r="K1922" s="26">
        <f>LatticeLayout!K1973</f>
        <v>9.9516999999999994E-2</v>
      </c>
      <c r="L1922" s="26">
        <f>LatticeLayout!Q1973</f>
        <v>288.66503582404766</v>
      </c>
      <c r="M1922" s="26">
        <f>LatticeLayout!P1973</f>
        <v>415.3475529888272</v>
      </c>
      <c r="N1922" s="26">
        <f>LatticeLayout!O1973</f>
        <v>41.094000000000001</v>
      </c>
      <c r="S1922" s="26"/>
    </row>
    <row r="1923" spans="1:19">
      <c r="A1923" s="26" t="str">
        <f>LatticeLayout!A1974</f>
        <v>LS2</v>
      </c>
      <c r="B1923" s="26" t="str">
        <f>LatticeLayout!B1974</f>
        <v>CC10</v>
      </c>
      <c r="C1923" s="26" t="str">
        <f>LatticeLayout!C1974</f>
        <v>CAV5</v>
      </c>
      <c r="D1923" s="26">
        <f>LatticeLayout!D1974</f>
        <v>3089</v>
      </c>
      <c r="E1923" s="26" t="str">
        <f>LatticeLayout!E1974</f>
        <v>LS2_CC10:CAV5_D3089</v>
      </c>
      <c r="F1923" s="26">
        <f>LatticeLayout!F1974</f>
        <v>0</v>
      </c>
      <c r="G1923" s="26" t="str">
        <f>LatticeLayout!G1974</f>
        <v>b29 resonator</v>
      </c>
      <c r="H1923" s="26">
        <f>LatticeLayout!H1974</f>
        <v>40</v>
      </c>
      <c r="I1923" s="26">
        <f>LatticeLayout!I1974</f>
        <v>0</v>
      </c>
      <c r="J1923" s="26">
        <f>LatticeLayout!J1974</f>
        <v>0</v>
      </c>
      <c r="K1923" s="26">
        <f>LatticeLayout!K1974</f>
        <v>0.32364399999999999</v>
      </c>
      <c r="L1923" s="26">
        <f>LatticeLayout!Q1974</f>
        <v>288.98867982404767</v>
      </c>
      <c r="M1923" s="26">
        <f>LatticeLayout!P1974</f>
        <v>415.3475529888272</v>
      </c>
      <c r="N1923" s="26">
        <f>LatticeLayout!O1974</f>
        <v>41.094000000000001</v>
      </c>
      <c r="S1923" s="26"/>
    </row>
    <row r="1924" spans="1:19">
      <c r="A1924" s="26">
        <f>LatticeLayout!A1975</f>
        <v>0</v>
      </c>
      <c r="B1924" s="26">
        <f>LatticeLayout!B1975</f>
        <v>0</v>
      </c>
      <c r="C1924" s="26">
        <f>LatticeLayout!C1975</f>
        <v>0</v>
      </c>
      <c r="D1924" s="26">
        <f>LatticeLayout!D1975</f>
        <v>0</v>
      </c>
      <c r="E1924" s="26">
        <f>LatticeLayout!E1975</f>
        <v>0</v>
      </c>
      <c r="F1924" s="26">
        <f>LatticeLayout!F1975</f>
        <v>0</v>
      </c>
      <c r="G1924" s="26">
        <f>LatticeLayout!G1975</f>
        <v>0</v>
      </c>
      <c r="H1924" s="26">
        <f>LatticeLayout!H1975</f>
        <v>0</v>
      </c>
      <c r="I1924" s="26">
        <f>LatticeLayout!I1975</f>
        <v>0</v>
      </c>
      <c r="J1924" s="26">
        <f>LatticeLayout!J1975</f>
        <v>0</v>
      </c>
      <c r="K1924" s="26">
        <f>LatticeLayout!K1975</f>
        <v>0</v>
      </c>
      <c r="L1924" s="26">
        <f>LatticeLayout!Q1975</f>
        <v>288.98867982404767</v>
      </c>
      <c r="M1924" s="26">
        <f>LatticeLayout!P1975</f>
        <v>415.3475529888272</v>
      </c>
      <c r="N1924" s="26">
        <f>LatticeLayout!O1975</f>
        <v>41.094000000000001</v>
      </c>
      <c r="S1924" s="26"/>
    </row>
    <row r="1925" spans="1:19">
      <c r="A1925" s="26">
        <f>LatticeLayout!A1976</f>
        <v>0</v>
      </c>
      <c r="B1925" s="26">
        <f>LatticeLayout!B1976</f>
        <v>0</v>
      </c>
      <c r="C1925" s="26">
        <f>LatticeLayout!C1976</f>
        <v>0</v>
      </c>
      <c r="D1925" s="26">
        <f>LatticeLayout!D1976</f>
        <v>0</v>
      </c>
      <c r="E1925" s="26">
        <f>LatticeLayout!E1976</f>
        <v>0</v>
      </c>
      <c r="F1925" s="26">
        <f>LatticeLayout!F1976</f>
        <v>0</v>
      </c>
      <c r="G1925" s="26">
        <f>LatticeLayout!G1976</f>
        <v>0</v>
      </c>
      <c r="H1925" s="26">
        <f>LatticeLayout!H1976</f>
        <v>0</v>
      </c>
      <c r="I1925" s="26">
        <f>LatticeLayout!I1976</f>
        <v>0</v>
      </c>
      <c r="J1925" s="26">
        <f>LatticeLayout!J1976</f>
        <v>0</v>
      </c>
      <c r="K1925" s="26">
        <f>LatticeLayout!K1976</f>
        <v>0</v>
      </c>
      <c r="L1925" s="26">
        <f>LatticeLayout!Q1976</f>
        <v>288.98867982404767</v>
      </c>
      <c r="M1925" s="26">
        <f>LatticeLayout!P1976</f>
        <v>415.3475529888272</v>
      </c>
      <c r="N1925" s="26">
        <f>LatticeLayout!O1976</f>
        <v>41.094000000000001</v>
      </c>
      <c r="S1925" s="26"/>
    </row>
    <row r="1926" spans="1:19">
      <c r="A1926" s="26">
        <f>LatticeLayout!A1977</f>
        <v>0</v>
      </c>
      <c r="B1926" s="26">
        <f>LatticeLayout!B1977</f>
        <v>0</v>
      </c>
      <c r="C1926" s="26">
        <f>LatticeLayout!C1977</f>
        <v>0</v>
      </c>
      <c r="D1926" s="26">
        <f>LatticeLayout!D1977</f>
        <v>0</v>
      </c>
      <c r="E1926" s="26">
        <f>LatticeLayout!E1977</f>
        <v>0</v>
      </c>
      <c r="F1926" s="26">
        <f>LatticeLayout!F1977</f>
        <v>0</v>
      </c>
      <c r="G1926" s="26">
        <f>LatticeLayout!G1977</f>
        <v>0</v>
      </c>
      <c r="H1926" s="26">
        <f>LatticeLayout!H1977</f>
        <v>0</v>
      </c>
      <c r="I1926" s="26">
        <f>LatticeLayout!I1977</f>
        <v>0</v>
      </c>
      <c r="J1926" s="26">
        <f>LatticeLayout!J1977</f>
        <v>0</v>
      </c>
      <c r="K1926" s="26">
        <f>LatticeLayout!K1977</f>
        <v>9.9516999999999994E-2</v>
      </c>
      <c r="L1926" s="26">
        <f>LatticeLayout!Q1977</f>
        <v>289.08819682404766</v>
      </c>
      <c r="M1926" s="26">
        <f>LatticeLayout!P1977</f>
        <v>415.3475529888272</v>
      </c>
      <c r="N1926" s="26">
        <f>LatticeLayout!O1977</f>
        <v>41.094000000000001</v>
      </c>
      <c r="S1926" s="26"/>
    </row>
    <row r="1927" spans="1:19">
      <c r="A1927" s="26" t="str">
        <f>LatticeLayout!A1978</f>
        <v>LS2</v>
      </c>
      <c r="B1927" s="26" t="str">
        <f>LatticeLayout!B1978</f>
        <v>CC10</v>
      </c>
      <c r="C1927" s="26" t="str">
        <f>LatticeLayout!C1978</f>
        <v>CAV6</v>
      </c>
      <c r="D1927" s="26">
        <f>LatticeLayout!D1978</f>
        <v>3093</v>
      </c>
      <c r="E1927" s="26" t="str">
        <f>LatticeLayout!E1978</f>
        <v>LS2_CC10:CAV6_D3093</v>
      </c>
      <c r="F1927" s="26">
        <f>LatticeLayout!F1978</f>
        <v>0</v>
      </c>
      <c r="G1927" s="26" t="str">
        <f>LatticeLayout!G1978</f>
        <v>b29 resonator</v>
      </c>
      <c r="H1927" s="26">
        <f>LatticeLayout!H1978</f>
        <v>40</v>
      </c>
      <c r="I1927" s="26">
        <f>LatticeLayout!I1978</f>
        <v>0</v>
      </c>
      <c r="J1927" s="26">
        <f>LatticeLayout!J1978</f>
        <v>0</v>
      </c>
      <c r="K1927" s="26">
        <f>LatticeLayout!K1978</f>
        <v>0.32364399999999999</v>
      </c>
      <c r="L1927" s="26">
        <f>LatticeLayout!Q1978</f>
        <v>289.41184082404766</v>
      </c>
      <c r="M1927" s="26">
        <f>LatticeLayout!P1978</f>
        <v>415.3475529888272</v>
      </c>
      <c r="N1927" s="26">
        <f>LatticeLayout!O1978</f>
        <v>41.094000000000001</v>
      </c>
      <c r="S1927" s="26"/>
    </row>
    <row r="1928" spans="1:19">
      <c r="A1928" s="26" t="str">
        <f>LatticeLayout!A1979</f>
        <v>LS2</v>
      </c>
      <c r="B1928" s="26" t="str">
        <f>LatticeLayout!B1979</f>
        <v>CC10</v>
      </c>
      <c r="C1928" s="26" t="str">
        <f>LatticeLayout!C1979</f>
        <v>BLM</v>
      </c>
      <c r="D1928" s="26">
        <f>LatticeLayout!D1979</f>
        <v>3095</v>
      </c>
      <c r="E1928" s="26" t="str">
        <f>LatticeLayout!E1979</f>
        <v>LS2_CC10:BLM_D3095</v>
      </c>
      <c r="F1928" s="26">
        <f>LatticeLayout!F1979</f>
        <v>0</v>
      </c>
      <c r="G1928" s="26" t="str">
        <f>LatticeLayout!G1979</f>
        <v>outside loss monitor</v>
      </c>
      <c r="H1928" s="26">
        <f>LatticeLayout!H1979</f>
        <v>0</v>
      </c>
      <c r="I1928" s="26">
        <f>LatticeLayout!I1979</f>
        <v>0</v>
      </c>
      <c r="J1928" s="26">
        <f>LatticeLayout!J1979</f>
        <v>0</v>
      </c>
      <c r="K1928" s="26">
        <f>LatticeLayout!K1979</f>
        <v>0</v>
      </c>
      <c r="L1928" s="26">
        <f>LatticeLayout!Q1979</f>
        <v>289.41184082404766</v>
      </c>
      <c r="M1928" s="26">
        <f>LatticeLayout!P1979</f>
        <v>415.3475529888272</v>
      </c>
      <c r="N1928" s="26">
        <f>LatticeLayout!O1979</f>
        <v>41.094000000000001</v>
      </c>
      <c r="S1928" s="26"/>
    </row>
    <row r="1929" spans="1:19">
      <c r="A1929" s="26">
        <f>LatticeLayout!A1980</f>
        <v>0</v>
      </c>
      <c r="B1929" s="26">
        <f>LatticeLayout!B1980</f>
        <v>0</v>
      </c>
      <c r="C1929" s="26">
        <f>LatticeLayout!C1980</f>
        <v>0</v>
      </c>
      <c r="D1929" s="26">
        <f>LatticeLayout!D1980</f>
        <v>0</v>
      </c>
      <c r="E1929" s="26">
        <f>LatticeLayout!E1980</f>
        <v>0</v>
      </c>
      <c r="F1929" s="26">
        <f>LatticeLayout!F1980</f>
        <v>0</v>
      </c>
      <c r="G1929" s="26">
        <f>LatticeLayout!G1980</f>
        <v>0</v>
      </c>
      <c r="H1929" s="26">
        <f>LatticeLayout!H1980</f>
        <v>0</v>
      </c>
      <c r="I1929" s="26">
        <f>LatticeLayout!I1980</f>
        <v>0</v>
      </c>
      <c r="J1929" s="26">
        <f>LatticeLayout!J1980</f>
        <v>0</v>
      </c>
      <c r="K1929" s="26">
        <f>LatticeLayout!K1980</f>
        <v>0</v>
      </c>
      <c r="L1929" s="26">
        <f>LatticeLayout!Q1980</f>
        <v>289.41184082404766</v>
      </c>
      <c r="M1929" s="26">
        <f>LatticeLayout!P1980</f>
        <v>415.3475529888272</v>
      </c>
      <c r="N1929" s="26">
        <f>LatticeLayout!O1980</f>
        <v>41.094000000000001</v>
      </c>
      <c r="S1929" s="26"/>
    </row>
    <row r="1930" spans="1:19">
      <c r="A1930" s="26">
        <f>LatticeLayout!A1981</f>
        <v>0</v>
      </c>
      <c r="B1930" s="26">
        <f>LatticeLayout!B1981</f>
        <v>0</v>
      </c>
      <c r="C1930" s="26">
        <f>LatticeLayout!C1981</f>
        <v>0</v>
      </c>
      <c r="D1930" s="26">
        <f>LatticeLayout!D1981</f>
        <v>0</v>
      </c>
      <c r="E1930" s="26">
        <f>LatticeLayout!E1981</f>
        <v>0</v>
      </c>
      <c r="F1930" s="26">
        <f>LatticeLayout!F1981</f>
        <v>0</v>
      </c>
      <c r="G1930" s="26" t="str">
        <f>LatticeLayout!G1981</f>
        <v>bellows</v>
      </c>
      <c r="H1930" s="26">
        <f>LatticeLayout!H1981</f>
        <v>0</v>
      </c>
      <c r="I1930" s="26">
        <f>LatticeLayout!I1981</f>
        <v>0</v>
      </c>
      <c r="J1930" s="26">
        <f>LatticeLayout!J1981</f>
        <v>0</v>
      </c>
      <c r="K1930" s="26">
        <f>LatticeLayout!K1981</f>
        <v>0.16770399999999999</v>
      </c>
      <c r="L1930" s="26">
        <f>LatticeLayout!Q1981</f>
        <v>289.57954482404767</v>
      </c>
      <c r="M1930" s="26">
        <f>LatticeLayout!P1981</f>
        <v>415.3475529888272</v>
      </c>
      <c r="N1930" s="26">
        <f>LatticeLayout!O1981</f>
        <v>41.094000000000001</v>
      </c>
      <c r="S1930" s="26"/>
    </row>
    <row r="1931" spans="1:19">
      <c r="A1931" s="406" t="str">
        <f>LatticeLayout!A1982</f>
        <v>LS2</v>
      </c>
      <c r="B1931" s="406" t="str">
        <f>LatticeLayout!B1982</f>
        <v>CC10</v>
      </c>
      <c r="C1931" s="26" t="str">
        <f>LatticeLayout!C1982</f>
        <v>GV</v>
      </c>
      <c r="D1931" s="26">
        <f>LatticeLayout!D1982</f>
        <v>3099</v>
      </c>
      <c r="E1931" s="26" t="str">
        <f>LatticeLayout!E1982</f>
        <v>LS2_CC10:GV_D3099</v>
      </c>
      <c r="F1931" s="26">
        <f>LatticeLayout!F1982</f>
        <v>0</v>
      </c>
      <c r="G1931" s="406" t="str">
        <f>LatticeLayout!G1982</f>
        <v>gate valve</v>
      </c>
      <c r="H1931" s="26">
        <f>LatticeLayout!H1982</f>
        <v>40</v>
      </c>
      <c r="I1931" s="26">
        <f>LatticeLayout!I1982</f>
        <v>0</v>
      </c>
      <c r="J1931" s="26">
        <f>LatticeLayout!J1982</f>
        <v>0</v>
      </c>
      <c r="K1931" s="406">
        <f>LatticeLayout!K1982</f>
        <v>5.7403999999999997E-2</v>
      </c>
      <c r="L1931" s="716">
        <f>LatticeLayout!Q1982</f>
        <v>289.63694882404769</v>
      </c>
      <c r="M1931" s="716">
        <f>LatticeLayout!P1982</f>
        <v>415.3475529888272</v>
      </c>
      <c r="N1931" s="716">
        <f>LatticeLayout!O1982</f>
        <v>41.094000000000001</v>
      </c>
      <c r="O1931" s="716"/>
      <c r="P1931" s="716"/>
      <c r="Q1931" s="716"/>
      <c r="R1931" s="717"/>
    </row>
    <row r="1932" spans="1:19">
      <c r="A1932" s="26">
        <f>LatticeLayout!A1983</f>
        <v>0</v>
      </c>
      <c r="B1932" s="26">
        <f>LatticeLayout!B1983</f>
        <v>0</v>
      </c>
      <c r="C1932" s="26">
        <f>LatticeLayout!C1983</f>
        <v>0</v>
      </c>
      <c r="D1932" s="26">
        <f>LatticeLayout!D1983</f>
        <v>0</v>
      </c>
      <c r="E1932" s="26">
        <f>LatticeLayout!E1983</f>
        <v>0</v>
      </c>
      <c r="F1932" s="26">
        <f>LatticeLayout!F1983</f>
        <v>0</v>
      </c>
      <c r="G1932" s="26" t="str">
        <f>LatticeLayout!G1983</f>
        <v>bellow</v>
      </c>
      <c r="H1932" s="26">
        <f>LatticeLayout!H1983</f>
        <v>40</v>
      </c>
      <c r="I1932" s="26">
        <f>LatticeLayout!I1983</f>
        <v>0</v>
      </c>
      <c r="J1932" s="26">
        <f>LatticeLayout!J1983</f>
        <v>0</v>
      </c>
      <c r="K1932" s="26">
        <f>LatticeLayout!K1983</f>
        <v>0.103502</v>
      </c>
      <c r="L1932" s="26">
        <f>LatticeLayout!Q1983</f>
        <v>289.74045082404768</v>
      </c>
      <c r="M1932" s="26">
        <f>LatticeLayout!P1983</f>
        <v>415.3475529888272</v>
      </c>
      <c r="N1932" s="26">
        <f>LatticeLayout!O1983</f>
        <v>41.094000000000001</v>
      </c>
      <c r="S1932" s="26"/>
    </row>
    <row r="1933" spans="1:19">
      <c r="A1933" s="26" t="str">
        <f>LatticeLayout!A1984</f>
        <v>LS2</v>
      </c>
      <c r="B1933" s="26" t="str">
        <f>LatticeLayout!B1984</f>
        <v>WC10</v>
      </c>
      <c r="C1933" s="26" t="str">
        <f>LatticeLayout!C1984</f>
        <v>BPM</v>
      </c>
      <c r="D1933" s="26">
        <f>LatticeLayout!D1984</f>
        <v>3100</v>
      </c>
      <c r="E1933" s="26" t="str">
        <f>LatticeLayout!E1984</f>
        <v>LS2_WC10:BPM_D3100</v>
      </c>
      <c r="F1933" s="26" t="str">
        <f>LatticeLayout!F1984</f>
        <v>BPM2</v>
      </c>
      <c r="G1933" s="26" t="str">
        <f>LatticeLayout!G1984</f>
        <v>position monitor</v>
      </c>
      <c r="H1933" s="26">
        <f>LatticeLayout!H1984</f>
        <v>0</v>
      </c>
      <c r="I1933" s="26">
        <f>LatticeLayout!I1984</f>
        <v>0</v>
      </c>
      <c r="J1933" s="26">
        <f>LatticeLayout!J1984</f>
        <v>0</v>
      </c>
      <c r="K1933" s="26">
        <f>LatticeLayout!K1984</f>
        <v>0</v>
      </c>
      <c r="L1933" s="26">
        <f>LatticeLayout!Q1984</f>
        <v>289.74045082404768</v>
      </c>
      <c r="M1933" s="26">
        <f>LatticeLayout!P1984</f>
        <v>415.3475529888272</v>
      </c>
      <c r="N1933" s="26">
        <f>LatticeLayout!O1984</f>
        <v>41.094000000000001</v>
      </c>
      <c r="S1933" s="26"/>
    </row>
    <row r="1934" spans="1:19">
      <c r="A1934" s="26">
        <f>LatticeLayout!A1985</f>
        <v>0</v>
      </c>
      <c r="B1934" s="26">
        <f>LatticeLayout!B1985</f>
        <v>0</v>
      </c>
      <c r="C1934" s="26">
        <f>LatticeLayout!C1985</f>
        <v>0</v>
      </c>
      <c r="D1934" s="26">
        <f>LatticeLayout!D1985</f>
        <v>0</v>
      </c>
      <c r="E1934" s="26">
        <f>LatticeLayout!E1985</f>
        <v>0</v>
      </c>
      <c r="F1934" s="26">
        <f>LatticeLayout!F1985</f>
        <v>0</v>
      </c>
      <c r="G1934" s="26" t="str">
        <f>LatticeLayout!G1985</f>
        <v>diagnostic box</v>
      </c>
      <c r="H1934" s="26">
        <f>LatticeLayout!H1985</f>
        <v>0</v>
      </c>
      <c r="I1934" s="26">
        <f>LatticeLayout!I1985</f>
        <v>0</v>
      </c>
      <c r="J1934" s="26">
        <f>LatticeLayout!J1985</f>
        <v>0</v>
      </c>
      <c r="K1934" s="26">
        <f>LatticeLayout!K1985</f>
        <v>0.14528199999999999</v>
      </c>
      <c r="L1934" s="26">
        <f>LatticeLayout!Q1985</f>
        <v>289.88573282404769</v>
      </c>
      <c r="M1934" s="26">
        <f>LatticeLayout!P1985</f>
        <v>415.3475529888272</v>
      </c>
      <c r="N1934" s="26">
        <f>LatticeLayout!O1985</f>
        <v>41.094000000000001</v>
      </c>
      <c r="S1934" s="26"/>
    </row>
    <row r="1935" spans="1:19">
      <c r="A1935" s="26" t="str">
        <f>LatticeLayout!A1986</f>
        <v>LS2</v>
      </c>
      <c r="B1935" s="26" t="str">
        <f>LatticeLayout!B1986</f>
        <v>WC10</v>
      </c>
      <c r="C1935" s="26" t="str">
        <f>LatticeLayout!C1986</f>
        <v>PORT</v>
      </c>
      <c r="D1935" s="26">
        <f>LatticeLayout!D1986</f>
        <v>3101</v>
      </c>
      <c r="E1935" s="26" t="str">
        <f>LatticeLayout!E1986</f>
        <v>LS2_WC10:PORT_D3101</v>
      </c>
      <c r="F1935" s="26">
        <f>LatticeLayout!F1986</f>
        <v>0</v>
      </c>
      <c r="G1935" s="26" t="str">
        <f>LatticeLayout!G1986</f>
        <v>port for future diagnostics</v>
      </c>
      <c r="H1935" s="26">
        <f>LatticeLayout!H1986</f>
        <v>0</v>
      </c>
      <c r="I1935" s="26">
        <f>LatticeLayout!I1986</f>
        <v>0</v>
      </c>
      <c r="J1935" s="26">
        <f>LatticeLayout!J1986</f>
        <v>0</v>
      </c>
      <c r="K1935" s="26">
        <f>LatticeLayout!K1986</f>
        <v>0</v>
      </c>
      <c r="L1935" s="26">
        <f>LatticeLayout!Q1986</f>
        <v>289.88573282404769</v>
      </c>
      <c r="M1935" s="26">
        <f>LatticeLayout!P1986</f>
        <v>415.3475529888272</v>
      </c>
      <c r="N1935" s="26">
        <f>LatticeLayout!O1986</f>
        <v>41.094000000000001</v>
      </c>
      <c r="S1935" s="26"/>
    </row>
    <row r="1936" spans="1:19">
      <c r="A1936" s="26">
        <f>LatticeLayout!A1987</f>
        <v>0</v>
      </c>
      <c r="B1936" s="26">
        <f>LatticeLayout!B1987</f>
        <v>0</v>
      </c>
      <c r="C1936" s="26">
        <f>LatticeLayout!C1987</f>
        <v>0</v>
      </c>
      <c r="D1936" s="26">
        <f>LatticeLayout!D1987</f>
        <v>0</v>
      </c>
      <c r="E1936" s="26">
        <f>LatticeLayout!E1987</f>
        <v>0</v>
      </c>
      <c r="F1936" s="26">
        <f>LatticeLayout!F1987</f>
        <v>0</v>
      </c>
      <c r="G1936" s="26" t="str">
        <f>LatticeLayout!G1987</f>
        <v>diagnostic box</v>
      </c>
      <c r="H1936" s="26">
        <f>LatticeLayout!H1987</f>
        <v>0</v>
      </c>
      <c r="I1936" s="26">
        <f>LatticeLayout!I1987</f>
        <v>0</v>
      </c>
      <c r="J1936" s="26">
        <f>LatticeLayout!J1987</f>
        <v>0</v>
      </c>
      <c r="K1936" s="26">
        <f>LatticeLayout!K1987</f>
        <v>0</v>
      </c>
      <c r="L1936" s="26">
        <f>LatticeLayout!Q1987</f>
        <v>289.88573282404769</v>
      </c>
      <c r="M1936" s="26">
        <f>LatticeLayout!P1987</f>
        <v>415.3475529888272</v>
      </c>
      <c r="N1936" s="26">
        <f>LatticeLayout!O1987</f>
        <v>41.094000000000001</v>
      </c>
      <c r="S1936" s="26"/>
    </row>
    <row r="1937" spans="1:19">
      <c r="A1937" s="26" t="str">
        <f>LatticeLayout!A1988</f>
        <v>LS2</v>
      </c>
      <c r="B1937" s="26" t="str">
        <f>LatticeLayout!B1988</f>
        <v>WC10</v>
      </c>
      <c r="C1937" s="26" t="str">
        <f>LatticeLayout!C1988</f>
        <v>IP</v>
      </c>
      <c r="D1937" s="26">
        <f>LatticeLayout!D1988</f>
        <v>3101</v>
      </c>
      <c r="E1937" s="26" t="str">
        <f>LatticeLayout!E1988</f>
        <v>LS2_WC10:IP_D3101</v>
      </c>
      <c r="F1937" s="26" t="str">
        <f>LatticeLayout!F1988</f>
        <v>IP_S</v>
      </c>
      <c r="G1937" s="26" t="str">
        <f>LatticeLayout!G1988</f>
        <v>ion pump, 75 l/s</v>
      </c>
      <c r="H1937" s="26">
        <f>LatticeLayout!H1988</f>
        <v>0</v>
      </c>
      <c r="I1937" s="26">
        <f>LatticeLayout!I1988</f>
        <v>0</v>
      </c>
      <c r="J1937" s="26">
        <f>LatticeLayout!J1988</f>
        <v>0</v>
      </c>
      <c r="K1937" s="26">
        <f>LatticeLayout!K1988</f>
        <v>0</v>
      </c>
      <c r="L1937" s="26">
        <f>LatticeLayout!Q1988</f>
        <v>289.88573282404769</v>
      </c>
      <c r="M1937" s="26">
        <f>LatticeLayout!P1988</f>
        <v>415.3475529888272</v>
      </c>
      <c r="N1937" s="26">
        <f>LatticeLayout!O1988</f>
        <v>41.094000000000001</v>
      </c>
      <c r="S1937" s="26"/>
    </row>
    <row r="1938" spans="1:19">
      <c r="A1938" s="26">
        <f>LatticeLayout!A1989</f>
        <v>0</v>
      </c>
      <c r="B1938" s="26">
        <f>LatticeLayout!B1989</f>
        <v>0</v>
      </c>
      <c r="C1938" s="26">
        <f>LatticeLayout!C1989</f>
        <v>0</v>
      </c>
      <c r="D1938" s="26">
        <f>LatticeLayout!D1989</f>
        <v>0</v>
      </c>
      <c r="E1938" s="26">
        <f>LatticeLayout!E1989</f>
        <v>0</v>
      </c>
      <c r="F1938" s="26">
        <f>LatticeLayout!F1989</f>
        <v>0</v>
      </c>
      <c r="G1938" s="26" t="str">
        <f>LatticeLayout!G1989</f>
        <v>bellow</v>
      </c>
      <c r="H1938" s="26">
        <f>LatticeLayout!H1989</f>
        <v>40</v>
      </c>
      <c r="I1938" s="26">
        <f>LatticeLayout!I1989</f>
        <v>0</v>
      </c>
      <c r="J1938" s="26">
        <f>LatticeLayout!J1989</f>
        <v>0</v>
      </c>
      <c r="K1938" s="26">
        <f>LatticeLayout!K1989</f>
        <v>0.131216</v>
      </c>
      <c r="L1938" s="26">
        <f>LatticeLayout!Q1989</f>
        <v>290.01694882404769</v>
      </c>
      <c r="M1938" s="26">
        <f>LatticeLayout!P1989</f>
        <v>415.3475529888272</v>
      </c>
      <c r="N1938" s="26">
        <f>LatticeLayout!O1989</f>
        <v>41.094000000000001</v>
      </c>
      <c r="S1938" s="26"/>
    </row>
    <row r="1939" spans="1:19">
      <c r="A1939" s="406" t="str">
        <f>LatticeLayout!A1990</f>
        <v>LS2</v>
      </c>
      <c r="B1939" s="406" t="str">
        <f>LatticeLayout!B1990</f>
        <v>CC11</v>
      </c>
      <c r="C1939" s="26" t="str">
        <f>LatticeLayout!C1990</f>
        <v>GV</v>
      </c>
      <c r="D1939" s="26">
        <f>LatticeLayout!D1990</f>
        <v>3103</v>
      </c>
      <c r="E1939" s="26" t="str">
        <f>LatticeLayout!E1990</f>
        <v>LS2_CC11:GV_D3103</v>
      </c>
      <c r="F1939" s="26">
        <f>LatticeLayout!F1990</f>
        <v>0</v>
      </c>
      <c r="G1939" s="406" t="str">
        <f>LatticeLayout!G1990</f>
        <v>gate valve</v>
      </c>
      <c r="H1939" s="26">
        <f>LatticeLayout!H1990</f>
        <v>40</v>
      </c>
      <c r="I1939" s="26">
        <f>LatticeLayout!I1990</f>
        <v>0</v>
      </c>
      <c r="J1939" s="26">
        <f>LatticeLayout!J1990</f>
        <v>0</v>
      </c>
      <c r="K1939" s="406">
        <f>LatticeLayout!K1990</f>
        <v>5.7403999999999997E-2</v>
      </c>
      <c r="L1939" s="716">
        <f>LatticeLayout!Q1990</f>
        <v>290.07435282404771</v>
      </c>
      <c r="M1939" s="716">
        <f>LatticeLayout!P1990</f>
        <v>415.3475529888272</v>
      </c>
      <c r="N1939" s="716">
        <f>LatticeLayout!O1990</f>
        <v>41.094000000000001</v>
      </c>
      <c r="O1939" s="716"/>
      <c r="P1939" s="716"/>
      <c r="Q1939" s="716"/>
      <c r="R1939" s="717"/>
      <c r="S1939" s="708" t="s">
        <v>2370</v>
      </c>
    </row>
    <row r="1940" spans="1:19">
      <c r="A1940" s="26">
        <f>LatticeLayout!A1991</f>
        <v>0</v>
      </c>
      <c r="B1940" s="26">
        <f>LatticeLayout!B1991</f>
        <v>0</v>
      </c>
      <c r="C1940" s="26">
        <f>LatticeLayout!C1991</f>
        <v>0</v>
      </c>
      <c r="D1940" s="26">
        <f>LatticeLayout!D1991</f>
        <v>0</v>
      </c>
      <c r="E1940" s="26">
        <f>LatticeLayout!E1991</f>
        <v>0</v>
      </c>
      <c r="F1940" s="26">
        <f>LatticeLayout!F1991</f>
        <v>0</v>
      </c>
      <c r="G1940" s="26" t="str">
        <f>LatticeLayout!G1991</f>
        <v>bellows</v>
      </c>
      <c r="H1940" s="26">
        <f>LatticeLayout!H1991</f>
        <v>0</v>
      </c>
      <c r="I1940" s="26">
        <f>LatticeLayout!I1991</f>
        <v>0</v>
      </c>
      <c r="J1940" s="26">
        <f>LatticeLayout!J1991</f>
        <v>0</v>
      </c>
      <c r="K1940" s="26">
        <f>LatticeLayout!K1991</f>
        <v>0.16770399999999999</v>
      </c>
      <c r="L1940" s="26">
        <f>LatticeLayout!Q1991</f>
        <v>290.24205682404772</v>
      </c>
      <c r="M1940" s="26">
        <f>LatticeLayout!P1991</f>
        <v>415.3475529888272</v>
      </c>
      <c r="N1940" s="26">
        <f>LatticeLayout!O1991</f>
        <v>41.094000000000001</v>
      </c>
      <c r="S1940" s="26"/>
    </row>
    <row r="1941" spans="1:19">
      <c r="A1941" s="26" t="str">
        <f>LatticeLayout!A1992</f>
        <v>LS2</v>
      </c>
      <c r="B1941" s="26" t="str">
        <f>LatticeLayout!B1992</f>
        <v>CC11</v>
      </c>
      <c r="C1941" s="26" t="str">
        <f>LatticeLayout!C1992</f>
        <v>CAV1</v>
      </c>
      <c r="D1941" s="26">
        <f>LatticeLayout!D1992</f>
        <v>3104</v>
      </c>
      <c r="E1941" s="26" t="str">
        <f>LatticeLayout!E1992</f>
        <v>LS2_CC11:CAV1_D3104</v>
      </c>
      <c r="F1941" s="26">
        <f>LatticeLayout!F1992</f>
        <v>0</v>
      </c>
      <c r="G1941" s="26" t="str">
        <f>LatticeLayout!G1992</f>
        <v>b29 resonator</v>
      </c>
      <c r="H1941" s="26">
        <f>LatticeLayout!H1992</f>
        <v>40</v>
      </c>
      <c r="I1941" s="26">
        <f>LatticeLayout!I1992</f>
        <v>0.32364399999999999</v>
      </c>
      <c r="J1941" s="26">
        <f>LatticeLayout!J1992</f>
        <v>0</v>
      </c>
      <c r="K1941" s="26">
        <f>LatticeLayout!K1992</f>
        <v>0.32364399999999999</v>
      </c>
      <c r="L1941" s="26">
        <f>LatticeLayout!Q1992</f>
        <v>290.56570082404772</v>
      </c>
      <c r="M1941" s="26">
        <f>LatticeLayout!P1992</f>
        <v>415.3475529888272</v>
      </c>
      <c r="N1941" s="26">
        <f>LatticeLayout!O1992</f>
        <v>41.094000000000001</v>
      </c>
      <c r="S1941" s="26"/>
    </row>
    <row r="1942" spans="1:19">
      <c r="A1942" s="26" t="str">
        <f>LatticeLayout!A1993</f>
        <v>LS2</v>
      </c>
      <c r="B1942" s="26" t="str">
        <f>LatticeLayout!B1993</f>
        <v>CC11</v>
      </c>
      <c r="C1942" s="26" t="str">
        <f>LatticeLayout!C1993</f>
        <v>BLM</v>
      </c>
      <c r="D1942" s="26">
        <f>LatticeLayout!D1993</f>
        <v>3107</v>
      </c>
      <c r="E1942" s="26" t="str">
        <f>LatticeLayout!E1993</f>
        <v>LS2_CC11:BLM_D3107</v>
      </c>
      <c r="F1942" s="26">
        <f>LatticeLayout!F1993</f>
        <v>0</v>
      </c>
      <c r="G1942" s="26" t="str">
        <f>LatticeLayout!G1993</f>
        <v>outside loss monitor</v>
      </c>
      <c r="H1942" s="26">
        <f>LatticeLayout!H1993</f>
        <v>0</v>
      </c>
      <c r="I1942" s="26">
        <f>LatticeLayout!I1993</f>
        <v>0</v>
      </c>
      <c r="J1942" s="26">
        <f>LatticeLayout!J1993</f>
        <v>0</v>
      </c>
      <c r="K1942" s="26">
        <f>LatticeLayout!K1993</f>
        <v>0</v>
      </c>
      <c r="L1942" s="26">
        <f>LatticeLayout!Q1993</f>
        <v>290.56570082404772</v>
      </c>
      <c r="M1942" s="26">
        <f>LatticeLayout!P1993</f>
        <v>415.3475529888272</v>
      </c>
      <c r="N1942" s="26">
        <f>LatticeLayout!O1993</f>
        <v>41.094000000000001</v>
      </c>
      <c r="S1942" s="26"/>
    </row>
    <row r="1943" spans="1:19">
      <c r="A1943" s="26">
        <f>LatticeLayout!A1994</f>
        <v>0</v>
      </c>
      <c r="B1943" s="26">
        <f>LatticeLayout!B1994</f>
        <v>0</v>
      </c>
      <c r="C1943" s="26">
        <f>LatticeLayout!C1994</f>
        <v>0</v>
      </c>
      <c r="D1943" s="26">
        <f>LatticeLayout!D1994</f>
        <v>0</v>
      </c>
      <c r="E1943" s="26">
        <f>LatticeLayout!E1994</f>
        <v>0</v>
      </c>
      <c r="F1943" s="26">
        <f>LatticeLayout!F1994</f>
        <v>0</v>
      </c>
      <c r="G1943" s="26">
        <f>LatticeLayout!G1994</f>
        <v>0</v>
      </c>
      <c r="H1943" s="26">
        <f>LatticeLayout!H1994</f>
        <v>0</v>
      </c>
      <c r="I1943" s="26">
        <f>LatticeLayout!I1994</f>
        <v>0</v>
      </c>
      <c r="J1943" s="26">
        <f>LatticeLayout!J1994</f>
        <v>0</v>
      </c>
      <c r="K1943" s="26">
        <f>LatticeLayout!K1994</f>
        <v>0</v>
      </c>
      <c r="L1943" s="26">
        <f>LatticeLayout!Q1994</f>
        <v>290.56570082404772</v>
      </c>
      <c r="M1943" s="26">
        <f>LatticeLayout!P1994</f>
        <v>415.3475529888272</v>
      </c>
      <c r="N1943" s="26">
        <f>LatticeLayout!O1994</f>
        <v>41.094000000000001</v>
      </c>
      <c r="S1943" s="26"/>
    </row>
    <row r="1944" spans="1:19">
      <c r="A1944" s="26">
        <f>LatticeLayout!A1995</f>
        <v>0</v>
      </c>
      <c r="B1944" s="26">
        <f>LatticeLayout!B1995</f>
        <v>0</v>
      </c>
      <c r="C1944" s="26">
        <f>LatticeLayout!C1995</f>
        <v>0</v>
      </c>
      <c r="D1944" s="26">
        <f>LatticeLayout!D1995</f>
        <v>0</v>
      </c>
      <c r="E1944" s="26">
        <f>LatticeLayout!E1995</f>
        <v>0</v>
      </c>
      <c r="F1944" s="26">
        <f>LatticeLayout!F1995</f>
        <v>0</v>
      </c>
      <c r="G1944" s="26" t="str">
        <f>LatticeLayout!G1995</f>
        <v>bellow</v>
      </c>
      <c r="H1944" s="26">
        <f>LatticeLayout!H1995</f>
        <v>0</v>
      </c>
      <c r="I1944" s="26">
        <f>LatticeLayout!I1995</f>
        <v>0</v>
      </c>
      <c r="J1944" s="26">
        <f>LatticeLayout!J1995</f>
        <v>0</v>
      </c>
      <c r="K1944" s="26">
        <f>LatticeLayout!K1995</f>
        <v>9.9516999999999994E-2</v>
      </c>
      <c r="L1944" s="26">
        <f>LatticeLayout!Q1995</f>
        <v>290.66521782404772</v>
      </c>
      <c r="M1944" s="26">
        <f>LatticeLayout!P1995</f>
        <v>415.3475529888272</v>
      </c>
      <c r="N1944" s="26">
        <f>LatticeLayout!O1995</f>
        <v>41.094000000000001</v>
      </c>
      <c r="S1944" s="26"/>
    </row>
    <row r="1945" spans="1:19">
      <c r="A1945" s="26" t="str">
        <f>LatticeLayout!A1996</f>
        <v>LS2</v>
      </c>
      <c r="B1945" s="26" t="str">
        <f>LatticeLayout!B1996</f>
        <v>CC11</v>
      </c>
      <c r="C1945" s="26" t="str">
        <f>LatticeLayout!C1996</f>
        <v>CAV2</v>
      </c>
      <c r="D1945" s="26">
        <f>LatticeLayout!D1996</f>
        <v>3109</v>
      </c>
      <c r="E1945" s="26" t="str">
        <f>LatticeLayout!E1996</f>
        <v>LS2_CC11:CAV2_D3109</v>
      </c>
      <c r="F1945" s="26">
        <f>LatticeLayout!F1996</f>
        <v>0</v>
      </c>
      <c r="G1945" s="26" t="str">
        <f>LatticeLayout!G1996</f>
        <v>b29 resonator</v>
      </c>
      <c r="H1945" s="26">
        <f>LatticeLayout!H1996</f>
        <v>40</v>
      </c>
      <c r="I1945" s="26">
        <f>LatticeLayout!I1996</f>
        <v>0</v>
      </c>
      <c r="J1945" s="26">
        <f>LatticeLayout!J1996</f>
        <v>0</v>
      </c>
      <c r="K1945" s="26">
        <f>LatticeLayout!K1996</f>
        <v>0.32364399999999999</v>
      </c>
      <c r="L1945" s="26">
        <f>LatticeLayout!Q1996</f>
        <v>290.98886182404772</v>
      </c>
      <c r="M1945" s="26">
        <f>LatticeLayout!P1996</f>
        <v>415.3475529888272</v>
      </c>
      <c r="N1945" s="26">
        <f>LatticeLayout!O1996</f>
        <v>41.094000000000001</v>
      </c>
      <c r="S1945" s="26"/>
    </row>
    <row r="1946" spans="1:19">
      <c r="A1946" s="26">
        <f>LatticeLayout!A1997</f>
        <v>0</v>
      </c>
      <c r="B1946" s="26">
        <f>LatticeLayout!B1997</f>
        <v>0</v>
      </c>
      <c r="C1946" s="26">
        <f>LatticeLayout!C1997</f>
        <v>0</v>
      </c>
      <c r="D1946" s="26">
        <f>LatticeLayout!D1997</f>
        <v>0</v>
      </c>
      <c r="E1946" s="26">
        <f>LatticeLayout!E1997</f>
        <v>0</v>
      </c>
      <c r="F1946" s="26">
        <f>LatticeLayout!F1997</f>
        <v>0</v>
      </c>
      <c r="G1946" s="26">
        <f>LatticeLayout!G1997</f>
        <v>0</v>
      </c>
      <c r="H1946" s="26">
        <f>LatticeLayout!H1997</f>
        <v>0</v>
      </c>
      <c r="I1946" s="26">
        <f>LatticeLayout!I1997</f>
        <v>0</v>
      </c>
      <c r="J1946" s="26">
        <f>LatticeLayout!J1997</f>
        <v>0</v>
      </c>
      <c r="K1946" s="26">
        <f>LatticeLayout!K1997</f>
        <v>0</v>
      </c>
      <c r="L1946" s="26">
        <f>LatticeLayout!Q1997</f>
        <v>290.98886182404772</v>
      </c>
      <c r="M1946" s="26">
        <f>LatticeLayout!P1997</f>
        <v>415.3475529888272</v>
      </c>
      <c r="N1946" s="26">
        <f>LatticeLayout!O1997</f>
        <v>41.094000000000001</v>
      </c>
      <c r="S1946" s="26"/>
    </row>
    <row r="1947" spans="1:19">
      <c r="A1947" s="26">
        <f>LatticeLayout!A1998</f>
        <v>0</v>
      </c>
      <c r="B1947" s="26">
        <f>LatticeLayout!B1998</f>
        <v>0</v>
      </c>
      <c r="C1947" s="26">
        <f>LatticeLayout!C1998</f>
        <v>0</v>
      </c>
      <c r="D1947" s="26">
        <f>LatticeLayout!D1998</f>
        <v>0</v>
      </c>
      <c r="E1947" s="26">
        <f>LatticeLayout!E1998</f>
        <v>0</v>
      </c>
      <c r="F1947" s="26">
        <f>LatticeLayout!F1998</f>
        <v>0</v>
      </c>
      <c r="G1947" s="26">
        <f>LatticeLayout!G1998</f>
        <v>0</v>
      </c>
      <c r="H1947" s="26">
        <f>LatticeLayout!H1998</f>
        <v>0</v>
      </c>
      <c r="I1947" s="26">
        <f>LatticeLayout!I1998</f>
        <v>0</v>
      </c>
      <c r="J1947" s="26">
        <f>LatticeLayout!J1998</f>
        <v>0</v>
      </c>
      <c r="K1947" s="26">
        <f>LatticeLayout!K1998</f>
        <v>0</v>
      </c>
      <c r="L1947" s="26">
        <f>LatticeLayout!Q1998</f>
        <v>290.98886182404772</v>
      </c>
      <c r="M1947" s="26">
        <f>LatticeLayout!P1998</f>
        <v>415.3475529888272</v>
      </c>
      <c r="N1947" s="26">
        <f>LatticeLayout!O1998</f>
        <v>41.094000000000001</v>
      </c>
      <c r="S1947" s="26"/>
    </row>
    <row r="1948" spans="1:19">
      <c r="A1948" s="26">
        <f>LatticeLayout!A1999</f>
        <v>0</v>
      </c>
      <c r="B1948" s="26">
        <f>LatticeLayout!B1999</f>
        <v>0</v>
      </c>
      <c r="C1948" s="26">
        <f>LatticeLayout!C1999</f>
        <v>0</v>
      </c>
      <c r="D1948" s="26">
        <f>LatticeLayout!D1999</f>
        <v>0</v>
      </c>
      <c r="E1948" s="26">
        <f>LatticeLayout!E1999</f>
        <v>0</v>
      </c>
      <c r="F1948" s="26">
        <f>LatticeLayout!F1999</f>
        <v>0</v>
      </c>
      <c r="G1948" s="26" t="str">
        <f>LatticeLayout!G1999</f>
        <v>bellow</v>
      </c>
      <c r="H1948" s="26">
        <f>LatticeLayout!H1999</f>
        <v>0</v>
      </c>
      <c r="I1948" s="26">
        <f>LatticeLayout!I1999</f>
        <v>0</v>
      </c>
      <c r="J1948" s="26">
        <f>LatticeLayout!J1999</f>
        <v>0</v>
      </c>
      <c r="K1948" s="26">
        <f>LatticeLayout!K1999</f>
        <v>9.9516999999999994E-2</v>
      </c>
      <c r="L1948" s="26">
        <f>LatticeLayout!Q1999</f>
        <v>291.08837882404771</v>
      </c>
      <c r="M1948" s="26">
        <f>LatticeLayout!P1999</f>
        <v>415.3475529888272</v>
      </c>
      <c r="N1948" s="26">
        <f>LatticeLayout!O1999</f>
        <v>41.094000000000001</v>
      </c>
      <c r="S1948" s="26"/>
    </row>
    <row r="1949" spans="1:19">
      <c r="A1949" s="26" t="str">
        <f>LatticeLayout!A2000</f>
        <v>LS2</v>
      </c>
      <c r="B1949" s="26" t="str">
        <f>LatticeLayout!B2000</f>
        <v>CC11</v>
      </c>
      <c r="C1949" s="26" t="str">
        <f>LatticeLayout!C2000</f>
        <v>CAV3</v>
      </c>
      <c r="D1949" s="26">
        <f>LatticeLayout!D2000</f>
        <v>3113</v>
      </c>
      <c r="E1949" s="26" t="str">
        <f>LatticeLayout!E2000</f>
        <v>LS2_CC11:CAV3_D3113</v>
      </c>
      <c r="F1949" s="26">
        <f>LatticeLayout!F2000</f>
        <v>0</v>
      </c>
      <c r="G1949" s="26" t="str">
        <f>LatticeLayout!G2000</f>
        <v>b29 resonator</v>
      </c>
      <c r="H1949" s="26">
        <f>LatticeLayout!H2000</f>
        <v>40</v>
      </c>
      <c r="I1949" s="26">
        <f>LatticeLayout!I2000</f>
        <v>0</v>
      </c>
      <c r="J1949" s="26">
        <f>LatticeLayout!J2000</f>
        <v>0</v>
      </c>
      <c r="K1949" s="26">
        <f>LatticeLayout!K2000</f>
        <v>0.32364399999999999</v>
      </c>
      <c r="L1949" s="26">
        <f>LatticeLayout!Q2000</f>
        <v>291.41202282404771</v>
      </c>
      <c r="M1949" s="26">
        <f>LatticeLayout!P2000</f>
        <v>415.3475529888272</v>
      </c>
      <c r="N1949" s="26">
        <f>LatticeLayout!O2000</f>
        <v>41.094000000000001</v>
      </c>
      <c r="S1949" s="26"/>
    </row>
    <row r="1950" spans="1:19">
      <c r="A1950" s="26" t="str">
        <f>LatticeLayout!A2001</f>
        <v>LS2</v>
      </c>
      <c r="B1950" s="26" t="str">
        <f>LatticeLayout!B2001</f>
        <v>CC11</v>
      </c>
      <c r="C1950" s="26" t="str">
        <f>LatticeLayout!C2001</f>
        <v>BLM</v>
      </c>
      <c r="D1950" s="26">
        <f>LatticeLayout!D2001</f>
        <v>3115</v>
      </c>
      <c r="E1950" s="26" t="str">
        <f>LatticeLayout!E2001</f>
        <v>LS2_CC11:BLM_D3115</v>
      </c>
      <c r="F1950" s="26">
        <f>LatticeLayout!F2001</f>
        <v>0</v>
      </c>
      <c r="G1950" s="26" t="str">
        <f>LatticeLayout!G2001</f>
        <v>outside loss monitor</v>
      </c>
      <c r="H1950" s="26">
        <f>LatticeLayout!H2001</f>
        <v>0</v>
      </c>
      <c r="I1950" s="26">
        <f>LatticeLayout!I2001</f>
        <v>0</v>
      </c>
      <c r="J1950" s="26">
        <f>LatticeLayout!J2001</f>
        <v>0</v>
      </c>
      <c r="K1950" s="26">
        <f>LatticeLayout!K2001</f>
        <v>0</v>
      </c>
      <c r="L1950" s="26">
        <f>LatticeLayout!Q2001</f>
        <v>291.41202282404771</v>
      </c>
      <c r="M1950" s="26">
        <f>LatticeLayout!P2001</f>
        <v>415.3475529888272</v>
      </c>
      <c r="N1950" s="26">
        <f>LatticeLayout!O2001</f>
        <v>41.094000000000001</v>
      </c>
      <c r="S1950" s="26"/>
    </row>
    <row r="1951" spans="1:19">
      <c r="A1951" s="26">
        <f>LatticeLayout!A2002</f>
        <v>0</v>
      </c>
      <c r="B1951" s="26">
        <f>LatticeLayout!B2002</f>
        <v>0</v>
      </c>
      <c r="C1951" s="26">
        <f>LatticeLayout!C2002</f>
        <v>0</v>
      </c>
      <c r="D1951" s="26">
        <f>LatticeLayout!D2002</f>
        <v>0</v>
      </c>
      <c r="E1951" s="26">
        <f>LatticeLayout!E2002</f>
        <v>0</v>
      </c>
      <c r="F1951" s="26">
        <f>LatticeLayout!F2002</f>
        <v>0</v>
      </c>
      <c r="G1951" s="26">
        <f>LatticeLayout!G2002</f>
        <v>0</v>
      </c>
      <c r="H1951" s="26">
        <f>LatticeLayout!H2002</f>
        <v>0</v>
      </c>
      <c r="I1951" s="26">
        <f>LatticeLayout!I2002</f>
        <v>0</v>
      </c>
      <c r="J1951" s="26">
        <f>LatticeLayout!J2002</f>
        <v>0</v>
      </c>
      <c r="K1951" s="26">
        <f>LatticeLayout!K2002</f>
        <v>0</v>
      </c>
      <c r="L1951" s="26">
        <f>LatticeLayout!Q2002</f>
        <v>291.41202282404771</v>
      </c>
      <c r="M1951" s="26">
        <f>LatticeLayout!P2002</f>
        <v>415.3475529888272</v>
      </c>
      <c r="N1951" s="26">
        <f>LatticeLayout!O2002</f>
        <v>41.094000000000001</v>
      </c>
      <c r="S1951" s="26"/>
    </row>
    <row r="1952" spans="1:19">
      <c r="A1952" s="26">
        <f>LatticeLayout!A2003</f>
        <v>0</v>
      </c>
      <c r="B1952" s="26">
        <f>LatticeLayout!B2003</f>
        <v>0</v>
      </c>
      <c r="C1952" s="26">
        <f>LatticeLayout!C2003</f>
        <v>0</v>
      </c>
      <c r="D1952" s="26">
        <f>LatticeLayout!D2003</f>
        <v>0</v>
      </c>
      <c r="E1952" s="26">
        <f>LatticeLayout!E2003</f>
        <v>0</v>
      </c>
      <c r="F1952" s="26">
        <f>LatticeLayout!F2003</f>
        <v>0</v>
      </c>
      <c r="G1952" s="26" t="str">
        <f>LatticeLayout!G2003</f>
        <v>bellow+tube</v>
      </c>
      <c r="H1952" s="26">
        <f>LatticeLayout!H2003</f>
        <v>0</v>
      </c>
      <c r="I1952" s="26">
        <f>LatticeLayout!I2003</f>
        <v>0</v>
      </c>
      <c r="J1952" s="26">
        <f>LatticeLayout!J2003</f>
        <v>0</v>
      </c>
      <c r="K1952" s="26">
        <f>LatticeLayout!K2003</f>
        <v>0.15525</v>
      </c>
      <c r="L1952" s="26">
        <f>LatticeLayout!Q2003</f>
        <v>291.56727282404773</v>
      </c>
      <c r="M1952" s="26">
        <f>LatticeLayout!P2003</f>
        <v>415.3475529888272</v>
      </c>
      <c r="N1952" s="26">
        <f>LatticeLayout!O2003</f>
        <v>41.094000000000001</v>
      </c>
      <c r="S1952" s="26"/>
    </row>
    <row r="1953" spans="1:19">
      <c r="A1953" s="26" t="str">
        <f>LatticeLayout!A2004</f>
        <v>LS2</v>
      </c>
      <c r="B1953" s="26" t="str">
        <f>LatticeLayout!B2004</f>
        <v>CC11</v>
      </c>
      <c r="C1953" s="26" t="str">
        <f>LatticeLayout!C2004</f>
        <v>SOL1</v>
      </c>
      <c r="D1953" s="26">
        <f>LatticeLayout!D2004</f>
        <v>3121</v>
      </c>
      <c r="E1953" s="26" t="str">
        <f>LatticeLayout!E2004</f>
        <v>LS2_CC11:SOL1_D3121</v>
      </c>
      <c r="F1953" s="26" t="str">
        <f>LatticeLayout!F2004</f>
        <v>S2</v>
      </c>
      <c r="G1953" s="26" t="str">
        <f>LatticeLayout!G2004</f>
        <v>solenoid+correctors</v>
      </c>
      <c r="H1953" s="26">
        <f>LatticeLayout!H2004</f>
        <v>40</v>
      </c>
      <c r="I1953" s="26">
        <f>LatticeLayout!I2004</f>
        <v>0</v>
      </c>
      <c r="J1953" s="26">
        <f>LatticeLayout!J2004</f>
        <v>0</v>
      </c>
      <c r="K1953" s="26">
        <f>LatticeLayout!K2004</f>
        <v>0.5</v>
      </c>
      <c r="L1953" s="26">
        <f>LatticeLayout!Q2004</f>
        <v>292.06727282404773</v>
      </c>
      <c r="M1953" s="26">
        <f>LatticeLayout!P2004</f>
        <v>415.3475529888272</v>
      </c>
      <c r="N1953" s="26">
        <f>LatticeLayout!O2004</f>
        <v>41.094000000000001</v>
      </c>
      <c r="S1953" s="26"/>
    </row>
    <row r="1954" spans="1:19">
      <c r="A1954" s="26">
        <f>LatticeLayout!A2005</f>
        <v>0</v>
      </c>
      <c r="B1954" s="26">
        <f>LatticeLayout!B2005</f>
        <v>0</v>
      </c>
      <c r="C1954" s="26">
        <f>LatticeLayout!C2005</f>
        <v>0</v>
      </c>
      <c r="D1954" s="26">
        <f>LatticeLayout!D2005</f>
        <v>0</v>
      </c>
      <c r="E1954" s="26">
        <f>LatticeLayout!E2005</f>
        <v>0</v>
      </c>
      <c r="F1954" s="26">
        <f>LatticeLayout!F2005</f>
        <v>0</v>
      </c>
      <c r="G1954" s="26" t="str">
        <f>LatticeLayout!G2005</f>
        <v>bellow+tube</v>
      </c>
      <c r="H1954" s="26">
        <f>LatticeLayout!H2005</f>
        <v>0</v>
      </c>
      <c r="I1954" s="26">
        <f>LatticeLayout!I2005</f>
        <v>0</v>
      </c>
      <c r="J1954" s="26">
        <f>LatticeLayout!J2005</f>
        <v>0</v>
      </c>
      <c r="K1954" s="26">
        <f>LatticeLayout!K2005</f>
        <v>0.15525</v>
      </c>
      <c r="L1954" s="26">
        <f>LatticeLayout!Q2005</f>
        <v>292.22252282404776</v>
      </c>
      <c r="M1954" s="26">
        <f>LatticeLayout!P2005</f>
        <v>415.3475529888272</v>
      </c>
      <c r="N1954" s="26">
        <f>LatticeLayout!O2005</f>
        <v>41.094000000000001</v>
      </c>
      <c r="S1954" s="26"/>
    </row>
    <row r="1955" spans="1:19">
      <c r="A1955" s="26" t="str">
        <f>LatticeLayout!A2006</f>
        <v>LS2</v>
      </c>
      <c r="B1955" s="26" t="str">
        <f>LatticeLayout!B2006</f>
        <v>CC11</v>
      </c>
      <c r="C1955" s="26" t="str">
        <f>LatticeLayout!C2006</f>
        <v>CAV4</v>
      </c>
      <c r="D1955" s="26">
        <f>LatticeLayout!D2006</f>
        <v>3124</v>
      </c>
      <c r="E1955" s="26" t="str">
        <f>LatticeLayout!E2006</f>
        <v>LS2_CC11:CAV4_D3124</v>
      </c>
      <c r="F1955" s="26">
        <f>LatticeLayout!F2006</f>
        <v>0</v>
      </c>
      <c r="G1955" s="26" t="str">
        <f>LatticeLayout!G2006</f>
        <v>b29 resonator</v>
      </c>
      <c r="H1955" s="26">
        <f>LatticeLayout!H2006</f>
        <v>40</v>
      </c>
      <c r="I1955" s="26">
        <f>LatticeLayout!I2006</f>
        <v>0</v>
      </c>
      <c r="J1955" s="26">
        <f>LatticeLayout!J2006</f>
        <v>0</v>
      </c>
      <c r="K1955" s="26">
        <f>LatticeLayout!K2006</f>
        <v>0.32364399999999999</v>
      </c>
      <c r="L1955" s="26">
        <f>LatticeLayout!Q2006</f>
        <v>292.54616682404776</v>
      </c>
      <c r="M1955" s="26">
        <f>LatticeLayout!P2006</f>
        <v>415.3475529888272</v>
      </c>
      <c r="N1955" s="26">
        <f>LatticeLayout!O2006</f>
        <v>41.094000000000001</v>
      </c>
      <c r="S1955" s="26"/>
    </row>
    <row r="1956" spans="1:19">
      <c r="A1956" s="26">
        <f>LatticeLayout!A2007</f>
        <v>0</v>
      </c>
      <c r="B1956" s="26">
        <f>LatticeLayout!B2007</f>
        <v>0</v>
      </c>
      <c r="C1956" s="26">
        <f>LatticeLayout!C2007</f>
        <v>0</v>
      </c>
      <c r="D1956" s="26">
        <f>LatticeLayout!D2007</f>
        <v>0</v>
      </c>
      <c r="E1956" s="26">
        <f>LatticeLayout!E2007</f>
        <v>0</v>
      </c>
      <c r="F1956" s="26">
        <f>LatticeLayout!F2007</f>
        <v>0</v>
      </c>
      <c r="G1956" s="26">
        <f>LatticeLayout!G2007</f>
        <v>0</v>
      </c>
      <c r="H1956" s="26">
        <f>LatticeLayout!H2007</f>
        <v>0</v>
      </c>
      <c r="I1956" s="26">
        <f>LatticeLayout!I2007</f>
        <v>0</v>
      </c>
      <c r="J1956" s="26">
        <f>LatticeLayout!J2007</f>
        <v>0</v>
      </c>
      <c r="K1956" s="26">
        <f>LatticeLayout!K2007</f>
        <v>0</v>
      </c>
      <c r="L1956" s="26">
        <f>LatticeLayout!Q2007</f>
        <v>292.54616682404776</v>
      </c>
      <c r="M1956" s="26">
        <f>LatticeLayout!P2007</f>
        <v>415.3475529888272</v>
      </c>
      <c r="N1956" s="26">
        <f>LatticeLayout!O2007</f>
        <v>41.094000000000001</v>
      </c>
      <c r="S1956" s="26"/>
    </row>
    <row r="1957" spans="1:19">
      <c r="A1957" s="26">
        <f>LatticeLayout!A2008</f>
        <v>0</v>
      </c>
      <c r="B1957" s="26">
        <f>LatticeLayout!B2008</f>
        <v>0</v>
      </c>
      <c r="C1957" s="26">
        <f>LatticeLayout!C2008</f>
        <v>0</v>
      </c>
      <c r="D1957" s="26">
        <f>LatticeLayout!D2008</f>
        <v>0</v>
      </c>
      <c r="E1957" s="26">
        <f>LatticeLayout!E2008</f>
        <v>0</v>
      </c>
      <c r="F1957" s="26">
        <f>LatticeLayout!F2008</f>
        <v>0</v>
      </c>
      <c r="G1957" s="26">
        <f>LatticeLayout!G2008</f>
        <v>0</v>
      </c>
      <c r="H1957" s="26">
        <f>LatticeLayout!H2008</f>
        <v>0</v>
      </c>
      <c r="I1957" s="26">
        <f>LatticeLayout!I2008</f>
        <v>0</v>
      </c>
      <c r="J1957" s="26">
        <f>LatticeLayout!J2008</f>
        <v>0</v>
      </c>
      <c r="K1957" s="26">
        <f>LatticeLayout!K2008</f>
        <v>0</v>
      </c>
      <c r="L1957" s="26">
        <f>LatticeLayout!Q2008</f>
        <v>292.54616682404776</v>
      </c>
      <c r="M1957" s="26">
        <f>LatticeLayout!P2008</f>
        <v>415.3475529888272</v>
      </c>
      <c r="N1957" s="26">
        <f>LatticeLayout!O2008</f>
        <v>41.094000000000001</v>
      </c>
      <c r="S1957" s="26"/>
    </row>
    <row r="1958" spans="1:19">
      <c r="A1958" s="26">
        <f>LatticeLayout!A2009</f>
        <v>0</v>
      </c>
      <c r="B1958" s="26">
        <f>LatticeLayout!B2009</f>
        <v>0</v>
      </c>
      <c r="C1958" s="26">
        <f>LatticeLayout!C2009</f>
        <v>0</v>
      </c>
      <c r="D1958" s="26">
        <f>LatticeLayout!D2009</f>
        <v>0</v>
      </c>
      <c r="E1958" s="26">
        <f>LatticeLayout!E2009</f>
        <v>0</v>
      </c>
      <c r="F1958" s="26">
        <f>LatticeLayout!F2009</f>
        <v>0</v>
      </c>
      <c r="G1958" s="26">
        <f>LatticeLayout!G2009</f>
        <v>0</v>
      </c>
      <c r="H1958" s="26">
        <f>LatticeLayout!H2009</f>
        <v>0</v>
      </c>
      <c r="I1958" s="26">
        <f>LatticeLayout!I2009</f>
        <v>0</v>
      </c>
      <c r="J1958" s="26">
        <f>LatticeLayout!J2009</f>
        <v>0</v>
      </c>
      <c r="K1958" s="26">
        <f>LatticeLayout!K2009</f>
        <v>9.9516999999999994E-2</v>
      </c>
      <c r="L1958" s="26">
        <f>LatticeLayout!Q2009</f>
        <v>292.64568382404775</v>
      </c>
      <c r="M1958" s="26">
        <f>LatticeLayout!P2009</f>
        <v>415.3475529888272</v>
      </c>
      <c r="N1958" s="26">
        <f>LatticeLayout!O2009</f>
        <v>41.094000000000001</v>
      </c>
      <c r="S1958" s="26"/>
    </row>
    <row r="1959" spans="1:19">
      <c r="A1959" s="26" t="str">
        <f>LatticeLayout!A2010</f>
        <v>LS2</v>
      </c>
      <c r="B1959" s="26" t="str">
        <f>LatticeLayout!B2010</f>
        <v>CC11</v>
      </c>
      <c r="C1959" s="26" t="str">
        <f>LatticeLayout!C2010</f>
        <v>CAV5</v>
      </c>
      <c r="D1959" s="26">
        <f>LatticeLayout!D2010</f>
        <v>3129</v>
      </c>
      <c r="E1959" s="26" t="str">
        <f>LatticeLayout!E2010</f>
        <v>LS2_CC11:CAV5_D3129</v>
      </c>
      <c r="F1959" s="26">
        <f>LatticeLayout!F2010</f>
        <v>0</v>
      </c>
      <c r="G1959" s="26" t="str">
        <f>LatticeLayout!G2010</f>
        <v>b29 resonator</v>
      </c>
      <c r="H1959" s="26">
        <f>LatticeLayout!H2010</f>
        <v>40</v>
      </c>
      <c r="I1959" s="26">
        <f>LatticeLayout!I2010</f>
        <v>0</v>
      </c>
      <c r="J1959" s="26">
        <f>LatticeLayout!J2010</f>
        <v>0</v>
      </c>
      <c r="K1959" s="26">
        <f>LatticeLayout!K2010</f>
        <v>0.32364399999999999</v>
      </c>
      <c r="L1959" s="26">
        <f>LatticeLayout!Q2010</f>
        <v>292.96932782404775</v>
      </c>
      <c r="M1959" s="26">
        <f>LatticeLayout!P2010</f>
        <v>415.3475529888272</v>
      </c>
      <c r="N1959" s="26">
        <f>LatticeLayout!O2010</f>
        <v>41.094000000000001</v>
      </c>
      <c r="S1959" s="26"/>
    </row>
    <row r="1960" spans="1:19">
      <c r="A1960" s="26">
        <f>LatticeLayout!A2011</f>
        <v>0</v>
      </c>
      <c r="B1960" s="26">
        <f>LatticeLayout!B2011</f>
        <v>0</v>
      </c>
      <c r="C1960" s="26">
        <f>LatticeLayout!C2011</f>
        <v>0</v>
      </c>
      <c r="D1960" s="26">
        <f>LatticeLayout!D2011</f>
        <v>0</v>
      </c>
      <c r="E1960" s="26">
        <f>LatticeLayout!E2011</f>
        <v>0</v>
      </c>
      <c r="F1960" s="26">
        <f>LatticeLayout!F2011</f>
        <v>0</v>
      </c>
      <c r="G1960" s="26">
        <f>LatticeLayout!G2011</f>
        <v>0</v>
      </c>
      <c r="H1960" s="26">
        <f>LatticeLayout!H2011</f>
        <v>0</v>
      </c>
      <c r="I1960" s="26">
        <f>LatticeLayout!I2011</f>
        <v>0</v>
      </c>
      <c r="J1960" s="26">
        <f>LatticeLayout!J2011</f>
        <v>0</v>
      </c>
      <c r="K1960" s="26">
        <f>LatticeLayout!K2011</f>
        <v>0</v>
      </c>
      <c r="L1960" s="26">
        <f>LatticeLayout!Q2011</f>
        <v>292.96932782404775</v>
      </c>
      <c r="M1960" s="26">
        <f>LatticeLayout!P2011</f>
        <v>415.3475529888272</v>
      </c>
      <c r="N1960" s="26">
        <f>LatticeLayout!O2011</f>
        <v>41.094000000000001</v>
      </c>
      <c r="S1960" s="26"/>
    </row>
    <row r="1961" spans="1:19">
      <c r="A1961" s="26">
        <f>LatticeLayout!A2012</f>
        <v>0</v>
      </c>
      <c r="B1961" s="26">
        <f>LatticeLayout!B2012</f>
        <v>0</v>
      </c>
      <c r="C1961" s="26">
        <f>LatticeLayout!C2012</f>
        <v>0</v>
      </c>
      <c r="D1961" s="26">
        <f>LatticeLayout!D2012</f>
        <v>0</v>
      </c>
      <c r="E1961" s="26">
        <f>LatticeLayout!E2012</f>
        <v>0</v>
      </c>
      <c r="F1961" s="26">
        <f>LatticeLayout!F2012</f>
        <v>0</v>
      </c>
      <c r="G1961" s="26">
        <f>LatticeLayout!G2012</f>
        <v>0</v>
      </c>
      <c r="H1961" s="26">
        <f>LatticeLayout!H2012</f>
        <v>0</v>
      </c>
      <c r="I1961" s="26">
        <f>LatticeLayout!I2012</f>
        <v>0</v>
      </c>
      <c r="J1961" s="26">
        <f>LatticeLayout!J2012</f>
        <v>0</v>
      </c>
      <c r="K1961" s="26">
        <f>LatticeLayout!K2012</f>
        <v>0</v>
      </c>
      <c r="L1961" s="26">
        <f>LatticeLayout!Q2012</f>
        <v>292.96932782404775</v>
      </c>
      <c r="M1961" s="26">
        <f>LatticeLayout!P2012</f>
        <v>415.3475529888272</v>
      </c>
      <c r="N1961" s="26">
        <f>LatticeLayout!O2012</f>
        <v>41.094000000000001</v>
      </c>
      <c r="S1961" s="26"/>
    </row>
    <row r="1962" spans="1:19">
      <c r="A1962" s="26">
        <f>LatticeLayout!A2013</f>
        <v>0</v>
      </c>
      <c r="B1962" s="26">
        <f>LatticeLayout!B2013</f>
        <v>0</v>
      </c>
      <c r="C1962" s="26">
        <f>LatticeLayout!C2013</f>
        <v>0</v>
      </c>
      <c r="D1962" s="26">
        <f>LatticeLayout!D2013</f>
        <v>0</v>
      </c>
      <c r="E1962" s="26">
        <f>LatticeLayout!E2013</f>
        <v>0</v>
      </c>
      <c r="F1962" s="26">
        <f>LatticeLayout!F2013</f>
        <v>0</v>
      </c>
      <c r="G1962" s="26">
        <f>LatticeLayout!G2013</f>
        <v>0</v>
      </c>
      <c r="H1962" s="26">
        <f>LatticeLayout!H2013</f>
        <v>0</v>
      </c>
      <c r="I1962" s="26">
        <f>LatticeLayout!I2013</f>
        <v>0</v>
      </c>
      <c r="J1962" s="26">
        <f>LatticeLayout!J2013</f>
        <v>0</v>
      </c>
      <c r="K1962" s="26">
        <f>LatticeLayout!K2013</f>
        <v>9.9516999999999994E-2</v>
      </c>
      <c r="L1962" s="26">
        <f>LatticeLayout!Q2013</f>
        <v>293.06884482404774</v>
      </c>
      <c r="M1962" s="26">
        <f>LatticeLayout!P2013</f>
        <v>415.3475529888272</v>
      </c>
      <c r="N1962" s="26">
        <f>LatticeLayout!O2013</f>
        <v>41.094000000000001</v>
      </c>
      <c r="S1962" s="26"/>
    </row>
    <row r="1963" spans="1:19">
      <c r="A1963" s="26" t="str">
        <f>LatticeLayout!A2014</f>
        <v>LS2</v>
      </c>
      <c r="B1963" s="26" t="str">
        <f>LatticeLayout!B2014</f>
        <v>CC11</v>
      </c>
      <c r="C1963" s="26" t="str">
        <f>LatticeLayout!C2014</f>
        <v>CAV6</v>
      </c>
      <c r="D1963" s="26">
        <f>LatticeLayout!D2014</f>
        <v>3133</v>
      </c>
      <c r="E1963" s="26" t="str">
        <f>LatticeLayout!E2014</f>
        <v>LS2_CC11:CAV6_D3133</v>
      </c>
      <c r="F1963" s="26">
        <f>LatticeLayout!F2014</f>
        <v>0</v>
      </c>
      <c r="G1963" s="26" t="str">
        <f>LatticeLayout!G2014</f>
        <v>b29 resonator</v>
      </c>
      <c r="H1963" s="26">
        <f>LatticeLayout!H2014</f>
        <v>40</v>
      </c>
      <c r="I1963" s="26">
        <f>LatticeLayout!I2014</f>
        <v>0</v>
      </c>
      <c r="J1963" s="26">
        <f>LatticeLayout!J2014</f>
        <v>0</v>
      </c>
      <c r="K1963" s="26">
        <f>LatticeLayout!K2014</f>
        <v>0.32364399999999999</v>
      </c>
      <c r="L1963" s="26">
        <f>LatticeLayout!Q2014</f>
        <v>293.39248882404775</v>
      </c>
      <c r="M1963" s="26">
        <f>LatticeLayout!P2014</f>
        <v>415.3475529888272</v>
      </c>
      <c r="N1963" s="26">
        <f>LatticeLayout!O2014</f>
        <v>41.094000000000001</v>
      </c>
      <c r="S1963" s="26"/>
    </row>
    <row r="1964" spans="1:19">
      <c r="A1964" s="26" t="str">
        <f>LatticeLayout!A2015</f>
        <v>LS2</v>
      </c>
      <c r="B1964" s="26" t="str">
        <f>LatticeLayout!B2015</f>
        <v>CC11</v>
      </c>
      <c r="C1964" s="26" t="str">
        <f>LatticeLayout!C2015</f>
        <v>BLM</v>
      </c>
      <c r="D1964" s="26">
        <f>LatticeLayout!D2015</f>
        <v>3135</v>
      </c>
      <c r="E1964" s="26" t="str">
        <f>LatticeLayout!E2015</f>
        <v>LS2_CC11:BLM_D3135</v>
      </c>
      <c r="F1964" s="26">
        <f>LatticeLayout!F2015</f>
        <v>0</v>
      </c>
      <c r="G1964" s="26" t="str">
        <f>LatticeLayout!G2015</f>
        <v>outside loss monitor</v>
      </c>
      <c r="H1964" s="26">
        <f>LatticeLayout!H2015</f>
        <v>0</v>
      </c>
      <c r="I1964" s="26">
        <f>LatticeLayout!I2015</f>
        <v>0</v>
      </c>
      <c r="J1964" s="26">
        <f>LatticeLayout!J2015</f>
        <v>0</v>
      </c>
      <c r="K1964" s="26">
        <f>LatticeLayout!K2015</f>
        <v>0</v>
      </c>
      <c r="L1964" s="26">
        <f>LatticeLayout!Q2015</f>
        <v>293.39248882404775</v>
      </c>
      <c r="M1964" s="26">
        <f>LatticeLayout!P2015</f>
        <v>415.3475529888272</v>
      </c>
      <c r="N1964" s="26">
        <f>LatticeLayout!O2015</f>
        <v>41.094000000000001</v>
      </c>
      <c r="S1964" s="26"/>
    </row>
    <row r="1965" spans="1:19">
      <c r="A1965" s="26">
        <f>LatticeLayout!A2016</f>
        <v>0</v>
      </c>
      <c r="B1965" s="26">
        <f>LatticeLayout!B2016</f>
        <v>0</v>
      </c>
      <c r="C1965" s="26">
        <f>LatticeLayout!C2016</f>
        <v>0</v>
      </c>
      <c r="D1965" s="26">
        <f>LatticeLayout!D2016</f>
        <v>0</v>
      </c>
      <c r="E1965" s="26">
        <f>LatticeLayout!E2016</f>
        <v>0</v>
      </c>
      <c r="F1965" s="26">
        <f>LatticeLayout!F2016</f>
        <v>0</v>
      </c>
      <c r="G1965" s="26">
        <f>LatticeLayout!G2016</f>
        <v>0</v>
      </c>
      <c r="H1965" s="26">
        <f>LatticeLayout!H2016</f>
        <v>0</v>
      </c>
      <c r="I1965" s="26">
        <f>LatticeLayout!I2016</f>
        <v>0</v>
      </c>
      <c r="J1965" s="26">
        <f>LatticeLayout!J2016</f>
        <v>0</v>
      </c>
      <c r="K1965" s="26">
        <f>LatticeLayout!K2016</f>
        <v>0</v>
      </c>
      <c r="L1965" s="26">
        <f>LatticeLayout!Q2016</f>
        <v>293.39248882404775</v>
      </c>
      <c r="M1965" s="26">
        <f>LatticeLayout!P2016</f>
        <v>415.3475529888272</v>
      </c>
      <c r="N1965" s="26">
        <f>LatticeLayout!O2016</f>
        <v>41.094000000000001</v>
      </c>
      <c r="S1965" s="26"/>
    </row>
    <row r="1966" spans="1:19">
      <c r="A1966" s="26">
        <f>LatticeLayout!A2017</f>
        <v>0</v>
      </c>
      <c r="B1966" s="26">
        <f>LatticeLayout!B2017</f>
        <v>0</v>
      </c>
      <c r="C1966" s="26">
        <f>LatticeLayout!C2017</f>
        <v>0</v>
      </c>
      <c r="D1966" s="26">
        <f>LatticeLayout!D2017</f>
        <v>0</v>
      </c>
      <c r="E1966" s="26">
        <f>LatticeLayout!E2017</f>
        <v>0</v>
      </c>
      <c r="F1966" s="26">
        <f>LatticeLayout!F2017</f>
        <v>0</v>
      </c>
      <c r="G1966" s="26" t="str">
        <f>LatticeLayout!G2017</f>
        <v>bellows</v>
      </c>
      <c r="H1966" s="26">
        <f>LatticeLayout!H2017</f>
        <v>0</v>
      </c>
      <c r="I1966" s="26">
        <f>LatticeLayout!I2017</f>
        <v>0</v>
      </c>
      <c r="J1966" s="26">
        <f>LatticeLayout!J2017</f>
        <v>0</v>
      </c>
      <c r="K1966" s="26">
        <f>LatticeLayout!K2017</f>
        <v>0.16770399999999999</v>
      </c>
      <c r="L1966" s="26">
        <f>LatticeLayout!Q2017</f>
        <v>293.56019282404776</v>
      </c>
      <c r="M1966" s="26">
        <f>LatticeLayout!P2017</f>
        <v>415.3475529888272</v>
      </c>
      <c r="N1966" s="26">
        <f>LatticeLayout!O2017</f>
        <v>41.094000000000001</v>
      </c>
      <c r="S1966" s="26"/>
    </row>
    <row r="1967" spans="1:19">
      <c r="A1967" s="406" t="str">
        <f>LatticeLayout!A2018</f>
        <v>LS2</v>
      </c>
      <c r="B1967" s="406" t="str">
        <f>LatticeLayout!B2018</f>
        <v>CC11</v>
      </c>
      <c r="C1967" s="26" t="str">
        <f>LatticeLayout!C2018</f>
        <v>GV</v>
      </c>
      <c r="D1967" s="26">
        <f>LatticeLayout!D2018</f>
        <v>3138</v>
      </c>
      <c r="E1967" s="26" t="str">
        <f>LatticeLayout!E2018</f>
        <v>LS2_CC11:GV_D3138</v>
      </c>
      <c r="F1967" s="26">
        <f>LatticeLayout!F2018</f>
        <v>0</v>
      </c>
      <c r="G1967" s="406" t="str">
        <f>LatticeLayout!G2018</f>
        <v>gate valve</v>
      </c>
      <c r="H1967" s="26">
        <f>LatticeLayout!H2018</f>
        <v>40</v>
      </c>
      <c r="I1967" s="26">
        <f>LatticeLayout!I2018</f>
        <v>0</v>
      </c>
      <c r="J1967" s="26">
        <f>LatticeLayout!J2018</f>
        <v>0</v>
      </c>
      <c r="K1967" s="406">
        <f>LatticeLayout!K2018</f>
        <v>5.7403999999999997E-2</v>
      </c>
      <c r="L1967" s="716">
        <f>LatticeLayout!Q2018</f>
        <v>293.61759682404778</v>
      </c>
      <c r="M1967" s="716">
        <f>LatticeLayout!P2018</f>
        <v>415.3475529888272</v>
      </c>
      <c r="N1967" s="716">
        <f>LatticeLayout!O2018</f>
        <v>41.094000000000001</v>
      </c>
      <c r="O1967" s="716"/>
      <c r="P1967" s="716"/>
      <c r="Q1967" s="716"/>
      <c r="R1967" s="717"/>
    </row>
    <row r="1968" spans="1:19">
      <c r="A1968" s="26">
        <f>LatticeLayout!A2019</f>
        <v>0</v>
      </c>
      <c r="B1968" s="26">
        <f>LatticeLayout!B2019</f>
        <v>0</v>
      </c>
      <c r="C1968" s="26">
        <f>LatticeLayout!C2019</f>
        <v>0</v>
      </c>
      <c r="D1968" s="26">
        <f>LatticeLayout!D2019</f>
        <v>0</v>
      </c>
      <c r="E1968" s="26">
        <f>LatticeLayout!E2019</f>
        <v>0</v>
      </c>
      <c r="F1968" s="26">
        <f>LatticeLayout!F2019</f>
        <v>0</v>
      </c>
      <c r="G1968" s="26" t="str">
        <f>LatticeLayout!G2019</f>
        <v>bellow</v>
      </c>
      <c r="H1968" s="26">
        <f>LatticeLayout!H2019</f>
        <v>40</v>
      </c>
      <c r="I1968" s="26">
        <f>LatticeLayout!I2019</f>
        <v>0</v>
      </c>
      <c r="J1968" s="26">
        <f>LatticeLayout!J2019</f>
        <v>0</v>
      </c>
      <c r="K1968" s="26">
        <f>LatticeLayout!K2019</f>
        <v>0.103502</v>
      </c>
      <c r="L1968" s="26">
        <f>LatticeLayout!Q2019</f>
        <v>293.72109882404777</v>
      </c>
      <c r="M1968" s="26">
        <f>LatticeLayout!P2019</f>
        <v>415.3475529888272</v>
      </c>
      <c r="N1968" s="26">
        <f>LatticeLayout!O2019</f>
        <v>41.094000000000001</v>
      </c>
      <c r="S1968" s="26"/>
    </row>
    <row r="1969" spans="1:19">
      <c r="A1969" s="26" t="str">
        <f>LatticeLayout!A2020</f>
        <v>LS2</v>
      </c>
      <c r="B1969" s="26" t="str">
        <f>LatticeLayout!B2020</f>
        <v>WC11</v>
      </c>
      <c r="C1969" s="26" t="str">
        <f>LatticeLayout!C2020</f>
        <v>BPM</v>
      </c>
      <c r="D1969" s="26">
        <f>LatticeLayout!D2020</f>
        <v>3140</v>
      </c>
      <c r="E1969" s="26" t="str">
        <f>LatticeLayout!E2020</f>
        <v>LS2_WC11:BPM_D3140</v>
      </c>
      <c r="F1969" s="26" t="str">
        <f>LatticeLayout!F2020</f>
        <v>BPM2</v>
      </c>
      <c r="G1969" s="26" t="str">
        <f>LatticeLayout!G2020</f>
        <v>position monitor</v>
      </c>
      <c r="H1969" s="26">
        <f>LatticeLayout!H2020</f>
        <v>0</v>
      </c>
      <c r="I1969" s="26">
        <f>LatticeLayout!I2020</f>
        <v>0</v>
      </c>
      <c r="J1969" s="26">
        <f>LatticeLayout!J2020</f>
        <v>0</v>
      </c>
      <c r="K1969" s="26">
        <f>LatticeLayout!K2020</f>
        <v>0</v>
      </c>
      <c r="L1969" s="26">
        <f>LatticeLayout!Q2020</f>
        <v>293.72109882404777</v>
      </c>
      <c r="M1969" s="26">
        <f>LatticeLayout!P2020</f>
        <v>415.3475529888272</v>
      </c>
      <c r="N1969" s="26">
        <f>LatticeLayout!O2020</f>
        <v>41.094000000000001</v>
      </c>
      <c r="S1969" s="26"/>
    </row>
    <row r="1970" spans="1:19">
      <c r="A1970" s="26">
        <f>LatticeLayout!A2021</f>
        <v>0</v>
      </c>
      <c r="B1970" s="26">
        <f>LatticeLayout!B2021</f>
        <v>0</v>
      </c>
      <c r="C1970" s="26">
        <f>LatticeLayout!C2021</f>
        <v>0</v>
      </c>
      <c r="D1970" s="26">
        <f>LatticeLayout!D2021</f>
        <v>0</v>
      </c>
      <c r="E1970" s="26">
        <f>LatticeLayout!E2021</f>
        <v>0</v>
      </c>
      <c r="F1970" s="26">
        <f>LatticeLayout!F2021</f>
        <v>0</v>
      </c>
      <c r="G1970" s="26" t="str">
        <f>LatticeLayout!G2021</f>
        <v>diagnostic box</v>
      </c>
      <c r="H1970" s="26">
        <f>LatticeLayout!H2021</f>
        <v>0</v>
      </c>
      <c r="I1970" s="26">
        <f>LatticeLayout!I2021</f>
        <v>0</v>
      </c>
      <c r="J1970" s="26">
        <f>LatticeLayout!J2021</f>
        <v>0</v>
      </c>
      <c r="K1970" s="26">
        <f>LatticeLayout!K2021</f>
        <v>0.14528199999999999</v>
      </c>
      <c r="L1970" s="26">
        <f>LatticeLayout!Q2021</f>
        <v>293.86638082404778</v>
      </c>
      <c r="M1970" s="26">
        <f>LatticeLayout!P2021</f>
        <v>415.3475529888272</v>
      </c>
      <c r="N1970" s="26">
        <f>LatticeLayout!O2021</f>
        <v>41.094000000000001</v>
      </c>
      <c r="S1970" s="26"/>
    </row>
    <row r="1971" spans="1:19">
      <c r="A1971" s="26" t="str">
        <f>LatticeLayout!A2022</f>
        <v>LS2</v>
      </c>
      <c r="B1971" s="26" t="str">
        <f>LatticeLayout!B2022</f>
        <v>WC11</v>
      </c>
      <c r="C1971" s="26" t="str">
        <f>LatticeLayout!C2022</f>
        <v>PORT</v>
      </c>
      <c r="D1971" s="26">
        <f>LatticeLayout!D2022</f>
        <v>3141</v>
      </c>
      <c r="E1971" s="26" t="str">
        <f>LatticeLayout!E2022</f>
        <v>LS2_WC11:PORT_D3141</v>
      </c>
      <c r="F1971" s="26">
        <f>LatticeLayout!F2022</f>
        <v>0</v>
      </c>
      <c r="G1971" s="26" t="str">
        <f>LatticeLayout!G2022</f>
        <v>port for future diagnostics</v>
      </c>
      <c r="H1971" s="26">
        <f>LatticeLayout!H2022</f>
        <v>0</v>
      </c>
      <c r="I1971" s="26">
        <f>LatticeLayout!I2022</f>
        <v>0</v>
      </c>
      <c r="J1971" s="26">
        <f>LatticeLayout!J2022</f>
        <v>0</v>
      </c>
      <c r="K1971" s="26">
        <f>LatticeLayout!K2022</f>
        <v>0</v>
      </c>
      <c r="L1971" s="26">
        <f>LatticeLayout!Q2022</f>
        <v>293.86638082404778</v>
      </c>
      <c r="M1971" s="26">
        <f>LatticeLayout!P2022</f>
        <v>415.3475529888272</v>
      </c>
      <c r="N1971" s="26">
        <f>LatticeLayout!O2022</f>
        <v>41.094000000000001</v>
      </c>
      <c r="S1971" s="26"/>
    </row>
    <row r="1972" spans="1:19">
      <c r="A1972" s="26">
        <f>LatticeLayout!A2023</f>
        <v>0</v>
      </c>
      <c r="B1972" s="26">
        <f>LatticeLayout!B2023</f>
        <v>0</v>
      </c>
      <c r="C1972" s="26">
        <f>LatticeLayout!C2023</f>
        <v>0</v>
      </c>
      <c r="D1972" s="26">
        <f>LatticeLayout!D2023</f>
        <v>0</v>
      </c>
      <c r="E1972" s="26">
        <f>LatticeLayout!E2023</f>
        <v>0</v>
      </c>
      <c r="F1972" s="26">
        <f>LatticeLayout!F2023</f>
        <v>0</v>
      </c>
      <c r="G1972" s="26" t="str">
        <f>LatticeLayout!G2023</f>
        <v>diagnostic box</v>
      </c>
      <c r="H1972" s="26">
        <f>LatticeLayout!H2023</f>
        <v>0</v>
      </c>
      <c r="I1972" s="26">
        <f>LatticeLayout!I2023</f>
        <v>0</v>
      </c>
      <c r="J1972" s="26">
        <f>LatticeLayout!J2023</f>
        <v>0</v>
      </c>
      <c r="K1972" s="26">
        <f>LatticeLayout!K2023</f>
        <v>0</v>
      </c>
      <c r="L1972" s="26">
        <f>LatticeLayout!Q2023</f>
        <v>293.86638082404778</v>
      </c>
      <c r="M1972" s="26">
        <f>LatticeLayout!P2023</f>
        <v>415.3475529888272</v>
      </c>
      <c r="N1972" s="26">
        <f>LatticeLayout!O2023</f>
        <v>41.094000000000001</v>
      </c>
      <c r="S1972" s="26"/>
    </row>
    <row r="1973" spans="1:19">
      <c r="A1973" s="26" t="str">
        <f>LatticeLayout!A2024</f>
        <v>LS2</v>
      </c>
      <c r="B1973" s="26" t="str">
        <f>LatticeLayout!B2024</f>
        <v>WC11</v>
      </c>
      <c r="C1973" s="26" t="str">
        <f>LatticeLayout!C2024</f>
        <v>IP</v>
      </c>
      <c r="D1973" s="26">
        <f>LatticeLayout!D2024</f>
        <v>3141</v>
      </c>
      <c r="E1973" s="26" t="str">
        <f>LatticeLayout!E2024</f>
        <v>LS2_WC11:IP_D3141</v>
      </c>
      <c r="F1973" s="26" t="str">
        <f>LatticeLayout!F2024</f>
        <v>IP_S</v>
      </c>
      <c r="G1973" s="26" t="str">
        <f>LatticeLayout!G2024</f>
        <v>ion pump, 75 l/s</v>
      </c>
      <c r="H1973" s="26">
        <f>LatticeLayout!H2024</f>
        <v>0</v>
      </c>
      <c r="I1973" s="26">
        <f>LatticeLayout!I2024</f>
        <v>0</v>
      </c>
      <c r="J1973" s="26">
        <f>LatticeLayout!J2024</f>
        <v>0</v>
      </c>
      <c r="K1973" s="26">
        <f>LatticeLayout!K2024</f>
        <v>0</v>
      </c>
      <c r="L1973" s="26">
        <f>LatticeLayout!Q2024</f>
        <v>293.86638082404778</v>
      </c>
      <c r="M1973" s="26">
        <f>LatticeLayout!P2024</f>
        <v>415.3475529888272</v>
      </c>
      <c r="N1973" s="26">
        <f>LatticeLayout!O2024</f>
        <v>41.094000000000001</v>
      </c>
      <c r="S1973" s="26"/>
    </row>
    <row r="1974" spans="1:19">
      <c r="A1974" s="26">
        <f>LatticeLayout!A2025</f>
        <v>0</v>
      </c>
      <c r="B1974" s="26">
        <f>LatticeLayout!B2025</f>
        <v>0</v>
      </c>
      <c r="C1974" s="26">
        <f>LatticeLayout!C2025</f>
        <v>0</v>
      </c>
      <c r="D1974" s="26">
        <f>LatticeLayout!D2025</f>
        <v>0</v>
      </c>
      <c r="E1974" s="26">
        <f>LatticeLayout!E2025</f>
        <v>0</v>
      </c>
      <c r="F1974" s="26">
        <f>LatticeLayout!F2025</f>
        <v>0</v>
      </c>
      <c r="G1974" s="26" t="str">
        <f>LatticeLayout!G2025</f>
        <v>bellow</v>
      </c>
      <c r="H1974" s="26">
        <f>LatticeLayout!H2025</f>
        <v>40</v>
      </c>
      <c r="I1974" s="26">
        <f>LatticeLayout!I2025</f>
        <v>0</v>
      </c>
      <c r="J1974" s="26">
        <f>LatticeLayout!J2025</f>
        <v>0</v>
      </c>
      <c r="K1974" s="26">
        <f>LatticeLayout!K2025</f>
        <v>0.131216</v>
      </c>
      <c r="L1974" s="26">
        <f>LatticeLayout!Q2025</f>
        <v>293.99759682404778</v>
      </c>
      <c r="M1974" s="26">
        <f>LatticeLayout!P2025</f>
        <v>415.3475529888272</v>
      </c>
      <c r="N1974" s="26">
        <f>LatticeLayout!O2025</f>
        <v>41.094000000000001</v>
      </c>
      <c r="S1974" s="26"/>
    </row>
    <row r="1975" spans="1:19">
      <c r="A1975" s="406" t="str">
        <f>LatticeLayout!A2026</f>
        <v>LS2</v>
      </c>
      <c r="B1975" s="406" t="str">
        <f>LatticeLayout!B2026</f>
        <v>CC12</v>
      </c>
      <c r="C1975" s="26" t="str">
        <f>LatticeLayout!C2026</f>
        <v>GV</v>
      </c>
      <c r="D1975" s="26">
        <f>LatticeLayout!D2026</f>
        <v>3143</v>
      </c>
      <c r="E1975" s="26" t="str">
        <f>LatticeLayout!E2026</f>
        <v>LS2_CC12:GV_D3143</v>
      </c>
      <c r="F1975" s="26">
        <f>LatticeLayout!F2026</f>
        <v>0</v>
      </c>
      <c r="G1975" s="406" t="str">
        <f>LatticeLayout!G2026</f>
        <v>gate valve</v>
      </c>
      <c r="H1975" s="26">
        <f>LatticeLayout!H2026</f>
        <v>40</v>
      </c>
      <c r="I1975" s="26">
        <f>LatticeLayout!I2026</f>
        <v>0</v>
      </c>
      <c r="J1975" s="26">
        <f>LatticeLayout!J2026</f>
        <v>0</v>
      </c>
      <c r="K1975" s="406">
        <f>LatticeLayout!K2026</f>
        <v>5.7403999999999997E-2</v>
      </c>
      <c r="L1975" s="716">
        <f>LatticeLayout!Q2026</f>
        <v>294.0550008240478</v>
      </c>
      <c r="M1975" s="716">
        <f>LatticeLayout!P2026</f>
        <v>415.3475529888272</v>
      </c>
      <c r="N1975" s="716">
        <f>LatticeLayout!O2026</f>
        <v>41.094000000000001</v>
      </c>
      <c r="O1975" s="716"/>
      <c r="P1975" s="716"/>
      <c r="Q1975" s="716"/>
      <c r="R1975" s="717"/>
      <c r="S1975" s="708" t="s">
        <v>2371</v>
      </c>
    </row>
    <row r="1976" spans="1:19">
      <c r="A1976" s="26">
        <f>LatticeLayout!A2027</f>
        <v>0</v>
      </c>
      <c r="B1976" s="26">
        <f>LatticeLayout!B2027</f>
        <v>0</v>
      </c>
      <c r="C1976" s="26">
        <f>LatticeLayout!C2027</f>
        <v>0</v>
      </c>
      <c r="D1976" s="26">
        <f>LatticeLayout!D2027</f>
        <v>0</v>
      </c>
      <c r="E1976" s="26">
        <f>LatticeLayout!E2027</f>
        <v>0</v>
      </c>
      <c r="F1976" s="26">
        <f>LatticeLayout!F2027</f>
        <v>0</v>
      </c>
      <c r="G1976" s="26" t="str">
        <f>LatticeLayout!G2027</f>
        <v>bellows</v>
      </c>
      <c r="H1976" s="26">
        <f>LatticeLayout!H2027</f>
        <v>0</v>
      </c>
      <c r="I1976" s="26">
        <f>LatticeLayout!I2027</f>
        <v>0</v>
      </c>
      <c r="J1976" s="26">
        <f>LatticeLayout!J2027</f>
        <v>0</v>
      </c>
      <c r="K1976" s="26">
        <f>LatticeLayout!K2027</f>
        <v>0.16770399999999999</v>
      </c>
      <c r="L1976" s="26">
        <f>LatticeLayout!Q2027</f>
        <v>294.22270482404781</v>
      </c>
      <c r="M1976" s="26">
        <f>LatticeLayout!P2027</f>
        <v>415.3475529888272</v>
      </c>
      <c r="N1976" s="26">
        <f>LatticeLayout!O2027</f>
        <v>41.094000000000001</v>
      </c>
      <c r="S1976" s="26"/>
    </row>
    <row r="1977" spans="1:19">
      <c r="A1977" s="26" t="str">
        <f>LatticeLayout!A2028</f>
        <v>LS2</v>
      </c>
      <c r="B1977" s="26" t="str">
        <f>LatticeLayout!B2028</f>
        <v>CC12</v>
      </c>
      <c r="C1977" s="26" t="str">
        <f>LatticeLayout!C2028</f>
        <v>CAV1</v>
      </c>
      <c r="D1977" s="26">
        <f>LatticeLayout!D2028</f>
        <v>3144</v>
      </c>
      <c r="E1977" s="26" t="str">
        <f>LatticeLayout!E2028</f>
        <v>LS2_CC12:CAV1_D3144</v>
      </c>
      <c r="F1977" s="26">
        <f>LatticeLayout!F2028</f>
        <v>0</v>
      </c>
      <c r="G1977" s="26" t="str">
        <f>LatticeLayout!G2028</f>
        <v>b29 resonator</v>
      </c>
      <c r="H1977" s="26">
        <f>LatticeLayout!H2028</f>
        <v>40</v>
      </c>
      <c r="I1977" s="26">
        <f>LatticeLayout!I2028</f>
        <v>0.32364399999999999</v>
      </c>
      <c r="J1977" s="26">
        <f>LatticeLayout!J2028</f>
        <v>0</v>
      </c>
      <c r="K1977" s="26">
        <f>LatticeLayout!K2028</f>
        <v>0.32364399999999999</v>
      </c>
      <c r="L1977" s="26">
        <f>LatticeLayout!Q2028</f>
        <v>294.54634882404781</v>
      </c>
      <c r="M1977" s="26">
        <f>LatticeLayout!P2028</f>
        <v>415.3475529888272</v>
      </c>
      <c r="N1977" s="26">
        <f>LatticeLayout!O2028</f>
        <v>41.094000000000001</v>
      </c>
      <c r="S1977" s="26"/>
    </row>
    <row r="1978" spans="1:19">
      <c r="A1978" s="26" t="str">
        <f>LatticeLayout!A2029</f>
        <v>LS2</v>
      </c>
      <c r="B1978" s="26" t="str">
        <f>LatticeLayout!B2029</f>
        <v>CC12</v>
      </c>
      <c r="C1978" s="26" t="str">
        <f>LatticeLayout!C2029</f>
        <v>BLM</v>
      </c>
      <c r="D1978" s="26">
        <f>LatticeLayout!D2029</f>
        <v>3146</v>
      </c>
      <c r="E1978" s="26" t="str">
        <f>LatticeLayout!E2029</f>
        <v>LS2_CC12:BLM_D3146</v>
      </c>
      <c r="F1978" s="26">
        <f>LatticeLayout!F2029</f>
        <v>0</v>
      </c>
      <c r="G1978" s="26" t="str">
        <f>LatticeLayout!G2029</f>
        <v>outside loss monitor</v>
      </c>
      <c r="H1978" s="26">
        <f>LatticeLayout!H2029</f>
        <v>0</v>
      </c>
      <c r="I1978" s="26">
        <f>LatticeLayout!I2029</f>
        <v>0</v>
      </c>
      <c r="J1978" s="26">
        <f>LatticeLayout!J2029</f>
        <v>0</v>
      </c>
      <c r="K1978" s="26">
        <f>LatticeLayout!K2029</f>
        <v>0</v>
      </c>
      <c r="L1978" s="26">
        <f>LatticeLayout!Q2029</f>
        <v>294.54634882404781</v>
      </c>
      <c r="M1978" s="26">
        <f>LatticeLayout!P2029</f>
        <v>415.3475529888272</v>
      </c>
      <c r="N1978" s="26">
        <f>LatticeLayout!O2029</f>
        <v>41.094000000000001</v>
      </c>
      <c r="S1978" s="26"/>
    </row>
    <row r="1979" spans="1:19">
      <c r="A1979" s="26">
        <f>LatticeLayout!A2030</f>
        <v>0</v>
      </c>
      <c r="B1979" s="26">
        <f>LatticeLayout!B2030</f>
        <v>0</v>
      </c>
      <c r="C1979" s="26">
        <f>LatticeLayout!C2030</f>
        <v>0</v>
      </c>
      <c r="D1979" s="26">
        <f>LatticeLayout!D2030</f>
        <v>0</v>
      </c>
      <c r="E1979" s="26">
        <f>LatticeLayout!E2030</f>
        <v>0</v>
      </c>
      <c r="F1979" s="26">
        <f>LatticeLayout!F2030</f>
        <v>0</v>
      </c>
      <c r="G1979" s="26">
        <f>LatticeLayout!G2030</f>
        <v>0</v>
      </c>
      <c r="H1979" s="26">
        <f>LatticeLayout!H2030</f>
        <v>0</v>
      </c>
      <c r="I1979" s="26">
        <f>LatticeLayout!I2030</f>
        <v>0</v>
      </c>
      <c r="J1979" s="26">
        <f>LatticeLayout!J2030</f>
        <v>0</v>
      </c>
      <c r="K1979" s="26">
        <f>LatticeLayout!K2030</f>
        <v>0</v>
      </c>
      <c r="L1979" s="26">
        <f>LatticeLayout!Q2030</f>
        <v>294.54634882404781</v>
      </c>
      <c r="M1979" s="26">
        <f>LatticeLayout!P2030</f>
        <v>415.3475529888272</v>
      </c>
      <c r="N1979" s="26">
        <f>LatticeLayout!O2030</f>
        <v>41.094000000000001</v>
      </c>
      <c r="S1979" s="26"/>
    </row>
    <row r="1980" spans="1:19">
      <c r="A1980" s="26">
        <f>LatticeLayout!A2031</f>
        <v>0</v>
      </c>
      <c r="B1980" s="26">
        <f>LatticeLayout!B2031</f>
        <v>0</v>
      </c>
      <c r="C1980" s="26">
        <f>LatticeLayout!C2031</f>
        <v>0</v>
      </c>
      <c r="D1980" s="26">
        <f>LatticeLayout!D2031</f>
        <v>0</v>
      </c>
      <c r="E1980" s="26">
        <f>LatticeLayout!E2031</f>
        <v>0</v>
      </c>
      <c r="F1980" s="26">
        <f>LatticeLayout!F2031</f>
        <v>0</v>
      </c>
      <c r="G1980" s="26" t="str">
        <f>LatticeLayout!G2031</f>
        <v>bellow</v>
      </c>
      <c r="H1980" s="26">
        <f>LatticeLayout!H2031</f>
        <v>0</v>
      </c>
      <c r="I1980" s="26">
        <f>LatticeLayout!I2031</f>
        <v>0</v>
      </c>
      <c r="J1980" s="26">
        <f>LatticeLayout!J2031</f>
        <v>0</v>
      </c>
      <c r="K1980" s="26">
        <f>LatticeLayout!K2031</f>
        <v>9.9516999999999994E-2</v>
      </c>
      <c r="L1980" s="26">
        <f>LatticeLayout!Q2031</f>
        <v>294.6458658240478</v>
      </c>
      <c r="M1980" s="26">
        <f>LatticeLayout!P2031</f>
        <v>415.3475529888272</v>
      </c>
      <c r="N1980" s="26">
        <f>LatticeLayout!O2031</f>
        <v>41.094000000000001</v>
      </c>
      <c r="S1980" s="26"/>
    </row>
    <row r="1981" spans="1:19">
      <c r="A1981" s="26" t="str">
        <f>LatticeLayout!A2032</f>
        <v>LS2</v>
      </c>
      <c r="B1981" s="26" t="str">
        <f>LatticeLayout!B2032</f>
        <v>CC12</v>
      </c>
      <c r="C1981" s="26" t="str">
        <f>LatticeLayout!C2032</f>
        <v>CAV2</v>
      </c>
      <c r="D1981" s="26">
        <f>LatticeLayout!D2032</f>
        <v>3149</v>
      </c>
      <c r="E1981" s="26" t="str">
        <f>LatticeLayout!E2032</f>
        <v>LS2_CC12:CAV2_D3149</v>
      </c>
      <c r="F1981" s="26">
        <f>LatticeLayout!F2032</f>
        <v>0</v>
      </c>
      <c r="G1981" s="26" t="str">
        <f>LatticeLayout!G2032</f>
        <v>b29 resonator</v>
      </c>
      <c r="H1981" s="26">
        <f>LatticeLayout!H2032</f>
        <v>40</v>
      </c>
      <c r="I1981" s="26">
        <f>LatticeLayout!I2032</f>
        <v>0</v>
      </c>
      <c r="J1981" s="26">
        <f>LatticeLayout!J2032</f>
        <v>0</v>
      </c>
      <c r="K1981" s="26">
        <f>LatticeLayout!K2032</f>
        <v>0.32364399999999999</v>
      </c>
      <c r="L1981" s="26">
        <f>LatticeLayout!Q2032</f>
        <v>294.9695098240478</v>
      </c>
      <c r="M1981" s="26">
        <f>LatticeLayout!P2032</f>
        <v>415.3475529888272</v>
      </c>
      <c r="N1981" s="26">
        <f>LatticeLayout!O2032</f>
        <v>41.094000000000001</v>
      </c>
      <c r="S1981" s="26"/>
    </row>
    <row r="1982" spans="1:19">
      <c r="A1982" s="26">
        <f>LatticeLayout!A2033</f>
        <v>0</v>
      </c>
      <c r="B1982" s="26">
        <f>LatticeLayout!B2033</f>
        <v>0</v>
      </c>
      <c r="C1982" s="26">
        <f>LatticeLayout!C2033</f>
        <v>0</v>
      </c>
      <c r="D1982" s="26">
        <f>LatticeLayout!D2033</f>
        <v>0</v>
      </c>
      <c r="E1982" s="26">
        <f>LatticeLayout!E2033</f>
        <v>0</v>
      </c>
      <c r="F1982" s="26">
        <f>LatticeLayout!F2033</f>
        <v>0</v>
      </c>
      <c r="G1982" s="26">
        <f>LatticeLayout!G2033</f>
        <v>0</v>
      </c>
      <c r="H1982" s="26">
        <f>LatticeLayout!H2033</f>
        <v>0</v>
      </c>
      <c r="I1982" s="26">
        <f>LatticeLayout!I2033</f>
        <v>0</v>
      </c>
      <c r="J1982" s="26">
        <f>LatticeLayout!J2033</f>
        <v>0</v>
      </c>
      <c r="K1982" s="26">
        <f>LatticeLayout!K2033</f>
        <v>0</v>
      </c>
      <c r="L1982" s="26">
        <f>LatticeLayout!Q2033</f>
        <v>294.9695098240478</v>
      </c>
      <c r="M1982" s="26">
        <f>LatticeLayout!P2033</f>
        <v>415.3475529888272</v>
      </c>
      <c r="N1982" s="26">
        <f>LatticeLayout!O2033</f>
        <v>41.094000000000001</v>
      </c>
      <c r="S1982" s="26"/>
    </row>
    <row r="1983" spans="1:19">
      <c r="A1983" s="26">
        <f>LatticeLayout!A2034</f>
        <v>0</v>
      </c>
      <c r="B1983" s="26">
        <f>LatticeLayout!B2034</f>
        <v>0</v>
      </c>
      <c r="C1983" s="26">
        <f>LatticeLayout!C2034</f>
        <v>0</v>
      </c>
      <c r="D1983" s="26">
        <f>LatticeLayout!D2034</f>
        <v>0</v>
      </c>
      <c r="E1983" s="26">
        <f>LatticeLayout!E2034</f>
        <v>0</v>
      </c>
      <c r="F1983" s="26">
        <f>LatticeLayout!F2034</f>
        <v>0</v>
      </c>
      <c r="G1983" s="26">
        <f>LatticeLayout!G2034</f>
        <v>0</v>
      </c>
      <c r="H1983" s="26">
        <f>LatticeLayout!H2034</f>
        <v>0</v>
      </c>
      <c r="I1983" s="26">
        <f>LatticeLayout!I2034</f>
        <v>0</v>
      </c>
      <c r="J1983" s="26">
        <f>LatticeLayout!J2034</f>
        <v>0</v>
      </c>
      <c r="K1983" s="26">
        <f>LatticeLayout!K2034</f>
        <v>0</v>
      </c>
      <c r="L1983" s="26">
        <f>LatticeLayout!Q2034</f>
        <v>294.9695098240478</v>
      </c>
      <c r="M1983" s="26">
        <f>LatticeLayout!P2034</f>
        <v>415.3475529888272</v>
      </c>
      <c r="N1983" s="26">
        <f>LatticeLayout!O2034</f>
        <v>41.094000000000001</v>
      </c>
      <c r="S1983" s="26"/>
    </row>
    <row r="1984" spans="1:19">
      <c r="A1984" s="26">
        <f>LatticeLayout!A2035</f>
        <v>0</v>
      </c>
      <c r="B1984" s="26">
        <f>LatticeLayout!B2035</f>
        <v>0</v>
      </c>
      <c r="C1984" s="26">
        <f>LatticeLayout!C2035</f>
        <v>0</v>
      </c>
      <c r="D1984" s="26">
        <f>LatticeLayout!D2035</f>
        <v>0</v>
      </c>
      <c r="E1984" s="26">
        <f>LatticeLayout!E2035</f>
        <v>0</v>
      </c>
      <c r="F1984" s="26">
        <f>LatticeLayout!F2035</f>
        <v>0</v>
      </c>
      <c r="G1984" s="26" t="str">
        <f>LatticeLayout!G2035</f>
        <v>bellow</v>
      </c>
      <c r="H1984" s="26">
        <f>LatticeLayout!H2035</f>
        <v>0</v>
      </c>
      <c r="I1984" s="26">
        <f>LatticeLayout!I2035</f>
        <v>0</v>
      </c>
      <c r="J1984" s="26">
        <f>LatticeLayout!J2035</f>
        <v>0</v>
      </c>
      <c r="K1984" s="26">
        <f>LatticeLayout!K2035</f>
        <v>9.9516999999999994E-2</v>
      </c>
      <c r="L1984" s="26">
        <f>LatticeLayout!Q2035</f>
        <v>295.0690268240478</v>
      </c>
      <c r="M1984" s="26">
        <f>LatticeLayout!P2035</f>
        <v>415.3475529888272</v>
      </c>
      <c r="N1984" s="26">
        <f>LatticeLayout!O2035</f>
        <v>41.094000000000001</v>
      </c>
      <c r="S1984" s="26"/>
    </row>
    <row r="1985" spans="1:14">
      <c r="A1985" s="26" t="str">
        <f>LatticeLayout!A2036</f>
        <v>LS2</v>
      </c>
      <c r="B1985" s="26" t="str">
        <f>LatticeLayout!B2036</f>
        <v>CC12</v>
      </c>
      <c r="C1985" s="26" t="str">
        <f>LatticeLayout!C2036</f>
        <v>CAV3</v>
      </c>
      <c r="D1985" s="26">
        <f>LatticeLayout!D2036</f>
        <v>3153</v>
      </c>
      <c r="E1985" s="26" t="str">
        <f>LatticeLayout!E2036</f>
        <v>LS2_CC12:CAV3_D3153</v>
      </c>
      <c r="F1985" s="26">
        <f>LatticeLayout!F2036</f>
        <v>0</v>
      </c>
      <c r="G1985" s="26" t="str">
        <f>LatticeLayout!G2036</f>
        <v>b29 resonator</v>
      </c>
      <c r="H1985" s="26">
        <f>LatticeLayout!H2036</f>
        <v>40</v>
      </c>
      <c r="I1985" s="26">
        <f>LatticeLayout!I2036</f>
        <v>0</v>
      </c>
      <c r="J1985" s="26">
        <f>LatticeLayout!J2036</f>
        <v>0</v>
      </c>
      <c r="K1985" s="26">
        <f>LatticeLayout!K2036</f>
        <v>0.32364399999999999</v>
      </c>
      <c r="L1985" s="26">
        <f>LatticeLayout!Q2036</f>
        <v>295.3926708240478</v>
      </c>
      <c r="M1985" s="26">
        <f>LatticeLayout!P2036</f>
        <v>415.3475529888272</v>
      </c>
      <c r="N1985" s="26">
        <f>LatticeLayout!O2036</f>
        <v>41.094000000000001</v>
      </c>
    </row>
    <row r="1986" spans="1:14">
      <c r="A1986" s="26" t="str">
        <f>LatticeLayout!A2037</f>
        <v>LS2</v>
      </c>
      <c r="B1986" s="26" t="str">
        <f>LatticeLayout!B2037</f>
        <v>CC12</v>
      </c>
      <c r="C1986" s="26" t="str">
        <f>LatticeLayout!C2037</f>
        <v>BLM</v>
      </c>
      <c r="D1986" s="26">
        <f>LatticeLayout!D2037</f>
        <v>3155</v>
      </c>
      <c r="E1986" s="26" t="str">
        <f>LatticeLayout!E2037</f>
        <v>LS2_CC12:BLM_D3155</v>
      </c>
      <c r="F1986" s="26">
        <f>LatticeLayout!F2037</f>
        <v>0</v>
      </c>
      <c r="G1986" s="26" t="str">
        <f>LatticeLayout!G2037</f>
        <v>outside loss monitor</v>
      </c>
      <c r="H1986" s="26">
        <f>LatticeLayout!H2037</f>
        <v>0</v>
      </c>
      <c r="I1986" s="26">
        <f>LatticeLayout!I2037</f>
        <v>0</v>
      </c>
      <c r="J1986" s="26">
        <f>LatticeLayout!J2037</f>
        <v>0</v>
      </c>
      <c r="K1986" s="26">
        <f>LatticeLayout!K2037</f>
        <v>0</v>
      </c>
      <c r="L1986" s="26">
        <f>LatticeLayout!Q2037</f>
        <v>295.3926708240478</v>
      </c>
      <c r="M1986" s="26">
        <f>LatticeLayout!P2037</f>
        <v>415.3475529888272</v>
      </c>
      <c r="N1986" s="26">
        <f>LatticeLayout!O2037</f>
        <v>41.094000000000001</v>
      </c>
    </row>
    <row r="1987" spans="1:14">
      <c r="A1987" s="26">
        <f>LatticeLayout!A2038</f>
        <v>0</v>
      </c>
      <c r="B1987" s="26">
        <f>LatticeLayout!B2038</f>
        <v>0</v>
      </c>
      <c r="C1987" s="26">
        <f>LatticeLayout!C2038</f>
        <v>0</v>
      </c>
      <c r="D1987" s="26">
        <f>LatticeLayout!D2038</f>
        <v>0</v>
      </c>
      <c r="E1987" s="26">
        <f>LatticeLayout!E2038</f>
        <v>0</v>
      </c>
      <c r="F1987" s="26">
        <f>LatticeLayout!F2038</f>
        <v>0</v>
      </c>
      <c r="G1987" s="26">
        <f>LatticeLayout!G2038</f>
        <v>0</v>
      </c>
      <c r="H1987" s="26">
        <f>LatticeLayout!H2038</f>
        <v>0</v>
      </c>
      <c r="I1987" s="26">
        <f>LatticeLayout!I2038</f>
        <v>0</v>
      </c>
      <c r="J1987" s="26">
        <f>LatticeLayout!J2038</f>
        <v>0</v>
      </c>
      <c r="K1987" s="26">
        <f>LatticeLayout!K2038</f>
        <v>0</v>
      </c>
      <c r="L1987" s="26">
        <f>LatticeLayout!Q2038</f>
        <v>295.3926708240478</v>
      </c>
      <c r="M1987" s="26">
        <f>LatticeLayout!P2038</f>
        <v>415.3475529888272</v>
      </c>
      <c r="N1987" s="26">
        <f>LatticeLayout!O2038</f>
        <v>41.094000000000001</v>
      </c>
    </row>
    <row r="1988" spans="1:14">
      <c r="A1988" s="26">
        <f>LatticeLayout!A2039</f>
        <v>0</v>
      </c>
      <c r="B1988" s="26">
        <f>LatticeLayout!B2039</f>
        <v>0</v>
      </c>
      <c r="C1988" s="26">
        <f>LatticeLayout!C2039</f>
        <v>0</v>
      </c>
      <c r="D1988" s="26">
        <f>LatticeLayout!D2039</f>
        <v>0</v>
      </c>
      <c r="E1988" s="26">
        <f>LatticeLayout!E2039</f>
        <v>0</v>
      </c>
      <c r="F1988" s="26">
        <f>LatticeLayout!F2039</f>
        <v>0</v>
      </c>
      <c r="G1988" s="26" t="str">
        <f>LatticeLayout!G2039</f>
        <v>bellow+tube</v>
      </c>
      <c r="H1988" s="26">
        <f>LatticeLayout!H2039</f>
        <v>0</v>
      </c>
      <c r="I1988" s="26">
        <f>LatticeLayout!I2039</f>
        <v>0</v>
      </c>
      <c r="J1988" s="26">
        <f>LatticeLayout!J2039</f>
        <v>0</v>
      </c>
      <c r="K1988" s="26">
        <f>LatticeLayout!K2039</f>
        <v>0.15525</v>
      </c>
      <c r="L1988" s="26">
        <f>LatticeLayout!Q2039</f>
        <v>295.54792082404782</v>
      </c>
      <c r="M1988" s="26">
        <f>LatticeLayout!P2039</f>
        <v>415.3475529888272</v>
      </c>
      <c r="N1988" s="26">
        <f>LatticeLayout!O2039</f>
        <v>41.094000000000001</v>
      </c>
    </row>
    <row r="1989" spans="1:14">
      <c r="A1989" s="26" t="str">
        <f>LatticeLayout!A2040</f>
        <v>LS2</v>
      </c>
      <c r="B1989" s="26" t="str">
        <f>LatticeLayout!B2040</f>
        <v>CC12</v>
      </c>
      <c r="C1989" s="26" t="str">
        <f>LatticeLayout!C2040</f>
        <v>SOL1</v>
      </c>
      <c r="D1989" s="26">
        <f>LatticeLayout!D2040</f>
        <v>3161</v>
      </c>
      <c r="E1989" s="26" t="str">
        <f>LatticeLayout!E2040</f>
        <v>LS2_CC12:SOL1_D3161</v>
      </c>
      <c r="F1989" s="26" t="str">
        <f>LatticeLayout!F2040</f>
        <v>S2</v>
      </c>
      <c r="G1989" s="26" t="str">
        <f>LatticeLayout!G2040</f>
        <v>solenoid+correctors</v>
      </c>
      <c r="H1989" s="26">
        <f>LatticeLayout!H2040</f>
        <v>40</v>
      </c>
      <c r="I1989" s="26">
        <f>LatticeLayout!I2040</f>
        <v>0</v>
      </c>
      <c r="J1989" s="26">
        <f>LatticeLayout!J2040</f>
        <v>0</v>
      </c>
      <c r="K1989" s="26">
        <f>LatticeLayout!K2040</f>
        <v>0.5</v>
      </c>
      <c r="L1989" s="26">
        <f>LatticeLayout!Q2040</f>
        <v>296.04792082404782</v>
      </c>
      <c r="M1989" s="26">
        <f>LatticeLayout!P2040</f>
        <v>415.3475529888272</v>
      </c>
      <c r="N1989" s="26">
        <f>LatticeLayout!O2040</f>
        <v>41.094000000000001</v>
      </c>
    </row>
    <row r="1990" spans="1:14">
      <c r="A1990" s="26">
        <f>LatticeLayout!A2041</f>
        <v>0</v>
      </c>
      <c r="B1990" s="26">
        <f>LatticeLayout!B2041</f>
        <v>0</v>
      </c>
      <c r="C1990" s="26">
        <f>LatticeLayout!C2041</f>
        <v>0</v>
      </c>
      <c r="D1990" s="26">
        <f>LatticeLayout!D2041</f>
        <v>0</v>
      </c>
      <c r="E1990" s="26">
        <f>LatticeLayout!E2041</f>
        <v>0</v>
      </c>
      <c r="F1990" s="26">
        <f>LatticeLayout!F2041</f>
        <v>0</v>
      </c>
      <c r="G1990" s="26" t="str">
        <f>LatticeLayout!G2041</f>
        <v>bellow+tube</v>
      </c>
      <c r="H1990" s="26">
        <f>LatticeLayout!H2041</f>
        <v>0</v>
      </c>
      <c r="I1990" s="26">
        <f>LatticeLayout!I2041</f>
        <v>0</v>
      </c>
      <c r="J1990" s="26">
        <f>LatticeLayout!J2041</f>
        <v>0</v>
      </c>
      <c r="K1990" s="26">
        <f>LatticeLayout!K2041</f>
        <v>0.15525</v>
      </c>
      <c r="L1990" s="26">
        <f>LatticeLayout!Q2041</f>
        <v>296.20317082404785</v>
      </c>
      <c r="M1990" s="26">
        <f>LatticeLayout!P2041</f>
        <v>415.3475529888272</v>
      </c>
      <c r="N1990" s="26">
        <f>LatticeLayout!O2041</f>
        <v>41.094000000000001</v>
      </c>
    </row>
    <row r="1991" spans="1:14">
      <c r="A1991" s="26" t="str">
        <f>LatticeLayout!A2042</f>
        <v>LS2</v>
      </c>
      <c r="B1991" s="26" t="str">
        <f>LatticeLayout!B2042</f>
        <v>CC12</v>
      </c>
      <c r="C1991" s="26" t="str">
        <f>LatticeLayout!C2042</f>
        <v>CAV4</v>
      </c>
      <c r="D1991" s="26">
        <f>LatticeLayout!D2042</f>
        <v>3164</v>
      </c>
      <c r="E1991" s="26" t="str">
        <f>LatticeLayout!E2042</f>
        <v>LS2_CC12:CAV4_D3164</v>
      </c>
      <c r="F1991" s="26">
        <f>LatticeLayout!F2042</f>
        <v>0</v>
      </c>
      <c r="G1991" s="26" t="str">
        <f>LatticeLayout!G2042</f>
        <v>b29 resonator</v>
      </c>
      <c r="H1991" s="26">
        <f>LatticeLayout!H2042</f>
        <v>40</v>
      </c>
      <c r="I1991" s="26">
        <f>LatticeLayout!I2042</f>
        <v>0</v>
      </c>
      <c r="J1991" s="26">
        <f>LatticeLayout!J2042</f>
        <v>0</v>
      </c>
      <c r="K1991" s="26">
        <f>LatticeLayout!K2042</f>
        <v>0.32364399999999999</v>
      </c>
      <c r="L1991" s="26">
        <f>LatticeLayout!Q2042</f>
        <v>296.52681482404785</v>
      </c>
      <c r="M1991" s="26">
        <f>LatticeLayout!P2042</f>
        <v>415.3475529888272</v>
      </c>
      <c r="N1991" s="26">
        <f>LatticeLayout!O2042</f>
        <v>41.094000000000001</v>
      </c>
    </row>
    <row r="1992" spans="1:14">
      <c r="A1992" s="26">
        <f>LatticeLayout!A2043</f>
        <v>0</v>
      </c>
      <c r="B1992" s="26">
        <f>LatticeLayout!B2043</f>
        <v>0</v>
      </c>
      <c r="C1992" s="26">
        <f>LatticeLayout!C2043</f>
        <v>0</v>
      </c>
      <c r="D1992" s="26">
        <f>LatticeLayout!D2043</f>
        <v>0</v>
      </c>
      <c r="E1992" s="26">
        <f>LatticeLayout!E2043</f>
        <v>0</v>
      </c>
      <c r="F1992" s="26">
        <f>LatticeLayout!F2043</f>
        <v>0</v>
      </c>
      <c r="G1992" s="26">
        <f>LatticeLayout!G2043</f>
        <v>0</v>
      </c>
      <c r="H1992" s="26">
        <f>LatticeLayout!H2043</f>
        <v>0</v>
      </c>
      <c r="I1992" s="26">
        <f>LatticeLayout!I2043</f>
        <v>0</v>
      </c>
      <c r="J1992" s="26">
        <f>LatticeLayout!J2043</f>
        <v>0</v>
      </c>
      <c r="K1992" s="26">
        <f>LatticeLayout!K2043</f>
        <v>0</v>
      </c>
      <c r="L1992" s="26">
        <f>LatticeLayout!Q2043</f>
        <v>296.52681482404785</v>
      </c>
      <c r="M1992" s="26">
        <f>LatticeLayout!P2043</f>
        <v>415.3475529888272</v>
      </c>
      <c r="N1992" s="26">
        <f>LatticeLayout!O2043</f>
        <v>41.094000000000001</v>
      </c>
    </row>
    <row r="1993" spans="1:14">
      <c r="A1993" s="26">
        <f>LatticeLayout!A2044</f>
        <v>0</v>
      </c>
      <c r="B1993" s="26">
        <f>LatticeLayout!B2044</f>
        <v>0</v>
      </c>
      <c r="C1993" s="26">
        <f>LatticeLayout!C2044</f>
        <v>0</v>
      </c>
      <c r="D1993" s="26">
        <f>LatticeLayout!D2044</f>
        <v>0</v>
      </c>
      <c r="E1993" s="26">
        <f>LatticeLayout!E2044</f>
        <v>0</v>
      </c>
      <c r="F1993" s="26">
        <f>LatticeLayout!F2044</f>
        <v>0</v>
      </c>
      <c r="G1993" s="26">
        <f>LatticeLayout!G2044</f>
        <v>0</v>
      </c>
      <c r="H1993" s="26">
        <f>LatticeLayout!H2044</f>
        <v>0</v>
      </c>
      <c r="I1993" s="26">
        <f>LatticeLayout!I2044</f>
        <v>0</v>
      </c>
      <c r="J1993" s="26">
        <f>LatticeLayout!J2044</f>
        <v>0</v>
      </c>
      <c r="K1993" s="26">
        <f>LatticeLayout!K2044</f>
        <v>0</v>
      </c>
      <c r="L1993" s="26">
        <f>LatticeLayout!Q2044</f>
        <v>296.52681482404785</v>
      </c>
      <c r="M1993" s="26">
        <f>LatticeLayout!P2044</f>
        <v>415.3475529888272</v>
      </c>
      <c r="N1993" s="26">
        <f>LatticeLayout!O2044</f>
        <v>41.094000000000001</v>
      </c>
    </row>
    <row r="1994" spans="1:14">
      <c r="A1994" s="26">
        <f>LatticeLayout!A2045</f>
        <v>0</v>
      </c>
      <c r="B1994" s="26">
        <f>LatticeLayout!B2045</f>
        <v>0</v>
      </c>
      <c r="C1994" s="26">
        <f>LatticeLayout!C2045</f>
        <v>0</v>
      </c>
      <c r="D1994" s="26">
        <f>LatticeLayout!D2045</f>
        <v>0</v>
      </c>
      <c r="E1994" s="26">
        <f>LatticeLayout!E2045</f>
        <v>0</v>
      </c>
      <c r="F1994" s="26">
        <f>LatticeLayout!F2045</f>
        <v>0</v>
      </c>
      <c r="G1994" s="26">
        <f>LatticeLayout!G2045</f>
        <v>0</v>
      </c>
      <c r="H1994" s="26">
        <f>LatticeLayout!H2045</f>
        <v>0</v>
      </c>
      <c r="I1994" s="26">
        <f>LatticeLayout!I2045</f>
        <v>0</v>
      </c>
      <c r="J1994" s="26">
        <f>LatticeLayout!J2045</f>
        <v>0</v>
      </c>
      <c r="K1994" s="26">
        <f>LatticeLayout!K2045</f>
        <v>9.9516999999999994E-2</v>
      </c>
      <c r="L1994" s="26">
        <f>LatticeLayout!Q2045</f>
        <v>296.62633182404784</v>
      </c>
      <c r="M1994" s="26">
        <f>LatticeLayout!P2045</f>
        <v>415.3475529888272</v>
      </c>
      <c r="N1994" s="26">
        <f>LatticeLayout!O2045</f>
        <v>41.094000000000001</v>
      </c>
    </row>
    <row r="1995" spans="1:14">
      <c r="A1995" s="26" t="str">
        <f>LatticeLayout!A2046</f>
        <v>LS2</v>
      </c>
      <c r="B1995" s="26" t="str">
        <f>LatticeLayout!B2046</f>
        <v>CC12</v>
      </c>
      <c r="C1995" s="26" t="str">
        <f>LatticeLayout!C2046</f>
        <v>CAV5</v>
      </c>
      <c r="D1995" s="26">
        <f>LatticeLayout!D2046</f>
        <v>3168</v>
      </c>
      <c r="E1995" s="26" t="str">
        <f>LatticeLayout!E2046</f>
        <v>LS2_CC12:CAV5_D3168</v>
      </c>
      <c r="F1995" s="26">
        <f>LatticeLayout!F2046</f>
        <v>0</v>
      </c>
      <c r="G1995" s="26" t="str">
        <f>LatticeLayout!G2046</f>
        <v>b29 resonator</v>
      </c>
      <c r="H1995" s="26">
        <f>LatticeLayout!H2046</f>
        <v>40</v>
      </c>
      <c r="I1995" s="26">
        <f>LatticeLayout!I2046</f>
        <v>0</v>
      </c>
      <c r="J1995" s="26">
        <f>LatticeLayout!J2046</f>
        <v>0</v>
      </c>
      <c r="K1995" s="26">
        <f>LatticeLayout!K2046</f>
        <v>0.32364399999999999</v>
      </c>
      <c r="L1995" s="26">
        <f>LatticeLayout!Q2046</f>
        <v>296.94997582404784</v>
      </c>
      <c r="M1995" s="26">
        <f>LatticeLayout!P2046</f>
        <v>415.3475529888272</v>
      </c>
      <c r="N1995" s="26">
        <f>LatticeLayout!O2046</f>
        <v>41.094000000000001</v>
      </c>
    </row>
    <row r="1996" spans="1:14">
      <c r="A1996" s="26">
        <f>LatticeLayout!A2047</f>
        <v>0</v>
      </c>
      <c r="B1996" s="26">
        <f>LatticeLayout!B2047</f>
        <v>0</v>
      </c>
      <c r="C1996" s="26">
        <f>LatticeLayout!C2047</f>
        <v>0</v>
      </c>
      <c r="D1996" s="26">
        <f>LatticeLayout!D2047</f>
        <v>0</v>
      </c>
      <c r="E1996" s="26">
        <f>LatticeLayout!E2047</f>
        <v>0</v>
      </c>
      <c r="F1996" s="26">
        <f>LatticeLayout!F2047</f>
        <v>0</v>
      </c>
      <c r="G1996" s="26">
        <f>LatticeLayout!G2047</f>
        <v>0</v>
      </c>
      <c r="H1996" s="26">
        <f>LatticeLayout!H2047</f>
        <v>0</v>
      </c>
      <c r="I1996" s="26">
        <f>LatticeLayout!I2047</f>
        <v>0</v>
      </c>
      <c r="J1996" s="26">
        <f>LatticeLayout!J2047</f>
        <v>0</v>
      </c>
      <c r="K1996" s="26">
        <f>LatticeLayout!K2047</f>
        <v>0</v>
      </c>
      <c r="L1996" s="26">
        <f>LatticeLayout!Q2047</f>
        <v>296.94997582404784</v>
      </c>
      <c r="M1996" s="26">
        <f>LatticeLayout!P2047</f>
        <v>415.3475529888272</v>
      </c>
      <c r="N1996" s="26">
        <f>LatticeLayout!O2047</f>
        <v>41.094000000000001</v>
      </c>
    </row>
    <row r="1997" spans="1:14">
      <c r="A1997" s="26">
        <f>LatticeLayout!A2048</f>
        <v>0</v>
      </c>
      <c r="B1997" s="26">
        <f>LatticeLayout!B2048</f>
        <v>0</v>
      </c>
      <c r="C1997" s="26">
        <f>LatticeLayout!C2048</f>
        <v>0</v>
      </c>
      <c r="D1997" s="26">
        <f>LatticeLayout!D2048</f>
        <v>0</v>
      </c>
      <c r="E1997" s="26">
        <f>LatticeLayout!E2048</f>
        <v>0</v>
      </c>
      <c r="F1997" s="26">
        <f>LatticeLayout!F2048</f>
        <v>0</v>
      </c>
      <c r="G1997" s="26">
        <f>LatticeLayout!G2048</f>
        <v>0</v>
      </c>
      <c r="H1997" s="26">
        <f>LatticeLayout!H2048</f>
        <v>0</v>
      </c>
      <c r="I1997" s="26">
        <f>LatticeLayout!I2048</f>
        <v>0</v>
      </c>
      <c r="J1997" s="26">
        <f>LatticeLayout!J2048</f>
        <v>0</v>
      </c>
      <c r="K1997" s="26">
        <f>LatticeLayout!K2048</f>
        <v>0</v>
      </c>
      <c r="L1997" s="26">
        <f>LatticeLayout!Q2048</f>
        <v>296.94997582404784</v>
      </c>
      <c r="M1997" s="26">
        <f>LatticeLayout!P2048</f>
        <v>415.3475529888272</v>
      </c>
      <c r="N1997" s="26">
        <f>LatticeLayout!O2048</f>
        <v>41.094000000000001</v>
      </c>
    </row>
    <row r="1998" spans="1:14">
      <c r="A1998" s="26">
        <f>LatticeLayout!A2049</f>
        <v>0</v>
      </c>
      <c r="B1998" s="26">
        <f>LatticeLayout!B2049</f>
        <v>0</v>
      </c>
      <c r="C1998" s="26">
        <f>LatticeLayout!C2049</f>
        <v>0</v>
      </c>
      <c r="D1998" s="26">
        <f>LatticeLayout!D2049</f>
        <v>0</v>
      </c>
      <c r="E1998" s="26">
        <f>LatticeLayout!E2049</f>
        <v>0</v>
      </c>
      <c r="F1998" s="26">
        <f>LatticeLayout!F2049</f>
        <v>0</v>
      </c>
      <c r="G1998" s="26">
        <f>LatticeLayout!G2049</f>
        <v>0</v>
      </c>
      <c r="H1998" s="26">
        <f>LatticeLayout!H2049</f>
        <v>0</v>
      </c>
      <c r="I1998" s="26">
        <f>LatticeLayout!I2049</f>
        <v>0</v>
      </c>
      <c r="J1998" s="26">
        <f>LatticeLayout!J2049</f>
        <v>0</v>
      </c>
      <c r="K1998" s="26">
        <f>LatticeLayout!K2049</f>
        <v>9.9516999999999994E-2</v>
      </c>
      <c r="L1998" s="26">
        <f>LatticeLayout!Q2049</f>
        <v>297.04949282404783</v>
      </c>
      <c r="M1998" s="26">
        <f>LatticeLayout!P2049</f>
        <v>415.3475529888272</v>
      </c>
      <c r="N1998" s="26">
        <f>LatticeLayout!O2049</f>
        <v>41.094000000000001</v>
      </c>
    </row>
    <row r="1999" spans="1:14">
      <c r="A1999" s="26" t="str">
        <f>LatticeLayout!A2050</f>
        <v>LS2</v>
      </c>
      <c r="B1999" s="26" t="str">
        <f>LatticeLayout!B2050</f>
        <v>CC12</v>
      </c>
      <c r="C1999" s="26" t="str">
        <f>LatticeLayout!C2050</f>
        <v>CAV6</v>
      </c>
      <c r="D1999" s="26">
        <f>LatticeLayout!D2050</f>
        <v>3173</v>
      </c>
      <c r="E1999" s="26" t="str">
        <f>LatticeLayout!E2050</f>
        <v>LS2_CC12:CAV6_D3173</v>
      </c>
      <c r="F1999" s="26">
        <f>LatticeLayout!F2050</f>
        <v>0</v>
      </c>
      <c r="G1999" s="26" t="str">
        <f>LatticeLayout!G2050</f>
        <v>b29 resonator</v>
      </c>
      <c r="H1999" s="26">
        <f>LatticeLayout!H2050</f>
        <v>40</v>
      </c>
      <c r="I1999" s="26">
        <f>LatticeLayout!I2050</f>
        <v>0</v>
      </c>
      <c r="J1999" s="26">
        <f>LatticeLayout!J2050</f>
        <v>0</v>
      </c>
      <c r="K1999" s="26">
        <f>LatticeLayout!K2050</f>
        <v>0.32364399999999999</v>
      </c>
      <c r="L1999" s="26">
        <f>LatticeLayout!Q2050</f>
        <v>297.37313682404783</v>
      </c>
      <c r="M1999" s="26">
        <f>LatticeLayout!P2050</f>
        <v>415.3475529888272</v>
      </c>
      <c r="N1999" s="26">
        <f>LatticeLayout!O2050</f>
        <v>41.094000000000001</v>
      </c>
    </row>
    <row r="2000" spans="1:14">
      <c r="A2000" s="26" t="str">
        <f>LatticeLayout!A2051</f>
        <v>LS2</v>
      </c>
      <c r="B2000" s="26" t="str">
        <f>LatticeLayout!B2051</f>
        <v>CC12</v>
      </c>
      <c r="C2000" s="26" t="str">
        <f>LatticeLayout!C2051</f>
        <v>BLM</v>
      </c>
      <c r="D2000" s="26">
        <f>LatticeLayout!D2051</f>
        <v>3175</v>
      </c>
      <c r="E2000" s="26" t="str">
        <f>LatticeLayout!E2051</f>
        <v>LS2_CC12:BLM_D3175</v>
      </c>
      <c r="F2000" s="26">
        <f>LatticeLayout!F2051</f>
        <v>0</v>
      </c>
      <c r="G2000" s="26" t="str">
        <f>LatticeLayout!G2051</f>
        <v>outside loss monitor</v>
      </c>
      <c r="H2000" s="26">
        <f>LatticeLayout!H2051</f>
        <v>0</v>
      </c>
      <c r="I2000" s="26">
        <f>LatticeLayout!I2051</f>
        <v>0</v>
      </c>
      <c r="J2000" s="26">
        <f>LatticeLayout!J2051</f>
        <v>0</v>
      </c>
      <c r="K2000" s="26">
        <f>LatticeLayout!K2051</f>
        <v>0</v>
      </c>
      <c r="L2000" s="26">
        <f>LatticeLayout!Q2051</f>
        <v>297.37313682404783</v>
      </c>
      <c r="M2000" s="26">
        <f>LatticeLayout!P2051</f>
        <v>415.3475529888272</v>
      </c>
      <c r="N2000" s="26">
        <f>LatticeLayout!O2051</f>
        <v>41.094000000000001</v>
      </c>
    </row>
    <row r="2001" spans="1:19">
      <c r="A2001" s="26">
        <f>LatticeLayout!A2052</f>
        <v>0</v>
      </c>
      <c r="B2001" s="26">
        <f>LatticeLayout!B2052</f>
        <v>0</v>
      </c>
      <c r="C2001" s="26">
        <f>LatticeLayout!C2052</f>
        <v>0</v>
      </c>
      <c r="D2001" s="26">
        <f>LatticeLayout!D2052</f>
        <v>0</v>
      </c>
      <c r="E2001" s="26">
        <f>LatticeLayout!E2052</f>
        <v>0</v>
      </c>
      <c r="F2001" s="26">
        <f>LatticeLayout!F2052</f>
        <v>0</v>
      </c>
      <c r="G2001" s="26">
        <f>LatticeLayout!G2052</f>
        <v>0</v>
      </c>
      <c r="H2001" s="26">
        <f>LatticeLayout!H2052</f>
        <v>0</v>
      </c>
      <c r="I2001" s="26">
        <f>LatticeLayout!I2052</f>
        <v>0</v>
      </c>
      <c r="J2001" s="26">
        <f>LatticeLayout!J2052</f>
        <v>0</v>
      </c>
      <c r="K2001" s="26">
        <f>LatticeLayout!K2052</f>
        <v>0</v>
      </c>
      <c r="L2001" s="26">
        <f>LatticeLayout!Q2052</f>
        <v>297.37313682404783</v>
      </c>
      <c r="M2001" s="26">
        <f>LatticeLayout!P2052</f>
        <v>415.3475529888272</v>
      </c>
      <c r="N2001" s="26">
        <f>LatticeLayout!O2052</f>
        <v>41.094000000000001</v>
      </c>
      <c r="S2001" s="26"/>
    </row>
    <row r="2002" spans="1:19">
      <c r="A2002" s="26">
        <f>LatticeLayout!A2053</f>
        <v>0</v>
      </c>
      <c r="B2002" s="26">
        <f>LatticeLayout!B2053</f>
        <v>0</v>
      </c>
      <c r="C2002" s="26">
        <f>LatticeLayout!C2053</f>
        <v>0</v>
      </c>
      <c r="D2002" s="26">
        <f>LatticeLayout!D2053</f>
        <v>0</v>
      </c>
      <c r="E2002" s="26">
        <f>LatticeLayout!E2053</f>
        <v>0</v>
      </c>
      <c r="F2002" s="26">
        <f>LatticeLayout!F2053</f>
        <v>0</v>
      </c>
      <c r="G2002" s="26" t="str">
        <f>LatticeLayout!G2053</f>
        <v>bellows</v>
      </c>
      <c r="H2002" s="26">
        <f>LatticeLayout!H2053</f>
        <v>0</v>
      </c>
      <c r="I2002" s="26">
        <f>LatticeLayout!I2053</f>
        <v>0</v>
      </c>
      <c r="J2002" s="26">
        <f>LatticeLayout!J2053</f>
        <v>0</v>
      </c>
      <c r="K2002" s="26">
        <f>LatticeLayout!K2053</f>
        <v>0.16770399999999999</v>
      </c>
      <c r="L2002" s="26">
        <f>LatticeLayout!Q2053</f>
        <v>297.54084082404785</v>
      </c>
      <c r="M2002" s="26">
        <f>LatticeLayout!P2053</f>
        <v>415.3475529888272</v>
      </c>
      <c r="N2002" s="26">
        <f>LatticeLayout!O2053</f>
        <v>41.094000000000001</v>
      </c>
      <c r="S2002" s="26"/>
    </row>
    <row r="2003" spans="1:19">
      <c r="A2003" s="406" t="str">
        <f>LatticeLayout!A2054</f>
        <v>LS2</v>
      </c>
      <c r="B2003" s="406" t="str">
        <f>LatticeLayout!B2054</f>
        <v>CC12</v>
      </c>
      <c r="C2003" s="26" t="str">
        <f>LatticeLayout!C2054</f>
        <v>GV</v>
      </c>
      <c r="D2003" s="26">
        <f>LatticeLayout!D2054</f>
        <v>3178</v>
      </c>
      <c r="E2003" s="26" t="str">
        <f>LatticeLayout!E2054</f>
        <v>LS2_CC12:GV_D3178</v>
      </c>
      <c r="F2003" s="26">
        <f>LatticeLayout!F2054</f>
        <v>0</v>
      </c>
      <c r="G2003" s="406" t="str">
        <f>LatticeLayout!G2054</f>
        <v>gate valve</v>
      </c>
      <c r="H2003" s="26">
        <f>LatticeLayout!H2054</f>
        <v>40</v>
      </c>
      <c r="I2003" s="26">
        <f>LatticeLayout!I2054</f>
        <v>0</v>
      </c>
      <c r="J2003" s="26">
        <f>LatticeLayout!J2054</f>
        <v>0</v>
      </c>
      <c r="K2003" s="406">
        <f>LatticeLayout!K2054</f>
        <v>5.7403999999999997E-2</v>
      </c>
      <c r="L2003" s="716">
        <f>LatticeLayout!Q2054</f>
        <v>297.59824482404787</v>
      </c>
      <c r="M2003" s="716">
        <f>LatticeLayout!P2054</f>
        <v>415.3475529888272</v>
      </c>
      <c r="N2003" s="716">
        <f>LatticeLayout!O2054</f>
        <v>41.094000000000001</v>
      </c>
      <c r="O2003" s="716"/>
      <c r="P2003" s="716"/>
      <c r="Q2003" s="716"/>
      <c r="R2003" s="717"/>
    </row>
    <row r="2004" spans="1:19">
      <c r="A2004" s="26">
        <f>LatticeLayout!A2055</f>
        <v>0</v>
      </c>
      <c r="B2004" s="26">
        <f>LatticeLayout!B2055</f>
        <v>0</v>
      </c>
      <c r="C2004" s="26">
        <f>LatticeLayout!C2055</f>
        <v>0</v>
      </c>
      <c r="D2004" s="26">
        <f>LatticeLayout!D2055</f>
        <v>0</v>
      </c>
      <c r="E2004" s="26">
        <f>LatticeLayout!E2055</f>
        <v>0</v>
      </c>
      <c r="F2004" s="26">
        <f>LatticeLayout!F2055</f>
        <v>0</v>
      </c>
      <c r="G2004" s="26" t="str">
        <f>LatticeLayout!G2055</f>
        <v>bellow</v>
      </c>
      <c r="H2004" s="26">
        <f>LatticeLayout!H2055</f>
        <v>40</v>
      </c>
      <c r="I2004" s="26">
        <f>LatticeLayout!I2055</f>
        <v>0</v>
      </c>
      <c r="J2004" s="26">
        <f>LatticeLayout!J2055</f>
        <v>0</v>
      </c>
      <c r="K2004" s="26">
        <f>LatticeLayout!K2055</f>
        <v>0.103502</v>
      </c>
      <c r="L2004" s="26">
        <f>LatticeLayout!Q2055</f>
        <v>297.70174682404786</v>
      </c>
      <c r="M2004" s="26">
        <f>LatticeLayout!P2055</f>
        <v>415.3475529888272</v>
      </c>
      <c r="N2004" s="26">
        <f>LatticeLayout!O2055</f>
        <v>41.094000000000001</v>
      </c>
      <c r="S2004" s="26"/>
    </row>
    <row r="2005" spans="1:19">
      <c r="A2005" s="26" t="str">
        <f>LatticeLayout!A2056</f>
        <v>LS2</v>
      </c>
      <c r="B2005" s="26" t="str">
        <f>LatticeLayout!B2056</f>
        <v>WC12</v>
      </c>
      <c r="C2005" s="26" t="str">
        <f>LatticeLayout!C2056</f>
        <v>BPM</v>
      </c>
      <c r="D2005" s="26">
        <f>LatticeLayout!D2056</f>
        <v>3180</v>
      </c>
      <c r="E2005" s="26" t="str">
        <f>LatticeLayout!E2056</f>
        <v>LS2_WC12:BPM_D3180</v>
      </c>
      <c r="F2005" s="26" t="str">
        <f>LatticeLayout!F2056</f>
        <v>BPM2</v>
      </c>
      <c r="G2005" s="26" t="str">
        <f>LatticeLayout!G2056</f>
        <v>position monitor</v>
      </c>
      <c r="H2005" s="26">
        <f>LatticeLayout!H2056</f>
        <v>0</v>
      </c>
      <c r="I2005" s="26">
        <f>LatticeLayout!I2056</f>
        <v>0</v>
      </c>
      <c r="J2005" s="26">
        <f>LatticeLayout!J2056</f>
        <v>0</v>
      </c>
      <c r="K2005" s="26">
        <f>LatticeLayout!K2056</f>
        <v>0</v>
      </c>
      <c r="L2005" s="26">
        <f>LatticeLayout!Q2056</f>
        <v>297.70174682404786</v>
      </c>
      <c r="M2005" s="26">
        <f>LatticeLayout!P2056</f>
        <v>415.3475529888272</v>
      </c>
      <c r="N2005" s="26">
        <f>LatticeLayout!O2056</f>
        <v>41.094000000000001</v>
      </c>
      <c r="S2005" s="26"/>
    </row>
    <row r="2006" spans="1:19">
      <c r="A2006" s="26">
        <f>LatticeLayout!A2057</f>
        <v>0</v>
      </c>
      <c r="B2006" s="26">
        <f>LatticeLayout!B2057</f>
        <v>0</v>
      </c>
      <c r="C2006" s="26">
        <f>LatticeLayout!C2057</f>
        <v>0</v>
      </c>
      <c r="D2006" s="26">
        <f>LatticeLayout!D2057</f>
        <v>0</v>
      </c>
      <c r="E2006" s="26">
        <f>LatticeLayout!E2057</f>
        <v>0</v>
      </c>
      <c r="F2006" s="26">
        <f>LatticeLayout!F2057</f>
        <v>0</v>
      </c>
      <c r="G2006" s="26" t="str">
        <f>LatticeLayout!G2057</f>
        <v>diagnostic box</v>
      </c>
      <c r="H2006" s="26">
        <f>LatticeLayout!H2057</f>
        <v>0</v>
      </c>
      <c r="I2006" s="26">
        <f>LatticeLayout!I2057</f>
        <v>0</v>
      </c>
      <c r="J2006" s="26">
        <f>LatticeLayout!J2057</f>
        <v>0</v>
      </c>
      <c r="K2006" s="26">
        <f>LatticeLayout!K2057</f>
        <v>0.14528199999999999</v>
      </c>
      <c r="L2006" s="26">
        <f>LatticeLayout!Q2057</f>
        <v>297.84702882404787</v>
      </c>
      <c r="M2006" s="26">
        <f>LatticeLayout!P2057</f>
        <v>415.3475529888272</v>
      </c>
      <c r="N2006" s="26">
        <f>LatticeLayout!O2057</f>
        <v>41.094000000000001</v>
      </c>
      <c r="S2006" s="26"/>
    </row>
    <row r="2007" spans="1:19">
      <c r="A2007" s="26" t="str">
        <f>LatticeLayout!A2058</f>
        <v>LS2</v>
      </c>
      <c r="B2007" s="26" t="str">
        <f>LatticeLayout!B2058</f>
        <v>WC12</v>
      </c>
      <c r="C2007" s="26" t="str">
        <f>LatticeLayout!C2058</f>
        <v>PM</v>
      </c>
      <c r="D2007" s="26">
        <f>LatticeLayout!D2058</f>
        <v>3181</v>
      </c>
      <c r="E2007" s="26" t="str">
        <f>LatticeLayout!E2058</f>
        <v>LS2_WC12:PM_D3181</v>
      </c>
      <c r="F2007" s="26" t="str">
        <f>LatticeLayout!F2058</f>
        <v>PMx</v>
      </c>
      <c r="G2007" s="26" t="str">
        <f>LatticeLayout!G2058</f>
        <v>profile monitor (not costed)</v>
      </c>
      <c r="H2007" s="26" t="str">
        <f>LatticeLayout!H2058</f>
        <v>future PM</v>
      </c>
      <c r="I2007" s="26">
        <f>LatticeLayout!I2058</f>
        <v>0</v>
      </c>
      <c r="J2007" s="26">
        <f>LatticeLayout!J2058</f>
        <v>0</v>
      </c>
      <c r="K2007" s="26">
        <f>LatticeLayout!K2058</f>
        <v>0</v>
      </c>
      <c r="L2007" s="26">
        <f>LatticeLayout!Q2058</f>
        <v>297.84702882404787</v>
      </c>
      <c r="M2007" s="26">
        <f>LatticeLayout!P2058</f>
        <v>415.3475529888272</v>
      </c>
      <c r="N2007" s="26">
        <f>LatticeLayout!O2058</f>
        <v>41.094000000000001</v>
      </c>
      <c r="S2007" s="26"/>
    </row>
    <row r="2008" spans="1:19">
      <c r="A2008" s="26">
        <f>LatticeLayout!A2059</f>
        <v>0</v>
      </c>
      <c r="B2008" s="26">
        <f>LatticeLayout!B2059</f>
        <v>0</v>
      </c>
      <c r="C2008" s="26">
        <f>LatticeLayout!C2059</f>
        <v>0</v>
      </c>
      <c r="D2008" s="26">
        <f>LatticeLayout!D2059</f>
        <v>0</v>
      </c>
      <c r="E2008" s="26">
        <f>LatticeLayout!E2059</f>
        <v>0</v>
      </c>
      <c r="F2008" s="26">
        <f>LatticeLayout!F2059</f>
        <v>0</v>
      </c>
      <c r="G2008" s="26" t="str">
        <f>LatticeLayout!G2059</f>
        <v>diagnostic box</v>
      </c>
      <c r="H2008" s="26">
        <f>LatticeLayout!H2059</f>
        <v>0</v>
      </c>
      <c r="I2008" s="26">
        <f>LatticeLayout!I2059</f>
        <v>0</v>
      </c>
      <c r="J2008" s="26">
        <f>LatticeLayout!J2059</f>
        <v>0</v>
      </c>
      <c r="K2008" s="26">
        <f>LatticeLayout!K2059</f>
        <v>0</v>
      </c>
      <c r="L2008" s="26">
        <f>LatticeLayout!Q2059</f>
        <v>297.84702882404787</v>
      </c>
      <c r="M2008" s="26">
        <f>LatticeLayout!P2059</f>
        <v>415.3475529888272</v>
      </c>
      <c r="N2008" s="26">
        <f>LatticeLayout!O2059</f>
        <v>41.094000000000001</v>
      </c>
      <c r="S2008" s="26"/>
    </row>
    <row r="2009" spans="1:19">
      <c r="A2009" s="26" t="str">
        <f>LatticeLayout!A2060</f>
        <v>LS2</v>
      </c>
      <c r="B2009" s="26" t="str">
        <f>LatticeLayout!B2060</f>
        <v>WC12</v>
      </c>
      <c r="C2009" s="26" t="str">
        <f>LatticeLayout!C2060</f>
        <v>IP</v>
      </c>
      <c r="D2009" s="26">
        <f>LatticeLayout!D2060</f>
        <v>3181</v>
      </c>
      <c r="E2009" s="26" t="str">
        <f>LatticeLayout!E2060</f>
        <v>LS2_WC12:IP_D3181</v>
      </c>
      <c r="F2009" s="26" t="str">
        <f>LatticeLayout!F2060</f>
        <v>IP_S</v>
      </c>
      <c r="G2009" s="26" t="str">
        <f>LatticeLayout!G2060</f>
        <v>ion pump, 75 l/s</v>
      </c>
      <c r="H2009" s="26">
        <f>LatticeLayout!H2060</f>
        <v>0</v>
      </c>
      <c r="I2009" s="26">
        <f>LatticeLayout!I2060</f>
        <v>0</v>
      </c>
      <c r="J2009" s="26">
        <f>LatticeLayout!J2060</f>
        <v>0</v>
      </c>
      <c r="K2009" s="26">
        <f>LatticeLayout!K2060</f>
        <v>0</v>
      </c>
      <c r="L2009" s="26">
        <f>LatticeLayout!Q2060</f>
        <v>297.84702882404787</v>
      </c>
      <c r="M2009" s="26">
        <f>LatticeLayout!P2060</f>
        <v>415.3475529888272</v>
      </c>
      <c r="N2009" s="26">
        <f>LatticeLayout!O2060</f>
        <v>41.094000000000001</v>
      </c>
      <c r="S2009" s="26"/>
    </row>
    <row r="2010" spans="1:19">
      <c r="A2010" s="26">
        <f>LatticeLayout!A2061</f>
        <v>0</v>
      </c>
      <c r="B2010" s="26">
        <f>LatticeLayout!B2061</f>
        <v>0</v>
      </c>
      <c r="C2010" s="26">
        <f>LatticeLayout!C2061</f>
        <v>0</v>
      </c>
      <c r="D2010" s="26">
        <f>LatticeLayout!D2061</f>
        <v>0</v>
      </c>
      <c r="E2010" s="26">
        <f>LatticeLayout!E2061</f>
        <v>0</v>
      </c>
      <c r="F2010" s="26">
        <f>LatticeLayout!F2061</f>
        <v>0</v>
      </c>
      <c r="G2010" s="26" t="str">
        <f>LatticeLayout!G2061</f>
        <v>bellow</v>
      </c>
      <c r="H2010" s="26">
        <f>LatticeLayout!H2061</f>
        <v>40</v>
      </c>
      <c r="I2010" s="26">
        <f>LatticeLayout!I2061</f>
        <v>0</v>
      </c>
      <c r="J2010" s="26">
        <f>LatticeLayout!J2061</f>
        <v>0</v>
      </c>
      <c r="K2010" s="26">
        <f>LatticeLayout!K2061</f>
        <v>0.131216</v>
      </c>
      <c r="L2010" s="26">
        <f>LatticeLayout!Q2061</f>
        <v>297.97824482404786</v>
      </c>
      <c r="M2010" s="26">
        <f>LatticeLayout!P2061</f>
        <v>415.3475529888272</v>
      </c>
      <c r="N2010" s="26">
        <f>LatticeLayout!O2061</f>
        <v>41.094000000000001</v>
      </c>
      <c r="S2010" s="26"/>
    </row>
    <row r="2011" spans="1:19">
      <c r="A2011" s="584" t="str">
        <f>LatticeLayout!A2062</f>
        <v>LS2</v>
      </c>
      <c r="B2011" s="584" t="str">
        <f>LatticeLayout!B2062</f>
        <v>CD01</v>
      </c>
      <c r="C2011" s="26" t="str">
        <f>LatticeLayout!C2062</f>
        <v>GV</v>
      </c>
      <c r="D2011" s="26">
        <f>LatticeLayout!D2062</f>
        <v>3183</v>
      </c>
      <c r="E2011" s="26" t="str">
        <f>LatticeLayout!E2062</f>
        <v>LS2_CD01:GV_D3183</v>
      </c>
      <c r="F2011" s="26">
        <f>LatticeLayout!F2062</f>
        <v>0</v>
      </c>
      <c r="G2011" s="584" t="str">
        <f>LatticeLayout!G2062</f>
        <v>gate valve</v>
      </c>
      <c r="H2011" s="26">
        <f>LatticeLayout!H2062</f>
        <v>40</v>
      </c>
      <c r="I2011" s="26">
        <f>LatticeLayout!I2062</f>
        <v>0</v>
      </c>
      <c r="J2011" s="26">
        <f>LatticeLayout!J2062</f>
        <v>0</v>
      </c>
      <c r="K2011" s="584">
        <f>LatticeLayout!K2062</f>
        <v>5.7403999999999997E-2</v>
      </c>
      <c r="L2011" s="641">
        <f>LatticeLayout!Q2062</f>
        <v>298.03564882404788</v>
      </c>
      <c r="M2011" s="641">
        <f>LatticeLayout!P2062</f>
        <v>415.3475529888272</v>
      </c>
      <c r="N2011" s="641">
        <f>LatticeLayout!O2062</f>
        <v>41.094000000000001</v>
      </c>
      <c r="O2011" s="641"/>
      <c r="P2011" s="641"/>
      <c r="Q2011" s="641"/>
      <c r="S2011" s="708" t="s">
        <v>2372</v>
      </c>
    </row>
    <row r="2012" spans="1:19">
      <c r="A2012" s="26">
        <f>LatticeLayout!A2063</f>
        <v>0</v>
      </c>
      <c r="B2012" s="26">
        <f>LatticeLayout!B2063</f>
        <v>0</v>
      </c>
      <c r="C2012" s="26">
        <f>LatticeLayout!C2063</f>
        <v>0</v>
      </c>
      <c r="D2012" s="26">
        <f>LatticeLayout!D2063</f>
        <v>0</v>
      </c>
      <c r="E2012" s="26">
        <f>LatticeLayout!E2063</f>
        <v>0</v>
      </c>
      <c r="F2012" s="26">
        <f>LatticeLayout!F2063</f>
        <v>0</v>
      </c>
      <c r="G2012" s="26" t="str">
        <f>LatticeLayout!G2063</f>
        <v>bellows</v>
      </c>
      <c r="H2012" s="26">
        <f>LatticeLayout!H2063</f>
        <v>0</v>
      </c>
      <c r="I2012" s="26">
        <f>LatticeLayout!I2063</f>
        <v>0</v>
      </c>
      <c r="J2012" s="26">
        <f>LatticeLayout!J2063</f>
        <v>0</v>
      </c>
      <c r="K2012" s="26">
        <f>LatticeLayout!K2063</f>
        <v>0.16770399999999999</v>
      </c>
      <c r="L2012" s="26">
        <f>LatticeLayout!Q2063</f>
        <v>298.2033528240479</v>
      </c>
      <c r="M2012" s="26">
        <f>LatticeLayout!P2063</f>
        <v>415.3475529888272</v>
      </c>
      <c r="N2012" s="26">
        <f>LatticeLayout!O2063</f>
        <v>41.094000000000001</v>
      </c>
      <c r="S2012" s="26"/>
    </row>
    <row r="2013" spans="1:19">
      <c r="A2013" s="26" t="str">
        <f>LatticeLayout!A2064</f>
        <v>LS2</v>
      </c>
      <c r="B2013" s="26" t="str">
        <f>LatticeLayout!B2064</f>
        <v>CD01</v>
      </c>
      <c r="C2013" s="26" t="str">
        <f>LatticeLayout!C2064</f>
        <v>CAV1</v>
      </c>
      <c r="D2013" s="26">
        <f>LatticeLayout!D2064</f>
        <v>3187</v>
      </c>
      <c r="E2013" s="26" t="str">
        <f>LatticeLayout!E2064</f>
        <v>LS2_CD01:CAV1_D3187</v>
      </c>
      <c r="F2013" s="26">
        <f>LatticeLayout!F2064</f>
        <v>0</v>
      </c>
      <c r="G2013" s="26" t="str">
        <f>LatticeLayout!G2064</f>
        <v>b54 resonator</v>
      </c>
      <c r="H2013" s="26">
        <f>LatticeLayout!H2064</f>
        <v>40</v>
      </c>
      <c r="I2013" s="26">
        <f>LatticeLayout!I2064</f>
        <v>0</v>
      </c>
      <c r="J2013" s="26">
        <f>LatticeLayout!J2064</f>
        <v>0</v>
      </c>
      <c r="K2013" s="26">
        <f>LatticeLayout!K2064</f>
        <v>0.49565599999999999</v>
      </c>
      <c r="L2013" s="26">
        <f>LatticeLayout!Q2064</f>
        <v>298.69900882404789</v>
      </c>
      <c r="M2013" s="26">
        <f>LatticeLayout!P2064</f>
        <v>415.3475529888272</v>
      </c>
      <c r="N2013" s="26">
        <f>LatticeLayout!O2064</f>
        <v>41.094000000000001</v>
      </c>
      <c r="S2013" s="26"/>
    </row>
    <row r="2014" spans="1:19">
      <c r="A2014" s="26" t="str">
        <f>LatticeLayout!A2065</f>
        <v>LS2</v>
      </c>
      <c r="B2014" s="26" t="str">
        <f>LatticeLayout!B2065</f>
        <v>CD01</v>
      </c>
      <c r="C2014" s="26" t="str">
        <f>LatticeLayout!C2065</f>
        <v>BLM</v>
      </c>
      <c r="D2014" s="26">
        <f>LatticeLayout!D2065</f>
        <v>3190</v>
      </c>
      <c r="E2014" s="26" t="str">
        <f>LatticeLayout!E2065</f>
        <v>LS2_CD01:BLM_D3190</v>
      </c>
      <c r="F2014" s="26">
        <f>LatticeLayout!F2065</f>
        <v>0</v>
      </c>
      <c r="G2014" s="26" t="str">
        <f>LatticeLayout!G2065</f>
        <v>outside loss monitor</v>
      </c>
      <c r="H2014" s="26">
        <f>LatticeLayout!H2065</f>
        <v>0</v>
      </c>
      <c r="I2014" s="26">
        <f>LatticeLayout!I2065</f>
        <v>0</v>
      </c>
      <c r="J2014" s="26">
        <f>LatticeLayout!J2065</f>
        <v>0</v>
      </c>
      <c r="K2014" s="26">
        <f>LatticeLayout!K2065</f>
        <v>0</v>
      </c>
      <c r="L2014" s="26">
        <f>LatticeLayout!Q2065</f>
        <v>298.69900882404789</v>
      </c>
      <c r="M2014" s="26">
        <f>LatticeLayout!P2065</f>
        <v>415.3475529888272</v>
      </c>
      <c r="N2014" s="26">
        <f>LatticeLayout!O2065</f>
        <v>41.094000000000001</v>
      </c>
      <c r="S2014" s="26"/>
    </row>
    <row r="2015" spans="1:19">
      <c r="A2015" s="26">
        <f>LatticeLayout!A2066</f>
        <v>0</v>
      </c>
      <c r="B2015" s="26">
        <f>LatticeLayout!B2066</f>
        <v>0</v>
      </c>
      <c r="C2015" s="26">
        <f>LatticeLayout!C2066</f>
        <v>0</v>
      </c>
      <c r="D2015" s="26">
        <f>LatticeLayout!D2066</f>
        <v>0</v>
      </c>
      <c r="E2015" s="26">
        <f>LatticeLayout!E2066</f>
        <v>0</v>
      </c>
      <c r="F2015" s="26">
        <f>LatticeLayout!F2066</f>
        <v>0</v>
      </c>
      <c r="G2015" s="26">
        <f>LatticeLayout!G2066</f>
        <v>0</v>
      </c>
      <c r="H2015" s="26">
        <f>LatticeLayout!H2066</f>
        <v>0</v>
      </c>
      <c r="I2015" s="26">
        <f>LatticeLayout!I2066</f>
        <v>0</v>
      </c>
      <c r="J2015" s="26">
        <f>LatticeLayout!J2066</f>
        <v>0</v>
      </c>
      <c r="K2015" s="26">
        <f>LatticeLayout!K2066</f>
        <v>0</v>
      </c>
      <c r="L2015" s="26">
        <f>LatticeLayout!Q2066</f>
        <v>298.69900882404789</v>
      </c>
      <c r="M2015" s="26">
        <f>LatticeLayout!P2066</f>
        <v>415.3475529888272</v>
      </c>
      <c r="N2015" s="26">
        <f>LatticeLayout!O2066</f>
        <v>41.094000000000001</v>
      </c>
      <c r="S2015" s="26"/>
    </row>
    <row r="2016" spans="1:19">
      <c r="A2016" s="26">
        <f>LatticeLayout!A2067</f>
        <v>0</v>
      </c>
      <c r="B2016" s="26">
        <f>LatticeLayout!B2067</f>
        <v>0</v>
      </c>
      <c r="C2016" s="26">
        <f>LatticeLayout!C2067</f>
        <v>0</v>
      </c>
      <c r="D2016" s="26">
        <f>LatticeLayout!D2067</f>
        <v>0</v>
      </c>
      <c r="E2016" s="26">
        <f>LatticeLayout!E2067</f>
        <v>0</v>
      </c>
      <c r="F2016" s="26">
        <f>LatticeLayout!F2067</f>
        <v>0</v>
      </c>
      <c r="G2016" s="26" t="str">
        <f>LatticeLayout!G2067</f>
        <v>bellow</v>
      </c>
      <c r="H2016" s="26">
        <f>LatticeLayout!H2067</f>
        <v>0</v>
      </c>
      <c r="I2016" s="26">
        <f>LatticeLayout!I2067</f>
        <v>0</v>
      </c>
      <c r="J2016" s="26">
        <f>LatticeLayout!J2067</f>
        <v>0</v>
      </c>
      <c r="K2016" s="26">
        <f>LatticeLayout!K2067</f>
        <v>9.9516999999999994E-2</v>
      </c>
      <c r="L2016" s="26">
        <f>LatticeLayout!Q2067</f>
        <v>298.79852582404789</v>
      </c>
      <c r="M2016" s="26">
        <f>LatticeLayout!P2067</f>
        <v>415.3475529888272</v>
      </c>
      <c r="N2016" s="26">
        <f>LatticeLayout!O2067</f>
        <v>41.094000000000001</v>
      </c>
      <c r="S2016" s="26"/>
    </row>
    <row r="2017" spans="1:14">
      <c r="A2017" s="26" t="str">
        <f>LatticeLayout!A2068</f>
        <v>LS2</v>
      </c>
      <c r="B2017" s="26" t="str">
        <f>LatticeLayout!B2068</f>
        <v>CD01</v>
      </c>
      <c r="C2017" s="26" t="str">
        <f>LatticeLayout!C2068</f>
        <v>CAV2</v>
      </c>
      <c r="D2017" s="26">
        <f>LatticeLayout!D2068</f>
        <v>3193</v>
      </c>
      <c r="E2017" s="26" t="str">
        <f>LatticeLayout!E2068</f>
        <v>LS2_CD01:CAV2_D3193</v>
      </c>
      <c r="F2017" s="26">
        <f>LatticeLayout!F2068</f>
        <v>0</v>
      </c>
      <c r="G2017" s="26" t="str">
        <f>LatticeLayout!G2068</f>
        <v>b54 resonator</v>
      </c>
      <c r="H2017" s="26">
        <f>LatticeLayout!H2068</f>
        <v>40</v>
      </c>
      <c r="I2017" s="26">
        <f>LatticeLayout!I2068</f>
        <v>0</v>
      </c>
      <c r="J2017" s="26">
        <f>LatticeLayout!J2068</f>
        <v>0</v>
      </c>
      <c r="K2017" s="26">
        <f>LatticeLayout!K2068</f>
        <v>0.49565599999999999</v>
      </c>
      <c r="L2017" s="26">
        <f>LatticeLayout!Q2068</f>
        <v>299.29418182404788</v>
      </c>
      <c r="M2017" s="26">
        <f>LatticeLayout!P2068</f>
        <v>415.3475529888272</v>
      </c>
      <c r="N2017" s="26">
        <f>LatticeLayout!O2068</f>
        <v>41.094000000000001</v>
      </c>
    </row>
    <row r="2018" spans="1:14">
      <c r="A2018" s="26">
        <f>LatticeLayout!A2069</f>
        <v>0</v>
      </c>
      <c r="B2018" s="26">
        <f>LatticeLayout!B2069</f>
        <v>0</v>
      </c>
      <c r="C2018" s="26">
        <f>LatticeLayout!C2069</f>
        <v>0</v>
      </c>
      <c r="D2018" s="26">
        <f>LatticeLayout!D2069</f>
        <v>0</v>
      </c>
      <c r="E2018" s="26">
        <f>LatticeLayout!E2069</f>
        <v>0</v>
      </c>
      <c r="F2018" s="26">
        <f>LatticeLayout!F2069</f>
        <v>0</v>
      </c>
      <c r="G2018" s="26">
        <f>LatticeLayout!G2069</f>
        <v>0</v>
      </c>
      <c r="H2018" s="26">
        <f>LatticeLayout!H2069</f>
        <v>0</v>
      </c>
      <c r="I2018" s="26">
        <f>LatticeLayout!I2069</f>
        <v>0</v>
      </c>
      <c r="J2018" s="26">
        <f>LatticeLayout!J2069</f>
        <v>0</v>
      </c>
      <c r="K2018" s="26">
        <f>LatticeLayout!K2069</f>
        <v>0</v>
      </c>
      <c r="L2018" s="26">
        <f>LatticeLayout!Q2069</f>
        <v>299.29418182404788</v>
      </c>
      <c r="M2018" s="26">
        <f>LatticeLayout!P2069</f>
        <v>415.3475529888272</v>
      </c>
      <c r="N2018" s="26">
        <f>LatticeLayout!O2069</f>
        <v>41.094000000000001</v>
      </c>
    </row>
    <row r="2019" spans="1:14">
      <c r="A2019" s="26">
        <f>LatticeLayout!A2070</f>
        <v>0</v>
      </c>
      <c r="B2019" s="26">
        <f>LatticeLayout!B2070</f>
        <v>0</v>
      </c>
      <c r="C2019" s="26">
        <f>LatticeLayout!C2070</f>
        <v>0</v>
      </c>
      <c r="D2019" s="26">
        <f>LatticeLayout!D2070</f>
        <v>0</v>
      </c>
      <c r="E2019" s="26">
        <f>LatticeLayout!E2070</f>
        <v>0</v>
      </c>
      <c r="F2019" s="26">
        <f>LatticeLayout!F2070</f>
        <v>0</v>
      </c>
      <c r="G2019" s="26">
        <f>LatticeLayout!G2070</f>
        <v>0</v>
      </c>
      <c r="H2019" s="26">
        <f>LatticeLayout!H2070</f>
        <v>0</v>
      </c>
      <c r="I2019" s="26">
        <f>LatticeLayout!I2070</f>
        <v>0</v>
      </c>
      <c r="J2019" s="26">
        <f>LatticeLayout!J2070</f>
        <v>0</v>
      </c>
      <c r="K2019" s="26">
        <f>LatticeLayout!K2070</f>
        <v>0</v>
      </c>
      <c r="L2019" s="26">
        <f>LatticeLayout!Q2070</f>
        <v>299.29418182404788</v>
      </c>
      <c r="M2019" s="26">
        <f>LatticeLayout!P2070</f>
        <v>415.3475529888272</v>
      </c>
      <c r="N2019" s="26">
        <f>LatticeLayout!O2070</f>
        <v>41.094000000000001</v>
      </c>
    </row>
    <row r="2020" spans="1:14">
      <c r="A2020" s="26">
        <f>LatticeLayout!A2071</f>
        <v>0</v>
      </c>
      <c r="B2020" s="26">
        <f>LatticeLayout!B2071</f>
        <v>0</v>
      </c>
      <c r="C2020" s="26">
        <f>LatticeLayout!C2071</f>
        <v>0</v>
      </c>
      <c r="D2020" s="26">
        <f>LatticeLayout!D2071</f>
        <v>0</v>
      </c>
      <c r="E2020" s="26">
        <f>LatticeLayout!E2071</f>
        <v>0</v>
      </c>
      <c r="F2020" s="26">
        <f>LatticeLayout!F2071</f>
        <v>0</v>
      </c>
      <c r="G2020" s="26" t="str">
        <f>LatticeLayout!G2071</f>
        <v>bellow</v>
      </c>
      <c r="H2020" s="26">
        <f>LatticeLayout!H2071</f>
        <v>0</v>
      </c>
      <c r="I2020" s="26">
        <f>LatticeLayout!I2071</f>
        <v>0</v>
      </c>
      <c r="J2020" s="26">
        <f>LatticeLayout!J2071</f>
        <v>0</v>
      </c>
      <c r="K2020" s="26">
        <f>LatticeLayout!K2071</f>
        <v>9.9516999999999994E-2</v>
      </c>
      <c r="L2020" s="26">
        <f>LatticeLayout!Q2071</f>
        <v>299.39369882404787</v>
      </c>
      <c r="M2020" s="26">
        <f>LatticeLayout!P2071</f>
        <v>415.3475529888272</v>
      </c>
      <c r="N2020" s="26">
        <f>LatticeLayout!O2071</f>
        <v>41.094000000000001</v>
      </c>
    </row>
    <row r="2021" spans="1:14">
      <c r="A2021" s="26" t="str">
        <f>LatticeLayout!A2072</f>
        <v>LS2</v>
      </c>
      <c r="B2021" s="26" t="str">
        <f>LatticeLayout!B2072</f>
        <v>CD01</v>
      </c>
      <c r="C2021" s="26" t="str">
        <f>LatticeLayout!C2072</f>
        <v>CAV3</v>
      </c>
      <c r="D2021" s="26">
        <f>LatticeLayout!D2072</f>
        <v>3199</v>
      </c>
      <c r="E2021" s="26" t="str">
        <f>LatticeLayout!E2072</f>
        <v>LS2_CD01:CAV3_D3199</v>
      </c>
      <c r="F2021" s="26">
        <f>LatticeLayout!F2072</f>
        <v>0</v>
      </c>
      <c r="G2021" s="26" t="str">
        <f>LatticeLayout!G2072</f>
        <v>b54 resonator</v>
      </c>
      <c r="H2021" s="26">
        <f>LatticeLayout!H2072</f>
        <v>40</v>
      </c>
      <c r="I2021" s="26">
        <f>LatticeLayout!I2072</f>
        <v>0</v>
      </c>
      <c r="J2021" s="26">
        <f>LatticeLayout!J2072</f>
        <v>0</v>
      </c>
      <c r="K2021" s="26">
        <f>LatticeLayout!K2072</f>
        <v>0.49565599999999999</v>
      </c>
      <c r="L2021" s="26">
        <f>LatticeLayout!Q2072</f>
        <v>299.88935482404787</v>
      </c>
      <c r="M2021" s="26">
        <f>LatticeLayout!P2072</f>
        <v>415.3475529888272</v>
      </c>
      <c r="N2021" s="26">
        <f>LatticeLayout!O2072</f>
        <v>41.094000000000001</v>
      </c>
    </row>
    <row r="2022" spans="1:14">
      <c r="A2022" s="26">
        <f>LatticeLayout!A2073</f>
        <v>0</v>
      </c>
      <c r="B2022" s="26">
        <f>LatticeLayout!B2073</f>
        <v>0</v>
      </c>
      <c r="C2022" s="26">
        <f>LatticeLayout!C2073</f>
        <v>0</v>
      </c>
      <c r="D2022" s="26">
        <f>LatticeLayout!D2073</f>
        <v>0</v>
      </c>
      <c r="E2022" s="26">
        <f>LatticeLayout!E2073</f>
        <v>0</v>
      </c>
      <c r="F2022" s="26">
        <f>LatticeLayout!F2073</f>
        <v>0</v>
      </c>
      <c r="G2022" s="26">
        <f>LatticeLayout!G2073</f>
        <v>0</v>
      </c>
      <c r="H2022" s="26">
        <f>LatticeLayout!H2073</f>
        <v>0</v>
      </c>
      <c r="I2022" s="26">
        <f>LatticeLayout!I2073</f>
        <v>0</v>
      </c>
      <c r="J2022" s="26">
        <f>LatticeLayout!J2073</f>
        <v>0</v>
      </c>
      <c r="K2022" s="26">
        <f>LatticeLayout!K2073</f>
        <v>0</v>
      </c>
      <c r="L2022" s="26">
        <f>LatticeLayout!Q2073</f>
        <v>299.88935482404787</v>
      </c>
      <c r="M2022" s="26">
        <f>LatticeLayout!P2073</f>
        <v>415.3475529888272</v>
      </c>
      <c r="N2022" s="26">
        <f>LatticeLayout!O2073</f>
        <v>41.094000000000001</v>
      </c>
    </row>
    <row r="2023" spans="1:14">
      <c r="A2023" s="26">
        <f>LatticeLayout!A2074</f>
        <v>0</v>
      </c>
      <c r="B2023" s="26">
        <f>LatticeLayout!B2074</f>
        <v>0</v>
      </c>
      <c r="C2023" s="26">
        <f>LatticeLayout!C2074</f>
        <v>0</v>
      </c>
      <c r="D2023" s="26">
        <f>LatticeLayout!D2074</f>
        <v>0</v>
      </c>
      <c r="E2023" s="26">
        <f>LatticeLayout!E2074</f>
        <v>0</v>
      </c>
      <c r="F2023" s="26">
        <f>LatticeLayout!F2074</f>
        <v>0</v>
      </c>
      <c r="G2023" s="26">
        <f>LatticeLayout!G2074</f>
        <v>0</v>
      </c>
      <c r="H2023" s="26">
        <f>LatticeLayout!H2074</f>
        <v>0</v>
      </c>
      <c r="I2023" s="26">
        <f>LatticeLayout!I2074</f>
        <v>0</v>
      </c>
      <c r="J2023" s="26">
        <f>LatticeLayout!J2074</f>
        <v>0</v>
      </c>
      <c r="K2023" s="26">
        <f>LatticeLayout!K2074</f>
        <v>0</v>
      </c>
      <c r="L2023" s="26">
        <f>LatticeLayout!Q2074</f>
        <v>299.88935482404787</v>
      </c>
      <c r="M2023" s="26">
        <f>LatticeLayout!P2074</f>
        <v>415.3475529888272</v>
      </c>
      <c r="N2023" s="26">
        <f>LatticeLayout!O2074</f>
        <v>41.094000000000001</v>
      </c>
    </row>
    <row r="2024" spans="1:14">
      <c r="A2024" s="26">
        <f>LatticeLayout!A2075</f>
        <v>0</v>
      </c>
      <c r="B2024" s="26">
        <f>LatticeLayout!B2075</f>
        <v>0</v>
      </c>
      <c r="C2024" s="26">
        <f>LatticeLayout!C2075</f>
        <v>0</v>
      </c>
      <c r="D2024" s="26">
        <f>LatticeLayout!D2075</f>
        <v>0</v>
      </c>
      <c r="E2024" s="26">
        <f>LatticeLayout!E2075</f>
        <v>0</v>
      </c>
      <c r="F2024" s="26">
        <f>LatticeLayout!F2075</f>
        <v>0</v>
      </c>
      <c r="G2024" s="26" t="str">
        <f>LatticeLayout!G2075</f>
        <v>bellow</v>
      </c>
      <c r="H2024" s="26">
        <f>LatticeLayout!H2075</f>
        <v>0</v>
      </c>
      <c r="I2024" s="26">
        <f>LatticeLayout!I2075</f>
        <v>0</v>
      </c>
      <c r="J2024" s="26">
        <f>LatticeLayout!J2075</f>
        <v>0</v>
      </c>
      <c r="K2024" s="26">
        <f>LatticeLayout!K2075</f>
        <v>9.9516999999999994E-2</v>
      </c>
      <c r="L2024" s="26">
        <f>LatticeLayout!Q2075</f>
        <v>299.98887182404786</v>
      </c>
      <c r="M2024" s="26">
        <f>LatticeLayout!P2075</f>
        <v>415.3475529888272</v>
      </c>
      <c r="N2024" s="26">
        <f>LatticeLayout!O2075</f>
        <v>41.094000000000001</v>
      </c>
    </row>
    <row r="2025" spans="1:14">
      <c r="A2025" s="26" t="str">
        <f>LatticeLayout!A2076</f>
        <v>LS2</v>
      </c>
      <c r="B2025" s="26" t="str">
        <f>LatticeLayout!B2076</f>
        <v>CD01</v>
      </c>
      <c r="C2025" s="26" t="str">
        <f>LatticeLayout!C2076</f>
        <v>CAV4</v>
      </c>
      <c r="D2025" s="26">
        <f>LatticeLayout!D2076</f>
        <v>3205</v>
      </c>
      <c r="E2025" s="26" t="str">
        <f>LatticeLayout!E2076</f>
        <v>LS2_CD01:CAV4_D3205</v>
      </c>
      <c r="F2025" s="26">
        <f>LatticeLayout!F2076</f>
        <v>0</v>
      </c>
      <c r="G2025" s="26" t="str">
        <f>LatticeLayout!G2076</f>
        <v>b54 resonator</v>
      </c>
      <c r="H2025" s="26">
        <f>LatticeLayout!H2076</f>
        <v>40</v>
      </c>
      <c r="I2025" s="26">
        <f>LatticeLayout!I2076</f>
        <v>0</v>
      </c>
      <c r="J2025" s="26">
        <f>LatticeLayout!J2076</f>
        <v>0</v>
      </c>
      <c r="K2025" s="26">
        <f>LatticeLayout!K2076</f>
        <v>0.49565599999999999</v>
      </c>
      <c r="L2025" s="26">
        <f>LatticeLayout!Q2076</f>
        <v>300.48452782404786</v>
      </c>
      <c r="M2025" s="26">
        <f>LatticeLayout!P2076</f>
        <v>415.3475529888272</v>
      </c>
      <c r="N2025" s="26">
        <f>LatticeLayout!O2076</f>
        <v>41.094000000000001</v>
      </c>
    </row>
    <row r="2026" spans="1:14">
      <c r="A2026" s="26" t="str">
        <f>LatticeLayout!A2077</f>
        <v>LS2</v>
      </c>
      <c r="B2026" s="26" t="str">
        <f>LatticeLayout!B2077</f>
        <v>CD01</v>
      </c>
      <c r="C2026" s="26" t="str">
        <f>LatticeLayout!C2077</f>
        <v>BLM</v>
      </c>
      <c r="D2026" s="26">
        <f>LatticeLayout!D2077</f>
        <v>3207</v>
      </c>
      <c r="E2026" s="26" t="str">
        <f>LatticeLayout!E2077</f>
        <v>LS2_CD01:BLM_D3207</v>
      </c>
      <c r="F2026" s="26">
        <f>LatticeLayout!F2077</f>
        <v>0</v>
      </c>
      <c r="G2026" s="26" t="str">
        <f>LatticeLayout!G2077</f>
        <v>outside loss monitor</v>
      </c>
      <c r="H2026" s="26">
        <f>LatticeLayout!H2077</f>
        <v>0</v>
      </c>
      <c r="I2026" s="26">
        <f>LatticeLayout!I2077</f>
        <v>0</v>
      </c>
      <c r="J2026" s="26">
        <f>LatticeLayout!J2077</f>
        <v>0</v>
      </c>
      <c r="K2026" s="26">
        <f>LatticeLayout!K2077</f>
        <v>0</v>
      </c>
      <c r="L2026" s="26">
        <f>LatticeLayout!Q2077</f>
        <v>300.48452782404786</v>
      </c>
      <c r="M2026" s="26">
        <f>LatticeLayout!P2077</f>
        <v>415.3475529888272</v>
      </c>
      <c r="N2026" s="26">
        <f>LatticeLayout!O2077</f>
        <v>41.094000000000001</v>
      </c>
    </row>
    <row r="2027" spans="1:14">
      <c r="A2027" s="26">
        <f>LatticeLayout!A2078</f>
        <v>0</v>
      </c>
      <c r="B2027" s="26">
        <f>LatticeLayout!B2078</f>
        <v>0</v>
      </c>
      <c r="C2027" s="26">
        <f>LatticeLayout!C2078</f>
        <v>0</v>
      </c>
      <c r="D2027" s="26">
        <f>LatticeLayout!D2078</f>
        <v>0</v>
      </c>
      <c r="E2027" s="26">
        <f>LatticeLayout!E2078</f>
        <v>0</v>
      </c>
      <c r="F2027" s="26">
        <f>LatticeLayout!F2078</f>
        <v>0</v>
      </c>
      <c r="G2027" s="26">
        <f>LatticeLayout!G2078</f>
        <v>0</v>
      </c>
      <c r="H2027" s="26">
        <f>LatticeLayout!H2078</f>
        <v>0</v>
      </c>
      <c r="I2027" s="26">
        <f>LatticeLayout!I2078</f>
        <v>0</v>
      </c>
      <c r="J2027" s="26">
        <f>LatticeLayout!J2078</f>
        <v>0</v>
      </c>
      <c r="K2027" s="26">
        <f>LatticeLayout!K2078</f>
        <v>0</v>
      </c>
      <c r="L2027" s="26">
        <f>LatticeLayout!Q2078</f>
        <v>300.48452782404786</v>
      </c>
      <c r="M2027" s="26">
        <f>LatticeLayout!P2078</f>
        <v>415.3475529888272</v>
      </c>
      <c r="N2027" s="26">
        <f>LatticeLayout!O2078</f>
        <v>41.094000000000001</v>
      </c>
    </row>
    <row r="2028" spans="1:14">
      <c r="A2028" s="26">
        <f>LatticeLayout!A2079</f>
        <v>0</v>
      </c>
      <c r="B2028" s="26">
        <f>LatticeLayout!B2079</f>
        <v>0</v>
      </c>
      <c r="C2028" s="26">
        <f>LatticeLayout!C2079</f>
        <v>0</v>
      </c>
      <c r="D2028" s="26">
        <f>LatticeLayout!D2079</f>
        <v>0</v>
      </c>
      <c r="E2028" s="26">
        <f>LatticeLayout!E2079</f>
        <v>0</v>
      </c>
      <c r="F2028" s="26">
        <f>LatticeLayout!F2079</f>
        <v>0</v>
      </c>
      <c r="G2028" s="26" t="str">
        <f>LatticeLayout!G2079</f>
        <v>bellow</v>
      </c>
      <c r="H2028" s="26">
        <f>LatticeLayout!H2079</f>
        <v>0</v>
      </c>
      <c r="I2028" s="26">
        <f>LatticeLayout!I2079</f>
        <v>0</v>
      </c>
      <c r="J2028" s="26">
        <f>LatticeLayout!J2079</f>
        <v>0</v>
      </c>
      <c r="K2028" s="26">
        <f>LatticeLayout!K2079</f>
        <v>0.15525</v>
      </c>
      <c r="L2028" s="26">
        <f>LatticeLayout!Q2079</f>
        <v>300.63977782404788</v>
      </c>
      <c r="M2028" s="26">
        <f>LatticeLayout!P2079</f>
        <v>415.3475529888272</v>
      </c>
      <c r="N2028" s="26">
        <f>LatticeLayout!O2079</f>
        <v>41.094000000000001</v>
      </c>
    </row>
    <row r="2029" spans="1:14">
      <c r="A2029" s="26" t="str">
        <f>LatticeLayout!A2080</f>
        <v>LS2</v>
      </c>
      <c r="B2029" s="26" t="str">
        <f>LatticeLayout!B2080</f>
        <v>CD01</v>
      </c>
      <c r="C2029" s="26" t="str">
        <f>LatticeLayout!C2080</f>
        <v>SOL1</v>
      </c>
      <c r="D2029" s="26">
        <f>LatticeLayout!D2080</f>
        <v>3211</v>
      </c>
      <c r="E2029" s="26" t="str">
        <f>LatticeLayout!E2080</f>
        <v>LS2_CD01:SOL1_D3211</v>
      </c>
      <c r="F2029" s="26" t="str">
        <f>LatticeLayout!F2080</f>
        <v>S2</v>
      </c>
      <c r="G2029" s="26" t="str">
        <f>LatticeLayout!G2080</f>
        <v>solenoid+correctors</v>
      </c>
      <c r="H2029" s="26">
        <f>LatticeLayout!H2080</f>
        <v>40</v>
      </c>
      <c r="I2029" s="26">
        <f>LatticeLayout!I2080</f>
        <v>0</v>
      </c>
      <c r="J2029" s="26">
        <f>LatticeLayout!J2080</f>
        <v>0</v>
      </c>
      <c r="K2029" s="26">
        <f>LatticeLayout!K2080</f>
        <v>0.5</v>
      </c>
      <c r="L2029" s="26">
        <f>LatticeLayout!Q2080</f>
        <v>301.13977782404788</v>
      </c>
      <c r="M2029" s="26">
        <f>LatticeLayout!P2080</f>
        <v>415.3475529888272</v>
      </c>
      <c r="N2029" s="26">
        <f>LatticeLayout!O2080</f>
        <v>41.094000000000001</v>
      </c>
    </row>
    <row r="2030" spans="1:14">
      <c r="A2030" s="26">
        <f>LatticeLayout!A2081</f>
        <v>0</v>
      </c>
      <c r="B2030" s="26">
        <f>LatticeLayout!B2081</f>
        <v>0</v>
      </c>
      <c r="C2030" s="26">
        <f>LatticeLayout!C2081</f>
        <v>0</v>
      </c>
      <c r="D2030" s="26">
        <f>LatticeLayout!D2081</f>
        <v>0</v>
      </c>
      <c r="E2030" s="26">
        <f>LatticeLayout!E2081</f>
        <v>0</v>
      </c>
      <c r="F2030" s="26">
        <f>LatticeLayout!F2081</f>
        <v>0</v>
      </c>
      <c r="G2030" s="26" t="str">
        <f>LatticeLayout!G2081</f>
        <v>bellow</v>
      </c>
      <c r="H2030" s="26">
        <f>LatticeLayout!H2081</f>
        <v>0</v>
      </c>
      <c r="I2030" s="26">
        <f>LatticeLayout!I2081</f>
        <v>0</v>
      </c>
      <c r="J2030" s="26">
        <f>LatticeLayout!J2081</f>
        <v>0</v>
      </c>
      <c r="K2030" s="26">
        <f>LatticeLayout!K2081</f>
        <v>0.15525</v>
      </c>
      <c r="L2030" s="26">
        <f>LatticeLayout!Q2081</f>
        <v>301.29502782404791</v>
      </c>
      <c r="M2030" s="26">
        <f>LatticeLayout!P2081</f>
        <v>415.3475529888272</v>
      </c>
      <c r="N2030" s="26">
        <f>LatticeLayout!O2081</f>
        <v>41.094000000000001</v>
      </c>
    </row>
    <row r="2031" spans="1:14">
      <c r="A2031" s="26" t="str">
        <f>LatticeLayout!A2082</f>
        <v>LS2</v>
      </c>
      <c r="B2031" s="26" t="str">
        <f>LatticeLayout!B2082</f>
        <v>CD01</v>
      </c>
      <c r="C2031" s="26" t="str">
        <f>LatticeLayout!C2082</f>
        <v>CAV5</v>
      </c>
      <c r="D2031" s="26">
        <f>LatticeLayout!D2082</f>
        <v>3218</v>
      </c>
      <c r="E2031" s="26" t="str">
        <f>LatticeLayout!E2082</f>
        <v>LS2_CD01:CAV5_D3218</v>
      </c>
      <c r="F2031" s="26">
        <f>LatticeLayout!F2082</f>
        <v>0</v>
      </c>
      <c r="G2031" s="26" t="str">
        <f>LatticeLayout!G2082</f>
        <v>b54 resonator</v>
      </c>
      <c r="H2031" s="26">
        <f>LatticeLayout!H2082</f>
        <v>40</v>
      </c>
      <c r="I2031" s="26">
        <f>LatticeLayout!I2082</f>
        <v>0</v>
      </c>
      <c r="J2031" s="26">
        <f>LatticeLayout!J2082</f>
        <v>0</v>
      </c>
      <c r="K2031" s="26">
        <f>LatticeLayout!K2082</f>
        <v>0.49565599999999999</v>
      </c>
      <c r="L2031" s="26">
        <f>LatticeLayout!Q2082</f>
        <v>301.7906838240479</v>
      </c>
      <c r="M2031" s="26">
        <f>LatticeLayout!P2082</f>
        <v>415.3475529888272</v>
      </c>
      <c r="N2031" s="26">
        <f>LatticeLayout!O2082</f>
        <v>41.094000000000001</v>
      </c>
    </row>
    <row r="2032" spans="1:14">
      <c r="A2032" s="26">
        <f>LatticeLayout!A2083</f>
        <v>0</v>
      </c>
      <c r="B2032" s="26">
        <f>LatticeLayout!B2083</f>
        <v>0</v>
      </c>
      <c r="C2032" s="26">
        <f>LatticeLayout!C2083</f>
        <v>0</v>
      </c>
      <c r="D2032" s="26">
        <f>LatticeLayout!D2083</f>
        <v>0</v>
      </c>
      <c r="E2032" s="26">
        <f>LatticeLayout!E2083</f>
        <v>0</v>
      </c>
      <c r="F2032" s="26">
        <f>LatticeLayout!F2083</f>
        <v>0</v>
      </c>
      <c r="G2032" s="26">
        <f>LatticeLayout!G2083</f>
        <v>0</v>
      </c>
      <c r="H2032" s="26">
        <f>LatticeLayout!H2083</f>
        <v>0</v>
      </c>
      <c r="I2032" s="26">
        <f>LatticeLayout!I2083</f>
        <v>0</v>
      </c>
      <c r="J2032" s="26">
        <f>LatticeLayout!J2083</f>
        <v>0</v>
      </c>
      <c r="K2032" s="26">
        <f>LatticeLayout!K2083</f>
        <v>0</v>
      </c>
      <c r="L2032" s="26">
        <f>LatticeLayout!Q2083</f>
        <v>301.7906838240479</v>
      </c>
      <c r="M2032" s="26">
        <f>LatticeLayout!P2083</f>
        <v>415.3475529888272</v>
      </c>
      <c r="N2032" s="26">
        <f>LatticeLayout!O2083</f>
        <v>41.094000000000001</v>
      </c>
    </row>
    <row r="2033" spans="1:19">
      <c r="A2033" s="26">
        <f>LatticeLayout!A2084</f>
        <v>0</v>
      </c>
      <c r="B2033" s="26">
        <f>LatticeLayout!B2084</f>
        <v>0</v>
      </c>
      <c r="C2033" s="26">
        <f>LatticeLayout!C2084</f>
        <v>0</v>
      </c>
      <c r="D2033" s="26">
        <f>LatticeLayout!D2084</f>
        <v>0</v>
      </c>
      <c r="E2033" s="26">
        <f>LatticeLayout!E2084</f>
        <v>0</v>
      </c>
      <c r="F2033" s="26">
        <f>LatticeLayout!F2084</f>
        <v>0</v>
      </c>
      <c r="G2033" s="26">
        <f>LatticeLayout!G2084</f>
        <v>0</v>
      </c>
      <c r="H2033" s="26">
        <f>LatticeLayout!H2084</f>
        <v>0</v>
      </c>
      <c r="I2033" s="26">
        <f>LatticeLayout!I2084</f>
        <v>0</v>
      </c>
      <c r="J2033" s="26">
        <f>LatticeLayout!J2084</f>
        <v>0</v>
      </c>
      <c r="K2033" s="26">
        <f>LatticeLayout!K2084</f>
        <v>0</v>
      </c>
      <c r="L2033" s="26">
        <f>LatticeLayout!Q2084</f>
        <v>301.7906838240479</v>
      </c>
      <c r="M2033" s="26">
        <f>LatticeLayout!P2084</f>
        <v>415.3475529888272</v>
      </c>
      <c r="N2033" s="26">
        <f>LatticeLayout!O2084</f>
        <v>41.094000000000001</v>
      </c>
      <c r="S2033" s="26"/>
    </row>
    <row r="2034" spans="1:19">
      <c r="A2034" s="26">
        <f>LatticeLayout!A2085</f>
        <v>0</v>
      </c>
      <c r="B2034" s="26">
        <f>LatticeLayout!B2085</f>
        <v>0</v>
      </c>
      <c r="C2034" s="26">
        <f>LatticeLayout!C2085</f>
        <v>0</v>
      </c>
      <c r="D2034" s="26">
        <f>LatticeLayout!D2085</f>
        <v>0</v>
      </c>
      <c r="E2034" s="26">
        <f>LatticeLayout!E2085</f>
        <v>0</v>
      </c>
      <c r="F2034" s="26">
        <f>LatticeLayout!F2085</f>
        <v>0</v>
      </c>
      <c r="G2034" s="26" t="str">
        <f>LatticeLayout!G2085</f>
        <v>bellow</v>
      </c>
      <c r="H2034" s="26">
        <f>LatticeLayout!H2085</f>
        <v>0</v>
      </c>
      <c r="I2034" s="26">
        <f>LatticeLayout!I2085</f>
        <v>0</v>
      </c>
      <c r="J2034" s="26">
        <f>LatticeLayout!J2085</f>
        <v>0</v>
      </c>
      <c r="K2034" s="26">
        <f>LatticeLayout!K2085</f>
        <v>9.9516999999999994E-2</v>
      </c>
      <c r="L2034" s="26">
        <f>LatticeLayout!Q2085</f>
        <v>301.89020082404789</v>
      </c>
      <c r="M2034" s="26">
        <f>LatticeLayout!P2085</f>
        <v>415.3475529888272</v>
      </c>
      <c r="N2034" s="26">
        <f>LatticeLayout!O2085</f>
        <v>41.094000000000001</v>
      </c>
      <c r="S2034" s="26"/>
    </row>
    <row r="2035" spans="1:19">
      <c r="A2035" s="26" t="str">
        <f>LatticeLayout!A2086</f>
        <v>LS2</v>
      </c>
      <c r="B2035" s="26" t="str">
        <f>LatticeLayout!B2086</f>
        <v>CD01</v>
      </c>
      <c r="C2035" s="26" t="str">
        <f>LatticeLayout!C2086</f>
        <v>CAV6</v>
      </c>
      <c r="D2035" s="26">
        <f>LatticeLayout!D2086</f>
        <v>3224</v>
      </c>
      <c r="E2035" s="26" t="str">
        <f>LatticeLayout!E2086</f>
        <v>LS2_CD01:CAV6_D3224</v>
      </c>
      <c r="F2035" s="26">
        <f>LatticeLayout!F2086</f>
        <v>0</v>
      </c>
      <c r="G2035" s="26" t="str">
        <f>LatticeLayout!G2086</f>
        <v>b54 resonator</v>
      </c>
      <c r="H2035" s="26">
        <f>LatticeLayout!H2086</f>
        <v>40</v>
      </c>
      <c r="I2035" s="26">
        <f>LatticeLayout!I2086</f>
        <v>0</v>
      </c>
      <c r="J2035" s="26">
        <f>LatticeLayout!J2086</f>
        <v>0</v>
      </c>
      <c r="K2035" s="26">
        <f>LatticeLayout!K2086</f>
        <v>0.49565599999999999</v>
      </c>
      <c r="L2035" s="26">
        <f>LatticeLayout!Q2086</f>
        <v>302.38585682404789</v>
      </c>
      <c r="M2035" s="26">
        <f>LatticeLayout!P2086</f>
        <v>415.3475529888272</v>
      </c>
      <c r="N2035" s="26">
        <f>LatticeLayout!O2086</f>
        <v>41.094000000000001</v>
      </c>
      <c r="S2035" s="26"/>
    </row>
    <row r="2036" spans="1:19">
      <c r="A2036" s="26">
        <f>LatticeLayout!A2087</f>
        <v>0</v>
      </c>
      <c r="B2036" s="26">
        <f>LatticeLayout!B2087</f>
        <v>0</v>
      </c>
      <c r="C2036" s="26">
        <f>LatticeLayout!C2087</f>
        <v>0</v>
      </c>
      <c r="D2036" s="26">
        <f>LatticeLayout!D2087</f>
        <v>0</v>
      </c>
      <c r="E2036" s="26">
        <f>LatticeLayout!E2087</f>
        <v>0</v>
      </c>
      <c r="F2036" s="26">
        <f>LatticeLayout!F2087</f>
        <v>0</v>
      </c>
      <c r="G2036" s="26">
        <f>LatticeLayout!G2087</f>
        <v>0</v>
      </c>
      <c r="H2036" s="26">
        <f>LatticeLayout!H2087</f>
        <v>0</v>
      </c>
      <c r="I2036" s="26">
        <f>LatticeLayout!I2087</f>
        <v>0</v>
      </c>
      <c r="J2036" s="26">
        <f>LatticeLayout!J2087</f>
        <v>0</v>
      </c>
      <c r="K2036" s="26">
        <f>LatticeLayout!K2087</f>
        <v>0</v>
      </c>
      <c r="L2036" s="26">
        <f>LatticeLayout!Q2087</f>
        <v>302.38585682404789</v>
      </c>
      <c r="M2036" s="26">
        <f>LatticeLayout!P2087</f>
        <v>415.3475529888272</v>
      </c>
      <c r="N2036" s="26">
        <f>LatticeLayout!O2087</f>
        <v>41.094000000000001</v>
      </c>
      <c r="S2036" s="26"/>
    </row>
    <row r="2037" spans="1:19">
      <c r="A2037" s="26">
        <f>LatticeLayout!A2088</f>
        <v>0</v>
      </c>
      <c r="B2037" s="26">
        <f>LatticeLayout!B2088</f>
        <v>0</v>
      </c>
      <c r="C2037" s="26">
        <f>LatticeLayout!C2088</f>
        <v>0</v>
      </c>
      <c r="D2037" s="26">
        <f>LatticeLayout!D2088</f>
        <v>0</v>
      </c>
      <c r="E2037" s="26">
        <f>LatticeLayout!E2088</f>
        <v>0</v>
      </c>
      <c r="F2037" s="26">
        <f>LatticeLayout!F2088</f>
        <v>0</v>
      </c>
      <c r="G2037" s="26">
        <f>LatticeLayout!G2088</f>
        <v>0</v>
      </c>
      <c r="H2037" s="26">
        <f>LatticeLayout!H2088</f>
        <v>0</v>
      </c>
      <c r="I2037" s="26">
        <f>LatticeLayout!I2088</f>
        <v>0</v>
      </c>
      <c r="J2037" s="26">
        <f>LatticeLayout!J2088</f>
        <v>0</v>
      </c>
      <c r="K2037" s="26">
        <f>LatticeLayout!K2088</f>
        <v>0</v>
      </c>
      <c r="L2037" s="26">
        <f>LatticeLayout!Q2088</f>
        <v>302.38585682404789</v>
      </c>
      <c r="M2037" s="26">
        <f>LatticeLayout!P2088</f>
        <v>415.3475529888272</v>
      </c>
      <c r="N2037" s="26">
        <f>LatticeLayout!O2088</f>
        <v>41.094000000000001</v>
      </c>
      <c r="S2037" s="26"/>
    </row>
    <row r="2038" spans="1:19">
      <c r="A2038" s="26">
        <f>LatticeLayout!A2089</f>
        <v>0</v>
      </c>
      <c r="B2038" s="26">
        <f>LatticeLayout!B2089</f>
        <v>0</v>
      </c>
      <c r="C2038" s="26">
        <f>LatticeLayout!C2089</f>
        <v>0</v>
      </c>
      <c r="D2038" s="26">
        <f>LatticeLayout!D2089</f>
        <v>0</v>
      </c>
      <c r="E2038" s="26">
        <f>LatticeLayout!E2089</f>
        <v>0</v>
      </c>
      <c r="F2038" s="26">
        <f>LatticeLayout!F2089</f>
        <v>0</v>
      </c>
      <c r="G2038" s="26" t="str">
        <f>LatticeLayout!G2089</f>
        <v>bellow</v>
      </c>
      <c r="H2038" s="26">
        <f>LatticeLayout!H2089</f>
        <v>0</v>
      </c>
      <c r="I2038" s="26">
        <f>LatticeLayout!I2089</f>
        <v>0</v>
      </c>
      <c r="J2038" s="26">
        <f>LatticeLayout!J2089</f>
        <v>0</v>
      </c>
      <c r="K2038" s="26">
        <f>LatticeLayout!K2089</f>
        <v>9.9516999999999994E-2</v>
      </c>
      <c r="L2038" s="26">
        <f>LatticeLayout!Q2089</f>
        <v>302.48537382404788</v>
      </c>
      <c r="M2038" s="26">
        <f>LatticeLayout!P2089</f>
        <v>415.3475529888272</v>
      </c>
      <c r="N2038" s="26">
        <f>LatticeLayout!O2089</f>
        <v>41.094000000000001</v>
      </c>
      <c r="S2038" s="26"/>
    </row>
    <row r="2039" spans="1:19">
      <c r="A2039" s="26" t="str">
        <f>LatticeLayout!A2090</f>
        <v>LS2</v>
      </c>
      <c r="B2039" s="26" t="str">
        <f>LatticeLayout!B2090</f>
        <v>CD01</v>
      </c>
      <c r="C2039" s="26" t="str">
        <f>LatticeLayout!C2090</f>
        <v>CAV7</v>
      </c>
      <c r="D2039" s="26">
        <f>LatticeLayout!D2090</f>
        <v>3230</v>
      </c>
      <c r="E2039" s="26" t="str">
        <f>LatticeLayout!E2090</f>
        <v>LS2_CD01:CAV7_D3230</v>
      </c>
      <c r="F2039" s="26">
        <f>LatticeLayout!F2090</f>
        <v>0</v>
      </c>
      <c r="G2039" s="26" t="str">
        <f>LatticeLayout!G2090</f>
        <v>b54 resonator</v>
      </c>
      <c r="H2039" s="26">
        <f>LatticeLayout!H2090</f>
        <v>40</v>
      </c>
      <c r="I2039" s="26">
        <f>LatticeLayout!I2090</f>
        <v>0</v>
      </c>
      <c r="J2039" s="26">
        <f>LatticeLayout!J2090</f>
        <v>0</v>
      </c>
      <c r="K2039" s="26">
        <f>LatticeLayout!K2090</f>
        <v>0.49565599999999999</v>
      </c>
      <c r="L2039" s="26">
        <f>LatticeLayout!Q2090</f>
        <v>302.98102982404788</v>
      </c>
      <c r="M2039" s="26">
        <f>LatticeLayout!P2090</f>
        <v>415.3475529888272</v>
      </c>
      <c r="N2039" s="26">
        <f>LatticeLayout!O2090</f>
        <v>41.094000000000001</v>
      </c>
      <c r="S2039" s="26"/>
    </row>
    <row r="2040" spans="1:19">
      <c r="A2040" s="26">
        <f>LatticeLayout!A2091</f>
        <v>0</v>
      </c>
      <c r="B2040" s="26">
        <f>LatticeLayout!B2091</f>
        <v>0</v>
      </c>
      <c r="C2040" s="26">
        <f>LatticeLayout!C2091</f>
        <v>0</v>
      </c>
      <c r="D2040" s="26">
        <f>LatticeLayout!D2091</f>
        <v>0</v>
      </c>
      <c r="E2040" s="26">
        <f>LatticeLayout!E2091</f>
        <v>0</v>
      </c>
      <c r="F2040" s="26">
        <f>LatticeLayout!F2091</f>
        <v>0</v>
      </c>
      <c r="G2040" s="26">
        <f>LatticeLayout!G2091</f>
        <v>0</v>
      </c>
      <c r="H2040" s="26">
        <f>LatticeLayout!H2091</f>
        <v>0</v>
      </c>
      <c r="I2040" s="26">
        <f>LatticeLayout!I2091</f>
        <v>0</v>
      </c>
      <c r="J2040" s="26">
        <f>LatticeLayout!J2091</f>
        <v>0</v>
      </c>
      <c r="K2040" s="26">
        <f>LatticeLayout!K2091</f>
        <v>0</v>
      </c>
      <c r="L2040" s="26">
        <f>LatticeLayout!Q2091</f>
        <v>302.98102982404788</v>
      </c>
      <c r="M2040" s="26">
        <f>LatticeLayout!P2091</f>
        <v>415.3475529888272</v>
      </c>
      <c r="N2040" s="26">
        <f>LatticeLayout!O2091</f>
        <v>41.094000000000001</v>
      </c>
      <c r="S2040" s="26"/>
    </row>
    <row r="2041" spans="1:19">
      <c r="A2041" s="26">
        <f>LatticeLayout!A2092</f>
        <v>0</v>
      </c>
      <c r="B2041" s="26">
        <f>LatticeLayout!B2092</f>
        <v>0</v>
      </c>
      <c r="C2041" s="26">
        <f>LatticeLayout!C2092</f>
        <v>0</v>
      </c>
      <c r="D2041" s="26">
        <f>LatticeLayout!D2092</f>
        <v>0</v>
      </c>
      <c r="E2041" s="26">
        <f>LatticeLayout!E2092</f>
        <v>0</v>
      </c>
      <c r="F2041" s="26">
        <f>LatticeLayout!F2092</f>
        <v>0</v>
      </c>
      <c r="G2041" s="26">
        <f>LatticeLayout!G2092</f>
        <v>0</v>
      </c>
      <c r="H2041" s="26">
        <f>LatticeLayout!H2092</f>
        <v>0</v>
      </c>
      <c r="I2041" s="26">
        <f>LatticeLayout!I2092</f>
        <v>0</v>
      </c>
      <c r="J2041" s="26">
        <f>LatticeLayout!J2092</f>
        <v>0</v>
      </c>
      <c r="K2041" s="26">
        <f>LatticeLayout!K2092</f>
        <v>0</v>
      </c>
      <c r="L2041" s="26">
        <f>LatticeLayout!Q2092</f>
        <v>302.98102982404788</v>
      </c>
      <c r="M2041" s="26">
        <f>LatticeLayout!P2092</f>
        <v>415.3475529888272</v>
      </c>
      <c r="N2041" s="26">
        <f>LatticeLayout!O2092</f>
        <v>41.094000000000001</v>
      </c>
      <c r="S2041" s="26"/>
    </row>
    <row r="2042" spans="1:19">
      <c r="A2042" s="26">
        <f>LatticeLayout!A2093</f>
        <v>0</v>
      </c>
      <c r="B2042" s="26">
        <f>LatticeLayout!B2093</f>
        <v>0</v>
      </c>
      <c r="C2042" s="26">
        <f>LatticeLayout!C2093</f>
        <v>0</v>
      </c>
      <c r="D2042" s="26">
        <f>LatticeLayout!D2093</f>
        <v>0</v>
      </c>
      <c r="E2042" s="26">
        <f>LatticeLayout!E2093</f>
        <v>0</v>
      </c>
      <c r="F2042" s="26">
        <f>LatticeLayout!F2093</f>
        <v>0</v>
      </c>
      <c r="G2042" s="26" t="str">
        <f>LatticeLayout!G2093</f>
        <v>bellow</v>
      </c>
      <c r="H2042" s="26">
        <f>LatticeLayout!H2093</f>
        <v>0</v>
      </c>
      <c r="I2042" s="26">
        <f>LatticeLayout!I2093</f>
        <v>0</v>
      </c>
      <c r="J2042" s="26">
        <f>LatticeLayout!J2093</f>
        <v>0</v>
      </c>
      <c r="K2042" s="26">
        <f>LatticeLayout!K2093</f>
        <v>9.9516999999999994E-2</v>
      </c>
      <c r="L2042" s="26">
        <f>LatticeLayout!Q2093</f>
        <v>303.08054682404787</v>
      </c>
      <c r="M2042" s="26">
        <f>LatticeLayout!P2093</f>
        <v>415.3475529888272</v>
      </c>
      <c r="N2042" s="26">
        <f>LatticeLayout!O2093</f>
        <v>41.094000000000001</v>
      </c>
      <c r="S2042" s="26"/>
    </row>
    <row r="2043" spans="1:19">
      <c r="A2043" s="26" t="str">
        <f>LatticeLayout!A2094</f>
        <v>LS2</v>
      </c>
      <c r="B2043" s="26" t="str">
        <f>LatticeLayout!B2094</f>
        <v>CD01</v>
      </c>
      <c r="C2043" s="26" t="str">
        <f>LatticeLayout!C2094</f>
        <v>CAV8</v>
      </c>
      <c r="D2043" s="26">
        <f>LatticeLayout!D2094</f>
        <v>3236</v>
      </c>
      <c r="E2043" s="26" t="str">
        <f>LatticeLayout!E2094</f>
        <v>LS2_CD01:CAV8_D3236</v>
      </c>
      <c r="F2043" s="26">
        <f>LatticeLayout!F2094</f>
        <v>0</v>
      </c>
      <c r="G2043" s="26" t="str">
        <f>LatticeLayout!G2094</f>
        <v>b54 resonator</v>
      </c>
      <c r="H2043" s="26">
        <f>LatticeLayout!H2094</f>
        <v>40</v>
      </c>
      <c r="I2043" s="26">
        <f>LatticeLayout!I2094</f>
        <v>0</v>
      </c>
      <c r="J2043" s="26">
        <f>LatticeLayout!J2094</f>
        <v>0</v>
      </c>
      <c r="K2043" s="26">
        <f>LatticeLayout!K2094</f>
        <v>0.49565599999999999</v>
      </c>
      <c r="L2043" s="26">
        <f>LatticeLayout!Q2094</f>
        <v>303.57620282404787</v>
      </c>
      <c r="M2043" s="26">
        <f>LatticeLayout!P2094</f>
        <v>415.3475529888272</v>
      </c>
      <c r="N2043" s="26">
        <f>LatticeLayout!O2094</f>
        <v>41.094000000000001</v>
      </c>
      <c r="S2043" s="26"/>
    </row>
    <row r="2044" spans="1:19">
      <c r="A2044" s="26" t="str">
        <f>LatticeLayout!A2095</f>
        <v>LS2</v>
      </c>
      <c r="B2044" s="26" t="str">
        <f>LatticeLayout!B2095</f>
        <v>CD01</v>
      </c>
      <c r="C2044" s="26" t="str">
        <f>LatticeLayout!C2095</f>
        <v>BLM</v>
      </c>
      <c r="D2044" s="26">
        <f>LatticeLayout!D2095</f>
        <v>3238</v>
      </c>
      <c r="E2044" s="26" t="str">
        <f>LatticeLayout!E2095</f>
        <v>LS2_CD01:BLM_D3238</v>
      </c>
      <c r="F2044" s="26">
        <f>LatticeLayout!F2095</f>
        <v>0</v>
      </c>
      <c r="G2044" s="26" t="str">
        <f>LatticeLayout!G2095</f>
        <v>outside loss monitor</v>
      </c>
      <c r="H2044" s="26">
        <f>LatticeLayout!H2095</f>
        <v>0</v>
      </c>
      <c r="I2044" s="26">
        <f>LatticeLayout!I2095</f>
        <v>0</v>
      </c>
      <c r="J2044" s="26">
        <f>LatticeLayout!J2095</f>
        <v>0</v>
      </c>
      <c r="K2044" s="26">
        <f>LatticeLayout!K2095</f>
        <v>0</v>
      </c>
      <c r="L2044" s="26">
        <f>LatticeLayout!Q2095</f>
        <v>303.57620282404787</v>
      </c>
      <c r="M2044" s="26">
        <f>LatticeLayout!P2095</f>
        <v>415.3475529888272</v>
      </c>
      <c r="N2044" s="26">
        <f>LatticeLayout!O2095</f>
        <v>41.094000000000001</v>
      </c>
      <c r="S2044" s="26"/>
    </row>
    <row r="2045" spans="1:19">
      <c r="A2045" s="26">
        <f>LatticeLayout!A2096</f>
        <v>0</v>
      </c>
      <c r="B2045" s="26">
        <f>LatticeLayout!B2096</f>
        <v>0</v>
      </c>
      <c r="C2045" s="26">
        <f>LatticeLayout!C2096</f>
        <v>0</v>
      </c>
      <c r="D2045" s="26">
        <f>LatticeLayout!D2096</f>
        <v>0</v>
      </c>
      <c r="E2045" s="26">
        <f>LatticeLayout!E2096</f>
        <v>0</v>
      </c>
      <c r="F2045" s="26">
        <f>LatticeLayout!F2096</f>
        <v>0</v>
      </c>
      <c r="G2045" s="26">
        <f>LatticeLayout!G2096</f>
        <v>0</v>
      </c>
      <c r="H2045" s="26">
        <f>LatticeLayout!H2096</f>
        <v>0</v>
      </c>
      <c r="I2045" s="26">
        <f>LatticeLayout!I2096</f>
        <v>0</v>
      </c>
      <c r="J2045" s="26">
        <f>LatticeLayout!J2096</f>
        <v>0</v>
      </c>
      <c r="K2045" s="26">
        <f>LatticeLayout!K2096</f>
        <v>0</v>
      </c>
      <c r="L2045" s="26">
        <f>LatticeLayout!Q2096</f>
        <v>303.57620282404787</v>
      </c>
      <c r="M2045" s="26">
        <f>LatticeLayout!P2096</f>
        <v>415.3475529888272</v>
      </c>
      <c r="N2045" s="26">
        <f>LatticeLayout!O2096</f>
        <v>41.094000000000001</v>
      </c>
      <c r="S2045" s="26"/>
    </row>
    <row r="2046" spans="1:19">
      <c r="A2046" s="26">
        <f>LatticeLayout!A2097</f>
        <v>0</v>
      </c>
      <c r="B2046" s="26">
        <f>LatticeLayout!B2097</f>
        <v>0</v>
      </c>
      <c r="C2046" s="26">
        <f>LatticeLayout!C2097</f>
        <v>0</v>
      </c>
      <c r="D2046" s="26">
        <f>LatticeLayout!D2097</f>
        <v>0</v>
      </c>
      <c r="E2046" s="26">
        <f>LatticeLayout!E2097</f>
        <v>0</v>
      </c>
      <c r="F2046" s="26">
        <f>LatticeLayout!F2097</f>
        <v>0</v>
      </c>
      <c r="G2046" s="26">
        <f>LatticeLayout!G2097</f>
        <v>0</v>
      </c>
      <c r="H2046" s="26">
        <f>LatticeLayout!H2097</f>
        <v>0</v>
      </c>
      <c r="I2046" s="26">
        <f>LatticeLayout!I2097</f>
        <v>0</v>
      </c>
      <c r="J2046" s="26">
        <f>LatticeLayout!J2097</f>
        <v>0</v>
      </c>
      <c r="K2046" s="26">
        <f>LatticeLayout!K2097</f>
        <v>0.16770399999999999</v>
      </c>
      <c r="L2046" s="26">
        <f>LatticeLayout!Q2097</f>
        <v>303.74390682404788</v>
      </c>
      <c r="M2046" s="26">
        <f>LatticeLayout!P2097</f>
        <v>415.3475529888272</v>
      </c>
      <c r="N2046" s="26">
        <f>LatticeLayout!O2097</f>
        <v>41.094000000000001</v>
      </c>
      <c r="S2046" s="26"/>
    </row>
    <row r="2047" spans="1:19">
      <c r="A2047" s="584" t="str">
        <f>LatticeLayout!A2098</f>
        <v>LS2</v>
      </c>
      <c r="B2047" s="584" t="str">
        <f>LatticeLayout!B2098</f>
        <v>CD01</v>
      </c>
      <c r="C2047" s="26" t="str">
        <f>LatticeLayout!C2098</f>
        <v>GV</v>
      </c>
      <c r="D2047" s="26">
        <f>LatticeLayout!D2098</f>
        <v>3240</v>
      </c>
      <c r="E2047" s="26" t="str">
        <f>LatticeLayout!E2098</f>
        <v>LS2_CD01:GV_D3240</v>
      </c>
      <c r="F2047" s="26">
        <f>LatticeLayout!F2098</f>
        <v>0</v>
      </c>
      <c r="G2047" s="584" t="str">
        <f>LatticeLayout!G2098</f>
        <v>gate valve</v>
      </c>
      <c r="H2047" s="26">
        <f>LatticeLayout!H2098</f>
        <v>40</v>
      </c>
      <c r="I2047" s="26">
        <f>LatticeLayout!I2098</f>
        <v>0</v>
      </c>
      <c r="J2047" s="26">
        <f>LatticeLayout!J2098</f>
        <v>0</v>
      </c>
      <c r="K2047" s="584">
        <f>LatticeLayout!K2098</f>
        <v>5.7403999999999997E-2</v>
      </c>
      <c r="L2047" s="641">
        <f>LatticeLayout!Q2098</f>
        <v>303.8013108240479</v>
      </c>
      <c r="M2047" s="641">
        <f>LatticeLayout!P2098</f>
        <v>415.3475529888272</v>
      </c>
      <c r="N2047" s="641">
        <f>LatticeLayout!O2098</f>
        <v>41.094000000000001</v>
      </c>
      <c r="O2047" s="641"/>
      <c r="P2047" s="641"/>
      <c r="Q2047" s="641"/>
    </row>
    <row r="2048" spans="1:19">
      <c r="A2048" s="26">
        <f>LatticeLayout!A2099</f>
        <v>0</v>
      </c>
      <c r="B2048" s="26">
        <f>LatticeLayout!B2099</f>
        <v>0</v>
      </c>
      <c r="C2048" s="26">
        <f>LatticeLayout!C2099</f>
        <v>0</v>
      </c>
      <c r="D2048" s="26">
        <f>LatticeLayout!D2099</f>
        <v>0</v>
      </c>
      <c r="E2048" s="26">
        <f>LatticeLayout!E2099</f>
        <v>0</v>
      </c>
      <c r="F2048" s="26">
        <f>LatticeLayout!F2099</f>
        <v>0</v>
      </c>
      <c r="G2048" s="26" t="str">
        <f>LatticeLayout!G2099</f>
        <v>bellow</v>
      </c>
      <c r="H2048" s="26">
        <f>LatticeLayout!H2099</f>
        <v>40</v>
      </c>
      <c r="I2048" s="26">
        <f>LatticeLayout!I2099</f>
        <v>0</v>
      </c>
      <c r="J2048" s="26">
        <f>LatticeLayout!J2099</f>
        <v>0</v>
      </c>
      <c r="K2048" s="26">
        <f>LatticeLayout!K2099</f>
        <v>0.103502</v>
      </c>
      <c r="L2048" s="26">
        <f>LatticeLayout!Q2099</f>
        <v>303.90481282404789</v>
      </c>
      <c r="M2048" s="26">
        <f>LatticeLayout!P2099</f>
        <v>415.3475529888272</v>
      </c>
      <c r="N2048" s="26">
        <f>LatticeLayout!O2099</f>
        <v>41.094000000000001</v>
      </c>
      <c r="S2048" s="26"/>
    </row>
    <row r="2049" spans="1:19">
      <c r="A2049" s="26" t="str">
        <f>LatticeLayout!A2100</f>
        <v>LS2</v>
      </c>
      <c r="B2049" s="26" t="str">
        <f>LatticeLayout!B2100</f>
        <v>WD01</v>
      </c>
      <c r="C2049" s="26" t="str">
        <f>LatticeLayout!C2100</f>
        <v>BPM</v>
      </c>
      <c r="D2049" s="26">
        <f>LatticeLayout!D2100</f>
        <v>3242</v>
      </c>
      <c r="E2049" s="26" t="str">
        <f>LatticeLayout!E2100</f>
        <v>LS2_WD01:BPM_D3242</v>
      </c>
      <c r="F2049" s="26" t="str">
        <f>LatticeLayout!F2100</f>
        <v>BPM2</v>
      </c>
      <c r="G2049" s="26" t="str">
        <f>LatticeLayout!G2100</f>
        <v>position monitor</v>
      </c>
      <c r="H2049" s="26">
        <f>LatticeLayout!H2100</f>
        <v>0</v>
      </c>
      <c r="I2049" s="26">
        <f>LatticeLayout!I2100</f>
        <v>0</v>
      </c>
      <c r="J2049" s="26">
        <f>LatticeLayout!J2100</f>
        <v>0</v>
      </c>
      <c r="K2049" s="26">
        <f>LatticeLayout!K2100</f>
        <v>0</v>
      </c>
      <c r="L2049" s="26">
        <f>LatticeLayout!Q2100</f>
        <v>303.90481282404789</v>
      </c>
      <c r="M2049" s="26">
        <f>LatticeLayout!P2100</f>
        <v>415.3475529888272</v>
      </c>
      <c r="N2049" s="26">
        <f>LatticeLayout!O2100</f>
        <v>41.094000000000001</v>
      </c>
      <c r="S2049" s="26"/>
    </row>
    <row r="2050" spans="1:19">
      <c r="A2050" s="26">
        <f>LatticeLayout!A2101</f>
        <v>0</v>
      </c>
      <c r="B2050" s="26">
        <f>LatticeLayout!B2101</f>
        <v>0</v>
      </c>
      <c r="C2050" s="26">
        <f>LatticeLayout!C2101</f>
        <v>0</v>
      </c>
      <c r="D2050" s="26">
        <f>LatticeLayout!D2101</f>
        <v>0</v>
      </c>
      <c r="E2050" s="26">
        <f>LatticeLayout!E2101</f>
        <v>0</v>
      </c>
      <c r="F2050" s="26">
        <f>LatticeLayout!F2101</f>
        <v>0</v>
      </c>
      <c r="G2050" s="26" t="str">
        <f>LatticeLayout!G2101</f>
        <v>diagnostic box</v>
      </c>
      <c r="H2050" s="26">
        <f>LatticeLayout!H2101</f>
        <v>0</v>
      </c>
      <c r="I2050" s="26">
        <f>LatticeLayout!I2101</f>
        <v>0</v>
      </c>
      <c r="J2050" s="26">
        <f>LatticeLayout!J2101</f>
        <v>0</v>
      </c>
      <c r="K2050" s="26">
        <f>LatticeLayout!K2101</f>
        <v>0.14528199999999999</v>
      </c>
      <c r="L2050" s="26">
        <f>LatticeLayout!Q2101</f>
        <v>304.0500948240479</v>
      </c>
      <c r="M2050" s="26">
        <f>LatticeLayout!P2101</f>
        <v>415.3475529888272</v>
      </c>
      <c r="N2050" s="26">
        <f>LatticeLayout!O2101</f>
        <v>41.094000000000001</v>
      </c>
      <c r="S2050" s="26"/>
    </row>
    <row r="2051" spans="1:19">
      <c r="A2051" s="26" t="str">
        <f>LatticeLayout!A2102</f>
        <v>LS2</v>
      </c>
      <c r="B2051" s="26" t="str">
        <f>LatticeLayout!B2102</f>
        <v>WD01</v>
      </c>
      <c r="C2051" s="26" t="str">
        <f>LatticeLayout!C2102</f>
        <v>PM</v>
      </c>
      <c r="D2051" s="26">
        <f>LatticeLayout!D2102</f>
        <v>3243</v>
      </c>
      <c r="E2051" s="26" t="str">
        <f>LatticeLayout!E2102</f>
        <v>LS2_WD01:PM_D3243</v>
      </c>
      <c r="F2051" s="26" t="str">
        <f>LatticeLayout!F2102</f>
        <v>PMx</v>
      </c>
      <c r="G2051" s="26" t="str">
        <f>LatticeLayout!G2102</f>
        <v>profile monitor (not costed)</v>
      </c>
      <c r="H2051" s="26" t="str">
        <f>LatticeLayout!H2102</f>
        <v>future PM</v>
      </c>
      <c r="I2051" s="26">
        <f>LatticeLayout!I2102</f>
        <v>0</v>
      </c>
      <c r="J2051" s="26">
        <f>LatticeLayout!J2102</f>
        <v>0</v>
      </c>
      <c r="K2051" s="26">
        <f>LatticeLayout!K2102</f>
        <v>0</v>
      </c>
      <c r="L2051" s="26">
        <f>LatticeLayout!Q2102</f>
        <v>304.0500948240479</v>
      </c>
      <c r="M2051" s="26">
        <f>LatticeLayout!P2102</f>
        <v>415.3475529888272</v>
      </c>
      <c r="N2051" s="26">
        <f>LatticeLayout!O2102</f>
        <v>41.094000000000001</v>
      </c>
      <c r="S2051" s="26"/>
    </row>
    <row r="2052" spans="1:19">
      <c r="A2052" s="26">
        <f>LatticeLayout!A2103</f>
        <v>0</v>
      </c>
      <c r="B2052" s="26">
        <f>LatticeLayout!B2103</f>
        <v>0</v>
      </c>
      <c r="C2052" s="26">
        <f>LatticeLayout!C2103</f>
        <v>0</v>
      </c>
      <c r="D2052" s="26">
        <f>LatticeLayout!D2103</f>
        <v>0</v>
      </c>
      <c r="E2052" s="26">
        <f>LatticeLayout!E2103</f>
        <v>0</v>
      </c>
      <c r="F2052" s="26">
        <f>LatticeLayout!F2103</f>
        <v>0</v>
      </c>
      <c r="G2052" s="26" t="str">
        <f>LatticeLayout!G2103</f>
        <v>diagnostic box</v>
      </c>
      <c r="H2052" s="26">
        <f>LatticeLayout!H2103</f>
        <v>0</v>
      </c>
      <c r="I2052" s="26">
        <f>LatticeLayout!I2103</f>
        <v>0</v>
      </c>
      <c r="J2052" s="26">
        <f>LatticeLayout!J2103</f>
        <v>0</v>
      </c>
      <c r="K2052" s="26">
        <f>LatticeLayout!K2103</f>
        <v>0</v>
      </c>
      <c r="L2052" s="26">
        <f>LatticeLayout!Q2103</f>
        <v>304.0500948240479</v>
      </c>
      <c r="M2052" s="26">
        <f>LatticeLayout!P2103</f>
        <v>415.3475529888272</v>
      </c>
      <c r="N2052" s="26">
        <f>LatticeLayout!O2103</f>
        <v>41.094000000000001</v>
      </c>
      <c r="S2052" s="26"/>
    </row>
    <row r="2053" spans="1:19">
      <c r="A2053" s="26" t="str">
        <f>LatticeLayout!A2104</f>
        <v>LS2</v>
      </c>
      <c r="B2053" s="26" t="str">
        <f>LatticeLayout!B2104</f>
        <v>WD01</v>
      </c>
      <c r="C2053" s="26" t="str">
        <f>LatticeLayout!C2104</f>
        <v>IP</v>
      </c>
      <c r="D2053" s="26">
        <f>LatticeLayout!D2104</f>
        <v>3243</v>
      </c>
      <c r="E2053" s="26" t="str">
        <f>LatticeLayout!E2104</f>
        <v>LS2_WD01:IP_D3243</v>
      </c>
      <c r="F2053" s="26" t="str">
        <f>LatticeLayout!F2104</f>
        <v>IP_S</v>
      </c>
      <c r="G2053" s="26" t="str">
        <f>LatticeLayout!G2104</f>
        <v>ion pump, 75 l/s</v>
      </c>
      <c r="H2053" s="26">
        <f>LatticeLayout!H2104</f>
        <v>0</v>
      </c>
      <c r="I2053" s="26">
        <f>LatticeLayout!I2104</f>
        <v>0</v>
      </c>
      <c r="J2053" s="26">
        <f>LatticeLayout!J2104</f>
        <v>0</v>
      </c>
      <c r="K2053" s="26">
        <f>LatticeLayout!K2104</f>
        <v>0</v>
      </c>
      <c r="L2053" s="26">
        <f>LatticeLayout!Q2104</f>
        <v>304.0500948240479</v>
      </c>
      <c r="M2053" s="26">
        <f>LatticeLayout!P2104</f>
        <v>415.3475529888272</v>
      </c>
      <c r="N2053" s="26">
        <f>LatticeLayout!O2104</f>
        <v>41.094000000000001</v>
      </c>
      <c r="S2053" s="26"/>
    </row>
    <row r="2054" spans="1:19">
      <c r="A2054" s="26">
        <f>LatticeLayout!A2105</f>
        <v>0</v>
      </c>
      <c r="B2054" s="26">
        <f>LatticeLayout!B2105</f>
        <v>0</v>
      </c>
      <c r="C2054" s="26">
        <f>LatticeLayout!C2105</f>
        <v>0</v>
      </c>
      <c r="D2054" s="26">
        <f>LatticeLayout!D2105</f>
        <v>0</v>
      </c>
      <c r="E2054" s="26">
        <f>LatticeLayout!E2105</f>
        <v>0</v>
      </c>
      <c r="F2054" s="26">
        <f>LatticeLayout!F2105</f>
        <v>0</v>
      </c>
      <c r="G2054" s="26" t="str">
        <f>LatticeLayout!G2105</f>
        <v>bellow</v>
      </c>
      <c r="H2054" s="26">
        <f>LatticeLayout!H2105</f>
        <v>40</v>
      </c>
      <c r="I2054" s="26">
        <f>LatticeLayout!I2105</f>
        <v>0</v>
      </c>
      <c r="J2054" s="26">
        <f>LatticeLayout!J2105</f>
        <v>0</v>
      </c>
      <c r="K2054" s="26">
        <f>LatticeLayout!K2105</f>
        <v>0.131216</v>
      </c>
      <c r="L2054" s="26">
        <f>LatticeLayout!Q2105</f>
        <v>304.1813108240479</v>
      </c>
      <c r="M2054" s="26">
        <f>LatticeLayout!P2105</f>
        <v>415.3475529888272</v>
      </c>
      <c r="N2054" s="26">
        <f>LatticeLayout!O2105</f>
        <v>41.094000000000001</v>
      </c>
      <c r="S2054" s="26"/>
    </row>
    <row r="2055" spans="1:19">
      <c r="A2055" s="584" t="str">
        <f>LatticeLayout!A2106</f>
        <v>LS2</v>
      </c>
      <c r="B2055" s="584" t="str">
        <f>LatticeLayout!B2106</f>
        <v>CD02</v>
      </c>
      <c r="C2055" s="26" t="str">
        <f>LatticeLayout!C2106</f>
        <v>GV</v>
      </c>
      <c r="D2055" s="26">
        <f>LatticeLayout!D2106</f>
        <v>3245</v>
      </c>
      <c r="E2055" s="26" t="str">
        <f>LatticeLayout!E2106</f>
        <v>LS2_CD02:GV_D3245</v>
      </c>
      <c r="F2055" s="26">
        <f>LatticeLayout!F2106</f>
        <v>0</v>
      </c>
      <c r="G2055" s="584" t="str">
        <f>LatticeLayout!G2106</f>
        <v>gate valve</v>
      </c>
      <c r="H2055" s="26">
        <f>LatticeLayout!H2106</f>
        <v>40</v>
      </c>
      <c r="I2055" s="26">
        <f>LatticeLayout!I2106</f>
        <v>0</v>
      </c>
      <c r="J2055" s="26">
        <f>LatticeLayout!J2106</f>
        <v>0</v>
      </c>
      <c r="K2055" s="584">
        <f>LatticeLayout!K2106</f>
        <v>5.7403999999999997E-2</v>
      </c>
      <c r="L2055" s="641">
        <f>LatticeLayout!Q2106</f>
        <v>304.23871482404792</v>
      </c>
      <c r="M2055" s="641">
        <f>LatticeLayout!P2106</f>
        <v>415.3475529888272</v>
      </c>
      <c r="N2055" s="641">
        <f>LatticeLayout!O2106</f>
        <v>41.094000000000001</v>
      </c>
      <c r="O2055" s="641"/>
      <c r="P2055" s="641"/>
      <c r="Q2055" s="641"/>
      <c r="S2055" s="708" t="s">
        <v>2373</v>
      </c>
    </row>
    <row r="2056" spans="1:19">
      <c r="A2056" s="26">
        <f>LatticeLayout!A2107</f>
        <v>0</v>
      </c>
      <c r="B2056" s="26">
        <f>LatticeLayout!B2107</f>
        <v>0</v>
      </c>
      <c r="C2056" s="26">
        <f>LatticeLayout!C2107</f>
        <v>0</v>
      </c>
      <c r="D2056" s="26">
        <f>LatticeLayout!D2107</f>
        <v>0</v>
      </c>
      <c r="E2056" s="26">
        <f>LatticeLayout!E2107</f>
        <v>0</v>
      </c>
      <c r="F2056" s="26">
        <f>LatticeLayout!F2107</f>
        <v>0</v>
      </c>
      <c r="G2056" s="26" t="str">
        <f>LatticeLayout!G2107</f>
        <v>bellows</v>
      </c>
      <c r="H2056" s="26">
        <f>LatticeLayout!H2107</f>
        <v>0</v>
      </c>
      <c r="I2056" s="26">
        <f>LatticeLayout!I2107</f>
        <v>0</v>
      </c>
      <c r="J2056" s="26">
        <f>LatticeLayout!J2107</f>
        <v>0</v>
      </c>
      <c r="K2056" s="26">
        <f>LatticeLayout!K2107</f>
        <v>0.16770399999999999</v>
      </c>
      <c r="L2056" s="26">
        <f>LatticeLayout!Q2107</f>
        <v>304.40641882404793</v>
      </c>
      <c r="M2056" s="26">
        <f>LatticeLayout!P2107</f>
        <v>415.3475529888272</v>
      </c>
      <c r="N2056" s="26">
        <f>LatticeLayout!O2107</f>
        <v>41.094000000000001</v>
      </c>
      <c r="S2056" s="26"/>
    </row>
    <row r="2057" spans="1:19">
      <c r="A2057" s="26" t="str">
        <f>LatticeLayout!A2108</f>
        <v>LS2</v>
      </c>
      <c r="B2057" s="26" t="str">
        <f>LatticeLayout!B2108</f>
        <v>CD02</v>
      </c>
      <c r="C2057" s="26" t="str">
        <f>LatticeLayout!C2108</f>
        <v>CAV1</v>
      </c>
      <c r="D2057" s="26">
        <f>LatticeLayout!D2108</f>
        <v>3249</v>
      </c>
      <c r="E2057" s="26" t="str">
        <f>LatticeLayout!E2108</f>
        <v>LS2_CD02:CAV1_D3249</v>
      </c>
      <c r="F2057" s="26">
        <f>LatticeLayout!F2108</f>
        <v>0</v>
      </c>
      <c r="G2057" s="26" t="str">
        <f>LatticeLayout!G2108</f>
        <v>b54 resonator</v>
      </c>
      <c r="H2057" s="26">
        <f>LatticeLayout!H2108</f>
        <v>40</v>
      </c>
      <c r="I2057" s="26">
        <f>LatticeLayout!I2108</f>
        <v>0</v>
      </c>
      <c r="J2057" s="26">
        <f>LatticeLayout!J2108</f>
        <v>0</v>
      </c>
      <c r="K2057" s="26">
        <f>LatticeLayout!K2108</f>
        <v>0.49565599999999999</v>
      </c>
      <c r="L2057" s="26">
        <f>LatticeLayout!Q2108</f>
        <v>304.90207482404793</v>
      </c>
      <c r="M2057" s="26">
        <f>LatticeLayout!P2108</f>
        <v>415.3475529888272</v>
      </c>
      <c r="N2057" s="26">
        <f>LatticeLayout!O2108</f>
        <v>41.094000000000001</v>
      </c>
      <c r="S2057" s="26"/>
    </row>
    <row r="2058" spans="1:19">
      <c r="A2058" s="26" t="str">
        <f>LatticeLayout!A2109</f>
        <v>LS2</v>
      </c>
      <c r="B2058" s="26" t="str">
        <f>LatticeLayout!B2109</f>
        <v>CD02</v>
      </c>
      <c r="C2058" s="26" t="str">
        <f>LatticeLayout!C2109</f>
        <v>BLM</v>
      </c>
      <c r="D2058" s="26">
        <f>LatticeLayout!D2109</f>
        <v>3252</v>
      </c>
      <c r="E2058" s="26" t="str">
        <f>LatticeLayout!E2109</f>
        <v>LS2_CD02:BLM_D3252</v>
      </c>
      <c r="F2058" s="26">
        <f>LatticeLayout!F2109</f>
        <v>0</v>
      </c>
      <c r="G2058" s="26" t="str">
        <f>LatticeLayout!G2109</f>
        <v>outside loss monitor</v>
      </c>
      <c r="H2058" s="26">
        <f>LatticeLayout!H2109</f>
        <v>0</v>
      </c>
      <c r="I2058" s="26">
        <f>LatticeLayout!I2109</f>
        <v>0</v>
      </c>
      <c r="J2058" s="26">
        <f>LatticeLayout!J2109</f>
        <v>0</v>
      </c>
      <c r="K2058" s="26">
        <f>LatticeLayout!K2109</f>
        <v>0</v>
      </c>
      <c r="L2058" s="26">
        <f>LatticeLayout!Q2109</f>
        <v>304.90207482404793</v>
      </c>
      <c r="M2058" s="26">
        <f>LatticeLayout!P2109</f>
        <v>415.3475529888272</v>
      </c>
      <c r="N2058" s="26">
        <f>LatticeLayout!O2109</f>
        <v>41.094000000000001</v>
      </c>
      <c r="S2058" s="26"/>
    </row>
    <row r="2059" spans="1:19">
      <c r="A2059" s="26">
        <f>LatticeLayout!A2110</f>
        <v>0</v>
      </c>
      <c r="B2059" s="26">
        <f>LatticeLayout!B2110</f>
        <v>0</v>
      </c>
      <c r="C2059" s="26">
        <f>LatticeLayout!C2110</f>
        <v>0</v>
      </c>
      <c r="D2059" s="26">
        <f>LatticeLayout!D2110</f>
        <v>0</v>
      </c>
      <c r="E2059" s="26">
        <f>LatticeLayout!E2110</f>
        <v>0</v>
      </c>
      <c r="F2059" s="26">
        <f>LatticeLayout!F2110</f>
        <v>0</v>
      </c>
      <c r="G2059" s="26">
        <f>LatticeLayout!G2110</f>
        <v>0</v>
      </c>
      <c r="H2059" s="26">
        <f>LatticeLayout!H2110</f>
        <v>0</v>
      </c>
      <c r="I2059" s="26">
        <f>LatticeLayout!I2110</f>
        <v>0</v>
      </c>
      <c r="J2059" s="26">
        <f>LatticeLayout!J2110</f>
        <v>0</v>
      </c>
      <c r="K2059" s="26">
        <f>LatticeLayout!K2110</f>
        <v>0</v>
      </c>
      <c r="L2059" s="26">
        <f>LatticeLayout!Q2110</f>
        <v>304.90207482404793</v>
      </c>
      <c r="M2059" s="26">
        <f>LatticeLayout!P2110</f>
        <v>415.3475529888272</v>
      </c>
      <c r="N2059" s="26">
        <f>LatticeLayout!O2110</f>
        <v>41.094000000000001</v>
      </c>
      <c r="S2059" s="26"/>
    </row>
    <row r="2060" spans="1:19">
      <c r="A2060" s="26">
        <f>LatticeLayout!A2111</f>
        <v>0</v>
      </c>
      <c r="B2060" s="26">
        <f>LatticeLayout!B2111</f>
        <v>0</v>
      </c>
      <c r="C2060" s="26">
        <f>LatticeLayout!C2111</f>
        <v>0</v>
      </c>
      <c r="D2060" s="26">
        <f>LatticeLayout!D2111</f>
        <v>0</v>
      </c>
      <c r="E2060" s="26">
        <f>LatticeLayout!E2111</f>
        <v>0</v>
      </c>
      <c r="F2060" s="26">
        <f>LatticeLayout!F2111</f>
        <v>0</v>
      </c>
      <c r="G2060" s="26" t="str">
        <f>LatticeLayout!G2111</f>
        <v>bellow</v>
      </c>
      <c r="H2060" s="26">
        <f>LatticeLayout!H2111</f>
        <v>0</v>
      </c>
      <c r="I2060" s="26">
        <f>LatticeLayout!I2111</f>
        <v>0</v>
      </c>
      <c r="J2060" s="26">
        <f>LatticeLayout!J2111</f>
        <v>0</v>
      </c>
      <c r="K2060" s="26">
        <f>LatticeLayout!K2111</f>
        <v>9.9516999999999994E-2</v>
      </c>
      <c r="L2060" s="26">
        <f>LatticeLayout!Q2111</f>
        <v>305.00159182404792</v>
      </c>
      <c r="M2060" s="26">
        <f>LatticeLayout!P2111</f>
        <v>415.3475529888272</v>
      </c>
      <c r="N2060" s="26">
        <f>LatticeLayout!O2111</f>
        <v>41.094000000000001</v>
      </c>
      <c r="S2060" s="26"/>
    </row>
    <row r="2061" spans="1:19">
      <c r="A2061" s="26" t="str">
        <f>LatticeLayout!A2112</f>
        <v>LS2</v>
      </c>
      <c r="B2061" s="26" t="str">
        <f>LatticeLayout!B2112</f>
        <v>CD02</v>
      </c>
      <c r="C2061" s="26" t="str">
        <f>LatticeLayout!C2112</f>
        <v>CAV2</v>
      </c>
      <c r="D2061" s="26">
        <f>LatticeLayout!D2112</f>
        <v>3255</v>
      </c>
      <c r="E2061" s="26" t="str">
        <f>LatticeLayout!E2112</f>
        <v>LS2_CD02:CAV2_D3255</v>
      </c>
      <c r="F2061" s="26">
        <f>LatticeLayout!F2112</f>
        <v>0</v>
      </c>
      <c r="G2061" s="26" t="str">
        <f>LatticeLayout!G2112</f>
        <v>b54 resonator</v>
      </c>
      <c r="H2061" s="26">
        <f>LatticeLayout!H2112</f>
        <v>40</v>
      </c>
      <c r="I2061" s="26">
        <f>LatticeLayout!I2112</f>
        <v>0</v>
      </c>
      <c r="J2061" s="26">
        <f>LatticeLayout!J2112</f>
        <v>0</v>
      </c>
      <c r="K2061" s="26">
        <f>LatticeLayout!K2112</f>
        <v>0.49565599999999999</v>
      </c>
      <c r="L2061" s="26">
        <f>LatticeLayout!Q2112</f>
        <v>305.49724782404792</v>
      </c>
      <c r="M2061" s="26">
        <f>LatticeLayout!P2112</f>
        <v>415.3475529888272</v>
      </c>
      <c r="N2061" s="26">
        <f>LatticeLayout!O2112</f>
        <v>41.094000000000001</v>
      </c>
      <c r="S2061" s="26"/>
    </row>
    <row r="2062" spans="1:19">
      <c r="A2062" s="26">
        <f>LatticeLayout!A2113</f>
        <v>0</v>
      </c>
      <c r="B2062" s="26">
        <f>LatticeLayout!B2113</f>
        <v>0</v>
      </c>
      <c r="C2062" s="26">
        <f>LatticeLayout!C2113</f>
        <v>0</v>
      </c>
      <c r="D2062" s="26">
        <f>LatticeLayout!D2113</f>
        <v>0</v>
      </c>
      <c r="E2062" s="26">
        <f>LatticeLayout!E2113</f>
        <v>0</v>
      </c>
      <c r="F2062" s="26">
        <f>LatticeLayout!F2113</f>
        <v>0</v>
      </c>
      <c r="G2062" s="26">
        <f>LatticeLayout!G2113</f>
        <v>0</v>
      </c>
      <c r="H2062" s="26">
        <f>LatticeLayout!H2113</f>
        <v>0</v>
      </c>
      <c r="I2062" s="26">
        <f>LatticeLayout!I2113</f>
        <v>0</v>
      </c>
      <c r="J2062" s="26">
        <f>LatticeLayout!J2113</f>
        <v>0</v>
      </c>
      <c r="K2062" s="26">
        <f>LatticeLayout!K2113</f>
        <v>0</v>
      </c>
      <c r="L2062" s="26">
        <f>LatticeLayout!Q2113</f>
        <v>305.49724782404792</v>
      </c>
      <c r="M2062" s="26">
        <f>LatticeLayout!P2113</f>
        <v>415.3475529888272</v>
      </c>
      <c r="N2062" s="26">
        <f>LatticeLayout!O2113</f>
        <v>41.094000000000001</v>
      </c>
      <c r="S2062" s="26"/>
    </row>
    <row r="2063" spans="1:19">
      <c r="A2063" s="26">
        <f>LatticeLayout!A2114</f>
        <v>0</v>
      </c>
      <c r="B2063" s="26">
        <f>LatticeLayout!B2114</f>
        <v>0</v>
      </c>
      <c r="C2063" s="26">
        <f>LatticeLayout!C2114</f>
        <v>0</v>
      </c>
      <c r="D2063" s="26">
        <f>LatticeLayout!D2114</f>
        <v>0</v>
      </c>
      <c r="E2063" s="26">
        <f>LatticeLayout!E2114</f>
        <v>0</v>
      </c>
      <c r="F2063" s="26">
        <f>LatticeLayout!F2114</f>
        <v>0</v>
      </c>
      <c r="G2063" s="26">
        <f>LatticeLayout!G2114</f>
        <v>0</v>
      </c>
      <c r="H2063" s="26">
        <f>LatticeLayout!H2114</f>
        <v>0</v>
      </c>
      <c r="I2063" s="26">
        <f>LatticeLayout!I2114</f>
        <v>0</v>
      </c>
      <c r="J2063" s="26">
        <f>LatticeLayout!J2114</f>
        <v>0</v>
      </c>
      <c r="K2063" s="26">
        <f>LatticeLayout!K2114</f>
        <v>0</v>
      </c>
      <c r="L2063" s="26">
        <f>LatticeLayout!Q2114</f>
        <v>305.49724782404792</v>
      </c>
      <c r="M2063" s="26">
        <f>LatticeLayout!P2114</f>
        <v>415.3475529888272</v>
      </c>
      <c r="N2063" s="26">
        <f>LatticeLayout!O2114</f>
        <v>41.094000000000001</v>
      </c>
      <c r="S2063" s="26"/>
    </row>
    <row r="2064" spans="1:19">
      <c r="A2064" s="26">
        <f>LatticeLayout!A2115</f>
        <v>0</v>
      </c>
      <c r="B2064" s="26">
        <f>LatticeLayout!B2115</f>
        <v>0</v>
      </c>
      <c r="C2064" s="26">
        <f>LatticeLayout!C2115</f>
        <v>0</v>
      </c>
      <c r="D2064" s="26">
        <f>LatticeLayout!D2115</f>
        <v>0</v>
      </c>
      <c r="E2064" s="26">
        <f>LatticeLayout!E2115</f>
        <v>0</v>
      </c>
      <c r="F2064" s="26">
        <f>LatticeLayout!F2115</f>
        <v>0</v>
      </c>
      <c r="G2064" s="26" t="str">
        <f>LatticeLayout!G2115</f>
        <v>bellow</v>
      </c>
      <c r="H2064" s="26">
        <f>LatticeLayout!H2115</f>
        <v>0</v>
      </c>
      <c r="I2064" s="26">
        <f>LatticeLayout!I2115</f>
        <v>0</v>
      </c>
      <c r="J2064" s="26">
        <f>LatticeLayout!J2115</f>
        <v>0</v>
      </c>
      <c r="K2064" s="26">
        <f>LatticeLayout!K2115</f>
        <v>9.9516999999999994E-2</v>
      </c>
      <c r="L2064" s="26">
        <f>LatticeLayout!Q2115</f>
        <v>305.59676482404791</v>
      </c>
      <c r="M2064" s="26">
        <f>LatticeLayout!P2115</f>
        <v>415.3475529888272</v>
      </c>
      <c r="N2064" s="26">
        <f>LatticeLayout!O2115</f>
        <v>41.094000000000001</v>
      </c>
      <c r="S2064" s="26"/>
    </row>
    <row r="2065" spans="1:14">
      <c r="A2065" s="26" t="str">
        <f>LatticeLayout!A2116</f>
        <v>LS2</v>
      </c>
      <c r="B2065" s="26" t="str">
        <f>LatticeLayout!B2116</f>
        <v>CD02</v>
      </c>
      <c r="C2065" s="26" t="str">
        <f>LatticeLayout!C2116</f>
        <v>CAV3</v>
      </c>
      <c r="D2065" s="26">
        <f>LatticeLayout!D2116</f>
        <v>3261</v>
      </c>
      <c r="E2065" s="26" t="str">
        <f>LatticeLayout!E2116</f>
        <v>LS2_CD02:CAV3_D3261</v>
      </c>
      <c r="F2065" s="26">
        <f>LatticeLayout!F2116</f>
        <v>0</v>
      </c>
      <c r="G2065" s="26" t="str">
        <f>LatticeLayout!G2116</f>
        <v>b54 resonator</v>
      </c>
      <c r="H2065" s="26">
        <f>LatticeLayout!H2116</f>
        <v>40</v>
      </c>
      <c r="I2065" s="26">
        <f>LatticeLayout!I2116</f>
        <v>0</v>
      </c>
      <c r="J2065" s="26">
        <f>LatticeLayout!J2116</f>
        <v>0</v>
      </c>
      <c r="K2065" s="26">
        <f>LatticeLayout!K2116</f>
        <v>0.49565599999999999</v>
      </c>
      <c r="L2065" s="26">
        <f>LatticeLayout!Q2116</f>
        <v>306.09242082404791</v>
      </c>
      <c r="M2065" s="26">
        <f>LatticeLayout!P2116</f>
        <v>415.3475529888272</v>
      </c>
      <c r="N2065" s="26">
        <f>LatticeLayout!O2116</f>
        <v>41.094000000000001</v>
      </c>
    </row>
    <row r="2066" spans="1:14">
      <c r="A2066" s="26">
        <f>LatticeLayout!A2117</f>
        <v>0</v>
      </c>
      <c r="B2066" s="26">
        <f>LatticeLayout!B2117</f>
        <v>0</v>
      </c>
      <c r="C2066" s="26">
        <f>LatticeLayout!C2117</f>
        <v>0</v>
      </c>
      <c r="D2066" s="26">
        <f>LatticeLayout!D2117</f>
        <v>0</v>
      </c>
      <c r="E2066" s="26">
        <f>LatticeLayout!E2117</f>
        <v>0</v>
      </c>
      <c r="F2066" s="26">
        <f>LatticeLayout!F2117</f>
        <v>0</v>
      </c>
      <c r="G2066" s="26">
        <f>LatticeLayout!G2117</f>
        <v>0</v>
      </c>
      <c r="H2066" s="26">
        <f>LatticeLayout!H2117</f>
        <v>0</v>
      </c>
      <c r="I2066" s="26">
        <f>LatticeLayout!I2117</f>
        <v>0</v>
      </c>
      <c r="J2066" s="26">
        <f>LatticeLayout!J2117</f>
        <v>0</v>
      </c>
      <c r="K2066" s="26">
        <f>LatticeLayout!K2117</f>
        <v>0</v>
      </c>
      <c r="L2066" s="26">
        <f>LatticeLayout!Q2117</f>
        <v>306.09242082404791</v>
      </c>
      <c r="M2066" s="26">
        <f>LatticeLayout!P2117</f>
        <v>415.3475529888272</v>
      </c>
      <c r="N2066" s="26">
        <f>LatticeLayout!O2117</f>
        <v>41.094000000000001</v>
      </c>
    </row>
    <row r="2067" spans="1:14">
      <c r="A2067" s="26">
        <f>LatticeLayout!A2118</f>
        <v>0</v>
      </c>
      <c r="B2067" s="26">
        <f>LatticeLayout!B2118</f>
        <v>0</v>
      </c>
      <c r="C2067" s="26">
        <f>LatticeLayout!C2118</f>
        <v>0</v>
      </c>
      <c r="D2067" s="26">
        <f>LatticeLayout!D2118</f>
        <v>0</v>
      </c>
      <c r="E2067" s="26">
        <f>LatticeLayout!E2118</f>
        <v>0</v>
      </c>
      <c r="F2067" s="26">
        <f>LatticeLayout!F2118</f>
        <v>0</v>
      </c>
      <c r="G2067" s="26">
        <f>LatticeLayout!G2118</f>
        <v>0</v>
      </c>
      <c r="H2067" s="26">
        <f>LatticeLayout!H2118</f>
        <v>0</v>
      </c>
      <c r="I2067" s="26">
        <f>LatticeLayout!I2118</f>
        <v>0</v>
      </c>
      <c r="J2067" s="26">
        <f>LatticeLayout!J2118</f>
        <v>0</v>
      </c>
      <c r="K2067" s="26">
        <f>LatticeLayout!K2118</f>
        <v>0</v>
      </c>
      <c r="L2067" s="26">
        <f>LatticeLayout!Q2118</f>
        <v>306.09242082404791</v>
      </c>
      <c r="M2067" s="26">
        <f>LatticeLayout!P2118</f>
        <v>415.3475529888272</v>
      </c>
      <c r="N2067" s="26">
        <f>LatticeLayout!O2118</f>
        <v>41.094000000000001</v>
      </c>
    </row>
    <row r="2068" spans="1:14">
      <c r="A2068" s="26">
        <f>LatticeLayout!A2119</f>
        <v>0</v>
      </c>
      <c r="B2068" s="26">
        <f>LatticeLayout!B2119</f>
        <v>0</v>
      </c>
      <c r="C2068" s="26">
        <f>LatticeLayout!C2119</f>
        <v>0</v>
      </c>
      <c r="D2068" s="26">
        <f>LatticeLayout!D2119</f>
        <v>0</v>
      </c>
      <c r="E2068" s="26">
        <f>LatticeLayout!E2119</f>
        <v>0</v>
      </c>
      <c r="F2068" s="26">
        <f>LatticeLayout!F2119</f>
        <v>0</v>
      </c>
      <c r="G2068" s="26" t="str">
        <f>LatticeLayout!G2119</f>
        <v>bellow</v>
      </c>
      <c r="H2068" s="26">
        <f>LatticeLayout!H2119</f>
        <v>0</v>
      </c>
      <c r="I2068" s="26">
        <f>LatticeLayout!I2119</f>
        <v>0</v>
      </c>
      <c r="J2068" s="26">
        <f>LatticeLayout!J2119</f>
        <v>0</v>
      </c>
      <c r="K2068" s="26">
        <f>LatticeLayout!K2119</f>
        <v>9.9516999999999994E-2</v>
      </c>
      <c r="L2068" s="26">
        <f>LatticeLayout!Q2119</f>
        <v>306.1919378240479</v>
      </c>
      <c r="M2068" s="26">
        <f>LatticeLayout!P2119</f>
        <v>415.3475529888272</v>
      </c>
      <c r="N2068" s="26">
        <f>LatticeLayout!O2119</f>
        <v>41.094000000000001</v>
      </c>
    </row>
    <row r="2069" spans="1:14">
      <c r="A2069" s="26" t="str">
        <f>LatticeLayout!A2120</f>
        <v>LS2</v>
      </c>
      <c r="B2069" s="26" t="str">
        <f>LatticeLayout!B2120</f>
        <v>CD02</v>
      </c>
      <c r="C2069" s="26" t="str">
        <f>LatticeLayout!C2120</f>
        <v>CAV4</v>
      </c>
      <c r="D2069" s="26">
        <f>LatticeLayout!D2120</f>
        <v>3267</v>
      </c>
      <c r="E2069" s="26" t="str">
        <f>LatticeLayout!E2120</f>
        <v>LS2_CD02:CAV4_D3267</v>
      </c>
      <c r="F2069" s="26">
        <f>LatticeLayout!F2120</f>
        <v>0</v>
      </c>
      <c r="G2069" s="26" t="str">
        <f>LatticeLayout!G2120</f>
        <v>b54 resonator</v>
      </c>
      <c r="H2069" s="26">
        <f>LatticeLayout!H2120</f>
        <v>40</v>
      </c>
      <c r="I2069" s="26">
        <f>LatticeLayout!I2120</f>
        <v>0</v>
      </c>
      <c r="J2069" s="26">
        <f>LatticeLayout!J2120</f>
        <v>0</v>
      </c>
      <c r="K2069" s="26">
        <f>LatticeLayout!K2120</f>
        <v>0.49565599999999999</v>
      </c>
      <c r="L2069" s="26">
        <f>LatticeLayout!Q2120</f>
        <v>306.68759382404789</v>
      </c>
      <c r="M2069" s="26">
        <f>LatticeLayout!P2120</f>
        <v>415.3475529888272</v>
      </c>
      <c r="N2069" s="26">
        <f>LatticeLayout!O2120</f>
        <v>41.094000000000001</v>
      </c>
    </row>
    <row r="2070" spans="1:14">
      <c r="A2070" s="26" t="str">
        <f>LatticeLayout!A2121</f>
        <v>LS2</v>
      </c>
      <c r="B2070" s="26" t="str">
        <f>LatticeLayout!B2121</f>
        <v>CD02</v>
      </c>
      <c r="C2070" s="26" t="str">
        <f>LatticeLayout!C2121</f>
        <v>BLM</v>
      </c>
      <c r="D2070" s="26">
        <f>LatticeLayout!D2121</f>
        <v>3269</v>
      </c>
      <c r="E2070" s="26" t="str">
        <f>LatticeLayout!E2121</f>
        <v>LS2_CD02:BLM_D3269</v>
      </c>
      <c r="F2070" s="26">
        <f>LatticeLayout!F2121</f>
        <v>0</v>
      </c>
      <c r="G2070" s="26" t="str">
        <f>LatticeLayout!G2121</f>
        <v>outside loss monitor</v>
      </c>
      <c r="H2070" s="26">
        <f>LatticeLayout!H2121</f>
        <v>0</v>
      </c>
      <c r="I2070" s="26">
        <f>LatticeLayout!I2121</f>
        <v>0</v>
      </c>
      <c r="J2070" s="26">
        <f>LatticeLayout!J2121</f>
        <v>0</v>
      </c>
      <c r="K2070" s="26">
        <f>LatticeLayout!K2121</f>
        <v>0</v>
      </c>
      <c r="L2070" s="26">
        <f>LatticeLayout!Q2121</f>
        <v>306.68759382404789</v>
      </c>
      <c r="M2070" s="26">
        <f>LatticeLayout!P2121</f>
        <v>415.3475529888272</v>
      </c>
      <c r="N2070" s="26">
        <f>LatticeLayout!O2121</f>
        <v>41.094000000000001</v>
      </c>
    </row>
    <row r="2071" spans="1:14">
      <c r="A2071" s="26">
        <f>LatticeLayout!A2122</f>
        <v>0</v>
      </c>
      <c r="B2071" s="26">
        <f>LatticeLayout!B2122</f>
        <v>0</v>
      </c>
      <c r="C2071" s="26">
        <f>LatticeLayout!C2122</f>
        <v>0</v>
      </c>
      <c r="D2071" s="26">
        <f>LatticeLayout!D2122</f>
        <v>0</v>
      </c>
      <c r="E2071" s="26">
        <f>LatticeLayout!E2122</f>
        <v>0</v>
      </c>
      <c r="F2071" s="26">
        <f>LatticeLayout!F2122</f>
        <v>0</v>
      </c>
      <c r="G2071" s="26">
        <f>LatticeLayout!G2122</f>
        <v>0</v>
      </c>
      <c r="H2071" s="26">
        <f>LatticeLayout!H2122</f>
        <v>0</v>
      </c>
      <c r="I2071" s="26">
        <f>LatticeLayout!I2122</f>
        <v>0</v>
      </c>
      <c r="J2071" s="26">
        <f>LatticeLayout!J2122</f>
        <v>0</v>
      </c>
      <c r="K2071" s="26">
        <f>LatticeLayout!K2122</f>
        <v>0</v>
      </c>
      <c r="L2071" s="26">
        <f>LatticeLayout!Q2122</f>
        <v>306.68759382404789</v>
      </c>
      <c r="M2071" s="26">
        <f>LatticeLayout!P2122</f>
        <v>415.3475529888272</v>
      </c>
      <c r="N2071" s="26">
        <f>LatticeLayout!O2122</f>
        <v>41.094000000000001</v>
      </c>
    </row>
    <row r="2072" spans="1:14">
      <c r="A2072" s="26">
        <f>LatticeLayout!A2123</f>
        <v>0</v>
      </c>
      <c r="B2072" s="26">
        <f>LatticeLayout!B2123</f>
        <v>0</v>
      </c>
      <c r="C2072" s="26">
        <f>LatticeLayout!C2123</f>
        <v>0</v>
      </c>
      <c r="D2072" s="26">
        <f>LatticeLayout!D2123</f>
        <v>0</v>
      </c>
      <c r="E2072" s="26">
        <f>LatticeLayout!E2123</f>
        <v>0</v>
      </c>
      <c r="F2072" s="26">
        <f>LatticeLayout!F2123</f>
        <v>0</v>
      </c>
      <c r="G2072" s="26" t="str">
        <f>LatticeLayout!G2123</f>
        <v>bellow</v>
      </c>
      <c r="H2072" s="26">
        <f>LatticeLayout!H2123</f>
        <v>0</v>
      </c>
      <c r="I2072" s="26">
        <f>LatticeLayout!I2123</f>
        <v>0</v>
      </c>
      <c r="J2072" s="26">
        <f>LatticeLayout!J2123</f>
        <v>0</v>
      </c>
      <c r="K2072" s="26">
        <f>LatticeLayout!K2123</f>
        <v>0.15525</v>
      </c>
      <c r="L2072" s="26">
        <f>LatticeLayout!Q2123</f>
        <v>306.84284382404792</v>
      </c>
      <c r="M2072" s="26">
        <f>LatticeLayout!P2123</f>
        <v>415.3475529888272</v>
      </c>
      <c r="N2072" s="26">
        <f>LatticeLayout!O2123</f>
        <v>41.094000000000001</v>
      </c>
    </row>
    <row r="2073" spans="1:14">
      <c r="A2073" s="26" t="str">
        <f>LatticeLayout!A2124</f>
        <v>LS2</v>
      </c>
      <c r="B2073" s="26" t="str">
        <f>LatticeLayout!B2124</f>
        <v>CD02</v>
      </c>
      <c r="C2073" s="26" t="str">
        <f>LatticeLayout!C2124</f>
        <v>SOL1</v>
      </c>
      <c r="D2073" s="26">
        <f>LatticeLayout!D2124</f>
        <v>3273</v>
      </c>
      <c r="E2073" s="26" t="str">
        <f>LatticeLayout!E2124</f>
        <v>LS2_CD02:SOL1_D3273</v>
      </c>
      <c r="F2073" s="26" t="str">
        <f>LatticeLayout!F2124</f>
        <v>S2</v>
      </c>
      <c r="G2073" s="26" t="str">
        <f>LatticeLayout!G2124</f>
        <v>solenoid+correctors</v>
      </c>
      <c r="H2073" s="26">
        <f>LatticeLayout!H2124</f>
        <v>40</v>
      </c>
      <c r="I2073" s="26">
        <f>LatticeLayout!I2124</f>
        <v>0</v>
      </c>
      <c r="J2073" s="26">
        <f>LatticeLayout!J2124</f>
        <v>0</v>
      </c>
      <c r="K2073" s="26">
        <f>LatticeLayout!K2124</f>
        <v>0.5</v>
      </c>
      <c r="L2073" s="26">
        <f>LatticeLayout!Q2124</f>
        <v>307.34284382404792</v>
      </c>
      <c r="M2073" s="26">
        <f>LatticeLayout!P2124</f>
        <v>415.3475529888272</v>
      </c>
      <c r="N2073" s="26">
        <f>LatticeLayout!O2124</f>
        <v>41.094000000000001</v>
      </c>
    </row>
    <row r="2074" spans="1:14">
      <c r="A2074" s="26">
        <f>LatticeLayout!A2125</f>
        <v>0</v>
      </c>
      <c r="B2074" s="26">
        <f>LatticeLayout!B2125</f>
        <v>0</v>
      </c>
      <c r="C2074" s="26">
        <f>LatticeLayout!C2125</f>
        <v>0</v>
      </c>
      <c r="D2074" s="26">
        <f>LatticeLayout!D2125</f>
        <v>0</v>
      </c>
      <c r="E2074" s="26">
        <f>LatticeLayout!E2125</f>
        <v>0</v>
      </c>
      <c r="F2074" s="26">
        <f>LatticeLayout!F2125</f>
        <v>0</v>
      </c>
      <c r="G2074" s="26" t="str">
        <f>LatticeLayout!G2125</f>
        <v>bellow</v>
      </c>
      <c r="H2074" s="26">
        <f>LatticeLayout!H2125</f>
        <v>0</v>
      </c>
      <c r="I2074" s="26">
        <f>LatticeLayout!I2125</f>
        <v>0</v>
      </c>
      <c r="J2074" s="26">
        <f>LatticeLayout!J2125</f>
        <v>0</v>
      </c>
      <c r="K2074" s="26">
        <f>LatticeLayout!K2125</f>
        <v>0.15525</v>
      </c>
      <c r="L2074" s="26">
        <f>LatticeLayout!Q2125</f>
        <v>307.49809382404794</v>
      </c>
      <c r="M2074" s="26">
        <f>LatticeLayout!P2125</f>
        <v>415.3475529888272</v>
      </c>
      <c r="N2074" s="26">
        <f>LatticeLayout!O2125</f>
        <v>41.094000000000001</v>
      </c>
    </row>
    <row r="2075" spans="1:14">
      <c r="A2075" s="26" t="str">
        <f>LatticeLayout!A2126</f>
        <v>LS2</v>
      </c>
      <c r="B2075" s="26" t="str">
        <f>LatticeLayout!B2126</f>
        <v>CD02</v>
      </c>
      <c r="C2075" s="26" t="str">
        <f>LatticeLayout!C2126</f>
        <v>CAV5</v>
      </c>
      <c r="D2075" s="26">
        <f>LatticeLayout!D2126</f>
        <v>3280</v>
      </c>
      <c r="E2075" s="26" t="str">
        <f>LatticeLayout!E2126</f>
        <v>LS2_CD02:CAV5_D3280</v>
      </c>
      <c r="F2075" s="26">
        <f>LatticeLayout!F2126</f>
        <v>0</v>
      </c>
      <c r="G2075" s="26" t="str">
        <f>LatticeLayout!G2126</f>
        <v>b54 resonator</v>
      </c>
      <c r="H2075" s="26">
        <f>LatticeLayout!H2126</f>
        <v>40</v>
      </c>
      <c r="I2075" s="26">
        <f>LatticeLayout!I2126</f>
        <v>0</v>
      </c>
      <c r="J2075" s="26">
        <f>LatticeLayout!J2126</f>
        <v>0</v>
      </c>
      <c r="K2075" s="26">
        <f>LatticeLayout!K2126</f>
        <v>0.49565599999999999</v>
      </c>
      <c r="L2075" s="26">
        <f>LatticeLayout!Q2126</f>
        <v>307.99374982404794</v>
      </c>
      <c r="M2075" s="26">
        <f>LatticeLayout!P2126</f>
        <v>415.3475529888272</v>
      </c>
      <c r="N2075" s="26">
        <f>LatticeLayout!O2126</f>
        <v>41.094000000000001</v>
      </c>
    </row>
    <row r="2076" spans="1:14">
      <c r="A2076" s="26">
        <f>LatticeLayout!A2127</f>
        <v>0</v>
      </c>
      <c r="B2076" s="26">
        <f>LatticeLayout!B2127</f>
        <v>0</v>
      </c>
      <c r="C2076" s="26">
        <f>LatticeLayout!C2127</f>
        <v>0</v>
      </c>
      <c r="D2076" s="26">
        <f>LatticeLayout!D2127</f>
        <v>0</v>
      </c>
      <c r="E2076" s="26">
        <f>LatticeLayout!E2127</f>
        <v>0</v>
      </c>
      <c r="F2076" s="26">
        <f>LatticeLayout!F2127</f>
        <v>0</v>
      </c>
      <c r="G2076" s="26">
        <f>LatticeLayout!G2127</f>
        <v>0</v>
      </c>
      <c r="H2076" s="26">
        <f>LatticeLayout!H2127</f>
        <v>0</v>
      </c>
      <c r="I2076" s="26">
        <f>LatticeLayout!I2127</f>
        <v>0</v>
      </c>
      <c r="J2076" s="26">
        <f>LatticeLayout!J2127</f>
        <v>0</v>
      </c>
      <c r="K2076" s="26">
        <f>LatticeLayout!K2127</f>
        <v>0</v>
      </c>
      <c r="L2076" s="26">
        <f>LatticeLayout!Q2127</f>
        <v>307.99374982404794</v>
      </c>
      <c r="M2076" s="26">
        <f>LatticeLayout!P2127</f>
        <v>415.3475529888272</v>
      </c>
      <c r="N2076" s="26">
        <f>LatticeLayout!O2127</f>
        <v>41.094000000000001</v>
      </c>
    </row>
    <row r="2077" spans="1:14">
      <c r="A2077" s="26">
        <f>LatticeLayout!A2128</f>
        <v>0</v>
      </c>
      <c r="B2077" s="26">
        <f>LatticeLayout!B2128</f>
        <v>0</v>
      </c>
      <c r="C2077" s="26">
        <f>LatticeLayout!C2128</f>
        <v>0</v>
      </c>
      <c r="D2077" s="26">
        <f>LatticeLayout!D2128</f>
        <v>0</v>
      </c>
      <c r="E2077" s="26">
        <f>LatticeLayout!E2128</f>
        <v>0</v>
      </c>
      <c r="F2077" s="26">
        <f>LatticeLayout!F2128</f>
        <v>0</v>
      </c>
      <c r="G2077" s="26">
        <f>LatticeLayout!G2128</f>
        <v>0</v>
      </c>
      <c r="H2077" s="26">
        <f>LatticeLayout!H2128</f>
        <v>0</v>
      </c>
      <c r="I2077" s="26">
        <f>LatticeLayout!I2128</f>
        <v>0</v>
      </c>
      <c r="J2077" s="26">
        <f>LatticeLayout!J2128</f>
        <v>0</v>
      </c>
      <c r="K2077" s="26">
        <f>LatticeLayout!K2128</f>
        <v>0</v>
      </c>
      <c r="L2077" s="26">
        <f>LatticeLayout!Q2128</f>
        <v>307.99374982404794</v>
      </c>
      <c r="M2077" s="26">
        <f>LatticeLayout!P2128</f>
        <v>415.3475529888272</v>
      </c>
      <c r="N2077" s="26">
        <f>LatticeLayout!O2128</f>
        <v>41.094000000000001</v>
      </c>
    </row>
    <row r="2078" spans="1:14">
      <c r="A2078" s="26">
        <f>LatticeLayout!A2129</f>
        <v>0</v>
      </c>
      <c r="B2078" s="26">
        <f>LatticeLayout!B2129</f>
        <v>0</v>
      </c>
      <c r="C2078" s="26">
        <f>LatticeLayout!C2129</f>
        <v>0</v>
      </c>
      <c r="D2078" s="26">
        <f>LatticeLayout!D2129</f>
        <v>0</v>
      </c>
      <c r="E2078" s="26">
        <f>LatticeLayout!E2129</f>
        <v>0</v>
      </c>
      <c r="F2078" s="26">
        <f>LatticeLayout!F2129</f>
        <v>0</v>
      </c>
      <c r="G2078" s="26" t="str">
        <f>LatticeLayout!G2129</f>
        <v>bellow</v>
      </c>
      <c r="H2078" s="26">
        <f>LatticeLayout!H2129</f>
        <v>0</v>
      </c>
      <c r="I2078" s="26">
        <f>LatticeLayout!I2129</f>
        <v>0</v>
      </c>
      <c r="J2078" s="26">
        <f>LatticeLayout!J2129</f>
        <v>0</v>
      </c>
      <c r="K2078" s="26">
        <f>LatticeLayout!K2129</f>
        <v>9.9516999999999994E-2</v>
      </c>
      <c r="L2078" s="26">
        <f>LatticeLayout!Q2129</f>
        <v>308.09326682404793</v>
      </c>
      <c r="M2078" s="26">
        <f>LatticeLayout!P2129</f>
        <v>415.3475529888272</v>
      </c>
      <c r="N2078" s="26">
        <f>LatticeLayout!O2129</f>
        <v>41.094000000000001</v>
      </c>
    </row>
    <row r="2079" spans="1:14">
      <c r="A2079" s="26" t="str">
        <f>LatticeLayout!A2130</f>
        <v>LS2</v>
      </c>
      <c r="B2079" s="26" t="str">
        <f>LatticeLayout!B2130</f>
        <v>CD02</v>
      </c>
      <c r="C2079" s="26" t="str">
        <f>LatticeLayout!C2130</f>
        <v>CAV6</v>
      </c>
      <c r="D2079" s="26">
        <f>LatticeLayout!D2130</f>
        <v>3286</v>
      </c>
      <c r="E2079" s="26" t="str">
        <f>LatticeLayout!E2130</f>
        <v>LS2_CD02:CAV6_D3286</v>
      </c>
      <c r="F2079" s="26">
        <f>LatticeLayout!F2130</f>
        <v>0</v>
      </c>
      <c r="G2079" s="26" t="str">
        <f>LatticeLayout!G2130</f>
        <v>b54 resonator</v>
      </c>
      <c r="H2079" s="26">
        <f>LatticeLayout!H2130</f>
        <v>40</v>
      </c>
      <c r="I2079" s="26">
        <f>LatticeLayout!I2130</f>
        <v>0</v>
      </c>
      <c r="J2079" s="26">
        <f>LatticeLayout!J2130</f>
        <v>0</v>
      </c>
      <c r="K2079" s="26">
        <f>LatticeLayout!K2130</f>
        <v>0.49565599999999999</v>
      </c>
      <c r="L2079" s="26">
        <f>LatticeLayout!Q2130</f>
        <v>308.58892282404793</v>
      </c>
      <c r="M2079" s="26">
        <f>LatticeLayout!P2130</f>
        <v>415.3475529888272</v>
      </c>
      <c r="N2079" s="26">
        <f>LatticeLayout!O2130</f>
        <v>41.094000000000001</v>
      </c>
    </row>
    <row r="2080" spans="1:14">
      <c r="A2080" s="26">
        <f>LatticeLayout!A2131</f>
        <v>0</v>
      </c>
      <c r="B2080" s="26">
        <f>LatticeLayout!B2131</f>
        <v>0</v>
      </c>
      <c r="C2080" s="26">
        <f>LatticeLayout!C2131</f>
        <v>0</v>
      </c>
      <c r="D2080" s="26">
        <f>LatticeLayout!D2131</f>
        <v>0</v>
      </c>
      <c r="E2080" s="26">
        <f>LatticeLayout!E2131</f>
        <v>0</v>
      </c>
      <c r="F2080" s="26">
        <f>LatticeLayout!F2131</f>
        <v>0</v>
      </c>
      <c r="G2080" s="26">
        <f>LatticeLayout!G2131</f>
        <v>0</v>
      </c>
      <c r="H2080" s="26">
        <f>LatticeLayout!H2131</f>
        <v>0</v>
      </c>
      <c r="I2080" s="26">
        <f>LatticeLayout!I2131</f>
        <v>0</v>
      </c>
      <c r="J2080" s="26">
        <f>LatticeLayout!J2131</f>
        <v>0</v>
      </c>
      <c r="K2080" s="26">
        <f>LatticeLayout!K2131</f>
        <v>0</v>
      </c>
      <c r="L2080" s="26">
        <f>LatticeLayout!Q2131</f>
        <v>308.58892282404793</v>
      </c>
      <c r="M2080" s="26">
        <f>LatticeLayout!P2131</f>
        <v>415.3475529888272</v>
      </c>
      <c r="N2080" s="26">
        <f>LatticeLayout!O2131</f>
        <v>41.094000000000001</v>
      </c>
    </row>
    <row r="2081" spans="1:19">
      <c r="A2081" s="26">
        <f>LatticeLayout!A2132</f>
        <v>0</v>
      </c>
      <c r="B2081" s="26">
        <f>LatticeLayout!B2132</f>
        <v>0</v>
      </c>
      <c r="C2081" s="26">
        <f>LatticeLayout!C2132</f>
        <v>0</v>
      </c>
      <c r="D2081" s="26">
        <f>LatticeLayout!D2132</f>
        <v>0</v>
      </c>
      <c r="E2081" s="26">
        <f>LatticeLayout!E2132</f>
        <v>0</v>
      </c>
      <c r="F2081" s="26">
        <f>LatticeLayout!F2132</f>
        <v>0</v>
      </c>
      <c r="G2081" s="26">
        <f>LatticeLayout!G2132</f>
        <v>0</v>
      </c>
      <c r="H2081" s="26">
        <f>LatticeLayout!H2132</f>
        <v>0</v>
      </c>
      <c r="I2081" s="26">
        <f>LatticeLayout!I2132</f>
        <v>0</v>
      </c>
      <c r="J2081" s="26">
        <f>LatticeLayout!J2132</f>
        <v>0</v>
      </c>
      <c r="K2081" s="26">
        <f>LatticeLayout!K2132</f>
        <v>0</v>
      </c>
      <c r="L2081" s="26">
        <f>LatticeLayout!Q2132</f>
        <v>308.58892282404793</v>
      </c>
      <c r="M2081" s="26">
        <f>LatticeLayout!P2132</f>
        <v>415.3475529888272</v>
      </c>
      <c r="N2081" s="26">
        <f>LatticeLayout!O2132</f>
        <v>41.094000000000001</v>
      </c>
      <c r="S2081" s="26"/>
    </row>
    <row r="2082" spans="1:19">
      <c r="A2082" s="26">
        <f>LatticeLayout!A2133</f>
        <v>0</v>
      </c>
      <c r="B2082" s="26">
        <f>LatticeLayout!B2133</f>
        <v>0</v>
      </c>
      <c r="C2082" s="26">
        <f>LatticeLayout!C2133</f>
        <v>0</v>
      </c>
      <c r="D2082" s="26">
        <f>LatticeLayout!D2133</f>
        <v>0</v>
      </c>
      <c r="E2082" s="26">
        <f>LatticeLayout!E2133</f>
        <v>0</v>
      </c>
      <c r="F2082" s="26">
        <f>LatticeLayout!F2133</f>
        <v>0</v>
      </c>
      <c r="G2082" s="26" t="str">
        <f>LatticeLayout!G2133</f>
        <v>bellow</v>
      </c>
      <c r="H2082" s="26">
        <f>LatticeLayout!H2133</f>
        <v>0</v>
      </c>
      <c r="I2082" s="26">
        <f>LatticeLayout!I2133</f>
        <v>0</v>
      </c>
      <c r="J2082" s="26">
        <f>LatticeLayout!J2133</f>
        <v>0</v>
      </c>
      <c r="K2082" s="26">
        <f>LatticeLayout!K2133</f>
        <v>9.9516999999999994E-2</v>
      </c>
      <c r="L2082" s="26">
        <f>LatticeLayout!Q2133</f>
        <v>308.68843982404792</v>
      </c>
      <c r="M2082" s="26">
        <f>LatticeLayout!P2133</f>
        <v>415.3475529888272</v>
      </c>
      <c r="N2082" s="26">
        <f>LatticeLayout!O2133</f>
        <v>41.094000000000001</v>
      </c>
      <c r="S2082" s="26"/>
    </row>
    <row r="2083" spans="1:19">
      <c r="A2083" s="26" t="str">
        <f>LatticeLayout!A2134</f>
        <v>LS2</v>
      </c>
      <c r="B2083" s="26" t="str">
        <f>LatticeLayout!B2134</f>
        <v>CD02</v>
      </c>
      <c r="C2083" s="26" t="str">
        <f>LatticeLayout!C2134</f>
        <v>CAV7</v>
      </c>
      <c r="D2083" s="26">
        <f>LatticeLayout!D2134</f>
        <v>3292</v>
      </c>
      <c r="E2083" s="26" t="str">
        <f>LatticeLayout!E2134</f>
        <v>LS2_CD02:CAV7_D3292</v>
      </c>
      <c r="F2083" s="26">
        <f>LatticeLayout!F2134</f>
        <v>0</v>
      </c>
      <c r="G2083" s="26" t="str">
        <f>LatticeLayout!G2134</f>
        <v>b54 resonator</v>
      </c>
      <c r="H2083" s="26">
        <f>LatticeLayout!H2134</f>
        <v>40</v>
      </c>
      <c r="I2083" s="26">
        <f>LatticeLayout!I2134</f>
        <v>0</v>
      </c>
      <c r="J2083" s="26">
        <f>LatticeLayout!J2134</f>
        <v>0</v>
      </c>
      <c r="K2083" s="26">
        <f>LatticeLayout!K2134</f>
        <v>0.49565599999999999</v>
      </c>
      <c r="L2083" s="26">
        <f>LatticeLayout!Q2134</f>
        <v>309.18409582404792</v>
      </c>
      <c r="M2083" s="26">
        <f>LatticeLayout!P2134</f>
        <v>415.3475529888272</v>
      </c>
      <c r="N2083" s="26">
        <f>LatticeLayout!O2134</f>
        <v>41.094000000000001</v>
      </c>
      <c r="S2083" s="26"/>
    </row>
    <row r="2084" spans="1:19">
      <c r="A2084" s="26">
        <f>LatticeLayout!A2135</f>
        <v>0</v>
      </c>
      <c r="B2084" s="26">
        <f>LatticeLayout!B2135</f>
        <v>0</v>
      </c>
      <c r="C2084" s="26">
        <f>LatticeLayout!C2135</f>
        <v>0</v>
      </c>
      <c r="D2084" s="26">
        <f>LatticeLayout!D2135</f>
        <v>0</v>
      </c>
      <c r="E2084" s="26">
        <f>LatticeLayout!E2135</f>
        <v>0</v>
      </c>
      <c r="F2084" s="26">
        <f>LatticeLayout!F2135</f>
        <v>0</v>
      </c>
      <c r="G2084" s="26">
        <f>LatticeLayout!G2135</f>
        <v>0</v>
      </c>
      <c r="H2084" s="26">
        <f>LatticeLayout!H2135</f>
        <v>0</v>
      </c>
      <c r="I2084" s="26">
        <f>LatticeLayout!I2135</f>
        <v>0</v>
      </c>
      <c r="J2084" s="26">
        <f>LatticeLayout!J2135</f>
        <v>0</v>
      </c>
      <c r="K2084" s="26">
        <f>LatticeLayout!K2135</f>
        <v>0</v>
      </c>
      <c r="L2084" s="26">
        <f>LatticeLayout!Q2135</f>
        <v>309.18409582404792</v>
      </c>
      <c r="M2084" s="26">
        <f>LatticeLayout!P2135</f>
        <v>415.3475529888272</v>
      </c>
      <c r="N2084" s="26">
        <f>LatticeLayout!O2135</f>
        <v>41.094000000000001</v>
      </c>
      <c r="S2084" s="26"/>
    </row>
    <row r="2085" spans="1:19">
      <c r="A2085" s="26">
        <f>LatticeLayout!A2136</f>
        <v>0</v>
      </c>
      <c r="B2085" s="26">
        <f>LatticeLayout!B2136</f>
        <v>0</v>
      </c>
      <c r="C2085" s="26">
        <f>LatticeLayout!C2136</f>
        <v>0</v>
      </c>
      <c r="D2085" s="26">
        <f>LatticeLayout!D2136</f>
        <v>0</v>
      </c>
      <c r="E2085" s="26">
        <f>LatticeLayout!E2136</f>
        <v>0</v>
      </c>
      <c r="F2085" s="26">
        <f>LatticeLayout!F2136</f>
        <v>0</v>
      </c>
      <c r="G2085" s="26">
        <f>LatticeLayout!G2136</f>
        <v>0</v>
      </c>
      <c r="H2085" s="26">
        <f>LatticeLayout!H2136</f>
        <v>0</v>
      </c>
      <c r="I2085" s="26">
        <f>LatticeLayout!I2136</f>
        <v>0</v>
      </c>
      <c r="J2085" s="26">
        <f>LatticeLayout!J2136</f>
        <v>0</v>
      </c>
      <c r="K2085" s="26">
        <f>LatticeLayout!K2136</f>
        <v>0</v>
      </c>
      <c r="L2085" s="26">
        <f>LatticeLayout!Q2136</f>
        <v>309.18409582404792</v>
      </c>
      <c r="M2085" s="26">
        <f>LatticeLayout!P2136</f>
        <v>415.3475529888272</v>
      </c>
      <c r="N2085" s="26">
        <f>LatticeLayout!O2136</f>
        <v>41.094000000000001</v>
      </c>
      <c r="S2085" s="26"/>
    </row>
    <row r="2086" spans="1:19">
      <c r="A2086" s="26">
        <f>LatticeLayout!A2137</f>
        <v>0</v>
      </c>
      <c r="B2086" s="26">
        <f>LatticeLayout!B2137</f>
        <v>0</v>
      </c>
      <c r="C2086" s="26">
        <f>LatticeLayout!C2137</f>
        <v>0</v>
      </c>
      <c r="D2086" s="26">
        <f>LatticeLayout!D2137</f>
        <v>0</v>
      </c>
      <c r="E2086" s="26">
        <f>LatticeLayout!E2137</f>
        <v>0</v>
      </c>
      <c r="F2086" s="26">
        <f>LatticeLayout!F2137</f>
        <v>0</v>
      </c>
      <c r="G2086" s="26" t="str">
        <f>LatticeLayout!G2137</f>
        <v>bellow</v>
      </c>
      <c r="H2086" s="26">
        <f>LatticeLayout!H2137</f>
        <v>0</v>
      </c>
      <c r="I2086" s="26">
        <f>LatticeLayout!I2137</f>
        <v>0</v>
      </c>
      <c r="J2086" s="26">
        <f>LatticeLayout!J2137</f>
        <v>0</v>
      </c>
      <c r="K2086" s="26">
        <f>LatticeLayout!K2137</f>
        <v>9.9516999999999994E-2</v>
      </c>
      <c r="L2086" s="26">
        <f>LatticeLayout!Q2137</f>
        <v>309.28361282404791</v>
      </c>
      <c r="M2086" s="26">
        <f>LatticeLayout!P2137</f>
        <v>415.3475529888272</v>
      </c>
      <c r="N2086" s="26">
        <f>LatticeLayout!O2137</f>
        <v>41.094000000000001</v>
      </c>
      <c r="S2086" s="26"/>
    </row>
    <row r="2087" spans="1:19">
      <c r="A2087" s="26" t="str">
        <f>LatticeLayout!A2138</f>
        <v>LS2</v>
      </c>
      <c r="B2087" s="26" t="str">
        <f>LatticeLayout!B2138</f>
        <v>CD02</v>
      </c>
      <c r="C2087" s="26" t="str">
        <f>LatticeLayout!C2138</f>
        <v>CAV8</v>
      </c>
      <c r="D2087" s="26">
        <f>LatticeLayout!D2138</f>
        <v>3298</v>
      </c>
      <c r="E2087" s="26" t="str">
        <f>LatticeLayout!E2138</f>
        <v>LS2_CD02:CAV8_D3298</v>
      </c>
      <c r="F2087" s="26">
        <f>LatticeLayout!F2138</f>
        <v>0</v>
      </c>
      <c r="G2087" s="26" t="str">
        <f>LatticeLayout!G2138</f>
        <v>b54 resonator</v>
      </c>
      <c r="H2087" s="26">
        <f>LatticeLayout!H2138</f>
        <v>40</v>
      </c>
      <c r="I2087" s="26">
        <f>LatticeLayout!I2138</f>
        <v>0</v>
      </c>
      <c r="J2087" s="26">
        <f>LatticeLayout!J2138</f>
        <v>0</v>
      </c>
      <c r="K2087" s="26">
        <f>LatticeLayout!K2138</f>
        <v>0.49565599999999999</v>
      </c>
      <c r="L2087" s="26">
        <f>LatticeLayout!Q2138</f>
        <v>309.7792688240479</v>
      </c>
      <c r="M2087" s="26">
        <f>LatticeLayout!P2138</f>
        <v>415.3475529888272</v>
      </c>
      <c r="N2087" s="26">
        <f>LatticeLayout!O2138</f>
        <v>41.094000000000001</v>
      </c>
      <c r="S2087" s="26"/>
    </row>
    <row r="2088" spans="1:19">
      <c r="A2088" s="26" t="str">
        <f>LatticeLayout!A2139</f>
        <v>LS2</v>
      </c>
      <c r="B2088" s="26" t="str">
        <f>LatticeLayout!B2139</f>
        <v>CD02</v>
      </c>
      <c r="C2088" s="26" t="str">
        <f>LatticeLayout!C2139</f>
        <v>BLM</v>
      </c>
      <c r="D2088" s="26">
        <f>LatticeLayout!D2139</f>
        <v>3300</v>
      </c>
      <c r="E2088" s="26" t="str">
        <f>LatticeLayout!E2139</f>
        <v>LS2_CD02:BLM_D3300</v>
      </c>
      <c r="F2088" s="26">
        <f>LatticeLayout!F2139</f>
        <v>0</v>
      </c>
      <c r="G2088" s="26" t="str">
        <f>LatticeLayout!G2139</f>
        <v>outside loss monitor</v>
      </c>
      <c r="H2088" s="26">
        <f>LatticeLayout!H2139</f>
        <v>0</v>
      </c>
      <c r="I2088" s="26">
        <f>LatticeLayout!I2139</f>
        <v>0</v>
      </c>
      <c r="J2088" s="26">
        <f>LatticeLayout!J2139</f>
        <v>0</v>
      </c>
      <c r="K2088" s="26">
        <f>LatticeLayout!K2139</f>
        <v>0</v>
      </c>
      <c r="L2088" s="26">
        <f>LatticeLayout!Q2139</f>
        <v>309.7792688240479</v>
      </c>
      <c r="M2088" s="26">
        <f>LatticeLayout!P2139</f>
        <v>415.3475529888272</v>
      </c>
      <c r="N2088" s="26">
        <f>LatticeLayout!O2139</f>
        <v>41.094000000000001</v>
      </c>
      <c r="S2088" s="26"/>
    </row>
    <row r="2089" spans="1:19">
      <c r="A2089" s="26">
        <f>LatticeLayout!A2140</f>
        <v>0</v>
      </c>
      <c r="B2089" s="26">
        <f>LatticeLayout!B2140</f>
        <v>0</v>
      </c>
      <c r="C2089" s="26">
        <f>LatticeLayout!C2140</f>
        <v>0</v>
      </c>
      <c r="D2089" s="26">
        <f>LatticeLayout!D2140</f>
        <v>0</v>
      </c>
      <c r="E2089" s="26">
        <f>LatticeLayout!E2140</f>
        <v>0</v>
      </c>
      <c r="F2089" s="26">
        <f>LatticeLayout!F2140</f>
        <v>0</v>
      </c>
      <c r="G2089" s="26">
        <f>LatticeLayout!G2140</f>
        <v>0</v>
      </c>
      <c r="H2089" s="26">
        <f>LatticeLayout!H2140</f>
        <v>0</v>
      </c>
      <c r="I2089" s="26">
        <f>LatticeLayout!I2140</f>
        <v>0</v>
      </c>
      <c r="J2089" s="26">
        <f>LatticeLayout!J2140</f>
        <v>0</v>
      </c>
      <c r="K2089" s="26">
        <f>LatticeLayout!K2140</f>
        <v>0</v>
      </c>
      <c r="L2089" s="26">
        <f>LatticeLayout!Q2140</f>
        <v>309.7792688240479</v>
      </c>
      <c r="M2089" s="26">
        <f>LatticeLayout!P2140</f>
        <v>415.3475529888272</v>
      </c>
      <c r="N2089" s="26">
        <f>LatticeLayout!O2140</f>
        <v>41.094000000000001</v>
      </c>
      <c r="S2089" s="26"/>
    </row>
    <row r="2090" spans="1:19">
      <c r="A2090" s="26">
        <f>LatticeLayout!A2141</f>
        <v>0</v>
      </c>
      <c r="B2090" s="26">
        <f>LatticeLayout!B2141</f>
        <v>0</v>
      </c>
      <c r="C2090" s="26">
        <f>LatticeLayout!C2141</f>
        <v>0</v>
      </c>
      <c r="D2090" s="26">
        <f>LatticeLayout!D2141</f>
        <v>0</v>
      </c>
      <c r="E2090" s="26">
        <f>LatticeLayout!E2141</f>
        <v>0</v>
      </c>
      <c r="F2090" s="26">
        <f>LatticeLayout!F2141</f>
        <v>0</v>
      </c>
      <c r="G2090" s="26">
        <f>LatticeLayout!G2141</f>
        <v>0</v>
      </c>
      <c r="H2090" s="26">
        <f>LatticeLayout!H2141</f>
        <v>0</v>
      </c>
      <c r="I2090" s="26">
        <f>LatticeLayout!I2141</f>
        <v>0</v>
      </c>
      <c r="J2090" s="26">
        <f>LatticeLayout!J2141</f>
        <v>0</v>
      </c>
      <c r="K2090" s="26">
        <f>LatticeLayout!K2141</f>
        <v>0.16770399999999999</v>
      </c>
      <c r="L2090" s="26">
        <f>LatticeLayout!Q2141</f>
        <v>309.94697282404792</v>
      </c>
      <c r="M2090" s="26">
        <f>LatticeLayout!P2141</f>
        <v>415.3475529888272</v>
      </c>
      <c r="N2090" s="26">
        <f>LatticeLayout!O2141</f>
        <v>41.094000000000001</v>
      </c>
      <c r="S2090" s="26"/>
    </row>
    <row r="2091" spans="1:19">
      <c r="A2091" s="584" t="str">
        <f>LatticeLayout!A2142</f>
        <v>LS2</v>
      </c>
      <c r="B2091" s="584" t="str">
        <f>LatticeLayout!B2142</f>
        <v>CD02</v>
      </c>
      <c r="C2091" s="26" t="str">
        <f>LatticeLayout!C2142</f>
        <v>GV</v>
      </c>
      <c r="D2091" s="26">
        <f>LatticeLayout!D2142</f>
        <v>3302</v>
      </c>
      <c r="E2091" s="26" t="str">
        <f>LatticeLayout!E2142</f>
        <v>LS2_CD02:GV_D3302</v>
      </c>
      <c r="F2091" s="26">
        <f>LatticeLayout!F2142</f>
        <v>0</v>
      </c>
      <c r="G2091" s="584" t="str">
        <f>LatticeLayout!G2142</f>
        <v>gate valve</v>
      </c>
      <c r="H2091" s="26">
        <f>LatticeLayout!H2142</f>
        <v>40</v>
      </c>
      <c r="I2091" s="26">
        <f>LatticeLayout!I2142</f>
        <v>0</v>
      </c>
      <c r="J2091" s="26">
        <f>LatticeLayout!J2142</f>
        <v>0</v>
      </c>
      <c r="K2091" s="584">
        <f>LatticeLayout!K2142</f>
        <v>5.7403999999999997E-2</v>
      </c>
      <c r="L2091" s="641">
        <f>LatticeLayout!Q2142</f>
        <v>310.00437682404794</v>
      </c>
      <c r="M2091" s="641">
        <f>LatticeLayout!P2142</f>
        <v>415.3475529888272</v>
      </c>
      <c r="N2091" s="641">
        <f>LatticeLayout!O2142</f>
        <v>41.094000000000001</v>
      </c>
      <c r="O2091" s="641"/>
      <c r="P2091" s="641"/>
      <c r="Q2091" s="641"/>
    </row>
    <row r="2092" spans="1:19">
      <c r="A2092" s="26">
        <f>LatticeLayout!A2143</f>
        <v>0</v>
      </c>
      <c r="B2092" s="26">
        <f>LatticeLayout!B2143</f>
        <v>0</v>
      </c>
      <c r="C2092" s="26">
        <f>LatticeLayout!C2143</f>
        <v>0</v>
      </c>
      <c r="D2092" s="26">
        <f>LatticeLayout!D2143</f>
        <v>0</v>
      </c>
      <c r="E2092" s="26">
        <f>LatticeLayout!E2143</f>
        <v>0</v>
      </c>
      <c r="F2092" s="26">
        <f>LatticeLayout!F2143</f>
        <v>0</v>
      </c>
      <c r="G2092" s="26" t="str">
        <f>LatticeLayout!G2143</f>
        <v>bellow</v>
      </c>
      <c r="H2092" s="26">
        <f>LatticeLayout!H2143</f>
        <v>40</v>
      </c>
      <c r="I2092" s="26">
        <f>LatticeLayout!I2143</f>
        <v>0</v>
      </c>
      <c r="J2092" s="26">
        <f>LatticeLayout!J2143</f>
        <v>0</v>
      </c>
      <c r="K2092" s="26">
        <f>LatticeLayout!K2143</f>
        <v>0.103502</v>
      </c>
      <c r="L2092" s="26">
        <f>LatticeLayout!Q2143</f>
        <v>310.10787882404793</v>
      </c>
      <c r="M2092" s="26">
        <f>LatticeLayout!P2143</f>
        <v>415.3475529888272</v>
      </c>
      <c r="N2092" s="26">
        <f>LatticeLayout!O2143</f>
        <v>41.094000000000001</v>
      </c>
      <c r="S2092" s="26"/>
    </row>
    <row r="2093" spans="1:19">
      <c r="A2093" s="26" t="str">
        <f>LatticeLayout!A2144</f>
        <v>LS2</v>
      </c>
      <c r="B2093" s="26" t="str">
        <f>LatticeLayout!B2144</f>
        <v>WD02</v>
      </c>
      <c r="C2093" s="26" t="str">
        <f>LatticeLayout!C2144</f>
        <v>BPM</v>
      </c>
      <c r="D2093" s="26">
        <f>LatticeLayout!D2144</f>
        <v>3304</v>
      </c>
      <c r="E2093" s="26" t="str">
        <f>LatticeLayout!E2144</f>
        <v>LS2_WD02:BPM_D3304</v>
      </c>
      <c r="F2093" s="26" t="str">
        <f>LatticeLayout!F2144</f>
        <v>BPM2</v>
      </c>
      <c r="G2093" s="26" t="str">
        <f>LatticeLayout!G2144</f>
        <v>position monitor</v>
      </c>
      <c r="H2093" s="26">
        <f>LatticeLayout!H2144</f>
        <v>0</v>
      </c>
      <c r="I2093" s="26">
        <f>LatticeLayout!I2144</f>
        <v>0</v>
      </c>
      <c r="J2093" s="26">
        <f>LatticeLayout!J2144</f>
        <v>0</v>
      </c>
      <c r="K2093" s="26">
        <f>LatticeLayout!K2144</f>
        <v>0</v>
      </c>
      <c r="L2093" s="26">
        <f>LatticeLayout!Q2144</f>
        <v>310.10787882404793</v>
      </c>
      <c r="M2093" s="26">
        <f>LatticeLayout!P2144</f>
        <v>415.3475529888272</v>
      </c>
      <c r="N2093" s="26">
        <f>LatticeLayout!O2144</f>
        <v>41.094000000000001</v>
      </c>
      <c r="S2093" s="26"/>
    </row>
    <row r="2094" spans="1:19">
      <c r="A2094" s="26">
        <f>LatticeLayout!A2145</f>
        <v>0</v>
      </c>
      <c r="B2094" s="26">
        <f>LatticeLayout!B2145</f>
        <v>0</v>
      </c>
      <c r="C2094" s="26">
        <f>LatticeLayout!C2145</f>
        <v>0</v>
      </c>
      <c r="D2094" s="26">
        <f>LatticeLayout!D2145</f>
        <v>0</v>
      </c>
      <c r="E2094" s="26">
        <f>LatticeLayout!E2145</f>
        <v>0</v>
      </c>
      <c r="F2094" s="26">
        <f>LatticeLayout!F2145</f>
        <v>0</v>
      </c>
      <c r="G2094" s="26" t="str">
        <f>LatticeLayout!G2145</f>
        <v>diagnostic box</v>
      </c>
      <c r="H2094" s="26">
        <f>LatticeLayout!H2145</f>
        <v>0</v>
      </c>
      <c r="I2094" s="26">
        <f>LatticeLayout!I2145</f>
        <v>0</v>
      </c>
      <c r="J2094" s="26">
        <f>LatticeLayout!J2145</f>
        <v>0</v>
      </c>
      <c r="K2094" s="26">
        <f>LatticeLayout!K2145</f>
        <v>0.14528199999999999</v>
      </c>
      <c r="L2094" s="26">
        <f>LatticeLayout!Q2145</f>
        <v>310.25316082404794</v>
      </c>
      <c r="M2094" s="26">
        <f>LatticeLayout!P2145</f>
        <v>415.3475529888272</v>
      </c>
      <c r="N2094" s="26">
        <f>LatticeLayout!O2145</f>
        <v>41.094000000000001</v>
      </c>
      <c r="S2094" s="26"/>
    </row>
    <row r="2095" spans="1:19">
      <c r="A2095" s="26" t="str">
        <f>LatticeLayout!A2146</f>
        <v>LS2</v>
      </c>
      <c r="B2095" s="26" t="str">
        <f>LatticeLayout!B2146</f>
        <v>WD02</v>
      </c>
      <c r="C2095" s="26" t="str">
        <f>LatticeLayout!C2146</f>
        <v>PM</v>
      </c>
      <c r="D2095" s="26">
        <f>LatticeLayout!D2146</f>
        <v>3305</v>
      </c>
      <c r="E2095" s="26" t="str">
        <f>LatticeLayout!E2146</f>
        <v>LS2_WD02:PM_D3305</v>
      </c>
      <c r="F2095" s="26" t="str">
        <f>LatticeLayout!F2146</f>
        <v>PMx</v>
      </c>
      <c r="G2095" s="26" t="str">
        <f>LatticeLayout!G2146</f>
        <v>profile monitor (not costed)</v>
      </c>
      <c r="H2095" s="26" t="str">
        <f>LatticeLayout!H2146</f>
        <v>future PM</v>
      </c>
      <c r="I2095" s="26">
        <f>LatticeLayout!I2146</f>
        <v>0</v>
      </c>
      <c r="J2095" s="26">
        <f>LatticeLayout!J2146</f>
        <v>0</v>
      </c>
      <c r="K2095" s="26">
        <f>LatticeLayout!K2146</f>
        <v>0</v>
      </c>
      <c r="L2095" s="26">
        <f>LatticeLayout!Q2146</f>
        <v>310.25316082404794</v>
      </c>
      <c r="M2095" s="26">
        <f>LatticeLayout!P2146</f>
        <v>415.3475529888272</v>
      </c>
      <c r="N2095" s="26">
        <f>LatticeLayout!O2146</f>
        <v>41.094000000000001</v>
      </c>
      <c r="S2095" s="26"/>
    </row>
    <row r="2096" spans="1:19">
      <c r="A2096" s="26">
        <f>LatticeLayout!A2147</f>
        <v>0</v>
      </c>
      <c r="B2096" s="26">
        <f>LatticeLayout!B2147</f>
        <v>0</v>
      </c>
      <c r="C2096" s="26">
        <f>LatticeLayout!C2147</f>
        <v>0</v>
      </c>
      <c r="D2096" s="26">
        <f>LatticeLayout!D2147</f>
        <v>0</v>
      </c>
      <c r="E2096" s="26">
        <f>LatticeLayout!E2147</f>
        <v>0</v>
      </c>
      <c r="F2096" s="26">
        <f>LatticeLayout!F2147</f>
        <v>0</v>
      </c>
      <c r="G2096" s="26" t="str">
        <f>LatticeLayout!G2147</f>
        <v>diagnostic box</v>
      </c>
      <c r="H2096" s="26">
        <f>LatticeLayout!H2147</f>
        <v>0</v>
      </c>
      <c r="I2096" s="26">
        <f>LatticeLayout!I2147</f>
        <v>0</v>
      </c>
      <c r="J2096" s="26">
        <f>LatticeLayout!J2147</f>
        <v>0</v>
      </c>
      <c r="K2096" s="26">
        <f>LatticeLayout!K2147</f>
        <v>0</v>
      </c>
      <c r="L2096" s="26">
        <f>LatticeLayout!Q2147</f>
        <v>310.25316082404794</v>
      </c>
      <c r="M2096" s="26">
        <f>LatticeLayout!P2147</f>
        <v>415.3475529888272</v>
      </c>
      <c r="N2096" s="26">
        <f>LatticeLayout!O2147</f>
        <v>41.094000000000001</v>
      </c>
      <c r="S2096" s="26"/>
    </row>
    <row r="2097" spans="1:19">
      <c r="A2097" s="26" t="str">
        <f>LatticeLayout!A2148</f>
        <v>LS2</v>
      </c>
      <c r="B2097" s="26" t="str">
        <f>LatticeLayout!B2148</f>
        <v>WD02</v>
      </c>
      <c r="C2097" s="26" t="str">
        <f>LatticeLayout!C2148</f>
        <v>IP</v>
      </c>
      <c r="D2097" s="26">
        <f>LatticeLayout!D2148</f>
        <v>3305</v>
      </c>
      <c r="E2097" s="26" t="str">
        <f>LatticeLayout!E2148</f>
        <v>LS2_WD02:IP_D3305</v>
      </c>
      <c r="F2097" s="26" t="str">
        <f>LatticeLayout!F2148</f>
        <v>IP_S</v>
      </c>
      <c r="G2097" s="26" t="str">
        <f>LatticeLayout!G2148</f>
        <v>ion pump, 75 l/s</v>
      </c>
      <c r="H2097" s="26">
        <f>LatticeLayout!H2148</f>
        <v>0</v>
      </c>
      <c r="I2097" s="26">
        <f>LatticeLayout!I2148</f>
        <v>0</v>
      </c>
      <c r="J2097" s="26">
        <f>LatticeLayout!J2148</f>
        <v>0</v>
      </c>
      <c r="K2097" s="26">
        <f>LatticeLayout!K2148</f>
        <v>0</v>
      </c>
      <c r="L2097" s="26">
        <f>LatticeLayout!Q2148</f>
        <v>310.25316082404794</v>
      </c>
      <c r="M2097" s="26">
        <f>LatticeLayout!P2148</f>
        <v>415.3475529888272</v>
      </c>
      <c r="N2097" s="26">
        <f>LatticeLayout!O2148</f>
        <v>41.094000000000001</v>
      </c>
      <c r="S2097" s="26"/>
    </row>
    <row r="2098" spans="1:19">
      <c r="A2098" s="26">
        <f>LatticeLayout!A2149</f>
        <v>0</v>
      </c>
      <c r="B2098" s="26">
        <f>LatticeLayout!B2149</f>
        <v>0</v>
      </c>
      <c r="C2098" s="26">
        <f>LatticeLayout!C2149</f>
        <v>0</v>
      </c>
      <c r="D2098" s="26">
        <f>LatticeLayout!D2149</f>
        <v>0</v>
      </c>
      <c r="E2098" s="26">
        <f>LatticeLayout!E2149</f>
        <v>0</v>
      </c>
      <c r="F2098" s="26">
        <f>LatticeLayout!F2149</f>
        <v>0</v>
      </c>
      <c r="G2098" s="26" t="str">
        <f>LatticeLayout!G2149</f>
        <v>bellow</v>
      </c>
      <c r="H2098" s="26">
        <f>LatticeLayout!H2149</f>
        <v>40</v>
      </c>
      <c r="I2098" s="26">
        <f>LatticeLayout!I2149</f>
        <v>0</v>
      </c>
      <c r="J2098" s="26">
        <f>LatticeLayout!J2149</f>
        <v>0</v>
      </c>
      <c r="K2098" s="26">
        <f>LatticeLayout!K2149</f>
        <v>0.131216</v>
      </c>
      <c r="L2098" s="26">
        <f>LatticeLayout!Q2149</f>
        <v>310.38437682404793</v>
      </c>
      <c r="M2098" s="26">
        <f>LatticeLayout!P2149</f>
        <v>415.3475529888272</v>
      </c>
      <c r="N2098" s="26">
        <f>LatticeLayout!O2149</f>
        <v>41.094000000000001</v>
      </c>
      <c r="S2098" s="26"/>
    </row>
    <row r="2099" spans="1:19">
      <c r="A2099" s="584" t="str">
        <f>LatticeLayout!A2150</f>
        <v>LS2</v>
      </c>
      <c r="B2099" s="584" t="str">
        <f>LatticeLayout!B2150</f>
        <v>CD03</v>
      </c>
      <c r="C2099" s="26" t="str">
        <f>LatticeLayout!C2150</f>
        <v>GV</v>
      </c>
      <c r="D2099" s="26">
        <f>LatticeLayout!D2150</f>
        <v>3307</v>
      </c>
      <c r="E2099" s="26" t="str">
        <f>LatticeLayout!E2150</f>
        <v>LS2_CD03:GV_D3307</v>
      </c>
      <c r="F2099" s="26">
        <f>LatticeLayout!F2150</f>
        <v>0</v>
      </c>
      <c r="G2099" s="584" t="str">
        <f>LatticeLayout!G2150</f>
        <v>gate valve</v>
      </c>
      <c r="H2099" s="26">
        <f>LatticeLayout!H2150</f>
        <v>40</v>
      </c>
      <c r="I2099" s="26">
        <f>LatticeLayout!I2150</f>
        <v>0</v>
      </c>
      <c r="J2099" s="26">
        <f>LatticeLayout!J2150</f>
        <v>0</v>
      </c>
      <c r="K2099" s="584">
        <f>LatticeLayout!K2150</f>
        <v>5.7403999999999997E-2</v>
      </c>
      <c r="L2099" s="641">
        <f>LatticeLayout!Q2150</f>
        <v>310.44178082404795</v>
      </c>
      <c r="M2099" s="641">
        <f>LatticeLayout!P2150</f>
        <v>415.3475529888272</v>
      </c>
      <c r="N2099" s="641">
        <f>LatticeLayout!O2150</f>
        <v>41.094000000000001</v>
      </c>
      <c r="O2099" s="641"/>
      <c r="P2099" s="641"/>
      <c r="Q2099" s="641"/>
      <c r="S2099" s="708" t="s">
        <v>2374</v>
      </c>
    </row>
    <row r="2100" spans="1:19">
      <c r="A2100" s="26">
        <f>LatticeLayout!A2151</f>
        <v>0</v>
      </c>
      <c r="B2100" s="26">
        <f>LatticeLayout!B2151</f>
        <v>0</v>
      </c>
      <c r="C2100" s="26">
        <f>LatticeLayout!C2151</f>
        <v>0</v>
      </c>
      <c r="D2100" s="26">
        <f>LatticeLayout!D2151</f>
        <v>0</v>
      </c>
      <c r="E2100" s="26">
        <f>LatticeLayout!E2151</f>
        <v>0</v>
      </c>
      <c r="F2100" s="26">
        <f>LatticeLayout!F2151</f>
        <v>0</v>
      </c>
      <c r="G2100" s="26" t="str">
        <f>LatticeLayout!G2151</f>
        <v>bellows</v>
      </c>
      <c r="H2100" s="26">
        <f>LatticeLayout!H2151</f>
        <v>0</v>
      </c>
      <c r="I2100" s="26">
        <f>LatticeLayout!I2151</f>
        <v>0</v>
      </c>
      <c r="J2100" s="26">
        <f>LatticeLayout!J2151</f>
        <v>0</v>
      </c>
      <c r="K2100" s="26">
        <f>LatticeLayout!K2151</f>
        <v>0.16770399999999999</v>
      </c>
      <c r="L2100" s="26">
        <f>LatticeLayout!Q2151</f>
        <v>310.60948482404797</v>
      </c>
      <c r="M2100" s="26">
        <f>LatticeLayout!P2151</f>
        <v>415.3475529888272</v>
      </c>
      <c r="N2100" s="26">
        <f>LatticeLayout!O2151</f>
        <v>41.094000000000001</v>
      </c>
      <c r="S2100" s="26"/>
    </row>
    <row r="2101" spans="1:19">
      <c r="A2101" s="26" t="str">
        <f>LatticeLayout!A2152</f>
        <v>LS2</v>
      </c>
      <c r="B2101" s="26" t="str">
        <f>LatticeLayout!B2152</f>
        <v>CD03</v>
      </c>
      <c r="C2101" s="26" t="str">
        <f>LatticeLayout!C2152</f>
        <v>CAV1</v>
      </c>
      <c r="D2101" s="26">
        <f>LatticeLayout!D2152</f>
        <v>3311</v>
      </c>
      <c r="E2101" s="26" t="str">
        <f>LatticeLayout!E2152</f>
        <v>LS2_CD03:CAV1_D3311</v>
      </c>
      <c r="F2101" s="26">
        <f>LatticeLayout!F2152</f>
        <v>0</v>
      </c>
      <c r="G2101" s="26" t="str">
        <f>LatticeLayout!G2152</f>
        <v>b54 resonator</v>
      </c>
      <c r="H2101" s="26">
        <f>LatticeLayout!H2152</f>
        <v>40</v>
      </c>
      <c r="I2101" s="26">
        <f>LatticeLayout!I2152</f>
        <v>0</v>
      </c>
      <c r="J2101" s="26">
        <f>LatticeLayout!J2152</f>
        <v>0</v>
      </c>
      <c r="K2101" s="26">
        <f>LatticeLayout!K2152</f>
        <v>0.49565599999999999</v>
      </c>
      <c r="L2101" s="26">
        <f>LatticeLayout!Q2152</f>
        <v>311.10514082404796</v>
      </c>
      <c r="M2101" s="26">
        <f>LatticeLayout!P2152</f>
        <v>415.3475529888272</v>
      </c>
      <c r="N2101" s="26">
        <f>LatticeLayout!O2152</f>
        <v>41.094000000000001</v>
      </c>
      <c r="S2101" s="26"/>
    </row>
    <row r="2102" spans="1:19">
      <c r="A2102" s="26" t="str">
        <f>LatticeLayout!A2153</f>
        <v>LS2</v>
      </c>
      <c r="B2102" s="26" t="str">
        <f>LatticeLayout!B2153</f>
        <v>CD03</v>
      </c>
      <c r="C2102" s="26" t="str">
        <f>LatticeLayout!C2153</f>
        <v>BLM</v>
      </c>
      <c r="D2102" s="26">
        <f>LatticeLayout!D2153</f>
        <v>3314</v>
      </c>
      <c r="E2102" s="26" t="str">
        <f>LatticeLayout!E2153</f>
        <v>LS2_CD03:BLM_D3314</v>
      </c>
      <c r="F2102" s="26">
        <f>LatticeLayout!F2153</f>
        <v>0</v>
      </c>
      <c r="G2102" s="26" t="str">
        <f>LatticeLayout!G2153</f>
        <v>outside loss monitor</v>
      </c>
      <c r="H2102" s="26">
        <f>LatticeLayout!H2153</f>
        <v>0</v>
      </c>
      <c r="I2102" s="26">
        <f>LatticeLayout!I2153</f>
        <v>0</v>
      </c>
      <c r="J2102" s="26">
        <f>LatticeLayout!J2153</f>
        <v>0</v>
      </c>
      <c r="K2102" s="26">
        <f>LatticeLayout!K2153</f>
        <v>0</v>
      </c>
      <c r="L2102" s="26">
        <f>LatticeLayout!Q2153</f>
        <v>311.10514082404796</v>
      </c>
      <c r="M2102" s="26">
        <f>LatticeLayout!P2153</f>
        <v>415.3475529888272</v>
      </c>
      <c r="N2102" s="26">
        <f>LatticeLayout!O2153</f>
        <v>41.094000000000001</v>
      </c>
      <c r="S2102" s="26"/>
    </row>
    <row r="2103" spans="1:19">
      <c r="A2103" s="26">
        <f>LatticeLayout!A2154</f>
        <v>0</v>
      </c>
      <c r="B2103" s="26">
        <f>LatticeLayout!B2154</f>
        <v>0</v>
      </c>
      <c r="C2103" s="26">
        <f>LatticeLayout!C2154</f>
        <v>0</v>
      </c>
      <c r="D2103" s="26">
        <f>LatticeLayout!D2154</f>
        <v>0</v>
      </c>
      <c r="E2103" s="26">
        <f>LatticeLayout!E2154</f>
        <v>0</v>
      </c>
      <c r="F2103" s="26">
        <f>LatticeLayout!F2154</f>
        <v>0</v>
      </c>
      <c r="G2103" s="26">
        <f>LatticeLayout!G2154</f>
        <v>0</v>
      </c>
      <c r="H2103" s="26">
        <f>LatticeLayout!H2154</f>
        <v>0</v>
      </c>
      <c r="I2103" s="26">
        <f>LatticeLayout!I2154</f>
        <v>0</v>
      </c>
      <c r="J2103" s="26">
        <f>LatticeLayout!J2154</f>
        <v>0</v>
      </c>
      <c r="K2103" s="26">
        <f>LatticeLayout!K2154</f>
        <v>0</v>
      </c>
      <c r="L2103" s="26">
        <f>LatticeLayout!Q2154</f>
        <v>311.10514082404796</v>
      </c>
      <c r="M2103" s="26">
        <f>LatticeLayout!P2154</f>
        <v>415.3475529888272</v>
      </c>
      <c r="N2103" s="26">
        <f>LatticeLayout!O2154</f>
        <v>41.094000000000001</v>
      </c>
      <c r="S2103" s="26"/>
    </row>
    <row r="2104" spans="1:19">
      <c r="A2104" s="26">
        <f>LatticeLayout!A2155</f>
        <v>0</v>
      </c>
      <c r="B2104" s="26">
        <f>LatticeLayout!B2155</f>
        <v>0</v>
      </c>
      <c r="C2104" s="26">
        <f>LatticeLayout!C2155</f>
        <v>0</v>
      </c>
      <c r="D2104" s="26">
        <f>LatticeLayout!D2155</f>
        <v>0</v>
      </c>
      <c r="E2104" s="26">
        <f>LatticeLayout!E2155</f>
        <v>0</v>
      </c>
      <c r="F2104" s="26">
        <f>LatticeLayout!F2155</f>
        <v>0</v>
      </c>
      <c r="G2104" s="26" t="str">
        <f>LatticeLayout!G2155</f>
        <v>bellow</v>
      </c>
      <c r="H2104" s="26">
        <f>LatticeLayout!H2155</f>
        <v>0</v>
      </c>
      <c r="I2104" s="26">
        <f>LatticeLayout!I2155</f>
        <v>0</v>
      </c>
      <c r="J2104" s="26">
        <f>LatticeLayout!J2155</f>
        <v>0</v>
      </c>
      <c r="K2104" s="26">
        <f>LatticeLayout!K2155</f>
        <v>9.9516999999999994E-2</v>
      </c>
      <c r="L2104" s="26">
        <f>LatticeLayout!Q2155</f>
        <v>311.20465782404796</v>
      </c>
      <c r="M2104" s="26">
        <f>LatticeLayout!P2155</f>
        <v>415.3475529888272</v>
      </c>
      <c r="N2104" s="26">
        <f>LatticeLayout!O2155</f>
        <v>41.094000000000001</v>
      </c>
      <c r="S2104" s="26"/>
    </row>
    <row r="2105" spans="1:19">
      <c r="A2105" s="26" t="str">
        <f>LatticeLayout!A2156</f>
        <v>LS2</v>
      </c>
      <c r="B2105" s="26" t="str">
        <f>LatticeLayout!B2156</f>
        <v>CD03</v>
      </c>
      <c r="C2105" s="26" t="str">
        <f>LatticeLayout!C2156</f>
        <v>CAV2</v>
      </c>
      <c r="D2105" s="26">
        <f>LatticeLayout!D2156</f>
        <v>3317</v>
      </c>
      <c r="E2105" s="26" t="str">
        <f>LatticeLayout!E2156</f>
        <v>LS2_CD03:CAV2_D3317</v>
      </c>
      <c r="F2105" s="26">
        <f>LatticeLayout!F2156</f>
        <v>0</v>
      </c>
      <c r="G2105" s="26" t="str">
        <f>LatticeLayout!G2156</f>
        <v>b54 resonator</v>
      </c>
      <c r="H2105" s="26">
        <f>LatticeLayout!H2156</f>
        <v>40</v>
      </c>
      <c r="I2105" s="26">
        <f>LatticeLayout!I2156</f>
        <v>0</v>
      </c>
      <c r="J2105" s="26">
        <f>LatticeLayout!J2156</f>
        <v>0</v>
      </c>
      <c r="K2105" s="26">
        <f>LatticeLayout!K2156</f>
        <v>0.49565599999999999</v>
      </c>
      <c r="L2105" s="26">
        <f>LatticeLayout!Q2156</f>
        <v>311.70031382404795</v>
      </c>
      <c r="M2105" s="26">
        <f>LatticeLayout!P2156</f>
        <v>415.3475529888272</v>
      </c>
      <c r="N2105" s="26">
        <f>LatticeLayout!O2156</f>
        <v>41.094000000000001</v>
      </c>
      <c r="S2105" s="26"/>
    </row>
    <row r="2106" spans="1:19">
      <c r="A2106" s="26">
        <f>LatticeLayout!A2157</f>
        <v>0</v>
      </c>
      <c r="B2106" s="26">
        <f>LatticeLayout!B2157</f>
        <v>0</v>
      </c>
      <c r="C2106" s="26">
        <f>LatticeLayout!C2157</f>
        <v>0</v>
      </c>
      <c r="D2106" s="26">
        <f>LatticeLayout!D2157</f>
        <v>0</v>
      </c>
      <c r="E2106" s="26">
        <f>LatticeLayout!E2157</f>
        <v>0</v>
      </c>
      <c r="F2106" s="26">
        <f>LatticeLayout!F2157</f>
        <v>0</v>
      </c>
      <c r="G2106" s="26">
        <f>LatticeLayout!G2157</f>
        <v>0</v>
      </c>
      <c r="H2106" s="26">
        <f>LatticeLayout!H2157</f>
        <v>0</v>
      </c>
      <c r="I2106" s="26">
        <f>LatticeLayout!I2157</f>
        <v>0</v>
      </c>
      <c r="J2106" s="26">
        <f>LatticeLayout!J2157</f>
        <v>0</v>
      </c>
      <c r="K2106" s="26">
        <f>LatticeLayout!K2157</f>
        <v>0</v>
      </c>
      <c r="L2106" s="26">
        <f>LatticeLayout!Q2157</f>
        <v>311.70031382404795</v>
      </c>
      <c r="M2106" s="26">
        <f>LatticeLayout!P2157</f>
        <v>415.3475529888272</v>
      </c>
      <c r="N2106" s="26">
        <f>LatticeLayout!O2157</f>
        <v>41.094000000000001</v>
      </c>
      <c r="S2106" s="26"/>
    </row>
    <row r="2107" spans="1:19">
      <c r="A2107" s="26">
        <f>LatticeLayout!A2158</f>
        <v>0</v>
      </c>
      <c r="B2107" s="26">
        <f>LatticeLayout!B2158</f>
        <v>0</v>
      </c>
      <c r="C2107" s="26">
        <f>LatticeLayout!C2158</f>
        <v>0</v>
      </c>
      <c r="D2107" s="26">
        <f>LatticeLayout!D2158</f>
        <v>0</v>
      </c>
      <c r="E2107" s="26">
        <f>LatticeLayout!E2158</f>
        <v>0</v>
      </c>
      <c r="F2107" s="26">
        <f>LatticeLayout!F2158</f>
        <v>0</v>
      </c>
      <c r="G2107" s="26">
        <f>LatticeLayout!G2158</f>
        <v>0</v>
      </c>
      <c r="H2107" s="26">
        <f>LatticeLayout!H2158</f>
        <v>0</v>
      </c>
      <c r="I2107" s="26">
        <f>LatticeLayout!I2158</f>
        <v>0</v>
      </c>
      <c r="J2107" s="26">
        <f>LatticeLayout!J2158</f>
        <v>0</v>
      </c>
      <c r="K2107" s="26">
        <f>LatticeLayout!K2158</f>
        <v>0</v>
      </c>
      <c r="L2107" s="26">
        <f>LatticeLayout!Q2158</f>
        <v>311.70031382404795</v>
      </c>
      <c r="M2107" s="26">
        <f>LatticeLayout!P2158</f>
        <v>415.3475529888272</v>
      </c>
      <c r="N2107" s="26">
        <f>LatticeLayout!O2158</f>
        <v>41.094000000000001</v>
      </c>
      <c r="S2107" s="26"/>
    </row>
    <row r="2108" spans="1:19">
      <c r="A2108" s="26">
        <f>LatticeLayout!A2159</f>
        <v>0</v>
      </c>
      <c r="B2108" s="26">
        <f>LatticeLayout!B2159</f>
        <v>0</v>
      </c>
      <c r="C2108" s="26">
        <f>LatticeLayout!C2159</f>
        <v>0</v>
      </c>
      <c r="D2108" s="26">
        <f>LatticeLayout!D2159</f>
        <v>0</v>
      </c>
      <c r="E2108" s="26">
        <f>LatticeLayout!E2159</f>
        <v>0</v>
      </c>
      <c r="F2108" s="26">
        <f>LatticeLayout!F2159</f>
        <v>0</v>
      </c>
      <c r="G2108" s="26" t="str">
        <f>LatticeLayout!G2159</f>
        <v>bellow</v>
      </c>
      <c r="H2108" s="26">
        <f>LatticeLayout!H2159</f>
        <v>0</v>
      </c>
      <c r="I2108" s="26">
        <f>LatticeLayout!I2159</f>
        <v>0</v>
      </c>
      <c r="J2108" s="26">
        <f>LatticeLayout!J2159</f>
        <v>0</v>
      </c>
      <c r="K2108" s="26">
        <f>LatticeLayout!K2159</f>
        <v>9.9516999999999994E-2</v>
      </c>
      <c r="L2108" s="26">
        <f>LatticeLayout!Q2159</f>
        <v>311.79983082404794</v>
      </c>
      <c r="M2108" s="26">
        <f>LatticeLayout!P2159</f>
        <v>415.3475529888272</v>
      </c>
      <c r="N2108" s="26">
        <f>LatticeLayout!O2159</f>
        <v>41.094000000000001</v>
      </c>
      <c r="S2108" s="26"/>
    </row>
    <row r="2109" spans="1:19">
      <c r="A2109" s="26" t="str">
        <f>LatticeLayout!A2160</f>
        <v>LS2</v>
      </c>
      <c r="B2109" s="26" t="str">
        <f>LatticeLayout!B2160</f>
        <v>CD03</v>
      </c>
      <c r="C2109" s="26" t="str">
        <f>LatticeLayout!C2160</f>
        <v>CAV3</v>
      </c>
      <c r="D2109" s="26">
        <f>LatticeLayout!D2160</f>
        <v>3323</v>
      </c>
      <c r="E2109" s="26" t="str">
        <f>LatticeLayout!E2160</f>
        <v>LS2_CD03:CAV3_D3323</v>
      </c>
      <c r="F2109" s="26">
        <f>LatticeLayout!F2160</f>
        <v>0</v>
      </c>
      <c r="G2109" s="26" t="str">
        <f>LatticeLayout!G2160</f>
        <v>b54 resonator</v>
      </c>
      <c r="H2109" s="26">
        <f>LatticeLayout!H2160</f>
        <v>40</v>
      </c>
      <c r="I2109" s="26">
        <f>LatticeLayout!I2160</f>
        <v>0</v>
      </c>
      <c r="J2109" s="26">
        <f>LatticeLayout!J2160</f>
        <v>0</v>
      </c>
      <c r="K2109" s="26">
        <f>LatticeLayout!K2160</f>
        <v>0.49565599999999999</v>
      </c>
      <c r="L2109" s="26">
        <f>LatticeLayout!Q2160</f>
        <v>312.29548682404794</v>
      </c>
      <c r="M2109" s="26">
        <f>LatticeLayout!P2160</f>
        <v>415.3475529888272</v>
      </c>
      <c r="N2109" s="26">
        <f>LatticeLayout!O2160</f>
        <v>41.094000000000001</v>
      </c>
      <c r="S2109" s="26"/>
    </row>
    <row r="2110" spans="1:19">
      <c r="A2110" s="26">
        <f>LatticeLayout!A2161</f>
        <v>0</v>
      </c>
      <c r="B2110" s="26">
        <f>LatticeLayout!B2161</f>
        <v>0</v>
      </c>
      <c r="C2110" s="26">
        <f>LatticeLayout!C2161</f>
        <v>0</v>
      </c>
      <c r="D2110" s="26">
        <f>LatticeLayout!D2161</f>
        <v>0</v>
      </c>
      <c r="E2110" s="26">
        <f>LatticeLayout!E2161</f>
        <v>0</v>
      </c>
      <c r="F2110" s="26">
        <f>LatticeLayout!F2161</f>
        <v>0</v>
      </c>
      <c r="G2110" s="26">
        <f>LatticeLayout!G2161</f>
        <v>0</v>
      </c>
      <c r="H2110" s="26">
        <f>LatticeLayout!H2161</f>
        <v>0</v>
      </c>
      <c r="I2110" s="26">
        <f>LatticeLayout!I2161</f>
        <v>0</v>
      </c>
      <c r="J2110" s="26">
        <f>LatticeLayout!J2161</f>
        <v>0</v>
      </c>
      <c r="K2110" s="26">
        <f>LatticeLayout!K2161</f>
        <v>0</v>
      </c>
      <c r="L2110" s="26">
        <f>LatticeLayout!Q2161</f>
        <v>312.29548682404794</v>
      </c>
      <c r="M2110" s="26">
        <f>LatticeLayout!P2161</f>
        <v>415.3475529888272</v>
      </c>
      <c r="N2110" s="26">
        <f>LatticeLayout!O2161</f>
        <v>41.094000000000001</v>
      </c>
      <c r="S2110" s="26"/>
    </row>
    <row r="2111" spans="1:19">
      <c r="A2111" s="26">
        <f>LatticeLayout!A2162</f>
        <v>0</v>
      </c>
      <c r="B2111" s="26">
        <f>LatticeLayout!B2162</f>
        <v>0</v>
      </c>
      <c r="C2111" s="26">
        <f>LatticeLayout!C2162</f>
        <v>0</v>
      </c>
      <c r="D2111" s="26">
        <f>LatticeLayout!D2162</f>
        <v>0</v>
      </c>
      <c r="E2111" s="26">
        <f>LatticeLayout!E2162</f>
        <v>0</v>
      </c>
      <c r="F2111" s="26">
        <f>LatticeLayout!F2162</f>
        <v>0</v>
      </c>
      <c r="G2111" s="26">
        <f>LatticeLayout!G2162</f>
        <v>0</v>
      </c>
      <c r="H2111" s="26">
        <f>LatticeLayout!H2162</f>
        <v>0</v>
      </c>
      <c r="I2111" s="26">
        <f>LatticeLayout!I2162</f>
        <v>0</v>
      </c>
      <c r="J2111" s="26">
        <f>LatticeLayout!J2162</f>
        <v>0</v>
      </c>
      <c r="K2111" s="26">
        <f>LatticeLayout!K2162</f>
        <v>0</v>
      </c>
      <c r="L2111" s="26">
        <f>LatticeLayout!Q2162</f>
        <v>312.29548682404794</v>
      </c>
      <c r="M2111" s="26">
        <f>LatticeLayout!P2162</f>
        <v>415.3475529888272</v>
      </c>
      <c r="N2111" s="26">
        <f>LatticeLayout!O2162</f>
        <v>41.094000000000001</v>
      </c>
      <c r="S2111" s="26"/>
    </row>
    <row r="2112" spans="1:19">
      <c r="A2112" s="26">
        <f>LatticeLayout!A2163</f>
        <v>0</v>
      </c>
      <c r="B2112" s="26">
        <f>LatticeLayout!B2163</f>
        <v>0</v>
      </c>
      <c r="C2112" s="26">
        <f>LatticeLayout!C2163</f>
        <v>0</v>
      </c>
      <c r="D2112" s="26">
        <f>LatticeLayout!D2163</f>
        <v>0</v>
      </c>
      <c r="E2112" s="26">
        <f>LatticeLayout!E2163</f>
        <v>0</v>
      </c>
      <c r="F2112" s="26">
        <f>LatticeLayout!F2163</f>
        <v>0</v>
      </c>
      <c r="G2112" s="26" t="str">
        <f>LatticeLayout!G2163</f>
        <v>bellow</v>
      </c>
      <c r="H2112" s="26">
        <f>LatticeLayout!H2163</f>
        <v>0</v>
      </c>
      <c r="I2112" s="26">
        <f>LatticeLayout!I2163</f>
        <v>0</v>
      </c>
      <c r="J2112" s="26">
        <f>LatticeLayout!J2163</f>
        <v>0</v>
      </c>
      <c r="K2112" s="26">
        <f>LatticeLayout!K2163</f>
        <v>9.9516999999999994E-2</v>
      </c>
      <c r="L2112" s="26">
        <f>LatticeLayout!Q2163</f>
        <v>312.39500382404793</v>
      </c>
      <c r="M2112" s="26">
        <f>LatticeLayout!P2163</f>
        <v>415.3475529888272</v>
      </c>
      <c r="N2112" s="26">
        <f>LatticeLayout!O2163</f>
        <v>41.094000000000001</v>
      </c>
      <c r="S2112" s="26"/>
    </row>
    <row r="2113" spans="1:14">
      <c r="A2113" s="26" t="str">
        <f>LatticeLayout!A2164</f>
        <v>LS2</v>
      </c>
      <c r="B2113" s="26" t="str">
        <f>LatticeLayout!B2164</f>
        <v>CD03</v>
      </c>
      <c r="C2113" s="26" t="str">
        <f>LatticeLayout!C2164</f>
        <v>CAV4</v>
      </c>
      <c r="D2113" s="26">
        <f>LatticeLayout!D2164</f>
        <v>3329</v>
      </c>
      <c r="E2113" s="26" t="str">
        <f>LatticeLayout!E2164</f>
        <v>LS2_CD03:CAV4_D3329</v>
      </c>
      <c r="F2113" s="26">
        <f>LatticeLayout!F2164</f>
        <v>0</v>
      </c>
      <c r="G2113" s="26" t="str">
        <f>LatticeLayout!G2164</f>
        <v>b54 resonator</v>
      </c>
      <c r="H2113" s="26">
        <f>LatticeLayout!H2164</f>
        <v>40</v>
      </c>
      <c r="I2113" s="26">
        <f>LatticeLayout!I2164</f>
        <v>0</v>
      </c>
      <c r="J2113" s="26">
        <f>LatticeLayout!J2164</f>
        <v>0</v>
      </c>
      <c r="K2113" s="26">
        <f>LatticeLayout!K2164</f>
        <v>0.49565599999999999</v>
      </c>
      <c r="L2113" s="26">
        <f>LatticeLayout!Q2164</f>
        <v>312.89065982404793</v>
      </c>
      <c r="M2113" s="26">
        <f>LatticeLayout!P2164</f>
        <v>415.3475529888272</v>
      </c>
      <c r="N2113" s="26">
        <f>LatticeLayout!O2164</f>
        <v>41.094000000000001</v>
      </c>
    </row>
    <row r="2114" spans="1:14">
      <c r="A2114" s="26" t="str">
        <f>LatticeLayout!A2165</f>
        <v>LS2</v>
      </c>
      <c r="B2114" s="26" t="str">
        <f>LatticeLayout!B2165</f>
        <v>CD03</v>
      </c>
      <c r="C2114" s="26" t="str">
        <f>LatticeLayout!C2165</f>
        <v>BLM</v>
      </c>
      <c r="D2114" s="26">
        <f>LatticeLayout!D2165</f>
        <v>3331</v>
      </c>
      <c r="E2114" s="26" t="str">
        <f>LatticeLayout!E2165</f>
        <v>LS2_CD03:BLM_D3331</v>
      </c>
      <c r="F2114" s="26">
        <f>LatticeLayout!F2165</f>
        <v>0</v>
      </c>
      <c r="G2114" s="26" t="str">
        <f>LatticeLayout!G2165</f>
        <v>outside loss monitor</v>
      </c>
      <c r="H2114" s="26">
        <f>LatticeLayout!H2165</f>
        <v>0</v>
      </c>
      <c r="I2114" s="26">
        <f>LatticeLayout!I2165</f>
        <v>0</v>
      </c>
      <c r="J2114" s="26">
        <f>LatticeLayout!J2165</f>
        <v>0</v>
      </c>
      <c r="K2114" s="26">
        <f>LatticeLayout!K2165</f>
        <v>0</v>
      </c>
      <c r="L2114" s="26">
        <f>LatticeLayout!Q2165</f>
        <v>312.89065982404793</v>
      </c>
      <c r="M2114" s="26">
        <f>LatticeLayout!P2165</f>
        <v>415.3475529888272</v>
      </c>
      <c r="N2114" s="26">
        <f>LatticeLayout!O2165</f>
        <v>41.094000000000001</v>
      </c>
    </row>
    <row r="2115" spans="1:14">
      <c r="A2115" s="26">
        <f>LatticeLayout!A2166</f>
        <v>0</v>
      </c>
      <c r="B2115" s="26">
        <f>LatticeLayout!B2166</f>
        <v>0</v>
      </c>
      <c r="C2115" s="26">
        <f>LatticeLayout!C2166</f>
        <v>0</v>
      </c>
      <c r="D2115" s="26">
        <f>LatticeLayout!D2166</f>
        <v>0</v>
      </c>
      <c r="E2115" s="26">
        <f>LatticeLayout!E2166</f>
        <v>0</v>
      </c>
      <c r="F2115" s="26">
        <f>LatticeLayout!F2166</f>
        <v>0</v>
      </c>
      <c r="G2115" s="26">
        <f>LatticeLayout!G2166</f>
        <v>0</v>
      </c>
      <c r="H2115" s="26">
        <f>LatticeLayout!H2166</f>
        <v>0</v>
      </c>
      <c r="I2115" s="26">
        <f>LatticeLayout!I2166</f>
        <v>0</v>
      </c>
      <c r="J2115" s="26">
        <f>LatticeLayout!J2166</f>
        <v>0</v>
      </c>
      <c r="K2115" s="26">
        <f>LatticeLayout!K2166</f>
        <v>0</v>
      </c>
      <c r="L2115" s="26">
        <f>LatticeLayout!Q2166</f>
        <v>312.89065982404793</v>
      </c>
      <c r="M2115" s="26">
        <f>LatticeLayout!P2166</f>
        <v>415.3475529888272</v>
      </c>
      <c r="N2115" s="26">
        <f>LatticeLayout!O2166</f>
        <v>41.094000000000001</v>
      </c>
    </row>
    <row r="2116" spans="1:14">
      <c r="A2116" s="26">
        <f>LatticeLayout!A2167</f>
        <v>0</v>
      </c>
      <c r="B2116" s="26">
        <f>LatticeLayout!B2167</f>
        <v>0</v>
      </c>
      <c r="C2116" s="26">
        <f>LatticeLayout!C2167</f>
        <v>0</v>
      </c>
      <c r="D2116" s="26">
        <f>LatticeLayout!D2167</f>
        <v>0</v>
      </c>
      <c r="E2116" s="26">
        <f>LatticeLayout!E2167</f>
        <v>0</v>
      </c>
      <c r="F2116" s="26">
        <f>LatticeLayout!F2167</f>
        <v>0</v>
      </c>
      <c r="G2116" s="26" t="str">
        <f>LatticeLayout!G2167</f>
        <v>bellow</v>
      </c>
      <c r="H2116" s="26">
        <f>LatticeLayout!H2167</f>
        <v>0</v>
      </c>
      <c r="I2116" s="26">
        <f>LatticeLayout!I2167</f>
        <v>0</v>
      </c>
      <c r="J2116" s="26">
        <f>LatticeLayout!J2167</f>
        <v>0</v>
      </c>
      <c r="K2116" s="26">
        <f>LatticeLayout!K2167</f>
        <v>0.15525</v>
      </c>
      <c r="L2116" s="26">
        <f>LatticeLayout!Q2167</f>
        <v>313.04590982404795</v>
      </c>
      <c r="M2116" s="26">
        <f>LatticeLayout!P2167</f>
        <v>415.3475529888272</v>
      </c>
      <c r="N2116" s="26">
        <f>LatticeLayout!O2167</f>
        <v>41.094000000000001</v>
      </c>
    </row>
    <row r="2117" spans="1:14">
      <c r="A2117" s="26" t="str">
        <f>LatticeLayout!A2168</f>
        <v>LS2</v>
      </c>
      <c r="B2117" s="26" t="str">
        <f>LatticeLayout!B2168</f>
        <v>CD03</v>
      </c>
      <c r="C2117" s="26" t="str">
        <f>LatticeLayout!C2168</f>
        <v>SOL1</v>
      </c>
      <c r="D2117" s="26">
        <f>LatticeLayout!D2168</f>
        <v>3336</v>
      </c>
      <c r="E2117" s="26" t="str">
        <f>LatticeLayout!E2168</f>
        <v>LS2_CD03:SOL1_D3336</v>
      </c>
      <c r="F2117" s="26" t="str">
        <f>LatticeLayout!F2168</f>
        <v>S2</v>
      </c>
      <c r="G2117" s="26" t="str">
        <f>LatticeLayout!G2168</f>
        <v>solenoid+correctors</v>
      </c>
      <c r="H2117" s="26">
        <f>LatticeLayout!H2168</f>
        <v>40</v>
      </c>
      <c r="I2117" s="26">
        <f>LatticeLayout!I2168</f>
        <v>0</v>
      </c>
      <c r="J2117" s="26">
        <f>LatticeLayout!J2168</f>
        <v>0</v>
      </c>
      <c r="K2117" s="26">
        <f>LatticeLayout!K2168</f>
        <v>0.5</v>
      </c>
      <c r="L2117" s="26">
        <f>LatticeLayout!Q2168</f>
        <v>313.54590982404795</v>
      </c>
      <c r="M2117" s="26">
        <f>LatticeLayout!P2168</f>
        <v>415.3475529888272</v>
      </c>
      <c r="N2117" s="26">
        <f>LatticeLayout!O2168</f>
        <v>41.094000000000001</v>
      </c>
    </row>
    <row r="2118" spans="1:14">
      <c r="A2118" s="26">
        <f>LatticeLayout!A2169</f>
        <v>0</v>
      </c>
      <c r="B2118" s="26">
        <f>LatticeLayout!B2169</f>
        <v>0</v>
      </c>
      <c r="C2118" s="26">
        <f>LatticeLayout!C2169</f>
        <v>0</v>
      </c>
      <c r="D2118" s="26">
        <f>LatticeLayout!D2169</f>
        <v>0</v>
      </c>
      <c r="E2118" s="26">
        <f>LatticeLayout!E2169</f>
        <v>0</v>
      </c>
      <c r="F2118" s="26">
        <f>LatticeLayout!F2169</f>
        <v>0</v>
      </c>
      <c r="G2118" s="26" t="str">
        <f>LatticeLayout!G2169</f>
        <v>bellow</v>
      </c>
      <c r="H2118" s="26">
        <f>LatticeLayout!H2169</f>
        <v>0</v>
      </c>
      <c r="I2118" s="26">
        <f>LatticeLayout!I2169</f>
        <v>0</v>
      </c>
      <c r="J2118" s="26">
        <f>LatticeLayout!J2169</f>
        <v>0</v>
      </c>
      <c r="K2118" s="26">
        <f>LatticeLayout!K2169</f>
        <v>0.15525</v>
      </c>
      <c r="L2118" s="26">
        <f>LatticeLayout!Q2169</f>
        <v>313.70115982404798</v>
      </c>
      <c r="M2118" s="26">
        <f>LatticeLayout!P2169</f>
        <v>415.3475529888272</v>
      </c>
      <c r="N2118" s="26">
        <f>LatticeLayout!O2169</f>
        <v>41.094000000000001</v>
      </c>
    </row>
    <row r="2119" spans="1:14">
      <c r="A2119" s="26" t="str">
        <f>LatticeLayout!A2170</f>
        <v>LS2</v>
      </c>
      <c r="B2119" s="26" t="str">
        <f>LatticeLayout!B2170</f>
        <v>CD03</v>
      </c>
      <c r="C2119" s="26" t="str">
        <f>LatticeLayout!C2170</f>
        <v>CAV5</v>
      </c>
      <c r="D2119" s="26">
        <f>LatticeLayout!D2170</f>
        <v>3342</v>
      </c>
      <c r="E2119" s="26" t="str">
        <f>LatticeLayout!E2170</f>
        <v>LS2_CD03:CAV5_D3342</v>
      </c>
      <c r="F2119" s="26">
        <f>LatticeLayout!F2170</f>
        <v>0</v>
      </c>
      <c r="G2119" s="26" t="str">
        <f>LatticeLayout!G2170</f>
        <v>b54 resonator</v>
      </c>
      <c r="H2119" s="26">
        <f>LatticeLayout!H2170</f>
        <v>40</v>
      </c>
      <c r="I2119" s="26">
        <f>LatticeLayout!I2170</f>
        <v>0</v>
      </c>
      <c r="J2119" s="26">
        <f>LatticeLayout!J2170</f>
        <v>0</v>
      </c>
      <c r="K2119" s="26">
        <f>LatticeLayout!K2170</f>
        <v>0.49565599999999999</v>
      </c>
      <c r="L2119" s="26">
        <f>LatticeLayout!Q2170</f>
        <v>314.19681582404797</v>
      </c>
      <c r="M2119" s="26">
        <f>LatticeLayout!P2170</f>
        <v>415.3475529888272</v>
      </c>
      <c r="N2119" s="26">
        <f>LatticeLayout!O2170</f>
        <v>41.094000000000001</v>
      </c>
    </row>
    <row r="2120" spans="1:14">
      <c r="A2120" s="26">
        <f>LatticeLayout!A2171</f>
        <v>0</v>
      </c>
      <c r="B2120" s="26">
        <f>LatticeLayout!B2171</f>
        <v>0</v>
      </c>
      <c r="C2120" s="26">
        <f>LatticeLayout!C2171</f>
        <v>0</v>
      </c>
      <c r="D2120" s="26">
        <f>LatticeLayout!D2171</f>
        <v>0</v>
      </c>
      <c r="E2120" s="26">
        <f>LatticeLayout!E2171</f>
        <v>0</v>
      </c>
      <c r="F2120" s="26">
        <f>LatticeLayout!F2171</f>
        <v>0</v>
      </c>
      <c r="G2120" s="26">
        <f>LatticeLayout!G2171</f>
        <v>0</v>
      </c>
      <c r="H2120" s="26">
        <f>LatticeLayout!H2171</f>
        <v>0</v>
      </c>
      <c r="I2120" s="26">
        <f>LatticeLayout!I2171</f>
        <v>0</v>
      </c>
      <c r="J2120" s="26">
        <f>LatticeLayout!J2171</f>
        <v>0</v>
      </c>
      <c r="K2120" s="26">
        <f>LatticeLayout!K2171</f>
        <v>0</v>
      </c>
      <c r="L2120" s="26">
        <f>LatticeLayout!Q2171</f>
        <v>314.19681582404797</v>
      </c>
      <c r="M2120" s="26">
        <f>LatticeLayout!P2171</f>
        <v>415.3475529888272</v>
      </c>
      <c r="N2120" s="26">
        <f>LatticeLayout!O2171</f>
        <v>41.094000000000001</v>
      </c>
    </row>
    <row r="2121" spans="1:14">
      <c r="A2121" s="26">
        <f>LatticeLayout!A2172</f>
        <v>0</v>
      </c>
      <c r="B2121" s="26">
        <f>LatticeLayout!B2172</f>
        <v>0</v>
      </c>
      <c r="C2121" s="26">
        <f>LatticeLayout!C2172</f>
        <v>0</v>
      </c>
      <c r="D2121" s="26">
        <f>LatticeLayout!D2172</f>
        <v>0</v>
      </c>
      <c r="E2121" s="26">
        <f>LatticeLayout!E2172</f>
        <v>0</v>
      </c>
      <c r="F2121" s="26">
        <f>LatticeLayout!F2172</f>
        <v>0</v>
      </c>
      <c r="G2121" s="26">
        <f>LatticeLayout!G2172</f>
        <v>0</v>
      </c>
      <c r="H2121" s="26">
        <f>LatticeLayout!H2172</f>
        <v>0</v>
      </c>
      <c r="I2121" s="26">
        <f>LatticeLayout!I2172</f>
        <v>0</v>
      </c>
      <c r="J2121" s="26">
        <f>LatticeLayout!J2172</f>
        <v>0</v>
      </c>
      <c r="K2121" s="26">
        <f>LatticeLayout!K2172</f>
        <v>0</v>
      </c>
      <c r="L2121" s="26">
        <f>LatticeLayout!Q2172</f>
        <v>314.19681582404797</v>
      </c>
      <c r="M2121" s="26">
        <f>LatticeLayout!P2172</f>
        <v>415.3475529888272</v>
      </c>
      <c r="N2121" s="26">
        <f>LatticeLayout!O2172</f>
        <v>41.094000000000001</v>
      </c>
    </row>
    <row r="2122" spans="1:14">
      <c r="A2122" s="26">
        <f>LatticeLayout!A2173</f>
        <v>0</v>
      </c>
      <c r="B2122" s="26">
        <f>LatticeLayout!B2173</f>
        <v>0</v>
      </c>
      <c r="C2122" s="26">
        <f>LatticeLayout!C2173</f>
        <v>0</v>
      </c>
      <c r="D2122" s="26">
        <f>LatticeLayout!D2173</f>
        <v>0</v>
      </c>
      <c r="E2122" s="26">
        <f>LatticeLayout!E2173</f>
        <v>0</v>
      </c>
      <c r="F2122" s="26">
        <f>LatticeLayout!F2173</f>
        <v>0</v>
      </c>
      <c r="G2122" s="26" t="str">
        <f>LatticeLayout!G2173</f>
        <v>bellow</v>
      </c>
      <c r="H2122" s="26">
        <f>LatticeLayout!H2173</f>
        <v>0</v>
      </c>
      <c r="I2122" s="26">
        <f>LatticeLayout!I2173</f>
        <v>0</v>
      </c>
      <c r="J2122" s="26">
        <f>LatticeLayout!J2173</f>
        <v>0</v>
      </c>
      <c r="K2122" s="26">
        <f>LatticeLayout!K2173</f>
        <v>9.9516999999999994E-2</v>
      </c>
      <c r="L2122" s="26">
        <f>LatticeLayout!Q2173</f>
        <v>314.29633282404797</v>
      </c>
      <c r="M2122" s="26">
        <f>LatticeLayout!P2173</f>
        <v>415.3475529888272</v>
      </c>
      <c r="N2122" s="26">
        <f>LatticeLayout!O2173</f>
        <v>41.094000000000001</v>
      </c>
    </row>
    <row r="2123" spans="1:14">
      <c r="A2123" s="26" t="str">
        <f>LatticeLayout!A2174</f>
        <v>LS2</v>
      </c>
      <c r="B2123" s="26" t="str">
        <f>LatticeLayout!B2174</f>
        <v>CD03</v>
      </c>
      <c r="C2123" s="26" t="str">
        <f>LatticeLayout!C2174</f>
        <v>CAV6</v>
      </c>
      <c r="D2123" s="26">
        <f>LatticeLayout!D2174</f>
        <v>3348</v>
      </c>
      <c r="E2123" s="26" t="str">
        <f>LatticeLayout!E2174</f>
        <v>LS2_CD03:CAV6_D3348</v>
      </c>
      <c r="F2123" s="26">
        <f>LatticeLayout!F2174</f>
        <v>0</v>
      </c>
      <c r="G2123" s="26" t="str">
        <f>LatticeLayout!G2174</f>
        <v>b54 resonator</v>
      </c>
      <c r="H2123" s="26">
        <f>LatticeLayout!H2174</f>
        <v>40</v>
      </c>
      <c r="I2123" s="26">
        <f>LatticeLayout!I2174</f>
        <v>0</v>
      </c>
      <c r="J2123" s="26">
        <f>LatticeLayout!J2174</f>
        <v>0</v>
      </c>
      <c r="K2123" s="26">
        <f>LatticeLayout!K2174</f>
        <v>0.49565599999999999</v>
      </c>
      <c r="L2123" s="26">
        <f>LatticeLayout!Q2174</f>
        <v>314.79198882404796</v>
      </c>
      <c r="M2123" s="26">
        <f>LatticeLayout!P2174</f>
        <v>415.3475529888272</v>
      </c>
      <c r="N2123" s="26">
        <f>LatticeLayout!O2174</f>
        <v>41.094000000000001</v>
      </c>
    </row>
    <row r="2124" spans="1:14">
      <c r="A2124" s="26">
        <f>LatticeLayout!A2175</f>
        <v>0</v>
      </c>
      <c r="B2124" s="26">
        <f>LatticeLayout!B2175</f>
        <v>0</v>
      </c>
      <c r="C2124" s="26">
        <f>LatticeLayout!C2175</f>
        <v>0</v>
      </c>
      <c r="D2124" s="26">
        <f>LatticeLayout!D2175</f>
        <v>0</v>
      </c>
      <c r="E2124" s="26">
        <f>LatticeLayout!E2175</f>
        <v>0</v>
      </c>
      <c r="F2124" s="26">
        <f>LatticeLayout!F2175</f>
        <v>0</v>
      </c>
      <c r="G2124" s="26">
        <f>LatticeLayout!G2175</f>
        <v>0</v>
      </c>
      <c r="H2124" s="26">
        <f>LatticeLayout!H2175</f>
        <v>0</v>
      </c>
      <c r="I2124" s="26">
        <f>LatticeLayout!I2175</f>
        <v>0</v>
      </c>
      <c r="J2124" s="26">
        <f>LatticeLayout!J2175</f>
        <v>0</v>
      </c>
      <c r="K2124" s="26">
        <f>LatticeLayout!K2175</f>
        <v>0</v>
      </c>
      <c r="L2124" s="26">
        <f>LatticeLayout!Q2175</f>
        <v>314.79198882404796</v>
      </c>
      <c r="M2124" s="26">
        <f>LatticeLayout!P2175</f>
        <v>415.3475529888272</v>
      </c>
      <c r="N2124" s="26">
        <f>LatticeLayout!O2175</f>
        <v>41.094000000000001</v>
      </c>
    </row>
    <row r="2125" spans="1:14">
      <c r="A2125" s="26">
        <f>LatticeLayout!A2176</f>
        <v>0</v>
      </c>
      <c r="B2125" s="26">
        <f>LatticeLayout!B2176</f>
        <v>0</v>
      </c>
      <c r="C2125" s="26">
        <f>LatticeLayout!C2176</f>
        <v>0</v>
      </c>
      <c r="D2125" s="26">
        <f>LatticeLayout!D2176</f>
        <v>0</v>
      </c>
      <c r="E2125" s="26">
        <f>LatticeLayout!E2176</f>
        <v>0</v>
      </c>
      <c r="F2125" s="26">
        <f>LatticeLayout!F2176</f>
        <v>0</v>
      </c>
      <c r="G2125" s="26">
        <f>LatticeLayout!G2176</f>
        <v>0</v>
      </c>
      <c r="H2125" s="26">
        <f>LatticeLayout!H2176</f>
        <v>0</v>
      </c>
      <c r="I2125" s="26">
        <f>LatticeLayout!I2176</f>
        <v>0</v>
      </c>
      <c r="J2125" s="26">
        <f>LatticeLayout!J2176</f>
        <v>0</v>
      </c>
      <c r="K2125" s="26">
        <f>LatticeLayout!K2176</f>
        <v>0</v>
      </c>
      <c r="L2125" s="26">
        <f>LatticeLayout!Q2176</f>
        <v>314.79198882404796</v>
      </c>
      <c r="M2125" s="26">
        <f>LatticeLayout!P2176</f>
        <v>415.3475529888272</v>
      </c>
      <c r="N2125" s="26">
        <f>LatticeLayout!O2176</f>
        <v>41.094000000000001</v>
      </c>
    </row>
    <row r="2126" spans="1:14">
      <c r="A2126" s="26">
        <f>LatticeLayout!A2177</f>
        <v>0</v>
      </c>
      <c r="B2126" s="26">
        <f>LatticeLayout!B2177</f>
        <v>0</v>
      </c>
      <c r="C2126" s="26">
        <f>LatticeLayout!C2177</f>
        <v>0</v>
      </c>
      <c r="D2126" s="26">
        <f>LatticeLayout!D2177</f>
        <v>0</v>
      </c>
      <c r="E2126" s="26">
        <f>LatticeLayout!E2177</f>
        <v>0</v>
      </c>
      <c r="F2126" s="26">
        <f>LatticeLayout!F2177</f>
        <v>0</v>
      </c>
      <c r="G2126" s="26" t="str">
        <f>LatticeLayout!G2177</f>
        <v>bellow</v>
      </c>
      <c r="H2126" s="26">
        <f>LatticeLayout!H2177</f>
        <v>0</v>
      </c>
      <c r="I2126" s="26">
        <f>LatticeLayout!I2177</f>
        <v>0</v>
      </c>
      <c r="J2126" s="26">
        <f>LatticeLayout!J2177</f>
        <v>0</v>
      </c>
      <c r="K2126" s="26">
        <f>LatticeLayout!K2177</f>
        <v>9.9516999999999994E-2</v>
      </c>
      <c r="L2126" s="26">
        <f>LatticeLayout!Q2177</f>
        <v>314.89150582404795</v>
      </c>
      <c r="M2126" s="26">
        <f>LatticeLayout!P2177</f>
        <v>415.3475529888272</v>
      </c>
      <c r="N2126" s="26">
        <f>LatticeLayout!O2177</f>
        <v>41.094000000000001</v>
      </c>
    </row>
    <row r="2127" spans="1:14">
      <c r="A2127" s="26" t="str">
        <f>LatticeLayout!A2178</f>
        <v>LS2</v>
      </c>
      <c r="B2127" s="26" t="str">
        <f>LatticeLayout!B2178</f>
        <v>CD03</v>
      </c>
      <c r="C2127" s="26" t="str">
        <f>LatticeLayout!C2178</f>
        <v>CAV7</v>
      </c>
      <c r="D2127" s="26">
        <f>LatticeLayout!D2178</f>
        <v>3354</v>
      </c>
      <c r="E2127" s="26" t="str">
        <f>LatticeLayout!E2178</f>
        <v>LS2_CD03:CAV7_D3354</v>
      </c>
      <c r="F2127" s="26">
        <f>LatticeLayout!F2178</f>
        <v>0</v>
      </c>
      <c r="G2127" s="26" t="str">
        <f>LatticeLayout!G2178</f>
        <v>b54 resonator</v>
      </c>
      <c r="H2127" s="26">
        <f>LatticeLayout!H2178</f>
        <v>40</v>
      </c>
      <c r="I2127" s="26">
        <f>LatticeLayout!I2178</f>
        <v>0</v>
      </c>
      <c r="J2127" s="26">
        <f>LatticeLayout!J2178</f>
        <v>0</v>
      </c>
      <c r="K2127" s="26">
        <f>LatticeLayout!K2178</f>
        <v>0.49565599999999999</v>
      </c>
      <c r="L2127" s="26">
        <f>LatticeLayout!Q2178</f>
        <v>315.38716182404795</v>
      </c>
      <c r="M2127" s="26">
        <f>LatticeLayout!P2178</f>
        <v>415.3475529888272</v>
      </c>
      <c r="N2127" s="26">
        <f>LatticeLayout!O2178</f>
        <v>41.094000000000001</v>
      </c>
    </row>
    <row r="2128" spans="1:14">
      <c r="A2128" s="26">
        <f>LatticeLayout!A2179</f>
        <v>0</v>
      </c>
      <c r="B2128" s="26">
        <f>LatticeLayout!B2179</f>
        <v>0</v>
      </c>
      <c r="C2128" s="26">
        <f>LatticeLayout!C2179</f>
        <v>0</v>
      </c>
      <c r="D2128" s="26">
        <f>LatticeLayout!D2179</f>
        <v>0</v>
      </c>
      <c r="E2128" s="26">
        <f>LatticeLayout!E2179</f>
        <v>0</v>
      </c>
      <c r="F2128" s="26">
        <f>LatticeLayout!F2179</f>
        <v>0</v>
      </c>
      <c r="G2128" s="26">
        <f>LatticeLayout!G2179</f>
        <v>0</v>
      </c>
      <c r="H2128" s="26">
        <f>LatticeLayout!H2179</f>
        <v>0</v>
      </c>
      <c r="I2128" s="26">
        <f>LatticeLayout!I2179</f>
        <v>0</v>
      </c>
      <c r="J2128" s="26">
        <f>LatticeLayout!J2179</f>
        <v>0</v>
      </c>
      <c r="K2128" s="26">
        <f>LatticeLayout!K2179</f>
        <v>0</v>
      </c>
      <c r="L2128" s="26">
        <f>LatticeLayout!Q2179</f>
        <v>315.38716182404795</v>
      </c>
      <c r="M2128" s="26">
        <f>LatticeLayout!P2179</f>
        <v>415.3475529888272</v>
      </c>
      <c r="N2128" s="26">
        <f>LatticeLayout!O2179</f>
        <v>41.094000000000001</v>
      </c>
    </row>
    <row r="2129" spans="1:19">
      <c r="A2129" s="26">
        <f>LatticeLayout!A2180</f>
        <v>0</v>
      </c>
      <c r="B2129" s="26">
        <f>LatticeLayout!B2180</f>
        <v>0</v>
      </c>
      <c r="C2129" s="26">
        <f>LatticeLayout!C2180</f>
        <v>0</v>
      </c>
      <c r="D2129" s="26">
        <f>LatticeLayout!D2180</f>
        <v>0</v>
      </c>
      <c r="E2129" s="26">
        <f>LatticeLayout!E2180</f>
        <v>0</v>
      </c>
      <c r="F2129" s="26">
        <f>LatticeLayout!F2180</f>
        <v>0</v>
      </c>
      <c r="G2129" s="26">
        <f>LatticeLayout!G2180</f>
        <v>0</v>
      </c>
      <c r="H2129" s="26">
        <f>LatticeLayout!H2180</f>
        <v>0</v>
      </c>
      <c r="I2129" s="26">
        <f>LatticeLayout!I2180</f>
        <v>0</v>
      </c>
      <c r="J2129" s="26">
        <f>LatticeLayout!J2180</f>
        <v>0</v>
      </c>
      <c r="K2129" s="26">
        <f>LatticeLayout!K2180</f>
        <v>0</v>
      </c>
      <c r="L2129" s="26">
        <f>LatticeLayout!Q2180</f>
        <v>315.38716182404795</v>
      </c>
      <c r="M2129" s="26">
        <f>LatticeLayout!P2180</f>
        <v>415.3475529888272</v>
      </c>
      <c r="N2129" s="26">
        <f>LatticeLayout!O2180</f>
        <v>41.094000000000001</v>
      </c>
      <c r="S2129" s="26"/>
    </row>
    <row r="2130" spans="1:19">
      <c r="A2130" s="26">
        <f>LatticeLayout!A2181</f>
        <v>0</v>
      </c>
      <c r="B2130" s="26">
        <f>LatticeLayout!B2181</f>
        <v>0</v>
      </c>
      <c r="C2130" s="26">
        <f>LatticeLayout!C2181</f>
        <v>0</v>
      </c>
      <c r="D2130" s="26">
        <f>LatticeLayout!D2181</f>
        <v>0</v>
      </c>
      <c r="E2130" s="26">
        <f>LatticeLayout!E2181</f>
        <v>0</v>
      </c>
      <c r="F2130" s="26">
        <f>LatticeLayout!F2181</f>
        <v>0</v>
      </c>
      <c r="G2130" s="26" t="str">
        <f>LatticeLayout!G2181</f>
        <v>bellow</v>
      </c>
      <c r="H2130" s="26">
        <f>LatticeLayout!H2181</f>
        <v>0</v>
      </c>
      <c r="I2130" s="26">
        <f>LatticeLayout!I2181</f>
        <v>0</v>
      </c>
      <c r="J2130" s="26">
        <f>LatticeLayout!J2181</f>
        <v>0</v>
      </c>
      <c r="K2130" s="26">
        <f>LatticeLayout!K2181</f>
        <v>9.9516999999999994E-2</v>
      </c>
      <c r="L2130" s="26">
        <f>LatticeLayout!Q2181</f>
        <v>315.48667882404794</v>
      </c>
      <c r="M2130" s="26">
        <f>LatticeLayout!P2181</f>
        <v>415.3475529888272</v>
      </c>
      <c r="N2130" s="26">
        <f>LatticeLayout!O2181</f>
        <v>41.094000000000001</v>
      </c>
      <c r="S2130" s="26"/>
    </row>
    <row r="2131" spans="1:19">
      <c r="A2131" s="26" t="str">
        <f>LatticeLayout!A2182</f>
        <v>LS2</v>
      </c>
      <c r="B2131" s="26" t="str">
        <f>LatticeLayout!B2182</f>
        <v>CD03</v>
      </c>
      <c r="C2131" s="26" t="str">
        <f>LatticeLayout!C2182</f>
        <v>CAV8</v>
      </c>
      <c r="D2131" s="26">
        <f>LatticeLayout!D2182</f>
        <v>3360</v>
      </c>
      <c r="E2131" s="26" t="str">
        <f>LatticeLayout!E2182</f>
        <v>LS2_CD03:CAV8_D3360</v>
      </c>
      <c r="F2131" s="26">
        <f>LatticeLayout!F2182</f>
        <v>0</v>
      </c>
      <c r="G2131" s="26" t="str">
        <f>LatticeLayout!G2182</f>
        <v>b54 resonator</v>
      </c>
      <c r="H2131" s="26">
        <f>LatticeLayout!H2182</f>
        <v>40</v>
      </c>
      <c r="I2131" s="26">
        <f>LatticeLayout!I2182</f>
        <v>0</v>
      </c>
      <c r="J2131" s="26">
        <f>LatticeLayout!J2182</f>
        <v>0</v>
      </c>
      <c r="K2131" s="26">
        <f>LatticeLayout!K2182</f>
        <v>0.49565599999999999</v>
      </c>
      <c r="L2131" s="26">
        <f>LatticeLayout!Q2182</f>
        <v>315.98233482404794</v>
      </c>
      <c r="M2131" s="26">
        <f>LatticeLayout!P2182</f>
        <v>415.3475529888272</v>
      </c>
      <c r="N2131" s="26">
        <f>LatticeLayout!O2182</f>
        <v>41.094000000000001</v>
      </c>
      <c r="S2131" s="26"/>
    </row>
    <row r="2132" spans="1:19">
      <c r="A2132" s="26" t="str">
        <f>LatticeLayout!A2183</f>
        <v>LS2</v>
      </c>
      <c r="B2132" s="26" t="str">
        <f>LatticeLayout!B2183</f>
        <v>CD03</v>
      </c>
      <c r="C2132" s="26" t="str">
        <f>LatticeLayout!C2183</f>
        <v>BLM</v>
      </c>
      <c r="D2132" s="26">
        <f>LatticeLayout!D2183</f>
        <v>3362</v>
      </c>
      <c r="E2132" s="26" t="str">
        <f>LatticeLayout!E2183</f>
        <v>LS2_CD03:BLM_D3362</v>
      </c>
      <c r="F2132" s="26">
        <f>LatticeLayout!F2183</f>
        <v>0</v>
      </c>
      <c r="G2132" s="26" t="str">
        <f>LatticeLayout!G2183</f>
        <v>outside loss monitor</v>
      </c>
      <c r="H2132" s="26">
        <f>LatticeLayout!H2183</f>
        <v>0</v>
      </c>
      <c r="I2132" s="26">
        <f>LatticeLayout!I2183</f>
        <v>0</v>
      </c>
      <c r="J2132" s="26">
        <f>LatticeLayout!J2183</f>
        <v>0</v>
      </c>
      <c r="K2132" s="26">
        <f>LatticeLayout!K2183</f>
        <v>0</v>
      </c>
      <c r="L2132" s="26">
        <f>LatticeLayout!Q2183</f>
        <v>315.98233482404794</v>
      </c>
      <c r="M2132" s="26">
        <f>LatticeLayout!P2183</f>
        <v>415.3475529888272</v>
      </c>
      <c r="N2132" s="26">
        <f>LatticeLayout!O2183</f>
        <v>41.094000000000001</v>
      </c>
      <c r="S2132" s="26"/>
    </row>
    <row r="2133" spans="1:19">
      <c r="A2133" s="26">
        <f>LatticeLayout!A2184</f>
        <v>0</v>
      </c>
      <c r="B2133" s="26">
        <f>LatticeLayout!B2184</f>
        <v>0</v>
      </c>
      <c r="C2133" s="26">
        <f>LatticeLayout!C2184</f>
        <v>0</v>
      </c>
      <c r="D2133" s="26">
        <f>LatticeLayout!D2184</f>
        <v>0</v>
      </c>
      <c r="E2133" s="26">
        <f>LatticeLayout!E2184</f>
        <v>0</v>
      </c>
      <c r="F2133" s="26">
        <f>LatticeLayout!F2184</f>
        <v>0</v>
      </c>
      <c r="G2133" s="26">
        <f>LatticeLayout!G2184</f>
        <v>0</v>
      </c>
      <c r="H2133" s="26">
        <f>LatticeLayout!H2184</f>
        <v>0</v>
      </c>
      <c r="I2133" s="26">
        <f>LatticeLayout!I2184</f>
        <v>0</v>
      </c>
      <c r="J2133" s="26">
        <f>LatticeLayout!J2184</f>
        <v>0</v>
      </c>
      <c r="K2133" s="26">
        <f>LatticeLayout!K2184</f>
        <v>0</v>
      </c>
      <c r="L2133" s="26">
        <f>LatticeLayout!Q2184</f>
        <v>315.98233482404794</v>
      </c>
      <c r="M2133" s="26">
        <f>LatticeLayout!P2184</f>
        <v>415.3475529888272</v>
      </c>
      <c r="N2133" s="26">
        <f>LatticeLayout!O2184</f>
        <v>41.094000000000001</v>
      </c>
      <c r="S2133" s="26"/>
    </row>
    <row r="2134" spans="1:19">
      <c r="A2134" s="26">
        <f>LatticeLayout!A2185</f>
        <v>0</v>
      </c>
      <c r="B2134" s="26">
        <f>LatticeLayout!B2185</f>
        <v>0</v>
      </c>
      <c r="C2134" s="26">
        <f>LatticeLayout!C2185</f>
        <v>0</v>
      </c>
      <c r="D2134" s="26">
        <f>LatticeLayout!D2185</f>
        <v>0</v>
      </c>
      <c r="E2134" s="26">
        <f>LatticeLayout!E2185</f>
        <v>0</v>
      </c>
      <c r="F2134" s="26">
        <f>LatticeLayout!F2185</f>
        <v>0</v>
      </c>
      <c r="G2134" s="26">
        <f>LatticeLayout!G2185</f>
        <v>0</v>
      </c>
      <c r="H2134" s="26">
        <f>LatticeLayout!H2185</f>
        <v>0</v>
      </c>
      <c r="I2134" s="26">
        <f>LatticeLayout!I2185</f>
        <v>0</v>
      </c>
      <c r="J2134" s="26">
        <f>LatticeLayout!J2185</f>
        <v>0</v>
      </c>
      <c r="K2134" s="26">
        <f>LatticeLayout!K2185</f>
        <v>0.16770399999999999</v>
      </c>
      <c r="L2134" s="26">
        <f>LatticeLayout!Q2185</f>
        <v>316.15003882404795</v>
      </c>
      <c r="M2134" s="26">
        <f>LatticeLayout!P2185</f>
        <v>415.3475529888272</v>
      </c>
      <c r="N2134" s="26">
        <f>LatticeLayout!O2185</f>
        <v>41.094000000000001</v>
      </c>
      <c r="S2134" s="26"/>
    </row>
    <row r="2135" spans="1:19">
      <c r="A2135" s="584" t="str">
        <f>LatticeLayout!A2186</f>
        <v>LS2</v>
      </c>
      <c r="B2135" s="584" t="str">
        <f>LatticeLayout!B2186</f>
        <v>CD03</v>
      </c>
      <c r="C2135" s="26" t="str">
        <f>LatticeLayout!C2186</f>
        <v>GV</v>
      </c>
      <c r="D2135" s="26">
        <f>LatticeLayout!D2186</f>
        <v>3364</v>
      </c>
      <c r="E2135" s="26" t="str">
        <f>LatticeLayout!E2186</f>
        <v>LS2_CD03:GV_D3364</v>
      </c>
      <c r="F2135" s="26">
        <f>LatticeLayout!F2186</f>
        <v>0</v>
      </c>
      <c r="G2135" s="584" t="str">
        <f>LatticeLayout!G2186</f>
        <v>gate valve</v>
      </c>
      <c r="H2135" s="26">
        <f>LatticeLayout!H2186</f>
        <v>40</v>
      </c>
      <c r="I2135" s="26">
        <f>LatticeLayout!I2186</f>
        <v>0</v>
      </c>
      <c r="J2135" s="26">
        <f>LatticeLayout!J2186</f>
        <v>0</v>
      </c>
      <c r="K2135" s="584">
        <f>LatticeLayout!K2186</f>
        <v>5.7403999999999997E-2</v>
      </c>
      <c r="L2135" s="641">
        <f>LatticeLayout!Q2186</f>
        <v>316.20744282404797</v>
      </c>
      <c r="M2135" s="641">
        <f>LatticeLayout!P2186</f>
        <v>415.3475529888272</v>
      </c>
      <c r="N2135" s="641">
        <f>LatticeLayout!O2186</f>
        <v>41.094000000000001</v>
      </c>
      <c r="O2135" s="641"/>
      <c r="P2135" s="641"/>
      <c r="Q2135" s="641"/>
    </row>
    <row r="2136" spans="1:19">
      <c r="A2136" s="26">
        <f>LatticeLayout!A2187</f>
        <v>0</v>
      </c>
      <c r="B2136" s="26">
        <f>LatticeLayout!B2187</f>
        <v>0</v>
      </c>
      <c r="C2136" s="26">
        <f>LatticeLayout!C2187</f>
        <v>0</v>
      </c>
      <c r="D2136" s="26">
        <f>LatticeLayout!D2187</f>
        <v>0</v>
      </c>
      <c r="E2136" s="26">
        <f>LatticeLayout!E2187</f>
        <v>0</v>
      </c>
      <c r="F2136" s="26">
        <f>LatticeLayout!F2187</f>
        <v>0</v>
      </c>
      <c r="G2136" s="26" t="str">
        <f>LatticeLayout!G2187</f>
        <v>bellow</v>
      </c>
      <c r="H2136" s="26">
        <f>LatticeLayout!H2187</f>
        <v>40</v>
      </c>
      <c r="I2136" s="26">
        <f>LatticeLayout!I2187</f>
        <v>0</v>
      </c>
      <c r="J2136" s="26">
        <f>LatticeLayout!J2187</f>
        <v>0</v>
      </c>
      <c r="K2136" s="26">
        <f>LatticeLayout!K2187</f>
        <v>0.103502</v>
      </c>
      <c r="L2136" s="26">
        <f>LatticeLayout!Q2187</f>
        <v>316.31094482404797</v>
      </c>
      <c r="M2136" s="26">
        <f>LatticeLayout!P2187</f>
        <v>415.3475529888272</v>
      </c>
      <c r="N2136" s="26">
        <f>LatticeLayout!O2187</f>
        <v>41.094000000000001</v>
      </c>
      <c r="S2136" s="26"/>
    </row>
    <row r="2137" spans="1:19">
      <c r="A2137" s="26" t="str">
        <f>LatticeLayout!A2188</f>
        <v>LS2</v>
      </c>
      <c r="B2137" s="26" t="str">
        <f>LatticeLayout!B2188</f>
        <v>WD03</v>
      </c>
      <c r="C2137" s="26" t="str">
        <f>LatticeLayout!C2188</f>
        <v>BPM</v>
      </c>
      <c r="D2137" s="26">
        <f>LatticeLayout!D2188</f>
        <v>3366</v>
      </c>
      <c r="E2137" s="26" t="str">
        <f>LatticeLayout!E2188</f>
        <v>LS2_WD03:BPM_D3366</v>
      </c>
      <c r="F2137" s="26" t="str">
        <f>LatticeLayout!F2188</f>
        <v>BPM2</v>
      </c>
      <c r="G2137" s="26" t="str">
        <f>LatticeLayout!G2188</f>
        <v>position monitor</v>
      </c>
      <c r="H2137" s="26">
        <f>LatticeLayout!H2188</f>
        <v>0</v>
      </c>
      <c r="I2137" s="26">
        <f>LatticeLayout!I2188</f>
        <v>0</v>
      </c>
      <c r="J2137" s="26">
        <f>LatticeLayout!J2188</f>
        <v>0</v>
      </c>
      <c r="K2137" s="26">
        <f>LatticeLayout!K2188</f>
        <v>0</v>
      </c>
      <c r="L2137" s="26">
        <f>LatticeLayout!Q2188</f>
        <v>316.31094482404797</v>
      </c>
      <c r="M2137" s="26">
        <f>LatticeLayout!P2188</f>
        <v>415.3475529888272</v>
      </c>
      <c r="N2137" s="26">
        <f>LatticeLayout!O2188</f>
        <v>41.094000000000001</v>
      </c>
      <c r="S2137" s="26"/>
    </row>
    <row r="2138" spans="1:19">
      <c r="A2138" s="26">
        <f>LatticeLayout!A2189</f>
        <v>0</v>
      </c>
      <c r="B2138" s="26">
        <f>LatticeLayout!B2189</f>
        <v>0</v>
      </c>
      <c r="C2138" s="26">
        <f>LatticeLayout!C2189</f>
        <v>0</v>
      </c>
      <c r="D2138" s="26">
        <f>LatticeLayout!D2189</f>
        <v>0</v>
      </c>
      <c r="E2138" s="26">
        <f>LatticeLayout!E2189</f>
        <v>0</v>
      </c>
      <c r="F2138" s="26">
        <f>LatticeLayout!F2189</f>
        <v>0</v>
      </c>
      <c r="G2138" s="26" t="str">
        <f>LatticeLayout!G2189</f>
        <v>diagnostic box</v>
      </c>
      <c r="H2138" s="26">
        <f>LatticeLayout!H2189</f>
        <v>0</v>
      </c>
      <c r="I2138" s="26">
        <f>LatticeLayout!I2189</f>
        <v>0</v>
      </c>
      <c r="J2138" s="26">
        <f>LatticeLayout!J2189</f>
        <v>0</v>
      </c>
      <c r="K2138" s="26">
        <f>LatticeLayout!K2189</f>
        <v>0.14528199999999999</v>
      </c>
      <c r="L2138" s="26">
        <f>LatticeLayout!Q2189</f>
        <v>316.45622682404797</v>
      </c>
      <c r="M2138" s="26">
        <f>LatticeLayout!P2189</f>
        <v>415.3475529888272</v>
      </c>
      <c r="N2138" s="26">
        <f>LatticeLayout!O2189</f>
        <v>41.094000000000001</v>
      </c>
      <c r="S2138" s="26"/>
    </row>
    <row r="2139" spans="1:19">
      <c r="A2139" s="26" t="str">
        <f>LatticeLayout!A2190</f>
        <v>LS2</v>
      </c>
      <c r="B2139" s="26" t="str">
        <f>LatticeLayout!B2190</f>
        <v>WD03</v>
      </c>
      <c r="C2139" s="26" t="str">
        <f>LatticeLayout!C2190</f>
        <v>PM</v>
      </c>
      <c r="D2139" s="26">
        <f>LatticeLayout!D2190</f>
        <v>3367</v>
      </c>
      <c r="E2139" s="26" t="str">
        <f>LatticeLayout!E2190</f>
        <v>LS2_WD03:PM_D3367</v>
      </c>
      <c r="F2139" s="26" t="str">
        <f>LatticeLayout!F2190</f>
        <v>PMx</v>
      </c>
      <c r="G2139" s="26" t="str">
        <f>LatticeLayout!G2190</f>
        <v>profile monitor (not costed)</v>
      </c>
      <c r="H2139" s="26" t="str">
        <f>LatticeLayout!H2190</f>
        <v>future PM</v>
      </c>
      <c r="I2139" s="26">
        <f>LatticeLayout!I2190</f>
        <v>0</v>
      </c>
      <c r="J2139" s="26">
        <f>LatticeLayout!J2190</f>
        <v>0</v>
      </c>
      <c r="K2139" s="26">
        <f>LatticeLayout!K2190</f>
        <v>0</v>
      </c>
      <c r="L2139" s="26">
        <f>LatticeLayout!Q2190</f>
        <v>316.45622682404797</v>
      </c>
      <c r="M2139" s="26">
        <f>LatticeLayout!P2190</f>
        <v>415.3475529888272</v>
      </c>
      <c r="N2139" s="26">
        <f>LatticeLayout!O2190</f>
        <v>41.094000000000001</v>
      </c>
      <c r="S2139" s="26"/>
    </row>
    <row r="2140" spans="1:19">
      <c r="A2140" s="26">
        <f>LatticeLayout!A2191</f>
        <v>0</v>
      </c>
      <c r="B2140" s="26">
        <f>LatticeLayout!B2191</f>
        <v>0</v>
      </c>
      <c r="C2140" s="26">
        <f>LatticeLayout!C2191</f>
        <v>0</v>
      </c>
      <c r="D2140" s="26">
        <f>LatticeLayout!D2191</f>
        <v>0</v>
      </c>
      <c r="E2140" s="26">
        <f>LatticeLayout!E2191</f>
        <v>0</v>
      </c>
      <c r="F2140" s="26">
        <f>LatticeLayout!F2191</f>
        <v>0</v>
      </c>
      <c r="G2140" s="26" t="str">
        <f>LatticeLayout!G2191</f>
        <v>diagnostic box</v>
      </c>
      <c r="H2140" s="26">
        <f>LatticeLayout!H2191</f>
        <v>0</v>
      </c>
      <c r="I2140" s="26">
        <f>LatticeLayout!I2191</f>
        <v>0</v>
      </c>
      <c r="J2140" s="26">
        <f>LatticeLayout!J2191</f>
        <v>0</v>
      </c>
      <c r="K2140" s="26">
        <f>LatticeLayout!K2191</f>
        <v>0</v>
      </c>
      <c r="L2140" s="26">
        <f>LatticeLayout!Q2191</f>
        <v>316.45622682404797</v>
      </c>
      <c r="M2140" s="26">
        <f>LatticeLayout!P2191</f>
        <v>415.3475529888272</v>
      </c>
      <c r="N2140" s="26">
        <f>LatticeLayout!O2191</f>
        <v>41.094000000000001</v>
      </c>
      <c r="S2140" s="26"/>
    </row>
    <row r="2141" spans="1:19">
      <c r="A2141" s="26" t="str">
        <f>LatticeLayout!A2192</f>
        <v>LS2</v>
      </c>
      <c r="B2141" s="26" t="str">
        <f>LatticeLayout!B2192</f>
        <v>WD03</v>
      </c>
      <c r="C2141" s="26" t="str">
        <f>LatticeLayout!C2192</f>
        <v>IP</v>
      </c>
      <c r="D2141" s="26">
        <f>LatticeLayout!D2192</f>
        <v>3367</v>
      </c>
      <c r="E2141" s="26" t="str">
        <f>LatticeLayout!E2192</f>
        <v>LS2_WD03:IP_D3367</v>
      </c>
      <c r="F2141" s="26" t="str">
        <f>LatticeLayout!F2192</f>
        <v>IP_S</v>
      </c>
      <c r="G2141" s="26" t="str">
        <f>LatticeLayout!G2192</f>
        <v>ion pump, 75 l/s</v>
      </c>
      <c r="H2141" s="26">
        <f>LatticeLayout!H2192</f>
        <v>0</v>
      </c>
      <c r="I2141" s="26">
        <f>LatticeLayout!I2192</f>
        <v>0</v>
      </c>
      <c r="J2141" s="26">
        <f>LatticeLayout!J2192</f>
        <v>0</v>
      </c>
      <c r="K2141" s="26">
        <f>LatticeLayout!K2192</f>
        <v>0</v>
      </c>
      <c r="L2141" s="26">
        <f>LatticeLayout!Q2192</f>
        <v>316.45622682404797</v>
      </c>
      <c r="M2141" s="26">
        <f>LatticeLayout!P2192</f>
        <v>415.3475529888272</v>
      </c>
      <c r="N2141" s="26">
        <f>LatticeLayout!O2192</f>
        <v>41.094000000000001</v>
      </c>
      <c r="S2141" s="26"/>
    </row>
    <row r="2142" spans="1:19">
      <c r="A2142" s="26">
        <f>LatticeLayout!A2193</f>
        <v>0</v>
      </c>
      <c r="B2142" s="26">
        <f>LatticeLayout!B2193</f>
        <v>0</v>
      </c>
      <c r="C2142" s="26">
        <f>LatticeLayout!C2193</f>
        <v>0</v>
      </c>
      <c r="D2142" s="26">
        <f>LatticeLayout!D2193</f>
        <v>0</v>
      </c>
      <c r="E2142" s="26">
        <f>LatticeLayout!E2193</f>
        <v>0</v>
      </c>
      <c r="F2142" s="26">
        <f>LatticeLayout!F2193</f>
        <v>0</v>
      </c>
      <c r="G2142" s="26" t="str">
        <f>LatticeLayout!G2193</f>
        <v>bellow</v>
      </c>
      <c r="H2142" s="26">
        <f>LatticeLayout!H2193</f>
        <v>40</v>
      </c>
      <c r="I2142" s="26">
        <f>LatticeLayout!I2193</f>
        <v>0</v>
      </c>
      <c r="J2142" s="26">
        <f>LatticeLayout!J2193</f>
        <v>0</v>
      </c>
      <c r="K2142" s="26">
        <f>LatticeLayout!K2193</f>
        <v>0.131216</v>
      </c>
      <c r="L2142" s="26">
        <f>LatticeLayout!Q2193</f>
        <v>316.58744282404797</v>
      </c>
      <c r="M2142" s="26">
        <f>LatticeLayout!P2193</f>
        <v>415.3475529888272</v>
      </c>
      <c r="N2142" s="26">
        <f>LatticeLayout!O2193</f>
        <v>41.094000000000001</v>
      </c>
      <c r="S2142" s="26"/>
    </row>
    <row r="2143" spans="1:19">
      <c r="A2143" s="584" t="str">
        <f>LatticeLayout!A2194</f>
        <v>LS2</v>
      </c>
      <c r="B2143" s="584" t="str">
        <f>LatticeLayout!B2194</f>
        <v>CD04</v>
      </c>
      <c r="C2143" s="26" t="str">
        <f>LatticeLayout!C2194</f>
        <v>GV</v>
      </c>
      <c r="D2143" s="26">
        <f>LatticeLayout!D2194</f>
        <v>3369</v>
      </c>
      <c r="E2143" s="26" t="str">
        <f>LatticeLayout!E2194</f>
        <v>LS2_CD04:GV_D3369</v>
      </c>
      <c r="F2143" s="26">
        <f>LatticeLayout!F2194</f>
        <v>0</v>
      </c>
      <c r="G2143" s="584" t="str">
        <f>LatticeLayout!G2194</f>
        <v>gate valve</v>
      </c>
      <c r="H2143" s="26">
        <f>LatticeLayout!H2194</f>
        <v>40</v>
      </c>
      <c r="I2143" s="26">
        <f>LatticeLayout!I2194</f>
        <v>0</v>
      </c>
      <c r="J2143" s="26">
        <f>LatticeLayout!J2194</f>
        <v>0</v>
      </c>
      <c r="K2143" s="584">
        <f>LatticeLayout!K2194</f>
        <v>5.7403999999999997E-2</v>
      </c>
      <c r="L2143" s="641">
        <f>LatticeLayout!Q2194</f>
        <v>316.64484682404799</v>
      </c>
      <c r="M2143" s="641">
        <f>LatticeLayout!P2194</f>
        <v>415.3475529888272</v>
      </c>
      <c r="N2143" s="641">
        <f>LatticeLayout!O2194</f>
        <v>41.094000000000001</v>
      </c>
      <c r="O2143" s="641"/>
      <c r="P2143" s="641"/>
      <c r="Q2143" s="641"/>
      <c r="S2143" s="708" t="s">
        <v>2375</v>
      </c>
    </row>
    <row r="2144" spans="1:19">
      <c r="A2144" s="26">
        <f>LatticeLayout!A2195</f>
        <v>0</v>
      </c>
      <c r="B2144" s="26">
        <f>LatticeLayout!B2195</f>
        <v>0</v>
      </c>
      <c r="C2144" s="26">
        <f>LatticeLayout!C2195</f>
        <v>0</v>
      </c>
      <c r="D2144" s="26">
        <f>LatticeLayout!D2195</f>
        <v>0</v>
      </c>
      <c r="E2144" s="26">
        <f>LatticeLayout!E2195</f>
        <v>0</v>
      </c>
      <c r="F2144" s="26">
        <f>LatticeLayout!F2195</f>
        <v>0</v>
      </c>
      <c r="G2144" s="26" t="str">
        <f>LatticeLayout!G2195</f>
        <v>bellows</v>
      </c>
      <c r="H2144" s="26">
        <f>LatticeLayout!H2195</f>
        <v>0</v>
      </c>
      <c r="I2144" s="26">
        <f>LatticeLayout!I2195</f>
        <v>0</v>
      </c>
      <c r="J2144" s="26">
        <f>LatticeLayout!J2195</f>
        <v>0</v>
      </c>
      <c r="K2144" s="26">
        <f>LatticeLayout!K2195</f>
        <v>0.16770399999999999</v>
      </c>
      <c r="L2144" s="26">
        <f>LatticeLayout!Q2195</f>
        <v>316.812550824048</v>
      </c>
      <c r="M2144" s="26">
        <f>LatticeLayout!P2195</f>
        <v>415.3475529888272</v>
      </c>
      <c r="N2144" s="26">
        <f>LatticeLayout!O2195</f>
        <v>41.094000000000001</v>
      </c>
      <c r="S2144" s="26"/>
    </row>
    <row r="2145" spans="1:14">
      <c r="A2145" s="26" t="str">
        <f>LatticeLayout!A2196</f>
        <v>LS2</v>
      </c>
      <c r="B2145" s="26" t="str">
        <f>LatticeLayout!B2196</f>
        <v>CD04</v>
      </c>
      <c r="C2145" s="26" t="str">
        <f>LatticeLayout!C2196</f>
        <v>CAV1</v>
      </c>
      <c r="D2145" s="26">
        <f>LatticeLayout!D2196</f>
        <v>3373</v>
      </c>
      <c r="E2145" s="26" t="str">
        <f>LatticeLayout!E2196</f>
        <v>LS2_CD04:CAV1_D3373</v>
      </c>
      <c r="F2145" s="26">
        <f>LatticeLayout!F2196</f>
        <v>0</v>
      </c>
      <c r="G2145" s="26" t="str">
        <f>LatticeLayout!G2196</f>
        <v>b54 resonator</v>
      </c>
      <c r="H2145" s="26">
        <f>LatticeLayout!H2196</f>
        <v>40</v>
      </c>
      <c r="I2145" s="26">
        <f>LatticeLayout!I2196</f>
        <v>0</v>
      </c>
      <c r="J2145" s="26">
        <f>LatticeLayout!J2196</f>
        <v>0</v>
      </c>
      <c r="K2145" s="26">
        <f>LatticeLayout!K2196</f>
        <v>0.49565599999999999</v>
      </c>
      <c r="L2145" s="26">
        <f>LatticeLayout!Q2196</f>
        <v>317.308206824048</v>
      </c>
      <c r="M2145" s="26">
        <f>LatticeLayout!P2196</f>
        <v>415.3475529888272</v>
      </c>
      <c r="N2145" s="26">
        <f>LatticeLayout!O2196</f>
        <v>41.094000000000001</v>
      </c>
    </row>
    <row r="2146" spans="1:14">
      <c r="A2146" s="26" t="str">
        <f>LatticeLayout!A2197</f>
        <v>LS2</v>
      </c>
      <c r="B2146" s="26" t="str">
        <f>LatticeLayout!B2197</f>
        <v>CD04</v>
      </c>
      <c r="C2146" s="26" t="str">
        <f>LatticeLayout!C2197</f>
        <v>BLM</v>
      </c>
      <c r="D2146" s="26">
        <f>LatticeLayout!D2197</f>
        <v>3376</v>
      </c>
      <c r="E2146" s="26" t="str">
        <f>LatticeLayout!E2197</f>
        <v>LS2_CD04:BLM_D3376</v>
      </c>
      <c r="F2146" s="26">
        <f>LatticeLayout!F2197</f>
        <v>0</v>
      </c>
      <c r="G2146" s="26" t="str">
        <f>LatticeLayout!G2197</f>
        <v>outside loss monitor</v>
      </c>
      <c r="H2146" s="26">
        <f>LatticeLayout!H2197</f>
        <v>0</v>
      </c>
      <c r="I2146" s="26">
        <f>LatticeLayout!I2197</f>
        <v>0</v>
      </c>
      <c r="J2146" s="26">
        <f>LatticeLayout!J2197</f>
        <v>0</v>
      </c>
      <c r="K2146" s="26">
        <f>LatticeLayout!K2197</f>
        <v>0</v>
      </c>
      <c r="L2146" s="26">
        <f>LatticeLayout!Q2197</f>
        <v>317.308206824048</v>
      </c>
      <c r="M2146" s="26">
        <f>LatticeLayout!P2197</f>
        <v>415.3475529888272</v>
      </c>
      <c r="N2146" s="26">
        <f>LatticeLayout!O2197</f>
        <v>41.094000000000001</v>
      </c>
    </row>
    <row r="2147" spans="1:14">
      <c r="A2147" s="26">
        <f>LatticeLayout!A2198</f>
        <v>0</v>
      </c>
      <c r="B2147" s="26">
        <f>LatticeLayout!B2198</f>
        <v>0</v>
      </c>
      <c r="C2147" s="26">
        <f>LatticeLayout!C2198</f>
        <v>0</v>
      </c>
      <c r="D2147" s="26">
        <f>LatticeLayout!D2198</f>
        <v>0</v>
      </c>
      <c r="E2147" s="26">
        <f>LatticeLayout!E2198</f>
        <v>0</v>
      </c>
      <c r="F2147" s="26">
        <f>LatticeLayout!F2198</f>
        <v>0</v>
      </c>
      <c r="G2147" s="26">
        <f>LatticeLayout!G2198</f>
        <v>0</v>
      </c>
      <c r="H2147" s="26">
        <f>LatticeLayout!H2198</f>
        <v>0</v>
      </c>
      <c r="I2147" s="26">
        <f>LatticeLayout!I2198</f>
        <v>0</v>
      </c>
      <c r="J2147" s="26">
        <f>LatticeLayout!J2198</f>
        <v>0</v>
      </c>
      <c r="K2147" s="26">
        <f>LatticeLayout!K2198</f>
        <v>0</v>
      </c>
      <c r="L2147" s="26">
        <f>LatticeLayout!Q2198</f>
        <v>317.308206824048</v>
      </c>
      <c r="M2147" s="26">
        <f>LatticeLayout!P2198</f>
        <v>415.3475529888272</v>
      </c>
      <c r="N2147" s="26">
        <f>LatticeLayout!O2198</f>
        <v>41.094000000000001</v>
      </c>
    </row>
    <row r="2148" spans="1:14">
      <c r="A2148" s="26">
        <f>LatticeLayout!A2199</f>
        <v>0</v>
      </c>
      <c r="B2148" s="26">
        <f>LatticeLayout!B2199</f>
        <v>0</v>
      </c>
      <c r="C2148" s="26">
        <f>LatticeLayout!C2199</f>
        <v>0</v>
      </c>
      <c r="D2148" s="26">
        <f>LatticeLayout!D2199</f>
        <v>0</v>
      </c>
      <c r="E2148" s="26">
        <f>LatticeLayout!E2199</f>
        <v>0</v>
      </c>
      <c r="F2148" s="26">
        <f>LatticeLayout!F2199</f>
        <v>0</v>
      </c>
      <c r="G2148" s="26" t="str">
        <f>LatticeLayout!G2199</f>
        <v>bellow</v>
      </c>
      <c r="H2148" s="26">
        <f>LatticeLayout!H2199</f>
        <v>0</v>
      </c>
      <c r="I2148" s="26">
        <f>LatticeLayout!I2199</f>
        <v>0</v>
      </c>
      <c r="J2148" s="26">
        <f>LatticeLayout!J2199</f>
        <v>0</v>
      </c>
      <c r="K2148" s="26">
        <f>LatticeLayout!K2199</f>
        <v>9.9516999999999994E-2</v>
      </c>
      <c r="L2148" s="26">
        <f>LatticeLayout!Q2199</f>
        <v>317.40772382404799</v>
      </c>
      <c r="M2148" s="26">
        <f>LatticeLayout!P2199</f>
        <v>415.3475529888272</v>
      </c>
      <c r="N2148" s="26">
        <f>LatticeLayout!O2199</f>
        <v>41.094000000000001</v>
      </c>
    </row>
    <row r="2149" spans="1:14">
      <c r="A2149" s="26" t="str">
        <f>LatticeLayout!A2200</f>
        <v>LS2</v>
      </c>
      <c r="B2149" s="26" t="str">
        <f>LatticeLayout!B2200</f>
        <v>CD04</v>
      </c>
      <c r="C2149" s="26" t="str">
        <f>LatticeLayout!C2200</f>
        <v>CAV2</v>
      </c>
      <c r="D2149" s="26">
        <f>LatticeLayout!D2200</f>
        <v>3379</v>
      </c>
      <c r="E2149" s="26" t="str">
        <f>LatticeLayout!E2200</f>
        <v>LS2_CD04:CAV2_D3379</v>
      </c>
      <c r="F2149" s="26">
        <f>LatticeLayout!F2200</f>
        <v>0</v>
      </c>
      <c r="G2149" s="26" t="str">
        <f>LatticeLayout!G2200</f>
        <v>b54 resonator</v>
      </c>
      <c r="H2149" s="26">
        <f>LatticeLayout!H2200</f>
        <v>40</v>
      </c>
      <c r="I2149" s="26">
        <f>LatticeLayout!I2200</f>
        <v>0</v>
      </c>
      <c r="J2149" s="26">
        <f>LatticeLayout!J2200</f>
        <v>0</v>
      </c>
      <c r="K2149" s="26">
        <f>LatticeLayout!K2200</f>
        <v>0.49565599999999999</v>
      </c>
      <c r="L2149" s="26">
        <f>LatticeLayout!Q2200</f>
        <v>317.90337982404799</v>
      </c>
      <c r="M2149" s="26">
        <f>LatticeLayout!P2200</f>
        <v>415.3475529888272</v>
      </c>
      <c r="N2149" s="26">
        <f>LatticeLayout!O2200</f>
        <v>41.094000000000001</v>
      </c>
    </row>
    <row r="2150" spans="1:14">
      <c r="A2150" s="26">
        <f>LatticeLayout!A2201</f>
        <v>0</v>
      </c>
      <c r="B2150" s="26">
        <f>LatticeLayout!B2201</f>
        <v>0</v>
      </c>
      <c r="C2150" s="26">
        <f>LatticeLayout!C2201</f>
        <v>0</v>
      </c>
      <c r="D2150" s="26">
        <f>LatticeLayout!D2201</f>
        <v>0</v>
      </c>
      <c r="E2150" s="26">
        <f>LatticeLayout!E2201</f>
        <v>0</v>
      </c>
      <c r="F2150" s="26">
        <f>LatticeLayout!F2201</f>
        <v>0</v>
      </c>
      <c r="G2150" s="26">
        <f>LatticeLayout!G2201</f>
        <v>0</v>
      </c>
      <c r="H2150" s="26">
        <f>LatticeLayout!H2201</f>
        <v>0</v>
      </c>
      <c r="I2150" s="26">
        <f>LatticeLayout!I2201</f>
        <v>0</v>
      </c>
      <c r="J2150" s="26">
        <f>LatticeLayout!J2201</f>
        <v>0</v>
      </c>
      <c r="K2150" s="26">
        <f>LatticeLayout!K2201</f>
        <v>0</v>
      </c>
      <c r="L2150" s="26">
        <f>LatticeLayout!Q2201</f>
        <v>317.90337982404799</v>
      </c>
      <c r="M2150" s="26">
        <f>LatticeLayout!P2201</f>
        <v>415.3475529888272</v>
      </c>
      <c r="N2150" s="26">
        <f>LatticeLayout!O2201</f>
        <v>41.094000000000001</v>
      </c>
    </row>
    <row r="2151" spans="1:14">
      <c r="A2151" s="26">
        <f>LatticeLayout!A2202</f>
        <v>0</v>
      </c>
      <c r="B2151" s="26">
        <f>LatticeLayout!B2202</f>
        <v>0</v>
      </c>
      <c r="C2151" s="26">
        <f>LatticeLayout!C2202</f>
        <v>0</v>
      </c>
      <c r="D2151" s="26">
        <f>LatticeLayout!D2202</f>
        <v>0</v>
      </c>
      <c r="E2151" s="26">
        <f>LatticeLayout!E2202</f>
        <v>0</v>
      </c>
      <c r="F2151" s="26">
        <f>LatticeLayout!F2202</f>
        <v>0</v>
      </c>
      <c r="G2151" s="26">
        <f>LatticeLayout!G2202</f>
        <v>0</v>
      </c>
      <c r="H2151" s="26">
        <f>LatticeLayout!H2202</f>
        <v>0</v>
      </c>
      <c r="I2151" s="26">
        <f>LatticeLayout!I2202</f>
        <v>0</v>
      </c>
      <c r="J2151" s="26">
        <f>LatticeLayout!J2202</f>
        <v>0</v>
      </c>
      <c r="K2151" s="26">
        <f>LatticeLayout!K2202</f>
        <v>0</v>
      </c>
      <c r="L2151" s="26">
        <f>LatticeLayout!Q2202</f>
        <v>317.90337982404799</v>
      </c>
      <c r="M2151" s="26">
        <f>LatticeLayout!P2202</f>
        <v>415.3475529888272</v>
      </c>
      <c r="N2151" s="26">
        <f>LatticeLayout!O2202</f>
        <v>41.094000000000001</v>
      </c>
    </row>
    <row r="2152" spans="1:14">
      <c r="A2152" s="26">
        <f>LatticeLayout!A2203</f>
        <v>0</v>
      </c>
      <c r="B2152" s="26">
        <f>LatticeLayout!B2203</f>
        <v>0</v>
      </c>
      <c r="C2152" s="26">
        <f>LatticeLayout!C2203</f>
        <v>0</v>
      </c>
      <c r="D2152" s="26">
        <f>LatticeLayout!D2203</f>
        <v>0</v>
      </c>
      <c r="E2152" s="26">
        <f>LatticeLayout!E2203</f>
        <v>0</v>
      </c>
      <c r="F2152" s="26">
        <f>LatticeLayout!F2203</f>
        <v>0</v>
      </c>
      <c r="G2152" s="26" t="str">
        <f>LatticeLayout!G2203</f>
        <v>bellow</v>
      </c>
      <c r="H2152" s="26">
        <f>LatticeLayout!H2203</f>
        <v>0</v>
      </c>
      <c r="I2152" s="26">
        <f>LatticeLayout!I2203</f>
        <v>0</v>
      </c>
      <c r="J2152" s="26">
        <f>LatticeLayout!J2203</f>
        <v>0</v>
      </c>
      <c r="K2152" s="26">
        <f>LatticeLayout!K2203</f>
        <v>9.9516999999999994E-2</v>
      </c>
      <c r="L2152" s="26">
        <f>LatticeLayout!Q2203</f>
        <v>318.00289682404798</v>
      </c>
      <c r="M2152" s="26">
        <f>LatticeLayout!P2203</f>
        <v>415.3475529888272</v>
      </c>
      <c r="N2152" s="26">
        <f>LatticeLayout!O2203</f>
        <v>41.094000000000001</v>
      </c>
    </row>
    <row r="2153" spans="1:14">
      <c r="A2153" s="26" t="str">
        <f>LatticeLayout!A2204</f>
        <v>LS2</v>
      </c>
      <c r="B2153" s="26" t="str">
        <f>LatticeLayout!B2204</f>
        <v>CD04</v>
      </c>
      <c r="C2153" s="26" t="str">
        <f>LatticeLayout!C2204</f>
        <v>CAV3</v>
      </c>
      <c r="D2153" s="26">
        <f>LatticeLayout!D2204</f>
        <v>3385</v>
      </c>
      <c r="E2153" s="26" t="str">
        <f>LatticeLayout!E2204</f>
        <v>LS2_CD04:CAV3_D3385</v>
      </c>
      <c r="F2153" s="26">
        <f>LatticeLayout!F2204</f>
        <v>0</v>
      </c>
      <c r="G2153" s="26" t="str">
        <f>LatticeLayout!G2204</f>
        <v>b54 resonator</v>
      </c>
      <c r="H2153" s="26">
        <f>LatticeLayout!H2204</f>
        <v>40</v>
      </c>
      <c r="I2153" s="26">
        <f>LatticeLayout!I2204</f>
        <v>0</v>
      </c>
      <c r="J2153" s="26">
        <f>LatticeLayout!J2204</f>
        <v>0</v>
      </c>
      <c r="K2153" s="26">
        <f>LatticeLayout!K2204</f>
        <v>0.49565599999999999</v>
      </c>
      <c r="L2153" s="26">
        <f>LatticeLayout!Q2204</f>
        <v>318.49855282404798</v>
      </c>
      <c r="M2153" s="26">
        <f>LatticeLayout!P2204</f>
        <v>415.3475529888272</v>
      </c>
      <c r="N2153" s="26">
        <f>LatticeLayout!O2204</f>
        <v>41.094000000000001</v>
      </c>
    </row>
    <row r="2154" spans="1:14">
      <c r="A2154" s="26">
        <f>LatticeLayout!A2205</f>
        <v>0</v>
      </c>
      <c r="B2154" s="26">
        <f>LatticeLayout!B2205</f>
        <v>0</v>
      </c>
      <c r="C2154" s="26">
        <f>LatticeLayout!C2205</f>
        <v>0</v>
      </c>
      <c r="D2154" s="26">
        <f>LatticeLayout!D2205</f>
        <v>0</v>
      </c>
      <c r="E2154" s="26">
        <f>LatticeLayout!E2205</f>
        <v>0</v>
      </c>
      <c r="F2154" s="26">
        <f>LatticeLayout!F2205</f>
        <v>0</v>
      </c>
      <c r="G2154" s="26">
        <f>LatticeLayout!G2205</f>
        <v>0</v>
      </c>
      <c r="H2154" s="26">
        <f>LatticeLayout!H2205</f>
        <v>0</v>
      </c>
      <c r="I2154" s="26">
        <f>LatticeLayout!I2205</f>
        <v>0</v>
      </c>
      <c r="J2154" s="26">
        <f>LatticeLayout!J2205</f>
        <v>0</v>
      </c>
      <c r="K2154" s="26">
        <f>LatticeLayout!K2205</f>
        <v>0</v>
      </c>
      <c r="L2154" s="26">
        <f>LatticeLayout!Q2205</f>
        <v>318.49855282404798</v>
      </c>
      <c r="M2154" s="26">
        <f>LatticeLayout!P2205</f>
        <v>415.3475529888272</v>
      </c>
      <c r="N2154" s="26">
        <f>LatticeLayout!O2205</f>
        <v>41.094000000000001</v>
      </c>
    </row>
    <row r="2155" spans="1:14">
      <c r="A2155" s="26">
        <f>LatticeLayout!A2206</f>
        <v>0</v>
      </c>
      <c r="B2155" s="26">
        <f>LatticeLayout!B2206</f>
        <v>0</v>
      </c>
      <c r="C2155" s="26">
        <f>LatticeLayout!C2206</f>
        <v>0</v>
      </c>
      <c r="D2155" s="26">
        <f>LatticeLayout!D2206</f>
        <v>0</v>
      </c>
      <c r="E2155" s="26">
        <f>LatticeLayout!E2206</f>
        <v>0</v>
      </c>
      <c r="F2155" s="26">
        <f>LatticeLayout!F2206</f>
        <v>0</v>
      </c>
      <c r="G2155" s="26">
        <f>LatticeLayout!G2206</f>
        <v>0</v>
      </c>
      <c r="H2155" s="26">
        <f>LatticeLayout!H2206</f>
        <v>0</v>
      </c>
      <c r="I2155" s="26">
        <f>LatticeLayout!I2206</f>
        <v>0</v>
      </c>
      <c r="J2155" s="26">
        <f>LatticeLayout!J2206</f>
        <v>0</v>
      </c>
      <c r="K2155" s="26">
        <f>LatticeLayout!K2206</f>
        <v>0</v>
      </c>
      <c r="L2155" s="26">
        <f>LatticeLayout!Q2206</f>
        <v>318.49855282404798</v>
      </c>
      <c r="M2155" s="26">
        <f>LatticeLayout!P2206</f>
        <v>415.3475529888272</v>
      </c>
      <c r="N2155" s="26">
        <f>LatticeLayout!O2206</f>
        <v>41.094000000000001</v>
      </c>
    </row>
    <row r="2156" spans="1:14">
      <c r="A2156" s="26">
        <f>LatticeLayout!A2207</f>
        <v>0</v>
      </c>
      <c r="B2156" s="26">
        <f>LatticeLayout!B2207</f>
        <v>0</v>
      </c>
      <c r="C2156" s="26">
        <f>LatticeLayout!C2207</f>
        <v>0</v>
      </c>
      <c r="D2156" s="26">
        <f>LatticeLayout!D2207</f>
        <v>0</v>
      </c>
      <c r="E2156" s="26">
        <f>LatticeLayout!E2207</f>
        <v>0</v>
      </c>
      <c r="F2156" s="26">
        <f>LatticeLayout!F2207</f>
        <v>0</v>
      </c>
      <c r="G2156" s="26" t="str">
        <f>LatticeLayout!G2207</f>
        <v>bellow</v>
      </c>
      <c r="H2156" s="26">
        <f>LatticeLayout!H2207</f>
        <v>0</v>
      </c>
      <c r="I2156" s="26">
        <f>LatticeLayout!I2207</f>
        <v>0</v>
      </c>
      <c r="J2156" s="26">
        <f>LatticeLayout!J2207</f>
        <v>0</v>
      </c>
      <c r="K2156" s="26">
        <f>LatticeLayout!K2207</f>
        <v>9.9516999999999994E-2</v>
      </c>
      <c r="L2156" s="26">
        <f>LatticeLayout!Q2207</f>
        <v>318.59806982404797</v>
      </c>
      <c r="M2156" s="26">
        <f>LatticeLayout!P2207</f>
        <v>415.3475529888272</v>
      </c>
      <c r="N2156" s="26">
        <f>LatticeLayout!O2207</f>
        <v>41.094000000000001</v>
      </c>
    </row>
    <row r="2157" spans="1:14">
      <c r="A2157" s="26" t="str">
        <f>LatticeLayout!A2208</f>
        <v>LS2</v>
      </c>
      <c r="B2157" s="26" t="str">
        <f>LatticeLayout!B2208</f>
        <v>CD04</v>
      </c>
      <c r="C2157" s="26" t="str">
        <f>LatticeLayout!C2208</f>
        <v>CAV4</v>
      </c>
      <c r="D2157" s="26">
        <f>LatticeLayout!D2208</f>
        <v>3391</v>
      </c>
      <c r="E2157" s="26" t="str">
        <f>LatticeLayout!E2208</f>
        <v>LS2_CD04:CAV4_D3391</v>
      </c>
      <c r="F2157" s="26">
        <f>LatticeLayout!F2208</f>
        <v>0</v>
      </c>
      <c r="G2157" s="26" t="str">
        <f>LatticeLayout!G2208</f>
        <v>b54 resonator</v>
      </c>
      <c r="H2157" s="26">
        <f>LatticeLayout!H2208</f>
        <v>40</v>
      </c>
      <c r="I2157" s="26">
        <f>LatticeLayout!I2208</f>
        <v>0</v>
      </c>
      <c r="J2157" s="26">
        <f>LatticeLayout!J2208</f>
        <v>0</v>
      </c>
      <c r="K2157" s="26">
        <f>LatticeLayout!K2208</f>
        <v>0.49565599999999999</v>
      </c>
      <c r="L2157" s="26">
        <f>LatticeLayout!Q2208</f>
        <v>319.09372582404797</v>
      </c>
      <c r="M2157" s="26">
        <f>LatticeLayout!P2208</f>
        <v>415.3475529888272</v>
      </c>
      <c r="N2157" s="26">
        <f>LatticeLayout!O2208</f>
        <v>41.094000000000001</v>
      </c>
    </row>
    <row r="2158" spans="1:14">
      <c r="A2158" s="26" t="str">
        <f>LatticeLayout!A2209</f>
        <v>LS2</v>
      </c>
      <c r="B2158" s="26" t="str">
        <f>LatticeLayout!B2209</f>
        <v>CD04</v>
      </c>
      <c r="C2158" s="26" t="str">
        <f>LatticeLayout!C2209</f>
        <v>BLM</v>
      </c>
      <c r="D2158" s="26">
        <f>LatticeLayout!D2209</f>
        <v>3393</v>
      </c>
      <c r="E2158" s="26" t="str">
        <f>LatticeLayout!E2209</f>
        <v>LS2_CD04:BLM_D3393</v>
      </c>
      <c r="F2158" s="26">
        <f>LatticeLayout!F2209</f>
        <v>0</v>
      </c>
      <c r="G2158" s="26" t="str">
        <f>LatticeLayout!G2209</f>
        <v>outside loss monitor</v>
      </c>
      <c r="H2158" s="26">
        <f>LatticeLayout!H2209</f>
        <v>0</v>
      </c>
      <c r="I2158" s="26">
        <f>LatticeLayout!I2209</f>
        <v>0</v>
      </c>
      <c r="J2158" s="26">
        <f>LatticeLayout!J2209</f>
        <v>0</v>
      </c>
      <c r="K2158" s="26">
        <f>LatticeLayout!K2209</f>
        <v>0</v>
      </c>
      <c r="L2158" s="26">
        <f>LatticeLayout!Q2209</f>
        <v>319.09372582404797</v>
      </c>
      <c r="M2158" s="26">
        <f>LatticeLayout!P2209</f>
        <v>415.3475529888272</v>
      </c>
      <c r="N2158" s="26">
        <f>LatticeLayout!O2209</f>
        <v>41.094000000000001</v>
      </c>
    </row>
    <row r="2159" spans="1:14">
      <c r="A2159" s="26">
        <f>LatticeLayout!A2210</f>
        <v>0</v>
      </c>
      <c r="B2159" s="26">
        <f>LatticeLayout!B2210</f>
        <v>0</v>
      </c>
      <c r="C2159" s="26">
        <f>LatticeLayout!C2210</f>
        <v>0</v>
      </c>
      <c r="D2159" s="26">
        <f>LatticeLayout!D2210</f>
        <v>0</v>
      </c>
      <c r="E2159" s="26">
        <f>LatticeLayout!E2210</f>
        <v>0</v>
      </c>
      <c r="F2159" s="26">
        <f>LatticeLayout!F2210</f>
        <v>0</v>
      </c>
      <c r="G2159" s="26">
        <f>LatticeLayout!G2210</f>
        <v>0</v>
      </c>
      <c r="H2159" s="26">
        <f>LatticeLayout!H2210</f>
        <v>0</v>
      </c>
      <c r="I2159" s="26">
        <f>LatticeLayout!I2210</f>
        <v>0</v>
      </c>
      <c r="J2159" s="26">
        <f>LatticeLayout!J2210</f>
        <v>0</v>
      </c>
      <c r="K2159" s="26">
        <f>LatticeLayout!K2210</f>
        <v>0</v>
      </c>
      <c r="L2159" s="26">
        <f>LatticeLayout!Q2210</f>
        <v>319.09372582404797</v>
      </c>
      <c r="M2159" s="26">
        <f>LatticeLayout!P2210</f>
        <v>415.3475529888272</v>
      </c>
      <c r="N2159" s="26">
        <f>LatticeLayout!O2210</f>
        <v>41.094000000000001</v>
      </c>
    </row>
    <row r="2160" spans="1:14">
      <c r="A2160" s="26">
        <f>LatticeLayout!A2211</f>
        <v>0</v>
      </c>
      <c r="B2160" s="26">
        <f>LatticeLayout!B2211</f>
        <v>0</v>
      </c>
      <c r="C2160" s="26">
        <f>LatticeLayout!C2211</f>
        <v>0</v>
      </c>
      <c r="D2160" s="26">
        <f>LatticeLayout!D2211</f>
        <v>0</v>
      </c>
      <c r="E2160" s="26">
        <f>LatticeLayout!E2211</f>
        <v>0</v>
      </c>
      <c r="F2160" s="26">
        <f>LatticeLayout!F2211</f>
        <v>0</v>
      </c>
      <c r="G2160" s="26" t="str">
        <f>LatticeLayout!G2211</f>
        <v>bellow</v>
      </c>
      <c r="H2160" s="26">
        <f>LatticeLayout!H2211</f>
        <v>0</v>
      </c>
      <c r="I2160" s="26">
        <f>LatticeLayout!I2211</f>
        <v>0</v>
      </c>
      <c r="J2160" s="26">
        <f>LatticeLayout!J2211</f>
        <v>0</v>
      </c>
      <c r="K2160" s="26">
        <f>LatticeLayout!K2211</f>
        <v>0.15525</v>
      </c>
      <c r="L2160" s="26">
        <f>LatticeLayout!Q2211</f>
        <v>319.24897582404799</v>
      </c>
      <c r="M2160" s="26">
        <f>LatticeLayout!P2211</f>
        <v>415.3475529888272</v>
      </c>
      <c r="N2160" s="26">
        <f>LatticeLayout!O2211</f>
        <v>41.094000000000001</v>
      </c>
    </row>
    <row r="2161" spans="1:14">
      <c r="A2161" s="26" t="str">
        <f>LatticeLayout!A2212</f>
        <v>LS2</v>
      </c>
      <c r="B2161" s="26" t="str">
        <f>LatticeLayout!B2212</f>
        <v>CD04</v>
      </c>
      <c r="C2161" s="26" t="str">
        <f>LatticeLayout!C2212</f>
        <v>SOL1</v>
      </c>
      <c r="D2161" s="26">
        <f>LatticeLayout!D2212</f>
        <v>3398</v>
      </c>
      <c r="E2161" s="26" t="str">
        <f>LatticeLayout!E2212</f>
        <v>LS2_CD04:SOL1_D3398</v>
      </c>
      <c r="F2161" s="26" t="str">
        <f>LatticeLayout!F2212</f>
        <v>S2</v>
      </c>
      <c r="G2161" s="26" t="str">
        <f>LatticeLayout!G2212</f>
        <v>solenoid+correctors</v>
      </c>
      <c r="H2161" s="26">
        <f>LatticeLayout!H2212</f>
        <v>40</v>
      </c>
      <c r="I2161" s="26">
        <f>LatticeLayout!I2212</f>
        <v>0</v>
      </c>
      <c r="J2161" s="26">
        <f>LatticeLayout!J2212</f>
        <v>0</v>
      </c>
      <c r="K2161" s="26">
        <f>LatticeLayout!K2212</f>
        <v>0.5</v>
      </c>
      <c r="L2161" s="26">
        <f>LatticeLayout!Q2212</f>
        <v>319.74897582404799</v>
      </c>
      <c r="M2161" s="26">
        <f>LatticeLayout!P2212</f>
        <v>415.3475529888272</v>
      </c>
      <c r="N2161" s="26">
        <f>LatticeLayout!O2212</f>
        <v>41.094000000000001</v>
      </c>
    </row>
    <row r="2162" spans="1:14">
      <c r="A2162" s="26">
        <f>LatticeLayout!A2213</f>
        <v>0</v>
      </c>
      <c r="B2162" s="26">
        <f>LatticeLayout!B2213</f>
        <v>0</v>
      </c>
      <c r="C2162" s="26">
        <f>LatticeLayout!C2213</f>
        <v>0</v>
      </c>
      <c r="D2162" s="26">
        <f>LatticeLayout!D2213</f>
        <v>0</v>
      </c>
      <c r="E2162" s="26">
        <f>LatticeLayout!E2213</f>
        <v>0</v>
      </c>
      <c r="F2162" s="26">
        <f>LatticeLayout!F2213</f>
        <v>0</v>
      </c>
      <c r="G2162" s="26" t="str">
        <f>LatticeLayout!G2213</f>
        <v>bellow</v>
      </c>
      <c r="H2162" s="26">
        <f>LatticeLayout!H2213</f>
        <v>0</v>
      </c>
      <c r="I2162" s="26">
        <f>LatticeLayout!I2213</f>
        <v>0</v>
      </c>
      <c r="J2162" s="26">
        <f>LatticeLayout!J2213</f>
        <v>0</v>
      </c>
      <c r="K2162" s="26">
        <f>LatticeLayout!K2213</f>
        <v>0.15525</v>
      </c>
      <c r="L2162" s="26">
        <f>LatticeLayout!Q2213</f>
        <v>319.90422582404801</v>
      </c>
      <c r="M2162" s="26">
        <f>LatticeLayout!P2213</f>
        <v>415.3475529888272</v>
      </c>
      <c r="N2162" s="26">
        <f>LatticeLayout!O2213</f>
        <v>41.094000000000001</v>
      </c>
    </row>
    <row r="2163" spans="1:14">
      <c r="A2163" s="26" t="str">
        <f>LatticeLayout!A2214</f>
        <v>LS2</v>
      </c>
      <c r="B2163" s="26" t="str">
        <f>LatticeLayout!B2214</f>
        <v>CD04</v>
      </c>
      <c r="C2163" s="26" t="str">
        <f>LatticeLayout!C2214</f>
        <v>CAV5</v>
      </c>
      <c r="D2163" s="26">
        <f>LatticeLayout!D2214</f>
        <v>3404</v>
      </c>
      <c r="E2163" s="26" t="str">
        <f>LatticeLayout!E2214</f>
        <v>LS2_CD04:CAV5_D3404</v>
      </c>
      <c r="F2163" s="26">
        <f>LatticeLayout!F2214</f>
        <v>0</v>
      </c>
      <c r="G2163" s="26" t="str">
        <f>LatticeLayout!G2214</f>
        <v>b54 resonator</v>
      </c>
      <c r="H2163" s="26">
        <f>LatticeLayout!H2214</f>
        <v>40</v>
      </c>
      <c r="I2163" s="26">
        <f>LatticeLayout!I2214</f>
        <v>0</v>
      </c>
      <c r="J2163" s="26">
        <f>LatticeLayout!J2214</f>
        <v>0</v>
      </c>
      <c r="K2163" s="26">
        <f>LatticeLayout!K2214</f>
        <v>0.49565599999999999</v>
      </c>
      <c r="L2163" s="26">
        <f>LatticeLayout!Q2214</f>
        <v>320.39988182404801</v>
      </c>
      <c r="M2163" s="26">
        <f>LatticeLayout!P2214</f>
        <v>415.3475529888272</v>
      </c>
      <c r="N2163" s="26">
        <f>LatticeLayout!O2214</f>
        <v>41.094000000000001</v>
      </c>
    </row>
    <row r="2164" spans="1:14">
      <c r="A2164" s="26">
        <f>LatticeLayout!A2215</f>
        <v>0</v>
      </c>
      <c r="B2164" s="26">
        <f>LatticeLayout!B2215</f>
        <v>0</v>
      </c>
      <c r="C2164" s="26">
        <f>LatticeLayout!C2215</f>
        <v>0</v>
      </c>
      <c r="D2164" s="26">
        <f>LatticeLayout!D2215</f>
        <v>0</v>
      </c>
      <c r="E2164" s="26">
        <f>LatticeLayout!E2215</f>
        <v>0</v>
      </c>
      <c r="F2164" s="26">
        <f>LatticeLayout!F2215</f>
        <v>0</v>
      </c>
      <c r="G2164" s="26">
        <f>LatticeLayout!G2215</f>
        <v>0</v>
      </c>
      <c r="H2164" s="26">
        <f>LatticeLayout!H2215</f>
        <v>0</v>
      </c>
      <c r="I2164" s="26">
        <f>LatticeLayout!I2215</f>
        <v>0</v>
      </c>
      <c r="J2164" s="26">
        <f>LatticeLayout!J2215</f>
        <v>0</v>
      </c>
      <c r="K2164" s="26">
        <f>LatticeLayout!K2215</f>
        <v>0</v>
      </c>
      <c r="L2164" s="26">
        <f>LatticeLayout!Q2215</f>
        <v>320.39988182404801</v>
      </c>
      <c r="M2164" s="26">
        <f>LatticeLayout!P2215</f>
        <v>415.3475529888272</v>
      </c>
      <c r="N2164" s="26">
        <f>LatticeLayout!O2215</f>
        <v>41.094000000000001</v>
      </c>
    </row>
    <row r="2165" spans="1:14">
      <c r="A2165" s="26">
        <f>LatticeLayout!A2216</f>
        <v>0</v>
      </c>
      <c r="B2165" s="26">
        <f>LatticeLayout!B2216</f>
        <v>0</v>
      </c>
      <c r="C2165" s="26">
        <f>LatticeLayout!C2216</f>
        <v>0</v>
      </c>
      <c r="D2165" s="26">
        <f>LatticeLayout!D2216</f>
        <v>0</v>
      </c>
      <c r="E2165" s="26">
        <f>LatticeLayout!E2216</f>
        <v>0</v>
      </c>
      <c r="F2165" s="26">
        <f>LatticeLayout!F2216</f>
        <v>0</v>
      </c>
      <c r="G2165" s="26">
        <f>LatticeLayout!G2216</f>
        <v>0</v>
      </c>
      <c r="H2165" s="26">
        <f>LatticeLayout!H2216</f>
        <v>0</v>
      </c>
      <c r="I2165" s="26">
        <f>LatticeLayout!I2216</f>
        <v>0</v>
      </c>
      <c r="J2165" s="26">
        <f>LatticeLayout!J2216</f>
        <v>0</v>
      </c>
      <c r="K2165" s="26">
        <f>LatticeLayout!K2216</f>
        <v>0</v>
      </c>
      <c r="L2165" s="26">
        <f>LatticeLayout!Q2216</f>
        <v>320.39988182404801</v>
      </c>
      <c r="M2165" s="26">
        <f>LatticeLayout!P2216</f>
        <v>415.3475529888272</v>
      </c>
      <c r="N2165" s="26">
        <f>LatticeLayout!O2216</f>
        <v>41.094000000000001</v>
      </c>
    </row>
    <row r="2166" spans="1:14">
      <c r="A2166" s="26">
        <f>LatticeLayout!A2217</f>
        <v>0</v>
      </c>
      <c r="B2166" s="26">
        <f>LatticeLayout!B2217</f>
        <v>0</v>
      </c>
      <c r="C2166" s="26">
        <f>LatticeLayout!C2217</f>
        <v>0</v>
      </c>
      <c r="D2166" s="26">
        <f>LatticeLayout!D2217</f>
        <v>0</v>
      </c>
      <c r="E2166" s="26">
        <f>LatticeLayout!E2217</f>
        <v>0</v>
      </c>
      <c r="F2166" s="26">
        <f>LatticeLayout!F2217</f>
        <v>0</v>
      </c>
      <c r="G2166" s="26" t="str">
        <f>LatticeLayout!G2217</f>
        <v>bellow</v>
      </c>
      <c r="H2166" s="26">
        <f>LatticeLayout!H2217</f>
        <v>0</v>
      </c>
      <c r="I2166" s="26">
        <f>LatticeLayout!I2217</f>
        <v>0</v>
      </c>
      <c r="J2166" s="26">
        <f>LatticeLayout!J2217</f>
        <v>0</v>
      </c>
      <c r="K2166" s="26">
        <f>LatticeLayout!K2217</f>
        <v>9.9516999999999994E-2</v>
      </c>
      <c r="L2166" s="26">
        <f>LatticeLayout!Q2217</f>
        <v>320.499398824048</v>
      </c>
      <c r="M2166" s="26">
        <f>LatticeLayout!P2217</f>
        <v>415.3475529888272</v>
      </c>
      <c r="N2166" s="26">
        <f>LatticeLayout!O2217</f>
        <v>41.094000000000001</v>
      </c>
    </row>
    <row r="2167" spans="1:14">
      <c r="A2167" s="26" t="str">
        <f>LatticeLayout!A2218</f>
        <v>LS2</v>
      </c>
      <c r="B2167" s="26" t="str">
        <f>LatticeLayout!B2218</f>
        <v>CD04</v>
      </c>
      <c r="C2167" s="26" t="str">
        <f>LatticeLayout!C2218</f>
        <v>CAV6</v>
      </c>
      <c r="D2167" s="26">
        <f>LatticeLayout!D2218</f>
        <v>3410</v>
      </c>
      <c r="E2167" s="26" t="str">
        <f>LatticeLayout!E2218</f>
        <v>LS2_CD04:CAV6_D3410</v>
      </c>
      <c r="F2167" s="26">
        <f>LatticeLayout!F2218</f>
        <v>0</v>
      </c>
      <c r="G2167" s="26" t="str">
        <f>LatticeLayout!G2218</f>
        <v>b54 resonator</v>
      </c>
      <c r="H2167" s="26">
        <f>LatticeLayout!H2218</f>
        <v>40</v>
      </c>
      <c r="I2167" s="26">
        <f>LatticeLayout!I2218</f>
        <v>0</v>
      </c>
      <c r="J2167" s="26">
        <f>LatticeLayout!J2218</f>
        <v>0</v>
      </c>
      <c r="K2167" s="26">
        <f>LatticeLayout!K2218</f>
        <v>0.49565599999999999</v>
      </c>
      <c r="L2167" s="26">
        <f>LatticeLayout!Q2218</f>
        <v>320.995054824048</v>
      </c>
      <c r="M2167" s="26">
        <f>LatticeLayout!P2218</f>
        <v>415.3475529888272</v>
      </c>
      <c r="N2167" s="26">
        <f>LatticeLayout!O2218</f>
        <v>41.094000000000001</v>
      </c>
    </row>
    <row r="2168" spans="1:14">
      <c r="A2168" s="26">
        <f>LatticeLayout!A2219</f>
        <v>0</v>
      </c>
      <c r="B2168" s="26">
        <f>LatticeLayout!B2219</f>
        <v>0</v>
      </c>
      <c r="C2168" s="26">
        <f>LatticeLayout!C2219</f>
        <v>0</v>
      </c>
      <c r="D2168" s="26">
        <f>LatticeLayout!D2219</f>
        <v>0</v>
      </c>
      <c r="E2168" s="26">
        <f>LatticeLayout!E2219</f>
        <v>0</v>
      </c>
      <c r="F2168" s="26">
        <f>LatticeLayout!F2219</f>
        <v>0</v>
      </c>
      <c r="G2168" s="26">
        <f>LatticeLayout!G2219</f>
        <v>0</v>
      </c>
      <c r="H2168" s="26">
        <f>LatticeLayout!H2219</f>
        <v>0</v>
      </c>
      <c r="I2168" s="26">
        <f>LatticeLayout!I2219</f>
        <v>0</v>
      </c>
      <c r="J2168" s="26">
        <f>LatticeLayout!J2219</f>
        <v>0</v>
      </c>
      <c r="K2168" s="26">
        <f>LatticeLayout!K2219</f>
        <v>0</v>
      </c>
      <c r="L2168" s="26">
        <f>LatticeLayout!Q2219</f>
        <v>320.995054824048</v>
      </c>
      <c r="M2168" s="26">
        <f>LatticeLayout!P2219</f>
        <v>415.3475529888272</v>
      </c>
      <c r="N2168" s="26">
        <f>LatticeLayout!O2219</f>
        <v>41.094000000000001</v>
      </c>
    </row>
    <row r="2169" spans="1:14">
      <c r="A2169" s="26">
        <f>LatticeLayout!A2220</f>
        <v>0</v>
      </c>
      <c r="B2169" s="26">
        <f>LatticeLayout!B2220</f>
        <v>0</v>
      </c>
      <c r="C2169" s="26">
        <f>LatticeLayout!C2220</f>
        <v>0</v>
      </c>
      <c r="D2169" s="26">
        <f>LatticeLayout!D2220</f>
        <v>0</v>
      </c>
      <c r="E2169" s="26">
        <f>LatticeLayout!E2220</f>
        <v>0</v>
      </c>
      <c r="F2169" s="26">
        <f>LatticeLayout!F2220</f>
        <v>0</v>
      </c>
      <c r="G2169" s="26">
        <f>LatticeLayout!G2220</f>
        <v>0</v>
      </c>
      <c r="H2169" s="26">
        <f>LatticeLayout!H2220</f>
        <v>0</v>
      </c>
      <c r="I2169" s="26">
        <f>LatticeLayout!I2220</f>
        <v>0</v>
      </c>
      <c r="J2169" s="26">
        <f>LatticeLayout!J2220</f>
        <v>0</v>
      </c>
      <c r="K2169" s="26">
        <f>LatticeLayout!K2220</f>
        <v>0</v>
      </c>
      <c r="L2169" s="26">
        <f>LatticeLayout!Q2220</f>
        <v>320.995054824048</v>
      </c>
      <c r="M2169" s="26">
        <f>LatticeLayout!P2220</f>
        <v>415.3475529888272</v>
      </c>
      <c r="N2169" s="26">
        <f>LatticeLayout!O2220</f>
        <v>41.094000000000001</v>
      </c>
    </row>
    <row r="2170" spans="1:14">
      <c r="A2170" s="26">
        <f>LatticeLayout!A2221</f>
        <v>0</v>
      </c>
      <c r="B2170" s="26">
        <f>LatticeLayout!B2221</f>
        <v>0</v>
      </c>
      <c r="C2170" s="26">
        <f>LatticeLayout!C2221</f>
        <v>0</v>
      </c>
      <c r="D2170" s="26">
        <f>LatticeLayout!D2221</f>
        <v>0</v>
      </c>
      <c r="E2170" s="26">
        <f>LatticeLayout!E2221</f>
        <v>0</v>
      </c>
      <c r="F2170" s="26">
        <f>LatticeLayout!F2221</f>
        <v>0</v>
      </c>
      <c r="G2170" s="26" t="str">
        <f>LatticeLayout!G2221</f>
        <v>bellow</v>
      </c>
      <c r="H2170" s="26">
        <f>LatticeLayout!H2221</f>
        <v>0</v>
      </c>
      <c r="I2170" s="26">
        <f>LatticeLayout!I2221</f>
        <v>0</v>
      </c>
      <c r="J2170" s="26">
        <f>LatticeLayout!J2221</f>
        <v>0</v>
      </c>
      <c r="K2170" s="26">
        <f>LatticeLayout!K2221</f>
        <v>9.9516999999999994E-2</v>
      </c>
      <c r="L2170" s="26">
        <f>LatticeLayout!Q2221</f>
        <v>321.09457182404799</v>
      </c>
      <c r="M2170" s="26">
        <f>LatticeLayout!P2221</f>
        <v>415.3475529888272</v>
      </c>
      <c r="N2170" s="26">
        <f>LatticeLayout!O2221</f>
        <v>41.094000000000001</v>
      </c>
    </row>
    <row r="2171" spans="1:14">
      <c r="A2171" s="26" t="str">
        <f>LatticeLayout!A2222</f>
        <v>LS2</v>
      </c>
      <c r="B2171" s="26" t="str">
        <f>LatticeLayout!B2222</f>
        <v>CD04</v>
      </c>
      <c r="C2171" s="26" t="str">
        <f>LatticeLayout!C2222</f>
        <v>CAV7</v>
      </c>
      <c r="D2171" s="26">
        <f>LatticeLayout!D2222</f>
        <v>3416</v>
      </c>
      <c r="E2171" s="26" t="str">
        <f>LatticeLayout!E2222</f>
        <v>LS2_CD04:CAV7_D3416</v>
      </c>
      <c r="F2171" s="26">
        <f>LatticeLayout!F2222</f>
        <v>0</v>
      </c>
      <c r="G2171" s="26" t="str">
        <f>LatticeLayout!G2222</f>
        <v>b54 resonator</v>
      </c>
      <c r="H2171" s="26">
        <f>LatticeLayout!H2222</f>
        <v>40</v>
      </c>
      <c r="I2171" s="26">
        <f>LatticeLayout!I2222</f>
        <v>0</v>
      </c>
      <c r="J2171" s="26">
        <f>LatticeLayout!J2222</f>
        <v>0</v>
      </c>
      <c r="K2171" s="26">
        <f>LatticeLayout!K2222</f>
        <v>0.49565599999999999</v>
      </c>
      <c r="L2171" s="26">
        <f>LatticeLayout!Q2222</f>
        <v>321.59022782404799</v>
      </c>
      <c r="M2171" s="26">
        <f>LatticeLayout!P2222</f>
        <v>415.3475529888272</v>
      </c>
      <c r="N2171" s="26">
        <f>LatticeLayout!O2222</f>
        <v>41.094000000000001</v>
      </c>
    </row>
    <row r="2172" spans="1:14">
      <c r="A2172" s="26">
        <f>LatticeLayout!A2223</f>
        <v>0</v>
      </c>
      <c r="B2172" s="26">
        <f>LatticeLayout!B2223</f>
        <v>0</v>
      </c>
      <c r="C2172" s="26">
        <f>LatticeLayout!C2223</f>
        <v>0</v>
      </c>
      <c r="D2172" s="26">
        <f>LatticeLayout!D2223</f>
        <v>0</v>
      </c>
      <c r="E2172" s="26">
        <f>LatticeLayout!E2223</f>
        <v>0</v>
      </c>
      <c r="F2172" s="26">
        <f>LatticeLayout!F2223</f>
        <v>0</v>
      </c>
      <c r="G2172" s="26">
        <f>LatticeLayout!G2223</f>
        <v>0</v>
      </c>
      <c r="H2172" s="26">
        <f>LatticeLayout!H2223</f>
        <v>0</v>
      </c>
      <c r="I2172" s="26">
        <f>LatticeLayout!I2223</f>
        <v>0</v>
      </c>
      <c r="J2172" s="26">
        <f>LatticeLayout!J2223</f>
        <v>0</v>
      </c>
      <c r="K2172" s="26">
        <f>LatticeLayout!K2223</f>
        <v>0</v>
      </c>
      <c r="L2172" s="26">
        <f>LatticeLayout!Q2223</f>
        <v>321.59022782404799</v>
      </c>
      <c r="M2172" s="26">
        <f>LatticeLayout!P2223</f>
        <v>415.3475529888272</v>
      </c>
      <c r="N2172" s="26">
        <f>LatticeLayout!O2223</f>
        <v>41.094000000000001</v>
      </c>
    </row>
    <row r="2173" spans="1:14">
      <c r="A2173" s="26">
        <f>LatticeLayout!A2224</f>
        <v>0</v>
      </c>
      <c r="B2173" s="26">
        <f>LatticeLayout!B2224</f>
        <v>0</v>
      </c>
      <c r="C2173" s="26">
        <f>LatticeLayout!C2224</f>
        <v>0</v>
      </c>
      <c r="D2173" s="26">
        <f>LatticeLayout!D2224</f>
        <v>0</v>
      </c>
      <c r="E2173" s="26">
        <f>LatticeLayout!E2224</f>
        <v>0</v>
      </c>
      <c r="F2173" s="26">
        <f>LatticeLayout!F2224</f>
        <v>0</v>
      </c>
      <c r="G2173" s="26">
        <f>LatticeLayout!G2224</f>
        <v>0</v>
      </c>
      <c r="H2173" s="26">
        <f>LatticeLayout!H2224</f>
        <v>0</v>
      </c>
      <c r="I2173" s="26">
        <f>LatticeLayout!I2224</f>
        <v>0</v>
      </c>
      <c r="J2173" s="26">
        <f>LatticeLayout!J2224</f>
        <v>0</v>
      </c>
      <c r="K2173" s="26">
        <f>LatticeLayout!K2224</f>
        <v>0</v>
      </c>
      <c r="L2173" s="26">
        <f>LatticeLayout!Q2224</f>
        <v>321.59022782404799</v>
      </c>
      <c r="M2173" s="26">
        <f>LatticeLayout!P2224</f>
        <v>415.3475529888272</v>
      </c>
      <c r="N2173" s="26">
        <f>LatticeLayout!O2224</f>
        <v>41.094000000000001</v>
      </c>
    </row>
    <row r="2174" spans="1:14">
      <c r="A2174" s="26">
        <f>LatticeLayout!A2225</f>
        <v>0</v>
      </c>
      <c r="B2174" s="26">
        <f>LatticeLayout!B2225</f>
        <v>0</v>
      </c>
      <c r="C2174" s="26">
        <f>LatticeLayout!C2225</f>
        <v>0</v>
      </c>
      <c r="D2174" s="26">
        <f>LatticeLayout!D2225</f>
        <v>0</v>
      </c>
      <c r="E2174" s="26">
        <f>LatticeLayout!E2225</f>
        <v>0</v>
      </c>
      <c r="F2174" s="26">
        <f>LatticeLayout!F2225</f>
        <v>0</v>
      </c>
      <c r="G2174" s="26" t="str">
        <f>LatticeLayout!G2225</f>
        <v>bellow</v>
      </c>
      <c r="H2174" s="26">
        <f>LatticeLayout!H2225</f>
        <v>0</v>
      </c>
      <c r="I2174" s="26">
        <f>LatticeLayout!I2225</f>
        <v>0</v>
      </c>
      <c r="J2174" s="26">
        <f>LatticeLayout!J2225</f>
        <v>0</v>
      </c>
      <c r="K2174" s="26">
        <f>LatticeLayout!K2225</f>
        <v>9.9516999999999994E-2</v>
      </c>
      <c r="L2174" s="26">
        <f>LatticeLayout!Q2225</f>
        <v>321.68974482404798</v>
      </c>
      <c r="M2174" s="26">
        <f>LatticeLayout!P2225</f>
        <v>415.3475529888272</v>
      </c>
      <c r="N2174" s="26">
        <f>LatticeLayout!O2225</f>
        <v>41.094000000000001</v>
      </c>
    </row>
    <row r="2175" spans="1:14">
      <c r="A2175" s="26" t="str">
        <f>LatticeLayout!A2226</f>
        <v>LS2</v>
      </c>
      <c r="B2175" s="26" t="str">
        <f>LatticeLayout!B2226</f>
        <v>CD04</v>
      </c>
      <c r="C2175" s="26" t="str">
        <f>LatticeLayout!C2226</f>
        <v>CAV8</v>
      </c>
      <c r="D2175" s="26">
        <f>LatticeLayout!D2226</f>
        <v>3422</v>
      </c>
      <c r="E2175" s="26" t="str">
        <f>LatticeLayout!E2226</f>
        <v>LS2_CD04:CAV8_D3422</v>
      </c>
      <c r="F2175" s="26">
        <f>LatticeLayout!F2226</f>
        <v>0</v>
      </c>
      <c r="G2175" s="26" t="str">
        <f>LatticeLayout!G2226</f>
        <v>b54 resonator</v>
      </c>
      <c r="H2175" s="26">
        <f>LatticeLayout!H2226</f>
        <v>40</v>
      </c>
      <c r="I2175" s="26">
        <f>LatticeLayout!I2226</f>
        <v>0</v>
      </c>
      <c r="J2175" s="26">
        <f>LatticeLayout!J2226</f>
        <v>0</v>
      </c>
      <c r="K2175" s="26">
        <f>LatticeLayout!K2226</f>
        <v>0.49565599999999999</v>
      </c>
      <c r="L2175" s="26">
        <f>LatticeLayout!Q2226</f>
        <v>322.18540082404797</v>
      </c>
      <c r="M2175" s="26">
        <f>LatticeLayout!P2226</f>
        <v>415.3475529888272</v>
      </c>
      <c r="N2175" s="26">
        <f>LatticeLayout!O2226</f>
        <v>41.094000000000001</v>
      </c>
    </row>
    <row r="2176" spans="1:14">
      <c r="A2176" s="26" t="str">
        <f>LatticeLayout!A2227</f>
        <v>LS2</v>
      </c>
      <c r="B2176" s="26" t="str">
        <f>LatticeLayout!B2227</f>
        <v>CD04</v>
      </c>
      <c r="C2176" s="26" t="str">
        <f>LatticeLayout!C2227</f>
        <v>BLM</v>
      </c>
      <c r="D2176" s="26">
        <f>LatticeLayout!D2227</f>
        <v>3424</v>
      </c>
      <c r="E2176" s="26" t="str">
        <f>LatticeLayout!E2227</f>
        <v>LS2_CD04:BLM_D3424</v>
      </c>
      <c r="F2176" s="26">
        <f>LatticeLayout!F2227</f>
        <v>0</v>
      </c>
      <c r="G2176" s="26" t="str">
        <f>LatticeLayout!G2227</f>
        <v>outside loss monitor</v>
      </c>
      <c r="H2176" s="26">
        <f>LatticeLayout!H2227</f>
        <v>0</v>
      </c>
      <c r="I2176" s="26">
        <f>LatticeLayout!I2227</f>
        <v>0</v>
      </c>
      <c r="J2176" s="26">
        <f>LatticeLayout!J2227</f>
        <v>0</v>
      </c>
      <c r="K2176" s="26">
        <f>LatticeLayout!K2227</f>
        <v>0</v>
      </c>
      <c r="L2176" s="26">
        <f>LatticeLayout!Q2227</f>
        <v>322.18540082404797</v>
      </c>
      <c r="M2176" s="26">
        <f>LatticeLayout!P2227</f>
        <v>415.3475529888272</v>
      </c>
      <c r="N2176" s="26">
        <f>LatticeLayout!O2227</f>
        <v>41.094000000000001</v>
      </c>
    </row>
    <row r="2177" spans="1:19">
      <c r="A2177" s="26">
        <f>LatticeLayout!A2228</f>
        <v>0</v>
      </c>
      <c r="B2177" s="26">
        <f>LatticeLayout!B2228</f>
        <v>0</v>
      </c>
      <c r="C2177" s="26">
        <f>LatticeLayout!C2228</f>
        <v>0</v>
      </c>
      <c r="D2177" s="26">
        <f>LatticeLayout!D2228</f>
        <v>0</v>
      </c>
      <c r="E2177" s="26">
        <f>LatticeLayout!E2228</f>
        <v>0</v>
      </c>
      <c r="F2177" s="26">
        <f>LatticeLayout!F2228</f>
        <v>0</v>
      </c>
      <c r="G2177" s="26">
        <f>LatticeLayout!G2228</f>
        <v>0</v>
      </c>
      <c r="H2177" s="26">
        <f>LatticeLayout!H2228</f>
        <v>0</v>
      </c>
      <c r="I2177" s="26">
        <f>LatticeLayout!I2228</f>
        <v>0</v>
      </c>
      <c r="J2177" s="26">
        <f>LatticeLayout!J2228</f>
        <v>0</v>
      </c>
      <c r="K2177" s="26">
        <f>LatticeLayout!K2228</f>
        <v>0</v>
      </c>
      <c r="L2177" s="26">
        <f>LatticeLayout!Q2228</f>
        <v>322.18540082404797</v>
      </c>
      <c r="M2177" s="26">
        <f>LatticeLayout!P2228</f>
        <v>415.3475529888272</v>
      </c>
      <c r="N2177" s="26">
        <f>LatticeLayout!O2228</f>
        <v>41.094000000000001</v>
      </c>
      <c r="S2177" s="26"/>
    </row>
    <row r="2178" spans="1:19">
      <c r="A2178" s="26">
        <f>LatticeLayout!A2229</f>
        <v>0</v>
      </c>
      <c r="B2178" s="26">
        <f>LatticeLayout!B2229</f>
        <v>0</v>
      </c>
      <c r="C2178" s="26">
        <f>LatticeLayout!C2229</f>
        <v>0</v>
      </c>
      <c r="D2178" s="26">
        <f>LatticeLayout!D2229</f>
        <v>0</v>
      </c>
      <c r="E2178" s="26">
        <f>LatticeLayout!E2229</f>
        <v>0</v>
      </c>
      <c r="F2178" s="26">
        <f>LatticeLayout!F2229</f>
        <v>0</v>
      </c>
      <c r="G2178" s="26">
        <f>LatticeLayout!G2229</f>
        <v>0</v>
      </c>
      <c r="H2178" s="26">
        <f>LatticeLayout!H2229</f>
        <v>0</v>
      </c>
      <c r="I2178" s="26">
        <f>LatticeLayout!I2229</f>
        <v>0</v>
      </c>
      <c r="J2178" s="26">
        <f>LatticeLayout!J2229</f>
        <v>0</v>
      </c>
      <c r="K2178" s="26">
        <f>LatticeLayout!K2229</f>
        <v>0.16770399999999999</v>
      </c>
      <c r="L2178" s="26">
        <f>LatticeLayout!Q2229</f>
        <v>322.35310482404799</v>
      </c>
      <c r="M2178" s="26">
        <f>LatticeLayout!P2229</f>
        <v>415.3475529888272</v>
      </c>
      <c r="N2178" s="26">
        <f>LatticeLayout!O2229</f>
        <v>41.094000000000001</v>
      </c>
      <c r="S2178" s="26"/>
    </row>
    <row r="2179" spans="1:19">
      <c r="A2179" s="584" t="str">
        <f>LatticeLayout!A2230</f>
        <v>LS2</v>
      </c>
      <c r="B2179" s="584" t="str">
        <f>LatticeLayout!B2230</f>
        <v>CD04</v>
      </c>
      <c r="C2179" s="26" t="str">
        <f>LatticeLayout!C2230</f>
        <v>GV</v>
      </c>
      <c r="D2179" s="26">
        <f>LatticeLayout!D2230</f>
        <v>3426</v>
      </c>
      <c r="E2179" s="26" t="str">
        <f>LatticeLayout!E2230</f>
        <v>LS2_CD04:GV_D3426</v>
      </c>
      <c r="F2179" s="26">
        <f>LatticeLayout!F2230</f>
        <v>0</v>
      </c>
      <c r="G2179" s="584" t="str">
        <f>LatticeLayout!G2230</f>
        <v>gate valve</v>
      </c>
      <c r="H2179" s="26">
        <f>LatticeLayout!H2230</f>
        <v>40</v>
      </c>
      <c r="I2179" s="26">
        <f>LatticeLayout!I2230</f>
        <v>0</v>
      </c>
      <c r="J2179" s="26">
        <f>LatticeLayout!J2230</f>
        <v>0</v>
      </c>
      <c r="K2179" s="584">
        <f>LatticeLayout!K2230</f>
        <v>5.7403999999999997E-2</v>
      </c>
      <c r="L2179" s="641">
        <f>LatticeLayout!Q2230</f>
        <v>322.41050882404801</v>
      </c>
      <c r="M2179" s="641">
        <f>LatticeLayout!P2230</f>
        <v>415.3475529888272</v>
      </c>
      <c r="N2179" s="641">
        <f>LatticeLayout!O2230</f>
        <v>41.094000000000001</v>
      </c>
      <c r="O2179" s="641"/>
      <c r="P2179" s="641"/>
      <c r="Q2179" s="641"/>
    </row>
    <row r="2180" spans="1:19">
      <c r="A2180" s="26">
        <f>LatticeLayout!A2231</f>
        <v>0</v>
      </c>
      <c r="B2180" s="26">
        <f>LatticeLayout!B2231</f>
        <v>0</v>
      </c>
      <c r="C2180" s="26">
        <f>LatticeLayout!C2231</f>
        <v>0</v>
      </c>
      <c r="D2180" s="26">
        <f>LatticeLayout!D2231</f>
        <v>0</v>
      </c>
      <c r="E2180" s="26">
        <f>LatticeLayout!E2231</f>
        <v>0</v>
      </c>
      <c r="F2180" s="26">
        <f>LatticeLayout!F2231</f>
        <v>0</v>
      </c>
      <c r="G2180" s="26" t="str">
        <f>LatticeLayout!G2231</f>
        <v>bellow</v>
      </c>
      <c r="H2180" s="26">
        <f>LatticeLayout!H2231</f>
        <v>40</v>
      </c>
      <c r="I2180" s="26">
        <f>LatticeLayout!I2231</f>
        <v>0</v>
      </c>
      <c r="J2180" s="26">
        <f>LatticeLayout!J2231</f>
        <v>0</v>
      </c>
      <c r="K2180" s="26">
        <f>LatticeLayout!K2231</f>
        <v>0.103502</v>
      </c>
      <c r="L2180" s="26">
        <f>LatticeLayout!Q2231</f>
        <v>322.514010824048</v>
      </c>
      <c r="M2180" s="26">
        <f>LatticeLayout!P2231</f>
        <v>415.3475529888272</v>
      </c>
      <c r="N2180" s="26">
        <f>LatticeLayout!O2231</f>
        <v>41.094000000000001</v>
      </c>
      <c r="S2180" s="26"/>
    </row>
    <row r="2181" spans="1:19">
      <c r="A2181" s="26" t="str">
        <f>LatticeLayout!A2232</f>
        <v>LS2</v>
      </c>
      <c r="B2181" s="26" t="str">
        <f>LatticeLayout!B2232</f>
        <v>WD04</v>
      </c>
      <c r="C2181" s="26" t="str">
        <f>LatticeLayout!C2232</f>
        <v>BPM</v>
      </c>
      <c r="D2181" s="26">
        <f>LatticeLayout!D2232</f>
        <v>3428</v>
      </c>
      <c r="E2181" s="26" t="str">
        <f>LatticeLayout!E2232</f>
        <v>LS2_WD04:BPM_D3428</v>
      </c>
      <c r="F2181" s="26" t="str">
        <f>LatticeLayout!F2232</f>
        <v>BPM2</v>
      </c>
      <c r="G2181" s="26" t="str">
        <f>LatticeLayout!G2232</f>
        <v>position monitor</v>
      </c>
      <c r="H2181" s="26">
        <f>LatticeLayout!H2232</f>
        <v>0</v>
      </c>
      <c r="I2181" s="26">
        <f>LatticeLayout!I2232</f>
        <v>0</v>
      </c>
      <c r="J2181" s="26">
        <f>LatticeLayout!J2232</f>
        <v>0</v>
      </c>
      <c r="K2181" s="26">
        <f>LatticeLayout!K2232</f>
        <v>0</v>
      </c>
      <c r="L2181" s="26">
        <f>LatticeLayout!Q2232</f>
        <v>322.514010824048</v>
      </c>
      <c r="M2181" s="26">
        <f>LatticeLayout!P2232</f>
        <v>415.3475529888272</v>
      </c>
      <c r="N2181" s="26">
        <f>LatticeLayout!O2232</f>
        <v>41.094000000000001</v>
      </c>
      <c r="S2181" s="26"/>
    </row>
    <row r="2182" spans="1:19">
      <c r="A2182" s="26">
        <f>LatticeLayout!A2233</f>
        <v>0</v>
      </c>
      <c r="B2182" s="26">
        <f>LatticeLayout!B2233</f>
        <v>0</v>
      </c>
      <c r="C2182" s="26">
        <f>LatticeLayout!C2233</f>
        <v>0</v>
      </c>
      <c r="D2182" s="26">
        <f>LatticeLayout!D2233</f>
        <v>0</v>
      </c>
      <c r="E2182" s="26">
        <f>LatticeLayout!E2233</f>
        <v>0</v>
      </c>
      <c r="F2182" s="26">
        <f>LatticeLayout!F2233</f>
        <v>0</v>
      </c>
      <c r="G2182" s="26" t="str">
        <f>LatticeLayout!G2233</f>
        <v>diagnostic box</v>
      </c>
      <c r="H2182" s="26">
        <f>LatticeLayout!H2233</f>
        <v>0</v>
      </c>
      <c r="I2182" s="26">
        <f>LatticeLayout!I2233</f>
        <v>0</v>
      </c>
      <c r="J2182" s="26">
        <f>LatticeLayout!J2233</f>
        <v>0</v>
      </c>
      <c r="K2182" s="26">
        <f>LatticeLayout!K2233</f>
        <v>0.14528199999999999</v>
      </c>
      <c r="L2182" s="26">
        <f>LatticeLayout!Q2233</f>
        <v>322.65929282404801</v>
      </c>
      <c r="M2182" s="26">
        <f>LatticeLayout!P2233</f>
        <v>415.3475529888272</v>
      </c>
      <c r="N2182" s="26">
        <f>LatticeLayout!O2233</f>
        <v>41.094000000000001</v>
      </c>
      <c r="S2182" s="26"/>
    </row>
    <row r="2183" spans="1:19">
      <c r="A2183" s="26" t="str">
        <f>LatticeLayout!A2234</f>
        <v>LS2</v>
      </c>
      <c r="B2183" s="26" t="str">
        <f>LatticeLayout!B2234</f>
        <v>WD04</v>
      </c>
      <c r="C2183" s="26" t="str">
        <f>LatticeLayout!C2234</f>
        <v>PORT</v>
      </c>
      <c r="D2183" s="26">
        <f>LatticeLayout!D2234</f>
        <v>3429</v>
      </c>
      <c r="E2183" s="26" t="str">
        <f>LatticeLayout!E2234</f>
        <v>LS2_WD04:PORT_D3429</v>
      </c>
      <c r="F2183" s="26">
        <f>LatticeLayout!F2234</f>
        <v>0</v>
      </c>
      <c r="G2183" s="26" t="str">
        <f>LatticeLayout!G2234</f>
        <v>port for future diagnostics</v>
      </c>
      <c r="H2183" s="26">
        <f>LatticeLayout!H2234</f>
        <v>0</v>
      </c>
      <c r="I2183" s="26">
        <f>LatticeLayout!I2234</f>
        <v>0</v>
      </c>
      <c r="J2183" s="26">
        <f>LatticeLayout!J2234</f>
        <v>0</v>
      </c>
      <c r="K2183" s="26">
        <f>LatticeLayout!K2234</f>
        <v>0</v>
      </c>
      <c r="L2183" s="26">
        <f>LatticeLayout!Q2234</f>
        <v>322.65929282404801</v>
      </c>
      <c r="M2183" s="26">
        <f>LatticeLayout!P2234</f>
        <v>415.3475529888272</v>
      </c>
      <c r="N2183" s="26">
        <f>LatticeLayout!O2234</f>
        <v>41.094000000000001</v>
      </c>
      <c r="S2183" s="26"/>
    </row>
    <row r="2184" spans="1:19">
      <c r="A2184" s="26">
        <f>LatticeLayout!A2235</f>
        <v>0</v>
      </c>
      <c r="B2184" s="26">
        <f>LatticeLayout!B2235</f>
        <v>0</v>
      </c>
      <c r="C2184" s="26">
        <f>LatticeLayout!C2235</f>
        <v>0</v>
      </c>
      <c r="D2184" s="26">
        <f>LatticeLayout!D2235</f>
        <v>0</v>
      </c>
      <c r="E2184" s="26">
        <f>LatticeLayout!E2235</f>
        <v>0</v>
      </c>
      <c r="F2184" s="26">
        <f>LatticeLayout!F2235</f>
        <v>0</v>
      </c>
      <c r="G2184" s="26" t="str">
        <f>LatticeLayout!G2235</f>
        <v>diagnostic box</v>
      </c>
      <c r="H2184" s="26">
        <f>LatticeLayout!H2235</f>
        <v>0</v>
      </c>
      <c r="I2184" s="26">
        <f>LatticeLayout!I2235</f>
        <v>0</v>
      </c>
      <c r="J2184" s="26">
        <f>LatticeLayout!J2235</f>
        <v>0</v>
      </c>
      <c r="K2184" s="26">
        <f>LatticeLayout!K2235</f>
        <v>0</v>
      </c>
      <c r="L2184" s="26">
        <f>LatticeLayout!Q2235</f>
        <v>322.65929282404801</v>
      </c>
      <c r="M2184" s="26">
        <f>LatticeLayout!P2235</f>
        <v>415.3475529888272</v>
      </c>
      <c r="N2184" s="26">
        <f>LatticeLayout!O2235</f>
        <v>41.094000000000001</v>
      </c>
      <c r="S2184" s="26"/>
    </row>
    <row r="2185" spans="1:19">
      <c r="A2185" s="26" t="str">
        <f>LatticeLayout!A2236</f>
        <v>LS2</v>
      </c>
      <c r="B2185" s="26" t="str">
        <f>LatticeLayout!B2236</f>
        <v>WD04</v>
      </c>
      <c r="C2185" s="26" t="str">
        <f>LatticeLayout!C2236</f>
        <v>IP</v>
      </c>
      <c r="D2185" s="26">
        <f>LatticeLayout!D2236</f>
        <v>3429</v>
      </c>
      <c r="E2185" s="26" t="str">
        <f>LatticeLayout!E2236</f>
        <v>LS2_WD04:IP_D3429</v>
      </c>
      <c r="F2185" s="26" t="str">
        <f>LatticeLayout!F2236</f>
        <v>IP_S</v>
      </c>
      <c r="G2185" s="26" t="str">
        <f>LatticeLayout!G2236</f>
        <v>ion pump, 75 l/s</v>
      </c>
      <c r="H2185" s="26">
        <f>LatticeLayout!H2236</f>
        <v>0</v>
      </c>
      <c r="I2185" s="26">
        <f>LatticeLayout!I2236</f>
        <v>0</v>
      </c>
      <c r="J2185" s="26">
        <f>LatticeLayout!J2236</f>
        <v>0</v>
      </c>
      <c r="K2185" s="26">
        <f>LatticeLayout!K2236</f>
        <v>0</v>
      </c>
      <c r="L2185" s="26">
        <f>LatticeLayout!Q2236</f>
        <v>322.65929282404801</v>
      </c>
      <c r="M2185" s="26">
        <f>LatticeLayout!P2236</f>
        <v>415.3475529888272</v>
      </c>
      <c r="N2185" s="26">
        <f>LatticeLayout!O2236</f>
        <v>41.094000000000001</v>
      </c>
      <c r="S2185" s="26"/>
    </row>
    <row r="2186" spans="1:19">
      <c r="A2186" s="26">
        <f>LatticeLayout!A2237</f>
        <v>0</v>
      </c>
      <c r="B2186" s="26">
        <f>LatticeLayout!B2237</f>
        <v>0</v>
      </c>
      <c r="C2186" s="26">
        <f>LatticeLayout!C2237</f>
        <v>0</v>
      </c>
      <c r="D2186" s="26">
        <f>LatticeLayout!D2237</f>
        <v>0</v>
      </c>
      <c r="E2186" s="26">
        <f>LatticeLayout!E2237</f>
        <v>0</v>
      </c>
      <c r="F2186" s="26">
        <f>LatticeLayout!F2237</f>
        <v>0</v>
      </c>
      <c r="G2186" s="26" t="str">
        <f>LatticeLayout!G2237</f>
        <v>bellow</v>
      </c>
      <c r="H2186" s="26">
        <f>LatticeLayout!H2237</f>
        <v>40</v>
      </c>
      <c r="I2186" s="26">
        <f>LatticeLayout!I2237</f>
        <v>0</v>
      </c>
      <c r="J2186" s="26">
        <f>LatticeLayout!J2237</f>
        <v>0</v>
      </c>
      <c r="K2186" s="26">
        <f>LatticeLayout!K2237</f>
        <v>0.131216</v>
      </c>
      <c r="L2186" s="26">
        <f>LatticeLayout!Q2237</f>
        <v>322.790508824048</v>
      </c>
      <c r="M2186" s="26">
        <f>LatticeLayout!P2237</f>
        <v>415.3475529888272</v>
      </c>
      <c r="N2186" s="26">
        <f>LatticeLayout!O2237</f>
        <v>41.094000000000001</v>
      </c>
      <c r="S2186" s="26"/>
    </row>
    <row r="2187" spans="1:19">
      <c r="A2187" s="584" t="str">
        <f>LatticeLayout!A2238</f>
        <v>LS2</v>
      </c>
      <c r="B2187" s="584" t="str">
        <f>LatticeLayout!B2238</f>
        <v>CD05</v>
      </c>
      <c r="C2187" s="26" t="str">
        <f>LatticeLayout!C2238</f>
        <v>GV</v>
      </c>
      <c r="D2187" s="26">
        <f>LatticeLayout!D2238</f>
        <v>3431</v>
      </c>
      <c r="E2187" s="26" t="str">
        <f>LatticeLayout!E2238</f>
        <v>LS2_CD05:GV_D3431</v>
      </c>
      <c r="F2187" s="26">
        <f>LatticeLayout!F2238</f>
        <v>0</v>
      </c>
      <c r="G2187" s="584" t="str">
        <f>LatticeLayout!G2238</f>
        <v>gate valve</v>
      </c>
      <c r="H2187" s="26">
        <f>LatticeLayout!H2238</f>
        <v>40</v>
      </c>
      <c r="I2187" s="26">
        <f>LatticeLayout!I2238</f>
        <v>0</v>
      </c>
      <c r="J2187" s="26">
        <f>LatticeLayout!J2238</f>
        <v>0</v>
      </c>
      <c r="K2187" s="584">
        <f>LatticeLayout!K2238</f>
        <v>5.7403999999999997E-2</v>
      </c>
      <c r="L2187" s="641">
        <f>LatticeLayout!Q2238</f>
        <v>322.84791282404802</v>
      </c>
      <c r="M2187" s="641">
        <f>LatticeLayout!P2238</f>
        <v>415.3475529888272</v>
      </c>
      <c r="N2187" s="641">
        <f>LatticeLayout!O2238</f>
        <v>41.094000000000001</v>
      </c>
      <c r="O2187" s="641"/>
      <c r="P2187" s="641"/>
      <c r="Q2187" s="641"/>
      <c r="S2187" s="708" t="s">
        <v>2376</v>
      </c>
    </row>
    <row r="2188" spans="1:19">
      <c r="A2188" s="26">
        <f>LatticeLayout!A2239</f>
        <v>0</v>
      </c>
      <c r="B2188" s="26">
        <f>LatticeLayout!B2239</f>
        <v>0</v>
      </c>
      <c r="C2188" s="26">
        <f>LatticeLayout!C2239</f>
        <v>0</v>
      </c>
      <c r="D2188" s="26">
        <f>LatticeLayout!D2239</f>
        <v>0</v>
      </c>
      <c r="E2188" s="26">
        <f>LatticeLayout!E2239</f>
        <v>0</v>
      </c>
      <c r="F2188" s="26">
        <f>LatticeLayout!F2239</f>
        <v>0</v>
      </c>
      <c r="G2188" s="26" t="str">
        <f>LatticeLayout!G2239</f>
        <v>bellows</v>
      </c>
      <c r="H2188" s="26">
        <f>LatticeLayout!H2239</f>
        <v>0</v>
      </c>
      <c r="I2188" s="26">
        <f>LatticeLayout!I2239</f>
        <v>0</v>
      </c>
      <c r="J2188" s="26">
        <f>LatticeLayout!J2239</f>
        <v>0</v>
      </c>
      <c r="K2188" s="26">
        <f>LatticeLayout!K2239</f>
        <v>0.16770399999999999</v>
      </c>
      <c r="L2188" s="26">
        <f>LatticeLayout!Q2239</f>
        <v>323.01561682404804</v>
      </c>
      <c r="M2188" s="26">
        <f>LatticeLayout!P2239</f>
        <v>415.3475529888272</v>
      </c>
      <c r="N2188" s="26">
        <f>LatticeLayout!O2239</f>
        <v>41.094000000000001</v>
      </c>
      <c r="S2188" s="26"/>
    </row>
    <row r="2189" spans="1:19">
      <c r="A2189" s="26" t="str">
        <f>LatticeLayout!A2240</f>
        <v>LS2</v>
      </c>
      <c r="B2189" s="26" t="str">
        <f>LatticeLayout!B2240</f>
        <v>CD05</v>
      </c>
      <c r="C2189" s="26" t="str">
        <f>LatticeLayout!C2240</f>
        <v>CAV1</v>
      </c>
      <c r="D2189" s="26">
        <f>LatticeLayout!D2240</f>
        <v>3435</v>
      </c>
      <c r="E2189" s="26" t="str">
        <f>LatticeLayout!E2240</f>
        <v>LS2_CD05:CAV1_D3435</v>
      </c>
      <c r="F2189" s="26">
        <f>LatticeLayout!F2240</f>
        <v>0</v>
      </c>
      <c r="G2189" s="26" t="str">
        <f>LatticeLayout!G2240</f>
        <v>b54 resonator</v>
      </c>
      <c r="H2189" s="26">
        <f>LatticeLayout!H2240</f>
        <v>40</v>
      </c>
      <c r="I2189" s="26">
        <f>LatticeLayout!I2240</f>
        <v>0</v>
      </c>
      <c r="J2189" s="26">
        <f>LatticeLayout!J2240</f>
        <v>0</v>
      </c>
      <c r="K2189" s="26">
        <f>LatticeLayout!K2240</f>
        <v>0.49565599999999999</v>
      </c>
      <c r="L2189" s="26">
        <f>LatticeLayout!Q2240</f>
        <v>323.51127282404804</v>
      </c>
      <c r="M2189" s="26">
        <f>LatticeLayout!P2240</f>
        <v>415.3475529888272</v>
      </c>
      <c r="N2189" s="26">
        <f>LatticeLayout!O2240</f>
        <v>41.094000000000001</v>
      </c>
      <c r="S2189" s="26"/>
    </row>
    <row r="2190" spans="1:19">
      <c r="A2190" s="26" t="str">
        <f>LatticeLayout!A2241</f>
        <v>LS2</v>
      </c>
      <c r="B2190" s="26" t="str">
        <f>LatticeLayout!B2241</f>
        <v>CD05</v>
      </c>
      <c r="C2190" s="26" t="str">
        <f>LatticeLayout!C2241</f>
        <v>BLM</v>
      </c>
      <c r="D2190" s="26">
        <f>LatticeLayout!D2241</f>
        <v>3438</v>
      </c>
      <c r="E2190" s="26" t="str">
        <f>LatticeLayout!E2241</f>
        <v>LS2_CD05:BLM_D3438</v>
      </c>
      <c r="F2190" s="26">
        <f>LatticeLayout!F2241</f>
        <v>0</v>
      </c>
      <c r="G2190" s="26" t="str">
        <f>LatticeLayout!G2241</f>
        <v>outside loss monitor</v>
      </c>
      <c r="H2190" s="26">
        <f>LatticeLayout!H2241</f>
        <v>0</v>
      </c>
      <c r="I2190" s="26">
        <f>LatticeLayout!I2241</f>
        <v>0</v>
      </c>
      <c r="J2190" s="26">
        <f>LatticeLayout!J2241</f>
        <v>0</v>
      </c>
      <c r="K2190" s="26">
        <f>LatticeLayout!K2241</f>
        <v>0</v>
      </c>
      <c r="L2190" s="26">
        <f>LatticeLayout!Q2241</f>
        <v>323.51127282404804</v>
      </c>
      <c r="M2190" s="26">
        <f>LatticeLayout!P2241</f>
        <v>415.3475529888272</v>
      </c>
      <c r="N2190" s="26">
        <f>LatticeLayout!O2241</f>
        <v>41.094000000000001</v>
      </c>
      <c r="S2190" s="26"/>
    </row>
    <row r="2191" spans="1:19">
      <c r="A2191" s="26">
        <f>LatticeLayout!A2242</f>
        <v>0</v>
      </c>
      <c r="B2191" s="26">
        <f>LatticeLayout!B2242</f>
        <v>0</v>
      </c>
      <c r="C2191" s="26">
        <f>LatticeLayout!C2242</f>
        <v>0</v>
      </c>
      <c r="D2191" s="26">
        <f>LatticeLayout!D2242</f>
        <v>0</v>
      </c>
      <c r="E2191" s="26">
        <f>LatticeLayout!E2242</f>
        <v>0</v>
      </c>
      <c r="F2191" s="26">
        <f>LatticeLayout!F2242</f>
        <v>0</v>
      </c>
      <c r="G2191" s="26">
        <f>LatticeLayout!G2242</f>
        <v>0</v>
      </c>
      <c r="H2191" s="26">
        <f>LatticeLayout!H2242</f>
        <v>0</v>
      </c>
      <c r="I2191" s="26">
        <f>LatticeLayout!I2242</f>
        <v>0</v>
      </c>
      <c r="J2191" s="26">
        <f>LatticeLayout!J2242</f>
        <v>0</v>
      </c>
      <c r="K2191" s="26">
        <f>LatticeLayout!K2242</f>
        <v>0</v>
      </c>
      <c r="L2191" s="26">
        <f>LatticeLayout!Q2242</f>
        <v>323.51127282404804</v>
      </c>
      <c r="M2191" s="26">
        <f>LatticeLayout!P2242</f>
        <v>415.3475529888272</v>
      </c>
      <c r="N2191" s="26">
        <f>LatticeLayout!O2242</f>
        <v>41.094000000000001</v>
      </c>
      <c r="S2191" s="26"/>
    </row>
    <row r="2192" spans="1:19">
      <c r="A2192" s="26">
        <f>LatticeLayout!A2243</f>
        <v>0</v>
      </c>
      <c r="B2192" s="26">
        <f>LatticeLayout!B2243</f>
        <v>0</v>
      </c>
      <c r="C2192" s="26">
        <f>LatticeLayout!C2243</f>
        <v>0</v>
      </c>
      <c r="D2192" s="26">
        <f>LatticeLayout!D2243</f>
        <v>0</v>
      </c>
      <c r="E2192" s="26">
        <f>LatticeLayout!E2243</f>
        <v>0</v>
      </c>
      <c r="F2192" s="26">
        <f>LatticeLayout!F2243</f>
        <v>0</v>
      </c>
      <c r="G2192" s="26" t="str">
        <f>LatticeLayout!G2243</f>
        <v>bellow</v>
      </c>
      <c r="H2192" s="26">
        <f>LatticeLayout!H2243</f>
        <v>0</v>
      </c>
      <c r="I2192" s="26">
        <f>LatticeLayout!I2243</f>
        <v>0</v>
      </c>
      <c r="J2192" s="26">
        <f>LatticeLayout!J2243</f>
        <v>0</v>
      </c>
      <c r="K2192" s="26">
        <f>LatticeLayout!K2243</f>
        <v>9.9516999999999994E-2</v>
      </c>
      <c r="L2192" s="26">
        <f>LatticeLayout!Q2243</f>
        <v>323.61078982404803</v>
      </c>
      <c r="M2192" s="26">
        <f>LatticeLayout!P2243</f>
        <v>415.3475529888272</v>
      </c>
      <c r="N2192" s="26">
        <f>LatticeLayout!O2243</f>
        <v>41.094000000000001</v>
      </c>
      <c r="S2192" s="26"/>
    </row>
    <row r="2193" spans="1:14">
      <c r="A2193" s="26" t="str">
        <f>LatticeLayout!A2244</f>
        <v>LS2</v>
      </c>
      <c r="B2193" s="26" t="str">
        <f>LatticeLayout!B2244</f>
        <v>CD05</v>
      </c>
      <c r="C2193" s="26" t="str">
        <f>LatticeLayout!C2244</f>
        <v>CAV2</v>
      </c>
      <c r="D2193" s="26">
        <f>LatticeLayout!D2244</f>
        <v>3441</v>
      </c>
      <c r="E2193" s="26" t="str">
        <f>LatticeLayout!E2244</f>
        <v>LS2_CD05:CAV2_D3441</v>
      </c>
      <c r="F2193" s="26">
        <f>LatticeLayout!F2244</f>
        <v>0</v>
      </c>
      <c r="G2193" s="26" t="str">
        <f>LatticeLayout!G2244</f>
        <v>b54 resonator</v>
      </c>
      <c r="H2193" s="26">
        <f>LatticeLayout!H2244</f>
        <v>40</v>
      </c>
      <c r="I2193" s="26">
        <f>LatticeLayout!I2244</f>
        <v>0</v>
      </c>
      <c r="J2193" s="26">
        <f>LatticeLayout!J2244</f>
        <v>0</v>
      </c>
      <c r="K2193" s="26">
        <f>LatticeLayout!K2244</f>
        <v>0.49565599999999999</v>
      </c>
      <c r="L2193" s="26">
        <f>LatticeLayout!Q2244</f>
        <v>324.10644582404802</v>
      </c>
      <c r="M2193" s="26">
        <f>LatticeLayout!P2244</f>
        <v>415.3475529888272</v>
      </c>
      <c r="N2193" s="26">
        <f>LatticeLayout!O2244</f>
        <v>41.094000000000001</v>
      </c>
    </row>
    <row r="2194" spans="1:14">
      <c r="A2194" s="26">
        <f>LatticeLayout!A2245</f>
        <v>0</v>
      </c>
      <c r="B2194" s="26">
        <f>LatticeLayout!B2245</f>
        <v>0</v>
      </c>
      <c r="C2194" s="26">
        <f>LatticeLayout!C2245</f>
        <v>0</v>
      </c>
      <c r="D2194" s="26">
        <f>LatticeLayout!D2245</f>
        <v>0</v>
      </c>
      <c r="E2194" s="26">
        <f>LatticeLayout!E2245</f>
        <v>0</v>
      </c>
      <c r="F2194" s="26">
        <f>LatticeLayout!F2245</f>
        <v>0</v>
      </c>
      <c r="G2194" s="26">
        <f>LatticeLayout!G2245</f>
        <v>0</v>
      </c>
      <c r="H2194" s="26">
        <f>LatticeLayout!H2245</f>
        <v>0</v>
      </c>
      <c r="I2194" s="26">
        <f>LatticeLayout!I2245</f>
        <v>0</v>
      </c>
      <c r="J2194" s="26">
        <f>LatticeLayout!J2245</f>
        <v>0</v>
      </c>
      <c r="K2194" s="26">
        <f>LatticeLayout!K2245</f>
        <v>0</v>
      </c>
      <c r="L2194" s="26">
        <f>LatticeLayout!Q2245</f>
        <v>324.10644582404802</v>
      </c>
      <c r="M2194" s="26">
        <f>LatticeLayout!P2245</f>
        <v>415.3475529888272</v>
      </c>
      <c r="N2194" s="26">
        <f>LatticeLayout!O2245</f>
        <v>41.094000000000001</v>
      </c>
    </row>
    <row r="2195" spans="1:14">
      <c r="A2195" s="26">
        <f>LatticeLayout!A2246</f>
        <v>0</v>
      </c>
      <c r="B2195" s="26">
        <f>LatticeLayout!B2246</f>
        <v>0</v>
      </c>
      <c r="C2195" s="26">
        <f>LatticeLayout!C2246</f>
        <v>0</v>
      </c>
      <c r="D2195" s="26">
        <f>LatticeLayout!D2246</f>
        <v>0</v>
      </c>
      <c r="E2195" s="26">
        <f>LatticeLayout!E2246</f>
        <v>0</v>
      </c>
      <c r="F2195" s="26">
        <f>LatticeLayout!F2246</f>
        <v>0</v>
      </c>
      <c r="G2195" s="26">
        <f>LatticeLayout!G2246</f>
        <v>0</v>
      </c>
      <c r="H2195" s="26">
        <f>LatticeLayout!H2246</f>
        <v>0</v>
      </c>
      <c r="I2195" s="26">
        <f>LatticeLayout!I2246</f>
        <v>0</v>
      </c>
      <c r="J2195" s="26">
        <f>LatticeLayout!J2246</f>
        <v>0</v>
      </c>
      <c r="K2195" s="26">
        <f>LatticeLayout!K2246</f>
        <v>0</v>
      </c>
      <c r="L2195" s="26">
        <f>LatticeLayout!Q2246</f>
        <v>324.10644582404802</v>
      </c>
      <c r="M2195" s="26">
        <f>LatticeLayout!P2246</f>
        <v>415.3475529888272</v>
      </c>
      <c r="N2195" s="26">
        <f>LatticeLayout!O2246</f>
        <v>41.094000000000001</v>
      </c>
    </row>
    <row r="2196" spans="1:14">
      <c r="A2196" s="26">
        <f>LatticeLayout!A2247</f>
        <v>0</v>
      </c>
      <c r="B2196" s="26">
        <f>LatticeLayout!B2247</f>
        <v>0</v>
      </c>
      <c r="C2196" s="26">
        <f>LatticeLayout!C2247</f>
        <v>0</v>
      </c>
      <c r="D2196" s="26">
        <f>LatticeLayout!D2247</f>
        <v>0</v>
      </c>
      <c r="E2196" s="26">
        <f>LatticeLayout!E2247</f>
        <v>0</v>
      </c>
      <c r="F2196" s="26">
        <f>LatticeLayout!F2247</f>
        <v>0</v>
      </c>
      <c r="G2196" s="26" t="str">
        <f>LatticeLayout!G2247</f>
        <v>bellow</v>
      </c>
      <c r="H2196" s="26">
        <f>LatticeLayout!H2247</f>
        <v>0</v>
      </c>
      <c r="I2196" s="26">
        <f>LatticeLayout!I2247</f>
        <v>0</v>
      </c>
      <c r="J2196" s="26">
        <f>LatticeLayout!J2247</f>
        <v>0</v>
      </c>
      <c r="K2196" s="26">
        <f>LatticeLayout!K2247</f>
        <v>9.9516999999999994E-2</v>
      </c>
      <c r="L2196" s="26">
        <f>LatticeLayout!Q2247</f>
        <v>324.20596282404802</v>
      </c>
      <c r="M2196" s="26">
        <f>LatticeLayout!P2247</f>
        <v>415.3475529888272</v>
      </c>
      <c r="N2196" s="26">
        <f>LatticeLayout!O2247</f>
        <v>41.094000000000001</v>
      </c>
    </row>
    <row r="2197" spans="1:14">
      <c r="A2197" s="26" t="str">
        <f>LatticeLayout!A2248</f>
        <v>LS2</v>
      </c>
      <c r="B2197" s="26" t="str">
        <f>LatticeLayout!B2248</f>
        <v>CD05</v>
      </c>
      <c r="C2197" s="26" t="str">
        <f>LatticeLayout!C2248</f>
        <v>CAV3</v>
      </c>
      <c r="D2197" s="26">
        <f>LatticeLayout!D2248</f>
        <v>3447</v>
      </c>
      <c r="E2197" s="26" t="str">
        <f>LatticeLayout!E2248</f>
        <v>LS2_CD05:CAV3_D3447</v>
      </c>
      <c r="F2197" s="26">
        <f>LatticeLayout!F2248</f>
        <v>0</v>
      </c>
      <c r="G2197" s="26" t="str">
        <f>LatticeLayout!G2248</f>
        <v>b54 resonator</v>
      </c>
      <c r="H2197" s="26">
        <f>LatticeLayout!H2248</f>
        <v>40</v>
      </c>
      <c r="I2197" s="26">
        <f>LatticeLayout!I2248</f>
        <v>0</v>
      </c>
      <c r="J2197" s="26">
        <f>LatticeLayout!J2248</f>
        <v>0</v>
      </c>
      <c r="K2197" s="26">
        <f>LatticeLayout!K2248</f>
        <v>0.49565599999999999</v>
      </c>
      <c r="L2197" s="26">
        <f>LatticeLayout!Q2248</f>
        <v>324.70161882404801</v>
      </c>
      <c r="M2197" s="26">
        <f>LatticeLayout!P2248</f>
        <v>415.3475529888272</v>
      </c>
      <c r="N2197" s="26">
        <f>LatticeLayout!O2248</f>
        <v>41.094000000000001</v>
      </c>
    </row>
    <row r="2198" spans="1:14">
      <c r="A2198" s="26">
        <f>LatticeLayout!A2249</f>
        <v>0</v>
      </c>
      <c r="B2198" s="26">
        <f>LatticeLayout!B2249</f>
        <v>0</v>
      </c>
      <c r="C2198" s="26">
        <f>LatticeLayout!C2249</f>
        <v>0</v>
      </c>
      <c r="D2198" s="26">
        <f>LatticeLayout!D2249</f>
        <v>0</v>
      </c>
      <c r="E2198" s="26">
        <f>LatticeLayout!E2249</f>
        <v>0</v>
      </c>
      <c r="F2198" s="26">
        <f>LatticeLayout!F2249</f>
        <v>0</v>
      </c>
      <c r="G2198" s="26">
        <f>LatticeLayout!G2249</f>
        <v>0</v>
      </c>
      <c r="H2198" s="26">
        <f>LatticeLayout!H2249</f>
        <v>0</v>
      </c>
      <c r="I2198" s="26">
        <f>LatticeLayout!I2249</f>
        <v>0</v>
      </c>
      <c r="J2198" s="26">
        <f>LatticeLayout!J2249</f>
        <v>0</v>
      </c>
      <c r="K2198" s="26">
        <f>LatticeLayout!K2249</f>
        <v>0</v>
      </c>
      <c r="L2198" s="26">
        <f>LatticeLayout!Q2249</f>
        <v>324.70161882404801</v>
      </c>
      <c r="M2198" s="26">
        <f>LatticeLayout!P2249</f>
        <v>415.3475529888272</v>
      </c>
      <c r="N2198" s="26">
        <f>LatticeLayout!O2249</f>
        <v>41.094000000000001</v>
      </c>
    </row>
    <row r="2199" spans="1:14">
      <c r="A2199" s="26">
        <f>LatticeLayout!A2250</f>
        <v>0</v>
      </c>
      <c r="B2199" s="26">
        <f>LatticeLayout!B2250</f>
        <v>0</v>
      </c>
      <c r="C2199" s="26">
        <f>LatticeLayout!C2250</f>
        <v>0</v>
      </c>
      <c r="D2199" s="26">
        <f>LatticeLayout!D2250</f>
        <v>0</v>
      </c>
      <c r="E2199" s="26">
        <f>LatticeLayout!E2250</f>
        <v>0</v>
      </c>
      <c r="F2199" s="26">
        <f>LatticeLayout!F2250</f>
        <v>0</v>
      </c>
      <c r="G2199" s="26">
        <f>LatticeLayout!G2250</f>
        <v>0</v>
      </c>
      <c r="H2199" s="26">
        <f>LatticeLayout!H2250</f>
        <v>0</v>
      </c>
      <c r="I2199" s="26">
        <f>LatticeLayout!I2250</f>
        <v>0</v>
      </c>
      <c r="J2199" s="26">
        <f>LatticeLayout!J2250</f>
        <v>0</v>
      </c>
      <c r="K2199" s="26">
        <f>LatticeLayout!K2250</f>
        <v>0</v>
      </c>
      <c r="L2199" s="26">
        <f>LatticeLayout!Q2250</f>
        <v>324.70161882404801</v>
      </c>
      <c r="M2199" s="26">
        <f>LatticeLayout!P2250</f>
        <v>415.3475529888272</v>
      </c>
      <c r="N2199" s="26">
        <f>LatticeLayout!O2250</f>
        <v>41.094000000000001</v>
      </c>
    </row>
    <row r="2200" spans="1:14">
      <c r="A2200" s="26">
        <f>LatticeLayout!A2251</f>
        <v>0</v>
      </c>
      <c r="B2200" s="26">
        <f>LatticeLayout!B2251</f>
        <v>0</v>
      </c>
      <c r="C2200" s="26">
        <f>LatticeLayout!C2251</f>
        <v>0</v>
      </c>
      <c r="D2200" s="26">
        <f>LatticeLayout!D2251</f>
        <v>0</v>
      </c>
      <c r="E2200" s="26">
        <f>LatticeLayout!E2251</f>
        <v>0</v>
      </c>
      <c r="F2200" s="26">
        <f>LatticeLayout!F2251</f>
        <v>0</v>
      </c>
      <c r="G2200" s="26" t="str">
        <f>LatticeLayout!G2251</f>
        <v>bellow</v>
      </c>
      <c r="H2200" s="26">
        <f>LatticeLayout!H2251</f>
        <v>0</v>
      </c>
      <c r="I2200" s="26">
        <f>LatticeLayout!I2251</f>
        <v>0</v>
      </c>
      <c r="J2200" s="26">
        <f>LatticeLayout!J2251</f>
        <v>0</v>
      </c>
      <c r="K2200" s="26">
        <f>LatticeLayout!K2251</f>
        <v>9.9516999999999994E-2</v>
      </c>
      <c r="L2200" s="26">
        <f>LatticeLayout!Q2251</f>
        <v>324.801135824048</v>
      </c>
      <c r="M2200" s="26">
        <f>LatticeLayout!P2251</f>
        <v>415.3475529888272</v>
      </c>
      <c r="N2200" s="26">
        <f>LatticeLayout!O2251</f>
        <v>41.094000000000001</v>
      </c>
    </row>
    <row r="2201" spans="1:14">
      <c r="A2201" s="26" t="str">
        <f>LatticeLayout!A2252</f>
        <v>LS2</v>
      </c>
      <c r="B2201" s="26" t="str">
        <f>LatticeLayout!B2252</f>
        <v>CD05</v>
      </c>
      <c r="C2201" s="26" t="str">
        <f>LatticeLayout!C2252</f>
        <v>CAV4</v>
      </c>
      <c r="D2201" s="26">
        <f>LatticeLayout!D2252</f>
        <v>3453</v>
      </c>
      <c r="E2201" s="26" t="str">
        <f>LatticeLayout!E2252</f>
        <v>LS2_CD05:CAV4_D3453</v>
      </c>
      <c r="F2201" s="26">
        <f>LatticeLayout!F2252</f>
        <v>0</v>
      </c>
      <c r="G2201" s="26" t="str">
        <f>LatticeLayout!G2252</f>
        <v>b54 resonator</v>
      </c>
      <c r="H2201" s="26">
        <f>LatticeLayout!H2252</f>
        <v>40</v>
      </c>
      <c r="I2201" s="26">
        <f>LatticeLayout!I2252</f>
        <v>0</v>
      </c>
      <c r="J2201" s="26">
        <f>LatticeLayout!J2252</f>
        <v>0</v>
      </c>
      <c r="K2201" s="26">
        <f>LatticeLayout!K2252</f>
        <v>0.49565599999999999</v>
      </c>
      <c r="L2201" s="26">
        <f>LatticeLayout!Q2252</f>
        <v>325.296791824048</v>
      </c>
      <c r="M2201" s="26">
        <f>LatticeLayout!P2252</f>
        <v>415.3475529888272</v>
      </c>
      <c r="N2201" s="26">
        <f>LatticeLayout!O2252</f>
        <v>41.094000000000001</v>
      </c>
    </row>
    <row r="2202" spans="1:14">
      <c r="A2202" s="26" t="str">
        <f>LatticeLayout!A2253</f>
        <v>LS2</v>
      </c>
      <c r="B2202" s="26" t="str">
        <f>LatticeLayout!B2253</f>
        <v>CD05</v>
      </c>
      <c r="C2202" s="26" t="str">
        <f>LatticeLayout!C2253</f>
        <v>BLM</v>
      </c>
      <c r="D2202" s="26">
        <f>LatticeLayout!D2253</f>
        <v>3456</v>
      </c>
      <c r="E2202" s="26" t="str">
        <f>LatticeLayout!E2253</f>
        <v>LS2_CD05:BLM_D3456</v>
      </c>
      <c r="F2202" s="26">
        <f>LatticeLayout!F2253</f>
        <v>0</v>
      </c>
      <c r="G2202" s="26" t="str">
        <f>LatticeLayout!G2253</f>
        <v>outside loss monitor</v>
      </c>
      <c r="H2202" s="26">
        <f>LatticeLayout!H2253</f>
        <v>0</v>
      </c>
      <c r="I2202" s="26">
        <f>LatticeLayout!I2253</f>
        <v>0</v>
      </c>
      <c r="J2202" s="26">
        <f>LatticeLayout!J2253</f>
        <v>0</v>
      </c>
      <c r="K2202" s="26">
        <f>LatticeLayout!K2253</f>
        <v>0</v>
      </c>
      <c r="L2202" s="26">
        <f>LatticeLayout!Q2253</f>
        <v>325.296791824048</v>
      </c>
      <c r="M2202" s="26">
        <f>LatticeLayout!P2253</f>
        <v>415.3475529888272</v>
      </c>
      <c r="N2202" s="26">
        <f>LatticeLayout!O2253</f>
        <v>41.094000000000001</v>
      </c>
    </row>
    <row r="2203" spans="1:14">
      <c r="A2203" s="26">
        <f>LatticeLayout!A2254</f>
        <v>0</v>
      </c>
      <c r="B2203" s="26">
        <f>LatticeLayout!B2254</f>
        <v>0</v>
      </c>
      <c r="C2203" s="26">
        <f>LatticeLayout!C2254</f>
        <v>0</v>
      </c>
      <c r="D2203" s="26">
        <f>LatticeLayout!D2254</f>
        <v>0</v>
      </c>
      <c r="E2203" s="26">
        <f>LatticeLayout!E2254</f>
        <v>0</v>
      </c>
      <c r="F2203" s="26">
        <f>LatticeLayout!F2254</f>
        <v>0</v>
      </c>
      <c r="G2203" s="26">
        <f>LatticeLayout!G2254</f>
        <v>0</v>
      </c>
      <c r="H2203" s="26">
        <f>LatticeLayout!H2254</f>
        <v>0</v>
      </c>
      <c r="I2203" s="26">
        <f>LatticeLayout!I2254</f>
        <v>0</v>
      </c>
      <c r="J2203" s="26">
        <f>LatticeLayout!J2254</f>
        <v>0</v>
      </c>
      <c r="K2203" s="26">
        <f>LatticeLayout!K2254</f>
        <v>0</v>
      </c>
      <c r="L2203" s="26">
        <f>LatticeLayout!Q2254</f>
        <v>325.296791824048</v>
      </c>
      <c r="M2203" s="26">
        <f>LatticeLayout!P2254</f>
        <v>415.3475529888272</v>
      </c>
      <c r="N2203" s="26">
        <f>LatticeLayout!O2254</f>
        <v>41.094000000000001</v>
      </c>
    </row>
    <row r="2204" spans="1:14">
      <c r="A2204" s="26">
        <f>LatticeLayout!A2255</f>
        <v>0</v>
      </c>
      <c r="B2204" s="26">
        <f>LatticeLayout!B2255</f>
        <v>0</v>
      </c>
      <c r="C2204" s="26">
        <f>LatticeLayout!C2255</f>
        <v>0</v>
      </c>
      <c r="D2204" s="26">
        <f>LatticeLayout!D2255</f>
        <v>0</v>
      </c>
      <c r="E2204" s="26">
        <f>LatticeLayout!E2255</f>
        <v>0</v>
      </c>
      <c r="F2204" s="26">
        <f>LatticeLayout!F2255</f>
        <v>0</v>
      </c>
      <c r="G2204" s="26" t="str">
        <f>LatticeLayout!G2255</f>
        <v>bellow</v>
      </c>
      <c r="H2204" s="26">
        <f>LatticeLayout!H2255</f>
        <v>0</v>
      </c>
      <c r="I2204" s="26">
        <f>LatticeLayout!I2255</f>
        <v>0</v>
      </c>
      <c r="J2204" s="26">
        <f>LatticeLayout!J2255</f>
        <v>0</v>
      </c>
      <c r="K2204" s="26">
        <f>LatticeLayout!K2255</f>
        <v>0.15525</v>
      </c>
      <c r="L2204" s="26">
        <f>LatticeLayout!Q2255</f>
        <v>325.45204182404802</v>
      </c>
      <c r="M2204" s="26">
        <f>LatticeLayout!P2255</f>
        <v>415.3475529888272</v>
      </c>
      <c r="N2204" s="26">
        <f>LatticeLayout!O2255</f>
        <v>41.094000000000001</v>
      </c>
    </row>
    <row r="2205" spans="1:14">
      <c r="A2205" s="26" t="str">
        <f>LatticeLayout!A2256</f>
        <v>LS2</v>
      </c>
      <c r="B2205" s="26" t="str">
        <f>LatticeLayout!B2256</f>
        <v>CD05</v>
      </c>
      <c r="C2205" s="26" t="str">
        <f>LatticeLayout!C2256</f>
        <v>SOL1</v>
      </c>
      <c r="D2205" s="26">
        <f>LatticeLayout!D2256</f>
        <v>3460</v>
      </c>
      <c r="E2205" s="26" t="str">
        <f>LatticeLayout!E2256</f>
        <v>LS2_CD05:SOL1_D3460</v>
      </c>
      <c r="F2205" s="26" t="str">
        <f>LatticeLayout!F2256</f>
        <v>S2</v>
      </c>
      <c r="G2205" s="26" t="str">
        <f>LatticeLayout!G2256</f>
        <v>solenoid+correctors</v>
      </c>
      <c r="H2205" s="26">
        <f>LatticeLayout!H2256</f>
        <v>40</v>
      </c>
      <c r="I2205" s="26">
        <f>LatticeLayout!I2256</f>
        <v>0</v>
      </c>
      <c r="J2205" s="26">
        <f>LatticeLayout!J2256</f>
        <v>0</v>
      </c>
      <c r="K2205" s="26">
        <f>LatticeLayout!K2256</f>
        <v>0.5</v>
      </c>
      <c r="L2205" s="26">
        <f>LatticeLayout!Q2256</f>
        <v>325.95204182404802</v>
      </c>
      <c r="M2205" s="26">
        <f>LatticeLayout!P2256</f>
        <v>415.3475529888272</v>
      </c>
      <c r="N2205" s="26">
        <f>LatticeLayout!O2256</f>
        <v>41.094000000000001</v>
      </c>
    </row>
    <row r="2206" spans="1:14">
      <c r="A2206" s="26">
        <f>LatticeLayout!A2257</f>
        <v>0</v>
      </c>
      <c r="B2206" s="26">
        <f>LatticeLayout!B2257</f>
        <v>0</v>
      </c>
      <c r="C2206" s="26">
        <f>LatticeLayout!C2257</f>
        <v>0</v>
      </c>
      <c r="D2206" s="26">
        <f>LatticeLayout!D2257</f>
        <v>0</v>
      </c>
      <c r="E2206" s="26">
        <f>LatticeLayout!E2257</f>
        <v>0</v>
      </c>
      <c r="F2206" s="26">
        <f>LatticeLayout!F2257</f>
        <v>0</v>
      </c>
      <c r="G2206" s="26" t="str">
        <f>LatticeLayout!G2257</f>
        <v>bellow</v>
      </c>
      <c r="H2206" s="26">
        <f>LatticeLayout!H2257</f>
        <v>0</v>
      </c>
      <c r="I2206" s="26">
        <f>LatticeLayout!I2257</f>
        <v>0</v>
      </c>
      <c r="J2206" s="26">
        <f>LatticeLayout!J2257</f>
        <v>0</v>
      </c>
      <c r="K2206" s="26">
        <f>LatticeLayout!K2257</f>
        <v>0.15525</v>
      </c>
      <c r="L2206" s="26">
        <f>LatticeLayout!Q2257</f>
        <v>326.10729182404805</v>
      </c>
      <c r="M2206" s="26">
        <f>LatticeLayout!P2257</f>
        <v>415.3475529888272</v>
      </c>
      <c r="N2206" s="26">
        <f>LatticeLayout!O2257</f>
        <v>41.094000000000001</v>
      </c>
    </row>
    <row r="2207" spans="1:14">
      <c r="A2207" s="26" t="str">
        <f>LatticeLayout!A2258</f>
        <v>LS2</v>
      </c>
      <c r="B2207" s="26" t="str">
        <f>LatticeLayout!B2258</f>
        <v>CD05</v>
      </c>
      <c r="C2207" s="26" t="str">
        <f>LatticeLayout!C2258</f>
        <v>CAV5</v>
      </c>
      <c r="D2207" s="26">
        <f>LatticeLayout!D2258</f>
        <v>3466</v>
      </c>
      <c r="E2207" s="26" t="str">
        <f>LatticeLayout!E2258</f>
        <v>LS2_CD05:CAV5_D3466</v>
      </c>
      <c r="F2207" s="26">
        <f>LatticeLayout!F2258</f>
        <v>0</v>
      </c>
      <c r="G2207" s="26" t="str">
        <f>LatticeLayout!G2258</f>
        <v>b54 resonator</v>
      </c>
      <c r="H2207" s="26">
        <f>LatticeLayout!H2258</f>
        <v>40</v>
      </c>
      <c r="I2207" s="26">
        <f>LatticeLayout!I2258</f>
        <v>0</v>
      </c>
      <c r="J2207" s="26">
        <f>LatticeLayout!J2258</f>
        <v>0</v>
      </c>
      <c r="K2207" s="26">
        <f>LatticeLayout!K2258</f>
        <v>0.49565599999999999</v>
      </c>
      <c r="L2207" s="26">
        <f>LatticeLayout!Q2258</f>
        <v>326.60294782404804</v>
      </c>
      <c r="M2207" s="26">
        <f>LatticeLayout!P2258</f>
        <v>415.3475529888272</v>
      </c>
      <c r="N2207" s="26">
        <f>LatticeLayout!O2258</f>
        <v>41.094000000000001</v>
      </c>
    </row>
    <row r="2208" spans="1:14">
      <c r="A2208" s="26">
        <f>LatticeLayout!A2259</f>
        <v>0</v>
      </c>
      <c r="B2208" s="26">
        <f>LatticeLayout!B2259</f>
        <v>0</v>
      </c>
      <c r="C2208" s="26">
        <f>LatticeLayout!C2259</f>
        <v>0</v>
      </c>
      <c r="D2208" s="26">
        <f>LatticeLayout!D2259</f>
        <v>0</v>
      </c>
      <c r="E2208" s="26">
        <f>LatticeLayout!E2259</f>
        <v>0</v>
      </c>
      <c r="F2208" s="26">
        <f>LatticeLayout!F2259</f>
        <v>0</v>
      </c>
      <c r="G2208" s="26">
        <f>LatticeLayout!G2259</f>
        <v>0</v>
      </c>
      <c r="H2208" s="26">
        <f>LatticeLayout!H2259</f>
        <v>0</v>
      </c>
      <c r="I2208" s="26">
        <f>LatticeLayout!I2259</f>
        <v>0</v>
      </c>
      <c r="J2208" s="26">
        <f>LatticeLayout!J2259</f>
        <v>0</v>
      </c>
      <c r="K2208" s="26">
        <f>LatticeLayout!K2259</f>
        <v>0</v>
      </c>
      <c r="L2208" s="26">
        <f>LatticeLayout!Q2259</f>
        <v>326.60294782404804</v>
      </c>
      <c r="M2208" s="26">
        <f>LatticeLayout!P2259</f>
        <v>415.3475529888272</v>
      </c>
      <c r="N2208" s="26">
        <f>LatticeLayout!O2259</f>
        <v>41.094000000000001</v>
      </c>
    </row>
    <row r="2209" spans="1:19">
      <c r="A2209" s="26">
        <f>LatticeLayout!A2260</f>
        <v>0</v>
      </c>
      <c r="B2209" s="26">
        <f>LatticeLayout!B2260</f>
        <v>0</v>
      </c>
      <c r="C2209" s="26">
        <f>LatticeLayout!C2260</f>
        <v>0</v>
      </c>
      <c r="D2209" s="26">
        <f>LatticeLayout!D2260</f>
        <v>0</v>
      </c>
      <c r="E2209" s="26">
        <f>LatticeLayout!E2260</f>
        <v>0</v>
      </c>
      <c r="F2209" s="26">
        <f>LatticeLayout!F2260</f>
        <v>0</v>
      </c>
      <c r="G2209" s="26">
        <f>LatticeLayout!G2260</f>
        <v>0</v>
      </c>
      <c r="H2209" s="26">
        <f>LatticeLayout!H2260</f>
        <v>0</v>
      </c>
      <c r="I2209" s="26">
        <f>LatticeLayout!I2260</f>
        <v>0</v>
      </c>
      <c r="J2209" s="26">
        <f>LatticeLayout!J2260</f>
        <v>0</v>
      </c>
      <c r="K2209" s="26">
        <f>LatticeLayout!K2260</f>
        <v>0</v>
      </c>
      <c r="L2209" s="26">
        <f>LatticeLayout!Q2260</f>
        <v>326.60294782404804</v>
      </c>
      <c r="M2209" s="26">
        <f>LatticeLayout!P2260</f>
        <v>415.3475529888272</v>
      </c>
      <c r="N2209" s="26">
        <f>LatticeLayout!O2260</f>
        <v>41.094000000000001</v>
      </c>
      <c r="S2209" s="26"/>
    </row>
    <row r="2210" spans="1:19">
      <c r="A2210" s="26">
        <f>LatticeLayout!A2261</f>
        <v>0</v>
      </c>
      <c r="B2210" s="26">
        <f>LatticeLayout!B2261</f>
        <v>0</v>
      </c>
      <c r="C2210" s="26">
        <f>LatticeLayout!C2261</f>
        <v>0</v>
      </c>
      <c r="D2210" s="26">
        <f>LatticeLayout!D2261</f>
        <v>0</v>
      </c>
      <c r="E2210" s="26">
        <f>LatticeLayout!E2261</f>
        <v>0</v>
      </c>
      <c r="F2210" s="26">
        <f>LatticeLayout!F2261</f>
        <v>0</v>
      </c>
      <c r="G2210" s="26" t="str">
        <f>LatticeLayout!G2261</f>
        <v>bellow</v>
      </c>
      <c r="H2210" s="26">
        <f>LatticeLayout!H2261</f>
        <v>0</v>
      </c>
      <c r="I2210" s="26">
        <f>LatticeLayout!I2261</f>
        <v>0</v>
      </c>
      <c r="J2210" s="26">
        <f>LatticeLayout!J2261</f>
        <v>0</v>
      </c>
      <c r="K2210" s="26">
        <f>LatticeLayout!K2261</f>
        <v>9.9516999999999994E-2</v>
      </c>
      <c r="L2210" s="26">
        <f>LatticeLayout!Q2261</f>
        <v>326.70246482404804</v>
      </c>
      <c r="M2210" s="26">
        <f>LatticeLayout!P2261</f>
        <v>415.3475529888272</v>
      </c>
      <c r="N2210" s="26">
        <f>LatticeLayout!O2261</f>
        <v>41.094000000000001</v>
      </c>
      <c r="S2210" s="26"/>
    </row>
    <row r="2211" spans="1:19">
      <c r="A2211" s="26" t="str">
        <f>LatticeLayout!A2262</f>
        <v>LS2</v>
      </c>
      <c r="B2211" s="26" t="str">
        <f>LatticeLayout!B2262</f>
        <v>CD05</v>
      </c>
      <c r="C2211" s="26" t="str">
        <f>LatticeLayout!C2262</f>
        <v>CAV6</v>
      </c>
      <c r="D2211" s="26">
        <f>LatticeLayout!D2262</f>
        <v>3472</v>
      </c>
      <c r="E2211" s="26" t="str">
        <f>LatticeLayout!E2262</f>
        <v>LS2_CD05:CAV6_D3472</v>
      </c>
      <c r="F2211" s="26">
        <f>LatticeLayout!F2262</f>
        <v>0</v>
      </c>
      <c r="G2211" s="26" t="str">
        <f>LatticeLayout!G2262</f>
        <v>b54 resonator</v>
      </c>
      <c r="H2211" s="26">
        <f>LatticeLayout!H2262</f>
        <v>40</v>
      </c>
      <c r="I2211" s="26">
        <f>LatticeLayout!I2262</f>
        <v>0</v>
      </c>
      <c r="J2211" s="26">
        <f>LatticeLayout!J2262</f>
        <v>0</v>
      </c>
      <c r="K2211" s="26">
        <f>LatticeLayout!K2262</f>
        <v>0.49565599999999999</v>
      </c>
      <c r="L2211" s="26">
        <f>LatticeLayout!Q2262</f>
        <v>327.19812082404803</v>
      </c>
      <c r="M2211" s="26">
        <f>LatticeLayout!P2262</f>
        <v>415.3475529888272</v>
      </c>
      <c r="N2211" s="26">
        <f>LatticeLayout!O2262</f>
        <v>41.094000000000001</v>
      </c>
      <c r="S2211" s="26"/>
    </row>
    <row r="2212" spans="1:19">
      <c r="A2212" s="26">
        <f>LatticeLayout!A2263</f>
        <v>0</v>
      </c>
      <c r="B2212" s="26">
        <f>LatticeLayout!B2263</f>
        <v>0</v>
      </c>
      <c r="C2212" s="26">
        <f>LatticeLayout!C2263</f>
        <v>0</v>
      </c>
      <c r="D2212" s="26">
        <f>LatticeLayout!D2263</f>
        <v>0</v>
      </c>
      <c r="E2212" s="26">
        <f>LatticeLayout!E2263</f>
        <v>0</v>
      </c>
      <c r="F2212" s="26">
        <f>LatticeLayout!F2263</f>
        <v>0</v>
      </c>
      <c r="G2212" s="26">
        <f>LatticeLayout!G2263</f>
        <v>0</v>
      </c>
      <c r="H2212" s="26">
        <f>LatticeLayout!H2263</f>
        <v>0</v>
      </c>
      <c r="I2212" s="26">
        <f>LatticeLayout!I2263</f>
        <v>0</v>
      </c>
      <c r="J2212" s="26">
        <f>LatticeLayout!J2263</f>
        <v>0</v>
      </c>
      <c r="K2212" s="26">
        <f>LatticeLayout!K2263</f>
        <v>0</v>
      </c>
      <c r="L2212" s="26">
        <f>LatticeLayout!Q2263</f>
        <v>327.19812082404803</v>
      </c>
      <c r="M2212" s="26">
        <f>LatticeLayout!P2263</f>
        <v>415.3475529888272</v>
      </c>
      <c r="N2212" s="26">
        <f>LatticeLayout!O2263</f>
        <v>41.094000000000001</v>
      </c>
      <c r="S2212" s="26"/>
    </row>
    <row r="2213" spans="1:19">
      <c r="A2213" s="26">
        <f>LatticeLayout!A2264</f>
        <v>0</v>
      </c>
      <c r="B2213" s="26">
        <f>LatticeLayout!B2264</f>
        <v>0</v>
      </c>
      <c r="C2213" s="26">
        <f>LatticeLayout!C2264</f>
        <v>0</v>
      </c>
      <c r="D2213" s="26">
        <f>LatticeLayout!D2264</f>
        <v>0</v>
      </c>
      <c r="E2213" s="26">
        <f>LatticeLayout!E2264</f>
        <v>0</v>
      </c>
      <c r="F2213" s="26">
        <f>LatticeLayout!F2264</f>
        <v>0</v>
      </c>
      <c r="G2213" s="26">
        <f>LatticeLayout!G2264</f>
        <v>0</v>
      </c>
      <c r="H2213" s="26">
        <f>LatticeLayout!H2264</f>
        <v>0</v>
      </c>
      <c r="I2213" s="26">
        <f>LatticeLayout!I2264</f>
        <v>0</v>
      </c>
      <c r="J2213" s="26">
        <f>LatticeLayout!J2264</f>
        <v>0</v>
      </c>
      <c r="K2213" s="26">
        <f>LatticeLayout!K2264</f>
        <v>0</v>
      </c>
      <c r="L2213" s="26">
        <f>LatticeLayout!Q2264</f>
        <v>327.19812082404803</v>
      </c>
      <c r="M2213" s="26">
        <f>LatticeLayout!P2264</f>
        <v>415.3475529888272</v>
      </c>
      <c r="N2213" s="26">
        <f>LatticeLayout!O2264</f>
        <v>41.094000000000001</v>
      </c>
      <c r="S2213" s="26"/>
    </row>
    <row r="2214" spans="1:19">
      <c r="A2214" s="26">
        <f>LatticeLayout!A2265</f>
        <v>0</v>
      </c>
      <c r="B2214" s="26">
        <f>LatticeLayout!B2265</f>
        <v>0</v>
      </c>
      <c r="C2214" s="26">
        <f>LatticeLayout!C2265</f>
        <v>0</v>
      </c>
      <c r="D2214" s="26">
        <f>LatticeLayout!D2265</f>
        <v>0</v>
      </c>
      <c r="E2214" s="26">
        <f>LatticeLayout!E2265</f>
        <v>0</v>
      </c>
      <c r="F2214" s="26">
        <f>LatticeLayout!F2265</f>
        <v>0</v>
      </c>
      <c r="G2214" s="26" t="str">
        <f>LatticeLayout!G2265</f>
        <v>bellow</v>
      </c>
      <c r="H2214" s="26">
        <f>LatticeLayout!H2265</f>
        <v>0</v>
      </c>
      <c r="I2214" s="26">
        <f>LatticeLayout!I2265</f>
        <v>0</v>
      </c>
      <c r="J2214" s="26">
        <f>LatticeLayout!J2265</f>
        <v>0</v>
      </c>
      <c r="K2214" s="26">
        <f>LatticeLayout!K2265</f>
        <v>9.9516999999999994E-2</v>
      </c>
      <c r="L2214" s="26">
        <f>LatticeLayout!Q2265</f>
        <v>327.29763782404802</v>
      </c>
      <c r="M2214" s="26">
        <f>LatticeLayout!P2265</f>
        <v>415.3475529888272</v>
      </c>
      <c r="N2214" s="26">
        <f>LatticeLayout!O2265</f>
        <v>41.094000000000001</v>
      </c>
      <c r="S2214" s="26"/>
    </row>
    <row r="2215" spans="1:19">
      <c r="A2215" s="26" t="str">
        <f>LatticeLayout!A2266</f>
        <v>LS2</v>
      </c>
      <c r="B2215" s="26" t="str">
        <f>LatticeLayout!B2266</f>
        <v>CD05</v>
      </c>
      <c r="C2215" s="26" t="str">
        <f>LatticeLayout!C2266</f>
        <v>CAV7</v>
      </c>
      <c r="D2215" s="26">
        <f>LatticeLayout!D2266</f>
        <v>3478</v>
      </c>
      <c r="E2215" s="26" t="str">
        <f>LatticeLayout!E2266</f>
        <v>LS2_CD05:CAV7_D3478</v>
      </c>
      <c r="F2215" s="26">
        <f>LatticeLayout!F2266</f>
        <v>0</v>
      </c>
      <c r="G2215" s="26" t="str">
        <f>LatticeLayout!G2266</f>
        <v>b54 resonator</v>
      </c>
      <c r="H2215" s="26">
        <f>LatticeLayout!H2266</f>
        <v>40</v>
      </c>
      <c r="I2215" s="26">
        <f>LatticeLayout!I2266</f>
        <v>0</v>
      </c>
      <c r="J2215" s="26">
        <f>LatticeLayout!J2266</f>
        <v>0</v>
      </c>
      <c r="K2215" s="26">
        <f>LatticeLayout!K2266</f>
        <v>0.49565599999999999</v>
      </c>
      <c r="L2215" s="26">
        <f>LatticeLayout!Q2266</f>
        <v>327.79329382404802</v>
      </c>
      <c r="M2215" s="26">
        <f>LatticeLayout!P2266</f>
        <v>415.3475529888272</v>
      </c>
      <c r="N2215" s="26">
        <f>LatticeLayout!O2266</f>
        <v>41.094000000000001</v>
      </c>
      <c r="S2215" s="26"/>
    </row>
    <row r="2216" spans="1:19">
      <c r="A2216" s="26">
        <f>LatticeLayout!A2267</f>
        <v>0</v>
      </c>
      <c r="B2216" s="26">
        <f>LatticeLayout!B2267</f>
        <v>0</v>
      </c>
      <c r="C2216" s="26">
        <f>LatticeLayout!C2267</f>
        <v>0</v>
      </c>
      <c r="D2216" s="26">
        <f>LatticeLayout!D2267</f>
        <v>0</v>
      </c>
      <c r="E2216" s="26">
        <f>LatticeLayout!E2267</f>
        <v>0</v>
      </c>
      <c r="F2216" s="26">
        <f>LatticeLayout!F2267</f>
        <v>0</v>
      </c>
      <c r="G2216" s="26">
        <f>LatticeLayout!G2267</f>
        <v>0</v>
      </c>
      <c r="H2216" s="26">
        <f>LatticeLayout!H2267</f>
        <v>0</v>
      </c>
      <c r="I2216" s="26">
        <f>LatticeLayout!I2267</f>
        <v>0</v>
      </c>
      <c r="J2216" s="26">
        <f>LatticeLayout!J2267</f>
        <v>0</v>
      </c>
      <c r="K2216" s="26">
        <f>LatticeLayout!K2267</f>
        <v>0</v>
      </c>
      <c r="L2216" s="26">
        <f>LatticeLayout!Q2267</f>
        <v>327.79329382404802</v>
      </c>
      <c r="M2216" s="26">
        <f>LatticeLayout!P2267</f>
        <v>415.3475529888272</v>
      </c>
      <c r="N2216" s="26">
        <f>LatticeLayout!O2267</f>
        <v>41.094000000000001</v>
      </c>
      <c r="S2216" s="26"/>
    </row>
    <row r="2217" spans="1:19">
      <c r="A2217" s="26">
        <f>LatticeLayout!A2268</f>
        <v>0</v>
      </c>
      <c r="B2217" s="26">
        <f>LatticeLayout!B2268</f>
        <v>0</v>
      </c>
      <c r="C2217" s="26">
        <f>LatticeLayout!C2268</f>
        <v>0</v>
      </c>
      <c r="D2217" s="26">
        <f>LatticeLayout!D2268</f>
        <v>0</v>
      </c>
      <c r="E2217" s="26">
        <f>LatticeLayout!E2268</f>
        <v>0</v>
      </c>
      <c r="F2217" s="26">
        <f>LatticeLayout!F2268</f>
        <v>0</v>
      </c>
      <c r="G2217" s="26">
        <f>LatticeLayout!G2268</f>
        <v>0</v>
      </c>
      <c r="H2217" s="26">
        <f>LatticeLayout!H2268</f>
        <v>0</v>
      </c>
      <c r="I2217" s="26">
        <f>LatticeLayout!I2268</f>
        <v>0</v>
      </c>
      <c r="J2217" s="26">
        <f>LatticeLayout!J2268</f>
        <v>0</v>
      </c>
      <c r="K2217" s="26">
        <f>LatticeLayout!K2268</f>
        <v>0</v>
      </c>
      <c r="L2217" s="26">
        <f>LatticeLayout!Q2268</f>
        <v>327.79329382404802</v>
      </c>
      <c r="M2217" s="26">
        <f>LatticeLayout!P2268</f>
        <v>415.3475529888272</v>
      </c>
      <c r="N2217" s="26">
        <f>LatticeLayout!O2268</f>
        <v>41.094000000000001</v>
      </c>
      <c r="S2217" s="26"/>
    </row>
    <row r="2218" spans="1:19">
      <c r="A2218" s="26">
        <f>LatticeLayout!A2269</f>
        <v>0</v>
      </c>
      <c r="B2218" s="26">
        <f>LatticeLayout!B2269</f>
        <v>0</v>
      </c>
      <c r="C2218" s="26">
        <f>LatticeLayout!C2269</f>
        <v>0</v>
      </c>
      <c r="D2218" s="26">
        <f>LatticeLayout!D2269</f>
        <v>0</v>
      </c>
      <c r="E2218" s="26">
        <f>LatticeLayout!E2269</f>
        <v>0</v>
      </c>
      <c r="F2218" s="26">
        <f>LatticeLayout!F2269</f>
        <v>0</v>
      </c>
      <c r="G2218" s="26" t="str">
        <f>LatticeLayout!G2269</f>
        <v>bellow</v>
      </c>
      <c r="H2218" s="26">
        <f>LatticeLayout!H2269</f>
        <v>0</v>
      </c>
      <c r="I2218" s="26">
        <f>LatticeLayout!I2269</f>
        <v>0</v>
      </c>
      <c r="J2218" s="26">
        <f>LatticeLayout!J2269</f>
        <v>0</v>
      </c>
      <c r="K2218" s="26">
        <f>LatticeLayout!K2269</f>
        <v>9.9516999999999994E-2</v>
      </c>
      <c r="L2218" s="26">
        <f>LatticeLayout!Q2269</f>
        <v>327.89281082404801</v>
      </c>
      <c r="M2218" s="26">
        <f>LatticeLayout!P2269</f>
        <v>415.3475529888272</v>
      </c>
      <c r="N2218" s="26">
        <f>LatticeLayout!O2269</f>
        <v>41.094000000000001</v>
      </c>
      <c r="S2218" s="26"/>
    </row>
    <row r="2219" spans="1:19">
      <c r="A2219" s="26" t="str">
        <f>LatticeLayout!A2270</f>
        <v>LS2</v>
      </c>
      <c r="B2219" s="26" t="str">
        <f>LatticeLayout!B2270</f>
        <v>CD05</v>
      </c>
      <c r="C2219" s="26" t="str">
        <f>LatticeLayout!C2270</f>
        <v>CAV8</v>
      </c>
      <c r="D2219" s="26">
        <f>LatticeLayout!D2270</f>
        <v>3484</v>
      </c>
      <c r="E2219" s="26" t="str">
        <f>LatticeLayout!E2270</f>
        <v>LS2_CD05:CAV8_D3484</v>
      </c>
      <c r="F2219" s="26">
        <f>LatticeLayout!F2270</f>
        <v>0</v>
      </c>
      <c r="G2219" s="26" t="str">
        <f>LatticeLayout!G2270</f>
        <v>b54 resonator</v>
      </c>
      <c r="H2219" s="26">
        <f>LatticeLayout!H2270</f>
        <v>40</v>
      </c>
      <c r="I2219" s="26">
        <f>LatticeLayout!I2270</f>
        <v>0</v>
      </c>
      <c r="J2219" s="26">
        <f>LatticeLayout!J2270</f>
        <v>0</v>
      </c>
      <c r="K2219" s="26">
        <f>LatticeLayout!K2270</f>
        <v>0.49565599999999999</v>
      </c>
      <c r="L2219" s="26">
        <f>LatticeLayout!Q2270</f>
        <v>328.38846682404801</v>
      </c>
      <c r="M2219" s="26">
        <f>LatticeLayout!P2270</f>
        <v>415.3475529888272</v>
      </c>
      <c r="N2219" s="26">
        <f>LatticeLayout!O2270</f>
        <v>41.094000000000001</v>
      </c>
      <c r="S2219" s="26"/>
    </row>
    <row r="2220" spans="1:19">
      <c r="A2220" s="26" t="str">
        <f>LatticeLayout!A2271</f>
        <v>LS2</v>
      </c>
      <c r="B2220" s="26" t="str">
        <f>LatticeLayout!B2271</f>
        <v>CD05</v>
      </c>
      <c r="C2220" s="26" t="str">
        <f>LatticeLayout!C2271</f>
        <v>BLM</v>
      </c>
      <c r="D2220" s="26">
        <f>LatticeLayout!D2271</f>
        <v>3486</v>
      </c>
      <c r="E2220" s="26" t="str">
        <f>LatticeLayout!E2271</f>
        <v>LS2_CD05:BLM_D3486</v>
      </c>
      <c r="F2220" s="26">
        <f>LatticeLayout!F2271</f>
        <v>0</v>
      </c>
      <c r="G2220" s="26" t="str">
        <f>LatticeLayout!G2271</f>
        <v>outside loss monitor</v>
      </c>
      <c r="H2220" s="26">
        <f>LatticeLayout!H2271</f>
        <v>0</v>
      </c>
      <c r="I2220" s="26">
        <f>LatticeLayout!I2271</f>
        <v>0</v>
      </c>
      <c r="J2220" s="26">
        <f>LatticeLayout!J2271</f>
        <v>0</v>
      </c>
      <c r="K2220" s="26">
        <f>LatticeLayout!K2271</f>
        <v>0</v>
      </c>
      <c r="L2220" s="26">
        <f>LatticeLayout!Q2271</f>
        <v>328.38846682404801</v>
      </c>
      <c r="M2220" s="26">
        <f>LatticeLayout!P2271</f>
        <v>415.3475529888272</v>
      </c>
      <c r="N2220" s="26">
        <f>LatticeLayout!O2271</f>
        <v>41.094000000000001</v>
      </c>
      <c r="S2220" s="26"/>
    </row>
    <row r="2221" spans="1:19">
      <c r="A2221" s="26">
        <f>LatticeLayout!A2272</f>
        <v>0</v>
      </c>
      <c r="B2221" s="26">
        <f>LatticeLayout!B2272</f>
        <v>0</v>
      </c>
      <c r="C2221" s="26">
        <f>LatticeLayout!C2272</f>
        <v>0</v>
      </c>
      <c r="D2221" s="26">
        <f>LatticeLayout!D2272</f>
        <v>0</v>
      </c>
      <c r="E2221" s="26">
        <f>LatticeLayout!E2272</f>
        <v>0</v>
      </c>
      <c r="F2221" s="26">
        <f>LatticeLayout!F2272</f>
        <v>0</v>
      </c>
      <c r="G2221" s="26">
        <f>LatticeLayout!G2272</f>
        <v>0</v>
      </c>
      <c r="H2221" s="26">
        <f>LatticeLayout!H2272</f>
        <v>0</v>
      </c>
      <c r="I2221" s="26">
        <f>LatticeLayout!I2272</f>
        <v>0</v>
      </c>
      <c r="J2221" s="26">
        <f>LatticeLayout!J2272</f>
        <v>0</v>
      </c>
      <c r="K2221" s="26">
        <f>LatticeLayout!K2272</f>
        <v>0</v>
      </c>
      <c r="L2221" s="26">
        <f>LatticeLayout!Q2272</f>
        <v>328.38846682404801</v>
      </c>
      <c r="M2221" s="26">
        <f>LatticeLayout!P2272</f>
        <v>415.3475529888272</v>
      </c>
      <c r="N2221" s="26">
        <f>LatticeLayout!O2272</f>
        <v>41.094000000000001</v>
      </c>
      <c r="S2221" s="26"/>
    </row>
    <row r="2222" spans="1:19">
      <c r="A2222" s="26">
        <f>LatticeLayout!A2273</f>
        <v>0</v>
      </c>
      <c r="B2222" s="26">
        <f>LatticeLayout!B2273</f>
        <v>0</v>
      </c>
      <c r="C2222" s="26">
        <f>LatticeLayout!C2273</f>
        <v>0</v>
      </c>
      <c r="D2222" s="26">
        <f>LatticeLayout!D2273</f>
        <v>0</v>
      </c>
      <c r="E2222" s="26">
        <f>LatticeLayout!E2273</f>
        <v>0</v>
      </c>
      <c r="F2222" s="26">
        <f>LatticeLayout!F2273</f>
        <v>0</v>
      </c>
      <c r="G2222" s="26">
        <f>LatticeLayout!G2273</f>
        <v>0</v>
      </c>
      <c r="H2222" s="26">
        <f>LatticeLayout!H2273</f>
        <v>0</v>
      </c>
      <c r="I2222" s="26">
        <f>LatticeLayout!I2273</f>
        <v>0</v>
      </c>
      <c r="J2222" s="26">
        <f>LatticeLayout!J2273</f>
        <v>0</v>
      </c>
      <c r="K2222" s="26">
        <f>LatticeLayout!K2273</f>
        <v>0.16770399999999999</v>
      </c>
      <c r="L2222" s="26">
        <f>LatticeLayout!Q2273</f>
        <v>328.55617082404802</v>
      </c>
      <c r="M2222" s="26">
        <f>LatticeLayout!P2273</f>
        <v>415.3475529888272</v>
      </c>
      <c r="N2222" s="26">
        <f>LatticeLayout!O2273</f>
        <v>41.094000000000001</v>
      </c>
      <c r="S2222" s="26"/>
    </row>
    <row r="2223" spans="1:19">
      <c r="A2223" s="584" t="str">
        <f>LatticeLayout!A2274</f>
        <v>LS2</v>
      </c>
      <c r="B2223" s="584" t="str">
        <f>LatticeLayout!B2274</f>
        <v>CD05</v>
      </c>
      <c r="C2223" s="26" t="str">
        <f>LatticeLayout!C2274</f>
        <v>GV</v>
      </c>
      <c r="D2223" s="26">
        <f>LatticeLayout!D2274</f>
        <v>3488</v>
      </c>
      <c r="E2223" s="26" t="str">
        <f>LatticeLayout!E2274</f>
        <v>LS2_CD05:GV_D3488</v>
      </c>
      <c r="F2223" s="26">
        <f>LatticeLayout!F2274</f>
        <v>0</v>
      </c>
      <c r="G2223" s="584" t="str">
        <f>LatticeLayout!G2274</f>
        <v>gate valve</v>
      </c>
      <c r="H2223" s="26">
        <f>LatticeLayout!H2274</f>
        <v>40</v>
      </c>
      <c r="I2223" s="26">
        <f>LatticeLayout!I2274</f>
        <v>0</v>
      </c>
      <c r="J2223" s="26">
        <f>LatticeLayout!J2274</f>
        <v>0</v>
      </c>
      <c r="K2223" s="584">
        <f>LatticeLayout!K2274</f>
        <v>5.7403999999999997E-2</v>
      </c>
      <c r="L2223" s="641">
        <f>LatticeLayout!Q2274</f>
        <v>328.61357482404804</v>
      </c>
      <c r="M2223" s="641">
        <f>LatticeLayout!P2274</f>
        <v>415.3475529888272</v>
      </c>
      <c r="N2223" s="641">
        <f>LatticeLayout!O2274</f>
        <v>41.094000000000001</v>
      </c>
      <c r="O2223" s="641"/>
      <c r="P2223" s="641"/>
      <c r="Q2223" s="641"/>
    </row>
    <row r="2224" spans="1:19">
      <c r="A2224" s="26">
        <f>LatticeLayout!A2275</f>
        <v>0</v>
      </c>
      <c r="B2224" s="26">
        <f>LatticeLayout!B2275</f>
        <v>0</v>
      </c>
      <c r="C2224" s="26">
        <f>LatticeLayout!C2275</f>
        <v>0</v>
      </c>
      <c r="D2224" s="26">
        <f>LatticeLayout!D2275</f>
        <v>0</v>
      </c>
      <c r="E2224" s="26">
        <f>LatticeLayout!E2275</f>
        <v>0</v>
      </c>
      <c r="F2224" s="26">
        <f>LatticeLayout!F2275</f>
        <v>0</v>
      </c>
      <c r="G2224" s="26" t="str">
        <f>LatticeLayout!G2275</f>
        <v>bellow</v>
      </c>
      <c r="H2224" s="26">
        <f>LatticeLayout!H2275</f>
        <v>40</v>
      </c>
      <c r="I2224" s="26">
        <f>LatticeLayout!I2275</f>
        <v>0</v>
      </c>
      <c r="J2224" s="26">
        <f>LatticeLayout!J2275</f>
        <v>0</v>
      </c>
      <c r="K2224" s="26">
        <f>LatticeLayout!K2275</f>
        <v>0.103502</v>
      </c>
      <c r="L2224" s="26">
        <f>LatticeLayout!Q2275</f>
        <v>328.71707682404804</v>
      </c>
      <c r="M2224" s="26">
        <f>LatticeLayout!P2275</f>
        <v>415.3475529888272</v>
      </c>
      <c r="N2224" s="26">
        <f>LatticeLayout!O2275</f>
        <v>41.094000000000001</v>
      </c>
      <c r="S2224" s="26"/>
    </row>
    <row r="2225" spans="1:19">
      <c r="A2225" s="26" t="str">
        <f>LatticeLayout!A2276</f>
        <v>LS2</v>
      </c>
      <c r="B2225" s="26" t="str">
        <f>LatticeLayout!B2276</f>
        <v>WD05</v>
      </c>
      <c r="C2225" s="26" t="str">
        <f>LatticeLayout!C2276</f>
        <v>BPM</v>
      </c>
      <c r="D2225" s="26">
        <f>LatticeLayout!D2276</f>
        <v>3490</v>
      </c>
      <c r="E2225" s="26" t="str">
        <f>LatticeLayout!E2276</f>
        <v>LS2_WD05:BPM_D3490</v>
      </c>
      <c r="F2225" s="26" t="str">
        <f>LatticeLayout!F2276</f>
        <v>BPM2</v>
      </c>
      <c r="G2225" s="26" t="str">
        <f>LatticeLayout!G2276</f>
        <v>position monitor</v>
      </c>
      <c r="H2225" s="26">
        <f>LatticeLayout!H2276</f>
        <v>0</v>
      </c>
      <c r="I2225" s="26">
        <f>LatticeLayout!I2276</f>
        <v>0</v>
      </c>
      <c r="J2225" s="26">
        <f>LatticeLayout!J2276</f>
        <v>0</v>
      </c>
      <c r="K2225" s="26">
        <f>LatticeLayout!K2276</f>
        <v>0</v>
      </c>
      <c r="L2225" s="26">
        <f>LatticeLayout!Q2276</f>
        <v>328.71707682404804</v>
      </c>
      <c r="M2225" s="26">
        <f>LatticeLayout!P2276</f>
        <v>415.3475529888272</v>
      </c>
      <c r="N2225" s="26">
        <f>LatticeLayout!O2276</f>
        <v>41.094000000000001</v>
      </c>
      <c r="S2225" s="26"/>
    </row>
    <row r="2226" spans="1:19">
      <c r="A2226" s="26">
        <f>LatticeLayout!A2277</f>
        <v>0</v>
      </c>
      <c r="B2226" s="26">
        <f>LatticeLayout!B2277</f>
        <v>0</v>
      </c>
      <c r="C2226" s="26">
        <f>LatticeLayout!C2277</f>
        <v>0</v>
      </c>
      <c r="D2226" s="26">
        <f>LatticeLayout!D2277</f>
        <v>0</v>
      </c>
      <c r="E2226" s="26">
        <f>LatticeLayout!E2277</f>
        <v>0</v>
      </c>
      <c r="F2226" s="26">
        <f>LatticeLayout!F2277</f>
        <v>0</v>
      </c>
      <c r="G2226" s="26" t="str">
        <f>LatticeLayout!G2277</f>
        <v>diagnostic box</v>
      </c>
      <c r="H2226" s="26">
        <f>LatticeLayout!H2277</f>
        <v>0</v>
      </c>
      <c r="I2226" s="26">
        <f>LatticeLayout!I2277</f>
        <v>0</v>
      </c>
      <c r="J2226" s="26">
        <f>LatticeLayout!J2277</f>
        <v>0</v>
      </c>
      <c r="K2226" s="26">
        <f>LatticeLayout!K2277</f>
        <v>0.14528199999999999</v>
      </c>
      <c r="L2226" s="26">
        <f>LatticeLayout!Q2277</f>
        <v>328.86235882404804</v>
      </c>
      <c r="M2226" s="26">
        <f>LatticeLayout!P2277</f>
        <v>415.3475529888272</v>
      </c>
      <c r="N2226" s="26">
        <f>LatticeLayout!O2277</f>
        <v>41.094000000000001</v>
      </c>
      <c r="S2226" s="26"/>
    </row>
    <row r="2227" spans="1:19">
      <c r="A2227" s="26" t="str">
        <f>LatticeLayout!A2278</f>
        <v>LS2</v>
      </c>
      <c r="B2227" s="26" t="str">
        <f>LatticeLayout!B2278</f>
        <v>WD05</v>
      </c>
      <c r="C2227" s="26" t="str">
        <f>LatticeLayout!C2278</f>
        <v>PORT</v>
      </c>
      <c r="D2227" s="26">
        <f>LatticeLayout!D2278</f>
        <v>3491</v>
      </c>
      <c r="E2227" s="26" t="str">
        <f>LatticeLayout!E2278</f>
        <v>LS2_WD05:PORT_D3491</v>
      </c>
      <c r="F2227" s="26">
        <f>LatticeLayout!F2278</f>
        <v>0</v>
      </c>
      <c r="G2227" s="26" t="str">
        <f>LatticeLayout!G2278</f>
        <v>port for future diagnostics</v>
      </c>
      <c r="H2227" s="26">
        <f>LatticeLayout!H2278</f>
        <v>0</v>
      </c>
      <c r="I2227" s="26">
        <f>LatticeLayout!I2278</f>
        <v>0</v>
      </c>
      <c r="J2227" s="26">
        <f>LatticeLayout!J2278</f>
        <v>0</v>
      </c>
      <c r="K2227" s="26">
        <f>LatticeLayout!K2278</f>
        <v>0</v>
      </c>
      <c r="L2227" s="26">
        <f>LatticeLayout!Q2278</f>
        <v>328.86235882404804</v>
      </c>
      <c r="M2227" s="26">
        <f>LatticeLayout!P2278</f>
        <v>415.3475529888272</v>
      </c>
      <c r="N2227" s="26">
        <f>LatticeLayout!O2278</f>
        <v>41.094000000000001</v>
      </c>
      <c r="S2227" s="26"/>
    </row>
    <row r="2228" spans="1:19">
      <c r="A2228" s="26">
        <f>LatticeLayout!A2279</f>
        <v>0</v>
      </c>
      <c r="B2228" s="26">
        <f>LatticeLayout!B2279</f>
        <v>0</v>
      </c>
      <c r="C2228" s="26">
        <f>LatticeLayout!C2279</f>
        <v>0</v>
      </c>
      <c r="D2228" s="26">
        <f>LatticeLayout!D2279</f>
        <v>0</v>
      </c>
      <c r="E2228" s="26">
        <f>LatticeLayout!E2279</f>
        <v>0</v>
      </c>
      <c r="F2228" s="26">
        <f>LatticeLayout!F2279</f>
        <v>0</v>
      </c>
      <c r="G2228" s="26" t="str">
        <f>LatticeLayout!G2279</f>
        <v>diagnostic box</v>
      </c>
      <c r="H2228" s="26">
        <f>LatticeLayout!H2279</f>
        <v>0</v>
      </c>
      <c r="I2228" s="26">
        <f>LatticeLayout!I2279</f>
        <v>0</v>
      </c>
      <c r="J2228" s="26">
        <f>LatticeLayout!J2279</f>
        <v>0</v>
      </c>
      <c r="K2228" s="26">
        <f>LatticeLayout!K2279</f>
        <v>0</v>
      </c>
      <c r="L2228" s="26">
        <f>LatticeLayout!Q2279</f>
        <v>328.86235882404804</v>
      </c>
      <c r="M2228" s="26">
        <f>LatticeLayout!P2279</f>
        <v>415.3475529888272</v>
      </c>
      <c r="N2228" s="26">
        <f>LatticeLayout!O2279</f>
        <v>41.094000000000001</v>
      </c>
      <c r="S2228" s="26"/>
    </row>
    <row r="2229" spans="1:19">
      <c r="A2229" s="26" t="str">
        <f>LatticeLayout!A2280</f>
        <v>LS2</v>
      </c>
      <c r="B2229" s="26" t="str">
        <f>LatticeLayout!B2280</f>
        <v>WD05</v>
      </c>
      <c r="C2229" s="26" t="str">
        <f>LatticeLayout!C2280</f>
        <v>IP</v>
      </c>
      <c r="D2229" s="26">
        <f>LatticeLayout!D2280</f>
        <v>3491</v>
      </c>
      <c r="E2229" s="26" t="str">
        <f>LatticeLayout!E2280</f>
        <v>LS2_WD05:IP_D3491</v>
      </c>
      <c r="F2229" s="26" t="str">
        <f>LatticeLayout!F2280</f>
        <v>IP_S</v>
      </c>
      <c r="G2229" s="26" t="str">
        <f>LatticeLayout!G2280</f>
        <v>ion pump, 75 l/s</v>
      </c>
      <c r="H2229" s="26">
        <f>LatticeLayout!H2280</f>
        <v>0</v>
      </c>
      <c r="I2229" s="26">
        <f>LatticeLayout!I2280</f>
        <v>0</v>
      </c>
      <c r="J2229" s="26">
        <f>LatticeLayout!J2280</f>
        <v>0</v>
      </c>
      <c r="K2229" s="26">
        <f>LatticeLayout!K2280</f>
        <v>0</v>
      </c>
      <c r="L2229" s="26">
        <f>LatticeLayout!Q2280</f>
        <v>328.86235882404804</v>
      </c>
      <c r="M2229" s="26">
        <f>LatticeLayout!P2280</f>
        <v>415.3475529888272</v>
      </c>
      <c r="N2229" s="26">
        <f>LatticeLayout!O2280</f>
        <v>41.094000000000001</v>
      </c>
      <c r="S2229" s="26"/>
    </row>
    <row r="2230" spans="1:19">
      <c r="A2230" s="26">
        <f>LatticeLayout!A2281</f>
        <v>0</v>
      </c>
      <c r="B2230" s="26">
        <f>LatticeLayout!B2281</f>
        <v>0</v>
      </c>
      <c r="C2230" s="26">
        <f>LatticeLayout!C2281</f>
        <v>0</v>
      </c>
      <c r="D2230" s="26">
        <f>LatticeLayout!D2281</f>
        <v>0</v>
      </c>
      <c r="E2230" s="26">
        <f>LatticeLayout!E2281</f>
        <v>0</v>
      </c>
      <c r="F2230" s="26">
        <f>LatticeLayout!F2281</f>
        <v>0</v>
      </c>
      <c r="G2230" s="26" t="str">
        <f>LatticeLayout!G2281</f>
        <v>bellow</v>
      </c>
      <c r="H2230" s="26">
        <f>LatticeLayout!H2281</f>
        <v>40</v>
      </c>
      <c r="I2230" s="26">
        <f>LatticeLayout!I2281</f>
        <v>0</v>
      </c>
      <c r="J2230" s="26">
        <f>LatticeLayout!J2281</f>
        <v>0</v>
      </c>
      <c r="K2230" s="26">
        <f>LatticeLayout!K2281</f>
        <v>0.131216</v>
      </c>
      <c r="L2230" s="26">
        <f>LatticeLayout!Q2281</f>
        <v>328.99357482404804</v>
      </c>
      <c r="M2230" s="26">
        <f>LatticeLayout!P2281</f>
        <v>415.3475529888272</v>
      </c>
      <c r="N2230" s="26">
        <f>LatticeLayout!O2281</f>
        <v>41.094000000000001</v>
      </c>
      <c r="S2230" s="26"/>
    </row>
    <row r="2231" spans="1:19">
      <c r="A2231" s="584" t="str">
        <f>LatticeLayout!A2282</f>
        <v>LS2</v>
      </c>
      <c r="B2231" s="584" t="str">
        <f>LatticeLayout!B2282</f>
        <v>CD06</v>
      </c>
      <c r="C2231" s="26" t="str">
        <f>LatticeLayout!C2282</f>
        <v>GV</v>
      </c>
      <c r="D2231" s="26">
        <f>LatticeLayout!D2282</f>
        <v>3493</v>
      </c>
      <c r="E2231" s="26" t="str">
        <f>LatticeLayout!E2282</f>
        <v>LS2_CD06:GV_D3493</v>
      </c>
      <c r="F2231" s="26">
        <f>LatticeLayout!F2282</f>
        <v>0</v>
      </c>
      <c r="G2231" s="584" t="str">
        <f>LatticeLayout!G2282</f>
        <v>gate valve</v>
      </c>
      <c r="H2231" s="26">
        <f>LatticeLayout!H2282</f>
        <v>40</v>
      </c>
      <c r="I2231" s="26">
        <f>LatticeLayout!I2282</f>
        <v>0</v>
      </c>
      <c r="J2231" s="26">
        <f>LatticeLayout!J2282</f>
        <v>0</v>
      </c>
      <c r="K2231" s="584">
        <f>LatticeLayout!K2282</f>
        <v>5.7403999999999997E-2</v>
      </c>
      <c r="L2231" s="641">
        <f>LatticeLayout!Q2282</f>
        <v>329.05097882404806</v>
      </c>
      <c r="M2231" s="641">
        <f>LatticeLayout!P2282</f>
        <v>415.3475529888272</v>
      </c>
      <c r="N2231" s="641">
        <f>LatticeLayout!O2282</f>
        <v>41.094000000000001</v>
      </c>
      <c r="O2231" s="641"/>
      <c r="P2231" s="641"/>
      <c r="Q2231" s="641"/>
      <c r="S2231" s="708" t="s">
        <v>2377</v>
      </c>
    </row>
    <row r="2232" spans="1:19">
      <c r="A2232" s="26">
        <f>LatticeLayout!A2283</f>
        <v>0</v>
      </c>
      <c r="B2232" s="26">
        <f>LatticeLayout!B2283</f>
        <v>0</v>
      </c>
      <c r="C2232" s="26">
        <f>LatticeLayout!C2283</f>
        <v>0</v>
      </c>
      <c r="D2232" s="26">
        <f>LatticeLayout!D2283</f>
        <v>0</v>
      </c>
      <c r="E2232" s="26">
        <f>LatticeLayout!E2283</f>
        <v>0</v>
      </c>
      <c r="F2232" s="26">
        <f>LatticeLayout!F2283</f>
        <v>0</v>
      </c>
      <c r="G2232" s="26" t="str">
        <f>LatticeLayout!G2283</f>
        <v>bellows</v>
      </c>
      <c r="H2232" s="26">
        <f>LatticeLayout!H2283</f>
        <v>0</v>
      </c>
      <c r="I2232" s="26">
        <f>LatticeLayout!I2283</f>
        <v>0</v>
      </c>
      <c r="J2232" s="26">
        <f>LatticeLayout!J2283</f>
        <v>0</v>
      </c>
      <c r="K2232" s="26">
        <f>LatticeLayout!K2283</f>
        <v>0.16770399999999999</v>
      </c>
      <c r="L2232" s="26">
        <f>LatticeLayout!Q2283</f>
        <v>329.21868282404807</v>
      </c>
      <c r="M2232" s="26">
        <f>LatticeLayout!P2283</f>
        <v>415.3475529888272</v>
      </c>
      <c r="N2232" s="26">
        <f>LatticeLayout!O2283</f>
        <v>41.094000000000001</v>
      </c>
      <c r="S2232" s="26"/>
    </row>
    <row r="2233" spans="1:19">
      <c r="A2233" s="26" t="str">
        <f>LatticeLayout!A2284</f>
        <v>LS2</v>
      </c>
      <c r="B2233" s="26" t="str">
        <f>LatticeLayout!B2284</f>
        <v>CD06</v>
      </c>
      <c r="C2233" s="26" t="str">
        <f>LatticeLayout!C2284</f>
        <v>CAV1</v>
      </c>
      <c r="D2233" s="26">
        <f>LatticeLayout!D2284</f>
        <v>3497</v>
      </c>
      <c r="E2233" s="26" t="str">
        <f>LatticeLayout!E2284</f>
        <v>LS2_CD06:CAV1_D3497</v>
      </c>
      <c r="F2233" s="26">
        <f>LatticeLayout!F2284</f>
        <v>0</v>
      </c>
      <c r="G2233" s="26" t="str">
        <f>LatticeLayout!G2284</f>
        <v>b54 resonator</v>
      </c>
      <c r="H2233" s="26">
        <f>LatticeLayout!H2284</f>
        <v>40</v>
      </c>
      <c r="I2233" s="26">
        <f>LatticeLayout!I2284</f>
        <v>0</v>
      </c>
      <c r="J2233" s="26">
        <f>LatticeLayout!J2284</f>
        <v>0</v>
      </c>
      <c r="K2233" s="26">
        <f>LatticeLayout!K2284</f>
        <v>0.49565599999999999</v>
      </c>
      <c r="L2233" s="26">
        <f>LatticeLayout!Q2284</f>
        <v>329.71433882404807</v>
      </c>
      <c r="M2233" s="26">
        <f>LatticeLayout!P2284</f>
        <v>415.3475529888272</v>
      </c>
      <c r="N2233" s="26">
        <f>LatticeLayout!O2284</f>
        <v>41.094000000000001</v>
      </c>
      <c r="S2233" s="26"/>
    </row>
    <row r="2234" spans="1:19">
      <c r="A2234" s="26" t="str">
        <f>LatticeLayout!A2285</f>
        <v>LS2</v>
      </c>
      <c r="B2234" s="26" t="str">
        <f>LatticeLayout!B2285</f>
        <v>CD06</v>
      </c>
      <c r="C2234" s="26" t="str">
        <f>LatticeLayout!C2285</f>
        <v>BLM</v>
      </c>
      <c r="D2234" s="26">
        <f>LatticeLayout!D2285</f>
        <v>3500</v>
      </c>
      <c r="E2234" s="26" t="str">
        <f>LatticeLayout!E2285</f>
        <v>LS2_CD06:BLM_D3500</v>
      </c>
      <c r="F2234" s="26">
        <f>LatticeLayout!F2285</f>
        <v>0</v>
      </c>
      <c r="G2234" s="26" t="str">
        <f>LatticeLayout!G2285</f>
        <v>outside loss monitor</v>
      </c>
      <c r="H2234" s="26">
        <f>LatticeLayout!H2285</f>
        <v>0</v>
      </c>
      <c r="I2234" s="26">
        <f>LatticeLayout!I2285</f>
        <v>0</v>
      </c>
      <c r="J2234" s="26">
        <f>LatticeLayout!J2285</f>
        <v>0</v>
      </c>
      <c r="K2234" s="26">
        <f>LatticeLayout!K2285</f>
        <v>0</v>
      </c>
      <c r="L2234" s="26">
        <f>LatticeLayout!Q2285</f>
        <v>329.71433882404807</v>
      </c>
      <c r="M2234" s="26">
        <f>LatticeLayout!P2285</f>
        <v>415.3475529888272</v>
      </c>
      <c r="N2234" s="26">
        <f>LatticeLayout!O2285</f>
        <v>41.094000000000001</v>
      </c>
      <c r="S2234" s="26"/>
    </row>
    <row r="2235" spans="1:19">
      <c r="A2235" s="26">
        <f>LatticeLayout!A2286</f>
        <v>0</v>
      </c>
      <c r="B2235" s="26">
        <f>LatticeLayout!B2286</f>
        <v>0</v>
      </c>
      <c r="C2235" s="26">
        <f>LatticeLayout!C2286</f>
        <v>0</v>
      </c>
      <c r="D2235" s="26">
        <f>LatticeLayout!D2286</f>
        <v>0</v>
      </c>
      <c r="E2235" s="26">
        <f>LatticeLayout!E2286</f>
        <v>0</v>
      </c>
      <c r="F2235" s="26">
        <f>LatticeLayout!F2286</f>
        <v>0</v>
      </c>
      <c r="G2235" s="26">
        <f>LatticeLayout!G2286</f>
        <v>0</v>
      </c>
      <c r="H2235" s="26">
        <f>LatticeLayout!H2286</f>
        <v>0</v>
      </c>
      <c r="I2235" s="26">
        <f>LatticeLayout!I2286</f>
        <v>0</v>
      </c>
      <c r="J2235" s="26">
        <f>LatticeLayout!J2286</f>
        <v>0</v>
      </c>
      <c r="K2235" s="26">
        <f>LatticeLayout!K2286</f>
        <v>0</v>
      </c>
      <c r="L2235" s="26">
        <f>LatticeLayout!Q2286</f>
        <v>329.71433882404807</v>
      </c>
      <c r="M2235" s="26">
        <f>LatticeLayout!P2286</f>
        <v>415.3475529888272</v>
      </c>
      <c r="N2235" s="26">
        <f>LatticeLayout!O2286</f>
        <v>41.094000000000001</v>
      </c>
      <c r="S2235" s="26"/>
    </row>
    <row r="2236" spans="1:19">
      <c r="A2236" s="26">
        <f>LatticeLayout!A2287</f>
        <v>0</v>
      </c>
      <c r="B2236" s="26">
        <f>LatticeLayout!B2287</f>
        <v>0</v>
      </c>
      <c r="C2236" s="26">
        <f>LatticeLayout!C2287</f>
        <v>0</v>
      </c>
      <c r="D2236" s="26">
        <f>LatticeLayout!D2287</f>
        <v>0</v>
      </c>
      <c r="E2236" s="26">
        <f>LatticeLayout!E2287</f>
        <v>0</v>
      </c>
      <c r="F2236" s="26">
        <f>LatticeLayout!F2287</f>
        <v>0</v>
      </c>
      <c r="G2236" s="26" t="str">
        <f>LatticeLayout!G2287</f>
        <v>bellow</v>
      </c>
      <c r="H2236" s="26">
        <f>LatticeLayout!H2287</f>
        <v>0</v>
      </c>
      <c r="I2236" s="26">
        <f>LatticeLayout!I2287</f>
        <v>0</v>
      </c>
      <c r="J2236" s="26">
        <f>LatticeLayout!J2287</f>
        <v>0</v>
      </c>
      <c r="K2236" s="26">
        <f>LatticeLayout!K2287</f>
        <v>9.9516999999999994E-2</v>
      </c>
      <c r="L2236" s="26">
        <f>LatticeLayout!Q2287</f>
        <v>329.81385582404806</v>
      </c>
      <c r="M2236" s="26">
        <f>LatticeLayout!P2287</f>
        <v>415.3475529888272</v>
      </c>
      <c r="N2236" s="26">
        <f>LatticeLayout!O2287</f>
        <v>41.094000000000001</v>
      </c>
      <c r="S2236" s="26"/>
    </row>
    <row r="2237" spans="1:19">
      <c r="A2237" s="26" t="str">
        <f>LatticeLayout!A2288</f>
        <v>LS2</v>
      </c>
      <c r="B2237" s="26" t="str">
        <f>LatticeLayout!B2288</f>
        <v>CD06</v>
      </c>
      <c r="C2237" s="26" t="str">
        <f>LatticeLayout!C2288</f>
        <v>CAV2</v>
      </c>
      <c r="D2237" s="26">
        <f>LatticeLayout!D2288</f>
        <v>3503</v>
      </c>
      <c r="E2237" s="26" t="str">
        <f>LatticeLayout!E2288</f>
        <v>LS2_CD06:CAV2_D3503</v>
      </c>
      <c r="F2237" s="26">
        <f>LatticeLayout!F2288</f>
        <v>0</v>
      </c>
      <c r="G2237" s="26" t="str">
        <f>LatticeLayout!G2288</f>
        <v>b54 resonator</v>
      </c>
      <c r="H2237" s="26">
        <f>LatticeLayout!H2288</f>
        <v>40</v>
      </c>
      <c r="I2237" s="26">
        <f>LatticeLayout!I2288</f>
        <v>0</v>
      </c>
      <c r="J2237" s="26">
        <f>LatticeLayout!J2288</f>
        <v>0</v>
      </c>
      <c r="K2237" s="26">
        <f>LatticeLayout!K2288</f>
        <v>0.49565599999999999</v>
      </c>
      <c r="L2237" s="26">
        <f>LatticeLayout!Q2288</f>
        <v>330.30951182404806</v>
      </c>
      <c r="M2237" s="26">
        <f>LatticeLayout!P2288</f>
        <v>415.3475529888272</v>
      </c>
      <c r="N2237" s="26">
        <f>LatticeLayout!O2288</f>
        <v>41.094000000000001</v>
      </c>
      <c r="S2237" s="26"/>
    </row>
    <row r="2238" spans="1:19">
      <c r="A2238" s="26">
        <f>LatticeLayout!A2289</f>
        <v>0</v>
      </c>
      <c r="B2238" s="26">
        <f>LatticeLayout!B2289</f>
        <v>0</v>
      </c>
      <c r="C2238" s="26">
        <f>LatticeLayout!C2289</f>
        <v>0</v>
      </c>
      <c r="D2238" s="26">
        <f>LatticeLayout!D2289</f>
        <v>0</v>
      </c>
      <c r="E2238" s="26">
        <f>LatticeLayout!E2289</f>
        <v>0</v>
      </c>
      <c r="F2238" s="26">
        <f>LatticeLayout!F2289</f>
        <v>0</v>
      </c>
      <c r="G2238" s="26">
        <f>LatticeLayout!G2289</f>
        <v>0</v>
      </c>
      <c r="H2238" s="26">
        <f>LatticeLayout!H2289</f>
        <v>0</v>
      </c>
      <c r="I2238" s="26">
        <f>LatticeLayout!I2289</f>
        <v>0</v>
      </c>
      <c r="J2238" s="26">
        <f>LatticeLayout!J2289</f>
        <v>0</v>
      </c>
      <c r="K2238" s="26">
        <f>LatticeLayout!K2289</f>
        <v>0</v>
      </c>
      <c r="L2238" s="26">
        <f>LatticeLayout!Q2289</f>
        <v>330.30951182404806</v>
      </c>
      <c r="M2238" s="26">
        <f>LatticeLayout!P2289</f>
        <v>415.3475529888272</v>
      </c>
      <c r="N2238" s="26">
        <f>LatticeLayout!O2289</f>
        <v>41.094000000000001</v>
      </c>
      <c r="S2238" s="26"/>
    </row>
    <row r="2239" spans="1:19">
      <c r="A2239" s="26">
        <f>LatticeLayout!A2290</f>
        <v>0</v>
      </c>
      <c r="B2239" s="26">
        <f>LatticeLayout!B2290</f>
        <v>0</v>
      </c>
      <c r="C2239" s="26">
        <f>LatticeLayout!C2290</f>
        <v>0</v>
      </c>
      <c r="D2239" s="26">
        <f>LatticeLayout!D2290</f>
        <v>0</v>
      </c>
      <c r="E2239" s="26">
        <f>LatticeLayout!E2290</f>
        <v>0</v>
      </c>
      <c r="F2239" s="26">
        <f>LatticeLayout!F2290</f>
        <v>0</v>
      </c>
      <c r="G2239" s="26">
        <f>LatticeLayout!G2290</f>
        <v>0</v>
      </c>
      <c r="H2239" s="26">
        <f>LatticeLayout!H2290</f>
        <v>0</v>
      </c>
      <c r="I2239" s="26">
        <f>LatticeLayout!I2290</f>
        <v>0</v>
      </c>
      <c r="J2239" s="26">
        <f>LatticeLayout!J2290</f>
        <v>0</v>
      </c>
      <c r="K2239" s="26">
        <f>LatticeLayout!K2290</f>
        <v>0</v>
      </c>
      <c r="L2239" s="26">
        <f>LatticeLayout!Q2290</f>
        <v>330.30951182404806</v>
      </c>
      <c r="M2239" s="26">
        <f>LatticeLayout!P2290</f>
        <v>415.3475529888272</v>
      </c>
      <c r="N2239" s="26">
        <f>LatticeLayout!O2290</f>
        <v>41.094000000000001</v>
      </c>
      <c r="S2239" s="26"/>
    </row>
    <row r="2240" spans="1:19">
      <c r="A2240" s="26">
        <f>LatticeLayout!A2291</f>
        <v>0</v>
      </c>
      <c r="B2240" s="26">
        <f>LatticeLayout!B2291</f>
        <v>0</v>
      </c>
      <c r="C2240" s="26">
        <f>LatticeLayout!C2291</f>
        <v>0</v>
      </c>
      <c r="D2240" s="26">
        <f>LatticeLayout!D2291</f>
        <v>0</v>
      </c>
      <c r="E2240" s="26">
        <f>LatticeLayout!E2291</f>
        <v>0</v>
      </c>
      <c r="F2240" s="26">
        <f>LatticeLayout!F2291</f>
        <v>0</v>
      </c>
      <c r="G2240" s="26" t="str">
        <f>LatticeLayout!G2291</f>
        <v>bellow</v>
      </c>
      <c r="H2240" s="26">
        <f>LatticeLayout!H2291</f>
        <v>0</v>
      </c>
      <c r="I2240" s="26">
        <f>LatticeLayout!I2291</f>
        <v>0</v>
      </c>
      <c r="J2240" s="26">
        <f>LatticeLayout!J2291</f>
        <v>0</v>
      </c>
      <c r="K2240" s="26">
        <f>LatticeLayout!K2291</f>
        <v>9.9516999999999994E-2</v>
      </c>
      <c r="L2240" s="26">
        <f>LatticeLayout!Q2291</f>
        <v>330.40902882404805</v>
      </c>
      <c r="M2240" s="26">
        <f>LatticeLayout!P2291</f>
        <v>415.3475529888272</v>
      </c>
      <c r="N2240" s="26">
        <f>LatticeLayout!O2291</f>
        <v>41.094000000000001</v>
      </c>
      <c r="S2240" s="26"/>
    </row>
    <row r="2241" spans="1:14">
      <c r="A2241" s="26" t="str">
        <f>LatticeLayout!A2292</f>
        <v>LS2</v>
      </c>
      <c r="B2241" s="26" t="str">
        <f>LatticeLayout!B2292</f>
        <v>CD06</v>
      </c>
      <c r="C2241" s="26" t="str">
        <f>LatticeLayout!C2292</f>
        <v>CAV3</v>
      </c>
      <c r="D2241" s="26">
        <f>LatticeLayout!D2292</f>
        <v>3509</v>
      </c>
      <c r="E2241" s="26" t="str">
        <f>LatticeLayout!E2292</f>
        <v>LS2_CD06:CAV3_D3509</v>
      </c>
      <c r="F2241" s="26">
        <f>LatticeLayout!F2292</f>
        <v>0</v>
      </c>
      <c r="G2241" s="26" t="str">
        <f>LatticeLayout!G2292</f>
        <v>b54 resonator</v>
      </c>
      <c r="H2241" s="26">
        <f>LatticeLayout!H2292</f>
        <v>40</v>
      </c>
      <c r="I2241" s="26">
        <f>LatticeLayout!I2292</f>
        <v>0</v>
      </c>
      <c r="J2241" s="26">
        <f>LatticeLayout!J2292</f>
        <v>0</v>
      </c>
      <c r="K2241" s="26">
        <f>LatticeLayout!K2292</f>
        <v>0.49565599999999999</v>
      </c>
      <c r="L2241" s="26">
        <f>LatticeLayout!Q2292</f>
        <v>330.90468482404805</v>
      </c>
      <c r="M2241" s="26">
        <f>LatticeLayout!P2292</f>
        <v>415.3475529888272</v>
      </c>
      <c r="N2241" s="26">
        <f>LatticeLayout!O2292</f>
        <v>41.094000000000001</v>
      </c>
    </row>
    <row r="2242" spans="1:14">
      <c r="A2242" s="26">
        <f>LatticeLayout!A2293</f>
        <v>0</v>
      </c>
      <c r="B2242" s="26">
        <f>LatticeLayout!B2293</f>
        <v>0</v>
      </c>
      <c r="C2242" s="26">
        <f>LatticeLayout!C2293</f>
        <v>0</v>
      </c>
      <c r="D2242" s="26">
        <f>LatticeLayout!D2293</f>
        <v>0</v>
      </c>
      <c r="E2242" s="26">
        <f>LatticeLayout!E2293</f>
        <v>0</v>
      </c>
      <c r="F2242" s="26">
        <f>LatticeLayout!F2293</f>
        <v>0</v>
      </c>
      <c r="G2242" s="26">
        <f>LatticeLayout!G2293</f>
        <v>0</v>
      </c>
      <c r="H2242" s="26">
        <f>LatticeLayout!H2293</f>
        <v>0</v>
      </c>
      <c r="I2242" s="26">
        <f>LatticeLayout!I2293</f>
        <v>0</v>
      </c>
      <c r="J2242" s="26">
        <f>LatticeLayout!J2293</f>
        <v>0</v>
      </c>
      <c r="K2242" s="26">
        <f>LatticeLayout!K2293</f>
        <v>0</v>
      </c>
      <c r="L2242" s="26">
        <f>LatticeLayout!Q2293</f>
        <v>330.90468482404805</v>
      </c>
      <c r="M2242" s="26">
        <f>LatticeLayout!P2293</f>
        <v>415.3475529888272</v>
      </c>
      <c r="N2242" s="26">
        <f>LatticeLayout!O2293</f>
        <v>41.094000000000001</v>
      </c>
    </row>
    <row r="2243" spans="1:14">
      <c r="A2243" s="26">
        <f>LatticeLayout!A2294</f>
        <v>0</v>
      </c>
      <c r="B2243" s="26">
        <f>LatticeLayout!B2294</f>
        <v>0</v>
      </c>
      <c r="C2243" s="26">
        <f>LatticeLayout!C2294</f>
        <v>0</v>
      </c>
      <c r="D2243" s="26">
        <f>LatticeLayout!D2294</f>
        <v>0</v>
      </c>
      <c r="E2243" s="26">
        <f>LatticeLayout!E2294</f>
        <v>0</v>
      </c>
      <c r="F2243" s="26">
        <f>LatticeLayout!F2294</f>
        <v>0</v>
      </c>
      <c r="G2243" s="26">
        <f>LatticeLayout!G2294</f>
        <v>0</v>
      </c>
      <c r="H2243" s="26">
        <f>LatticeLayout!H2294</f>
        <v>0</v>
      </c>
      <c r="I2243" s="26">
        <f>LatticeLayout!I2294</f>
        <v>0</v>
      </c>
      <c r="J2243" s="26">
        <f>LatticeLayout!J2294</f>
        <v>0</v>
      </c>
      <c r="K2243" s="26">
        <f>LatticeLayout!K2294</f>
        <v>0</v>
      </c>
      <c r="L2243" s="26">
        <f>LatticeLayout!Q2294</f>
        <v>330.90468482404805</v>
      </c>
      <c r="M2243" s="26">
        <f>LatticeLayout!P2294</f>
        <v>415.3475529888272</v>
      </c>
      <c r="N2243" s="26">
        <f>LatticeLayout!O2294</f>
        <v>41.094000000000001</v>
      </c>
    </row>
    <row r="2244" spans="1:14">
      <c r="A2244" s="26">
        <f>LatticeLayout!A2295</f>
        <v>0</v>
      </c>
      <c r="B2244" s="26">
        <f>LatticeLayout!B2295</f>
        <v>0</v>
      </c>
      <c r="C2244" s="26">
        <f>LatticeLayout!C2295</f>
        <v>0</v>
      </c>
      <c r="D2244" s="26">
        <f>LatticeLayout!D2295</f>
        <v>0</v>
      </c>
      <c r="E2244" s="26">
        <f>LatticeLayout!E2295</f>
        <v>0</v>
      </c>
      <c r="F2244" s="26">
        <f>LatticeLayout!F2295</f>
        <v>0</v>
      </c>
      <c r="G2244" s="26" t="str">
        <f>LatticeLayout!G2295</f>
        <v>bellow</v>
      </c>
      <c r="H2244" s="26">
        <f>LatticeLayout!H2295</f>
        <v>0</v>
      </c>
      <c r="I2244" s="26">
        <f>LatticeLayout!I2295</f>
        <v>0</v>
      </c>
      <c r="J2244" s="26">
        <f>LatticeLayout!J2295</f>
        <v>0</v>
      </c>
      <c r="K2244" s="26">
        <f>LatticeLayout!K2295</f>
        <v>9.9516999999999994E-2</v>
      </c>
      <c r="L2244" s="26">
        <f>LatticeLayout!Q2295</f>
        <v>331.00420182404804</v>
      </c>
      <c r="M2244" s="26">
        <f>LatticeLayout!P2295</f>
        <v>415.3475529888272</v>
      </c>
      <c r="N2244" s="26">
        <f>LatticeLayout!O2295</f>
        <v>41.094000000000001</v>
      </c>
    </row>
    <row r="2245" spans="1:14">
      <c r="A2245" s="26" t="str">
        <f>LatticeLayout!A2296</f>
        <v>LS2</v>
      </c>
      <c r="B2245" s="26" t="str">
        <f>LatticeLayout!B2296</f>
        <v>CD06</v>
      </c>
      <c r="C2245" s="26" t="str">
        <f>LatticeLayout!C2296</f>
        <v>CAV4</v>
      </c>
      <c r="D2245" s="26">
        <f>LatticeLayout!D2296</f>
        <v>3515</v>
      </c>
      <c r="E2245" s="26" t="str">
        <f>LatticeLayout!E2296</f>
        <v>LS2_CD06:CAV4_D3515</v>
      </c>
      <c r="F2245" s="26">
        <f>LatticeLayout!F2296</f>
        <v>0</v>
      </c>
      <c r="G2245" s="26" t="str">
        <f>LatticeLayout!G2296</f>
        <v>b54 resonator</v>
      </c>
      <c r="H2245" s="26">
        <f>LatticeLayout!H2296</f>
        <v>40</v>
      </c>
      <c r="I2245" s="26">
        <f>LatticeLayout!I2296</f>
        <v>0</v>
      </c>
      <c r="J2245" s="26">
        <f>LatticeLayout!J2296</f>
        <v>0</v>
      </c>
      <c r="K2245" s="26">
        <f>LatticeLayout!K2296</f>
        <v>0.49565599999999999</v>
      </c>
      <c r="L2245" s="26">
        <f>LatticeLayout!Q2296</f>
        <v>331.49985782404804</v>
      </c>
      <c r="M2245" s="26">
        <f>LatticeLayout!P2296</f>
        <v>415.3475529888272</v>
      </c>
      <c r="N2245" s="26">
        <f>LatticeLayout!O2296</f>
        <v>41.094000000000001</v>
      </c>
    </row>
    <row r="2246" spans="1:14">
      <c r="A2246" s="26" t="str">
        <f>LatticeLayout!A2297</f>
        <v>LS2</v>
      </c>
      <c r="B2246" s="26" t="str">
        <f>LatticeLayout!B2297</f>
        <v>CD06</v>
      </c>
      <c r="C2246" s="26" t="str">
        <f>LatticeLayout!C2297</f>
        <v>BLM</v>
      </c>
      <c r="D2246" s="26">
        <f>LatticeLayout!D2297</f>
        <v>3518</v>
      </c>
      <c r="E2246" s="26" t="str">
        <f>LatticeLayout!E2297</f>
        <v>LS2_CD06:BLM_D3518</v>
      </c>
      <c r="F2246" s="26">
        <f>LatticeLayout!F2297</f>
        <v>0</v>
      </c>
      <c r="G2246" s="26" t="str">
        <f>LatticeLayout!G2297</f>
        <v>outside loss monitor</v>
      </c>
      <c r="H2246" s="26">
        <f>LatticeLayout!H2297</f>
        <v>0</v>
      </c>
      <c r="I2246" s="26">
        <f>LatticeLayout!I2297</f>
        <v>0</v>
      </c>
      <c r="J2246" s="26">
        <f>LatticeLayout!J2297</f>
        <v>0</v>
      </c>
      <c r="K2246" s="26">
        <f>LatticeLayout!K2297</f>
        <v>0</v>
      </c>
      <c r="L2246" s="26">
        <f>LatticeLayout!Q2297</f>
        <v>331.49985782404804</v>
      </c>
      <c r="M2246" s="26">
        <f>LatticeLayout!P2297</f>
        <v>415.3475529888272</v>
      </c>
      <c r="N2246" s="26">
        <f>LatticeLayout!O2297</f>
        <v>41.094000000000001</v>
      </c>
    </row>
    <row r="2247" spans="1:14">
      <c r="A2247" s="26">
        <f>LatticeLayout!A2298</f>
        <v>0</v>
      </c>
      <c r="B2247" s="26">
        <f>LatticeLayout!B2298</f>
        <v>0</v>
      </c>
      <c r="C2247" s="26">
        <f>LatticeLayout!C2298</f>
        <v>0</v>
      </c>
      <c r="D2247" s="26">
        <f>LatticeLayout!D2298</f>
        <v>0</v>
      </c>
      <c r="E2247" s="26">
        <f>LatticeLayout!E2298</f>
        <v>0</v>
      </c>
      <c r="F2247" s="26">
        <f>LatticeLayout!F2298</f>
        <v>0</v>
      </c>
      <c r="G2247" s="26">
        <f>LatticeLayout!G2298</f>
        <v>0</v>
      </c>
      <c r="H2247" s="26">
        <f>LatticeLayout!H2298</f>
        <v>0</v>
      </c>
      <c r="I2247" s="26">
        <f>LatticeLayout!I2298</f>
        <v>0</v>
      </c>
      <c r="J2247" s="26">
        <f>LatticeLayout!J2298</f>
        <v>0</v>
      </c>
      <c r="K2247" s="26">
        <f>LatticeLayout!K2298</f>
        <v>0</v>
      </c>
      <c r="L2247" s="26">
        <f>LatticeLayout!Q2298</f>
        <v>331.49985782404804</v>
      </c>
      <c r="M2247" s="26">
        <f>LatticeLayout!P2298</f>
        <v>415.3475529888272</v>
      </c>
      <c r="N2247" s="26">
        <f>LatticeLayout!O2298</f>
        <v>41.094000000000001</v>
      </c>
    </row>
    <row r="2248" spans="1:14">
      <c r="A2248" s="26">
        <f>LatticeLayout!A2299</f>
        <v>0</v>
      </c>
      <c r="B2248" s="26">
        <f>LatticeLayout!B2299</f>
        <v>0</v>
      </c>
      <c r="C2248" s="26">
        <f>LatticeLayout!C2299</f>
        <v>0</v>
      </c>
      <c r="D2248" s="26">
        <f>LatticeLayout!D2299</f>
        <v>0</v>
      </c>
      <c r="E2248" s="26">
        <f>LatticeLayout!E2299</f>
        <v>0</v>
      </c>
      <c r="F2248" s="26">
        <f>LatticeLayout!F2299</f>
        <v>0</v>
      </c>
      <c r="G2248" s="26" t="str">
        <f>LatticeLayout!G2299</f>
        <v>bellow</v>
      </c>
      <c r="H2248" s="26">
        <f>LatticeLayout!H2299</f>
        <v>0</v>
      </c>
      <c r="I2248" s="26">
        <f>LatticeLayout!I2299</f>
        <v>0</v>
      </c>
      <c r="J2248" s="26">
        <f>LatticeLayout!J2299</f>
        <v>0</v>
      </c>
      <c r="K2248" s="26">
        <f>LatticeLayout!K2299</f>
        <v>0.15525</v>
      </c>
      <c r="L2248" s="26">
        <f>LatticeLayout!Q2299</f>
        <v>331.65510782404806</v>
      </c>
      <c r="M2248" s="26">
        <f>LatticeLayout!P2299</f>
        <v>415.3475529888272</v>
      </c>
      <c r="N2248" s="26">
        <f>LatticeLayout!O2299</f>
        <v>41.094000000000001</v>
      </c>
    </row>
    <row r="2249" spans="1:14">
      <c r="A2249" s="26" t="str">
        <f>LatticeLayout!A2300</f>
        <v>LS2</v>
      </c>
      <c r="B2249" s="26" t="str">
        <f>LatticeLayout!B2300</f>
        <v>CD06</v>
      </c>
      <c r="C2249" s="26" t="str">
        <f>LatticeLayout!C2300</f>
        <v>SOL1</v>
      </c>
      <c r="D2249" s="26">
        <f>LatticeLayout!D2300</f>
        <v>3522</v>
      </c>
      <c r="E2249" s="26" t="str">
        <f>LatticeLayout!E2300</f>
        <v>LS2_CD06:SOL1_D3522</v>
      </c>
      <c r="F2249" s="26" t="str">
        <f>LatticeLayout!F2300</f>
        <v>S2</v>
      </c>
      <c r="G2249" s="26" t="str">
        <f>LatticeLayout!G2300</f>
        <v>solenoid+correctors</v>
      </c>
      <c r="H2249" s="26">
        <f>LatticeLayout!H2300</f>
        <v>40</v>
      </c>
      <c r="I2249" s="26">
        <f>LatticeLayout!I2300</f>
        <v>0</v>
      </c>
      <c r="J2249" s="26">
        <f>LatticeLayout!J2300</f>
        <v>0</v>
      </c>
      <c r="K2249" s="26">
        <f>LatticeLayout!K2300</f>
        <v>0.5</v>
      </c>
      <c r="L2249" s="26">
        <f>LatticeLayout!Q2300</f>
        <v>332.15510782404806</v>
      </c>
      <c r="M2249" s="26">
        <f>LatticeLayout!P2300</f>
        <v>415.3475529888272</v>
      </c>
      <c r="N2249" s="26">
        <f>LatticeLayout!O2300</f>
        <v>41.094000000000001</v>
      </c>
    </row>
    <row r="2250" spans="1:14">
      <c r="A2250" s="26">
        <f>LatticeLayout!A2301</f>
        <v>0</v>
      </c>
      <c r="B2250" s="26">
        <f>LatticeLayout!B2301</f>
        <v>0</v>
      </c>
      <c r="C2250" s="26">
        <f>LatticeLayout!C2301</f>
        <v>0</v>
      </c>
      <c r="D2250" s="26">
        <f>LatticeLayout!D2301</f>
        <v>0</v>
      </c>
      <c r="E2250" s="26">
        <f>LatticeLayout!E2301</f>
        <v>0</v>
      </c>
      <c r="F2250" s="26">
        <f>LatticeLayout!F2301</f>
        <v>0</v>
      </c>
      <c r="G2250" s="26" t="str">
        <f>LatticeLayout!G2301</f>
        <v>bellow</v>
      </c>
      <c r="H2250" s="26">
        <f>LatticeLayout!H2301</f>
        <v>0</v>
      </c>
      <c r="I2250" s="26">
        <f>LatticeLayout!I2301</f>
        <v>0</v>
      </c>
      <c r="J2250" s="26">
        <f>LatticeLayout!J2301</f>
        <v>0</v>
      </c>
      <c r="K2250" s="26">
        <f>LatticeLayout!K2301</f>
        <v>0.15525</v>
      </c>
      <c r="L2250" s="26">
        <f>LatticeLayout!Q2301</f>
        <v>332.31035782404808</v>
      </c>
      <c r="M2250" s="26">
        <f>LatticeLayout!P2301</f>
        <v>415.3475529888272</v>
      </c>
      <c r="N2250" s="26">
        <f>LatticeLayout!O2301</f>
        <v>41.094000000000001</v>
      </c>
    </row>
    <row r="2251" spans="1:14">
      <c r="A2251" s="26" t="str">
        <f>LatticeLayout!A2302</f>
        <v>LS2</v>
      </c>
      <c r="B2251" s="26" t="str">
        <f>LatticeLayout!B2302</f>
        <v>CD06</v>
      </c>
      <c r="C2251" s="26" t="str">
        <f>LatticeLayout!C2302</f>
        <v>CAV5</v>
      </c>
      <c r="D2251" s="26">
        <f>LatticeLayout!D2302</f>
        <v>3528</v>
      </c>
      <c r="E2251" s="26" t="str">
        <f>LatticeLayout!E2302</f>
        <v>LS2_CD06:CAV5_D3528</v>
      </c>
      <c r="F2251" s="26">
        <f>LatticeLayout!F2302</f>
        <v>0</v>
      </c>
      <c r="G2251" s="26" t="str">
        <f>LatticeLayout!G2302</f>
        <v>b54 resonator</v>
      </c>
      <c r="H2251" s="26">
        <f>LatticeLayout!H2302</f>
        <v>40</v>
      </c>
      <c r="I2251" s="26">
        <f>LatticeLayout!I2302</f>
        <v>0</v>
      </c>
      <c r="J2251" s="26">
        <f>LatticeLayout!J2302</f>
        <v>0</v>
      </c>
      <c r="K2251" s="26">
        <f>LatticeLayout!K2302</f>
        <v>0.49565599999999999</v>
      </c>
      <c r="L2251" s="26">
        <f>LatticeLayout!Q2302</f>
        <v>332.80601382404808</v>
      </c>
      <c r="M2251" s="26">
        <f>LatticeLayout!P2302</f>
        <v>415.3475529888272</v>
      </c>
      <c r="N2251" s="26">
        <f>LatticeLayout!O2302</f>
        <v>41.094000000000001</v>
      </c>
    </row>
    <row r="2252" spans="1:14">
      <c r="A2252" s="26">
        <f>LatticeLayout!A2303</f>
        <v>0</v>
      </c>
      <c r="B2252" s="26">
        <f>LatticeLayout!B2303</f>
        <v>0</v>
      </c>
      <c r="C2252" s="26">
        <f>LatticeLayout!C2303</f>
        <v>0</v>
      </c>
      <c r="D2252" s="26">
        <f>LatticeLayout!D2303</f>
        <v>0</v>
      </c>
      <c r="E2252" s="26">
        <f>LatticeLayout!E2303</f>
        <v>0</v>
      </c>
      <c r="F2252" s="26">
        <f>LatticeLayout!F2303</f>
        <v>0</v>
      </c>
      <c r="G2252" s="26">
        <f>LatticeLayout!G2303</f>
        <v>0</v>
      </c>
      <c r="H2252" s="26">
        <f>LatticeLayout!H2303</f>
        <v>0</v>
      </c>
      <c r="I2252" s="26">
        <f>LatticeLayout!I2303</f>
        <v>0</v>
      </c>
      <c r="J2252" s="26">
        <f>LatticeLayout!J2303</f>
        <v>0</v>
      </c>
      <c r="K2252" s="26">
        <f>LatticeLayout!K2303</f>
        <v>0</v>
      </c>
      <c r="L2252" s="26">
        <f>LatticeLayout!Q2303</f>
        <v>332.80601382404808</v>
      </c>
      <c r="M2252" s="26">
        <f>LatticeLayout!P2303</f>
        <v>415.3475529888272</v>
      </c>
      <c r="N2252" s="26">
        <f>LatticeLayout!O2303</f>
        <v>41.094000000000001</v>
      </c>
    </row>
    <row r="2253" spans="1:14">
      <c r="A2253" s="26">
        <f>LatticeLayout!A2304</f>
        <v>0</v>
      </c>
      <c r="B2253" s="26">
        <f>LatticeLayout!B2304</f>
        <v>0</v>
      </c>
      <c r="C2253" s="26">
        <f>LatticeLayout!C2304</f>
        <v>0</v>
      </c>
      <c r="D2253" s="26">
        <f>LatticeLayout!D2304</f>
        <v>0</v>
      </c>
      <c r="E2253" s="26">
        <f>LatticeLayout!E2304</f>
        <v>0</v>
      </c>
      <c r="F2253" s="26">
        <f>LatticeLayout!F2304</f>
        <v>0</v>
      </c>
      <c r="G2253" s="26">
        <f>LatticeLayout!G2304</f>
        <v>0</v>
      </c>
      <c r="H2253" s="26">
        <f>LatticeLayout!H2304</f>
        <v>0</v>
      </c>
      <c r="I2253" s="26">
        <f>LatticeLayout!I2304</f>
        <v>0</v>
      </c>
      <c r="J2253" s="26">
        <f>LatticeLayout!J2304</f>
        <v>0</v>
      </c>
      <c r="K2253" s="26">
        <f>LatticeLayout!K2304</f>
        <v>0</v>
      </c>
      <c r="L2253" s="26">
        <f>LatticeLayout!Q2304</f>
        <v>332.80601382404808</v>
      </c>
      <c r="M2253" s="26">
        <f>LatticeLayout!P2304</f>
        <v>415.3475529888272</v>
      </c>
      <c r="N2253" s="26">
        <f>LatticeLayout!O2304</f>
        <v>41.094000000000001</v>
      </c>
    </row>
    <row r="2254" spans="1:14">
      <c r="A2254" s="26">
        <f>LatticeLayout!A2305</f>
        <v>0</v>
      </c>
      <c r="B2254" s="26">
        <f>LatticeLayout!B2305</f>
        <v>0</v>
      </c>
      <c r="C2254" s="26">
        <f>LatticeLayout!C2305</f>
        <v>0</v>
      </c>
      <c r="D2254" s="26">
        <f>LatticeLayout!D2305</f>
        <v>0</v>
      </c>
      <c r="E2254" s="26">
        <f>LatticeLayout!E2305</f>
        <v>0</v>
      </c>
      <c r="F2254" s="26">
        <f>LatticeLayout!F2305</f>
        <v>0</v>
      </c>
      <c r="G2254" s="26" t="str">
        <f>LatticeLayout!G2305</f>
        <v>bellow</v>
      </c>
      <c r="H2254" s="26">
        <f>LatticeLayout!H2305</f>
        <v>0</v>
      </c>
      <c r="I2254" s="26">
        <f>LatticeLayout!I2305</f>
        <v>0</v>
      </c>
      <c r="J2254" s="26">
        <f>LatticeLayout!J2305</f>
        <v>0</v>
      </c>
      <c r="K2254" s="26">
        <f>LatticeLayout!K2305</f>
        <v>9.9516999999999994E-2</v>
      </c>
      <c r="L2254" s="26">
        <f>LatticeLayout!Q2305</f>
        <v>332.90553082404807</v>
      </c>
      <c r="M2254" s="26">
        <f>LatticeLayout!P2305</f>
        <v>415.3475529888272</v>
      </c>
      <c r="N2254" s="26">
        <f>LatticeLayout!O2305</f>
        <v>41.094000000000001</v>
      </c>
    </row>
    <row r="2255" spans="1:14">
      <c r="A2255" s="26" t="str">
        <f>LatticeLayout!A2306</f>
        <v>LS2</v>
      </c>
      <c r="B2255" s="26" t="str">
        <f>LatticeLayout!B2306</f>
        <v>CD06</v>
      </c>
      <c r="C2255" s="26" t="str">
        <f>LatticeLayout!C2306</f>
        <v>CAV6</v>
      </c>
      <c r="D2255" s="26">
        <f>LatticeLayout!D2306</f>
        <v>3534</v>
      </c>
      <c r="E2255" s="26" t="str">
        <f>LatticeLayout!E2306</f>
        <v>LS2_CD06:CAV6_D3534</v>
      </c>
      <c r="F2255" s="26">
        <f>LatticeLayout!F2306</f>
        <v>0</v>
      </c>
      <c r="G2255" s="26" t="str">
        <f>LatticeLayout!G2306</f>
        <v>b54 resonator</v>
      </c>
      <c r="H2255" s="26">
        <f>LatticeLayout!H2306</f>
        <v>40</v>
      </c>
      <c r="I2255" s="26">
        <f>LatticeLayout!I2306</f>
        <v>0</v>
      </c>
      <c r="J2255" s="26">
        <f>LatticeLayout!J2306</f>
        <v>0</v>
      </c>
      <c r="K2255" s="26">
        <f>LatticeLayout!K2306</f>
        <v>0.49565599999999999</v>
      </c>
      <c r="L2255" s="26">
        <f>LatticeLayout!Q2306</f>
        <v>333.40118682404807</v>
      </c>
      <c r="M2255" s="26">
        <f>LatticeLayout!P2306</f>
        <v>415.3475529888272</v>
      </c>
      <c r="N2255" s="26">
        <f>LatticeLayout!O2306</f>
        <v>41.094000000000001</v>
      </c>
    </row>
    <row r="2256" spans="1:14">
      <c r="A2256" s="26">
        <f>LatticeLayout!A2307</f>
        <v>0</v>
      </c>
      <c r="B2256" s="26">
        <f>LatticeLayout!B2307</f>
        <v>0</v>
      </c>
      <c r="C2256" s="26">
        <f>LatticeLayout!C2307</f>
        <v>0</v>
      </c>
      <c r="D2256" s="26">
        <f>LatticeLayout!D2307</f>
        <v>0</v>
      </c>
      <c r="E2256" s="26">
        <f>LatticeLayout!E2307</f>
        <v>0</v>
      </c>
      <c r="F2256" s="26">
        <f>LatticeLayout!F2307</f>
        <v>0</v>
      </c>
      <c r="G2256" s="26">
        <f>LatticeLayout!G2307</f>
        <v>0</v>
      </c>
      <c r="H2256" s="26">
        <f>LatticeLayout!H2307</f>
        <v>0</v>
      </c>
      <c r="I2256" s="26">
        <f>LatticeLayout!I2307</f>
        <v>0</v>
      </c>
      <c r="J2256" s="26">
        <f>LatticeLayout!J2307</f>
        <v>0</v>
      </c>
      <c r="K2256" s="26">
        <f>LatticeLayout!K2307</f>
        <v>0</v>
      </c>
      <c r="L2256" s="26">
        <f>LatticeLayout!Q2307</f>
        <v>333.40118682404807</v>
      </c>
      <c r="M2256" s="26">
        <f>LatticeLayout!P2307</f>
        <v>415.3475529888272</v>
      </c>
      <c r="N2256" s="26">
        <f>LatticeLayout!O2307</f>
        <v>41.094000000000001</v>
      </c>
    </row>
    <row r="2257" spans="1:19">
      <c r="A2257" s="26">
        <f>LatticeLayout!A2308</f>
        <v>0</v>
      </c>
      <c r="B2257" s="26">
        <f>LatticeLayout!B2308</f>
        <v>0</v>
      </c>
      <c r="C2257" s="26">
        <f>LatticeLayout!C2308</f>
        <v>0</v>
      </c>
      <c r="D2257" s="26">
        <f>LatticeLayout!D2308</f>
        <v>0</v>
      </c>
      <c r="E2257" s="26">
        <f>LatticeLayout!E2308</f>
        <v>0</v>
      </c>
      <c r="F2257" s="26">
        <f>LatticeLayout!F2308</f>
        <v>0</v>
      </c>
      <c r="G2257" s="26">
        <f>LatticeLayout!G2308</f>
        <v>0</v>
      </c>
      <c r="H2257" s="26">
        <f>LatticeLayout!H2308</f>
        <v>0</v>
      </c>
      <c r="I2257" s="26">
        <f>LatticeLayout!I2308</f>
        <v>0</v>
      </c>
      <c r="J2257" s="26">
        <f>LatticeLayout!J2308</f>
        <v>0</v>
      </c>
      <c r="K2257" s="26">
        <f>LatticeLayout!K2308</f>
        <v>0</v>
      </c>
      <c r="L2257" s="26">
        <f>LatticeLayout!Q2308</f>
        <v>333.40118682404807</v>
      </c>
      <c r="M2257" s="26">
        <f>LatticeLayout!P2308</f>
        <v>415.3475529888272</v>
      </c>
      <c r="N2257" s="26">
        <f>LatticeLayout!O2308</f>
        <v>41.094000000000001</v>
      </c>
      <c r="S2257" s="26"/>
    </row>
    <row r="2258" spans="1:19">
      <c r="A2258" s="26">
        <f>LatticeLayout!A2309</f>
        <v>0</v>
      </c>
      <c r="B2258" s="26">
        <f>LatticeLayout!B2309</f>
        <v>0</v>
      </c>
      <c r="C2258" s="26">
        <f>LatticeLayout!C2309</f>
        <v>0</v>
      </c>
      <c r="D2258" s="26">
        <f>LatticeLayout!D2309</f>
        <v>0</v>
      </c>
      <c r="E2258" s="26">
        <f>LatticeLayout!E2309</f>
        <v>0</v>
      </c>
      <c r="F2258" s="26">
        <f>LatticeLayout!F2309</f>
        <v>0</v>
      </c>
      <c r="G2258" s="26" t="str">
        <f>LatticeLayout!G2309</f>
        <v>bellow</v>
      </c>
      <c r="H2258" s="26">
        <f>LatticeLayout!H2309</f>
        <v>0</v>
      </c>
      <c r="I2258" s="26">
        <f>LatticeLayout!I2309</f>
        <v>0</v>
      </c>
      <c r="J2258" s="26">
        <f>LatticeLayout!J2309</f>
        <v>0</v>
      </c>
      <c r="K2258" s="26">
        <f>LatticeLayout!K2309</f>
        <v>9.9516999999999994E-2</v>
      </c>
      <c r="L2258" s="26">
        <f>LatticeLayout!Q2309</f>
        <v>333.50070382404806</v>
      </c>
      <c r="M2258" s="26">
        <f>LatticeLayout!P2309</f>
        <v>415.3475529888272</v>
      </c>
      <c r="N2258" s="26">
        <f>LatticeLayout!O2309</f>
        <v>41.094000000000001</v>
      </c>
      <c r="S2258" s="26"/>
    </row>
    <row r="2259" spans="1:19">
      <c r="A2259" s="26" t="str">
        <f>LatticeLayout!A2310</f>
        <v>LS2</v>
      </c>
      <c r="B2259" s="26" t="str">
        <f>LatticeLayout!B2310</f>
        <v>CD06</v>
      </c>
      <c r="C2259" s="26" t="str">
        <f>LatticeLayout!C2310</f>
        <v>CAV7</v>
      </c>
      <c r="D2259" s="26">
        <f>LatticeLayout!D2310</f>
        <v>3540</v>
      </c>
      <c r="E2259" s="26" t="str">
        <f>LatticeLayout!E2310</f>
        <v>LS2_CD06:CAV7_D3540</v>
      </c>
      <c r="F2259" s="26">
        <f>LatticeLayout!F2310</f>
        <v>0</v>
      </c>
      <c r="G2259" s="26" t="str">
        <f>LatticeLayout!G2310</f>
        <v>b54 resonator</v>
      </c>
      <c r="H2259" s="26">
        <f>LatticeLayout!H2310</f>
        <v>40</v>
      </c>
      <c r="I2259" s="26">
        <f>LatticeLayout!I2310</f>
        <v>0</v>
      </c>
      <c r="J2259" s="26">
        <f>LatticeLayout!J2310</f>
        <v>0</v>
      </c>
      <c r="K2259" s="26">
        <f>LatticeLayout!K2310</f>
        <v>0.49565599999999999</v>
      </c>
      <c r="L2259" s="26">
        <f>LatticeLayout!Q2310</f>
        <v>333.99635982404806</v>
      </c>
      <c r="M2259" s="26">
        <f>LatticeLayout!P2310</f>
        <v>415.3475529888272</v>
      </c>
      <c r="N2259" s="26">
        <f>LatticeLayout!O2310</f>
        <v>41.094000000000001</v>
      </c>
      <c r="S2259" s="26"/>
    </row>
    <row r="2260" spans="1:19">
      <c r="A2260" s="26">
        <f>LatticeLayout!A2311</f>
        <v>0</v>
      </c>
      <c r="B2260" s="26">
        <f>LatticeLayout!B2311</f>
        <v>0</v>
      </c>
      <c r="C2260" s="26">
        <f>LatticeLayout!C2311</f>
        <v>0</v>
      </c>
      <c r="D2260" s="26">
        <f>LatticeLayout!D2311</f>
        <v>0</v>
      </c>
      <c r="E2260" s="26">
        <f>LatticeLayout!E2311</f>
        <v>0</v>
      </c>
      <c r="F2260" s="26">
        <f>LatticeLayout!F2311</f>
        <v>0</v>
      </c>
      <c r="G2260" s="26">
        <f>LatticeLayout!G2311</f>
        <v>0</v>
      </c>
      <c r="H2260" s="26">
        <f>LatticeLayout!H2311</f>
        <v>0</v>
      </c>
      <c r="I2260" s="26">
        <f>LatticeLayout!I2311</f>
        <v>0</v>
      </c>
      <c r="J2260" s="26">
        <f>LatticeLayout!J2311</f>
        <v>0</v>
      </c>
      <c r="K2260" s="26">
        <f>LatticeLayout!K2311</f>
        <v>0</v>
      </c>
      <c r="L2260" s="26">
        <f>LatticeLayout!Q2311</f>
        <v>333.99635982404806</v>
      </c>
      <c r="M2260" s="26">
        <f>LatticeLayout!P2311</f>
        <v>415.3475529888272</v>
      </c>
      <c r="N2260" s="26">
        <f>LatticeLayout!O2311</f>
        <v>41.094000000000001</v>
      </c>
      <c r="S2260" s="26"/>
    </row>
    <row r="2261" spans="1:19">
      <c r="A2261" s="26">
        <f>LatticeLayout!A2312</f>
        <v>0</v>
      </c>
      <c r="B2261" s="26">
        <f>LatticeLayout!B2312</f>
        <v>0</v>
      </c>
      <c r="C2261" s="26">
        <f>LatticeLayout!C2312</f>
        <v>0</v>
      </c>
      <c r="D2261" s="26">
        <f>LatticeLayout!D2312</f>
        <v>0</v>
      </c>
      <c r="E2261" s="26">
        <f>LatticeLayout!E2312</f>
        <v>0</v>
      </c>
      <c r="F2261" s="26">
        <f>LatticeLayout!F2312</f>
        <v>0</v>
      </c>
      <c r="G2261" s="26">
        <f>LatticeLayout!G2312</f>
        <v>0</v>
      </c>
      <c r="H2261" s="26">
        <f>LatticeLayout!H2312</f>
        <v>0</v>
      </c>
      <c r="I2261" s="26">
        <f>LatticeLayout!I2312</f>
        <v>0</v>
      </c>
      <c r="J2261" s="26">
        <f>LatticeLayout!J2312</f>
        <v>0</v>
      </c>
      <c r="K2261" s="26">
        <f>LatticeLayout!K2312</f>
        <v>0</v>
      </c>
      <c r="L2261" s="26">
        <f>LatticeLayout!Q2312</f>
        <v>333.99635982404806</v>
      </c>
      <c r="M2261" s="26">
        <f>LatticeLayout!P2312</f>
        <v>415.3475529888272</v>
      </c>
      <c r="N2261" s="26">
        <f>LatticeLayout!O2312</f>
        <v>41.094000000000001</v>
      </c>
      <c r="S2261" s="26"/>
    </row>
    <row r="2262" spans="1:19">
      <c r="A2262" s="26">
        <f>LatticeLayout!A2313</f>
        <v>0</v>
      </c>
      <c r="B2262" s="26">
        <f>LatticeLayout!B2313</f>
        <v>0</v>
      </c>
      <c r="C2262" s="26">
        <f>LatticeLayout!C2313</f>
        <v>0</v>
      </c>
      <c r="D2262" s="26">
        <f>LatticeLayout!D2313</f>
        <v>0</v>
      </c>
      <c r="E2262" s="26">
        <f>LatticeLayout!E2313</f>
        <v>0</v>
      </c>
      <c r="F2262" s="26">
        <f>LatticeLayout!F2313</f>
        <v>0</v>
      </c>
      <c r="G2262" s="26" t="str">
        <f>LatticeLayout!G2313</f>
        <v>bellow</v>
      </c>
      <c r="H2262" s="26">
        <f>LatticeLayout!H2313</f>
        <v>0</v>
      </c>
      <c r="I2262" s="26">
        <f>LatticeLayout!I2313</f>
        <v>0</v>
      </c>
      <c r="J2262" s="26">
        <f>LatticeLayout!J2313</f>
        <v>0</v>
      </c>
      <c r="K2262" s="26">
        <f>LatticeLayout!K2313</f>
        <v>9.9516999999999994E-2</v>
      </c>
      <c r="L2262" s="26">
        <f>LatticeLayout!Q2313</f>
        <v>334.09587682404805</v>
      </c>
      <c r="M2262" s="26">
        <f>LatticeLayout!P2313</f>
        <v>415.3475529888272</v>
      </c>
      <c r="N2262" s="26">
        <f>LatticeLayout!O2313</f>
        <v>41.094000000000001</v>
      </c>
      <c r="S2262" s="26"/>
    </row>
    <row r="2263" spans="1:19">
      <c r="A2263" s="26" t="str">
        <f>LatticeLayout!A2314</f>
        <v>LS2</v>
      </c>
      <c r="B2263" s="26" t="str">
        <f>LatticeLayout!B2314</f>
        <v>CD06</v>
      </c>
      <c r="C2263" s="26" t="str">
        <f>LatticeLayout!C2314</f>
        <v>CAV8</v>
      </c>
      <c r="D2263" s="26">
        <f>LatticeLayout!D2314</f>
        <v>3546</v>
      </c>
      <c r="E2263" s="26" t="str">
        <f>LatticeLayout!E2314</f>
        <v>LS2_CD06:CAV8_D3546</v>
      </c>
      <c r="F2263" s="26">
        <f>LatticeLayout!F2314</f>
        <v>0</v>
      </c>
      <c r="G2263" s="26" t="str">
        <f>LatticeLayout!G2314</f>
        <v>b54 resonator</v>
      </c>
      <c r="H2263" s="26">
        <f>LatticeLayout!H2314</f>
        <v>40</v>
      </c>
      <c r="I2263" s="26">
        <f>LatticeLayout!I2314</f>
        <v>0</v>
      </c>
      <c r="J2263" s="26">
        <f>LatticeLayout!J2314</f>
        <v>0</v>
      </c>
      <c r="K2263" s="26">
        <f>LatticeLayout!K2314</f>
        <v>0.49565599999999999</v>
      </c>
      <c r="L2263" s="26">
        <f>LatticeLayout!Q2314</f>
        <v>334.59153282404804</v>
      </c>
      <c r="M2263" s="26">
        <f>LatticeLayout!P2314</f>
        <v>415.3475529888272</v>
      </c>
      <c r="N2263" s="26">
        <f>LatticeLayout!O2314</f>
        <v>41.094000000000001</v>
      </c>
      <c r="S2263" s="26"/>
    </row>
    <row r="2264" spans="1:19">
      <c r="A2264" s="26" t="str">
        <f>LatticeLayout!A2315</f>
        <v>LS2</v>
      </c>
      <c r="B2264" s="26" t="str">
        <f>LatticeLayout!B2315</f>
        <v>CD06</v>
      </c>
      <c r="C2264" s="26" t="str">
        <f>LatticeLayout!C2315</f>
        <v>BLM</v>
      </c>
      <c r="D2264" s="26">
        <f>LatticeLayout!D2315</f>
        <v>3548</v>
      </c>
      <c r="E2264" s="26" t="str">
        <f>LatticeLayout!E2315</f>
        <v>LS2_CD06:BLM_D3548</v>
      </c>
      <c r="F2264" s="26">
        <f>LatticeLayout!F2315</f>
        <v>0</v>
      </c>
      <c r="G2264" s="26" t="str">
        <f>LatticeLayout!G2315</f>
        <v>outside loss monitor</v>
      </c>
      <c r="H2264" s="26">
        <f>LatticeLayout!H2315</f>
        <v>0</v>
      </c>
      <c r="I2264" s="26">
        <f>LatticeLayout!I2315</f>
        <v>0</v>
      </c>
      <c r="J2264" s="26">
        <f>LatticeLayout!J2315</f>
        <v>0</v>
      </c>
      <c r="K2264" s="26">
        <f>LatticeLayout!K2315</f>
        <v>0</v>
      </c>
      <c r="L2264" s="26">
        <f>LatticeLayout!Q2315</f>
        <v>334.59153282404804</v>
      </c>
      <c r="M2264" s="26">
        <f>LatticeLayout!P2315</f>
        <v>415.3475529888272</v>
      </c>
      <c r="N2264" s="26">
        <f>LatticeLayout!O2315</f>
        <v>41.094000000000001</v>
      </c>
      <c r="S2264" s="26"/>
    </row>
    <row r="2265" spans="1:19">
      <c r="A2265" s="26">
        <f>LatticeLayout!A2316</f>
        <v>0</v>
      </c>
      <c r="B2265" s="26">
        <f>LatticeLayout!B2316</f>
        <v>0</v>
      </c>
      <c r="C2265" s="26">
        <f>LatticeLayout!C2316</f>
        <v>0</v>
      </c>
      <c r="D2265" s="26">
        <f>LatticeLayout!D2316</f>
        <v>0</v>
      </c>
      <c r="E2265" s="26">
        <f>LatticeLayout!E2316</f>
        <v>0</v>
      </c>
      <c r="F2265" s="26">
        <f>LatticeLayout!F2316</f>
        <v>0</v>
      </c>
      <c r="G2265" s="26">
        <f>LatticeLayout!G2316</f>
        <v>0</v>
      </c>
      <c r="H2265" s="26">
        <f>LatticeLayout!H2316</f>
        <v>0</v>
      </c>
      <c r="I2265" s="26">
        <f>LatticeLayout!I2316</f>
        <v>0</v>
      </c>
      <c r="J2265" s="26">
        <f>LatticeLayout!J2316</f>
        <v>0</v>
      </c>
      <c r="K2265" s="26">
        <f>LatticeLayout!K2316</f>
        <v>0</v>
      </c>
      <c r="L2265" s="26">
        <f>LatticeLayout!Q2316</f>
        <v>334.59153282404804</v>
      </c>
      <c r="M2265" s="26">
        <f>LatticeLayout!P2316</f>
        <v>415.3475529888272</v>
      </c>
      <c r="N2265" s="26">
        <f>LatticeLayout!O2316</f>
        <v>41.094000000000001</v>
      </c>
      <c r="S2265" s="26"/>
    </row>
    <row r="2266" spans="1:19">
      <c r="A2266" s="26">
        <f>LatticeLayout!A2317</f>
        <v>0</v>
      </c>
      <c r="B2266" s="26">
        <f>LatticeLayout!B2317</f>
        <v>0</v>
      </c>
      <c r="C2266" s="26">
        <f>LatticeLayout!C2317</f>
        <v>0</v>
      </c>
      <c r="D2266" s="26">
        <f>LatticeLayout!D2317</f>
        <v>0</v>
      </c>
      <c r="E2266" s="26">
        <f>LatticeLayout!E2317</f>
        <v>0</v>
      </c>
      <c r="F2266" s="26">
        <f>LatticeLayout!F2317</f>
        <v>0</v>
      </c>
      <c r="G2266" s="26">
        <f>LatticeLayout!G2317</f>
        <v>0</v>
      </c>
      <c r="H2266" s="26">
        <f>LatticeLayout!H2317</f>
        <v>0</v>
      </c>
      <c r="I2266" s="26">
        <f>LatticeLayout!I2317</f>
        <v>0</v>
      </c>
      <c r="J2266" s="26">
        <f>LatticeLayout!J2317</f>
        <v>0</v>
      </c>
      <c r="K2266" s="26">
        <f>LatticeLayout!K2317</f>
        <v>0.16770399999999999</v>
      </c>
      <c r="L2266" s="26">
        <f>LatticeLayout!Q2317</f>
        <v>334.75923682404806</v>
      </c>
      <c r="M2266" s="26">
        <f>LatticeLayout!P2317</f>
        <v>415.3475529888272</v>
      </c>
      <c r="N2266" s="26">
        <f>LatticeLayout!O2317</f>
        <v>41.094000000000001</v>
      </c>
      <c r="S2266" s="26"/>
    </row>
    <row r="2267" spans="1:19">
      <c r="A2267" s="584" t="str">
        <f>LatticeLayout!A2318</f>
        <v>LS2</v>
      </c>
      <c r="B2267" s="584" t="str">
        <f>LatticeLayout!B2318</f>
        <v>CD06</v>
      </c>
      <c r="C2267" s="26" t="str">
        <f>LatticeLayout!C2318</f>
        <v>GV</v>
      </c>
      <c r="D2267" s="26">
        <f>LatticeLayout!D2318</f>
        <v>3550</v>
      </c>
      <c r="E2267" s="26" t="str">
        <f>LatticeLayout!E2318</f>
        <v>LS2_CD06:GV_D3550</v>
      </c>
      <c r="F2267" s="26">
        <f>LatticeLayout!F2318</f>
        <v>0</v>
      </c>
      <c r="G2267" s="584" t="str">
        <f>LatticeLayout!G2318</f>
        <v>gate valve</v>
      </c>
      <c r="H2267" s="26">
        <f>LatticeLayout!H2318</f>
        <v>40</v>
      </c>
      <c r="I2267" s="26">
        <f>LatticeLayout!I2318</f>
        <v>0</v>
      </c>
      <c r="J2267" s="26">
        <f>LatticeLayout!J2318</f>
        <v>0</v>
      </c>
      <c r="K2267" s="584">
        <f>LatticeLayout!K2318</f>
        <v>5.7403999999999997E-2</v>
      </c>
      <c r="L2267" s="641">
        <f>LatticeLayout!Q2318</f>
        <v>334.81664082404808</v>
      </c>
      <c r="M2267" s="641">
        <f>LatticeLayout!P2318</f>
        <v>415.3475529888272</v>
      </c>
      <c r="N2267" s="641">
        <f>LatticeLayout!O2318</f>
        <v>41.094000000000001</v>
      </c>
      <c r="O2267" s="641"/>
      <c r="P2267" s="641"/>
      <c r="Q2267" s="641"/>
    </row>
    <row r="2268" spans="1:19">
      <c r="A2268" s="26">
        <f>LatticeLayout!A2319</f>
        <v>0</v>
      </c>
      <c r="B2268" s="26">
        <f>LatticeLayout!B2319</f>
        <v>0</v>
      </c>
      <c r="C2268" s="26">
        <f>LatticeLayout!C2319</f>
        <v>0</v>
      </c>
      <c r="D2268" s="26">
        <f>LatticeLayout!D2319</f>
        <v>0</v>
      </c>
      <c r="E2268" s="26">
        <f>LatticeLayout!E2319</f>
        <v>0</v>
      </c>
      <c r="F2268" s="26">
        <f>LatticeLayout!F2319</f>
        <v>0</v>
      </c>
      <c r="G2268" s="26" t="str">
        <f>LatticeLayout!G2319</f>
        <v>bellow</v>
      </c>
      <c r="H2268" s="26">
        <f>LatticeLayout!H2319</f>
        <v>40</v>
      </c>
      <c r="I2268" s="26">
        <f>LatticeLayout!I2319</f>
        <v>0</v>
      </c>
      <c r="J2268" s="26">
        <f>LatticeLayout!J2319</f>
        <v>0</v>
      </c>
      <c r="K2268" s="26">
        <f>LatticeLayout!K2319</f>
        <v>0.103502</v>
      </c>
      <c r="L2268" s="26">
        <f>LatticeLayout!Q2319</f>
        <v>334.92014282404807</v>
      </c>
      <c r="M2268" s="26">
        <f>LatticeLayout!P2319</f>
        <v>415.3475529888272</v>
      </c>
      <c r="N2268" s="26">
        <f>LatticeLayout!O2319</f>
        <v>41.094000000000001</v>
      </c>
      <c r="S2268" s="26"/>
    </row>
    <row r="2269" spans="1:19">
      <c r="A2269" s="26" t="str">
        <f>LatticeLayout!A2320</f>
        <v>LS2</v>
      </c>
      <c r="B2269" s="26" t="str">
        <f>LatticeLayout!B2320</f>
        <v>WD06</v>
      </c>
      <c r="C2269" s="26" t="str">
        <f>LatticeLayout!C2320</f>
        <v>BPM</v>
      </c>
      <c r="D2269" s="26">
        <f>LatticeLayout!D2320</f>
        <v>3552</v>
      </c>
      <c r="E2269" s="26" t="str">
        <f>LatticeLayout!E2320</f>
        <v>LS2_WD06:BPM_D3552</v>
      </c>
      <c r="F2269" s="26" t="str">
        <f>LatticeLayout!F2320</f>
        <v>BPM2</v>
      </c>
      <c r="G2269" s="26" t="str">
        <f>LatticeLayout!G2320</f>
        <v>position monitor</v>
      </c>
      <c r="H2269" s="26">
        <f>LatticeLayout!H2320</f>
        <v>0</v>
      </c>
      <c r="I2269" s="26">
        <f>LatticeLayout!I2320</f>
        <v>0</v>
      </c>
      <c r="J2269" s="26">
        <f>LatticeLayout!J2320</f>
        <v>0</v>
      </c>
      <c r="K2269" s="26">
        <f>LatticeLayout!K2320</f>
        <v>0</v>
      </c>
      <c r="L2269" s="26">
        <f>LatticeLayout!Q2320</f>
        <v>334.92014282404807</v>
      </c>
      <c r="M2269" s="26">
        <f>LatticeLayout!P2320</f>
        <v>415.3475529888272</v>
      </c>
      <c r="N2269" s="26">
        <f>LatticeLayout!O2320</f>
        <v>41.094000000000001</v>
      </c>
      <c r="S2269" s="26"/>
    </row>
    <row r="2270" spans="1:19">
      <c r="A2270" s="26">
        <f>LatticeLayout!A2321</f>
        <v>0</v>
      </c>
      <c r="B2270" s="26">
        <f>LatticeLayout!B2321</f>
        <v>0</v>
      </c>
      <c r="C2270" s="26">
        <f>LatticeLayout!C2321</f>
        <v>0</v>
      </c>
      <c r="D2270" s="26">
        <f>LatticeLayout!D2321</f>
        <v>0</v>
      </c>
      <c r="E2270" s="26">
        <f>LatticeLayout!E2321</f>
        <v>0</v>
      </c>
      <c r="F2270" s="26">
        <f>LatticeLayout!F2321</f>
        <v>0</v>
      </c>
      <c r="G2270" s="26" t="str">
        <f>LatticeLayout!G2321</f>
        <v>diagnostic box</v>
      </c>
      <c r="H2270" s="26">
        <f>LatticeLayout!H2321</f>
        <v>0</v>
      </c>
      <c r="I2270" s="26">
        <f>LatticeLayout!I2321</f>
        <v>0</v>
      </c>
      <c r="J2270" s="26">
        <f>LatticeLayout!J2321</f>
        <v>0</v>
      </c>
      <c r="K2270" s="26">
        <f>LatticeLayout!K2321</f>
        <v>0.14528199999999999</v>
      </c>
      <c r="L2270" s="26">
        <f>LatticeLayout!Q2321</f>
        <v>335.06542482404808</v>
      </c>
      <c r="M2270" s="26">
        <f>LatticeLayout!P2321</f>
        <v>415.3475529888272</v>
      </c>
      <c r="N2270" s="26">
        <f>LatticeLayout!O2321</f>
        <v>41.094000000000001</v>
      </c>
      <c r="S2270" s="26"/>
    </row>
    <row r="2271" spans="1:19">
      <c r="A2271" s="26" t="str">
        <f>LatticeLayout!A2322</f>
        <v>LS2</v>
      </c>
      <c r="B2271" s="26" t="str">
        <f>LatticeLayout!B2322</f>
        <v>WD06</v>
      </c>
      <c r="C2271" s="26" t="str">
        <f>LatticeLayout!C2322</f>
        <v>PORT</v>
      </c>
      <c r="D2271" s="26">
        <f>LatticeLayout!D2322</f>
        <v>3553</v>
      </c>
      <c r="E2271" s="26" t="str">
        <f>LatticeLayout!E2322</f>
        <v>LS2_WD06:PORT_D3553</v>
      </c>
      <c r="F2271" s="26">
        <f>LatticeLayout!F2322</f>
        <v>0</v>
      </c>
      <c r="G2271" s="26" t="str">
        <f>LatticeLayout!G2322</f>
        <v>port for future diagnostics</v>
      </c>
      <c r="H2271" s="26">
        <f>LatticeLayout!H2322</f>
        <v>0</v>
      </c>
      <c r="I2271" s="26">
        <f>LatticeLayout!I2322</f>
        <v>0</v>
      </c>
      <c r="J2271" s="26">
        <f>LatticeLayout!J2322</f>
        <v>0</v>
      </c>
      <c r="K2271" s="26">
        <f>LatticeLayout!K2322</f>
        <v>0</v>
      </c>
      <c r="L2271" s="26">
        <f>LatticeLayout!Q2322</f>
        <v>335.06542482404808</v>
      </c>
      <c r="M2271" s="26">
        <f>LatticeLayout!P2322</f>
        <v>415.3475529888272</v>
      </c>
      <c r="N2271" s="26">
        <f>LatticeLayout!O2322</f>
        <v>41.094000000000001</v>
      </c>
      <c r="S2271" s="26"/>
    </row>
    <row r="2272" spans="1:19">
      <c r="A2272" s="26">
        <f>LatticeLayout!A2323</f>
        <v>0</v>
      </c>
      <c r="B2272" s="26">
        <f>LatticeLayout!B2323</f>
        <v>0</v>
      </c>
      <c r="C2272" s="26">
        <f>LatticeLayout!C2323</f>
        <v>0</v>
      </c>
      <c r="D2272" s="26">
        <f>LatticeLayout!D2323</f>
        <v>0</v>
      </c>
      <c r="E2272" s="26">
        <f>LatticeLayout!E2323</f>
        <v>0</v>
      </c>
      <c r="F2272" s="26">
        <f>LatticeLayout!F2323</f>
        <v>0</v>
      </c>
      <c r="G2272" s="26" t="str">
        <f>LatticeLayout!G2323</f>
        <v>diagnostic box</v>
      </c>
      <c r="H2272" s="26">
        <f>LatticeLayout!H2323</f>
        <v>0</v>
      </c>
      <c r="I2272" s="26">
        <f>LatticeLayout!I2323</f>
        <v>0</v>
      </c>
      <c r="J2272" s="26">
        <f>LatticeLayout!J2323</f>
        <v>0</v>
      </c>
      <c r="K2272" s="26">
        <f>LatticeLayout!K2323</f>
        <v>0</v>
      </c>
      <c r="L2272" s="26">
        <f>LatticeLayout!Q2323</f>
        <v>335.06542482404808</v>
      </c>
      <c r="M2272" s="26">
        <f>LatticeLayout!P2323</f>
        <v>415.3475529888272</v>
      </c>
      <c r="N2272" s="26">
        <f>LatticeLayout!O2323</f>
        <v>41.094000000000001</v>
      </c>
      <c r="S2272" s="26"/>
    </row>
    <row r="2273" spans="1:19">
      <c r="A2273" s="26" t="str">
        <f>LatticeLayout!A2324</f>
        <v>LS2</v>
      </c>
      <c r="B2273" s="26" t="str">
        <f>LatticeLayout!B2324</f>
        <v>WD06</v>
      </c>
      <c r="C2273" s="26" t="str">
        <f>LatticeLayout!C2324</f>
        <v>IP</v>
      </c>
      <c r="D2273" s="26">
        <f>LatticeLayout!D2324</f>
        <v>3553</v>
      </c>
      <c r="E2273" s="26" t="str">
        <f>LatticeLayout!E2324</f>
        <v>LS2_WD06:IP_D3553</v>
      </c>
      <c r="F2273" s="26" t="str">
        <f>LatticeLayout!F2324</f>
        <v>IP_S</v>
      </c>
      <c r="G2273" s="26" t="str">
        <f>LatticeLayout!G2324</f>
        <v>ion pump, 75 l/s</v>
      </c>
      <c r="H2273" s="26">
        <f>LatticeLayout!H2324</f>
        <v>0</v>
      </c>
      <c r="I2273" s="26">
        <f>LatticeLayout!I2324</f>
        <v>0</v>
      </c>
      <c r="J2273" s="26">
        <f>LatticeLayout!J2324</f>
        <v>0</v>
      </c>
      <c r="K2273" s="26">
        <f>LatticeLayout!K2324</f>
        <v>0</v>
      </c>
      <c r="L2273" s="26">
        <f>LatticeLayout!Q2324</f>
        <v>335.06542482404808</v>
      </c>
      <c r="M2273" s="26">
        <f>LatticeLayout!P2324</f>
        <v>415.3475529888272</v>
      </c>
      <c r="N2273" s="26">
        <f>LatticeLayout!O2324</f>
        <v>41.094000000000001</v>
      </c>
      <c r="S2273" s="26"/>
    </row>
    <row r="2274" spans="1:19">
      <c r="A2274" s="26">
        <f>LatticeLayout!A2325</f>
        <v>0</v>
      </c>
      <c r="B2274" s="26">
        <f>LatticeLayout!B2325</f>
        <v>0</v>
      </c>
      <c r="C2274" s="26">
        <f>LatticeLayout!C2325</f>
        <v>0</v>
      </c>
      <c r="D2274" s="26">
        <f>LatticeLayout!D2325</f>
        <v>0</v>
      </c>
      <c r="E2274" s="26">
        <f>LatticeLayout!E2325</f>
        <v>0</v>
      </c>
      <c r="F2274" s="26">
        <f>LatticeLayout!F2325</f>
        <v>0</v>
      </c>
      <c r="G2274" s="26" t="str">
        <f>LatticeLayout!G2325</f>
        <v>bellow</v>
      </c>
      <c r="H2274" s="26">
        <f>LatticeLayout!H2325</f>
        <v>40</v>
      </c>
      <c r="I2274" s="26">
        <f>LatticeLayout!I2325</f>
        <v>0</v>
      </c>
      <c r="J2274" s="26">
        <f>LatticeLayout!J2325</f>
        <v>0</v>
      </c>
      <c r="K2274" s="26">
        <f>LatticeLayout!K2325</f>
        <v>0.131216</v>
      </c>
      <c r="L2274" s="26">
        <f>LatticeLayout!Q2325</f>
        <v>335.19664082404807</v>
      </c>
      <c r="M2274" s="26">
        <f>LatticeLayout!P2325</f>
        <v>415.3475529888272</v>
      </c>
      <c r="N2274" s="26">
        <f>LatticeLayout!O2325</f>
        <v>41.094000000000001</v>
      </c>
      <c r="S2274" s="26"/>
    </row>
    <row r="2275" spans="1:19">
      <c r="A2275" s="584" t="str">
        <f>LatticeLayout!A2326</f>
        <v>LS2</v>
      </c>
      <c r="B2275" s="584" t="str">
        <f>LatticeLayout!B2326</f>
        <v>CD07</v>
      </c>
      <c r="C2275" s="26" t="str">
        <f>LatticeLayout!C2326</f>
        <v>GV</v>
      </c>
      <c r="D2275" s="26">
        <f>LatticeLayout!D2326</f>
        <v>3555</v>
      </c>
      <c r="E2275" s="26" t="str">
        <f>LatticeLayout!E2326</f>
        <v>LS2_CD07:GV_D3555</v>
      </c>
      <c r="F2275" s="26">
        <f>LatticeLayout!F2326</f>
        <v>0</v>
      </c>
      <c r="G2275" s="584" t="str">
        <f>LatticeLayout!G2326</f>
        <v>gate valve</v>
      </c>
      <c r="H2275" s="26">
        <f>LatticeLayout!H2326</f>
        <v>40</v>
      </c>
      <c r="I2275" s="26">
        <f>LatticeLayout!I2326</f>
        <v>0</v>
      </c>
      <c r="J2275" s="26">
        <f>LatticeLayout!J2326</f>
        <v>0</v>
      </c>
      <c r="K2275" s="584">
        <f>LatticeLayout!K2326</f>
        <v>5.7403999999999997E-2</v>
      </c>
      <c r="L2275" s="641">
        <f>LatticeLayout!Q2326</f>
        <v>335.25404482404809</v>
      </c>
      <c r="M2275" s="641">
        <f>LatticeLayout!P2326</f>
        <v>415.3475529888272</v>
      </c>
      <c r="N2275" s="641">
        <f>LatticeLayout!O2326</f>
        <v>41.094000000000001</v>
      </c>
      <c r="O2275" s="641"/>
      <c r="P2275" s="641"/>
      <c r="Q2275" s="641"/>
      <c r="S2275" s="708" t="s">
        <v>2378</v>
      </c>
    </row>
    <row r="2276" spans="1:19">
      <c r="A2276" s="26">
        <f>LatticeLayout!A2327</f>
        <v>0</v>
      </c>
      <c r="B2276" s="26">
        <f>LatticeLayout!B2327</f>
        <v>0</v>
      </c>
      <c r="C2276" s="26">
        <f>LatticeLayout!C2327</f>
        <v>0</v>
      </c>
      <c r="D2276" s="26">
        <f>LatticeLayout!D2327</f>
        <v>0</v>
      </c>
      <c r="E2276" s="26">
        <f>LatticeLayout!E2327</f>
        <v>0</v>
      </c>
      <c r="F2276" s="26">
        <f>LatticeLayout!F2327</f>
        <v>0</v>
      </c>
      <c r="G2276" s="26" t="str">
        <f>LatticeLayout!G2327</f>
        <v>bellows</v>
      </c>
      <c r="H2276" s="26">
        <f>LatticeLayout!H2327</f>
        <v>0</v>
      </c>
      <c r="I2276" s="26">
        <f>LatticeLayout!I2327</f>
        <v>0</v>
      </c>
      <c r="J2276" s="26">
        <f>LatticeLayout!J2327</f>
        <v>0</v>
      </c>
      <c r="K2276" s="26">
        <f>LatticeLayout!K2327</f>
        <v>0.16770399999999999</v>
      </c>
      <c r="L2276" s="26">
        <f>LatticeLayout!Q2327</f>
        <v>335.42174882404811</v>
      </c>
      <c r="M2276" s="26">
        <f>LatticeLayout!P2327</f>
        <v>415.3475529888272</v>
      </c>
      <c r="N2276" s="26">
        <f>LatticeLayout!O2327</f>
        <v>41.094000000000001</v>
      </c>
      <c r="S2276" s="26"/>
    </row>
    <row r="2277" spans="1:19">
      <c r="A2277" s="26" t="str">
        <f>LatticeLayout!A2328</f>
        <v>LS2</v>
      </c>
      <c r="B2277" s="26" t="str">
        <f>LatticeLayout!B2328</f>
        <v>CD07</v>
      </c>
      <c r="C2277" s="26" t="str">
        <f>LatticeLayout!C2328</f>
        <v>CAV1</v>
      </c>
      <c r="D2277" s="26">
        <f>LatticeLayout!D2328</f>
        <v>3559</v>
      </c>
      <c r="E2277" s="26" t="str">
        <f>LatticeLayout!E2328</f>
        <v>LS2_CD07:CAV1_D3559</v>
      </c>
      <c r="F2277" s="26">
        <f>LatticeLayout!F2328</f>
        <v>0</v>
      </c>
      <c r="G2277" s="26" t="str">
        <f>LatticeLayout!G2328</f>
        <v>b54 resonator</v>
      </c>
      <c r="H2277" s="26">
        <f>LatticeLayout!H2328</f>
        <v>40</v>
      </c>
      <c r="I2277" s="26">
        <f>LatticeLayout!I2328</f>
        <v>0</v>
      </c>
      <c r="J2277" s="26">
        <f>LatticeLayout!J2328</f>
        <v>0</v>
      </c>
      <c r="K2277" s="26">
        <f>LatticeLayout!K2328</f>
        <v>0.49565599999999999</v>
      </c>
      <c r="L2277" s="26">
        <f>LatticeLayout!Q2328</f>
        <v>335.91740482404811</v>
      </c>
      <c r="M2277" s="26">
        <f>LatticeLayout!P2328</f>
        <v>415.3475529888272</v>
      </c>
      <c r="N2277" s="26">
        <f>LatticeLayout!O2328</f>
        <v>41.094000000000001</v>
      </c>
      <c r="S2277" s="26"/>
    </row>
    <row r="2278" spans="1:19">
      <c r="A2278" s="26" t="str">
        <f>LatticeLayout!A2329</f>
        <v>LS2</v>
      </c>
      <c r="B2278" s="26" t="str">
        <f>LatticeLayout!B2329</f>
        <v>CD07</v>
      </c>
      <c r="C2278" s="26" t="str">
        <f>LatticeLayout!C2329</f>
        <v>BLM</v>
      </c>
      <c r="D2278" s="26">
        <f>LatticeLayout!D2329</f>
        <v>3562</v>
      </c>
      <c r="E2278" s="26" t="str">
        <f>LatticeLayout!E2329</f>
        <v>LS2_CD07:BLM_D3562</v>
      </c>
      <c r="F2278" s="26">
        <f>LatticeLayout!F2329</f>
        <v>0</v>
      </c>
      <c r="G2278" s="26" t="str">
        <f>LatticeLayout!G2329</f>
        <v>outside loss monitor</v>
      </c>
      <c r="H2278" s="26">
        <f>LatticeLayout!H2329</f>
        <v>0</v>
      </c>
      <c r="I2278" s="26">
        <f>LatticeLayout!I2329</f>
        <v>0</v>
      </c>
      <c r="J2278" s="26">
        <f>LatticeLayout!J2329</f>
        <v>0</v>
      </c>
      <c r="K2278" s="26">
        <f>LatticeLayout!K2329</f>
        <v>0</v>
      </c>
      <c r="L2278" s="26">
        <f>LatticeLayout!Q2329</f>
        <v>335.91740482404811</v>
      </c>
      <c r="M2278" s="26">
        <f>LatticeLayout!P2329</f>
        <v>415.3475529888272</v>
      </c>
      <c r="N2278" s="26">
        <f>LatticeLayout!O2329</f>
        <v>41.094000000000001</v>
      </c>
      <c r="S2278" s="26"/>
    </row>
    <row r="2279" spans="1:19">
      <c r="A2279" s="26">
        <f>LatticeLayout!A2330</f>
        <v>0</v>
      </c>
      <c r="B2279" s="26">
        <f>LatticeLayout!B2330</f>
        <v>0</v>
      </c>
      <c r="C2279" s="26">
        <f>LatticeLayout!C2330</f>
        <v>0</v>
      </c>
      <c r="D2279" s="26">
        <f>LatticeLayout!D2330</f>
        <v>0</v>
      </c>
      <c r="E2279" s="26">
        <f>LatticeLayout!E2330</f>
        <v>0</v>
      </c>
      <c r="F2279" s="26">
        <f>LatticeLayout!F2330</f>
        <v>0</v>
      </c>
      <c r="G2279" s="26">
        <f>LatticeLayout!G2330</f>
        <v>0</v>
      </c>
      <c r="H2279" s="26">
        <f>LatticeLayout!H2330</f>
        <v>0</v>
      </c>
      <c r="I2279" s="26">
        <f>LatticeLayout!I2330</f>
        <v>0</v>
      </c>
      <c r="J2279" s="26">
        <f>LatticeLayout!J2330</f>
        <v>0</v>
      </c>
      <c r="K2279" s="26">
        <f>LatticeLayout!K2330</f>
        <v>0</v>
      </c>
      <c r="L2279" s="26">
        <f>LatticeLayout!Q2330</f>
        <v>335.91740482404811</v>
      </c>
      <c r="M2279" s="26">
        <f>LatticeLayout!P2330</f>
        <v>415.3475529888272</v>
      </c>
      <c r="N2279" s="26">
        <f>LatticeLayout!O2330</f>
        <v>41.094000000000001</v>
      </c>
      <c r="S2279" s="26"/>
    </row>
    <row r="2280" spans="1:19">
      <c r="A2280" s="26">
        <f>LatticeLayout!A2331</f>
        <v>0</v>
      </c>
      <c r="B2280" s="26">
        <f>LatticeLayout!B2331</f>
        <v>0</v>
      </c>
      <c r="C2280" s="26">
        <f>LatticeLayout!C2331</f>
        <v>0</v>
      </c>
      <c r="D2280" s="26">
        <f>LatticeLayout!D2331</f>
        <v>0</v>
      </c>
      <c r="E2280" s="26">
        <f>LatticeLayout!E2331</f>
        <v>0</v>
      </c>
      <c r="F2280" s="26">
        <f>LatticeLayout!F2331</f>
        <v>0</v>
      </c>
      <c r="G2280" s="26" t="str">
        <f>LatticeLayout!G2331</f>
        <v>bellow</v>
      </c>
      <c r="H2280" s="26">
        <f>LatticeLayout!H2331</f>
        <v>0</v>
      </c>
      <c r="I2280" s="26">
        <f>LatticeLayout!I2331</f>
        <v>0</v>
      </c>
      <c r="J2280" s="26">
        <f>LatticeLayout!J2331</f>
        <v>0</v>
      </c>
      <c r="K2280" s="26">
        <f>LatticeLayout!K2331</f>
        <v>9.9516999999999994E-2</v>
      </c>
      <c r="L2280" s="26">
        <f>LatticeLayout!Q2331</f>
        <v>336.0169218240481</v>
      </c>
      <c r="M2280" s="26">
        <f>LatticeLayout!P2331</f>
        <v>415.3475529888272</v>
      </c>
      <c r="N2280" s="26">
        <f>LatticeLayout!O2331</f>
        <v>41.094000000000001</v>
      </c>
      <c r="S2280" s="26"/>
    </row>
    <row r="2281" spans="1:19">
      <c r="A2281" s="26" t="str">
        <f>LatticeLayout!A2332</f>
        <v>LS2</v>
      </c>
      <c r="B2281" s="26" t="str">
        <f>LatticeLayout!B2332</f>
        <v>CD07</v>
      </c>
      <c r="C2281" s="26" t="str">
        <f>LatticeLayout!C2332</f>
        <v>CAV2</v>
      </c>
      <c r="D2281" s="26">
        <f>LatticeLayout!D2332</f>
        <v>3565</v>
      </c>
      <c r="E2281" s="26" t="str">
        <f>LatticeLayout!E2332</f>
        <v>LS2_CD07:CAV2_D3565</v>
      </c>
      <c r="F2281" s="26">
        <f>LatticeLayout!F2332</f>
        <v>0</v>
      </c>
      <c r="G2281" s="26" t="str">
        <f>LatticeLayout!G2332</f>
        <v>b54 resonator</v>
      </c>
      <c r="H2281" s="26">
        <f>LatticeLayout!H2332</f>
        <v>40</v>
      </c>
      <c r="I2281" s="26">
        <f>LatticeLayout!I2332</f>
        <v>0</v>
      </c>
      <c r="J2281" s="26">
        <f>LatticeLayout!J2332</f>
        <v>0</v>
      </c>
      <c r="K2281" s="26">
        <f>LatticeLayout!K2332</f>
        <v>0.49565599999999999</v>
      </c>
      <c r="L2281" s="26">
        <f>LatticeLayout!Q2332</f>
        <v>336.51257782404809</v>
      </c>
      <c r="M2281" s="26">
        <f>LatticeLayout!P2332</f>
        <v>415.3475529888272</v>
      </c>
      <c r="N2281" s="26">
        <f>LatticeLayout!O2332</f>
        <v>41.094000000000001</v>
      </c>
      <c r="S2281" s="26"/>
    </row>
    <row r="2282" spans="1:19">
      <c r="A2282" s="26">
        <f>LatticeLayout!A2333</f>
        <v>0</v>
      </c>
      <c r="B2282" s="26">
        <f>LatticeLayout!B2333</f>
        <v>0</v>
      </c>
      <c r="C2282" s="26">
        <f>LatticeLayout!C2333</f>
        <v>0</v>
      </c>
      <c r="D2282" s="26">
        <f>LatticeLayout!D2333</f>
        <v>0</v>
      </c>
      <c r="E2282" s="26">
        <f>LatticeLayout!E2333</f>
        <v>0</v>
      </c>
      <c r="F2282" s="26">
        <f>LatticeLayout!F2333</f>
        <v>0</v>
      </c>
      <c r="G2282" s="26">
        <f>LatticeLayout!G2333</f>
        <v>0</v>
      </c>
      <c r="H2282" s="26">
        <f>LatticeLayout!H2333</f>
        <v>0</v>
      </c>
      <c r="I2282" s="26">
        <f>LatticeLayout!I2333</f>
        <v>0</v>
      </c>
      <c r="J2282" s="26">
        <f>LatticeLayout!J2333</f>
        <v>0</v>
      </c>
      <c r="K2282" s="26">
        <f>LatticeLayout!K2333</f>
        <v>0</v>
      </c>
      <c r="L2282" s="26">
        <f>LatticeLayout!Q2333</f>
        <v>336.51257782404809</v>
      </c>
      <c r="M2282" s="26">
        <f>LatticeLayout!P2333</f>
        <v>415.3475529888272</v>
      </c>
      <c r="N2282" s="26">
        <f>LatticeLayout!O2333</f>
        <v>41.094000000000001</v>
      </c>
      <c r="S2282" s="26"/>
    </row>
    <row r="2283" spans="1:19">
      <c r="A2283" s="26">
        <f>LatticeLayout!A2334</f>
        <v>0</v>
      </c>
      <c r="B2283" s="26">
        <f>LatticeLayout!B2334</f>
        <v>0</v>
      </c>
      <c r="C2283" s="26">
        <f>LatticeLayout!C2334</f>
        <v>0</v>
      </c>
      <c r="D2283" s="26">
        <f>LatticeLayout!D2334</f>
        <v>0</v>
      </c>
      <c r="E2283" s="26">
        <f>LatticeLayout!E2334</f>
        <v>0</v>
      </c>
      <c r="F2283" s="26">
        <f>LatticeLayout!F2334</f>
        <v>0</v>
      </c>
      <c r="G2283" s="26">
        <f>LatticeLayout!G2334</f>
        <v>0</v>
      </c>
      <c r="H2283" s="26">
        <f>LatticeLayout!H2334</f>
        <v>0</v>
      </c>
      <c r="I2283" s="26">
        <f>LatticeLayout!I2334</f>
        <v>0</v>
      </c>
      <c r="J2283" s="26">
        <f>LatticeLayout!J2334</f>
        <v>0</v>
      </c>
      <c r="K2283" s="26">
        <f>LatticeLayout!K2334</f>
        <v>0</v>
      </c>
      <c r="L2283" s="26">
        <f>LatticeLayout!Q2334</f>
        <v>336.51257782404809</v>
      </c>
      <c r="M2283" s="26">
        <f>LatticeLayout!P2334</f>
        <v>415.3475529888272</v>
      </c>
      <c r="N2283" s="26">
        <f>LatticeLayout!O2334</f>
        <v>41.094000000000001</v>
      </c>
      <c r="S2283" s="26"/>
    </row>
    <row r="2284" spans="1:19">
      <c r="A2284" s="26">
        <f>LatticeLayout!A2335</f>
        <v>0</v>
      </c>
      <c r="B2284" s="26">
        <f>LatticeLayout!B2335</f>
        <v>0</v>
      </c>
      <c r="C2284" s="26">
        <f>LatticeLayout!C2335</f>
        <v>0</v>
      </c>
      <c r="D2284" s="26">
        <f>LatticeLayout!D2335</f>
        <v>0</v>
      </c>
      <c r="E2284" s="26">
        <f>LatticeLayout!E2335</f>
        <v>0</v>
      </c>
      <c r="F2284" s="26">
        <f>LatticeLayout!F2335</f>
        <v>0</v>
      </c>
      <c r="G2284" s="26" t="str">
        <f>LatticeLayout!G2335</f>
        <v>bellow</v>
      </c>
      <c r="H2284" s="26">
        <f>LatticeLayout!H2335</f>
        <v>0</v>
      </c>
      <c r="I2284" s="26">
        <f>LatticeLayout!I2335</f>
        <v>0</v>
      </c>
      <c r="J2284" s="26">
        <f>LatticeLayout!J2335</f>
        <v>0</v>
      </c>
      <c r="K2284" s="26">
        <f>LatticeLayout!K2335</f>
        <v>9.9516999999999994E-2</v>
      </c>
      <c r="L2284" s="26">
        <f>LatticeLayout!Q2335</f>
        <v>336.61209482404809</v>
      </c>
      <c r="M2284" s="26">
        <f>LatticeLayout!P2335</f>
        <v>415.3475529888272</v>
      </c>
      <c r="N2284" s="26">
        <f>LatticeLayout!O2335</f>
        <v>41.094000000000001</v>
      </c>
      <c r="S2284" s="26"/>
    </row>
    <row r="2285" spans="1:19">
      <c r="A2285" s="26" t="str">
        <f>LatticeLayout!A2336</f>
        <v>LS2</v>
      </c>
      <c r="B2285" s="26" t="str">
        <f>LatticeLayout!B2336</f>
        <v>CD07</v>
      </c>
      <c r="C2285" s="26" t="str">
        <f>LatticeLayout!C2336</f>
        <v>CAV3</v>
      </c>
      <c r="D2285" s="26">
        <f>LatticeLayout!D2336</f>
        <v>3571</v>
      </c>
      <c r="E2285" s="26" t="str">
        <f>LatticeLayout!E2336</f>
        <v>LS2_CD07:CAV3_D3571</v>
      </c>
      <c r="F2285" s="26">
        <f>LatticeLayout!F2336</f>
        <v>0</v>
      </c>
      <c r="G2285" s="26" t="str">
        <f>LatticeLayout!G2336</f>
        <v>b54 resonator</v>
      </c>
      <c r="H2285" s="26">
        <f>LatticeLayout!H2336</f>
        <v>40</v>
      </c>
      <c r="I2285" s="26">
        <f>LatticeLayout!I2336</f>
        <v>0</v>
      </c>
      <c r="J2285" s="26">
        <f>LatticeLayout!J2336</f>
        <v>0</v>
      </c>
      <c r="K2285" s="26">
        <f>LatticeLayout!K2336</f>
        <v>0.49565599999999999</v>
      </c>
      <c r="L2285" s="26">
        <f>LatticeLayout!Q2336</f>
        <v>337.10775082404808</v>
      </c>
      <c r="M2285" s="26">
        <f>LatticeLayout!P2336</f>
        <v>415.3475529888272</v>
      </c>
      <c r="N2285" s="26">
        <f>LatticeLayout!O2336</f>
        <v>41.094000000000001</v>
      </c>
      <c r="S2285" s="26"/>
    </row>
    <row r="2286" spans="1:19">
      <c r="A2286" s="26">
        <f>LatticeLayout!A2337</f>
        <v>0</v>
      </c>
      <c r="B2286" s="26">
        <f>LatticeLayout!B2337</f>
        <v>0</v>
      </c>
      <c r="C2286" s="26">
        <f>LatticeLayout!C2337</f>
        <v>0</v>
      </c>
      <c r="D2286" s="26">
        <f>LatticeLayout!D2337</f>
        <v>0</v>
      </c>
      <c r="E2286" s="26">
        <f>LatticeLayout!E2337</f>
        <v>0</v>
      </c>
      <c r="F2286" s="26">
        <f>LatticeLayout!F2337</f>
        <v>0</v>
      </c>
      <c r="G2286" s="26">
        <f>LatticeLayout!G2337</f>
        <v>0</v>
      </c>
      <c r="H2286" s="26">
        <f>LatticeLayout!H2337</f>
        <v>0</v>
      </c>
      <c r="I2286" s="26">
        <f>LatticeLayout!I2337</f>
        <v>0</v>
      </c>
      <c r="J2286" s="26">
        <f>LatticeLayout!J2337</f>
        <v>0</v>
      </c>
      <c r="K2286" s="26">
        <f>LatticeLayout!K2337</f>
        <v>0</v>
      </c>
      <c r="L2286" s="26">
        <f>LatticeLayout!Q2337</f>
        <v>337.10775082404808</v>
      </c>
      <c r="M2286" s="26">
        <f>LatticeLayout!P2337</f>
        <v>415.3475529888272</v>
      </c>
      <c r="N2286" s="26">
        <f>LatticeLayout!O2337</f>
        <v>41.094000000000001</v>
      </c>
      <c r="S2286" s="26"/>
    </row>
    <row r="2287" spans="1:19">
      <c r="A2287" s="26">
        <f>LatticeLayout!A2338</f>
        <v>0</v>
      </c>
      <c r="B2287" s="26">
        <f>LatticeLayout!B2338</f>
        <v>0</v>
      </c>
      <c r="C2287" s="26">
        <f>LatticeLayout!C2338</f>
        <v>0</v>
      </c>
      <c r="D2287" s="26">
        <f>LatticeLayout!D2338</f>
        <v>0</v>
      </c>
      <c r="E2287" s="26">
        <f>LatticeLayout!E2338</f>
        <v>0</v>
      </c>
      <c r="F2287" s="26">
        <f>LatticeLayout!F2338</f>
        <v>0</v>
      </c>
      <c r="G2287" s="26">
        <f>LatticeLayout!G2338</f>
        <v>0</v>
      </c>
      <c r="H2287" s="26">
        <f>LatticeLayout!H2338</f>
        <v>0</v>
      </c>
      <c r="I2287" s="26">
        <f>LatticeLayout!I2338</f>
        <v>0</v>
      </c>
      <c r="J2287" s="26">
        <f>LatticeLayout!J2338</f>
        <v>0</v>
      </c>
      <c r="K2287" s="26">
        <f>LatticeLayout!K2338</f>
        <v>0</v>
      </c>
      <c r="L2287" s="26">
        <f>LatticeLayout!Q2338</f>
        <v>337.10775082404808</v>
      </c>
      <c r="M2287" s="26">
        <f>LatticeLayout!P2338</f>
        <v>415.3475529888272</v>
      </c>
      <c r="N2287" s="26">
        <f>LatticeLayout!O2338</f>
        <v>41.094000000000001</v>
      </c>
      <c r="S2287" s="26"/>
    </row>
    <row r="2288" spans="1:19">
      <c r="A2288" s="26">
        <f>LatticeLayout!A2339</f>
        <v>0</v>
      </c>
      <c r="B2288" s="26">
        <f>LatticeLayout!B2339</f>
        <v>0</v>
      </c>
      <c r="C2288" s="26">
        <f>LatticeLayout!C2339</f>
        <v>0</v>
      </c>
      <c r="D2288" s="26">
        <f>LatticeLayout!D2339</f>
        <v>0</v>
      </c>
      <c r="E2288" s="26">
        <f>LatticeLayout!E2339</f>
        <v>0</v>
      </c>
      <c r="F2288" s="26">
        <f>LatticeLayout!F2339</f>
        <v>0</v>
      </c>
      <c r="G2288" s="26" t="str">
        <f>LatticeLayout!G2339</f>
        <v>bellow</v>
      </c>
      <c r="H2288" s="26">
        <f>LatticeLayout!H2339</f>
        <v>0</v>
      </c>
      <c r="I2288" s="26">
        <f>LatticeLayout!I2339</f>
        <v>0</v>
      </c>
      <c r="J2288" s="26">
        <f>LatticeLayout!J2339</f>
        <v>0</v>
      </c>
      <c r="K2288" s="26">
        <f>LatticeLayout!K2339</f>
        <v>9.9516999999999994E-2</v>
      </c>
      <c r="L2288" s="26">
        <f>LatticeLayout!Q2339</f>
        <v>337.20726782404807</v>
      </c>
      <c r="M2288" s="26">
        <f>LatticeLayout!P2339</f>
        <v>415.3475529888272</v>
      </c>
      <c r="N2288" s="26">
        <f>LatticeLayout!O2339</f>
        <v>41.094000000000001</v>
      </c>
      <c r="S2288" s="26"/>
    </row>
    <row r="2289" spans="1:14">
      <c r="A2289" s="26" t="str">
        <f>LatticeLayout!A2340</f>
        <v>LS2</v>
      </c>
      <c r="B2289" s="26" t="str">
        <f>LatticeLayout!B2340</f>
        <v>CD07</v>
      </c>
      <c r="C2289" s="26" t="str">
        <f>LatticeLayout!C2340</f>
        <v>CAV4</v>
      </c>
      <c r="D2289" s="26">
        <f>LatticeLayout!D2340</f>
        <v>3577</v>
      </c>
      <c r="E2289" s="26" t="str">
        <f>LatticeLayout!E2340</f>
        <v>LS2_CD07:CAV4_D3577</v>
      </c>
      <c r="F2289" s="26">
        <f>LatticeLayout!F2340</f>
        <v>0</v>
      </c>
      <c r="G2289" s="26" t="str">
        <f>LatticeLayout!G2340</f>
        <v>b54 resonator</v>
      </c>
      <c r="H2289" s="26">
        <f>LatticeLayout!H2340</f>
        <v>40</v>
      </c>
      <c r="I2289" s="26">
        <f>LatticeLayout!I2340</f>
        <v>0</v>
      </c>
      <c r="J2289" s="26">
        <f>LatticeLayout!J2340</f>
        <v>0</v>
      </c>
      <c r="K2289" s="26">
        <f>LatticeLayout!K2340</f>
        <v>0.49565599999999999</v>
      </c>
      <c r="L2289" s="26">
        <f>LatticeLayout!Q2340</f>
        <v>337.70292382404807</v>
      </c>
      <c r="M2289" s="26">
        <f>LatticeLayout!P2340</f>
        <v>415.3475529888272</v>
      </c>
      <c r="N2289" s="26">
        <f>LatticeLayout!O2340</f>
        <v>41.094000000000001</v>
      </c>
    </row>
    <row r="2290" spans="1:14">
      <c r="A2290" s="26" t="str">
        <f>LatticeLayout!A2341</f>
        <v>LS2</v>
      </c>
      <c r="B2290" s="26" t="str">
        <f>LatticeLayout!B2341</f>
        <v>CD07</v>
      </c>
      <c r="C2290" s="26" t="str">
        <f>LatticeLayout!C2341</f>
        <v>BLM</v>
      </c>
      <c r="D2290" s="26">
        <f>LatticeLayout!D2341</f>
        <v>3580</v>
      </c>
      <c r="E2290" s="26" t="str">
        <f>LatticeLayout!E2341</f>
        <v>LS2_CD07:BLM_D3580</v>
      </c>
      <c r="F2290" s="26">
        <f>LatticeLayout!F2341</f>
        <v>0</v>
      </c>
      <c r="G2290" s="26" t="str">
        <f>LatticeLayout!G2341</f>
        <v>outside loss monitor</v>
      </c>
      <c r="H2290" s="26">
        <f>LatticeLayout!H2341</f>
        <v>0</v>
      </c>
      <c r="I2290" s="26">
        <f>LatticeLayout!I2341</f>
        <v>0</v>
      </c>
      <c r="J2290" s="26">
        <f>LatticeLayout!J2341</f>
        <v>0</v>
      </c>
      <c r="K2290" s="26">
        <f>LatticeLayout!K2341</f>
        <v>0</v>
      </c>
      <c r="L2290" s="26">
        <f>LatticeLayout!Q2341</f>
        <v>337.70292382404807</v>
      </c>
      <c r="M2290" s="26">
        <f>LatticeLayout!P2341</f>
        <v>415.3475529888272</v>
      </c>
      <c r="N2290" s="26">
        <f>LatticeLayout!O2341</f>
        <v>41.094000000000001</v>
      </c>
    </row>
    <row r="2291" spans="1:14">
      <c r="A2291" s="26">
        <f>LatticeLayout!A2342</f>
        <v>0</v>
      </c>
      <c r="B2291" s="26">
        <f>LatticeLayout!B2342</f>
        <v>0</v>
      </c>
      <c r="C2291" s="26">
        <f>LatticeLayout!C2342</f>
        <v>0</v>
      </c>
      <c r="D2291" s="26">
        <f>LatticeLayout!D2342</f>
        <v>0</v>
      </c>
      <c r="E2291" s="26">
        <f>LatticeLayout!E2342</f>
        <v>0</v>
      </c>
      <c r="F2291" s="26">
        <f>LatticeLayout!F2342</f>
        <v>0</v>
      </c>
      <c r="G2291" s="26">
        <f>LatticeLayout!G2342</f>
        <v>0</v>
      </c>
      <c r="H2291" s="26">
        <f>LatticeLayout!H2342</f>
        <v>0</v>
      </c>
      <c r="I2291" s="26">
        <f>LatticeLayout!I2342</f>
        <v>0</v>
      </c>
      <c r="J2291" s="26">
        <f>LatticeLayout!J2342</f>
        <v>0</v>
      </c>
      <c r="K2291" s="26">
        <f>LatticeLayout!K2342</f>
        <v>0</v>
      </c>
      <c r="L2291" s="26">
        <f>LatticeLayout!Q2342</f>
        <v>337.70292382404807</v>
      </c>
      <c r="M2291" s="26">
        <f>LatticeLayout!P2342</f>
        <v>415.3475529888272</v>
      </c>
      <c r="N2291" s="26">
        <f>LatticeLayout!O2342</f>
        <v>41.094000000000001</v>
      </c>
    </row>
    <row r="2292" spans="1:14">
      <c r="A2292" s="26">
        <f>LatticeLayout!A2343</f>
        <v>0</v>
      </c>
      <c r="B2292" s="26">
        <f>LatticeLayout!B2343</f>
        <v>0</v>
      </c>
      <c r="C2292" s="26">
        <f>LatticeLayout!C2343</f>
        <v>0</v>
      </c>
      <c r="D2292" s="26">
        <f>LatticeLayout!D2343</f>
        <v>0</v>
      </c>
      <c r="E2292" s="26">
        <f>LatticeLayout!E2343</f>
        <v>0</v>
      </c>
      <c r="F2292" s="26">
        <f>LatticeLayout!F2343</f>
        <v>0</v>
      </c>
      <c r="G2292" s="26" t="str">
        <f>LatticeLayout!G2343</f>
        <v>bellow</v>
      </c>
      <c r="H2292" s="26">
        <f>LatticeLayout!H2343</f>
        <v>0</v>
      </c>
      <c r="I2292" s="26">
        <f>LatticeLayout!I2343</f>
        <v>0</v>
      </c>
      <c r="J2292" s="26">
        <f>LatticeLayout!J2343</f>
        <v>0</v>
      </c>
      <c r="K2292" s="26">
        <f>LatticeLayout!K2343</f>
        <v>0.15525</v>
      </c>
      <c r="L2292" s="26">
        <f>LatticeLayout!Q2343</f>
        <v>337.85817382404809</v>
      </c>
      <c r="M2292" s="26">
        <f>LatticeLayout!P2343</f>
        <v>415.3475529888272</v>
      </c>
      <c r="N2292" s="26">
        <f>LatticeLayout!O2343</f>
        <v>41.094000000000001</v>
      </c>
    </row>
    <row r="2293" spans="1:14">
      <c r="A2293" s="26" t="str">
        <f>LatticeLayout!A2344</f>
        <v>LS2</v>
      </c>
      <c r="B2293" s="26" t="str">
        <f>LatticeLayout!B2344</f>
        <v>CD07</v>
      </c>
      <c r="C2293" s="26" t="str">
        <f>LatticeLayout!C2344</f>
        <v>SOL1</v>
      </c>
      <c r="D2293" s="26">
        <f>LatticeLayout!D2344</f>
        <v>3584</v>
      </c>
      <c r="E2293" s="26" t="str">
        <f>LatticeLayout!E2344</f>
        <v>LS2_CD07:SOL1_D3584</v>
      </c>
      <c r="F2293" s="26" t="str">
        <f>LatticeLayout!F2344</f>
        <v>S2</v>
      </c>
      <c r="G2293" s="26" t="str">
        <f>LatticeLayout!G2344</f>
        <v>solenoid+correctors</v>
      </c>
      <c r="H2293" s="26">
        <f>LatticeLayout!H2344</f>
        <v>40</v>
      </c>
      <c r="I2293" s="26">
        <f>LatticeLayout!I2344</f>
        <v>0</v>
      </c>
      <c r="J2293" s="26">
        <f>LatticeLayout!J2344</f>
        <v>0</v>
      </c>
      <c r="K2293" s="26">
        <f>LatticeLayout!K2344</f>
        <v>0.5</v>
      </c>
      <c r="L2293" s="26">
        <f>LatticeLayout!Q2344</f>
        <v>338.35817382404809</v>
      </c>
      <c r="M2293" s="26">
        <f>LatticeLayout!P2344</f>
        <v>415.3475529888272</v>
      </c>
      <c r="N2293" s="26">
        <f>LatticeLayout!O2344</f>
        <v>41.094000000000001</v>
      </c>
    </row>
    <row r="2294" spans="1:14">
      <c r="A2294" s="26">
        <f>LatticeLayout!A2345</f>
        <v>0</v>
      </c>
      <c r="B2294" s="26">
        <f>LatticeLayout!B2345</f>
        <v>0</v>
      </c>
      <c r="C2294" s="26">
        <f>LatticeLayout!C2345</f>
        <v>0</v>
      </c>
      <c r="D2294" s="26">
        <f>LatticeLayout!D2345</f>
        <v>0</v>
      </c>
      <c r="E2294" s="26">
        <f>LatticeLayout!E2345</f>
        <v>0</v>
      </c>
      <c r="F2294" s="26">
        <f>LatticeLayout!F2345</f>
        <v>0</v>
      </c>
      <c r="G2294" s="26" t="str">
        <f>LatticeLayout!G2345</f>
        <v>bellow</v>
      </c>
      <c r="H2294" s="26">
        <f>LatticeLayout!H2345</f>
        <v>0</v>
      </c>
      <c r="I2294" s="26">
        <f>LatticeLayout!I2345</f>
        <v>0</v>
      </c>
      <c r="J2294" s="26">
        <f>LatticeLayout!J2345</f>
        <v>0</v>
      </c>
      <c r="K2294" s="26">
        <f>LatticeLayout!K2345</f>
        <v>0.15525</v>
      </c>
      <c r="L2294" s="26">
        <f>LatticeLayout!Q2345</f>
        <v>338.51342382404812</v>
      </c>
      <c r="M2294" s="26">
        <f>LatticeLayout!P2345</f>
        <v>415.3475529888272</v>
      </c>
      <c r="N2294" s="26">
        <f>LatticeLayout!O2345</f>
        <v>41.094000000000001</v>
      </c>
    </row>
    <row r="2295" spans="1:14">
      <c r="A2295" s="26" t="str">
        <f>LatticeLayout!A2346</f>
        <v>LS2</v>
      </c>
      <c r="B2295" s="26" t="str">
        <f>LatticeLayout!B2346</f>
        <v>CD07</v>
      </c>
      <c r="C2295" s="26" t="str">
        <f>LatticeLayout!C2346</f>
        <v>CAV5</v>
      </c>
      <c r="D2295" s="26">
        <f>LatticeLayout!D2346</f>
        <v>3590</v>
      </c>
      <c r="E2295" s="26" t="str">
        <f>LatticeLayout!E2346</f>
        <v>LS2_CD07:CAV5_D3590</v>
      </c>
      <c r="F2295" s="26">
        <f>LatticeLayout!F2346</f>
        <v>0</v>
      </c>
      <c r="G2295" s="26" t="str">
        <f>LatticeLayout!G2346</f>
        <v>b54 resonator</v>
      </c>
      <c r="H2295" s="26">
        <f>LatticeLayout!H2346</f>
        <v>40</v>
      </c>
      <c r="I2295" s="26">
        <f>LatticeLayout!I2346</f>
        <v>0</v>
      </c>
      <c r="J2295" s="26">
        <f>LatticeLayout!J2346</f>
        <v>0</v>
      </c>
      <c r="K2295" s="26">
        <f>LatticeLayout!K2346</f>
        <v>0.49565599999999999</v>
      </c>
      <c r="L2295" s="26">
        <f>LatticeLayout!Q2346</f>
        <v>339.00907982404811</v>
      </c>
      <c r="M2295" s="26">
        <f>LatticeLayout!P2346</f>
        <v>415.3475529888272</v>
      </c>
      <c r="N2295" s="26">
        <f>LatticeLayout!O2346</f>
        <v>41.094000000000001</v>
      </c>
    </row>
    <row r="2296" spans="1:14">
      <c r="A2296" s="26">
        <f>LatticeLayout!A2347</f>
        <v>0</v>
      </c>
      <c r="B2296" s="26">
        <f>LatticeLayout!B2347</f>
        <v>0</v>
      </c>
      <c r="C2296" s="26">
        <f>LatticeLayout!C2347</f>
        <v>0</v>
      </c>
      <c r="D2296" s="26">
        <f>LatticeLayout!D2347</f>
        <v>0</v>
      </c>
      <c r="E2296" s="26">
        <f>LatticeLayout!E2347</f>
        <v>0</v>
      </c>
      <c r="F2296" s="26">
        <f>LatticeLayout!F2347</f>
        <v>0</v>
      </c>
      <c r="G2296" s="26">
        <f>LatticeLayout!G2347</f>
        <v>0</v>
      </c>
      <c r="H2296" s="26">
        <f>LatticeLayout!H2347</f>
        <v>0</v>
      </c>
      <c r="I2296" s="26">
        <f>LatticeLayout!I2347</f>
        <v>0</v>
      </c>
      <c r="J2296" s="26">
        <f>LatticeLayout!J2347</f>
        <v>0</v>
      </c>
      <c r="K2296" s="26">
        <f>LatticeLayout!K2347</f>
        <v>0</v>
      </c>
      <c r="L2296" s="26">
        <f>LatticeLayout!Q2347</f>
        <v>339.00907982404811</v>
      </c>
      <c r="M2296" s="26">
        <f>LatticeLayout!P2347</f>
        <v>415.3475529888272</v>
      </c>
      <c r="N2296" s="26">
        <f>LatticeLayout!O2347</f>
        <v>41.094000000000001</v>
      </c>
    </row>
    <row r="2297" spans="1:14">
      <c r="A2297" s="26">
        <f>LatticeLayout!A2348</f>
        <v>0</v>
      </c>
      <c r="B2297" s="26">
        <f>LatticeLayout!B2348</f>
        <v>0</v>
      </c>
      <c r="C2297" s="26">
        <f>LatticeLayout!C2348</f>
        <v>0</v>
      </c>
      <c r="D2297" s="26">
        <f>LatticeLayout!D2348</f>
        <v>0</v>
      </c>
      <c r="E2297" s="26">
        <f>LatticeLayout!E2348</f>
        <v>0</v>
      </c>
      <c r="F2297" s="26">
        <f>LatticeLayout!F2348</f>
        <v>0</v>
      </c>
      <c r="G2297" s="26">
        <f>LatticeLayout!G2348</f>
        <v>0</v>
      </c>
      <c r="H2297" s="26">
        <f>LatticeLayout!H2348</f>
        <v>0</v>
      </c>
      <c r="I2297" s="26">
        <f>LatticeLayout!I2348</f>
        <v>0</v>
      </c>
      <c r="J2297" s="26">
        <f>LatticeLayout!J2348</f>
        <v>0</v>
      </c>
      <c r="K2297" s="26">
        <f>LatticeLayout!K2348</f>
        <v>0</v>
      </c>
      <c r="L2297" s="26">
        <f>LatticeLayout!Q2348</f>
        <v>339.00907982404811</v>
      </c>
      <c r="M2297" s="26">
        <f>LatticeLayout!P2348</f>
        <v>415.3475529888272</v>
      </c>
      <c r="N2297" s="26">
        <f>LatticeLayout!O2348</f>
        <v>41.094000000000001</v>
      </c>
    </row>
    <row r="2298" spans="1:14">
      <c r="A2298" s="26">
        <f>LatticeLayout!A2349</f>
        <v>0</v>
      </c>
      <c r="B2298" s="26">
        <f>LatticeLayout!B2349</f>
        <v>0</v>
      </c>
      <c r="C2298" s="26">
        <f>LatticeLayout!C2349</f>
        <v>0</v>
      </c>
      <c r="D2298" s="26">
        <f>LatticeLayout!D2349</f>
        <v>0</v>
      </c>
      <c r="E2298" s="26">
        <f>LatticeLayout!E2349</f>
        <v>0</v>
      </c>
      <c r="F2298" s="26">
        <f>LatticeLayout!F2349</f>
        <v>0</v>
      </c>
      <c r="G2298" s="26" t="str">
        <f>LatticeLayout!G2349</f>
        <v>bellow</v>
      </c>
      <c r="H2298" s="26">
        <f>LatticeLayout!H2349</f>
        <v>0</v>
      </c>
      <c r="I2298" s="26">
        <f>LatticeLayout!I2349</f>
        <v>0</v>
      </c>
      <c r="J2298" s="26">
        <f>LatticeLayout!J2349</f>
        <v>0</v>
      </c>
      <c r="K2298" s="26">
        <f>LatticeLayout!K2349</f>
        <v>9.9516999999999994E-2</v>
      </c>
      <c r="L2298" s="26">
        <f>LatticeLayout!Q2349</f>
        <v>339.10859682404811</v>
      </c>
      <c r="M2298" s="26">
        <f>LatticeLayout!P2349</f>
        <v>415.3475529888272</v>
      </c>
      <c r="N2298" s="26">
        <f>LatticeLayout!O2349</f>
        <v>41.094000000000001</v>
      </c>
    </row>
    <row r="2299" spans="1:14">
      <c r="A2299" s="26" t="str">
        <f>LatticeLayout!A2350</f>
        <v>LS2</v>
      </c>
      <c r="B2299" s="26" t="str">
        <f>LatticeLayout!B2350</f>
        <v>CD07</v>
      </c>
      <c r="C2299" s="26" t="str">
        <f>LatticeLayout!C2350</f>
        <v>CAV6</v>
      </c>
      <c r="D2299" s="26">
        <f>LatticeLayout!D2350</f>
        <v>3596</v>
      </c>
      <c r="E2299" s="26" t="str">
        <f>LatticeLayout!E2350</f>
        <v>LS2_CD07:CAV6_D3596</v>
      </c>
      <c r="F2299" s="26">
        <f>LatticeLayout!F2350</f>
        <v>0</v>
      </c>
      <c r="G2299" s="26" t="str">
        <f>LatticeLayout!G2350</f>
        <v>b54 resonator</v>
      </c>
      <c r="H2299" s="26">
        <f>LatticeLayout!H2350</f>
        <v>40</v>
      </c>
      <c r="I2299" s="26">
        <f>LatticeLayout!I2350</f>
        <v>0</v>
      </c>
      <c r="J2299" s="26">
        <f>LatticeLayout!J2350</f>
        <v>0</v>
      </c>
      <c r="K2299" s="26">
        <f>LatticeLayout!K2350</f>
        <v>0.49565599999999999</v>
      </c>
      <c r="L2299" s="26">
        <f>LatticeLayout!Q2350</f>
        <v>339.6042528240481</v>
      </c>
      <c r="M2299" s="26">
        <f>LatticeLayout!P2350</f>
        <v>415.3475529888272</v>
      </c>
      <c r="N2299" s="26">
        <f>LatticeLayout!O2350</f>
        <v>41.094000000000001</v>
      </c>
    </row>
    <row r="2300" spans="1:14">
      <c r="A2300" s="26">
        <f>LatticeLayout!A2351</f>
        <v>0</v>
      </c>
      <c r="B2300" s="26">
        <f>LatticeLayout!B2351</f>
        <v>0</v>
      </c>
      <c r="C2300" s="26">
        <f>LatticeLayout!C2351</f>
        <v>0</v>
      </c>
      <c r="D2300" s="26">
        <f>LatticeLayout!D2351</f>
        <v>0</v>
      </c>
      <c r="E2300" s="26">
        <f>LatticeLayout!E2351</f>
        <v>0</v>
      </c>
      <c r="F2300" s="26">
        <f>LatticeLayout!F2351</f>
        <v>0</v>
      </c>
      <c r="G2300" s="26">
        <f>LatticeLayout!G2351</f>
        <v>0</v>
      </c>
      <c r="H2300" s="26">
        <f>LatticeLayout!H2351</f>
        <v>0</v>
      </c>
      <c r="I2300" s="26">
        <f>LatticeLayout!I2351</f>
        <v>0</v>
      </c>
      <c r="J2300" s="26">
        <f>LatticeLayout!J2351</f>
        <v>0</v>
      </c>
      <c r="K2300" s="26">
        <f>LatticeLayout!K2351</f>
        <v>0</v>
      </c>
      <c r="L2300" s="26">
        <f>LatticeLayout!Q2351</f>
        <v>339.6042528240481</v>
      </c>
      <c r="M2300" s="26">
        <f>LatticeLayout!P2351</f>
        <v>415.3475529888272</v>
      </c>
      <c r="N2300" s="26">
        <f>LatticeLayout!O2351</f>
        <v>41.094000000000001</v>
      </c>
    </row>
    <row r="2301" spans="1:14">
      <c r="A2301" s="26">
        <f>LatticeLayout!A2352</f>
        <v>0</v>
      </c>
      <c r="B2301" s="26">
        <f>LatticeLayout!B2352</f>
        <v>0</v>
      </c>
      <c r="C2301" s="26">
        <f>LatticeLayout!C2352</f>
        <v>0</v>
      </c>
      <c r="D2301" s="26">
        <f>LatticeLayout!D2352</f>
        <v>0</v>
      </c>
      <c r="E2301" s="26">
        <f>LatticeLayout!E2352</f>
        <v>0</v>
      </c>
      <c r="F2301" s="26">
        <f>LatticeLayout!F2352</f>
        <v>0</v>
      </c>
      <c r="G2301" s="26">
        <f>LatticeLayout!G2352</f>
        <v>0</v>
      </c>
      <c r="H2301" s="26">
        <f>LatticeLayout!H2352</f>
        <v>0</v>
      </c>
      <c r="I2301" s="26">
        <f>LatticeLayout!I2352</f>
        <v>0</v>
      </c>
      <c r="J2301" s="26">
        <f>LatticeLayout!J2352</f>
        <v>0</v>
      </c>
      <c r="K2301" s="26">
        <f>LatticeLayout!K2352</f>
        <v>0</v>
      </c>
      <c r="L2301" s="26">
        <f>LatticeLayout!Q2352</f>
        <v>339.6042528240481</v>
      </c>
      <c r="M2301" s="26">
        <f>LatticeLayout!P2352</f>
        <v>415.3475529888272</v>
      </c>
      <c r="N2301" s="26">
        <f>LatticeLayout!O2352</f>
        <v>41.094000000000001</v>
      </c>
    </row>
    <row r="2302" spans="1:14">
      <c r="A2302" s="26">
        <f>LatticeLayout!A2353</f>
        <v>0</v>
      </c>
      <c r="B2302" s="26">
        <f>LatticeLayout!B2353</f>
        <v>0</v>
      </c>
      <c r="C2302" s="26">
        <f>LatticeLayout!C2353</f>
        <v>0</v>
      </c>
      <c r="D2302" s="26">
        <f>LatticeLayout!D2353</f>
        <v>0</v>
      </c>
      <c r="E2302" s="26">
        <f>LatticeLayout!E2353</f>
        <v>0</v>
      </c>
      <c r="F2302" s="26">
        <f>LatticeLayout!F2353</f>
        <v>0</v>
      </c>
      <c r="G2302" s="26" t="str">
        <f>LatticeLayout!G2353</f>
        <v>bellow</v>
      </c>
      <c r="H2302" s="26">
        <f>LatticeLayout!H2353</f>
        <v>0</v>
      </c>
      <c r="I2302" s="26">
        <f>LatticeLayout!I2353</f>
        <v>0</v>
      </c>
      <c r="J2302" s="26">
        <f>LatticeLayout!J2353</f>
        <v>0</v>
      </c>
      <c r="K2302" s="26">
        <f>LatticeLayout!K2353</f>
        <v>9.9516999999999994E-2</v>
      </c>
      <c r="L2302" s="26">
        <f>LatticeLayout!Q2353</f>
        <v>339.70376982404809</v>
      </c>
      <c r="M2302" s="26">
        <f>LatticeLayout!P2353</f>
        <v>415.3475529888272</v>
      </c>
      <c r="N2302" s="26">
        <f>LatticeLayout!O2353</f>
        <v>41.094000000000001</v>
      </c>
    </row>
    <row r="2303" spans="1:14">
      <c r="A2303" s="26" t="str">
        <f>LatticeLayout!A2354</f>
        <v>LS2</v>
      </c>
      <c r="B2303" s="26" t="str">
        <f>LatticeLayout!B2354</f>
        <v>CD07</v>
      </c>
      <c r="C2303" s="26" t="str">
        <f>LatticeLayout!C2354</f>
        <v>CAV7</v>
      </c>
      <c r="D2303" s="26">
        <f>LatticeLayout!D2354</f>
        <v>3602</v>
      </c>
      <c r="E2303" s="26" t="str">
        <f>LatticeLayout!E2354</f>
        <v>LS2_CD07:CAV7_D3602</v>
      </c>
      <c r="F2303" s="26">
        <f>LatticeLayout!F2354</f>
        <v>0</v>
      </c>
      <c r="G2303" s="26" t="str">
        <f>LatticeLayout!G2354</f>
        <v>b54 resonator</v>
      </c>
      <c r="H2303" s="26">
        <f>LatticeLayout!H2354</f>
        <v>40</v>
      </c>
      <c r="I2303" s="26">
        <f>LatticeLayout!I2354</f>
        <v>0</v>
      </c>
      <c r="J2303" s="26">
        <f>LatticeLayout!J2354</f>
        <v>0</v>
      </c>
      <c r="K2303" s="26">
        <f>LatticeLayout!K2354</f>
        <v>0.49565599999999999</v>
      </c>
      <c r="L2303" s="26">
        <f>LatticeLayout!Q2354</f>
        <v>340.19942582404809</v>
      </c>
      <c r="M2303" s="26">
        <f>LatticeLayout!P2354</f>
        <v>415.3475529888272</v>
      </c>
      <c r="N2303" s="26">
        <f>LatticeLayout!O2354</f>
        <v>41.094000000000001</v>
      </c>
    </row>
    <row r="2304" spans="1:14">
      <c r="A2304" s="26">
        <f>LatticeLayout!A2355</f>
        <v>0</v>
      </c>
      <c r="B2304" s="26">
        <f>LatticeLayout!B2355</f>
        <v>0</v>
      </c>
      <c r="C2304" s="26">
        <f>LatticeLayout!C2355</f>
        <v>0</v>
      </c>
      <c r="D2304" s="26">
        <f>LatticeLayout!D2355</f>
        <v>0</v>
      </c>
      <c r="E2304" s="26">
        <f>LatticeLayout!E2355</f>
        <v>0</v>
      </c>
      <c r="F2304" s="26">
        <f>LatticeLayout!F2355</f>
        <v>0</v>
      </c>
      <c r="G2304" s="26">
        <f>LatticeLayout!G2355</f>
        <v>0</v>
      </c>
      <c r="H2304" s="26">
        <f>LatticeLayout!H2355</f>
        <v>0</v>
      </c>
      <c r="I2304" s="26">
        <f>LatticeLayout!I2355</f>
        <v>0</v>
      </c>
      <c r="J2304" s="26">
        <f>LatticeLayout!J2355</f>
        <v>0</v>
      </c>
      <c r="K2304" s="26">
        <f>LatticeLayout!K2355</f>
        <v>0</v>
      </c>
      <c r="L2304" s="26">
        <f>LatticeLayout!Q2355</f>
        <v>340.19942582404809</v>
      </c>
      <c r="M2304" s="26">
        <f>LatticeLayout!P2355</f>
        <v>415.3475529888272</v>
      </c>
      <c r="N2304" s="26">
        <f>LatticeLayout!O2355</f>
        <v>41.094000000000001</v>
      </c>
    </row>
    <row r="2305" spans="1:19">
      <c r="A2305" s="26">
        <f>LatticeLayout!A2356</f>
        <v>0</v>
      </c>
      <c r="B2305" s="26">
        <f>LatticeLayout!B2356</f>
        <v>0</v>
      </c>
      <c r="C2305" s="26">
        <f>LatticeLayout!C2356</f>
        <v>0</v>
      </c>
      <c r="D2305" s="26">
        <f>LatticeLayout!D2356</f>
        <v>0</v>
      </c>
      <c r="E2305" s="26">
        <f>LatticeLayout!E2356</f>
        <v>0</v>
      </c>
      <c r="F2305" s="26">
        <f>LatticeLayout!F2356</f>
        <v>0</v>
      </c>
      <c r="G2305" s="26">
        <f>LatticeLayout!G2356</f>
        <v>0</v>
      </c>
      <c r="H2305" s="26">
        <f>LatticeLayout!H2356</f>
        <v>0</v>
      </c>
      <c r="I2305" s="26">
        <f>LatticeLayout!I2356</f>
        <v>0</v>
      </c>
      <c r="J2305" s="26">
        <f>LatticeLayout!J2356</f>
        <v>0</v>
      </c>
      <c r="K2305" s="26">
        <f>LatticeLayout!K2356</f>
        <v>0</v>
      </c>
      <c r="L2305" s="26">
        <f>LatticeLayout!Q2356</f>
        <v>340.19942582404809</v>
      </c>
      <c r="M2305" s="26">
        <f>LatticeLayout!P2356</f>
        <v>415.3475529888272</v>
      </c>
      <c r="N2305" s="26">
        <f>LatticeLayout!O2356</f>
        <v>41.094000000000001</v>
      </c>
      <c r="S2305" s="26"/>
    </row>
    <row r="2306" spans="1:19">
      <c r="A2306" s="26">
        <f>LatticeLayout!A2357</f>
        <v>0</v>
      </c>
      <c r="B2306" s="26">
        <f>LatticeLayout!B2357</f>
        <v>0</v>
      </c>
      <c r="C2306" s="26">
        <f>LatticeLayout!C2357</f>
        <v>0</v>
      </c>
      <c r="D2306" s="26">
        <f>LatticeLayout!D2357</f>
        <v>0</v>
      </c>
      <c r="E2306" s="26">
        <f>LatticeLayout!E2357</f>
        <v>0</v>
      </c>
      <c r="F2306" s="26">
        <f>LatticeLayout!F2357</f>
        <v>0</v>
      </c>
      <c r="G2306" s="26" t="str">
        <f>LatticeLayout!G2357</f>
        <v>bellow</v>
      </c>
      <c r="H2306" s="26">
        <f>LatticeLayout!H2357</f>
        <v>0</v>
      </c>
      <c r="I2306" s="26">
        <f>LatticeLayout!I2357</f>
        <v>0</v>
      </c>
      <c r="J2306" s="26">
        <f>LatticeLayout!J2357</f>
        <v>0</v>
      </c>
      <c r="K2306" s="26">
        <f>LatticeLayout!K2357</f>
        <v>9.9516999999999994E-2</v>
      </c>
      <c r="L2306" s="26">
        <f>LatticeLayout!Q2357</f>
        <v>340.29894282404808</v>
      </c>
      <c r="M2306" s="26">
        <f>LatticeLayout!P2357</f>
        <v>415.3475529888272</v>
      </c>
      <c r="N2306" s="26">
        <f>LatticeLayout!O2357</f>
        <v>41.094000000000001</v>
      </c>
      <c r="S2306" s="26"/>
    </row>
    <row r="2307" spans="1:19">
      <c r="A2307" s="26" t="str">
        <f>LatticeLayout!A2358</f>
        <v>LS2</v>
      </c>
      <c r="B2307" s="26" t="str">
        <f>LatticeLayout!B2358</f>
        <v>CD07</v>
      </c>
      <c r="C2307" s="26" t="str">
        <f>LatticeLayout!C2358</f>
        <v>CAV8</v>
      </c>
      <c r="D2307" s="26">
        <f>LatticeLayout!D2358</f>
        <v>3608</v>
      </c>
      <c r="E2307" s="26" t="str">
        <f>LatticeLayout!E2358</f>
        <v>LS2_CD07:CAV8_D3608</v>
      </c>
      <c r="F2307" s="26">
        <f>LatticeLayout!F2358</f>
        <v>0</v>
      </c>
      <c r="G2307" s="26" t="str">
        <f>LatticeLayout!G2358</f>
        <v>b54 resonator</v>
      </c>
      <c r="H2307" s="26">
        <f>LatticeLayout!H2358</f>
        <v>40</v>
      </c>
      <c r="I2307" s="26">
        <f>LatticeLayout!I2358</f>
        <v>0</v>
      </c>
      <c r="J2307" s="26">
        <f>LatticeLayout!J2358</f>
        <v>0</v>
      </c>
      <c r="K2307" s="26">
        <f>LatticeLayout!K2358</f>
        <v>0.49565599999999999</v>
      </c>
      <c r="L2307" s="26">
        <f>LatticeLayout!Q2358</f>
        <v>340.79459882404808</v>
      </c>
      <c r="M2307" s="26">
        <f>LatticeLayout!P2358</f>
        <v>415.3475529888272</v>
      </c>
      <c r="N2307" s="26">
        <f>LatticeLayout!O2358</f>
        <v>41.094000000000001</v>
      </c>
      <c r="S2307" s="26"/>
    </row>
    <row r="2308" spans="1:19">
      <c r="A2308" s="26" t="str">
        <f>LatticeLayout!A2359</f>
        <v>LS2</v>
      </c>
      <c r="B2308" s="26" t="str">
        <f>LatticeLayout!B2359</f>
        <v>CD07</v>
      </c>
      <c r="C2308" s="26" t="str">
        <f>LatticeLayout!C2359</f>
        <v>BLM</v>
      </c>
      <c r="D2308" s="26">
        <f>LatticeLayout!D2359</f>
        <v>3610</v>
      </c>
      <c r="E2308" s="26" t="str">
        <f>LatticeLayout!E2359</f>
        <v>LS2_CD07:BLM_D3610</v>
      </c>
      <c r="F2308" s="26">
        <f>LatticeLayout!F2359</f>
        <v>0</v>
      </c>
      <c r="G2308" s="26" t="str">
        <f>LatticeLayout!G2359</f>
        <v>outside loss monitor</v>
      </c>
      <c r="H2308" s="26">
        <f>LatticeLayout!H2359</f>
        <v>0</v>
      </c>
      <c r="I2308" s="26">
        <f>LatticeLayout!I2359</f>
        <v>0</v>
      </c>
      <c r="J2308" s="26">
        <f>LatticeLayout!J2359</f>
        <v>0</v>
      </c>
      <c r="K2308" s="26">
        <f>LatticeLayout!K2359</f>
        <v>0</v>
      </c>
      <c r="L2308" s="26">
        <f>LatticeLayout!Q2359</f>
        <v>340.79459882404808</v>
      </c>
      <c r="M2308" s="26">
        <f>LatticeLayout!P2359</f>
        <v>415.3475529888272</v>
      </c>
      <c r="N2308" s="26">
        <f>LatticeLayout!O2359</f>
        <v>41.094000000000001</v>
      </c>
      <c r="S2308" s="26"/>
    </row>
    <row r="2309" spans="1:19">
      <c r="A2309" s="26">
        <f>LatticeLayout!A2360</f>
        <v>0</v>
      </c>
      <c r="B2309" s="26">
        <f>LatticeLayout!B2360</f>
        <v>0</v>
      </c>
      <c r="C2309" s="26">
        <f>LatticeLayout!C2360</f>
        <v>0</v>
      </c>
      <c r="D2309" s="26">
        <f>LatticeLayout!D2360</f>
        <v>0</v>
      </c>
      <c r="E2309" s="26">
        <f>LatticeLayout!E2360</f>
        <v>0</v>
      </c>
      <c r="F2309" s="26">
        <f>LatticeLayout!F2360</f>
        <v>0</v>
      </c>
      <c r="G2309" s="26">
        <f>LatticeLayout!G2360</f>
        <v>0</v>
      </c>
      <c r="H2309" s="26">
        <f>LatticeLayout!H2360</f>
        <v>0</v>
      </c>
      <c r="I2309" s="26">
        <f>LatticeLayout!I2360</f>
        <v>0</v>
      </c>
      <c r="J2309" s="26">
        <f>LatticeLayout!J2360</f>
        <v>0</v>
      </c>
      <c r="K2309" s="26">
        <f>LatticeLayout!K2360</f>
        <v>0</v>
      </c>
      <c r="L2309" s="26">
        <f>LatticeLayout!Q2360</f>
        <v>340.79459882404808</v>
      </c>
      <c r="M2309" s="26">
        <f>LatticeLayout!P2360</f>
        <v>415.3475529888272</v>
      </c>
      <c r="N2309" s="26">
        <f>LatticeLayout!O2360</f>
        <v>41.094000000000001</v>
      </c>
      <c r="S2309" s="26"/>
    </row>
    <row r="2310" spans="1:19">
      <c r="A2310" s="26">
        <f>LatticeLayout!A2361</f>
        <v>0</v>
      </c>
      <c r="B2310" s="26">
        <f>LatticeLayout!B2361</f>
        <v>0</v>
      </c>
      <c r="C2310" s="26">
        <f>LatticeLayout!C2361</f>
        <v>0</v>
      </c>
      <c r="D2310" s="26">
        <f>LatticeLayout!D2361</f>
        <v>0</v>
      </c>
      <c r="E2310" s="26">
        <f>LatticeLayout!E2361</f>
        <v>0</v>
      </c>
      <c r="F2310" s="26">
        <f>LatticeLayout!F2361</f>
        <v>0</v>
      </c>
      <c r="G2310" s="26">
        <f>LatticeLayout!G2361</f>
        <v>0</v>
      </c>
      <c r="H2310" s="26">
        <f>LatticeLayout!H2361</f>
        <v>0</v>
      </c>
      <c r="I2310" s="26">
        <f>LatticeLayout!I2361</f>
        <v>0</v>
      </c>
      <c r="J2310" s="26">
        <f>LatticeLayout!J2361</f>
        <v>0</v>
      </c>
      <c r="K2310" s="26">
        <f>LatticeLayout!K2361</f>
        <v>0.16770399999999999</v>
      </c>
      <c r="L2310" s="26">
        <f>LatticeLayout!Q2361</f>
        <v>340.96230282404809</v>
      </c>
      <c r="M2310" s="26">
        <f>LatticeLayout!P2361</f>
        <v>415.3475529888272</v>
      </c>
      <c r="N2310" s="26">
        <f>LatticeLayout!O2361</f>
        <v>41.094000000000001</v>
      </c>
      <c r="S2310" s="26"/>
    </row>
    <row r="2311" spans="1:19">
      <c r="A2311" s="584" t="str">
        <f>LatticeLayout!A2362</f>
        <v>LS2</v>
      </c>
      <c r="B2311" s="584" t="str">
        <f>LatticeLayout!B2362</f>
        <v>CD07</v>
      </c>
      <c r="C2311" s="26" t="str">
        <f>LatticeLayout!C2362</f>
        <v>GV</v>
      </c>
      <c r="D2311" s="26">
        <f>LatticeLayout!D2362</f>
        <v>3612</v>
      </c>
      <c r="E2311" s="26" t="str">
        <f>LatticeLayout!E2362</f>
        <v>LS2_CD07:GV_D3612</v>
      </c>
      <c r="F2311" s="26">
        <f>LatticeLayout!F2362</f>
        <v>0</v>
      </c>
      <c r="G2311" s="584" t="str">
        <f>LatticeLayout!G2362</f>
        <v>gate valve</v>
      </c>
      <c r="H2311" s="26">
        <f>LatticeLayout!H2362</f>
        <v>40</v>
      </c>
      <c r="I2311" s="26">
        <f>LatticeLayout!I2362</f>
        <v>0</v>
      </c>
      <c r="J2311" s="26">
        <f>LatticeLayout!J2362</f>
        <v>0</v>
      </c>
      <c r="K2311" s="584">
        <f>LatticeLayout!K2362</f>
        <v>5.7403999999999997E-2</v>
      </c>
      <c r="L2311" s="641">
        <f>LatticeLayout!Q2362</f>
        <v>341.01970682404811</v>
      </c>
      <c r="M2311" s="641">
        <f>LatticeLayout!P2362</f>
        <v>415.3475529888272</v>
      </c>
      <c r="N2311" s="641">
        <f>LatticeLayout!O2362</f>
        <v>41.094000000000001</v>
      </c>
      <c r="O2311" s="641"/>
      <c r="P2311" s="641"/>
      <c r="Q2311" s="641"/>
    </row>
    <row r="2312" spans="1:19">
      <c r="A2312" s="26">
        <f>LatticeLayout!A2363</f>
        <v>0</v>
      </c>
      <c r="B2312" s="26">
        <f>LatticeLayout!B2363</f>
        <v>0</v>
      </c>
      <c r="C2312" s="26">
        <f>LatticeLayout!C2363</f>
        <v>0</v>
      </c>
      <c r="D2312" s="26">
        <f>LatticeLayout!D2363</f>
        <v>0</v>
      </c>
      <c r="E2312" s="26">
        <f>LatticeLayout!E2363</f>
        <v>0</v>
      </c>
      <c r="F2312" s="26">
        <f>LatticeLayout!F2363</f>
        <v>0</v>
      </c>
      <c r="G2312" s="26" t="str">
        <f>LatticeLayout!G2363</f>
        <v>bellow</v>
      </c>
      <c r="H2312" s="26">
        <f>LatticeLayout!H2363</f>
        <v>40</v>
      </c>
      <c r="I2312" s="26">
        <f>LatticeLayout!I2363</f>
        <v>0</v>
      </c>
      <c r="J2312" s="26">
        <f>LatticeLayout!J2363</f>
        <v>0</v>
      </c>
      <c r="K2312" s="26">
        <f>LatticeLayout!K2363</f>
        <v>0.103502</v>
      </c>
      <c r="L2312" s="26">
        <f>LatticeLayout!Q2363</f>
        <v>341.12320882404811</v>
      </c>
      <c r="M2312" s="26">
        <f>LatticeLayout!P2363</f>
        <v>415.3475529888272</v>
      </c>
      <c r="N2312" s="26">
        <f>LatticeLayout!O2363</f>
        <v>41.094000000000001</v>
      </c>
      <c r="S2312" s="26"/>
    </row>
    <row r="2313" spans="1:19">
      <c r="A2313" s="26" t="str">
        <f>LatticeLayout!A2364</f>
        <v>LS2</v>
      </c>
      <c r="B2313" s="26" t="str">
        <f>LatticeLayout!B2364</f>
        <v>WD07</v>
      </c>
      <c r="C2313" s="26" t="str">
        <f>LatticeLayout!C2364</f>
        <v>BPM</v>
      </c>
      <c r="D2313" s="26">
        <f>LatticeLayout!D2364</f>
        <v>3614</v>
      </c>
      <c r="E2313" s="26" t="str">
        <f>LatticeLayout!E2364</f>
        <v>LS2_WD07:BPM_D3614</v>
      </c>
      <c r="F2313" s="26" t="str">
        <f>LatticeLayout!F2364</f>
        <v>BPM2</v>
      </c>
      <c r="G2313" s="26" t="str">
        <f>LatticeLayout!G2364</f>
        <v>position monitor</v>
      </c>
      <c r="H2313" s="26">
        <f>LatticeLayout!H2364</f>
        <v>0</v>
      </c>
      <c r="I2313" s="26">
        <f>LatticeLayout!I2364</f>
        <v>0</v>
      </c>
      <c r="J2313" s="26">
        <f>LatticeLayout!J2364</f>
        <v>0</v>
      </c>
      <c r="K2313" s="26">
        <f>LatticeLayout!K2364</f>
        <v>0</v>
      </c>
      <c r="L2313" s="26">
        <f>LatticeLayout!Q2364</f>
        <v>341.12320882404811</v>
      </c>
      <c r="M2313" s="26">
        <f>LatticeLayout!P2364</f>
        <v>415.3475529888272</v>
      </c>
      <c r="N2313" s="26">
        <f>LatticeLayout!O2364</f>
        <v>41.094000000000001</v>
      </c>
      <c r="S2313" s="26"/>
    </row>
    <row r="2314" spans="1:19">
      <c r="A2314" s="26">
        <f>LatticeLayout!A2365</f>
        <v>0</v>
      </c>
      <c r="B2314" s="26">
        <f>LatticeLayout!B2365</f>
        <v>0</v>
      </c>
      <c r="C2314" s="26">
        <f>LatticeLayout!C2365</f>
        <v>0</v>
      </c>
      <c r="D2314" s="26">
        <f>LatticeLayout!D2365</f>
        <v>0</v>
      </c>
      <c r="E2314" s="26">
        <f>LatticeLayout!E2365</f>
        <v>0</v>
      </c>
      <c r="F2314" s="26">
        <f>LatticeLayout!F2365</f>
        <v>0</v>
      </c>
      <c r="G2314" s="26" t="str">
        <f>LatticeLayout!G2365</f>
        <v>diagnostic box</v>
      </c>
      <c r="H2314" s="26">
        <f>LatticeLayout!H2365</f>
        <v>0</v>
      </c>
      <c r="I2314" s="26">
        <f>LatticeLayout!I2365</f>
        <v>0</v>
      </c>
      <c r="J2314" s="26">
        <f>LatticeLayout!J2365</f>
        <v>0</v>
      </c>
      <c r="K2314" s="26">
        <f>LatticeLayout!K2365</f>
        <v>0.14528199999999999</v>
      </c>
      <c r="L2314" s="26">
        <f>LatticeLayout!Q2365</f>
        <v>341.26849082404811</v>
      </c>
      <c r="M2314" s="26">
        <f>LatticeLayout!P2365</f>
        <v>415.3475529888272</v>
      </c>
      <c r="N2314" s="26">
        <f>LatticeLayout!O2365</f>
        <v>41.094000000000001</v>
      </c>
      <c r="S2314" s="26"/>
    </row>
    <row r="2315" spans="1:19">
      <c r="A2315" s="26" t="str">
        <f>LatticeLayout!A2366</f>
        <v>LS2</v>
      </c>
      <c r="B2315" s="26" t="str">
        <f>LatticeLayout!B2366</f>
        <v>WD07</v>
      </c>
      <c r="C2315" s="26" t="str">
        <f>LatticeLayout!C2366</f>
        <v>PORT</v>
      </c>
      <c r="D2315" s="26">
        <f>LatticeLayout!D2366</f>
        <v>3615</v>
      </c>
      <c r="E2315" s="26" t="str">
        <f>LatticeLayout!E2366</f>
        <v>LS2_WD07:PORT_D3615</v>
      </c>
      <c r="F2315" s="26">
        <f>LatticeLayout!F2366</f>
        <v>0</v>
      </c>
      <c r="G2315" s="26" t="str">
        <f>LatticeLayout!G2366</f>
        <v>port for future diagnostics</v>
      </c>
      <c r="H2315" s="26">
        <f>LatticeLayout!H2366</f>
        <v>0</v>
      </c>
      <c r="I2315" s="26">
        <f>LatticeLayout!I2366</f>
        <v>0</v>
      </c>
      <c r="J2315" s="26">
        <f>LatticeLayout!J2366</f>
        <v>0</v>
      </c>
      <c r="K2315" s="26">
        <f>LatticeLayout!K2366</f>
        <v>0</v>
      </c>
      <c r="L2315" s="26">
        <f>LatticeLayout!Q2366</f>
        <v>341.26849082404811</v>
      </c>
      <c r="M2315" s="26">
        <f>LatticeLayout!P2366</f>
        <v>415.3475529888272</v>
      </c>
      <c r="N2315" s="26">
        <f>LatticeLayout!O2366</f>
        <v>41.094000000000001</v>
      </c>
      <c r="S2315" s="26"/>
    </row>
    <row r="2316" spans="1:19">
      <c r="A2316" s="26">
        <f>LatticeLayout!A2367</f>
        <v>0</v>
      </c>
      <c r="B2316" s="26">
        <f>LatticeLayout!B2367</f>
        <v>0</v>
      </c>
      <c r="C2316" s="26">
        <f>LatticeLayout!C2367</f>
        <v>0</v>
      </c>
      <c r="D2316" s="26">
        <f>LatticeLayout!D2367</f>
        <v>0</v>
      </c>
      <c r="E2316" s="26">
        <f>LatticeLayout!E2367</f>
        <v>0</v>
      </c>
      <c r="F2316" s="26">
        <f>LatticeLayout!F2367</f>
        <v>0</v>
      </c>
      <c r="G2316" s="26" t="str">
        <f>LatticeLayout!G2367</f>
        <v>diagnostic box</v>
      </c>
      <c r="H2316" s="26">
        <f>LatticeLayout!H2367</f>
        <v>0</v>
      </c>
      <c r="I2316" s="26">
        <f>LatticeLayout!I2367</f>
        <v>0</v>
      </c>
      <c r="J2316" s="26">
        <f>LatticeLayout!J2367</f>
        <v>0</v>
      </c>
      <c r="K2316" s="26">
        <f>LatticeLayout!K2367</f>
        <v>0</v>
      </c>
      <c r="L2316" s="26">
        <f>LatticeLayout!Q2367</f>
        <v>341.26849082404811</v>
      </c>
      <c r="M2316" s="26">
        <f>LatticeLayout!P2367</f>
        <v>415.3475529888272</v>
      </c>
      <c r="N2316" s="26">
        <f>LatticeLayout!O2367</f>
        <v>41.094000000000001</v>
      </c>
      <c r="S2316" s="26"/>
    </row>
    <row r="2317" spans="1:19">
      <c r="A2317" s="26" t="str">
        <f>LatticeLayout!A2368</f>
        <v>LS2</v>
      </c>
      <c r="B2317" s="26" t="str">
        <f>LatticeLayout!B2368</f>
        <v>WD07</v>
      </c>
      <c r="C2317" s="26" t="str">
        <f>LatticeLayout!C2368</f>
        <v>IP</v>
      </c>
      <c r="D2317" s="26">
        <f>LatticeLayout!D2368</f>
        <v>3615</v>
      </c>
      <c r="E2317" s="26" t="str">
        <f>LatticeLayout!E2368</f>
        <v>LS2_WD07:IP_D3615</v>
      </c>
      <c r="F2317" s="26" t="str">
        <f>LatticeLayout!F2368</f>
        <v>IP_S</v>
      </c>
      <c r="G2317" s="26" t="str">
        <f>LatticeLayout!G2368</f>
        <v>ion pump, 75 l/s</v>
      </c>
      <c r="H2317" s="26">
        <f>LatticeLayout!H2368</f>
        <v>0</v>
      </c>
      <c r="I2317" s="26">
        <f>LatticeLayout!I2368</f>
        <v>0</v>
      </c>
      <c r="J2317" s="26">
        <f>LatticeLayout!J2368</f>
        <v>0</v>
      </c>
      <c r="K2317" s="26">
        <f>LatticeLayout!K2368</f>
        <v>0</v>
      </c>
      <c r="L2317" s="26">
        <f>LatticeLayout!Q2368</f>
        <v>341.26849082404811</v>
      </c>
      <c r="M2317" s="26">
        <f>LatticeLayout!P2368</f>
        <v>415.3475529888272</v>
      </c>
      <c r="N2317" s="26">
        <f>LatticeLayout!O2368</f>
        <v>41.094000000000001</v>
      </c>
      <c r="S2317" s="26"/>
    </row>
    <row r="2318" spans="1:19">
      <c r="A2318" s="26">
        <f>LatticeLayout!A2369</f>
        <v>0</v>
      </c>
      <c r="B2318" s="26">
        <f>LatticeLayout!B2369</f>
        <v>0</v>
      </c>
      <c r="C2318" s="26">
        <f>LatticeLayout!C2369</f>
        <v>0</v>
      </c>
      <c r="D2318" s="26">
        <f>LatticeLayout!D2369</f>
        <v>0</v>
      </c>
      <c r="E2318" s="26">
        <f>LatticeLayout!E2369</f>
        <v>0</v>
      </c>
      <c r="F2318" s="26">
        <f>LatticeLayout!F2369</f>
        <v>0</v>
      </c>
      <c r="G2318" s="26" t="str">
        <f>LatticeLayout!G2369</f>
        <v>bellow</v>
      </c>
      <c r="H2318" s="26">
        <f>LatticeLayout!H2369</f>
        <v>40</v>
      </c>
      <c r="I2318" s="26">
        <f>LatticeLayout!I2369</f>
        <v>0</v>
      </c>
      <c r="J2318" s="26">
        <f>LatticeLayout!J2369</f>
        <v>0</v>
      </c>
      <c r="K2318" s="26">
        <f>LatticeLayout!K2369</f>
        <v>0.131216</v>
      </c>
      <c r="L2318" s="26">
        <f>LatticeLayout!Q2369</f>
        <v>341.39970682404811</v>
      </c>
      <c r="M2318" s="26">
        <f>LatticeLayout!P2369</f>
        <v>415.3475529888272</v>
      </c>
      <c r="N2318" s="26">
        <f>LatticeLayout!O2369</f>
        <v>41.094000000000001</v>
      </c>
      <c r="S2318" s="26"/>
    </row>
    <row r="2319" spans="1:19">
      <c r="A2319" s="584" t="str">
        <f>LatticeLayout!A2370</f>
        <v>LS2</v>
      </c>
      <c r="B2319" s="584" t="str">
        <f>LatticeLayout!B2370</f>
        <v>CD08</v>
      </c>
      <c r="C2319" s="26" t="str">
        <f>LatticeLayout!C2370</f>
        <v>GV</v>
      </c>
      <c r="D2319" s="26">
        <f>LatticeLayout!D2370</f>
        <v>3617</v>
      </c>
      <c r="E2319" s="26" t="str">
        <f>LatticeLayout!E2370</f>
        <v>LS2_CD08:GV_D3617</v>
      </c>
      <c r="F2319" s="26">
        <f>LatticeLayout!F2370</f>
        <v>0</v>
      </c>
      <c r="G2319" s="584" t="str">
        <f>LatticeLayout!G2370</f>
        <v>gate valve</v>
      </c>
      <c r="H2319" s="26">
        <f>LatticeLayout!H2370</f>
        <v>40</v>
      </c>
      <c r="I2319" s="26">
        <f>LatticeLayout!I2370</f>
        <v>0</v>
      </c>
      <c r="J2319" s="26">
        <f>LatticeLayout!J2370</f>
        <v>0</v>
      </c>
      <c r="K2319" s="584">
        <f>LatticeLayout!K2370</f>
        <v>5.7403999999999997E-2</v>
      </c>
      <c r="L2319" s="641">
        <f>LatticeLayout!Q2370</f>
        <v>341.45711082404813</v>
      </c>
      <c r="M2319" s="641">
        <f>LatticeLayout!P2370</f>
        <v>415.3475529888272</v>
      </c>
      <c r="N2319" s="641">
        <f>LatticeLayout!O2370</f>
        <v>41.094000000000001</v>
      </c>
      <c r="O2319" s="641"/>
      <c r="P2319" s="641"/>
      <c r="Q2319" s="641"/>
      <c r="S2319" s="708" t="s">
        <v>2379</v>
      </c>
    </row>
    <row r="2320" spans="1:19">
      <c r="A2320" s="26">
        <f>LatticeLayout!A2371</f>
        <v>0</v>
      </c>
      <c r="B2320" s="26">
        <f>LatticeLayout!B2371</f>
        <v>0</v>
      </c>
      <c r="C2320" s="26">
        <f>LatticeLayout!C2371</f>
        <v>0</v>
      </c>
      <c r="D2320" s="26">
        <f>LatticeLayout!D2371</f>
        <v>0</v>
      </c>
      <c r="E2320" s="26">
        <f>LatticeLayout!E2371</f>
        <v>0</v>
      </c>
      <c r="F2320" s="26">
        <f>LatticeLayout!F2371</f>
        <v>0</v>
      </c>
      <c r="G2320" s="26" t="str">
        <f>LatticeLayout!G2371</f>
        <v>bellows</v>
      </c>
      <c r="H2320" s="26">
        <f>LatticeLayout!H2371</f>
        <v>0</v>
      </c>
      <c r="I2320" s="26">
        <f>LatticeLayout!I2371</f>
        <v>0</v>
      </c>
      <c r="J2320" s="26">
        <f>LatticeLayout!J2371</f>
        <v>0</v>
      </c>
      <c r="K2320" s="26">
        <f>LatticeLayout!K2371</f>
        <v>0.16770399999999999</v>
      </c>
      <c r="L2320" s="26">
        <f>LatticeLayout!Q2371</f>
        <v>341.62481482404814</v>
      </c>
      <c r="M2320" s="26">
        <f>LatticeLayout!P2371</f>
        <v>415.3475529888272</v>
      </c>
      <c r="N2320" s="26">
        <f>LatticeLayout!O2371</f>
        <v>41.094000000000001</v>
      </c>
      <c r="S2320" s="26"/>
    </row>
    <row r="2321" spans="1:14">
      <c r="A2321" s="26" t="str">
        <f>LatticeLayout!A2372</f>
        <v>LS2</v>
      </c>
      <c r="B2321" s="26" t="str">
        <f>LatticeLayout!B2372</f>
        <v>CD08</v>
      </c>
      <c r="C2321" s="26" t="str">
        <f>LatticeLayout!C2372</f>
        <v>CAV1</v>
      </c>
      <c r="D2321" s="26">
        <f>LatticeLayout!D2372</f>
        <v>3621</v>
      </c>
      <c r="E2321" s="26" t="str">
        <f>LatticeLayout!E2372</f>
        <v>LS2_CD08:CAV1_D3621</v>
      </c>
      <c r="F2321" s="26">
        <f>LatticeLayout!F2372</f>
        <v>0</v>
      </c>
      <c r="G2321" s="26" t="str">
        <f>LatticeLayout!G2372</f>
        <v>b54 resonator</v>
      </c>
      <c r="H2321" s="26">
        <f>LatticeLayout!H2372</f>
        <v>40</v>
      </c>
      <c r="I2321" s="26">
        <f>LatticeLayout!I2372</f>
        <v>0</v>
      </c>
      <c r="J2321" s="26">
        <f>LatticeLayout!J2372</f>
        <v>0</v>
      </c>
      <c r="K2321" s="26">
        <f>LatticeLayout!K2372</f>
        <v>0.49565599999999999</v>
      </c>
      <c r="L2321" s="26">
        <f>LatticeLayout!Q2372</f>
        <v>342.12047082404814</v>
      </c>
      <c r="M2321" s="26">
        <f>LatticeLayout!P2372</f>
        <v>415.3475529888272</v>
      </c>
      <c r="N2321" s="26">
        <f>LatticeLayout!O2372</f>
        <v>41.094000000000001</v>
      </c>
    </row>
    <row r="2322" spans="1:14">
      <c r="A2322" s="26" t="str">
        <f>LatticeLayout!A2373</f>
        <v>LS2</v>
      </c>
      <c r="B2322" s="26" t="str">
        <f>LatticeLayout!B2373</f>
        <v>CD08</v>
      </c>
      <c r="C2322" s="26" t="str">
        <f>LatticeLayout!C2373</f>
        <v>BLM</v>
      </c>
      <c r="D2322" s="26">
        <f>LatticeLayout!D2373</f>
        <v>3624</v>
      </c>
      <c r="E2322" s="26" t="str">
        <f>LatticeLayout!E2373</f>
        <v>LS2_CD08:BLM_D3624</v>
      </c>
      <c r="F2322" s="26">
        <f>LatticeLayout!F2373</f>
        <v>0</v>
      </c>
      <c r="G2322" s="26" t="str">
        <f>LatticeLayout!G2373</f>
        <v>outside loss monitor</v>
      </c>
      <c r="H2322" s="26">
        <f>LatticeLayout!H2373</f>
        <v>0</v>
      </c>
      <c r="I2322" s="26">
        <f>LatticeLayout!I2373</f>
        <v>0</v>
      </c>
      <c r="J2322" s="26">
        <f>LatticeLayout!J2373</f>
        <v>0</v>
      </c>
      <c r="K2322" s="26">
        <f>LatticeLayout!K2373</f>
        <v>0</v>
      </c>
      <c r="L2322" s="26">
        <f>LatticeLayout!Q2373</f>
        <v>342.12047082404814</v>
      </c>
      <c r="M2322" s="26">
        <f>LatticeLayout!P2373</f>
        <v>415.3475529888272</v>
      </c>
      <c r="N2322" s="26">
        <f>LatticeLayout!O2373</f>
        <v>41.094000000000001</v>
      </c>
    </row>
    <row r="2323" spans="1:14">
      <c r="A2323" s="26">
        <f>LatticeLayout!A2374</f>
        <v>0</v>
      </c>
      <c r="B2323" s="26">
        <f>LatticeLayout!B2374</f>
        <v>0</v>
      </c>
      <c r="C2323" s="26">
        <f>LatticeLayout!C2374</f>
        <v>0</v>
      </c>
      <c r="D2323" s="26">
        <f>LatticeLayout!D2374</f>
        <v>0</v>
      </c>
      <c r="E2323" s="26">
        <f>LatticeLayout!E2374</f>
        <v>0</v>
      </c>
      <c r="F2323" s="26">
        <f>LatticeLayout!F2374</f>
        <v>0</v>
      </c>
      <c r="G2323" s="26">
        <f>LatticeLayout!G2374</f>
        <v>0</v>
      </c>
      <c r="H2323" s="26">
        <f>LatticeLayout!H2374</f>
        <v>0</v>
      </c>
      <c r="I2323" s="26">
        <f>LatticeLayout!I2374</f>
        <v>0</v>
      </c>
      <c r="J2323" s="26">
        <f>LatticeLayout!J2374</f>
        <v>0</v>
      </c>
      <c r="K2323" s="26">
        <f>LatticeLayout!K2374</f>
        <v>0</v>
      </c>
      <c r="L2323" s="26">
        <f>LatticeLayout!Q2374</f>
        <v>342.12047082404814</v>
      </c>
      <c r="M2323" s="26">
        <f>LatticeLayout!P2374</f>
        <v>415.3475529888272</v>
      </c>
      <c r="N2323" s="26">
        <f>LatticeLayout!O2374</f>
        <v>41.094000000000001</v>
      </c>
    </row>
    <row r="2324" spans="1:14">
      <c r="A2324" s="26">
        <f>LatticeLayout!A2375</f>
        <v>0</v>
      </c>
      <c r="B2324" s="26">
        <f>LatticeLayout!B2375</f>
        <v>0</v>
      </c>
      <c r="C2324" s="26">
        <f>LatticeLayout!C2375</f>
        <v>0</v>
      </c>
      <c r="D2324" s="26">
        <f>LatticeLayout!D2375</f>
        <v>0</v>
      </c>
      <c r="E2324" s="26">
        <f>LatticeLayout!E2375</f>
        <v>0</v>
      </c>
      <c r="F2324" s="26">
        <f>LatticeLayout!F2375</f>
        <v>0</v>
      </c>
      <c r="G2324" s="26" t="str">
        <f>LatticeLayout!G2375</f>
        <v>bellow</v>
      </c>
      <c r="H2324" s="26">
        <f>LatticeLayout!H2375</f>
        <v>0</v>
      </c>
      <c r="I2324" s="26">
        <f>LatticeLayout!I2375</f>
        <v>0</v>
      </c>
      <c r="J2324" s="26">
        <f>LatticeLayout!J2375</f>
        <v>0</v>
      </c>
      <c r="K2324" s="26">
        <f>LatticeLayout!K2375</f>
        <v>9.9516999999999994E-2</v>
      </c>
      <c r="L2324" s="26">
        <f>LatticeLayout!Q2375</f>
        <v>342.21998782404813</v>
      </c>
      <c r="M2324" s="26">
        <f>LatticeLayout!P2375</f>
        <v>415.3475529888272</v>
      </c>
      <c r="N2324" s="26">
        <f>LatticeLayout!O2375</f>
        <v>41.094000000000001</v>
      </c>
    </row>
    <row r="2325" spans="1:14">
      <c r="A2325" s="26" t="str">
        <f>LatticeLayout!A2376</f>
        <v>LS2</v>
      </c>
      <c r="B2325" s="26" t="str">
        <f>LatticeLayout!B2376</f>
        <v>CD08</v>
      </c>
      <c r="C2325" s="26" t="str">
        <f>LatticeLayout!C2376</f>
        <v>CAV2</v>
      </c>
      <c r="D2325" s="26">
        <f>LatticeLayout!D2376</f>
        <v>3627</v>
      </c>
      <c r="E2325" s="26" t="str">
        <f>LatticeLayout!E2376</f>
        <v>LS2_CD08:CAV2_D3627</v>
      </c>
      <c r="F2325" s="26">
        <f>LatticeLayout!F2376</f>
        <v>0</v>
      </c>
      <c r="G2325" s="26" t="str">
        <f>LatticeLayout!G2376</f>
        <v>b54 resonator</v>
      </c>
      <c r="H2325" s="26">
        <f>LatticeLayout!H2376</f>
        <v>40</v>
      </c>
      <c r="I2325" s="26">
        <f>LatticeLayout!I2376</f>
        <v>0</v>
      </c>
      <c r="J2325" s="26">
        <f>LatticeLayout!J2376</f>
        <v>0</v>
      </c>
      <c r="K2325" s="26">
        <f>LatticeLayout!K2376</f>
        <v>0.49565599999999999</v>
      </c>
      <c r="L2325" s="26">
        <f>LatticeLayout!Q2376</f>
        <v>342.71564382404813</v>
      </c>
      <c r="M2325" s="26">
        <f>LatticeLayout!P2376</f>
        <v>415.3475529888272</v>
      </c>
      <c r="N2325" s="26">
        <f>LatticeLayout!O2376</f>
        <v>41.094000000000001</v>
      </c>
    </row>
    <row r="2326" spans="1:14">
      <c r="A2326" s="26">
        <f>LatticeLayout!A2377</f>
        <v>0</v>
      </c>
      <c r="B2326" s="26">
        <f>LatticeLayout!B2377</f>
        <v>0</v>
      </c>
      <c r="C2326" s="26">
        <f>LatticeLayout!C2377</f>
        <v>0</v>
      </c>
      <c r="D2326" s="26">
        <f>LatticeLayout!D2377</f>
        <v>0</v>
      </c>
      <c r="E2326" s="26">
        <f>LatticeLayout!E2377</f>
        <v>0</v>
      </c>
      <c r="F2326" s="26">
        <f>LatticeLayout!F2377</f>
        <v>0</v>
      </c>
      <c r="G2326" s="26">
        <f>LatticeLayout!G2377</f>
        <v>0</v>
      </c>
      <c r="H2326" s="26">
        <f>LatticeLayout!H2377</f>
        <v>0</v>
      </c>
      <c r="I2326" s="26">
        <f>LatticeLayout!I2377</f>
        <v>0</v>
      </c>
      <c r="J2326" s="26">
        <f>LatticeLayout!J2377</f>
        <v>0</v>
      </c>
      <c r="K2326" s="26">
        <f>LatticeLayout!K2377</f>
        <v>0</v>
      </c>
      <c r="L2326" s="26">
        <f>LatticeLayout!Q2377</f>
        <v>342.71564382404813</v>
      </c>
      <c r="M2326" s="26">
        <f>LatticeLayout!P2377</f>
        <v>415.3475529888272</v>
      </c>
      <c r="N2326" s="26">
        <f>LatticeLayout!O2377</f>
        <v>41.094000000000001</v>
      </c>
    </row>
    <row r="2327" spans="1:14">
      <c r="A2327" s="26">
        <f>LatticeLayout!A2378</f>
        <v>0</v>
      </c>
      <c r="B2327" s="26">
        <f>LatticeLayout!B2378</f>
        <v>0</v>
      </c>
      <c r="C2327" s="26">
        <f>LatticeLayout!C2378</f>
        <v>0</v>
      </c>
      <c r="D2327" s="26">
        <f>LatticeLayout!D2378</f>
        <v>0</v>
      </c>
      <c r="E2327" s="26">
        <f>LatticeLayout!E2378</f>
        <v>0</v>
      </c>
      <c r="F2327" s="26">
        <f>LatticeLayout!F2378</f>
        <v>0</v>
      </c>
      <c r="G2327" s="26">
        <f>LatticeLayout!G2378</f>
        <v>0</v>
      </c>
      <c r="H2327" s="26">
        <f>LatticeLayout!H2378</f>
        <v>0</v>
      </c>
      <c r="I2327" s="26">
        <f>LatticeLayout!I2378</f>
        <v>0</v>
      </c>
      <c r="J2327" s="26">
        <f>LatticeLayout!J2378</f>
        <v>0</v>
      </c>
      <c r="K2327" s="26">
        <f>LatticeLayout!K2378</f>
        <v>0</v>
      </c>
      <c r="L2327" s="26">
        <f>LatticeLayout!Q2378</f>
        <v>342.71564382404813</v>
      </c>
      <c r="M2327" s="26">
        <f>LatticeLayout!P2378</f>
        <v>415.3475529888272</v>
      </c>
      <c r="N2327" s="26">
        <f>LatticeLayout!O2378</f>
        <v>41.094000000000001</v>
      </c>
    </row>
    <row r="2328" spans="1:14">
      <c r="A2328" s="26">
        <f>LatticeLayout!A2379</f>
        <v>0</v>
      </c>
      <c r="B2328" s="26">
        <f>LatticeLayout!B2379</f>
        <v>0</v>
      </c>
      <c r="C2328" s="26">
        <f>LatticeLayout!C2379</f>
        <v>0</v>
      </c>
      <c r="D2328" s="26">
        <f>LatticeLayout!D2379</f>
        <v>0</v>
      </c>
      <c r="E2328" s="26">
        <f>LatticeLayout!E2379</f>
        <v>0</v>
      </c>
      <c r="F2328" s="26">
        <f>LatticeLayout!F2379</f>
        <v>0</v>
      </c>
      <c r="G2328" s="26" t="str">
        <f>LatticeLayout!G2379</f>
        <v>bellow</v>
      </c>
      <c r="H2328" s="26">
        <f>LatticeLayout!H2379</f>
        <v>0</v>
      </c>
      <c r="I2328" s="26">
        <f>LatticeLayout!I2379</f>
        <v>0</v>
      </c>
      <c r="J2328" s="26">
        <f>LatticeLayout!J2379</f>
        <v>0</v>
      </c>
      <c r="K2328" s="26">
        <f>LatticeLayout!K2379</f>
        <v>9.9516999999999994E-2</v>
      </c>
      <c r="L2328" s="26">
        <f>LatticeLayout!Q2379</f>
        <v>342.81516082404812</v>
      </c>
      <c r="M2328" s="26">
        <f>LatticeLayout!P2379</f>
        <v>415.3475529888272</v>
      </c>
      <c r="N2328" s="26">
        <f>LatticeLayout!O2379</f>
        <v>41.094000000000001</v>
      </c>
    </row>
    <row r="2329" spans="1:14">
      <c r="A2329" s="26" t="str">
        <f>LatticeLayout!A2380</f>
        <v>LS2</v>
      </c>
      <c r="B2329" s="26" t="str">
        <f>LatticeLayout!B2380</f>
        <v>CD08</v>
      </c>
      <c r="C2329" s="26" t="str">
        <f>LatticeLayout!C2380</f>
        <v>CAV3</v>
      </c>
      <c r="D2329" s="26">
        <f>LatticeLayout!D2380</f>
        <v>3633</v>
      </c>
      <c r="E2329" s="26" t="str">
        <f>LatticeLayout!E2380</f>
        <v>LS2_CD08:CAV3_D3633</v>
      </c>
      <c r="F2329" s="26">
        <f>LatticeLayout!F2380</f>
        <v>0</v>
      </c>
      <c r="G2329" s="26" t="str">
        <f>LatticeLayout!G2380</f>
        <v>b54 resonator</v>
      </c>
      <c r="H2329" s="26">
        <f>LatticeLayout!H2380</f>
        <v>40</v>
      </c>
      <c r="I2329" s="26">
        <f>LatticeLayout!I2380</f>
        <v>0</v>
      </c>
      <c r="J2329" s="26">
        <f>LatticeLayout!J2380</f>
        <v>0</v>
      </c>
      <c r="K2329" s="26">
        <f>LatticeLayout!K2380</f>
        <v>0.49565599999999999</v>
      </c>
      <c r="L2329" s="26">
        <f>LatticeLayout!Q2380</f>
        <v>343.31081682404812</v>
      </c>
      <c r="M2329" s="26">
        <f>LatticeLayout!P2380</f>
        <v>415.3475529888272</v>
      </c>
      <c r="N2329" s="26">
        <f>LatticeLayout!O2380</f>
        <v>41.094000000000001</v>
      </c>
    </row>
    <row r="2330" spans="1:14">
      <c r="A2330" s="26">
        <f>LatticeLayout!A2381</f>
        <v>0</v>
      </c>
      <c r="B2330" s="26">
        <f>LatticeLayout!B2381</f>
        <v>0</v>
      </c>
      <c r="C2330" s="26">
        <f>LatticeLayout!C2381</f>
        <v>0</v>
      </c>
      <c r="D2330" s="26">
        <f>LatticeLayout!D2381</f>
        <v>0</v>
      </c>
      <c r="E2330" s="26">
        <f>LatticeLayout!E2381</f>
        <v>0</v>
      </c>
      <c r="F2330" s="26">
        <f>LatticeLayout!F2381</f>
        <v>0</v>
      </c>
      <c r="G2330" s="26">
        <f>LatticeLayout!G2381</f>
        <v>0</v>
      </c>
      <c r="H2330" s="26">
        <f>LatticeLayout!H2381</f>
        <v>0</v>
      </c>
      <c r="I2330" s="26">
        <f>LatticeLayout!I2381</f>
        <v>0</v>
      </c>
      <c r="J2330" s="26">
        <f>LatticeLayout!J2381</f>
        <v>0</v>
      </c>
      <c r="K2330" s="26">
        <f>LatticeLayout!K2381</f>
        <v>0</v>
      </c>
      <c r="L2330" s="26">
        <f>LatticeLayout!Q2381</f>
        <v>343.31081682404812</v>
      </c>
      <c r="M2330" s="26">
        <f>LatticeLayout!P2381</f>
        <v>415.3475529888272</v>
      </c>
      <c r="N2330" s="26">
        <f>LatticeLayout!O2381</f>
        <v>41.094000000000001</v>
      </c>
    </row>
    <row r="2331" spans="1:14">
      <c r="A2331" s="26">
        <f>LatticeLayout!A2382</f>
        <v>0</v>
      </c>
      <c r="B2331" s="26">
        <f>LatticeLayout!B2382</f>
        <v>0</v>
      </c>
      <c r="C2331" s="26">
        <f>LatticeLayout!C2382</f>
        <v>0</v>
      </c>
      <c r="D2331" s="26">
        <f>LatticeLayout!D2382</f>
        <v>0</v>
      </c>
      <c r="E2331" s="26">
        <f>LatticeLayout!E2382</f>
        <v>0</v>
      </c>
      <c r="F2331" s="26">
        <f>LatticeLayout!F2382</f>
        <v>0</v>
      </c>
      <c r="G2331" s="26">
        <f>LatticeLayout!G2382</f>
        <v>0</v>
      </c>
      <c r="H2331" s="26">
        <f>LatticeLayout!H2382</f>
        <v>0</v>
      </c>
      <c r="I2331" s="26">
        <f>LatticeLayout!I2382</f>
        <v>0</v>
      </c>
      <c r="J2331" s="26">
        <f>LatticeLayout!J2382</f>
        <v>0</v>
      </c>
      <c r="K2331" s="26">
        <f>LatticeLayout!K2382</f>
        <v>0</v>
      </c>
      <c r="L2331" s="26">
        <f>LatticeLayout!Q2382</f>
        <v>343.31081682404812</v>
      </c>
      <c r="M2331" s="26">
        <f>LatticeLayout!P2382</f>
        <v>415.3475529888272</v>
      </c>
      <c r="N2331" s="26">
        <f>LatticeLayout!O2382</f>
        <v>41.094000000000001</v>
      </c>
    </row>
    <row r="2332" spans="1:14">
      <c r="A2332" s="26">
        <f>LatticeLayout!A2383</f>
        <v>0</v>
      </c>
      <c r="B2332" s="26">
        <f>LatticeLayout!B2383</f>
        <v>0</v>
      </c>
      <c r="C2332" s="26">
        <f>LatticeLayout!C2383</f>
        <v>0</v>
      </c>
      <c r="D2332" s="26">
        <f>LatticeLayout!D2383</f>
        <v>0</v>
      </c>
      <c r="E2332" s="26">
        <f>LatticeLayout!E2383</f>
        <v>0</v>
      </c>
      <c r="F2332" s="26">
        <f>LatticeLayout!F2383</f>
        <v>0</v>
      </c>
      <c r="G2332" s="26" t="str">
        <f>LatticeLayout!G2383</f>
        <v>bellow</v>
      </c>
      <c r="H2332" s="26">
        <f>LatticeLayout!H2383</f>
        <v>0</v>
      </c>
      <c r="I2332" s="26">
        <f>LatticeLayout!I2383</f>
        <v>0</v>
      </c>
      <c r="J2332" s="26">
        <f>LatticeLayout!J2383</f>
        <v>0</v>
      </c>
      <c r="K2332" s="26">
        <f>LatticeLayout!K2383</f>
        <v>9.9516999999999994E-2</v>
      </c>
      <c r="L2332" s="26">
        <f>LatticeLayout!Q2383</f>
        <v>343.41033382404811</v>
      </c>
      <c r="M2332" s="26">
        <f>LatticeLayout!P2383</f>
        <v>415.3475529888272</v>
      </c>
      <c r="N2332" s="26">
        <f>LatticeLayout!O2383</f>
        <v>41.094000000000001</v>
      </c>
    </row>
    <row r="2333" spans="1:14">
      <c r="A2333" s="26" t="str">
        <f>LatticeLayout!A2384</f>
        <v>LS2</v>
      </c>
      <c r="B2333" s="26" t="str">
        <f>LatticeLayout!B2384</f>
        <v>CD08</v>
      </c>
      <c r="C2333" s="26" t="str">
        <f>LatticeLayout!C2384</f>
        <v>CAV4</v>
      </c>
      <c r="D2333" s="26">
        <f>LatticeLayout!D2384</f>
        <v>3639</v>
      </c>
      <c r="E2333" s="26" t="str">
        <f>LatticeLayout!E2384</f>
        <v>LS2_CD08:CAV4_D3639</v>
      </c>
      <c r="F2333" s="26">
        <f>LatticeLayout!F2384</f>
        <v>0</v>
      </c>
      <c r="G2333" s="26" t="str">
        <f>LatticeLayout!G2384</f>
        <v>b54 resonator</v>
      </c>
      <c r="H2333" s="26">
        <f>LatticeLayout!H2384</f>
        <v>40</v>
      </c>
      <c r="I2333" s="26">
        <f>LatticeLayout!I2384</f>
        <v>0</v>
      </c>
      <c r="J2333" s="26">
        <f>LatticeLayout!J2384</f>
        <v>0</v>
      </c>
      <c r="K2333" s="26">
        <f>LatticeLayout!K2384</f>
        <v>0.49565599999999999</v>
      </c>
      <c r="L2333" s="26">
        <f>LatticeLayout!Q2384</f>
        <v>343.90598982404811</v>
      </c>
      <c r="M2333" s="26">
        <f>LatticeLayout!P2384</f>
        <v>415.3475529888272</v>
      </c>
      <c r="N2333" s="26">
        <f>LatticeLayout!O2384</f>
        <v>41.094000000000001</v>
      </c>
    </row>
    <row r="2334" spans="1:14">
      <c r="A2334" s="26" t="str">
        <f>LatticeLayout!A2385</f>
        <v>LS2</v>
      </c>
      <c r="B2334" s="26" t="str">
        <f>LatticeLayout!B2385</f>
        <v>CD08</v>
      </c>
      <c r="C2334" s="26" t="str">
        <f>LatticeLayout!C2385</f>
        <v>BLM</v>
      </c>
      <c r="D2334" s="26">
        <f>LatticeLayout!D2385</f>
        <v>3642</v>
      </c>
      <c r="E2334" s="26" t="str">
        <f>LatticeLayout!E2385</f>
        <v>LS2_CD08:BLM_D3642</v>
      </c>
      <c r="F2334" s="26">
        <f>LatticeLayout!F2385</f>
        <v>0</v>
      </c>
      <c r="G2334" s="26" t="str">
        <f>LatticeLayout!G2385</f>
        <v>outside loss monitor</v>
      </c>
      <c r="H2334" s="26">
        <f>LatticeLayout!H2385</f>
        <v>0</v>
      </c>
      <c r="I2334" s="26">
        <f>LatticeLayout!I2385</f>
        <v>0</v>
      </c>
      <c r="J2334" s="26">
        <f>LatticeLayout!J2385</f>
        <v>0</v>
      </c>
      <c r="K2334" s="26">
        <f>LatticeLayout!K2385</f>
        <v>0</v>
      </c>
      <c r="L2334" s="26">
        <f>LatticeLayout!Q2385</f>
        <v>343.90598982404811</v>
      </c>
      <c r="M2334" s="26">
        <f>LatticeLayout!P2385</f>
        <v>415.3475529888272</v>
      </c>
      <c r="N2334" s="26">
        <f>LatticeLayout!O2385</f>
        <v>41.094000000000001</v>
      </c>
    </row>
    <row r="2335" spans="1:14">
      <c r="A2335" s="26">
        <f>LatticeLayout!A2386</f>
        <v>0</v>
      </c>
      <c r="B2335" s="26">
        <f>LatticeLayout!B2386</f>
        <v>0</v>
      </c>
      <c r="C2335" s="26">
        <f>LatticeLayout!C2386</f>
        <v>0</v>
      </c>
      <c r="D2335" s="26">
        <f>LatticeLayout!D2386</f>
        <v>0</v>
      </c>
      <c r="E2335" s="26">
        <f>LatticeLayout!E2386</f>
        <v>0</v>
      </c>
      <c r="F2335" s="26">
        <f>LatticeLayout!F2386</f>
        <v>0</v>
      </c>
      <c r="G2335" s="26">
        <f>LatticeLayout!G2386</f>
        <v>0</v>
      </c>
      <c r="H2335" s="26">
        <f>LatticeLayout!H2386</f>
        <v>0</v>
      </c>
      <c r="I2335" s="26">
        <f>LatticeLayout!I2386</f>
        <v>0</v>
      </c>
      <c r="J2335" s="26">
        <f>LatticeLayout!J2386</f>
        <v>0</v>
      </c>
      <c r="K2335" s="26">
        <f>LatticeLayout!K2386</f>
        <v>0</v>
      </c>
      <c r="L2335" s="26">
        <f>LatticeLayout!Q2386</f>
        <v>343.90598982404811</v>
      </c>
      <c r="M2335" s="26">
        <f>LatticeLayout!P2386</f>
        <v>415.3475529888272</v>
      </c>
      <c r="N2335" s="26">
        <f>LatticeLayout!O2386</f>
        <v>41.094000000000001</v>
      </c>
    </row>
    <row r="2336" spans="1:14">
      <c r="A2336" s="26">
        <f>LatticeLayout!A2387</f>
        <v>0</v>
      </c>
      <c r="B2336" s="26">
        <f>LatticeLayout!B2387</f>
        <v>0</v>
      </c>
      <c r="C2336" s="26">
        <f>LatticeLayout!C2387</f>
        <v>0</v>
      </c>
      <c r="D2336" s="26">
        <f>LatticeLayout!D2387</f>
        <v>0</v>
      </c>
      <c r="E2336" s="26">
        <f>LatticeLayout!E2387</f>
        <v>0</v>
      </c>
      <c r="F2336" s="26">
        <f>LatticeLayout!F2387</f>
        <v>0</v>
      </c>
      <c r="G2336" s="26" t="str">
        <f>LatticeLayout!G2387</f>
        <v>bellow</v>
      </c>
      <c r="H2336" s="26">
        <f>LatticeLayout!H2387</f>
        <v>0</v>
      </c>
      <c r="I2336" s="26">
        <f>LatticeLayout!I2387</f>
        <v>0</v>
      </c>
      <c r="J2336" s="26">
        <f>LatticeLayout!J2387</f>
        <v>0</v>
      </c>
      <c r="K2336" s="26">
        <f>LatticeLayout!K2387</f>
        <v>0.15525</v>
      </c>
      <c r="L2336" s="26">
        <f>LatticeLayout!Q2387</f>
        <v>344.06123982404813</v>
      </c>
      <c r="M2336" s="26">
        <f>LatticeLayout!P2387</f>
        <v>415.3475529888272</v>
      </c>
      <c r="N2336" s="26">
        <f>LatticeLayout!O2387</f>
        <v>41.094000000000001</v>
      </c>
    </row>
    <row r="2337" spans="1:14">
      <c r="A2337" s="26" t="str">
        <f>LatticeLayout!A2388</f>
        <v>LS2</v>
      </c>
      <c r="B2337" s="26" t="str">
        <f>LatticeLayout!B2388</f>
        <v>CD08</v>
      </c>
      <c r="C2337" s="26" t="str">
        <f>LatticeLayout!C2388</f>
        <v>SOL1</v>
      </c>
      <c r="D2337" s="26">
        <f>LatticeLayout!D2388</f>
        <v>3646</v>
      </c>
      <c r="E2337" s="26" t="str">
        <f>LatticeLayout!E2388</f>
        <v>LS2_CD08:SOL1_D3646</v>
      </c>
      <c r="F2337" s="26" t="str">
        <f>LatticeLayout!F2388</f>
        <v>S2</v>
      </c>
      <c r="G2337" s="26" t="str">
        <f>LatticeLayout!G2388</f>
        <v>solenoid+correctors</v>
      </c>
      <c r="H2337" s="26">
        <f>LatticeLayout!H2388</f>
        <v>40</v>
      </c>
      <c r="I2337" s="26">
        <f>LatticeLayout!I2388</f>
        <v>0</v>
      </c>
      <c r="J2337" s="26">
        <f>LatticeLayout!J2388</f>
        <v>0</v>
      </c>
      <c r="K2337" s="26">
        <f>LatticeLayout!K2388</f>
        <v>0.5</v>
      </c>
      <c r="L2337" s="26">
        <f>LatticeLayout!Q2388</f>
        <v>344.56123982404813</v>
      </c>
      <c r="M2337" s="26">
        <f>LatticeLayout!P2388</f>
        <v>415.3475529888272</v>
      </c>
      <c r="N2337" s="26">
        <f>LatticeLayout!O2388</f>
        <v>41.094000000000001</v>
      </c>
    </row>
    <row r="2338" spans="1:14">
      <c r="A2338" s="26">
        <f>LatticeLayout!A2389</f>
        <v>0</v>
      </c>
      <c r="B2338" s="26">
        <f>LatticeLayout!B2389</f>
        <v>0</v>
      </c>
      <c r="C2338" s="26">
        <f>LatticeLayout!C2389</f>
        <v>0</v>
      </c>
      <c r="D2338" s="26">
        <f>LatticeLayout!D2389</f>
        <v>0</v>
      </c>
      <c r="E2338" s="26">
        <f>LatticeLayout!E2389</f>
        <v>0</v>
      </c>
      <c r="F2338" s="26">
        <f>LatticeLayout!F2389</f>
        <v>0</v>
      </c>
      <c r="G2338" s="26" t="str">
        <f>LatticeLayout!G2389</f>
        <v>bellow</v>
      </c>
      <c r="H2338" s="26">
        <f>LatticeLayout!H2389</f>
        <v>0</v>
      </c>
      <c r="I2338" s="26">
        <f>LatticeLayout!I2389</f>
        <v>0</v>
      </c>
      <c r="J2338" s="26">
        <f>LatticeLayout!J2389</f>
        <v>0</v>
      </c>
      <c r="K2338" s="26">
        <f>LatticeLayout!K2389</f>
        <v>0.15525</v>
      </c>
      <c r="L2338" s="26">
        <f>LatticeLayout!Q2389</f>
        <v>344.71648982404815</v>
      </c>
      <c r="M2338" s="26">
        <f>LatticeLayout!P2389</f>
        <v>415.3475529888272</v>
      </c>
      <c r="N2338" s="26">
        <f>LatticeLayout!O2389</f>
        <v>41.094000000000001</v>
      </c>
    </row>
    <row r="2339" spans="1:14">
      <c r="A2339" s="26" t="str">
        <f>LatticeLayout!A2390</f>
        <v>LS2</v>
      </c>
      <c r="B2339" s="26" t="str">
        <f>LatticeLayout!B2390</f>
        <v>CD08</v>
      </c>
      <c r="C2339" s="26" t="str">
        <f>LatticeLayout!C2390</f>
        <v>CAV5</v>
      </c>
      <c r="D2339" s="26">
        <f>LatticeLayout!D2390</f>
        <v>3652</v>
      </c>
      <c r="E2339" s="26" t="str">
        <f>LatticeLayout!E2390</f>
        <v>LS2_CD08:CAV5_D3652</v>
      </c>
      <c r="F2339" s="26">
        <f>LatticeLayout!F2390</f>
        <v>0</v>
      </c>
      <c r="G2339" s="26" t="str">
        <f>LatticeLayout!G2390</f>
        <v>b54 resonator</v>
      </c>
      <c r="H2339" s="26">
        <f>LatticeLayout!H2390</f>
        <v>40</v>
      </c>
      <c r="I2339" s="26">
        <f>LatticeLayout!I2390</f>
        <v>0</v>
      </c>
      <c r="J2339" s="26">
        <f>LatticeLayout!J2390</f>
        <v>0</v>
      </c>
      <c r="K2339" s="26">
        <f>LatticeLayout!K2390</f>
        <v>0.49565599999999999</v>
      </c>
      <c r="L2339" s="26">
        <f>LatticeLayout!Q2390</f>
        <v>345.21214582404815</v>
      </c>
      <c r="M2339" s="26">
        <f>LatticeLayout!P2390</f>
        <v>415.3475529888272</v>
      </c>
      <c r="N2339" s="26">
        <f>LatticeLayout!O2390</f>
        <v>41.094000000000001</v>
      </c>
    </row>
    <row r="2340" spans="1:14">
      <c r="A2340" s="26">
        <f>LatticeLayout!A2391</f>
        <v>0</v>
      </c>
      <c r="B2340" s="26">
        <f>LatticeLayout!B2391</f>
        <v>0</v>
      </c>
      <c r="C2340" s="26">
        <f>LatticeLayout!C2391</f>
        <v>0</v>
      </c>
      <c r="D2340" s="26">
        <f>LatticeLayout!D2391</f>
        <v>0</v>
      </c>
      <c r="E2340" s="26">
        <f>LatticeLayout!E2391</f>
        <v>0</v>
      </c>
      <c r="F2340" s="26">
        <f>LatticeLayout!F2391</f>
        <v>0</v>
      </c>
      <c r="G2340" s="26">
        <f>LatticeLayout!G2391</f>
        <v>0</v>
      </c>
      <c r="H2340" s="26">
        <f>LatticeLayout!H2391</f>
        <v>0</v>
      </c>
      <c r="I2340" s="26">
        <f>LatticeLayout!I2391</f>
        <v>0</v>
      </c>
      <c r="J2340" s="26">
        <f>LatticeLayout!J2391</f>
        <v>0</v>
      </c>
      <c r="K2340" s="26">
        <f>LatticeLayout!K2391</f>
        <v>0</v>
      </c>
      <c r="L2340" s="26">
        <f>LatticeLayout!Q2391</f>
        <v>345.21214582404815</v>
      </c>
      <c r="M2340" s="26">
        <f>LatticeLayout!P2391</f>
        <v>415.3475529888272</v>
      </c>
      <c r="N2340" s="26">
        <f>LatticeLayout!O2391</f>
        <v>41.094000000000001</v>
      </c>
    </row>
    <row r="2341" spans="1:14">
      <c r="A2341" s="26">
        <f>LatticeLayout!A2392</f>
        <v>0</v>
      </c>
      <c r="B2341" s="26">
        <f>LatticeLayout!B2392</f>
        <v>0</v>
      </c>
      <c r="C2341" s="26">
        <f>LatticeLayout!C2392</f>
        <v>0</v>
      </c>
      <c r="D2341" s="26">
        <f>LatticeLayout!D2392</f>
        <v>0</v>
      </c>
      <c r="E2341" s="26">
        <f>LatticeLayout!E2392</f>
        <v>0</v>
      </c>
      <c r="F2341" s="26">
        <f>LatticeLayout!F2392</f>
        <v>0</v>
      </c>
      <c r="G2341" s="26">
        <f>LatticeLayout!G2392</f>
        <v>0</v>
      </c>
      <c r="H2341" s="26">
        <f>LatticeLayout!H2392</f>
        <v>0</v>
      </c>
      <c r="I2341" s="26">
        <f>LatticeLayout!I2392</f>
        <v>0</v>
      </c>
      <c r="J2341" s="26">
        <f>LatticeLayout!J2392</f>
        <v>0</v>
      </c>
      <c r="K2341" s="26">
        <f>LatticeLayout!K2392</f>
        <v>0</v>
      </c>
      <c r="L2341" s="26">
        <f>LatticeLayout!Q2392</f>
        <v>345.21214582404815</v>
      </c>
      <c r="M2341" s="26">
        <f>LatticeLayout!P2392</f>
        <v>415.3475529888272</v>
      </c>
      <c r="N2341" s="26">
        <f>LatticeLayout!O2392</f>
        <v>41.094000000000001</v>
      </c>
    </row>
    <row r="2342" spans="1:14">
      <c r="A2342" s="26">
        <f>LatticeLayout!A2393</f>
        <v>0</v>
      </c>
      <c r="B2342" s="26">
        <f>LatticeLayout!B2393</f>
        <v>0</v>
      </c>
      <c r="C2342" s="26">
        <f>LatticeLayout!C2393</f>
        <v>0</v>
      </c>
      <c r="D2342" s="26">
        <f>LatticeLayout!D2393</f>
        <v>0</v>
      </c>
      <c r="E2342" s="26">
        <f>LatticeLayout!E2393</f>
        <v>0</v>
      </c>
      <c r="F2342" s="26">
        <f>LatticeLayout!F2393</f>
        <v>0</v>
      </c>
      <c r="G2342" s="26" t="str">
        <f>LatticeLayout!G2393</f>
        <v>bellow</v>
      </c>
      <c r="H2342" s="26">
        <f>LatticeLayout!H2393</f>
        <v>0</v>
      </c>
      <c r="I2342" s="26">
        <f>LatticeLayout!I2393</f>
        <v>0</v>
      </c>
      <c r="J2342" s="26">
        <f>LatticeLayout!J2393</f>
        <v>0</v>
      </c>
      <c r="K2342" s="26">
        <f>LatticeLayout!K2393</f>
        <v>9.9516999999999994E-2</v>
      </c>
      <c r="L2342" s="26">
        <f>LatticeLayout!Q2393</f>
        <v>345.31166282404814</v>
      </c>
      <c r="M2342" s="26">
        <f>LatticeLayout!P2393</f>
        <v>415.3475529888272</v>
      </c>
      <c r="N2342" s="26">
        <f>LatticeLayout!O2393</f>
        <v>41.094000000000001</v>
      </c>
    </row>
    <row r="2343" spans="1:14">
      <c r="A2343" s="26" t="str">
        <f>LatticeLayout!A2394</f>
        <v>LS2</v>
      </c>
      <c r="B2343" s="26" t="str">
        <f>LatticeLayout!B2394</f>
        <v>CD08</v>
      </c>
      <c r="C2343" s="26" t="str">
        <f>LatticeLayout!C2394</f>
        <v>CAV6</v>
      </c>
      <c r="D2343" s="26">
        <f>LatticeLayout!D2394</f>
        <v>3658</v>
      </c>
      <c r="E2343" s="26" t="str">
        <f>LatticeLayout!E2394</f>
        <v>LS2_CD08:CAV6_D3658</v>
      </c>
      <c r="F2343" s="26">
        <f>LatticeLayout!F2394</f>
        <v>0</v>
      </c>
      <c r="G2343" s="26" t="str">
        <f>LatticeLayout!G2394</f>
        <v>b54 resonator</v>
      </c>
      <c r="H2343" s="26">
        <f>LatticeLayout!H2394</f>
        <v>40</v>
      </c>
      <c r="I2343" s="26">
        <f>LatticeLayout!I2394</f>
        <v>0</v>
      </c>
      <c r="J2343" s="26">
        <f>LatticeLayout!J2394</f>
        <v>0</v>
      </c>
      <c r="K2343" s="26">
        <f>LatticeLayout!K2394</f>
        <v>0.49565599999999999</v>
      </c>
      <c r="L2343" s="26">
        <f>LatticeLayout!Q2394</f>
        <v>345.80731882404814</v>
      </c>
      <c r="M2343" s="26">
        <f>LatticeLayout!P2394</f>
        <v>415.3475529888272</v>
      </c>
      <c r="N2343" s="26">
        <f>LatticeLayout!O2394</f>
        <v>41.094000000000001</v>
      </c>
    </row>
    <row r="2344" spans="1:14">
      <c r="A2344" s="26">
        <f>LatticeLayout!A2395</f>
        <v>0</v>
      </c>
      <c r="B2344" s="26">
        <f>LatticeLayout!B2395</f>
        <v>0</v>
      </c>
      <c r="C2344" s="26">
        <f>LatticeLayout!C2395</f>
        <v>0</v>
      </c>
      <c r="D2344" s="26">
        <f>LatticeLayout!D2395</f>
        <v>0</v>
      </c>
      <c r="E2344" s="26">
        <f>LatticeLayout!E2395</f>
        <v>0</v>
      </c>
      <c r="F2344" s="26">
        <f>LatticeLayout!F2395</f>
        <v>0</v>
      </c>
      <c r="G2344" s="26">
        <f>LatticeLayout!G2395</f>
        <v>0</v>
      </c>
      <c r="H2344" s="26">
        <f>LatticeLayout!H2395</f>
        <v>0</v>
      </c>
      <c r="I2344" s="26">
        <f>LatticeLayout!I2395</f>
        <v>0</v>
      </c>
      <c r="J2344" s="26">
        <f>LatticeLayout!J2395</f>
        <v>0</v>
      </c>
      <c r="K2344" s="26">
        <f>LatticeLayout!K2395</f>
        <v>0</v>
      </c>
      <c r="L2344" s="26">
        <f>LatticeLayout!Q2395</f>
        <v>345.80731882404814</v>
      </c>
      <c r="M2344" s="26">
        <f>LatticeLayout!P2395</f>
        <v>415.3475529888272</v>
      </c>
      <c r="N2344" s="26">
        <f>LatticeLayout!O2395</f>
        <v>41.094000000000001</v>
      </c>
    </row>
    <row r="2345" spans="1:14">
      <c r="A2345" s="26">
        <f>LatticeLayout!A2396</f>
        <v>0</v>
      </c>
      <c r="B2345" s="26">
        <f>LatticeLayout!B2396</f>
        <v>0</v>
      </c>
      <c r="C2345" s="26">
        <f>LatticeLayout!C2396</f>
        <v>0</v>
      </c>
      <c r="D2345" s="26">
        <f>LatticeLayout!D2396</f>
        <v>0</v>
      </c>
      <c r="E2345" s="26">
        <f>LatticeLayout!E2396</f>
        <v>0</v>
      </c>
      <c r="F2345" s="26">
        <f>LatticeLayout!F2396</f>
        <v>0</v>
      </c>
      <c r="G2345" s="26">
        <f>LatticeLayout!G2396</f>
        <v>0</v>
      </c>
      <c r="H2345" s="26">
        <f>LatticeLayout!H2396</f>
        <v>0</v>
      </c>
      <c r="I2345" s="26">
        <f>LatticeLayout!I2396</f>
        <v>0</v>
      </c>
      <c r="J2345" s="26">
        <f>LatticeLayout!J2396</f>
        <v>0</v>
      </c>
      <c r="K2345" s="26">
        <f>LatticeLayout!K2396</f>
        <v>0</v>
      </c>
      <c r="L2345" s="26">
        <f>LatticeLayout!Q2396</f>
        <v>345.80731882404814</v>
      </c>
      <c r="M2345" s="26">
        <f>LatticeLayout!P2396</f>
        <v>415.3475529888272</v>
      </c>
      <c r="N2345" s="26">
        <f>LatticeLayout!O2396</f>
        <v>41.094000000000001</v>
      </c>
    </row>
    <row r="2346" spans="1:14">
      <c r="A2346" s="26">
        <f>LatticeLayout!A2397</f>
        <v>0</v>
      </c>
      <c r="B2346" s="26">
        <f>LatticeLayout!B2397</f>
        <v>0</v>
      </c>
      <c r="C2346" s="26">
        <f>LatticeLayout!C2397</f>
        <v>0</v>
      </c>
      <c r="D2346" s="26">
        <f>LatticeLayout!D2397</f>
        <v>0</v>
      </c>
      <c r="E2346" s="26">
        <f>LatticeLayout!E2397</f>
        <v>0</v>
      </c>
      <c r="F2346" s="26">
        <f>LatticeLayout!F2397</f>
        <v>0</v>
      </c>
      <c r="G2346" s="26" t="str">
        <f>LatticeLayout!G2397</f>
        <v>bellow</v>
      </c>
      <c r="H2346" s="26">
        <f>LatticeLayout!H2397</f>
        <v>0</v>
      </c>
      <c r="I2346" s="26">
        <f>LatticeLayout!I2397</f>
        <v>0</v>
      </c>
      <c r="J2346" s="26">
        <f>LatticeLayout!J2397</f>
        <v>0</v>
      </c>
      <c r="K2346" s="26">
        <f>LatticeLayout!K2397</f>
        <v>9.9516999999999994E-2</v>
      </c>
      <c r="L2346" s="26">
        <f>LatticeLayout!Q2397</f>
        <v>345.90683582404813</v>
      </c>
      <c r="M2346" s="26">
        <f>LatticeLayout!P2397</f>
        <v>415.3475529888272</v>
      </c>
      <c r="N2346" s="26">
        <f>LatticeLayout!O2397</f>
        <v>41.094000000000001</v>
      </c>
    </row>
    <row r="2347" spans="1:14">
      <c r="A2347" s="26" t="str">
        <f>LatticeLayout!A2398</f>
        <v>LS2</v>
      </c>
      <c r="B2347" s="26" t="str">
        <f>LatticeLayout!B2398</f>
        <v>CD08</v>
      </c>
      <c r="C2347" s="26" t="str">
        <f>LatticeLayout!C2398</f>
        <v>CAV7</v>
      </c>
      <c r="D2347" s="26">
        <f>LatticeLayout!D2398</f>
        <v>3664</v>
      </c>
      <c r="E2347" s="26" t="str">
        <f>LatticeLayout!E2398</f>
        <v>LS2_CD08:CAV7_D3664</v>
      </c>
      <c r="F2347" s="26">
        <f>LatticeLayout!F2398</f>
        <v>0</v>
      </c>
      <c r="G2347" s="26" t="str">
        <f>LatticeLayout!G2398</f>
        <v>b54 resonator</v>
      </c>
      <c r="H2347" s="26">
        <f>LatticeLayout!H2398</f>
        <v>40</v>
      </c>
      <c r="I2347" s="26">
        <f>LatticeLayout!I2398</f>
        <v>0</v>
      </c>
      <c r="J2347" s="26">
        <f>LatticeLayout!J2398</f>
        <v>0</v>
      </c>
      <c r="K2347" s="26">
        <f>LatticeLayout!K2398</f>
        <v>0.49565599999999999</v>
      </c>
      <c r="L2347" s="26">
        <f>LatticeLayout!Q2398</f>
        <v>346.40249182404813</v>
      </c>
      <c r="M2347" s="26">
        <f>LatticeLayout!P2398</f>
        <v>415.3475529888272</v>
      </c>
      <c r="N2347" s="26">
        <f>LatticeLayout!O2398</f>
        <v>41.094000000000001</v>
      </c>
    </row>
    <row r="2348" spans="1:14">
      <c r="A2348" s="26">
        <f>LatticeLayout!A2399</f>
        <v>0</v>
      </c>
      <c r="B2348" s="26">
        <f>LatticeLayout!B2399</f>
        <v>0</v>
      </c>
      <c r="C2348" s="26">
        <f>LatticeLayout!C2399</f>
        <v>0</v>
      </c>
      <c r="D2348" s="26">
        <f>LatticeLayout!D2399</f>
        <v>0</v>
      </c>
      <c r="E2348" s="26">
        <f>LatticeLayout!E2399</f>
        <v>0</v>
      </c>
      <c r="F2348" s="26">
        <f>LatticeLayout!F2399</f>
        <v>0</v>
      </c>
      <c r="G2348" s="26">
        <f>LatticeLayout!G2399</f>
        <v>0</v>
      </c>
      <c r="H2348" s="26">
        <f>LatticeLayout!H2399</f>
        <v>0</v>
      </c>
      <c r="I2348" s="26">
        <f>LatticeLayout!I2399</f>
        <v>0</v>
      </c>
      <c r="J2348" s="26">
        <f>LatticeLayout!J2399</f>
        <v>0</v>
      </c>
      <c r="K2348" s="26">
        <f>LatticeLayout!K2399</f>
        <v>0</v>
      </c>
      <c r="L2348" s="26">
        <f>LatticeLayout!Q2399</f>
        <v>346.40249182404813</v>
      </c>
      <c r="M2348" s="26">
        <f>LatticeLayout!P2399</f>
        <v>415.3475529888272</v>
      </c>
      <c r="N2348" s="26">
        <f>LatticeLayout!O2399</f>
        <v>41.094000000000001</v>
      </c>
    </row>
    <row r="2349" spans="1:14">
      <c r="A2349" s="26">
        <f>LatticeLayout!A2400</f>
        <v>0</v>
      </c>
      <c r="B2349" s="26">
        <f>LatticeLayout!B2400</f>
        <v>0</v>
      </c>
      <c r="C2349" s="26">
        <f>LatticeLayout!C2400</f>
        <v>0</v>
      </c>
      <c r="D2349" s="26">
        <f>LatticeLayout!D2400</f>
        <v>0</v>
      </c>
      <c r="E2349" s="26">
        <f>LatticeLayout!E2400</f>
        <v>0</v>
      </c>
      <c r="F2349" s="26">
        <f>LatticeLayout!F2400</f>
        <v>0</v>
      </c>
      <c r="G2349" s="26">
        <f>LatticeLayout!G2400</f>
        <v>0</v>
      </c>
      <c r="H2349" s="26">
        <f>LatticeLayout!H2400</f>
        <v>0</v>
      </c>
      <c r="I2349" s="26">
        <f>LatticeLayout!I2400</f>
        <v>0</v>
      </c>
      <c r="J2349" s="26">
        <f>LatticeLayout!J2400</f>
        <v>0</v>
      </c>
      <c r="K2349" s="26">
        <f>LatticeLayout!K2400</f>
        <v>0</v>
      </c>
      <c r="L2349" s="26">
        <f>LatticeLayout!Q2400</f>
        <v>346.40249182404813</v>
      </c>
      <c r="M2349" s="26">
        <f>LatticeLayout!P2400</f>
        <v>415.3475529888272</v>
      </c>
      <c r="N2349" s="26">
        <f>LatticeLayout!O2400</f>
        <v>41.094000000000001</v>
      </c>
    </row>
    <row r="2350" spans="1:14">
      <c r="A2350" s="26">
        <f>LatticeLayout!A2401</f>
        <v>0</v>
      </c>
      <c r="B2350" s="26">
        <f>LatticeLayout!B2401</f>
        <v>0</v>
      </c>
      <c r="C2350" s="26">
        <f>LatticeLayout!C2401</f>
        <v>0</v>
      </c>
      <c r="D2350" s="26">
        <f>LatticeLayout!D2401</f>
        <v>0</v>
      </c>
      <c r="E2350" s="26">
        <f>LatticeLayout!E2401</f>
        <v>0</v>
      </c>
      <c r="F2350" s="26">
        <f>LatticeLayout!F2401</f>
        <v>0</v>
      </c>
      <c r="G2350" s="26" t="str">
        <f>LatticeLayout!G2401</f>
        <v>bellow</v>
      </c>
      <c r="H2350" s="26">
        <f>LatticeLayout!H2401</f>
        <v>0</v>
      </c>
      <c r="I2350" s="26">
        <f>LatticeLayout!I2401</f>
        <v>0</v>
      </c>
      <c r="J2350" s="26">
        <f>LatticeLayout!J2401</f>
        <v>0</v>
      </c>
      <c r="K2350" s="26">
        <f>LatticeLayout!K2401</f>
        <v>9.9516999999999994E-2</v>
      </c>
      <c r="L2350" s="26">
        <f>LatticeLayout!Q2401</f>
        <v>346.50200882404812</v>
      </c>
      <c r="M2350" s="26">
        <f>LatticeLayout!P2401</f>
        <v>415.3475529888272</v>
      </c>
      <c r="N2350" s="26">
        <f>LatticeLayout!O2401</f>
        <v>41.094000000000001</v>
      </c>
    </row>
    <row r="2351" spans="1:14">
      <c r="A2351" s="26" t="str">
        <f>LatticeLayout!A2402</f>
        <v>LS2</v>
      </c>
      <c r="B2351" s="26" t="str">
        <f>LatticeLayout!B2402</f>
        <v>CD08</v>
      </c>
      <c r="C2351" s="26" t="str">
        <f>LatticeLayout!C2402</f>
        <v>CAV8</v>
      </c>
      <c r="D2351" s="26">
        <f>LatticeLayout!D2402</f>
        <v>3670</v>
      </c>
      <c r="E2351" s="26" t="str">
        <f>LatticeLayout!E2402</f>
        <v>LS2_CD08:CAV8_D3670</v>
      </c>
      <c r="F2351" s="26">
        <f>LatticeLayout!F2402</f>
        <v>0</v>
      </c>
      <c r="G2351" s="26" t="str">
        <f>LatticeLayout!G2402</f>
        <v>b54 resonator</v>
      </c>
      <c r="H2351" s="26">
        <f>LatticeLayout!H2402</f>
        <v>40</v>
      </c>
      <c r="I2351" s="26">
        <f>LatticeLayout!I2402</f>
        <v>0</v>
      </c>
      <c r="J2351" s="26">
        <f>LatticeLayout!J2402</f>
        <v>0</v>
      </c>
      <c r="K2351" s="26">
        <f>LatticeLayout!K2402</f>
        <v>0.49565599999999999</v>
      </c>
      <c r="L2351" s="26">
        <f>LatticeLayout!Q2402</f>
        <v>346.99766482404812</v>
      </c>
      <c r="M2351" s="26">
        <f>LatticeLayout!P2402</f>
        <v>415.3475529888272</v>
      </c>
      <c r="N2351" s="26">
        <f>LatticeLayout!O2402</f>
        <v>41.094000000000001</v>
      </c>
    </row>
    <row r="2352" spans="1:14">
      <c r="A2352" s="26" t="str">
        <f>LatticeLayout!A2403</f>
        <v>LS2</v>
      </c>
      <c r="B2352" s="26" t="str">
        <f>LatticeLayout!B2403</f>
        <v>CD08</v>
      </c>
      <c r="C2352" s="26" t="str">
        <f>LatticeLayout!C2403</f>
        <v>BLM</v>
      </c>
      <c r="D2352" s="26">
        <f>LatticeLayout!D2403</f>
        <v>3673</v>
      </c>
      <c r="E2352" s="26" t="str">
        <f>LatticeLayout!E2403</f>
        <v>LS2_CD08:BLM_D3673</v>
      </c>
      <c r="F2352" s="26">
        <f>LatticeLayout!F2403</f>
        <v>0</v>
      </c>
      <c r="G2352" s="26" t="str">
        <f>LatticeLayout!G2403</f>
        <v>outside loss monitor</v>
      </c>
      <c r="H2352" s="26">
        <f>LatticeLayout!H2403</f>
        <v>0</v>
      </c>
      <c r="I2352" s="26">
        <f>LatticeLayout!I2403</f>
        <v>0</v>
      </c>
      <c r="J2352" s="26">
        <f>LatticeLayout!J2403</f>
        <v>0</v>
      </c>
      <c r="K2352" s="26">
        <f>LatticeLayout!K2403</f>
        <v>0</v>
      </c>
      <c r="L2352" s="26">
        <f>LatticeLayout!Q2403</f>
        <v>346.99766482404812</v>
      </c>
      <c r="M2352" s="26">
        <f>LatticeLayout!P2403</f>
        <v>415.3475529888272</v>
      </c>
      <c r="N2352" s="26">
        <f>LatticeLayout!O2403</f>
        <v>41.094000000000001</v>
      </c>
    </row>
    <row r="2353" spans="1:19">
      <c r="A2353" s="26">
        <f>LatticeLayout!A2404</f>
        <v>0</v>
      </c>
      <c r="B2353" s="26">
        <f>LatticeLayout!B2404</f>
        <v>0</v>
      </c>
      <c r="C2353" s="26">
        <f>LatticeLayout!C2404</f>
        <v>0</v>
      </c>
      <c r="D2353" s="26">
        <f>LatticeLayout!D2404</f>
        <v>0</v>
      </c>
      <c r="E2353" s="26">
        <f>LatticeLayout!E2404</f>
        <v>0</v>
      </c>
      <c r="F2353" s="26">
        <f>LatticeLayout!F2404</f>
        <v>0</v>
      </c>
      <c r="G2353" s="26">
        <f>LatticeLayout!G2404</f>
        <v>0</v>
      </c>
      <c r="H2353" s="26">
        <f>LatticeLayout!H2404</f>
        <v>0</v>
      </c>
      <c r="I2353" s="26">
        <f>LatticeLayout!I2404</f>
        <v>0</v>
      </c>
      <c r="J2353" s="26">
        <f>LatticeLayout!J2404</f>
        <v>0</v>
      </c>
      <c r="K2353" s="26">
        <f>LatticeLayout!K2404</f>
        <v>0</v>
      </c>
      <c r="L2353" s="26">
        <f>LatticeLayout!Q2404</f>
        <v>346.99766482404812</v>
      </c>
      <c r="M2353" s="26">
        <f>LatticeLayout!P2404</f>
        <v>415.3475529888272</v>
      </c>
      <c r="N2353" s="26">
        <f>LatticeLayout!O2404</f>
        <v>41.094000000000001</v>
      </c>
      <c r="S2353" s="26"/>
    </row>
    <row r="2354" spans="1:19">
      <c r="A2354" s="26">
        <f>LatticeLayout!A2405</f>
        <v>0</v>
      </c>
      <c r="B2354" s="26">
        <f>LatticeLayout!B2405</f>
        <v>0</v>
      </c>
      <c r="C2354" s="26">
        <f>LatticeLayout!C2405</f>
        <v>0</v>
      </c>
      <c r="D2354" s="26">
        <f>LatticeLayout!D2405</f>
        <v>0</v>
      </c>
      <c r="E2354" s="26">
        <f>LatticeLayout!E2405</f>
        <v>0</v>
      </c>
      <c r="F2354" s="26">
        <f>LatticeLayout!F2405</f>
        <v>0</v>
      </c>
      <c r="G2354" s="26">
        <f>LatticeLayout!G2405</f>
        <v>0</v>
      </c>
      <c r="H2354" s="26">
        <f>LatticeLayout!H2405</f>
        <v>0</v>
      </c>
      <c r="I2354" s="26">
        <f>LatticeLayout!I2405</f>
        <v>0</v>
      </c>
      <c r="J2354" s="26">
        <f>LatticeLayout!J2405</f>
        <v>0</v>
      </c>
      <c r="K2354" s="26">
        <f>LatticeLayout!K2405</f>
        <v>0.16770399999999999</v>
      </c>
      <c r="L2354" s="26">
        <f>LatticeLayout!Q2405</f>
        <v>347.16536882404813</v>
      </c>
      <c r="M2354" s="26">
        <f>LatticeLayout!P2405</f>
        <v>415.3475529888272</v>
      </c>
      <c r="N2354" s="26">
        <f>LatticeLayout!O2405</f>
        <v>41.094000000000001</v>
      </c>
      <c r="S2354" s="26"/>
    </row>
    <row r="2355" spans="1:19">
      <c r="A2355" s="584" t="str">
        <f>LatticeLayout!A2406</f>
        <v>LS2</v>
      </c>
      <c r="B2355" s="584" t="str">
        <f>LatticeLayout!B2406</f>
        <v>CD08</v>
      </c>
      <c r="C2355" s="26" t="str">
        <f>LatticeLayout!C2406</f>
        <v>GV</v>
      </c>
      <c r="D2355" s="26">
        <f>LatticeLayout!D2406</f>
        <v>3674</v>
      </c>
      <c r="E2355" s="26" t="str">
        <f>LatticeLayout!E2406</f>
        <v>LS2_CD08:GV_D3674</v>
      </c>
      <c r="F2355" s="26">
        <f>LatticeLayout!F2406</f>
        <v>0</v>
      </c>
      <c r="G2355" s="584" t="str">
        <f>LatticeLayout!G2406</f>
        <v>gate valve</v>
      </c>
      <c r="H2355" s="26">
        <f>LatticeLayout!H2406</f>
        <v>40</v>
      </c>
      <c r="I2355" s="26">
        <f>LatticeLayout!I2406</f>
        <v>0</v>
      </c>
      <c r="J2355" s="26">
        <f>LatticeLayout!J2406</f>
        <v>0</v>
      </c>
      <c r="K2355" s="584">
        <f>LatticeLayout!K2406</f>
        <v>5.7403999999999997E-2</v>
      </c>
      <c r="L2355" s="641">
        <f>LatticeLayout!Q2406</f>
        <v>347.22277282404815</v>
      </c>
      <c r="M2355" s="641">
        <f>LatticeLayout!P2406</f>
        <v>415.3475529888272</v>
      </c>
      <c r="N2355" s="641">
        <f>LatticeLayout!O2406</f>
        <v>41.094000000000001</v>
      </c>
      <c r="O2355" s="641"/>
      <c r="P2355" s="641"/>
      <c r="Q2355" s="641"/>
    </row>
    <row r="2356" spans="1:19">
      <c r="A2356" s="26">
        <f>LatticeLayout!A2407</f>
        <v>0</v>
      </c>
      <c r="B2356" s="26">
        <f>LatticeLayout!B2407</f>
        <v>0</v>
      </c>
      <c r="C2356" s="26">
        <f>LatticeLayout!C2407</f>
        <v>0</v>
      </c>
      <c r="D2356" s="26">
        <f>LatticeLayout!D2407</f>
        <v>0</v>
      </c>
      <c r="E2356" s="26">
        <f>LatticeLayout!E2407</f>
        <v>0</v>
      </c>
      <c r="F2356" s="26">
        <f>LatticeLayout!F2407</f>
        <v>0</v>
      </c>
      <c r="G2356" s="26" t="str">
        <f>LatticeLayout!G2407</f>
        <v>bellow</v>
      </c>
      <c r="H2356" s="26">
        <f>LatticeLayout!H2407</f>
        <v>40</v>
      </c>
      <c r="I2356" s="26">
        <f>LatticeLayout!I2407</f>
        <v>0</v>
      </c>
      <c r="J2356" s="26">
        <f>LatticeLayout!J2407</f>
        <v>0</v>
      </c>
      <c r="K2356" s="26">
        <f>LatticeLayout!K2407</f>
        <v>0.103502</v>
      </c>
      <c r="L2356" s="26">
        <f>LatticeLayout!Q2407</f>
        <v>347.32627482404814</v>
      </c>
      <c r="M2356" s="26">
        <f>LatticeLayout!P2407</f>
        <v>415.3475529888272</v>
      </c>
      <c r="N2356" s="26">
        <f>LatticeLayout!O2407</f>
        <v>41.094000000000001</v>
      </c>
      <c r="S2356" s="26"/>
    </row>
    <row r="2357" spans="1:19">
      <c r="A2357" s="26" t="str">
        <f>LatticeLayout!A2408</f>
        <v>LS2</v>
      </c>
      <c r="B2357" s="26" t="str">
        <f>LatticeLayout!B2408</f>
        <v>WD08</v>
      </c>
      <c r="C2357" s="26" t="str">
        <f>LatticeLayout!C2408</f>
        <v>BPM</v>
      </c>
      <c r="D2357" s="26">
        <f>LatticeLayout!D2408</f>
        <v>3676</v>
      </c>
      <c r="E2357" s="26" t="str">
        <f>LatticeLayout!E2408</f>
        <v>LS2_WD08:BPM_D3676</v>
      </c>
      <c r="F2357" s="26" t="str">
        <f>LatticeLayout!F2408</f>
        <v>BPM2</v>
      </c>
      <c r="G2357" s="26" t="str">
        <f>LatticeLayout!G2408</f>
        <v>position monitor</v>
      </c>
      <c r="H2357" s="26">
        <f>LatticeLayout!H2408</f>
        <v>0</v>
      </c>
      <c r="I2357" s="26">
        <f>LatticeLayout!I2408</f>
        <v>0</v>
      </c>
      <c r="J2357" s="26">
        <f>LatticeLayout!J2408</f>
        <v>0</v>
      </c>
      <c r="K2357" s="26">
        <f>LatticeLayout!K2408</f>
        <v>0</v>
      </c>
      <c r="L2357" s="26">
        <f>LatticeLayout!Q2408</f>
        <v>347.32627482404814</v>
      </c>
      <c r="M2357" s="26">
        <f>LatticeLayout!P2408</f>
        <v>415.3475529888272</v>
      </c>
      <c r="N2357" s="26">
        <f>LatticeLayout!O2408</f>
        <v>41.094000000000001</v>
      </c>
      <c r="S2357" s="26"/>
    </row>
    <row r="2358" spans="1:19">
      <c r="A2358" s="26">
        <f>LatticeLayout!A2409</f>
        <v>0</v>
      </c>
      <c r="B2358" s="26">
        <f>LatticeLayout!B2409</f>
        <v>0</v>
      </c>
      <c r="C2358" s="26">
        <f>LatticeLayout!C2409</f>
        <v>0</v>
      </c>
      <c r="D2358" s="26">
        <f>LatticeLayout!D2409</f>
        <v>0</v>
      </c>
      <c r="E2358" s="26">
        <f>LatticeLayout!E2409</f>
        <v>0</v>
      </c>
      <c r="F2358" s="26">
        <f>LatticeLayout!F2409</f>
        <v>0</v>
      </c>
      <c r="G2358" s="26" t="str">
        <f>LatticeLayout!G2409</f>
        <v>diagnostic box</v>
      </c>
      <c r="H2358" s="26">
        <f>LatticeLayout!H2409</f>
        <v>0</v>
      </c>
      <c r="I2358" s="26">
        <f>LatticeLayout!I2409</f>
        <v>0</v>
      </c>
      <c r="J2358" s="26">
        <f>LatticeLayout!J2409</f>
        <v>0</v>
      </c>
      <c r="K2358" s="26">
        <f>LatticeLayout!K2409</f>
        <v>0.14528199999999999</v>
      </c>
      <c r="L2358" s="26">
        <f>LatticeLayout!Q2409</f>
        <v>347.47155682404815</v>
      </c>
      <c r="M2358" s="26">
        <f>LatticeLayout!P2409</f>
        <v>415.3475529888272</v>
      </c>
      <c r="N2358" s="26">
        <f>LatticeLayout!O2409</f>
        <v>41.094000000000001</v>
      </c>
      <c r="S2358" s="26"/>
    </row>
    <row r="2359" spans="1:19">
      <c r="A2359" s="26" t="str">
        <f>LatticeLayout!A2410</f>
        <v>LS2</v>
      </c>
      <c r="B2359" s="26" t="str">
        <f>LatticeLayout!B2410</f>
        <v>WD08</v>
      </c>
      <c r="C2359" s="26" t="str">
        <f>LatticeLayout!C2410</f>
        <v>PORT</v>
      </c>
      <c r="D2359" s="26">
        <f>LatticeLayout!D2410</f>
        <v>3677</v>
      </c>
      <c r="E2359" s="26" t="str">
        <f>LatticeLayout!E2410</f>
        <v>LS2_WD08:PORT_D3677</v>
      </c>
      <c r="F2359" s="26">
        <f>LatticeLayout!F2410</f>
        <v>0</v>
      </c>
      <c r="G2359" s="26" t="str">
        <f>LatticeLayout!G2410</f>
        <v>port for future diagnostics</v>
      </c>
      <c r="H2359" s="26">
        <f>LatticeLayout!H2410</f>
        <v>0</v>
      </c>
      <c r="I2359" s="26">
        <f>LatticeLayout!I2410</f>
        <v>0</v>
      </c>
      <c r="J2359" s="26">
        <f>LatticeLayout!J2410</f>
        <v>0</v>
      </c>
      <c r="K2359" s="26">
        <f>LatticeLayout!K2410</f>
        <v>0</v>
      </c>
      <c r="L2359" s="26">
        <f>LatticeLayout!Q2410</f>
        <v>347.47155682404815</v>
      </c>
      <c r="M2359" s="26">
        <f>LatticeLayout!P2410</f>
        <v>415.3475529888272</v>
      </c>
      <c r="N2359" s="26">
        <f>LatticeLayout!O2410</f>
        <v>41.094000000000001</v>
      </c>
      <c r="S2359" s="26"/>
    </row>
    <row r="2360" spans="1:19">
      <c r="A2360" s="26">
        <f>LatticeLayout!A2411</f>
        <v>0</v>
      </c>
      <c r="B2360" s="26">
        <f>LatticeLayout!B2411</f>
        <v>0</v>
      </c>
      <c r="C2360" s="26">
        <f>LatticeLayout!C2411</f>
        <v>0</v>
      </c>
      <c r="D2360" s="26">
        <f>LatticeLayout!D2411</f>
        <v>0</v>
      </c>
      <c r="E2360" s="26">
        <f>LatticeLayout!E2411</f>
        <v>0</v>
      </c>
      <c r="F2360" s="26">
        <f>LatticeLayout!F2411</f>
        <v>0</v>
      </c>
      <c r="G2360" s="26" t="str">
        <f>LatticeLayout!G2411</f>
        <v>diagnostic box</v>
      </c>
      <c r="H2360" s="26">
        <f>LatticeLayout!H2411</f>
        <v>0</v>
      </c>
      <c r="I2360" s="26">
        <f>LatticeLayout!I2411</f>
        <v>0</v>
      </c>
      <c r="J2360" s="26">
        <f>LatticeLayout!J2411</f>
        <v>0</v>
      </c>
      <c r="K2360" s="26">
        <f>LatticeLayout!K2411</f>
        <v>0</v>
      </c>
      <c r="L2360" s="26">
        <f>LatticeLayout!Q2411</f>
        <v>347.47155682404815</v>
      </c>
      <c r="M2360" s="26">
        <f>LatticeLayout!P2411</f>
        <v>415.3475529888272</v>
      </c>
      <c r="N2360" s="26">
        <f>LatticeLayout!O2411</f>
        <v>41.094000000000001</v>
      </c>
      <c r="S2360" s="26"/>
    </row>
    <row r="2361" spans="1:19">
      <c r="A2361" s="26" t="str">
        <f>LatticeLayout!A2412</f>
        <v>LS2</v>
      </c>
      <c r="B2361" s="26" t="str">
        <f>LatticeLayout!B2412</f>
        <v>WD08</v>
      </c>
      <c r="C2361" s="26" t="str">
        <f>LatticeLayout!C2412</f>
        <v>IP</v>
      </c>
      <c r="D2361" s="26">
        <f>LatticeLayout!D2412</f>
        <v>3677</v>
      </c>
      <c r="E2361" s="26" t="str">
        <f>LatticeLayout!E2412</f>
        <v>LS2_WD08:IP_D3677</v>
      </c>
      <c r="F2361" s="26" t="str">
        <f>LatticeLayout!F2412</f>
        <v>IP_S</v>
      </c>
      <c r="G2361" s="26" t="str">
        <f>LatticeLayout!G2412</f>
        <v>ion pump, 75 l/s</v>
      </c>
      <c r="H2361" s="26">
        <f>LatticeLayout!H2412</f>
        <v>0</v>
      </c>
      <c r="I2361" s="26">
        <f>LatticeLayout!I2412</f>
        <v>0</v>
      </c>
      <c r="J2361" s="26">
        <f>LatticeLayout!J2412</f>
        <v>0</v>
      </c>
      <c r="K2361" s="26">
        <f>LatticeLayout!K2412</f>
        <v>0</v>
      </c>
      <c r="L2361" s="26">
        <f>LatticeLayout!Q2412</f>
        <v>347.47155682404815</v>
      </c>
      <c r="M2361" s="26">
        <f>LatticeLayout!P2412</f>
        <v>415.3475529888272</v>
      </c>
      <c r="N2361" s="26">
        <f>LatticeLayout!O2412</f>
        <v>41.094000000000001</v>
      </c>
      <c r="S2361" s="26"/>
    </row>
    <row r="2362" spans="1:19">
      <c r="A2362" s="26">
        <f>LatticeLayout!A2413</f>
        <v>0</v>
      </c>
      <c r="B2362" s="26">
        <f>LatticeLayout!B2413</f>
        <v>0</v>
      </c>
      <c r="C2362" s="26">
        <f>LatticeLayout!C2413</f>
        <v>0</v>
      </c>
      <c r="D2362" s="26">
        <f>LatticeLayout!D2413</f>
        <v>0</v>
      </c>
      <c r="E2362" s="26">
        <f>LatticeLayout!E2413</f>
        <v>0</v>
      </c>
      <c r="F2362" s="26">
        <f>LatticeLayout!F2413</f>
        <v>0</v>
      </c>
      <c r="G2362" s="26" t="str">
        <f>LatticeLayout!G2413</f>
        <v>bellow</v>
      </c>
      <c r="H2362" s="26">
        <f>LatticeLayout!H2413</f>
        <v>40</v>
      </c>
      <c r="I2362" s="26">
        <f>LatticeLayout!I2413</f>
        <v>0</v>
      </c>
      <c r="J2362" s="26">
        <f>LatticeLayout!J2413</f>
        <v>0</v>
      </c>
      <c r="K2362" s="26">
        <f>LatticeLayout!K2413</f>
        <v>0.131216</v>
      </c>
      <c r="L2362" s="26">
        <f>LatticeLayout!Q2413</f>
        <v>347.60277282404815</v>
      </c>
      <c r="M2362" s="26">
        <f>LatticeLayout!P2413</f>
        <v>415.3475529888272</v>
      </c>
      <c r="N2362" s="26">
        <f>LatticeLayout!O2413</f>
        <v>41.094000000000001</v>
      </c>
      <c r="S2362" s="26"/>
    </row>
    <row r="2363" spans="1:19">
      <c r="A2363" s="584" t="str">
        <f>LatticeLayout!A2414</f>
        <v>LS2</v>
      </c>
      <c r="B2363" s="584" t="str">
        <f>LatticeLayout!B2414</f>
        <v>CD09</v>
      </c>
      <c r="C2363" s="26" t="str">
        <f>LatticeLayout!C2414</f>
        <v>GV</v>
      </c>
      <c r="D2363" s="26">
        <f>LatticeLayout!D2414</f>
        <v>3679</v>
      </c>
      <c r="E2363" s="26" t="str">
        <f>LatticeLayout!E2414</f>
        <v>LS2_CD09:GV_D3679</v>
      </c>
      <c r="F2363" s="26">
        <f>LatticeLayout!F2414</f>
        <v>0</v>
      </c>
      <c r="G2363" s="584" t="str">
        <f>LatticeLayout!G2414</f>
        <v>gate valve</v>
      </c>
      <c r="H2363" s="26">
        <f>LatticeLayout!H2414</f>
        <v>40</v>
      </c>
      <c r="I2363" s="26">
        <f>LatticeLayout!I2414</f>
        <v>0</v>
      </c>
      <c r="J2363" s="26">
        <f>LatticeLayout!J2414</f>
        <v>0</v>
      </c>
      <c r="K2363" s="584">
        <f>LatticeLayout!K2414</f>
        <v>5.7403999999999997E-2</v>
      </c>
      <c r="L2363" s="641">
        <f>LatticeLayout!Q2414</f>
        <v>347.66017682404816</v>
      </c>
      <c r="M2363" s="641">
        <f>LatticeLayout!P2414</f>
        <v>415.3475529888272</v>
      </c>
      <c r="N2363" s="641">
        <f>LatticeLayout!O2414</f>
        <v>41.094000000000001</v>
      </c>
      <c r="O2363" s="641"/>
      <c r="P2363" s="641"/>
      <c r="Q2363" s="641"/>
      <c r="S2363" s="708" t="s">
        <v>2380</v>
      </c>
    </row>
    <row r="2364" spans="1:19">
      <c r="A2364" s="26">
        <f>LatticeLayout!A2415</f>
        <v>0</v>
      </c>
      <c r="B2364" s="26">
        <f>LatticeLayout!B2415</f>
        <v>0</v>
      </c>
      <c r="C2364" s="26">
        <f>LatticeLayout!C2415</f>
        <v>0</v>
      </c>
      <c r="D2364" s="26">
        <f>LatticeLayout!D2415</f>
        <v>0</v>
      </c>
      <c r="E2364" s="26">
        <f>LatticeLayout!E2415</f>
        <v>0</v>
      </c>
      <c r="F2364" s="26">
        <f>LatticeLayout!F2415</f>
        <v>0</v>
      </c>
      <c r="G2364" s="26" t="str">
        <f>LatticeLayout!G2415</f>
        <v>bellows</v>
      </c>
      <c r="H2364" s="26">
        <f>LatticeLayout!H2415</f>
        <v>0</v>
      </c>
      <c r="I2364" s="26">
        <f>LatticeLayout!I2415</f>
        <v>0</v>
      </c>
      <c r="J2364" s="26">
        <f>LatticeLayout!J2415</f>
        <v>0</v>
      </c>
      <c r="K2364" s="26">
        <f>LatticeLayout!K2415</f>
        <v>0.16770399999999999</v>
      </c>
      <c r="L2364" s="26">
        <f>LatticeLayout!Q2415</f>
        <v>347.82788082404818</v>
      </c>
      <c r="M2364" s="26">
        <f>LatticeLayout!P2415</f>
        <v>415.3475529888272</v>
      </c>
      <c r="N2364" s="26">
        <f>LatticeLayout!O2415</f>
        <v>41.094000000000001</v>
      </c>
      <c r="S2364" s="26"/>
    </row>
    <row r="2365" spans="1:19">
      <c r="A2365" s="26" t="str">
        <f>LatticeLayout!A2416</f>
        <v>LS2</v>
      </c>
      <c r="B2365" s="26" t="str">
        <f>LatticeLayout!B2416</f>
        <v>CD09</v>
      </c>
      <c r="C2365" s="26" t="str">
        <f>LatticeLayout!C2416</f>
        <v>CAV1</v>
      </c>
      <c r="D2365" s="26">
        <f>LatticeLayout!D2416</f>
        <v>3683</v>
      </c>
      <c r="E2365" s="26" t="str">
        <f>LatticeLayout!E2416</f>
        <v>LS2_CD09:CAV1_D3683</v>
      </c>
      <c r="F2365" s="26">
        <f>LatticeLayout!F2416</f>
        <v>0</v>
      </c>
      <c r="G2365" s="26" t="str">
        <f>LatticeLayout!G2416</f>
        <v>b54 resonator</v>
      </c>
      <c r="H2365" s="26">
        <f>LatticeLayout!H2416</f>
        <v>40</v>
      </c>
      <c r="I2365" s="26">
        <f>LatticeLayout!I2416</f>
        <v>0</v>
      </c>
      <c r="J2365" s="26">
        <f>LatticeLayout!J2416</f>
        <v>0</v>
      </c>
      <c r="K2365" s="26">
        <f>LatticeLayout!K2416</f>
        <v>0.49565599999999999</v>
      </c>
      <c r="L2365" s="26">
        <f>LatticeLayout!Q2416</f>
        <v>348.32353682404818</v>
      </c>
      <c r="M2365" s="26">
        <f>LatticeLayout!P2416</f>
        <v>415.3475529888272</v>
      </c>
      <c r="N2365" s="26">
        <f>LatticeLayout!O2416</f>
        <v>41.094000000000001</v>
      </c>
      <c r="S2365" s="26"/>
    </row>
    <row r="2366" spans="1:19">
      <c r="A2366" s="26" t="str">
        <f>LatticeLayout!A2417</f>
        <v>LS2</v>
      </c>
      <c r="B2366" s="26" t="str">
        <f>LatticeLayout!B2417</f>
        <v>CD09</v>
      </c>
      <c r="C2366" s="26" t="str">
        <f>LatticeLayout!C2417</f>
        <v>BLM</v>
      </c>
      <c r="D2366" s="26">
        <f>LatticeLayout!D2417</f>
        <v>3686</v>
      </c>
      <c r="E2366" s="26" t="str">
        <f>LatticeLayout!E2417</f>
        <v>LS2_CD09:BLM_D3686</v>
      </c>
      <c r="F2366" s="26">
        <f>LatticeLayout!F2417</f>
        <v>0</v>
      </c>
      <c r="G2366" s="26" t="str">
        <f>LatticeLayout!G2417</f>
        <v>outside loss monitor</v>
      </c>
      <c r="H2366" s="26">
        <f>LatticeLayout!H2417</f>
        <v>0</v>
      </c>
      <c r="I2366" s="26">
        <f>LatticeLayout!I2417</f>
        <v>0</v>
      </c>
      <c r="J2366" s="26">
        <f>LatticeLayout!J2417</f>
        <v>0</v>
      </c>
      <c r="K2366" s="26">
        <f>LatticeLayout!K2417</f>
        <v>0</v>
      </c>
      <c r="L2366" s="26">
        <f>LatticeLayout!Q2417</f>
        <v>348.32353682404818</v>
      </c>
      <c r="M2366" s="26">
        <f>LatticeLayout!P2417</f>
        <v>415.3475529888272</v>
      </c>
      <c r="N2366" s="26">
        <f>LatticeLayout!O2417</f>
        <v>41.094000000000001</v>
      </c>
      <c r="S2366" s="26"/>
    </row>
    <row r="2367" spans="1:19">
      <c r="A2367" s="26">
        <f>LatticeLayout!A2418</f>
        <v>0</v>
      </c>
      <c r="B2367" s="26">
        <f>LatticeLayout!B2418</f>
        <v>0</v>
      </c>
      <c r="C2367" s="26">
        <f>LatticeLayout!C2418</f>
        <v>0</v>
      </c>
      <c r="D2367" s="26">
        <f>LatticeLayout!D2418</f>
        <v>0</v>
      </c>
      <c r="E2367" s="26">
        <f>LatticeLayout!E2418</f>
        <v>0</v>
      </c>
      <c r="F2367" s="26">
        <f>LatticeLayout!F2418</f>
        <v>0</v>
      </c>
      <c r="G2367" s="26">
        <f>LatticeLayout!G2418</f>
        <v>0</v>
      </c>
      <c r="H2367" s="26">
        <f>LatticeLayout!H2418</f>
        <v>0</v>
      </c>
      <c r="I2367" s="26">
        <f>LatticeLayout!I2418</f>
        <v>0</v>
      </c>
      <c r="J2367" s="26">
        <f>LatticeLayout!J2418</f>
        <v>0</v>
      </c>
      <c r="K2367" s="26">
        <f>LatticeLayout!K2418</f>
        <v>0</v>
      </c>
      <c r="L2367" s="26">
        <f>LatticeLayout!Q2418</f>
        <v>348.32353682404818</v>
      </c>
      <c r="M2367" s="26">
        <f>LatticeLayout!P2418</f>
        <v>415.3475529888272</v>
      </c>
      <c r="N2367" s="26">
        <f>LatticeLayout!O2418</f>
        <v>41.094000000000001</v>
      </c>
      <c r="S2367" s="26"/>
    </row>
    <row r="2368" spans="1:19">
      <c r="A2368" s="26">
        <f>LatticeLayout!A2419</f>
        <v>0</v>
      </c>
      <c r="B2368" s="26">
        <f>LatticeLayout!B2419</f>
        <v>0</v>
      </c>
      <c r="C2368" s="26">
        <f>LatticeLayout!C2419</f>
        <v>0</v>
      </c>
      <c r="D2368" s="26">
        <f>LatticeLayout!D2419</f>
        <v>0</v>
      </c>
      <c r="E2368" s="26">
        <f>LatticeLayout!E2419</f>
        <v>0</v>
      </c>
      <c r="F2368" s="26">
        <f>LatticeLayout!F2419</f>
        <v>0</v>
      </c>
      <c r="G2368" s="26" t="str">
        <f>LatticeLayout!G2419</f>
        <v>bellow</v>
      </c>
      <c r="H2368" s="26">
        <f>LatticeLayout!H2419</f>
        <v>0</v>
      </c>
      <c r="I2368" s="26">
        <f>LatticeLayout!I2419</f>
        <v>0</v>
      </c>
      <c r="J2368" s="26">
        <f>LatticeLayout!J2419</f>
        <v>0</v>
      </c>
      <c r="K2368" s="26">
        <f>LatticeLayout!K2419</f>
        <v>9.9516999999999994E-2</v>
      </c>
      <c r="L2368" s="26">
        <f>LatticeLayout!Q2419</f>
        <v>348.42305382404817</v>
      </c>
      <c r="M2368" s="26">
        <f>LatticeLayout!P2419</f>
        <v>415.3475529888272</v>
      </c>
      <c r="N2368" s="26">
        <f>LatticeLayout!O2419</f>
        <v>41.094000000000001</v>
      </c>
      <c r="S2368" s="26"/>
    </row>
    <row r="2369" spans="1:14">
      <c r="A2369" s="26" t="str">
        <f>LatticeLayout!A2420</f>
        <v>LS2</v>
      </c>
      <c r="B2369" s="26" t="str">
        <f>LatticeLayout!B2420</f>
        <v>CD09</v>
      </c>
      <c r="C2369" s="26" t="str">
        <f>LatticeLayout!C2420</f>
        <v>CAV2</v>
      </c>
      <c r="D2369" s="26">
        <f>LatticeLayout!D2420</f>
        <v>3689</v>
      </c>
      <c r="E2369" s="26" t="str">
        <f>LatticeLayout!E2420</f>
        <v>LS2_CD09:CAV2_D3689</v>
      </c>
      <c r="F2369" s="26">
        <f>LatticeLayout!F2420</f>
        <v>0</v>
      </c>
      <c r="G2369" s="26" t="str">
        <f>LatticeLayout!G2420</f>
        <v>b54 resonator</v>
      </c>
      <c r="H2369" s="26">
        <f>LatticeLayout!H2420</f>
        <v>40</v>
      </c>
      <c r="I2369" s="26">
        <f>LatticeLayout!I2420</f>
        <v>0</v>
      </c>
      <c r="J2369" s="26">
        <f>LatticeLayout!J2420</f>
        <v>0</v>
      </c>
      <c r="K2369" s="26">
        <f>LatticeLayout!K2420</f>
        <v>0.49565599999999999</v>
      </c>
      <c r="L2369" s="26">
        <f>LatticeLayout!Q2420</f>
        <v>348.91870982404816</v>
      </c>
      <c r="M2369" s="26">
        <f>LatticeLayout!P2420</f>
        <v>415.3475529888272</v>
      </c>
      <c r="N2369" s="26">
        <f>LatticeLayout!O2420</f>
        <v>41.094000000000001</v>
      </c>
    </row>
    <row r="2370" spans="1:14">
      <c r="A2370" s="26">
        <f>LatticeLayout!A2421</f>
        <v>0</v>
      </c>
      <c r="B2370" s="26">
        <f>LatticeLayout!B2421</f>
        <v>0</v>
      </c>
      <c r="C2370" s="26">
        <f>LatticeLayout!C2421</f>
        <v>0</v>
      </c>
      <c r="D2370" s="26">
        <f>LatticeLayout!D2421</f>
        <v>0</v>
      </c>
      <c r="E2370" s="26">
        <f>LatticeLayout!E2421</f>
        <v>0</v>
      </c>
      <c r="F2370" s="26">
        <f>LatticeLayout!F2421</f>
        <v>0</v>
      </c>
      <c r="G2370" s="26">
        <f>LatticeLayout!G2421</f>
        <v>0</v>
      </c>
      <c r="H2370" s="26">
        <f>LatticeLayout!H2421</f>
        <v>0</v>
      </c>
      <c r="I2370" s="26">
        <f>LatticeLayout!I2421</f>
        <v>0</v>
      </c>
      <c r="J2370" s="26">
        <f>LatticeLayout!J2421</f>
        <v>0</v>
      </c>
      <c r="K2370" s="26">
        <f>LatticeLayout!K2421</f>
        <v>0</v>
      </c>
      <c r="L2370" s="26">
        <f>LatticeLayout!Q2421</f>
        <v>348.91870982404816</v>
      </c>
      <c r="M2370" s="26">
        <f>LatticeLayout!P2421</f>
        <v>415.3475529888272</v>
      </c>
      <c r="N2370" s="26">
        <f>LatticeLayout!O2421</f>
        <v>41.094000000000001</v>
      </c>
    </row>
    <row r="2371" spans="1:14">
      <c r="A2371" s="26">
        <f>LatticeLayout!A2422</f>
        <v>0</v>
      </c>
      <c r="B2371" s="26">
        <f>LatticeLayout!B2422</f>
        <v>0</v>
      </c>
      <c r="C2371" s="26">
        <f>LatticeLayout!C2422</f>
        <v>0</v>
      </c>
      <c r="D2371" s="26">
        <f>LatticeLayout!D2422</f>
        <v>0</v>
      </c>
      <c r="E2371" s="26">
        <f>LatticeLayout!E2422</f>
        <v>0</v>
      </c>
      <c r="F2371" s="26">
        <f>LatticeLayout!F2422</f>
        <v>0</v>
      </c>
      <c r="G2371" s="26">
        <f>LatticeLayout!G2422</f>
        <v>0</v>
      </c>
      <c r="H2371" s="26">
        <f>LatticeLayout!H2422</f>
        <v>0</v>
      </c>
      <c r="I2371" s="26">
        <f>LatticeLayout!I2422</f>
        <v>0</v>
      </c>
      <c r="J2371" s="26">
        <f>LatticeLayout!J2422</f>
        <v>0</v>
      </c>
      <c r="K2371" s="26">
        <f>LatticeLayout!K2422</f>
        <v>0</v>
      </c>
      <c r="L2371" s="26">
        <f>LatticeLayout!Q2422</f>
        <v>348.91870982404816</v>
      </c>
      <c r="M2371" s="26">
        <f>LatticeLayout!P2422</f>
        <v>415.3475529888272</v>
      </c>
      <c r="N2371" s="26">
        <f>LatticeLayout!O2422</f>
        <v>41.094000000000001</v>
      </c>
    </row>
    <row r="2372" spans="1:14">
      <c r="A2372" s="26">
        <f>LatticeLayout!A2423</f>
        <v>0</v>
      </c>
      <c r="B2372" s="26">
        <f>LatticeLayout!B2423</f>
        <v>0</v>
      </c>
      <c r="C2372" s="26">
        <f>LatticeLayout!C2423</f>
        <v>0</v>
      </c>
      <c r="D2372" s="26">
        <f>LatticeLayout!D2423</f>
        <v>0</v>
      </c>
      <c r="E2372" s="26">
        <f>LatticeLayout!E2423</f>
        <v>0</v>
      </c>
      <c r="F2372" s="26">
        <f>LatticeLayout!F2423</f>
        <v>0</v>
      </c>
      <c r="G2372" s="26" t="str">
        <f>LatticeLayout!G2423</f>
        <v>bellow</v>
      </c>
      <c r="H2372" s="26">
        <f>LatticeLayout!H2423</f>
        <v>0</v>
      </c>
      <c r="I2372" s="26">
        <f>LatticeLayout!I2423</f>
        <v>0</v>
      </c>
      <c r="J2372" s="26">
        <f>LatticeLayout!J2423</f>
        <v>0</v>
      </c>
      <c r="K2372" s="26">
        <f>LatticeLayout!K2423</f>
        <v>9.9516999999999994E-2</v>
      </c>
      <c r="L2372" s="26">
        <f>LatticeLayout!Q2423</f>
        <v>349.01822682404816</v>
      </c>
      <c r="M2372" s="26">
        <f>LatticeLayout!P2423</f>
        <v>415.3475529888272</v>
      </c>
      <c r="N2372" s="26">
        <f>LatticeLayout!O2423</f>
        <v>41.094000000000001</v>
      </c>
    </row>
    <row r="2373" spans="1:14">
      <c r="A2373" s="26" t="str">
        <f>LatticeLayout!A2424</f>
        <v>LS2</v>
      </c>
      <c r="B2373" s="26" t="str">
        <f>LatticeLayout!B2424</f>
        <v>CD09</v>
      </c>
      <c r="C2373" s="26" t="str">
        <f>LatticeLayout!C2424</f>
        <v>CAV3</v>
      </c>
      <c r="D2373" s="26">
        <f>LatticeLayout!D2424</f>
        <v>3695</v>
      </c>
      <c r="E2373" s="26" t="str">
        <f>LatticeLayout!E2424</f>
        <v>LS2_CD09:CAV3_D3695</v>
      </c>
      <c r="F2373" s="26">
        <f>LatticeLayout!F2424</f>
        <v>0</v>
      </c>
      <c r="G2373" s="26" t="str">
        <f>LatticeLayout!G2424</f>
        <v>b54 resonator</v>
      </c>
      <c r="H2373" s="26">
        <f>LatticeLayout!H2424</f>
        <v>40</v>
      </c>
      <c r="I2373" s="26">
        <f>LatticeLayout!I2424</f>
        <v>0</v>
      </c>
      <c r="J2373" s="26">
        <f>LatticeLayout!J2424</f>
        <v>0</v>
      </c>
      <c r="K2373" s="26">
        <f>LatticeLayout!K2424</f>
        <v>0.49565599999999999</v>
      </c>
      <c r="L2373" s="26">
        <f>LatticeLayout!Q2424</f>
        <v>349.51388282404815</v>
      </c>
      <c r="M2373" s="26">
        <f>LatticeLayout!P2424</f>
        <v>415.3475529888272</v>
      </c>
      <c r="N2373" s="26">
        <f>LatticeLayout!O2424</f>
        <v>41.094000000000001</v>
      </c>
    </row>
    <row r="2374" spans="1:14">
      <c r="A2374" s="26">
        <f>LatticeLayout!A2425</f>
        <v>0</v>
      </c>
      <c r="B2374" s="26">
        <f>LatticeLayout!B2425</f>
        <v>0</v>
      </c>
      <c r="C2374" s="26">
        <f>LatticeLayout!C2425</f>
        <v>0</v>
      </c>
      <c r="D2374" s="26">
        <f>LatticeLayout!D2425</f>
        <v>0</v>
      </c>
      <c r="E2374" s="26">
        <f>LatticeLayout!E2425</f>
        <v>0</v>
      </c>
      <c r="F2374" s="26">
        <f>LatticeLayout!F2425</f>
        <v>0</v>
      </c>
      <c r="G2374" s="26">
        <f>LatticeLayout!G2425</f>
        <v>0</v>
      </c>
      <c r="H2374" s="26">
        <f>LatticeLayout!H2425</f>
        <v>0</v>
      </c>
      <c r="I2374" s="26">
        <f>LatticeLayout!I2425</f>
        <v>0</v>
      </c>
      <c r="J2374" s="26">
        <f>LatticeLayout!J2425</f>
        <v>0</v>
      </c>
      <c r="K2374" s="26">
        <f>LatticeLayout!K2425</f>
        <v>0</v>
      </c>
      <c r="L2374" s="26">
        <f>LatticeLayout!Q2425</f>
        <v>349.51388282404815</v>
      </c>
      <c r="M2374" s="26">
        <f>LatticeLayout!P2425</f>
        <v>415.3475529888272</v>
      </c>
      <c r="N2374" s="26">
        <f>LatticeLayout!O2425</f>
        <v>41.094000000000001</v>
      </c>
    </row>
    <row r="2375" spans="1:14">
      <c r="A2375" s="26">
        <f>LatticeLayout!A2426</f>
        <v>0</v>
      </c>
      <c r="B2375" s="26">
        <f>LatticeLayout!B2426</f>
        <v>0</v>
      </c>
      <c r="C2375" s="26">
        <f>LatticeLayout!C2426</f>
        <v>0</v>
      </c>
      <c r="D2375" s="26">
        <f>LatticeLayout!D2426</f>
        <v>0</v>
      </c>
      <c r="E2375" s="26">
        <f>LatticeLayout!E2426</f>
        <v>0</v>
      </c>
      <c r="F2375" s="26">
        <f>LatticeLayout!F2426</f>
        <v>0</v>
      </c>
      <c r="G2375" s="26">
        <f>LatticeLayout!G2426</f>
        <v>0</v>
      </c>
      <c r="H2375" s="26">
        <f>LatticeLayout!H2426</f>
        <v>0</v>
      </c>
      <c r="I2375" s="26">
        <f>LatticeLayout!I2426</f>
        <v>0</v>
      </c>
      <c r="J2375" s="26">
        <f>LatticeLayout!J2426</f>
        <v>0</v>
      </c>
      <c r="K2375" s="26">
        <f>LatticeLayout!K2426</f>
        <v>0</v>
      </c>
      <c r="L2375" s="26">
        <f>LatticeLayout!Q2426</f>
        <v>349.51388282404815</v>
      </c>
      <c r="M2375" s="26">
        <f>LatticeLayout!P2426</f>
        <v>415.3475529888272</v>
      </c>
      <c r="N2375" s="26">
        <f>LatticeLayout!O2426</f>
        <v>41.094000000000001</v>
      </c>
    </row>
    <row r="2376" spans="1:14">
      <c r="A2376" s="26">
        <f>LatticeLayout!A2427</f>
        <v>0</v>
      </c>
      <c r="B2376" s="26">
        <f>LatticeLayout!B2427</f>
        <v>0</v>
      </c>
      <c r="C2376" s="26">
        <f>LatticeLayout!C2427</f>
        <v>0</v>
      </c>
      <c r="D2376" s="26">
        <f>LatticeLayout!D2427</f>
        <v>0</v>
      </c>
      <c r="E2376" s="26">
        <f>LatticeLayout!E2427</f>
        <v>0</v>
      </c>
      <c r="F2376" s="26">
        <f>LatticeLayout!F2427</f>
        <v>0</v>
      </c>
      <c r="G2376" s="26" t="str">
        <f>LatticeLayout!G2427</f>
        <v>bellow</v>
      </c>
      <c r="H2376" s="26">
        <f>LatticeLayout!H2427</f>
        <v>0</v>
      </c>
      <c r="I2376" s="26">
        <f>LatticeLayout!I2427</f>
        <v>0</v>
      </c>
      <c r="J2376" s="26">
        <f>LatticeLayout!J2427</f>
        <v>0</v>
      </c>
      <c r="K2376" s="26">
        <f>LatticeLayout!K2427</f>
        <v>9.9516999999999994E-2</v>
      </c>
      <c r="L2376" s="26">
        <f>LatticeLayout!Q2427</f>
        <v>349.61339982404814</v>
      </c>
      <c r="M2376" s="26">
        <f>LatticeLayout!P2427</f>
        <v>415.3475529888272</v>
      </c>
      <c r="N2376" s="26">
        <f>LatticeLayout!O2427</f>
        <v>41.094000000000001</v>
      </c>
    </row>
    <row r="2377" spans="1:14">
      <c r="A2377" s="26" t="str">
        <f>LatticeLayout!A2428</f>
        <v>LS2</v>
      </c>
      <c r="B2377" s="26" t="str">
        <f>LatticeLayout!B2428</f>
        <v>CD09</v>
      </c>
      <c r="C2377" s="26" t="str">
        <f>LatticeLayout!C2428</f>
        <v>CAV4</v>
      </c>
      <c r="D2377" s="26">
        <f>LatticeLayout!D2428</f>
        <v>3701</v>
      </c>
      <c r="E2377" s="26" t="str">
        <f>LatticeLayout!E2428</f>
        <v>LS2_CD09:CAV4_D3701</v>
      </c>
      <c r="F2377" s="26">
        <f>LatticeLayout!F2428</f>
        <v>0</v>
      </c>
      <c r="G2377" s="26" t="str">
        <f>LatticeLayout!G2428</f>
        <v>b54 resonator</v>
      </c>
      <c r="H2377" s="26">
        <f>LatticeLayout!H2428</f>
        <v>40</v>
      </c>
      <c r="I2377" s="26">
        <f>LatticeLayout!I2428</f>
        <v>0</v>
      </c>
      <c r="J2377" s="26">
        <f>LatticeLayout!J2428</f>
        <v>0</v>
      </c>
      <c r="K2377" s="26">
        <f>LatticeLayout!K2428</f>
        <v>0.49565599999999999</v>
      </c>
      <c r="L2377" s="26">
        <f>LatticeLayout!Q2428</f>
        <v>350.10905582404814</v>
      </c>
      <c r="M2377" s="26">
        <f>LatticeLayout!P2428</f>
        <v>415.3475529888272</v>
      </c>
      <c r="N2377" s="26">
        <f>LatticeLayout!O2428</f>
        <v>41.094000000000001</v>
      </c>
    </row>
    <row r="2378" spans="1:14">
      <c r="A2378" s="26" t="str">
        <f>LatticeLayout!A2429</f>
        <v>LS2</v>
      </c>
      <c r="B2378" s="26" t="str">
        <f>LatticeLayout!B2429</f>
        <v>CD09</v>
      </c>
      <c r="C2378" s="26" t="str">
        <f>LatticeLayout!C2429</f>
        <v>BLM</v>
      </c>
      <c r="D2378" s="26">
        <f>LatticeLayout!D2429</f>
        <v>3704</v>
      </c>
      <c r="E2378" s="26" t="str">
        <f>LatticeLayout!E2429</f>
        <v>LS2_CD09:BLM_D3704</v>
      </c>
      <c r="F2378" s="26">
        <f>LatticeLayout!F2429</f>
        <v>0</v>
      </c>
      <c r="G2378" s="26" t="str">
        <f>LatticeLayout!G2429</f>
        <v>outside loss monitor</v>
      </c>
      <c r="H2378" s="26">
        <f>LatticeLayout!H2429</f>
        <v>0</v>
      </c>
      <c r="I2378" s="26">
        <f>LatticeLayout!I2429</f>
        <v>0</v>
      </c>
      <c r="J2378" s="26">
        <f>LatticeLayout!J2429</f>
        <v>0</v>
      </c>
      <c r="K2378" s="26">
        <f>LatticeLayout!K2429</f>
        <v>0</v>
      </c>
      <c r="L2378" s="26">
        <f>LatticeLayout!Q2429</f>
        <v>350.10905582404814</v>
      </c>
      <c r="M2378" s="26">
        <f>LatticeLayout!P2429</f>
        <v>415.3475529888272</v>
      </c>
      <c r="N2378" s="26">
        <f>LatticeLayout!O2429</f>
        <v>41.094000000000001</v>
      </c>
    </row>
    <row r="2379" spans="1:14">
      <c r="A2379" s="26">
        <f>LatticeLayout!A2430</f>
        <v>0</v>
      </c>
      <c r="B2379" s="26">
        <f>LatticeLayout!B2430</f>
        <v>0</v>
      </c>
      <c r="C2379" s="26">
        <f>LatticeLayout!C2430</f>
        <v>0</v>
      </c>
      <c r="D2379" s="26">
        <f>LatticeLayout!D2430</f>
        <v>0</v>
      </c>
      <c r="E2379" s="26">
        <f>LatticeLayout!E2430</f>
        <v>0</v>
      </c>
      <c r="F2379" s="26">
        <f>LatticeLayout!F2430</f>
        <v>0</v>
      </c>
      <c r="G2379" s="26">
        <f>LatticeLayout!G2430</f>
        <v>0</v>
      </c>
      <c r="H2379" s="26">
        <f>LatticeLayout!H2430</f>
        <v>0</v>
      </c>
      <c r="I2379" s="26">
        <f>LatticeLayout!I2430</f>
        <v>0</v>
      </c>
      <c r="J2379" s="26">
        <f>LatticeLayout!J2430</f>
        <v>0</v>
      </c>
      <c r="K2379" s="26">
        <f>LatticeLayout!K2430</f>
        <v>0</v>
      </c>
      <c r="L2379" s="26">
        <f>LatticeLayout!Q2430</f>
        <v>350.10905582404814</v>
      </c>
      <c r="M2379" s="26">
        <f>LatticeLayout!P2430</f>
        <v>415.3475529888272</v>
      </c>
      <c r="N2379" s="26">
        <f>LatticeLayout!O2430</f>
        <v>41.094000000000001</v>
      </c>
    </row>
    <row r="2380" spans="1:14">
      <c r="A2380" s="26">
        <f>LatticeLayout!A2431</f>
        <v>0</v>
      </c>
      <c r="B2380" s="26">
        <f>LatticeLayout!B2431</f>
        <v>0</v>
      </c>
      <c r="C2380" s="26">
        <f>LatticeLayout!C2431</f>
        <v>0</v>
      </c>
      <c r="D2380" s="26">
        <f>LatticeLayout!D2431</f>
        <v>0</v>
      </c>
      <c r="E2380" s="26">
        <f>LatticeLayout!E2431</f>
        <v>0</v>
      </c>
      <c r="F2380" s="26">
        <f>LatticeLayout!F2431</f>
        <v>0</v>
      </c>
      <c r="G2380" s="26" t="str">
        <f>LatticeLayout!G2431</f>
        <v>bellow</v>
      </c>
      <c r="H2380" s="26">
        <f>LatticeLayout!H2431</f>
        <v>0</v>
      </c>
      <c r="I2380" s="26">
        <f>LatticeLayout!I2431</f>
        <v>0</v>
      </c>
      <c r="J2380" s="26">
        <f>LatticeLayout!J2431</f>
        <v>0</v>
      </c>
      <c r="K2380" s="26">
        <f>LatticeLayout!K2431</f>
        <v>0.15525</v>
      </c>
      <c r="L2380" s="26">
        <f>LatticeLayout!Q2431</f>
        <v>350.26430582404817</v>
      </c>
      <c r="M2380" s="26">
        <f>LatticeLayout!P2431</f>
        <v>415.3475529888272</v>
      </c>
      <c r="N2380" s="26">
        <f>LatticeLayout!O2431</f>
        <v>41.094000000000001</v>
      </c>
    </row>
    <row r="2381" spans="1:14">
      <c r="A2381" s="26" t="str">
        <f>LatticeLayout!A2432</f>
        <v>LS2</v>
      </c>
      <c r="B2381" s="26" t="str">
        <f>LatticeLayout!B2432</f>
        <v>CD09</v>
      </c>
      <c r="C2381" s="26" t="str">
        <f>LatticeLayout!C2432</f>
        <v>SOL1</v>
      </c>
      <c r="D2381" s="26">
        <f>LatticeLayout!D2432</f>
        <v>3708</v>
      </c>
      <c r="E2381" s="26" t="str">
        <f>LatticeLayout!E2432</f>
        <v>LS2_CD09:SOL1_D3708</v>
      </c>
      <c r="F2381" s="26" t="str">
        <f>LatticeLayout!F2432</f>
        <v>S2</v>
      </c>
      <c r="G2381" s="26" t="str">
        <f>LatticeLayout!G2432</f>
        <v>solenoid+correctors</v>
      </c>
      <c r="H2381" s="26">
        <f>LatticeLayout!H2432</f>
        <v>40</v>
      </c>
      <c r="I2381" s="26">
        <f>LatticeLayout!I2432</f>
        <v>0</v>
      </c>
      <c r="J2381" s="26">
        <f>LatticeLayout!J2432</f>
        <v>0</v>
      </c>
      <c r="K2381" s="26">
        <f>LatticeLayout!K2432</f>
        <v>0.5</v>
      </c>
      <c r="L2381" s="26">
        <f>LatticeLayout!Q2432</f>
        <v>350.76430582404817</v>
      </c>
      <c r="M2381" s="26">
        <f>LatticeLayout!P2432</f>
        <v>415.3475529888272</v>
      </c>
      <c r="N2381" s="26">
        <f>LatticeLayout!O2432</f>
        <v>41.094000000000001</v>
      </c>
    </row>
    <row r="2382" spans="1:14">
      <c r="A2382" s="26">
        <f>LatticeLayout!A2433</f>
        <v>0</v>
      </c>
      <c r="B2382" s="26">
        <f>LatticeLayout!B2433</f>
        <v>0</v>
      </c>
      <c r="C2382" s="26">
        <f>LatticeLayout!C2433</f>
        <v>0</v>
      </c>
      <c r="D2382" s="26">
        <f>LatticeLayout!D2433</f>
        <v>0</v>
      </c>
      <c r="E2382" s="26">
        <f>LatticeLayout!E2433</f>
        <v>0</v>
      </c>
      <c r="F2382" s="26">
        <f>LatticeLayout!F2433</f>
        <v>0</v>
      </c>
      <c r="G2382" s="26" t="str">
        <f>LatticeLayout!G2433</f>
        <v>bellow</v>
      </c>
      <c r="H2382" s="26">
        <f>LatticeLayout!H2433</f>
        <v>0</v>
      </c>
      <c r="I2382" s="26">
        <f>LatticeLayout!I2433</f>
        <v>0</v>
      </c>
      <c r="J2382" s="26">
        <f>LatticeLayout!J2433</f>
        <v>0</v>
      </c>
      <c r="K2382" s="26">
        <f>LatticeLayout!K2433</f>
        <v>0.15525</v>
      </c>
      <c r="L2382" s="26">
        <f>LatticeLayout!Q2433</f>
        <v>350.91955582404819</v>
      </c>
      <c r="M2382" s="26">
        <f>LatticeLayout!P2433</f>
        <v>415.3475529888272</v>
      </c>
      <c r="N2382" s="26">
        <f>LatticeLayout!O2433</f>
        <v>41.094000000000001</v>
      </c>
    </row>
    <row r="2383" spans="1:14">
      <c r="A2383" s="26" t="str">
        <f>LatticeLayout!A2434</f>
        <v>LS2</v>
      </c>
      <c r="B2383" s="26" t="str">
        <f>LatticeLayout!B2434</f>
        <v>CD09</v>
      </c>
      <c r="C2383" s="26" t="str">
        <f>LatticeLayout!C2434</f>
        <v>CAV5</v>
      </c>
      <c r="D2383" s="26">
        <f>LatticeLayout!D2434</f>
        <v>3714</v>
      </c>
      <c r="E2383" s="26" t="str">
        <f>LatticeLayout!E2434</f>
        <v>LS2_CD09:CAV5_D3714</v>
      </c>
      <c r="F2383" s="26">
        <f>LatticeLayout!F2434</f>
        <v>0</v>
      </c>
      <c r="G2383" s="26" t="str">
        <f>LatticeLayout!G2434</f>
        <v>b54 resonator</v>
      </c>
      <c r="H2383" s="26">
        <f>LatticeLayout!H2434</f>
        <v>40</v>
      </c>
      <c r="I2383" s="26">
        <f>LatticeLayout!I2434</f>
        <v>0</v>
      </c>
      <c r="J2383" s="26">
        <f>LatticeLayout!J2434</f>
        <v>0</v>
      </c>
      <c r="K2383" s="26">
        <f>LatticeLayout!K2434</f>
        <v>0.49565599999999999</v>
      </c>
      <c r="L2383" s="26">
        <f>LatticeLayout!Q2434</f>
        <v>351.41521182404819</v>
      </c>
      <c r="M2383" s="26">
        <f>LatticeLayout!P2434</f>
        <v>415.3475529888272</v>
      </c>
      <c r="N2383" s="26">
        <f>LatticeLayout!O2434</f>
        <v>41.094000000000001</v>
      </c>
    </row>
    <row r="2384" spans="1:14">
      <c r="A2384" s="26">
        <f>LatticeLayout!A2435</f>
        <v>0</v>
      </c>
      <c r="B2384" s="26">
        <f>LatticeLayout!B2435</f>
        <v>0</v>
      </c>
      <c r="C2384" s="26">
        <f>LatticeLayout!C2435</f>
        <v>0</v>
      </c>
      <c r="D2384" s="26">
        <f>LatticeLayout!D2435</f>
        <v>0</v>
      </c>
      <c r="E2384" s="26">
        <f>LatticeLayout!E2435</f>
        <v>0</v>
      </c>
      <c r="F2384" s="26">
        <f>LatticeLayout!F2435</f>
        <v>0</v>
      </c>
      <c r="G2384" s="26">
        <f>LatticeLayout!G2435</f>
        <v>0</v>
      </c>
      <c r="H2384" s="26">
        <f>LatticeLayout!H2435</f>
        <v>0</v>
      </c>
      <c r="I2384" s="26">
        <f>LatticeLayout!I2435</f>
        <v>0</v>
      </c>
      <c r="J2384" s="26">
        <f>LatticeLayout!J2435</f>
        <v>0</v>
      </c>
      <c r="K2384" s="26">
        <f>LatticeLayout!K2435</f>
        <v>0</v>
      </c>
      <c r="L2384" s="26">
        <f>LatticeLayout!Q2435</f>
        <v>351.41521182404819</v>
      </c>
      <c r="M2384" s="26">
        <f>LatticeLayout!P2435</f>
        <v>415.3475529888272</v>
      </c>
      <c r="N2384" s="26">
        <f>LatticeLayout!O2435</f>
        <v>41.094000000000001</v>
      </c>
    </row>
    <row r="2385" spans="1:19">
      <c r="A2385" s="26">
        <f>LatticeLayout!A2436</f>
        <v>0</v>
      </c>
      <c r="B2385" s="26">
        <f>LatticeLayout!B2436</f>
        <v>0</v>
      </c>
      <c r="C2385" s="26">
        <f>LatticeLayout!C2436</f>
        <v>0</v>
      </c>
      <c r="D2385" s="26">
        <f>LatticeLayout!D2436</f>
        <v>0</v>
      </c>
      <c r="E2385" s="26">
        <f>LatticeLayout!E2436</f>
        <v>0</v>
      </c>
      <c r="F2385" s="26">
        <f>LatticeLayout!F2436</f>
        <v>0</v>
      </c>
      <c r="G2385" s="26">
        <f>LatticeLayout!G2436</f>
        <v>0</v>
      </c>
      <c r="H2385" s="26">
        <f>LatticeLayout!H2436</f>
        <v>0</v>
      </c>
      <c r="I2385" s="26">
        <f>LatticeLayout!I2436</f>
        <v>0</v>
      </c>
      <c r="J2385" s="26">
        <f>LatticeLayout!J2436</f>
        <v>0</v>
      </c>
      <c r="K2385" s="26">
        <f>LatticeLayout!K2436</f>
        <v>0</v>
      </c>
      <c r="L2385" s="26">
        <f>LatticeLayout!Q2436</f>
        <v>351.41521182404819</v>
      </c>
      <c r="M2385" s="26">
        <f>LatticeLayout!P2436</f>
        <v>415.3475529888272</v>
      </c>
      <c r="N2385" s="26">
        <f>LatticeLayout!O2436</f>
        <v>41.094000000000001</v>
      </c>
      <c r="S2385" s="26"/>
    </row>
    <row r="2386" spans="1:19">
      <c r="A2386" s="26">
        <f>LatticeLayout!A2437</f>
        <v>0</v>
      </c>
      <c r="B2386" s="26">
        <f>LatticeLayout!B2437</f>
        <v>0</v>
      </c>
      <c r="C2386" s="26">
        <f>LatticeLayout!C2437</f>
        <v>0</v>
      </c>
      <c r="D2386" s="26">
        <f>LatticeLayout!D2437</f>
        <v>0</v>
      </c>
      <c r="E2386" s="26">
        <f>LatticeLayout!E2437</f>
        <v>0</v>
      </c>
      <c r="F2386" s="26">
        <f>LatticeLayout!F2437</f>
        <v>0</v>
      </c>
      <c r="G2386" s="26" t="str">
        <f>LatticeLayout!G2437</f>
        <v>bellow</v>
      </c>
      <c r="H2386" s="26">
        <f>LatticeLayout!H2437</f>
        <v>0</v>
      </c>
      <c r="I2386" s="26">
        <f>LatticeLayout!I2437</f>
        <v>0</v>
      </c>
      <c r="J2386" s="26">
        <f>LatticeLayout!J2437</f>
        <v>0</v>
      </c>
      <c r="K2386" s="26">
        <f>LatticeLayout!K2437</f>
        <v>9.9516999999999994E-2</v>
      </c>
      <c r="L2386" s="26">
        <f>LatticeLayout!Q2437</f>
        <v>351.51472882404818</v>
      </c>
      <c r="M2386" s="26">
        <f>LatticeLayout!P2437</f>
        <v>415.3475529888272</v>
      </c>
      <c r="N2386" s="26">
        <f>LatticeLayout!O2437</f>
        <v>41.094000000000001</v>
      </c>
      <c r="S2386" s="26"/>
    </row>
    <row r="2387" spans="1:19">
      <c r="A2387" s="26" t="str">
        <f>LatticeLayout!A2438</f>
        <v>LS2</v>
      </c>
      <c r="B2387" s="26" t="str">
        <f>LatticeLayout!B2438</f>
        <v>CD09</v>
      </c>
      <c r="C2387" s="26" t="str">
        <f>LatticeLayout!C2438</f>
        <v>CAV6</v>
      </c>
      <c r="D2387" s="26">
        <f>LatticeLayout!D2438</f>
        <v>3720</v>
      </c>
      <c r="E2387" s="26" t="str">
        <f>LatticeLayout!E2438</f>
        <v>LS2_CD09:CAV6_D3720</v>
      </c>
      <c r="F2387" s="26">
        <f>LatticeLayout!F2438</f>
        <v>0</v>
      </c>
      <c r="G2387" s="26" t="str">
        <f>LatticeLayout!G2438</f>
        <v>b54 resonator</v>
      </c>
      <c r="H2387" s="26">
        <f>LatticeLayout!H2438</f>
        <v>40</v>
      </c>
      <c r="I2387" s="26">
        <f>LatticeLayout!I2438</f>
        <v>0</v>
      </c>
      <c r="J2387" s="26">
        <f>LatticeLayout!J2438</f>
        <v>0</v>
      </c>
      <c r="K2387" s="26">
        <f>LatticeLayout!K2438</f>
        <v>0.49565599999999999</v>
      </c>
      <c r="L2387" s="26">
        <f>LatticeLayout!Q2438</f>
        <v>352.01038482404817</v>
      </c>
      <c r="M2387" s="26">
        <f>LatticeLayout!P2438</f>
        <v>415.3475529888272</v>
      </c>
      <c r="N2387" s="26">
        <f>LatticeLayout!O2438</f>
        <v>41.094000000000001</v>
      </c>
      <c r="S2387" s="26"/>
    </row>
    <row r="2388" spans="1:19">
      <c r="A2388" s="26">
        <f>LatticeLayout!A2439</f>
        <v>0</v>
      </c>
      <c r="B2388" s="26">
        <f>LatticeLayout!B2439</f>
        <v>0</v>
      </c>
      <c r="C2388" s="26">
        <f>LatticeLayout!C2439</f>
        <v>0</v>
      </c>
      <c r="D2388" s="26">
        <f>LatticeLayout!D2439</f>
        <v>0</v>
      </c>
      <c r="E2388" s="26">
        <f>LatticeLayout!E2439</f>
        <v>0</v>
      </c>
      <c r="F2388" s="26">
        <f>LatticeLayout!F2439</f>
        <v>0</v>
      </c>
      <c r="G2388" s="26">
        <f>LatticeLayout!G2439</f>
        <v>0</v>
      </c>
      <c r="H2388" s="26">
        <f>LatticeLayout!H2439</f>
        <v>0</v>
      </c>
      <c r="I2388" s="26">
        <f>LatticeLayout!I2439</f>
        <v>0</v>
      </c>
      <c r="J2388" s="26">
        <f>LatticeLayout!J2439</f>
        <v>0</v>
      </c>
      <c r="K2388" s="26">
        <f>LatticeLayout!K2439</f>
        <v>0</v>
      </c>
      <c r="L2388" s="26">
        <f>LatticeLayout!Q2439</f>
        <v>352.01038482404817</v>
      </c>
      <c r="M2388" s="26">
        <f>LatticeLayout!P2439</f>
        <v>415.3475529888272</v>
      </c>
      <c r="N2388" s="26">
        <f>LatticeLayout!O2439</f>
        <v>41.094000000000001</v>
      </c>
      <c r="S2388" s="26"/>
    </row>
    <row r="2389" spans="1:19">
      <c r="A2389" s="26">
        <f>LatticeLayout!A2440</f>
        <v>0</v>
      </c>
      <c r="B2389" s="26">
        <f>LatticeLayout!B2440</f>
        <v>0</v>
      </c>
      <c r="C2389" s="26">
        <f>LatticeLayout!C2440</f>
        <v>0</v>
      </c>
      <c r="D2389" s="26">
        <f>LatticeLayout!D2440</f>
        <v>0</v>
      </c>
      <c r="E2389" s="26">
        <f>LatticeLayout!E2440</f>
        <v>0</v>
      </c>
      <c r="F2389" s="26">
        <f>LatticeLayout!F2440</f>
        <v>0</v>
      </c>
      <c r="G2389" s="26">
        <f>LatticeLayout!G2440</f>
        <v>0</v>
      </c>
      <c r="H2389" s="26">
        <f>LatticeLayout!H2440</f>
        <v>0</v>
      </c>
      <c r="I2389" s="26">
        <f>LatticeLayout!I2440</f>
        <v>0</v>
      </c>
      <c r="J2389" s="26">
        <f>LatticeLayout!J2440</f>
        <v>0</v>
      </c>
      <c r="K2389" s="26">
        <f>LatticeLayout!K2440</f>
        <v>0</v>
      </c>
      <c r="L2389" s="26">
        <f>LatticeLayout!Q2440</f>
        <v>352.01038482404817</v>
      </c>
      <c r="M2389" s="26">
        <f>LatticeLayout!P2440</f>
        <v>415.3475529888272</v>
      </c>
      <c r="N2389" s="26">
        <f>LatticeLayout!O2440</f>
        <v>41.094000000000001</v>
      </c>
      <c r="S2389" s="26"/>
    </row>
    <row r="2390" spans="1:19">
      <c r="A2390" s="26">
        <f>LatticeLayout!A2441</f>
        <v>0</v>
      </c>
      <c r="B2390" s="26">
        <f>LatticeLayout!B2441</f>
        <v>0</v>
      </c>
      <c r="C2390" s="26">
        <f>LatticeLayout!C2441</f>
        <v>0</v>
      </c>
      <c r="D2390" s="26">
        <f>LatticeLayout!D2441</f>
        <v>0</v>
      </c>
      <c r="E2390" s="26">
        <f>LatticeLayout!E2441</f>
        <v>0</v>
      </c>
      <c r="F2390" s="26">
        <f>LatticeLayout!F2441</f>
        <v>0</v>
      </c>
      <c r="G2390" s="26" t="str">
        <f>LatticeLayout!G2441</f>
        <v>bellow</v>
      </c>
      <c r="H2390" s="26">
        <f>LatticeLayout!H2441</f>
        <v>0</v>
      </c>
      <c r="I2390" s="26">
        <f>LatticeLayout!I2441</f>
        <v>0</v>
      </c>
      <c r="J2390" s="26">
        <f>LatticeLayout!J2441</f>
        <v>0</v>
      </c>
      <c r="K2390" s="26">
        <f>LatticeLayout!K2441</f>
        <v>9.9516999999999994E-2</v>
      </c>
      <c r="L2390" s="26">
        <f>LatticeLayout!Q2441</f>
        <v>352.10990182404817</v>
      </c>
      <c r="M2390" s="26">
        <f>LatticeLayout!P2441</f>
        <v>415.3475529888272</v>
      </c>
      <c r="N2390" s="26">
        <f>LatticeLayout!O2441</f>
        <v>41.094000000000001</v>
      </c>
      <c r="S2390" s="26"/>
    </row>
    <row r="2391" spans="1:19">
      <c r="A2391" s="26" t="str">
        <f>LatticeLayout!A2442</f>
        <v>LS2</v>
      </c>
      <c r="B2391" s="26" t="str">
        <f>LatticeLayout!B2442</f>
        <v>CD09</v>
      </c>
      <c r="C2391" s="26" t="str">
        <f>LatticeLayout!C2442</f>
        <v>CAV7</v>
      </c>
      <c r="D2391" s="26">
        <f>LatticeLayout!D2442</f>
        <v>3726</v>
      </c>
      <c r="E2391" s="26" t="str">
        <f>LatticeLayout!E2442</f>
        <v>LS2_CD09:CAV7_D3726</v>
      </c>
      <c r="F2391" s="26">
        <f>LatticeLayout!F2442</f>
        <v>0</v>
      </c>
      <c r="G2391" s="26" t="str">
        <f>LatticeLayout!G2442</f>
        <v>b54 resonator</v>
      </c>
      <c r="H2391" s="26">
        <f>LatticeLayout!H2442</f>
        <v>40</v>
      </c>
      <c r="I2391" s="26">
        <f>LatticeLayout!I2442</f>
        <v>0</v>
      </c>
      <c r="J2391" s="26">
        <f>LatticeLayout!J2442</f>
        <v>0</v>
      </c>
      <c r="K2391" s="26">
        <f>LatticeLayout!K2442</f>
        <v>0.49565599999999999</v>
      </c>
      <c r="L2391" s="26">
        <f>LatticeLayout!Q2442</f>
        <v>352.60555782404816</v>
      </c>
      <c r="M2391" s="26">
        <f>LatticeLayout!P2442</f>
        <v>415.3475529888272</v>
      </c>
      <c r="N2391" s="26">
        <f>LatticeLayout!O2442</f>
        <v>41.094000000000001</v>
      </c>
      <c r="S2391" s="26"/>
    </row>
    <row r="2392" spans="1:19">
      <c r="A2392" s="26">
        <f>LatticeLayout!A2443</f>
        <v>0</v>
      </c>
      <c r="B2392" s="26">
        <f>LatticeLayout!B2443</f>
        <v>0</v>
      </c>
      <c r="C2392" s="26">
        <f>LatticeLayout!C2443</f>
        <v>0</v>
      </c>
      <c r="D2392" s="26">
        <f>LatticeLayout!D2443</f>
        <v>0</v>
      </c>
      <c r="E2392" s="26">
        <f>LatticeLayout!E2443</f>
        <v>0</v>
      </c>
      <c r="F2392" s="26">
        <f>LatticeLayout!F2443</f>
        <v>0</v>
      </c>
      <c r="G2392" s="26">
        <f>LatticeLayout!G2443</f>
        <v>0</v>
      </c>
      <c r="H2392" s="26">
        <f>LatticeLayout!H2443</f>
        <v>0</v>
      </c>
      <c r="I2392" s="26">
        <f>LatticeLayout!I2443</f>
        <v>0</v>
      </c>
      <c r="J2392" s="26">
        <f>LatticeLayout!J2443</f>
        <v>0</v>
      </c>
      <c r="K2392" s="26">
        <f>LatticeLayout!K2443</f>
        <v>0</v>
      </c>
      <c r="L2392" s="26">
        <f>LatticeLayout!Q2443</f>
        <v>352.60555782404816</v>
      </c>
      <c r="M2392" s="26">
        <f>LatticeLayout!P2443</f>
        <v>415.3475529888272</v>
      </c>
      <c r="N2392" s="26">
        <f>LatticeLayout!O2443</f>
        <v>41.094000000000001</v>
      </c>
      <c r="S2392" s="26"/>
    </row>
    <row r="2393" spans="1:19">
      <c r="A2393" s="26">
        <f>LatticeLayout!A2444</f>
        <v>0</v>
      </c>
      <c r="B2393" s="26">
        <f>LatticeLayout!B2444</f>
        <v>0</v>
      </c>
      <c r="C2393" s="26">
        <f>LatticeLayout!C2444</f>
        <v>0</v>
      </c>
      <c r="D2393" s="26">
        <f>LatticeLayout!D2444</f>
        <v>0</v>
      </c>
      <c r="E2393" s="26">
        <f>LatticeLayout!E2444</f>
        <v>0</v>
      </c>
      <c r="F2393" s="26">
        <f>LatticeLayout!F2444</f>
        <v>0</v>
      </c>
      <c r="G2393" s="26">
        <f>LatticeLayout!G2444</f>
        <v>0</v>
      </c>
      <c r="H2393" s="26">
        <f>LatticeLayout!H2444</f>
        <v>0</v>
      </c>
      <c r="I2393" s="26">
        <f>LatticeLayout!I2444</f>
        <v>0</v>
      </c>
      <c r="J2393" s="26">
        <f>LatticeLayout!J2444</f>
        <v>0</v>
      </c>
      <c r="K2393" s="26">
        <f>LatticeLayout!K2444</f>
        <v>0</v>
      </c>
      <c r="L2393" s="26">
        <f>LatticeLayout!Q2444</f>
        <v>352.60555782404816</v>
      </c>
      <c r="M2393" s="26">
        <f>LatticeLayout!P2444</f>
        <v>415.3475529888272</v>
      </c>
      <c r="N2393" s="26">
        <f>LatticeLayout!O2444</f>
        <v>41.094000000000001</v>
      </c>
      <c r="S2393" s="26"/>
    </row>
    <row r="2394" spans="1:19">
      <c r="A2394" s="26">
        <f>LatticeLayout!A2445</f>
        <v>0</v>
      </c>
      <c r="B2394" s="26">
        <f>LatticeLayout!B2445</f>
        <v>0</v>
      </c>
      <c r="C2394" s="26">
        <f>LatticeLayout!C2445</f>
        <v>0</v>
      </c>
      <c r="D2394" s="26">
        <f>LatticeLayout!D2445</f>
        <v>0</v>
      </c>
      <c r="E2394" s="26">
        <f>LatticeLayout!E2445</f>
        <v>0</v>
      </c>
      <c r="F2394" s="26">
        <f>LatticeLayout!F2445</f>
        <v>0</v>
      </c>
      <c r="G2394" s="26" t="str">
        <f>LatticeLayout!G2445</f>
        <v>bellow</v>
      </c>
      <c r="H2394" s="26">
        <f>LatticeLayout!H2445</f>
        <v>0</v>
      </c>
      <c r="I2394" s="26">
        <f>LatticeLayout!I2445</f>
        <v>0</v>
      </c>
      <c r="J2394" s="26">
        <f>LatticeLayout!J2445</f>
        <v>0</v>
      </c>
      <c r="K2394" s="26">
        <f>LatticeLayout!K2445</f>
        <v>9.9516999999999994E-2</v>
      </c>
      <c r="L2394" s="26">
        <f>LatticeLayout!Q2445</f>
        <v>352.70507482404815</v>
      </c>
      <c r="M2394" s="26">
        <f>LatticeLayout!P2445</f>
        <v>415.3475529888272</v>
      </c>
      <c r="N2394" s="26">
        <f>LatticeLayout!O2445</f>
        <v>41.094000000000001</v>
      </c>
      <c r="S2394" s="26"/>
    </row>
    <row r="2395" spans="1:19">
      <c r="A2395" s="26" t="str">
        <f>LatticeLayout!A2446</f>
        <v>LS2</v>
      </c>
      <c r="B2395" s="26" t="str">
        <f>LatticeLayout!B2446</f>
        <v>CD09</v>
      </c>
      <c r="C2395" s="26" t="str">
        <f>LatticeLayout!C2446</f>
        <v>CAV8</v>
      </c>
      <c r="D2395" s="26">
        <f>LatticeLayout!D2446</f>
        <v>3732</v>
      </c>
      <c r="E2395" s="26" t="str">
        <f>LatticeLayout!E2446</f>
        <v>LS2_CD09:CAV8_D3732</v>
      </c>
      <c r="F2395" s="26">
        <f>LatticeLayout!F2446</f>
        <v>0</v>
      </c>
      <c r="G2395" s="26" t="str">
        <f>LatticeLayout!G2446</f>
        <v>b54 resonator</v>
      </c>
      <c r="H2395" s="26">
        <f>LatticeLayout!H2446</f>
        <v>40</v>
      </c>
      <c r="I2395" s="26">
        <f>LatticeLayout!I2446</f>
        <v>0</v>
      </c>
      <c r="J2395" s="26">
        <f>LatticeLayout!J2446</f>
        <v>0</v>
      </c>
      <c r="K2395" s="26">
        <f>LatticeLayout!K2446</f>
        <v>0.49565599999999999</v>
      </c>
      <c r="L2395" s="26">
        <f>LatticeLayout!Q2446</f>
        <v>353.20073082404815</v>
      </c>
      <c r="M2395" s="26">
        <f>LatticeLayout!P2446</f>
        <v>415.3475529888272</v>
      </c>
      <c r="N2395" s="26">
        <f>LatticeLayout!O2446</f>
        <v>41.094000000000001</v>
      </c>
      <c r="S2395" s="26"/>
    </row>
    <row r="2396" spans="1:19">
      <c r="A2396" s="26" t="str">
        <f>LatticeLayout!A2447</f>
        <v>LS2</v>
      </c>
      <c r="B2396" s="26" t="str">
        <f>LatticeLayout!B2447</f>
        <v>CD09</v>
      </c>
      <c r="C2396" s="26" t="str">
        <f>LatticeLayout!C2447</f>
        <v>BLM</v>
      </c>
      <c r="D2396" s="26">
        <f>LatticeLayout!D2447</f>
        <v>3735</v>
      </c>
      <c r="E2396" s="26" t="str">
        <f>LatticeLayout!E2447</f>
        <v>LS2_CD09:BLM_D3735</v>
      </c>
      <c r="F2396" s="26">
        <f>LatticeLayout!F2447</f>
        <v>0</v>
      </c>
      <c r="G2396" s="26" t="str">
        <f>LatticeLayout!G2447</f>
        <v>outside loss monitor</v>
      </c>
      <c r="H2396" s="26">
        <f>LatticeLayout!H2447</f>
        <v>0</v>
      </c>
      <c r="I2396" s="26">
        <f>LatticeLayout!I2447</f>
        <v>0</v>
      </c>
      <c r="J2396" s="26">
        <f>LatticeLayout!J2447</f>
        <v>0</v>
      </c>
      <c r="K2396" s="26">
        <f>LatticeLayout!K2447</f>
        <v>0</v>
      </c>
      <c r="L2396" s="26">
        <f>LatticeLayout!Q2447</f>
        <v>353.20073082404815</v>
      </c>
      <c r="M2396" s="26">
        <f>LatticeLayout!P2447</f>
        <v>415.3475529888272</v>
      </c>
      <c r="N2396" s="26">
        <f>LatticeLayout!O2447</f>
        <v>41.094000000000001</v>
      </c>
      <c r="S2396" s="26"/>
    </row>
    <row r="2397" spans="1:19">
      <c r="A2397" s="26">
        <f>LatticeLayout!A2448</f>
        <v>0</v>
      </c>
      <c r="B2397" s="26">
        <f>LatticeLayout!B2448</f>
        <v>0</v>
      </c>
      <c r="C2397" s="26">
        <f>LatticeLayout!C2448</f>
        <v>0</v>
      </c>
      <c r="D2397" s="26">
        <f>LatticeLayout!D2448</f>
        <v>0</v>
      </c>
      <c r="E2397" s="26">
        <f>LatticeLayout!E2448</f>
        <v>0</v>
      </c>
      <c r="F2397" s="26">
        <f>LatticeLayout!F2448</f>
        <v>0</v>
      </c>
      <c r="G2397" s="26">
        <f>LatticeLayout!G2448</f>
        <v>0</v>
      </c>
      <c r="H2397" s="26">
        <f>LatticeLayout!H2448</f>
        <v>0</v>
      </c>
      <c r="I2397" s="26">
        <f>LatticeLayout!I2448</f>
        <v>0</v>
      </c>
      <c r="J2397" s="26">
        <f>LatticeLayout!J2448</f>
        <v>0</v>
      </c>
      <c r="K2397" s="26">
        <f>LatticeLayout!K2448</f>
        <v>0</v>
      </c>
      <c r="L2397" s="26">
        <f>LatticeLayout!Q2448</f>
        <v>353.20073082404815</v>
      </c>
      <c r="M2397" s="26">
        <f>LatticeLayout!P2448</f>
        <v>415.3475529888272</v>
      </c>
      <c r="N2397" s="26">
        <f>LatticeLayout!O2448</f>
        <v>41.094000000000001</v>
      </c>
      <c r="S2397" s="26"/>
    </row>
    <row r="2398" spans="1:19">
      <c r="A2398" s="26">
        <f>LatticeLayout!A2449</f>
        <v>0</v>
      </c>
      <c r="B2398" s="26">
        <f>LatticeLayout!B2449</f>
        <v>0</v>
      </c>
      <c r="C2398" s="26">
        <f>LatticeLayout!C2449</f>
        <v>0</v>
      </c>
      <c r="D2398" s="26">
        <f>LatticeLayout!D2449</f>
        <v>0</v>
      </c>
      <c r="E2398" s="26">
        <f>LatticeLayout!E2449</f>
        <v>0</v>
      </c>
      <c r="F2398" s="26">
        <f>LatticeLayout!F2449</f>
        <v>0</v>
      </c>
      <c r="G2398" s="26">
        <f>LatticeLayout!G2449</f>
        <v>0</v>
      </c>
      <c r="H2398" s="26">
        <f>LatticeLayout!H2449</f>
        <v>0</v>
      </c>
      <c r="I2398" s="26">
        <f>LatticeLayout!I2449</f>
        <v>0</v>
      </c>
      <c r="J2398" s="26">
        <f>LatticeLayout!J2449</f>
        <v>0</v>
      </c>
      <c r="K2398" s="26">
        <f>LatticeLayout!K2449</f>
        <v>0.16770399999999999</v>
      </c>
      <c r="L2398" s="26">
        <f>LatticeLayout!Q2449</f>
        <v>353.36843482404817</v>
      </c>
      <c r="M2398" s="26">
        <f>LatticeLayout!P2449</f>
        <v>415.3475529888272</v>
      </c>
      <c r="N2398" s="26">
        <f>LatticeLayout!O2449</f>
        <v>41.094000000000001</v>
      </c>
      <c r="S2398" s="26"/>
    </row>
    <row r="2399" spans="1:19">
      <c r="A2399" s="584" t="str">
        <f>LatticeLayout!A2450</f>
        <v>LS2</v>
      </c>
      <c r="B2399" s="584" t="str">
        <f>LatticeLayout!B2450</f>
        <v>CD09</v>
      </c>
      <c r="C2399" s="26" t="str">
        <f>LatticeLayout!C2450</f>
        <v>GV</v>
      </c>
      <c r="D2399" s="26">
        <f>LatticeLayout!D2450</f>
        <v>3737</v>
      </c>
      <c r="E2399" s="26" t="str">
        <f>LatticeLayout!E2450</f>
        <v>LS2_CD09:GV_D3737</v>
      </c>
      <c r="F2399" s="26">
        <f>LatticeLayout!F2450</f>
        <v>0</v>
      </c>
      <c r="G2399" s="584" t="str">
        <f>LatticeLayout!G2450</f>
        <v>gate valve</v>
      </c>
      <c r="H2399" s="26">
        <f>LatticeLayout!H2450</f>
        <v>40</v>
      </c>
      <c r="I2399" s="26">
        <f>LatticeLayout!I2450</f>
        <v>0</v>
      </c>
      <c r="J2399" s="26">
        <f>LatticeLayout!J2450</f>
        <v>0</v>
      </c>
      <c r="K2399" s="584">
        <f>LatticeLayout!K2450</f>
        <v>5.7403999999999997E-2</v>
      </c>
      <c r="L2399" s="641">
        <f>LatticeLayout!Q2450</f>
        <v>353.42583882404818</v>
      </c>
      <c r="M2399" s="641">
        <f>LatticeLayout!P2450</f>
        <v>415.3475529888272</v>
      </c>
      <c r="N2399" s="641">
        <f>LatticeLayout!O2450</f>
        <v>41.094000000000001</v>
      </c>
      <c r="O2399" s="641"/>
      <c r="P2399" s="641"/>
      <c r="Q2399" s="641"/>
    </row>
    <row r="2400" spans="1:19">
      <c r="A2400" s="26">
        <f>LatticeLayout!A2451</f>
        <v>0</v>
      </c>
      <c r="B2400" s="26">
        <f>LatticeLayout!B2451</f>
        <v>0</v>
      </c>
      <c r="C2400" s="26">
        <f>LatticeLayout!C2451</f>
        <v>0</v>
      </c>
      <c r="D2400" s="26">
        <f>LatticeLayout!D2451</f>
        <v>0</v>
      </c>
      <c r="E2400" s="26">
        <f>LatticeLayout!E2451</f>
        <v>0</v>
      </c>
      <c r="F2400" s="26">
        <f>LatticeLayout!F2451</f>
        <v>0</v>
      </c>
      <c r="G2400" s="26" t="str">
        <f>LatticeLayout!G2451</f>
        <v>bellow</v>
      </c>
      <c r="H2400" s="26">
        <f>LatticeLayout!H2451</f>
        <v>40</v>
      </c>
      <c r="I2400" s="26">
        <f>LatticeLayout!I2451</f>
        <v>0</v>
      </c>
      <c r="J2400" s="26">
        <f>LatticeLayout!J2451</f>
        <v>0</v>
      </c>
      <c r="K2400" s="26">
        <f>LatticeLayout!K2451</f>
        <v>0.103502</v>
      </c>
      <c r="L2400" s="26">
        <f>LatticeLayout!Q2451</f>
        <v>353.52934082404818</v>
      </c>
      <c r="M2400" s="26">
        <f>LatticeLayout!P2451</f>
        <v>415.3475529888272</v>
      </c>
      <c r="N2400" s="26">
        <f>LatticeLayout!O2451</f>
        <v>41.094000000000001</v>
      </c>
      <c r="S2400" s="26"/>
    </row>
    <row r="2401" spans="1:19">
      <c r="A2401" s="26" t="str">
        <f>LatticeLayout!A2452</f>
        <v>LS2</v>
      </c>
      <c r="B2401" s="26" t="str">
        <f>LatticeLayout!B2452</f>
        <v>WD09</v>
      </c>
      <c r="C2401" s="26" t="str">
        <f>LatticeLayout!C2452</f>
        <v>BPM</v>
      </c>
      <c r="D2401" s="26">
        <f>LatticeLayout!D2452</f>
        <v>3738</v>
      </c>
      <c r="E2401" s="26" t="str">
        <f>LatticeLayout!E2452</f>
        <v>LS2_WD09:BPM_D3738</v>
      </c>
      <c r="F2401" s="26" t="str">
        <f>LatticeLayout!F2452</f>
        <v>BPM2</v>
      </c>
      <c r="G2401" s="26" t="str">
        <f>LatticeLayout!G2452</f>
        <v>position monitor</v>
      </c>
      <c r="H2401" s="26">
        <f>LatticeLayout!H2452</f>
        <v>0</v>
      </c>
      <c r="I2401" s="26">
        <f>LatticeLayout!I2452</f>
        <v>0</v>
      </c>
      <c r="J2401" s="26">
        <f>LatticeLayout!J2452</f>
        <v>0</v>
      </c>
      <c r="K2401" s="26">
        <f>LatticeLayout!K2452</f>
        <v>0</v>
      </c>
      <c r="L2401" s="26">
        <f>LatticeLayout!Q2452</f>
        <v>353.52934082404818</v>
      </c>
      <c r="M2401" s="26">
        <f>LatticeLayout!P2452</f>
        <v>415.3475529888272</v>
      </c>
      <c r="N2401" s="26">
        <f>LatticeLayout!O2452</f>
        <v>41.094000000000001</v>
      </c>
      <c r="S2401" s="26"/>
    </row>
    <row r="2402" spans="1:19">
      <c r="A2402" s="26">
        <f>LatticeLayout!A2453</f>
        <v>0</v>
      </c>
      <c r="B2402" s="26">
        <f>LatticeLayout!B2453</f>
        <v>0</v>
      </c>
      <c r="C2402" s="26">
        <f>LatticeLayout!C2453</f>
        <v>0</v>
      </c>
      <c r="D2402" s="26">
        <f>LatticeLayout!D2453</f>
        <v>0</v>
      </c>
      <c r="E2402" s="26">
        <f>LatticeLayout!E2453</f>
        <v>0</v>
      </c>
      <c r="F2402" s="26">
        <f>LatticeLayout!F2453</f>
        <v>0</v>
      </c>
      <c r="G2402" s="26" t="str">
        <f>LatticeLayout!G2453</f>
        <v>diagnostic box</v>
      </c>
      <c r="H2402" s="26">
        <f>LatticeLayout!H2453</f>
        <v>0</v>
      </c>
      <c r="I2402" s="26">
        <f>LatticeLayout!I2453</f>
        <v>0</v>
      </c>
      <c r="J2402" s="26">
        <f>LatticeLayout!J2453</f>
        <v>0</v>
      </c>
      <c r="K2402" s="26">
        <f>LatticeLayout!K2453</f>
        <v>0.14528199999999999</v>
      </c>
      <c r="L2402" s="26">
        <f>LatticeLayout!Q2453</f>
        <v>353.67462282404819</v>
      </c>
      <c r="M2402" s="26">
        <f>LatticeLayout!P2453</f>
        <v>415.3475529888272</v>
      </c>
      <c r="N2402" s="26">
        <f>LatticeLayout!O2453</f>
        <v>41.094000000000001</v>
      </c>
      <c r="S2402" s="26"/>
    </row>
    <row r="2403" spans="1:19">
      <c r="A2403" s="26" t="str">
        <f>LatticeLayout!A2454</f>
        <v>LS2</v>
      </c>
      <c r="B2403" s="26" t="str">
        <f>LatticeLayout!B2454</f>
        <v>WD09</v>
      </c>
      <c r="C2403" s="26" t="str">
        <f>LatticeLayout!C2454</f>
        <v>PORT</v>
      </c>
      <c r="D2403" s="26">
        <f>LatticeLayout!D2454</f>
        <v>3739</v>
      </c>
      <c r="E2403" s="26" t="str">
        <f>LatticeLayout!E2454</f>
        <v>LS2_WD09:PORT_D3739</v>
      </c>
      <c r="F2403" s="26">
        <f>LatticeLayout!F2454</f>
        <v>0</v>
      </c>
      <c r="G2403" s="26" t="str">
        <f>LatticeLayout!G2454</f>
        <v>port for future diagnostics</v>
      </c>
      <c r="H2403" s="26">
        <f>LatticeLayout!H2454</f>
        <v>0</v>
      </c>
      <c r="I2403" s="26">
        <f>LatticeLayout!I2454</f>
        <v>0</v>
      </c>
      <c r="J2403" s="26">
        <f>LatticeLayout!J2454</f>
        <v>0</v>
      </c>
      <c r="K2403" s="26">
        <f>LatticeLayout!K2454</f>
        <v>0</v>
      </c>
      <c r="L2403" s="26">
        <f>LatticeLayout!Q2454</f>
        <v>353.67462282404819</v>
      </c>
      <c r="M2403" s="26">
        <f>LatticeLayout!P2454</f>
        <v>415.3475529888272</v>
      </c>
      <c r="N2403" s="26">
        <f>LatticeLayout!O2454</f>
        <v>41.094000000000001</v>
      </c>
      <c r="S2403" s="26"/>
    </row>
    <row r="2404" spans="1:19">
      <c r="A2404" s="26">
        <f>LatticeLayout!A2455</f>
        <v>0</v>
      </c>
      <c r="B2404" s="26">
        <f>LatticeLayout!B2455</f>
        <v>0</v>
      </c>
      <c r="C2404" s="26">
        <f>LatticeLayout!C2455</f>
        <v>0</v>
      </c>
      <c r="D2404" s="26">
        <f>LatticeLayout!D2455</f>
        <v>0</v>
      </c>
      <c r="E2404" s="26">
        <f>LatticeLayout!E2455</f>
        <v>0</v>
      </c>
      <c r="F2404" s="26">
        <f>LatticeLayout!F2455</f>
        <v>0</v>
      </c>
      <c r="G2404" s="26" t="str">
        <f>LatticeLayout!G2455</f>
        <v>diagnostic box</v>
      </c>
      <c r="H2404" s="26">
        <f>LatticeLayout!H2455</f>
        <v>0</v>
      </c>
      <c r="I2404" s="26">
        <f>LatticeLayout!I2455</f>
        <v>0</v>
      </c>
      <c r="J2404" s="26">
        <f>LatticeLayout!J2455</f>
        <v>0</v>
      </c>
      <c r="K2404" s="26">
        <f>LatticeLayout!K2455</f>
        <v>0</v>
      </c>
      <c r="L2404" s="26">
        <f>LatticeLayout!Q2455</f>
        <v>353.67462282404819</v>
      </c>
      <c r="M2404" s="26">
        <f>LatticeLayout!P2455</f>
        <v>415.3475529888272</v>
      </c>
      <c r="N2404" s="26">
        <f>LatticeLayout!O2455</f>
        <v>41.094000000000001</v>
      </c>
      <c r="S2404" s="26"/>
    </row>
    <row r="2405" spans="1:19">
      <c r="A2405" s="26" t="str">
        <f>LatticeLayout!A2456</f>
        <v>LS2</v>
      </c>
      <c r="B2405" s="26" t="str">
        <f>LatticeLayout!B2456</f>
        <v>WD09</v>
      </c>
      <c r="C2405" s="26" t="str">
        <f>LatticeLayout!C2456</f>
        <v>IP</v>
      </c>
      <c r="D2405" s="26">
        <f>LatticeLayout!D2456</f>
        <v>3739</v>
      </c>
      <c r="E2405" s="26" t="str">
        <f>LatticeLayout!E2456</f>
        <v>LS2_WD09:IP_D3739</v>
      </c>
      <c r="F2405" s="26" t="str">
        <f>LatticeLayout!F2456</f>
        <v>IP_S</v>
      </c>
      <c r="G2405" s="26" t="str">
        <f>LatticeLayout!G2456</f>
        <v>ion pump, 75 l/s</v>
      </c>
      <c r="H2405" s="26">
        <f>LatticeLayout!H2456</f>
        <v>0</v>
      </c>
      <c r="I2405" s="26">
        <f>LatticeLayout!I2456</f>
        <v>0</v>
      </c>
      <c r="J2405" s="26">
        <f>LatticeLayout!J2456</f>
        <v>0</v>
      </c>
      <c r="K2405" s="26">
        <f>LatticeLayout!K2456</f>
        <v>0</v>
      </c>
      <c r="L2405" s="26">
        <f>LatticeLayout!Q2456</f>
        <v>353.67462282404819</v>
      </c>
      <c r="M2405" s="26">
        <f>LatticeLayout!P2456</f>
        <v>415.3475529888272</v>
      </c>
      <c r="N2405" s="26">
        <f>LatticeLayout!O2456</f>
        <v>41.094000000000001</v>
      </c>
      <c r="S2405" s="26"/>
    </row>
    <row r="2406" spans="1:19">
      <c r="A2406" s="26">
        <f>LatticeLayout!A2457</f>
        <v>0</v>
      </c>
      <c r="B2406" s="26">
        <f>LatticeLayout!B2457</f>
        <v>0</v>
      </c>
      <c r="C2406" s="26">
        <f>LatticeLayout!C2457</f>
        <v>0</v>
      </c>
      <c r="D2406" s="26">
        <f>LatticeLayout!D2457</f>
        <v>0</v>
      </c>
      <c r="E2406" s="26">
        <f>LatticeLayout!E2457</f>
        <v>0</v>
      </c>
      <c r="F2406" s="26">
        <f>LatticeLayout!F2457</f>
        <v>0</v>
      </c>
      <c r="G2406" s="26" t="str">
        <f>LatticeLayout!G2457</f>
        <v>bellow</v>
      </c>
      <c r="H2406" s="26">
        <f>LatticeLayout!H2457</f>
        <v>40</v>
      </c>
      <c r="I2406" s="26">
        <f>LatticeLayout!I2457</f>
        <v>0</v>
      </c>
      <c r="J2406" s="26">
        <f>LatticeLayout!J2457</f>
        <v>0</v>
      </c>
      <c r="K2406" s="26">
        <f>LatticeLayout!K2457</f>
        <v>0.131216</v>
      </c>
      <c r="L2406" s="26">
        <f>LatticeLayout!Q2457</f>
        <v>353.80583882404818</v>
      </c>
      <c r="M2406" s="26">
        <f>LatticeLayout!P2457</f>
        <v>415.3475529888272</v>
      </c>
      <c r="N2406" s="26">
        <f>LatticeLayout!O2457</f>
        <v>41.094000000000001</v>
      </c>
      <c r="S2406" s="26"/>
    </row>
    <row r="2407" spans="1:19">
      <c r="A2407" s="584" t="str">
        <f>LatticeLayout!A2458</f>
        <v>LS2</v>
      </c>
      <c r="B2407" s="584" t="str">
        <f>LatticeLayout!B2458</f>
        <v>CD10</v>
      </c>
      <c r="C2407" s="26" t="str">
        <f>LatticeLayout!C2458</f>
        <v>GV</v>
      </c>
      <c r="D2407" s="26">
        <f>LatticeLayout!D2458</f>
        <v>3741</v>
      </c>
      <c r="E2407" s="26" t="str">
        <f>LatticeLayout!E2458</f>
        <v>LS2_CD10:GV_D3741</v>
      </c>
      <c r="F2407" s="26">
        <f>LatticeLayout!F2458</f>
        <v>0</v>
      </c>
      <c r="G2407" s="584" t="str">
        <f>LatticeLayout!G2458</f>
        <v>gate valve</v>
      </c>
      <c r="H2407" s="26">
        <f>LatticeLayout!H2458</f>
        <v>40</v>
      </c>
      <c r="I2407" s="26">
        <f>LatticeLayout!I2458</f>
        <v>0</v>
      </c>
      <c r="J2407" s="26">
        <f>LatticeLayout!J2458</f>
        <v>0</v>
      </c>
      <c r="K2407" s="584">
        <f>LatticeLayout!K2458</f>
        <v>5.7403999999999997E-2</v>
      </c>
      <c r="L2407" s="641">
        <f>LatticeLayout!Q2458</f>
        <v>353.8632428240482</v>
      </c>
      <c r="M2407" s="641">
        <f>LatticeLayout!P2458</f>
        <v>415.3475529888272</v>
      </c>
      <c r="N2407" s="641">
        <f>LatticeLayout!O2458</f>
        <v>41.094000000000001</v>
      </c>
      <c r="O2407" s="641"/>
      <c r="P2407" s="641"/>
      <c r="Q2407" s="641"/>
      <c r="S2407" s="708" t="s">
        <v>2381</v>
      </c>
    </row>
    <row r="2408" spans="1:19">
      <c r="A2408" s="26">
        <f>LatticeLayout!A2459</f>
        <v>0</v>
      </c>
      <c r="B2408" s="26">
        <f>LatticeLayout!B2459</f>
        <v>0</v>
      </c>
      <c r="C2408" s="26">
        <f>LatticeLayout!C2459</f>
        <v>0</v>
      </c>
      <c r="D2408" s="26">
        <f>LatticeLayout!D2459</f>
        <v>0</v>
      </c>
      <c r="E2408" s="26">
        <f>LatticeLayout!E2459</f>
        <v>0</v>
      </c>
      <c r="F2408" s="26">
        <f>LatticeLayout!F2459</f>
        <v>0</v>
      </c>
      <c r="G2408" s="26" t="str">
        <f>LatticeLayout!G2459</f>
        <v>bellows</v>
      </c>
      <c r="H2408" s="26">
        <f>LatticeLayout!H2459</f>
        <v>0</v>
      </c>
      <c r="I2408" s="26">
        <f>LatticeLayout!I2459</f>
        <v>0</v>
      </c>
      <c r="J2408" s="26">
        <f>LatticeLayout!J2459</f>
        <v>0</v>
      </c>
      <c r="K2408" s="26">
        <f>LatticeLayout!K2459</f>
        <v>0.16770399999999999</v>
      </c>
      <c r="L2408" s="26">
        <f>LatticeLayout!Q2459</f>
        <v>354.03094682404821</v>
      </c>
      <c r="M2408" s="26">
        <f>LatticeLayout!P2459</f>
        <v>415.3475529888272</v>
      </c>
      <c r="N2408" s="26">
        <f>LatticeLayout!O2459</f>
        <v>41.094000000000001</v>
      </c>
      <c r="S2408" s="26"/>
    </row>
    <row r="2409" spans="1:19">
      <c r="A2409" s="26" t="str">
        <f>LatticeLayout!A2460</f>
        <v>LS2</v>
      </c>
      <c r="B2409" s="26" t="str">
        <f>LatticeLayout!B2460</f>
        <v>CD10</v>
      </c>
      <c r="C2409" s="26" t="str">
        <f>LatticeLayout!C2460</f>
        <v>CAV1</v>
      </c>
      <c r="D2409" s="26">
        <f>LatticeLayout!D2460</f>
        <v>3745</v>
      </c>
      <c r="E2409" s="26" t="str">
        <f>LatticeLayout!E2460</f>
        <v>LS2_CD10:CAV1_D3745</v>
      </c>
      <c r="F2409" s="26">
        <f>LatticeLayout!F2460</f>
        <v>0</v>
      </c>
      <c r="G2409" s="26" t="str">
        <f>LatticeLayout!G2460</f>
        <v>b54 resonator</v>
      </c>
      <c r="H2409" s="26">
        <f>LatticeLayout!H2460</f>
        <v>40</v>
      </c>
      <c r="I2409" s="26">
        <f>LatticeLayout!I2460</f>
        <v>0</v>
      </c>
      <c r="J2409" s="26">
        <f>LatticeLayout!J2460</f>
        <v>0</v>
      </c>
      <c r="K2409" s="26">
        <f>LatticeLayout!K2460</f>
        <v>0.49565599999999999</v>
      </c>
      <c r="L2409" s="26">
        <f>LatticeLayout!Q2460</f>
        <v>354.52660282404821</v>
      </c>
      <c r="M2409" s="26">
        <f>LatticeLayout!P2460</f>
        <v>415.3475529888272</v>
      </c>
      <c r="N2409" s="26">
        <f>LatticeLayout!O2460</f>
        <v>41.094000000000001</v>
      </c>
      <c r="S2409" s="26"/>
    </row>
    <row r="2410" spans="1:19">
      <c r="A2410" s="26" t="str">
        <f>LatticeLayout!A2461</f>
        <v>LS2</v>
      </c>
      <c r="B2410" s="26" t="str">
        <f>LatticeLayout!B2461</f>
        <v>CD10</v>
      </c>
      <c r="C2410" s="26" t="str">
        <f>LatticeLayout!C2461</f>
        <v>BLM</v>
      </c>
      <c r="D2410" s="26">
        <f>LatticeLayout!D2461</f>
        <v>3748</v>
      </c>
      <c r="E2410" s="26" t="str">
        <f>LatticeLayout!E2461</f>
        <v>LS2_CD10:BLM_D3748</v>
      </c>
      <c r="F2410" s="26">
        <f>LatticeLayout!F2461</f>
        <v>0</v>
      </c>
      <c r="G2410" s="26" t="str">
        <f>LatticeLayout!G2461</f>
        <v>outside loss monitor</v>
      </c>
      <c r="H2410" s="26">
        <f>LatticeLayout!H2461</f>
        <v>0</v>
      </c>
      <c r="I2410" s="26">
        <f>LatticeLayout!I2461</f>
        <v>0</v>
      </c>
      <c r="J2410" s="26">
        <f>LatticeLayout!J2461</f>
        <v>0</v>
      </c>
      <c r="K2410" s="26">
        <f>LatticeLayout!K2461</f>
        <v>0</v>
      </c>
      <c r="L2410" s="26">
        <f>LatticeLayout!Q2461</f>
        <v>354.52660282404821</v>
      </c>
      <c r="M2410" s="26">
        <f>LatticeLayout!P2461</f>
        <v>415.3475529888272</v>
      </c>
      <c r="N2410" s="26">
        <f>LatticeLayout!O2461</f>
        <v>41.094000000000001</v>
      </c>
      <c r="S2410" s="26"/>
    </row>
    <row r="2411" spans="1:19">
      <c r="A2411" s="26">
        <f>LatticeLayout!A2462</f>
        <v>0</v>
      </c>
      <c r="B2411" s="26">
        <f>LatticeLayout!B2462</f>
        <v>0</v>
      </c>
      <c r="C2411" s="26">
        <f>LatticeLayout!C2462</f>
        <v>0</v>
      </c>
      <c r="D2411" s="26">
        <f>LatticeLayout!D2462</f>
        <v>0</v>
      </c>
      <c r="E2411" s="26">
        <f>LatticeLayout!E2462</f>
        <v>0</v>
      </c>
      <c r="F2411" s="26">
        <f>LatticeLayout!F2462</f>
        <v>0</v>
      </c>
      <c r="G2411" s="26">
        <f>LatticeLayout!G2462</f>
        <v>0</v>
      </c>
      <c r="H2411" s="26">
        <f>LatticeLayout!H2462</f>
        <v>0</v>
      </c>
      <c r="I2411" s="26">
        <f>LatticeLayout!I2462</f>
        <v>0</v>
      </c>
      <c r="J2411" s="26">
        <f>LatticeLayout!J2462</f>
        <v>0</v>
      </c>
      <c r="K2411" s="26">
        <f>LatticeLayout!K2462</f>
        <v>0</v>
      </c>
      <c r="L2411" s="26">
        <f>LatticeLayout!Q2462</f>
        <v>354.52660282404821</v>
      </c>
      <c r="M2411" s="26">
        <f>LatticeLayout!P2462</f>
        <v>415.3475529888272</v>
      </c>
      <c r="N2411" s="26">
        <f>LatticeLayout!O2462</f>
        <v>41.094000000000001</v>
      </c>
      <c r="S2411" s="26"/>
    </row>
    <row r="2412" spans="1:19">
      <c r="A2412" s="26">
        <f>LatticeLayout!A2463</f>
        <v>0</v>
      </c>
      <c r="B2412" s="26">
        <f>LatticeLayout!B2463</f>
        <v>0</v>
      </c>
      <c r="C2412" s="26">
        <f>LatticeLayout!C2463</f>
        <v>0</v>
      </c>
      <c r="D2412" s="26">
        <f>LatticeLayout!D2463</f>
        <v>0</v>
      </c>
      <c r="E2412" s="26">
        <f>LatticeLayout!E2463</f>
        <v>0</v>
      </c>
      <c r="F2412" s="26">
        <f>LatticeLayout!F2463</f>
        <v>0</v>
      </c>
      <c r="G2412" s="26" t="str">
        <f>LatticeLayout!G2463</f>
        <v>bellow</v>
      </c>
      <c r="H2412" s="26">
        <f>LatticeLayout!H2463</f>
        <v>0</v>
      </c>
      <c r="I2412" s="26">
        <f>LatticeLayout!I2463</f>
        <v>0</v>
      </c>
      <c r="J2412" s="26">
        <f>LatticeLayout!J2463</f>
        <v>0</v>
      </c>
      <c r="K2412" s="26">
        <f>LatticeLayout!K2463</f>
        <v>9.9516999999999994E-2</v>
      </c>
      <c r="L2412" s="26">
        <f>LatticeLayout!Q2463</f>
        <v>354.6261198240482</v>
      </c>
      <c r="M2412" s="26">
        <f>LatticeLayout!P2463</f>
        <v>415.3475529888272</v>
      </c>
      <c r="N2412" s="26">
        <f>LatticeLayout!O2463</f>
        <v>41.094000000000001</v>
      </c>
      <c r="S2412" s="26"/>
    </row>
    <row r="2413" spans="1:19">
      <c r="A2413" s="26" t="str">
        <f>LatticeLayout!A2464</f>
        <v>LS2</v>
      </c>
      <c r="B2413" s="26" t="str">
        <f>LatticeLayout!B2464</f>
        <v>CD10</v>
      </c>
      <c r="C2413" s="26" t="str">
        <f>LatticeLayout!C2464</f>
        <v>CAV2</v>
      </c>
      <c r="D2413" s="26">
        <f>LatticeLayout!D2464</f>
        <v>3751</v>
      </c>
      <c r="E2413" s="26" t="str">
        <f>LatticeLayout!E2464</f>
        <v>LS2_CD10:CAV2_D3751</v>
      </c>
      <c r="F2413" s="26">
        <f>LatticeLayout!F2464</f>
        <v>0</v>
      </c>
      <c r="G2413" s="26" t="str">
        <f>LatticeLayout!G2464</f>
        <v>b54 resonator</v>
      </c>
      <c r="H2413" s="26">
        <f>LatticeLayout!H2464</f>
        <v>40</v>
      </c>
      <c r="I2413" s="26">
        <f>LatticeLayout!I2464</f>
        <v>0</v>
      </c>
      <c r="J2413" s="26">
        <f>LatticeLayout!J2464</f>
        <v>0</v>
      </c>
      <c r="K2413" s="26">
        <f>LatticeLayout!K2464</f>
        <v>0.49565599999999999</v>
      </c>
      <c r="L2413" s="26">
        <f>LatticeLayout!Q2464</f>
        <v>355.1217758240482</v>
      </c>
      <c r="M2413" s="26">
        <f>LatticeLayout!P2464</f>
        <v>415.3475529888272</v>
      </c>
      <c r="N2413" s="26">
        <f>LatticeLayout!O2464</f>
        <v>41.094000000000001</v>
      </c>
      <c r="S2413" s="26"/>
    </row>
    <row r="2414" spans="1:19">
      <c r="A2414" s="26">
        <f>LatticeLayout!A2465</f>
        <v>0</v>
      </c>
      <c r="B2414" s="26">
        <f>LatticeLayout!B2465</f>
        <v>0</v>
      </c>
      <c r="C2414" s="26">
        <f>LatticeLayout!C2465</f>
        <v>0</v>
      </c>
      <c r="D2414" s="26">
        <f>LatticeLayout!D2465</f>
        <v>0</v>
      </c>
      <c r="E2414" s="26">
        <f>LatticeLayout!E2465</f>
        <v>0</v>
      </c>
      <c r="F2414" s="26">
        <f>LatticeLayout!F2465</f>
        <v>0</v>
      </c>
      <c r="G2414" s="26">
        <f>LatticeLayout!G2465</f>
        <v>0</v>
      </c>
      <c r="H2414" s="26">
        <f>LatticeLayout!H2465</f>
        <v>0</v>
      </c>
      <c r="I2414" s="26">
        <f>LatticeLayout!I2465</f>
        <v>0</v>
      </c>
      <c r="J2414" s="26">
        <f>LatticeLayout!J2465</f>
        <v>0</v>
      </c>
      <c r="K2414" s="26">
        <f>LatticeLayout!K2465</f>
        <v>0</v>
      </c>
      <c r="L2414" s="26">
        <f>LatticeLayout!Q2465</f>
        <v>355.1217758240482</v>
      </c>
      <c r="M2414" s="26">
        <f>LatticeLayout!P2465</f>
        <v>415.3475529888272</v>
      </c>
      <c r="N2414" s="26">
        <f>LatticeLayout!O2465</f>
        <v>41.094000000000001</v>
      </c>
      <c r="S2414" s="26"/>
    </row>
    <row r="2415" spans="1:19">
      <c r="A2415" s="26">
        <f>LatticeLayout!A2466</f>
        <v>0</v>
      </c>
      <c r="B2415" s="26">
        <f>LatticeLayout!B2466</f>
        <v>0</v>
      </c>
      <c r="C2415" s="26">
        <f>LatticeLayout!C2466</f>
        <v>0</v>
      </c>
      <c r="D2415" s="26">
        <f>LatticeLayout!D2466</f>
        <v>0</v>
      </c>
      <c r="E2415" s="26">
        <f>LatticeLayout!E2466</f>
        <v>0</v>
      </c>
      <c r="F2415" s="26">
        <f>LatticeLayout!F2466</f>
        <v>0</v>
      </c>
      <c r="G2415" s="26">
        <f>LatticeLayout!G2466</f>
        <v>0</v>
      </c>
      <c r="H2415" s="26">
        <f>LatticeLayout!H2466</f>
        <v>0</v>
      </c>
      <c r="I2415" s="26">
        <f>LatticeLayout!I2466</f>
        <v>0</v>
      </c>
      <c r="J2415" s="26">
        <f>LatticeLayout!J2466</f>
        <v>0</v>
      </c>
      <c r="K2415" s="26">
        <f>LatticeLayout!K2466</f>
        <v>0</v>
      </c>
      <c r="L2415" s="26">
        <f>LatticeLayout!Q2466</f>
        <v>355.1217758240482</v>
      </c>
      <c r="M2415" s="26">
        <f>LatticeLayout!P2466</f>
        <v>415.3475529888272</v>
      </c>
      <c r="N2415" s="26">
        <f>LatticeLayout!O2466</f>
        <v>41.094000000000001</v>
      </c>
      <c r="S2415" s="26"/>
    </row>
    <row r="2416" spans="1:19">
      <c r="A2416" s="26">
        <f>LatticeLayout!A2467</f>
        <v>0</v>
      </c>
      <c r="B2416" s="26">
        <f>LatticeLayout!B2467</f>
        <v>0</v>
      </c>
      <c r="C2416" s="26">
        <f>LatticeLayout!C2467</f>
        <v>0</v>
      </c>
      <c r="D2416" s="26">
        <f>LatticeLayout!D2467</f>
        <v>0</v>
      </c>
      <c r="E2416" s="26">
        <f>LatticeLayout!E2467</f>
        <v>0</v>
      </c>
      <c r="F2416" s="26">
        <f>LatticeLayout!F2467</f>
        <v>0</v>
      </c>
      <c r="G2416" s="26" t="str">
        <f>LatticeLayout!G2467</f>
        <v>bellow</v>
      </c>
      <c r="H2416" s="26">
        <f>LatticeLayout!H2467</f>
        <v>0</v>
      </c>
      <c r="I2416" s="26">
        <f>LatticeLayout!I2467</f>
        <v>0</v>
      </c>
      <c r="J2416" s="26">
        <f>LatticeLayout!J2467</f>
        <v>0</v>
      </c>
      <c r="K2416" s="26">
        <f>LatticeLayout!K2467</f>
        <v>9.9516999999999994E-2</v>
      </c>
      <c r="L2416" s="26">
        <f>LatticeLayout!Q2467</f>
        <v>355.22129282404819</v>
      </c>
      <c r="M2416" s="26">
        <f>LatticeLayout!P2467</f>
        <v>415.3475529888272</v>
      </c>
      <c r="N2416" s="26">
        <f>LatticeLayout!O2467</f>
        <v>41.094000000000001</v>
      </c>
      <c r="S2416" s="26"/>
    </row>
    <row r="2417" spans="1:14">
      <c r="A2417" s="26" t="str">
        <f>LatticeLayout!A2468</f>
        <v>LS2</v>
      </c>
      <c r="B2417" s="26" t="str">
        <f>LatticeLayout!B2468</f>
        <v>CD10</v>
      </c>
      <c r="C2417" s="26" t="str">
        <f>LatticeLayout!C2468</f>
        <v>CAV3</v>
      </c>
      <c r="D2417" s="26">
        <f>LatticeLayout!D2468</f>
        <v>3757</v>
      </c>
      <c r="E2417" s="26" t="str">
        <f>LatticeLayout!E2468</f>
        <v>LS2_CD10:CAV3_D3757</v>
      </c>
      <c r="F2417" s="26">
        <f>LatticeLayout!F2468</f>
        <v>0</v>
      </c>
      <c r="G2417" s="26" t="str">
        <f>LatticeLayout!G2468</f>
        <v>b54 resonator</v>
      </c>
      <c r="H2417" s="26">
        <f>LatticeLayout!H2468</f>
        <v>40</v>
      </c>
      <c r="I2417" s="26">
        <f>LatticeLayout!I2468</f>
        <v>0</v>
      </c>
      <c r="J2417" s="26">
        <f>LatticeLayout!J2468</f>
        <v>0</v>
      </c>
      <c r="K2417" s="26">
        <f>LatticeLayout!K2468</f>
        <v>0.49565599999999999</v>
      </c>
      <c r="L2417" s="26">
        <f>LatticeLayout!Q2468</f>
        <v>355.71694882404819</v>
      </c>
      <c r="M2417" s="26">
        <f>LatticeLayout!P2468</f>
        <v>415.3475529888272</v>
      </c>
      <c r="N2417" s="26">
        <f>LatticeLayout!O2468</f>
        <v>41.094000000000001</v>
      </c>
    </row>
    <row r="2418" spans="1:14">
      <c r="A2418" s="26">
        <f>LatticeLayout!A2469</f>
        <v>0</v>
      </c>
      <c r="B2418" s="26">
        <f>LatticeLayout!B2469</f>
        <v>0</v>
      </c>
      <c r="C2418" s="26">
        <f>LatticeLayout!C2469</f>
        <v>0</v>
      </c>
      <c r="D2418" s="26">
        <f>LatticeLayout!D2469</f>
        <v>0</v>
      </c>
      <c r="E2418" s="26">
        <f>LatticeLayout!E2469</f>
        <v>0</v>
      </c>
      <c r="F2418" s="26">
        <f>LatticeLayout!F2469</f>
        <v>0</v>
      </c>
      <c r="G2418" s="26">
        <f>LatticeLayout!G2469</f>
        <v>0</v>
      </c>
      <c r="H2418" s="26">
        <f>LatticeLayout!H2469</f>
        <v>0</v>
      </c>
      <c r="I2418" s="26">
        <f>LatticeLayout!I2469</f>
        <v>0</v>
      </c>
      <c r="J2418" s="26">
        <f>LatticeLayout!J2469</f>
        <v>0</v>
      </c>
      <c r="K2418" s="26">
        <f>LatticeLayout!K2469</f>
        <v>0</v>
      </c>
      <c r="L2418" s="26">
        <f>LatticeLayout!Q2469</f>
        <v>355.71694882404819</v>
      </c>
      <c r="M2418" s="26">
        <f>LatticeLayout!P2469</f>
        <v>415.3475529888272</v>
      </c>
      <c r="N2418" s="26">
        <f>LatticeLayout!O2469</f>
        <v>41.094000000000001</v>
      </c>
    </row>
    <row r="2419" spans="1:14">
      <c r="A2419" s="26">
        <f>LatticeLayout!A2470</f>
        <v>0</v>
      </c>
      <c r="B2419" s="26">
        <f>LatticeLayout!B2470</f>
        <v>0</v>
      </c>
      <c r="C2419" s="26">
        <f>LatticeLayout!C2470</f>
        <v>0</v>
      </c>
      <c r="D2419" s="26">
        <f>LatticeLayout!D2470</f>
        <v>0</v>
      </c>
      <c r="E2419" s="26">
        <f>LatticeLayout!E2470</f>
        <v>0</v>
      </c>
      <c r="F2419" s="26">
        <f>LatticeLayout!F2470</f>
        <v>0</v>
      </c>
      <c r="G2419" s="26">
        <f>LatticeLayout!G2470</f>
        <v>0</v>
      </c>
      <c r="H2419" s="26">
        <f>LatticeLayout!H2470</f>
        <v>0</v>
      </c>
      <c r="I2419" s="26">
        <f>LatticeLayout!I2470</f>
        <v>0</v>
      </c>
      <c r="J2419" s="26">
        <f>LatticeLayout!J2470</f>
        <v>0</v>
      </c>
      <c r="K2419" s="26">
        <f>LatticeLayout!K2470</f>
        <v>0</v>
      </c>
      <c r="L2419" s="26">
        <f>LatticeLayout!Q2470</f>
        <v>355.71694882404819</v>
      </c>
      <c r="M2419" s="26">
        <f>LatticeLayout!P2470</f>
        <v>415.3475529888272</v>
      </c>
      <c r="N2419" s="26">
        <f>LatticeLayout!O2470</f>
        <v>41.094000000000001</v>
      </c>
    </row>
    <row r="2420" spans="1:14">
      <c r="A2420" s="26">
        <f>LatticeLayout!A2471</f>
        <v>0</v>
      </c>
      <c r="B2420" s="26">
        <f>LatticeLayout!B2471</f>
        <v>0</v>
      </c>
      <c r="C2420" s="26">
        <f>LatticeLayout!C2471</f>
        <v>0</v>
      </c>
      <c r="D2420" s="26">
        <f>LatticeLayout!D2471</f>
        <v>0</v>
      </c>
      <c r="E2420" s="26">
        <f>LatticeLayout!E2471</f>
        <v>0</v>
      </c>
      <c r="F2420" s="26">
        <f>LatticeLayout!F2471</f>
        <v>0</v>
      </c>
      <c r="G2420" s="26" t="str">
        <f>LatticeLayout!G2471</f>
        <v>bellow</v>
      </c>
      <c r="H2420" s="26">
        <f>LatticeLayout!H2471</f>
        <v>0</v>
      </c>
      <c r="I2420" s="26">
        <f>LatticeLayout!I2471</f>
        <v>0</v>
      </c>
      <c r="J2420" s="26">
        <f>LatticeLayout!J2471</f>
        <v>0</v>
      </c>
      <c r="K2420" s="26">
        <f>LatticeLayout!K2471</f>
        <v>9.9516999999999994E-2</v>
      </c>
      <c r="L2420" s="26">
        <f>LatticeLayout!Q2471</f>
        <v>355.81646582404818</v>
      </c>
      <c r="M2420" s="26">
        <f>LatticeLayout!P2471</f>
        <v>415.3475529888272</v>
      </c>
      <c r="N2420" s="26">
        <f>LatticeLayout!O2471</f>
        <v>41.094000000000001</v>
      </c>
    </row>
    <row r="2421" spans="1:14">
      <c r="A2421" s="26" t="str">
        <f>LatticeLayout!A2472</f>
        <v>LS2</v>
      </c>
      <c r="B2421" s="26" t="str">
        <f>LatticeLayout!B2472</f>
        <v>CD10</v>
      </c>
      <c r="C2421" s="26" t="str">
        <f>LatticeLayout!C2472</f>
        <v>CAV4</v>
      </c>
      <c r="D2421" s="26">
        <f>LatticeLayout!D2472</f>
        <v>3763</v>
      </c>
      <c r="E2421" s="26" t="str">
        <f>LatticeLayout!E2472</f>
        <v>LS2_CD10:CAV4_D3763</v>
      </c>
      <c r="F2421" s="26">
        <f>LatticeLayout!F2472</f>
        <v>0</v>
      </c>
      <c r="G2421" s="26" t="str">
        <f>LatticeLayout!G2472</f>
        <v>b54 resonator</v>
      </c>
      <c r="H2421" s="26">
        <f>LatticeLayout!H2472</f>
        <v>40</v>
      </c>
      <c r="I2421" s="26">
        <f>LatticeLayout!I2472</f>
        <v>0</v>
      </c>
      <c r="J2421" s="26">
        <f>LatticeLayout!J2472</f>
        <v>0</v>
      </c>
      <c r="K2421" s="26">
        <f>LatticeLayout!K2472</f>
        <v>0.49565599999999999</v>
      </c>
      <c r="L2421" s="26">
        <f>LatticeLayout!Q2472</f>
        <v>356.31212182404818</v>
      </c>
      <c r="M2421" s="26">
        <f>LatticeLayout!P2472</f>
        <v>415.3475529888272</v>
      </c>
      <c r="N2421" s="26">
        <f>LatticeLayout!O2472</f>
        <v>41.094000000000001</v>
      </c>
    </row>
    <row r="2422" spans="1:14">
      <c r="A2422" s="26" t="str">
        <f>LatticeLayout!A2473</f>
        <v>LS2</v>
      </c>
      <c r="B2422" s="26" t="str">
        <f>LatticeLayout!B2473</f>
        <v>CD10</v>
      </c>
      <c r="C2422" s="26" t="str">
        <f>LatticeLayout!C2473</f>
        <v>BLM</v>
      </c>
      <c r="D2422" s="26">
        <f>LatticeLayout!D2473</f>
        <v>3766</v>
      </c>
      <c r="E2422" s="26" t="str">
        <f>LatticeLayout!E2473</f>
        <v>LS2_CD10:BLM_D3766</v>
      </c>
      <c r="F2422" s="26">
        <f>LatticeLayout!F2473</f>
        <v>0</v>
      </c>
      <c r="G2422" s="26" t="str">
        <f>LatticeLayout!G2473</f>
        <v>outside loss monitor</v>
      </c>
      <c r="H2422" s="26">
        <f>LatticeLayout!H2473</f>
        <v>0</v>
      </c>
      <c r="I2422" s="26">
        <f>LatticeLayout!I2473</f>
        <v>0</v>
      </c>
      <c r="J2422" s="26">
        <f>LatticeLayout!J2473</f>
        <v>0</v>
      </c>
      <c r="K2422" s="26">
        <f>LatticeLayout!K2473</f>
        <v>0</v>
      </c>
      <c r="L2422" s="26">
        <f>LatticeLayout!Q2473</f>
        <v>356.31212182404818</v>
      </c>
      <c r="M2422" s="26">
        <f>LatticeLayout!P2473</f>
        <v>415.3475529888272</v>
      </c>
      <c r="N2422" s="26">
        <f>LatticeLayout!O2473</f>
        <v>41.094000000000001</v>
      </c>
    </row>
    <row r="2423" spans="1:14">
      <c r="A2423" s="26">
        <f>LatticeLayout!A2474</f>
        <v>0</v>
      </c>
      <c r="B2423" s="26">
        <f>LatticeLayout!B2474</f>
        <v>0</v>
      </c>
      <c r="C2423" s="26">
        <f>LatticeLayout!C2474</f>
        <v>0</v>
      </c>
      <c r="D2423" s="26">
        <f>LatticeLayout!D2474</f>
        <v>0</v>
      </c>
      <c r="E2423" s="26">
        <f>LatticeLayout!E2474</f>
        <v>0</v>
      </c>
      <c r="F2423" s="26">
        <f>LatticeLayout!F2474</f>
        <v>0</v>
      </c>
      <c r="G2423" s="26">
        <f>LatticeLayout!G2474</f>
        <v>0</v>
      </c>
      <c r="H2423" s="26">
        <f>LatticeLayout!H2474</f>
        <v>0</v>
      </c>
      <c r="I2423" s="26">
        <f>LatticeLayout!I2474</f>
        <v>0</v>
      </c>
      <c r="J2423" s="26">
        <f>LatticeLayout!J2474</f>
        <v>0</v>
      </c>
      <c r="K2423" s="26">
        <f>LatticeLayout!K2474</f>
        <v>0</v>
      </c>
      <c r="L2423" s="26">
        <f>LatticeLayout!Q2474</f>
        <v>356.31212182404818</v>
      </c>
      <c r="M2423" s="26">
        <f>LatticeLayout!P2474</f>
        <v>415.3475529888272</v>
      </c>
      <c r="N2423" s="26">
        <f>LatticeLayout!O2474</f>
        <v>41.094000000000001</v>
      </c>
    </row>
    <row r="2424" spans="1:14">
      <c r="A2424" s="26">
        <f>LatticeLayout!A2475</f>
        <v>0</v>
      </c>
      <c r="B2424" s="26">
        <f>LatticeLayout!B2475</f>
        <v>0</v>
      </c>
      <c r="C2424" s="26">
        <f>LatticeLayout!C2475</f>
        <v>0</v>
      </c>
      <c r="D2424" s="26">
        <f>LatticeLayout!D2475</f>
        <v>0</v>
      </c>
      <c r="E2424" s="26">
        <f>LatticeLayout!E2475</f>
        <v>0</v>
      </c>
      <c r="F2424" s="26">
        <f>LatticeLayout!F2475</f>
        <v>0</v>
      </c>
      <c r="G2424" s="26" t="str">
        <f>LatticeLayout!G2475</f>
        <v>bellow</v>
      </c>
      <c r="H2424" s="26">
        <f>LatticeLayout!H2475</f>
        <v>0</v>
      </c>
      <c r="I2424" s="26">
        <f>LatticeLayout!I2475</f>
        <v>0</v>
      </c>
      <c r="J2424" s="26">
        <f>LatticeLayout!J2475</f>
        <v>0</v>
      </c>
      <c r="K2424" s="26">
        <f>LatticeLayout!K2475</f>
        <v>0.15525</v>
      </c>
      <c r="L2424" s="26">
        <f>LatticeLayout!Q2475</f>
        <v>356.4673718240482</v>
      </c>
      <c r="M2424" s="26">
        <f>LatticeLayout!P2475</f>
        <v>415.3475529888272</v>
      </c>
      <c r="N2424" s="26">
        <f>LatticeLayout!O2475</f>
        <v>41.094000000000001</v>
      </c>
    </row>
    <row r="2425" spans="1:14">
      <c r="A2425" s="26" t="str">
        <f>LatticeLayout!A2476</f>
        <v>LS2</v>
      </c>
      <c r="B2425" s="26" t="str">
        <f>LatticeLayout!B2476</f>
        <v>CD10</v>
      </c>
      <c r="C2425" s="26" t="str">
        <f>LatticeLayout!C2476</f>
        <v>SOL1</v>
      </c>
      <c r="D2425" s="26">
        <f>LatticeLayout!D2476</f>
        <v>3770</v>
      </c>
      <c r="E2425" s="26" t="str">
        <f>LatticeLayout!E2476</f>
        <v>LS2_CD10:SOL1_D3770</v>
      </c>
      <c r="F2425" s="26" t="str">
        <f>LatticeLayout!F2476</f>
        <v>S2</v>
      </c>
      <c r="G2425" s="26" t="str">
        <f>LatticeLayout!G2476</f>
        <v>solenoid+correctors</v>
      </c>
      <c r="H2425" s="26">
        <f>LatticeLayout!H2476</f>
        <v>40</v>
      </c>
      <c r="I2425" s="26">
        <f>LatticeLayout!I2476</f>
        <v>0</v>
      </c>
      <c r="J2425" s="26">
        <f>LatticeLayout!J2476</f>
        <v>0</v>
      </c>
      <c r="K2425" s="26">
        <f>LatticeLayout!K2476</f>
        <v>0.5</v>
      </c>
      <c r="L2425" s="26">
        <f>LatticeLayout!Q2476</f>
        <v>356.9673718240482</v>
      </c>
      <c r="M2425" s="26">
        <f>LatticeLayout!P2476</f>
        <v>415.3475529888272</v>
      </c>
      <c r="N2425" s="26">
        <f>LatticeLayout!O2476</f>
        <v>41.094000000000001</v>
      </c>
    </row>
    <row r="2426" spans="1:14">
      <c r="A2426" s="26">
        <f>LatticeLayout!A2477</f>
        <v>0</v>
      </c>
      <c r="B2426" s="26">
        <f>LatticeLayout!B2477</f>
        <v>0</v>
      </c>
      <c r="C2426" s="26">
        <f>LatticeLayout!C2477</f>
        <v>0</v>
      </c>
      <c r="D2426" s="26">
        <f>LatticeLayout!D2477</f>
        <v>0</v>
      </c>
      <c r="E2426" s="26">
        <f>LatticeLayout!E2477</f>
        <v>0</v>
      </c>
      <c r="F2426" s="26">
        <f>LatticeLayout!F2477</f>
        <v>0</v>
      </c>
      <c r="G2426" s="26" t="str">
        <f>LatticeLayout!G2477</f>
        <v>bellow</v>
      </c>
      <c r="H2426" s="26">
        <f>LatticeLayout!H2477</f>
        <v>0</v>
      </c>
      <c r="I2426" s="26">
        <f>LatticeLayout!I2477</f>
        <v>0</v>
      </c>
      <c r="J2426" s="26">
        <f>LatticeLayout!J2477</f>
        <v>0</v>
      </c>
      <c r="K2426" s="26">
        <f>LatticeLayout!K2477</f>
        <v>0.15525</v>
      </c>
      <c r="L2426" s="26">
        <f>LatticeLayout!Q2477</f>
        <v>357.12262182404822</v>
      </c>
      <c r="M2426" s="26">
        <f>LatticeLayout!P2477</f>
        <v>415.3475529888272</v>
      </c>
      <c r="N2426" s="26">
        <f>LatticeLayout!O2477</f>
        <v>41.094000000000001</v>
      </c>
    </row>
    <row r="2427" spans="1:14">
      <c r="A2427" s="26" t="str">
        <f>LatticeLayout!A2478</f>
        <v>LS2</v>
      </c>
      <c r="B2427" s="26" t="str">
        <f>LatticeLayout!B2478</f>
        <v>CD10</v>
      </c>
      <c r="C2427" s="26" t="str">
        <f>LatticeLayout!C2478</f>
        <v>CAV5</v>
      </c>
      <c r="D2427" s="26">
        <f>LatticeLayout!D2478</f>
        <v>3776</v>
      </c>
      <c r="E2427" s="26" t="str">
        <f>LatticeLayout!E2478</f>
        <v>LS2_CD10:CAV5_D3776</v>
      </c>
      <c r="F2427" s="26">
        <f>LatticeLayout!F2478</f>
        <v>0</v>
      </c>
      <c r="G2427" s="26" t="str">
        <f>LatticeLayout!G2478</f>
        <v>b54 resonator</v>
      </c>
      <c r="H2427" s="26">
        <f>LatticeLayout!H2478</f>
        <v>40</v>
      </c>
      <c r="I2427" s="26">
        <f>LatticeLayout!I2478</f>
        <v>0</v>
      </c>
      <c r="J2427" s="26">
        <f>LatticeLayout!J2478</f>
        <v>0</v>
      </c>
      <c r="K2427" s="26">
        <f>LatticeLayout!K2478</f>
        <v>0.49565599999999999</v>
      </c>
      <c r="L2427" s="26">
        <f>LatticeLayout!Q2478</f>
        <v>357.61827782404822</v>
      </c>
      <c r="M2427" s="26">
        <f>LatticeLayout!P2478</f>
        <v>415.3475529888272</v>
      </c>
      <c r="N2427" s="26">
        <f>LatticeLayout!O2478</f>
        <v>41.094000000000001</v>
      </c>
    </row>
    <row r="2428" spans="1:14">
      <c r="A2428" s="26">
        <f>LatticeLayout!A2479</f>
        <v>0</v>
      </c>
      <c r="B2428" s="26">
        <f>LatticeLayout!B2479</f>
        <v>0</v>
      </c>
      <c r="C2428" s="26">
        <f>LatticeLayout!C2479</f>
        <v>0</v>
      </c>
      <c r="D2428" s="26">
        <f>LatticeLayout!D2479</f>
        <v>0</v>
      </c>
      <c r="E2428" s="26">
        <f>LatticeLayout!E2479</f>
        <v>0</v>
      </c>
      <c r="F2428" s="26">
        <f>LatticeLayout!F2479</f>
        <v>0</v>
      </c>
      <c r="G2428" s="26">
        <f>LatticeLayout!G2479</f>
        <v>0</v>
      </c>
      <c r="H2428" s="26">
        <f>LatticeLayout!H2479</f>
        <v>0</v>
      </c>
      <c r="I2428" s="26">
        <f>LatticeLayout!I2479</f>
        <v>0</v>
      </c>
      <c r="J2428" s="26">
        <f>LatticeLayout!J2479</f>
        <v>0</v>
      </c>
      <c r="K2428" s="26">
        <f>LatticeLayout!K2479</f>
        <v>0</v>
      </c>
      <c r="L2428" s="26">
        <f>LatticeLayout!Q2479</f>
        <v>357.61827782404822</v>
      </c>
      <c r="M2428" s="26">
        <f>LatticeLayout!P2479</f>
        <v>415.3475529888272</v>
      </c>
      <c r="N2428" s="26">
        <f>LatticeLayout!O2479</f>
        <v>41.094000000000001</v>
      </c>
    </row>
    <row r="2429" spans="1:14">
      <c r="A2429" s="26">
        <f>LatticeLayout!A2480</f>
        <v>0</v>
      </c>
      <c r="B2429" s="26">
        <f>LatticeLayout!B2480</f>
        <v>0</v>
      </c>
      <c r="C2429" s="26">
        <f>LatticeLayout!C2480</f>
        <v>0</v>
      </c>
      <c r="D2429" s="26">
        <f>LatticeLayout!D2480</f>
        <v>0</v>
      </c>
      <c r="E2429" s="26">
        <f>LatticeLayout!E2480</f>
        <v>0</v>
      </c>
      <c r="F2429" s="26">
        <f>LatticeLayout!F2480</f>
        <v>0</v>
      </c>
      <c r="G2429" s="26">
        <f>LatticeLayout!G2480</f>
        <v>0</v>
      </c>
      <c r="H2429" s="26">
        <f>LatticeLayout!H2480</f>
        <v>0</v>
      </c>
      <c r="I2429" s="26">
        <f>LatticeLayout!I2480</f>
        <v>0</v>
      </c>
      <c r="J2429" s="26">
        <f>LatticeLayout!J2480</f>
        <v>0</v>
      </c>
      <c r="K2429" s="26">
        <f>LatticeLayout!K2480</f>
        <v>0</v>
      </c>
      <c r="L2429" s="26">
        <f>LatticeLayout!Q2480</f>
        <v>357.61827782404822</v>
      </c>
      <c r="M2429" s="26">
        <f>LatticeLayout!P2480</f>
        <v>415.3475529888272</v>
      </c>
      <c r="N2429" s="26">
        <f>LatticeLayout!O2480</f>
        <v>41.094000000000001</v>
      </c>
    </row>
    <row r="2430" spans="1:14">
      <c r="A2430" s="26">
        <f>LatticeLayout!A2481</f>
        <v>0</v>
      </c>
      <c r="B2430" s="26">
        <f>LatticeLayout!B2481</f>
        <v>0</v>
      </c>
      <c r="C2430" s="26">
        <f>LatticeLayout!C2481</f>
        <v>0</v>
      </c>
      <c r="D2430" s="26">
        <f>LatticeLayout!D2481</f>
        <v>0</v>
      </c>
      <c r="E2430" s="26">
        <f>LatticeLayout!E2481</f>
        <v>0</v>
      </c>
      <c r="F2430" s="26">
        <f>LatticeLayout!F2481</f>
        <v>0</v>
      </c>
      <c r="G2430" s="26" t="str">
        <f>LatticeLayout!G2481</f>
        <v>bellow</v>
      </c>
      <c r="H2430" s="26">
        <f>LatticeLayout!H2481</f>
        <v>0</v>
      </c>
      <c r="I2430" s="26">
        <f>LatticeLayout!I2481</f>
        <v>0</v>
      </c>
      <c r="J2430" s="26">
        <f>LatticeLayout!J2481</f>
        <v>0</v>
      </c>
      <c r="K2430" s="26">
        <f>LatticeLayout!K2481</f>
        <v>9.9516999999999994E-2</v>
      </c>
      <c r="L2430" s="26">
        <f>LatticeLayout!Q2481</f>
        <v>357.71779482404821</v>
      </c>
      <c r="M2430" s="26">
        <f>LatticeLayout!P2481</f>
        <v>415.3475529888272</v>
      </c>
      <c r="N2430" s="26">
        <f>LatticeLayout!O2481</f>
        <v>41.094000000000001</v>
      </c>
    </row>
    <row r="2431" spans="1:14">
      <c r="A2431" s="26" t="str">
        <f>LatticeLayout!A2482</f>
        <v>LS2</v>
      </c>
      <c r="B2431" s="26" t="str">
        <f>LatticeLayout!B2482</f>
        <v>CD10</v>
      </c>
      <c r="C2431" s="26" t="str">
        <f>LatticeLayout!C2482</f>
        <v>CAV6</v>
      </c>
      <c r="D2431" s="26">
        <f>LatticeLayout!D2482</f>
        <v>3782</v>
      </c>
      <c r="E2431" s="26" t="str">
        <f>LatticeLayout!E2482</f>
        <v>LS2_CD10:CAV6_D3782</v>
      </c>
      <c r="F2431" s="26">
        <f>LatticeLayout!F2482</f>
        <v>0</v>
      </c>
      <c r="G2431" s="26" t="str">
        <f>LatticeLayout!G2482</f>
        <v>b54 resonator</v>
      </c>
      <c r="H2431" s="26">
        <f>LatticeLayout!H2482</f>
        <v>40</v>
      </c>
      <c r="I2431" s="26">
        <f>LatticeLayout!I2482</f>
        <v>0</v>
      </c>
      <c r="J2431" s="26">
        <f>LatticeLayout!J2482</f>
        <v>0</v>
      </c>
      <c r="K2431" s="26">
        <f>LatticeLayout!K2482</f>
        <v>0.49565599999999999</v>
      </c>
      <c r="L2431" s="26">
        <f>LatticeLayout!Q2482</f>
        <v>358.21345082404821</v>
      </c>
      <c r="M2431" s="26">
        <f>LatticeLayout!P2482</f>
        <v>415.3475529888272</v>
      </c>
      <c r="N2431" s="26">
        <f>LatticeLayout!O2482</f>
        <v>41.094000000000001</v>
      </c>
    </row>
    <row r="2432" spans="1:14">
      <c r="A2432" s="26">
        <f>LatticeLayout!A2483</f>
        <v>0</v>
      </c>
      <c r="B2432" s="26">
        <f>LatticeLayout!B2483</f>
        <v>0</v>
      </c>
      <c r="C2432" s="26">
        <f>LatticeLayout!C2483</f>
        <v>0</v>
      </c>
      <c r="D2432" s="26">
        <f>LatticeLayout!D2483</f>
        <v>0</v>
      </c>
      <c r="E2432" s="26">
        <f>LatticeLayout!E2483</f>
        <v>0</v>
      </c>
      <c r="F2432" s="26">
        <f>LatticeLayout!F2483</f>
        <v>0</v>
      </c>
      <c r="G2432" s="26">
        <f>LatticeLayout!G2483</f>
        <v>0</v>
      </c>
      <c r="H2432" s="26">
        <f>LatticeLayout!H2483</f>
        <v>0</v>
      </c>
      <c r="I2432" s="26">
        <f>LatticeLayout!I2483</f>
        <v>0</v>
      </c>
      <c r="J2432" s="26">
        <f>LatticeLayout!J2483</f>
        <v>0</v>
      </c>
      <c r="K2432" s="26">
        <f>LatticeLayout!K2483</f>
        <v>0</v>
      </c>
      <c r="L2432" s="26">
        <f>LatticeLayout!Q2483</f>
        <v>358.21345082404821</v>
      </c>
      <c r="M2432" s="26">
        <f>LatticeLayout!P2483</f>
        <v>415.3475529888272</v>
      </c>
      <c r="N2432" s="26">
        <f>LatticeLayout!O2483</f>
        <v>41.094000000000001</v>
      </c>
    </row>
    <row r="2433" spans="1:19">
      <c r="A2433" s="26">
        <f>LatticeLayout!A2484</f>
        <v>0</v>
      </c>
      <c r="B2433" s="26">
        <f>LatticeLayout!B2484</f>
        <v>0</v>
      </c>
      <c r="C2433" s="26">
        <f>LatticeLayout!C2484</f>
        <v>0</v>
      </c>
      <c r="D2433" s="26">
        <f>LatticeLayout!D2484</f>
        <v>0</v>
      </c>
      <c r="E2433" s="26">
        <f>LatticeLayout!E2484</f>
        <v>0</v>
      </c>
      <c r="F2433" s="26">
        <f>LatticeLayout!F2484</f>
        <v>0</v>
      </c>
      <c r="G2433" s="26">
        <f>LatticeLayout!G2484</f>
        <v>0</v>
      </c>
      <c r="H2433" s="26">
        <f>LatticeLayout!H2484</f>
        <v>0</v>
      </c>
      <c r="I2433" s="26">
        <f>LatticeLayout!I2484</f>
        <v>0</v>
      </c>
      <c r="J2433" s="26">
        <f>LatticeLayout!J2484</f>
        <v>0</v>
      </c>
      <c r="K2433" s="26">
        <f>LatticeLayout!K2484</f>
        <v>0</v>
      </c>
      <c r="L2433" s="26">
        <f>LatticeLayout!Q2484</f>
        <v>358.21345082404821</v>
      </c>
      <c r="M2433" s="26">
        <f>LatticeLayout!P2484</f>
        <v>415.3475529888272</v>
      </c>
      <c r="N2433" s="26">
        <f>LatticeLayout!O2484</f>
        <v>41.094000000000001</v>
      </c>
      <c r="S2433" s="26"/>
    </row>
    <row r="2434" spans="1:19">
      <c r="A2434" s="26">
        <f>LatticeLayout!A2485</f>
        <v>0</v>
      </c>
      <c r="B2434" s="26">
        <f>LatticeLayout!B2485</f>
        <v>0</v>
      </c>
      <c r="C2434" s="26">
        <f>LatticeLayout!C2485</f>
        <v>0</v>
      </c>
      <c r="D2434" s="26">
        <f>LatticeLayout!D2485</f>
        <v>0</v>
      </c>
      <c r="E2434" s="26">
        <f>LatticeLayout!E2485</f>
        <v>0</v>
      </c>
      <c r="F2434" s="26">
        <f>LatticeLayout!F2485</f>
        <v>0</v>
      </c>
      <c r="G2434" s="26" t="str">
        <f>LatticeLayout!G2485</f>
        <v>bellow</v>
      </c>
      <c r="H2434" s="26">
        <f>LatticeLayout!H2485</f>
        <v>0</v>
      </c>
      <c r="I2434" s="26">
        <f>LatticeLayout!I2485</f>
        <v>0</v>
      </c>
      <c r="J2434" s="26">
        <f>LatticeLayout!J2485</f>
        <v>0</v>
      </c>
      <c r="K2434" s="26">
        <f>LatticeLayout!K2485</f>
        <v>9.9516999999999994E-2</v>
      </c>
      <c r="L2434" s="26">
        <f>LatticeLayout!Q2485</f>
        <v>358.3129678240482</v>
      </c>
      <c r="M2434" s="26">
        <f>LatticeLayout!P2485</f>
        <v>415.3475529888272</v>
      </c>
      <c r="N2434" s="26">
        <f>LatticeLayout!O2485</f>
        <v>41.094000000000001</v>
      </c>
      <c r="S2434" s="26"/>
    </row>
    <row r="2435" spans="1:19">
      <c r="A2435" s="26" t="str">
        <f>LatticeLayout!A2486</f>
        <v>LS2</v>
      </c>
      <c r="B2435" s="26" t="str">
        <f>LatticeLayout!B2486</f>
        <v>CD10</v>
      </c>
      <c r="C2435" s="26" t="str">
        <f>LatticeLayout!C2486</f>
        <v>CAV7</v>
      </c>
      <c r="D2435" s="26">
        <f>LatticeLayout!D2486</f>
        <v>3788</v>
      </c>
      <c r="E2435" s="26" t="str">
        <f>LatticeLayout!E2486</f>
        <v>LS2_CD10:CAV7_D3788</v>
      </c>
      <c r="F2435" s="26">
        <f>LatticeLayout!F2486</f>
        <v>0</v>
      </c>
      <c r="G2435" s="26" t="str">
        <f>LatticeLayout!G2486</f>
        <v>b54 resonator</v>
      </c>
      <c r="H2435" s="26">
        <f>LatticeLayout!H2486</f>
        <v>40</v>
      </c>
      <c r="I2435" s="26">
        <f>LatticeLayout!I2486</f>
        <v>0</v>
      </c>
      <c r="J2435" s="26">
        <f>LatticeLayout!J2486</f>
        <v>0</v>
      </c>
      <c r="K2435" s="26">
        <f>LatticeLayout!K2486</f>
        <v>0.49565599999999999</v>
      </c>
      <c r="L2435" s="26">
        <f>LatticeLayout!Q2486</f>
        <v>358.8086238240482</v>
      </c>
      <c r="M2435" s="26">
        <f>LatticeLayout!P2486</f>
        <v>415.3475529888272</v>
      </c>
      <c r="N2435" s="26">
        <f>LatticeLayout!O2486</f>
        <v>41.094000000000001</v>
      </c>
      <c r="S2435" s="26"/>
    </row>
    <row r="2436" spans="1:19">
      <c r="A2436" s="26">
        <f>LatticeLayout!A2487</f>
        <v>0</v>
      </c>
      <c r="B2436" s="26">
        <f>LatticeLayout!B2487</f>
        <v>0</v>
      </c>
      <c r="C2436" s="26">
        <f>LatticeLayout!C2487</f>
        <v>0</v>
      </c>
      <c r="D2436" s="26">
        <f>LatticeLayout!D2487</f>
        <v>0</v>
      </c>
      <c r="E2436" s="26">
        <f>LatticeLayout!E2487</f>
        <v>0</v>
      </c>
      <c r="F2436" s="26">
        <f>LatticeLayout!F2487</f>
        <v>0</v>
      </c>
      <c r="G2436" s="26">
        <f>LatticeLayout!G2487</f>
        <v>0</v>
      </c>
      <c r="H2436" s="26">
        <f>LatticeLayout!H2487</f>
        <v>0</v>
      </c>
      <c r="I2436" s="26">
        <f>LatticeLayout!I2487</f>
        <v>0</v>
      </c>
      <c r="J2436" s="26">
        <f>LatticeLayout!J2487</f>
        <v>0</v>
      </c>
      <c r="K2436" s="26">
        <f>LatticeLayout!K2487</f>
        <v>0</v>
      </c>
      <c r="L2436" s="26">
        <f>LatticeLayout!Q2487</f>
        <v>358.8086238240482</v>
      </c>
      <c r="M2436" s="26">
        <f>LatticeLayout!P2487</f>
        <v>415.3475529888272</v>
      </c>
      <c r="N2436" s="26">
        <f>LatticeLayout!O2487</f>
        <v>41.094000000000001</v>
      </c>
      <c r="S2436" s="26"/>
    </row>
    <row r="2437" spans="1:19">
      <c r="A2437" s="26">
        <f>LatticeLayout!A2488</f>
        <v>0</v>
      </c>
      <c r="B2437" s="26">
        <f>LatticeLayout!B2488</f>
        <v>0</v>
      </c>
      <c r="C2437" s="26">
        <f>LatticeLayout!C2488</f>
        <v>0</v>
      </c>
      <c r="D2437" s="26">
        <f>LatticeLayout!D2488</f>
        <v>0</v>
      </c>
      <c r="E2437" s="26">
        <f>LatticeLayout!E2488</f>
        <v>0</v>
      </c>
      <c r="F2437" s="26">
        <f>LatticeLayout!F2488</f>
        <v>0</v>
      </c>
      <c r="G2437" s="26">
        <f>LatticeLayout!G2488</f>
        <v>0</v>
      </c>
      <c r="H2437" s="26">
        <f>LatticeLayout!H2488</f>
        <v>0</v>
      </c>
      <c r="I2437" s="26">
        <f>LatticeLayout!I2488</f>
        <v>0</v>
      </c>
      <c r="J2437" s="26">
        <f>LatticeLayout!J2488</f>
        <v>0</v>
      </c>
      <c r="K2437" s="26">
        <f>LatticeLayout!K2488</f>
        <v>0</v>
      </c>
      <c r="L2437" s="26">
        <f>LatticeLayout!Q2488</f>
        <v>358.8086238240482</v>
      </c>
      <c r="M2437" s="26">
        <f>LatticeLayout!P2488</f>
        <v>415.3475529888272</v>
      </c>
      <c r="N2437" s="26">
        <f>LatticeLayout!O2488</f>
        <v>41.094000000000001</v>
      </c>
      <c r="S2437" s="26"/>
    </row>
    <row r="2438" spans="1:19">
      <c r="A2438" s="26">
        <f>LatticeLayout!A2489</f>
        <v>0</v>
      </c>
      <c r="B2438" s="26">
        <f>LatticeLayout!B2489</f>
        <v>0</v>
      </c>
      <c r="C2438" s="26">
        <f>LatticeLayout!C2489</f>
        <v>0</v>
      </c>
      <c r="D2438" s="26">
        <f>LatticeLayout!D2489</f>
        <v>0</v>
      </c>
      <c r="E2438" s="26">
        <f>LatticeLayout!E2489</f>
        <v>0</v>
      </c>
      <c r="F2438" s="26">
        <f>LatticeLayout!F2489</f>
        <v>0</v>
      </c>
      <c r="G2438" s="26" t="str">
        <f>LatticeLayout!G2489</f>
        <v>bellow</v>
      </c>
      <c r="H2438" s="26">
        <f>LatticeLayout!H2489</f>
        <v>0</v>
      </c>
      <c r="I2438" s="26">
        <f>LatticeLayout!I2489</f>
        <v>0</v>
      </c>
      <c r="J2438" s="26">
        <f>LatticeLayout!J2489</f>
        <v>0</v>
      </c>
      <c r="K2438" s="26">
        <f>LatticeLayout!K2489</f>
        <v>9.9516999999999994E-2</v>
      </c>
      <c r="L2438" s="26">
        <f>LatticeLayout!Q2489</f>
        <v>358.90814082404819</v>
      </c>
      <c r="M2438" s="26">
        <f>LatticeLayout!P2489</f>
        <v>415.3475529888272</v>
      </c>
      <c r="N2438" s="26">
        <f>LatticeLayout!O2489</f>
        <v>41.094000000000001</v>
      </c>
      <c r="S2438" s="26"/>
    </row>
    <row r="2439" spans="1:19">
      <c r="A2439" s="26" t="str">
        <f>LatticeLayout!A2490</f>
        <v>LS2</v>
      </c>
      <c r="B2439" s="26" t="str">
        <f>LatticeLayout!B2490</f>
        <v>CD10</v>
      </c>
      <c r="C2439" s="26" t="str">
        <f>LatticeLayout!C2490</f>
        <v>CAV8</v>
      </c>
      <c r="D2439" s="26">
        <f>LatticeLayout!D2490</f>
        <v>3794</v>
      </c>
      <c r="E2439" s="26" t="str">
        <f>LatticeLayout!E2490</f>
        <v>LS2_CD10:CAV8_D3794</v>
      </c>
      <c r="F2439" s="26">
        <f>LatticeLayout!F2490</f>
        <v>0</v>
      </c>
      <c r="G2439" s="26" t="str">
        <f>LatticeLayout!G2490</f>
        <v>b54 resonator</v>
      </c>
      <c r="H2439" s="26">
        <f>LatticeLayout!H2490</f>
        <v>40</v>
      </c>
      <c r="I2439" s="26">
        <f>LatticeLayout!I2490</f>
        <v>0</v>
      </c>
      <c r="J2439" s="26">
        <f>LatticeLayout!J2490</f>
        <v>0</v>
      </c>
      <c r="K2439" s="26">
        <f>LatticeLayout!K2490</f>
        <v>0.49565599999999999</v>
      </c>
      <c r="L2439" s="26">
        <f>LatticeLayout!Q2490</f>
        <v>359.40379682404819</v>
      </c>
      <c r="M2439" s="26">
        <f>LatticeLayout!P2490</f>
        <v>415.3475529888272</v>
      </c>
      <c r="N2439" s="26">
        <f>LatticeLayout!O2490</f>
        <v>41.094000000000001</v>
      </c>
      <c r="S2439" s="26"/>
    </row>
    <row r="2440" spans="1:19">
      <c r="A2440" s="26" t="str">
        <f>LatticeLayout!A2491</f>
        <v>LS2</v>
      </c>
      <c r="B2440" s="26" t="str">
        <f>LatticeLayout!B2491</f>
        <v>CD10</v>
      </c>
      <c r="C2440" s="26" t="str">
        <f>LatticeLayout!C2491</f>
        <v>BLM</v>
      </c>
      <c r="D2440" s="26">
        <f>LatticeLayout!D2491</f>
        <v>3797</v>
      </c>
      <c r="E2440" s="26" t="str">
        <f>LatticeLayout!E2491</f>
        <v>LS2_CD10:BLM_D3797</v>
      </c>
      <c r="F2440" s="26">
        <f>LatticeLayout!F2491</f>
        <v>0</v>
      </c>
      <c r="G2440" s="26" t="str">
        <f>LatticeLayout!G2491</f>
        <v>outside loss monitor</v>
      </c>
      <c r="H2440" s="26">
        <f>LatticeLayout!H2491</f>
        <v>0</v>
      </c>
      <c r="I2440" s="26">
        <f>LatticeLayout!I2491</f>
        <v>0</v>
      </c>
      <c r="J2440" s="26">
        <f>LatticeLayout!J2491</f>
        <v>0</v>
      </c>
      <c r="K2440" s="26">
        <f>LatticeLayout!K2491</f>
        <v>0</v>
      </c>
      <c r="L2440" s="26">
        <f>LatticeLayout!Q2491</f>
        <v>359.40379682404819</v>
      </c>
      <c r="M2440" s="26">
        <f>LatticeLayout!P2491</f>
        <v>415.3475529888272</v>
      </c>
      <c r="N2440" s="26">
        <f>LatticeLayout!O2491</f>
        <v>41.094000000000001</v>
      </c>
      <c r="S2440" s="26"/>
    </row>
    <row r="2441" spans="1:19">
      <c r="A2441" s="26">
        <f>LatticeLayout!A2492</f>
        <v>0</v>
      </c>
      <c r="B2441" s="26">
        <f>LatticeLayout!B2492</f>
        <v>0</v>
      </c>
      <c r="C2441" s="26">
        <f>LatticeLayout!C2492</f>
        <v>0</v>
      </c>
      <c r="D2441" s="26">
        <f>LatticeLayout!D2492</f>
        <v>0</v>
      </c>
      <c r="E2441" s="26">
        <f>LatticeLayout!E2492</f>
        <v>0</v>
      </c>
      <c r="F2441" s="26">
        <f>LatticeLayout!F2492</f>
        <v>0</v>
      </c>
      <c r="G2441" s="26">
        <f>LatticeLayout!G2492</f>
        <v>0</v>
      </c>
      <c r="H2441" s="26">
        <f>LatticeLayout!H2492</f>
        <v>0</v>
      </c>
      <c r="I2441" s="26">
        <f>LatticeLayout!I2492</f>
        <v>0</v>
      </c>
      <c r="J2441" s="26">
        <f>LatticeLayout!J2492</f>
        <v>0</v>
      </c>
      <c r="K2441" s="26">
        <f>LatticeLayout!K2492</f>
        <v>0</v>
      </c>
      <c r="L2441" s="26">
        <f>LatticeLayout!Q2492</f>
        <v>359.40379682404819</v>
      </c>
      <c r="M2441" s="26">
        <f>LatticeLayout!P2492</f>
        <v>415.3475529888272</v>
      </c>
      <c r="N2441" s="26">
        <f>LatticeLayout!O2492</f>
        <v>41.094000000000001</v>
      </c>
      <c r="S2441" s="26"/>
    </row>
    <row r="2442" spans="1:19">
      <c r="A2442" s="26">
        <f>LatticeLayout!A2493</f>
        <v>0</v>
      </c>
      <c r="B2442" s="26">
        <f>LatticeLayout!B2493</f>
        <v>0</v>
      </c>
      <c r="C2442" s="26">
        <f>LatticeLayout!C2493</f>
        <v>0</v>
      </c>
      <c r="D2442" s="26">
        <f>LatticeLayout!D2493</f>
        <v>0</v>
      </c>
      <c r="E2442" s="26">
        <f>LatticeLayout!E2493</f>
        <v>0</v>
      </c>
      <c r="F2442" s="26">
        <f>LatticeLayout!F2493</f>
        <v>0</v>
      </c>
      <c r="G2442" s="26">
        <f>LatticeLayout!G2493</f>
        <v>0</v>
      </c>
      <c r="H2442" s="26">
        <f>LatticeLayout!H2493</f>
        <v>0</v>
      </c>
      <c r="I2442" s="26">
        <f>LatticeLayout!I2493</f>
        <v>0</v>
      </c>
      <c r="J2442" s="26">
        <f>LatticeLayout!J2493</f>
        <v>0</v>
      </c>
      <c r="K2442" s="26">
        <f>LatticeLayout!K2493</f>
        <v>0.16770399999999999</v>
      </c>
      <c r="L2442" s="26">
        <f>LatticeLayout!Q2493</f>
        <v>359.5715008240482</v>
      </c>
      <c r="M2442" s="26">
        <f>LatticeLayout!P2493</f>
        <v>415.3475529888272</v>
      </c>
      <c r="N2442" s="26">
        <f>LatticeLayout!O2493</f>
        <v>41.094000000000001</v>
      </c>
      <c r="S2442" s="26"/>
    </row>
    <row r="2443" spans="1:19">
      <c r="A2443" s="584" t="str">
        <f>LatticeLayout!A2494</f>
        <v>LS2</v>
      </c>
      <c r="B2443" s="584" t="str">
        <f>LatticeLayout!B2494</f>
        <v>CD10</v>
      </c>
      <c r="C2443" s="26" t="str">
        <f>LatticeLayout!C2494</f>
        <v>GV</v>
      </c>
      <c r="D2443" s="26">
        <f>LatticeLayout!D2494</f>
        <v>3799</v>
      </c>
      <c r="E2443" s="26" t="str">
        <f>LatticeLayout!E2494</f>
        <v>LS2_CD10:GV_D3799</v>
      </c>
      <c r="F2443" s="26">
        <f>LatticeLayout!F2494</f>
        <v>0</v>
      </c>
      <c r="G2443" s="584" t="str">
        <f>LatticeLayout!G2494</f>
        <v>gate valve</v>
      </c>
      <c r="H2443" s="26">
        <f>LatticeLayout!H2494</f>
        <v>40</v>
      </c>
      <c r="I2443" s="26">
        <f>LatticeLayout!I2494</f>
        <v>0</v>
      </c>
      <c r="J2443" s="26">
        <f>LatticeLayout!J2494</f>
        <v>0</v>
      </c>
      <c r="K2443" s="584">
        <f>LatticeLayout!K2494</f>
        <v>5.7403999999999997E-2</v>
      </c>
      <c r="L2443" s="641">
        <f>LatticeLayout!Q2494</f>
        <v>359.62890482404822</v>
      </c>
      <c r="M2443" s="641">
        <f>LatticeLayout!P2494</f>
        <v>415.3475529888272</v>
      </c>
      <c r="N2443" s="641">
        <f>LatticeLayout!O2494</f>
        <v>41.094000000000001</v>
      </c>
      <c r="O2443" s="641"/>
      <c r="P2443" s="641"/>
      <c r="Q2443" s="641"/>
    </row>
    <row r="2444" spans="1:19">
      <c r="A2444" s="26">
        <f>LatticeLayout!A2495</f>
        <v>0</v>
      </c>
      <c r="B2444" s="26">
        <f>LatticeLayout!B2495</f>
        <v>0</v>
      </c>
      <c r="C2444" s="26">
        <f>LatticeLayout!C2495</f>
        <v>0</v>
      </c>
      <c r="D2444" s="26">
        <f>LatticeLayout!D2495</f>
        <v>0</v>
      </c>
      <c r="E2444" s="26">
        <f>LatticeLayout!E2495</f>
        <v>0</v>
      </c>
      <c r="F2444" s="26">
        <f>LatticeLayout!F2495</f>
        <v>0</v>
      </c>
      <c r="G2444" s="26" t="str">
        <f>LatticeLayout!G2495</f>
        <v>bellow</v>
      </c>
      <c r="H2444" s="26">
        <f>LatticeLayout!H2495</f>
        <v>40</v>
      </c>
      <c r="I2444" s="26">
        <f>LatticeLayout!I2495</f>
        <v>0</v>
      </c>
      <c r="J2444" s="26">
        <f>LatticeLayout!J2495</f>
        <v>0</v>
      </c>
      <c r="K2444" s="26">
        <f>LatticeLayout!K2495</f>
        <v>0.103502</v>
      </c>
      <c r="L2444" s="26">
        <f>LatticeLayout!Q2495</f>
        <v>359.73240682404821</v>
      </c>
      <c r="M2444" s="26">
        <f>LatticeLayout!P2495</f>
        <v>415.3475529888272</v>
      </c>
      <c r="N2444" s="26">
        <f>LatticeLayout!O2495</f>
        <v>41.094000000000001</v>
      </c>
      <c r="S2444" s="26"/>
    </row>
    <row r="2445" spans="1:19">
      <c r="A2445" s="26" t="str">
        <f>LatticeLayout!A2496</f>
        <v>LS2</v>
      </c>
      <c r="B2445" s="26" t="str">
        <f>LatticeLayout!B2496</f>
        <v>WD10</v>
      </c>
      <c r="C2445" s="26" t="str">
        <f>LatticeLayout!C2496</f>
        <v>BPM</v>
      </c>
      <c r="D2445" s="26">
        <f>LatticeLayout!D2496</f>
        <v>3800</v>
      </c>
      <c r="E2445" s="26" t="str">
        <f>LatticeLayout!E2496</f>
        <v>LS2_WD10:BPM_D3800</v>
      </c>
      <c r="F2445" s="26" t="str">
        <f>LatticeLayout!F2496</f>
        <v>BPM2</v>
      </c>
      <c r="G2445" s="26" t="str">
        <f>LatticeLayout!G2496</f>
        <v>position monitor</v>
      </c>
      <c r="H2445" s="26">
        <f>LatticeLayout!H2496</f>
        <v>0</v>
      </c>
      <c r="I2445" s="26">
        <f>LatticeLayout!I2496</f>
        <v>0</v>
      </c>
      <c r="J2445" s="26">
        <f>LatticeLayout!J2496</f>
        <v>0</v>
      </c>
      <c r="K2445" s="26">
        <f>LatticeLayout!K2496</f>
        <v>0</v>
      </c>
      <c r="L2445" s="26">
        <f>LatticeLayout!Q2496</f>
        <v>359.73240682404821</v>
      </c>
      <c r="M2445" s="26">
        <f>LatticeLayout!P2496</f>
        <v>415.3475529888272</v>
      </c>
      <c r="N2445" s="26">
        <f>LatticeLayout!O2496</f>
        <v>41.094000000000001</v>
      </c>
      <c r="S2445" s="26"/>
    </row>
    <row r="2446" spans="1:19">
      <c r="A2446" s="26">
        <f>LatticeLayout!A2497</f>
        <v>0</v>
      </c>
      <c r="B2446" s="26">
        <f>LatticeLayout!B2497</f>
        <v>0</v>
      </c>
      <c r="C2446" s="26">
        <f>LatticeLayout!C2497</f>
        <v>0</v>
      </c>
      <c r="D2446" s="26">
        <f>LatticeLayout!D2497</f>
        <v>0</v>
      </c>
      <c r="E2446" s="26">
        <f>LatticeLayout!E2497</f>
        <v>0</v>
      </c>
      <c r="F2446" s="26">
        <f>LatticeLayout!F2497</f>
        <v>0</v>
      </c>
      <c r="G2446" s="26" t="str">
        <f>LatticeLayout!G2497</f>
        <v>diagnostic box</v>
      </c>
      <c r="H2446" s="26">
        <f>LatticeLayout!H2497</f>
        <v>0</v>
      </c>
      <c r="I2446" s="26">
        <f>LatticeLayout!I2497</f>
        <v>0</v>
      </c>
      <c r="J2446" s="26">
        <f>LatticeLayout!J2497</f>
        <v>0</v>
      </c>
      <c r="K2446" s="26">
        <f>LatticeLayout!K2497</f>
        <v>0.14528199999999999</v>
      </c>
      <c r="L2446" s="26">
        <f>LatticeLayout!Q2497</f>
        <v>359.87768882404822</v>
      </c>
      <c r="M2446" s="26">
        <f>LatticeLayout!P2497</f>
        <v>415.3475529888272</v>
      </c>
      <c r="N2446" s="26">
        <f>LatticeLayout!O2497</f>
        <v>41.094000000000001</v>
      </c>
      <c r="S2446" s="26"/>
    </row>
    <row r="2447" spans="1:19">
      <c r="A2447" s="26" t="str">
        <f>LatticeLayout!A2498</f>
        <v>LS2</v>
      </c>
      <c r="B2447" s="26" t="str">
        <f>LatticeLayout!B2498</f>
        <v>WD10</v>
      </c>
      <c r="C2447" s="26" t="str">
        <f>LatticeLayout!C2498</f>
        <v>PORT</v>
      </c>
      <c r="D2447" s="26">
        <f>LatticeLayout!D2498</f>
        <v>3801</v>
      </c>
      <c r="E2447" s="26" t="str">
        <f>LatticeLayout!E2498</f>
        <v>LS2_WD10:PORT_D3801</v>
      </c>
      <c r="F2447" s="26">
        <f>LatticeLayout!F2498</f>
        <v>0</v>
      </c>
      <c r="G2447" s="26" t="str">
        <f>LatticeLayout!G2498</f>
        <v>port for future diagnostics</v>
      </c>
      <c r="H2447" s="26">
        <f>LatticeLayout!H2498</f>
        <v>0</v>
      </c>
      <c r="I2447" s="26">
        <f>LatticeLayout!I2498</f>
        <v>0</v>
      </c>
      <c r="J2447" s="26">
        <f>LatticeLayout!J2498</f>
        <v>0</v>
      </c>
      <c r="K2447" s="26">
        <f>LatticeLayout!K2498</f>
        <v>0</v>
      </c>
      <c r="L2447" s="26">
        <f>LatticeLayout!Q2498</f>
        <v>359.87768882404822</v>
      </c>
      <c r="M2447" s="26">
        <f>LatticeLayout!P2498</f>
        <v>415.3475529888272</v>
      </c>
      <c r="N2447" s="26">
        <f>LatticeLayout!O2498</f>
        <v>41.094000000000001</v>
      </c>
      <c r="S2447" s="26"/>
    </row>
    <row r="2448" spans="1:19">
      <c r="A2448" s="26">
        <f>LatticeLayout!A2499</f>
        <v>0</v>
      </c>
      <c r="B2448" s="26">
        <f>LatticeLayout!B2499</f>
        <v>0</v>
      </c>
      <c r="C2448" s="26">
        <f>LatticeLayout!C2499</f>
        <v>0</v>
      </c>
      <c r="D2448" s="26">
        <f>LatticeLayout!D2499</f>
        <v>0</v>
      </c>
      <c r="E2448" s="26">
        <f>LatticeLayout!E2499</f>
        <v>0</v>
      </c>
      <c r="F2448" s="26">
        <f>LatticeLayout!F2499</f>
        <v>0</v>
      </c>
      <c r="G2448" s="26" t="str">
        <f>LatticeLayout!G2499</f>
        <v>diagnostic box</v>
      </c>
      <c r="H2448" s="26">
        <f>LatticeLayout!H2499</f>
        <v>0</v>
      </c>
      <c r="I2448" s="26">
        <f>LatticeLayout!I2499</f>
        <v>0</v>
      </c>
      <c r="J2448" s="26">
        <f>LatticeLayout!J2499</f>
        <v>0</v>
      </c>
      <c r="K2448" s="26">
        <f>LatticeLayout!K2499</f>
        <v>0</v>
      </c>
      <c r="L2448" s="26">
        <f>LatticeLayout!Q2499</f>
        <v>359.87768882404822</v>
      </c>
      <c r="M2448" s="26">
        <f>LatticeLayout!P2499</f>
        <v>415.3475529888272</v>
      </c>
      <c r="N2448" s="26">
        <f>LatticeLayout!O2499</f>
        <v>41.094000000000001</v>
      </c>
      <c r="S2448" s="26"/>
    </row>
    <row r="2449" spans="1:19">
      <c r="A2449" s="26" t="str">
        <f>LatticeLayout!A2500</f>
        <v>LS2</v>
      </c>
      <c r="B2449" s="26" t="str">
        <f>LatticeLayout!B2500</f>
        <v>WD10</v>
      </c>
      <c r="C2449" s="26" t="str">
        <f>LatticeLayout!C2500</f>
        <v>IP</v>
      </c>
      <c r="D2449" s="26">
        <f>LatticeLayout!D2500</f>
        <v>3801</v>
      </c>
      <c r="E2449" s="26" t="str">
        <f>LatticeLayout!E2500</f>
        <v>LS2_WD10:IP_D3801</v>
      </c>
      <c r="F2449" s="26" t="str">
        <f>LatticeLayout!F2500</f>
        <v>IP_S</v>
      </c>
      <c r="G2449" s="26" t="str">
        <f>LatticeLayout!G2500</f>
        <v>ion pump, 75 l/s</v>
      </c>
      <c r="H2449" s="26">
        <f>LatticeLayout!H2500</f>
        <v>0</v>
      </c>
      <c r="I2449" s="26">
        <f>LatticeLayout!I2500</f>
        <v>0</v>
      </c>
      <c r="J2449" s="26">
        <f>LatticeLayout!J2500</f>
        <v>0</v>
      </c>
      <c r="K2449" s="26">
        <f>LatticeLayout!K2500</f>
        <v>0</v>
      </c>
      <c r="L2449" s="26">
        <f>LatticeLayout!Q2500</f>
        <v>359.87768882404822</v>
      </c>
      <c r="M2449" s="26">
        <f>LatticeLayout!P2500</f>
        <v>415.3475529888272</v>
      </c>
      <c r="N2449" s="26">
        <f>LatticeLayout!O2500</f>
        <v>41.094000000000001</v>
      </c>
      <c r="S2449" s="26"/>
    </row>
    <row r="2450" spans="1:19">
      <c r="A2450" s="26">
        <f>LatticeLayout!A2501</f>
        <v>0</v>
      </c>
      <c r="B2450" s="26">
        <f>LatticeLayout!B2501</f>
        <v>0</v>
      </c>
      <c r="C2450" s="26">
        <f>LatticeLayout!C2501</f>
        <v>0</v>
      </c>
      <c r="D2450" s="26">
        <f>LatticeLayout!D2501</f>
        <v>0</v>
      </c>
      <c r="E2450" s="26">
        <f>LatticeLayout!E2501</f>
        <v>0</v>
      </c>
      <c r="F2450" s="26">
        <f>LatticeLayout!F2501</f>
        <v>0</v>
      </c>
      <c r="G2450" s="26" t="str">
        <f>LatticeLayout!G2501</f>
        <v>bellow</v>
      </c>
      <c r="H2450" s="26">
        <f>LatticeLayout!H2501</f>
        <v>40</v>
      </c>
      <c r="I2450" s="26">
        <f>LatticeLayout!I2501</f>
        <v>0</v>
      </c>
      <c r="J2450" s="26">
        <f>LatticeLayout!J2501</f>
        <v>0</v>
      </c>
      <c r="K2450" s="26">
        <f>LatticeLayout!K2501</f>
        <v>0.131216</v>
      </c>
      <c r="L2450" s="26">
        <f>LatticeLayout!Q2501</f>
        <v>360.00890482404822</v>
      </c>
      <c r="M2450" s="26">
        <f>LatticeLayout!P2501</f>
        <v>415.3475529888272</v>
      </c>
      <c r="N2450" s="26">
        <f>LatticeLayout!O2501</f>
        <v>41.094000000000001</v>
      </c>
      <c r="S2450" s="26"/>
    </row>
    <row r="2451" spans="1:19">
      <c r="A2451" s="584" t="str">
        <f>LatticeLayout!A2502</f>
        <v>LS2</v>
      </c>
      <c r="B2451" s="584" t="str">
        <f>LatticeLayout!B2502</f>
        <v>CD11</v>
      </c>
      <c r="C2451" s="26" t="str">
        <f>LatticeLayout!C2502</f>
        <v>GV</v>
      </c>
      <c r="D2451" s="26">
        <f>LatticeLayout!D2502</f>
        <v>3803</v>
      </c>
      <c r="E2451" s="26" t="str">
        <f>LatticeLayout!E2502</f>
        <v>LS2_CD11:GV_D3803</v>
      </c>
      <c r="F2451" s="26">
        <f>LatticeLayout!F2502</f>
        <v>0</v>
      </c>
      <c r="G2451" s="584" t="str">
        <f>LatticeLayout!G2502</f>
        <v>gate valve</v>
      </c>
      <c r="H2451" s="26">
        <f>LatticeLayout!H2502</f>
        <v>40</v>
      </c>
      <c r="I2451" s="26">
        <f>LatticeLayout!I2502</f>
        <v>0</v>
      </c>
      <c r="J2451" s="26">
        <f>LatticeLayout!J2502</f>
        <v>0</v>
      </c>
      <c r="K2451" s="584">
        <f>LatticeLayout!K2502</f>
        <v>5.7403999999999997E-2</v>
      </c>
      <c r="L2451" s="641">
        <f>LatticeLayout!Q2502</f>
        <v>360.06630882404824</v>
      </c>
      <c r="M2451" s="641">
        <f>LatticeLayout!P2502</f>
        <v>415.3475529888272</v>
      </c>
      <c r="N2451" s="641">
        <f>LatticeLayout!O2502</f>
        <v>41.094000000000001</v>
      </c>
      <c r="O2451" s="641"/>
      <c r="P2451" s="641"/>
      <c r="Q2451" s="641"/>
      <c r="S2451" s="708" t="s">
        <v>2382</v>
      </c>
    </row>
    <row r="2452" spans="1:19">
      <c r="A2452" s="26">
        <f>LatticeLayout!A2503</f>
        <v>0</v>
      </c>
      <c r="B2452" s="26">
        <f>LatticeLayout!B2503</f>
        <v>0</v>
      </c>
      <c r="C2452" s="26">
        <f>LatticeLayout!C2503</f>
        <v>0</v>
      </c>
      <c r="D2452" s="26">
        <f>LatticeLayout!D2503</f>
        <v>0</v>
      </c>
      <c r="E2452" s="26">
        <f>LatticeLayout!E2503</f>
        <v>0</v>
      </c>
      <c r="F2452" s="26">
        <f>LatticeLayout!F2503</f>
        <v>0</v>
      </c>
      <c r="G2452" s="26" t="str">
        <f>LatticeLayout!G2503</f>
        <v>bellows</v>
      </c>
      <c r="H2452" s="26">
        <f>LatticeLayout!H2503</f>
        <v>0</v>
      </c>
      <c r="I2452" s="26">
        <f>LatticeLayout!I2503</f>
        <v>0</v>
      </c>
      <c r="J2452" s="26">
        <f>LatticeLayout!J2503</f>
        <v>0</v>
      </c>
      <c r="K2452" s="26">
        <f>LatticeLayout!K2503</f>
        <v>0.16770399999999999</v>
      </c>
      <c r="L2452" s="26">
        <f>LatticeLayout!Q2503</f>
        <v>360.23401282404825</v>
      </c>
      <c r="M2452" s="26">
        <f>LatticeLayout!P2503</f>
        <v>415.3475529888272</v>
      </c>
      <c r="N2452" s="26">
        <f>LatticeLayout!O2503</f>
        <v>41.094000000000001</v>
      </c>
      <c r="S2452" s="26"/>
    </row>
    <row r="2453" spans="1:19">
      <c r="A2453" s="26" t="str">
        <f>LatticeLayout!A2504</f>
        <v>LS2</v>
      </c>
      <c r="B2453" s="26" t="str">
        <f>LatticeLayout!B2504</f>
        <v>CD11</v>
      </c>
      <c r="C2453" s="26" t="str">
        <f>LatticeLayout!C2504</f>
        <v>CAV1</v>
      </c>
      <c r="D2453" s="26">
        <f>LatticeLayout!D2504</f>
        <v>3807</v>
      </c>
      <c r="E2453" s="26" t="str">
        <f>LatticeLayout!E2504</f>
        <v>LS2_CD11:CAV1_D3807</v>
      </c>
      <c r="F2453" s="26">
        <f>LatticeLayout!F2504</f>
        <v>0</v>
      </c>
      <c r="G2453" s="26" t="str">
        <f>LatticeLayout!G2504</f>
        <v>b54 resonator</v>
      </c>
      <c r="H2453" s="26">
        <f>LatticeLayout!H2504</f>
        <v>40</v>
      </c>
      <c r="I2453" s="26">
        <f>LatticeLayout!I2504</f>
        <v>0</v>
      </c>
      <c r="J2453" s="26">
        <f>LatticeLayout!J2504</f>
        <v>0</v>
      </c>
      <c r="K2453" s="26">
        <f>LatticeLayout!K2504</f>
        <v>0.49565599999999999</v>
      </c>
      <c r="L2453" s="26">
        <f>LatticeLayout!Q2504</f>
        <v>360.72966882404825</v>
      </c>
      <c r="M2453" s="26">
        <f>LatticeLayout!P2504</f>
        <v>415.3475529888272</v>
      </c>
      <c r="N2453" s="26">
        <f>LatticeLayout!O2504</f>
        <v>41.094000000000001</v>
      </c>
      <c r="S2453" s="26"/>
    </row>
    <row r="2454" spans="1:19">
      <c r="A2454" s="26" t="str">
        <f>LatticeLayout!A2505</f>
        <v>LS2</v>
      </c>
      <c r="B2454" s="26" t="str">
        <f>LatticeLayout!B2505</f>
        <v>CD11</v>
      </c>
      <c r="C2454" s="26" t="str">
        <f>LatticeLayout!C2505</f>
        <v>BLM</v>
      </c>
      <c r="D2454" s="26">
        <f>LatticeLayout!D2505</f>
        <v>3810</v>
      </c>
      <c r="E2454" s="26" t="str">
        <f>LatticeLayout!E2505</f>
        <v>LS2_CD11:BLM_D3810</v>
      </c>
      <c r="F2454" s="26">
        <f>LatticeLayout!F2505</f>
        <v>0</v>
      </c>
      <c r="G2454" s="26" t="str">
        <f>LatticeLayout!G2505</f>
        <v>outside loss monitor</v>
      </c>
      <c r="H2454" s="26">
        <f>LatticeLayout!H2505</f>
        <v>0</v>
      </c>
      <c r="I2454" s="26">
        <f>LatticeLayout!I2505</f>
        <v>0</v>
      </c>
      <c r="J2454" s="26">
        <f>LatticeLayout!J2505</f>
        <v>0</v>
      </c>
      <c r="K2454" s="26">
        <f>LatticeLayout!K2505</f>
        <v>0</v>
      </c>
      <c r="L2454" s="26">
        <f>LatticeLayout!Q2505</f>
        <v>360.72966882404825</v>
      </c>
      <c r="M2454" s="26">
        <f>LatticeLayout!P2505</f>
        <v>415.3475529888272</v>
      </c>
      <c r="N2454" s="26">
        <f>LatticeLayout!O2505</f>
        <v>41.094000000000001</v>
      </c>
      <c r="S2454" s="26"/>
    </row>
    <row r="2455" spans="1:19">
      <c r="A2455" s="26">
        <f>LatticeLayout!A2506</f>
        <v>0</v>
      </c>
      <c r="B2455" s="26">
        <f>LatticeLayout!B2506</f>
        <v>0</v>
      </c>
      <c r="C2455" s="26">
        <f>LatticeLayout!C2506</f>
        <v>0</v>
      </c>
      <c r="D2455" s="26">
        <f>LatticeLayout!D2506</f>
        <v>0</v>
      </c>
      <c r="E2455" s="26">
        <f>LatticeLayout!E2506</f>
        <v>0</v>
      </c>
      <c r="F2455" s="26">
        <f>LatticeLayout!F2506</f>
        <v>0</v>
      </c>
      <c r="G2455" s="26">
        <f>LatticeLayout!G2506</f>
        <v>0</v>
      </c>
      <c r="H2455" s="26">
        <f>LatticeLayout!H2506</f>
        <v>0</v>
      </c>
      <c r="I2455" s="26">
        <f>LatticeLayout!I2506</f>
        <v>0</v>
      </c>
      <c r="J2455" s="26">
        <f>LatticeLayout!J2506</f>
        <v>0</v>
      </c>
      <c r="K2455" s="26">
        <f>LatticeLayout!K2506</f>
        <v>0</v>
      </c>
      <c r="L2455" s="26">
        <f>LatticeLayout!Q2506</f>
        <v>360.72966882404825</v>
      </c>
      <c r="M2455" s="26">
        <f>LatticeLayout!P2506</f>
        <v>415.3475529888272</v>
      </c>
      <c r="N2455" s="26">
        <f>LatticeLayout!O2506</f>
        <v>41.094000000000001</v>
      </c>
      <c r="S2455" s="26"/>
    </row>
    <row r="2456" spans="1:19">
      <c r="A2456" s="26">
        <f>LatticeLayout!A2507</f>
        <v>0</v>
      </c>
      <c r="B2456" s="26">
        <f>LatticeLayout!B2507</f>
        <v>0</v>
      </c>
      <c r="C2456" s="26">
        <f>LatticeLayout!C2507</f>
        <v>0</v>
      </c>
      <c r="D2456" s="26">
        <f>LatticeLayout!D2507</f>
        <v>0</v>
      </c>
      <c r="E2456" s="26">
        <f>LatticeLayout!E2507</f>
        <v>0</v>
      </c>
      <c r="F2456" s="26">
        <f>LatticeLayout!F2507</f>
        <v>0</v>
      </c>
      <c r="G2456" s="26" t="str">
        <f>LatticeLayout!G2507</f>
        <v>bellow</v>
      </c>
      <c r="H2456" s="26">
        <f>LatticeLayout!H2507</f>
        <v>0</v>
      </c>
      <c r="I2456" s="26">
        <f>LatticeLayout!I2507</f>
        <v>0</v>
      </c>
      <c r="J2456" s="26">
        <f>LatticeLayout!J2507</f>
        <v>0</v>
      </c>
      <c r="K2456" s="26">
        <f>LatticeLayout!K2507</f>
        <v>9.9516999999999994E-2</v>
      </c>
      <c r="L2456" s="26">
        <f>LatticeLayout!Q2507</f>
        <v>360.82918582404824</v>
      </c>
      <c r="M2456" s="26">
        <f>LatticeLayout!P2507</f>
        <v>415.3475529888272</v>
      </c>
      <c r="N2456" s="26">
        <f>LatticeLayout!O2507</f>
        <v>41.094000000000001</v>
      </c>
      <c r="S2456" s="26"/>
    </row>
    <row r="2457" spans="1:19">
      <c r="A2457" s="26" t="str">
        <f>LatticeLayout!A2508</f>
        <v>LS2</v>
      </c>
      <c r="B2457" s="26" t="str">
        <f>LatticeLayout!B2508</f>
        <v>CD11</v>
      </c>
      <c r="C2457" s="26" t="str">
        <f>LatticeLayout!C2508</f>
        <v>CAV2</v>
      </c>
      <c r="D2457" s="26">
        <f>LatticeLayout!D2508</f>
        <v>3813</v>
      </c>
      <c r="E2457" s="26" t="str">
        <f>LatticeLayout!E2508</f>
        <v>LS2_CD11:CAV2_D3813</v>
      </c>
      <c r="F2457" s="26">
        <f>LatticeLayout!F2508</f>
        <v>0</v>
      </c>
      <c r="G2457" s="26" t="str">
        <f>LatticeLayout!G2508</f>
        <v>b54 resonator</v>
      </c>
      <c r="H2457" s="26">
        <f>LatticeLayout!H2508</f>
        <v>40</v>
      </c>
      <c r="I2457" s="26">
        <f>LatticeLayout!I2508</f>
        <v>0</v>
      </c>
      <c r="J2457" s="26">
        <f>LatticeLayout!J2508</f>
        <v>0</v>
      </c>
      <c r="K2457" s="26">
        <f>LatticeLayout!K2508</f>
        <v>0.49565599999999999</v>
      </c>
      <c r="L2457" s="26">
        <f>LatticeLayout!Q2508</f>
        <v>361.32484182404824</v>
      </c>
      <c r="M2457" s="26">
        <f>LatticeLayout!P2508</f>
        <v>415.3475529888272</v>
      </c>
      <c r="N2457" s="26">
        <f>LatticeLayout!O2508</f>
        <v>41.094000000000001</v>
      </c>
      <c r="S2457" s="26"/>
    </row>
    <row r="2458" spans="1:19">
      <c r="A2458" s="26">
        <f>LatticeLayout!A2509</f>
        <v>0</v>
      </c>
      <c r="B2458" s="26">
        <f>LatticeLayout!B2509</f>
        <v>0</v>
      </c>
      <c r="C2458" s="26">
        <f>LatticeLayout!C2509</f>
        <v>0</v>
      </c>
      <c r="D2458" s="26">
        <f>LatticeLayout!D2509</f>
        <v>0</v>
      </c>
      <c r="E2458" s="26">
        <f>LatticeLayout!E2509</f>
        <v>0</v>
      </c>
      <c r="F2458" s="26">
        <f>LatticeLayout!F2509</f>
        <v>0</v>
      </c>
      <c r="G2458" s="26">
        <f>LatticeLayout!G2509</f>
        <v>0</v>
      </c>
      <c r="H2458" s="26">
        <f>LatticeLayout!H2509</f>
        <v>0</v>
      </c>
      <c r="I2458" s="26">
        <f>LatticeLayout!I2509</f>
        <v>0</v>
      </c>
      <c r="J2458" s="26">
        <f>LatticeLayout!J2509</f>
        <v>0</v>
      </c>
      <c r="K2458" s="26">
        <f>LatticeLayout!K2509</f>
        <v>0</v>
      </c>
      <c r="L2458" s="26">
        <f>LatticeLayout!Q2509</f>
        <v>361.32484182404824</v>
      </c>
      <c r="M2458" s="26">
        <f>LatticeLayout!P2509</f>
        <v>415.3475529888272</v>
      </c>
      <c r="N2458" s="26">
        <f>LatticeLayout!O2509</f>
        <v>41.094000000000001</v>
      </c>
      <c r="S2458" s="26"/>
    </row>
    <row r="2459" spans="1:19">
      <c r="A2459" s="26">
        <f>LatticeLayout!A2510</f>
        <v>0</v>
      </c>
      <c r="B2459" s="26">
        <f>LatticeLayout!B2510</f>
        <v>0</v>
      </c>
      <c r="C2459" s="26">
        <f>LatticeLayout!C2510</f>
        <v>0</v>
      </c>
      <c r="D2459" s="26">
        <f>LatticeLayout!D2510</f>
        <v>0</v>
      </c>
      <c r="E2459" s="26">
        <f>LatticeLayout!E2510</f>
        <v>0</v>
      </c>
      <c r="F2459" s="26">
        <f>LatticeLayout!F2510</f>
        <v>0</v>
      </c>
      <c r="G2459" s="26">
        <f>LatticeLayout!G2510</f>
        <v>0</v>
      </c>
      <c r="H2459" s="26">
        <f>LatticeLayout!H2510</f>
        <v>0</v>
      </c>
      <c r="I2459" s="26">
        <f>LatticeLayout!I2510</f>
        <v>0</v>
      </c>
      <c r="J2459" s="26">
        <f>LatticeLayout!J2510</f>
        <v>0</v>
      </c>
      <c r="K2459" s="26">
        <f>LatticeLayout!K2510</f>
        <v>0</v>
      </c>
      <c r="L2459" s="26">
        <f>LatticeLayout!Q2510</f>
        <v>361.32484182404824</v>
      </c>
      <c r="M2459" s="26">
        <f>LatticeLayout!P2510</f>
        <v>415.3475529888272</v>
      </c>
      <c r="N2459" s="26">
        <f>LatticeLayout!O2510</f>
        <v>41.094000000000001</v>
      </c>
      <c r="S2459" s="26"/>
    </row>
    <row r="2460" spans="1:19">
      <c r="A2460" s="26">
        <f>LatticeLayout!A2511</f>
        <v>0</v>
      </c>
      <c r="B2460" s="26">
        <f>LatticeLayout!B2511</f>
        <v>0</v>
      </c>
      <c r="C2460" s="26">
        <f>LatticeLayout!C2511</f>
        <v>0</v>
      </c>
      <c r="D2460" s="26">
        <f>LatticeLayout!D2511</f>
        <v>0</v>
      </c>
      <c r="E2460" s="26">
        <f>LatticeLayout!E2511</f>
        <v>0</v>
      </c>
      <c r="F2460" s="26">
        <f>LatticeLayout!F2511</f>
        <v>0</v>
      </c>
      <c r="G2460" s="26" t="str">
        <f>LatticeLayout!G2511</f>
        <v>bellow</v>
      </c>
      <c r="H2460" s="26">
        <f>LatticeLayout!H2511</f>
        <v>0</v>
      </c>
      <c r="I2460" s="26">
        <f>LatticeLayout!I2511</f>
        <v>0</v>
      </c>
      <c r="J2460" s="26">
        <f>LatticeLayout!J2511</f>
        <v>0</v>
      </c>
      <c r="K2460" s="26">
        <f>LatticeLayout!K2511</f>
        <v>9.9516999999999994E-2</v>
      </c>
      <c r="L2460" s="26">
        <f>LatticeLayout!Q2511</f>
        <v>361.42435882404823</v>
      </c>
      <c r="M2460" s="26">
        <f>LatticeLayout!P2511</f>
        <v>415.3475529888272</v>
      </c>
      <c r="N2460" s="26">
        <f>LatticeLayout!O2511</f>
        <v>41.094000000000001</v>
      </c>
      <c r="S2460" s="26"/>
    </row>
    <row r="2461" spans="1:19">
      <c r="A2461" s="26" t="str">
        <f>LatticeLayout!A2512</f>
        <v>LS2</v>
      </c>
      <c r="B2461" s="26" t="str">
        <f>LatticeLayout!B2512</f>
        <v>CD11</v>
      </c>
      <c r="C2461" s="26" t="str">
        <f>LatticeLayout!C2512</f>
        <v>CAV3</v>
      </c>
      <c r="D2461" s="26">
        <f>LatticeLayout!D2512</f>
        <v>3819</v>
      </c>
      <c r="E2461" s="26" t="str">
        <f>LatticeLayout!E2512</f>
        <v>LS2_CD11:CAV3_D3819</v>
      </c>
      <c r="F2461" s="26">
        <f>LatticeLayout!F2512</f>
        <v>0</v>
      </c>
      <c r="G2461" s="26" t="str">
        <f>LatticeLayout!G2512</f>
        <v>b54 resonator</v>
      </c>
      <c r="H2461" s="26">
        <f>LatticeLayout!H2512</f>
        <v>40</v>
      </c>
      <c r="I2461" s="26">
        <f>LatticeLayout!I2512</f>
        <v>0</v>
      </c>
      <c r="J2461" s="26">
        <f>LatticeLayout!J2512</f>
        <v>0</v>
      </c>
      <c r="K2461" s="26">
        <f>LatticeLayout!K2512</f>
        <v>0.49565599999999999</v>
      </c>
      <c r="L2461" s="26">
        <f>LatticeLayout!Q2512</f>
        <v>361.92001482404822</v>
      </c>
      <c r="M2461" s="26">
        <f>LatticeLayout!P2512</f>
        <v>415.3475529888272</v>
      </c>
      <c r="N2461" s="26">
        <f>LatticeLayout!O2512</f>
        <v>41.094000000000001</v>
      </c>
      <c r="S2461" s="26"/>
    </row>
    <row r="2462" spans="1:19">
      <c r="A2462" s="26">
        <f>LatticeLayout!A2513</f>
        <v>0</v>
      </c>
      <c r="B2462" s="26">
        <f>LatticeLayout!B2513</f>
        <v>0</v>
      </c>
      <c r="C2462" s="26">
        <f>LatticeLayout!C2513</f>
        <v>0</v>
      </c>
      <c r="D2462" s="26">
        <f>LatticeLayout!D2513</f>
        <v>0</v>
      </c>
      <c r="E2462" s="26">
        <f>LatticeLayout!E2513</f>
        <v>0</v>
      </c>
      <c r="F2462" s="26">
        <f>LatticeLayout!F2513</f>
        <v>0</v>
      </c>
      <c r="G2462" s="26">
        <f>LatticeLayout!G2513</f>
        <v>0</v>
      </c>
      <c r="H2462" s="26">
        <f>LatticeLayout!H2513</f>
        <v>0</v>
      </c>
      <c r="I2462" s="26">
        <f>LatticeLayout!I2513</f>
        <v>0</v>
      </c>
      <c r="J2462" s="26">
        <f>LatticeLayout!J2513</f>
        <v>0</v>
      </c>
      <c r="K2462" s="26">
        <f>LatticeLayout!K2513</f>
        <v>0</v>
      </c>
      <c r="L2462" s="26">
        <f>LatticeLayout!Q2513</f>
        <v>361.92001482404822</v>
      </c>
      <c r="M2462" s="26">
        <f>LatticeLayout!P2513</f>
        <v>415.3475529888272</v>
      </c>
      <c r="N2462" s="26">
        <f>LatticeLayout!O2513</f>
        <v>41.094000000000001</v>
      </c>
      <c r="S2462" s="26"/>
    </row>
    <row r="2463" spans="1:19">
      <c r="A2463" s="26">
        <f>LatticeLayout!A2514</f>
        <v>0</v>
      </c>
      <c r="B2463" s="26">
        <f>LatticeLayout!B2514</f>
        <v>0</v>
      </c>
      <c r="C2463" s="26">
        <f>LatticeLayout!C2514</f>
        <v>0</v>
      </c>
      <c r="D2463" s="26">
        <f>LatticeLayout!D2514</f>
        <v>0</v>
      </c>
      <c r="E2463" s="26">
        <f>LatticeLayout!E2514</f>
        <v>0</v>
      </c>
      <c r="F2463" s="26">
        <f>LatticeLayout!F2514</f>
        <v>0</v>
      </c>
      <c r="G2463" s="26">
        <f>LatticeLayout!G2514</f>
        <v>0</v>
      </c>
      <c r="H2463" s="26">
        <f>LatticeLayout!H2514</f>
        <v>0</v>
      </c>
      <c r="I2463" s="26">
        <f>LatticeLayout!I2514</f>
        <v>0</v>
      </c>
      <c r="J2463" s="26">
        <f>LatticeLayout!J2514</f>
        <v>0</v>
      </c>
      <c r="K2463" s="26">
        <f>LatticeLayout!K2514</f>
        <v>0</v>
      </c>
      <c r="L2463" s="26">
        <f>LatticeLayout!Q2514</f>
        <v>361.92001482404822</v>
      </c>
      <c r="M2463" s="26">
        <f>LatticeLayout!P2514</f>
        <v>415.3475529888272</v>
      </c>
      <c r="N2463" s="26">
        <f>LatticeLayout!O2514</f>
        <v>41.094000000000001</v>
      </c>
      <c r="S2463" s="26"/>
    </row>
    <row r="2464" spans="1:19">
      <c r="A2464" s="26">
        <f>LatticeLayout!A2515</f>
        <v>0</v>
      </c>
      <c r="B2464" s="26">
        <f>LatticeLayout!B2515</f>
        <v>0</v>
      </c>
      <c r="C2464" s="26">
        <f>LatticeLayout!C2515</f>
        <v>0</v>
      </c>
      <c r="D2464" s="26">
        <f>LatticeLayout!D2515</f>
        <v>0</v>
      </c>
      <c r="E2464" s="26">
        <f>LatticeLayout!E2515</f>
        <v>0</v>
      </c>
      <c r="F2464" s="26">
        <f>LatticeLayout!F2515</f>
        <v>0</v>
      </c>
      <c r="G2464" s="26" t="str">
        <f>LatticeLayout!G2515</f>
        <v>bellow</v>
      </c>
      <c r="H2464" s="26">
        <f>LatticeLayout!H2515</f>
        <v>0</v>
      </c>
      <c r="I2464" s="26">
        <f>LatticeLayout!I2515</f>
        <v>0</v>
      </c>
      <c r="J2464" s="26">
        <f>LatticeLayout!J2515</f>
        <v>0</v>
      </c>
      <c r="K2464" s="26">
        <f>LatticeLayout!K2515</f>
        <v>9.9516999999999994E-2</v>
      </c>
      <c r="L2464" s="26">
        <f>LatticeLayout!Q2515</f>
        <v>362.01953182404822</v>
      </c>
      <c r="M2464" s="26">
        <f>LatticeLayout!P2515</f>
        <v>415.3475529888272</v>
      </c>
      <c r="N2464" s="26">
        <f>LatticeLayout!O2515</f>
        <v>41.094000000000001</v>
      </c>
      <c r="S2464" s="26"/>
    </row>
    <row r="2465" spans="1:14">
      <c r="A2465" s="26" t="str">
        <f>LatticeLayout!A2516</f>
        <v>LS2</v>
      </c>
      <c r="B2465" s="26" t="str">
        <f>LatticeLayout!B2516</f>
        <v>CD11</v>
      </c>
      <c r="C2465" s="26" t="str">
        <f>LatticeLayout!C2516</f>
        <v>CAV4</v>
      </c>
      <c r="D2465" s="26">
        <f>LatticeLayout!D2516</f>
        <v>3825</v>
      </c>
      <c r="E2465" s="26" t="str">
        <f>LatticeLayout!E2516</f>
        <v>LS2_CD11:CAV4_D3825</v>
      </c>
      <c r="F2465" s="26">
        <f>LatticeLayout!F2516</f>
        <v>0</v>
      </c>
      <c r="G2465" s="26" t="str">
        <f>LatticeLayout!G2516</f>
        <v>b54 resonator</v>
      </c>
      <c r="H2465" s="26">
        <f>LatticeLayout!H2516</f>
        <v>40</v>
      </c>
      <c r="I2465" s="26">
        <f>LatticeLayout!I2516</f>
        <v>0</v>
      </c>
      <c r="J2465" s="26">
        <f>LatticeLayout!J2516</f>
        <v>0</v>
      </c>
      <c r="K2465" s="26">
        <f>LatticeLayout!K2516</f>
        <v>0.49565599999999999</v>
      </c>
      <c r="L2465" s="26">
        <f>LatticeLayout!Q2516</f>
        <v>362.51518782404821</v>
      </c>
      <c r="M2465" s="26">
        <f>LatticeLayout!P2516</f>
        <v>415.3475529888272</v>
      </c>
      <c r="N2465" s="26">
        <f>LatticeLayout!O2516</f>
        <v>41.094000000000001</v>
      </c>
    </row>
    <row r="2466" spans="1:14">
      <c r="A2466" s="26" t="str">
        <f>LatticeLayout!A2517</f>
        <v>LS2</v>
      </c>
      <c r="B2466" s="26" t="str">
        <f>LatticeLayout!B2517</f>
        <v>CD11</v>
      </c>
      <c r="C2466" s="26" t="str">
        <f>LatticeLayout!C2517</f>
        <v>BLM</v>
      </c>
      <c r="D2466" s="26">
        <f>LatticeLayout!D2517</f>
        <v>3828</v>
      </c>
      <c r="E2466" s="26" t="str">
        <f>LatticeLayout!E2517</f>
        <v>LS2_CD11:BLM_D3828</v>
      </c>
      <c r="F2466" s="26">
        <f>LatticeLayout!F2517</f>
        <v>0</v>
      </c>
      <c r="G2466" s="26" t="str">
        <f>LatticeLayout!G2517</f>
        <v>outside loss monitor</v>
      </c>
      <c r="H2466" s="26">
        <f>LatticeLayout!H2517</f>
        <v>0</v>
      </c>
      <c r="I2466" s="26">
        <f>LatticeLayout!I2517</f>
        <v>0</v>
      </c>
      <c r="J2466" s="26">
        <f>LatticeLayout!J2517</f>
        <v>0</v>
      </c>
      <c r="K2466" s="26">
        <f>LatticeLayout!K2517</f>
        <v>0</v>
      </c>
      <c r="L2466" s="26">
        <f>LatticeLayout!Q2517</f>
        <v>362.51518782404821</v>
      </c>
      <c r="M2466" s="26">
        <f>LatticeLayout!P2517</f>
        <v>415.3475529888272</v>
      </c>
      <c r="N2466" s="26">
        <f>LatticeLayout!O2517</f>
        <v>41.094000000000001</v>
      </c>
    </row>
    <row r="2467" spans="1:14">
      <c r="A2467" s="26">
        <f>LatticeLayout!A2518</f>
        <v>0</v>
      </c>
      <c r="B2467" s="26">
        <f>LatticeLayout!B2518</f>
        <v>0</v>
      </c>
      <c r="C2467" s="26">
        <f>LatticeLayout!C2518</f>
        <v>0</v>
      </c>
      <c r="D2467" s="26">
        <f>LatticeLayout!D2518</f>
        <v>0</v>
      </c>
      <c r="E2467" s="26">
        <f>LatticeLayout!E2518</f>
        <v>0</v>
      </c>
      <c r="F2467" s="26">
        <f>LatticeLayout!F2518</f>
        <v>0</v>
      </c>
      <c r="G2467" s="26">
        <f>LatticeLayout!G2518</f>
        <v>0</v>
      </c>
      <c r="H2467" s="26">
        <f>LatticeLayout!H2518</f>
        <v>0</v>
      </c>
      <c r="I2467" s="26">
        <f>LatticeLayout!I2518</f>
        <v>0</v>
      </c>
      <c r="J2467" s="26">
        <f>LatticeLayout!J2518</f>
        <v>0</v>
      </c>
      <c r="K2467" s="26">
        <f>LatticeLayout!K2518</f>
        <v>0</v>
      </c>
      <c r="L2467" s="26">
        <f>LatticeLayout!Q2518</f>
        <v>362.51518782404821</v>
      </c>
      <c r="M2467" s="26">
        <f>LatticeLayout!P2518</f>
        <v>415.3475529888272</v>
      </c>
      <c r="N2467" s="26">
        <f>LatticeLayout!O2518</f>
        <v>41.094000000000001</v>
      </c>
    </row>
    <row r="2468" spans="1:14">
      <c r="A2468" s="26">
        <f>LatticeLayout!A2519</f>
        <v>0</v>
      </c>
      <c r="B2468" s="26">
        <f>LatticeLayout!B2519</f>
        <v>0</v>
      </c>
      <c r="C2468" s="26">
        <f>LatticeLayout!C2519</f>
        <v>0</v>
      </c>
      <c r="D2468" s="26">
        <f>LatticeLayout!D2519</f>
        <v>0</v>
      </c>
      <c r="E2468" s="26">
        <f>LatticeLayout!E2519</f>
        <v>0</v>
      </c>
      <c r="F2468" s="26">
        <f>LatticeLayout!F2519</f>
        <v>0</v>
      </c>
      <c r="G2468" s="26" t="str">
        <f>LatticeLayout!G2519</f>
        <v>bellow</v>
      </c>
      <c r="H2468" s="26">
        <f>LatticeLayout!H2519</f>
        <v>0</v>
      </c>
      <c r="I2468" s="26">
        <f>LatticeLayout!I2519</f>
        <v>0</v>
      </c>
      <c r="J2468" s="26">
        <f>LatticeLayout!J2519</f>
        <v>0</v>
      </c>
      <c r="K2468" s="26">
        <f>LatticeLayout!K2519</f>
        <v>0.15525</v>
      </c>
      <c r="L2468" s="26">
        <f>LatticeLayout!Q2519</f>
        <v>362.67043782404824</v>
      </c>
      <c r="M2468" s="26">
        <f>LatticeLayout!P2519</f>
        <v>415.3475529888272</v>
      </c>
      <c r="N2468" s="26">
        <f>LatticeLayout!O2519</f>
        <v>41.094000000000001</v>
      </c>
    </row>
    <row r="2469" spans="1:14">
      <c r="A2469" s="26" t="str">
        <f>LatticeLayout!A2520</f>
        <v>LS2</v>
      </c>
      <c r="B2469" s="26" t="str">
        <f>LatticeLayout!B2520</f>
        <v>CD11</v>
      </c>
      <c r="C2469" s="26" t="str">
        <f>LatticeLayout!C2520</f>
        <v>SOL1</v>
      </c>
      <c r="D2469" s="26">
        <f>LatticeLayout!D2520</f>
        <v>3832</v>
      </c>
      <c r="E2469" s="26" t="str">
        <f>LatticeLayout!E2520</f>
        <v>LS2_CD11:SOL1_D3832</v>
      </c>
      <c r="F2469" s="26" t="str">
        <f>LatticeLayout!F2520</f>
        <v>S2</v>
      </c>
      <c r="G2469" s="26" t="str">
        <f>LatticeLayout!G2520</f>
        <v>solenoid+correctors</v>
      </c>
      <c r="H2469" s="26">
        <f>LatticeLayout!H2520</f>
        <v>40</v>
      </c>
      <c r="I2469" s="26">
        <f>LatticeLayout!I2520</f>
        <v>0</v>
      </c>
      <c r="J2469" s="26">
        <f>LatticeLayout!J2520</f>
        <v>0</v>
      </c>
      <c r="K2469" s="26">
        <f>LatticeLayout!K2520</f>
        <v>0.5</v>
      </c>
      <c r="L2469" s="26">
        <f>LatticeLayout!Q2520</f>
        <v>363.17043782404824</v>
      </c>
      <c r="M2469" s="26">
        <f>LatticeLayout!P2520</f>
        <v>415.3475529888272</v>
      </c>
      <c r="N2469" s="26">
        <f>LatticeLayout!O2520</f>
        <v>41.094000000000001</v>
      </c>
    </row>
    <row r="2470" spans="1:14">
      <c r="A2470" s="26">
        <f>LatticeLayout!A2521</f>
        <v>0</v>
      </c>
      <c r="B2470" s="26">
        <f>LatticeLayout!B2521</f>
        <v>0</v>
      </c>
      <c r="C2470" s="26">
        <f>LatticeLayout!C2521</f>
        <v>0</v>
      </c>
      <c r="D2470" s="26">
        <f>LatticeLayout!D2521</f>
        <v>0</v>
      </c>
      <c r="E2470" s="26">
        <f>LatticeLayout!E2521</f>
        <v>0</v>
      </c>
      <c r="F2470" s="26">
        <f>LatticeLayout!F2521</f>
        <v>0</v>
      </c>
      <c r="G2470" s="26" t="str">
        <f>LatticeLayout!G2521</f>
        <v>bellow</v>
      </c>
      <c r="H2470" s="26">
        <f>LatticeLayout!H2521</f>
        <v>0</v>
      </c>
      <c r="I2470" s="26">
        <f>LatticeLayout!I2521</f>
        <v>0</v>
      </c>
      <c r="J2470" s="26">
        <f>LatticeLayout!J2521</f>
        <v>0</v>
      </c>
      <c r="K2470" s="26">
        <f>LatticeLayout!K2521</f>
        <v>0.15525</v>
      </c>
      <c r="L2470" s="26">
        <f>LatticeLayout!Q2521</f>
        <v>363.32568782404826</v>
      </c>
      <c r="M2470" s="26">
        <f>LatticeLayout!P2521</f>
        <v>415.3475529888272</v>
      </c>
      <c r="N2470" s="26">
        <f>LatticeLayout!O2521</f>
        <v>41.094000000000001</v>
      </c>
    </row>
    <row r="2471" spans="1:14">
      <c r="A2471" s="26" t="str">
        <f>LatticeLayout!A2522</f>
        <v>LS2</v>
      </c>
      <c r="B2471" s="26" t="str">
        <f>LatticeLayout!B2522</f>
        <v>CD11</v>
      </c>
      <c r="C2471" s="26" t="str">
        <f>LatticeLayout!C2522</f>
        <v>CAV5</v>
      </c>
      <c r="D2471" s="26">
        <f>LatticeLayout!D2522</f>
        <v>3838</v>
      </c>
      <c r="E2471" s="26" t="str">
        <f>LatticeLayout!E2522</f>
        <v>LS2_CD11:CAV5_D3838</v>
      </c>
      <c r="F2471" s="26">
        <f>LatticeLayout!F2522</f>
        <v>0</v>
      </c>
      <c r="G2471" s="26" t="str">
        <f>LatticeLayout!G2522</f>
        <v>b54 resonator</v>
      </c>
      <c r="H2471" s="26">
        <f>LatticeLayout!H2522</f>
        <v>40</v>
      </c>
      <c r="I2471" s="26">
        <f>LatticeLayout!I2522</f>
        <v>0</v>
      </c>
      <c r="J2471" s="26">
        <f>LatticeLayout!J2522</f>
        <v>0</v>
      </c>
      <c r="K2471" s="26">
        <f>LatticeLayout!K2522</f>
        <v>0.49565599999999999</v>
      </c>
      <c r="L2471" s="26">
        <f>LatticeLayout!Q2522</f>
        <v>363.82134382404826</v>
      </c>
      <c r="M2471" s="26">
        <f>LatticeLayout!P2522</f>
        <v>415.3475529888272</v>
      </c>
      <c r="N2471" s="26">
        <f>LatticeLayout!O2522</f>
        <v>41.094000000000001</v>
      </c>
    </row>
    <row r="2472" spans="1:14">
      <c r="A2472" s="26">
        <f>LatticeLayout!A2523</f>
        <v>0</v>
      </c>
      <c r="B2472" s="26">
        <f>LatticeLayout!B2523</f>
        <v>0</v>
      </c>
      <c r="C2472" s="26">
        <f>LatticeLayout!C2523</f>
        <v>0</v>
      </c>
      <c r="D2472" s="26">
        <f>LatticeLayout!D2523</f>
        <v>0</v>
      </c>
      <c r="E2472" s="26">
        <f>LatticeLayout!E2523</f>
        <v>0</v>
      </c>
      <c r="F2472" s="26">
        <f>LatticeLayout!F2523</f>
        <v>0</v>
      </c>
      <c r="G2472" s="26">
        <f>LatticeLayout!G2523</f>
        <v>0</v>
      </c>
      <c r="H2472" s="26">
        <f>LatticeLayout!H2523</f>
        <v>0</v>
      </c>
      <c r="I2472" s="26">
        <f>LatticeLayout!I2523</f>
        <v>0</v>
      </c>
      <c r="J2472" s="26">
        <f>LatticeLayout!J2523</f>
        <v>0</v>
      </c>
      <c r="K2472" s="26">
        <f>LatticeLayout!K2523</f>
        <v>0</v>
      </c>
      <c r="L2472" s="26">
        <f>LatticeLayout!Q2523</f>
        <v>363.82134382404826</v>
      </c>
      <c r="M2472" s="26">
        <f>LatticeLayout!P2523</f>
        <v>415.3475529888272</v>
      </c>
      <c r="N2472" s="26">
        <f>LatticeLayout!O2523</f>
        <v>41.094000000000001</v>
      </c>
    </row>
    <row r="2473" spans="1:14">
      <c r="A2473" s="26">
        <f>LatticeLayout!A2524</f>
        <v>0</v>
      </c>
      <c r="B2473" s="26">
        <f>LatticeLayout!B2524</f>
        <v>0</v>
      </c>
      <c r="C2473" s="26">
        <f>LatticeLayout!C2524</f>
        <v>0</v>
      </c>
      <c r="D2473" s="26">
        <f>LatticeLayout!D2524</f>
        <v>0</v>
      </c>
      <c r="E2473" s="26">
        <f>LatticeLayout!E2524</f>
        <v>0</v>
      </c>
      <c r="F2473" s="26">
        <f>LatticeLayout!F2524</f>
        <v>0</v>
      </c>
      <c r="G2473" s="26">
        <f>LatticeLayout!G2524</f>
        <v>0</v>
      </c>
      <c r="H2473" s="26">
        <f>LatticeLayout!H2524</f>
        <v>0</v>
      </c>
      <c r="I2473" s="26">
        <f>LatticeLayout!I2524</f>
        <v>0</v>
      </c>
      <c r="J2473" s="26">
        <f>LatticeLayout!J2524</f>
        <v>0</v>
      </c>
      <c r="K2473" s="26">
        <f>LatticeLayout!K2524</f>
        <v>0</v>
      </c>
      <c r="L2473" s="26">
        <f>LatticeLayout!Q2524</f>
        <v>363.82134382404826</v>
      </c>
      <c r="M2473" s="26">
        <f>LatticeLayout!P2524</f>
        <v>415.3475529888272</v>
      </c>
      <c r="N2473" s="26">
        <f>LatticeLayout!O2524</f>
        <v>41.094000000000001</v>
      </c>
    </row>
    <row r="2474" spans="1:14">
      <c r="A2474" s="26">
        <f>LatticeLayout!A2525</f>
        <v>0</v>
      </c>
      <c r="B2474" s="26">
        <f>LatticeLayout!B2525</f>
        <v>0</v>
      </c>
      <c r="C2474" s="26">
        <f>LatticeLayout!C2525</f>
        <v>0</v>
      </c>
      <c r="D2474" s="26">
        <f>LatticeLayout!D2525</f>
        <v>0</v>
      </c>
      <c r="E2474" s="26">
        <f>LatticeLayout!E2525</f>
        <v>0</v>
      </c>
      <c r="F2474" s="26">
        <f>LatticeLayout!F2525</f>
        <v>0</v>
      </c>
      <c r="G2474" s="26" t="str">
        <f>LatticeLayout!G2525</f>
        <v>bellow</v>
      </c>
      <c r="H2474" s="26">
        <f>LatticeLayout!H2525</f>
        <v>0</v>
      </c>
      <c r="I2474" s="26">
        <f>LatticeLayout!I2525</f>
        <v>0</v>
      </c>
      <c r="J2474" s="26">
        <f>LatticeLayout!J2525</f>
        <v>0</v>
      </c>
      <c r="K2474" s="26">
        <f>LatticeLayout!K2525</f>
        <v>9.9516999999999994E-2</v>
      </c>
      <c r="L2474" s="26">
        <f>LatticeLayout!Q2525</f>
        <v>363.92086082404825</v>
      </c>
      <c r="M2474" s="26">
        <f>LatticeLayout!P2525</f>
        <v>415.3475529888272</v>
      </c>
      <c r="N2474" s="26">
        <f>LatticeLayout!O2525</f>
        <v>41.094000000000001</v>
      </c>
    </row>
    <row r="2475" spans="1:14">
      <c r="A2475" s="26" t="str">
        <f>LatticeLayout!A2526</f>
        <v>LS2</v>
      </c>
      <c r="B2475" s="26" t="str">
        <f>LatticeLayout!B2526</f>
        <v>CD11</v>
      </c>
      <c r="C2475" s="26" t="str">
        <f>LatticeLayout!C2526</f>
        <v>CAV6</v>
      </c>
      <c r="D2475" s="26">
        <f>LatticeLayout!D2526</f>
        <v>3844</v>
      </c>
      <c r="E2475" s="26" t="str">
        <f>LatticeLayout!E2526</f>
        <v>LS2_CD11:CAV6_D3844</v>
      </c>
      <c r="F2475" s="26">
        <f>LatticeLayout!F2526</f>
        <v>0</v>
      </c>
      <c r="G2475" s="26" t="str">
        <f>LatticeLayout!G2526</f>
        <v>b54 resonator</v>
      </c>
      <c r="H2475" s="26">
        <f>LatticeLayout!H2526</f>
        <v>40</v>
      </c>
      <c r="I2475" s="26">
        <f>LatticeLayout!I2526</f>
        <v>0</v>
      </c>
      <c r="J2475" s="26">
        <f>LatticeLayout!J2526</f>
        <v>0</v>
      </c>
      <c r="K2475" s="26">
        <f>LatticeLayout!K2526</f>
        <v>0.49565599999999999</v>
      </c>
      <c r="L2475" s="26">
        <f>LatticeLayout!Q2526</f>
        <v>364.41651682404824</v>
      </c>
      <c r="M2475" s="26">
        <f>LatticeLayout!P2526</f>
        <v>415.3475529888272</v>
      </c>
      <c r="N2475" s="26">
        <f>LatticeLayout!O2526</f>
        <v>41.094000000000001</v>
      </c>
    </row>
    <row r="2476" spans="1:14">
      <c r="A2476" s="26">
        <f>LatticeLayout!A2527</f>
        <v>0</v>
      </c>
      <c r="B2476" s="26">
        <f>LatticeLayout!B2527</f>
        <v>0</v>
      </c>
      <c r="C2476" s="26">
        <f>LatticeLayout!C2527</f>
        <v>0</v>
      </c>
      <c r="D2476" s="26">
        <f>LatticeLayout!D2527</f>
        <v>0</v>
      </c>
      <c r="E2476" s="26">
        <f>LatticeLayout!E2527</f>
        <v>0</v>
      </c>
      <c r="F2476" s="26">
        <f>LatticeLayout!F2527</f>
        <v>0</v>
      </c>
      <c r="G2476" s="26">
        <f>LatticeLayout!G2527</f>
        <v>0</v>
      </c>
      <c r="H2476" s="26">
        <f>LatticeLayout!H2527</f>
        <v>0</v>
      </c>
      <c r="I2476" s="26">
        <f>LatticeLayout!I2527</f>
        <v>0</v>
      </c>
      <c r="J2476" s="26">
        <f>LatticeLayout!J2527</f>
        <v>0</v>
      </c>
      <c r="K2476" s="26">
        <f>LatticeLayout!K2527</f>
        <v>0</v>
      </c>
      <c r="L2476" s="26">
        <f>LatticeLayout!Q2527</f>
        <v>364.41651682404824</v>
      </c>
      <c r="M2476" s="26">
        <f>LatticeLayout!P2527</f>
        <v>415.3475529888272</v>
      </c>
      <c r="N2476" s="26">
        <f>LatticeLayout!O2527</f>
        <v>41.094000000000001</v>
      </c>
    </row>
    <row r="2477" spans="1:14">
      <c r="A2477" s="26">
        <f>LatticeLayout!A2528</f>
        <v>0</v>
      </c>
      <c r="B2477" s="26">
        <f>LatticeLayout!B2528</f>
        <v>0</v>
      </c>
      <c r="C2477" s="26">
        <f>LatticeLayout!C2528</f>
        <v>0</v>
      </c>
      <c r="D2477" s="26">
        <f>LatticeLayout!D2528</f>
        <v>0</v>
      </c>
      <c r="E2477" s="26">
        <f>LatticeLayout!E2528</f>
        <v>0</v>
      </c>
      <c r="F2477" s="26">
        <f>LatticeLayout!F2528</f>
        <v>0</v>
      </c>
      <c r="G2477" s="26">
        <f>LatticeLayout!G2528</f>
        <v>0</v>
      </c>
      <c r="H2477" s="26">
        <f>LatticeLayout!H2528</f>
        <v>0</v>
      </c>
      <c r="I2477" s="26">
        <f>LatticeLayout!I2528</f>
        <v>0</v>
      </c>
      <c r="J2477" s="26">
        <f>LatticeLayout!J2528</f>
        <v>0</v>
      </c>
      <c r="K2477" s="26">
        <f>LatticeLayout!K2528</f>
        <v>0</v>
      </c>
      <c r="L2477" s="26">
        <f>LatticeLayout!Q2528</f>
        <v>364.41651682404824</v>
      </c>
      <c r="M2477" s="26">
        <f>LatticeLayout!P2528</f>
        <v>415.3475529888272</v>
      </c>
      <c r="N2477" s="26">
        <f>LatticeLayout!O2528</f>
        <v>41.094000000000001</v>
      </c>
    </row>
    <row r="2478" spans="1:14">
      <c r="A2478" s="26">
        <f>LatticeLayout!A2529</f>
        <v>0</v>
      </c>
      <c r="B2478" s="26">
        <f>LatticeLayout!B2529</f>
        <v>0</v>
      </c>
      <c r="C2478" s="26">
        <f>LatticeLayout!C2529</f>
        <v>0</v>
      </c>
      <c r="D2478" s="26">
        <f>LatticeLayout!D2529</f>
        <v>0</v>
      </c>
      <c r="E2478" s="26">
        <f>LatticeLayout!E2529</f>
        <v>0</v>
      </c>
      <c r="F2478" s="26">
        <f>LatticeLayout!F2529</f>
        <v>0</v>
      </c>
      <c r="G2478" s="26" t="str">
        <f>LatticeLayout!G2529</f>
        <v>bellow</v>
      </c>
      <c r="H2478" s="26">
        <f>LatticeLayout!H2529</f>
        <v>0</v>
      </c>
      <c r="I2478" s="26">
        <f>LatticeLayout!I2529</f>
        <v>0</v>
      </c>
      <c r="J2478" s="26">
        <f>LatticeLayout!J2529</f>
        <v>0</v>
      </c>
      <c r="K2478" s="26">
        <f>LatticeLayout!K2529</f>
        <v>9.9516999999999994E-2</v>
      </c>
      <c r="L2478" s="26">
        <f>LatticeLayout!Q2529</f>
        <v>364.51603382404824</v>
      </c>
      <c r="M2478" s="26">
        <f>LatticeLayout!P2529</f>
        <v>415.3475529888272</v>
      </c>
      <c r="N2478" s="26">
        <f>LatticeLayout!O2529</f>
        <v>41.094000000000001</v>
      </c>
    </row>
    <row r="2479" spans="1:14">
      <c r="A2479" s="26" t="str">
        <f>LatticeLayout!A2530</f>
        <v>LS2</v>
      </c>
      <c r="B2479" s="26" t="str">
        <f>LatticeLayout!B2530</f>
        <v>CD11</v>
      </c>
      <c r="C2479" s="26" t="str">
        <f>LatticeLayout!C2530</f>
        <v>CAV7</v>
      </c>
      <c r="D2479" s="26">
        <f>LatticeLayout!D2530</f>
        <v>3850</v>
      </c>
      <c r="E2479" s="26" t="str">
        <f>LatticeLayout!E2530</f>
        <v>LS2_CD11:CAV7_D3850</v>
      </c>
      <c r="F2479" s="26">
        <f>LatticeLayout!F2530</f>
        <v>0</v>
      </c>
      <c r="G2479" s="26" t="str">
        <f>LatticeLayout!G2530</f>
        <v>b54 resonator</v>
      </c>
      <c r="H2479" s="26">
        <f>LatticeLayout!H2530</f>
        <v>40</v>
      </c>
      <c r="I2479" s="26">
        <f>LatticeLayout!I2530</f>
        <v>0</v>
      </c>
      <c r="J2479" s="26">
        <f>LatticeLayout!J2530</f>
        <v>0</v>
      </c>
      <c r="K2479" s="26">
        <f>LatticeLayout!K2530</f>
        <v>0.49565599999999999</v>
      </c>
      <c r="L2479" s="26">
        <f>LatticeLayout!Q2530</f>
        <v>365.01168982404823</v>
      </c>
      <c r="M2479" s="26">
        <f>LatticeLayout!P2530</f>
        <v>415.3475529888272</v>
      </c>
      <c r="N2479" s="26">
        <f>LatticeLayout!O2530</f>
        <v>41.094000000000001</v>
      </c>
    </row>
    <row r="2480" spans="1:14">
      <c r="A2480" s="26">
        <f>LatticeLayout!A2531</f>
        <v>0</v>
      </c>
      <c r="B2480" s="26">
        <f>LatticeLayout!B2531</f>
        <v>0</v>
      </c>
      <c r="C2480" s="26">
        <f>LatticeLayout!C2531</f>
        <v>0</v>
      </c>
      <c r="D2480" s="26">
        <f>LatticeLayout!D2531</f>
        <v>0</v>
      </c>
      <c r="E2480" s="26">
        <f>LatticeLayout!E2531</f>
        <v>0</v>
      </c>
      <c r="F2480" s="26">
        <f>LatticeLayout!F2531</f>
        <v>0</v>
      </c>
      <c r="G2480" s="26">
        <f>LatticeLayout!G2531</f>
        <v>0</v>
      </c>
      <c r="H2480" s="26">
        <f>LatticeLayout!H2531</f>
        <v>0</v>
      </c>
      <c r="I2480" s="26">
        <f>LatticeLayout!I2531</f>
        <v>0</v>
      </c>
      <c r="J2480" s="26">
        <f>LatticeLayout!J2531</f>
        <v>0</v>
      </c>
      <c r="K2480" s="26">
        <f>LatticeLayout!K2531</f>
        <v>0</v>
      </c>
      <c r="L2480" s="26">
        <f>LatticeLayout!Q2531</f>
        <v>365.01168982404823</v>
      </c>
      <c r="M2480" s="26">
        <f>LatticeLayout!P2531</f>
        <v>415.3475529888272</v>
      </c>
      <c r="N2480" s="26">
        <f>LatticeLayout!O2531</f>
        <v>41.094000000000001</v>
      </c>
    </row>
    <row r="2481" spans="1:19">
      <c r="A2481" s="26">
        <f>LatticeLayout!A2532</f>
        <v>0</v>
      </c>
      <c r="B2481" s="26">
        <f>LatticeLayout!B2532</f>
        <v>0</v>
      </c>
      <c r="C2481" s="26">
        <f>LatticeLayout!C2532</f>
        <v>0</v>
      </c>
      <c r="D2481" s="26">
        <f>LatticeLayout!D2532</f>
        <v>0</v>
      </c>
      <c r="E2481" s="26">
        <f>LatticeLayout!E2532</f>
        <v>0</v>
      </c>
      <c r="F2481" s="26">
        <f>LatticeLayout!F2532</f>
        <v>0</v>
      </c>
      <c r="G2481" s="26">
        <f>LatticeLayout!G2532</f>
        <v>0</v>
      </c>
      <c r="H2481" s="26">
        <f>LatticeLayout!H2532</f>
        <v>0</v>
      </c>
      <c r="I2481" s="26">
        <f>LatticeLayout!I2532</f>
        <v>0</v>
      </c>
      <c r="J2481" s="26">
        <f>LatticeLayout!J2532</f>
        <v>0</v>
      </c>
      <c r="K2481" s="26">
        <f>LatticeLayout!K2532</f>
        <v>0</v>
      </c>
      <c r="L2481" s="26">
        <f>LatticeLayout!Q2532</f>
        <v>365.01168982404823</v>
      </c>
      <c r="M2481" s="26">
        <f>LatticeLayout!P2532</f>
        <v>415.3475529888272</v>
      </c>
      <c r="N2481" s="26">
        <f>LatticeLayout!O2532</f>
        <v>41.094000000000001</v>
      </c>
      <c r="S2481" s="26"/>
    </row>
    <row r="2482" spans="1:19">
      <c r="A2482" s="26">
        <f>LatticeLayout!A2533</f>
        <v>0</v>
      </c>
      <c r="B2482" s="26">
        <f>LatticeLayout!B2533</f>
        <v>0</v>
      </c>
      <c r="C2482" s="26">
        <f>LatticeLayout!C2533</f>
        <v>0</v>
      </c>
      <c r="D2482" s="26">
        <f>LatticeLayout!D2533</f>
        <v>0</v>
      </c>
      <c r="E2482" s="26">
        <f>LatticeLayout!E2533</f>
        <v>0</v>
      </c>
      <c r="F2482" s="26">
        <f>LatticeLayout!F2533</f>
        <v>0</v>
      </c>
      <c r="G2482" s="26" t="str">
        <f>LatticeLayout!G2533</f>
        <v>bellow</v>
      </c>
      <c r="H2482" s="26">
        <f>LatticeLayout!H2533</f>
        <v>0</v>
      </c>
      <c r="I2482" s="26">
        <f>LatticeLayout!I2533</f>
        <v>0</v>
      </c>
      <c r="J2482" s="26">
        <f>LatticeLayout!J2533</f>
        <v>0</v>
      </c>
      <c r="K2482" s="26">
        <f>LatticeLayout!K2533</f>
        <v>9.9516999999999994E-2</v>
      </c>
      <c r="L2482" s="26">
        <f>LatticeLayout!Q2533</f>
        <v>365.11120682404822</v>
      </c>
      <c r="M2482" s="26">
        <f>LatticeLayout!P2533</f>
        <v>415.3475529888272</v>
      </c>
      <c r="N2482" s="26">
        <f>LatticeLayout!O2533</f>
        <v>41.094000000000001</v>
      </c>
      <c r="S2482" s="26"/>
    </row>
    <row r="2483" spans="1:19">
      <c r="A2483" s="26" t="str">
        <f>LatticeLayout!A2534</f>
        <v>LS2</v>
      </c>
      <c r="B2483" s="26" t="str">
        <f>LatticeLayout!B2534</f>
        <v>CD11</v>
      </c>
      <c r="C2483" s="26" t="str">
        <f>LatticeLayout!C2534</f>
        <v>CAV8</v>
      </c>
      <c r="D2483" s="26">
        <f>LatticeLayout!D2534</f>
        <v>3856</v>
      </c>
      <c r="E2483" s="26" t="str">
        <f>LatticeLayout!E2534</f>
        <v>LS2_CD11:CAV8_D3856</v>
      </c>
      <c r="F2483" s="26">
        <f>LatticeLayout!F2534</f>
        <v>0</v>
      </c>
      <c r="G2483" s="26" t="str">
        <f>LatticeLayout!G2534</f>
        <v>b54 resonator</v>
      </c>
      <c r="H2483" s="26">
        <f>LatticeLayout!H2534</f>
        <v>40</v>
      </c>
      <c r="I2483" s="26">
        <f>LatticeLayout!I2534</f>
        <v>0</v>
      </c>
      <c r="J2483" s="26">
        <f>LatticeLayout!J2534</f>
        <v>0</v>
      </c>
      <c r="K2483" s="26">
        <f>LatticeLayout!K2534</f>
        <v>0.49565599999999999</v>
      </c>
      <c r="L2483" s="26">
        <f>LatticeLayout!Q2534</f>
        <v>365.60686282404822</v>
      </c>
      <c r="M2483" s="26">
        <f>LatticeLayout!P2534</f>
        <v>415.3475529888272</v>
      </c>
      <c r="N2483" s="26">
        <f>LatticeLayout!O2534</f>
        <v>41.094000000000001</v>
      </c>
      <c r="S2483" s="26"/>
    </row>
    <row r="2484" spans="1:19">
      <c r="A2484" s="26" t="str">
        <f>LatticeLayout!A2535</f>
        <v>LS2</v>
      </c>
      <c r="B2484" s="26" t="str">
        <f>LatticeLayout!B2535</f>
        <v>CD11</v>
      </c>
      <c r="C2484" s="26" t="str">
        <f>LatticeLayout!C2535</f>
        <v>BLM</v>
      </c>
      <c r="D2484" s="26">
        <f>LatticeLayout!D2535</f>
        <v>3859</v>
      </c>
      <c r="E2484" s="26" t="str">
        <f>LatticeLayout!E2535</f>
        <v>LS2_CD11:BLM_D3859</v>
      </c>
      <c r="F2484" s="26">
        <f>LatticeLayout!F2535</f>
        <v>0</v>
      </c>
      <c r="G2484" s="26" t="str">
        <f>LatticeLayout!G2535</f>
        <v>outside loss monitor</v>
      </c>
      <c r="H2484" s="26">
        <f>LatticeLayout!H2535</f>
        <v>0</v>
      </c>
      <c r="I2484" s="26">
        <f>LatticeLayout!I2535</f>
        <v>0</v>
      </c>
      <c r="J2484" s="26">
        <f>LatticeLayout!J2535</f>
        <v>0</v>
      </c>
      <c r="K2484" s="26">
        <f>LatticeLayout!K2535</f>
        <v>0</v>
      </c>
      <c r="L2484" s="26">
        <f>LatticeLayout!Q2535</f>
        <v>365.60686282404822</v>
      </c>
      <c r="M2484" s="26">
        <f>LatticeLayout!P2535</f>
        <v>415.3475529888272</v>
      </c>
      <c r="N2484" s="26">
        <f>LatticeLayout!O2535</f>
        <v>41.094000000000001</v>
      </c>
      <c r="S2484" s="26"/>
    </row>
    <row r="2485" spans="1:19">
      <c r="A2485" s="26">
        <f>LatticeLayout!A2536</f>
        <v>0</v>
      </c>
      <c r="B2485" s="26">
        <f>LatticeLayout!B2536</f>
        <v>0</v>
      </c>
      <c r="C2485" s="26">
        <f>LatticeLayout!C2536</f>
        <v>0</v>
      </c>
      <c r="D2485" s="26">
        <f>LatticeLayout!D2536</f>
        <v>0</v>
      </c>
      <c r="E2485" s="26">
        <f>LatticeLayout!E2536</f>
        <v>0</v>
      </c>
      <c r="F2485" s="26">
        <f>LatticeLayout!F2536</f>
        <v>0</v>
      </c>
      <c r="G2485" s="26">
        <f>LatticeLayout!G2536</f>
        <v>0</v>
      </c>
      <c r="H2485" s="26">
        <f>LatticeLayout!H2536</f>
        <v>0</v>
      </c>
      <c r="I2485" s="26">
        <f>LatticeLayout!I2536</f>
        <v>0</v>
      </c>
      <c r="J2485" s="26">
        <f>LatticeLayout!J2536</f>
        <v>0</v>
      </c>
      <c r="K2485" s="26">
        <f>LatticeLayout!K2536</f>
        <v>0</v>
      </c>
      <c r="L2485" s="26">
        <f>LatticeLayout!Q2536</f>
        <v>365.60686282404822</v>
      </c>
      <c r="M2485" s="26">
        <f>LatticeLayout!P2536</f>
        <v>415.3475529888272</v>
      </c>
      <c r="N2485" s="26">
        <f>LatticeLayout!O2536</f>
        <v>41.094000000000001</v>
      </c>
      <c r="S2485" s="26"/>
    </row>
    <row r="2486" spans="1:19">
      <c r="A2486" s="26">
        <f>LatticeLayout!A2537</f>
        <v>0</v>
      </c>
      <c r="B2486" s="26">
        <f>LatticeLayout!B2537</f>
        <v>0</v>
      </c>
      <c r="C2486" s="26">
        <f>LatticeLayout!C2537</f>
        <v>0</v>
      </c>
      <c r="D2486" s="26">
        <f>LatticeLayout!D2537</f>
        <v>0</v>
      </c>
      <c r="E2486" s="26">
        <f>LatticeLayout!E2537</f>
        <v>0</v>
      </c>
      <c r="F2486" s="26">
        <f>LatticeLayout!F2537</f>
        <v>0</v>
      </c>
      <c r="G2486" s="26">
        <f>LatticeLayout!G2537</f>
        <v>0</v>
      </c>
      <c r="H2486" s="26">
        <f>LatticeLayout!H2537</f>
        <v>0</v>
      </c>
      <c r="I2486" s="26">
        <f>LatticeLayout!I2537</f>
        <v>0</v>
      </c>
      <c r="J2486" s="26">
        <f>LatticeLayout!J2537</f>
        <v>0</v>
      </c>
      <c r="K2486" s="26">
        <f>LatticeLayout!K2537</f>
        <v>0.16770399999999999</v>
      </c>
      <c r="L2486" s="26">
        <f>LatticeLayout!Q2537</f>
        <v>365.77456682404824</v>
      </c>
      <c r="M2486" s="26">
        <f>LatticeLayout!P2537</f>
        <v>415.3475529888272</v>
      </c>
      <c r="N2486" s="26">
        <f>LatticeLayout!O2537</f>
        <v>41.094000000000001</v>
      </c>
      <c r="S2486" s="26"/>
    </row>
    <row r="2487" spans="1:19">
      <c r="A2487" s="584" t="str">
        <f>LatticeLayout!A2538</f>
        <v>LS2</v>
      </c>
      <c r="B2487" s="584" t="str">
        <f>LatticeLayout!B2538</f>
        <v>CD11</v>
      </c>
      <c r="C2487" s="26" t="str">
        <f>LatticeLayout!C2538</f>
        <v>GV</v>
      </c>
      <c r="D2487" s="26">
        <f>LatticeLayout!D2538</f>
        <v>3861</v>
      </c>
      <c r="E2487" s="26" t="str">
        <f>LatticeLayout!E2538</f>
        <v>LS2_CD11:GV_D3861</v>
      </c>
      <c r="F2487" s="26">
        <f>LatticeLayout!F2538</f>
        <v>0</v>
      </c>
      <c r="G2487" s="584" t="str">
        <f>LatticeLayout!G2538</f>
        <v>gate valve</v>
      </c>
      <c r="H2487" s="26">
        <f>LatticeLayout!H2538</f>
        <v>40</v>
      </c>
      <c r="I2487" s="26">
        <f>LatticeLayout!I2538</f>
        <v>0</v>
      </c>
      <c r="J2487" s="26">
        <f>LatticeLayout!J2538</f>
        <v>0</v>
      </c>
      <c r="K2487" s="584">
        <f>LatticeLayout!K2538</f>
        <v>5.7403999999999997E-2</v>
      </c>
      <c r="L2487" s="641">
        <f>LatticeLayout!Q2538</f>
        <v>365.83197082404826</v>
      </c>
      <c r="M2487" s="641">
        <f>LatticeLayout!P2538</f>
        <v>415.3475529888272</v>
      </c>
      <c r="N2487" s="641">
        <f>LatticeLayout!O2538</f>
        <v>41.094000000000001</v>
      </c>
      <c r="O2487" s="641"/>
      <c r="P2487" s="641"/>
      <c r="Q2487" s="641"/>
    </row>
    <row r="2488" spans="1:19">
      <c r="A2488" s="26">
        <f>LatticeLayout!A2539</f>
        <v>0</v>
      </c>
      <c r="B2488" s="26">
        <f>LatticeLayout!B2539</f>
        <v>0</v>
      </c>
      <c r="C2488" s="26">
        <f>LatticeLayout!C2539</f>
        <v>0</v>
      </c>
      <c r="D2488" s="26">
        <f>LatticeLayout!D2539</f>
        <v>0</v>
      </c>
      <c r="E2488" s="26">
        <f>LatticeLayout!E2539</f>
        <v>0</v>
      </c>
      <c r="F2488" s="26">
        <f>LatticeLayout!F2539</f>
        <v>0</v>
      </c>
      <c r="G2488" s="26" t="str">
        <f>LatticeLayout!G2539</f>
        <v>bellow</v>
      </c>
      <c r="H2488" s="26">
        <f>LatticeLayout!H2539</f>
        <v>40</v>
      </c>
      <c r="I2488" s="26">
        <f>LatticeLayout!I2539</f>
        <v>0</v>
      </c>
      <c r="J2488" s="26">
        <f>LatticeLayout!J2539</f>
        <v>0</v>
      </c>
      <c r="K2488" s="26">
        <f>LatticeLayout!K2539</f>
        <v>0.103502</v>
      </c>
      <c r="L2488" s="26">
        <f>LatticeLayout!Q2539</f>
        <v>365.93547282404825</v>
      </c>
      <c r="M2488" s="26">
        <f>LatticeLayout!P2539</f>
        <v>415.3475529888272</v>
      </c>
      <c r="N2488" s="26">
        <f>LatticeLayout!O2539</f>
        <v>41.094000000000001</v>
      </c>
      <c r="S2488" s="26"/>
    </row>
    <row r="2489" spans="1:19">
      <c r="A2489" s="26" t="str">
        <f>LatticeLayout!A2540</f>
        <v>LS2</v>
      </c>
      <c r="B2489" s="26" t="str">
        <f>LatticeLayout!B2540</f>
        <v>WD11</v>
      </c>
      <c r="C2489" s="26" t="str">
        <f>LatticeLayout!C2540</f>
        <v>BPM</v>
      </c>
      <c r="D2489" s="26">
        <f>LatticeLayout!D2540</f>
        <v>3862</v>
      </c>
      <c r="E2489" s="26" t="str">
        <f>LatticeLayout!E2540</f>
        <v>LS2_WD11:BPM_D3862</v>
      </c>
      <c r="F2489" s="26" t="str">
        <f>LatticeLayout!F2540</f>
        <v>BPM2</v>
      </c>
      <c r="G2489" s="26" t="str">
        <f>LatticeLayout!G2540</f>
        <v>position monitor</v>
      </c>
      <c r="H2489" s="26">
        <f>LatticeLayout!H2540</f>
        <v>0</v>
      </c>
      <c r="I2489" s="26">
        <f>LatticeLayout!I2540</f>
        <v>0</v>
      </c>
      <c r="J2489" s="26">
        <f>LatticeLayout!J2540</f>
        <v>0</v>
      </c>
      <c r="K2489" s="26">
        <f>LatticeLayout!K2540</f>
        <v>0</v>
      </c>
      <c r="L2489" s="26">
        <f>LatticeLayout!Q2540</f>
        <v>365.93547282404825</v>
      </c>
      <c r="M2489" s="26">
        <f>LatticeLayout!P2540</f>
        <v>415.3475529888272</v>
      </c>
      <c r="N2489" s="26">
        <f>LatticeLayout!O2540</f>
        <v>41.094000000000001</v>
      </c>
      <c r="S2489" s="26"/>
    </row>
    <row r="2490" spans="1:19">
      <c r="A2490" s="26">
        <f>LatticeLayout!A2541</f>
        <v>0</v>
      </c>
      <c r="B2490" s="26">
        <f>LatticeLayout!B2541</f>
        <v>0</v>
      </c>
      <c r="C2490" s="26">
        <f>LatticeLayout!C2541</f>
        <v>0</v>
      </c>
      <c r="D2490" s="26">
        <f>LatticeLayout!D2541</f>
        <v>0</v>
      </c>
      <c r="E2490" s="26">
        <f>LatticeLayout!E2541</f>
        <v>0</v>
      </c>
      <c r="F2490" s="26">
        <f>LatticeLayout!F2541</f>
        <v>0</v>
      </c>
      <c r="G2490" s="26" t="str">
        <f>LatticeLayout!G2541</f>
        <v>diagnostic box</v>
      </c>
      <c r="H2490" s="26">
        <f>LatticeLayout!H2541</f>
        <v>0</v>
      </c>
      <c r="I2490" s="26">
        <f>LatticeLayout!I2541</f>
        <v>0</v>
      </c>
      <c r="J2490" s="26">
        <f>LatticeLayout!J2541</f>
        <v>0</v>
      </c>
      <c r="K2490" s="26">
        <f>LatticeLayout!K2541</f>
        <v>0.14528199999999999</v>
      </c>
      <c r="L2490" s="26">
        <f>LatticeLayout!Q2541</f>
        <v>366.08075482404826</v>
      </c>
      <c r="M2490" s="26">
        <f>LatticeLayout!P2541</f>
        <v>415.3475529888272</v>
      </c>
      <c r="N2490" s="26">
        <f>LatticeLayout!O2541</f>
        <v>41.094000000000001</v>
      </c>
      <c r="S2490" s="26"/>
    </row>
    <row r="2491" spans="1:19">
      <c r="A2491" s="26" t="str">
        <f>LatticeLayout!A2542</f>
        <v>LS2</v>
      </c>
      <c r="B2491" s="26" t="str">
        <f>LatticeLayout!B2542</f>
        <v>WD11</v>
      </c>
      <c r="C2491" s="26" t="str">
        <f>LatticeLayout!C2542</f>
        <v>PORT</v>
      </c>
      <c r="D2491" s="26">
        <f>LatticeLayout!D2542</f>
        <v>3863</v>
      </c>
      <c r="E2491" s="26" t="str">
        <f>LatticeLayout!E2542</f>
        <v>LS2_WD11:PORT_D3863</v>
      </c>
      <c r="F2491" s="26">
        <f>LatticeLayout!F2542</f>
        <v>0</v>
      </c>
      <c r="G2491" s="26" t="str">
        <f>LatticeLayout!G2542</f>
        <v>port for future diagnostics</v>
      </c>
      <c r="H2491" s="26">
        <f>LatticeLayout!H2542</f>
        <v>0</v>
      </c>
      <c r="I2491" s="26">
        <f>LatticeLayout!I2542</f>
        <v>0</v>
      </c>
      <c r="J2491" s="26">
        <f>LatticeLayout!J2542</f>
        <v>0</v>
      </c>
      <c r="K2491" s="26">
        <f>LatticeLayout!K2542</f>
        <v>0</v>
      </c>
      <c r="L2491" s="26">
        <f>LatticeLayout!Q2542</f>
        <v>366.08075482404826</v>
      </c>
      <c r="M2491" s="26">
        <f>LatticeLayout!P2542</f>
        <v>415.3475529888272</v>
      </c>
      <c r="N2491" s="26">
        <f>LatticeLayout!O2542</f>
        <v>41.094000000000001</v>
      </c>
      <c r="S2491" s="26"/>
    </row>
    <row r="2492" spans="1:19">
      <c r="A2492" s="26">
        <f>LatticeLayout!A2543</f>
        <v>0</v>
      </c>
      <c r="B2492" s="26">
        <f>LatticeLayout!B2543</f>
        <v>0</v>
      </c>
      <c r="C2492" s="26">
        <f>LatticeLayout!C2543</f>
        <v>0</v>
      </c>
      <c r="D2492" s="26">
        <f>LatticeLayout!D2543</f>
        <v>0</v>
      </c>
      <c r="E2492" s="26">
        <f>LatticeLayout!E2543</f>
        <v>0</v>
      </c>
      <c r="F2492" s="26">
        <f>LatticeLayout!F2543</f>
        <v>0</v>
      </c>
      <c r="G2492" s="26" t="str">
        <f>LatticeLayout!G2543</f>
        <v>diagnostic box</v>
      </c>
      <c r="H2492" s="26">
        <f>LatticeLayout!H2543</f>
        <v>0</v>
      </c>
      <c r="I2492" s="26">
        <f>LatticeLayout!I2543</f>
        <v>0</v>
      </c>
      <c r="J2492" s="26">
        <f>LatticeLayout!J2543</f>
        <v>0</v>
      </c>
      <c r="K2492" s="26">
        <f>LatticeLayout!K2543</f>
        <v>0</v>
      </c>
      <c r="L2492" s="26">
        <f>LatticeLayout!Q2543</f>
        <v>366.08075482404826</v>
      </c>
      <c r="M2492" s="26">
        <f>LatticeLayout!P2543</f>
        <v>415.3475529888272</v>
      </c>
      <c r="N2492" s="26">
        <f>LatticeLayout!O2543</f>
        <v>41.094000000000001</v>
      </c>
      <c r="S2492" s="26"/>
    </row>
    <row r="2493" spans="1:19">
      <c r="A2493" s="26" t="str">
        <f>LatticeLayout!A2544</f>
        <v>LS2</v>
      </c>
      <c r="B2493" s="26" t="str">
        <f>LatticeLayout!B2544</f>
        <v>WD11</v>
      </c>
      <c r="C2493" s="26" t="str">
        <f>LatticeLayout!C2544</f>
        <v>IP</v>
      </c>
      <c r="D2493" s="26">
        <f>LatticeLayout!D2544</f>
        <v>3863</v>
      </c>
      <c r="E2493" s="26" t="str">
        <f>LatticeLayout!E2544</f>
        <v>LS2_WD11:IP_D3863</v>
      </c>
      <c r="F2493" s="26" t="str">
        <f>LatticeLayout!F2544</f>
        <v>IP_S</v>
      </c>
      <c r="G2493" s="26" t="str">
        <f>LatticeLayout!G2544</f>
        <v>ion pump, 75 l/s</v>
      </c>
      <c r="H2493" s="26">
        <f>LatticeLayout!H2544</f>
        <v>0</v>
      </c>
      <c r="I2493" s="26">
        <f>LatticeLayout!I2544</f>
        <v>0</v>
      </c>
      <c r="J2493" s="26">
        <f>LatticeLayout!J2544</f>
        <v>0</v>
      </c>
      <c r="K2493" s="26">
        <f>LatticeLayout!K2544</f>
        <v>0</v>
      </c>
      <c r="L2493" s="26">
        <f>LatticeLayout!Q2544</f>
        <v>366.08075482404826</v>
      </c>
      <c r="M2493" s="26">
        <f>LatticeLayout!P2544</f>
        <v>415.3475529888272</v>
      </c>
      <c r="N2493" s="26">
        <f>LatticeLayout!O2544</f>
        <v>41.094000000000001</v>
      </c>
      <c r="S2493" s="26"/>
    </row>
    <row r="2494" spans="1:19">
      <c r="A2494" s="26">
        <f>LatticeLayout!A2545</f>
        <v>0</v>
      </c>
      <c r="B2494" s="26">
        <f>LatticeLayout!B2545</f>
        <v>0</v>
      </c>
      <c r="C2494" s="26">
        <f>LatticeLayout!C2545</f>
        <v>0</v>
      </c>
      <c r="D2494" s="26">
        <f>LatticeLayout!D2545</f>
        <v>0</v>
      </c>
      <c r="E2494" s="26">
        <f>LatticeLayout!E2545</f>
        <v>0</v>
      </c>
      <c r="F2494" s="26">
        <f>LatticeLayout!F2545</f>
        <v>0</v>
      </c>
      <c r="G2494" s="26" t="str">
        <f>LatticeLayout!G2545</f>
        <v>bellow</v>
      </c>
      <c r="H2494" s="26">
        <f>LatticeLayout!H2545</f>
        <v>40</v>
      </c>
      <c r="I2494" s="26">
        <f>LatticeLayout!I2545</f>
        <v>0</v>
      </c>
      <c r="J2494" s="26">
        <f>LatticeLayout!J2545</f>
        <v>0</v>
      </c>
      <c r="K2494" s="26">
        <f>LatticeLayout!K2545</f>
        <v>0.131216</v>
      </c>
      <c r="L2494" s="26">
        <f>LatticeLayout!Q2545</f>
        <v>366.21197082404825</v>
      </c>
      <c r="M2494" s="26">
        <f>LatticeLayout!P2545</f>
        <v>415.3475529888272</v>
      </c>
      <c r="N2494" s="26">
        <f>LatticeLayout!O2545</f>
        <v>41.094000000000001</v>
      </c>
      <c r="S2494" s="26"/>
    </row>
    <row r="2495" spans="1:19">
      <c r="A2495" s="584" t="str">
        <f>LatticeLayout!A2546</f>
        <v>LS2</v>
      </c>
      <c r="B2495" s="584" t="str">
        <f>LatticeLayout!B2546</f>
        <v>CD12</v>
      </c>
      <c r="C2495" s="26" t="str">
        <f>LatticeLayout!C2546</f>
        <v>GV</v>
      </c>
      <c r="D2495" s="26">
        <f>LatticeLayout!D2546</f>
        <v>3865</v>
      </c>
      <c r="E2495" s="26" t="str">
        <f>LatticeLayout!E2546</f>
        <v>LS2_CD12:GV_D3865</v>
      </c>
      <c r="F2495" s="26">
        <f>LatticeLayout!F2546</f>
        <v>0</v>
      </c>
      <c r="G2495" s="584" t="str">
        <f>LatticeLayout!G2546</f>
        <v>gate valve</v>
      </c>
      <c r="H2495" s="26">
        <f>LatticeLayout!H2546</f>
        <v>40</v>
      </c>
      <c r="I2495" s="26">
        <f>LatticeLayout!I2546</f>
        <v>0</v>
      </c>
      <c r="J2495" s="26">
        <f>LatticeLayout!J2546</f>
        <v>0</v>
      </c>
      <c r="K2495" s="584">
        <f>LatticeLayout!K2546</f>
        <v>5.7403999999999997E-2</v>
      </c>
      <c r="L2495" s="641">
        <f>LatticeLayout!Q2546</f>
        <v>366.26937482404827</v>
      </c>
      <c r="M2495" s="641">
        <f>LatticeLayout!P2546</f>
        <v>415.3475529888272</v>
      </c>
      <c r="N2495" s="641">
        <f>LatticeLayout!O2546</f>
        <v>41.094000000000001</v>
      </c>
      <c r="O2495" s="641"/>
      <c r="P2495" s="641"/>
      <c r="Q2495" s="641"/>
      <c r="S2495" s="708" t="s">
        <v>2383</v>
      </c>
    </row>
    <row r="2496" spans="1:19">
      <c r="A2496" s="26">
        <f>LatticeLayout!A2547</f>
        <v>0</v>
      </c>
      <c r="B2496" s="26">
        <f>LatticeLayout!B2547</f>
        <v>0</v>
      </c>
      <c r="C2496" s="26">
        <f>LatticeLayout!C2547</f>
        <v>0</v>
      </c>
      <c r="D2496" s="26">
        <f>LatticeLayout!D2547</f>
        <v>0</v>
      </c>
      <c r="E2496" s="26">
        <f>LatticeLayout!E2547</f>
        <v>0</v>
      </c>
      <c r="F2496" s="26">
        <f>LatticeLayout!F2547</f>
        <v>0</v>
      </c>
      <c r="G2496" s="26" t="str">
        <f>LatticeLayout!G2547</f>
        <v>bellows</v>
      </c>
      <c r="H2496" s="26">
        <f>LatticeLayout!H2547</f>
        <v>0</v>
      </c>
      <c r="I2496" s="26">
        <f>LatticeLayout!I2547</f>
        <v>0</v>
      </c>
      <c r="J2496" s="26">
        <f>LatticeLayout!J2547</f>
        <v>0</v>
      </c>
      <c r="K2496" s="26">
        <f>LatticeLayout!K2547</f>
        <v>0.16770399999999999</v>
      </c>
      <c r="L2496" s="26">
        <f>LatticeLayout!Q2547</f>
        <v>366.43707882404829</v>
      </c>
      <c r="M2496" s="26">
        <f>LatticeLayout!P2547</f>
        <v>415.3475529888272</v>
      </c>
      <c r="N2496" s="26">
        <f>LatticeLayout!O2547</f>
        <v>41.094000000000001</v>
      </c>
      <c r="S2496" s="26"/>
    </row>
    <row r="2497" spans="1:14">
      <c r="A2497" s="26" t="str">
        <f>LatticeLayout!A2548</f>
        <v>LS2</v>
      </c>
      <c r="B2497" s="26" t="str">
        <f>LatticeLayout!B2548</f>
        <v>CD12</v>
      </c>
      <c r="C2497" s="26" t="str">
        <f>LatticeLayout!C2548</f>
        <v>CAV1</v>
      </c>
      <c r="D2497" s="26">
        <f>LatticeLayout!D2548</f>
        <v>3869</v>
      </c>
      <c r="E2497" s="26" t="str">
        <f>LatticeLayout!E2548</f>
        <v>LS2_CD12:CAV1_D3869</v>
      </c>
      <c r="F2497" s="26">
        <f>LatticeLayout!F2548</f>
        <v>0</v>
      </c>
      <c r="G2497" s="26" t="str">
        <f>LatticeLayout!G2548</f>
        <v>b54 resonator</v>
      </c>
      <c r="H2497" s="26">
        <f>LatticeLayout!H2548</f>
        <v>40</v>
      </c>
      <c r="I2497" s="26">
        <f>LatticeLayout!I2548</f>
        <v>0</v>
      </c>
      <c r="J2497" s="26">
        <f>LatticeLayout!J2548</f>
        <v>0</v>
      </c>
      <c r="K2497" s="26">
        <f>LatticeLayout!K2548</f>
        <v>0.49565599999999999</v>
      </c>
      <c r="L2497" s="26">
        <f>LatticeLayout!Q2548</f>
        <v>366.93273482404828</v>
      </c>
      <c r="M2497" s="26">
        <f>LatticeLayout!P2548</f>
        <v>415.3475529888272</v>
      </c>
      <c r="N2497" s="26">
        <f>LatticeLayout!O2548</f>
        <v>41.094000000000001</v>
      </c>
    </row>
    <row r="2498" spans="1:14">
      <c r="A2498" s="26" t="str">
        <f>LatticeLayout!A2549</f>
        <v>LS2</v>
      </c>
      <c r="B2498" s="26" t="str">
        <f>LatticeLayout!B2549</f>
        <v>CD12</v>
      </c>
      <c r="C2498" s="26" t="str">
        <f>LatticeLayout!C2549</f>
        <v>BLM</v>
      </c>
      <c r="D2498" s="26">
        <f>LatticeLayout!D2549</f>
        <v>3872</v>
      </c>
      <c r="E2498" s="26" t="str">
        <f>LatticeLayout!E2549</f>
        <v>LS2_CD12:BLM_D3872</v>
      </c>
      <c r="F2498" s="26">
        <f>LatticeLayout!F2549</f>
        <v>0</v>
      </c>
      <c r="G2498" s="26" t="str">
        <f>LatticeLayout!G2549</f>
        <v>outside loss monitor</v>
      </c>
      <c r="H2498" s="26">
        <f>LatticeLayout!H2549</f>
        <v>0</v>
      </c>
      <c r="I2498" s="26">
        <f>LatticeLayout!I2549</f>
        <v>0</v>
      </c>
      <c r="J2498" s="26">
        <f>LatticeLayout!J2549</f>
        <v>0</v>
      </c>
      <c r="K2498" s="26">
        <f>LatticeLayout!K2549</f>
        <v>0</v>
      </c>
      <c r="L2498" s="26">
        <f>LatticeLayout!Q2549</f>
        <v>366.93273482404828</v>
      </c>
      <c r="M2498" s="26">
        <f>LatticeLayout!P2549</f>
        <v>415.3475529888272</v>
      </c>
      <c r="N2498" s="26">
        <f>LatticeLayout!O2549</f>
        <v>41.094000000000001</v>
      </c>
    </row>
    <row r="2499" spans="1:14">
      <c r="A2499" s="26">
        <f>LatticeLayout!A2550</f>
        <v>0</v>
      </c>
      <c r="B2499" s="26">
        <f>LatticeLayout!B2550</f>
        <v>0</v>
      </c>
      <c r="C2499" s="26">
        <f>LatticeLayout!C2550</f>
        <v>0</v>
      </c>
      <c r="D2499" s="26">
        <f>LatticeLayout!D2550</f>
        <v>0</v>
      </c>
      <c r="E2499" s="26">
        <f>LatticeLayout!E2550</f>
        <v>0</v>
      </c>
      <c r="F2499" s="26">
        <f>LatticeLayout!F2550</f>
        <v>0</v>
      </c>
      <c r="G2499" s="26">
        <f>LatticeLayout!G2550</f>
        <v>0</v>
      </c>
      <c r="H2499" s="26">
        <f>LatticeLayout!H2550</f>
        <v>0</v>
      </c>
      <c r="I2499" s="26">
        <f>LatticeLayout!I2550</f>
        <v>0</v>
      </c>
      <c r="J2499" s="26">
        <f>LatticeLayout!J2550</f>
        <v>0</v>
      </c>
      <c r="K2499" s="26">
        <f>LatticeLayout!K2550</f>
        <v>0</v>
      </c>
      <c r="L2499" s="26">
        <f>LatticeLayout!Q2550</f>
        <v>366.93273482404828</v>
      </c>
      <c r="M2499" s="26">
        <f>LatticeLayout!P2550</f>
        <v>415.3475529888272</v>
      </c>
      <c r="N2499" s="26">
        <f>LatticeLayout!O2550</f>
        <v>41.094000000000001</v>
      </c>
    </row>
    <row r="2500" spans="1:14">
      <c r="A2500" s="26">
        <f>LatticeLayout!A2551</f>
        <v>0</v>
      </c>
      <c r="B2500" s="26">
        <f>LatticeLayout!B2551</f>
        <v>0</v>
      </c>
      <c r="C2500" s="26">
        <f>LatticeLayout!C2551</f>
        <v>0</v>
      </c>
      <c r="D2500" s="26">
        <f>LatticeLayout!D2551</f>
        <v>0</v>
      </c>
      <c r="E2500" s="26">
        <f>LatticeLayout!E2551</f>
        <v>0</v>
      </c>
      <c r="F2500" s="26">
        <f>LatticeLayout!F2551</f>
        <v>0</v>
      </c>
      <c r="G2500" s="26" t="str">
        <f>LatticeLayout!G2551</f>
        <v>bellow</v>
      </c>
      <c r="H2500" s="26">
        <f>LatticeLayout!H2551</f>
        <v>0</v>
      </c>
      <c r="I2500" s="26">
        <f>LatticeLayout!I2551</f>
        <v>0</v>
      </c>
      <c r="J2500" s="26">
        <f>LatticeLayout!J2551</f>
        <v>0</v>
      </c>
      <c r="K2500" s="26">
        <f>LatticeLayout!K2551</f>
        <v>9.9516999999999994E-2</v>
      </c>
      <c r="L2500" s="26">
        <f>LatticeLayout!Q2551</f>
        <v>367.03225182404827</v>
      </c>
      <c r="M2500" s="26">
        <f>LatticeLayout!P2551</f>
        <v>415.3475529888272</v>
      </c>
      <c r="N2500" s="26">
        <f>LatticeLayout!O2551</f>
        <v>41.094000000000001</v>
      </c>
    </row>
    <row r="2501" spans="1:14">
      <c r="A2501" s="26" t="str">
        <f>LatticeLayout!A2552</f>
        <v>LS2</v>
      </c>
      <c r="B2501" s="26" t="str">
        <f>LatticeLayout!B2552</f>
        <v>CD12</v>
      </c>
      <c r="C2501" s="26" t="str">
        <f>LatticeLayout!C2552</f>
        <v>CAV2</v>
      </c>
      <c r="D2501" s="26">
        <f>LatticeLayout!D2552</f>
        <v>3875</v>
      </c>
      <c r="E2501" s="26" t="str">
        <f>LatticeLayout!E2552</f>
        <v>LS2_CD12:CAV2_D3875</v>
      </c>
      <c r="F2501" s="26">
        <f>LatticeLayout!F2552</f>
        <v>0</v>
      </c>
      <c r="G2501" s="26" t="str">
        <f>LatticeLayout!G2552</f>
        <v>b54 resonator</v>
      </c>
      <c r="H2501" s="26">
        <f>LatticeLayout!H2552</f>
        <v>40</v>
      </c>
      <c r="I2501" s="26">
        <f>LatticeLayout!I2552</f>
        <v>0</v>
      </c>
      <c r="J2501" s="26">
        <f>LatticeLayout!J2552</f>
        <v>0</v>
      </c>
      <c r="K2501" s="26">
        <f>LatticeLayout!K2552</f>
        <v>0.49565599999999999</v>
      </c>
      <c r="L2501" s="26">
        <f>LatticeLayout!Q2552</f>
        <v>367.52790782404827</v>
      </c>
      <c r="M2501" s="26">
        <f>LatticeLayout!P2552</f>
        <v>415.3475529888272</v>
      </c>
      <c r="N2501" s="26">
        <f>LatticeLayout!O2552</f>
        <v>41.094000000000001</v>
      </c>
    </row>
    <row r="2502" spans="1:14">
      <c r="A2502" s="26">
        <f>LatticeLayout!A2553</f>
        <v>0</v>
      </c>
      <c r="B2502" s="26">
        <f>LatticeLayout!B2553</f>
        <v>0</v>
      </c>
      <c r="C2502" s="26">
        <f>LatticeLayout!C2553</f>
        <v>0</v>
      </c>
      <c r="D2502" s="26">
        <f>LatticeLayout!D2553</f>
        <v>0</v>
      </c>
      <c r="E2502" s="26">
        <f>LatticeLayout!E2553</f>
        <v>0</v>
      </c>
      <c r="F2502" s="26">
        <f>LatticeLayout!F2553</f>
        <v>0</v>
      </c>
      <c r="G2502" s="26">
        <f>LatticeLayout!G2553</f>
        <v>0</v>
      </c>
      <c r="H2502" s="26">
        <f>LatticeLayout!H2553</f>
        <v>0</v>
      </c>
      <c r="I2502" s="26">
        <f>LatticeLayout!I2553</f>
        <v>0</v>
      </c>
      <c r="J2502" s="26">
        <f>LatticeLayout!J2553</f>
        <v>0</v>
      </c>
      <c r="K2502" s="26">
        <f>LatticeLayout!K2553</f>
        <v>0</v>
      </c>
      <c r="L2502" s="26">
        <f>LatticeLayout!Q2553</f>
        <v>367.52790782404827</v>
      </c>
      <c r="M2502" s="26">
        <f>LatticeLayout!P2553</f>
        <v>415.3475529888272</v>
      </c>
      <c r="N2502" s="26">
        <f>LatticeLayout!O2553</f>
        <v>41.094000000000001</v>
      </c>
    </row>
    <row r="2503" spans="1:14">
      <c r="A2503" s="26">
        <f>LatticeLayout!A2554</f>
        <v>0</v>
      </c>
      <c r="B2503" s="26">
        <f>LatticeLayout!B2554</f>
        <v>0</v>
      </c>
      <c r="C2503" s="26">
        <f>LatticeLayout!C2554</f>
        <v>0</v>
      </c>
      <c r="D2503" s="26">
        <f>LatticeLayout!D2554</f>
        <v>0</v>
      </c>
      <c r="E2503" s="26">
        <f>LatticeLayout!E2554</f>
        <v>0</v>
      </c>
      <c r="F2503" s="26">
        <f>LatticeLayout!F2554</f>
        <v>0</v>
      </c>
      <c r="G2503" s="26">
        <f>LatticeLayout!G2554</f>
        <v>0</v>
      </c>
      <c r="H2503" s="26">
        <f>LatticeLayout!H2554</f>
        <v>0</v>
      </c>
      <c r="I2503" s="26">
        <f>LatticeLayout!I2554</f>
        <v>0</v>
      </c>
      <c r="J2503" s="26">
        <f>LatticeLayout!J2554</f>
        <v>0</v>
      </c>
      <c r="K2503" s="26">
        <f>LatticeLayout!K2554</f>
        <v>0</v>
      </c>
      <c r="L2503" s="26">
        <f>LatticeLayout!Q2554</f>
        <v>367.52790782404827</v>
      </c>
      <c r="M2503" s="26">
        <f>LatticeLayout!P2554</f>
        <v>415.3475529888272</v>
      </c>
      <c r="N2503" s="26">
        <f>LatticeLayout!O2554</f>
        <v>41.094000000000001</v>
      </c>
    </row>
    <row r="2504" spans="1:14">
      <c r="A2504" s="26">
        <f>LatticeLayout!A2555</f>
        <v>0</v>
      </c>
      <c r="B2504" s="26">
        <f>LatticeLayout!B2555</f>
        <v>0</v>
      </c>
      <c r="C2504" s="26">
        <f>LatticeLayout!C2555</f>
        <v>0</v>
      </c>
      <c r="D2504" s="26">
        <f>LatticeLayout!D2555</f>
        <v>0</v>
      </c>
      <c r="E2504" s="26">
        <f>LatticeLayout!E2555</f>
        <v>0</v>
      </c>
      <c r="F2504" s="26">
        <f>LatticeLayout!F2555</f>
        <v>0</v>
      </c>
      <c r="G2504" s="26" t="str">
        <f>LatticeLayout!G2555</f>
        <v>bellow</v>
      </c>
      <c r="H2504" s="26">
        <f>LatticeLayout!H2555</f>
        <v>0</v>
      </c>
      <c r="I2504" s="26">
        <f>LatticeLayout!I2555</f>
        <v>0</v>
      </c>
      <c r="J2504" s="26">
        <f>LatticeLayout!J2555</f>
        <v>0</v>
      </c>
      <c r="K2504" s="26">
        <f>LatticeLayout!K2555</f>
        <v>9.9516999999999994E-2</v>
      </c>
      <c r="L2504" s="26">
        <f>LatticeLayout!Q2555</f>
        <v>367.62742482404826</v>
      </c>
      <c r="M2504" s="26">
        <f>LatticeLayout!P2555</f>
        <v>415.3475529888272</v>
      </c>
      <c r="N2504" s="26">
        <f>LatticeLayout!O2555</f>
        <v>41.094000000000001</v>
      </c>
    </row>
    <row r="2505" spans="1:14">
      <c r="A2505" s="26" t="str">
        <f>LatticeLayout!A2556</f>
        <v>LS2</v>
      </c>
      <c r="B2505" s="26" t="str">
        <f>LatticeLayout!B2556</f>
        <v>CD12</v>
      </c>
      <c r="C2505" s="26" t="str">
        <f>LatticeLayout!C2556</f>
        <v>CAV3</v>
      </c>
      <c r="D2505" s="26">
        <f>LatticeLayout!D2556</f>
        <v>3881</v>
      </c>
      <c r="E2505" s="26" t="str">
        <f>LatticeLayout!E2556</f>
        <v>LS2_CD12:CAV3_D3881</v>
      </c>
      <c r="F2505" s="26">
        <f>LatticeLayout!F2556</f>
        <v>0</v>
      </c>
      <c r="G2505" s="26" t="str">
        <f>LatticeLayout!G2556</f>
        <v>b54 resonator</v>
      </c>
      <c r="H2505" s="26">
        <f>LatticeLayout!H2556</f>
        <v>40</v>
      </c>
      <c r="I2505" s="26">
        <f>LatticeLayout!I2556</f>
        <v>0</v>
      </c>
      <c r="J2505" s="26">
        <f>LatticeLayout!J2556</f>
        <v>0</v>
      </c>
      <c r="K2505" s="26">
        <f>LatticeLayout!K2556</f>
        <v>0.49565599999999999</v>
      </c>
      <c r="L2505" s="26">
        <f>LatticeLayout!Q2556</f>
        <v>368.12308082404826</v>
      </c>
      <c r="M2505" s="26">
        <f>LatticeLayout!P2556</f>
        <v>415.3475529888272</v>
      </c>
      <c r="N2505" s="26">
        <f>LatticeLayout!O2556</f>
        <v>41.094000000000001</v>
      </c>
    </row>
    <row r="2506" spans="1:14">
      <c r="A2506" s="26">
        <f>LatticeLayout!A2557</f>
        <v>0</v>
      </c>
      <c r="B2506" s="26">
        <f>LatticeLayout!B2557</f>
        <v>0</v>
      </c>
      <c r="C2506" s="26">
        <f>LatticeLayout!C2557</f>
        <v>0</v>
      </c>
      <c r="D2506" s="26">
        <f>LatticeLayout!D2557</f>
        <v>0</v>
      </c>
      <c r="E2506" s="26">
        <f>LatticeLayout!E2557</f>
        <v>0</v>
      </c>
      <c r="F2506" s="26">
        <f>LatticeLayout!F2557</f>
        <v>0</v>
      </c>
      <c r="G2506" s="26">
        <f>LatticeLayout!G2557</f>
        <v>0</v>
      </c>
      <c r="H2506" s="26">
        <f>LatticeLayout!H2557</f>
        <v>0</v>
      </c>
      <c r="I2506" s="26">
        <f>LatticeLayout!I2557</f>
        <v>0</v>
      </c>
      <c r="J2506" s="26">
        <f>LatticeLayout!J2557</f>
        <v>0</v>
      </c>
      <c r="K2506" s="26">
        <f>LatticeLayout!K2557</f>
        <v>0</v>
      </c>
      <c r="L2506" s="26">
        <f>LatticeLayout!Q2557</f>
        <v>368.12308082404826</v>
      </c>
      <c r="M2506" s="26">
        <f>LatticeLayout!P2557</f>
        <v>415.3475529888272</v>
      </c>
      <c r="N2506" s="26">
        <f>LatticeLayout!O2557</f>
        <v>41.094000000000001</v>
      </c>
    </row>
    <row r="2507" spans="1:14">
      <c r="A2507" s="26">
        <f>LatticeLayout!A2558</f>
        <v>0</v>
      </c>
      <c r="B2507" s="26">
        <f>LatticeLayout!B2558</f>
        <v>0</v>
      </c>
      <c r="C2507" s="26">
        <f>LatticeLayout!C2558</f>
        <v>0</v>
      </c>
      <c r="D2507" s="26">
        <f>LatticeLayout!D2558</f>
        <v>0</v>
      </c>
      <c r="E2507" s="26">
        <f>LatticeLayout!E2558</f>
        <v>0</v>
      </c>
      <c r="F2507" s="26">
        <f>LatticeLayout!F2558</f>
        <v>0</v>
      </c>
      <c r="G2507" s="26">
        <f>LatticeLayout!G2558</f>
        <v>0</v>
      </c>
      <c r="H2507" s="26">
        <f>LatticeLayout!H2558</f>
        <v>0</v>
      </c>
      <c r="I2507" s="26">
        <f>LatticeLayout!I2558</f>
        <v>0</v>
      </c>
      <c r="J2507" s="26">
        <f>LatticeLayout!J2558</f>
        <v>0</v>
      </c>
      <c r="K2507" s="26">
        <f>LatticeLayout!K2558</f>
        <v>0</v>
      </c>
      <c r="L2507" s="26">
        <f>LatticeLayout!Q2558</f>
        <v>368.12308082404826</v>
      </c>
      <c r="M2507" s="26">
        <f>LatticeLayout!P2558</f>
        <v>415.3475529888272</v>
      </c>
      <c r="N2507" s="26">
        <f>LatticeLayout!O2558</f>
        <v>41.094000000000001</v>
      </c>
    </row>
    <row r="2508" spans="1:14">
      <c r="A2508" s="26">
        <f>LatticeLayout!A2559</f>
        <v>0</v>
      </c>
      <c r="B2508" s="26">
        <f>LatticeLayout!B2559</f>
        <v>0</v>
      </c>
      <c r="C2508" s="26">
        <f>LatticeLayout!C2559</f>
        <v>0</v>
      </c>
      <c r="D2508" s="26">
        <f>LatticeLayout!D2559</f>
        <v>0</v>
      </c>
      <c r="E2508" s="26">
        <f>LatticeLayout!E2559</f>
        <v>0</v>
      </c>
      <c r="F2508" s="26">
        <f>LatticeLayout!F2559</f>
        <v>0</v>
      </c>
      <c r="G2508" s="26" t="str">
        <f>LatticeLayout!G2559</f>
        <v>bellow</v>
      </c>
      <c r="H2508" s="26">
        <f>LatticeLayout!H2559</f>
        <v>0</v>
      </c>
      <c r="I2508" s="26">
        <f>LatticeLayout!I2559</f>
        <v>0</v>
      </c>
      <c r="J2508" s="26">
        <f>LatticeLayout!J2559</f>
        <v>0</v>
      </c>
      <c r="K2508" s="26">
        <f>LatticeLayout!K2559</f>
        <v>9.9516999999999994E-2</v>
      </c>
      <c r="L2508" s="26">
        <f>LatticeLayout!Q2559</f>
        <v>368.22259782404825</v>
      </c>
      <c r="M2508" s="26">
        <f>LatticeLayout!P2559</f>
        <v>415.3475529888272</v>
      </c>
      <c r="N2508" s="26">
        <f>LatticeLayout!O2559</f>
        <v>41.094000000000001</v>
      </c>
    </row>
    <row r="2509" spans="1:14">
      <c r="A2509" s="26" t="str">
        <f>LatticeLayout!A2560</f>
        <v>LS2</v>
      </c>
      <c r="B2509" s="26" t="str">
        <f>LatticeLayout!B2560</f>
        <v>CD12</v>
      </c>
      <c r="C2509" s="26" t="str">
        <f>LatticeLayout!C2560</f>
        <v>CAV4</v>
      </c>
      <c r="D2509" s="26">
        <f>LatticeLayout!D2560</f>
        <v>3887</v>
      </c>
      <c r="E2509" s="26" t="str">
        <f>LatticeLayout!E2560</f>
        <v>LS2_CD12:CAV4_D3887</v>
      </c>
      <c r="F2509" s="26">
        <f>LatticeLayout!F2560</f>
        <v>0</v>
      </c>
      <c r="G2509" s="26" t="str">
        <f>LatticeLayout!G2560</f>
        <v>b54 resonator</v>
      </c>
      <c r="H2509" s="26">
        <f>LatticeLayout!H2560</f>
        <v>40</v>
      </c>
      <c r="I2509" s="26">
        <f>LatticeLayout!I2560</f>
        <v>0</v>
      </c>
      <c r="J2509" s="26">
        <f>LatticeLayout!J2560</f>
        <v>0</v>
      </c>
      <c r="K2509" s="26">
        <f>LatticeLayout!K2560</f>
        <v>0.49565599999999999</v>
      </c>
      <c r="L2509" s="26">
        <f>LatticeLayout!Q2560</f>
        <v>368.71825382404825</v>
      </c>
      <c r="M2509" s="26">
        <f>LatticeLayout!P2560</f>
        <v>415.3475529888272</v>
      </c>
      <c r="N2509" s="26">
        <f>LatticeLayout!O2560</f>
        <v>41.094000000000001</v>
      </c>
    </row>
    <row r="2510" spans="1:14">
      <c r="A2510" s="26" t="str">
        <f>LatticeLayout!A2561</f>
        <v>LS2</v>
      </c>
      <c r="B2510" s="26" t="str">
        <f>LatticeLayout!B2561</f>
        <v>CD12</v>
      </c>
      <c r="C2510" s="26" t="str">
        <f>LatticeLayout!C2561</f>
        <v>BLM</v>
      </c>
      <c r="D2510" s="26">
        <f>LatticeLayout!D2561</f>
        <v>3890</v>
      </c>
      <c r="E2510" s="26" t="str">
        <f>LatticeLayout!E2561</f>
        <v>LS2_CD12:BLM_D3890</v>
      </c>
      <c r="F2510" s="26">
        <f>LatticeLayout!F2561</f>
        <v>0</v>
      </c>
      <c r="G2510" s="26" t="str">
        <f>LatticeLayout!G2561</f>
        <v>outside loss monitor</v>
      </c>
      <c r="H2510" s="26">
        <f>LatticeLayout!H2561</f>
        <v>0</v>
      </c>
      <c r="I2510" s="26">
        <f>LatticeLayout!I2561</f>
        <v>0</v>
      </c>
      <c r="J2510" s="26">
        <f>LatticeLayout!J2561</f>
        <v>0</v>
      </c>
      <c r="K2510" s="26">
        <f>LatticeLayout!K2561</f>
        <v>0</v>
      </c>
      <c r="L2510" s="26">
        <f>LatticeLayout!Q2561</f>
        <v>368.71825382404825</v>
      </c>
      <c r="M2510" s="26">
        <f>LatticeLayout!P2561</f>
        <v>415.3475529888272</v>
      </c>
      <c r="N2510" s="26">
        <f>LatticeLayout!O2561</f>
        <v>41.094000000000001</v>
      </c>
    </row>
    <row r="2511" spans="1:14">
      <c r="A2511" s="26">
        <f>LatticeLayout!A2562</f>
        <v>0</v>
      </c>
      <c r="B2511" s="26">
        <f>LatticeLayout!B2562</f>
        <v>0</v>
      </c>
      <c r="C2511" s="26">
        <f>LatticeLayout!C2562</f>
        <v>0</v>
      </c>
      <c r="D2511" s="26">
        <f>LatticeLayout!D2562</f>
        <v>0</v>
      </c>
      <c r="E2511" s="26">
        <f>LatticeLayout!E2562</f>
        <v>0</v>
      </c>
      <c r="F2511" s="26">
        <f>LatticeLayout!F2562</f>
        <v>0</v>
      </c>
      <c r="G2511" s="26">
        <f>LatticeLayout!G2562</f>
        <v>0</v>
      </c>
      <c r="H2511" s="26">
        <f>LatticeLayout!H2562</f>
        <v>0</v>
      </c>
      <c r="I2511" s="26">
        <f>LatticeLayout!I2562</f>
        <v>0</v>
      </c>
      <c r="J2511" s="26">
        <f>LatticeLayout!J2562</f>
        <v>0</v>
      </c>
      <c r="K2511" s="26">
        <f>LatticeLayout!K2562</f>
        <v>0</v>
      </c>
      <c r="L2511" s="26">
        <f>LatticeLayout!Q2562</f>
        <v>368.71825382404825</v>
      </c>
      <c r="M2511" s="26">
        <f>LatticeLayout!P2562</f>
        <v>415.3475529888272</v>
      </c>
      <c r="N2511" s="26">
        <f>LatticeLayout!O2562</f>
        <v>41.094000000000001</v>
      </c>
    </row>
    <row r="2512" spans="1:14">
      <c r="A2512" s="26">
        <f>LatticeLayout!A2563</f>
        <v>0</v>
      </c>
      <c r="B2512" s="26">
        <f>LatticeLayout!B2563</f>
        <v>0</v>
      </c>
      <c r="C2512" s="26">
        <f>LatticeLayout!C2563</f>
        <v>0</v>
      </c>
      <c r="D2512" s="26">
        <f>LatticeLayout!D2563</f>
        <v>0</v>
      </c>
      <c r="E2512" s="26">
        <f>LatticeLayout!E2563</f>
        <v>0</v>
      </c>
      <c r="F2512" s="26">
        <f>LatticeLayout!F2563</f>
        <v>0</v>
      </c>
      <c r="G2512" s="26" t="str">
        <f>LatticeLayout!G2563</f>
        <v>bellow</v>
      </c>
      <c r="H2512" s="26">
        <f>LatticeLayout!H2563</f>
        <v>0</v>
      </c>
      <c r="I2512" s="26">
        <f>LatticeLayout!I2563</f>
        <v>0</v>
      </c>
      <c r="J2512" s="26">
        <f>LatticeLayout!J2563</f>
        <v>0</v>
      </c>
      <c r="K2512" s="26">
        <f>LatticeLayout!K2563</f>
        <v>0.15525</v>
      </c>
      <c r="L2512" s="26">
        <f>LatticeLayout!Q2563</f>
        <v>368.87350382404827</v>
      </c>
      <c r="M2512" s="26">
        <f>LatticeLayout!P2563</f>
        <v>415.3475529888272</v>
      </c>
      <c r="N2512" s="26">
        <f>LatticeLayout!O2563</f>
        <v>41.094000000000001</v>
      </c>
    </row>
    <row r="2513" spans="1:14">
      <c r="A2513" s="26" t="str">
        <f>LatticeLayout!A2564</f>
        <v>LS2</v>
      </c>
      <c r="B2513" s="26" t="str">
        <f>LatticeLayout!B2564</f>
        <v>CD12</v>
      </c>
      <c r="C2513" s="26" t="str">
        <f>LatticeLayout!C2564</f>
        <v>SOL1</v>
      </c>
      <c r="D2513" s="26">
        <f>LatticeLayout!D2564</f>
        <v>3894</v>
      </c>
      <c r="E2513" s="26" t="str">
        <f>LatticeLayout!E2564</f>
        <v>LS2_CD12:SOL1_D3894</v>
      </c>
      <c r="F2513" s="26" t="str">
        <f>LatticeLayout!F2564</f>
        <v>S2</v>
      </c>
      <c r="G2513" s="26" t="str">
        <f>LatticeLayout!G2564</f>
        <v>solenoid+correctors</v>
      </c>
      <c r="H2513" s="26">
        <f>LatticeLayout!H2564</f>
        <v>40</v>
      </c>
      <c r="I2513" s="26">
        <f>LatticeLayout!I2564</f>
        <v>0</v>
      </c>
      <c r="J2513" s="26">
        <f>LatticeLayout!J2564</f>
        <v>0</v>
      </c>
      <c r="K2513" s="26">
        <f>LatticeLayout!K2564</f>
        <v>0.5</v>
      </c>
      <c r="L2513" s="26">
        <f>LatticeLayout!Q2564</f>
        <v>369.37350382404827</v>
      </c>
      <c r="M2513" s="26">
        <f>LatticeLayout!P2564</f>
        <v>415.3475529888272</v>
      </c>
      <c r="N2513" s="26">
        <f>LatticeLayout!O2564</f>
        <v>41.094000000000001</v>
      </c>
    </row>
    <row r="2514" spans="1:14">
      <c r="A2514" s="26">
        <f>LatticeLayout!A2565</f>
        <v>0</v>
      </c>
      <c r="B2514" s="26">
        <f>LatticeLayout!B2565</f>
        <v>0</v>
      </c>
      <c r="C2514" s="26">
        <f>LatticeLayout!C2565</f>
        <v>0</v>
      </c>
      <c r="D2514" s="26">
        <f>LatticeLayout!D2565</f>
        <v>0</v>
      </c>
      <c r="E2514" s="26">
        <f>LatticeLayout!E2565</f>
        <v>0</v>
      </c>
      <c r="F2514" s="26">
        <f>LatticeLayout!F2565</f>
        <v>0</v>
      </c>
      <c r="G2514" s="26" t="str">
        <f>LatticeLayout!G2565</f>
        <v>bellow</v>
      </c>
      <c r="H2514" s="26">
        <f>LatticeLayout!H2565</f>
        <v>0</v>
      </c>
      <c r="I2514" s="26">
        <f>LatticeLayout!I2565</f>
        <v>0</v>
      </c>
      <c r="J2514" s="26">
        <f>LatticeLayout!J2565</f>
        <v>0</v>
      </c>
      <c r="K2514" s="26">
        <f>LatticeLayout!K2565</f>
        <v>0.15525</v>
      </c>
      <c r="L2514" s="26">
        <f>LatticeLayout!Q2565</f>
        <v>369.52875382404829</v>
      </c>
      <c r="M2514" s="26">
        <f>LatticeLayout!P2565</f>
        <v>415.3475529888272</v>
      </c>
      <c r="N2514" s="26">
        <f>LatticeLayout!O2565</f>
        <v>41.094000000000001</v>
      </c>
    </row>
    <row r="2515" spans="1:14">
      <c r="A2515" s="26" t="str">
        <f>LatticeLayout!A2566</f>
        <v>LS2</v>
      </c>
      <c r="B2515" s="26" t="str">
        <f>LatticeLayout!B2566</f>
        <v>CD12</v>
      </c>
      <c r="C2515" s="26" t="str">
        <f>LatticeLayout!C2566</f>
        <v>CAV5</v>
      </c>
      <c r="D2515" s="26">
        <f>LatticeLayout!D2566</f>
        <v>3900</v>
      </c>
      <c r="E2515" s="26" t="str">
        <f>LatticeLayout!E2566</f>
        <v>LS2_CD12:CAV5_D3900</v>
      </c>
      <c r="F2515" s="26">
        <f>LatticeLayout!F2566</f>
        <v>0</v>
      </c>
      <c r="G2515" s="26" t="str">
        <f>LatticeLayout!G2566</f>
        <v>b54 resonator</v>
      </c>
      <c r="H2515" s="26">
        <f>LatticeLayout!H2566</f>
        <v>40</v>
      </c>
      <c r="I2515" s="26">
        <f>LatticeLayout!I2566</f>
        <v>0</v>
      </c>
      <c r="J2515" s="26">
        <f>LatticeLayout!J2566</f>
        <v>0</v>
      </c>
      <c r="K2515" s="26">
        <f>LatticeLayout!K2566</f>
        <v>0.49565599999999999</v>
      </c>
      <c r="L2515" s="26">
        <f>LatticeLayout!Q2566</f>
        <v>370.02440982404829</v>
      </c>
      <c r="M2515" s="26">
        <f>LatticeLayout!P2566</f>
        <v>415.3475529888272</v>
      </c>
      <c r="N2515" s="26">
        <f>LatticeLayout!O2566</f>
        <v>41.094000000000001</v>
      </c>
    </row>
    <row r="2516" spans="1:14">
      <c r="A2516" s="26">
        <f>LatticeLayout!A2567</f>
        <v>0</v>
      </c>
      <c r="B2516" s="26">
        <f>LatticeLayout!B2567</f>
        <v>0</v>
      </c>
      <c r="C2516" s="26">
        <f>LatticeLayout!C2567</f>
        <v>0</v>
      </c>
      <c r="D2516" s="26">
        <f>LatticeLayout!D2567</f>
        <v>0</v>
      </c>
      <c r="E2516" s="26">
        <f>LatticeLayout!E2567</f>
        <v>0</v>
      </c>
      <c r="F2516" s="26">
        <f>LatticeLayout!F2567</f>
        <v>0</v>
      </c>
      <c r="G2516" s="26">
        <f>LatticeLayout!G2567</f>
        <v>0</v>
      </c>
      <c r="H2516" s="26">
        <f>LatticeLayout!H2567</f>
        <v>0</v>
      </c>
      <c r="I2516" s="26">
        <f>LatticeLayout!I2567</f>
        <v>0</v>
      </c>
      <c r="J2516" s="26">
        <f>LatticeLayout!J2567</f>
        <v>0</v>
      </c>
      <c r="K2516" s="26">
        <f>LatticeLayout!K2567</f>
        <v>0</v>
      </c>
      <c r="L2516" s="26">
        <f>LatticeLayout!Q2567</f>
        <v>370.02440982404829</v>
      </c>
      <c r="M2516" s="26">
        <f>LatticeLayout!P2567</f>
        <v>415.3475529888272</v>
      </c>
      <c r="N2516" s="26">
        <f>LatticeLayout!O2567</f>
        <v>41.094000000000001</v>
      </c>
    </row>
    <row r="2517" spans="1:14">
      <c r="A2517" s="26">
        <f>LatticeLayout!A2568</f>
        <v>0</v>
      </c>
      <c r="B2517" s="26">
        <f>LatticeLayout!B2568</f>
        <v>0</v>
      </c>
      <c r="C2517" s="26">
        <f>LatticeLayout!C2568</f>
        <v>0</v>
      </c>
      <c r="D2517" s="26">
        <f>LatticeLayout!D2568</f>
        <v>0</v>
      </c>
      <c r="E2517" s="26">
        <f>LatticeLayout!E2568</f>
        <v>0</v>
      </c>
      <c r="F2517" s="26">
        <f>LatticeLayout!F2568</f>
        <v>0</v>
      </c>
      <c r="G2517" s="26">
        <f>LatticeLayout!G2568</f>
        <v>0</v>
      </c>
      <c r="H2517" s="26">
        <f>LatticeLayout!H2568</f>
        <v>0</v>
      </c>
      <c r="I2517" s="26">
        <f>LatticeLayout!I2568</f>
        <v>0</v>
      </c>
      <c r="J2517" s="26">
        <f>LatticeLayout!J2568</f>
        <v>0</v>
      </c>
      <c r="K2517" s="26">
        <f>LatticeLayout!K2568</f>
        <v>0</v>
      </c>
      <c r="L2517" s="26">
        <f>LatticeLayout!Q2568</f>
        <v>370.02440982404829</v>
      </c>
      <c r="M2517" s="26">
        <f>LatticeLayout!P2568</f>
        <v>415.3475529888272</v>
      </c>
      <c r="N2517" s="26">
        <f>LatticeLayout!O2568</f>
        <v>41.094000000000001</v>
      </c>
    </row>
    <row r="2518" spans="1:14">
      <c r="A2518" s="26">
        <f>LatticeLayout!A2569</f>
        <v>0</v>
      </c>
      <c r="B2518" s="26">
        <f>LatticeLayout!B2569</f>
        <v>0</v>
      </c>
      <c r="C2518" s="26">
        <f>LatticeLayout!C2569</f>
        <v>0</v>
      </c>
      <c r="D2518" s="26">
        <f>LatticeLayout!D2569</f>
        <v>0</v>
      </c>
      <c r="E2518" s="26">
        <f>LatticeLayout!E2569</f>
        <v>0</v>
      </c>
      <c r="F2518" s="26">
        <f>LatticeLayout!F2569</f>
        <v>0</v>
      </c>
      <c r="G2518" s="26" t="str">
        <f>LatticeLayout!G2569</f>
        <v>bellow</v>
      </c>
      <c r="H2518" s="26">
        <f>LatticeLayout!H2569</f>
        <v>0</v>
      </c>
      <c r="I2518" s="26">
        <f>LatticeLayout!I2569</f>
        <v>0</v>
      </c>
      <c r="J2518" s="26">
        <f>LatticeLayout!J2569</f>
        <v>0</v>
      </c>
      <c r="K2518" s="26">
        <f>LatticeLayout!K2569</f>
        <v>9.9516999999999994E-2</v>
      </c>
      <c r="L2518" s="26">
        <f>LatticeLayout!Q2569</f>
        <v>370.12392682404828</v>
      </c>
      <c r="M2518" s="26">
        <f>LatticeLayout!P2569</f>
        <v>415.3475529888272</v>
      </c>
      <c r="N2518" s="26">
        <f>LatticeLayout!O2569</f>
        <v>41.094000000000001</v>
      </c>
    </row>
    <row r="2519" spans="1:14">
      <c r="A2519" s="26" t="str">
        <f>LatticeLayout!A2570</f>
        <v>LS2</v>
      </c>
      <c r="B2519" s="26" t="str">
        <f>LatticeLayout!B2570</f>
        <v>CD12</v>
      </c>
      <c r="C2519" s="26" t="str">
        <f>LatticeLayout!C2570</f>
        <v>CAV6</v>
      </c>
      <c r="D2519" s="26">
        <f>LatticeLayout!D2570</f>
        <v>3906</v>
      </c>
      <c r="E2519" s="26" t="str">
        <f>LatticeLayout!E2570</f>
        <v>LS2_CD12:CAV6_D3906</v>
      </c>
      <c r="F2519" s="26">
        <f>LatticeLayout!F2570</f>
        <v>0</v>
      </c>
      <c r="G2519" s="26" t="str">
        <f>LatticeLayout!G2570</f>
        <v>b54 resonator</v>
      </c>
      <c r="H2519" s="26">
        <f>LatticeLayout!H2570</f>
        <v>40</v>
      </c>
      <c r="I2519" s="26">
        <f>LatticeLayout!I2570</f>
        <v>0</v>
      </c>
      <c r="J2519" s="26">
        <f>LatticeLayout!J2570</f>
        <v>0</v>
      </c>
      <c r="K2519" s="26">
        <f>LatticeLayout!K2570</f>
        <v>0.49565599999999999</v>
      </c>
      <c r="L2519" s="26">
        <f>LatticeLayout!Q2570</f>
        <v>370.61958282404828</v>
      </c>
      <c r="M2519" s="26">
        <f>LatticeLayout!P2570</f>
        <v>415.3475529888272</v>
      </c>
      <c r="N2519" s="26">
        <f>LatticeLayout!O2570</f>
        <v>41.094000000000001</v>
      </c>
    </row>
    <row r="2520" spans="1:14">
      <c r="A2520" s="26">
        <f>LatticeLayout!A2571</f>
        <v>0</v>
      </c>
      <c r="B2520" s="26">
        <f>LatticeLayout!B2571</f>
        <v>0</v>
      </c>
      <c r="C2520" s="26">
        <f>LatticeLayout!C2571</f>
        <v>0</v>
      </c>
      <c r="D2520" s="26">
        <f>LatticeLayout!D2571</f>
        <v>0</v>
      </c>
      <c r="E2520" s="26">
        <f>LatticeLayout!E2571</f>
        <v>0</v>
      </c>
      <c r="F2520" s="26">
        <f>LatticeLayout!F2571</f>
        <v>0</v>
      </c>
      <c r="G2520" s="26">
        <f>LatticeLayout!G2571</f>
        <v>0</v>
      </c>
      <c r="H2520" s="26">
        <f>LatticeLayout!H2571</f>
        <v>0</v>
      </c>
      <c r="I2520" s="26">
        <f>LatticeLayout!I2571</f>
        <v>0</v>
      </c>
      <c r="J2520" s="26">
        <f>LatticeLayout!J2571</f>
        <v>0</v>
      </c>
      <c r="K2520" s="26">
        <f>LatticeLayout!K2571</f>
        <v>0</v>
      </c>
      <c r="L2520" s="26">
        <f>LatticeLayout!Q2571</f>
        <v>370.61958282404828</v>
      </c>
      <c r="M2520" s="26">
        <f>LatticeLayout!P2571</f>
        <v>415.3475529888272</v>
      </c>
      <c r="N2520" s="26">
        <f>LatticeLayout!O2571</f>
        <v>41.094000000000001</v>
      </c>
    </row>
    <row r="2521" spans="1:14">
      <c r="A2521" s="26">
        <f>LatticeLayout!A2572</f>
        <v>0</v>
      </c>
      <c r="B2521" s="26">
        <f>LatticeLayout!B2572</f>
        <v>0</v>
      </c>
      <c r="C2521" s="26">
        <f>LatticeLayout!C2572</f>
        <v>0</v>
      </c>
      <c r="D2521" s="26">
        <f>LatticeLayout!D2572</f>
        <v>0</v>
      </c>
      <c r="E2521" s="26">
        <f>LatticeLayout!E2572</f>
        <v>0</v>
      </c>
      <c r="F2521" s="26">
        <f>LatticeLayout!F2572</f>
        <v>0</v>
      </c>
      <c r="G2521" s="26">
        <f>LatticeLayout!G2572</f>
        <v>0</v>
      </c>
      <c r="H2521" s="26">
        <f>LatticeLayout!H2572</f>
        <v>0</v>
      </c>
      <c r="I2521" s="26">
        <f>LatticeLayout!I2572</f>
        <v>0</v>
      </c>
      <c r="J2521" s="26">
        <f>LatticeLayout!J2572</f>
        <v>0</v>
      </c>
      <c r="K2521" s="26">
        <f>LatticeLayout!K2572</f>
        <v>0</v>
      </c>
      <c r="L2521" s="26">
        <f>LatticeLayout!Q2572</f>
        <v>370.61958282404828</v>
      </c>
      <c r="M2521" s="26">
        <f>LatticeLayout!P2572</f>
        <v>415.3475529888272</v>
      </c>
      <c r="N2521" s="26">
        <f>LatticeLayout!O2572</f>
        <v>41.094000000000001</v>
      </c>
    </row>
    <row r="2522" spans="1:14">
      <c r="A2522" s="26">
        <f>LatticeLayout!A2573</f>
        <v>0</v>
      </c>
      <c r="B2522" s="26">
        <f>LatticeLayout!B2573</f>
        <v>0</v>
      </c>
      <c r="C2522" s="26">
        <f>LatticeLayout!C2573</f>
        <v>0</v>
      </c>
      <c r="D2522" s="26">
        <f>LatticeLayout!D2573</f>
        <v>0</v>
      </c>
      <c r="E2522" s="26">
        <f>LatticeLayout!E2573</f>
        <v>0</v>
      </c>
      <c r="F2522" s="26">
        <f>LatticeLayout!F2573</f>
        <v>0</v>
      </c>
      <c r="G2522" s="26" t="str">
        <f>LatticeLayout!G2573</f>
        <v>bellow</v>
      </c>
      <c r="H2522" s="26">
        <f>LatticeLayout!H2573</f>
        <v>0</v>
      </c>
      <c r="I2522" s="26">
        <f>LatticeLayout!I2573</f>
        <v>0</v>
      </c>
      <c r="J2522" s="26">
        <f>LatticeLayout!J2573</f>
        <v>0</v>
      </c>
      <c r="K2522" s="26">
        <f>LatticeLayout!K2573</f>
        <v>9.9516999999999994E-2</v>
      </c>
      <c r="L2522" s="26">
        <f>LatticeLayout!Q2573</f>
        <v>370.71909982404827</v>
      </c>
      <c r="M2522" s="26">
        <f>LatticeLayout!P2573</f>
        <v>415.3475529888272</v>
      </c>
      <c r="N2522" s="26">
        <f>LatticeLayout!O2573</f>
        <v>41.094000000000001</v>
      </c>
    </row>
    <row r="2523" spans="1:14">
      <c r="A2523" s="26" t="str">
        <f>LatticeLayout!A2574</f>
        <v>LS2</v>
      </c>
      <c r="B2523" s="26" t="str">
        <f>LatticeLayout!B2574</f>
        <v>CD12</v>
      </c>
      <c r="C2523" s="26" t="str">
        <f>LatticeLayout!C2574</f>
        <v>CAV7</v>
      </c>
      <c r="D2523" s="26">
        <f>LatticeLayout!D2574</f>
        <v>3912</v>
      </c>
      <c r="E2523" s="26" t="str">
        <f>LatticeLayout!E2574</f>
        <v>LS2_CD12:CAV7_D3912</v>
      </c>
      <c r="F2523" s="26">
        <f>LatticeLayout!F2574</f>
        <v>0</v>
      </c>
      <c r="G2523" s="26" t="str">
        <f>LatticeLayout!G2574</f>
        <v>b54 resonator</v>
      </c>
      <c r="H2523" s="26">
        <f>LatticeLayout!H2574</f>
        <v>40</v>
      </c>
      <c r="I2523" s="26">
        <f>LatticeLayout!I2574</f>
        <v>0</v>
      </c>
      <c r="J2523" s="26">
        <f>LatticeLayout!J2574</f>
        <v>0</v>
      </c>
      <c r="K2523" s="26">
        <f>LatticeLayout!K2574</f>
        <v>0.49565599999999999</v>
      </c>
      <c r="L2523" s="26">
        <f>LatticeLayout!Q2574</f>
        <v>371.21475582404827</v>
      </c>
      <c r="M2523" s="26">
        <f>LatticeLayout!P2574</f>
        <v>415.3475529888272</v>
      </c>
      <c r="N2523" s="26">
        <f>LatticeLayout!O2574</f>
        <v>41.094000000000001</v>
      </c>
    </row>
    <row r="2524" spans="1:14">
      <c r="A2524" s="26">
        <f>LatticeLayout!A2575</f>
        <v>0</v>
      </c>
      <c r="B2524" s="26">
        <f>LatticeLayout!B2575</f>
        <v>0</v>
      </c>
      <c r="C2524" s="26">
        <f>LatticeLayout!C2575</f>
        <v>0</v>
      </c>
      <c r="D2524" s="26">
        <f>LatticeLayout!D2575</f>
        <v>0</v>
      </c>
      <c r="E2524" s="26">
        <f>LatticeLayout!E2575</f>
        <v>0</v>
      </c>
      <c r="F2524" s="26">
        <f>LatticeLayout!F2575</f>
        <v>0</v>
      </c>
      <c r="G2524" s="26">
        <f>LatticeLayout!G2575</f>
        <v>0</v>
      </c>
      <c r="H2524" s="26">
        <f>LatticeLayout!H2575</f>
        <v>0</v>
      </c>
      <c r="I2524" s="26">
        <f>LatticeLayout!I2575</f>
        <v>0</v>
      </c>
      <c r="J2524" s="26">
        <f>LatticeLayout!J2575</f>
        <v>0</v>
      </c>
      <c r="K2524" s="26">
        <f>LatticeLayout!K2575</f>
        <v>0</v>
      </c>
      <c r="L2524" s="26">
        <f>LatticeLayout!Q2575</f>
        <v>371.21475582404827</v>
      </c>
      <c r="M2524" s="26">
        <f>LatticeLayout!P2575</f>
        <v>415.3475529888272</v>
      </c>
      <c r="N2524" s="26">
        <f>LatticeLayout!O2575</f>
        <v>41.094000000000001</v>
      </c>
    </row>
    <row r="2525" spans="1:14">
      <c r="A2525" s="26">
        <f>LatticeLayout!A2576</f>
        <v>0</v>
      </c>
      <c r="B2525" s="26">
        <f>LatticeLayout!B2576</f>
        <v>0</v>
      </c>
      <c r="C2525" s="26">
        <f>LatticeLayout!C2576</f>
        <v>0</v>
      </c>
      <c r="D2525" s="26">
        <f>LatticeLayout!D2576</f>
        <v>0</v>
      </c>
      <c r="E2525" s="26">
        <f>LatticeLayout!E2576</f>
        <v>0</v>
      </c>
      <c r="F2525" s="26">
        <f>LatticeLayout!F2576</f>
        <v>0</v>
      </c>
      <c r="G2525" s="26">
        <f>LatticeLayout!G2576</f>
        <v>0</v>
      </c>
      <c r="H2525" s="26">
        <f>LatticeLayout!H2576</f>
        <v>0</v>
      </c>
      <c r="I2525" s="26">
        <f>LatticeLayout!I2576</f>
        <v>0</v>
      </c>
      <c r="J2525" s="26">
        <f>LatticeLayout!J2576</f>
        <v>0</v>
      </c>
      <c r="K2525" s="26">
        <f>LatticeLayout!K2576</f>
        <v>0</v>
      </c>
      <c r="L2525" s="26">
        <f>LatticeLayout!Q2576</f>
        <v>371.21475582404827</v>
      </c>
      <c r="M2525" s="26">
        <f>LatticeLayout!P2576</f>
        <v>415.3475529888272</v>
      </c>
      <c r="N2525" s="26">
        <f>LatticeLayout!O2576</f>
        <v>41.094000000000001</v>
      </c>
    </row>
    <row r="2526" spans="1:14">
      <c r="A2526" s="26">
        <f>LatticeLayout!A2577</f>
        <v>0</v>
      </c>
      <c r="B2526" s="26">
        <f>LatticeLayout!B2577</f>
        <v>0</v>
      </c>
      <c r="C2526" s="26">
        <f>LatticeLayout!C2577</f>
        <v>0</v>
      </c>
      <c r="D2526" s="26">
        <f>LatticeLayout!D2577</f>
        <v>0</v>
      </c>
      <c r="E2526" s="26">
        <f>LatticeLayout!E2577</f>
        <v>0</v>
      </c>
      <c r="F2526" s="26">
        <f>LatticeLayout!F2577</f>
        <v>0</v>
      </c>
      <c r="G2526" s="26" t="str">
        <f>LatticeLayout!G2577</f>
        <v>bellow</v>
      </c>
      <c r="H2526" s="26">
        <f>LatticeLayout!H2577</f>
        <v>0</v>
      </c>
      <c r="I2526" s="26">
        <f>LatticeLayout!I2577</f>
        <v>0</v>
      </c>
      <c r="J2526" s="26">
        <f>LatticeLayout!J2577</f>
        <v>0</v>
      </c>
      <c r="K2526" s="26">
        <f>LatticeLayout!K2577</f>
        <v>9.9516999999999994E-2</v>
      </c>
      <c r="L2526" s="26">
        <f>LatticeLayout!Q2577</f>
        <v>371.31427282404826</v>
      </c>
      <c r="M2526" s="26">
        <f>LatticeLayout!P2577</f>
        <v>415.3475529888272</v>
      </c>
      <c r="N2526" s="26">
        <f>LatticeLayout!O2577</f>
        <v>41.094000000000001</v>
      </c>
    </row>
    <row r="2527" spans="1:14">
      <c r="A2527" s="26" t="str">
        <f>LatticeLayout!A2578</f>
        <v>LS2</v>
      </c>
      <c r="B2527" s="26" t="str">
        <f>LatticeLayout!B2578</f>
        <v>CD12</v>
      </c>
      <c r="C2527" s="26" t="str">
        <f>LatticeLayout!C2578</f>
        <v>CAV8</v>
      </c>
      <c r="D2527" s="26">
        <f>LatticeLayout!D2578</f>
        <v>3918</v>
      </c>
      <c r="E2527" s="26" t="str">
        <f>LatticeLayout!E2578</f>
        <v>LS2_CD12:CAV8_D3918</v>
      </c>
      <c r="F2527" s="26">
        <f>LatticeLayout!F2578</f>
        <v>0</v>
      </c>
      <c r="G2527" s="26" t="str">
        <f>LatticeLayout!G2578</f>
        <v>b54 resonator</v>
      </c>
      <c r="H2527" s="26">
        <f>LatticeLayout!H2578</f>
        <v>40</v>
      </c>
      <c r="I2527" s="26">
        <f>LatticeLayout!I2578</f>
        <v>0</v>
      </c>
      <c r="J2527" s="26">
        <f>LatticeLayout!J2578</f>
        <v>0</v>
      </c>
      <c r="K2527" s="26">
        <f>LatticeLayout!K2578</f>
        <v>0.49565599999999999</v>
      </c>
      <c r="L2527" s="26">
        <f>LatticeLayout!Q2578</f>
        <v>371.80992882404826</v>
      </c>
      <c r="M2527" s="26">
        <f>LatticeLayout!P2578</f>
        <v>415.3475529888272</v>
      </c>
      <c r="N2527" s="26">
        <f>LatticeLayout!O2578</f>
        <v>41.094000000000001</v>
      </c>
    </row>
    <row r="2528" spans="1:14">
      <c r="A2528" s="26" t="str">
        <f>LatticeLayout!A2579</f>
        <v>LS2</v>
      </c>
      <c r="B2528" s="26" t="str">
        <f>LatticeLayout!B2579</f>
        <v>CD12</v>
      </c>
      <c r="C2528" s="26" t="str">
        <f>LatticeLayout!C2579</f>
        <v>BLM</v>
      </c>
      <c r="D2528" s="26">
        <f>LatticeLayout!D2579</f>
        <v>3921</v>
      </c>
      <c r="E2528" s="26" t="str">
        <f>LatticeLayout!E2579</f>
        <v>LS2_CD12:BLM_D3921</v>
      </c>
      <c r="F2528" s="26">
        <f>LatticeLayout!F2579</f>
        <v>0</v>
      </c>
      <c r="G2528" s="26" t="str">
        <f>LatticeLayout!G2579</f>
        <v>outside loss monitor</v>
      </c>
      <c r="H2528" s="26">
        <f>LatticeLayout!H2579</f>
        <v>0</v>
      </c>
      <c r="I2528" s="26">
        <f>LatticeLayout!I2579</f>
        <v>0</v>
      </c>
      <c r="J2528" s="26">
        <f>LatticeLayout!J2579</f>
        <v>0</v>
      </c>
      <c r="K2528" s="26">
        <f>LatticeLayout!K2579</f>
        <v>0</v>
      </c>
      <c r="L2528" s="26">
        <f>LatticeLayout!Q2579</f>
        <v>371.80992882404826</v>
      </c>
      <c r="M2528" s="26">
        <f>LatticeLayout!P2579</f>
        <v>415.3475529888272</v>
      </c>
      <c r="N2528" s="26">
        <f>LatticeLayout!O2579</f>
        <v>41.094000000000001</v>
      </c>
    </row>
    <row r="2529" spans="1:19">
      <c r="A2529" s="26">
        <f>LatticeLayout!A2580</f>
        <v>0</v>
      </c>
      <c r="B2529" s="26">
        <f>LatticeLayout!B2580</f>
        <v>0</v>
      </c>
      <c r="C2529" s="26">
        <f>LatticeLayout!C2580</f>
        <v>0</v>
      </c>
      <c r="D2529" s="26">
        <f>LatticeLayout!D2580</f>
        <v>0</v>
      </c>
      <c r="E2529" s="26">
        <f>LatticeLayout!E2580</f>
        <v>0</v>
      </c>
      <c r="F2529" s="26">
        <f>LatticeLayout!F2580</f>
        <v>0</v>
      </c>
      <c r="G2529" s="26">
        <f>LatticeLayout!G2580</f>
        <v>0</v>
      </c>
      <c r="H2529" s="26">
        <f>LatticeLayout!H2580</f>
        <v>0</v>
      </c>
      <c r="I2529" s="26">
        <f>LatticeLayout!I2580</f>
        <v>0</v>
      </c>
      <c r="J2529" s="26">
        <f>LatticeLayout!J2580</f>
        <v>0</v>
      </c>
      <c r="K2529" s="26">
        <f>LatticeLayout!K2580</f>
        <v>0</v>
      </c>
      <c r="L2529" s="26">
        <f>LatticeLayout!Q2580</f>
        <v>371.80992882404826</v>
      </c>
      <c r="M2529" s="26">
        <f>LatticeLayout!P2580</f>
        <v>415.3475529888272</v>
      </c>
      <c r="N2529" s="26">
        <f>LatticeLayout!O2580</f>
        <v>41.094000000000001</v>
      </c>
      <c r="S2529" s="26"/>
    </row>
    <row r="2530" spans="1:19">
      <c r="A2530" s="26">
        <f>LatticeLayout!A2581</f>
        <v>0</v>
      </c>
      <c r="B2530" s="26">
        <f>LatticeLayout!B2581</f>
        <v>0</v>
      </c>
      <c r="C2530" s="26">
        <f>LatticeLayout!C2581</f>
        <v>0</v>
      </c>
      <c r="D2530" s="26">
        <f>LatticeLayout!D2581</f>
        <v>0</v>
      </c>
      <c r="E2530" s="26">
        <f>LatticeLayout!E2581</f>
        <v>0</v>
      </c>
      <c r="F2530" s="26">
        <f>LatticeLayout!F2581</f>
        <v>0</v>
      </c>
      <c r="G2530" s="26">
        <f>LatticeLayout!G2581</f>
        <v>0</v>
      </c>
      <c r="H2530" s="26">
        <f>LatticeLayout!H2581</f>
        <v>0</v>
      </c>
      <c r="I2530" s="26">
        <f>LatticeLayout!I2581</f>
        <v>0</v>
      </c>
      <c r="J2530" s="26">
        <f>LatticeLayout!J2581</f>
        <v>0</v>
      </c>
      <c r="K2530" s="26">
        <f>LatticeLayout!K2581</f>
        <v>0.16770399999999999</v>
      </c>
      <c r="L2530" s="26">
        <f>LatticeLayout!Q2581</f>
        <v>371.97763282404827</v>
      </c>
      <c r="M2530" s="26">
        <f>LatticeLayout!P2581</f>
        <v>415.3475529888272</v>
      </c>
      <c r="N2530" s="26">
        <f>LatticeLayout!O2581</f>
        <v>41.094000000000001</v>
      </c>
      <c r="S2530" s="26"/>
    </row>
    <row r="2531" spans="1:19">
      <c r="A2531" s="584" t="str">
        <f>LatticeLayout!A2582</f>
        <v>LS2</v>
      </c>
      <c r="B2531" s="584" t="str">
        <f>LatticeLayout!B2582</f>
        <v>CD12</v>
      </c>
      <c r="C2531" s="26" t="str">
        <f>LatticeLayout!C2582</f>
        <v>GV</v>
      </c>
      <c r="D2531" s="26">
        <f>LatticeLayout!D2582</f>
        <v>3923</v>
      </c>
      <c r="E2531" s="26" t="str">
        <f>LatticeLayout!E2582</f>
        <v>LS2_CD12:GV_D3923</v>
      </c>
      <c r="F2531" s="26">
        <f>LatticeLayout!F2582</f>
        <v>0</v>
      </c>
      <c r="G2531" s="584" t="str">
        <f>LatticeLayout!G2582</f>
        <v>gate valve</v>
      </c>
      <c r="H2531" s="26">
        <f>LatticeLayout!H2582</f>
        <v>40</v>
      </c>
      <c r="I2531" s="26">
        <f>LatticeLayout!I2582</f>
        <v>0</v>
      </c>
      <c r="J2531" s="26">
        <f>LatticeLayout!J2582</f>
        <v>0</v>
      </c>
      <c r="K2531" s="584">
        <f>LatticeLayout!K2582</f>
        <v>5.7403999999999997E-2</v>
      </c>
      <c r="L2531" s="641">
        <f>LatticeLayout!Q2582</f>
        <v>372.03503682404829</v>
      </c>
      <c r="M2531" s="641">
        <f>LatticeLayout!P2582</f>
        <v>415.3475529888272</v>
      </c>
      <c r="N2531" s="641">
        <f>LatticeLayout!O2582</f>
        <v>41.094000000000001</v>
      </c>
      <c r="O2531" s="641"/>
      <c r="P2531" s="641"/>
      <c r="Q2531" s="641"/>
    </row>
    <row r="2532" spans="1:19">
      <c r="A2532" s="26">
        <f>LatticeLayout!A2583</f>
        <v>0</v>
      </c>
      <c r="B2532" s="26">
        <f>LatticeLayout!B2583</f>
        <v>0</v>
      </c>
      <c r="C2532" s="26">
        <f>LatticeLayout!C2583</f>
        <v>0</v>
      </c>
      <c r="D2532" s="26">
        <f>LatticeLayout!D2583</f>
        <v>0</v>
      </c>
      <c r="E2532" s="26">
        <f>LatticeLayout!E2583</f>
        <v>0</v>
      </c>
      <c r="F2532" s="26">
        <f>LatticeLayout!F2583</f>
        <v>0</v>
      </c>
      <c r="G2532" s="26" t="str">
        <f>LatticeLayout!G2583</f>
        <v>bellow</v>
      </c>
      <c r="H2532" s="26">
        <f>LatticeLayout!H2583</f>
        <v>40</v>
      </c>
      <c r="I2532" s="26">
        <f>LatticeLayout!I2583</f>
        <v>0</v>
      </c>
      <c r="J2532" s="26">
        <f>LatticeLayout!J2583</f>
        <v>0</v>
      </c>
      <c r="K2532" s="26">
        <f>LatticeLayout!K2583</f>
        <v>0.103502</v>
      </c>
      <c r="L2532" s="26">
        <f>LatticeLayout!Q2583</f>
        <v>372.13853882404828</v>
      </c>
      <c r="M2532" s="26">
        <f>LatticeLayout!P2583</f>
        <v>415.3475529888272</v>
      </c>
      <c r="N2532" s="26">
        <f>LatticeLayout!O2583</f>
        <v>41.094000000000001</v>
      </c>
      <c r="S2532" s="26"/>
    </row>
    <row r="2533" spans="1:19">
      <c r="A2533" s="26" t="str">
        <f>LatticeLayout!A2584</f>
        <v>LS2</v>
      </c>
      <c r="B2533" s="26" t="str">
        <f>LatticeLayout!B2584</f>
        <v>WD12</v>
      </c>
      <c r="C2533" s="26" t="str">
        <f>LatticeLayout!C2584</f>
        <v>BPM</v>
      </c>
      <c r="D2533" s="26">
        <f>LatticeLayout!D2584</f>
        <v>3924</v>
      </c>
      <c r="E2533" s="26" t="str">
        <f>LatticeLayout!E2584</f>
        <v>LS2_WD12:BPM_D3924</v>
      </c>
      <c r="F2533" s="26" t="str">
        <f>LatticeLayout!F2584</f>
        <v>BPM2</v>
      </c>
      <c r="G2533" s="26" t="str">
        <f>LatticeLayout!G2584</f>
        <v>position monitor</v>
      </c>
      <c r="H2533" s="26">
        <f>LatticeLayout!H2584</f>
        <v>0</v>
      </c>
      <c r="I2533" s="26">
        <f>LatticeLayout!I2584</f>
        <v>0</v>
      </c>
      <c r="J2533" s="26">
        <f>LatticeLayout!J2584</f>
        <v>0</v>
      </c>
      <c r="K2533" s="26">
        <f>LatticeLayout!K2584</f>
        <v>0</v>
      </c>
      <c r="L2533" s="26">
        <f>LatticeLayout!Q2584</f>
        <v>372.13853882404828</v>
      </c>
      <c r="M2533" s="26">
        <f>LatticeLayout!P2584</f>
        <v>415.3475529888272</v>
      </c>
      <c r="N2533" s="26">
        <f>LatticeLayout!O2584</f>
        <v>41.094000000000001</v>
      </c>
      <c r="S2533" s="26"/>
    </row>
    <row r="2534" spans="1:19">
      <c r="A2534" s="26">
        <f>LatticeLayout!A2585</f>
        <v>0</v>
      </c>
      <c r="B2534" s="26">
        <f>LatticeLayout!B2585</f>
        <v>0</v>
      </c>
      <c r="C2534" s="26">
        <f>LatticeLayout!C2585</f>
        <v>0</v>
      </c>
      <c r="D2534" s="26">
        <f>LatticeLayout!D2585</f>
        <v>0</v>
      </c>
      <c r="E2534" s="26">
        <f>LatticeLayout!E2585</f>
        <v>0</v>
      </c>
      <c r="F2534" s="26">
        <f>LatticeLayout!F2585</f>
        <v>0</v>
      </c>
      <c r="G2534" s="26" t="str">
        <f>LatticeLayout!G2585</f>
        <v>diagnostic box</v>
      </c>
      <c r="H2534" s="26">
        <f>LatticeLayout!H2585</f>
        <v>0</v>
      </c>
      <c r="I2534" s="26">
        <f>LatticeLayout!I2585</f>
        <v>0</v>
      </c>
      <c r="J2534" s="26">
        <f>LatticeLayout!J2585</f>
        <v>0</v>
      </c>
      <c r="K2534" s="26">
        <f>LatticeLayout!K2585</f>
        <v>0.14528199999999999</v>
      </c>
      <c r="L2534" s="26">
        <f>LatticeLayout!Q2585</f>
        <v>372.28382082404829</v>
      </c>
      <c r="M2534" s="26">
        <f>LatticeLayout!P2585</f>
        <v>415.3475529888272</v>
      </c>
      <c r="N2534" s="26">
        <f>LatticeLayout!O2585</f>
        <v>41.094000000000001</v>
      </c>
      <c r="S2534" s="26"/>
    </row>
    <row r="2535" spans="1:19">
      <c r="A2535" s="26" t="str">
        <f>LatticeLayout!A2586</f>
        <v>LS2</v>
      </c>
      <c r="B2535" s="26" t="str">
        <f>LatticeLayout!B2586</f>
        <v>WD12</v>
      </c>
      <c r="C2535" s="26" t="str">
        <f>LatticeLayout!C2586</f>
        <v>PORT</v>
      </c>
      <c r="D2535" s="26">
        <f>LatticeLayout!D2586</f>
        <v>3925</v>
      </c>
      <c r="E2535" s="26" t="str">
        <f>LatticeLayout!E2586</f>
        <v>LS2_WD12:PORT_D3925</v>
      </c>
      <c r="F2535" s="26">
        <f>LatticeLayout!F2586</f>
        <v>0</v>
      </c>
      <c r="G2535" s="26" t="str">
        <f>LatticeLayout!G2586</f>
        <v>port for future diagnostics</v>
      </c>
      <c r="H2535" s="26">
        <f>LatticeLayout!H2586</f>
        <v>0</v>
      </c>
      <c r="I2535" s="26">
        <f>LatticeLayout!I2586</f>
        <v>0</v>
      </c>
      <c r="J2535" s="26">
        <f>LatticeLayout!J2586</f>
        <v>0</v>
      </c>
      <c r="K2535" s="26">
        <f>LatticeLayout!K2586</f>
        <v>0</v>
      </c>
      <c r="L2535" s="26">
        <f>LatticeLayout!Q2586</f>
        <v>372.28382082404829</v>
      </c>
      <c r="M2535" s="26">
        <f>LatticeLayout!P2586</f>
        <v>415.3475529888272</v>
      </c>
      <c r="N2535" s="26">
        <f>LatticeLayout!O2586</f>
        <v>41.094000000000001</v>
      </c>
      <c r="S2535" s="26"/>
    </row>
    <row r="2536" spans="1:19">
      <c r="A2536" s="26">
        <f>LatticeLayout!A2587</f>
        <v>0</v>
      </c>
      <c r="B2536" s="26">
        <f>LatticeLayout!B2587</f>
        <v>0</v>
      </c>
      <c r="C2536" s="26">
        <f>LatticeLayout!C2587</f>
        <v>0</v>
      </c>
      <c r="D2536" s="26">
        <f>LatticeLayout!D2587</f>
        <v>0</v>
      </c>
      <c r="E2536" s="26">
        <f>LatticeLayout!E2587</f>
        <v>0</v>
      </c>
      <c r="F2536" s="26">
        <f>LatticeLayout!F2587</f>
        <v>0</v>
      </c>
      <c r="G2536" s="26" t="str">
        <f>LatticeLayout!G2587</f>
        <v>diagnostic box</v>
      </c>
      <c r="H2536" s="26">
        <f>LatticeLayout!H2587</f>
        <v>0</v>
      </c>
      <c r="I2536" s="26">
        <f>LatticeLayout!I2587</f>
        <v>0</v>
      </c>
      <c r="J2536" s="26">
        <f>LatticeLayout!J2587</f>
        <v>0</v>
      </c>
      <c r="K2536" s="26">
        <f>LatticeLayout!K2587</f>
        <v>0</v>
      </c>
      <c r="L2536" s="26">
        <f>LatticeLayout!Q2587</f>
        <v>372.28382082404829</v>
      </c>
      <c r="M2536" s="26">
        <f>LatticeLayout!P2587</f>
        <v>415.3475529888272</v>
      </c>
      <c r="N2536" s="26">
        <f>LatticeLayout!O2587</f>
        <v>41.094000000000001</v>
      </c>
      <c r="S2536" s="26"/>
    </row>
    <row r="2537" spans="1:19">
      <c r="A2537" s="26" t="str">
        <f>LatticeLayout!A2588</f>
        <v>LS2</v>
      </c>
      <c r="B2537" s="26" t="str">
        <f>LatticeLayout!B2588</f>
        <v>WD12</v>
      </c>
      <c r="C2537" s="26" t="str">
        <f>LatticeLayout!C2588</f>
        <v>IP</v>
      </c>
      <c r="D2537" s="26">
        <f>LatticeLayout!D2588</f>
        <v>3925</v>
      </c>
      <c r="E2537" s="26" t="str">
        <f>LatticeLayout!E2588</f>
        <v>LS2_WD12:IP_D3925</v>
      </c>
      <c r="F2537" s="26" t="str">
        <f>LatticeLayout!F2588</f>
        <v>IP_S</v>
      </c>
      <c r="G2537" s="26" t="str">
        <f>LatticeLayout!G2588</f>
        <v>ion pump, 75 l/s</v>
      </c>
      <c r="H2537" s="26">
        <f>LatticeLayout!H2588</f>
        <v>0</v>
      </c>
      <c r="I2537" s="26">
        <f>LatticeLayout!I2588</f>
        <v>0</v>
      </c>
      <c r="J2537" s="26">
        <f>LatticeLayout!J2588</f>
        <v>0</v>
      </c>
      <c r="K2537" s="26">
        <f>LatticeLayout!K2588</f>
        <v>0</v>
      </c>
      <c r="L2537" s="26">
        <f>LatticeLayout!Q2588</f>
        <v>372.28382082404829</v>
      </c>
      <c r="M2537" s="26">
        <f>LatticeLayout!P2588</f>
        <v>415.3475529888272</v>
      </c>
      <c r="N2537" s="26">
        <f>LatticeLayout!O2588</f>
        <v>41.094000000000001</v>
      </c>
      <c r="S2537" s="26"/>
    </row>
    <row r="2538" spans="1:19">
      <c r="A2538" s="26">
        <f>LatticeLayout!A2589</f>
        <v>0</v>
      </c>
      <c r="B2538" s="26">
        <f>LatticeLayout!B2589</f>
        <v>0</v>
      </c>
      <c r="C2538" s="26">
        <f>LatticeLayout!C2589</f>
        <v>0</v>
      </c>
      <c r="D2538" s="26">
        <f>LatticeLayout!D2589</f>
        <v>0</v>
      </c>
      <c r="E2538" s="26">
        <f>LatticeLayout!E2589</f>
        <v>0</v>
      </c>
      <c r="F2538" s="26">
        <f>LatticeLayout!F2589</f>
        <v>0</v>
      </c>
      <c r="G2538" s="26" t="str">
        <f>LatticeLayout!G2589</f>
        <v>bellow</v>
      </c>
      <c r="H2538" s="26">
        <f>LatticeLayout!H2589</f>
        <v>40</v>
      </c>
      <c r="I2538" s="26">
        <f>LatticeLayout!I2589</f>
        <v>0</v>
      </c>
      <c r="J2538" s="26">
        <f>LatticeLayout!J2589</f>
        <v>0</v>
      </c>
      <c r="K2538" s="26">
        <f>LatticeLayout!K2589</f>
        <v>0.131216</v>
      </c>
      <c r="L2538" s="26">
        <f>LatticeLayout!Q2589</f>
        <v>372.41503682404829</v>
      </c>
      <c r="M2538" s="26">
        <f>LatticeLayout!P2589</f>
        <v>415.3475529888272</v>
      </c>
      <c r="N2538" s="26">
        <f>LatticeLayout!O2589</f>
        <v>41.094000000000001</v>
      </c>
      <c r="S2538" s="26"/>
    </row>
    <row r="2539" spans="1:19">
      <c r="A2539" s="26" t="str">
        <f>LatticeLayout!A2590</f>
        <v>SEGMENT 2 END (12 b29 CMs +12 b54 CMs)</v>
      </c>
      <c r="B2539" s="26">
        <f>LatticeLayout!B2590</f>
        <v>0</v>
      </c>
      <c r="C2539" s="26">
        <f>LatticeLayout!C2590</f>
        <v>0</v>
      </c>
      <c r="D2539" s="26">
        <f>LatticeLayout!D2590</f>
        <v>0</v>
      </c>
      <c r="E2539" s="26">
        <f>LatticeLayout!E2590</f>
        <v>0</v>
      </c>
      <c r="F2539" s="26">
        <f>LatticeLayout!F2590</f>
        <v>0</v>
      </c>
      <c r="G2539" s="26">
        <f>LatticeLayout!G2590</f>
        <v>0</v>
      </c>
      <c r="H2539" s="26">
        <f>LatticeLayout!H2590</f>
        <v>0</v>
      </c>
      <c r="I2539" s="26">
        <f>LatticeLayout!I2590</f>
        <v>0</v>
      </c>
      <c r="J2539" s="26">
        <f>LatticeLayout!J2590</f>
        <v>0</v>
      </c>
      <c r="K2539" s="26">
        <f>LatticeLayout!K2590</f>
        <v>0</v>
      </c>
      <c r="L2539" s="26">
        <f>LatticeLayout!Q2590</f>
        <v>372.41503682404829</v>
      </c>
      <c r="M2539" s="26">
        <f>LatticeLayout!P2590</f>
        <v>415.3475529888272</v>
      </c>
      <c r="N2539" s="26">
        <f>LatticeLayout!O2590</f>
        <v>41.094000000000001</v>
      </c>
      <c r="S2539" s="26"/>
    </row>
    <row r="2540" spans="1:19">
      <c r="A2540" s="26">
        <f>LatticeLayout!A2591</f>
        <v>0</v>
      </c>
      <c r="B2540" s="26">
        <f>LatticeLayout!B2591</f>
        <v>0</v>
      </c>
      <c r="C2540" s="26">
        <f>LatticeLayout!C2591</f>
        <v>0</v>
      </c>
      <c r="D2540" s="26">
        <f>LatticeLayout!D2591</f>
        <v>0</v>
      </c>
      <c r="E2540" s="26">
        <f>LatticeLayout!E2591</f>
        <v>0</v>
      </c>
      <c r="F2540" s="26">
        <f>LatticeLayout!F2591</f>
        <v>0</v>
      </c>
      <c r="G2540" s="26">
        <f>LatticeLayout!G2591</f>
        <v>0</v>
      </c>
      <c r="H2540" s="26">
        <f>LatticeLayout!H2591</f>
        <v>0</v>
      </c>
      <c r="I2540" s="26">
        <f>LatticeLayout!I2591</f>
        <v>3.9029999999999998E-3</v>
      </c>
      <c r="J2540" s="26">
        <f>LatticeLayout!J2591</f>
        <v>0</v>
      </c>
      <c r="K2540" s="26">
        <f>LatticeLayout!K2591</f>
        <v>3.7404E-2</v>
      </c>
      <c r="L2540" s="26">
        <f>LatticeLayout!Q2591</f>
        <v>372.45244082404827</v>
      </c>
      <c r="M2540" s="26">
        <f>LatticeLayout!P2591</f>
        <v>415.3475529888272</v>
      </c>
      <c r="N2540" s="26">
        <f>LatticeLayout!O2591</f>
        <v>41.094000000000001</v>
      </c>
      <c r="S2540" s="26"/>
    </row>
    <row r="2541" spans="1:19">
      <c r="A2541" s="26" t="str">
        <f>LatticeLayout!A2592</f>
        <v>FS2</v>
      </c>
      <c r="B2541" s="26" t="str">
        <f>LatticeLayout!B2592</f>
        <v>BTS</v>
      </c>
      <c r="C2541" s="26" t="str">
        <f>LatticeLayout!C2592</f>
        <v>FAV</v>
      </c>
      <c r="D2541" s="26">
        <f>LatticeLayout!D2592</f>
        <v>3927</v>
      </c>
      <c r="E2541" s="26" t="str">
        <f>LatticeLayout!E2592</f>
        <v>FS2_BTS:FAV_D3927</v>
      </c>
      <c r="F2541" s="26" t="str">
        <f>LatticeLayout!F2592</f>
        <v>FV</v>
      </c>
      <c r="G2541" s="26" t="str">
        <f>LatticeLayout!G2592</f>
        <v>fast valve</v>
      </c>
      <c r="H2541" s="26">
        <f>LatticeLayout!H2592</f>
        <v>40</v>
      </c>
      <c r="I2541" s="26">
        <f>LatticeLayout!I2592</f>
        <v>2.1759517494501779E-6</v>
      </c>
      <c r="J2541" s="26">
        <f>LatticeLayout!J2592</f>
        <v>372.45244300000002</v>
      </c>
      <c r="K2541" s="26">
        <f>LatticeLayout!K2592</f>
        <v>0</v>
      </c>
      <c r="L2541" s="26">
        <f>LatticeLayout!Q2592</f>
        <v>372.45244082404827</v>
      </c>
      <c r="M2541" s="26">
        <f>LatticeLayout!P2592</f>
        <v>415.3475529888272</v>
      </c>
      <c r="N2541" s="26">
        <f>LatticeLayout!O2592</f>
        <v>41.094000000000001</v>
      </c>
      <c r="S2541" s="26"/>
    </row>
    <row r="2542" spans="1:19">
      <c r="A2542" s="26">
        <f>LatticeLayout!A2593</f>
        <v>0</v>
      </c>
      <c r="B2542" s="26">
        <f>LatticeLayout!B2593</f>
        <v>0</v>
      </c>
      <c r="C2542" s="26">
        <f>LatticeLayout!C2593</f>
        <v>0</v>
      </c>
      <c r="D2542" s="26">
        <f>LatticeLayout!D2593</f>
        <v>0</v>
      </c>
      <c r="E2542" s="26">
        <f>LatticeLayout!E2593</f>
        <v>0</v>
      </c>
      <c r="F2542" s="26">
        <f>LatticeLayout!F2593</f>
        <v>0</v>
      </c>
      <c r="G2542" s="26">
        <f>LatticeLayout!G2593</f>
        <v>0</v>
      </c>
      <c r="H2542" s="26">
        <f>LatticeLayout!H2593</f>
        <v>0</v>
      </c>
      <c r="I2542" s="26">
        <f>LatticeLayout!I2593</f>
        <v>0</v>
      </c>
      <c r="J2542" s="26">
        <f>LatticeLayout!J2593</f>
        <v>0</v>
      </c>
      <c r="K2542" s="26">
        <f>LatticeLayout!K2593</f>
        <v>0.16259600000000002</v>
      </c>
      <c r="L2542" s="26">
        <f>LatticeLayout!Q2593</f>
        <v>372.61503682404827</v>
      </c>
      <c r="M2542" s="26">
        <f>LatticeLayout!P2593</f>
        <v>415.3475529888272</v>
      </c>
      <c r="N2542" s="26">
        <f>LatticeLayout!O2593</f>
        <v>41.094000000000001</v>
      </c>
      <c r="S2542" s="26"/>
    </row>
    <row r="2543" spans="1:19">
      <c r="A2543" s="26" t="str">
        <f>LatticeLayout!A2594</f>
        <v>FS2</v>
      </c>
      <c r="B2543" s="26" t="str">
        <f>LatticeLayout!B2594</f>
        <v>BTS</v>
      </c>
      <c r="C2543" s="26" t="str">
        <f>LatticeLayout!C2594</f>
        <v>DC</v>
      </c>
      <c r="D2543" s="26">
        <f>LatticeLayout!D2594</f>
        <v>3930</v>
      </c>
      <c r="E2543" s="26" t="str">
        <f>LatticeLayout!E2594</f>
        <v>FS2_BTS:DC_D3930</v>
      </c>
      <c r="F2543" s="26" t="str">
        <f>LatticeLayout!F2594</f>
        <v>C2</v>
      </c>
      <c r="G2543" s="26" t="str">
        <f>LatticeLayout!G2594</f>
        <v>correctors-X,Y</v>
      </c>
      <c r="H2543" s="26">
        <f>LatticeLayout!H2594</f>
        <v>50</v>
      </c>
      <c r="I2543" s="26">
        <f>LatticeLayout!I2594</f>
        <v>0</v>
      </c>
      <c r="J2543" s="26">
        <f>LatticeLayout!J2594</f>
        <v>372.7150368240483</v>
      </c>
      <c r="K2543" s="26">
        <f>LatticeLayout!K2594</f>
        <v>0.2</v>
      </c>
      <c r="L2543" s="26">
        <f>LatticeLayout!Q2594</f>
        <v>372.81503682404826</v>
      </c>
      <c r="M2543" s="26">
        <f>LatticeLayout!P2594</f>
        <v>415.3475529888272</v>
      </c>
      <c r="N2543" s="26">
        <f>LatticeLayout!O2594</f>
        <v>41.094000000000001</v>
      </c>
      <c r="S2543" s="26"/>
    </row>
    <row r="2544" spans="1:19">
      <c r="A2544" s="26">
        <f>LatticeLayout!A2595</f>
        <v>0</v>
      </c>
      <c r="B2544" s="26">
        <f>LatticeLayout!B2595</f>
        <v>0</v>
      </c>
      <c r="C2544" s="26">
        <f>LatticeLayout!C2595</f>
        <v>0</v>
      </c>
      <c r="D2544" s="26">
        <f>LatticeLayout!D2595</f>
        <v>0</v>
      </c>
      <c r="E2544" s="26">
        <f>LatticeLayout!E2595</f>
        <v>0</v>
      </c>
      <c r="F2544" s="26">
        <f>LatticeLayout!F2595</f>
        <v>0</v>
      </c>
      <c r="G2544" s="26">
        <f>LatticeLayout!G2595</f>
        <v>0</v>
      </c>
      <c r="H2544" s="26">
        <f>LatticeLayout!H2595</f>
        <v>0</v>
      </c>
      <c r="I2544" s="26">
        <f>LatticeLayout!I2595</f>
        <v>0</v>
      </c>
      <c r="J2544" s="26">
        <f>LatticeLayout!J2595</f>
        <v>0</v>
      </c>
      <c r="K2544" s="26">
        <f>LatticeLayout!K2595</f>
        <v>0.2</v>
      </c>
      <c r="L2544" s="26">
        <f>LatticeLayout!Q2595</f>
        <v>373.01503682404825</v>
      </c>
      <c r="M2544" s="26">
        <f>LatticeLayout!P2595</f>
        <v>415.3475529888272</v>
      </c>
      <c r="N2544" s="26">
        <f>LatticeLayout!O2595</f>
        <v>41.094000000000001</v>
      </c>
      <c r="S2544" s="26"/>
    </row>
    <row r="2545" spans="1:14">
      <c r="A2545" s="26" t="str">
        <f>LatticeLayout!A2596</f>
        <v>FS2</v>
      </c>
      <c r="B2545" s="26" t="str">
        <f>LatticeLayout!B2596</f>
        <v>BTS</v>
      </c>
      <c r="C2545" s="26" t="str">
        <f>LatticeLayout!C2596</f>
        <v>QH</v>
      </c>
      <c r="D2545" s="26">
        <f>LatticeLayout!D2596</f>
        <v>3934</v>
      </c>
      <c r="E2545" s="26" t="str">
        <f>LatticeLayout!E2596</f>
        <v>FS2_BTS:QH_D3934</v>
      </c>
      <c r="F2545" s="26" t="str">
        <f>LatticeLayout!F2596</f>
        <v>Q1</v>
      </c>
      <c r="G2545" s="26" t="str">
        <f>LatticeLayout!G2596</f>
        <v>quadrupole-X</v>
      </c>
      <c r="H2545" s="26">
        <f>LatticeLayout!H2596</f>
        <v>50</v>
      </c>
      <c r="I2545" s="26">
        <f>LatticeLayout!I2596</f>
        <v>0</v>
      </c>
      <c r="J2545" s="26">
        <f>LatticeLayout!J2596</f>
        <v>0</v>
      </c>
      <c r="K2545" s="26">
        <f>LatticeLayout!K2596</f>
        <v>0.25</v>
      </c>
      <c r="L2545" s="26">
        <f>LatticeLayout!Q2596</f>
        <v>373.26503682404825</v>
      </c>
      <c r="M2545" s="26">
        <f>LatticeLayout!P2596</f>
        <v>415.3475529888272</v>
      </c>
      <c r="N2545" s="26">
        <f>LatticeLayout!O2596</f>
        <v>41.094000000000001</v>
      </c>
    </row>
    <row r="2546" spans="1:14">
      <c r="A2546" s="26">
        <f>LatticeLayout!A2597</f>
        <v>0</v>
      </c>
      <c r="B2546" s="26">
        <f>LatticeLayout!B2597</f>
        <v>0</v>
      </c>
      <c r="C2546" s="26">
        <f>LatticeLayout!C2597</f>
        <v>0</v>
      </c>
      <c r="D2546" s="26">
        <f>LatticeLayout!D2597</f>
        <v>0</v>
      </c>
      <c r="E2546" s="26">
        <f>LatticeLayout!E2597</f>
        <v>0</v>
      </c>
      <c r="F2546" s="26">
        <f>LatticeLayout!F2597</f>
        <v>0</v>
      </c>
      <c r="G2546" s="26" t="str">
        <f>LatticeLayout!G2597</f>
        <v>coil out + leads</v>
      </c>
      <c r="H2546" s="26">
        <f>LatticeLayout!H2597</f>
        <v>0</v>
      </c>
      <c r="I2546" s="26">
        <f>LatticeLayout!I2597</f>
        <v>0</v>
      </c>
      <c r="J2546" s="26">
        <f>LatticeLayout!J2597</f>
        <v>0</v>
      </c>
      <c r="K2546" s="26">
        <f>LatticeLayout!K2597</f>
        <v>9.8000000000000004E-2</v>
      </c>
      <c r="L2546" s="26">
        <f>LatticeLayout!Q2597</f>
        <v>373.36303682404827</v>
      </c>
      <c r="M2546" s="26">
        <f>LatticeLayout!P2597</f>
        <v>415.3475529888272</v>
      </c>
      <c r="N2546" s="26">
        <f>LatticeLayout!O2597</f>
        <v>41.094000000000001</v>
      </c>
    </row>
    <row r="2547" spans="1:14">
      <c r="A2547" s="26">
        <f>LatticeLayout!A2598</f>
        <v>0</v>
      </c>
      <c r="B2547" s="26">
        <f>LatticeLayout!B2598</f>
        <v>0</v>
      </c>
      <c r="C2547" s="26">
        <f>LatticeLayout!C2598</f>
        <v>0</v>
      </c>
      <c r="D2547" s="26">
        <f>LatticeLayout!D2598</f>
        <v>0</v>
      </c>
      <c r="E2547" s="26">
        <f>LatticeLayout!E2598</f>
        <v>0</v>
      </c>
      <c r="F2547" s="26">
        <f>LatticeLayout!F2598</f>
        <v>0</v>
      </c>
      <c r="G2547" s="26">
        <f>LatticeLayout!G2598</f>
        <v>0</v>
      </c>
      <c r="H2547" s="26">
        <f>LatticeLayout!H2598</f>
        <v>0</v>
      </c>
      <c r="I2547" s="26">
        <f>LatticeLayout!I2598</f>
        <v>3.1759517469254206E-6</v>
      </c>
      <c r="J2547" s="26">
        <f>LatticeLayout!J2598</f>
        <v>0</v>
      </c>
      <c r="K2547" s="26">
        <f>LatticeLayout!K2598</f>
        <v>1.485E-3</v>
      </c>
      <c r="L2547" s="26">
        <f>LatticeLayout!Q2598</f>
        <v>373.36452182404827</v>
      </c>
      <c r="M2547" s="26">
        <f>LatticeLayout!P2598</f>
        <v>415.3475529888272</v>
      </c>
      <c r="N2547" s="26">
        <f>LatticeLayout!O2598</f>
        <v>41.094000000000001</v>
      </c>
    </row>
    <row r="2548" spans="1:14">
      <c r="A2548" s="26" t="str">
        <f>LatticeLayout!A2599</f>
        <v>FS2</v>
      </c>
      <c r="B2548" s="26" t="str">
        <f>LatticeLayout!B2599</f>
        <v>BTS</v>
      </c>
      <c r="C2548" s="26" t="str">
        <f>LatticeLayout!C2599</f>
        <v>BCM</v>
      </c>
      <c r="D2548" s="26">
        <f>LatticeLayout!D2599</f>
        <v>3936</v>
      </c>
      <c r="E2548" s="26" t="str">
        <f>LatticeLayout!E2599</f>
        <v>FS2_BTS:BCM_D3936</v>
      </c>
      <c r="F2548" s="26" t="str">
        <f>LatticeLayout!F2599</f>
        <v>BCM3</v>
      </c>
      <c r="G2548" s="26" t="str">
        <f>LatticeLayout!G2599</f>
        <v>current monitor</v>
      </c>
      <c r="H2548" s="26">
        <f>LatticeLayout!H2599</f>
        <v>0</v>
      </c>
      <c r="I2548" s="26">
        <f>LatticeLayout!I2599</f>
        <v>373.36452500000001</v>
      </c>
      <c r="J2548" s="26">
        <f>LatticeLayout!J2599</f>
        <v>373.36452182404827</v>
      </c>
      <c r="K2548" s="26">
        <f>LatticeLayout!K2599</f>
        <v>0</v>
      </c>
      <c r="L2548" s="26">
        <f>LatticeLayout!Q2599</f>
        <v>373.36452182404827</v>
      </c>
      <c r="M2548" s="26">
        <f>LatticeLayout!P2599</f>
        <v>415.3475529888272</v>
      </c>
      <c r="N2548" s="26">
        <f>LatticeLayout!O2599</f>
        <v>41.094000000000001</v>
      </c>
    </row>
    <row r="2549" spans="1:14">
      <c r="A2549" s="26">
        <f>LatticeLayout!A2600</f>
        <v>0</v>
      </c>
      <c r="B2549" s="26">
        <f>LatticeLayout!B2600</f>
        <v>0</v>
      </c>
      <c r="C2549" s="26">
        <f>LatticeLayout!C2600</f>
        <v>0</v>
      </c>
      <c r="D2549" s="26">
        <f>LatticeLayout!D2600</f>
        <v>0</v>
      </c>
      <c r="E2549" s="26">
        <f>LatticeLayout!E2600</f>
        <v>0</v>
      </c>
      <c r="F2549" s="26">
        <f>LatticeLayout!F2600</f>
        <v>0</v>
      </c>
      <c r="G2549" s="26">
        <f>LatticeLayout!G2600</f>
        <v>0</v>
      </c>
      <c r="H2549" s="26">
        <f>LatticeLayout!H2600</f>
        <v>0</v>
      </c>
      <c r="I2549" s="26">
        <f>LatticeLayout!I2600</f>
        <v>0</v>
      </c>
      <c r="J2549" s="26">
        <f>LatticeLayout!J2600</f>
        <v>0</v>
      </c>
      <c r="K2549" s="26">
        <f>LatticeLayout!K2600</f>
        <v>0.17851500000000001</v>
      </c>
      <c r="L2549" s="26">
        <f>LatticeLayout!Q2600</f>
        <v>373.54303682404827</v>
      </c>
      <c r="M2549" s="26">
        <f>LatticeLayout!P2600</f>
        <v>415.3475529888272</v>
      </c>
      <c r="N2549" s="26">
        <f>LatticeLayout!O2600</f>
        <v>41.094000000000001</v>
      </c>
    </row>
    <row r="2550" spans="1:14">
      <c r="A2550" s="26">
        <f>LatticeLayout!A2601</f>
        <v>0</v>
      </c>
      <c r="B2550" s="26">
        <f>LatticeLayout!B2601</f>
        <v>0</v>
      </c>
      <c r="C2550" s="26">
        <f>LatticeLayout!C2601</f>
        <v>0</v>
      </c>
      <c r="D2550" s="26">
        <f>LatticeLayout!D2601</f>
        <v>0</v>
      </c>
      <c r="E2550" s="26">
        <f>LatticeLayout!E2601</f>
        <v>0</v>
      </c>
      <c r="F2550" s="26">
        <f>LatticeLayout!F2601</f>
        <v>0</v>
      </c>
      <c r="G2550" s="26" t="str">
        <f>LatticeLayout!G2601</f>
        <v>coil out</v>
      </c>
      <c r="H2550" s="26">
        <f>LatticeLayout!H2601</f>
        <v>0</v>
      </c>
      <c r="I2550" s="26">
        <f>LatticeLayout!I2601</f>
        <v>0</v>
      </c>
      <c r="J2550" s="26">
        <f>LatticeLayout!J2601</f>
        <v>0</v>
      </c>
      <c r="K2550" s="26">
        <f>LatticeLayout!K2601</f>
        <v>4.7E-2</v>
      </c>
      <c r="L2550" s="26">
        <f>LatticeLayout!Q2601</f>
        <v>373.5900368240483</v>
      </c>
      <c r="M2550" s="26">
        <f>LatticeLayout!P2601</f>
        <v>415.3475529888272</v>
      </c>
      <c r="N2550" s="26">
        <f>LatticeLayout!O2601</f>
        <v>41.094000000000001</v>
      </c>
    </row>
    <row r="2551" spans="1:14">
      <c r="A2551" s="26" t="str">
        <f>LatticeLayout!A2602</f>
        <v>FS2</v>
      </c>
      <c r="B2551" s="26" t="str">
        <f>LatticeLayout!B2602</f>
        <v>BTS</v>
      </c>
      <c r="C2551" s="26" t="str">
        <f>LatticeLayout!C2602</f>
        <v>QV</v>
      </c>
      <c r="D2551" s="26">
        <f>LatticeLayout!D2602</f>
        <v>3940</v>
      </c>
      <c r="E2551" s="26" t="str">
        <f>LatticeLayout!E2602</f>
        <v>FS2_BTS:QV_D3940</v>
      </c>
      <c r="F2551" s="26" t="str">
        <f>LatticeLayout!F2602</f>
        <v>Q1</v>
      </c>
      <c r="G2551" s="26" t="str">
        <f>LatticeLayout!G2602</f>
        <v>quadrupole-Y</v>
      </c>
      <c r="H2551" s="26">
        <f>LatticeLayout!H2602</f>
        <v>50</v>
      </c>
      <c r="I2551" s="26">
        <f>LatticeLayout!I2602</f>
        <v>0</v>
      </c>
      <c r="J2551" s="26">
        <f>LatticeLayout!J2602</f>
        <v>0</v>
      </c>
      <c r="K2551" s="26">
        <f>LatticeLayout!K2602</f>
        <v>0.25</v>
      </c>
      <c r="L2551" s="26">
        <f>LatticeLayout!Q2602</f>
        <v>373.8400368240483</v>
      </c>
      <c r="M2551" s="26">
        <f>LatticeLayout!P2602</f>
        <v>415.3475529888272</v>
      </c>
      <c r="N2551" s="26">
        <f>LatticeLayout!O2602</f>
        <v>41.094000000000001</v>
      </c>
    </row>
    <row r="2552" spans="1:14">
      <c r="A2552" s="26">
        <f>LatticeLayout!A2605</f>
        <v>0</v>
      </c>
      <c r="B2552" s="26">
        <f>LatticeLayout!B2605</f>
        <v>0</v>
      </c>
      <c r="C2552" s="26">
        <f>LatticeLayout!C2605</f>
        <v>0</v>
      </c>
      <c r="D2552" s="26">
        <f>LatticeLayout!D2605</f>
        <v>0</v>
      </c>
      <c r="E2552" s="26">
        <f>LatticeLayout!E2605</f>
        <v>0</v>
      </c>
      <c r="F2552" s="26">
        <f>LatticeLayout!F2605</f>
        <v>0</v>
      </c>
      <c r="G2552" s="26">
        <f>LatticeLayout!G2605</f>
        <v>0</v>
      </c>
      <c r="H2552" s="26">
        <f>LatticeLayout!H2605</f>
        <v>0</v>
      </c>
      <c r="I2552" s="26">
        <f>LatticeLayout!I2605</f>
        <v>0</v>
      </c>
      <c r="J2552" s="26">
        <f>LatticeLayout!J2605</f>
        <v>0</v>
      </c>
      <c r="K2552" s="26">
        <f>LatticeLayout!K2605</f>
        <v>8.1293999999999977E-2</v>
      </c>
      <c r="L2552" s="26">
        <f>LatticeLayout!Q2605</f>
        <v>374.14003682404831</v>
      </c>
      <c r="M2552" s="26">
        <f>LatticeLayout!P2605</f>
        <v>415.3475529888272</v>
      </c>
      <c r="N2552" s="26">
        <f>LatticeLayout!O2605</f>
        <v>41.094000000000001</v>
      </c>
    </row>
    <row r="2553" spans="1:14">
      <c r="A2553" s="26" t="str">
        <f>LatticeLayout!A2606</f>
        <v>FS2</v>
      </c>
      <c r="B2553" s="26" t="str">
        <f>LatticeLayout!B2606</f>
        <v>BTS</v>
      </c>
      <c r="C2553" s="26" t="str">
        <f>LatticeLayout!C2606</f>
        <v>DC</v>
      </c>
      <c r="D2553" s="26">
        <f>LatticeLayout!D2606</f>
        <v>3945</v>
      </c>
      <c r="E2553" s="26" t="str">
        <f>LatticeLayout!E2606</f>
        <v>FS2_BTS:DC_D3945</v>
      </c>
      <c r="F2553" s="26" t="str">
        <f>LatticeLayout!F2606</f>
        <v>C2</v>
      </c>
      <c r="G2553" s="26" t="str">
        <f>LatticeLayout!G2606</f>
        <v>correctors-X,Y</v>
      </c>
      <c r="H2553" s="26">
        <f>LatticeLayout!H2606</f>
        <v>50</v>
      </c>
      <c r="I2553" s="26">
        <f>LatticeLayout!I2606</f>
        <v>0</v>
      </c>
      <c r="J2553" s="26">
        <f>LatticeLayout!J2606</f>
        <v>0</v>
      </c>
      <c r="K2553" s="26">
        <f>LatticeLayout!K2606</f>
        <v>0.2</v>
      </c>
      <c r="L2553" s="26">
        <f>LatticeLayout!Q2606</f>
        <v>374.3400368240483</v>
      </c>
      <c r="M2553" s="26">
        <f>LatticeLayout!P2606</f>
        <v>415.3475529888272</v>
      </c>
      <c r="N2553" s="26">
        <f>LatticeLayout!O2606</f>
        <v>41.094000000000001</v>
      </c>
    </row>
    <row r="2554" spans="1:14">
      <c r="A2554" s="26">
        <f>LatticeLayout!A2607</f>
        <v>0</v>
      </c>
      <c r="B2554" s="26">
        <f>LatticeLayout!B2607</f>
        <v>0</v>
      </c>
      <c r="C2554" s="26">
        <f>LatticeLayout!C2607</f>
        <v>0</v>
      </c>
      <c r="D2554" s="26">
        <f>LatticeLayout!D2607</f>
        <v>0</v>
      </c>
      <c r="E2554" s="26">
        <f>LatticeLayout!E2607</f>
        <v>0</v>
      </c>
      <c r="F2554" s="26">
        <f>LatticeLayout!F2607</f>
        <v>0</v>
      </c>
      <c r="G2554" s="26">
        <f>LatticeLayout!G2607</f>
        <v>0</v>
      </c>
      <c r="H2554" s="26">
        <f>LatticeLayout!H2607</f>
        <v>0</v>
      </c>
      <c r="I2554" s="26">
        <f>LatticeLayout!I2607</f>
        <v>0</v>
      </c>
      <c r="J2554" s="26">
        <f>LatticeLayout!J2607</f>
        <v>0</v>
      </c>
      <c r="K2554" s="26">
        <f>LatticeLayout!K2607</f>
        <v>0</v>
      </c>
      <c r="L2554" s="26">
        <f>LatticeLayout!Q2607</f>
        <v>374.3400368240483</v>
      </c>
      <c r="M2554" s="26">
        <f>LatticeLayout!P2607</f>
        <v>415.3475529888272</v>
      </c>
      <c r="N2554" s="26">
        <f>LatticeLayout!O2607</f>
        <v>41.094000000000001</v>
      </c>
    </row>
    <row r="2555" spans="1:14">
      <c r="A2555" s="26" t="str">
        <f>LatticeLayout!A2608</f>
        <v>FS2</v>
      </c>
      <c r="B2555" s="26" t="str">
        <f>LatticeLayout!B2608</f>
        <v>BTS</v>
      </c>
      <c r="C2555" s="26" t="str">
        <f>LatticeLayout!C2608</f>
        <v>BPM</v>
      </c>
      <c r="D2555" s="26">
        <f>LatticeLayout!D2608</f>
        <v>3946</v>
      </c>
      <c r="E2555" s="26">
        <f>LatticeLayout!E2608</f>
        <v>0</v>
      </c>
      <c r="F2555" s="26">
        <f>LatticeLayout!F2608</f>
        <v>0</v>
      </c>
      <c r="G2555" s="26">
        <f>LatticeLayout!G2608</f>
        <v>0</v>
      </c>
      <c r="H2555" s="26">
        <f>LatticeLayout!H2608</f>
        <v>0</v>
      </c>
      <c r="I2555" s="26">
        <f>LatticeLayout!I2608</f>
        <v>0</v>
      </c>
      <c r="J2555" s="26">
        <f>LatticeLayout!J2608</f>
        <v>0</v>
      </c>
      <c r="K2555" s="26">
        <f>LatticeLayout!K2608</f>
        <v>0</v>
      </c>
      <c r="L2555" s="26">
        <f>LatticeLayout!Q2608</f>
        <v>374.3400368240483</v>
      </c>
      <c r="M2555" s="26">
        <f>LatticeLayout!P2608</f>
        <v>415.3475529888272</v>
      </c>
      <c r="N2555" s="26">
        <f>LatticeLayout!O2608</f>
        <v>41.094000000000001</v>
      </c>
    </row>
    <row r="2556" spans="1:14">
      <c r="A2556" s="26">
        <f>LatticeLayout!A2609</f>
        <v>0</v>
      </c>
      <c r="B2556" s="26">
        <f>LatticeLayout!B2609</f>
        <v>0</v>
      </c>
      <c r="C2556" s="26">
        <f>LatticeLayout!C2609</f>
        <v>0</v>
      </c>
      <c r="D2556" s="26">
        <f>LatticeLayout!D2609</f>
        <v>0</v>
      </c>
      <c r="E2556" s="26">
        <f>LatticeLayout!E2609</f>
        <v>0</v>
      </c>
      <c r="F2556" s="26">
        <f>LatticeLayout!F2609</f>
        <v>0</v>
      </c>
      <c r="G2556" s="26">
        <f>LatticeLayout!G2609</f>
        <v>0</v>
      </c>
      <c r="H2556" s="26">
        <f>LatticeLayout!H2609</f>
        <v>0</v>
      </c>
      <c r="I2556" s="26">
        <f>LatticeLayout!I2609</f>
        <v>0</v>
      </c>
      <c r="J2556" s="26">
        <f>LatticeLayout!J2609</f>
        <v>0</v>
      </c>
      <c r="K2556" s="26">
        <f>LatticeLayout!K2609</f>
        <v>0.25</v>
      </c>
      <c r="L2556" s="26">
        <f>LatticeLayout!Q2609</f>
        <v>374.5900368240483</v>
      </c>
      <c r="M2556" s="26">
        <f>LatticeLayout!P2609</f>
        <v>415.3475529888272</v>
      </c>
      <c r="N2556" s="26">
        <f>LatticeLayout!O2609</f>
        <v>41.094000000000001</v>
      </c>
    </row>
    <row r="2557" spans="1:14">
      <c r="A2557" s="26" t="str">
        <f>LatticeLayout!A2610</f>
        <v>FS2</v>
      </c>
      <c r="B2557" s="26" t="str">
        <f>LatticeLayout!B2610</f>
        <v>BTS</v>
      </c>
      <c r="C2557" s="26" t="str">
        <f>LatticeLayout!C2610</f>
        <v>QV</v>
      </c>
      <c r="D2557" s="26">
        <f>LatticeLayout!D2610</f>
        <v>3950</v>
      </c>
      <c r="E2557" s="26" t="str">
        <f>LatticeLayout!E2610</f>
        <v>FS2_BTS:QV_D3950</v>
      </c>
      <c r="F2557" s="26" t="str">
        <f>LatticeLayout!F2610</f>
        <v>Q1</v>
      </c>
      <c r="G2557" s="26" t="str">
        <f>LatticeLayout!G2610</f>
        <v>quadrupole-Y</v>
      </c>
      <c r="H2557" s="26">
        <f>LatticeLayout!H2610</f>
        <v>50</v>
      </c>
      <c r="I2557" s="26">
        <f>LatticeLayout!I2610</f>
        <v>0</v>
      </c>
      <c r="J2557" s="26">
        <f>LatticeLayout!J2610</f>
        <v>0</v>
      </c>
      <c r="K2557" s="26">
        <f>LatticeLayout!K2610</f>
        <v>0.25</v>
      </c>
      <c r="L2557" s="26">
        <f>LatticeLayout!Q2610</f>
        <v>374.8400368240483</v>
      </c>
      <c r="M2557" s="26">
        <f>LatticeLayout!P2610</f>
        <v>415.3475529888272</v>
      </c>
      <c r="N2557" s="26">
        <f>LatticeLayout!O2610</f>
        <v>41.094000000000001</v>
      </c>
    </row>
    <row r="2558" spans="1:14">
      <c r="A2558" s="26">
        <f>LatticeLayout!A2611</f>
        <v>0</v>
      </c>
      <c r="B2558" s="26">
        <f>LatticeLayout!B2611</f>
        <v>0</v>
      </c>
      <c r="C2558" s="26">
        <f>LatticeLayout!C2611</f>
        <v>0</v>
      </c>
      <c r="D2558" s="26">
        <f>LatticeLayout!D2611</f>
        <v>0</v>
      </c>
      <c r="E2558" s="26">
        <f>LatticeLayout!E2611</f>
        <v>0</v>
      </c>
      <c r="F2558" s="26">
        <f>LatticeLayout!F2611</f>
        <v>0</v>
      </c>
      <c r="G2558" s="26">
        <f>LatticeLayout!G2611</f>
        <v>0</v>
      </c>
      <c r="H2558" s="26">
        <f>LatticeLayout!H2611</f>
        <v>0</v>
      </c>
      <c r="I2558" s="26">
        <f>LatticeLayout!I2611</f>
        <v>0</v>
      </c>
      <c r="J2558" s="26">
        <f>LatticeLayout!J2611</f>
        <v>0</v>
      </c>
      <c r="K2558" s="26">
        <f>LatticeLayout!K2611</f>
        <v>0</v>
      </c>
      <c r="L2558" s="26">
        <f>LatticeLayout!Q2611</f>
        <v>374.8400368240483</v>
      </c>
      <c r="M2558" s="26">
        <f>LatticeLayout!P2611</f>
        <v>415.3475529888272</v>
      </c>
      <c r="N2558" s="26">
        <f>LatticeLayout!O2611</f>
        <v>41.094000000000001</v>
      </c>
    </row>
    <row r="2559" spans="1:14">
      <c r="A2559" s="26">
        <f>LatticeLayout!A2612</f>
        <v>0</v>
      </c>
      <c r="B2559" s="26">
        <f>LatticeLayout!B2612</f>
        <v>0</v>
      </c>
      <c r="C2559" s="26">
        <f>LatticeLayout!C2612</f>
        <v>0</v>
      </c>
      <c r="D2559" s="26">
        <f>LatticeLayout!D2612</f>
        <v>0</v>
      </c>
      <c r="E2559" s="26">
        <f>LatticeLayout!E2612</f>
        <v>0</v>
      </c>
      <c r="F2559" s="26">
        <f>LatticeLayout!F2612</f>
        <v>0</v>
      </c>
      <c r="G2559" s="26">
        <f>LatticeLayout!G2612</f>
        <v>0</v>
      </c>
      <c r="H2559" s="26">
        <f>LatticeLayout!H2612</f>
        <v>0</v>
      </c>
      <c r="I2559" s="26">
        <f>LatticeLayout!I2612</f>
        <v>0</v>
      </c>
      <c r="J2559" s="26">
        <f>LatticeLayout!J2612</f>
        <v>0</v>
      </c>
      <c r="K2559" s="26">
        <f>LatticeLayout!K2612</f>
        <v>0.25</v>
      </c>
      <c r="L2559" s="26">
        <f>LatticeLayout!Q2612</f>
        <v>375.0900368240483</v>
      </c>
      <c r="M2559" s="26">
        <f>LatticeLayout!P2612</f>
        <v>415.3475529888272</v>
      </c>
      <c r="N2559" s="26">
        <f>LatticeLayout!O2612</f>
        <v>41.094000000000001</v>
      </c>
    </row>
    <row r="2560" spans="1:14">
      <c r="A2560" s="26">
        <f>LatticeLayout!A2613</f>
        <v>0</v>
      </c>
      <c r="B2560" s="26">
        <f>LatticeLayout!B2613</f>
        <v>0</v>
      </c>
      <c r="C2560" s="26">
        <f>LatticeLayout!C2613</f>
        <v>0</v>
      </c>
      <c r="D2560" s="26">
        <f>LatticeLayout!D2613</f>
        <v>0</v>
      </c>
      <c r="E2560" s="26">
        <f>LatticeLayout!E2613</f>
        <v>0</v>
      </c>
      <c r="F2560" s="26">
        <f>LatticeLayout!F2613</f>
        <v>0</v>
      </c>
      <c r="G2560" s="26">
        <f>LatticeLayout!G2613</f>
        <v>0</v>
      </c>
      <c r="H2560" s="26">
        <f>LatticeLayout!H2613</f>
        <v>0</v>
      </c>
      <c r="I2560" s="26">
        <f>LatticeLayout!I2613</f>
        <v>0</v>
      </c>
      <c r="J2560" s="26">
        <f>LatticeLayout!J2613</f>
        <v>0</v>
      </c>
      <c r="K2560" s="26">
        <f>LatticeLayout!K2613</f>
        <v>0</v>
      </c>
      <c r="L2560" s="26">
        <f>LatticeLayout!Q2613</f>
        <v>375.0900368240483</v>
      </c>
      <c r="M2560" s="26">
        <f>LatticeLayout!P2613</f>
        <v>415.3475529888272</v>
      </c>
      <c r="N2560" s="26">
        <f>LatticeLayout!O2613</f>
        <v>41.094000000000001</v>
      </c>
    </row>
    <row r="2561" spans="1:14">
      <c r="A2561" s="26" t="str">
        <f>LatticeLayout!A2614</f>
        <v>FS2</v>
      </c>
      <c r="B2561" s="26" t="str">
        <f>LatticeLayout!B2614</f>
        <v>BTS</v>
      </c>
      <c r="C2561" s="26" t="str">
        <f>LatticeLayout!C2614</f>
        <v>QH</v>
      </c>
      <c r="D2561" s="26">
        <f>LatticeLayout!D2614</f>
        <v>3955</v>
      </c>
      <c r="E2561" s="26" t="str">
        <f>LatticeLayout!E2614</f>
        <v>FS2_BTS:QH_D3955</v>
      </c>
      <c r="F2561" s="26" t="str">
        <f>LatticeLayout!F2614</f>
        <v>Q1</v>
      </c>
      <c r="G2561" s="26" t="str">
        <f>LatticeLayout!G2614</f>
        <v>quadrupole-X</v>
      </c>
      <c r="H2561" s="26">
        <f>LatticeLayout!H2614</f>
        <v>50</v>
      </c>
      <c r="I2561" s="26">
        <f>LatticeLayout!I2614</f>
        <v>0</v>
      </c>
      <c r="J2561" s="26">
        <f>LatticeLayout!J2614</f>
        <v>0</v>
      </c>
      <c r="K2561" s="26">
        <f>LatticeLayout!K2614</f>
        <v>0.25</v>
      </c>
      <c r="L2561" s="26">
        <f>LatticeLayout!Q2614</f>
        <v>375.3400368240483</v>
      </c>
      <c r="M2561" s="26">
        <f>LatticeLayout!P2614</f>
        <v>415.3475529888272</v>
      </c>
      <c r="N2561" s="26">
        <f>LatticeLayout!O2614</f>
        <v>41.094000000000001</v>
      </c>
    </row>
    <row r="2562" spans="1:14">
      <c r="A2562" s="26">
        <f>LatticeLayout!A2615</f>
        <v>0</v>
      </c>
      <c r="B2562" s="26">
        <f>LatticeLayout!B2615</f>
        <v>0</v>
      </c>
      <c r="C2562" s="26">
        <f>LatticeLayout!C2615</f>
        <v>0</v>
      </c>
      <c r="D2562" s="26">
        <f>LatticeLayout!D2615</f>
        <v>0</v>
      </c>
      <c r="E2562" s="26">
        <f>LatticeLayout!E2615</f>
        <v>0</v>
      </c>
      <c r="F2562" s="26">
        <f>LatticeLayout!F2615</f>
        <v>0</v>
      </c>
      <c r="G2562" s="26">
        <f>LatticeLayout!G2615</f>
        <v>0</v>
      </c>
      <c r="H2562" s="26">
        <f>LatticeLayout!H2615</f>
        <v>0</v>
      </c>
      <c r="I2562" s="26">
        <f>LatticeLayout!I2615</f>
        <v>0</v>
      </c>
      <c r="J2562" s="26">
        <f>LatticeLayout!J2615</f>
        <v>0</v>
      </c>
      <c r="K2562" s="26">
        <f>LatticeLayout!K2615</f>
        <v>6.2353145951739408E-2</v>
      </c>
      <c r="L2562" s="26">
        <f>LatticeLayout!Q2615</f>
        <v>375.40238997000006</v>
      </c>
      <c r="M2562" s="26">
        <f>LatticeLayout!P2615</f>
        <v>415.3475529888272</v>
      </c>
      <c r="N2562" s="26">
        <f>LatticeLayout!O2615</f>
        <v>41.094000000000001</v>
      </c>
    </row>
    <row r="2563" spans="1:14">
      <c r="A2563" s="26">
        <f>LatticeLayout!A2616</f>
        <v>0</v>
      </c>
      <c r="B2563" s="26">
        <f>LatticeLayout!B2616</f>
        <v>0</v>
      </c>
      <c r="C2563" s="26">
        <f>LatticeLayout!C2616</f>
        <v>0</v>
      </c>
      <c r="D2563" s="26">
        <f>LatticeLayout!D2616</f>
        <v>0</v>
      </c>
      <c r="E2563" s="26">
        <f>LatticeLayout!E2616</f>
        <v>0</v>
      </c>
      <c r="F2563" s="26">
        <f>LatticeLayout!F2616</f>
        <v>0</v>
      </c>
      <c r="G2563" s="26" t="str">
        <f>LatticeLayout!G2616</f>
        <v>bellow</v>
      </c>
      <c r="H2563" s="26">
        <f>LatticeLayout!H2616</f>
        <v>0</v>
      </c>
      <c r="I2563" s="26">
        <f>LatticeLayout!I2616</f>
        <v>-1.6468540482605901E-3</v>
      </c>
      <c r="J2563" s="26">
        <f>LatticeLayout!J2616</f>
        <v>0</v>
      </c>
      <c r="K2563" s="26">
        <f>LatticeLayout!K2616</f>
        <v>0.103502</v>
      </c>
      <c r="L2563" s="26">
        <f>LatticeLayout!Q2616</f>
        <v>375.50589197000005</v>
      </c>
      <c r="M2563" s="26">
        <f>LatticeLayout!P2616</f>
        <v>415.3475529888272</v>
      </c>
      <c r="N2563" s="26">
        <f>LatticeLayout!O2616</f>
        <v>41.094000000000001</v>
      </c>
    </row>
    <row r="2564" spans="1:14">
      <c r="A2564" s="26" t="str">
        <f>LatticeLayout!A2617</f>
        <v>FS2</v>
      </c>
      <c r="B2564" s="26" t="str">
        <f>LatticeLayout!B2617</f>
        <v>BTS</v>
      </c>
      <c r="C2564" s="26" t="str">
        <f>LatticeLayout!C2617</f>
        <v>BPM</v>
      </c>
      <c r="D2564" s="26">
        <f>LatticeLayout!D2617</f>
        <v>3958</v>
      </c>
      <c r="E2564" s="26" t="str">
        <f>LatticeLayout!E2617</f>
        <v>FS2_BTS:BPM_D3958</v>
      </c>
      <c r="F2564" s="26" t="str">
        <f>LatticeLayout!F2617</f>
        <v>BPM3</v>
      </c>
      <c r="G2564" s="26" t="str">
        <f>LatticeLayout!G2617</f>
        <v>position monitor</v>
      </c>
      <c r="H2564" s="26">
        <f>LatticeLayout!H2617</f>
        <v>0</v>
      </c>
      <c r="I2564" s="26">
        <f>LatticeLayout!I2617</f>
        <v>2.0299999619055598E-6</v>
      </c>
      <c r="J2564" s="26">
        <f>LatticeLayout!J2617</f>
        <v>375.50589400000001</v>
      </c>
      <c r="K2564" s="26">
        <f>LatticeLayout!K2617</f>
        <v>0</v>
      </c>
      <c r="L2564" s="26">
        <f>LatticeLayout!Q2617</f>
        <v>375.50589197000005</v>
      </c>
      <c r="M2564" s="26">
        <f>LatticeLayout!P2617</f>
        <v>415.3475529888272</v>
      </c>
      <c r="N2564" s="26">
        <f>LatticeLayout!O2617</f>
        <v>41.094000000000001</v>
      </c>
    </row>
    <row r="2565" spans="1:14">
      <c r="A2565" s="26">
        <f>LatticeLayout!A2618</f>
        <v>0</v>
      </c>
      <c r="B2565" s="26">
        <f>LatticeLayout!B2618</f>
        <v>0</v>
      </c>
      <c r="C2565" s="26">
        <f>LatticeLayout!C2618</f>
        <v>0</v>
      </c>
      <c r="D2565" s="26">
        <f>LatticeLayout!D2618</f>
        <v>0</v>
      </c>
      <c r="E2565" s="26">
        <f>LatticeLayout!E2618</f>
        <v>0</v>
      </c>
      <c r="F2565" s="26">
        <f>LatticeLayout!F2618</f>
        <v>0</v>
      </c>
      <c r="G2565" s="26" t="str">
        <f>LatticeLayout!G2618</f>
        <v>diagnostic box</v>
      </c>
      <c r="H2565" s="26">
        <f>LatticeLayout!H2618</f>
        <v>0</v>
      </c>
      <c r="I2565" s="26">
        <f>LatticeLayout!I2618</f>
        <v>0</v>
      </c>
      <c r="J2565" s="26">
        <f>LatticeLayout!J2618</f>
        <v>0</v>
      </c>
      <c r="K2565" s="26">
        <f>LatticeLayout!K2618</f>
        <v>0.17179899999995568</v>
      </c>
      <c r="L2565" s="26">
        <f>LatticeLayout!Q2618</f>
        <v>375.67769097000001</v>
      </c>
      <c r="M2565" s="26">
        <f>LatticeLayout!P2618</f>
        <v>415.3475529888272</v>
      </c>
      <c r="N2565" s="26">
        <f>LatticeLayout!O2618</f>
        <v>41.094000000000001</v>
      </c>
    </row>
    <row r="2566" spans="1:14">
      <c r="A2566" s="26" t="str">
        <f>LatticeLayout!A2619</f>
        <v>FS2</v>
      </c>
      <c r="B2566" s="26" t="str">
        <f>LatticeLayout!B2619</f>
        <v>BTS</v>
      </c>
      <c r="C2566" s="26" t="str">
        <f>LatticeLayout!C2619</f>
        <v>PM</v>
      </c>
      <c r="D2566" s="26">
        <f>LatticeLayout!D2619</f>
        <v>3959</v>
      </c>
      <c r="E2566" s="26" t="str">
        <f>LatticeLayout!E2619</f>
        <v>FS2_BTS:PM_D3959</v>
      </c>
      <c r="F2566" s="26" t="str">
        <f>LatticeLayout!F2619</f>
        <v>PM3</v>
      </c>
      <c r="G2566" s="26" t="str">
        <f>LatticeLayout!G2619</f>
        <v>profile monitor</v>
      </c>
      <c r="H2566" s="26">
        <f>LatticeLayout!H2619</f>
        <v>0</v>
      </c>
      <c r="I2566" s="26">
        <f>LatticeLayout!I2619</f>
        <v>0</v>
      </c>
      <c r="J2566" s="26">
        <f>LatticeLayout!J2619</f>
        <v>0</v>
      </c>
      <c r="K2566" s="26">
        <f>LatticeLayout!K2619</f>
        <v>0</v>
      </c>
      <c r="L2566" s="26">
        <f>LatticeLayout!Q2619</f>
        <v>375.67769097000001</v>
      </c>
      <c r="M2566" s="26">
        <f>LatticeLayout!P2619</f>
        <v>415.3475529888272</v>
      </c>
      <c r="N2566" s="26">
        <f>LatticeLayout!O2619</f>
        <v>41.094000000000001</v>
      </c>
    </row>
    <row r="2567" spans="1:14">
      <c r="A2567" s="26">
        <f>LatticeLayout!A2620</f>
        <v>0</v>
      </c>
      <c r="B2567" s="26">
        <f>LatticeLayout!B2620</f>
        <v>0</v>
      </c>
      <c r="C2567" s="26">
        <f>LatticeLayout!C2620</f>
        <v>0</v>
      </c>
      <c r="D2567" s="26">
        <f>LatticeLayout!D2620</f>
        <v>0</v>
      </c>
      <c r="E2567" s="26">
        <f>LatticeLayout!E2620</f>
        <v>0</v>
      </c>
      <c r="F2567" s="26">
        <f>LatticeLayout!F2620</f>
        <v>0</v>
      </c>
      <c r="G2567" s="26" t="str">
        <f>LatticeLayout!G2620</f>
        <v>diagnostic box</v>
      </c>
      <c r="H2567" s="26">
        <f>LatticeLayout!H2620</f>
        <v>0</v>
      </c>
      <c r="I2567" s="26">
        <f>LatticeLayout!I2620</f>
        <v>2.6516999999955701E-2</v>
      </c>
      <c r="J2567" s="26">
        <f>LatticeLayout!J2620</f>
        <v>0</v>
      </c>
      <c r="K2567" s="26">
        <f>LatticeLayout!K2620</f>
        <v>0</v>
      </c>
      <c r="L2567" s="26">
        <f>LatticeLayout!Q2620</f>
        <v>375.67769097000001</v>
      </c>
      <c r="M2567" s="26">
        <f>LatticeLayout!P2620</f>
        <v>415.3475529888272</v>
      </c>
      <c r="N2567" s="26">
        <f>LatticeLayout!O2620</f>
        <v>41.094000000000001</v>
      </c>
    </row>
    <row r="2568" spans="1:14">
      <c r="A2568" s="26" t="str">
        <f>LatticeLayout!A2621</f>
        <v>FS2</v>
      </c>
      <c r="B2568" s="26" t="str">
        <f>LatticeLayout!B2621</f>
        <v>BTS</v>
      </c>
      <c r="C2568" s="26" t="str">
        <f>LatticeLayout!C2621</f>
        <v>FVS</v>
      </c>
      <c r="D2568" s="26">
        <f>LatticeLayout!D2621</f>
        <v>3959</v>
      </c>
      <c r="E2568" s="26" t="str">
        <f>LatticeLayout!E2621</f>
        <v>FS2_BTS:FVS_D3959</v>
      </c>
      <c r="F2568" s="26" t="str">
        <f>LatticeLayout!F2621</f>
        <v>FVS</v>
      </c>
      <c r="G2568" s="26" t="str">
        <f>LatticeLayout!G2621</f>
        <v>fast valve sensor</v>
      </c>
      <c r="H2568" s="26">
        <f>LatticeLayout!H2621</f>
        <v>0</v>
      </c>
      <c r="I2568" s="26">
        <f>LatticeLayout!I2621</f>
        <v>2.0299999619055598E-6</v>
      </c>
      <c r="J2568" s="26">
        <f>LatticeLayout!J2621</f>
        <v>375.67769299999998</v>
      </c>
      <c r="K2568" s="26">
        <f>LatticeLayout!K2621</f>
        <v>0</v>
      </c>
      <c r="L2568" s="26">
        <f>LatticeLayout!Q2621</f>
        <v>375.67769097000001</v>
      </c>
      <c r="M2568" s="26">
        <f>LatticeLayout!P2621</f>
        <v>415.3475529888272</v>
      </c>
      <c r="N2568" s="26">
        <f>LatticeLayout!O2621</f>
        <v>41.094000000000001</v>
      </c>
    </row>
    <row r="2569" spans="1:14">
      <c r="A2569" s="26" t="str">
        <f>LatticeLayout!A2622</f>
        <v>FS2</v>
      </c>
      <c r="B2569" s="26" t="str">
        <f>LatticeLayout!B2622</f>
        <v>BTS</v>
      </c>
      <c r="C2569" s="26" t="str">
        <f>LatticeLayout!C2622</f>
        <v>IP</v>
      </c>
      <c r="D2569" s="26">
        <f>LatticeLayout!D2622</f>
        <v>3959</v>
      </c>
      <c r="E2569" s="26" t="str">
        <f>LatticeLayout!E2622</f>
        <v>FS2_BTS:IP_D3959</v>
      </c>
      <c r="F2569" s="26" t="str">
        <f>LatticeLayout!F2622</f>
        <v>IP_S</v>
      </c>
      <c r="G2569" s="26" t="str">
        <f>LatticeLayout!G2622</f>
        <v>ion pump, 75 l/s</v>
      </c>
      <c r="H2569" s="26">
        <f>LatticeLayout!H2622</f>
        <v>0</v>
      </c>
      <c r="I2569" s="26">
        <f>LatticeLayout!I2622</f>
        <v>0</v>
      </c>
      <c r="J2569" s="26">
        <f>LatticeLayout!J2622</f>
        <v>0</v>
      </c>
      <c r="K2569" s="26">
        <f>LatticeLayout!K2622</f>
        <v>0</v>
      </c>
      <c r="L2569" s="26">
        <f>LatticeLayout!Q2622</f>
        <v>375.67769097000001</v>
      </c>
      <c r="M2569" s="26">
        <f>LatticeLayout!P2622</f>
        <v>415.3475529888272</v>
      </c>
      <c r="N2569" s="26">
        <f>LatticeLayout!O2622</f>
        <v>41.094000000000001</v>
      </c>
    </row>
    <row r="2570" spans="1:14">
      <c r="A2570" s="26">
        <f>LatticeLayout!A2623</f>
        <v>0</v>
      </c>
      <c r="B2570" s="26">
        <f>LatticeLayout!B2623</f>
        <v>0</v>
      </c>
      <c r="C2570" s="26">
        <f>LatticeLayout!C2623</f>
        <v>0</v>
      </c>
      <c r="D2570" s="26">
        <f>LatticeLayout!D2623</f>
        <v>0</v>
      </c>
      <c r="E2570" s="26">
        <f>LatticeLayout!E2623</f>
        <v>0</v>
      </c>
      <c r="F2570" s="26">
        <f>LatticeLayout!F2623</f>
        <v>0</v>
      </c>
      <c r="G2570" s="26" t="str">
        <f>LatticeLayout!G2623</f>
        <v>bellow</v>
      </c>
      <c r="H2570" s="26">
        <f>LatticeLayout!H2623</f>
        <v>0</v>
      </c>
      <c r="I2570" s="26">
        <f>LatticeLayout!I2624</f>
        <v>3.1759516332385829E-6</v>
      </c>
      <c r="J2570" s="26">
        <f>LatticeLayout!J2623</f>
        <v>0</v>
      </c>
      <c r="K2570" s="26">
        <f>LatticeLayout!K2623</f>
        <v>0.131216</v>
      </c>
      <c r="L2570" s="26">
        <f>LatticeLayout!Q2623</f>
        <v>375.80890697000001</v>
      </c>
      <c r="M2570" s="26">
        <f>LatticeLayout!P2623</f>
        <v>415.3475529888272</v>
      </c>
      <c r="N2570" s="26">
        <f>LatticeLayout!O2623</f>
        <v>41.094000000000001</v>
      </c>
    </row>
    <row r="2571" spans="1:14">
      <c r="A2571" s="26" t="str">
        <f>LatticeLayout!A2625</f>
        <v>FS2</v>
      </c>
      <c r="B2571" s="26">
        <f>LatticeLayout!B2625</f>
        <v>0</v>
      </c>
      <c r="C2571" s="26" t="str">
        <f>LatticeLayout!C2625</f>
        <v>DC</v>
      </c>
      <c r="D2571" s="26">
        <f>LatticeLayout!D2625</f>
        <v>3962</v>
      </c>
      <c r="E2571" s="26" t="str">
        <f>LatticeLayout!E2625</f>
        <v>FS2:DC_D3962</v>
      </c>
      <c r="F2571" s="26" t="str">
        <f>LatticeLayout!F2625</f>
        <v>C2</v>
      </c>
      <c r="G2571" s="26" t="str">
        <f>LatticeLayout!G2625</f>
        <v>correctors-X,Y</v>
      </c>
      <c r="H2571" s="26">
        <f>LatticeLayout!H2625</f>
        <v>50</v>
      </c>
      <c r="I2571" s="26">
        <f>LatticeLayout!I2625</f>
        <v>375.97868299999999</v>
      </c>
      <c r="J2571" s="26">
        <f>LatticeLayout!J2625</f>
        <v>375.97867982404836</v>
      </c>
      <c r="K2571" s="26">
        <f>LatticeLayout!K2625</f>
        <v>0.2</v>
      </c>
      <c r="L2571" s="26">
        <f>LatticeLayout!Q2625</f>
        <v>376.07867982404832</v>
      </c>
      <c r="M2571" s="26">
        <f>LatticeLayout!P2625</f>
        <v>415.3475529888272</v>
      </c>
      <c r="N2571" s="26">
        <f>LatticeLayout!O2625</f>
        <v>41.094000000000001</v>
      </c>
    </row>
    <row r="2572" spans="1:14">
      <c r="A2572" s="26">
        <f>LatticeLayout!A2626</f>
        <v>0</v>
      </c>
      <c r="B2572" s="26">
        <f>LatticeLayout!B2626</f>
        <v>0</v>
      </c>
      <c r="C2572" s="26">
        <f>LatticeLayout!C2626</f>
        <v>0</v>
      </c>
      <c r="D2572" s="26">
        <f>LatticeLayout!D2626</f>
        <v>0</v>
      </c>
      <c r="E2572" s="26">
        <f>LatticeLayout!E2626</f>
        <v>0</v>
      </c>
      <c r="F2572" s="26">
        <f>LatticeLayout!F2626</f>
        <v>0</v>
      </c>
      <c r="G2572" s="26">
        <f>LatticeLayout!G2626</f>
        <v>0</v>
      </c>
      <c r="H2572" s="26">
        <f>LatticeLayout!H2626</f>
        <v>0</v>
      </c>
      <c r="I2572" s="26">
        <f>LatticeLayout!I2626</f>
        <v>3.98791459517156E-2</v>
      </c>
      <c r="J2572" s="26">
        <f>LatticeLayout!J2626</f>
        <v>0</v>
      </c>
      <c r="K2572" s="26">
        <f>LatticeLayout!K2626</f>
        <v>0.11309</v>
      </c>
      <c r="L2572" s="26">
        <f>LatticeLayout!Q2626</f>
        <v>376.19176982404832</v>
      </c>
      <c r="M2572" s="26">
        <f>LatticeLayout!P2626</f>
        <v>415.3475529888272</v>
      </c>
      <c r="N2572" s="26">
        <f>LatticeLayout!O2626</f>
        <v>41.094000000000001</v>
      </c>
    </row>
    <row r="2573" spans="1:14">
      <c r="A2573" s="26" t="str">
        <f>LatticeLayout!A2627</f>
        <v>FS2</v>
      </c>
      <c r="B2573" s="26" t="str">
        <f>LatticeLayout!B2627</f>
        <v>BTS</v>
      </c>
      <c r="C2573" s="26" t="str">
        <f>LatticeLayout!C2627</f>
        <v>GV</v>
      </c>
      <c r="D2573" s="26">
        <f>LatticeLayout!D2627</f>
        <v>3965</v>
      </c>
      <c r="E2573" s="26" t="str">
        <f>LatticeLayout!E2627</f>
        <v>FS2_BTS:GV_D3965</v>
      </c>
      <c r="F2573" s="26" t="str">
        <f>LatticeLayout!F2627</f>
        <v>GV_M</v>
      </c>
      <c r="G2573" s="26" t="str">
        <f>LatticeLayout!G2627</f>
        <v>gate valve</v>
      </c>
      <c r="H2573" s="26">
        <f>LatticeLayout!H2627</f>
        <v>63</v>
      </c>
      <c r="I2573" s="26">
        <f>LatticeLayout!I2627</f>
        <v>2.175951692606759E-6</v>
      </c>
      <c r="J2573" s="26">
        <f>LatticeLayout!J2627</f>
        <v>376.22927199999998</v>
      </c>
      <c r="K2573" s="26">
        <f>LatticeLayout!K2627</f>
        <v>7.4999999999999997E-2</v>
      </c>
      <c r="L2573" s="26">
        <f>LatticeLayout!Q2627</f>
        <v>376.26676982404831</v>
      </c>
      <c r="M2573" s="26">
        <f>LatticeLayout!P2627</f>
        <v>415.3475529888272</v>
      </c>
      <c r="N2573" s="26">
        <f>LatticeLayout!O2627</f>
        <v>41.094000000000001</v>
      </c>
    </row>
    <row r="2574" spans="1:14">
      <c r="A2574" s="26" t="str">
        <f>LatticeLayout!A2628</f>
        <v>dump3</v>
      </c>
      <c r="B2574" s="26">
        <f>LatticeLayout!B2628</f>
        <v>0</v>
      </c>
      <c r="C2574" s="26">
        <f>LatticeLayout!C2628</f>
        <v>0</v>
      </c>
      <c r="D2574" s="26">
        <f>LatticeLayout!D2628</f>
        <v>0</v>
      </c>
      <c r="E2574" s="26">
        <f>LatticeLayout!E2628</f>
        <v>0</v>
      </c>
      <c r="F2574" s="26">
        <f>LatticeLayout!F2628</f>
        <v>0</v>
      </c>
      <c r="G2574" s="26">
        <f>LatticeLayout!G2628</f>
        <v>0</v>
      </c>
      <c r="H2574" s="26">
        <f>LatticeLayout!H2628</f>
        <v>0</v>
      </c>
      <c r="I2574" s="26">
        <f>LatticeLayout!I2628</f>
        <v>0</v>
      </c>
      <c r="J2574" s="26">
        <f>LatticeLayout!J2628</f>
        <v>0</v>
      </c>
      <c r="K2574" s="26">
        <f>LatticeLayout!K2628</f>
        <v>0.20826700000000001</v>
      </c>
      <c r="L2574" s="26">
        <f>LatticeLayout!Q2628</f>
        <v>376.47503682404829</v>
      </c>
      <c r="M2574" s="26">
        <f>LatticeLayout!P2628</f>
        <v>415.3475529888272</v>
      </c>
      <c r="N2574" s="26">
        <f>LatticeLayout!O2628</f>
        <v>41.094000000000001</v>
      </c>
    </row>
    <row r="2575" spans="1:14">
      <c r="A2575" s="26" t="str">
        <f>LatticeLayout!A2629</f>
        <v>FS2</v>
      </c>
      <c r="B2575" s="26" t="str">
        <f>LatticeLayout!B2629</f>
        <v>BBS</v>
      </c>
      <c r="C2575" s="26" t="str">
        <f>LatticeLayout!C2629</f>
        <v>DH</v>
      </c>
      <c r="D2575" s="26">
        <f>LatticeLayout!D2629</f>
        <v>3979</v>
      </c>
      <c r="E2575" s="26" t="str">
        <f>LatticeLayout!E2629</f>
        <v>FS2_BBS:DH_D3979</v>
      </c>
      <c r="F2575" s="26" t="str">
        <f>LatticeLayout!F2629</f>
        <v>D3</v>
      </c>
      <c r="G2575" s="26" t="str">
        <f>LatticeLayout!G2629</f>
        <v>dipole-45deg, D3-1</v>
      </c>
      <c r="H2575" s="26" t="str">
        <f>LatticeLayout!H2629</f>
        <v>35 x 100</v>
      </c>
      <c r="I2575" s="26">
        <f>LatticeLayout!I2629</f>
        <v>0</v>
      </c>
      <c r="J2575" s="26">
        <f>LatticeLayout!J2629</f>
        <v>0</v>
      </c>
      <c r="K2575" s="26">
        <f>LatticeLayout!K2629</f>
        <v>2.3374999999999999</v>
      </c>
      <c r="L2575" s="26">
        <f>LatticeLayout!Q2629</f>
        <v>378.57952621306555</v>
      </c>
      <c r="M2575" s="26">
        <f>LatticeLayout!P2629</f>
        <v>416.21926103562839</v>
      </c>
      <c r="N2575" s="26">
        <f>LatticeLayout!O2629</f>
        <v>41.094000000000001</v>
      </c>
    </row>
    <row r="2576" spans="1:14">
      <c r="A2576" s="26">
        <f>LatticeLayout!A2630</f>
        <v>0</v>
      </c>
      <c r="B2576" s="26">
        <f>LatticeLayout!B2630</f>
        <v>0</v>
      </c>
      <c r="C2576" s="26">
        <f>LatticeLayout!C2630</f>
        <v>0</v>
      </c>
      <c r="D2576" s="26">
        <f>LatticeLayout!D2630</f>
        <v>0</v>
      </c>
      <c r="E2576" s="26">
        <f>LatticeLayout!E2630</f>
        <v>0</v>
      </c>
      <c r="F2576" s="26">
        <f>LatticeLayout!F2630</f>
        <v>0</v>
      </c>
      <c r="G2576" s="26">
        <f>LatticeLayout!G2630</f>
        <v>0</v>
      </c>
      <c r="H2576" s="26">
        <f>LatticeLayout!H2630</f>
        <v>0</v>
      </c>
      <c r="I2576" s="26">
        <f>LatticeLayout!I2630</f>
        <v>0</v>
      </c>
      <c r="J2576" s="26">
        <f>LatticeLayout!J2630</f>
        <v>0</v>
      </c>
      <c r="K2576" s="26">
        <f>LatticeLayout!K2630</f>
        <v>0.4</v>
      </c>
      <c r="L2576" s="26">
        <f>LatticeLayout!Q2630</f>
        <v>378.86236892554018</v>
      </c>
      <c r="M2576" s="26">
        <f>LatticeLayout!P2630</f>
        <v>416.50210374810302</v>
      </c>
      <c r="N2576" s="26">
        <f>LatticeLayout!O2630</f>
        <v>41.094000000000001</v>
      </c>
    </row>
    <row r="2577" spans="1:14">
      <c r="A2577" s="26" t="str">
        <f>LatticeLayout!A2631</f>
        <v>FS2</v>
      </c>
      <c r="B2577" s="26" t="str">
        <f>LatticeLayout!B2631</f>
        <v>BBS</v>
      </c>
      <c r="C2577" s="26" t="str">
        <f>LatticeLayout!C2631</f>
        <v>QH</v>
      </c>
      <c r="D2577" s="26">
        <f>LatticeLayout!D2631</f>
        <v>3996</v>
      </c>
      <c r="E2577" s="26" t="str">
        <f>LatticeLayout!E2631</f>
        <v>FS2_BBS:QH_D3996</v>
      </c>
      <c r="F2577" s="26" t="str">
        <f>LatticeLayout!F2631</f>
        <v>Q4</v>
      </c>
      <c r="G2577" s="26" t="str">
        <f>LatticeLayout!G2631</f>
        <v>quadrupole-X,33cm,B2</v>
      </c>
      <c r="H2577" s="26">
        <f>LatticeLayout!H2631</f>
        <v>100</v>
      </c>
      <c r="I2577" s="26">
        <f>LatticeLayout!I2631</f>
        <v>0</v>
      </c>
      <c r="J2577" s="26">
        <f>LatticeLayout!J2631</f>
        <v>0</v>
      </c>
      <c r="K2577" s="26">
        <f>LatticeLayout!K2631</f>
        <v>0.33</v>
      </c>
      <c r="L2577" s="26">
        <f>LatticeLayout!Q2631</f>
        <v>379.09571416333176</v>
      </c>
      <c r="M2577" s="26">
        <f>LatticeLayout!P2631</f>
        <v>416.73544898589461</v>
      </c>
      <c r="N2577" s="26">
        <f>LatticeLayout!O2631</f>
        <v>41.094000000000001</v>
      </c>
    </row>
    <row r="2578" spans="1:14">
      <c r="A2578" s="26">
        <f>LatticeLayout!A2632</f>
        <v>0</v>
      </c>
      <c r="B2578" s="26">
        <f>LatticeLayout!B2632</f>
        <v>0</v>
      </c>
      <c r="C2578" s="26">
        <f>LatticeLayout!C2632</f>
        <v>0</v>
      </c>
      <c r="D2578" s="26">
        <f>LatticeLayout!D2632</f>
        <v>0</v>
      </c>
      <c r="E2578" s="26">
        <f>LatticeLayout!E2632</f>
        <v>0</v>
      </c>
      <c r="F2578" s="26">
        <f>LatticeLayout!F2632</f>
        <v>0</v>
      </c>
      <c r="G2578" s="26">
        <f>LatticeLayout!G2632</f>
        <v>0</v>
      </c>
      <c r="H2578" s="26">
        <f>LatticeLayout!H2632</f>
        <v>0</v>
      </c>
      <c r="I2578" s="26">
        <f>LatticeLayout!I2632</f>
        <v>0</v>
      </c>
      <c r="J2578" s="26">
        <f>LatticeLayout!J2632</f>
        <v>0</v>
      </c>
      <c r="K2578" s="26">
        <f>LatticeLayout!K2632</f>
        <v>0.12</v>
      </c>
      <c r="L2578" s="26">
        <f>LatticeLayout!Q2632</f>
        <v>379.18056697707414</v>
      </c>
      <c r="M2578" s="26">
        <f>LatticeLayout!P2632</f>
        <v>416.82030179963698</v>
      </c>
      <c r="N2578" s="26">
        <f>LatticeLayout!O2632</f>
        <v>41.094000000000001</v>
      </c>
    </row>
    <row r="2579" spans="1:14">
      <c r="A2579" s="26" t="str">
        <f>LatticeLayout!A2633</f>
        <v>FS2</v>
      </c>
      <c r="B2579" s="26" t="str">
        <f>LatticeLayout!B2633</f>
        <v>BBS</v>
      </c>
      <c r="C2579" s="26" t="str">
        <f>LatticeLayout!C2633</f>
        <v>S</v>
      </c>
      <c r="D2579" s="26">
        <f>LatticeLayout!D2633</f>
        <v>4000</v>
      </c>
      <c r="E2579" s="26" t="str">
        <f>LatticeLayout!E2633</f>
        <v>FS2_BBS:S_D4000</v>
      </c>
      <c r="F2579" s="26" t="str">
        <f>LatticeLayout!F2633</f>
        <v>H1</v>
      </c>
      <c r="G2579" s="26" t="str">
        <f>LatticeLayout!G2633</f>
        <v>hexapole-X+</v>
      </c>
      <c r="H2579" s="26">
        <f>LatticeLayout!H2633</f>
        <v>100</v>
      </c>
      <c r="I2579" s="26">
        <f>LatticeLayout!I2633</f>
        <v>0</v>
      </c>
      <c r="J2579" s="26">
        <f>LatticeLayout!J2633</f>
        <v>0</v>
      </c>
      <c r="K2579" s="26">
        <f>LatticeLayout!K2633</f>
        <v>0.1</v>
      </c>
      <c r="L2579" s="26">
        <f>LatticeLayout!Q2633</f>
        <v>379.25127765519278</v>
      </c>
      <c r="M2579" s="26">
        <f>LatticeLayout!P2633</f>
        <v>416.89101247775562</v>
      </c>
      <c r="N2579" s="26">
        <f>LatticeLayout!O2633</f>
        <v>41.094000000000001</v>
      </c>
    </row>
    <row r="2580" spans="1:14">
      <c r="A2580" s="26">
        <f>LatticeLayout!A2634</f>
        <v>0</v>
      </c>
      <c r="B2580" s="26">
        <f>LatticeLayout!B2634</f>
        <v>0</v>
      </c>
      <c r="C2580" s="26">
        <f>LatticeLayout!C2634</f>
        <v>0</v>
      </c>
      <c r="D2580" s="26">
        <f>LatticeLayout!D2634</f>
        <v>0</v>
      </c>
      <c r="E2580" s="26">
        <f>LatticeLayout!E2634</f>
        <v>0</v>
      </c>
      <c r="F2580" s="26">
        <f>LatticeLayout!F2634</f>
        <v>0</v>
      </c>
      <c r="G2580" s="26">
        <f>LatticeLayout!G2634</f>
        <v>0</v>
      </c>
      <c r="H2580" s="26">
        <f>LatticeLayout!H2634</f>
        <v>0</v>
      </c>
      <c r="I2580" s="26">
        <f>LatticeLayout!I2634</f>
        <v>0</v>
      </c>
      <c r="J2580" s="26">
        <f>LatticeLayout!J2634</f>
        <v>0</v>
      </c>
      <c r="K2580" s="26">
        <f>LatticeLayout!K2634</f>
        <v>0.15</v>
      </c>
      <c r="L2580" s="26">
        <f>LatticeLayout!Q2634</f>
        <v>379.35734367237075</v>
      </c>
      <c r="M2580" s="26">
        <f>LatticeLayout!P2634</f>
        <v>416.99707849493359</v>
      </c>
      <c r="N2580" s="26">
        <f>LatticeLayout!O2634</f>
        <v>41.094000000000001</v>
      </c>
    </row>
    <row r="2581" spans="1:14">
      <c r="A2581" s="26" t="str">
        <f>LatticeLayout!A2635</f>
        <v>FS2</v>
      </c>
      <c r="B2581" s="26" t="str">
        <f>LatticeLayout!B2635</f>
        <v>BBS</v>
      </c>
      <c r="C2581" s="26" t="str">
        <f>LatticeLayout!C2635</f>
        <v>QV</v>
      </c>
      <c r="D2581" s="26">
        <f>LatticeLayout!D2635</f>
        <v>4004</v>
      </c>
      <c r="E2581" s="26" t="str">
        <f>LatticeLayout!E2635</f>
        <v>FS2_BBS:QV_D4004</v>
      </c>
      <c r="F2581" s="26" t="str">
        <f>LatticeLayout!F2635</f>
        <v>Q5</v>
      </c>
      <c r="G2581" s="26" t="str">
        <f>LatticeLayout!G2635</f>
        <v>quadrupole-Y,40cm,B2</v>
      </c>
      <c r="H2581" s="26">
        <f>LatticeLayout!H2635</f>
        <v>100</v>
      </c>
      <c r="I2581" s="26">
        <f>LatticeLayout!I2635</f>
        <v>0</v>
      </c>
      <c r="J2581" s="26">
        <f>LatticeLayout!J2635</f>
        <v>0.2</v>
      </c>
      <c r="K2581" s="26">
        <f>LatticeLayout!K2635</f>
        <v>0.4</v>
      </c>
      <c r="L2581" s="26">
        <f>LatticeLayout!Q2635</f>
        <v>379.64018638484538</v>
      </c>
      <c r="M2581" s="26">
        <f>LatticeLayout!P2635</f>
        <v>417.27992120740822</v>
      </c>
      <c r="N2581" s="26">
        <f>LatticeLayout!O2635</f>
        <v>41.094000000000001</v>
      </c>
    </row>
    <row r="2582" spans="1:14">
      <c r="A2582" s="26">
        <f>LatticeLayout!A2636</f>
        <v>0</v>
      </c>
      <c r="B2582" s="26">
        <f>LatticeLayout!B2636</f>
        <v>0</v>
      </c>
      <c r="C2582" s="26">
        <f>LatticeLayout!C2636</f>
        <v>0</v>
      </c>
      <c r="D2582" s="26">
        <f>LatticeLayout!D2636</f>
        <v>0</v>
      </c>
      <c r="E2582" s="26">
        <f>LatticeLayout!E2636</f>
        <v>0</v>
      </c>
      <c r="F2582" s="26">
        <f>LatticeLayout!F2636</f>
        <v>0</v>
      </c>
      <c r="G2582" s="26">
        <f>LatticeLayout!G2636</f>
        <v>0</v>
      </c>
      <c r="H2582" s="26">
        <f>LatticeLayout!H2636</f>
        <v>0</v>
      </c>
      <c r="I2582" s="26">
        <f>LatticeLayout!I2636</f>
        <v>0.36323</v>
      </c>
      <c r="J2582" s="26">
        <f>LatticeLayout!J2636</f>
        <v>0.11322999999999998</v>
      </c>
      <c r="K2582" s="26">
        <f>LatticeLayout!K2636</f>
        <v>0.11323</v>
      </c>
      <c r="L2582" s="26">
        <f>LatticeLayout!Q2636</f>
        <v>379.72025208567914</v>
      </c>
      <c r="M2582" s="26">
        <f>LatticeLayout!P2636</f>
        <v>417.35998690824198</v>
      </c>
      <c r="N2582" s="26">
        <f>LatticeLayout!O2636</f>
        <v>41.094000000000001</v>
      </c>
    </row>
    <row r="2583" spans="1:14">
      <c r="A2583" s="26" t="str">
        <f>LatticeLayout!A2637</f>
        <v>FS2</v>
      </c>
      <c r="B2583" s="26" t="str">
        <f>LatticeLayout!B2637</f>
        <v>BBS</v>
      </c>
      <c r="C2583" s="26" t="str">
        <f>LatticeLayout!C2637</f>
        <v>S</v>
      </c>
      <c r="D2583" s="26">
        <f>LatticeLayout!D2637</f>
        <v>4007</v>
      </c>
      <c r="E2583" s="26" t="str">
        <f>LatticeLayout!E2637</f>
        <v>FS2_BBS:S_D4007</v>
      </c>
      <c r="F2583" s="26" t="str">
        <f>LatticeLayout!F2637</f>
        <v>H1</v>
      </c>
      <c r="G2583" s="26" t="str">
        <f>LatticeLayout!G2637</f>
        <v>hexapole-X-</v>
      </c>
      <c r="H2583" s="26">
        <f>LatticeLayout!H2637</f>
        <v>100</v>
      </c>
      <c r="I2583" s="26">
        <f>LatticeLayout!I2637</f>
        <v>0</v>
      </c>
      <c r="J2583" s="26">
        <f>LatticeLayout!J2637</f>
        <v>0.05</v>
      </c>
      <c r="K2583" s="26">
        <f>LatticeLayout!K2637</f>
        <v>0.1</v>
      </c>
      <c r="L2583" s="26">
        <f>LatticeLayout!Q2637</f>
        <v>379.79096276379778</v>
      </c>
      <c r="M2583" s="26">
        <f>LatticeLayout!P2637</f>
        <v>417.43069758636062</v>
      </c>
      <c r="N2583" s="26">
        <f>LatticeLayout!O2637</f>
        <v>41.094000000000001</v>
      </c>
    </row>
    <row r="2584" spans="1:14">
      <c r="A2584" s="26">
        <f>LatticeLayout!A2638</f>
        <v>0</v>
      </c>
      <c r="B2584" s="26">
        <f>LatticeLayout!B2638</f>
        <v>0</v>
      </c>
      <c r="C2584" s="26">
        <f>LatticeLayout!C2638</f>
        <v>0</v>
      </c>
      <c r="D2584" s="26">
        <f>LatticeLayout!D2638</f>
        <v>0</v>
      </c>
      <c r="E2584" s="26">
        <f>LatticeLayout!E2638</f>
        <v>0</v>
      </c>
      <c r="F2584" s="26">
        <f>LatticeLayout!F2638</f>
        <v>0</v>
      </c>
      <c r="G2584" s="26">
        <f>LatticeLayout!G2638</f>
        <v>0</v>
      </c>
      <c r="H2584" s="26">
        <f>LatticeLayout!H2638</f>
        <v>0</v>
      </c>
      <c r="I2584" s="26">
        <f>LatticeLayout!I2638</f>
        <v>9.999999999871223E-7</v>
      </c>
      <c r="J2584" s="26">
        <f>LatticeLayout!J2638</f>
        <v>0</v>
      </c>
      <c r="K2584" s="26">
        <f>LatticeLayout!K2638</f>
        <v>9.5714999999999995E-2</v>
      </c>
      <c r="L2584" s="26">
        <f>LatticeLayout!Q2638</f>
        <v>379.85864348935905</v>
      </c>
      <c r="M2584" s="26">
        <f>LatticeLayout!P2638</f>
        <v>417.4983783119219</v>
      </c>
      <c r="N2584" s="26">
        <f>LatticeLayout!O2638</f>
        <v>41.094000000000001</v>
      </c>
    </row>
    <row r="2585" spans="1:14">
      <c r="A2585" s="26">
        <f>LatticeLayout!A2639</f>
        <v>0</v>
      </c>
      <c r="B2585" s="26">
        <f>LatticeLayout!B2639</f>
        <v>0</v>
      </c>
      <c r="C2585" s="26">
        <f>LatticeLayout!C2639</f>
        <v>0</v>
      </c>
      <c r="D2585" s="26">
        <f>LatticeLayout!D2639</f>
        <v>0</v>
      </c>
      <c r="E2585" s="26">
        <f>LatticeLayout!E2639</f>
        <v>0</v>
      </c>
      <c r="F2585" s="26">
        <f>LatticeLayout!F2639</f>
        <v>0</v>
      </c>
      <c r="G2585" s="26">
        <f>LatticeLayout!G2639</f>
        <v>0</v>
      </c>
      <c r="H2585" s="26">
        <f>LatticeLayout!H2639</f>
        <v>0</v>
      </c>
      <c r="I2585" s="26">
        <f>LatticeLayout!I2639</f>
        <v>0.24571599999999999</v>
      </c>
      <c r="J2585" s="26">
        <f>LatticeLayout!J2639</f>
        <v>9.5715999999999982E-2</v>
      </c>
      <c r="K2585" s="26">
        <f>LatticeLayout!K2639</f>
        <v>0</v>
      </c>
      <c r="L2585" s="26">
        <f>LatticeLayout!Q2639</f>
        <v>379.85864348935905</v>
      </c>
      <c r="M2585" s="26">
        <f>LatticeLayout!P2639</f>
        <v>417.4983783119219</v>
      </c>
      <c r="N2585" s="26">
        <f>LatticeLayout!O2639</f>
        <v>41.094000000000001</v>
      </c>
    </row>
    <row r="2586" spans="1:14">
      <c r="A2586" s="26" t="str">
        <f>LatticeLayout!A2640</f>
        <v>FS2</v>
      </c>
      <c r="B2586" s="26" t="str">
        <f>LatticeLayout!B2640</f>
        <v>BBS</v>
      </c>
      <c r="C2586" s="26" t="str">
        <f>LatticeLayout!C2640</f>
        <v>DC</v>
      </c>
      <c r="D2586" s="26">
        <f>LatticeLayout!D2640</f>
        <v>4010</v>
      </c>
      <c r="E2586" s="26" t="str">
        <f>LatticeLayout!E2640</f>
        <v>FS2_BBS:DC_D4010</v>
      </c>
      <c r="F2586" s="26" t="str">
        <f>LatticeLayout!F2640</f>
        <v>C3</v>
      </c>
      <c r="G2586" s="26" t="str">
        <f>LatticeLayout!G2640</f>
        <v>correctors-X,Y</v>
      </c>
      <c r="H2586" s="26">
        <f>LatticeLayout!H2640</f>
        <v>100</v>
      </c>
      <c r="I2586" s="26">
        <f>LatticeLayout!I2640</f>
        <v>0</v>
      </c>
      <c r="J2586" s="26">
        <f>LatticeLayout!J2640</f>
        <v>0.1</v>
      </c>
      <c r="K2586" s="26">
        <f>LatticeLayout!K2640</f>
        <v>0.2</v>
      </c>
      <c r="L2586" s="26">
        <f>LatticeLayout!Q2640</f>
        <v>380.00006484559634</v>
      </c>
      <c r="M2586" s="26">
        <f>LatticeLayout!P2640</f>
        <v>417.63979966815918</v>
      </c>
      <c r="N2586" s="26">
        <f>LatticeLayout!O2640</f>
        <v>41.094000000000001</v>
      </c>
    </row>
    <row r="2587" spans="1:14">
      <c r="A2587" s="26">
        <f>LatticeLayout!A2641</f>
        <v>0</v>
      </c>
      <c r="B2587" s="26">
        <f>LatticeLayout!B2641</f>
        <v>0</v>
      </c>
      <c r="C2587" s="26">
        <f>LatticeLayout!C2641</f>
        <v>0</v>
      </c>
      <c r="D2587" s="26">
        <f>LatticeLayout!D2641</f>
        <v>0</v>
      </c>
      <c r="E2587" s="26">
        <f>LatticeLayout!E2641</f>
        <v>0</v>
      </c>
      <c r="F2587" s="26">
        <f>LatticeLayout!F2641</f>
        <v>0</v>
      </c>
      <c r="G2587" s="26">
        <f>LatticeLayout!G2641</f>
        <v>0</v>
      </c>
      <c r="H2587" s="26">
        <f>LatticeLayout!H2641</f>
        <v>0</v>
      </c>
      <c r="I2587" s="26">
        <f>LatticeLayout!I2641</f>
        <v>0.37605499999999997</v>
      </c>
      <c r="J2587" s="26">
        <f>LatticeLayout!J2641</f>
        <v>0.11105499999999993</v>
      </c>
      <c r="K2587" s="26">
        <f>LatticeLayout!K2641</f>
        <v>0.111055</v>
      </c>
      <c r="L2587" s="26">
        <f>LatticeLayout!Q2641</f>
        <v>380.07859258918103</v>
      </c>
      <c r="M2587" s="26">
        <f>LatticeLayout!P2641</f>
        <v>417.71832741174387</v>
      </c>
      <c r="N2587" s="26">
        <f>LatticeLayout!O2641</f>
        <v>41.094000000000001</v>
      </c>
    </row>
    <row r="2588" spans="1:14">
      <c r="A2588" s="26" t="str">
        <f>LatticeLayout!A2642</f>
        <v>FS2</v>
      </c>
      <c r="B2588" s="26" t="str">
        <f>LatticeLayout!B2642</f>
        <v>BBS</v>
      </c>
      <c r="C2588" s="26" t="str">
        <f>LatticeLayout!C2642</f>
        <v>QH</v>
      </c>
      <c r="D2588" s="26">
        <f>LatticeLayout!D2642</f>
        <v>4014</v>
      </c>
      <c r="E2588" s="26" t="str">
        <f>LatticeLayout!E2642</f>
        <v>FS2_BBS:QH_D4014</v>
      </c>
      <c r="F2588" s="26" t="str">
        <f>LatticeLayout!F2642</f>
        <v>Q4</v>
      </c>
      <c r="G2588" s="26" t="str">
        <f>LatticeLayout!G2642</f>
        <v>quadrupole-X,33cm,B2</v>
      </c>
      <c r="H2588" s="26">
        <f>LatticeLayout!H2642</f>
        <v>100</v>
      </c>
      <c r="I2588" s="26">
        <f>LatticeLayout!I2642</f>
        <v>0</v>
      </c>
      <c r="J2588" s="26">
        <f>LatticeLayout!J2642</f>
        <v>0.16500000000000001</v>
      </c>
      <c r="K2588" s="26">
        <f>LatticeLayout!K2642</f>
        <v>0.33</v>
      </c>
      <c r="L2588" s="26">
        <f>LatticeLayout!Q2642</f>
        <v>380.31193782697261</v>
      </c>
      <c r="M2588" s="26">
        <f>LatticeLayout!P2642</f>
        <v>417.95167264953545</v>
      </c>
      <c r="N2588" s="26">
        <f>LatticeLayout!O2642</f>
        <v>41.094000000000001</v>
      </c>
    </row>
    <row r="2589" spans="1:14">
      <c r="A2589" s="26">
        <f>LatticeLayout!A2643</f>
        <v>0</v>
      </c>
      <c r="B2589" s="26">
        <f>LatticeLayout!B2643</f>
        <v>0</v>
      </c>
      <c r="C2589" s="26">
        <f>LatticeLayout!C2643</f>
        <v>0</v>
      </c>
      <c r="D2589" s="26">
        <f>LatticeLayout!D2643</f>
        <v>0</v>
      </c>
      <c r="E2589" s="26">
        <f>LatticeLayout!E2643</f>
        <v>0</v>
      </c>
      <c r="F2589" s="26">
        <f>LatticeLayout!F2643</f>
        <v>0</v>
      </c>
      <c r="G2589" s="26">
        <f>LatticeLayout!G2643</f>
        <v>0</v>
      </c>
      <c r="H2589" s="26">
        <f>LatticeLayout!H2643</f>
        <v>8.0508999999999997E-2</v>
      </c>
      <c r="I2589" s="26">
        <f>LatticeLayout!I2643</f>
        <v>0.40344000000000002</v>
      </c>
      <c r="J2589" s="26">
        <f>LatticeLayout!J2643</f>
        <v>0.23844000000000001</v>
      </c>
      <c r="K2589" s="26">
        <f>LatticeLayout!K2643</f>
        <v>0.23844000000000001</v>
      </c>
      <c r="L2589" s="26">
        <f>LatticeLayout!Q2643</f>
        <v>380.48054036787875</v>
      </c>
      <c r="M2589" s="26">
        <f>LatticeLayout!P2643</f>
        <v>418.12027519044159</v>
      </c>
      <c r="N2589" s="26">
        <f>LatticeLayout!O2643</f>
        <v>41.094000000000001</v>
      </c>
    </row>
    <row r="2590" spans="1:14">
      <c r="A2590" s="26" t="str">
        <f>LatticeLayout!A2644</f>
        <v>FS2</v>
      </c>
      <c r="B2590" s="26" t="str">
        <f>LatticeLayout!B2644</f>
        <v>BBS</v>
      </c>
      <c r="C2590" s="26" t="str">
        <f>LatticeLayout!C2644</f>
        <v>IP</v>
      </c>
      <c r="D2590" s="26">
        <f>LatticeLayout!D2644</f>
        <v>4018</v>
      </c>
      <c r="E2590" s="26" t="str">
        <f>LatticeLayout!E2644</f>
        <v>FS2_BBS:IP_D4018</v>
      </c>
      <c r="F2590" s="26" t="str">
        <f>LatticeLayout!F2644</f>
        <v>IP_L</v>
      </c>
      <c r="G2590" s="26" t="str">
        <f>LatticeLayout!G2644</f>
        <v>ion pump 300 l/s</v>
      </c>
      <c r="H2590" s="26">
        <f>LatticeLayout!H2644</f>
        <v>0.15054925</v>
      </c>
      <c r="I2590" s="26">
        <f>LatticeLayout!I2644</f>
        <v>2.5000000003494449E-7</v>
      </c>
      <c r="J2590" s="26">
        <f>LatticeLayout!J2644</f>
        <v>0</v>
      </c>
      <c r="K2590" s="26">
        <f>LatticeLayout!K2644</f>
        <v>0</v>
      </c>
      <c r="L2590" s="26">
        <f>LatticeLayout!Q2644</f>
        <v>380.48054036787875</v>
      </c>
      <c r="M2590" s="26">
        <f>LatticeLayout!P2644</f>
        <v>418.12027519044159</v>
      </c>
      <c r="N2590" s="26">
        <f>LatticeLayout!O2644</f>
        <v>41.094000000000001</v>
      </c>
    </row>
    <row r="2591" spans="1:14">
      <c r="A2591" s="26" t="str">
        <f>LatticeLayout!A2646</f>
        <v>FS2</v>
      </c>
      <c r="B2591" s="26" t="str">
        <f>LatticeLayout!B2646</f>
        <v>BBS</v>
      </c>
      <c r="C2591" s="26" t="str">
        <f>LatticeLayout!C2646</f>
        <v>BPM</v>
      </c>
      <c r="D2591" s="26">
        <f>LatticeLayout!D2646</f>
        <v>4019</v>
      </c>
      <c r="E2591" s="26" t="str">
        <f>LatticeLayout!E2646</f>
        <v>FS2_BBS:BPM_D4019</v>
      </c>
      <c r="F2591" s="26" t="str">
        <f>LatticeLayout!F2646</f>
        <v>BPM4</v>
      </c>
      <c r="G2591" s="26" t="str">
        <f>LatticeLayout!G2646</f>
        <v>position monitor R=50mm</v>
      </c>
      <c r="H2591" s="26">
        <f>LatticeLayout!H2646</f>
        <v>100</v>
      </c>
      <c r="I2591" s="26">
        <f>LatticeLayout!I2646</f>
        <v>0</v>
      </c>
      <c r="J2591" s="26">
        <f>LatticeLayout!J2646</f>
        <v>4.2068750000000002E-2</v>
      </c>
      <c r="K2591" s="26">
        <f>LatticeLayout!K2646</f>
        <v>8.4137500000000004E-2</v>
      </c>
      <c r="L2591" s="26">
        <f>LatticeLayout!Q2646</f>
        <v>380.64648878348169</v>
      </c>
      <c r="M2591" s="26">
        <f>LatticeLayout!P2646</f>
        <v>418.28622360604453</v>
      </c>
      <c r="N2591" s="26">
        <f>LatticeLayout!O2646</f>
        <v>41.094000000000001</v>
      </c>
    </row>
    <row r="2592" spans="1:14">
      <c r="A2592" s="26">
        <f>LatticeLayout!A2647</f>
        <v>0</v>
      </c>
      <c r="B2592" s="26">
        <f>LatticeLayout!B2647</f>
        <v>0</v>
      </c>
      <c r="C2592" s="26">
        <f>LatticeLayout!C2647</f>
        <v>0</v>
      </c>
      <c r="D2592" s="26">
        <f>LatticeLayout!D2647</f>
        <v>0</v>
      </c>
      <c r="E2592" s="26">
        <f>LatticeLayout!E2647</f>
        <v>0</v>
      </c>
      <c r="F2592" s="26">
        <f>LatticeLayout!F2647</f>
        <v>0</v>
      </c>
      <c r="G2592" s="26">
        <f>LatticeLayout!G2647</f>
        <v>0</v>
      </c>
      <c r="H2592" s="26">
        <f>LatticeLayout!H2647</f>
        <v>0</v>
      </c>
      <c r="I2592" s="26">
        <f>LatticeLayout!I2647</f>
        <v>0</v>
      </c>
      <c r="J2592" s="26">
        <f>LatticeLayout!J2647</f>
        <v>0</v>
      </c>
      <c r="K2592" s="26">
        <f>LatticeLayout!K2647</f>
        <v>0.254803</v>
      </c>
      <c r="L2592" s="26">
        <f>LatticeLayout!Q2647</f>
        <v>380.82666171264839</v>
      </c>
      <c r="M2592" s="26">
        <f>LatticeLayout!P2647</f>
        <v>418.46639653521123</v>
      </c>
      <c r="N2592" s="26">
        <f>LatticeLayout!O2647</f>
        <v>41.094000000000001</v>
      </c>
    </row>
    <row r="2593" spans="1:14">
      <c r="A2593" s="26" t="str">
        <f>LatticeLayout!A2648</f>
        <v>FS2</v>
      </c>
      <c r="B2593" s="26" t="str">
        <f>LatticeLayout!B2648</f>
        <v>BBS</v>
      </c>
      <c r="C2593" s="26" t="str">
        <f>LatticeLayout!C2648</f>
        <v>DH</v>
      </c>
      <c r="D2593" s="26">
        <f>LatticeLayout!D2648</f>
        <v>4034</v>
      </c>
      <c r="E2593" s="26" t="str">
        <f>LatticeLayout!E2648</f>
        <v>FS2_BBS:DH_D4034</v>
      </c>
      <c r="F2593" s="26" t="str">
        <f>LatticeLayout!F2648</f>
        <v>D3</v>
      </c>
      <c r="G2593" s="26" t="str">
        <f>LatticeLayout!G2648</f>
        <v>dipole-45deg, D3-2</v>
      </c>
      <c r="H2593" s="26" t="str">
        <f>LatticeLayout!H2648</f>
        <v>35 x 100</v>
      </c>
      <c r="I2593" s="26">
        <f>LatticeLayout!I2648</f>
        <v>0</v>
      </c>
      <c r="J2593" s="26">
        <f>LatticeLayout!J2648</f>
        <v>0</v>
      </c>
      <c r="K2593" s="26">
        <f>LatticeLayout!K2648</f>
        <v>2.3374999999999999</v>
      </c>
      <c r="L2593" s="26">
        <f>LatticeLayout!Q2648</f>
        <v>381.69836975944958</v>
      </c>
      <c r="M2593" s="26">
        <f>LatticeLayout!P2648</f>
        <v>420.57088592422849</v>
      </c>
      <c r="N2593" s="26">
        <f>LatticeLayout!O2648</f>
        <v>41.094000000000001</v>
      </c>
    </row>
    <row r="2594" spans="1:14">
      <c r="A2594" s="26">
        <f>LatticeLayout!A2649</f>
        <v>0</v>
      </c>
      <c r="B2594" s="26">
        <f>LatticeLayout!B2649</f>
        <v>0</v>
      </c>
      <c r="C2594" s="26">
        <f>LatticeLayout!C2649</f>
        <v>0</v>
      </c>
      <c r="D2594" s="26">
        <f>LatticeLayout!D2649</f>
        <v>0</v>
      </c>
      <c r="E2594" s="26">
        <f>LatticeLayout!E2649</f>
        <v>0</v>
      </c>
      <c r="F2594" s="26">
        <f>LatticeLayout!F2649</f>
        <v>0</v>
      </c>
      <c r="G2594" s="26">
        <f>LatticeLayout!G2649</f>
        <v>0</v>
      </c>
      <c r="H2594" s="26">
        <f>LatticeLayout!H2649</f>
        <v>0</v>
      </c>
      <c r="I2594" s="26">
        <f>LatticeLayout!I2649</f>
        <v>0</v>
      </c>
      <c r="J2594" s="26">
        <f>LatticeLayout!J2649</f>
        <v>0</v>
      </c>
      <c r="K2594" s="26">
        <f>LatticeLayout!K2649</f>
        <v>0.50758800000000004</v>
      </c>
      <c r="L2594" s="26">
        <f>LatticeLayout!Q2649</f>
        <v>381.69836975944958</v>
      </c>
      <c r="M2594" s="26">
        <f>LatticeLayout!P2649</f>
        <v>421.07847392422849</v>
      </c>
      <c r="N2594" s="26">
        <f>LatticeLayout!O2649</f>
        <v>41.094000000000001</v>
      </c>
    </row>
    <row r="2595" spans="1:14">
      <c r="A2595" s="26" t="str">
        <f>LatticeLayout!A2650</f>
        <v>FS2</v>
      </c>
      <c r="B2595" s="26" t="str">
        <f>LatticeLayout!B2650</f>
        <v>BBS</v>
      </c>
      <c r="C2595" s="26" t="str">
        <f>LatticeLayout!C2650</f>
        <v>PM</v>
      </c>
      <c r="D2595" s="26">
        <f>LatticeLayout!D2650</f>
        <v>4051</v>
      </c>
      <c r="E2595" s="26" t="str">
        <f>LatticeLayout!E2650</f>
        <v>FS2_BBS:PM_D4051</v>
      </c>
      <c r="F2595" s="26" t="str">
        <f>LatticeLayout!F2650</f>
        <v>PM5</v>
      </c>
      <c r="G2595" s="26" t="str">
        <f>LatticeLayout!G2650</f>
        <v>profile monitor</v>
      </c>
      <c r="H2595" s="26">
        <f>LatticeLayout!H2650</f>
        <v>100</v>
      </c>
      <c r="I2595" s="26">
        <f>LatticeLayout!I2650</f>
        <v>0</v>
      </c>
      <c r="J2595" s="26">
        <f>LatticeLayout!J2650</f>
        <v>0</v>
      </c>
      <c r="K2595" s="26">
        <f>LatticeLayout!K2650</f>
        <v>0</v>
      </c>
      <c r="L2595" s="26">
        <f>LatticeLayout!Q2650</f>
        <v>381.69836975944958</v>
      </c>
      <c r="M2595" s="26">
        <f>LatticeLayout!P2650</f>
        <v>421.07847392422849</v>
      </c>
      <c r="N2595" s="26">
        <f>LatticeLayout!O2650</f>
        <v>41.094000000000001</v>
      </c>
    </row>
    <row r="2596" spans="1:14">
      <c r="A2596" s="26">
        <f>LatticeLayout!A2651</f>
        <v>0</v>
      </c>
      <c r="B2596" s="26">
        <f>LatticeLayout!B2651</f>
        <v>0</v>
      </c>
      <c r="C2596" s="26" t="str">
        <f>LatticeLayout!C2651</f>
        <v>IP</v>
      </c>
      <c r="D2596" s="26">
        <f>LatticeLayout!D2651</f>
        <v>4051</v>
      </c>
      <c r="E2596" s="26">
        <f>LatticeLayout!E2651</f>
        <v>0</v>
      </c>
      <c r="F2596" s="26" t="str">
        <f>LatticeLayout!F2651</f>
        <v>IP_L</v>
      </c>
      <c r="G2596" s="26" t="str">
        <f>LatticeLayout!G2651</f>
        <v>ion pump 300 l/s</v>
      </c>
      <c r="H2596" s="26">
        <f>LatticeLayout!H2651</f>
        <v>0</v>
      </c>
      <c r="I2596" s="26">
        <f>LatticeLayout!I2651</f>
        <v>0</v>
      </c>
      <c r="J2596" s="26">
        <f>LatticeLayout!J2651</f>
        <v>0</v>
      </c>
      <c r="K2596" s="26">
        <f>LatticeLayout!K2651</f>
        <v>0</v>
      </c>
      <c r="L2596" s="26">
        <f>LatticeLayout!Q2651</f>
        <v>381.69836975944958</v>
      </c>
      <c r="M2596" s="26">
        <f>LatticeLayout!P2651</f>
        <v>421.07847392422849</v>
      </c>
      <c r="N2596" s="26">
        <f>LatticeLayout!O2651</f>
        <v>41.094000000000001</v>
      </c>
    </row>
    <row r="2597" spans="1:14">
      <c r="A2597" s="26" t="str">
        <f>LatticeLayout!A2652</f>
        <v>FS2</v>
      </c>
      <c r="B2597" s="26" t="str">
        <f>LatticeLayout!B2652</f>
        <v>BBS</v>
      </c>
      <c r="C2597" s="26" t="str">
        <f>LatticeLayout!C2652</f>
        <v>FVS</v>
      </c>
      <c r="D2597" s="26">
        <f>LatticeLayout!D2652</f>
        <v>4051</v>
      </c>
      <c r="E2597" s="26" t="str">
        <f>LatticeLayout!E2652</f>
        <v>FS2_BBS:FVS_D4051</v>
      </c>
      <c r="F2597" s="26" t="str">
        <f>LatticeLayout!F2652</f>
        <v>FVS</v>
      </c>
      <c r="G2597" s="26" t="str">
        <f>LatticeLayout!G2652</f>
        <v>fast valve sensor</v>
      </c>
      <c r="H2597" s="26">
        <f>LatticeLayout!H2652</f>
        <v>0</v>
      </c>
      <c r="I2597" s="26">
        <f>LatticeLayout!I2652</f>
        <v>0</v>
      </c>
      <c r="J2597" s="26">
        <f>LatticeLayout!J2652</f>
        <v>0</v>
      </c>
      <c r="K2597" s="26">
        <f>LatticeLayout!K2652</f>
        <v>0</v>
      </c>
      <c r="L2597" s="26">
        <f>LatticeLayout!Q2652</f>
        <v>381.69836975944958</v>
      </c>
      <c r="M2597" s="26">
        <f>LatticeLayout!P2652</f>
        <v>421.07847392422849</v>
      </c>
      <c r="N2597" s="26">
        <f>LatticeLayout!O2652</f>
        <v>41.094000000000001</v>
      </c>
    </row>
    <row r="2598" spans="1:14">
      <c r="A2598" s="26" t="str">
        <f>LatticeLayout!A2653</f>
        <v>FS2</v>
      </c>
      <c r="B2598" s="26" t="str">
        <f>LatticeLayout!B2653</f>
        <v>BBS</v>
      </c>
      <c r="C2598" s="26">
        <f>LatticeLayout!C2653</f>
        <v>0</v>
      </c>
      <c r="D2598" s="26">
        <f>LatticeLayout!D2653</f>
        <v>0</v>
      </c>
      <c r="E2598" s="26">
        <f>LatticeLayout!E2653</f>
        <v>0</v>
      </c>
      <c r="F2598" s="26">
        <f>LatticeLayout!F2653</f>
        <v>0</v>
      </c>
      <c r="G2598" s="26">
        <f>LatticeLayout!G2653</f>
        <v>0</v>
      </c>
      <c r="H2598" s="26">
        <f>LatticeLayout!H2653</f>
        <v>0</v>
      </c>
      <c r="I2598" s="26">
        <f>LatticeLayout!I2653</f>
        <v>0</v>
      </c>
      <c r="J2598" s="26">
        <f>LatticeLayout!J2653</f>
        <v>0</v>
      </c>
      <c r="K2598" s="26">
        <f>LatticeLayout!K2653</f>
        <v>0.21854100000000001</v>
      </c>
      <c r="L2598" s="26">
        <f>LatticeLayout!Q2653</f>
        <v>381.69836975944958</v>
      </c>
      <c r="M2598" s="26">
        <f>LatticeLayout!P2653</f>
        <v>421.29701492422851</v>
      </c>
      <c r="N2598" s="26">
        <f>LatticeLayout!O2653</f>
        <v>41.094000000000001</v>
      </c>
    </row>
    <row r="2599" spans="1:14">
      <c r="A2599" s="26" t="str">
        <f>LatticeLayout!A2654</f>
        <v>FS2</v>
      </c>
      <c r="B2599" s="26" t="str">
        <f>LatticeLayout!B2654</f>
        <v>BBS</v>
      </c>
      <c r="C2599" s="26" t="str">
        <f>LatticeLayout!C2654</f>
        <v>BPM</v>
      </c>
      <c r="D2599" s="26">
        <f>LatticeLayout!D2654</f>
        <v>4054</v>
      </c>
      <c r="E2599" s="26" t="str">
        <f>LatticeLayout!E2654</f>
        <v>FS2_BBS:BPM_D4054</v>
      </c>
      <c r="F2599" s="26" t="str">
        <f>LatticeLayout!F2654</f>
        <v>BPM4</v>
      </c>
      <c r="G2599" s="26" t="str">
        <f>LatticeLayout!G2654</f>
        <v>position monitor R=50mm</v>
      </c>
      <c r="H2599" s="26">
        <f>LatticeLayout!H2654</f>
        <v>100</v>
      </c>
      <c r="I2599" s="26">
        <f>LatticeLayout!I2654</f>
        <v>0</v>
      </c>
      <c r="J2599" s="26">
        <f>LatticeLayout!J2654</f>
        <v>0</v>
      </c>
      <c r="K2599" s="26">
        <f>LatticeLayout!K2654</f>
        <v>8.4137500000000004E-2</v>
      </c>
      <c r="L2599" s="26">
        <f>LatticeLayout!Q2654</f>
        <v>381.69836975944958</v>
      </c>
      <c r="M2599" s="26">
        <f>LatticeLayout!P2654</f>
        <v>421.3811524242285</v>
      </c>
      <c r="N2599" s="26">
        <f>LatticeLayout!O2654</f>
        <v>41.094000000000001</v>
      </c>
    </row>
    <row r="2600" spans="1:14">
      <c r="A2600" s="26">
        <f>LatticeLayout!A2655</f>
        <v>0</v>
      </c>
      <c r="B2600" s="26">
        <f>LatticeLayout!B2655</f>
        <v>0</v>
      </c>
      <c r="C2600" s="26">
        <f>LatticeLayout!C2655</f>
        <v>0</v>
      </c>
      <c r="D2600" s="26">
        <f>LatticeLayout!D2655</f>
        <v>0</v>
      </c>
      <c r="E2600" s="26">
        <f>LatticeLayout!E2655</f>
        <v>0</v>
      </c>
      <c r="F2600" s="26">
        <f>LatticeLayout!F2655</f>
        <v>0</v>
      </c>
      <c r="G2600" s="26">
        <f>LatticeLayout!G2655</f>
        <v>0</v>
      </c>
      <c r="H2600" s="26">
        <f>LatticeLayout!H2655</f>
        <v>0</v>
      </c>
      <c r="I2600" s="26">
        <f>LatticeLayout!I2655</f>
        <v>0</v>
      </c>
      <c r="J2600" s="26">
        <f>LatticeLayout!J2655</f>
        <v>0</v>
      </c>
      <c r="K2600" s="26">
        <f>LatticeLayout!K2655</f>
        <v>2.1732999999999999E-2</v>
      </c>
      <c r="L2600" s="26">
        <f>LatticeLayout!Q2655</f>
        <v>381.69836975944958</v>
      </c>
      <c r="M2600" s="26">
        <f>LatticeLayout!P2655</f>
        <v>421.40288542422849</v>
      </c>
      <c r="N2600" s="26">
        <f>LatticeLayout!O2655</f>
        <v>41.094000000000001</v>
      </c>
    </row>
    <row r="2601" spans="1:14">
      <c r="A2601" s="26" t="str">
        <f>LatticeLayout!A2656</f>
        <v>FS2</v>
      </c>
      <c r="B2601" s="26" t="str">
        <f>LatticeLayout!B2656</f>
        <v>BBS</v>
      </c>
      <c r="C2601" s="26" t="str">
        <f>LatticeLayout!C2656</f>
        <v>DC</v>
      </c>
      <c r="D2601" s="26">
        <f>LatticeLayout!D2656</f>
        <v>4055</v>
      </c>
      <c r="E2601" s="26" t="str">
        <f>LatticeLayout!E2656</f>
        <v>FS2_BBS:DC_D4055</v>
      </c>
      <c r="F2601" s="26" t="str">
        <f>LatticeLayout!F2656</f>
        <v>C3</v>
      </c>
      <c r="G2601" s="26" t="str">
        <f>LatticeLayout!G2656</f>
        <v>correctors-X,Y</v>
      </c>
      <c r="H2601" s="26">
        <f>LatticeLayout!H2656</f>
        <v>100</v>
      </c>
      <c r="I2601" s="26">
        <f>LatticeLayout!I2656</f>
        <v>0</v>
      </c>
      <c r="J2601" s="26">
        <f>LatticeLayout!J2656</f>
        <v>0</v>
      </c>
      <c r="K2601" s="26">
        <f>LatticeLayout!K2656</f>
        <v>0.2</v>
      </c>
      <c r="L2601" s="26">
        <f>LatticeLayout!Q2656</f>
        <v>381.69836975944958</v>
      </c>
      <c r="M2601" s="26">
        <f>LatticeLayout!P2656</f>
        <v>421.60288542422848</v>
      </c>
      <c r="N2601" s="26">
        <f>LatticeLayout!O2656</f>
        <v>41.094000000000001</v>
      </c>
    </row>
    <row r="2602" spans="1:14">
      <c r="A2602" s="26">
        <f>LatticeLayout!A2657</f>
        <v>0</v>
      </c>
      <c r="B2602" s="26">
        <f>LatticeLayout!B2657</f>
        <v>0</v>
      </c>
      <c r="C2602" s="26">
        <f>LatticeLayout!C2657</f>
        <v>0</v>
      </c>
      <c r="D2602" s="26">
        <f>LatticeLayout!D2657</f>
        <v>0</v>
      </c>
      <c r="E2602" s="26">
        <f>LatticeLayout!E2657</f>
        <v>0</v>
      </c>
      <c r="F2602" s="26">
        <f>LatticeLayout!F2657</f>
        <v>0</v>
      </c>
      <c r="G2602" s="26">
        <f>LatticeLayout!G2657</f>
        <v>0</v>
      </c>
      <c r="H2602" s="26">
        <f>LatticeLayout!H2657</f>
        <v>0</v>
      </c>
      <c r="I2602" s="26">
        <f>LatticeLayout!I2657</f>
        <v>0</v>
      </c>
      <c r="J2602" s="26">
        <f>LatticeLayout!J2657</f>
        <v>0</v>
      </c>
      <c r="K2602" s="26">
        <f>LatticeLayout!K2657</f>
        <v>0.36799999999999999</v>
      </c>
      <c r="L2602" s="26">
        <f>LatticeLayout!Q2657</f>
        <v>381.69836975944958</v>
      </c>
      <c r="M2602" s="26">
        <f>LatticeLayout!P2657</f>
        <v>421.97088542422847</v>
      </c>
      <c r="N2602" s="26">
        <f>LatticeLayout!O2657</f>
        <v>41.094000000000001</v>
      </c>
    </row>
    <row r="2603" spans="1:14">
      <c r="A2603" s="26" t="str">
        <f>LatticeLayout!A2658</f>
        <v>FS2</v>
      </c>
      <c r="B2603" s="26" t="str">
        <f>LatticeLayout!B2658</f>
        <v>BBS</v>
      </c>
      <c r="C2603" s="26" t="str">
        <f>LatticeLayout!C2658</f>
        <v>DH</v>
      </c>
      <c r="D2603" s="26">
        <f>LatticeLayout!D2658</f>
        <v>4072</v>
      </c>
      <c r="E2603" s="26" t="str">
        <f>LatticeLayout!E2658</f>
        <v>FS2_BBS:DH_D4072</v>
      </c>
      <c r="F2603" s="26" t="str">
        <f>LatticeLayout!F2658</f>
        <v>D3</v>
      </c>
      <c r="G2603" s="26" t="str">
        <f>LatticeLayout!G2658</f>
        <v>dipole-45deg, D3-3</v>
      </c>
      <c r="H2603" s="26" t="str">
        <f>LatticeLayout!H2658</f>
        <v>35 x 100</v>
      </c>
      <c r="I2603" s="26">
        <f>LatticeLayout!I2658</f>
        <v>0</v>
      </c>
      <c r="J2603" s="26">
        <f>LatticeLayout!J2658</f>
        <v>0</v>
      </c>
      <c r="K2603" s="26">
        <f>LatticeLayout!K2658</f>
        <v>2.3374999999999999</v>
      </c>
      <c r="L2603" s="26">
        <f>LatticeLayout!Q2658</f>
        <v>380.82666171264839</v>
      </c>
      <c r="M2603" s="26">
        <f>LatticeLayout!P2658</f>
        <v>424.07537481324573</v>
      </c>
      <c r="N2603" s="26">
        <f>LatticeLayout!O2658</f>
        <v>41.094000000000001</v>
      </c>
    </row>
    <row r="2604" spans="1:14">
      <c r="A2604" s="26">
        <f>LatticeLayout!A2659</f>
        <v>0</v>
      </c>
      <c r="B2604" s="26">
        <f>LatticeLayout!B2659</f>
        <v>0</v>
      </c>
      <c r="C2604" s="26">
        <f>LatticeLayout!C2659</f>
        <v>0</v>
      </c>
      <c r="D2604" s="26">
        <f>LatticeLayout!D2659</f>
        <v>0</v>
      </c>
      <c r="E2604" s="26">
        <f>LatticeLayout!E2659</f>
        <v>0</v>
      </c>
      <c r="F2604" s="26">
        <f>LatticeLayout!F2659</f>
        <v>0</v>
      </c>
      <c r="G2604" s="26">
        <f>LatticeLayout!G2659</f>
        <v>0</v>
      </c>
      <c r="H2604" s="26">
        <f>LatticeLayout!H2659</f>
        <v>0</v>
      </c>
      <c r="I2604" s="26">
        <f>LatticeLayout!I2659</f>
        <v>0</v>
      </c>
      <c r="J2604" s="26">
        <f>LatticeLayout!J2659</f>
        <v>0</v>
      </c>
      <c r="K2604" s="26">
        <f>LatticeLayout!K2659</f>
        <v>0.32553599999999999</v>
      </c>
      <c r="L2604" s="26">
        <f>LatticeLayout!Q2659</f>
        <v>380.59647299952803</v>
      </c>
      <c r="M2604" s="26">
        <f>LatticeLayout!P2659</f>
        <v>424.30556352636609</v>
      </c>
      <c r="N2604" s="26">
        <f>LatticeLayout!O2659</f>
        <v>41.094000000000001</v>
      </c>
    </row>
    <row r="2605" spans="1:14">
      <c r="A2605" s="26" t="str">
        <f>LatticeLayout!A2660</f>
        <v>FS2</v>
      </c>
      <c r="B2605" s="26" t="str">
        <f>LatticeLayout!B2660</f>
        <v>BBS</v>
      </c>
      <c r="C2605" s="26" t="str">
        <f>LatticeLayout!C2660</f>
        <v>BPM</v>
      </c>
      <c r="D2605" s="26">
        <f>LatticeLayout!D2660</f>
        <v>4087</v>
      </c>
      <c r="E2605" s="26" t="str">
        <f>LatticeLayout!E2660</f>
        <v>FS2_BBS:BPM_D4087</v>
      </c>
      <c r="F2605" s="26" t="str">
        <f>LatticeLayout!F2660</f>
        <v>BPM4</v>
      </c>
      <c r="G2605" s="26" t="str">
        <f>LatticeLayout!G2660</f>
        <v>position monitor R=50mm</v>
      </c>
      <c r="H2605" s="26">
        <f>LatticeLayout!H2660</f>
        <v>100</v>
      </c>
      <c r="I2605" s="26">
        <f>LatticeLayout!I2660</f>
        <v>0</v>
      </c>
      <c r="J2605" s="26">
        <f>LatticeLayout!J2660</f>
        <v>0</v>
      </c>
      <c r="K2605" s="26">
        <f>LatticeLayout!K2660</f>
        <v>8.4137500000000004E-2</v>
      </c>
      <c r="L2605" s="26">
        <f>LatticeLayout!Q2660</f>
        <v>380.53697880272597</v>
      </c>
      <c r="M2605" s="26">
        <f>LatticeLayout!P2660</f>
        <v>424.36505772316815</v>
      </c>
      <c r="N2605" s="26">
        <f>LatticeLayout!O2660</f>
        <v>41.094000000000001</v>
      </c>
    </row>
    <row r="2606" spans="1:14">
      <c r="A2606" s="26" t="str">
        <f>LatticeLayout!A2662</f>
        <v>FS2</v>
      </c>
      <c r="B2606" s="26" t="str">
        <f>LatticeLayout!B2662</f>
        <v>BBS</v>
      </c>
      <c r="C2606" s="26" t="str">
        <f>LatticeLayout!C2662</f>
        <v>IP</v>
      </c>
      <c r="D2606" s="26">
        <f>LatticeLayout!D2662</f>
        <v>4089</v>
      </c>
      <c r="E2606" s="26" t="str">
        <f>LatticeLayout!E2662</f>
        <v>FS2_BBS:IP_D4089</v>
      </c>
      <c r="F2606" s="26" t="str">
        <f>LatticeLayout!F2662</f>
        <v>IP_L</v>
      </c>
      <c r="G2606" s="26" t="str">
        <f>LatticeLayout!G2662</f>
        <v>ion pump 300 l/s</v>
      </c>
      <c r="H2606" s="26">
        <f>LatticeLayout!H2662</f>
        <v>0</v>
      </c>
      <c r="I2606" s="26">
        <f>LatticeLayout!I2662</f>
        <v>0</v>
      </c>
      <c r="J2606" s="26">
        <f>LatticeLayout!J2662</f>
        <v>0</v>
      </c>
      <c r="K2606" s="26">
        <f>LatticeLayout!K2662</f>
        <v>0</v>
      </c>
      <c r="L2606" s="26">
        <f>LatticeLayout!Q2662</f>
        <v>380.43052458392509</v>
      </c>
      <c r="M2606" s="26">
        <f>LatticeLayout!P2662</f>
        <v>424.47151194196903</v>
      </c>
      <c r="N2606" s="26">
        <f>LatticeLayout!O2662</f>
        <v>41.094000000000001</v>
      </c>
    </row>
    <row r="2607" spans="1:14">
      <c r="A2607" s="26">
        <f>LatticeLayout!A2663</f>
        <v>0</v>
      </c>
      <c r="B2607" s="26">
        <f>LatticeLayout!B2663</f>
        <v>0</v>
      </c>
      <c r="C2607" s="26">
        <f>LatticeLayout!C2663</f>
        <v>0</v>
      </c>
      <c r="D2607" s="26">
        <f>LatticeLayout!D2663</f>
        <v>0</v>
      </c>
      <c r="E2607" s="26">
        <f>LatticeLayout!E2663</f>
        <v>0</v>
      </c>
      <c r="F2607" s="26">
        <f>LatticeLayout!F2663</f>
        <v>0</v>
      </c>
      <c r="G2607" s="26">
        <f>LatticeLayout!G2663</f>
        <v>0</v>
      </c>
      <c r="H2607" s="26">
        <f>LatticeLayout!H2663</f>
        <v>0</v>
      </c>
      <c r="I2607" s="26">
        <f>LatticeLayout!I2663</f>
        <v>0.33270699999999997</v>
      </c>
      <c r="J2607" s="26">
        <f>LatticeLayout!J2663</f>
        <v>0.16770699999999997</v>
      </c>
      <c r="K2607" s="26">
        <f>LatticeLayout!K2663</f>
        <v>0.16770699999999999</v>
      </c>
      <c r="L2607" s="26">
        <f>LatticeLayout!Q2663</f>
        <v>380.31193782697267</v>
      </c>
      <c r="M2607" s="26">
        <f>LatticeLayout!P2663</f>
        <v>424.59009869892145</v>
      </c>
      <c r="N2607" s="26">
        <f>LatticeLayout!O2663</f>
        <v>41.094000000000001</v>
      </c>
    </row>
    <row r="2608" spans="1:14">
      <c r="A2608" s="26" t="str">
        <f>LatticeLayout!A2664</f>
        <v>FS2</v>
      </c>
      <c r="B2608" s="26" t="str">
        <f>LatticeLayout!B2664</f>
        <v>BBS</v>
      </c>
      <c r="C2608" s="26" t="str">
        <f>LatticeLayout!C2664</f>
        <v>QH</v>
      </c>
      <c r="D2608" s="26">
        <f>LatticeLayout!D2664</f>
        <v>4092</v>
      </c>
      <c r="E2608" s="26" t="str">
        <f>LatticeLayout!E2664</f>
        <v>FS2_BBS:QH_D4092</v>
      </c>
      <c r="F2608" s="26" t="str">
        <f>LatticeLayout!F2664</f>
        <v>Q4</v>
      </c>
      <c r="G2608" s="26" t="str">
        <f>LatticeLayout!G2664</f>
        <v>quadrupole-X,33cm,B2</v>
      </c>
      <c r="H2608" s="26">
        <f>LatticeLayout!H2664</f>
        <v>100</v>
      </c>
      <c r="I2608" s="26">
        <f>LatticeLayout!I2664</f>
        <v>0</v>
      </c>
      <c r="J2608" s="26">
        <f>LatticeLayout!J2664</f>
        <v>0.16500000000000001</v>
      </c>
      <c r="K2608" s="26">
        <f>LatticeLayout!K2664</f>
        <v>0.33</v>
      </c>
      <c r="L2608" s="26">
        <f>LatticeLayout!Q2664</f>
        <v>380.07859258918108</v>
      </c>
      <c r="M2608" s="26">
        <f>LatticeLayout!P2664</f>
        <v>424.82344393671303</v>
      </c>
      <c r="N2608" s="26">
        <f>LatticeLayout!O2664</f>
        <v>41.094000000000001</v>
      </c>
    </row>
    <row r="2609" spans="1:14">
      <c r="A2609" s="26">
        <f>LatticeLayout!A2665</f>
        <v>0</v>
      </c>
      <c r="B2609" s="26">
        <f>LatticeLayout!B2665</f>
        <v>0</v>
      </c>
      <c r="C2609" s="26">
        <f>LatticeLayout!C2665</f>
        <v>0</v>
      </c>
      <c r="D2609" s="26">
        <f>LatticeLayout!D2665</f>
        <v>0</v>
      </c>
      <c r="E2609" s="26">
        <f>LatticeLayout!E2665</f>
        <v>0</v>
      </c>
      <c r="F2609" s="26">
        <f>LatticeLayout!F2665</f>
        <v>0</v>
      </c>
      <c r="G2609" s="26">
        <f>LatticeLayout!G2665</f>
        <v>0</v>
      </c>
      <c r="H2609" s="26">
        <f>LatticeLayout!H2665</f>
        <v>0</v>
      </c>
      <c r="I2609" s="26">
        <f>LatticeLayout!I2665</f>
        <v>0</v>
      </c>
      <c r="J2609" s="26">
        <f>LatticeLayout!J2665</f>
        <v>0</v>
      </c>
      <c r="K2609" s="26">
        <f>LatticeLayout!K2665</f>
        <v>0.111055</v>
      </c>
      <c r="L2609" s="26">
        <f>LatticeLayout!Q2665</f>
        <v>380.0000648455964</v>
      </c>
      <c r="M2609" s="26">
        <f>LatticeLayout!P2665</f>
        <v>424.90197168029772</v>
      </c>
      <c r="N2609" s="26">
        <f>LatticeLayout!O2665</f>
        <v>41.094000000000001</v>
      </c>
    </row>
    <row r="2610" spans="1:14">
      <c r="A2610" s="26" t="str">
        <f>LatticeLayout!A2666</f>
        <v>FS2</v>
      </c>
      <c r="B2610" s="26" t="str">
        <f>LatticeLayout!B2666</f>
        <v>BBS</v>
      </c>
      <c r="C2610" s="26" t="str">
        <f>LatticeLayout!C2666</f>
        <v>DC</v>
      </c>
      <c r="D2610" s="26">
        <f>LatticeLayout!D2666</f>
        <v>4096</v>
      </c>
      <c r="E2610" s="26" t="str">
        <f>LatticeLayout!E2666</f>
        <v>FS2_BBS:DC_D4096</v>
      </c>
      <c r="F2610" s="26" t="str">
        <f>LatticeLayout!F2666</f>
        <v>C3</v>
      </c>
      <c r="G2610" s="26" t="str">
        <f>LatticeLayout!G2666</f>
        <v>correctors-X,Y</v>
      </c>
      <c r="H2610" s="26">
        <f>LatticeLayout!H2666</f>
        <v>100</v>
      </c>
      <c r="I2610" s="26">
        <f>LatticeLayout!I2666</f>
        <v>0</v>
      </c>
      <c r="J2610" s="26">
        <f>LatticeLayout!J2666</f>
        <v>0</v>
      </c>
      <c r="K2610" s="26">
        <f>LatticeLayout!K2666</f>
        <v>0.2</v>
      </c>
      <c r="L2610" s="26">
        <f>LatticeLayout!Q2666</f>
        <v>379.85864348935911</v>
      </c>
      <c r="M2610" s="26">
        <f>LatticeLayout!P2666</f>
        <v>425.04339303653501</v>
      </c>
      <c r="N2610" s="26">
        <f>LatticeLayout!O2666</f>
        <v>41.094000000000001</v>
      </c>
    </row>
    <row r="2611" spans="1:14">
      <c r="A2611" s="26">
        <f>LatticeLayout!A2668</f>
        <v>0</v>
      </c>
      <c r="B2611" s="26">
        <f>LatticeLayout!B2668</f>
        <v>0</v>
      </c>
      <c r="C2611" s="26">
        <f>LatticeLayout!C2668</f>
        <v>0</v>
      </c>
      <c r="D2611" s="26">
        <f>LatticeLayout!D2668</f>
        <v>0</v>
      </c>
      <c r="E2611" s="26">
        <f>LatticeLayout!E2668</f>
        <v>0</v>
      </c>
      <c r="F2611" s="26">
        <f>LatticeLayout!F2668</f>
        <v>0</v>
      </c>
      <c r="G2611" s="26">
        <f>LatticeLayout!G2668</f>
        <v>0</v>
      </c>
      <c r="H2611" s="26">
        <f>LatticeLayout!H2668</f>
        <v>0</v>
      </c>
      <c r="I2611" s="26">
        <f>LatticeLayout!I2668</f>
        <v>0</v>
      </c>
      <c r="J2611" s="26">
        <f>LatticeLayout!J2668</f>
        <v>0</v>
      </c>
      <c r="K2611" s="26">
        <f>LatticeLayout!K2668</f>
        <v>9.5714999999999995E-2</v>
      </c>
      <c r="L2611" s="26">
        <f>LatticeLayout!Q2668</f>
        <v>379.79096276379784</v>
      </c>
      <c r="M2611" s="26">
        <f>LatticeLayout!P2668</f>
        <v>425.11107376209628</v>
      </c>
      <c r="N2611" s="26">
        <f>LatticeLayout!O2668</f>
        <v>41.094000000000001</v>
      </c>
    </row>
    <row r="2612" spans="1:14">
      <c r="A2612" s="26" t="str">
        <f>LatticeLayout!A2669</f>
        <v>FS2</v>
      </c>
      <c r="B2612" s="26" t="str">
        <f>LatticeLayout!B2669</f>
        <v>BBS</v>
      </c>
      <c r="C2612" s="26" t="str">
        <f>LatticeLayout!C2669</f>
        <v>S</v>
      </c>
      <c r="D2612" s="26">
        <f>LatticeLayout!D2669</f>
        <v>4098</v>
      </c>
      <c r="E2612" s="26" t="str">
        <f>LatticeLayout!E2669</f>
        <v>FS2_BBS:S_D4098</v>
      </c>
      <c r="F2612" s="26" t="str">
        <f>LatticeLayout!F2669</f>
        <v>H1</v>
      </c>
      <c r="G2612" s="26" t="str">
        <f>LatticeLayout!G2669</f>
        <v>hexapole-X-</v>
      </c>
      <c r="H2612" s="26">
        <f>LatticeLayout!H2669</f>
        <v>100</v>
      </c>
      <c r="I2612" s="26">
        <f>LatticeLayout!I2669</f>
        <v>0</v>
      </c>
      <c r="J2612" s="26">
        <f>LatticeLayout!J2669</f>
        <v>0</v>
      </c>
      <c r="K2612" s="26">
        <f>LatticeLayout!K2669</f>
        <v>0.1</v>
      </c>
      <c r="L2612" s="26">
        <f>LatticeLayout!Q2669</f>
        <v>379.72025208567919</v>
      </c>
      <c r="M2612" s="26">
        <f>LatticeLayout!P2669</f>
        <v>425.18178444021493</v>
      </c>
      <c r="N2612" s="26">
        <f>LatticeLayout!O2669</f>
        <v>41.094000000000001</v>
      </c>
    </row>
    <row r="2613" spans="1:14">
      <c r="A2613" s="26">
        <f>LatticeLayout!A2670</f>
        <v>0</v>
      </c>
      <c r="B2613" s="26">
        <f>LatticeLayout!B2670</f>
        <v>0</v>
      </c>
      <c r="C2613" s="26">
        <f>LatticeLayout!C2670</f>
        <v>0</v>
      </c>
      <c r="D2613" s="26">
        <f>LatticeLayout!D2670</f>
        <v>0</v>
      </c>
      <c r="E2613" s="26">
        <f>LatticeLayout!E2670</f>
        <v>0</v>
      </c>
      <c r="F2613" s="26">
        <f>LatticeLayout!F2670</f>
        <v>0</v>
      </c>
      <c r="G2613" s="26">
        <f>LatticeLayout!G2670</f>
        <v>0</v>
      </c>
      <c r="H2613" s="26">
        <f>LatticeLayout!H2670</f>
        <v>0</v>
      </c>
      <c r="I2613" s="26">
        <f>LatticeLayout!I2670</f>
        <v>0</v>
      </c>
      <c r="J2613" s="26">
        <f>LatticeLayout!J2670</f>
        <v>0</v>
      </c>
      <c r="K2613" s="26">
        <f>LatticeLayout!K2670</f>
        <v>0.11323</v>
      </c>
      <c r="L2613" s="26">
        <f>LatticeLayout!Q2670</f>
        <v>379.64018638484544</v>
      </c>
      <c r="M2613" s="26">
        <f>LatticeLayout!P2670</f>
        <v>425.26185014104868</v>
      </c>
      <c r="N2613" s="26">
        <f>LatticeLayout!O2670</f>
        <v>41.094000000000001</v>
      </c>
    </row>
    <row r="2614" spans="1:14">
      <c r="A2614" s="26" t="str">
        <f>LatticeLayout!A2671</f>
        <v>FS2</v>
      </c>
      <c r="B2614" s="26" t="str">
        <f>LatticeLayout!B2671</f>
        <v>BBS</v>
      </c>
      <c r="C2614" s="26" t="str">
        <f>LatticeLayout!C2671</f>
        <v>QV</v>
      </c>
      <c r="D2614" s="26">
        <f>LatticeLayout!D2671</f>
        <v>4102</v>
      </c>
      <c r="E2614" s="26" t="str">
        <f>LatticeLayout!E2671</f>
        <v>FS2_BBS:QV_D4102</v>
      </c>
      <c r="F2614" s="26" t="str">
        <f>LatticeLayout!F2671</f>
        <v>Q5</v>
      </c>
      <c r="G2614" s="26" t="str">
        <f>LatticeLayout!G2671</f>
        <v>quadrupole-Y,40cm,B2</v>
      </c>
      <c r="H2614" s="26">
        <f>LatticeLayout!H2671</f>
        <v>100</v>
      </c>
      <c r="I2614" s="26">
        <f>LatticeLayout!I2671</f>
        <v>0</v>
      </c>
      <c r="J2614" s="26">
        <f>LatticeLayout!J2671</f>
        <v>0</v>
      </c>
      <c r="K2614" s="26">
        <f>LatticeLayout!K2671</f>
        <v>0.4</v>
      </c>
      <c r="L2614" s="26">
        <f>LatticeLayout!Q2671</f>
        <v>379.3573436723708</v>
      </c>
      <c r="M2614" s="26">
        <f>LatticeLayout!P2671</f>
        <v>425.54469285352332</v>
      </c>
      <c r="N2614" s="26">
        <f>LatticeLayout!O2671</f>
        <v>41.094000000000001</v>
      </c>
    </row>
    <row r="2615" spans="1:14">
      <c r="A2615" s="26">
        <f>LatticeLayout!A2672</f>
        <v>0</v>
      </c>
      <c r="B2615" s="26">
        <f>LatticeLayout!B2672</f>
        <v>0</v>
      </c>
      <c r="C2615" s="26">
        <f>LatticeLayout!C2672</f>
        <v>0</v>
      </c>
      <c r="D2615" s="26">
        <f>LatticeLayout!D2672</f>
        <v>0</v>
      </c>
      <c r="E2615" s="26">
        <f>LatticeLayout!E2672</f>
        <v>0</v>
      </c>
      <c r="F2615" s="26">
        <f>LatticeLayout!F2672</f>
        <v>0</v>
      </c>
      <c r="G2615" s="26">
        <f>LatticeLayout!G2672</f>
        <v>0</v>
      </c>
      <c r="H2615" s="26">
        <f>LatticeLayout!H2672</f>
        <v>0</v>
      </c>
      <c r="I2615" s="26">
        <f>LatticeLayout!I2672</f>
        <v>0</v>
      </c>
      <c r="J2615" s="26">
        <f>LatticeLayout!J2672</f>
        <v>0</v>
      </c>
      <c r="K2615" s="26">
        <f>LatticeLayout!K2672</f>
        <v>0.15</v>
      </c>
      <c r="L2615" s="26">
        <f>LatticeLayout!Q2672</f>
        <v>379.25127765519284</v>
      </c>
      <c r="M2615" s="26">
        <f>LatticeLayout!P2672</f>
        <v>425.65075887070128</v>
      </c>
      <c r="N2615" s="26">
        <f>LatticeLayout!O2672</f>
        <v>41.094000000000001</v>
      </c>
    </row>
    <row r="2616" spans="1:14">
      <c r="A2616" s="26" t="str">
        <f>LatticeLayout!A2673</f>
        <v>FS2</v>
      </c>
      <c r="B2616" s="26" t="str">
        <f>LatticeLayout!B2673</f>
        <v>BBS</v>
      </c>
      <c r="C2616" s="26" t="str">
        <f>LatticeLayout!C2673</f>
        <v>S</v>
      </c>
      <c r="D2616" s="26">
        <f>LatticeLayout!D2673</f>
        <v>4106</v>
      </c>
      <c r="E2616" s="26" t="str">
        <f>LatticeLayout!E2673</f>
        <v>FS2_BBS:S_D4106</v>
      </c>
      <c r="F2616" s="26" t="str">
        <f>LatticeLayout!F2673</f>
        <v>H1</v>
      </c>
      <c r="G2616" s="26" t="str">
        <f>LatticeLayout!G2673</f>
        <v>hexapole-X+</v>
      </c>
      <c r="H2616" s="26">
        <f>LatticeLayout!H2673</f>
        <v>100</v>
      </c>
      <c r="I2616" s="26">
        <f>LatticeLayout!I2673</f>
        <v>0</v>
      </c>
      <c r="J2616" s="26">
        <f>LatticeLayout!J2673</f>
        <v>0</v>
      </c>
      <c r="K2616" s="26">
        <f>LatticeLayout!K2673</f>
        <v>0.1</v>
      </c>
      <c r="L2616" s="26">
        <f>LatticeLayout!Q2673</f>
        <v>379.18056697707419</v>
      </c>
      <c r="M2616" s="26">
        <f>LatticeLayout!P2673</f>
        <v>425.72146954881993</v>
      </c>
      <c r="N2616" s="26">
        <f>LatticeLayout!O2673</f>
        <v>41.094000000000001</v>
      </c>
    </row>
    <row r="2617" spans="1:14">
      <c r="A2617" s="26">
        <f>LatticeLayout!A2674</f>
        <v>0</v>
      </c>
      <c r="B2617" s="26">
        <f>LatticeLayout!B2674</f>
        <v>0</v>
      </c>
      <c r="C2617" s="26">
        <f>LatticeLayout!C2674</f>
        <v>0</v>
      </c>
      <c r="D2617" s="26">
        <f>LatticeLayout!D2674</f>
        <v>0</v>
      </c>
      <c r="E2617" s="26">
        <f>LatticeLayout!E2674</f>
        <v>0</v>
      </c>
      <c r="F2617" s="26">
        <f>LatticeLayout!F2674</f>
        <v>0</v>
      </c>
      <c r="G2617" s="26">
        <f>LatticeLayout!G2674</f>
        <v>0</v>
      </c>
      <c r="H2617" s="26">
        <f>LatticeLayout!H2674</f>
        <v>0</v>
      </c>
      <c r="I2617" s="26">
        <f>LatticeLayout!I2674</f>
        <v>0</v>
      </c>
      <c r="J2617" s="26">
        <f>LatticeLayout!J2674</f>
        <v>0</v>
      </c>
      <c r="K2617" s="26">
        <f>LatticeLayout!K2674</f>
        <v>0.12</v>
      </c>
      <c r="L2617" s="26">
        <f>LatticeLayout!Q2674</f>
        <v>379.09571416333182</v>
      </c>
      <c r="M2617" s="26">
        <f>LatticeLayout!P2674</f>
        <v>425.8063223625623</v>
      </c>
      <c r="N2617" s="26">
        <f>LatticeLayout!O2674</f>
        <v>41.094000000000001</v>
      </c>
    </row>
    <row r="2618" spans="1:14">
      <c r="A2618" s="26" t="str">
        <f>LatticeLayout!A2675</f>
        <v>FS2</v>
      </c>
      <c r="B2618" s="26" t="str">
        <f>LatticeLayout!B2675</f>
        <v>BBS</v>
      </c>
      <c r="C2618" s="26" t="str">
        <f>LatticeLayout!C2675</f>
        <v>QH</v>
      </c>
      <c r="D2618" s="26">
        <f>LatticeLayout!D2675</f>
        <v>4109</v>
      </c>
      <c r="E2618" s="26" t="str">
        <f>LatticeLayout!E2675</f>
        <v>FS2_BBS:QH_D4109</v>
      </c>
      <c r="F2618" s="26" t="str">
        <f>LatticeLayout!F2675</f>
        <v>Q4</v>
      </c>
      <c r="G2618" s="26" t="str">
        <f>LatticeLayout!G2675</f>
        <v>quadrupole-X,33cm,B2</v>
      </c>
      <c r="H2618" s="26">
        <f>LatticeLayout!H2675</f>
        <v>100</v>
      </c>
      <c r="I2618" s="26">
        <f>LatticeLayout!I2675</f>
        <v>0</v>
      </c>
      <c r="J2618" s="26">
        <f>LatticeLayout!J2675</f>
        <v>0</v>
      </c>
      <c r="K2618" s="26">
        <f>LatticeLayout!K2675</f>
        <v>0.33</v>
      </c>
      <c r="L2618" s="26">
        <f>LatticeLayout!Q2675</f>
        <v>378.86236892554024</v>
      </c>
      <c r="M2618" s="26">
        <f>LatticeLayout!P2675</f>
        <v>426.03966760035388</v>
      </c>
      <c r="N2618" s="26">
        <f>LatticeLayout!O2675</f>
        <v>41.094000000000001</v>
      </c>
    </row>
    <row r="2619" spans="1:14">
      <c r="A2619" s="26">
        <f>LatticeLayout!A2676</f>
        <v>0</v>
      </c>
      <c r="B2619" s="26">
        <f>LatticeLayout!B2676</f>
        <v>0</v>
      </c>
      <c r="C2619" s="26">
        <f>LatticeLayout!C2676</f>
        <v>0</v>
      </c>
      <c r="D2619" s="26">
        <f>LatticeLayout!D2676</f>
        <v>0</v>
      </c>
      <c r="E2619" s="26">
        <f>LatticeLayout!E2676</f>
        <v>0</v>
      </c>
      <c r="F2619" s="26">
        <f>LatticeLayout!F2676</f>
        <v>0</v>
      </c>
      <c r="G2619" s="26">
        <f>LatticeLayout!G2676</f>
        <v>0</v>
      </c>
      <c r="H2619" s="26">
        <f>LatticeLayout!H2676</f>
        <v>0</v>
      </c>
      <c r="I2619" s="26">
        <f>LatticeLayout!I2676</f>
        <v>0</v>
      </c>
      <c r="J2619" s="26">
        <f>LatticeLayout!J2676</f>
        <v>0</v>
      </c>
      <c r="K2619" s="26">
        <f>LatticeLayout!K2676</f>
        <v>0.4</v>
      </c>
      <c r="L2619" s="26">
        <f>LatticeLayout!Q2676</f>
        <v>378.57952621306561</v>
      </c>
      <c r="M2619" s="26">
        <f>LatticeLayout!P2676</f>
        <v>426.32251031282851</v>
      </c>
      <c r="N2619" s="26">
        <f>LatticeLayout!O2676</f>
        <v>41.094000000000001</v>
      </c>
    </row>
    <row r="2620" spans="1:14">
      <c r="A2620" s="26" t="str">
        <f>LatticeLayout!A2677</f>
        <v>FS2</v>
      </c>
      <c r="B2620" s="26" t="str">
        <f>LatticeLayout!B2677</f>
        <v>BBS</v>
      </c>
      <c r="C2620" s="26" t="str">
        <f>LatticeLayout!C2677</f>
        <v>DH</v>
      </c>
      <c r="D2620" s="26">
        <f>LatticeLayout!D2677</f>
        <v>4127</v>
      </c>
      <c r="E2620" s="26" t="str">
        <f>LatticeLayout!E2677</f>
        <v>FS2_BBS:DH_D4127</v>
      </c>
      <c r="F2620" s="26" t="str">
        <f>LatticeLayout!F2677</f>
        <v>D3</v>
      </c>
      <c r="G2620" s="26" t="str">
        <f>LatticeLayout!G2677</f>
        <v>dipole-45deg, D3-4</v>
      </c>
      <c r="H2620" s="26" t="str">
        <f>LatticeLayout!H2677</f>
        <v>35 x 100</v>
      </c>
      <c r="I2620" s="26">
        <f>LatticeLayout!I2677</f>
        <v>0</v>
      </c>
      <c r="J2620" s="26">
        <f>LatticeLayout!J2677</f>
        <v>0</v>
      </c>
      <c r="K2620" s="26">
        <f>LatticeLayout!K2677</f>
        <v>2.3374999999999999</v>
      </c>
      <c r="L2620" s="26">
        <f>LatticeLayout!Q2677</f>
        <v>376.47503682404835</v>
      </c>
      <c r="M2620" s="26">
        <f>LatticeLayout!P2677</f>
        <v>427.1942183596297</v>
      </c>
      <c r="N2620" s="26">
        <f>LatticeLayout!O2677</f>
        <v>41.094000000000001</v>
      </c>
    </row>
    <row r="2621" spans="1:14">
      <c r="A2621" s="26">
        <f>LatticeLayout!A2678</f>
        <v>0</v>
      </c>
      <c r="B2621" s="26">
        <f>LatticeLayout!B2678</f>
        <v>0</v>
      </c>
      <c r="C2621" s="26">
        <f>LatticeLayout!C2678</f>
        <v>0</v>
      </c>
      <c r="D2621" s="26">
        <f>LatticeLayout!D2678</f>
        <v>0</v>
      </c>
      <c r="E2621" s="26">
        <f>LatticeLayout!E2678</f>
        <v>0</v>
      </c>
      <c r="F2621" s="26">
        <f>LatticeLayout!F2678</f>
        <v>0</v>
      </c>
      <c r="G2621" s="26">
        <f>LatticeLayout!G2678</f>
        <v>0</v>
      </c>
      <c r="H2621" s="26">
        <f>LatticeLayout!H2678</f>
        <v>-0.171213</v>
      </c>
      <c r="I2621" s="26">
        <f>LatticeLayout!I2678</f>
        <v>2.1759516357633402E-6</v>
      </c>
      <c r="J2621" s="26">
        <f>LatticeLayout!J2678</f>
        <v>0</v>
      </c>
      <c r="K2621" s="26">
        <f>LatticeLayout!K2678</f>
        <v>0.20826600000000001</v>
      </c>
      <c r="L2621" s="26">
        <f>LatticeLayout!Q2678</f>
        <v>376.26677082404836</v>
      </c>
      <c r="M2621" s="26">
        <f>LatticeLayout!P2678</f>
        <v>427.1942183596297</v>
      </c>
      <c r="N2621" s="26">
        <f>LatticeLayout!O2678</f>
        <v>41.094000000000001</v>
      </c>
    </row>
    <row r="2622" spans="1:14">
      <c r="A2622" s="26" t="str">
        <f>LatticeLayout!A2679</f>
        <v>FS2</v>
      </c>
      <c r="B2622" s="26" t="str">
        <f>LatticeLayout!B2679</f>
        <v>BMS</v>
      </c>
      <c r="C2622" s="26" t="str">
        <f>LatticeLayout!C2679</f>
        <v>GV</v>
      </c>
      <c r="D2622" s="26">
        <f>LatticeLayout!D2679</f>
        <v>4141</v>
      </c>
      <c r="E2622" s="26" t="str">
        <f>LatticeLayout!E2679</f>
        <v>FS2_BMS:GV_D4141</v>
      </c>
      <c r="F2622" s="26" t="str">
        <f>LatticeLayout!F2679</f>
        <v>GV_M</v>
      </c>
      <c r="G2622" s="26" t="str">
        <f>LatticeLayout!G2679</f>
        <v>gate valve</v>
      </c>
      <c r="H2622" s="26">
        <f>LatticeLayout!H2679</f>
        <v>63</v>
      </c>
      <c r="I2622" s="26">
        <f>LatticeLayout!I2679</f>
        <v>376.22927299999998</v>
      </c>
      <c r="J2622" s="26">
        <f>LatticeLayout!J2679</f>
        <v>376.22927082404834</v>
      </c>
      <c r="K2622" s="26">
        <f>LatticeLayout!K2679</f>
        <v>7.4999999999999997E-2</v>
      </c>
      <c r="L2622" s="26">
        <f>LatticeLayout!Q2679</f>
        <v>376.19177082404838</v>
      </c>
      <c r="M2622" s="26">
        <f>LatticeLayout!P2679</f>
        <v>427.1942183596297</v>
      </c>
      <c r="N2622" s="26">
        <f>LatticeLayout!O2679</f>
        <v>41.094000000000001</v>
      </c>
    </row>
    <row r="2623" spans="1:14">
      <c r="A2623" s="26">
        <f>LatticeLayout!A2680</f>
        <v>0</v>
      </c>
      <c r="B2623" s="26">
        <f>LatticeLayout!B2680</f>
        <v>0</v>
      </c>
      <c r="C2623" s="26">
        <f>LatticeLayout!C2680</f>
        <v>0</v>
      </c>
      <c r="D2623" s="26">
        <f>LatticeLayout!D2680</f>
        <v>0</v>
      </c>
      <c r="E2623" s="26">
        <f>LatticeLayout!E2680</f>
        <v>0</v>
      </c>
      <c r="F2623" s="26">
        <f>LatticeLayout!F2680</f>
        <v>0</v>
      </c>
      <c r="G2623" s="26" t="str">
        <f>LatticeLayout!G2680</f>
        <v>bellow</v>
      </c>
      <c r="H2623" s="26">
        <f>LatticeLayout!H2680</f>
        <v>40</v>
      </c>
      <c r="I2623" s="26">
        <f>LatticeLayout!I2680</f>
        <v>2.1759516357633402E-6</v>
      </c>
      <c r="J2623" s="26">
        <f>LatticeLayout!J2680</f>
        <v>0</v>
      </c>
      <c r="K2623" s="26">
        <f>LatticeLayout!K2680</f>
        <v>9.4700999999999994E-2</v>
      </c>
      <c r="L2623" s="26">
        <f>LatticeLayout!Q2680</f>
        <v>376.09706982404839</v>
      </c>
      <c r="M2623" s="26">
        <f>LatticeLayout!P2680</f>
        <v>427.1942183596297</v>
      </c>
      <c r="N2623" s="26">
        <f>LatticeLayout!O2680</f>
        <v>41.094000000000001</v>
      </c>
    </row>
    <row r="2624" spans="1:14">
      <c r="A2624" s="26" t="str">
        <f>LatticeLayout!A2681</f>
        <v>FS2</v>
      </c>
      <c r="B2624" s="26" t="str">
        <f>LatticeLayout!B2681</f>
        <v>BMS</v>
      </c>
      <c r="C2624" s="26" t="str">
        <f>LatticeLayout!C2681</f>
        <v>BPM</v>
      </c>
      <c r="D2624" s="26">
        <f>LatticeLayout!D2681</f>
        <v>4142</v>
      </c>
      <c r="E2624" s="26" t="str">
        <f>LatticeLayout!E2681</f>
        <v>FS2_BMS:BPM_D4142</v>
      </c>
      <c r="F2624" s="26" t="str">
        <f>LatticeLayout!F2681</f>
        <v>BPM3</v>
      </c>
      <c r="G2624" s="26" t="str">
        <f>LatticeLayout!G2681</f>
        <v>position monitor</v>
      </c>
      <c r="H2624" s="26">
        <f>LatticeLayout!H2681</f>
        <v>0</v>
      </c>
      <c r="I2624" s="26">
        <f>LatticeLayout!I2681</f>
        <v>376.09707200000003</v>
      </c>
      <c r="J2624" s="26">
        <f>LatticeLayout!J2681</f>
        <v>376.09706982404839</v>
      </c>
      <c r="K2624" s="26">
        <f>LatticeLayout!K2681</f>
        <v>0</v>
      </c>
      <c r="L2624" s="26">
        <f>LatticeLayout!Q2681</f>
        <v>376.09706982404839</v>
      </c>
      <c r="M2624" s="26">
        <f>LatticeLayout!P2681</f>
        <v>427.1942183596297</v>
      </c>
      <c r="N2624" s="26">
        <f>LatticeLayout!O2681</f>
        <v>41.094000000000001</v>
      </c>
    </row>
    <row r="2625" spans="1:14">
      <c r="A2625" s="26">
        <f>LatticeLayout!A2682</f>
        <v>0</v>
      </c>
      <c r="B2625" s="26">
        <f>LatticeLayout!B2682</f>
        <v>0</v>
      </c>
      <c r="C2625" s="26">
        <f>LatticeLayout!C2682</f>
        <v>0</v>
      </c>
      <c r="D2625" s="26">
        <f>LatticeLayout!D2682</f>
        <v>0</v>
      </c>
      <c r="E2625" s="26">
        <f>LatticeLayout!E2682</f>
        <v>0</v>
      </c>
      <c r="F2625" s="26">
        <f>LatticeLayout!F2682</f>
        <v>0</v>
      </c>
      <c r="G2625" s="26" t="str">
        <f>LatticeLayout!G2682</f>
        <v>diagnostic box</v>
      </c>
      <c r="H2625" s="26">
        <f>LatticeLayout!H2682</f>
        <v>0</v>
      </c>
      <c r="I2625" s="26">
        <f>LatticeLayout!I2682</f>
        <v>0</v>
      </c>
      <c r="J2625" s="26">
        <f>LatticeLayout!J2682</f>
        <v>0</v>
      </c>
      <c r="K2625" s="26">
        <f>LatticeLayout!K2682</f>
        <v>0.14528200000000899</v>
      </c>
      <c r="L2625" s="26">
        <f>LatticeLayout!Q2682</f>
        <v>375.95178782404838</v>
      </c>
      <c r="M2625" s="26">
        <f>LatticeLayout!P2682</f>
        <v>427.1942183596297</v>
      </c>
      <c r="N2625" s="26">
        <f>LatticeLayout!O2682</f>
        <v>41.094000000000001</v>
      </c>
    </row>
    <row r="2626" spans="1:14">
      <c r="A2626" s="26" t="str">
        <f>LatticeLayout!A2683</f>
        <v>FS2</v>
      </c>
      <c r="B2626" s="26" t="str">
        <f>LatticeLayout!B2683</f>
        <v>BMS</v>
      </c>
      <c r="C2626" s="26" t="str">
        <f>LatticeLayout!C2683</f>
        <v>PM</v>
      </c>
      <c r="D2626" s="26">
        <f>LatticeLayout!D2683</f>
        <v>4144</v>
      </c>
      <c r="E2626" s="26" t="str">
        <f>LatticeLayout!E2683</f>
        <v>FS2_BMS:PM_D4144</v>
      </c>
      <c r="F2626" s="26" t="str">
        <f>LatticeLayout!F2683</f>
        <v>PM3</v>
      </c>
      <c r="G2626" s="26" t="str">
        <f>LatticeLayout!G2683</f>
        <v>profile monitor</v>
      </c>
      <c r="H2626" s="26">
        <f>LatticeLayout!H2683</f>
        <v>0</v>
      </c>
      <c r="I2626" s="26">
        <f>LatticeLayout!I2683</f>
        <v>2.1759516357633402E-6</v>
      </c>
      <c r="J2626" s="26">
        <f>LatticeLayout!J2683</f>
        <v>0</v>
      </c>
      <c r="K2626" s="26">
        <f>LatticeLayout!K2683</f>
        <v>0</v>
      </c>
      <c r="L2626" s="26">
        <f>LatticeLayout!Q2683</f>
        <v>375.95178782404838</v>
      </c>
      <c r="M2626" s="26">
        <f>LatticeLayout!P2683</f>
        <v>427.1942183596297</v>
      </c>
      <c r="N2626" s="26">
        <f>LatticeLayout!O2683</f>
        <v>41.094000000000001</v>
      </c>
    </row>
    <row r="2627" spans="1:14">
      <c r="A2627" s="26">
        <f>LatticeLayout!A2684</f>
        <v>0</v>
      </c>
      <c r="B2627" s="26">
        <f>LatticeLayout!B2684</f>
        <v>0</v>
      </c>
      <c r="C2627" s="26">
        <f>LatticeLayout!C2684</f>
        <v>0</v>
      </c>
      <c r="D2627" s="26">
        <f>LatticeLayout!D2684</f>
        <v>0</v>
      </c>
      <c r="E2627" s="26">
        <f>LatticeLayout!E2684</f>
        <v>0</v>
      </c>
      <c r="F2627" s="26">
        <f>LatticeLayout!F2684</f>
        <v>0</v>
      </c>
      <c r="G2627" s="26" t="str">
        <f>LatticeLayout!G2684</f>
        <v>diagnostic box</v>
      </c>
      <c r="H2627" s="26">
        <f>LatticeLayout!H2684</f>
        <v>0</v>
      </c>
      <c r="I2627" s="26">
        <f>LatticeLayout!I2684</f>
        <v>375.95179000000002</v>
      </c>
      <c r="J2627" s="26">
        <f>LatticeLayout!J2684</f>
        <v>375.95178782404838</v>
      </c>
      <c r="K2627" s="26">
        <f>LatticeLayout!K2684</f>
        <v>0</v>
      </c>
      <c r="L2627" s="26">
        <f>LatticeLayout!Q2684</f>
        <v>375.95178782404838</v>
      </c>
      <c r="M2627" s="26">
        <f>LatticeLayout!P2684</f>
        <v>427.1942183596297</v>
      </c>
      <c r="N2627" s="26">
        <f>LatticeLayout!O2684</f>
        <v>41.094000000000001</v>
      </c>
    </row>
    <row r="2628" spans="1:14">
      <c r="A2628" s="26" t="str">
        <f>LatticeLayout!A2685</f>
        <v>FS2</v>
      </c>
      <c r="B2628" s="26" t="str">
        <f>LatticeLayout!B2685</f>
        <v>BMS</v>
      </c>
      <c r="C2628" s="26" t="str">
        <f>LatticeLayout!C2685</f>
        <v>FVS</v>
      </c>
      <c r="D2628" s="26">
        <f>LatticeLayout!D2685</f>
        <v>4144</v>
      </c>
      <c r="E2628" s="26" t="str">
        <f>LatticeLayout!E2685</f>
        <v>FS2_BMS:FVS_D4144</v>
      </c>
      <c r="F2628" s="26" t="str">
        <f>LatticeLayout!F2685</f>
        <v>FVS</v>
      </c>
      <c r="G2628" s="26" t="str">
        <f>LatticeLayout!G2685</f>
        <v>fast valve sensor</v>
      </c>
      <c r="H2628" s="26">
        <f>LatticeLayout!H2685</f>
        <v>0</v>
      </c>
      <c r="I2628" s="26">
        <f>LatticeLayout!I2685</f>
        <v>0</v>
      </c>
      <c r="J2628" s="26">
        <f>LatticeLayout!J2685</f>
        <v>0</v>
      </c>
      <c r="K2628" s="26">
        <f>LatticeLayout!K2685</f>
        <v>0</v>
      </c>
      <c r="L2628" s="26">
        <f>LatticeLayout!Q2685</f>
        <v>375.95178782404838</v>
      </c>
      <c r="M2628" s="26">
        <f>LatticeLayout!P2685</f>
        <v>427.1942183596297</v>
      </c>
      <c r="N2628" s="26">
        <f>LatticeLayout!O2685</f>
        <v>41.094000000000001</v>
      </c>
    </row>
    <row r="2629" spans="1:14">
      <c r="A2629" s="26" t="str">
        <f>LatticeLayout!A2686</f>
        <v>FS2</v>
      </c>
      <c r="B2629" s="26" t="str">
        <f>LatticeLayout!B2686</f>
        <v>BMS</v>
      </c>
      <c r="C2629" s="26" t="str">
        <f>LatticeLayout!C2686</f>
        <v>IP</v>
      </c>
      <c r="D2629" s="26">
        <f>LatticeLayout!D2686</f>
        <v>4144</v>
      </c>
      <c r="E2629" s="26" t="str">
        <f>LatticeLayout!E2686</f>
        <v>FS2_BMS:IP_D4144</v>
      </c>
      <c r="F2629" s="26" t="str">
        <f>LatticeLayout!F2686</f>
        <v>IP_S</v>
      </c>
      <c r="G2629" s="26" t="str">
        <f>LatticeLayout!G2686</f>
        <v>ion pump, 75 l/s</v>
      </c>
      <c r="H2629" s="26">
        <f>LatticeLayout!H2686</f>
        <v>0</v>
      </c>
      <c r="I2629" s="26">
        <f>LatticeLayout!I2686</f>
        <v>-9.1038288019262836E-15</v>
      </c>
      <c r="J2629" s="26">
        <f>LatticeLayout!J2686</f>
        <v>0</v>
      </c>
      <c r="K2629" s="26">
        <f>LatticeLayout!K2686</f>
        <v>0</v>
      </c>
      <c r="L2629" s="26">
        <f>LatticeLayout!Q2686</f>
        <v>375.95178782404838</v>
      </c>
      <c r="M2629" s="26">
        <f>LatticeLayout!P2686</f>
        <v>427.1942183596297</v>
      </c>
      <c r="N2629" s="26">
        <f>LatticeLayout!O2686</f>
        <v>41.094000000000001</v>
      </c>
    </row>
    <row r="2630" spans="1:14">
      <c r="A2630" s="26">
        <f>LatticeLayout!A2687</f>
        <v>0</v>
      </c>
      <c r="B2630" s="26">
        <f>LatticeLayout!B2687</f>
        <v>0</v>
      </c>
      <c r="C2630" s="26">
        <f>LatticeLayout!C2687</f>
        <v>0</v>
      </c>
      <c r="D2630" s="26">
        <f>LatticeLayout!D2687</f>
        <v>0</v>
      </c>
      <c r="E2630" s="26">
        <f>LatticeLayout!E2687</f>
        <v>0</v>
      </c>
      <c r="F2630" s="26">
        <f>LatticeLayout!F2687</f>
        <v>0</v>
      </c>
      <c r="G2630" s="26" t="str">
        <f>LatticeLayout!G2687</f>
        <v>bellow</v>
      </c>
      <c r="H2630" s="26">
        <f>LatticeLayout!H2687</f>
        <v>40</v>
      </c>
      <c r="I2630" s="26">
        <f>LatticeLayout!I2687</f>
        <v>1.135</v>
      </c>
      <c r="J2630" s="26">
        <f>LatticeLayout!J2687</f>
        <v>0</v>
      </c>
      <c r="K2630" s="26">
        <f>LatticeLayout!K2687</f>
        <v>9.9000000000000005E-2</v>
      </c>
      <c r="L2630" s="26">
        <f>LatticeLayout!Q2687</f>
        <v>375.85278782404839</v>
      </c>
      <c r="M2630" s="26">
        <f>LatticeLayout!P2687</f>
        <v>427.1942183596297</v>
      </c>
      <c r="N2630" s="26">
        <f>LatticeLayout!O2687</f>
        <v>41.094000000000001</v>
      </c>
    </row>
    <row r="2631" spans="1:14">
      <c r="A2631" s="26">
        <f>LatticeLayout!A2688</f>
        <v>0</v>
      </c>
      <c r="B2631" s="26">
        <f>LatticeLayout!B2688</f>
        <v>0</v>
      </c>
      <c r="C2631" s="26">
        <f>LatticeLayout!C2688</f>
        <v>0</v>
      </c>
      <c r="D2631" s="26">
        <f>LatticeLayout!D2688</f>
        <v>0</v>
      </c>
      <c r="E2631" s="26">
        <f>LatticeLayout!E2688</f>
        <v>0</v>
      </c>
      <c r="F2631" s="26">
        <f>LatticeLayout!F2688</f>
        <v>0</v>
      </c>
      <c r="G2631" s="26">
        <f>LatticeLayout!G2688</f>
        <v>0</v>
      </c>
      <c r="H2631" s="26">
        <f>LatticeLayout!H2688</f>
        <v>0</v>
      </c>
      <c r="I2631" s="26">
        <f>LatticeLayout!I2688</f>
        <v>1.1350000000000091</v>
      </c>
      <c r="J2631" s="26">
        <f>LatticeLayout!J2688</f>
        <v>0</v>
      </c>
      <c r="K2631" s="26">
        <f>LatticeLayout!K2688</f>
        <v>8.7750999999999996E-2</v>
      </c>
      <c r="L2631" s="26">
        <f>LatticeLayout!Q2688</f>
        <v>375.76503682404837</v>
      </c>
      <c r="M2631" s="26">
        <f>LatticeLayout!P2688</f>
        <v>427.1942183596297</v>
      </c>
      <c r="N2631" s="26">
        <f>LatticeLayout!O2688</f>
        <v>41.094000000000001</v>
      </c>
    </row>
    <row r="2632" spans="1:14">
      <c r="A2632" s="26" t="str">
        <f>LatticeLayout!A2689</f>
        <v>FS2</v>
      </c>
      <c r="B2632" s="26" t="str">
        <f>LatticeLayout!B2689</f>
        <v>BMS</v>
      </c>
      <c r="C2632" s="26" t="str">
        <f>LatticeLayout!C2689</f>
        <v>DC</v>
      </c>
      <c r="D2632" s="26">
        <f>LatticeLayout!D2689</f>
        <v>4146</v>
      </c>
      <c r="E2632" s="26" t="str">
        <f>LatticeLayout!E2689</f>
        <v>FS2_BMS:DC_D4146</v>
      </c>
      <c r="F2632" s="26" t="str">
        <f>LatticeLayout!F2689</f>
        <v>C2</v>
      </c>
      <c r="G2632" s="26" t="str">
        <f>LatticeLayout!G2689</f>
        <v>correctors-X,Y</v>
      </c>
      <c r="H2632" s="26">
        <f>LatticeLayout!H2689</f>
        <v>50</v>
      </c>
      <c r="I2632" s="26">
        <f>LatticeLayout!I2689</f>
        <v>0</v>
      </c>
      <c r="J2632" s="26">
        <f>LatticeLayout!J2689</f>
        <v>375.66503682404834</v>
      </c>
      <c r="K2632" s="26">
        <f>LatticeLayout!K2689</f>
        <v>0.2</v>
      </c>
      <c r="L2632" s="26">
        <f>LatticeLayout!Q2689</f>
        <v>375.56503682404838</v>
      </c>
      <c r="M2632" s="26">
        <f>LatticeLayout!P2689</f>
        <v>427.1942183596297</v>
      </c>
      <c r="N2632" s="26">
        <f>LatticeLayout!O2689</f>
        <v>41.094000000000001</v>
      </c>
    </row>
    <row r="2633" spans="1:14">
      <c r="A2633" s="26">
        <f>LatticeLayout!A2690</f>
        <v>0</v>
      </c>
      <c r="B2633" s="26">
        <f>LatticeLayout!B2690</f>
        <v>0</v>
      </c>
      <c r="C2633" s="26">
        <f>LatticeLayout!C2690</f>
        <v>0</v>
      </c>
      <c r="D2633" s="26">
        <f>LatticeLayout!D2690</f>
        <v>0</v>
      </c>
      <c r="E2633" s="26">
        <f>LatticeLayout!E2690</f>
        <v>0</v>
      </c>
      <c r="F2633" s="26">
        <f>LatticeLayout!F2690</f>
        <v>0</v>
      </c>
      <c r="G2633" s="26">
        <f>LatticeLayout!G2690</f>
        <v>0</v>
      </c>
      <c r="H2633" s="26">
        <f>LatticeLayout!H2690</f>
        <v>0</v>
      </c>
      <c r="I2633" s="26">
        <f>LatticeLayout!I2690</f>
        <v>0</v>
      </c>
      <c r="J2633" s="26">
        <f>LatticeLayout!J2690</f>
        <v>0</v>
      </c>
      <c r="K2633" s="26">
        <f>LatticeLayout!K2690</f>
        <v>0.22500000000000001</v>
      </c>
      <c r="L2633" s="26">
        <f>LatticeLayout!Q2690</f>
        <v>375.34003682404835</v>
      </c>
      <c r="M2633" s="26">
        <f>LatticeLayout!P2690</f>
        <v>427.1942183596297</v>
      </c>
      <c r="N2633" s="26">
        <f>LatticeLayout!O2690</f>
        <v>41.094000000000001</v>
      </c>
    </row>
    <row r="2634" spans="1:14">
      <c r="A2634" s="26" t="str">
        <f>LatticeLayout!A2691</f>
        <v>FS2</v>
      </c>
      <c r="B2634" s="26" t="str">
        <f>LatticeLayout!B2691</f>
        <v>BMS</v>
      </c>
      <c r="C2634" s="26" t="str">
        <f>LatticeLayout!C2691</f>
        <v>QH</v>
      </c>
      <c r="D2634" s="26">
        <f>LatticeLayout!D2691</f>
        <v>4151</v>
      </c>
      <c r="E2634" s="26" t="str">
        <f>LatticeLayout!E2691</f>
        <v>FS2_BMS:QH_D4151</v>
      </c>
      <c r="F2634" s="26" t="str">
        <f>LatticeLayout!F2691</f>
        <v>Q1</v>
      </c>
      <c r="G2634" s="26" t="str">
        <f>LatticeLayout!G2691</f>
        <v>quadrupole-X</v>
      </c>
      <c r="H2634" s="26">
        <f>LatticeLayout!H2691</f>
        <v>50</v>
      </c>
      <c r="I2634" s="26">
        <f>LatticeLayout!I2691</f>
        <v>0</v>
      </c>
      <c r="J2634" s="26">
        <f>LatticeLayout!J2691</f>
        <v>0</v>
      </c>
      <c r="K2634" s="26">
        <f>LatticeLayout!K2691</f>
        <v>0.25</v>
      </c>
      <c r="L2634" s="26">
        <f>LatticeLayout!Q2691</f>
        <v>375.09003682404835</v>
      </c>
      <c r="M2634" s="26">
        <f>LatticeLayout!P2691</f>
        <v>427.1942183596297</v>
      </c>
      <c r="N2634" s="26">
        <f>LatticeLayout!O2691</f>
        <v>41.094000000000001</v>
      </c>
    </row>
    <row r="2635" spans="1:14">
      <c r="A2635" s="26">
        <f>LatticeLayout!A2692</f>
        <v>0</v>
      </c>
      <c r="B2635" s="26">
        <f>LatticeLayout!B2692</f>
        <v>0</v>
      </c>
      <c r="C2635" s="26">
        <f>LatticeLayout!C2692</f>
        <v>0</v>
      </c>
      <c r="D2635" s="26">
        <f>LatticeLayout!D2692</f>
        <v>0</v>
      </c>
      <c r="E2635" s="26">
        <f>LatticeLayout!E2692</f>
        <v>0</v>
      </c>
      <c r="F2635" s="26">
        <f>LatticeLayout!F2692</f>
        <v>0</v>
      </c>
      <c r="G2635" s="26">
        <f>LatticeLayout!G2692</f>
        <v>0</v>
      </c>
      <c r="H2635" s="26">
        <f>LatticeLayout!H2692</f>
        <v>0</v>
      </c>
      <c r="I2635" s="26">
        <f>LatticeLayout!I2692</f>
        <v>0</v>
      </c>
      <c r="J2635" s="26">
        <f>LatticeLayout!J2692</f>
        <v>0</v>
      </c>
      <c r="K2635" s="26">
        <f>LatticeLayout!K2692</f>
        <v>0.25</v>
      </c>
      <c r="L2635" s="26">
        <f>LatticeLayout!Q2692</f>
        <v>374.84003682404835</v>
      </c>
      <c r="M2635" s="26">
        <f>LatticeLayout!P2692</f>
        <v>427.1942183596297</v>
      </c>
      <c r="N2635" s="26">
        <f>LatticeLayout!O2692</f>
        <v>41.094000000000001</v>
      </c>
    </row>
    <row r="2636" spans="1:14">
      <c r="A2636" s="26" t="str">
        <f>LatticeLayout!A2693</f>
        <v>FS2</v>
      </c>
      <c r="B2636" s="26" t="str">
        <f>LatticeLayout!B2693</f>
        <v>BMS</v>
      </c>
      <c r="C2636" s="26" t="str">
        <f>LatticeLayout!C2693</f>
        <v>QV</v>
      </c>
      <c r="D2636" s="26">
        <f>LatticeLayout!D2693</f>
        <v>4156</v>
      </c>
      <c r="E2636" s="26" t="str">
        <f>LatticeLayout!E2693</f>
        <v>FS2_BMS:QV_D4156</v>
      </c>
      <c r="F2636" s="26" t="str">
        <f>LatticeLayout!F2693</f>
        <v>Q1</v>
      </c>
      <c r="G2636" s="26" t="str">
        <f>LatticeLayout!G2693</f>
        <v>quadrupole-Y</v>
      </c>
      <c r="H2636" s="26">
        <f>LatticeLayout!H2693</f>
        <v>50</v>
      </c>
      <c r="I2636" s="26">
        <f>LatticeLayout!I2693</f>
        <v>0</v>
      </c>
      <c r="J2636" s="26">
        <f>LatticeLayout!J2693</f>
        <v>0</v>
      </c>
      <c r="K2636" s="26">
        <f>LatticeLayout!K2693</f>
        <v>0.25</v>
      </c>
      <c r="L2636" s="26">
        <f>LatticeLayout!Q2693</f>
        <v>374.59003682404835</v>
      </c>
      <c r="M2636" s="26">
        <f>LatticeLayout!P2693</f>
        <v>427.1942183596297</v>
      </c>
      <c r="N2636" s="26">
        <f>LatticeLayout!O2693</f>
        <v>41.094000000000001</v>
      </c>
    </row>
    <row r="2637" spans="1:14">
      <c r="A2637" s="26">
        <f>LatticeLayout!A2694</f>
        <v>0</v>
      </c>
      <c r="B2637" s="26">
        <f>LatticeLayout!B2694</f>
        <v>0</v>
      </c>
      <c r="C2637" s="26">
        <f>LatticeLayout!C2694</f>
        <v>0</v>
      </c>
      <c r="D2637" s="26">
        <f>LatticeLayout!D2694</f>
        <v>0</v>
      </c>
      <c r="E2637" s="26">
        <f>LatticeLayout!E2694</f>
        <v>0</v>
      </c>
      <c r="F2637" s="26">
        <f>LatticeLayout!F2694</f>
        <v>0</v>
      </c>
      <c r="G2637" s="26">
        <f>LatticeLayout!G2694</f>
        <v>0</v>
      </c>
      <c r="H2637" s="26">
        <f>LatticeLayout!H2694</f>
        <v>0</v>
      </c>
      <c r="I2637" s="26">
        <f>LatticeLayout!I2694</f>
        <v>0</v>
      </c>
      <c r="J2637" s="26">
        <f>LatticeLayout!J2694</f>
        <v>0</v>
      </c>
      <c r="K2637" s="26">
        <f>LatticeLayout!K2694</f>
        <v>0.3</v>
      </c>
      <c r="L2637" s="26">
        <f>LatticeLayout!Q2694</f>
        <v>374.29003682404834</v>
      </c>
      <c r="M2637" s="26">
        <f>LatticeLayout!P2694</f>
        <v>427.1942183596297</v>
      </c>
      <c r="N2637" s="26">
        <f>LatticeLayout!O2694</f>
        <v>41.094000000000001</v>
      </c>
    </row>
    <row r="2638" spans="1:14">
      <c r="A2638" s="26" t="str">
        <f>LatticeLayout!A2695</f>
        <v>FS2</v>
      </c>
      <c r="B2638" s="26" t="str">
        <f>LatticeLayout!B2695</f>
        <v>BMS</v>
      </c>
      <c r="C2638" s="26" t="str">
        <f>LatticeLayout!C2695</f>
        <v>DC</v>
      </c>
      <c r="D2638" s="26">
        <f>LatticeLayout!D2695</f>
        <v>4161</v>
      </c>
      <c r="E2638" s="26" t="str">
        <f>LatticeLayout!E2695</f>
        <v>FS2_BMS:DC_D4161</v>
      </c>
      <c r="F2638" s="26" t="str">
        <f>LatticeLayout!F2695</f>
        <v>C2</v>
      </c>
      <c r="G2638" s="26" t="str">
        <f>LatticeLayout!G2695</f>
        <v>correctors-X,Y</v>
      </c>
      <c r="H2638" s="26">
        <f>LatticeLayout!H2695</f>
        <v>50</v>
      </c>
      <c r="I2638" s="26">
        <f>LatticeLayout!I2695</f>
        <v>0</v>
      </c>
      <c r="J2638" s="26">
        <f>LatticeLayout!J2695</f>
        <v>0</v>
      </c>
      <c r="K2638" s="26">
        <f>LatticeLayout!K2695</f>
        <v>0.2</v>
      </c>
      <c r="L2638" s="26">
        <f>LatticeLayout!Q2695</f>
        <v>374.09003682404835</v>
      </c>
      <c r="M2638" s="26">
        <f>LatticeLayout!P2695</f>
        <v>427.1942183596297</v>
      </c>
      <c r="N2638" s="26">
        <f>LatticeLayout!O2695</f>
        <v>41.094000000000001</v>
      </c>
    </row>
    <row r="2639" spans="1:14">
      <c r="A2639" s="26">
        <f>LatticeLayout!A2696</f>
        <v>0</v>
      </c>
      <c r="B2639" s="26">
        <f>LatticeLayout!B2696</f>
        <v>0</v>
      </c>
      <c r="C2639" s="26">
        <f>LatticeLayout!C2696</f>
        <v>0</v>
      </c>
      <c r="D2639" s="26">
        <f>LatticeLayout!D2696</f>
        <v>0</v>
      </c>
      <c r="E2639" s="26">
        <f>LatticeLayout!E2696</f>
        <v>0</v>
      </c>
      <c r="F2639" s="26">
        <f>LatticeLayout!F2696</f>
        <v>0</v>
      </c>
      <c r="G2639" s="26">
        <f>LatticeLayout!G2696</f>
        <v>0</v>
      </c>
      <c r="H2639" s="26">
        <f>LatticeLayout!H2696</f>
        <v>0</v>
      </c>
      <c r="I2639" s="26">
        <f>LatticeLayout!I2696</f>
        <v>3.1759516332385829E-6</v>
      </c>
      <c r="J2639" s="26">
        <f>LatticeLayout!J2696</f>
        <v>0</v>
      </c>
      <c r="K2639" s="26">
        <f>LatticeLayout!K2696</f>
        <v>0.193158</v>
      </c>
      <c r="L2639" s="26">
        <f>LatticeLayout!Q2696</f>
        <v>373.89687882404837</v>
      </c>
      <c r="M2639" s="26">
        <f>LatticeLayout!P2696</f>
        <v>427.1942183596297</v>
      </c>
      <c r="N2639" s="26">
        <f>LatticeLayout!O2696</f>
        <v>41.094000000000001</v>
      </c>
    </row>
    <row r="2640" spans="1:14">
      <c r="A2640" s="26" t="str">
        <f>LatticeLayout!A2697</f>
        <v>FS2</v>
      </c>
      <c r="B2640" s="26" t="str">
        <f>LatticeLayout!B2697</f>
        <v>BMS</v>
      </c>
      <c r="C2640" s="26" t="str">
        <f>LatticeLayout!C2697</f>
        <v>BPM</v>
      </c>
      <c r="D2640" s="26">
        <f>LatticeLayout!D2697</f>
        <v>4164</v>
      </c>
      <c r="E2640" s="26" t="str">
        <f>LatticeLayout!E2697</f>
        <v>FS2_BMS:BPM_D4164</v>
      </c>
      <c r="F2640" s="26" t="str">
        <f>LatticeLayout!F2697</f>
        <v>BPM3</v>
      </c>
      <c r="G2640" s="26" t="str">
        <f>LatticeLayout!G2697</f>
        <v>position monitor</v>
      </c>
      <c r="H2640" s="26">
        <f>LatticeLayout!H2697</f>
        <v>47.5</v>
      </c>
      <c r="I2640" s="26">
        <f>LatticeLayout!I2697</f>
        <v>373.89688200000001</v>
      </c>
      <c r="J2640" s="26">
        <f>LatticeLayout!J2697</f>
        <v>373.89687882404837</v>
      </c>
      <c r="K2640" s="26">
        <f>LatticeLayout!K2697</f>
        <v>0</v>
      </c>
      <c r="L2640" s="26">
        <f>LatticeLayout!Q2697</f>
        <v>373.89687882404837</v>
      </c>
      <c r="M2640" s="26">
        <f>LatticeLayout!P2697</f>
        <v>427.1942183596297</v>
      </c>
      <c r="N2640" s="26">
        <f>LatticeLayout!O2697</f>
        <v>41.094000000000001</v>
      </c>
    </row>
    <row r="2641" spans="1:14">
      <c r="A2641" s="26">
        <f>LatticeLayout!A2698</f>
        <v>0</v>
      </c>
      <c r="B2641" s="26">
        <f>LatticeLayout!B2698</f>
        <v>0</v>
      </c>
      <c r="C2641" s="26">
        <f>LatticeLayout!C2698</f>
        <v>0</v>
      </c>
      <c r="D2641" s="26">
        <f>LatticeLayout!D2698</f>
        <v>0</v>
      </c>
      <c r="E2641" s="26">
        <f>LatticeLayout!E2698</f>
        <v>0</v>
      </c>
      <c r="F2641" s="26">
        <f>LatticeLayout!F2698</f>
        <v>0</v>
      </c>
      <c r="G2641" s="26">
        <f>LatticeLayout!G2698</f>
        <v>0</v>
      </c>
      <c r="H2641" s="26">
        <f>LatticeLayout!H2698</f>
        <v>0</v>
      </c>
      <c r="I2641" s="26">
        <f>LatticeLayout!I2698</f>
        <v>0</v>
      </c>
      <c r="J2641" s="26">
        <f>LatticeLayout!J2698</f>
        <v>0</v>
      </c>
      <c r="K2641" s="26">
        <f>LatticeLayout!K2698</f>
        <v>5.6842000000000004E-2</v>
      </c>
      <c r="L2641" s="26">
        <f>LatticeLayout!Q2698</f>
        <v>373.84003682404835</v>
      </c>
      <c r="M2641" s="26">
        <f>LatticeLayout!P2698</f>
        <v>427.1942183596297</v>
      </c>
      <c r="N2641" s="26">
        <f>LatticeLayout!O2698</f>
        <v>41.094000000000001</v>
      </c>
    </row>
    <row r="2642" spans="1:14">
      <c r="A2642" s="26" t="str">
        <f>LatticeLayout!A2699</f>
        <v>FS2</v>
      </c>
      <c r="B2642" s="26" t="str">
        <f>LatticeLayout!B2699</f>
        <v>BMS</v>
      </c>
      <c r="C2642" s="26" t="str">
        <f>LatticeLayout!C2699</f>
        <v>QV</v>
      </c>
      <c r="D2642" s="26">
        <f>LatticeLayout!D2699</f>
        <v>4166</v>
      </c>
      <c r="E2642" s="26" t="str">
        <f>LatticeLayout!E2699</f>
        <v>FS2_BMS:QV_D4166</v>
      </c>
      <c r="F2642" s="26" t="str">
        <f>LatticeLayout!F2699</f>
        <v>Q1</v>
      </c>
      <c r="G2642" s="26" t="str">
        <f>LatticeLayout!G2699</f>
        <v>quadrupole-Y</v>
      </c>
      <c r="H2642" s="26">
        <f>LatticeLayout!H2699</f>
        <v>50</v>
      </c>
      <c r="I2642" s="26">
        <f>LatticeLayout!I2699</f>
        <v>0</v>
      </c>
      <c r="J2642" s="26">
        <f>LatticeLayout!J2699</f>
        <v>0</v>
      </c>
      <c r="K2642" s="26">
        <f>LatticeLayout!K2699</f>
        <v>0.25</v>
      </c>
      <c r="L2642" s="26">
        <f>LatticeLayout!Q2699</f>
        <v>373.59003682404835</v>
      </c>
      <c r="M2642" s="26">
        <f>LatticeLayout!P2699</f>
        <v>427.1942183596297</v>
      </c>
      <c r="N2642" s="26">
        <f>LatticeLayout!O2699</f>
        <v>41.094000000000001</v>
      </c>
    </row>
    <row r="2643" spans="1:14">
      <c r="A2643" s="26">
        <f>LatticeLayout!A2700</f>
        <v>0</v>
      </c>
      <c r="B2643" s="26">
        <f>LatticeLayout!B2700</f>
        <v>0</v>
      </c>
      <c r="C2643" s="26">
        <f>LatticeLayout!C2700</f>
        <v>0</v>
      </c>
      <c r="D2643" s="26">
        <f>LatticeLayout!D2700</f>
        <v>0</v>
      </c>
      <c r="E2643" s="26">
        <f>LatticeLayout!E2700</f>
        <v>0</v>
      </c>
      <c r="F2643" s="26">
        <f>LatticeLayout!F2700</f>
        <v>0</v>
      </c>
      <c r="G2643" s="26">
        <f>LatticeLayout!G2700</f>
        <v>0</v>
      </c>
      <c r="H2643" s="26">
        <f>LatticeLayout!H2700</f>
        <v>0</v>
      </c>
      <c r="I2643" s="26">
        <f>LatticeLayout!I2700</f>
        <v>3.1759516332385829E-6</v>
      </c>
      <c r="J2643" s="26">
        <f>LatticeLayout!J2700</f>
        <v>0</v>
      </c>
      <c r="K2643" s="26">
        <f>LatticeLayout!K2700</f>
        <v>0.183311</v>
      </c>
      <c r="L2643" s="26">
        <f>LatticeLayout!Q2700</f>
        <v>373.40672582404835</v>
      </c>
      <c r="M2643" s="26">
        <f>LatticeLayout!P2700</f>
        <v>427.1942183596297</v>
      </c>
      <c r="N2643" s="26">
        <f>LatticeLayout!O2700</f>
        <v>41.094000000000001</v>
      </c>
    </row>
    <row r="2644" spans="1:14">
      <c r="A2644" s="26" t="str">
        <f>LatticeLayout!A2703</f>
        <v>FS2</v>
      </c>
      <c r="B2644" s="26" t="str">
        <f>LatticeLayout!B2703</f>
        <v>BMS</v>
      </c>
      <c r="C2644" s="26" t="str">
        <f>LatticeLayout!C2703</f>
        <v>QH</v>
      </c>
      <c r="D2644" s="26">
        <f>LatticeLayout!D2703</f>
        <v>4172</v>
      </c>
      <c r="E2644" s="26" t="str">
        <f>LatticeLayout!E2703</f>
        <v>FS2_BMS:QH_D4172</v>
      </c>
      <c r="F2644" s="26" t="str">
        <f>LatticeLayout!F2703</f>
        <v>Q1</v>
      </c>
      <c r="G2644" s="26" t="str">
        <f>LatticeLayout!G2703</f>
        <v>quadrupole-X</v>
      </c>
      <c r="H2644" s="26">
        <f>LatticeLayout!H2703</f>
        <v>50</v>
      </c>
      <c r="I2644" s="26">
        <f>LatticeLayout!I2703</f>
        <v>0</v>
      </c>
      <c r="J2644" s="26">
        <f>LatticeLayout!J2703</f>
        <v>0</v>
      </c>
      <c r="K2644" s="26">
        <f>LatticeLayout!K2703</f>
        <v>0.25</v>
      </c>
      <c r="L2644" s="26">
        <f>LatticeLayout!Q2703</f>
        <v>373.01503682404837</v>
      </c>
      <c r="M2644" s="26">
        <f>LatticeLayout!P2703</f>
        <v>427.1942183596297</v>
      </c>
      <c r="N2644" s="26">
        <f>LatticeLayout!O2703</f>
        <v>41.094000000000001</v>
      </c>
    </row>
    <row r="2645" spans="1:14">
      <c r="A2645" s="26">
        <f>LatticeLayout!A2704</f>
        <v>0</v>
      </c>
      <c r="B2645" s="26">
        <f>LatticeLayout!B2704</f>
        <v>0</v>
      </c>
      <c r="C2645" s="26">
        <f>LatticeLayout!C2704</f>
        <v>0</v>
      </c>
      <c r="D2645" s="26">
        <f>LatticeLayout!D2704</f>
        <v>0</v>
      </c>
      <c r="E2645" s="26">
        <f>LatticeLayout!E2704</f>
        <v>0</v>
      </c>
      <c r="F2645" s="26">
        <f>LatticeLayout!F2704</f>
        <v>0</v>
      </c>
      <c r="G2645" s="26">
        <f>LatticeLayout!G2704</f>
        <v>0</v>
      </c>
      <c r="H2645" s="26">
        <f>LatticeLayout!H2704</f>
        <v>0</v>
      </c>
      <c r="I2645" s="26">
        <f>LatticeLayout!I2704</f>
        <v>0</v>
      </c>
      <c r="J2645" s="26">
        <f>LatticeLayout!J2704</f>
        <v>0</v>
      </c>
      <c r="K2645" s="26">
        <f>LatticeLayout!K2704</f>
        <v>0.139378</v>
      </c>
      <c r="L2645" s="26">
        <f>LatticeLayout!Q2704</f>
        <v>372.87565882404834</v>
      </c>
      <c r="M2645" s="26">
        <f>LatticeLayout!P2704</f>
        <v>427.1942183596297</v>
      </c>
      <c r="N2645" s="26">
        <f>LatticeLayout!O2704</f>
        <v>41.094000000000001</v>
      </c>
    </row>
    <row r="2646" spans="1:14">
      <c r="A2646" s="26">
        <f>LatticeLayout!A2705</f>
        <v>0</v>
      </c>
      <c r="B2646" s="26">
        <f>LatticeLayout!B2705</f>
        <v>0</v>
      </c>
      <c r="C2646" s="26">
        <f>LatticeLayout!C2705</f>
        <v>0</v>
      </c>
      <c r="D2646" s="26">
        <f>LatticeLayout!D2705</f>
        <v>0</v>
      </c>
      <c r="E2646" s="26">
        <f>LatticeLayout!E2705</f>
        <v>0</v>
      </c>
      <c r="F2646" s="26">
        <f>LatticeLayout!F2705</f>
        <v>0</v>
      </c>
      <c r="G2646" s="26">
        <f>LatticeLayout!G2705</f>
        <v>0</v>
      </c>
      <c r="H2646" s="26">
        <f>LatticeLayout!H2705</f>
        <v>0</v>
      </c>
      <c r="I2646" s="26">
        <f>LatticeLayout!I2705</f>
        <v>0</v>
      </c>
      <c r="J2646" s="26">
        <f>LatticeLayout!J2705</f>
        <v>0</v>
      </c>
      <c r="K2646" s="26">
        <f>LatticeLayout!K2705</f>
        <v>0.1</v>
      </c>
      <c r="L2646" s="26">
        <f>LatticeLayout!Q2705</f>
        <v>372.77565882404832</v>
      </c>
      <c r="M2646" s="26">
        <f>LatticeLayout!P2705</f>
        <v>427.1942183596297</v>
      </c>
      <c r="N2646" s="26">
        <f>LatticeLayout!O2705</f>
        <v>41.094000000000001</v>
      </c>
    </row>
    <row r="2647" spans="1:14">
      <c r="A2647" s="26">
        <f>LatticeLayout!A2706</f>
        <v>0</v>
      </c>
      <c r="B2647" s="26">
        <f>LatticeLayout!B2706</f>
        <v>0</v>
      </c>
      <c r="C2647" s="26">
        <f>LatticeLayout!C2706</f>
        <v>0</v>
      </c>
      <c r="D2647" s="26">
        <f>LatticeLayout!D2706</f>
        <v>0</v>
      </c>
      <c r="E2647" s="26">
        <f>LatticeLayout!E2706</f>
        <v>0</v>
      </c>
      <c r="F2647" s="26">
        <f>LatticeLayout!F2706</f>
        <v>0</v>
      </c>
      <c r="G2647" s="26">
        <f>LatticeLayout!G2706</f>
        <v>0</v>
      </c>
      <c r="H2647" s="26">
        <f>LatticeLayout!H2706</f>
        <v>0</v>
      </c>
      <c r="I2647" s="26">
        <f>LatticeLayout!I2706</f>
        <v>3.1759516900820017E-6</v>
      </c>
      <c r="J2647" s="26">
        <f>LatticeLayout!J2706</f>
        <v>0</v>
      </c>
      <c r="K2647" s="26">
        <f>LatticeLayout!K2706</f>
        <v>0</v>
      </c>
      <c r="L2647" s="26">
        <f>LatticeLayout!Q2706</f>
        <v>372.77565882404832</v>
      </c>
      <c r="M2647" s="26">
        <f>LatticeLayout!P2706</f>
        <v>427.1942183596297</v>
      </c>
      <c r="N2647" s="26">
        <f>LatticeLayout!O2706</f>
        <v>41.094000000000001</v>
      </c>
    </row>
    <row r="2648" spans="1:14">
      <c r="A2648" s="26" t="str">
        <f>LatticeLayout!A2707</f>
        <v>FS2</v>
      </c>
      <c r="B2648" s="26" t="str">
        <f>LatticeLayout!B2707</f>
        <v>BMS</v>
      </c>
      <c r="C2648" s="26" t="str">
        <f>LatticeLayout!C2707</f>
        <v>FAV</v>
      </c>
      <c r="D2648" s="26">
        <f>LatticeLayout!D2707</f>
        <v>4175</v>
      </c>
      <c r="E2648" s="26" t="str">
        <f>LatticeLayout!E2707</f>
        <v>FS2_BMS:FAV_D4175</v>
      </c>
      <c r="F2648" s="26" t="str">
        <f>LatticeLayout!F2707</f>
        <v>FV</v>
      </c>
      <c r="G2648" s="26" t="str">
        <f>LatticeLayout!G2707</f>
        <v>fast valve</v>
      </c>
      <c r="H2648" s="26">
        <f>LatticeLayout!H2707</f>
        <v>40</v>
      </c>
      <c r="I2648" s="26">
        <f>LatticeLayout!I2707</f>
        <v>372.77566200000001</v>
      </c>
      <c r="J2648" s="26">
        <f>LatticeLayout!J2707</f>
        <v>372.77565882404832</v>
      </c>
      <c r="K2648" s="26">
        <f>LatticeLayout!K2707</f>
        <v>0</v>
      </c>
      <c r="L2648" s="26">
        <f>LatticeLayout!Q2707</f>
        <v>372.77565882404832</v>
      </c>
      <c r="M2648" s="26">
        <f>LatticeLayout!P2707</f>
        <v>427.1942183596297</v>
      </c>
      <c r="N2648" s="26">
        <f>LatticeLayout!O2707</f>
        <v>41.094000000000001</v>
      </c>
    </row>
    <row r="2649" spans="1:14">
      <c r="A2649" s="26">
        <f>LatticeLayout!A2708</f>
        <v>0</v>
      </c>
      <c r="B2649" s="26">
        <f>LatticeLayout!B2708</f>
        <v>0</v>
      </c>
      <c r="C2649" s="26">
        <f>LatticeLayout!C2708</f>
        <v>0</v>
      </c>
      <c r="D2649" s="26">
        <f>LatticeLayout!D2708</f>
        <v>0</v>
      </c>
      <c r="E2649" s="26">
        <f>LatticeLayout!E2708</f>
        <v>0</v>
      </c>
      <c r="F2649" s="26">
        <f>LatticeLayout!F2708</f>
        <v>0</v>
      </c>
      <c r="G2649" s="26">
        <f>LatticeLayout!G2708</f>
        <v>0</v>
      </c>
      <c r="H2649" s="26">
        <f>LatticeLayout!H2708</f>
        <v>0</v>
      </c>
      <c r="I2649" s="26">
        <f>LatticeLayout!I2708</f>
        <v>0</v>
      </c>
      <c r="J2649" s="26">
        <f>LatticeLayout!J2708</f>
        <v>0</v>
      </c>
      <c r="K2649" s="26">
        <f>LatticeLayout!K2708</f>
        <v>3.7494854048378788E-2</v>
      </c>
      <c r="L2649" s="26">
        <f>LatticeLayout!Q2708</f>
        <v>372.73816396999996</v>
      </c>
      <c r="M2649" s="26">
        <f>LatticeLayout!P2708</f>
        <v>427.1942183596297</v>
      </c>
      <c r="N2649" s="26">
        <f>LatticeLayout!O2708</f>
        <v>41.094000000000001</v>
      </c>
    </row>
    <row r="2650" spans="1:14">
      <c r="A2650" s="26">
        <f>LatticeLayout!A2709</f>
        <v>0</v>
      </c>
      <c r="B2650" s="26">
        <f>LatticeLayout!B2709</f>
        <v>0</v>
      </c>
      <c r="C2650" s="26">
        <f>LatticeLayout!C2709</f>
        <v>0</v>
      </c>
      <c r="D2650" s="26">
        <f>LatticeLayout!D2709</f>
        <v>0</v>
      </c>
      <c r="E2650" s="26">
        <f>LatticeLayout!E2709</f>
        <v>0</v>
      </c>
      <c r="F2650" s="26">
        <f>LatticeLayout!F2709</f>
        <v>0</v>
      </c>
      <c r="G2650" s="26" t="str">
        <f>LatticeLayout!G2709</f>
        <v>bellow</v>
      </c>
      <c r="H2650" s="26">
        <f>LatticeLayout!H2709</f>
        <v>40</v>
      </c>
      <c r="I2650" s="26">
        <f>LatticeLayout!I2709</f>
        <v>-4.4368540483787902E-3</v>
      </c>
      <c r="J2650" s="26">
        <f>LatticeLayout!J2709</f>
        <v>0</v>
      </c>
      <c r="K2650" s="26">
        <f>LatticeLayout!K2709</f>
        <v>0.103502</v>
      </c>
      <c r="L2650" s="26">
        <f>LatticeLayout!Q2709</f>
        <v>372.63466196999997</v>
      </c>
      <c r="M2650" s="26">
        <f>LatticeLayout!P2709</f>
        <v>427.1942183596297</v>
      </c>
      <c r="N2650" s="26">
        <f>LatticeLayout!O2709</f>
        <v>41.094000000000001</v>
      </c>
    </row>
    <row r="2651" spans="1:14">
      <c r="A2651" s="26" t="str">
        <f>LatticeLayout!A2710</f>
        <v>FS2</v>
      </c>
      <c r="B2651" s="26" t="str">
        <f>LatticeLayout!B2710</f>
        <v>BMS</v>
      </c>
      <c r="C2651" s="26" t="str">
        <f>LatticeLayout!C2710</f>
        <v>BPM</v>
      </c>
      <c r="D2651" s="26">
        <f>LatticeLayout!D2710</f>
        <v>4177</v>
      </c>
      <c r="E2651" s="26" t="str">
        <f>LatticeLayout!E2710</f>
        <v>FS2_BMS:BPM_D4177</v>
      </c>
      <c r="F2651" s="26" t="str">
        <f>LatticeLayout!F2710</f>
        <v>BPM2</v>
      </c>
      <c r="G2651" s="26" t="str">
        <f>LatticeLayout!G2710</f>
        <v>position monitor</v>
      </c>
      <c r="H2651" s="26">
        <f>LatticeLayout!H2710</f>
        <v>0</v>
      </c>
      <c r="I2651" s="26">
        <f>LatticeLayout!I2710</f>
        <v>2.0300000187489786E-6</v>
      </c>
      <c r="J2651" s="26">
        <f>LatticeLayout!J2710</f>
        <v>372.63466399999999</v>
      </c>
      <c r="K2651" s="26">
        <f>LatticeLayout!K2710</f>
        <v>0</v>
      </c>
      <c r="L2651" s="26">
        <f>LatticeLayout!Q2710</f>
        <v>372.63466196999997</v>
      </c>
      <c r="M2651" s="26">
        <f>LatticeLayout!P2710</f>
        <v>427.1942183596297</v>
      </c>
      <c r="N2651" s="26">
        <f>LatticeLayout!O2710</f>
        <v>41.094000000000001</v>
      </c>
    </row>
    <row r="2652" spans="1:14">
      <c r="A2652" s="26">
        <f>LatticeLayout!A2711</f>
        <v>0</v>
      </c>
      <c r="B2652" s="26">
        <f>LatticeLayout!B2711</f>
        <v>0</v>
      </c>
      <c r="C2652" s="26">
        <f>LatticeLayout!C2711</f>
        <v>0</v>
      </c>
      <c r="D2652" s="26">
        <f>LatticeLayout!D2711</f>
        <v>0</v>
      </c>
      <c r="E2652" s="26">
        <f>LatticeLayout!E2711</f>
        <v>0</v>
      </c>
      <c r="F2652" s="26">
        <f>LatticeLayout!F2711</f>
        <v>0</v>
      </c>
      <c r="G2652" s="26" t="str">
        <f>LatticeLayout!G2711</f>
        <v>diagnostic box</v>
      </c>
      <c r="H2652" s="26">
        <f>LatticeLayout!H2711</f>
        <v>0.11862200000000001</v>
      </c>
      <c r="I2652" s="26">
        <f>LatticeLayout!I2711</f>
        <v>0</v>
      </c>
      <c r="J2652" s="26">
        <f>LatticeLayout!J2711</f>
        <v>0</v>
      </c>
      <c r="K2652" s="26">
        <f>LatticeLayout!K2711</f>
        <v>0.14528199999999999</v>
      </c>
      <c r="L2652" s="26">
        <f>LatticeLayout!Q2711</f>
        <v>372.48937996999996</v>
      </c>
      <c r="M2652" s="26">
        <f>LatticeLayout!P2711</f>
        <v>427.1942183596297</v>
      </c>
      <c r="N2652" s="26">
        <f>LatticeLayout!O2711</f>
        <v>41.094000000000001</v>
      </c>
    </row>
    <row r="2653" spans="1:14">
      <c r="A2653" s="26" t="str">
        <f>LatticeLayout!A2712</f>
        <v>FS2</v>
      </c>
      <c r="B2653" s="26" t="str">
        <f>LatticeLayout!B2712</f>
        <v>BMS</v>
      </c>
      <c r="C2653" s="26" t="str">
        <f>LatticeLayout!C2712</f>
        <v>PM</v>
      </c>
      <c r="D2653" s="26">
        <f>LatticeLayout!D2712</f>
        <v>4178</v>
      </c>
      <c r="E2653" s="26" t="str">
        <f>LatticeLayout!E2712</f>
        <v>FS2_BMS:PM_D4178</v>
      </c>
      <c r="F2653" s="26" t="str">
        <f>LatticeLayout!F2712</f>
        <v>PMx</v>
      </c>
      <c r="G2653" s="26" t="str">
        <f>LatticeLayout!G2712</f>
        <v>profile monitor (not costed)</v>
      </c>
      <c r="H2653" s="26" t="str">
        <f>LatticeLayout!H2712</f>
        <v>future PM</v>
      </c>
      <c r="I2653" s="26">
        <f>LatticeLayout!I2712</f>
        <v>0</v>
      </c>
      <c r="J2653" s="26">
        <f>LatticeLayout!J2712</f>
        <v>0</v>
      </c>
      <c r="K2653" s="26">
        <f>LatticeLayout!K2712</f>
        <v>0</v>
      </c>
      <c r="L2653" s="26">
        <f>LatticeLayout!Q2712</f>
        <v>372.48937996999996</v>
      </c>
      <c r="M2653" s="26">
        <f>LatticeLayout!P2712</f>
        <v>427.1942183596297</v>
      </c>
      <c r="N2653" s="26">
        <f>LatticeLayout!O2712</f>
        <v>41.094000000000001</v>
      </c>
    </row>
    <row r="2654" spans="1:14">
      <c r="A2654" s="26">
        <f>LatticeLayout!A2713</f>
        <v>0</v>
      </c>
      <c r="B2654" s="26">
        <f>LatticeLayout!B2713</f>
        <v>0</v>
      </c>
      <c r="C2654" s="26">
        <f>LatticeLayout!C2713</f>
        <v>0</v>
      </c>
      <c r="D2654" s="26">
        <f>LatticeLayout!D2713</f>
        <v>0</v>
      </c>
      <c r="E2654" s="26">
        <f>LatticeLayout!E2713</f>
        <v>0</v>
      </c>
      <c r="F2654" s="26">
        <f>LatticeLayout!F2713</f>
        <v>0</v>
      </c>
      <c r="G2654" s="26" t="str">
        <f>LatticeLayout!G2713</f>
        <v>diagnostic box</v>
      </c>
      <c r="H2654" s="26">
        <f>LatticeLayout!H2713</f>
        <v>0</v>
      </c>
      <c r="I2654" s="26">
        <f>LatticeLayout!I2713</f>
        <v>2.0300000187489786E-6</v>
      </c>
      <c r="J2654" s="26">
        <f>LatticeLayout!J2713</f>
        <v>372.48938199999998</v>
      </c>
      <c r="K2654" s="26">
        <f>LatticeLayout!K2713</f>
        <v>0</v>
      </c>
      <c r="L2654" s="26">
        <f>LatticeLayout!Q2713</f>
        <v>372.48937996999996</v>
      </c>
      <c r="M2654" s="26">
        <f>LatticeLayout!P2713</f>
        <v>427.1942183596297</v>
      </c>
      <c r="N2654" s="26">
        <f>LatticeLayout!O2713</f>
        <v>41.094000000000001</v>
      </c>
    </row>
    <row r="2655" spans="1:14">
      <c r="A2655" s="26" t="str">
        <f>LatticeLayout!A2714</f>
        <v>FS2</v>
      </c>
      <c r="B2655" s="26" t="str">
        <f>LatticeLayout!B2714</f>
        <v>BMS</v>
      </c>
      <c r="C2655" s="26" t="str">
        <f>LatticeLayout!C2714</f>
        <v>IP</v>
      </c>
      <c r="D2655" s="26">
        <f>LatticeLayout!D2714</f>
        <v>4178</v>
      </c>
      <c r="E2655" s="26" t="str">
        <f>LatticeLayout!E2714</f>
        <v>FS2_BMS:IP_D4178</v>
      </c>
      <c r="F2655" s="26" t="str">
        <f>LatticeLayout!F2714</f>
        <v>IP_S</v>
      </c>
      <c r="G2655" s="26" t="str">
        <f>LatticeLayout!G2714</f>
        <v>ion pump, 75 l/s</v>
      </c>
      <c r="H2655" s="26">
        <f>LatticeLayout!H2714</f>
        <v>0</v>
      </c>
      <c r="I2655" s="26">
        <f>LatticeLayout!I2714</f>
        <v>0</v>
      </c>
      <c r="J2655" s="26">
        <f>LatticeLayout!J2714</f>
        <v>0</v>
      </c>
      <c r="K2655" s="26">
        <f>LatticeLayout!K2714</f>
        <v>0</v>
      </c>
      <c r="L2655" s="26">
        <f>LatticeLayout!Q2714</f>
        <v>372.48937996999996</v>
      </c>
      <c r="M2655" s="26">
        <f>LatticeLayout!P2714</f>
        <v>427.1942183596297</v>
      </c>
      <c r="N2655" s="26">
        <f>LatticeLayout!O2714</f>
        <v>41.094000000000001</v>
      </c>
    </row>
    <row r="2656" spans="1:14">
      <c r="A2656" s="26">
        <f>LatticeLayout!A2715</f>
        <v>0</v>
      </c>
      <c r="B2656" s="26">
        <f>LatticeLayout!B2715</f>
        <v>0</v>
      </c>
      <c r="C2656" s="26">
        <f>LatticeLayout!C2715</f>
        <v>0</v>
      </c>
      <c r="D2656" s="26">
        <f>LatticeLayout!D2715</f>
        <v>0</v>
      </c>
      <c r="E2656" s="26">
        <f>LatticeLayout!E2715</f>
        <v>0</v>
      </c>
      <c r="F2656" s="26">
        <f>LatticeLayout!F2715</f>
        <v>0</v>
      </c>
      <c r="G2656" s="26">
        <f>LatticeLayout!G2715</f>
        <v>0</v>
      </c>
      <c r="H2656" s="26">
        <f>LatticeLayout!H2715</f>
        <v>0</v>
      </c>
      <c r="I2656" s="26">
        <f>LatticeLayout!I2715</f>
        <v>0</v>
      </c>
      <c r="J2656" s="26">
        <f>LatticeLayout!J2715</f>
        <v>0</v>
      </c>
      <c r="K2656" s="26">
        <f>LatticeLayout!K2715</f>
        <v>0</v>
      </c>
      <c r="L2656" s="26">
        <f>LatticeLayout!Q2715</f>
        <v>372.48937996999996</v>
      </c>
      <c r="M2656" s="26">
        <f>LatticeLayout!P2715</f>
        <v>427.1942183596297</v>
      </c>
      <c r="N2656" s="26">
        <f>LatticeLayout!O2715</f>
        <v>41.094000000000001</v>
      </c>
    </row>
    <row r="2657" spans="1:19">
      <c r="A2657" s="26">
        <f>LatticeLayout!A2716</f>
        <v>0</v>
      </c>
      <c r="B2657" s="26">
        <f>LatticeLayout!B2716</f>
        <v>0</v>
      </c>
      <c r="C2657" s="26">
        <f>LatticeLayout!C2716</f>
        <v>0</v>
      </c>
      <c r="D2657" s="26">
        <f>LatticeLayout!D2716</f>
        <v>0</v>
      </c>
      <c r="E2657" s="26">
        <f>LatticeLayout!E2716</f>
        <v>0</v>
      </c>
      <c r="F2657" s="26">
        <f>LatticeLayout!F2716</f>
        <v>0</v>
      </c>
      <c r="G2657" s="26" t="str">
        <f>LatticeLayout!G2716</f>
        <v>bellow</v>
      </c>
      <c r="H2657" s="26">
        <f>LatticeLayout!H2716</f>
        <v>40</v>
      </c>
      <c r="I2657" s="26">
        <f>LatticeLayout!I2716</f>
        <v>0</v>
      </c>
      <c r="J2657" s="26">
        <f>LatticeLayout!J2716</f>
        <v>0</v>
      </c>
      <c r="K2657" s="26">
        <f>LatticeLayout!K2716</f>
        <v>0.131216</v>
      </c>
      <c r="L2657" s="26">
        <f>LatticeLayout!Q2716</f>
        <v>372.35816396999996</v>
      </c>
      <c r="M2657" s="26">
        <f>LatticeLayout!P2716</f>
        <v>427.1942183596297</v>
      </c>
      <c r="N2657" s="26">
        <f>LatticeLayout!O2716</f>
        <v>41.094000000000001</v>
      </c>
      <c r="S2657" s="26"/>
    </row>
    <row r="2658" spans="1:19">
      <c r="A2658" s="26">
        <f>LatticeLayout!A2717</f>
        <v>0</v>
      </c>
      <c r="B2658" s="26">
        <f>LatticeLayout!B2717</f>
        <v>0</v>
      </c>
      <c r="C2658" s="26">
        <f>LatticeLayout!C2717</f>
        <v>0</v>
      </c>
      <c r="D2658" s="26">
        <f>LatticeLayout!D2717</f>
        <v>0</v>
      </c>
      <c r="E2658" s="26">
        <f>LatticeLayout!E2717</f>
        <v>0</v>
      </c>
      <c r="F2658" s="26">
        <f>LatticeLayout!F2717</f>
        <v>0</v>
      </c>
      <c r="G2658" s="26">
        <f>LatticeLayout!G2717</f>
        <v>0</v>
      </c>
      <c r="H2658" s="26">
        <f>LatticeLayout!H2717</f>
        <v>0</v>
      </c>
      <c r="I2658" s="26">
        <f>LatticeLayout!I2717</f>
        <v>0</v>
      </c>
      <c r="J2658" s="26" t="str">
        <f>LatticeLayout!J2717</f>
        <v>???</v>
      </c>
      <c r="K2658" s="26">
        <f>LatticeLayout!K2717</f>
        <v>8.6001459516212089E-3</v>
      </c>
      <c r="L2658" s="26">
        <f>LatticeLayout!Q2717</f>
        <v>372.34956382404835</v>
      </c>
      <c r="M2658" s="26">
        <f>LatticeLayout!P2717</f>
        <v>427.1942183596297</v>
      </c>
      <c r="N2658" s="26">
        <f>LatticeLayout!O2717</f>
        <v>41.094000000000001</v>
      </c>
      <c r="S2658" s="26"/>
    </row>
    <row r="2659" spans="1:19">
      <c r="A2659" s="696" t="str">
        <f>LatticeLayout!A2718</f>
        <v>FS2</v>
      </c>
      <c r="B2659" s="696" t="str">
        <f>LatticeLayout!B2718</f>
        <v>CG01</v>
      </c>
      <c r="C2659" s="26" t="str">
        <f>LatticeLayout!C2718</f>
        <v>GV</v>
      </c>
      <c r="D2659" s="26">
        <f>LatticeLayout!D2718</f>
        <v>4180</v>
      </c>
      <c r="E2659" s="26" t="str">
        <f>LatticeLayout!E2718</f>
        <v>FS2_CG01:GV_D4180</v>
      </c>
      <c r="F2659" s="26">
        <f>LatticeLayout!F2718</f>
        <v>0</v>
      </c>
      <c r="G2659" s="696" t="str">
        <f>LatticeLayout!G2718</f>
        <v>gate valve</v>
      </c>
      <c r="H2659" s="26">
        <f>LatticeLayout!H2718</f>
        <v>40</v>
      </c>
      <c r="I2659" s="26">
        <f>LatticeLayout!I2718</f>
        <v>0</v>
      </c>
      <c r="J2659" s="26">
        <f>LatticeLayout!J2718</f>
        <v>0</v>
      </c>
      <c r="K2659" s="696">
        <f>LatticeLayout!K2718</f>
        <v>5.7403999999999997E-2</v>
      </c>
      <c r="L2659" s="718">
        <f>LatticeLayout!Q2718</f>
        <v>372.29215982404833</v>
      </c>
      <c r="M2659" s="718">
        <f>LatticeLayout!P2718</f>
        <v>427.1942183596297</v>
      </c>
      <c r="N2659" s="718">
        <f>LatticeLayout!O2718</f>
        <v>41.094000000000001</v>
      </c>
      <c r="O2659" s="718"/>
      <c r="P2659" s="718"/>
      <c r="Q2659" s="718"/>
      <c r="S2659" s="708" t="s">
        <v>2159</v>
      </c>
    </row>
    <row r="2660" spans="1:19">
      <c r="A2660" s="26">
        <f>LatticeLayout!A2719</f>
        <v>0</v>
      </c>
      <c r="B2660" s="26">
        <f>LatticeLayout!B2719</f>
        <v>0</v>
      </c>
      <c r="C2660" s="26">
        <f>LatticeLayout!C2719</f>
        <v>0</v>
      </c>
      <c r="D2660" s="26">
        <f>LatticeLayout!D2719</f>
        <v>0</v>
      </c>
      <c r="E2660" s="26">
        <f>LatticeLayout!E2719</f>
        <v>0</v>
      </c>
      <c r="F2660" s="26">
        <f>LatticeLayout!F2719</f>
        <v>0</v>
      </c>
      <c r="G2660" s="26" t="str">
        <f>LatticeLayout!G2719</f>
        <v>bellows</v>
      </c>
      <c r="H2660" s="26">
        <f>LatticeLayout!H2719</f>
        <v>0</v>
      </c>
      <c r="I2660" s="26">
        <f>LatticeLayout!I2719</f>
        <v>0</v>
      </c>
      <c r="J2660" s="26">
        <f>LatticeLayout!J2719</f>
        <v>0</v>
      </c>
      <c r="K2660" s="26">
        <f>LatticeLayout!K2719</f>
        <v>0.175895</v>
      </c>
      <c r="L2660" s="26">
        <f>LatticeLayout!Q2719</f>
        <v>372.1162648240483</v>
      </c>
      <c r="M2660" s="26">
        <f>LatticeLayout!P2719</f>
        <v>427.1942183596297</v>
      </c>
      <c r="N2660" s="26">
        <f>LatticeLayout!O2719</f>
        <v>41.094000000000001</v>
      </c>
      <c r="S2660" s="26"/>
    </row>
    <row r="2661" spans="1:19">
      <c r="A2661" s="26" t="str">
        <f>LatticeLayout!A2720</f>
        <v>FS2</v>
      </c>
      <c r="B2661" s="26" t="str">
        <f>LatticeLayout!B2720</f>
        <v>CG01</v>
      </c>
      <c r="C2661" s="26" t="str">
        <f>LatticeLayout!C2720</f>
        <v>CAV1</v>
      </c>
      <c r="D2661" s="26">
        <f>LatticeLayout!D2720</f>
        <v>4184</v>
      </c>
      <c r="E2661" s="26" t="str">
        <f>LatticeLayout!E2720</f>
        <v>FS2_CG01:CAV1_D4184</v>
      </c>
      <c r="F2661" s="26">
        <f>LatticeLayout!F2720</f>
        <v>0</v>
      </c>
      <c r="G2661" s="26" t="str">
        <f>LatticeLayout!G2720</f>
        <v>b54 resonator</v>
      </c>
      <c r="H2661" s="26">
        <f>LatticeLayout!H2720</f>
        <v>40</v>
      </c>
      <c r="I2661" s="26">
        <f>LatticeLayout!I2720</f>
        <v>0</v>
      </c>
      <c r="J2661" s="26">
        <f>LatticeLayout!J2720</f>
        <v>0</v>
      </c>
      <c r="K2661" s="26">
        <f>LatticeLayout!K2720</f>
        <v>0.49565599999999999</v>
      </c>
      <c r="L2661" s="26">
        <f>LatticeLayout!Q2720</f>
        <v>371.6206088240483</v>
      </c>
      <c r="M2661" s="26">
        <f>LatticeLayout!P2720</f>
        <v>427.1942183596297</v>
      </c>
      <c r="N2661" s="26">
        <f>LatticeLayout!O2720</f>
        <v>41.094000000000001</v>
      </c>
      <c r="S2661" s="26"/>
    </row>
    <row r="2662" spans="1:19">
      <c r="A2662" s="26">
        <f>LatticeLayout!A2721</f>
        <v>0</v>
      </c>
      <c r="B2662" s="26">
        <f>LatticeLayout!B2721</f>
        <v>0</v>
      </c>
      <c r="C2662" s="26">
        <f>LatticeLayout!C2721</f>
        <v>0</v>
      </c>
      <c r="D2662" s="26">
        <f>LatticeLayout!D2721</f>
        <v>0</v>
      </c>
      <c r="E2662" s="26">
        <f>LatticeLayout!E2721</f>
        <v>0</v>
      </c>
      <c r="F2662" s="26">
        <f>LatticeLayout!F2721</f>
        <v>0</v>
      </c>
      <c r="G2662" s="26" t="str">
        <f>LatticeLayout!G2721</f>
        <v>bellow</v>
      </c>
      <c r="H2662" s="26">
        <f>LatticeLayout!H2721</f>
        <v>0</v>
      </c>
      <c r="I2662" s="26">
        <f>LatticeLayout!I2721</f>
        <v>0</v>
      </c>
      <c r="J2662" s="26">
        <f>LatticeLayout!J2721</f>
        <v>0</v>
      </c>
      <c r="K2662" s="26">
        <f>LatticeLayout!K2721</f>
        <v>9.9516999999999994E-2</v>
      </c>
      <c r="L2662" s="26">
        <f>LatticeLayout!Q2721</f>
        <v>371.52109182404831</v>
      </c>
      <c r="M2662" s="26">
        <f>LatticeLayout!P2721</f>
        <v>427.1942183596297</v>
      </c>
      <c r="N2662" s="26">
        <f>LatticeLayout!O2721</f>
        <v>41.094000000000001</v>
      </c>
      <c r="S2662" s="26"/>
    </row>
    <row r="2663" spans="1:19">
      <c r="A2663" s="26" t="str">
        <f>LatticeLayout!A2722</f>
        <v>FS2</v>
      </c>
      <c r="B2663" s="26" t="str">
        <f>LatticeLayout!B2722</f>
        <v>CG01</v>
      </c>
      <c r="C2663" s="26" t="str">
        <f>LatticeLayout!C2722</f>
        <v>CAV2</v>
      </c>
      <c r="D2663" s="26">
        <f>LatticeLayout!D2722</f>
        <v>4190</v>
      </c>
      <c r="E2663" s="26" t="str">
        <f>LatticeLayout!E2722</f>
        <v>FS2_CG01:CAV2_D4190</v>
      </c>
      <c r="F2663" s="26">
        <f>LatticeLayout!F2722</f>
        <v>0</v>
      </c>
      <c r="G2663" s="26" t="str">
        <f>LatticeLayout!G2722</f>
        <v>b54 resonator</v>
      </c>
      <c r="H2663" s="26">
        <f>LatticeLayout!H2722</f>
        <v>40</v>
      </c>
      <c r="I2663" s="26">
        <f>LatticeLayout!I2722</f>
        <v>0</v>
      </c>
      <c r="J2663" s="26">
        <f>LatticeLayout!J2722</f>
        <v>0</v>
      </c>
      <c r="K2663" s="26">
        <f>LatticeLayout!K2722</f>
        <v>0.49565599999999999</v>
      </c>
      <c r="L2663" s="26">
        <f>LatticeLayout!Q2722</f>
        <v>371.02543582404832</v>
      </c>
      <c r="M2663" s="26">
        <f>LatticeLayout!P2722</f>
        <v>427.1942183596297</v>
      </c>
      <c r="N2663" s="26">
        <f>LatticeLayout!O2722</f>
        <v>41.094000000000001</v>
      </c>
      <c r="S2663" s="26"/>
    </row>
    <row r="2664" spans="1:19">
      <c r="A2664" s="26">
        <f>LatticeLayout!A2723</f>
        <v>0</v>
      </c>
      <c r="B2664" s="26">
        <f>LatticeLayout!B2723</f>
        <v>0</v>
      </c>
      <c r="C2664" s="26">
        <f>LatticeLayout!C2723</f>
        <v>0</v>
      </c>
      <c r="D2664" s="26">
        <f>LatticeLayout!D2723</f>
        <v>0</v>
      </c>
      <c r="E2664" s="26">
        <f>LatticeLayout!E2723</f>
        <v>0</v>
      </c>
      <c r="F2664" s="26">
        <f>LatticeLayout!F2723</f>
        <v>0</v>
      </c>
      <c r="G2664" s="26" t="str">
        <f>LatticeLayout!G2723</f>
        <v>bellow</v>
      </c>
      <c r="H2664" s="26">
        <f>LatticeLayout!H2723</f>
        <v>0</v>
      </c>
      <c r="I2664" s="26">
        <f>LatticeLayout!I2723</f>
        <v>0</v>
      </c>
      <c r="J2664" s="26">
        <f>LatticeLayout!J2723</f>
        <v>0</v>
      </c>
      <c r="K2664" s="26">
        <f>LatticeLayout!K2723</f>
        <v>9.9516999999999994E-2</v>
      </c>
      <c r="L2664" s="26">
        <f>LatticeLayout!Q2723</f>
        <v>370.92591882404832</v>
      </c>
      <c r="M2664" s="26">
        <f>LatticeLayout!P2723</f>
        <v>427.1942183596297</v>
      </c>
      <c r="N2664" s="26">
        <f>LatticeLayout!O2723</f>
        <v>41.094000000000001</v>
      </c>
      <c r="S2664" s="26"/>
    </row>
    <row r="2665" spans="1:19">
      <c r="A2665" s="26" t="str">
        <f>LatticeLayout!A2726</f>
        <v>FS2</v>
      </c>
      <c r="B2665" s="26" t="str">
        <f>LatticeLayout!B2726</f>
        <v>CG01</v>
      </c>
      <c r="C2665" s="26" t="str">
        <f>LatticeLayout!C2726</f>
        <v>CAV3</v>
      </c>
      <c r="D2665" s="26">
        <f>LatticeLayout!D2726</f>
        <v>4199</v>
      </c>
      <c r="E2665" s="26" t="str">
        <f>LatticeLayout!E2726</f>
        <v>FS2_CG01:CAV3_D4199</v>
      </c>
      <c r="F2665" s="26">
        <f>LatticeLayout!F2726</f>
        <v>0</v>
      </c>
      <c r="G2665" s="26" t="str">
        <f>LatticeLayout!G2726</f>
        <v>b54 resonator</v>
      </c>
      <c r="H2665" s="26">
        <f>LatticeLayout!H2726</f>
        <v>40</v>
      </c>
      <c r="I2665" s="26">
        <f>LatticeLayout!I2726</f>
        <v>0</v>
      </c>
      <c r="J2665" s="26">
        <f>LatticeLayout!J2726</f>
        <v>0</v>
      </c>
      <c r="K2665" s="26">
        <f>LatticeLayout!K2726</f>
        <v>0.49565599999999999</v>
      </c>
      <c r="L2665" s="26">
        <f>LatticeLayout!Q2726</f>
        <v>370.13026282404832</v>
      </c>
      <c r="M2665" s="26">
        <f>LatticeLayout!P2726</f>
        <v>427.1942183596297</v>
      </c>
      <c r="N2665" s="26">
        <f>LatticeLayout!O2726</f>
        <v>41.094000000000001</v>
      </c>
      <c r="S2665" s="26"/>
    </row>
    <row r="2666" spans="1:19">
      <c r="A2666" s="26">
        <f>LatticeLayout!A2727</f>
        <v>0</v>
      </c>
      <c r="B2666" s="26">
        <f>LatticeLayout!B2727</f>
        <v>0</v>
      </c>
      <c r="C2666" s="26">
        <f>LatticeLayout!C2727</f>
        <v>0</v>
      </c>
      <c r="D2666" s="26">
        <f>LatticeLayout!D2727</f>
        <v>0</v>
      </c>
      <c r="E2666" s="26">
        <f>LatticeLayout!E2727</f>
        <v>0</v>
      </c>
      <c r="F2666" s="26">
        <f>LatticeLayout!F2727</f>
        <v>0</v>
      </c>
      <c r="G2666" s="26" t="str">
        <f>LatticeLayout!G2727</f>
        <v>bellow</v>
      </c>
      <c r="H2666" s="26">
        <f>LatticeLayout!H2727</f>
        <v>0</v>
      </c>
      <c r="I2666" s="26">
        <f>LatticeLayout!I2727</f>
        <v>0</v>
      </c>
      <c r="J2666" s="26">
        <f>LatticeLayout!J2727</f>
        <v>0</v>
      </c>
      <c r="K2666" s="26">
        <f>LatticeLayout!K2727</f>
        <v>9.9516999999999994E-2</v>
      </c>
      <c r="L2666" s="26">
        <f>LatticeLayout!Q2727</f>
        <v>370.03074582404832</v>
      </c>
      <c r="M2666" s="26">
        <f>LatticeLayout!P2727</f>
        <v>427.1942183596297</v>
      </c>
      <c r="N2666" s="26">
        <f>LatticeLayout!O2727</f>
        <v>41.094000000000001</v>
      </c>
      <c r="S2666" s="26"/>
    </row>
    <row r="2667" spans="1:19">
      <c r="A2667" s="26" t="str">
        <f>LatticeLayout!A2728</f>
        <v>FS2</v>
      </c>
      <c r="B2667" s="26" t="str">
        <f>LatticeLayout!B2728</f>
        <v>CG01</v>
      </c>
      <c r="C2667" s="26" t="str">
        <f>LatticeLayout!C2728</f>
        <v>CAV4</v>
      </c>
      <c r="D2667" s="26">
        <f>LatticeLayout!D2728</f>
        <v>4205</v>
      </c>
      <c r="E2667" s="26" t="str">
        <f>LatticeLayout!E2728</f>
        <v>FS2_CG01:CAV4_D4205</v>
      </c>
      <c r="F2667" s="26">
        <f>LatticeLayout!F2728</f>
        <v>0</v>
      </c>
      <c r="G2667" s="26" t="str">
        <f>LatticeLayout!G2728</f>
        <v>b54 resonator</v>
      </c>
      <c r="H2667" s="26">
        <f>LatticeLayout!H2728</f>
        <v>40</v>
      </c>
      <c r="I2667" s="26">
        <f>LatticeLayout!I2728</f>
        <v>0</v>
      </c>
      <c r="J2667" s="26">
        <f>LatticeLayout!J2728</f>
        <v>0</v>
      </c>
      <c r="K2667" s="26">
        <f>LatticeLayout!K2728</f>
        <v>0.49565599999999999</v>
      </c>
      <c r="L2667" s="26">
        <f>LatticeLayout!Q2728</f>
        <v>369.53508982404833</v>
      </c>
      <c r="M2667" s="26">
        <f>LatticeLayout!P2728</f>
        <v>427.1942183596297</v>
      </c>
      <c r="N2667" s="26">
        <f>LatticeLayout!O2728</f>
        <v>41.094000000000001</v>
      </c>
      <c r="S2667" s="26"/>
    </row>
    <row r="2668" spans="1:19">
      <c r="A2668" s="26">
        <f>LatticeLayout!A2729</f>
        <v>0</v>
      </c>
      <c r="B2668" s="26">
        <f>LatticeLayout!B2729</f>
        <v>0</v>
      </c>
      <c r="C2668" s="26">
        <f>LatticeLayout!C2729</f>
        <v>0</v>
      </c>
      <c r="D2668" s="26">
        <f>LatticeLayout!D2729</f>
        <v>0</v>
      </c>
      <c r="E2668" s="26">
        <f>LatticeLayout!E2729</f>
        <v>0</v>
      </c>
      <c r="F2668" s="26">
        <f>LatticeLayout!F2729</f>
        <v>0</v>
      </c>
      <c r="G2668" s="26" t="str">
        <f>LatticeLayout!G2729</f>
        <v>bellows</v>
      </c>
      <c r="H2668" s="26">
        <f>LatticeLayout!H2729</f>
        <v>0</v>
      </c>
      <c r="I2668" s="26">
        <f>LatticeLayout!I2729</f>
        <v>3.1759516900820017E-6</v>
      </c>
      <c r="J2668" s="26">
        <f>LatticeLayout!J2729</f>
        <v>0</v>
      </c>
      <c r="K2668" s="26">
        <f>LatticeLayout!K2729</f>
        <v>0.175895</v>
      </c>
      <c r="L2668" s="26">
        <f>LatticeLayout!Q2729</f>
        <v>369.3591948240483</v>
      </c>
      <c r="M2668" s="26">
        <f>LatticeLayout!P2729</f>
        <v>427.1942183596297</v>
      </c>
      <c r="N2668" s="26">
        <f>LatticeLayout!O2729</f>
        <v>41.094000000000001</v>
      </c>
      <c r="S2668" s="26"/>
    </row>
    <row r="2669" spans="1:19">
      <c r="A2669" s="696" t="str">
        <f>LatticeLayout!A2730</f>
        <v>FS2</v>
      </c>
      <c r="B2669" s="696" t="str">
        <f>LatticeLayout!B2730</f>
        <v>CG01</v>
      </c>
      <c r="C2669" s="26" t="str">
        <f>LatticeLayout!C2730</f>
        <v>GV</v>
      </c>
      <c r="D2669" s="26">
        <f>LatticeLayout!D2730</f>
        <v>4210</v>
      </c>
      <c r="E2669" s="26" t="str">
        <f>LatticeLayout!E2730</f>
        <v>FS2_CG01:GV_D4210</v>
      </c>
      <c r="F2669" s="26">
        <f>LatticeLayout!F2730</f>
        <v>0</v>
      </c>
      <c r="G2669" s="696" t="str">
        <f>LatticeLayout!G2730</f>
        <v>gate valve</v>
      </c>
      <c r="H2669" s="26">
        <f>LatticeLayout!H2730</f>
        <v>40</v>
      </c>
      <c r="I2669" s="26">
        <f>LatticeLayout!I2730</f>
        <v>369.30179399999997</v>
      </c>
      <c r="J2669" s="26">
        <f>LatticeLayout!J2730</f>
        <v>369.30179082404828</v>
      </c>
      <c r="K2669" s="696">
        <f>LatticeLayout!K2730</f>
        <v>5.7403999999999997E-2</v>
      </c>
      <c r="L2669" s="718">
        <f>LatticeLayout!Q2730</f>
        <v>369.30179082404828</v>
      </c>
      <c r="M2669" s="718">
        <f>LatticeLayout!P2730</f>
        <v>427.1942183596297</v>
      </c>
      <c r="N2669" s="718">
        <f>LatticeLayout!O2730</f>
        <v>41.094000000000001</v>
      </c>
      <c r="O2669" s="718"/>
      <c r="P2669" s="718"/>
      <c r="Q2669" s="718"/>
    </row>
    <row r="2670" spans="1:19">
      <c r="A2670" s="26">
        <f>LatticeLayout!A2731</f>
        <v>0</v>
      </c>
      <c r="B2670" s="26">
        <f>LatticeLayout!B2731</f>
        <v>0</v>
      </c>
      <c r="C2670" s="26">
        <f>LatticeLayout!C2731</f>
        <v>0</v>
      </c>
      <c r="D2670" s="26">
        <f>LatticeLayout!D2731</f>
        <v>0</v>
      </c>
      <c r="E2670" s="26">
        <f>LatticeLayout!E2731</f>
        <v>0</v>
      </c>
      <c r="F2670" s="26">
        <f>LatticeLayout!F2731</f>
        <v>0</v>
      </c>
      <c r="G2670" s="26">
        <f>LatticeLayout!G2731</f>
        <v>0</v>
      </c>
      <c r="H2670" s="26">
        <f>LatticeLayout!H2731</f>
        <v>40</v>
      </c>
      <c r="I2670" s="26">
        <f>LatticeLayout!I2731</f>
        <v>0</v>
      </c>
      <c r="J2670" s="26">
        <f>LatticeLayout!J2731</f>
        <v>0</v>
      </c>
      <c r="K2670" s="26">
        <f>LatticeLayout!K2731</f>
        <v>0</v>
      </c>
      <c r="L2670" s="26">
        <f>LatticeLayout!Q2731</f>
        <v>369.30179082404828</v>
      </c>
      <c r="M2670" s="26">
        <f>LatticeLayout!P2731</f>
        <v>427.1942183596297</v>
      </c>
      <c r="N2670" s="26">
        <f>LatticeLayout!O2731</f>
        <v>41.094000000000001</v>
      </c>
      <c r="S2670" s="26"/>
    </row>
    <row r="2671" spans="1:19">
      <c r="A2671" s="26">
        <f>LatticeLayout!A2732</f>
        <v>0</v>
      </c>
      <c r="B2671" s="26">
        <f>LatticeLayout!B2732</f>
        <v>0</v>
      </c>
      <c r="C2671" s="26">
        <f>LatticeLayout!C2732</f>
        <v>0</v>
      </c>
      <c r="D2671" s="26">
        <f>LatticeLayout!D2732</f>
        <v>0</v>
      </c>
      <c r="E2671" s="26">
        <f>LatticeLayout!E2732</f>
        <v>0</v>
      </c>
      <c r="F2671" s="26">
        <f>LatticeLayout!F2732</f>
        <v>0</v>
      </c>
      <c r="G2671" s="26">
        <f>LatticeLayout!G2732</f>
        <v>0</v>
      </c>
      <c r="H2671" s="26">
        <f>LatticeLayout!H2732</f>
        <v>0</v>
      </c>
      <c r="I2671" s="26">
        <f>LatticeLayout!I2732</f>
        <v>0</v>
      </c>
      <c r="J2671" s="26">
        <f>LatticeLayout!J2732</f>
        <v>0</v>
      </c>
      <c r="K2671" s="26">
        <f>LatticeLayout!K2732</f>
        <v>0</v>
      </c>
      <c r="L2671" s="26">
        <f>LatticeLayout!Q2732</f>
        <v>369.30179082404828</v>
      </c>
      <c r="M2671" s="26">
        <f>LatticeLayout!P2732</f>
        <v>427.1942183596297</v>
      </c>
      <c r="N2671" s="26">
        <f>LatticeLayout!O2732</f>
        <v>41.094000000000001</v>
      </c>
      <c r="S2671" s="26"/>
    </row>
    <row r="2672" spans="1:19">
      <c r="A2672" s="26">
        <f>LatticeLayout!A2733</f>
        <v>0</v>
      </c>
      <c r="B2672" s="26">
        <f>LatticeLayout!B2733</f>
        <v>0</v>
      </c>
      <c r="C2672" s="26">
        <f>LatticeLayout!C2733</f>
        <v>0</v>
      </c>
      <c r="D2672" s="26">
        <f>LatticeLayout!D2733</f>
        <v>0</v>
      </c>
      <c r="E2672" s="26">
        <f>LatticeLayout!E2733</f>
        <v>0</v>
      </c>
      <c r="F2672" s="26">
        <f>LatticeLayout!F2733</f>
        <v>0</v>
      </c>
      <c r="G2672" s="26">
        <f>LatticeLayout!G2733</f>
        <v>0</v>
      </c>
      <c r="H2672" s="26">
        <f>LatticeLayout!H2733</f>
        <v>0</v>
      </c>
      <c r="I2672" s="26">
        <f>LatticeLayout!I2733</f>
        <v>0</v>
      </c>
      <c r="J2672" s="26">
        <f>LatticeLayout!J2733</f>
        <v>0</v>
      </c>
      <c r="K2672" s="26">
        <f>LatticeLayout!K2733</f>
        <v>0</v>
      </c>
      <c r="L2672" s="26">
        <f>LatticeLayout!Q2733</f>
        <v>369.30179082404828</v>
      </c>
      <c r="M2672" s="26">
        <f>LatticeLayout!P2733</f>
        <v>427.1942183596297</v>
      </c>
      <c r="N2672" s="26">
        <f>LatticeLayout!O2733</f>
        <v>41.094000000000001</v>
      </c>
      <c r="S2672" s="26"/>
    </row>
    <row r="2673" spans="1:14">
      <c r="A2673" s="26">
        <f>LatticeLayout!A2734</f>
        <v>0</v>
      </c>
      <c r="B2673" s="26">
        <f>LatticeLayout!B2734</f>
        <v>0</v>
      </c>
      <c r="C2673" s="26">
        <f>LatticeLayout!C2734</f>
        <v>0</v>
      </c>
      <c r="D2673" s="26">
        <f>LatticeLayout!D2734</f>
        <v>0</v>
      </c>
      <c r="E2673" s="26">
        <f>LatticeLayout!E2734</f>
        <v>0</v>
      </c>
      <c r="F2673" s="26">
        <f>LatticeLayout!F2734</f>
        <v>0</v>
      </c>
      <c r="G2673" s="26">
        <f>LatticeLayout!G2734</f>
        <v>0</v>
      </c>
      <c r="H2673" s="26">
        <f>LatticeLayout!H2734</f>
        <v>0</v>
      </c>
      <c r="I2673" s="26">
        <f>LatticeLayout!I2734</f>
        <v>0</v>
      </c>
      <c r="J2673" s="26">
        <f>LatticeLayout!J2734</f>
        <v>0</v>
      </c>
      <c r="K2673" s="26">
        <f>LatticeLayout!K2734</f>
        <v>0</v>
      </c>
      <c r="L2673" s="26">
        <f>LatticeLayout!Q2734</f>
        <v>369.30179082404828</v>
      </c>
      <c r="M2673" s="26">
        <f>LatticeLayout!P2734</f>
        <v>427.1942183596297</v>
      </c>
      <c r="N2673" s="26">
        <f>LatticeLayout!O2734</f>
        <v>41.094000000000001</v>
      </c>
    </row>
    <row r="2674" spans="1:14">
      <c r="A2674" s="26">
        <f>LatticeLayout!A2735</f>
        <v>0</v>
      </c>
      <c r="B2674" s="26">
        <f>LatticeLayout!B2735</f>
        <v>0</v>
      </c>
      <c r="C2674" s="26">
        <f>LatticeLayout!C2735</f>
        <v>0</v>
      </c>
      <c r="D2674" s="26">
        <f>LatticeLayout!D2735</f>
        <v>0</v>
      </c>
      <c r="E2674" s="26">
        <f>LatticeLayout!E2735</f>
        <v>0</v>
      </c>
      <c r="F2674" s="26">
        <f>LatticeLayout!F2735</f>
        <v>0</v>
      </c>
      <c r="G2674" s="26">
        <f>LatticeLayout!G2735</f>
        <v>0</v>
      </c>
      <c r="H2674" s="26">
        <f>LatticeLayout!H2735</f>
        <v>0</v>
      </c>
      <c r="I2674" s="26">
        <f>LatticeLayout!I2735</f>
        <v>0</v>
      </c>
      <c r="J2674" s="26">
        <f>LatticeLayout!J2735</f>
        <v>0</v>
      </c>
      <c r="K2674" s="26">
        <f>LatticeLayout!K2735</f>
        <v>0</v>
      </c>
      <c r="L2674" s="26">
        <f>LatticeLayout!Q2735</f>
        <v>369.30179082404828</v>
      </c>
      <c r="M2674" s="26">
        <f>LatticeLayout!P2735</f>
        <v>427.1942183596297</v>
      </c>
      <c r="N2674" s="26">
        <f>LatticeLayout!O2735</f>
        <v>41.094000000000001</v>
      </c>
    </row>
    <row r="2675" spans="1:14">
      <c r="A2675" s="26">
        <f>LatticeLayout!A2736</f>
        <v>0</v>
      </c>
      <c r="B2675" s="26">
        <f>LatticeLayout!B2736</f>
        <v>0</v>
      </c>
      <c r="C2675" s="26">
        <f>LatticeLayout!C2736</f>
        <v>0</v>
      </c>
      <c r="D2675" s="26">
        <f>LatticeLayout!D2736</f>
        <v>0</v>
      </c>
      <c r="E2675" s="26">
        <f>LatticeLayout!E2736</f>
        <v>0</v>
      </c>
      <c r="F2675" s="26">
        <f>LatticeLayout!F2736</f>
        <v>0</v>
      </c>
      <c r="G2675" s="26">
        <f>LatticeLayout!G2736</f>
        <v>0</v>
      </c>
      <c r="H2675" s="26">
        <f>LatticeLayout!H2736</f>
        <v>0</v>
      </c>
      <c r="I2675" s="26">
        <f>LatticeLayout!I2736</f>
        <v>0</v>
      </c>
      <c r="J2675" s="26">
        <f>LatticeLayout!J2736</f>
        <v>0</v>
      </c>
      <c r="K2675" s="26">
        <f>LatticeLayout!K2736</f>
        <v>0.18837300000000001</v>
      </c>
      <c r="L2675" s="26">
        <f>LatticeLayout!Q2736</f>
        <v>369.11341782404827</v>
      </c>
      <c r="M2675" s="26">
        <f>LatticeLayout!P2736</f>
        <v>427.1942183596297</v>
      </c>
      <c r="N2675" s="26">
        <f>LatticeLayout!O2736</f>
        <v>41.094000000000001</v>
      </c>
    </row>
    <row r="2676" spans="1:14">
      <c r="A2676" s="26">
        <f>LatticeLayout!A2737</f>
        <v>0</v>
      </c>
      <c r="B2676" s="26">
        <f>LatticeLayout!B2737</f>
        <v>0</v>
      </c>
      <c r="C2676" s="26">
        <f>LatticeLayout!C2737</f>
        <v>0</v>
      </c>
      <c r="D2676" s="26">
        <f>LatticeLayout!D2737</f>
        <v>0</v>
      </c>
      <c r="E2676" s="26">
        <f>LatticeLayout!E2737</f>
        <v>0</v>
      </c>
      <c r="F2676" s="26">
        <f>LatticeLayout!F2737</f>
        <v>0</v>
      </c>
      <c r="G2676" s="26">
        <f>LatticeLayout!G2737</f>
        <v>0</v>
      </c>
      <c r="H2676" s="26">
        <f>LatticeLayout!H2737</f>
        <v>0</v>
      </c>
      <c r="I2676" s="26">
        <f>LatticeLayout!I2737</f>
        <v>3.9381729999999999</v>
      </c>
      <c r="J2676" s="26">
        <f>LatticeLayout!J2737</f>
        <v>3.9381730000000004</v>
      </c>
      <c r="K2676" s="26">
        <f>LatticeLayout!K2737</f>
        <v>3.6554000000000003E-2</v>
      </c>
      <c r="L2676" s="26">
        <f>LatticeLayout!Q2737</f>
        <v>369.07686382404825</v>
      </c>
      <c r="M2676" s="26">
        <f>LatticeLayout!P2737</f>
        <v>427.1942183596297</v>
      </c>
      <c r="N2676" s="26">
        <f>LatticeLayout!O2737</f>
        <v>41.094000000000001</v>
      </c>
    </row>
    <row r="2677" spans="1:14">
      <c r="A2677" s="26" t="str">
        <f>LatticeLayout!A2738</f>
        <v>FS2</v>
      </c>
      <c r="B2677" s="26" t="str">
        <f>LatticeLayout!B2738</f>
        <v>BMS</v>
      </c>
      <c r="C2677" s="26" t="str">
        <f>LatticeLayout!C2738</f>
        <v>DC</v>
      </c>
      <c r="D2677" s="26">
        <f>LatticeLayout!D2738</f>
        <v>4213</v>
      </c>
      <c r="E2677" s="26" t="str">
        <f>LatticeLayout!E2738</f>
        <v>FS2_BMS:DC_D4213</v>
      </c>
      <c r="F2677" s="26" t="str">
        <f>LatticeLayout!F2738</f>
        <v>C2</v>
      </c>
      <c r="G2677" s="26" t="str">
        <f>LatticeLayout!G2738</f>
        <v>correctors-X,Y</v>
      </c>
      <c r="H2677" s="26">
        <f>LatticeLayout!H2738</f>
        <v>50</v>
      </c>
      <c r="I2677" s="26">
        <f>LatticeLayout!I2738</f>
        <v>0</v>
      </c>
      <c r="J2677" s="26">
        <f>LatticeLayout!J2738</f>
        <v>0</v>
      </c>
      <c r="K2677" s="26">
        <f>LatticeLayout!K2738</f>
        <v>0.2</v>
      </c>
      <c r="L2677" s="26">
        <f>LatticeLayout!Q2738</f>
        <v>368.87686382404826</v>
      </c>
      <c r="M2677" s="26">
        <f>LatticeLayout!P2738</f>
        <v>427.1942183596297</v>
      </c>
      <c r="N2677" s="26">
        <f>LatticeLayout!O2738</f>
        <v>41.094000000000001</v>
      </c>
    </row>
    <row r="2678" spans="1:14">
      <c r="A2678" s="26">
        <f>LatticeLayout!A2739</f>
        <v>0</v>
      </c>
      <c r="B2678" s="26">
        <f>LatticeLayout!B2739</f>
        <v>0</v>
      </c>
      <c r="C2678" s="26">
        <f>LatticeLayout!C2739</f>
        <v>0</v>
      </c>
      <c r="D2678" s="26">
        <f>LatticeLayout!D2739</f>
        <v>0</v>
      </c>
      <c r="E2678" s="26">
        <f>LatticeLayout!E2739</f>
        <v>0</v>
      </c>
      <c r="F2678" s="26">
        <f>LatticeLayout!F2739</f>
        <v>0</v>
      </c>
      <c r="G2678" s="26">
        <f>LatticeLayout!G2739</f>
        <v>0</v>
      </c>
      <c r="H2678" s="26">
        <f>LatticeLayout!H2739</f>
        <v>0</v>
      </c>
      <c r="I2678" s="26">
        <f>LatticeLayout!I2739</f>
        <v>3.1759517469254206E-6</v>
      </c>
      <c r="J2678" s="26">
        <f>LatticeLayout!J2739</f>
        <v>0</v>
      </c>
      <c r="K2678" s="26">
        <f>LatticeLayout!K2739</f>
        <v>0.19472</v>
      </c>
      <c r="L2678" s="26">
        <f>LatticeLayout!Q2739</f>
        <v>368.68214382404824</v>
      </c>
      <c r="M2678" s="26">
        <f>LatticeLayout!P2739</f>
        <v>427.1942183596297</v>
      </c>
      <c r="N2678" s="26">
        <f>LatticeLayout!O2739</f>
        <v>41.094000000000001</v>
      </c>
    </row>
    <row r="2679" spans="1:14">
      <c r="A2679" s="26" t="str">
        <f>LatticeLayout!A2740</f>
        <v>FS2</v>
      </c>
      <c r="B2679" s="26" t="str">
        <f>LatticeLayout!B2740</f>
        <v>BMS</v>
      </c>
      <c r="C2679" s="26" t="str">
        <f>LatticeLayout!C2740</f>
        <v>BPM</v>
      </c>
      <c r="D2679" s="26">
        <f>LatticeLayout!D2740</f>
        <v>4216</v>
      </c>
      <c r="E2679" s="26" t="str">
        <f>LatticeLayout!E2740</f>
        <v>FS2_BMS:BPM_D4216</v>
      </c>
      <c r="F2679" s="26" t="str">
        <f>LatticeLayout!F2740</f>
        <v>BPM3</v>
      </c>
      <c r="G2679" s="26" t="str">
        <f>LatticeLayout!G2740</f>
        <v>position monitor</v>
      </c>
      <c r="H2679" s="26">
        <f>LatticeLayout!H2740</f>
        <v>47.5</v>
      </c>
      <c r="I2679" s="26">
        <f>LatticeLayout!I2740</f>
        <v>368.68214699999999</v>
      </c>
      <c r="J2679" s="26">
        <f>LatticeLayout!J2740</f>
        <v>368.68214382404824</v>
      </c>
      <c r="K2679" s="26">
        <f>LatticeLayout!K2740</f>
        <v>0</v>
      </c>
      <c r="L2679" s="26">
        <f>LatticeLayout!Q2740</f>
        <v>368.68214382404824</v>
      </c>
      <c r="M2679" s="26">
        <f>LatticeLayout!P2740</f>
        <v>427.1942183596297</v>
      </c>
      <c r="N2679" s="26">
        <f>LatticeLayout!O2740</f>
        <v>41.094000000000001</v>
      </c>
    </row>
    <row r="2680" spans="1:14">
      <c r="A2680" s="26">
        <f>LatticeLayout!A2741</f>
        <v>0</v>
      </c>
      <c r="B2680" s="26">
        <f>LatticeLayout!B2741</f>
        <v>0</v>
      </c>
      <c r="C2680" s="26">
        <f>LatticeLayout!C2741</f>
        <v>0</v>
      </c>
      <c r="D2680" s="26">
        <f>LatticeLayout!D2741</f>
        <v>0</v>
      </c>
      <c r="E2680" s="26">
        <f>LatticeLayout!E2741</f>
        <v>0</v>
      </c>
      <c r="F2680" s="26">
        <f>LatticeLayout!F2741</f>
        <v>0</v>
      </c>
      <c r="G2680" s="26">
        <f>LatticeLayout!G2741</f>
        <v>0</v>
      </c>
      <c r="H2680" s="26">
        <f>LatticeLayout!H2741</f>
        <v>0</v>
      </c>
      <c r="I2680" s="26">
        <f>LatticeLayout!I2741</f>
        <v>0</v>
      </c>
      <c r="J2680" s="26">
        <f>LatticeLayout!J2741</f>
        <v>0</v>
      </c>
      <c r="K2680" s="26">
        <f>LatticeLayout!K2741</f>
        <v>5.5279999999999996E-2</v>
      </c>
      <c r="L2680" s="26">
        <f>LatticeLayout!Q2741</f>
        <v>368.62686382404826</v>
      </c>
      <c r="M2680" s="26">
        <f>LatticeLayout!P2741</f>
        <v>427.1942183596297</v>
      </c>
      <c r="N2680" s="26">
        <f>LatticeLayout!O2741</f>
        <v>41.094000000000001</v>
      </c>
    </row>
    <row r="2681" spans="1:14">
      <c r="A2681" s="26" t="str">
        <f>LatticeLayout!A2742</f>
        <v>FS2</v>
      </c>
      <c r="B2681" s="26" t="str">
        <f>LatticeLayout!B2742</f>
        <v>BMS</v>
      </c>
      <c r="C2681" s="26" t="str">
        <f>LatticeLayout!C2742</f>
        <v>QH</v>
      </c>
      <c r="D2681" s="26">
        <f>LatticeLayout!D2742</f>
        <v>4218</v>
      </c>
      <c r="E2681" s="26" t="str">
        <f>LatticeLayout!E2742</f>
        <v>FS2_BMS:QH_D4218</v>
      </c>
      <c r="F2681" s="26" t="str">
        <f>LatticeLayout!F2742</f>
        <v>Q1</v>
      </c>
      <c r="G2681" s="26" t="str">
        <f>LatticeLayout!G2742</f>
        <v>quadrupole-X</v>
      </c>
      <c r="H2681" s="26">
        <f>LatticeLayout!H2742</f>
        <v>50</v>
      </c>
      <c r="I2681" s="26">
        <f>LatticeLayout!I2742</f>
        <v>0</v>
      </c>
      <c r="J2681" s="26">
        <f>LatticeLayout!J2742</f>
        <v>0</v>
      </c>
      <c r="K2681" s="26">
        <f>LatticeLayout!K2742</f>
        <v>0.25</v>
      </c>
      <c r="L2681" s="26">
        <f>LatticeLayout!Q2742</f>
        <v>368.37686382404826</v>
      </c>
      <c r="M2681" s="26">
        <f>LatticeLayout!P2742</f>
        <v>427.1942183596297</v>
      </c>
      <c r="N2681" s="26">
        <f>LatticeLayout!O2742</f>
        <v>41.094000000000001</v>
      </c>
    </row>
    <row r="2682" spans="1:14">
      <c r="A2682" s="26" t="str">
        <f>LatticeLayout!A2748</f>
        <v>FS2</v>
      </c>
      <c r="B2682" s="26" t="str">
        <f>LatticeLayout!B2748</f>
        <v>BMS</v>
      </c>
      <c r="C2682" s="26" t="str">
        <f>LatticeLayout!C2748</f>
        <v>IP</v>
      </c>
      <c r="D2682" s="26">
        <f>LatticeLayout!D2748</f>
        <v>3537</v>
      </c>
      <c r="E2682" s="26" t="str">
        <f>LatticeLayout!E2748</f>
        <v>FS2_BMS:IP_D3537</v>
      </c>
      <c r="F2682" s="26" t="str">
        <f>LatticeLayout!F2748</f>
        <v>IP_S</v>
      </c>
      <c r="G2682" s="26" t="str">
        <f>LatticeLayout!G2748</f>
        <v>ion pump, 75 l/s</v>
      </c>
      <c r="H2682" s="26">
        <f>LatticeLayout!H2748</f>
        <v>0</v>
      </c>
      <c r="I2682" s="26">
        <f>LatticeLayout!I2748</f>
        <v>0</v>
      </c>
      <c r="J2682" s="26">
        <f>LatticeLayout!J2748</f>
        <v>0</v>
      </c>
      <c r="K2682" s="26">
        <f>LatticeLayout!K2747</f>
        <v>0</v>
      </c>
      <c r="L2682" s="26">
        <f>LatticeLayout!Q2747</f>
        <v>368.08909282404824</v>
      </c>
      <c r="M2682" s="26">
        <f>LatticeLayout!P2747</f>
        <v>427.1942183596297</v>
      </c>
      <c r="N2682" s="26">
        <f>LatticeLayout!O2747</f>
        <v>41.094000000000001</v>
      </c>
    </row>
    <row r="2683" spans="1:14">
      <c r="A2683" s="26">
        <f>LatticeLayout!A2749</f>
        <v>0</v>
      </c>
      <c r="B2683" s="26">
        <f>LatticeLayout!B2749</f>
        <v>0</v>
      </c>
      <c r="C2683" s="26">
        <f>LatticeLayout!C2749</f>
        <v>0</v>
      </c>
      <c r="D2683" s="26">
        <f>LatticeLayout!D2749</f>
        <v>0</v>
      </c>
      <c r="E2683" s="26">
        <f>LatticeLayout!E2749</f>
        <v>0</v>
      </c>
      <c r="F2683" s="26">
        <f>LatticeLayout!F2749</f>
        <v>0</v>
      </c>
      <c r="G2683" s="26" t="str">
        <f>LatticeLayout!G2749</f>
        <v>bellow</v>
      </c>
      <c r="H2683" s="26">
        <f>LatticeLayout!H2749</f>
        <v>40</v>
      </c>
      <c r="I2683" s="26">
        <f>LatticeLayout!I2749</f>
        <v>0</v>
      </c>
      <c r="J2683" s="26">
        <f>LatticeLayout!J2749</f>
        <v>0</v>
      </c>
      <c r="K2683" s="26">
        <f>LatticeLayout!K2748</f>
        <v>0</v>
      </c>
      <c r="L2683" s="26">
        <f>LatticeLayout!Q2748</f>
        <v>368.08909282404824</v>
      </c>
      <c r="M2683" s="26">
        <f>LatticeLayout!P2748</f>
        <v>427.1942183596297</v>
      </c>
      <c r="N2683" s="26">
        <f>LatticeLayout!O2748</f>
        <v>41.094000000000001</v>
      </c>
    </row>
    <row r="2684" spans="1:14">
      <c r="A2684" s="26" t="e">
        <f>LatticeLayout!#REF!</f>
        <v>#REF!</v>
      </c>
      <c r="B2684" s="26" t="e">
        <f>LatticeLayout!#REF!</f>
        <v>#REF!</v>
      </c>
      <c r="C2684" s="26" t="e">
        <f>LatticeLayout!#REF!</f>
        <v>#REF!</v>
      </c>
      <c r="D2684" s="26" t="e">
        <f>LatticeLayout!#REF!</f>
        <v>#REF!</v>
      </c>
      <c r="E2684" s="26" t="e">
        <f>LatticeLayout!#REF!</f>
        <v>#REF!</v>
      </c>
      <c r="F2684" s="26" t="e">
        <f>LatticeLayout!#REF!</f>
        <v>#REF!</v>
      </c>
      <c r="G2684" s="26" t="e">
        <f>LatticeLayout!#REF!</f>
        <v>#REF!</v>
      </c>
      <c r="H2684" s="26" t="e">
        <f>LatticeLayout!#REF!</f>
        <v>#REF!</v>
      </c>
      <c r="I2684" s="26" t="e">
        <f>LatticeLayout!#REF!</f>
        <v>#REF!</v>
      </c>
      <c r="J2684" s="26" t="e">
        <f>LatticeLayout!#REF!</f>
        <v>#REF!</v>
      </c>
      <c r="K2684" s="26">
        <f>LatticeLayout!K2749</f>
        <v>0.212229</v>
      </c>
      <c r="L2684" s="26">
        <f>LatticeLayout!Q2749</f>
        <v>367.87686382404826</v>
      </c>
      <c r="M2684" s="26">
        <f>LatticeLayout!P2749</f>
        <v>427.1942183596297</v>
      </c>
      <c r="N2684" s="26">
        <f>LatticeLayout!O2749</f>
        <v>41.094000000000001</v>
      </c>
    </row>
    <row r="2685" spans="1:14">
      <c r="A2685" s="26" t="str">
        <f>LatticeLayout!A2750</f>
        <v>FS2</v>
      </c>
      <c r="B2685" s="26" t="str">
        <f>LatticeLayout!B2750</f>
        <v>BMS</v>
      </c>
      <c r="C2685" s="26" t="str">
        <f>LatticeLayout!C2750</f>
        <v>QV</v>
      </c>
      <c r="D2685" s="26">
        <f>LatticeLayout!D2750</f>
        <v>4226</v>
      </c>
      <c r="E2685" s="26" t="str">
        <f>LatticeLayout!E2750</f>
        <v>FS2_BMS:QV_D4226</v>
      </c>
      <c r="F2685" s="26" t="str">
        <f>LatticeLayout!F2750</f>
        <v>Q1</v>
      </c>
      <c r="G2685" s="26" t="str">
        <f>LatticeLayout!G2750</f>
        <v>quadrupole-Y</v>
      </c>
      <c r="H2685" s="26">
        <f>LatticeLayout!H2750</f>
        <v>50</v>
      </c>
      <c r="I2685" s="26">
        <f>LatticeLayout!I2750</f>
        <v>0</v>
      </c>
      <c r="J2685" s="26">
        <f>LatticeLayout!J2750</f>
        <v>0</v>
      </c>
      <c r="K2685" s="26">
        <f>LatticeLayout!K2750</f>
        <v>0.25</v>
      </c>
      <c r="L2685" s="26">
        <f>LatticeLayout!Q2750</f>
        <v>367.62686382404826</v>
      </c>
      <c r="M2685" s="26">
        <f>LatticeLayout!P2750</f>
        <v>427.1942183596297</v>
      </c>
      <c r="N2685" s="26">
        <f>LatticeLayout!O2750</f>
        <v>41.094000000000001</v>
      </c>
    </row>
    <row r="2686" spans="1:14">
      <c r="A2686" s="26">
        <f>LatticeLayout!A2753</f>
        <v>0</v>
      </c>
      <c r="B2686" s="26">
        <f>LatticeLayout!B2753</f>
        <v>0</v>
      </c>
      <c r="C2686" s="26">
        <f>LatticeLayout!C2753</f>
        <v>0</v>
      </c>
      <c r="D2686" s="26">
        <f>LatticeLayout!D2753</f>
        <v>0</v>
      </c>
      <c r="E2686" s="26">
        <f>LatticeLayout!E2753</f>
        <v>0</v>
      </c>
      <c r="F2686" s="26">
        <f>LatticeLayout!F2753</f>
        <v>0</v>
      </c>
      <c r="G2686" s="26">
        <f>LatticeLayout!G2753</f>
        <v>0</v>
      </c>
      <c r="H2686" s="26">
        <f>LatticeLayout!H2753</f>
        <v>0</v>
      </c>
      <c r="I2686" s="26">
        <f>LatticeLayout!I2753</f>
        <v>0</v>
      </c>
      <c r="J2686" s="26">
        <f>LatticeLayout!J2753</f>
        <v>0</v>
      </c>
      <c r="K2686" s="26">
        <f>LatticeLayout!K2753</f>
        <v>2.3777059999999999</v>
      </c>
      <c r="L2686" s="26">
        <f>LatticeLayout!Q2753</f>
        <v>362.65686382404829</v>
      </c>
      <c r="M2686" s="26">
        <f>LatticeLayout!P2753</f>
        <v>427.1942183596297</v>
      </c>
      <c r="N2686" s="26">
        <f>LatticeLayout!O2753</f>
        <v>41.094000000000001</v>
      </c>
    </row>
    <row r="2687" spans="1:14">
      <c r="A2687" s="26" t="str">
        <f>LatticeLayout!A2754</f>
        <v>FS2</v>
      </c>
      <c r="B2687" s="26" t="str">
        <f>LatticeLayout!B2754</f>
        <v>BMS</v>
      </c>
      <c r="C2687" s="26" t="str">
        <f>LatticeLayout!C2754</f>
        <v>BL</v>
      </c>
      <c r="D2687" s="26">
        <f>LatticeLayout!D2754</f>
        <v>4277</v>
      </c>
      <c r="E2687" s="26" t="str">
        <f>LatticeLayout!E2754</f>
        <v>FS2_BMS:BL_D4277</v>
      </c>
      <c r="F2687" s="26" t="str">
        <f>LatticeLayout!F2754</f>
        <v>LPMx</v>
      </c>
      <c r="G2687" s="26" t="str">
        <f>LatticeLayout!G2754</f>
        <v>bunch length monitor (not costed)</v>
      </c>
      <c r="H2687" s="26" t="str">
        <f>LatticeLayout!H2754</f>
        <v>future LPM2</v>
      </c>
      <c r="I2687" s="26">
        <f>LatticeLayout!I2754</f>
        <v>0</v>
      </c>
      <c r="J2687" s="26">
        <f>LatticeLayout!J2754</f>
        <v>0</v>
      </c>
      <c r="K2687" s="26">
        <f>LatticeLayout!K2754</f>
        <v>0</v>
      </c>
      <c r="L2687" s="26">
        <f>LatticeLayout!Q2754</f>
        <v>362.65686382404829</v>
      </c>
      <c r="M2687" s="26">
        <f>LatticeLayout!P2754</f>
        <v>427.1942183596297</v>
      </c>
      <c r="N2687" s="26">
        <f>LatticeLayout!O2754</f>
        <v>41.094000000000001</v>
      </c>
    </row>
    <row r="2688" spans="1:14">
      <c r="A2688" s="26" t="str">
        <f>LatticeLayout!A2755</f>
        <v>FS2</v>
      </c>
      <c r="B2688" s="26" t="str">
        <f>LatticeLayout!B2755</f>
        <v>BMS</v>
      </c>
      <c r="C2688" s="26" t="str">
        <f>LatticeLayout!C2755</f>
        <v>IP</v>
      </c>
      <c r="D2688" s="26">
        <f>LatticeLayout!D2755</f>
        <v>4277</v>
      </c>
      <c r="E2688" s="26" t="str">
        <f>LatticeLayout!E2755</f>
        <v>FS2_BMS:IP_D4277</v>
      </c>
      <c r="F2688" s="26" t="str">
        <f>LatticeLayout!F2755</f>
        <v>IP_S</v>
      </c>
      <c r="G2688" s="26" t="str">
        <f>LatticeLayout!G2755</f>
        <v>ion pump, 75 l/s</v>
      </c>
      <c r="H2688" s="26">
        <f>LatticeLayout!H2755</f>
        <v>0</v>
      </c>
      <c r="I2688" s="26">
        <f>LatticeLayout!I2755</f>
        <v>0</v>
      </c>
      <c r="J2688" s="26">
        <f>LatticeLayout!J2755</f>
        <v>0</v>
      </c>
      <c r="K2688" s="26">
        <f>LatticeLayout!K2755</f>
        <v>0</v>
      </c>
      <c r="L2688" s="26">
        <f>LatticeLayout!Q2755</f>
        <v>362.65686382404829</v>
      </c>
      <c r="M2688" s="26">
        <f>LatticeLayout!P2755</f>
        <v>427.1942183596297</v>
      </c>
      <c r="N2688" s="26">
        <f>LatticeLayout!O2755</f>
        <v>41.094000000000001</v>
      </c>
    </row>
    <row r="2689" spans="1:14">
      <c r="A2689" s="26">
        <f>LatticeLayout!A2756</f>
        <v>0</v>
      </c>
      <c r="B2689" s="26">
        <f>LatticeLayout!B2756</f>
        <v>0</v>
      </c>
      <c r="C2689" s="26">
        <f>LatticeLayout!C2756</f>
        <v>0</v>
      </c>
      <c r="D2689" s="26">
        <f>LatticeLayout!D2756</f>
        <v>0</v>
      </c>
      <c r="E2689" s="26">
        <f>LatticeLayout!E2756</f>
        <v>0</v>
      </c>
      <c r="F2689" s="26">
        <f>LatticeLayout!F2756</f>
        <v>0</v>
      </c>
      <c r="G2689" s="26">
        <f>LatticeLayout!G2756</f>
        <v>0</v>
      </c>
      <c r="H2689" s="26">
        <f>LatticeLayout!H2756</f>
        <v>0</v>
      </c>
      <c r="I2689" s="26">
        <f>LatticeLayout!I2756</f>
        <v>0</v>
      </c>
      <c r="J2689" s="26">
        <f>LatticeLayout!J2756</f>
        <v>0</v>
      </c>
      <c r="K2689" s="26">
        <f>LatticeLayout!K2756</f>
        <v>0.32182699999999997</v>
      </c>
      <c r="L2689" s="26">
        <f>LatticeLayout!Q2756</f>
        <v>362.3350368240483</v>
      </c>
      <c r="M2689" s="26">
        <f>LatticeLayout!P2756</f>
        <v>427.1942183596297</v>
      </c>
      <c r="N2689" s="26">
        <f>LatticeLayout!O2756</f>
        <v>41.094000000000001</v>
      </c>
    </row>
    <row r="2690" spans="1:14">
      <c r="A2690" s="26" t="str">
        <f>LatticeLayout!A2757</f>
        <v>FS2</v>
      </c>
      <c r="B2690" s="26" t="str">
        <f>LatticeLayout!B2757</f>
        <v>BMS</v>
      </c>
      <c r="C2690" s="26" t="str">
        <f>LatticeLayout!C2757</f>
        <v>DC</v>
      </c>
      <c r="D2690" s="26">
        <f>LatticeLayout!D2757</f>
        <v>4281</v>
      </c>
      <c r="E2690" s="26" t="str">
        <f>LatticeLayout!E2757</f>
        <v>FS2_BMS:DC_D4281</v>
      </c>
      <c r="F2690" s="26" t="str">
        <f>LatticeLayout!F2757</f>
        <v>C2</v>
      </c>
      <c r="G2690" s="26" t="str">
        <f>LatticeLayout!G2757</f>
        <v>correctors-X,Y</v>
      </c>
      <c r="H2690" s="26">
        <f>LatticeLayout!H2757</f>
        <v>50</v>
      </c>
      <c r="I2690" s="26">
        <f>LatticeLayout!I2757</f>
        <v>0</v>
      </c>
      <c r="J2690" s="26">
        <f>LatticeLayout!J2757</f>
        <v>0</v>
      </c>
      <c r="K2690" s="26">
        <f>LatticeLayout!K2757</f>
        <v>0.2</v>
      </c>
      <c r="L2690" s="26">
        <f>LatticeLayout!Q2757</f>
        <v>362.13503682404831</v>
      </c>
      <c r="M2690" s="26">
        <f>LatticeLayout!P2757</f>
        <v>427.1942183596297</v>
      </c>
      <c r="N2690" s="26">
        <f>LatticeLayout!O2757</f>
        <v>41.094000000000001</v>
      </c>
    </row>
    <row r="2691" spans="1:14">
      <c r="A2691" s="26">
        <f>LatticeLayout!A2758</f>
        <v>0</v>
      </c>
      <c r="B2691" s="26">
        <f>LatticeLayout!B2758</f>
        <v>0</v>
      </c>
      <c r="C2691" s="26">
        <f>LatticeLayout!C2758</f>
        <v>0</v>
      </c>
      <c r="D2691" s="26">
        <f>LatticeLayout!D2758</f>
        <v>0</v>
      </c>
      <c r="E2691" s="26">
        <f>LatticeLayout!E2758</f>
        <v>0</v>
      </c>
      <c r="F2691" s="26">
        <f>LatticeLayout!F2758</f>
        <v>0</v>
      </c>
      <c r="G2691" s="26">
        <f>LatticeLayout!G2758</f>
        <v>0</v>
      </c>
      <c r="H2691" s="26">
        <f>LatticeLayout!H2758</f>
        <v>0</v>
      </c>
      <c r="I2691" s="26">
        <f>LatticeLayout!I2758</f>
        <v>3.1759516332385829E-6</v>
      </c>
      <c r="J2691" s="26">
        <f>LatticeLayout!J2758</f>
        <v>0</v>
      </c>
      <c r="K2691" s="26">
        <f>LatticeLayout!K2758</f>
        <v>0.12715000000000001</v>
      </c>
      <c r="L2691" s="26">
        <f>LatticeLayout!Q2758</f>
        <v>362.00788682404834</v>
      </c>
      <c r="M2691" s="26">
        <f>LatticeLayout!P2758</f>
        <v>427.1942183596297</v>
      </c>
      <c r="N2691" s="26">
        <f>LatticeLayout!O2758</f>
        <v>41.094000000000001</v>
      </c>
    </row>
    <row r="2692" spans="1:14">
      <c r="A2692" s="26" t="str">
        <f>LatticeLayout!A2759</f>
        <v>FS2</v>
      </c>
      <c r="B2692" s="26" t="str">
        <f>LatticeLayout!B2759</f>
        <v>BMS</v>
      </c>
      <c r="C2692" s="26" t="str">
        <f>LatticeLayout!C2759</f>
        <v>BPM</v>
      </c>
      <c r="D2692" s="26">
        <f>LatticeLayout!D2759</f>
        <v>4283</v>
      </c>
      <c r="E2692" s="26" t="str">
        <f>LatticeLayout!E2759</f>
        <v>FS2_BMS:BPM_D4283</v>
      </c>
      <c r="F2692" s="26" t="str">
        <f>LatticeLayout!F2759</f>
        <v>BPM3</v>
      </c>
      <c r="G2692" s="26" t="str">
        <f>LatticeLayout!G2759</f>
        <v>position monitor</v>
      </c>
      <c r="H2692" s="26">
        <f>LatticeLayout!H2759</f>
        <v>47.5</v>
      </c>
      <c r="I2692" s="26">
        <f>LatticeLayout!I2759</f>
        <v>362.00788999999997</v>
      </c>
      <c r="J2692" s="26">
        <f>LatticeLayout!J2759</f>
        <v>362.00788682404834</v>
      </c>
      <c r="K2692" s="26">
        <f>LatticeLayout!K2759</f>
        <v>0</v>
      </c>
      <c r="L2692" s="26">
        <f>LatticeLayout!Q2759</f>
        <v>362.00788682404834</v>
      </c>
      <c r="M2692" s="26">
        <f>LatticeLayout!P2759</f>
        <v>427.1942183596297</v>
      </c>
      <c r="N2692" s="26">
        <f>LatticeLayout!O2759</f>
        <v>41.094000000000001</v>
      </c>
    </row>
    <row r="2693" spans="1:14">
      <c r="A2693" s="26">
        <f>LatticeLayout!A2760</f>
        <v>0</v>
      </c>
      <c r="B2693" s="26">
        <f>LatticeLayout!B2760</f>
        <v>0</v>
      </c>
      <c r="C2693" s="26">
        <f>LatticeLayout!C2760</f>
        <v>0</v>
      </c>
      <c r="D2693" s="26">
        <f>LatticeLayout!D2760</f>
        <v>0</v>
      </c>
      <c r="E2693" s="26">
        <f>LatticeLayout!E2760</f>
        <v>0</v>
      </c>
      <c r="F2693" s="26">
        <f>LatticeLayout!F2760</f>
        <v>0</v>
      </c>
      <c r="G2693" s="26">
        <f>LatticeLayout!G2760</f>
        <v>0</v>
      </c>
      <c r="H2693" s="26">
        <f>LatticeLayout!H2760</f>
        <v>0</v>
      </c>
      <c r="I2693" s="26">
        <f>LatticeLayout!I2760</f>
        <v>0</v>
      </c>
      <c r="J2693" s="26">
        <f>LatticeLayout!J2760</f>
        <v>0</v>
      </c>
      <c r="K2693" s="26">
        <f>LatticeLayout!K2760</f>
        <v>0.12284999999999999</v>
      </c>
      <c r="L2693" s="26">
        <f>LatticeLayout!Q2760</f>
        <v>361.88503682404831</v>
      </c>
      <c r="M2693" s="26">
        <f>LatticeLayout!P2760</f>
        <v>427.1942183596297</v>
      </c>
      <c r="N2693" s="26">
        <f>LatticeLayout!O2760</f>
        <v>41.094000000000001</v>
      </c>
    </row>
    <row r="2694" spans="1:14">
      <c r="A2694" s="26" t="str">
        <f>LatticeLayout!A2761</f>
        <v>FS2</v>
      </c>
      <c r="B2694" s="26" t="str">
        <f>LatticeLayout!B2761</f>
        <v>BMS</v>
      </c>
      <c r="C2694" s="26" t="str">
        <f>LatticeLayout!C2761</f>
        <v>QH</v>
      </c>
      <c r="D2694" s="26">
        <f>LatticeLayout!D2761</f>
        <v>4286</v>
      </c>
      <c r="E2694" s="26" t="str">
        <f>LatticeLayout!E2761</f>
        <v>FS2_BMS:QH_D4286</v>
      </c>
      <c r="F2694" s="26" t="str">
        <f>LatticeLayout!F2761</f>
        <v>Q1</v>
      </c>
      <c r="G2694" s="26" t="str">
        <f>LatticeLayout!G2761</f>
        <v>quadrupole-X</v>
      </c>
      <c r="H2694" s="26">
        <f>LatticeLayout!H2761</f>
        <v>50</v>
      </c>
      <c r="I2694" s="26">
        <f>LatticeLayout!I2761</f>
        <v>0</v>
      </c>
      <c r="J2694" s="26">
        <f>LatticeLayout!J2761</f>
        <v>0</v>
      </c>
      <c r="K2694" s="26">
        <f>LatticeLayout!K2761</f>
        <v>0.25</v>
      </c>
      <c r="L2694" s="26">
        <f>LatticeLayout!Q2761</f>
        <v>361.63503682404831</v>
      </c>
      <c r="M2694" s="26">
        <f>LatticeLayout!P2761</f>
        <v>427.1942183596297</v>
      </c>
      <c r="N2694" s="26">
        <f>LatticeLayout!O2761</f>
        <v>41.094000000000001</v>
      </c>
    </row>
    <row r="2695" spans="1:14">
      <c r="A2695" s="26">
        <f>LatticeLayout!A2762</f>
        <v>0</v>
      </c>
      <c r="B2695" s="26">
        <f>LatticeLayout!B2762</f>
        <v>0</v>
      </c>
      <c r="C2695" s="26">
        <f>LatticeLayout!C2762</f>
        <v>0</v>
      </c>
      <c r="D2695" s="26">
        <f>LatticeLayout!D2762</f>
        <v>0</v>
      </c>
      <c r="E2695" s="26">
        <f>LatticeLayout!E2762</f>
        <v>0</v>
      </c>
      <c r="F2695" s="26">
        <f>LatticeLayout!F2762</f>
        <v>0</v>
      </c>
      <c r="G2695" s="26">
        <f>LatticeLayout!G2762</f>
        <v>0</v>
      </c>
      <c r="H2695" s="26">
        <f>LatticeLayout!H2762</f>
        <v>0</v>
      </c>
      <c r="I2695" s="26">
        <f>LatticeLayout!I2762</f>
        <v>0</v>
      </c>
      <c r="J2695" s="26">
        <f>LatticeLayout!J2762</f>
        <v>0</v>
      </c>
      <c r="K2695" s="26">
        <f>LatticeLayout!K2762</f>
        <v>0.75</v>
      </c>
      <c r="L2695" s="26">
        <f>LatticeLayout!Q2762</f>
        <v>360.88503682404831</v>
      </c>
      <c r="M2695" s="26">
        <f>LatticeLayout!P2762</f>
        <v>427.1942183596297</v>
      </c>
      <c r="N2695" s="26">
        <f>LatticeLayout!O2762</f>
        <v>41.094000000000001</v>
      </c>
    </row>
    <row r="2696" spans="1:14">
      <c r="A2696" s="26" t="str">
        <f>LatticeLayout!A2763</f>
        <v>FS2</v>
      </c>
      <c r="B2696" s="26" t="str">
        <f>LatticeLayout!B2763</f>
        <v>BMS</v>
      </c>
      <c r="C2696" s="26" t="str">
        <f>LatticeLayout!C2763</f>
        <v>QV</v>
      </c>
      <c r="D2696" s="26">
        <f>LatticeLayout!D2763</f>
        <v>4296</v>
      </c>
      <c r="E2696" s="26" t="str">
        <f>LatticeLayout!E2763</f>
        <v>FS2_BMS:QV_D4296</v>
      </c>
      <c r="F2696" s="26" t="str">
        <f>LatticeLayout!F2763</f>
        <v>Q1</v>
      </c>
      <c r="G2696" s="26" t="str">
        <f>LatticeLayout!G2763</f>
        <v>quadrupole-Y</v>
      </c>
      <c r="H2696" s="26">
        <f>LatticeLayout!H2763</f>
        <v>50</v>
      </c>
      <c r="I2696" s="26">
        <f>LatticeLayout!I2763</f>
        <v>0</v>
      </c>
      <c r="J2696" s="26">
        <f>LatticeLayout!J2763</f>
        <v>0</v>
      </c>
      <c r="K2696" s="26">
        <f>LatticeLayout!K2763</f>
        <v>0.25</v>
      </c>
      <c r="L2696" s="26">
        <f>LatticeLayout!Q2763</f>
        <v>360.63503682404831</v>
      </c>
      <c r="M2696" s="26">
        <f>LatticeLayout!P2763</f>
        <v>427.1942183596297</v>
      </c>
      <c r="N2696" s="26">
        <f>LatticeLayout!O2763</f>
        <v>41.094000000000001</v>
      </c>
    </row>
    <row r="2697" spans="1:14">
      <c r="A2697" s="26">
        <f>LatticeLayout!A2764</f>
        <v>0</v>
      </c>
      <c r="B2697" s="26">
        <f>LatticeLayout!B2764</f>
        <v>0</v>
      </c>
      <c r="C2697" s="26">
        <f>LatticeLayout!C2764</f>
        <v>0</v>
      </c>
      <c r="D2697" s="26">
        <f>LatticeLayout!D2764</f>
        <v>0</v>
      </c>
      <c r="E2697" s="26">
        <f>LatticeLayout!E2764</f>
        <v>0</v>
      </c>
      <c r="F2697" s="26">
        <f>LatticeLayout!F2764</f>
        <v>0</v>
      </c>
      <c r="G2697" s="26">
        <f>LatticeLayout!G2764</f>
        <v>0</v>
      </c>
      <c r="H2697" s="26">
        <f>LatticeLayout!H2764</f>
        <v>0</v>
      </c>
      <c r="I2697" s="26">
        <f>LatticeLayout!I2764</f>
        <v>0</v>
      </c>
      <c r="J2697" s="26">
        <f>LatticeLayout!J2764</f>
        <v>0</v>
      </c>
      <c r="K2697" s="26">
        <f>LatticeLayout!K2764</f>
        <v>0.87</v>
      </c>
      <c r="L2697" s="26">
        <f>LatticeLayout!Q2764</f>
        <v>359.76503682404831</v>
      </c>
      <c r="M2697" s="26">
        <f>LatticeLayout!P2764</f>
        <v>427.1942183596297</v>
      </c>
      <c r="N2697" s="26">
        <f>LatticeLayout!O2764</f>
        <v>41.094000000000001</v>
      </c>
    </row>
    <row r="2698" spans="1:14">
      <c r="A2698" s="26">
        <f>LatticeLayout!A2765</f>
        <v>0</v>
      </c>
      <c r="B2698" s="26">
        <f>LatticeLayout!B2765</f>
        <v>0</v>
      </c>
      <c r="C2698" s="26">
        <f>LatticeLayout!C2765</f>
        <v>0</v>
      </c>
      <c r="D2698" s="26">
        <f>LatticeLayout!D2765</f>
        <v>0</v>
      </c>
      <c r="E2698" s="26">
        <f>LatticeLayout!E2765</f>
        <v>0</v>
      </c>
      <c r="F2698" s="26">
        <f>LatticeLayout!F2765</f>
        <v>0</v>
      </c>
      <c r="G2698" s="26">
        <f>LatticeLayout!G2765</f>
        <v>0</v>
      </c>
      <c r="H2698" s="26">
        <f>LatticeLayout!H2765</f>
        <v>0</v>
      </c>
      <c r="I2698" s="26">
        <f>LatticeLayout!I2765</f>
        <v>0</v>
      </c>
      <c r="J2698" s="26">
        <f>LatticeLayout!J2765</f>
        <v>0</v>
      </c>
      <c r="K2698" s="26">
        <f>LatticeLayout!K2765</f>
        <v>0</v>
      </c>
      <c r="L2698" s="26">
        <f>LatticeLayout!Q2765</f>
        <v>359.76503682404831</v>
      </c>
      <c r="M2698" s="26">
        <f>LatticeLayout!P2765</f>
        <v>427.1942183596297</v>
      </c>
      <c r="N2698" s="26">
        <f>LatticeLayout!O2765</f>
        <v>41.094000000000001</v>
      </c>
    </row>
    <row r="2699" spans="1:14">
      <c r="A2699" s="26">
        <f>LatticeLayout!A2766</f>
        <v>0</v>
      </c>
      <c r="B2699" s="26">
        <f>LatticeLayout!B2766</f>
        <v>0</v>
      </c>
      <c r="C2699" s="26">
        <f>LatticeLayout!C2766</f>
        <v>0</v>
      </c>
      <c r="D2699" s="26">
        <f>LatticeLayout!D2766</f>
        <v>0</v>
      </c>
      <c r="E2699" s="26">
        <f>LatticeLayout!E2766</f>
        <v>0</v>
      </c>
      <c r="F2699" s="26">
        <f>LatticeLayout!F2766</f>
        <v>0</v>
      </c>
      <c r="G2699" s="26">
        <f>LatticeLayout!G2766</f>
        <v>0</v>
      </c>
      <c r="H2699" s="26">
        <f>LatticeLayout!H2766</f>
        <v>0</v>
      </c>
      <c r="I2699" s="26">
        <f>LatticeLayout!I2766</f>
        <v>0</v>
      </c>
      <c r="J2699" s="26">
        <f>LatticeLayout!J2766</f>
        <v>0</v>
      </c>
      <c r="K2699" s="26">
        <f>LatticeLayout!K2766</f>
        <v>2</v>
      </c>
      <c r="L2699" s="26">
        <f>LatticeLayout!Q2766</f>
        <v>357.76503682404831</v>
      </c>
      <c r="M2699" s="26">
        <f>LatticeLayout!P2766</f>
        <v>427.1942183596297</v>
      </c>
      <c r="N2699" s="26">
        <f>LatticeLayout!O2766</f>
        <v>41.094000000000001</v>
      </c>
    </row>
    <row r="2700" spans="1:14">
      <c r="A2700" s="26">
        <f>LatticeLayout!A2767</f>
        <v>0</v>
      </c>
      <c r="B2700" s="26">
        <f>LatticeLayout!B2767</f>
        <v>0</v>
      </c>
      <c r="C2700" s="26">
        <f>LatticeLayout!C2767</f>
        <v>0</v>
      </c>
      <c r="D2700" s="26">
        <f>LatticeLayout!D2767</f>
        <v>0</v>
      </c>
      <c r="E2700" s="26">
        <f>LatticeLayout!E2767</f>
        <v>0</v>
      </c>
      <c r="F2700" s="26">
        <f>LatticeLayout!F2767</f>
        <v>0</v>
      </c>
      <c r="G2700" s="26" t="str">
        <f>LatticeLayout!G2767</f>
        <v>bellow</v>
      </c>
      <c r="H2700" s="26">
        <f>LatticeLayout!H2767</f>
        <v>40</v>
      </c>
      <c r="I2700" s="26">
        <f>LatticeLayout!I2767</f>
        <v>-3.3824048330188816E-5</v>
      </c>
      <c r="J2700" s="26">
        <f>LatticeLayout!J2767</f>
        <v>0</v>
      </c>
      <c r="K2700" s="26">
        <f>LatticeLayout!K2767</f>
        <v>0.103502</v>
      </c>
      <c r="L2700" s="26">
        <f>LatticeLayout!Q2767</f>
        <v>357.66153482404832</v>
      </c>
      <c r="M2700" s="26">
        <f>LatticeLayout!P2767</f>
        <v>427.1942183596297</v>
      </c>
      <c r="N2700" s="26">
        <f>LatticeLayout!O2767</f>
        <v>41.094000000000001</v>
      </c>
    </row>
    <row r="2701" spans="1:14">
      <c r="A2701" s="26" t="str">
        <f>LatticeLayout!A2768</f>
        <v>FS2</v>
      </c>
      <c r="B2701" s="26" t="str">
        <f>LatticeLayout!B2768</f>
        <v>BMS</v>
      </c>
      <c r="C2701" s="26" t="str">
        <f>LatticeLayout!C2768</f>
        <v>BPM</v>
      </c>
      <c r="D2701" s="26">
        <f>LatticeLayout!D2768</f>
        <v>4326</v>
      </c>
      <c r="E2701" s="26" t="str">
        <f>LatticeLayout!E2768</f>
        <v>FS2_BMS:BPM_D4326</v>
      </c>
      <c r="F2701" s="26" t="str">
        <f>LatticeLayout!F2768</f>
        <v>BPM3</v>
      </c>
      <c r="G2701" s="26" t="str">
        <f>LatticeLayout!G2768</f>
        <v>position monitor</v>
      </c>
      <c r="H2701" s="26">
        <f>LatticeLayout!H2768</f>
        <v>0</v>
      </c>
      <c r="I2701" s="26">
        <f>LatticeLayout!I2768</f>
        <v>357.66150099999999</v>
      </c>
      <c r="J2701" s="26">
        <f>LatticeLayout!J2768</f>
        <v>357.66153482404832</v>
      </c>
      <c r="K2701" s="26">
        <f>LatticeLayout!K2768</f>
        <v>0</v>
      </c>
      <c r="L2701" s="26">
        <f>LatticeLayout!Q2768</f>
        <v>357.66153482404832</v>
      </c>
      <c r="M2701" s="26">
        <f>LatticeLayout!P2768</f>
        <v>427.1942183596297</v>
      </c>
      <c r="N2701" s="26">
        <f>LatticeLayout!O2768</f>
        <v>41.094000000000001</v>
      </c>
    </row>
    <row r="2702" spans="1:14">
      <c r="A2702" s="26">
        <f>LatticeLayout!A2769</f>
        <v>0</v>
      </c>
      <c r="B2702" s="26">
        <f>LatticeLayout!B2769</f>
        <v>0</v>
      </c>
      <c r="C2702" s="26">
        <f>LatticeLayout!C2769</f>
        <v>0</v>
      </c>
      <c r="D2702" s="26">
        <f>LatticeLayout!D2769</f>
        <v>0</v>
      </c>
      <c r="E2702" s="26">
        <f>LatticeLayout!E2769</f>
        <v>0</v>
      </c>
      <c r="F2702" s="26">
        <f>LatticeLayout!F2769</f>
        <v>0</v>
      </c>
      <c r="G2702" s="26" t="str">
        <f>LatticeLayout!G2769</f>
        <v>diagnostic box</v>
      </c>
      <c r="H2702" s="26">
        <f>LatticeLayout!H2769</f>
        <v>0</v>
      </c>
      <c r="I2702" s="26">
        <f>LatticeLayout!I2769</f>
        <v>0</v>
      </c>
      <c r="J2702" s="26">
        <f>LatticeLayout!J2769</f>
        <v>0</v>
      </c>
      <c r="K2702" s="26">
        <f>LatticeLayout!K2769</f>
        <v>0.14528199999999999</v>
      </c>
      <c r="L2702" s="26">
        <f>LatticeLayout!Q2769</f>
        <v>357.51625282404831</v>
      </c>
      <c r="M2702" s="26">
        <f>LatticeLayout!P2769</f>
        <v>427.1942183596297</v>
      </c>
      <c r="N2702" s="26">
        <f>LatticeLayout!O2769</f>
        <v>41.094000000000001</v>
      </c>
    </row>
    <row r="2703" spans="1:14">
      <c r="A2703" s="26" t="str">
        <f>LatticeLayout!A2770</f>
        <v>FS2</v>
      </c>
      <c r="B2703" s="26" t="str">
        <f>LatticeLayout!B2770</f>
        <v>BMS</v>
      </c>
      <c r="C2703" s="26" t="str">
        <f>LatticeLayout!C2770</f>
        <v>PM</v>
      </c>
      <c r="D2703" s="26">
        <f>LatticeLayout!D2770</f>
        <v>4328</v>
      </c>
      <c r="E2703" s="26" t="str">
        <f>LatticeLayout!E2770</f>
        <v>FS2_BMS:PM_D4328</v>
      </c>
      <c r="F2703" s="26" t="str">
        <f>LatticeLayout!F2770</f>
        <v>PMx</v>
      </c>
      <c r="G2703" s="26" t="str">
        <f>LatticeLayout!G2770</f>
        <v>profile monitor (not costed)</v>
      </c>
      <c r="H2703" s="26" t="str">
        <f>LatticeLayout!H2770</f>
        <v>future PM</v>
      </c>
      <c r="I2703" s="26">
        <f>LatticeLayout!I2770</f>
        <v>0</v>
      </c>
      <c r="J2703" s="26">
        <f>LatticeLayout!J2770</f>
        <v>0</v>
      </c>
      <c r="K2703" s="26">
        <f>LatticeLayout!K2770</f>
        <v>0</v>
      </c>
      <c r="L2703" s="26">
        <f>LatticeLayout!Q2770</f>
        <v>357.51625282404831</v>
      </c>
      <c r="M2703" s="26">
        <f>LatticeLayout!P2770</f>
        <v>427.1942183596297</v>
      </c>
      <c r="N2703" s="26">
        <f>LatticeLayout!O2770</f>
        <v>41.094000000000001</v>
      </c>
    </row>
    <row r="2704" spans="1:14">
      <c r="A2704" s="26">
        <f>LatticeLayout!A2771</f>
        <v>0</v>
      </c>
      <c r="B2704" s="26">
        <f>LatticeLayout!B2771</f>
        <v>0</v>
      </c>
      <c r="C2704" s="26">
        <f>LatticeLayout!C2771</f>
        <v>0</v>
      </c>
      <c r="D2704" s="26">
        <f>LatticeLayout!D2771</f>
        <v>0</v>
      </c>
      <c r="E2704" s="26">
        <f>LatticeLayout!E2771</f>
        <v>0</v>
      </c>
      <c r="F2704" s="26">
        <f>LatticeLayout!F2771</f>
        <v>0</v>
      </c>
      <c r="G2704" s="26" t="str">
        <f>LatticeLayout!G2771</f>
        <v>diagnostic box</v>
      </c>
      <c r="H2704" s="26">
        <f>LatticeLayout!H2771</f>
        <v>0</v>
      </c>
      <c r="I2704" s="26">
        <f>LatticeLayout!I2771</f>
        <v>-3.3824048330188816E-5</v>
      </c>
      <c r="J2704" s="26">
        <f>LatticeLayout!J2771</f>
        <v>0</v>
      </c>
      <c r="K2704" s="26">
        <f>LatticeLayout!K2771</f>
        <v>0</v>
      </c>
      <c r="L2704" s="26">
        <f>LatticeLayout!Q2771</f>
        <v>357.51625282404831</v>
      </c>
      <c r="M2704" s="26">
        <f>LatticeLayout!P2771</f>
        <v>427.1942183596297</v>
      </c>
      <c r="N2704" s="26">
        <f>LatticeLayout!O2771</f>
        <v>41.094000000000001</v>
      </c>
    </row>
    <row r="2705" spans="1:19">
      <c r="A2705" s="26" t="str">
        <f>LatticeLayout!A2772</f>
        <v>FS2</v>
      </c>
      <c r="B2705" s="26" t="str">
        <f>LatticeLayout!B2772</f>
        <v>BMS</v>
      </c>
      <c r="C2705" s="26" t="str">
        <f>LatticeLayout!C2772</f>
        <v>IP</v>
      </c>
      <c r="D2705" s="26">
        <f>LatticeLayout!D2772</f>
        <v>4328</v>
      </c>
      <c r="E2705" s="26" t="str">
        <f>LatticeLayout!E2772</f>
        <v>FS2_BMS:IP_D4328</v>
      </c>
      <c r="F2705" s="26" t="str">
        <f>LatticeLayout!F2772</f>
        <v>IP_S</v>
      </c>
      <c r="G2705" s="26" t="str">
        <f>LatticeLayout!G2772</f>
        <v>ion pump, 75 l/s</v>
      </c>
      <c r="H2705" s="26">
        <f>LatticeLayout!H2772</f>
        <v>0</v>
      </c>
      <c r="I2705" s="26">
        <f>LatticeLayout!I2772</f>
        <v>357.51621899999998</v>
      </c>
      <c r="J2705" s="26">
        <f>LatticeLayout!J2772</f>
        <v>357.51625282404831</v>
      </c>
      <c r="K2705" s="26">
        <f>LatticeLayout!K2772</f>
        <v>0</v>
      </c>
      <c r="L2705" s="26">
        <f>LatticeLayout!Q2772</f>
        <v>357.51625282404831</v>
      </c>
      <c r="M2705" s="26">
        <f>LatticeLayout!P2772</f>
        <v>427.1942183596297</v>
      </c>
      <c r="N2705" s="26">
        <f>LatticeLayout!O2772</f>
        <v>41.094000000000001</v>
      </c>
      <c r="S2705" s="26"/>
    </row>
    <row r="2706" spans="1:19">
      <c r="A2706" s="26">
        <f>LatticeLayout!A2773</f>
        <v>0</v>
      </c>
      <c r="B2706" s="26">
        <f>LatticeLayout!B2773</f>
        <v>0</v>
      </c>
      <c r="C2706" s="26">
        <f>LatticeLayout!C2773</f>
        <v>0</v>
      </c>
      <c r="D2706" s="26">
        <f>LatticeLayout!D2773</f>
        <v>0</v>
      </c>
      <c r="E2706" s="26">
        <f>LatticeLayout!E2773</f>
        <v>0</v>
      </c>
      <c r="F2706" s="26">
        <f>LatticeLayout!F2773</f>
        <v>0</v>
      </c>
      <c r="G2706" s="26" t="str">
        <f>LatticeLayout!G2773</f>
        <v>bellow</v>
      </c>
      <c r="H2706" s="26">
        <f>LatticeLayout!H2773</f>
        <v>40</v>
      </c>
      <c r="I2706" s="26">
        <f>LatticeLayout!I2773</f>
        <v>0</v>
      </c>
      <c r="J2706" s="26">
        <f>LatticeLayout!J2773</f>
        <v>0</v>
      </c>
      <c r="K2706" s="26">
        <f>LatticeLayout!K2773</f>
        <v>0.131216</v>
      </c>
      <c r="L2706" s="26">
        <f>LatticeLayout!Q2773</f>
        <v>357.38503682404831</v>
      </c>
      <c r="M2706" s="26">
        <f>LatticeLayout!P2773</f>
        <v>427.1942183596297</v>
      </c>
      <c r="N2706" s="26">
        <f>LatticeLayout!O2773</f>
        <v>41.094000000000001</v>
      </c>
      <c r="S2706" s="26"/>
    </row>
    <row r="2707" spans="1:19">
      <c r="A2707" s="26">
        <f>LatticeLayout!A2774</f>
        <v>0</v>
      </c>
      <c r="B2707" s="26">
        <f>LatticeLayout!B2774</f>
        <v>0</v>
      </c>
      <c r="C2707" s="26">
        <f>LatticeLayout!C2774</f>
        <v>0</v>
      </c>
      <c r="D2707" s="26">
        <f>LatticeLayout!D2774</f>
        <v>0</v>
      </c>
      <c r="E2707" s="26">
        <f>LatticeLayout!E2774</f>
        <v>0</v>
      </c>
      <c r="F2707" s="26">
        <f>LatticeLayout!F2774</f>
        <v>0</v>
      </c>
      <c r="G2707" s="26">
        <f>LatticeLayout!G2774</f>
        <v>0</v>
      </c>
      <c r="H2707" s="26">
        <f>LatticeLayout!H2774</f>
        <v>0</v>
      </c>
      <c r="I2707" s="26">
        <f>LatticeLayout!I2774</f>
        <v>0</v>
      </c>
      <c r="J2707" s="26">
        <f>LatticeLayout!J2774</f>
        <v>0</v>
      </c>
      <c r="K2707" s="26">
        <f>LatticeLayout!K2774</f>
        <v>0</v>
      </c>
      <c r="L2707" s="26">
        <f>LatticeLayout!Q2774</f>
        <v>357.38503682404831</v>
      </c>
      <c r="M2707" s="26">
        <f>LatticeLayout!P2774</f>
        <v>427.1942183596297</v>
      </c>
      <c r="N2707" s="26">
        <f>LatticeLayout!O2774</f>
        <v>41.094000000000001</v>
      </c>
      <c r="S2707" s="26"/>
    </row>
    <row r="2708" spans="1:19">
      <c r="A2708" s="584" t="str">
        <f>LatticeLayout!A2775</f>
        <v>LS3</v>
      </c>
      <c r="B2708" s="584" t="str">
        <f>LatticeLayout!B2775</f>
        <v>CD01</v>
      </c>
      <c r="C2708" s="26" t="str">
        <f>LatticeLayout!C2775</f>
        <v>GV</v>
      </c>
      <c r="D2708" s="26">
        <f>LatticeLayout!D2775</f>
        <v>4330</v>
      </c>
      <c r="E2708" s="26" t="str">
        <f>LatticeLayout!E2775</f>
        <v>LS3_CD01:GV_D4330</v>
      </c>
      <c r="F2708" s="26">
        <f>LatticeLayout!F2775</f>
        <v>0</v>
      </c>
      <c r="G2708" s="584" t="str">
        <f>LatticeLayout!G2775</f>
        <v>gate valve</v>
      </c>
      <c r="H2708" s="26">
        <f>LatticeLayout!H2775</f>
        <v>40</v>
      </c>
      <c r="I2708" s="26">
        <f>LatticeLayout!I2775</f>
        <v>0</v>
      </c>
      <c r="J2708" s="26">
        <f>LatticeLayout!J2775</f>
        <v>0</v>
      </c>
      <c r="K2708" s="584">
        <f>LatticeLayout!K2775</f>
        <v>5.7403999999999997E-2</v>
      </c>
      <c r="L2708" s="641">
        <f>LatticeLayout!Q2775</f>
        <v>357.32763282404829</v>
      </c>
      <c r="M2708" s="641">
        <f>LatticeLayout!P2775</f>
        <v>427.1942183596297</v>
      </c>
      <c r="N2708" s="641">
        <f>LatticeLayout!O2775</f>
        <v>41.094000000000001</v>
      </c>
      <c r="O2708" s="641"/>
      <c r="P2708" s="641"/>
      <c r="Q2708" s="641"/>
      <c r="S2708" s="708" t="s">
        <v>2384</v>
      </c>
    </row>
    <row r="2709" spans="1:19">
      <c r="A2709" s="26">
        <f>LatticeLayout!A2776</f>
        <v>0</v>
      </c>
      <c r="B2709" s="26">
        <f>LatticeLayout!B2776</f>
        <v>0</v>
      </c>
      <c r="C2709" s="26">
        <f>LatticeLayout!C2776</f>
        <v>0</v>
      </c>
      <c r="D2709" s="26">
        <f>LatticeLayout!D2776</f>
        <v>0</v>
      </c>
      <c r="E2709" s="26">
        <f>LatticeLayout!E2776</f>
        <v>0</v>
      </c>
      <c r="F2709" s="26">
        <f>LatticeLayout!F2776</f>
        <v>0</v>
      </c>
      <c r="G2709" s="26" t="str">
        <f>LatticeLayout!G2776</f>
        <v>bellows</v>
      </c>
      <c r="H2709" s="26">
        <f>LatticeLayout!H2776</f>
        <v>0</v>
      </c>
      <c r="I2709" s="26">
        <f>LatticeLayout!I2776</f>
        <v>0</v>
      </c>
      <c r="J2709" s="26">
        <f>LatticeLayout!J2776</f>
        <v>0</v>
      </c>
      <c r="K2709" s="26">
        <f>LatticeLayout!K2776</f>
        <v>0.16770399999999999</v>
      </c>
      <c r="L2709" s="26">
        <f>LatticeLayout!Q2776</f>
        <v>357.15992882404828</v>
      </c>
      <c r="M2709" s="26">
        <f>LatticeLayout!P2776</f>
        <v>427.1942183596297</v>
      </c>
      <c r="N2709" s="26">
        <f>LatticeLayout!O2776</f>
        <v>41.094000000000001</v>
      </c>
      <c r="S2709" s="26"/>
    </row>
    <row r="2710" spans="1:19">
      <c r="A2710" s="26" t="str">
        <f>LatticeLayout!A2777</f>
        <v>LS3</v>
      </c>
      <c r="B2710" s="26" t="str">
        <f>LatticeLayout!B2777</f>
        <v>CD01</v>
      </c>
      <c r="C2710" s="26" t="str">
        <f>LatticeLayout!C2777</f>
        <v>CAV1</v>
      </c>
      <c r="D2710" s="26">
        <f>LatticeLayout!D2777</f>
        <v>4334</v>
      </c>
      <c r="E2710" s="26" t="str">
        <f>LatticeLayout!E2777</f>
        <v>LS3_CD01:CAV1_D4334</v>
      </c>
      <c r="F2710" s="26">
        <f>LatticeLayout!F2777</f>
        <v>0</v>
      </c>
      <c r="G2710" s="26" t="str">
        <f>LatticeLayout!G2777</f>
        <v>b54 resonator</v>
      </c>
      <c r="H2710" s="26">
        <f>LatticeLayout!H2777</f>
        <v>40</v>
      </c>
      <c r="I2710" s="26">
        <f>LatticeLayout!I2777</f>
        <v>0</v>
      </c>
      <c r="J2710" s="26">
        <f>LatticeLayout!J2777</f>
        <v>0</v>
      </c>
      <c r="K2710" s="26">
        <f>LatticeLayout!K2777</f>
        <v>0.49565599999999999</v>
      </c>
      <c r="L2710" s="26">
        <f>LatticeLayout!Q2777</f>
        <v>356.66427282404828</v>
      </c>
      <c r="M2710" s="26">
        <f>LatticeLayout!P2777</f>
        <v>427.1942183596297</v>
      </c>
      <c r="N2710" s="26">
        <f>LatticeLayout!O2777</f>
        <v>41.094000000000001</v>
      </c>
      <c r="S2710" s="26"/>
    </row>
    <row r="2711" spans="1:19">
      <c r="A2711" s="26" t="str">
        <f>LatticeLayout!A2778</f>
        <v>LS3</v>
      </c>
      <c r="B2711" s="26" t="str">
        <f>LatticeLayout!B2778</f>
        <v>CD01</v>
      </c>
      <c r="C2711" s="26" t="str">
        <f>LatticeLayout!C2778</f>
        <v>BLM</v>
      </c>
      <c r="D2711" s="26">
        <f>LatticeLayout!D2778</f>
        <v>4336</v>
      </c>
      <c r="E2711" s="26" t="str">
        <f>LatticeLayout!E2778</f>
        <v>LS3_CD01:BLM_D4336</v>
      </c>
      <c r="F2711" s="26">
        <f>LatticeLayout!F2778</f>
        <v>0</v>
      </c>
      <c r="G2711" s="26" t="str">
        <f>LatticeLayout!G2778</f>
        <v>outside loss monitor</v>
      </c>
      <c r="H2711" s="26">
        <f>LatticeLayout!H2778</f>
        <v>0</v>
      </c>
      <c r="I2711" s="26">
        <f>LatticeLayout!I2778</f>
        <v>0</v>
      </c>
      <c r="J2711" s="26">
        <f>LatticeLayout!J2778</f>
        <v>0</v>
      </c>
      <c r="K2711" s="26">
        <f>LatticeLayout!K2778</f>
        <v>0</v>
      </c>
      <c r="L2711" s="26">
        <f>LatticeLayout!Q2778</f>
        <v>356.66427282404828</v>
      </c>
      <c r="M2711" s="26">
        <f>LatticeLayout!P2778</f>
        <v>427.1942183596297</v>
      </c>
      <c r="N2711" s="26">
        <f>LatticeLayout!O2778</f>
        <v>41.094000000000001</v>
      </c>
      <c r="S2711" s="26"/>
    </row>
    <row r="2712" spans="1:19">
      <c r="A2712" s="26">
        <f>LatticeLayout!A2779</f>
        <v>0</v>
      </c>
      <c r="B2712" s="26">
        <f>LatticeLayout!B2779</f>
        <v>0</v>
      </c>
      <c r="C2712" s="26">
        <f>LatticeLayout!C2779</f>
        <v>0</v>
      </c>
      <c r="D2712" s="26">
        <f>LatticeLayout!D2779</f>
        <v>0</v>
      </c>
      <c r="E2712" s="26">
        <f>LatticeLayout!E2779</f>
        <v>0</v>
      </c>
      <c r="F2712" s="26">
        <f>LatticeLayout!F2779</f>
        <v>0</v>
      </c>
      <c r="G2712" s="26">
        <f>LatticeLayout!G2779</f>
        <v>0</v>
      </c>
      <c r="H2712" s="26">
        <f>LatticeLayout!H2779</f>
        <v>0</v>
      </c>
      <c r="I2712" s="26">
        <f>LatticeLayout!I2779</f>
        <v>0</v>
      </c>
      <c r="J2712" s="26">
        <f>LatticeLayout!J2779</f>
        <v>0</v>
      </c>
      <c r="K2712" s="26">
        <f>LatticeLayout!K2779</f>
        <v>0</v>
      </c>
      <c r="L2712" s="26">
        <f>LatticeLayout!Q2779</f>
        <v>356.66427282404828</v>
      </c>
      <c r="M2712" s="26">
        <f>LatticeLayout!P2779</f>
        <v>427.1942183596297</v>
      </c>
      <c r="N2712" s="26">
        <f>LatticeLayout!O2779</f>
        <v>41.094000000000001</v>
      </c>
      <c r="S2712" s="26"/>
    </row>
    <row r="2713" spans="1:19">
      <c r="A2713" s="26">
        <f>LatticeLayout!A2780</f>
        <v>0</v>
      </c>
      <c r="B2713" s="26">
        <f>LatticeLayout!B2780</f>
        <v>0</v>
      </c>
      <c r="C2713" s="26">
        <f>LatticeLayout!C2780</f>
        <v>0</v>
      </c>
      <c r="D2713" s="26">
        <f>LatticeLayout!D2780</f>
        <v>0</v>
      </c>
      <c r="E2713" s="26">
        <f>LatticeLayout!E2780</f>
        <v>0</v>
      </c>
      <c r="F2713" s="26">
        <f>LatticeLayout!F2780</f>
        <v>0</v>
      </c>
      <c r="G2713" s="26" t="str">
        <f>LatticeLayout!G2780</f>
        <v>bellow</v>
      </c>
      <c r="H2713" s="26">
        <f>LatticeLayout!H2780</f>
        <v>0</v>
      </c>
      <c r="I2713" s="26">
        <f>LatticeLayout!I2780</f>
        <v>0</v>
      </c>
      <c r="J2713" s="26">
        <f>LatticeLayout!J2780</f>
        <v>0</v>
      </c>
      <c r="K2713" s="26">
        <f>LatticeLayout!K2780</f>
        <v>9.9516999999999994E-2</v>
      </c>
      <c r="L2713" s="26">
        <f>LatticeLayout!Q2780</f>
        <v>356.56475582404829</v>
      </c>
      <c r="M2713" s="26">
        <f>LatticeLayout!P2780</f>
        <v>427.1942183596297</v>
      </c>
      <c r="N2713" s="26">
        <f>LatticeLayout!O2780</f>
        <v>41.094000000000001</v>
      </c>
      <c r="S2713" s="26"/>
    </row>
    <row r="2714" spans="1:19">
      <c r="A2714" s="26" t="str">
        <f>LatticeLayout!A2781</f>
        <v>LS3</v>
      </c>
      <c r="B2714" s="26" t="str">
        <f>LatticeLayout!B2781</f>
        <v>CD01</v>
      </c>
      <c r="C2714" s="26" t="str">
        <f>LatticeLayout!C2781</f>
        <v>CAV2</v>
      </c>
      <c r="D2714" s="26">
        <f>LatticeLayout!D2781</f>
        <v>4340</v>
      </c>
      <c r="E2714" s="26" t="str">
        <f>LatticeLayout!E2781</f>
        <v>LS3_CD01:CAV2_D4340</v>
      </c>
      <c r="F2714" s="26">
        <f>LatticeLayout!F2781</f>
        <v>0</v>
      </c>
      <c r="G2714" s="26" t="str">
        <f>LatticeLayout!G2781</f>
        <v>b54 resonator</v>
      </c>
      <c r="H2714" s="26">
        <f>LatticeLayout!H2781</f>
        <v>40</v>
      </c>
      <c r="I2714" s="26">
        <f>LatticeLayout!I2781</f>
        <v>0</v>
      </c>
      <c r="J2714" s="26">
        <f>LatticeLayout!J2781</f>
        <v>0</v>
      </c>
      <c r="K2714" s="26">
        <f>LatticeLayout!K2781</f>
        <v>0.49565599999999999</v>
      </c>
      <c r="L2714" s="26">
        <f>LatticeLayout!Q2781</f>
        <v>356.06909982404829</v>
      </c>
      <c r="M2714" s="26">
        <f>LatticeLayout!P2781</f>
        <v>427.1942183596297</v>
      </c>
      <c r="N2714" s="26">
        <f>LatticeLayout!O2781</f>
        <v>41.094000000000001</v>
      </c>
      <c r="S2714" s="26"/>
    </row>
    <row r="2715" spans="1:19">
      <c r="A2715" s="26">
        <f>LatticeLayout!A2782</f>
        <v>0</v>
      </c>
      <c r="B2715" s="26">
        <f>LatticeLayout!B2782</f>
        <v>0</v>
      </c>
      <c r="C2715" s="26">
        <f>LatticeLayout!C2782</f>
        <v>0</v>
      </c>
      <c r="D2715" s="26">
        <f>LatticeLayout!D2782</f>
        <v>0</v>
      </c>
      <c r="E2715" s="26">
        <f>LatticeLayout!E2782</f>
        <v>0</v>
      </c>
      <c r="F2715" s="26">
        <f>LatticeLayout!F2782</f>
        <v>0</v>
      </c>
      <c r="G2715" s="26">
        <f>LatticeLayout!G2782</f>
        <v>0</v>
      </c>
      <c r="H2715" s="26">
        <f>LatticeLayout!H2782</f>
        <v>0</v>
      </c>
      <c r="I2715" s="26">
        <f>LatticeLayout!I2782</f>
        <v>0</v>
      </c>
      <c r="J2715" s="26">
        <f>LatticeLayout!J2782</f>
        <v>0</v>
      </c>
      <c r="K2715" s="26">
        <f>LatticeLayout!K2782</f>
        <v>0</v>
      </c>
      <c r="L2715" s="26">
        <f>LatticeLayout!Q2782</f>
        <v>356.06909982404829</v>
      </c>
      <c r="M2715" s="26">
        <f>LatticeLayout!P2782</f>
        <v>427.1942183596297</v>
      </c>
      <c r="N2715" s="26">
        <f>LatticeLayout!O2782</f>
        <v>41.094000000000001</v>
      </c>
      <c r="S2715" s="26"/>
    </row>
    <row r="2716" spans="1:19">
      <c r="A2716" s="26">
        <f>LatticeLayout!A2783</f>
        <v>0</v>
      </c>
      <c r="B2716" s="26">
        <f>LatticeLayout!B2783</f>
        <v>0</v>
      </c>
      <c r="C2716" s="26">
        <f>LatticeLayout!C2783</f>
        <v>0</v>
      </c>
      <c r="D2716" s="26">
        <f>LatticeLayout!D2783</f>
        <v>0</v>
      </c>
      <c r="E2716" s="26">
        <f>LatticeLayout!E2783</f>
        <v>0</v>
      </c>
      <c r="F2716" s="26">
        <f>LatticeLayout!F2783</f>
        <v>0</v>
      </c>
      <c r="G2716" s="26">
        <f>LatticeLayout!G2783</f>
        <v>0</v>
      </c>
      <c r="H2716" s="26">
        <f>LatticeLayout!H2783</f>
        <v>0</v>
      </c>
      <c r="I2716" s="26">
        <f>LatticeLayout!I2783</f>
        <v>0</v>
      </c>
      <c r="J2716" s="26">
        <f>LatticeLayout!J2783</f>
        <v>0</v>
      </c>
      <c r="K2716" s="26">
        <f>LatticeLayout!K2783</f>
        <v>0</v>
      </c>
      <c r="L2716" s="26">
        <f>LatticeLayout!Q2783</f>
        <v>356.06909982404829</v>
      </c>
      <c r="M2716" s="26">
        <f>LatticeLayout!P2783</f>
        <v>427.1942183596297</v>
      </c>
      <c r="N2716" s="26">
        <f>LatticeLayout!O2783</f>
        <v>41.094000000000001</v>
      </c>
      <c r="S2716" s="26"/>
    </row>
    <row r="2717" spans="1:19">
      <c r="A2717" s="26">
        <f>LatticeLayout!A2784</f>
        <v>0</v>
      </c>
      <c r="B2717" s="26">
        <f>LatticeLayout!B2784</f>
        <v>0</v>
      </c>
      <c r="C2717" s="26">
        <f>LatticeLayout!C2784</f>
        <v>0</v>
      </c>
      <c r="D2717" s="26">
        <f>LatticeLayout!D2784</f>
        <v>0</v>
      </c>
      <c r="E2717" s="26">
        <f>LatticeLayout!E2784</f>
        <v>0</v>
      </c>
      <c r="F2717" s="26">
        <f>LatticeLayout!F2784</f>
        <v>0</v>
      </c>
      <c r="G2717" s="26" t="str">
        <f>LatticeLayout!G2784</f>
        <v>bellow</v>
      </c>
      <c r="H2717" s="26">
        <f>LatticeLayout!H2784</f>
        <v>0</v>
      </c>
      <c r="I2717" s="26">
        <f>LatticeLayout!I2784</f>
        <v>0</v>
      </c>
      <c r="J2717" s="26">
        <f>LatticeLayout!J2784</f>
        <v>0</v>
      </c>
      <c r="K2717" s="26">
        <f>LatticeLayout!K2784</f>
        <v>9.9516999999999994E-2</v>
      </c>
      <c r="L2717" s="26">
        <f>LatticeLayout!Q2784</f>
        <v>355.9695828240483</v>
      </c>
      <c r="M2717" s="26">
        <f>LatticeLayout!P2784</f>
        <v>427.1942183596297</v>
      </c>
      <c r="N2717" s="26">
        <f>LatticeLayout!O2784</f>
        <v>41.094000000000001</v>
      </c>
      <c r="S2717" s="26"/>
    </row>
    <row r="2718" spans="1:19">
      <c r="A2718" s="26" t="str">
        <f>LatticeLayout!A2785</f>
        <v>LS3</v>
      </c>
      <c r="B2718" s="26" t="str">
        <f>LatticeLayout!B2785</f>
        <v>CD01</v>
      </c>
      <c r="C2718" s="26" t="str">
        <f>LatticeLayout!C2785</f>
        <v>CAV3</v>
      </c>
      <c r="D2718" s="26">
        <f>LatticeLayout!D2785</f>
        <v>4346</v>
      </c>
      <c r="E2718" s="26" t="str">
        <f>LatticeLayout!E2785</f>
        <v>LS3_CD01:CAV3_D4346</v>
      </c>
      <c r="F2718" s="26">
        <f>LatticeLayout!F2785</f>
        <v>0</v>
      </c>
      <c r="G2718" s="26" t="str">
        <f>LatticeLayout!G2785</f>
        <v>b54 resonator</v>
      </c>
      <c r="H2718" s="26">
        <f>LatticeLayout!H2785</f>
        <v>40</v>
      </c>
      <c r="I2718" s="26">
        <f>LatticeLayout!I2785</f>
        <v>0</v>
      </c>
      <c r="J2718" s="26">
        <f>LatticeLayout!J2785</f>
        <v>0</v>
      </c>
      <c r="K2718" s="26">
        <f>LatticeLayout!K2785</f>
        <v>0.49565599999999999</v>
      </c>
      <c r="L2718" s="26">
        <f>LatticeLayout!Q2785</f>
        <v>355.47392682404831</v>
      </c>
      <c r="M2718" s="26">
        <f>LatticeLayout!P2785</f>
        <v>427.1942183596297</v>
      </c>
      <c r="N2718" s="26">
        <f>LatticeLayout!O2785</f>
        <v>41.094000000000001</v>
      </c>
      <c r="S2718" s="26"/>
    </row>
    <row r="2719" spans="1:19">
      <c r="A2719" s="26">
        <f>LatticeLayout!A2786</f>
        <v>0</v>
      </c>
      <c r="B2719" s="26">
        <f>LatticeLayout!B2786</f>
        <v>0</v>
      </c>
      <c r="C2719" s="26">
        <f>LatticeLayout!C2786</f>
        <v>0</v>
      </c>
      <c r="D2719" s="26">
        <f>LatticeLayout!D2786</f>
        <v>0</v>
      </c>
      <c r="E2719" s="26">
        <f>LatticeLayout!E2786</f>
        <v>0</v>
      </c>
      <c r="F2719" s="26">
        <f>LatticeLayout!F2786</f>
        <v>0</v>
      </c>
      <c r="G2719" s="26">
        <f>LatticeLayout!G2786</f>
        <v>0</v>
      </c>
      <c r="H2719" s="26">
        <f>LatticeLayout!H2786</f>
        <v>0</v>
      </c>
      <c r="I2719" s="26">
        <f>LatticeLayout!I2786</f>
        <v>0</v>
      </c>
      <c r="J2719" s="26">
        <f>LatticeLayout!J2786</f>
        <v>0</v>
      </c>
      <c r="K2719" s="26">
        <f>LatticeLayout!K2786</f>
        <v>0</v>
      </c>
      <c r="L2719" s="26">
        <f>LatticeLayout!Q2786</f>
        <v>355.47392682404831</v>
      </c>
      <c r="M2719" s="26">
        <f>LatticeLayout!P2786</f>
        <v>427.1942183596297</v>
      </c>
      <c r="N2719" s="26">
        <f>LatticeLayout!O2786</f>
        <v>41.094000000000001</v>
      </c>
      <c r="S2719" s="26"/>
    </row>
    <row r="2720" spans="1:19">
      <c r="A2720" s="26">
        <f>LatticeLayout!A2787</f>
        <v>0</v>
      </c>
      <c r="B2720" s="26">
        <f>LatticeLayout!B2787</f>
        <v>0</v>
      </c>
      <c r="C2720" s="26">
        <f>LatticeLayout!C2787</f>
        <v>0</v>
      </c>
      <c r="D2720" s="26">
        <f>LatticeLayout!D2787</f>
        <v>0</v>
      </c>
      <c r="E2720" s="26">
        <f>LatticeLayout!E2787</f>
        <v>0</v>
      </c>
      <c r="F2720" s="26">
        <f>LatticeLayout!F2787</f>
        <v>0</v>
      </c>
      <c r="G2720" s="26">
        <f>LatticeLayout!G2787</f>
        <v>0</v>
      </c>
      <c r="H2720" s="26">
        <f>LatticeLayout!H2787</f>
        <v>0</v>
      </c>
      <c r="I2720" s="26">
        <f>LatticeLayout!I2787</f>
        <v>0</v>
      </c>
      <c r="J2720" s="26">
        <f>LatticeLayout!J2787</f>
        <v>0</v>
      </c>
      <c r="K2720" s="26">
        <f>LatticeLayout!K2787</f>
        <v>0</v>
      </c>
      <c r="L2720" s="26">
        <f>LatticeLayout!Q2787</f>
        <v>355.47392682404831</v>
      </c>
      <c r="M2720" s="26">
        <f>LatticeLayout!P2787</f>
        <v>427.1942183596297</v>
      </c>
      <c r="N2720" s="26">
        <f>LatticeLayout!O2787</f>
        <v>41.094000000000001</v>
      </c>
      <c r="S2720" s="26"/>
    </row>
    <row r="2721" spans="1:14">
      <c r="A2721" s="26">
        <f>LatticeLayout!A2788</f>
        <v>0</v>
      </c>
      <c r="B2721" s="26">
        <f>LatticeLayout!B2788</f>
        <v>0</v>
      </c>
      <c r="C2721" s="26">
        <f>LatticeLayout!C2788</f>
        <v>0</v>
      </c>
      <c r="D2721" s="26">
        <f>LatticeLayout!D2788</f>
        <v>0</v>
      </c>
      <c r="E2721" s="26">
        <f>LatticeLayout!E2788</f>
        <v>0</v>
      </c>
      <c r="F2721" s="26">
        <f>LatticeLayout!F2788</f>
        <v>0</v>
      </c>
      <c r="G2721" s="26" t="str">
        <f>LatticeLayout!G2788</f>
        <v>bellow</v>
      </c>
      <c r="H2721" s="26">
        <f>LatticeLayout!H2788</f>
        <v>0</v>
      </c>
      <c r="I2721" s="26">
        <f>LatticeLayout!I2788</f>
        <v>0</v>
      </c>
      <c r="J2721" s="26">
        <f>LatticeLayout!J2788</f>
        <v>0</v>
      </c>
      <c r="K2721" s="26">
        <f>LatticeLayout!K2788</f>
        <v>9.9516999999999994E-2</v>
      </c>
      <c r="L2721" s="26">
        <f>LatticeLayout!Q2788</f>
        <v>355.37440982404831</v>
      </c>
      <c r="M2721" s="26">
        <f>LatticeLayout!P2788</f>
        <v>427.1942183596297</v>
      </c>
      <c r="N2721" s="26">
        <f>LatticeLayout!O2788</f>
        <v>41.094000000000001</v>
      </c>
    </row>
    <row r="2722" spans="1:14">
      <c r="A2722" s="26" t="str">
        <f>LatticeLayout!A2789</f>
        <v>LS3</v>
      </c>
      <c r="B2722" s="26" t="str">
        <f>LatticeLayout!B2789</f>
        <v>CD01</v>
      </c>
      <c r="C2722" s="26" t="str">
        <f>LatticeLayout!C2789</f>
        <v>CAV4</v>
      </c>
      <c r="D2722" s="26">
        <f>LatticeLayout!D2789</f>
        <v>4352</v>
      </c>
      <c r="E2722" s="26" t="str">
        <f>LatticeLayout!E2789</f>
        <v>LS3_CD01:CAV4_D4352</v>
      </c>
      <c r="F2722" s="26">
        <f>LatticeLayout!F2789</f>
        <v>0</v>
      </c>
      <c r="G2722" s="26" t="str">
        <f>LatticeLayout!G2789</f>
        <v>b54 resonator</v>
      </c>
      <c r="H2722" s="26">
        <f>LatticeLayout!H2789</f>
        <v>40</v>
      </c>
      <c r="I2722" s="26">
        <f>LatticeLayout!I2789</f>
        <v>0</v>
      </c>
      <c r="J2722" s="26">
        <f>LatticeLayout!J2789</f>
        <v>0</v>
      </c>
      <c r="K2722" s="26">
        <f>LatticeLayout!K2789</f>
        <v>0.49565599999999999</v>
      </c>
      <c r="L2722" s="26">
        <f>LatticeLayout!Q2789</f>
        <v>354.87875382404832</v>
      </c>
      <c r="M2722" s="26">
        <f>LatticeLayout!P2789</f>
        <v>427.1942183596297</v>
      </c>
      <c r="N2722" s="26">
        <f>LatticeLayout!O2789</f>
        <v>41.094000000000001</v>
      </c>
    </row>
    <row r="2723" spans="1:14">
      <c r="A2723" s="26" t="str">
        <f>LatticeLayout!A2790</f>
        <v>LS3</v>
      </c>
      <c r="B2723" s="26" t="str">
        <f>LatticeLayout!B2790</f>
        <v>CD01</v>
      </c>
      <c r="C2723" s="26" t="str">
        <f>LatticeLayout!C2790</f>
        <v>BLM</v>
      </c>
      <c r="D2723" s="26">
        <f>LatticeLayout!D2790</f>
        <v>4354</v>
      </c>
      <c r="E2723" s="26" t="str">
        <f>LatticeLayout!E2790</f>
        <v>LS3_CD01:BLM_D4354</v>
      </c>
      <c r="F2723" s="26">
        <f>LatticeLayout!F2790</f>
        <v>0</v>
      </c>
      <c r="G2723" s="26" t="str">
        <f>LatticeLayout!G2790</f>
        <v>outside loss monitor</v>
      </c>
      <c r="H2723" s="26">
        <f>LatticeLayout!H2790</f>
        <v>0</v>
      </c>
      <c r="I2723" s="26">
        <f>LatticeLayout!I2790</f>
        <v>0</v>
      </c>
      <c r="J2723" s="26">
        <f>LatticeLayout!J2790</f>
        <v>0</v>
      </c>
      <c r="K2723" s="26">
        <f>LatticeLayout!K2790</f>
        <v>0</v>
      </c>
      <c r="L2723" s="26">
        <f>LatticeLayout!Q2790</f>
        <v>354.87875382404832</v>
      </c>
      <c r="M2723" s="26">
        <f>LatticeLayout!P2790</f>
        <v>427.1942183596297</v>
      </c>
      <c r="N2723" s="26">
        <f>LatticeLayout!O2790</f>
        <v>41.094000000000001</v>
      </c>
    </row>
    <row r="2724" spans="1:14">
      <c r="A2724" s="26">
        <f>LatticeLayout!A2791</f>
        <v>0</v>
      </c>
      <c r="B2724" s="26">
        <f>LatticeLayout!B2791</f>
        <v>0</v>
      </c>
      <c r="C2724" s="26">
        <f>LatticeLayout!C2791</f>
        <v>0</v>
      </c>
      <c r="D2724" s="26">
        <f>LatticeLayout!D2791</f>
        <v>0</v>
      </c>
      <c r="E2724" s="26">
        <f>LatticeLayout!E2791</f>
        <v>0</v>
      </c>
      <c r="F2724" s="26">
        <f>LatticeLayout!F2791</f>
        <v>0</v>
      </c>
      <c r="G2724" s="26">
        <f>LatticeLayout!G2791</f>
        <v>0</v>
      </c>
      <c r="H2724" s="26">
        <f>LatticeLayout!H2791</f>
        <v>0</v>
      </c>
      <c r="I2724" s="26">
        <f>LatticeLayout!I2791</f>
        <v>0</v>
      </c>
      <c r="J2724" s="26">
        <f>LatticeLayout!J2791</f>
        <v>0</v>
      </c>
      <c r="K2724" s="26">
        <f>LatticeLayout!K2791</f>
        <v>0</v>
      </c>
      <c r="L2724" s="26">
        <f>LatticeLayout!Q2791</f>
        <v>354.87875382404832</v>
      </c>
      <c r="M2724" s="26">
        <f>LatticeLayout!P2791</f>
        <v>427.1942183596297</v>
      </c>
      <c r="N2724" s="26">
        <f>LatticeLayout!O2791</f>
        <v>41.094000000000001</v>
      </c>
    </row>
    <row r="2725" spans="1:14">
      <c r="A2725" s="26">
        <f>LatticeLayout!A2792</f>
        <v>0</v>
      </c>
      <c r="B2725" s="26">
        <f>LatticeLayout!B2792</f>
        <v>0</v>
      </c>
      <c r="C2725" s="26">
        <f>LatticeLayout!C2792</f>
        <v>0</v>
      </c>
      <c r="D2725" s="26">
        <f>LatticeLayout!D2792</f>
        <v>0</v>
      </c>
      <c r="E2725" s="26">
        <f>LatticeLayout!E2792</f>
        <v>0</v>
      </c>
      <c r="F2725" s="26">
        <f>LatticeLayout!F2792</f>
        <v>0</v>
      </c>
      <c r="G2725" s="26" t="str">
        <f>LatticeLayout!G2792</f>
        <v>bellow</v>
      </c>
      <c r="H2725" s="26">
        <f>LatticeLayout!H2792</f>
        <v>0</v>
      </c>
      <c r="I2725" s="26">
        <f>LatticeLayout!I2792</f>
        <v>0</v>
      </c>
      <c r="J2725" s="26">
        <f>LatticeLayout!J2792</f>
        <v>0</v>
      </c>
      <c r="K2725" s="26">
        <f>LatticeLayout!K2792</f>
        <v>0.15525</v>
      </c>
      <c r="L2725" s="26">
        <f>LatticeLayout!Q2792</f>
        <v>354.72350382404829</v>
      </c>
      <c r="M2725" s="26">
        <f>LatticeLayout!P2792</f>
        <v>427.1942183596297</v>
      </c>
      <c r="N2725" s="26">
        <f>LatticeLayout!O2792</f>
        <v>41.094000000000001</v>
      </c>
    </row>
    <row r="2726" spans="1:14">
      <c r="A2726" s="26" t="str">
        <f>LatticeLayout!A2793</f>
        <v>LS3</v>
      </c>
      <c r="B2726" s="26" t="str">
        <f>LatticeLayout!B2793</f>
        <v>CD01</v>
      </c>
      <c r="C2726" s="26" t="str">
        <f>LatticeLayout!C2793</f>
        <v>SOL1</v>
      </c>
      <c r="D2726" s="26">
        <f>LatticeLayout!D2793</f>
        <v>4358</v>
      </c>
      <c r="E2726" s="26" t="str">
        <f>LatticeLayout!E2793</f>
        <v>LS3_CD01:SOL1_D4358</v>
      </c>
      <c r="F2726" s="26" t="str">
        <f>LatticeLayout!F2793</f>
        <v>S2</v>
      </c>
      <c r="G2726" s="26" t="str">
        <f>LatticeLayout!G2793</f>
        <v>solenoid+correctors</v>
      </c>
      <c r="H2726" s="26">
        <f>LatticeLayout!H2793</f>
        <v>40</v>
      </c>
      <c r="I2726" s="26">
        <f>LatticeLayout!I2793</f>
        <v>0</v>
      </c>
      <c r="J2726" s="26">
        <f>LatticeLayout!J2793</f>
        <v>0</v>
      </c>
      <c r="K2726" s="26">
        <f>LatticeLayout!K2793</f>
        <v>0.5</v>
      </c>
      <c r="L2726" s="26">
        <f>LatticeLayout!Q2793</f>
        <v>354.22350382404829</v>
      </c>
      <c r="M2726" s="26">
        <f>LatticeLayout!P2793</f>
        <v>427.1942183596297</v>
      </c>
      <c r="N2726" s="26">
        <f>LatticeLayout!O2793</f>
        <v>41.094000000000001</v>
      </c>
    </row>
    <row r="2727" spans="1:14">
      <c r="A2727" s="26">
        <f>LatticeLayout!A2794</f>
        <v>0</v>
      </c>
      <c r="B2727" s="26">
        <f>LatticeLayout!B2794</f>
        <v>0</v>
      </c>
      <c r="C2727" s="26">
        <f>LatticeLayout!C2794</f>
        <v>0</v>
      </c>
      <c r="D2727" s="26">
        <f>LatticeLayout!D2794</f>
        <v>0</v>
      </c>
      <c r="E2727" s="26">
        <f>LatticeLayout!E2794</f>
        <v>0</v>
      </c>
      <c r="F2727" s="26">
        <f>LatticeLayout!F2794</f>
        <v>0</v>
      </c>
      <c r="G2727" s="26" t="str">
        <f>LatticeLayout!G2794</f>
        <v>bellow</v>
      </c>
      <c r="H2727" s="26">
        <f>LatticeLayout!H2794</f>
        <v>0</v>
      </c>
      <c r="I2727" s="26">
        <f>LatticeLayout!I2794</f>
        <v>0</v>
      </c>
      <c r="J2727" s="26">
        <f>LatticeLayout!J2794</f>
        <v>0</v>
      </c>
      <c r="K2727" s="26">
        <f>LatticeLayout!K2794</f>
        <v>0.15525</v>
      </c>
      <c r="L2727" s="26">
        <f>LatticeLayout!Q2794</f>
        <v>354.06825382404827</v>
      </c>
      <c r="M2727" s="26">
        <f>LatticeLayout!P2794</f>
        <v>427.1942183596297</v>
      </c>
      <c r="N2727" s="26">
        <f>LatticeLayout!O2794</f>
        <v>41.094000000000001</v>
      </c>
    </row>
    <row r="2728" spans="1:14">
      <c r="A2728" s="26" t="str">
        <f>LatticeLayout!A2795</f>
        <v>LS3</v>
      </c>
      <c r="B2728" s="26" t="str">
        <f>LatticeLayout!B2795</f>
        <v>CD01</v>
      </c>
      <c r="C2728" s="26" t="str">
        <f>LatticeLayout!C2795</f>
        <v>CAV5</v>
      </c>
      <c r="D2728" s="26">
        <f>LatticeLayout!D2795</f>
        <v>4365</v>
      </c>
      <c r="E2728" s="26" t="str">
        <f>LatticeLayout!E2795</f>
        <v>LS3_CD01:CAV5_D4365</v>
      </c>
      <c r="F2728" s="26">
        <f>LatticeLayout!F2795</f>
        <v>0</v>
      </c>
      <c r="G2728" s="26" t="str">
        <f>LatticeLayout!G2795</f>
        <v>b54 resonator</v>
      </c>
      <c r="H2728" s="26">
        <f>LatticeLayout!H2795</f>
        <v>40</v>
      </c>
      <c r="I2728" s="26">
        <f>LatticeLayout!I2795</f>
        <v>0</v>
      </c>
      <c r="J2728" s="26">
        <f>LatticeLayout!J2795</f>
        <v>0</v>
      </c>
      <c r="K2728" s="26">
        <f>LatticeLayout!K2795</f>
        <v>0.49565599999999999</v>
      </c>
      <c r="L2728" s="26">
        <f>LatticeLayout!Q2795</f>
        <v>353.57259782404827</v>
      </c>
      <c r="M2728" s="26">
        <f>LatticeLayout!P2795</f>
        <v>427.1942183596297</v>
      </c>
      <c r="N2728" s="26">
        <f>LatticeLayout!O2795</f>
        <v>41.094000000000001</v>
      </c>
    </row>
    <row r="2729" spans="1:14">
      <c r="A2729" s="26">
        <f>LatticeLayout!A2796</f>
        <v>0</v>
      </c>
      <c r="B2729" s="26">
        <f>LatticeLayout!B2796</f>
        <v>0</v>
      </c>
      <c r="C2729" s="26">
        <f>LatticeLayout!C2796</f>
        <v>0</v>
      </c>
      <c r="D2729" s="26">
        <f>LatticeLayout!D2796</f>
        <v>0</v>
      </c>
      <c r="E2729" s="26">
        <f>LatticeLayout!E2796</f>
        <v>0</v>
      </c>
      <c r="F2729" s="26">
        <f>LatticeLayout!F2796</f>
        <v>0</v>
      </c>
      <c r="G2729" s="26">
        <f>LatticeLayout!G2796</f>
        <v>0</v>
      </c>
      <c r="H2729" s="26">
        <f>LatticeLayout!H2796</f>
        <v>0</v>
      </c>
      <c r="I2729" s="26">
        <f>LatticeLayout!I2796</f>
        <v>0</v>
      </c>
      <c r="J2729" s="26">
        <f>LatticeLayout!J2796</f>
        <v>0</v>
      </c>
      <c r="K2729" s="26">
        <f>LatticeLayout!K2796</f>
        <v>0</v>
      </c>
      <c r="L2729" s="26">
        <f>LatticeLayout!Q2796</f>
        <v>353.57259782404827</v>
      </c>
      <c r="M2729" s="26">
        <f>LatticeLayout!P2796</f>
        <v>427.1942183596297</v>
      </c>
      <c r="N2729" s="26">
        <f>LatticeLayout!O2796</f>
        <v>41.094000000000001</v>
      </c>
    </row>
    <row r="2730" spans="1:14">
      <c r="A2730" s="26">
        <f>LatticeLayout!A2797</f>
        <v>0</v>
      </c>
      <c r="B2730" s="26">
        <f>LatticeLayout!B2797</f>
        <v>0</v>
      </c>
      <c r="C2730" s="26">
        <f>LatticeLayout!C2797</f>
        <v>0</v>
      </c>
      <c r="D2730" s="26">
        <f>LatticeLayout!D2797</f>
        <v>0</v>
      </c>
      <c r="E2730" s="26">
        <f>LatticeLayout!E2797</f>
        <v>0</v>
      </c>
      <c r="F2730" s="26">
        <f>LatticeLayout!F2797</f>
        <v>0</v>
      </c>
      <c r="G2730" s="26">
        <f>LatticeLayout!G2797</f>
        <v>0</v>
      </c>
      <c r="H2730" s="26">
        <f>LatticeLayout!H2797</f>
        <v>0</v>
      </c>
      <c r="I2730" s="26">
        <f>LatticeLayout!I2797</f>
        <v>0</v>
      </c>
      <c r="J2730" s="26">
        <f>LatticeLayout!J2797</f>
        <v>0</v>
      </c>
      <c r="K2730" s="26">
        <f>LatticeLayout!K2797</f>
        <v>0</v>
      </c>
      <c r="L2730" s="26">
        <f>LatticeLayout!Q2797</f>
        <v>353.57259782404827</v>
      </c>
      <c r="M2730" s="26">
        <f>LatticeLayout!P2797</f>
        <v>427.1942183596297</v>
      </c>
      <c r="N2730" s="26">
        <f>LatticeLayout!O2797</f>
        <v>41.094000000000001</v>
      </c>
    </row>
    <row r="2731" spans="1:14">
      <c r="A2731" s="26">
        <f>LatticeLayout!A2798</f>
        <v>0</v>
      </c>
      <c r="B2731" s="26">
        <f>LatticeLayout!B2798</f>
        <v>0</v>
      </c>
      <c r="C2731" s="26">
        <f>LatticeLayout!C2798</f>
        <v>0</v>
      </c>
      <c r="D2731" s="26">
        <f>LatticeLayout!D2798</f>
        <v>0</v>
      </c>
      <c r="E2731" s="26">
        <f>LatticeLayout!E2798</f>
        <v>0</v>
      </c>
      <c r="F2731" s="26">
        <f>LatticeLayout!F2798</f>
        <v>0</v>
      </c>
      <c r="G2731" s="26" t="str">
        <f>LatticeLayout!G2798</f>
        <v>bellow</v>
      </c>
      <c r="H2731" s="26">
        <f>LatticeLayout!H2798</f>
        <v>0</v>
      </c>
      <c r="I2731" s="26">
        <f>LatticeLayout!I2798</f>
        <v>0</v>
      </c>
      <c r="J2731" s="26">
        <f>LatticeLayout!J2798</f>
        <v>0</v>
      </c>
      <c r="K2731" s="26">
        <f>LatticeLayout!K2798</f>
        <v>9.9516999999999994E-2</v>
      </c>
      <c r="L2731" s="26">
        <f>LatticeLayout!Q2798</f>
        <v>353.47308082404828</v>
      </c>
      <c r="M2731" s="26">
        <f>LatticeLayout!P2798</f>
        <v>427.1942183596297</v>
      </c>
      <c r="N2731" s="26">
        <f>LatticeLayout!O2798</f>
        <v>41.094000000000001</v>
      </c>
    </row>
    <row r="2732" spans="1:14">
      <c r="A2732" s="26" t="str">
        <f>LatticeLayout!A2799</f>
        <v>LS3</v>
      </c>
      <c r="B2732" s="26" t="str">
        <f>LatticeLayout!B2799</f>
        <v>CD01</v>
      </c>
      <c r="C2732" s="26" t="str">
        <f>LatticeLayout!C2799</f>
        <v>CAV6</v>
      </c>
      <c r="D2732" s="26">
        <f>LatticeLayout!D2799</f>
        <v>4371</v>
      </c>
      <c r="E2732" s="26" t="str">
        <f>LatticeLayout!E2799</f>
        <v>LS3_CD01:CAV6_D4371</v>
      </c>
      <c r="F2732" s="26">
        <f>LatticeLayout!F2799</f>
        <v>0</v>
      </c>
      <c r="G2732" s="26" t="str">
        <f>LatticeLayout!G2799</f>
        <v>b54 resonator</v>
      </c>
      <c r="H2732" s="26">
        <f>LatticeLayout!H2799</f>
        <v>40</v>
      </c>
      <c r="I2732" s="26">
        <f>LatticeLayout!I2799</f>
        <v>0</v>
      </c>
      <c r="J2732" s="26">
        <f>LatticeLayout!J2799</f>
        <v>0</v>
      </c>
      <c r="K2732" s="26">
        <f>LatticeLayout!K2799</f>
        <v>0.49565599999999999</v>
      </c>
      <c r="L2732" s="26">
        <f>LatticeLayout!Q2799</f>
        <v>352.97742482404828</v>
      </c>
      <c r="M2732" s="26">
        <f>LatticeLayout!P2799</f>
        <v>427.1942183596297</v>
      </c>
      <c r="N2732" s="26">
        <f>LatticeLayout!O2799</f>
        <v>41.094000000000001</v>
      </c>
    </row>
    <row r="2733" spans="1:14">
      <c r="A2733" s="26">
        <f>LatticeLayout!A2800</f>
        <v>0</v>
      </c>
      <c r="B2733" s="26">
        <f>LatticeLayout!B2800</f>
        <v>0</v>
      </c>
      <c r="C2733" s="26">
        <f>LatticeLayout!C2800</f>
        <v>0</v>
      </c>
      <c r="D2733" s="26">
        <f>LatticeLayout!D2800</f>
        <v>0</v>
      </c>
      <c r="E2733" s="26">
        <f>LatticeLayout!E2800</f>
        <v>0</v>
      </c>
      <c r="F2733" s="26">
        <f>LatticeLayout!F2800</f>
        <v>0</v>
      </c>
      <c r="G2733" s="26">
        <f>LatticeLayout!G2800</f>
        <v>0</v>
      </c>
      <c r="H2733" s="26">
        <f>LatticeLayout!H2800</f>
        <v>0</v>
      </c>
      <c r="I2733" s="26">
        <f>LatticeLayout!I2800</f>
        <v>0</v>
      </c>
      <c r="J2733" s="26">
        <f>LatticeLayout!J2800</f>
        <v>0</v>
      </c>
      <c r="K2733" s="26">
        <f>LatticeLayout!K2800</f>
        <v>0</v>
      </c>
      <c r="L2733" s="26">
        <f>LatticeLayout!Q2800</f>
        <v>352.97742482404828</v>
      </c>
      <c r="M2733" s="26">
        <f>LatticeLayout!P2800</f>
        <v>427.1942183596297</v>
      </c>
      <c r="N2733" s="26">
        <f>LatticeLayout!O2800</f>
        <v>41.094000000000001</v>
      </c>
    </row>
    <row r="2734" spans="1:14">
      <c r="A2734" s="26">
        <f>LatticeLayout!A2801</f>
        <v>0</v>
      </c>
      <c r="B2734" s="26">
        <f>LatticeLayout!B2801</f>
        <v>0</v>
      </c>
      <c r="C2734" s="26">
        <f>LatticeLayout!C2801</f>
        <v>0</v>
      </c>
      <c r="D2734" s="26">
        <f>LatticeLayout!D2801</f>
        <v>0</v>
      </c>
      <c r="E2734" s="26">
        <f>LatticeLayout!E2801</f>
        <v>0</v>
      </c>
      <c r="F2734" s="26">
        <f>LatticeLayout!F2801</f>
        <v>0</v>
      </c>
      <c r="G2734" s="26">
        <f>LatticeLayout!G2801</f>
        <v>0</v>
      </c>
      <c r="H2734" s="26">
        <f>LatticeLayout!H2801</f>
        <v>0</v>
      </c>
      <c r="I2734" s="26">
        <f>LatticeLayout!I2801</f>
        <v>0</v>
      </c>
      <c r="J2734" s="26">
        <f>LatticeLayout!J2801</f>
        <v>0</v>
      </c>
      <c r="K2734" s="26">
        <f>LatticeLayout!K2801</f>
        <v>0</v>
      </c>
      <c r="L2734" s="26">
        <f>LatticeLayout!Q2801</f>
        <v>352.97742482404828</v>
      </c>
      <c r="M2734" s="26">
        <f>LatticeLayout!P2801</f>
        <v>427.1942183596297</v>
      </c>
      <c r="N2734" s="26">
        <f>LatticeLayout!O2801</f>
        <v>41.094000000000001</v>
      </c>
    </row>
    <row r="2735" spans="1:14">
      <c r="A2735" s="26">
        <f>LatticeLayout!A2802</f>
        <v>0</v>
      </c>
      <c r="B2735" s="26">
        <f>LatticeLayout!B2802</f>
        <v>0</v>
      </c>
      <c r="C2735" s="26">
        <f>LatticeLayout!C2802</f>
        <v>0</v>
      </c>
      <c r="D2735" s="26">
        <f>LatticeLayout!D2802</f>
        <v>0</v>
      </c>
      <c r="E2735" s="26">
        <f>LatticeLayout!E2802</f>
        <v>0</v>
      </c>
      <c r="F2735" s="26">
        <f>LatticeLayout!F2802</f>
        <v>0</v>
      </c>
      <c r="G2735" s="26" t="str">
        <f>LatticeLayout!G2802</f>
        <v>bellow</v>
      </c>
      <c r="H2735" s="26">
        <f>LatticeLayout!H2802</f>
        <v>0</v>
      </c>
      <c r="I2735" s="26">
        <f>LatticeLayout!I2802</f>
        <v>0</v>
      </c>
      <c r="J2735" s="26">
        <f>LatticeLayout!J2802</f>
        <v>0</v>
      </c>
      <c r="K2735" s="26">
        <f>LatticeLayout!K2802</f>
        <v>9.9516999999999994E-2</v>
      </c>
      <c r="L2735" s="26">
        <f>LatticeLayout!Q2802</f>
        <v>352.87790782404829</v>
      </c>
      <c r="M2735" s="26">
        <f>LatticeLayout!P2802</f>
        <v>427.1942183596297</v>
      </c>
      <c r="N2735" s="26">
        <f>LatticeLayout!O2802</f>
        <v>41.094000000000001</v>
      </c>
    </row>
    <row r="2736" spans="1:14">
      <c r="A2736" s="26" t="str">
        <f>LatticeLayout!A2803</f>
        <v>LS3</v>
      </c>
      <c r="B2736" s="26" t="str">
        <f>LatticeLayout!B2803</f>
        <v>CD01</v>
      </c>
      <c r="C2736" s="26" t="str">
        <f>LatticeLayout!C2803</f>
        <v>CAV7</v>
      </c>
      <c r="D2736" s="26">
        <f>LatticeLayout!D2803</f>
        <v>4377</v>
      </c>
      <c r="E2736" s="26" t="str">
        <f>LatticeLayout!E2803</f>
        <v>LS3_CD01:CAV7_D4377</v>
      </c>
      <c r="F2736" s="26">
        <f>LatticeLayout!F2803</f>
        <v>0</v>
      </c>
      <c r="G2736" s="26" t="str">
        <f>LatticeLayout!G2803</f>
        <v>b54 resonator</v>
      </c>
      <c r="H2736" s="26">
        <f>LatticeLayout!H2803</f>
        <v>40</v>
      </c>
      <c r="I2736" s="26">
        <f>LatticeLayout!I2803</f>
        <v>0</v>
      </c>
      <c r="J2736" s="26">
        <f>LatticeLayout!J2803</f>
        <v>0</v>
      </c>
      <c r="K2736" s="26">
        <f>LatticeLayout!K2803</f>
        <v>0.49565599999999999</v>
      </c>
      <c r="L2736" s="26">
        <f>LatticeLayout!Q2803</f>
        <v>352.3822518240483</v>
      </c>
      <c r="M2736" s="26">
        <f>LatticeLayout!P2803</f>
        <v>427.1942183596297</v>
      </c>
      <c r="N2736" s="26">
        <f>LatticeLayout!O2803</f>
        <v>41.094000000000001</v>
      </c>
    </row>
    <row r="2737" spans="1:19">
      <c r="A2737" s="26">
        <f>LatticeLayout!A2804</f>
        <v>0</v>
      </c>
      <c r="B2737" s="26">
        <f>LatticeLayout!B2804</f>
        <v>0</v>
      </c>
      <c r="C2737" s="26">
        <f>LatticeLayout!C2804</f>
        <v>0</v>
      </c>
      <c r="D2737" s="26">
        <f>LatticeLayout!D2804</f>
        <v>0</v>
      </c>
      <c r="E2737" s="26">
        <f>LatticeLayout!E2804</f>
        <v>0</v>
      </c>
      <c r="F2737" s="26">
        <f>LatticeLayout!F2804</f>
        <v>0</v>
      </c>
      <c r="G2737" s="26">
        <f>LatticeLayout!G2804</f>
        <v>0</v>
      </c>
      <c r="H2737" s="26">
        <f>LatticeLayout!H2804</f>
        <v>0</v>
      </c>
      <c r="I2737" s="26">
        <f>LatticeLayout!I2804</f>
        <v>0</v>
      </c>
      <c r="J2737" s="26">
        <f>LatticeLayout!J2804</f>
        <v>0</v>
      </c>
      <c r="K2737" s="26">
        <f>LatticeLayout!K2804</f>
        <v>0</v>
      </c>
      <c r="L2737" s="26">
        <f>LatticeLayout!Q2804</f>
        <v>352.3822518240483</v>
      </c>
      <c r="M2737" s="26">
        <f>LatticeLayout!P2804</f>
        <v>427.1942183596297</v>
      </c>
      <c r="N2737" s="26">
        <f>LatticeLayout!O2804</f>
        <v>41.094000000000001</v>
      </c>
      <c r="S2737" s="26"/>
    </row>
    <row r="2738" spans="1:19">
      <c r="A2738" s="26">
        <f>LatticeLayout!A2805</f>
        <v>0</v>
      </c>
      <c r="B2738" s="26">
        <f>LatticeLayout!B2805</f>
        <v>0</v>
      </c>
      <c r="C2738" s="26">
        <f>LatticeLayout!C2805</f>
        <v>0</v>
      </c>
      <c r="D2738" s="26">
        <f>LatticeLayout!D2805</f>
        <v>0</v>
      </c>
      <c r="E2738" s="26">
        <f>LatticeLayout!E2805</f>
        <v>0</v>
      </c>
      <c r="F2738" s="26">
        <f>LatticeLayout!F2805</f>
        <v>0</v>
      </c>
      <c r="G2738" s="26">
        <f>LatticeLayout!G2805</f>
        <v>0</v>
      </c>
      <c r="H2738" s="26">
        <f>LatticeLayout!H2805</f>
        <v>0</v>
      </c>
      <c r="I2738" s="26">
        <f>LatticeLayout!I2805</f>
        <v>0</v>
      </c>
      <c r="J2738" s="26">
        <f>LatticeLayout!J2805</f>
        <v>0</v>
      </c>
      <c r="K2738" s="26">
        <f>LatticeLayout!K2805</f>
        <v>0</v>
      </c>
      <c r="L2738" s="26">
        <f>LatticeLayout!Q2805</f>
        <v>352.3822518240483</v>
      </c>
      <c r="M2738" s="26">
        <f>LatticeLayout!P2805</f>
        <v>427.1942183596297</v>
      </c>
      <c r="N2738" s="26">
        <f>LatticeLayout!O2805</f>
        <v>41.094000000000001</v>
      </c>
      <c r="S2738" s="26"/>
    </row>
    <row r="2739" spans="1:19">
      <c r="A2739" s="26">
        <f>LatticeLayout!A2806</f>
        <v>0</v>
      </c>
      <c r="B2739" s="26">
        <f>LatticeLayout!B2806</f>
        <v>0</v>
      </c>
      <c r="C2739" s="26">
        <f>LatticeLayout!C2806</f>
        <v>0</v>
      </c>
      <c r="D2739" s="26">
        <f>LatticeLayout!D2806</f>
        <v>0</v>
      </c>
      <c r="E2739" s="26">
        <f>LatticeLayout!E2806</f>
        <v>0</v>
      </c>
      <c r="F2739" s="26">
        <f>LatticeLayout!F2806</f>
        <v>0</v>
      </c>
      <c r="G2739" s="26" t="str">
        <f>LatticeLayout!G2806</f>
        <v>bellow</v>
      </c>
      <c r="H2739" s="26">
        <f>LatticeLayout!H2806</f>
        <v>0</v>
      </c>
      <c r="I2739" s="26">
        <f>LatticeLayout!I2806</f>
        <v>0</v>
      </c>
      <c r="J2739" s="26">
        <f>LatticeLayout!J2806</f>
        <v>0</v>
      </c>
      <c r="K2739" s="26">
        <f>LatticeLayout!K2806</f>
        <v>9.9516999999999994E-2</v>
      </c>
      <c r="L2739" s="26">
        <f>LatticeLayout!Q2806</f>
        <v>352.2827348240483</v>
      </c>
      <c r="M2739" s="26">
        <f>LatticeLayout!P2806</f>
        <v>427.1942183596297</v>
      </c>
      <c r="N2739" s="26">
        <f>LatticeLayout!O2806</f>
        <v>41.094000000000001</v>
      </c>
      <c r="S2739" s="26"/>
    </row>
    <row r="2740" spans="1:19">
      <c r="A2740" s="26" t="str">
        <f>LatticeLayout!A2807</f>
        <v>LS3</v>
      </c>
      <c r="B2740" s="26" t="str">
        <f>LatticeLayout!B2807</f>
        <v>CD01</v>
      </c>
      <c r="C2740" s="26" t="str">
        <f>LatticeLayout!C2807</f>
        <v>CAV8</v>
      </c>
      <c r="D2740" s="26">
        <f>LatticeLayout!D2807</f>
        <v>4383</v>
      </c>
      <c r="E2740" s="26" t="str">
        <f>LatticeLayout!E2807</f>
        <v>LS3_CD01:CAV8_D4383</v>
      </c>
      <c r="F2740" s="26">
        <f>LatticeLayout!F2807</f>
        <v>0</v>
      </c>
      <c r="G2740" s="26" t="str">
        <f>LatticeLayout!G2807</f>
        <v>b54 resonator</v>
      </c>
      <c r="H2740" s="26">
        <f>LatticeLayout!H2807</f>
        <v>40</v>
      </c>
      <c r="I2740" s="26">
        <f>LatticeLayout!I2807</f>
        <v>0</v>
      </c>
      <c r="J2740" s="26">
        <f>LatticeLayout!J2807</f>
        <v>0</v>
      </c>
      <c r="K2740" s="26">
        <f>LatticeLayout!K2807</f>
        <v>0.49565599999999999</v>
      </c>
      <c r="L2740" s="26">
        <f>LatticeLayout!Q2807</f>
        <v>351.78707882404831</v>
      </c>
      <c r="M2740" s="26">
        <f>LatticeLayout!P2807</f>
        <v>427.1942183596297</v>
      </c>
      <c r="N2740" s="26">
        <f>LatticeLayout!O2807</f>
        <v>41.094000000000001</v>
      </c>
      <c r="S2740" s="26"/>
    </row>
    <row r="2741" spans="1:19">
      <c r="A2741" s="26" t="str">
        <f>LatticeLayout!A2808</f>
        <v>LS3</v>
      </c>
      <c r="B2741" s="26" t="str">
        <f>LatticeLayout!B2808</f>
        <v>CD01</v>
      </c>
      <c r="C2741" s="26" t="str">
        <f>LatticeLayout!C2808</f>
        <v>BLM</v>
      </c>
      <c r="D2741" s="26">
        <f>LatticeLayout!D2808</f>
        <v>4385</v>
      </c>
      <c r="E2741" s="26" t="str">
        <f>LatticeLayout!E2808</f>
        <v>LS3_CD01:BLM_D4385</v>
      </c>
      <c r="F2741" s="26">
        <f>LatticeLayout!F2808</f>
        <v>0</v>
      </c>
      <c r="G2741" s="26" t="str">
        <f>LatticeLayout!G2808</f>
        <v>outside loss monitor</v>
      </c>
      <c r="H2741" s="26">
        <f>LatticeLayout!H2808</f>
        <v>0</v>
      </c>
      <c r="I2741" s="26">
        <f>LatticeLayout!I2808</f>
        <v>0</v>
      </c>
      <c r="J2741" s="26">
        <f>LatticeLayout!J2808</f>
        <v>0</v>
      </c>
      <c r="K2741" s="26">
        <f>LatticeLayout!K2808</f>
        <v>0</v>
      </c>
      <c r="L2741" s="26">
        <f>LatticeLayout!Q2808</f>
        <v>351.78707882404831</v>
      </c>
      <c r="M2741" s="26">
        <f>LatticeLayout!P2808</f>
        <v>427.1942183596297</v>
      </c>
      <c r="N2741" s="26">
        <f>LatticeLayout!O2808</f>
        <v>41.094000000000001</v>
      </c>
      <c r="S2741" s="26"/>
    </row>
    <row r="2742" spans="1:19">
      <c r="A2742" s="26">
        <f>LatticeLayout!A2809</f>
        <v>0</v>
      </c>
      <c r="B2742" s="26">
        <f>LatticeLayout!B2809</f>
        <v>0</v>
      </c>
      <c r="C2742" s="26">
        <f>LatticeLayout!C2809</f>
        <v>0</v>
      </c>
      <c r="D2742" s="26">
        <f>LatticeLayout!D2809</f>
        <v>0</v>
      </c>
      <c r="E2742" s="26">
        <f>LatticeLayout!E2809</f>
        <v>0</v>
      </c>
      <c r="F2742" s="26">
        <f>LatticeLayout!F2809</f>
        <v>0</v>
      </c>
      <c r="G2742" s="26">
        <f>LatticeLayout!G2809</f>
        <v>0</v>
      </c>
      <c r="H2742" s="26">
        <f>LatticeLayout!H2809</f>
        <v>0</v>
      </c>
      <c r="I2742" s="26">
        <f>LatticeLayout!I2809</f>
        <v>0</v>
      </c>
      <c r="J2742" s="26">
        <f>LatticeLayout!J2809</f>
        <v>0</v>
      </c>
      <c r="K2742" s="26">
        <f>LatticeLayout!K2809</f>
        <v>0</v>
      </c>
      <c r="L2742" s="26">
        <f>LatticeLayout!Q2809</f>
        <v>351.78707882404831</v>
      </c>
      <c r="M2742" s="26">
        <f>LatticeLayout!P2809</f>
        <v>427.1942183596297</v>
      </c>
      <c r="N2742" s="26">
        <f>LatticeLayout!O2809</f>
        <v>41.094000000000001</v>
      </c>
      <c r="S2742" s="26"/>
    </row>
    <row r="2743" spans="1:19">
      <c r="A2743" s="26">
        <f>LatticeLayout!A2810</f>
        <v>0</v>
      </c>
      <c r="B2743" s="26">
        <f>LatticeLayout!B2810</f>
        <v>0</v>
      </c>
      <c r="C2743" s="26">
        <f>LatticeLayout!C2810</f>
        <v>0</v>
      </c>
      <c r="D2743" s="26">
        <f>LatticeLayout!D2810</f>
        <v>0</v>
      </c>
      <c r="E2743" s="26">
        <f>LatticeLayout!E2810</f>
        <v>0</v>
      </c>
      <c r="F2743" s="26">
        <f>LatticeLayout!F2810</f>
        <v>0</v>
      </c>
      <c r="G2743" s="26">
        <f>LatticeLayout!G2810</f>
        <v>0</v>
      </c>
      <c r="H2743" s="26">
        <f>LatticeLayout!H2810</f>
        <v>0</v>
      </c>
      <c r="I2743" s="26">
        <f>LatticeLayout!I2810</f>
        <v>0</v>
      </c>
      <c r="J2743" s="26">
        <f>LatticeLayout!J2810</f>
        <v>0</v>
      </c>
      <c r="K2743" s="26">
        <f>LatticeLayout!K2810</f>
        <v>0.16770399999999999</v>
      </c>
      <c r="L2743" s="26">
        <f>LatticeLayout!Q2810</f>
        <v>351.61937482404829</v>
      </c>
      <c r="M2743" s="26">
        <f>LatticeLayout!P2810</f>
        <v>427.1942183596297</v>
      </c>
      <c r="N2743" s="26">
        <f>LatticeLayout!O2810</f>
        <v>41.094000000000001</v>
      </c>
      <c r="S2743" s="26"/>
    </row>
    <row r="2744" spans="1:19">
      <c r="A2744" s="584" t="str">
        <f>LatticeLayout!A2811</f>
        <v>LS3</v>
      </c>
      <c r="B2744" s="584" t="str">
        <f>LatticeLayout!B2811</f>
        <v>CD01</v>
      </c>
      <c r="C2744" s="26" t="str">
        <f>LatticeLayout!C2811</f>
        <v>GV</v>
      </c>
      <c r="D2744" s="26">
        <f>LatticeLayout!D2811</f>
        <v>4387</v>
      </c>
      <c r="E2744" s="26" t="str">
        <f>LatticeLayout!E2811</f>
        <v>LS3_CD01:GV_D4387</v>
      </c>
      <c r="F2744" s="26">
        <f>LatticeLayout!F2811</f>
        <v>0</v>
      </c>
      <c r="G2744" s="584" t="str">
        <f>LatticeLayout!G2811</f>
        <v>gate valve</v>
      </c>
      <c r="H2744" s="26">
        <f>LatticeLayout!H2811</f>
        <v>40</v>
      </c>
      <c r="I2744" s="26">
        <f>LatticeLayout!I2811</f>
        <v>0</v>
      </c>
      <c r="J2744" s="26">
        <f>LatticeLayout!J2811</f>
        <v>0</v>
      </c>
      <c r="K2744" s="584">
        <f>LatticeLayout!K2811</f>
        <v>5.7403999999999997E-2</v>
      </c>
      <c r="L2744" s="641">
        <f>LatticeLayout!Q2811</f>
        <v>351.56197082404827</v>
      </c>
      <c r="M2744" s="641">
        <f>LatticeLayout!P2811</f>
        <v>427.1942183596297</v>
      </c>
      <c r="N2744" s="641">
        <f>LatticeLayout!O2811</f>
        <v>41.094000000000001</v>
      </c>
      <c r="O2744" s="641"/>
      <c r="P2744" s="641"/>
      <c r="Q2744" s="641"/>
    </row>
    <row r="2745" spans="1:19">
      <c r="A2745" s="26">
        <f>LatticeLayout!A2812</f>
        <v>0</v>
      </c>
      <c r="B2745" s="26">
        <f>LatticeLayout!B2812</f>
        <v>0</v>
      </c>
      <c r="C2745" s="26">
        <f>LatticeLayout!C2812</f>
        <v>0</v>
      </c>
      <c r="D2745" s="26">
        <f>LatticeLayout!D2812</f>
        <v>0</v>
      </c>
      <c r="E2745" s="26">
        <f>LatticeLayout!E2812</f>
        <v>0</v>
      </c>
      <c r="F2745" s="26">
        <f>LatticeLayout!F2812</f>
        <v>0</v>
      </c>
      <c r="G2745" s="26" t="str">
        <f>LatticeLayout!G2812</f>
        <v>bellow</v>
      </c>
      <c r="H2745" s="26">
        <f>LatticeLayout!H2812</f>
        <v>40</v>
      </c>
      <c r="I2745" s="26">
        <f>LatticeLayout!I2812</f>
        <v>0</v>
      </c>
      <c r="J2745" s="26">
        <f>LatticeLayout!J2812</f>
        <v>0</v>
      </c>
      <c r="K2745" s="26">
        <f>LatticeLayout!K2812</f>
        <v>0.103502</v>
      </c>
      <c r="L2745" s="26">
        <f>LatticeLayout!Q2812</f>
        <v>351.45846882404828</v>
      </c>
      <c r="M2745" s="26">
        <f>LatticeLayout!P2812</f>
        <v>427.1942183596297</v>
      </c>
      <c r="N2745" s="26">
        <f>LatticeLayout!O2812</f>
        <v>41.094000000000001</v>
      </c>
      <c r="S2745" s="26"/>
    </row>
    <row r="2746" spans="1:19">
      <c r="A2746" s="26" t="str">
        <f>LatticeLayout!A2813</f>
        <v>LS3</v>
      </c>
      <c r="B2746" s="26" t="str">
        <f>LatticeLayout!B2813</f>
        <v>WD01</v>
      </c>
      <c r="C2746" s="26" t="str">
        <f>LatticeLayout!C2813</f>
        <v>BPM</v>
      </c>
      <c r="D2746" s="26">
        <f>LatticeLayout!D2813</f>
        <v>4389</v>
      </c>
      <c r="E2746" s="26" t="str">
        <f>LatticeLayout!E2813</f>
        <v>LS3_WD01:BPM_D4389</v>
      </c>
      <c r="F2746" s="26" t="str">
        <f>LatticeLayout!F2813</f>
        <v>BPM2</v>
      </c>
      <c r="G2746" s="26" t="str">
        <f>LatticeLayout!G2813</f>
        <v>position monitor</v>
      </c>
      <c r="H2746" s="26">
        <f>LatticeLayout!H2813</f>
        <v>0</v>
      </c>
      <c r="I2746" s="26">
        <f>LatticeLayout!I2813</f>
        <v>0</v>
      </c>
      <c r="J2746" s="26">
        <f>LatticeLayout!J2813</f>
        <v>0</v>
      </c>
      <c r="K2746" s="26">
        <f>LatticeLayout!K2813</f>
        <v>0</v>
      </c>
      <c r="L2746" s="26">
        <f>LatticeLayout!Q2813</f>
        <v>351.45846882404828</v>
      </c>
      <c r="M2746" s="26">
        <f>LatticeLayout!P2813</f>
        <v>427.1942183596297</v>
      </c>
      <c r="N2746" s="26">
        <f>LatticeLayout!O2813</f>
        <v>41.094000000000001</v>
      </c>
      <c r="S2746" s="26"/>
    </row>
    <row r="2747" spans="1:19">
      <c r="A2747" s="26">
        <f>LatticeLayout!A2814</f>
        <v>0</v>
      </c>
      <c r="B2747" s="26">
        <f>LatticeLayout!B2814</f>
        <v>0</v>
      </c>
      <c r="C2747" s="26">
        <f>LatticeLayout!C2814</f>
        <v>0</v>
      </c>
      <c r="D2747" s="26">
        <f>LatticeLayout!D2814</f>
        <v>0</v>
      </c>
      <c r="E2747" s="26">
        <f>LatticeLayout!E2814</f>
        <v>0</v>
      </c>
      <c r="F2747" s="26">
        <f>LatticeLayout!F2814</f>
        <v>0</v>
      </c>
      <c r="G2747" s="26" t="str">
        <f>LatticeLayout!G2814</f>
        <v>diagnostic box</v>
      </c>
      <c r="H2747" s="26">
        <f>LatticeLayout!H2814</f>
        <v>0</v>
      </c>
      <c r="I2747" s="26">
        <f>LatticeLayout!I2814</f>
        <v>0</v>
      </c>
      <c r="J2747" s="26">
        <f>LatticeLayout!J2814</f>
        <v>0</v>
      </c>
      <c r="K2747" s="26">
        <f>LatticeLayout!K2814</f>
        <v>0.14528199999999999</v>
      </c>
      <c r="L2747" s="26">
        <f>LatticeLayout!Q2814</f>
        <v>351.31318682404827</v>
      </c>
      <c r="M2747" s="26">
        <f>LatticeLayout!P2814</f>
        <v>427.1942183596297</v>
      </c>
      <c r="N2747" s="26">
        <f>LatticeLayout!O2814</f>
        <v>41.094000000000001</v>
      </c>
      <c r="S2747" s="26"/>
    </row>
    <row r="2748" spans="1:19">
      <c r="A2748" s="26" t="str">
        <f>LatticeLayout!A2815</f>
        <v>LS3</v>
      </c>
      <c r="B2748" s="26" t="str">
        <f>LatticeLayout!B2815</f>
        <v>WD01</v>
      </c>
      <c r="C2748" s="26" t="str">
        <f>LatticeLayout!C2815</f>
        <v>PORT</v>
      </c>
      <c r="D2748" s="26">
        <f>LatticeLayout!D2815</f>
        <v>4390</v>
      </c>
      <c r="E2748" s="26" t="str">
        <f>LatticeLayout!E2815</f>
        <v>LS3_WD01:PORT_D4390</v>
      </c>
      <c r="F2748" s="26">
        <f>LatticeLayout!F2815</f>
        <v>0</v>
      </c>
      <c r="G2748" s="26" t="str">
        <f>LatticeLayout!G2815</f>
        <v>port for future diagnostics</v>
      </c>
      <c r="H2748" s="26">
        <f>LatticeLayout!H2815</f>
        <v>0</v>
      </c>
      <c r="I2748" s="26">
        <f>LatticeLayout!I2815</f>
        <v>0</v>
      </c>
      <c r="J2748" s="26">
        <f>LatticeLayout!J2815</f>
        <v>0</v>
      </c>
      <c r="K2748" s="26">
        <f>LatticeLayout!K2815</f>
        <v>0</v>
      </c>
      <c r="L2748" s="26">
        <f>LatticeLayout!Q2815</f>
        <v>351.31318682404827</v>
      </c>
      <c r="M2748" s="26">
        <f>LatticeLayout!P2815</f>
        <v>427.1942183596297</v>
      </c>
      <c r="N2748" s="26">
        <f>LatticeLayout!O2815</f>
        <v>41.094000000000001</v>
      </c>
      <c r="S2748" s="26"/>
    </row>
    <row r="2749" spans="1:19">
      <c r="A2749" s="26">
        <f>LatticeLayout!A2816</f>
        <v>0</v>
      </c>
      <c r="B2749" s="26">
        <f>LatticeLayout!B2816</f>
        <v>0</v>
      </c>
      <c r="C2749" s="26">
        <f>LatticeLayout!C2816</f>
        <v>0</v>
      </c>
      <c r="D2749" s="26">
        <f>LatticeLayout!D2816</f>
        <v>0</v>
      </c>
      <c r="E2749" s="26">
        <f>LatticeLayout!E2816</f>
        <v>0</v>
      </c>
      <c r="F2749" s="26">
        <f>LatticeLayout!F2816</f>
        <v>0</v>
      </c>
      <c r="G2749" s="26" t="str">
        <f>LatticeLayout!G2816</f>
        <v>diagnostic box</v>
      </c>
      <c r="H2749" s="26">
        <f>LatticeLayout!H2816</f>
        <v>0</v>
      </c>
      <c r="I2749" s="26">
        <f>LatticeLayout!I2816</f>
        <v>0</v>
      </c>
      <c r="J2749" s="26">
        <f>LatticeLayout!J2816</f>
        <v>0</v>
      </c>
      <c r="K2749" s="26">
        <f>LatticeLayout!K2816</f>
        <v>0</v>
      </c>
      <c r="L2749" s="26">
        <f>LatticeLayout!Q2816</f>
        <v>351.31318682404827</v>
      </c>
      <c r="M2749" s="26">
        <f>LatticeLayout!P2816</f>
        <v>427.1942183596297</v>
      </c>
      <c r="N2749" s="26">
        <f>LatticeLayout!O2816</f>
        <v>41.094000000000001</v>
      </c>
      <c r="S2749" s="26"/>
    </row>
    <row r="2750" spans="1:19">
      <c r="A2750" s="26" t="str">
        <f>LatticeLayout!A2817</f>
        <v>LS3</v>
      </c>
      <c r="B2750" s="26" t="str">
        <f>LatticeLayout!B2817</f>
        <v>WD01</v>
      </c>
      <c r="C2750" s="26" t="str">
        <f>LatticeLayout!C2817</f>
        <v>IP</v>
      </c>
      <c r="D2750" s="26">
        <f>LatticeLayout!D2817</f>
        <v>4390</v>
      </c>
      <c r="E2750" s="26" t="str">
        <f>LatticeLayout!E2817</f>
        <v>LS3_WD01:IP_D4390</v>
      </c>
      <c r="F2750" s="26" t="str">
        <f>LatticeLayout!F2817</f>
        <v>IP_S</v>
      </c>
      <c r="G2750" s="26" t="str">
        <f>LatticeLayout!G2817</f>
        <v>ion pump, 75 l/s</v>
      </c>
      <c r="H2750" s="26">
        <f>LatticeLayout!H2817</f>
        <v>0</v>
      </c>
      <c r="I2750" s="26">
        <f>LatticeLayout!I2817</f>
        <v>0</v>
      </c>
      <c r="J2750" s="26">
        <f>LatticeLayout!J2817</f>
        <v>0</v>
      </c>
      <c r="K2750" s="26">
        <f>LatticeLayout!K2817</f>
        <v>0</v>
      </c>
      <c r="L2750" s="26">
        <f>LatticeLayout!Q2817</f>
        <v>351.31318682404827</v>
      </c>
      <c r="M2750" s="26">
        <f>LatticeLayout!P2817</f>
        <v>427.1942183596297</v>
      </c>
      <c r="N2750" s="26">
        <f>LatticeLayout!O2817</f>
        <v>41.094000000000001</v>
      </c>
      <c r="S2750" s="26"/>
    </row>
    <row r="2751" spans="1:19">
      <c r="A2751" s="26">
        <f>LatticeLayout!A2818</f>
        <v>0</v>
      </c>
      <c r="B2751" s="26">
        <f>LatticeLayout!B2818</f>
        <v>0</v>
      </c>
      <c r="C2751" s="26">
        <f>LatticeLayout!C2818</f>
        <v>0</v>
      </c>
      <c r="D2751" s="26">
        <f>LatticeLayout!D2818</f>
        <v>0</v>
      </c>
      <c r="E2751" s="26">
        <f>LatticeLayout!E2818</f>
        <v>0</v>
      </c>
      <c r="F2751" s="26">
        <f>LatticeLayout!F2818</f>
        <v>0</v>
      </c>
      <c r="G2751" s="26" t="str">
        <f>LatticeLayout!G2818</f>
        <v>bellow</v>
      </c>
      <c r="H2751" s="26">
        <f>LatticeLayout!H2818</f>
        <v>40</v>
      </c>
      <c r="I2751" s="26">
        <f>LatticeLayout!I2818</f>
        <v>0</v>
      </c>
      <c r="J2751" s="26">
        <f>LatticeLayout!J2818</f>
        <v>0</v>
      </c>
      <c r="K2751" s="26">
        <f>LatticeLayout!K2818</f>
        <v>0.131216</v>
      </c>
      <c r="L2751" s="26">
        <f>LatticeLayout!Q2818</f>
        <v>351.18197082404828</v>
      </c>
      <c r="M2751" s="26">
        <f>LatticeLayout!P2818</f>
        <v>427.1942183596297</v>
      </c>
      <c r="N2751" s="26">
        <f>LatticeLayout!O2818</f>
        <v>41.094000000000001</v>
      </c>
      <c r="S2751" s="26"/>
    </row>
    <row r="2752" spans="1:19">
      <c r="A2752" s="584" t="str">
        <f>LatticeLayout!A2819</f>
        <v>LS3</v>
      </c>
      <c r="B2752" s="584" t="str">
        <f>LatticeLayout!B2819</f>
        <v>CD02</v>
      </c>
      <c r="C2752" s="26" t="str">
        <f>LatticeLayout!C2819</f>
        <v>GV</v>
      </c>
      <c r="D2752" s="26">
        <f>LatticeLayout!D2819</f>
        <v>4392</v>
      </c>
      <c r="E2752" s="26" t="str">
        <f>LatticeLayout!E2819</f>
        <v>LS3_CD02:GV_D4392</v>
      </c>
      <c r="F2752" s="26">
        <f>LatticeLayout!F2819</f>
        <v>0</v>
      </c>
      <c r="G2752" s="584" t="str">
        <f>LatticeLayout!G2819</f>
        <v>gate valve</v>
      </c>
      <c r="H2752" s="26">
        <f>LatticeLayout!H2819</f>
        <v>40</v>
      </c>
      <c r="I2752" s="26">
        <f>LatticeLayout!I2819</f>
        <v>0</v>
      </c>
      <c r="J2752" s="26">
        <f>LatticeLayout!J2819</f>
        <v>0</v>
      </c>
      <c r="K2752" s="584">
        <f>LatticeLayout!K2819</f>
        <v>5.7403999999999997E-2</v>
      </c>
      <c r="L2752" s="641">
        <f>LatticeLayout!Q2819</f>
        <v>351.12456682404826</v>
      </c>
      <c r="M2752" s="641">
        <f>LatticeLayout!P2819</f>
        <v>427.1942183596297</v>
      </c>
      <c r="N2752" s="641">
        <f>LatticeLayout!O2819</f>
        <v>41.094000000000001</v>
      </c>
      <c r="O2752" s="641"/>
      <c r="P2752" s="641"/>
      <c r="Q2752" s="641"/>
      <c r="S2752" s="708" t="s">
        <v>2385</v>
      </c>
    </row>
    <row r="2753" spans="1:14">
      <c r="A2753" s="26">
        <f>LatticeLayout!A2820</f>
        <v>0</v>
      </c>
      <c r="B2753" s="26">
        <f>LatticeLayout!B2820</f>
        <v>0</v>
      </c>
      <c r="C2753" s="26">
        <f>LatticeLayout!C2820</f>
        <v>0</v>
      </c>
      <c r="D2753" s="26">
        <f>LatticeLayout!D2820</f>
        <v>0</v>
      </c>
      <c r="E2753" s="26">
        <f>LatticeLayout!E2820</f>
        <v>0</v>
      </c>
      <c r="F2753" s="26">
        <f>LatticeLayout!F2820</f>
        <v>0</v>
      </c>
      <c r="G2753" s="26" t="str">
        <f>LatticeLayout!G2820</f>
        <v>bellows</v>
      </c>
      <c r="H2753" s="26">
        <f>LatticeLayout!H2820</f>
        <v>0</v>
      </c>
      <c r="I2753" s="26">
        <f>LatticeLayout!I2820</f>
        <v>0</v>
      </c>
      <c r="J2753" s="26">
        <f>LatticeLayout!J2820</f>
        <v>0</v>
      </c>
      <c r="K2753" s="26">
        <f>LatticeLayout!K2820</f>
        <v>0.16770399999999999</v>
      </c>
      <c r="L2753" s="26">
        <f>LatticeLayout!Q2820</f>
        <v>350.95686282404824</v>
      </c>
      <c r="M2753" s="26">
        <f>LatticeLayout!P2820</f>
        <v>427.1942183596297</v>
      </c>
      <c r="N2753" s="26">
        <f>LatticeLayout!O2820</f>
        <v>41.094000000000001</v>
      </c>
    </row>
    <row r="2754" spans="1:14">
      <c r="A2754" s="26" t="str">
        <f>LatticeLayout!A2821</f>
        <v>LS3</v>
      </c>
      <c r="B2754" s="26" t="str">
        <f>LatticeLayout!B2821</f>
        <v>CD02</v>
      </c>
      <c r="C2754" s="26" t="str">
        <f>LatticeLayout!C2821</f>
        <v>CAV1</v>
      </c>
      <c r="D2754" s="26">
        <f>LatticeLayout!D2821</f>
        <v>4396</v>
      </c>
      <c r="E2754" s="26" t="str">
        <f>LatticeLayout!E2821</f>
        <v>LS3_CD02:CAV1_D4396</v>
      </c>
      <c r="F2754" s="26">
        <f>LatticeLayout!F2821</f>
        <v>0</v>
      </c>
      <c r="G2754" s="26" t="str">
        <f>LatticeLayout!G2821</f>
        <v>b54 resonator</v>
      </c>
      <c r="H2754" s="26">
        <f>LatticeLayout!H2821</f>
        <v>40</v>
      </c>
      <c r="I2754" s="26">
        <f>LatticeLayout!I2821</f>
        <v>0</v>
      </c>
      <c r="J2754" s="26">
        <f>LatticeLayout!J2821</f>
        <v>0</v>
      </c>
      <c r="K2754" s="26">
        <f>LatticeLayout!K2821</f>
        <v>0.49565599999999999</v>
      </c>
      <c r="L2754" s="26">
        <f>LatticeLayout!Q2821</f>
        <v>350.46120682404825</v>
      </c>
      <c r="M2754" s="26">
        <f>LatticeLayout!P2821</f>
        <v>427.1942183596297</v>
      </c>
      <c r="N2754" s="26">
        <f>LatticeLayout!O2821</f>
        <v>41.094000000000001</v>
      </c>
    </row>
    <row r="2755" spans="1:14">
      <c r="A2755" s="26" t="str">
        <f>LatticeLayout!A2822</f>
        <v>LS3</v>
      </c>
      <c r="B2755" s="26" t="str">
        <f>LatticeLayout!B2822</f>
        <v>CD02</v>
      </c>
      <c r="C2755" s="26" t="str">
        <f>LatticeLayout!C2822</f>
        <v>BLM</v>
      </c>
      <c r="D2755" s="26">
        <f>LatticeLayout!D2822</f>
        <v>4398</v>
      </c>
      <c r="E2755" s="26" t="str">
        <f>LatticeLayout!E2822</f>
        <v>LS3_CD02:BLM_D4398</v>
      </c>
      <c r="F2755" s="26">
        <f>LatticeLayout!F2822</f>
        <v>0</v>
      </c>
      <c r="G2755" s="26" t="str">
        <f>LatticeLayout!G2822</f>
        <v>outside loss monitor</v>
      </c>
      <c r="H2755" s="26">
        <f>LatticeLayout!H2822</f>
        <v>0</v>
      </c>
      <c r="I2755" s="26">
        <f>LatticeLayout!I2822</f>
        <v>0</v>
      </c>
      <c r="J2755" s="26">
        <f>LatticeLayout!J2822</f>
        <v>0</v>
      </c>
      <c r="K2755" s="26">
        <f>LatticeLayout!K2822</f>
        <v>0</v>
      </c>
      <c r="L2755" s="26">
        <f>LatticeLayout!Q2822</f>
        <v>350.46120682404825</v>
      </c>
      <c r="M2755" s="26">
        <f>LatticeLayout!P2822</f>
        <v>427.1942183596297</v>
      </c>
      <c r="N2755" s="26">
        <f>LatticeLayout!O2822</f>
        <v>41.094000000000001</v>
      </c>
    </row>
    <row r="2756" spans="1:14">
      <c r="A2756" s="26">
        <f>LatticeLayout!A2823</f>
        <v>0</v>
      </c>
      <c r="B2756" s="26">
        <f>LatticeLayout!B2823</f>
        <v>0</v>
      </c>
      <c r="C2756" s="26">
        <f>LatticeLayout!C2823</f>
        <v>0</v>
      </c>
      <c r="D2756" s="26">
        <f>LatticeLayout!D2823</f>
        <v>0</v>
      </c>
      <c r="E2756" s="26">
        <f>LatticeLayout!E2823</f>
        <v>0</v>
      </c>
      <c r="F2756" s="26">
        <f>LatticeLayout!F2823</f>
        <v>0</v>
      </c>
      <c r="G2756" s="26">
        <f>LatticeLayout!G2823</f>
        <v>0</v>
      </c>
      <c r="H2756" s="26">
        <f>LatticeLayout!H2823</f>
        <v>0</v>
      </c>
      <c r="I2756" s="26">
        <f>LatticeLayout!I2823</f>
        <v>0</v>
      </c>
      <c r="J2756" s="26">
        <f>LatticeLayout!J2823</f>
        <v>0</v>
      </c>
      <c r="K2756" s="26">
        <f>LatticeLayout!K2823</f>
        <v>0</v>
      </c>
      <c r="L2756" s="26">
        <f>LatticeLayout!Q2823</f>
        <v>350.46120682404825</v>
      </c>
      <c r="M2756" s="26">
        <f>LatticeLayout!P2823</f>
        <v>427.1942183596297</v>
      </c>
      <c r="N2756" s="26">
        <f>LatticeLayout!O2823</f>
        <v>41.094000000000001</v>
      </c>
    </row>
    <row r="2757" spans="1:14">
      <c r="A2757" s="26">
        <f>LatticeLayout!A2824</f>
        <v>0</v>
      </c>
      <c r="B2757" s="26">
        <f>LatticeLayout!B2824</f>
        <v>0</v>
      </c>
      <c r="C2757" s="26">
        <f>LatticeLayout!C2824</f>
        <v>0</v>
      </c>
      <c r="D2757" s="26">
        <f>LatticeLayout!D2824</f>
        <v>0</v>
      </c>
      <c r="E2757" s="26">
        <f>LatticeLayout!E2824</f>
        <v>0</v>
      </c>
      <c r="F2757" s="26">
        <f>LatticeLayout!F2824</f>
        <v>0</v>
      </c>
      <c r="G2757" s="26" t="str">
        <f>LatticeLayout!G2824</f>
        <v>bellow</v>
      </c>
      <c r="H2757" s="26">
        <f>LatticeLayout!H2824</f>
        <v>0</v>
      </c>
      <c r="I2757" s="26">
        <f>LatticeLayout!I2824</f>
        <v>0</v>
      </c>
      <c r="J2757" s="26">
        <f>LatticeLayout!J2824</f>
        <v>0</v>
      </c>
      <c r="K2757" s="26">
        <f>LatticeLayout!K2824</f>
        <v>9.9516999999999994E-2</v>
      </c>
      <c r="L2757" s="26">
        <f>LatticeLayout!Q2824</f>
        <v>350.36168982404826</v>
      </c>
      <c r="M2757" s="26">
        <f>LatticeLayout!P2824</f>
        <v>427.1942183596297</v>
      </c>
      <c r="N2757" s="26">
        <f>LatticeLayout!O2824</f>
        <v>41.094000000000001</v>
      </c>
    </row>
    <row r="2758" spans="1:14">
      <c r="A2758" s="26" t="str">
        <f>LatticeLayout!A2825</f>
        <v>LS3</v>
      </c>
      <c r="B2758" s="26" t="str">
        <f>LatticeLayout!B2825</f>
        <v>CD02</v>
      </c>
      <c r="C2758" s="26" t="str">
        <f>LatticeLayout!C2825</f>
        <v>CAV2</v>
      </c>
      <c r="D2758" s="26">
        <f>LatticeLayout!D2825</f>
        <v>4402</v>
      </c>
      <c r="E2758" s="26" t="str">
        <f>LatticeLayout!E2825</f>
        <v>LS3_CD02:CAV2_D4402</v>
      </c>
      <c r="F2758" s="26">
        <f>LatticeLayout!F2825</f>
        <v>0</v>
      </c>
      <c r="G2758" s="26" t="str">
        <f>LatticeLayout!G2825</f>
        <v>b54 resonator</v>
      </c>
      <c r="H2758" s="26">
        <f>LatticeLayout!H2825</f>
        <v>40</v>
      </c>
      <c r="I2758" s="26">
        <f>LatticeLayout!I2825</f>
        <v>0</v>
      </c>
      <c r="J2758" s="26">
        <f>LatticeLayout!J2825</f>
        <v>0</v>
      </c>
      <c r="K2758" s="26">
        <f>LatticeLayout!K2825</f>
        <v>0.49565599999999999</v>
      </c>
      <c r="L2758" s="26">
        <f>LatticeLayout!Q2825</f>
        <v>349.86603382404826</v>
      </c>
      <c r="M2758" s="26">
        <f>LatticeLayout!P2825</f>
        <v>427.1942183596297</v>
      </c>
      <c r="N2758" s="26">
        <f>LatticeLayout!O2825</f>
        <v>41.094000000000001</v>
      </c>
    </row>
    <row r="2759" spans="1:14">
      <c r="A2759" s="26">
        <f>LatticeLayout!A2826</f>
        <v>0</v>
      </c>
      <c r="B2759" s="26">
        <f>LatticeLayout!B2826</f>
        <v>0</v>
      </c>
      <c r="C2759" s="26">
        <f>LatticeLayout!C2826</f>
        <v>0</v>
      </c>
      <c r="D2759" s="26">
        <f>LatticeLayout!D2826</f>
        <v>0</v>
      </c>
      <c r="E2759" s="26">
        <f>LatticeLayout!E2826</f>
        <v>0</v>
      </c>
      <c r="F2759" s="26">
        <f>LatticeLayout!F2826</f>
        <v>0</v>
      </c>
      <c r="G2759" s="26">
        <f>LatticeLayout!G2826</f>
        <v>0</v>
      </c>
      <c r="H2759" s="26">
        <f>LatticeLayout!H2826</f>
        <v>0</v>
      </c>
      <c r="I2759" s="26">
        <f>LatticeLayout!I2826</f>
        <v>0</v>
      </c>
      <c r="J2759" s="26">
        <f>LatticeLayout!J2826</f>
        <v>0</v>
      </c>
      <c r="K2759" s="26">
        <f>LatticeLayout!K2826</f>
        <v>0</v>
      </c>
      <c r="L2759" s="26">
        <f>LatticeLayout!Q2826</f>
        <v>349.86603382404826</v>
      </c>
      <c r="M2759" s="26">
        <f>LatticeLayout!P2826</f>
        <v>427.1942183596297</v>
      </c>
      <c r="N2759" s="26">
        <f>LatticeLayout!O2826</f>
        <v>41.094000000000001</v>
      </c>
    </row>
    <row r="2760" spans="1:14">
      <c r="A2760" s="26">
        <f>LatticeLayout!A2827</f>
        <v>0</v>
      </c>
      <c r="B2760" s="26">
        <f>LatticeLayout!B2827</f>
        <v>0</v>
      </c>
      <c r="C2760" s="26">
        <f>LatticeLayout!C2827</f>
        <v>0</v>
      </c>
      <c r="D2760" s="26">
        <f>LatticeLayout!D2827</f>
        <v>0</v>
      </c>
      <c r="E2760" s="26">
        <f>LatticeLayout!E2827</f>
        <v>0</v>
      </c>
      <c r="F2760" s="26">
        <f>LatticeLayout!F2827</f>
        <v>0</v>
      </c>
      <c r="G2760" s="26">
        <f>LatticeLayout!G2827</f>
        <v>0</v>
      </c>
      <c r="H2760" s="26">
        <f>LatticeLayout!H2827</f>
        <v>0</v>
      </c>
      <c r="I2760" s="26">
        <f>LatticeLayout!I2827</f>
        <v>0</v>
      </c>
      <c r="J2760" s="26">
        <f>LatticeLayout!J2827</f>
        <v>0</v>
      </c>
      <c r="K2760" s="26">
        <f>LatticeLayout!K2827</f>
        <v>0</v>
      </c>
      <c r="L2760" s="26">
        <f>LatticeLayout!Q2827</f>
        <v>349.86603382404826</v>
      </c>
      <c r="M2760" s="26">
        <f>LatticeLayout!P2827</f>
        <v>427.1942183596297</v>
      </c>
      <c r="N2760" s="26">
        <f>LatticeLayout!O2827</f>
        <v>41.094000000000001</v>
      </c>
    </row>
    <row r="2761" spans="1:14">
      <c r="A2761" s="26">
        <f>LatticeLayout!A2828</f>
        <v>0</v>
      </c>
      <c r="B2761" s="26">
        <f>LatticeLayout!B2828</f>
        <v>0</v>
      </c>
      <c r="C2761" s="26">
        <f>LatticeLayout!C2828</f>
        <v>0</v>
      </c>
      <c r="D2761" s="26">
        <f>LatticeLayout!D2828</f>
        <v>0</v>
      </c>
      <c r="E2761" s="26">
        <f>LatticeLayout!E2828</f>
        <v>0</v>
      </c>
      <c r="F2761" s="26">
        <f>LatticeLayout!F2828</f>
        <v>0</v>
      </c>
      <c r="G2761" s="26" t="str">
        <f>LatticeLayout!G2828</f>
        <v>bellow</v>
      </c>
      <c r="H2761" s="26">
        <f>LatticeLayout!H2828</f>
        <v>0</v>
      </c>
      <c r="I2761" s="26">
        <f>LatticeLayout!I2828</f>
        <v>0</v>
      </c>
      <c r="J2761" s="26">
        <f>LatticeLayout!J2828</f>
        <v>0</v>
      </c>
      <c r="K2761" s="26">
        <f>LatticeLayout!K2828</f>
        <v>9.9516999999999994E-2</v>
      </c>
      <c r="L2761" s="26">
        <f>LatticeLayout!Q2828</f>
        <v>349.76651682404827</v>
      </c>
      <c r="M2761" s="26">
        <f>LatticeLayout!P2828</f>
        <v>427.1942183596297</v>
      </c>
      <c r="N2761" s="26">
        <f>LatticeLayout!O2828</f>
        <v>41.094000000000001</v>
      </c>
    </row>
    <row r="2762" spans="1:14">
      <c r="A2762" s="26" t="str">
        <f>LatticeLayout!A2829</f>
        <v>LS3</v>
      </c>
      <c r="B2762" s="26" t="str">
        <f>LatticeLayout!B2829</f>
        <v>CD02</v>
      </c>
      <c r="C2762" s="26" t="str">
        <f>LatticeLayout!C2829</f>
        <v>CAV3</v>
      </c>
      <c r="D2762" s="26">
        <f>LatticeLayout!D2829</f>
        <v>4408</v>
      </c>
      <c r="E2762" s="26" t="str">
        <f>LatticeLayout!E2829</f>
        <v>LS3_CD02:CAV3_D4408</v>
      </c>
      <c r="F2762" s="26">
        <f>LatticeLayout!F2829</f>
        <v>0</v>
      </c>
      <c r="G2762" s="26" t="str">
        <f>LatticeLayout!G2829</f>
        <v>b54 resonator</v>
      </c>
      <c r="H2762" s="26">
        <f>LatticeLayout!H2829</f>
        <v>40</v>
      </c>
      <c r="I2762" s="26">
        <f>LatticeLayout!I2829</f>
        <v>0</v>
      </c>
      <c r="J2762" s="26">
        <f>LatticeLayout!J2829</f>
        <v>0</v>
      </c>
      <c r="K2762" s="26">
        <f>LatticeLayout!K2829</f>
        <v>0.49565599999999999</v>
      </c>
      <c r="L2762" s="26">
        <f>LatticeLayout!Q2829</f>
        <v>349.27086082404827</v>
      </c>
      <c r="M2762" s="26">
        <f>LatticeLayout!P2829</f>
        <v>427.1942183596297</v>
      </c>
      <c r="N2762" s="26">
        <f>LatticeLayout!O2829</f>
        <v>41.094000000000001</v>
      </c>
    </row>
    <row r="2763" spans="1:14">
      <c r="A2763" s="26">
        <f>LatticeLayout!A2830</f>
        <v>0</v>
      </c>
      <c r="B2763" s="26">
        <f>LatticeLayout!B2830</f>
        <v>0</v>
      </c>
      <c r="C2763" s="26">
        <f>LatticeLayout!C2830</f>
        <v>0</v>
      </c>
      <c r="D2763" s="26">
        <f>LatticeLayout!D2830</f>
        <v>0</v>
      </c>
      <c r="E2763" s="26">
        <f>LatticeLayout!E2830</f>
        <v>0</v>
      </c>
      <c r="F2763" s="26">
        <f>LatticeLayout!F2830</f>
        <v>0</v>
      </c>
      <c r="G2763" s="26">
        <f>LatticeLayout!G2830</f>
        <v>0</v>
      </c>
      <c r="H2763" s="26">
        <f>LatticeLayout!H2830</f>
        <v>0</v>
      </c>
      <c r="I2763" s="26">
        <f>LatticeLayout!I2830</f>
        <v>0</v>
      </c>
      <c r="J2763" s="26">
        <f>LatticeLayout!J2830</f>
        <v>0</v>
      </c>
      <c r="K2763" s="26">
        <f>LatticeLayout!K2830</f>
        <v>0</v>
      </c>
      <c r="L2763" s="26">
        <f>LatticeLayout!Q2830</f>
        <v>349.27086082404827</v>
      </c>
      <c r="M2763" s="26">
        <f>LatticeLayout!P2830</f>
        <v>427.1942183596297</v>
      </c>
      <c r="N2763" s="26">
        <f>LatticeLayout!O2830</f>
        <v>41.094000000000001</v>
      </c>
    </row>
    <row r="2764" spans="1:14">
      <c r="A2764" s="26">
        <f>LatticeLayout!A2831</f>
        <v>0</v>
      </c>
      <c r="B2764" s="26">
        <f>LatticeLayout!B2831</f>
        <v>0</v>
      </c>
      <c r="C2764" s="26">
        <f>LatticeLayout!C2831</f>
        <v>0</v>
      </c>
      <c r="D2764" s="26">
        <f>LatticeLayout!D2831</f>
        <v>0</v>
      </c>
      <c r="E2764" s="26">
        <f>LatticeLayout!E2831</f>
        <v>0</v>
      </c>
      <c r="F2764" s="26">
        <f>LatticeLayout!F2831</f>
        <v>0</v>
      </c>
      <c r="G2764" s="26">
        <f>LatticeLayout!G2831</f>
        <v>0</v>
      </c>
      <c r="H2764" s="26">
        <f>LatticeLayout!H2831</f>
        <v>0</v>
      </c>
      <c r="I2764" s="26">
        <f>LatticeLayout!I2831</f>
        <v>0</v>
      </c>
      <c r="J2764" s="26">
        <f>LatticeLayout!J2831</f>
        <v>0</v>
      </c>
      <c r="K2764" s="26">
        <f>LatticeLayout!K2831</f>
        <v>0</v>
      </c>
      <c r="L2764" s="26">
        <f>LatticeLayout!Q2831</f>
        <v>349.27086082404827</v>
      </c>
      <c r="M2764" s="26">
        <f>LatticeLayout!P2831</f>
        <v>427.1942183596297</v>
      </c>
      <c r="N2764" s="26">
        <f>LatticeLayout!O2831</f>
        <v>41.094000000000001</v>
      </c>
    </row>
    <row r="2765" spans="1:14">
      <c r="A2765" s="26">
        <f>LatticeLayout!A2832</f>
        <v>0</v>
      </c>
      <c r="B2765" s="26">
        <f>LatticeLayout!B2832</f>
        <v>0</v>
      </c>
      <c r="C2765" s="26">
        <f>LatticeLayout!C2832</f>
        <v>0</v>
      </c>
      <c r="D2765" s="26">
        <f>LatticeLayout!D2832</f>
        <v>0</v>
      </c>
      <c r="E2765" s="26">
        <f>LatticeLayout!E2832</f>
        <v>0</v>
      </c>
      <c r="F2765" s="26">
        <f>LatticeLayout!F2832</f>
        <v>0</v>
      </c>
      <c r="G2765" s="26" t="str">
        <f>LatticeLayout!G2832</f>
        <v>bellow</v>
      </c>
      <c r="H2765" s="26">
        <f>LatticeLayout!H2832</f>
        <v>0</v>
      </c>
      <c r="I2765" s="26">
        <f>LatticeLayout!I2832</f>
        <v>0</v>
      </c>
      <c r="J2765" s="26">
        <f>LatticeLayout!J2832</f>
        <v>0</v>
      </c>
      <c r="K2765" s="26">
        <f>LatticeLayout!K2832</f>
        <v>9.9516999999999994E-2</v>
      </c>
      <c r="L2765" s="26">
        <f>LatticeLayout!Q2832</f>
        <v>349.17134382404828</v>
      </c>
      <c r="M2765" s="26">
        <f>LatticeLayout!P2832</f>
        <v>427.1942183596297</v>
      </c>
      <c r="N2765" s="26">
        <f>LatticeLayout!O2832</f>
        <v>41.094000000000001</v>
      </c>
    </row>
    <row r="2766" spans="1:14">
      <c r="A2766" s="26" t="str">
        <f>LatticeLayout!A2833</f>
        <v>LS3</v>
      </c>
      <c r="B2766" s="26" t="str">
        <f>LatticeLayout!B2833</f>
        <v>CD02</v>
      </c>
      <c r="C2766" s="26" t="str">
        <f>LatticeLayout!C2833</f>
        <v>CAV4</v>
      </c>
      <c r="D2766" s="26">
        <f>LatticeLayout!D2833</f>
        <v>4414</v>
      </c>
      <c r="E2766" s="26" t="str">
        <f>LatticeLayout!E2833</f>
        <v>LS3_CD02:CAV4_D4414</v>
      </c>
      <c r="F2766" s="26">
        <f>LatticeLayout!F2833</f>
        <v>0</v>
      </c>
      <c r="G2766" s="26" t="str">
        <f>LatticeLayout!G2833</f>
        <v>b54 resonator</v>
      </c>
      <c r="H2766" s="26">
        <f>LatticeLayout!H2833</f>
        <v>40</v>
      </c>
      <c r="I2766" s="26">
        <f>LatticeLayout!I2833</f>
        <v>0</v>
      </c>
      <c r="J2766" s="26">
        <f>LatticeLayout!J2833</f>
        <v>0</v>
      </c>
      <c r="K2766" s="26">
        <f>LatticeLayout!K2833</f>
        <v>0.49565599999999999</v>
      </c>
      <c r="L2766" s="26">
        <f>LatticeLayout!Q2833</f>
        <v>348.67568782404828</v>
      </c>
      <c r="M2766" s="26">
        <f>LatticeLayout!P2833</f>
        <v>427.1942183596297</v>
      </c>
      <c r="N2766" s="26">
        <f>LatticeLayout!O2833</f>
        <v>41.094000000000001</v>
      </c>
    </row>
    <row r="2767" spans="1:14">
      <c r="A2767" s="26" t="str">
        <f>LatticeLayout!A2834</f>
        <v>LS3</v>
      </c>
      <c r="B2767" s="26" t="str">
        <f>LatticeLayout!B2834</f>
        <v>CD02</v>
      </c>
      <c r="C2767" s="26" t="str">
        <f>LatticeLayout!C2834</f>
        <v>BLM</v>
      </c>
      <c r="D2767" s="26">
        <f>LatticeLayout!D2834</f>
        <v>4416</v>
      </c>
      <c r="E2767" s="26" t="str">
        <f>LatticeLayout!E2834</f>
        <v>LS3_CD02:BLM_D4416</v>
      </c>
      <c r="F2767" s="26">
        <f>LatticeLayout!F2834</f>
        <v>0</v>
      </c>
      <c r="G2767" s="26" t="str">
        <f>LatticeLayout!G2834</f>
        <v>outside loss monitor</v>
      </c>
      <c r="H2767" s="26">
        <f>LatticeLayout!H2834</f>
        <v>0</v>
      </c>
      <c r="I2767" s="26">
        <f>LatticeLayout!I2834</f>
        <v>0</v>
      </c>
      <c r="J2767" s="26">
        <f>LatticeLayout!J2834</f>
        <v>0</v>
      </c>
      <c r="K2767" s="26">
        <f>LatticeLayout!K2834</f>
        <v>0</v>
      </c>
      <c r="L2767" s="26">
        <f>LatticeLayout!Q2834</f>
        <v>348.67568782404828</v>
      </c>
      <c r="M2767" s="26">
        <f>LatticeLayout!P2834</f>
        <v>427.1942183596297</v>
      </c>
      <c r="N2767" s="26">
        <f>LatticeLayout!O2834</f>
        <v>41.094000000000001</v>
      </c>
    </row>
    <row r="2768" spans="1:14">
      <c r="A2768" s="26">
        <f>LatticeLayout!A2835</f>
        <v>0</v>
      </c>
      <c r="B2768" s="26">
        <f>LatticeLayout!B2835</f>
        <v>0</v>
      </c>
      <c r="C2768" s="26">
        <f>LatticeLayout!C2835</f>
        <v>0</v>
      </c>
      <c r="D2768" s="26">
        <f>LatticeLayout!D2835</f>
        <v>0</v>
      </c>
      <c r="E2768" s="26">
        <f>LatticeLayout!E2835</f>
        <v>0</v>
      </c>
      <c r="F2768" s="26">
        <f>LatticeLayout!F2835</f>
        <v>0</v>
      </c>
      <c r="G2768" s="26">
        <f>LatticeLayout!G2835</f>
        <v>0</v>
      </c>
      <c r="H2768" s="26">
        <f>LatticeLayout!H2835</f>
        <v>0</v>
      </c>
      <c r="I2768" s="26">
        <f>LatticeLayout!I2835</f>
        <v>0</v>
      </c>
      <c r="J2768" s="26">
        <f>LatticeLayout!J2835</f>
        <v>0</v>
      </c>
      <c r="K2768" s="26">
        <f>LatticeLayout!K2835</f>
        <v>0</v>
      </c>
      <c r="L2768" s="26">
        <f>LatticeLayout!Q2835</f>
        <v>348.67568782404828</v>
      </c>
      <c r="M2768" s="26">
        <f>LatticeLayout!P2835</f>
        <v>427.1942183596297</v>
      </c>
      <c r="N2768" s="26">
        <f>LatticeLayout!O2835</f>
        <v>41.094000000000001</v>
      </c>
    </row>
    <row r="2769" spans="1:14">
      <c r="A2769" s="26">
        <f>LatticeLayout!A2836</f>
        <v>0</v>
      </c>
      <c r="B2769" s="26">
        <f>LatticeLayout!B2836</f>
        <v>0</v>
      </c>
      <c r="C2769" s="26">
        <f>LatticeLayout!C2836</f>
        <v>0</v>
      </c>
      <c r="D2769" s="26">
        <f>LatticeLayout!D2836</f>
        <v>0</v>
      </c>
      <c r="E2769" s="26">
        <f>LatticeLayout!E2836</f>
        <v>0</v>
      </c>
      <c r="F2769" s="26">
        <f>LatticeLayout!F2836</f>
        <v>0</v>
      </c>
      <c r="G2769" s="26" t="str">
        <f>LatticeLayout!G2836</f>
        <v>bellow</v>
      </c>
      <c r="H2769" s="26">
        <f>LatticeLayout!H2836</f>
        <v>0</v>
      </c>
      <c r="I2769" s="26">
        <f>LatticeLayout!I2836</f>
        <v>0</v>
      </c>
      <c r="J2769" s="26">
        <f>LatticeLayout!J2836</f>
        <v>0</v>
      </c>
      <c r="K2769" s="26">
        <f>LatticeLayout!K2836</f>
        <v>0.15525</v>
      </c>
      <c r="L2769" s="26">
        <f>LatticeLayout!Q2836</f>
        <v>348.52043782404826</v>
      </c>
      <c r="M2769" s="26">
        <f>LatticeLayout!P2836</f>
        <v>427.1942183596297</v>
      </c>
      <c r="N2769" s="26">
        <f>LatticeLayout!O2836</f>
        <v>41.094000000000001</v>
      </c>
    </row>
    <row r="2770" spans="1:14">
      <c r="A2770" s="26" t="str">
        <f>LatticeLayout!A2837</f>
        <v>LS3</v>
      </c>
      <c r="B2770" s="26" t="str">
        <f>LatticeLayout!B2837</f>
        <v>CD02</v>
      </c>
      <c r="C2770" s="26" t="str">
        <f>LatticeLayout!C2837</f>
        <v>SOL1</v>
      </c>
      <c r="D2770" s="26">
        <f>LatticeLayout!D2837</f>
        <v>4420</v>
      </c>
      <c r="E2770" s="26" t="str">
        <f>LatticeLayout!E2837</f>
        <v>LS3_CD02:SOL1_D4420</v>
      </c>
      <c r="F2770" s="26" t="str">
        <f>LatticeLayout!F2837</f>
        <v>S2</v>
      </c>
      <c r="G2770" s="26" t="str">
        <f>LatticeLayout!G2837</f>
        <v>solenoid+correctors</v>
      </c>
      <c r="H2770" s="26">
        <f>LatticeLayout!H2837</f>
        <v>40</v>
      </c>
      <c r="I2770" s="26">
        <f>LatticeLayout!I2837</f>
        <v>0</v>
      </c>
      <c r="J2770" s="26">
        <f>LatticeLayout!J2837</f>
        <v>0</v>
      </c>
      <c r="K2770" s="26">
        <f>LatticeLayout!K2837</f>
        <v>0.5</v>
      </c>
      <c r="L2770" s="26">
        <f>LatticeLayout!Q2837</f>
        <v>348.02043782404826</v>
      </c>
      <c r="M2770" s="26">
        <f>LatticeLayout!P2837</f>
        <v>427.1942183596297</v>
      </c>
      <c r="N2770" s="26">
        <f>LatticeLayout!O2837</f>
        <v>41.094000000000001</v>
      </c>
    </row>
    <row r="2771" spans="1:14">
      <c r="A2771" s="26">
        <f>LatticeLayout!A2838</f>
        <v>0</v>
      </c>
      <c r="B2771" s="26">
        <f>LatticeLayout!B2838</f>
        <v>0</v>
      </c>
      <c r="C2771" s="26">
        <f>LatticeLayout!C2838</f>
        <v>0</v>
      </c>
      <c r="D2771" s="26">
        <f>LatticeLayout!D2838</f>
        <v>0</v>
      </c>
      <c r="E2771" s="26">
        <f>LatticeLayout!E2838</f>
        <v>0</v>
      </c>
      <c r="F2771" s="26">
        <f>LatticeLayout!F2838</f>
        <v>0</v>
      </c>
      <c r="G2771" s="26" t="str">
        <f>LatticeLayout!G2838</f>
        <v>bellow</v>
      </c>
      <c r="H2771" s="26">
        <f>LatticeLayout!H2838</f>
        <v>0</v>
      </c>
      <c r="I2771" s="26">
        <f>LatticeLayout!I2838</f>
        <v>0</v>
      </c>
      <c r="J2771" s="26">
        <f>LatticeLayout!J2838</f>
        <v>0</v>
      </c>
      <c r="K2771" s="26">
        <f>LatticeLayout!K2838</f>
        <v>0.15525</v>
      </c>
      <c r="L2771" s="26">
        <f>LatticeLayout!Q2838</f>
        <v>347.86518782404823</v>
      </c>
      <c r="M2771" s="26">
        <f>LatticeLayout!P2838</f>
        <v>427.1942183596297</v>
      </c>
      <c r="N2771" s="26">
        <f>LatticeLayout!O2838</f>
        <v>41.094000000000001</v>
      </c>
    </row>
    <row r="2772" spans="1:14">
      <c r="A2772" s="26" t="str">
        <f>LatticeLayout!A2839</f>
        <v>LS3</v>
      </c>
      <c r="B2772" s="26" t="str">
        <f>LatticeLayout!B2839</f>
        <v>CD02</v>
      </c>
      <c r="C2772" s="26" t="str">
        <f>LatticeLayout!C2839</f>
        <v>CAV5</v>
      </c>
      <c r="D2772" s="26">
        <f>LatticeLayout!D2839</f>
        <v>4427</v>
      </c>
      <c r="E2772" s="26" t="str">
        <f>LatticeLayout!E2839</f>
        <v>LS3_CD02:CAV5_D4427</v>
      </c>
      <c r="F2772" s="26">
        <f>LatticeLayout!F2839</f>
        <v>0</v>
      </c>
      <c r="G2772" s="26" t="str">
        <f>LatticeLayout!G2839</f>
        <v>b54 resonator</v>
      </c>
      <c r="H2772" s="26">
        <f>LatticeLayout!H2839</f>
        <v>40</v>
      </c>
      <c r="I2772" s="26">
        <f>LatticeLayout!I2839</f>
        <v>0</v>
      </c>
      <c r="J2772" s="26">
        <f>LatticeLayout!J2839</f>
        <v>0</v>
      </c>
      <c r="K2772" s="26">
        <f>LatticeLayout!K2839</f>
        <v>0.49565599999999999</v>
      </c>
      <c r="L2772" s="26">
        <f>LatticeLayout!Q2839</f>
        <v>347.36953182404824</v>
      </c>
      <c r="M2772" s="26">
        <f>LatticeLayout!P2839</f>
        <v>427.1942183596297</v>
      </c>
      <c r="N2772" s="26">
        <f>LatticeLayout!O2839</f>
        <v>41.094000000000001</v>
      </c>
    </row>
    <row r="2773" spans="1:14">
      <c r="A2773" s="26">
        <f>LatticeLayout!A2840</f>
        <v>0</v>
      </c>
      <c r="B2773" s="26">
        <f>LatticeLayout!B2840</f>
        <v>0</v>
      </c>
      <c r="C2773" s="26">
        <f>LatticeLayout!C2840</f>
        <v>0</v>
      </c>
      <c r="D2773" s="26">
        <f>LatticeLayout!D2840</f>
        <v>0</v>
      </c>
      <c r="E2773" s="26">
        <f>LatticeLayout!E2840</f>
        <v>0</v>
      </c>
      <c r="F2773" s="26">
        <f>LatticeLayout!F2840</f>
        <v>0</v>
      </c>
      <c r="G2773" s="26">
        <f>LatticeLayout!G2840</f>
        <v>0</v>
      </c>
      <c r="H2773" s="26">
        <f>LatticeLayout!H2840</f>
        <v>0</v>
      </c>
      <c r="I2773" s="26">
        <f>LatticeLayout!I2840</f>
        <v>0</v>
      </c>
      <c r="J2773" s="26">
        <f>LatticeLayout!J2840</f>
        <v>0</v>
      </c>
      <c r="K2773" s="26">
        <f>LatticeLayout!K2840</f>
        <v>0</v>
      </c>
      <c r="L2773" s="26">
        <f>LatticeLayout!Q2840</f>
        <v>347.36953182404824</v>
      </c>
      <c r="M2773" s="26">
        <f>LatticeLayout!P2840</f>
        <v>427.1942183596297</v>
      </c>
      <c r="N2773" s="26">
        <f>LatticeLayout!O2840</f>
        <v>41.094000000000001</v>
      </c>
    </row>
    <row r="2774" spans="1:14">
      <c r="A2774" s="26">
        <f>LatticeLayout!A2841</f>
        <v>0</v>
      </c>
      <c r="B2774" s="26">
        <f>LatticeLayout!B2841</f>
        <v>0</v>
      </c>
      <c r="C2774" s="26">
        <f>LatticeLayout!C2841</f>
        <v>0</v>
      </c>
      <c r="D2774" s="26">
        <f>LatticeLayout!D2841</f>
        <v>0</v>
      </c>
      <c r="E2774" s="26">
        <f>LatticeLayout!E2841</f>
        <v>0</v>
      </c>
      <c r="F2774" s="26">
        <f>LatticeLayout!F2841</f>
        <v>0</v>
      </c>
      <c r="G2774" s="26">
        <f>LatticeLayout!G2841</f>
        <v>0</v>
      </c>
      <c r="H2774" s="26">
        <f>LatticeLayout!H2841</f>
        <v>0</v>
      </c>
      <c r="I2774" s="26">
        <f>LatticeLayout!I2841</f>
        <v>0</v>
      </c>
      <c r="J2774" s="26">
        <f>LatticeLayout!J2841</f>
        <v>0</v>
      </c>
      <c r="K2774" s="26">
        <f>LatticeLayout!K2841</f>
        <v>0</v>
      </c>
      <c r="L2774" s="26">
        <f>LatticeLayout!Q2841</f>
        <v>347.36953182404824</v>
      </c>
      <c r="M2774" s="26">
        <f>LatticeLayout!P2841</f>
        <v>427.1942183596297</v>
      </c>
      <c r="N2774" s="26">
        <f>LatticeLayout!O2841</f>
        <v>41.094000000000001</v>
      </c>
    </row>
    <row r="2775" spans="1:14">
      <c r="A2775" s="26">
        <f>LatticeLayout!A2842</f>
        <v>0</v>
      </c>
      <c r="B2775" s="26">
        <f>LatticeLayout!B2842</f>
        <v>0</v>
      </c>
      <c r="C2775" s="26">
        <f>LatticeLayout!C2842</f>
        <v>0</v>
      </c>
      <c r="D2775" s="26">
        <f>LatticeLayout!D2842</f>
        <v>0</v>
      </c>
      <c r="E2775" s="26">
        <f>LatticeLayout!E2842</f>
        <v>0</v>
      </c>
      <c r="F2775" s="26">
        <f>LatticeLayout!F2842</f>
        <v>0</v>
      </c>
      <c r="G2775" s="26" t="str">
        <f>LatticeLayout!G2842</f>
        <v>bellow</v>
      </c>
      <c r="H2775" s="26">
        <f>LatticeLayout!H2842</f>
        <v>0</v>
      </c>
      <c r="I2775" s="26">
        <f>LatticeLayout!I2842</f>
        <v>0</v>
      </c>
      <c r="J2775" s="26">
        <f>LatticeLayout!J2842</f>
        <v>0</v>
      </c>
      <c r="K2775" s="26">
        <f>LatticeLayout!K2842</f>
        <v>9.9516999999999994E-2</v>
      </c>
      <c r="L2775" s="26">
        <f>LatticeLayout!Q2842</f>
        <v>347.27001482404825</v>
      </c>
      <c r="M2775" s="26">
        <f>LatticeLayout!P2842</f>
        <v>427.1942183596297</v>
      </c>
      <c r="N2775" s="26">
        <f>LatticeLayout!O2842</f>
        <v>41.094000000000001</v>
      </c>
    </row>
    <row r="2776" spans="1:14">
      <c r="A2776" s="26" t="str">
        <f>LatticeLayout!A2843</f>
        <v>LS3</v>
      </c>
      <c r="B2776" s="26" t="str">
        <f>LatticeLayout!B2843</f>
        <v>CD02</v>
      </c>
      <c r="C2776" s="26" t="str">
        <f>LatticeLayout!C2843</f>
        <v>CAV6</v>
      </c>
      <c r="D2776" s="26">
        <f>LatticeLayout!D2843</f>
        <v>4433</v>
      </c>
      <c r="E2776" s="26" t="str">
        <f>LatticeLayout!E2843</f>
        <v>LS3_CD02:CAV6_D4433</v>
      </c>
      <c r="F2776" s="26">
        <f>LatticeLayout!F2843</f>
        <v>0</v>
      </c>
      <c r="G2776" s="26" t="str">
        <f>LatticeLayout!G2843</f>
        <v>b54 resonator</v>
      </c>
      <c r="H2776" s="26">
        <f>LatticeLayout!H2843</f>
        <v>40</v>
      </c>
      <c r="I2776" s="26">
        <f>LatticeLayout!I2843</f>
        <v>0</v>
      </c>
      <c r="J2776" s="26">
        <f>LatticeLayout!J2843</f>
        <v>0</v>
      </c>
      <c r="K2776" s="26">
        <f>LatticeLayout!K2843</f>
        <v>0.49565599999999999</v>
      </c>
      <c r="L2776" s="26">
        <f>LatticeLayout!Q2843</f>
        <v>346.77435882404825</v>
      </c>
      <c r="M2776" s="26">
        <f>LatticeLayout!P2843</f>
        <v>427.1942183596297</v>
      </c>
      <c r="N2776" s="26">
        <f>LatticeLayout!O2843</f>
        <v>41.094000000000001</v>
      </c>
    </row>
    <row r="2777" spans="1:14">
      <c r="A2777" s="26">
        <f>LatticeLayout!A2844</f>
        <v>0</v>
      </c>
      <c r="B2777" s="26">
        <f>LatticeLayout!B2844</f>
        <v>0</v>
      </c>
      <c r="C2777" s="26">
        <f>LatticeLayout!C2844</f>
        <v>0</v>
      </c>
      <c r="D2777" s="26">
        <f>LatticeLayout!D2844</f>
        <v>0</v>
      </c>
      <c r="E2777" s="26">
        <f>LatticeLayout!E2844</f>
        <v>0</v>
      </c>
      <c r="F2777" s="26">
        <f>LatticeLayout!F2844</f>
        <v>0</v>
      </c>
      <c r="G2777" s="26">
        <f>LatticeLayout!G2844</f>
        <v>0</v>
      </c>
      <c r="H2777" s="26">
        <f>LatticeLayout!H2844</f>
        <v>0</v>
      </c>
      <c r="I2777" s="26">
        <f>LatticeLayout!I2844</f>
        <v>0</v>
      </c>
      <c r="J2777" s="26">
        <f>LatticeLayout!J2844</f>
        <v>0</v>
      </c>
      <c r="K2777" s="26">
        <f>LatticeLayout!K2844</f>
        <v>0</v>
      </c>
      <c r="L2777" s="26">
        <f>LatticeLayout!Q2844</f>
        <v>346.77435882404825</v>
      </c>
      <c r="M2777" s="26">
        <f>LatticeLayout!P2844</f>
        <v>427.1942183596297</v>
      </c>
      <c r="N2777" s="26">
        <f>LatticeLayout!O2844</f>
        <v>41.094000000000001</v>
      </c>
    </row>
    <row r="2778" spans="1:14">
      <c r="A2778" s="26">
        <f>LatticeLayout!A2845</f>
        <v>0</v>
      </c>
      <c r="B2778" s="26">
        <f>LatticeLayout!B2845</f>
        <v>0</v>
      </c>
      <c r="C2778" s="26">
        <f>LatticeLayout!C2845</f>
        <v>0</v>
      </c>
      <c r="D2778" s="26">
        <f>LatticeLayout!D2845</f>
        <v>0</v>
      </c>
      <c r="E2778" s="26">
        <f>LatticeLayout!E2845</f>
        <v>0</v>
      </c>
      <c r="F2778" s="26">
        <f>LatticeLayout!F2845</f>
        <v>0</v>
      </c>
      <c r="G2778" s="26">
        <f>LatticeLayout!G2845</f>
        <v>0</v>
      </c>
      <c r="H2778" s="26">
        <f>LatticeLayout!H2845</f>
        <v>0</v>
      </c>
      <c r="I2778" s="26">
        <f>LatticeLayout!I2845</f>
        <v>0</v>
      </c>
      <c r="J2778" s="26">
        <f>LatticeLayout!J2845</f>
        <v>0</v>
      </c>
      <c r="K2778" s="26">
        <f>LatticeLayout!K2845</f>
        <v>0</v>
      </c>
      <c r="L2778" s="26">
        <f>LatticeLayout!Q2845</f>
        <v>346.77435882404825</v>
      </c>
      <c r="M2778" s="26">
        <f>LatticeLayout!P2845</f>
        <v>427.1942183596297</v>
      </c>
      <c r="N2778" s="26">
        <f>LatticeLayout!O2845</f>
        <v>41.094000000000001</v>
      </c>
    </row>
    <row r="2779" spans="1:14">
      <c r="A2779" s="26">
        <f>LatticeLayout!A2846</f>
        <v>0</v>
      </c>
      <c r="B2779" s="26">
        <f>LatticeLayout!B2846</f>
        <v>0</v>
      </c>
      <c r="C2779" s="26">
        <f>LatticeLayout!C2846</f>
        <v>0</v>
      </c>
      <c r="D2779" s="26">
        <f>LatticeLayout!D2846</f>
        <v>0</v>
      </c>
      <c r="E2779" s="26">
        <f>LatticeLayout!E2846</f>
        <v>0</v>
      </c>
      <c r="F2779" s="26">
        <f>LatticeLayout!F2846</f>
        <v>0</v>
      </c>
      <c r="G2779" s="26" t="str">
        <f>LatticeLayout!G2846</f>
        <v>bellow</v>
      </c>
      <c r="H2779" s="26">
        <f>LatticeLayout!H2846</f>
        <v>0</v>
      </c>
      <c r="I2779" s="26">
        <f>LatticeLayout!I2846</f>
        <v>0</v>
      </c>
      <c r="J2779" s="26">
        <f>LatticeLayout!J2846</f>
        <v>0</v>
      </c>
      <c r="K2779" s="26">
        <f>LatticeLayout!K2846</f>
        <v>9.9516999999999994E-2</v>
      </c>
      <c r="L2779" s="26">
        <f>LatticeLayout!Q2846</f>
        <v>346.67484182404826</v>
      </c>
      <c r="M2779" s="26">
        <f>LatticeLayout!P2846</f>
        <v>427.1942183596297</v>
      </c>
      <c r="N2779" s="26">
        <f>LatticeLayout!O2846</f>
        <v>41.094000000000001</v>
      </c>
    </row>
    <row r="2780" spans="1:14">
      <c r="A2780" s="26" t="str">
        <f>LatticeLayout!A2847</f>
        <v>LS3</v>
      </c>
      <c r="B2780" s="26" t="str">
        <f>LatticeLayout!B2847</f>
        <v>CD02</v>
      </c>
      <c r="C2780" s="26" t="str">
        <f>LatticeLayout!C2847</f>
        <v>CAV7</v>
      </c>
      <c r="D2780" s="26">
        <f>LatticeLayout!D2847</f>
        <v>4439</v>
      </c>
      <c r="E2780" s="26" t="str">
        <f>LatticeLayout!E2847</f>
        <v>LS3_CD02:CAV7_D4439</v>
      </c>
      <c r="F2780" s="26">
        <f>LatticeLayout!F2847</f>
        <v>0</v>
      </c>
      <c r="G2780" s="26" t="str">
        <f>LatticeLayout!G2847</f>
        <v>b54 resonator</v>
      </c>
      <c r="H2780" s="26">
        <f>LatticeLayout!H2847</f>
        <v>40</v>
      </c>
      <c r="I2780" s="26">
        <f>LatticeLayout!I2847</f>
        <v>0</v>
      </c>
      <c r="J2780" s="26">
        <f>LatticeLayout!J2847</f>
        <v>0</v>
      </c>
      <c r="K2780" s="26">
        <f>LatticeLayout!K2847</f>
        <v>0.49565599999999999</v>
      </c>
      <c r="L2780" s="26">
        <f>LatticeLayout!Q2847</f>
        <v>346.17918582404826</v>
      </c>
      <c r="M2780" s="26">
        <f>LatticeLayout!P2847</f>
        <v>427.1942183596297</v>
      </c>
      <c r="N2780" s="26">
        <f>LatticeLayout!O2847</f>
        <v>41.094000000000001</v>
      </c>
    </row>
    <row r="2781" spans="1:14">
      <c r="A2781" s="26">
        <f>LatticeLayout!A2848</f>
        <v>0</v>
      </c>
      <c r="B2781" s="26">
        <f>LatticeLayout!B2848</f>
        <v>0</v>
      </c>
      <c r="C2781" s="26">
        <f>LatticeLayout!C2848</f>
        <v>0</v>
      </c>
      <c r="D2781" s="26">
        <f>LatticeLayout!D2848</f>
        <v>0</v>
      </c>
      <c r="E2781" s="26">
        <f>LatticeLayout!E2848</f>
        <v>0</v>
      </c>
      <c r="F2781" s="26">
        <f>LatticeLayout!F2848</f>
        <v>0</v>
      </c>
      <c r="G2781" s="26">
        <f>LatticeLayout!G2848</f>
        <v>0</v>
      </c>
      <c r="H2781" s="26">
        <f>LatticeLayout!H2848</f>
        <v>0</v>
      </c>
      <c r="I2781" s="26">
        <f>LatticeLayout!I2848</f>
        <v>0</v>
      </c>
      <c r="J2781" s="26">
        <f>LatticeLayout!J2848</f>
        <v>0</v>
      </c>
      <c r="K2781" s="26">
        <f>LatticeLayout!K2848</f>
        <v>0</v>
      </c>
      <c r="L2781" s="26">
        <f>LatticeLayout!Q2848</f>
        <v>346.17918582404826</v>
      </c>
      <c r="M2781" s="26">
        <f>LatticeLayout!P2848</f>
        <v>427.1942183596297</v>
      </c>
      <c r="N2781" s="26">
        <f>LatticeLayout!O2848</f>
        <v>41.094000000000001</v>
      </c>
    </row>
    <row r="2782" spans="1:14">
      <c r="A2782" s="26">
        <f>LatticeLayout!A2849</f>
        <v>0</v>
      </c>
      <c r="B2782" s="26">
        <f>LatticeLayout!B2849</f>
        <v>0</v>
      </c>
      <c r="C2782" s="26">
        <f>LatticeLayout!C2849</f>
        <v>0</v>
      </c>
      <c r="D2782" s="26">
        <f>LatticeLayout!D2849</f>
        <v>0</v>
      </c>
      <c r="E2782" s="26">
        <f>LatticeLayout!E2849</f>
        <v>0</v>
      </c>
      <c r="F2782" s="26">
        <f>LatticeLayout!F2849</f>
        <v>0</v>
      </c>
      <c r="G2782" s="26">
        <f>LatticeLayout!G2849</f>
        <v>0</v>
      </c>
      <c r="H2782" s="26">
        <f>LatticeLayout!H2849</f>
        <v>0</v>
      </c>
      <c r="I2782" s="26">
        <f>LatticeLayout!I2849</f>
        <v>0</v>
      </c>
      <c r="J2782" s="26">
        <f>LatticeLayout!J2849</f>
        <v>0</v>
      </c>
      <c r="K2782" s="26">
        <f>LatticeLayout!K2849</f>
        <v>0</v>
      </c>
      <c r="L2782" s="26">
        <f>LatticeLayout!Q2849</f>
        <v>346.17918582404826</v>
      </c>
      <c r="M2782" s="26">
        <f>LatticeLayout!P2849</f>
        <v>427.1942183596297</v>
      </c>
      <c r="N2782" s="26">
        <f>LatticeLayout!O2849</f>
        <v>41.094000000000001</v>
      </c>
    </row>
    <row r="2783" spans="1:14">
      <c r="A2783" s="26">
        <f>LatticeLayout!A2850</f>
        <v>0</v>
      </c>
      <c r="B2783" s="26">
        <f>LatticeLayout!B2850</f>
        <v>0</v>
      </c>
      <c r="C2783" s="26">
        <f>LatticeLayout!C2850</f>
        <v>0</v>
      </c>
      <c r="D2783" s="26">
        <f>LatticeLayout!D2850</f>
        <v>0</v>
      </c>
      <c r="E2783" s="26">
        <f>LatticeLayout!E2850</f>
        <v>0</v>
      </c>
      <c r="F2783" s="26">
        <f>LatticeLayout!F2850</f>
        <v>0</v>
      </c>
      <c r="G2783" s="26" t="str">
        <f>LatticeLayout!G2850</f>
        <v>bellow</v>
      </c>
      <c r="H2783" s="26">
        <f>LatticeLayout!H2850</f>
        <v>0</v>
      </c>
      <c r="I2783" s="26">
        <f>LatticeLayout!I2850</f>
        <v>0</v>
      </c>
      <c r="J2783" s="26">
        <f>LatticeLayout!J2850</f>
        <v>0</v>
      </c>
      <c r="K2783" s="26">
        <f>LatticeLayout!K2850</f>
        <v>9.9516999999999994E-2</v>
      </c>
      <c r="L2783" s="26">
        <f>LatticeLayout!Q2850</f>
        <v>346.07966882404827</v>
      </c>
      <c r="M2783" s="26">
        <f>LatticeLayout!P2850</f>
        <v>427.1942183596297</v>
      </c>
      <c r="N2783" s="26">
        <f>LatticeLayout!O2850</f>
        <v>41.094000000000001</v>
      </c>
    </row>
    <row r="2784" spans="1:14">
      <c r="A2784" s="26" t="str">
        <f>LatticeLayout!A2851</f>
        <v>LS3</v>
      </c>
      <c r="B2784" s="26" t="str">
        <f>LatticeLayout!B2851</f>
        <v>CD02</v>
      </c>
      <c r="C2784" s="26" t="str">
        <f>LatticeLayout!C2851</f>
        <v>CAV8</v>
      </c>
      <c r="D2784" s="26">
        <f>LatticeLayout!D2851</f>
        <v>4445</v>
      </c>
      <c r="E2784" s="26" t="str">
        <f>LatticeLayout!E2851</f>
        <v>LS3_CD02:CAV8_D4445</v>
      </c>
      <c r="F2784" s="26">
        <f>LatticeLayout!F2851</f>
        <v>0</v>
      </c>
      <c r="G2784" s="26" t="str">
        <f>LatticeLayout!G2851</f>
        <v>b54 resonator</v>
      </c>
      <c r="H2784" s="26">
        <f>LatticeLayout!H2851</f>
        <v>40</v>
      </c>
      <c r="I2784" s="26">
        <f>LatticeLayout!I2851</f>
        <v>0</v>
      </c>
      <c r="J2784" s="26">
        <f>LatticeLayout!J2851</f>
        <v>0</v>
      </c>
      <c r="K2784" s="26">
        <f>LatticeLayout!K2851</f>
        <v>0.49565599999999999</v>
      </c>
      <c r="L2784" s="26">
        <f>LatticeLayout!Q2851</f>
        <v>345.58401282404827</v>
      </c>
      <c r="M2784" s="26">
        <f>LatticeLayout!P2851</f>
        <v>427.1942183596297</v>
      </c>
      <c r="N2784" s="26">
        <f>LatticeLayout!O2851</f>
        <v>41.094000000000001</v>
      </c>
    </row>
    <row r="2785" spans="1:19">
      <c r="A2785" s="26" t="str">
        <f>LatticeLayout!A2852</f>
        <v>LS3</v>
      </c>
      <c r="B2785" s="26" t="str">
        <f>LatticeLayout!B2852</f>
        <v>CD02</v>
      </c>
      <c r="C2785" s="26" t="str">
        <f>LatticeLayout!C2852</f>
        <v>BLM</v>
      </c>
      <c r="D2785" s="26">
        <f>LatticeLayout!D2852</f>
        <v>4447</v>
      </c>
      <c r="E2785" s="26" t="str">
        <f>LatticeLayout!E2852</f>
        <v>LS3_CD02:BLM_D4447</v>
      </c>
      <c r="F2785" s="26">
        <f>LatticeLayout!F2852</f>
        <v>0</v>
      </c>
      <c r="G2785" s="26" t="str">
        <f>LatticeLayout!G2852</f>
        <v>outside loss monitor</v>
      </c>
      <c r="H2785" s="26">
        <f>LatticeLayout!H2852</f>
        <v>0</v>
      </c>
      <c r="I2785" s="26">
        <f>LatticeLayout!I2852</f>
        <v>0</v>
      </c>
      <c r="J2785" s="26">
        <f>LatticeLayout!J2852</f>
        <v>0</v>
      </c>
      <c r="K2785" s="26">
        <f>LatticeLayout!K2852</f>
        <v>0</v>
      </c>
      <c r="L2785" s="26">
        <f>LatticeLayout!Q2852</f>
        <v>345.58401282404827</v>
      </c>
      <c r="M2785" s="26">
        <f>LatticeLayout!P2852</f>
        <v>427.1942183596297</v>
      </c>
      <c r="N2785" s="26">
        <f>LatticeLayout!O2852</f>
        <v>41.094000000000001</v>
      </c>
      <c r="S2785" s="26"/>
    </row>
    <row r="2786" spans="1:19">
      <c r="A2786" s="26">
        <f>LatticeLayout!A2853</f>
        <v>0</v>
      </c>
      <c r="B2786" s="26">
        <f>LatticeLayout!B2853</f>
        <v>0</v>
      </c>
      <c r="C2786" s="26">
        <f>LatticeLayout!C2853</f>
        <v>0</v>
      </c>
      <c r="D2786" s="26">
        <f>LatticeLayout!D2853</f>
        <v>0</v>
      </c>
      <c r="E2786" s="26">
        <f>LatticeLayout!E2853</f>
        <v>0</v>
      </c>
      <c r="F2786" s="26">
        <f>LatticeLayout!F2853</f>
        <v>0</v>
      </c>
      <c r="G2786" s="26">
        <f>LatticeLayout!G2853</f>
        <v>0</v>
      </c>
      <c r="H2786" s="26">
        <f>LatticeLayout!H2853</f>
        <v>0</v>
      </c>
      <c r="I2786" s="26">
        <f>LatticeLayout!I2853</f>
        <v>0</v>
      </c>
      <c r="J2786" s="26">
        <f>LatticeLayout!J2853</f>
        <v>0</v>
      </c>
      <c r="K2786" s="26">
        <f>LatticeLayout!K2853</f>
        <v>0</v>
      </c>
      <c r="L2786" s="26">
        <f>LatticeLayout!Q2853</f>
        <v>345.58401282404827</v>
      </c>
      <c r="M2786" s="26">
        <f>LatticeLayout!P2853</f>
        <v>427.1942183596297</v>
      </c>
      <c r="N2786" s="26">
        <f>LatticeLayout!O2853</f>
        <v>41.094000000000001</v>
      </c>
      <c r="S2786" s="26"/>
    </row>
    <row r="2787" spans="1:19">
      <c r="A2787" s="26">
        <f>LatticeLayout!A2854</f>
        <v>0</v>
      </c>
      <c r="B2787" s="26">
        <f>LatticeLayout!B2854</f>
        <v>0</v>
      </c>
      <c r="C2787" s="26">
        <f>LatticeLayout!C2854</f>
        <v>0</v>
      </c>
      <c r="D2787" s="26">
        <f>LatticeLayout!D2854</f>
        <v>0</v>
      </c>
      <c r="E2787" s="26">
        <f>LatticeLayout!E2854</f>
        <v>0</v>
      </c>
      <c r="F2787" s="26">
        <f>LatticeLayout!F2854</f>
        <v>0</v>
      </c>
      <c r="G2787" s="26">
        <f>LatticeLayout!G2854</f>
        <v>0</v>
      </c>
      <c r="H2787" s="26">
        <f>LatticeLayout!H2854</f>
        <v>0</v>
      </c>
      <c r="I2787" s="26">
        <f>LatticeLayout!I2854</f>
        <v>0</v>
      </c>
      <c r="J2787" s="26">
        <f>LatticeLayout!J2854</f>
        <v>0</v>
      </c>
      <c r="K2787" s="26">
        <f>LatticeLayout!K2854</f>
        <v>0.16770399999999999</v>
      </c>
      <c r="L2787" s="26">
        <f>LatticeLayout!Q2854</f>
        <v>345.41630882404826</v>
      </c>
      <c r="M2787" s="26">
        <f>LatticeLayout!P2854</f>
        <v>427.1942183596297</v>
      </c>
      <c r="N2787" s="26">
        <f>LatticeLayout!O2854</f>
        <v>41.094000000000001</v>
      </c>
      <c r="S2787" s="26"/>
    </row>
    <row r="2788" spans="1:19">
      <c r="A2788" s="584" t="str">
        <f>LatticeLayout!A2855</f>
        <v>LS3</v>
      </c>
      <c r="B2788" s="584" t="str">
        <f>LatticeLayout!B2855</f>
        <v>CD02</v>
      </c>
      <c r="C2788" s="26" t="str">
        <f>LatticeLayout!C2855</f>
        <v>GV</v>
      </c>
      <c r="D2788" s="26">
        <f>LatticeLayout!D2855</f>
        <v>4449</v>
      </c>
      <c r="E2788" s="26" t="str">
        <f>LatticeLayout!E2855</f>
        <v>LS3_CD02:GV_D4449</v>
      </c>
      <c r="F2788" s="26">
        <f>LatticeLayout!F2855</f>
        <v>0</v>
      </c>
      <c r="G2788" s="584" t="str">
        <f>LatticeLayout!G2855</f>
        <v>gate valve</v>
      </c>
      <c r="H2788" s="26">
        <f>LatticeLayout!H2855</f>
        <v>40</v>
      </c>
      <c r="I2788" s="26">
        <f>LatticeLayout!I2855</f>
        <v>0</v>
      </c>
      <c r="J2788" s="26">
        <f>LatticeLayout!J2855</f>
        <v>0</v>
      </c>
      <c r="K2788" s="584">
        <f>LatticeLayout!K2855</f>
        <v>5.7403999999999997E-2</v>
      </c>
      <c r="L2788" s="641">
        <f>LatticeLayout!Q2855</f>
        <v>345.35890482404824</v>
      </c>
      <c r="M2788" s="641">
        <f>LatticeLayout!P2855</f>
        <v>427.1942183596297</v>
      </c>
      <c r="N2788" s="641">
        <f>LatticeLayout!O2855</f>
        <v>41.094000000000001</v>
      </c>
      <c r="O2788" s="641"/>
      <c r="P2788" s="641"/>
      <c r="Q2788" s="641"/>
    </row>
    <row r="2789" spans="1:19">
      <c r="A2789" s="26">
        <f>LatticeLayout!A2856</f>
        <v>0</v>
      </c>
      <c r="B2789" s="26">
        <f>LatticeLayout!B2856</f>
        <v>0</v>
      </c>
      <c r="C2789" s="26">
        <f>LatticeLayout!C2856</f>
        <v>0</v>
      </c>
      <c r="D2789" s="26">
        <f>LatticeLayout!D2856</f>
        <v>0</v>
      </c>
      <c r="E2789" s="26">
        <f>LatticeLayout!E2856</f>
        <v>0</v>
      </c>
      <c r="F2789" s="26">
        <f>LatticeLayout!F2856</f>
        <v>0</v>
      </c>
      <c r="G2789" s="26" t="str">
        <f>LatticeLayout!G2856</f>
        <v>bellow</v>
      </c>
      <c r="H2789" s="26">
        <f>LatticeLayout!H2856</f>
        <v>40</v>
      </c>
      <c r="I2789" s="26">
        <f>LatticeLayout!I2856</f>
        <v>0</v>
      </c>
      <c r="J2789" s="26">
        <f>LatticeLayout!J2856</f>
        <v>0</v>
      </c>
      <c r="K2789" s="26">
        <f>LatticeLayout!K2856</f>
        <v>0.103502</v>
      </c>
      <c r="L2789" s="26">
        <f>LatticeLayout!Q2856</f>
        <v>345.25540282404825</v>
      </c>
      <c r="M2789" s="26">
        <f>LatticeLayout!P2856</f>
        <v>427.1942183596297</v>
      </c>
      <c r="N2789" s="26">
        <f>LatticeLayout!O2856</f>
        <v>41.094000000000001</v>
      </c>
      <c r="S2789" s="26"/>
    </row>
    <row r="2790" spans="1:19">
      <c r="A2790" s="26" t="str">
        <f>LatticeLayout!A2857</f>
        <v>LS3</v>
      </c>
      <c r="B2790" s="26" t="str">
        <f>LatticeLayout!B2857</f>
        <v>WD02</v>
      </c>
      <c r="C2790" s="26" t="str">
        <f>LatticeLayout!C2857</f>
        <v>BPM</v>
      </c>
      <c r="D2790" s="26">
        <f>LatticeLayout!D2857</f>
        <v>4451</v>
      </c>
      <c r="E2790" s="26" t="str">
        <f>LatticeLayout!E2857</f>
        <v>LS3_WD02:BPM_D4451</v>
      </c>
      <c r="F2790" s="26" t="str">
        <f>LatticeLayout!F2857</f>
        <v>BPM2</v>
      </c>
      <c r="G2790" s="26" t="str">
        <f>LatticeLayout!G2857</f>
        <v>position monitor</v>
      </c>
      <c r="H2790" s="26">
        <f>LatticeLayout!H2857</f>
        <v>0</v>
      </c>
      <c r="I2790" s="26">
        <f>LatticeLayout!I2857</f>
        <v>0</v>
      </c>
      <c r="J2790" s="26">
        <f>LatticeLayout!J2857</f>
        <v>0</v>
      </c>
      <c r="K2790" s="26">
        <f>LatticeLayout!K2857</f>
        <v>0</v>
      </c>
      <c r="L2790" s="26">
        <f>LatticeLayout!Q2857</f>
        <v>345.25540282404825</v>
      </c>
      <c r="M2790" s="26">
        <f>LatticeLayout!P2857</f>
        <v>427.1942183596297</v>
      </c>
      <c r="N2790" s="26">
        <f>LatticeLayout!O2857</f>
        <v>41.094000000000001</v>
      </c>
      <c r="S2790" s="26"/>
    </row>
    <row r="2791" spans="1:19">
      <c r="A2791" s="26">
        <f>LatticeLayout!A2858</f>
        <v>0</v>
      </c>
      <c r="B2791" s="26">
        <f>LatticeLayout!B2858</f>
        <v>0</v>
      </c>
      <c r="C2791" s="26">
        <f>LatticeLayout!C2858</f>
        <v>0</v>
      </c>
      <c r="D2791" s="26">
        <f>LatticeLayout!D2858</f>
        <v>0</v>
      </c>
      <c r="E2791" s="26">
        <f>LatticeLayout!E2858</f>
        <v>0</v>
      </c>
      <c r="F2791" s="26">
        <f>LatticeLayout!F2858</f>
        <v>0</v>
      </c>
      <c r="G2791" s="26" t="str">
        <f>LatticeLayout!G2858</f>
        <v>diagnostic box</v>
      </c>
      <c r="H2791" s="26">
        <f>LatticeLayout!H2858</f>
        <v>0</v>
      </c>
      <c r="I2791" s="26">
        <f>LatticeLayout!I2858</f>
        <v>0</v>
      </c>
      <c r="J2791" s="26">
        <f>LatticeLayout!J2858</f>
        <v>0</v>
      </c>
      <c r="K2791" s="26">
        <f>LatticeLayout!K2858</f>
        <v>0.14528199999999999</v>
      </c>
      <c r="L2791" s="26">
        <f>LatticeLayout!Q2858</f>
        <v>345.11012082404824</v>
      </c>
      <c r="M2791" s="26">
        <f>LatticeLayout!P2858</f>
        <v>427.1942183596297</v>
      </c>
      <c r="N2791" s="26">
        <f>LatticeLayout!O2858</f>
        <v>41.094000000000001</v>
      </c>
      <c r="S2791" s="26"/>
    </row>
    <row r="2792" spans="1:19">
      <c r="A2792" s="26" t="str">
        <f>LatticeLayout!A2859</f>
        <v>LS3</v>
      </c>
      <c r="B2792" s="26" t="str">
        <f>LatticeLayout!B2859</f>
        <v>WD02</v>
      </c>
      <c r="C2792" s="26" t="str">
        <f>LatticeLayout!C2859</f>
        <v>PORT</v>
      </c>
      <c r="D2792" s="26">
        <f>LatticeLayout!D2859</f>
        <v>4452</v>
      </c>
      <c r="E2792" s="26" t="str">
        <f>LatticeLayout!E2859</f>
        <v>LS3_WD02:PORT_D4452</v>
      </c>
      <c r="F2792" s="26">
        <f>LatticeLayout!F2859</f>
        <v>0</v>
      </c>
      <c r="G2792" s="26" t="str">
        <f>LatticeLayout!G2859</f>
        <v>port for future diagnostics</v>
      </c>
      <c r="H2792" s="26">
        <f>LatticeLayout!H2859</f>
        <v>0</v>
      </c>
      <c r="I2792" s="26">
        <f>LatticeLayout!I2859</f>
        <v>0</v>
      </c>
      <c r="J2792" s="26">
        <f>LatticeLayout!J2859</f>
        <v>0</v>
      </c>
      <c r="K2792" s="26">
        <f>LatticeLayout!K2859</f>
        <v>0</v>
      </c>
      <c r="L2792" s="26">
        <f>LatticeLayout!Q2859</f>
        <v>345.11012082404824</v>
      </c>
      <c r="M2792" s="26">
        <f>LatticeLayout!P2859</f>
        <v>427.1942183596297</v>
      </c>
      <c r="N2792" s="26">
        <f>LatticeLayout!O2859</f>
        <v>41.094000000000001</v>
      </c>
      <c r="S2792" s="26"/>
    </row>
    <row r="2793" spans="1:19">
      <c r="A2793" s="26">
        <f>LatticeLayout!A2860</f>
        <v>0</v>
      </c>
      <c r="B2793" s="26">
        <f>LatticeLayout!B2860</f>
        <v>0</v>
      </c>
      <c r="C2793" s="26">
        <f>LatticeLayout!C2860</f>
        <v>0</v>
      </c>
      <c r="D2793" s="26">
        <f>LatticeLayout!D2860</f>
        <v>0</v>
      </c>
      <c r="E2793" s="26">
        <f>LatticeLayout!E2860</f>
        <v>0</v>
      </c>
      <c r="F2793" s="26">
        <f>LatticeLayout!F2860</f>
        <v>0</v>
      </c>
      <c r="G2793" s="26" t="str">
        <f>LatticeLayout!G2860</f>
        <v>diagnostic box</v>
      </c>
      <c r="H2793" s="26">
        <f>LatticeLayout!H2860</f>
        <v>0</v>
      </c>
      <c r="I2793" s="26">
        <f>LatticeLayout!I2860</f>
        <v>0</v>
      </c>
      <c r="J2793" s="26">
        <f>LatticeLayout!J2860</f>
        <v>0</v>
      </c>
      <c r="K2793" s="26">
        <f>LatticeLayout!K2860</f>
        <v>0</v>
      </c>
      <c r="L2793" s="26">
        <f>LatticeLayout!Q2860</f>
        <v>345.11012082404824</v>
      </c>
      <c r="M2793" s="26">
        <f>LatticeLayout!P2860</f>
        <v>427.1942183596297</v>
      </c>
      <c r="N2793" s="26">
        <f>LatticeLayout!O2860</f>
        <v>41.094000000000001</v>
      </c>
      <c r="S2793" s="26"/>
    </row>
    <row r="2794" spans="1:19">
      <c r="A2794" s="26" t="str">
        <f>LatticeLayout!A2861</f>
        <v>LS3</v>
      </c>
      <c r="B2794" s="26" t="str">
        <f>LatticeLayout!B2861</f>
        <v>WD02</v>
      </c>
      <c r="C2794" s="26" t="str">
        <f>LatticeLayout!C2861</f>
        <v>IP</v>
      </c>
      <c r="D2794" s="26">
        <f>LatticeLayout!D2861</f>
        <v>4452</v>
      </c>
      <c r="E2794" s="26" t="str">
        <f>LatticeLayout!E2861</f>
        <v>LS3_WD02:IP_D4452</v>
      </c>
      <c r="F2794" s="26" t="str">
        <f>LatticeLayout!F2861</f>
        <v>IP_S</v>
      </c>
      <c r="G2794" s="26" t="str">
        <f>LatticeLayout!G2861</f>
        <v>ion pump, 75 l/s</v>
      </c>
      <c r="H2794" s="26">
        <f>LatticeLayout!H2861</f>
        <v>0</v>
      </c>
      <c r="I2794" s="26">
        <f>LatticeLayout!I2861</f>
        <v>0</v>
      </c>
      <c r="J2794" s="26">
        <f>LatticeLayout!J2861</f>
        <v>0</v>
      </c>
      <c r="K2794" s="26">
        <f>LatticeLayout!K2861</f>
        <v>0</v>
      </c>
      <c r="L2794" s="26">
        <f>LatticeLayout!Q2861</f>
        <v>345.11012082404824</v>
      </c>
      <c r="M2794" s="26">
        <f>LatticeLayout!P2861</f>
        <v>427.1942183596297</v>
      </c>
      <c r="N2794" s="26">
        <f>LatticeLayout!O2861</f>
        <v>41.094000000000001</v>
      </c>
      <c r="S2794" s="26"/>
    </row>
    <row r="2795" spans="1:19">
      <c r="A2795" s="26">
        <f>LatticeLayout!A2862</f>
        <v>0</v>
      </c>
      <c r="B2795" s="26">
        <f>LatticeLayout!B2862</f>
        <v>0</v>
      </c>
      <c r="C2795" s="26">
        <f>LatticeLayout!C2862</f>
        <v>0</v>
      </c>
      <c r="D2795" s="26">
        <f>LatticeLayout!D2862</f>
        <v>0</v>
      </c>
      <c r="E2795" s="26">
        <f>LatticeLayout!E2862</f>
        <v>0</v>
      </c>
      <c r="F2795" s="26">
        <f>LatticeLayout!F2862</f>
        <v>0</v>
      </c>
      <c r="G2795" s="26" t="str">
        <f>LatticeLayout!G2862</f>
        <v>bellow</v>
      </c>
      <c r="H2795" s="26">
        <f>LatticeLayout!H2862</f>
        <v>40</v>
      </c>
      <c r="I2795" s="26">
        <f>LatticeLayout!I2862</f>
        <v>0</v>
      </c>
      <c r="J2795" s="26">
        <f>LatticeLayout!J2862</f>
        <v>0</v>
      </c>
      <c r="K2795" s="26">
        <f>LatticeLayout!K2862</f>
        <v>0.131216</v>
      </c>
      <c r="L2795" s="26">
        <f>LatticeLayout!Q2862</f>
        <v>344.97890482404824</v>
      </c>
      <c r="M2795" s="26">
        <f>LatticeLayout!P2862</f>
        <v>427.1942183596297</v>
      </c>
      <c r="N2795" s="26">
        <f>LatticeLayout!O2862</f>
        <v>41.094000000000001</v>
      </c>
      <c r="S2795" s="26"/>
    </row>
    <row r="2796" spans="1:19">
      <c r="A2796" s="584" t="str">
        <f>LatticeLayout!A2863</f>
        <v>LS3</v>
      </c>
      <c r="B2796" s="584" t="str">
        <f>LatticeLayout!B2863</f>
        <v>CD03</v>
      </c>
      <c r="C2796" s="26" t="str">
        <f>LatticeLayout!C2863</f>
        <v>GV</v>
      </c>
      <c r="D2796" s="26">
        <f>LatticeLayout!D2863</f>
        <v>4454</v>
      </c>
      <c r="E2796" s="26" t="str">
        <f>LatticeLayout!E2863</f>
        <v>LS3_CD03:GV_D4454</v>
      </c>
      <c r="F2796" s="26">
        <f>LatticeLayout!F2863</f>
        <v>0</v>
      </c>
      <c r="G2796" s="584" t="str">
        <f>LatticeLayout!G2863</f>
        <v>gate valve</v>
      </c>
      <c r="H2796" s="26">
        <f>LatticeLayout!H2863</f>
        <v>40</v>
      </c>
      <c r="I2796" s="26">
        <f>LatticeLayout!I2863</f>
        <v>0</v>
      </c>
      <c r="J2796" s="26">
        <f>LatticeLayout!J2863</f>
        <v>0</v>
      </c>
      <c r="K2796" s="584">
        <f>LatticeLayout!K2863</f>
        <v>5.7403999999999997E-2</v>
      </c>
      <c r="L2796" s="641">
        <f>LatticeLayout!Q2863</f>
        <v>344.92150082404822</v>
      </c>
      <c r="M2796" s="641">
        <f>LatticeLayout!P2863</f>
        <v>427.1942183596297</v>
      </c>
      <c r="N2796" s="641">
        <f>LatticeLayout!O2863</f>
        <v>41.094000000000001</v>
      </c>
      <c r="O2796" s="641"/>
      <c r="P2796" s="641"/>
      <c r="Q2796" s="641"/>
      <c r="S2796" s="708" t="s">
        <v>2386</v>
      </c>
    </row>
    <row r="2797" spans="1:19">
      <c r="A2797" s="26">
        <f>LatticeLayout!A2864</f>
        <v>0</v>
      </c>
      <c r="B2797" s="26">
        <f>LatticeLayout!B2864</f>
        <v>0</v>
      </c>
      <c r="C2797" s="26">
        <f>LatticeLayout!C2864</f>
        <v>0</v>
      </c>
      <c r="D2797" s="26">
        <f>LatticeLayout!D2864</f>
        <v>0</v>
      </c>
      <c r="E2797" s="26">
        <f>LatticeLayout!E2864</f>
        <v>0</v>
      </c>
      <c r="F2797" s="26">
        <f>LatticeLayout!F2864</f>
        <v>0</v>
      </c>
      <c r="G2797" s="26" t="str">
        <f>LatticeLayout!G2864</f>
        <v>bellows</v>
      </c>
      <c r="H2797" s="26">
        <f>LatticeLayout!H2864</f>
        <v>0</v>
      </c>
      <c r="I2797" s="26">
        <f>LatticeLayout!I2864</f>
        <v>0</v>
      </c>
      <c r="J2797" s="26">
        <f>LatticeLayout!J2864</f>
        <v>0</v>
      </c>
      <c r="K2797" s="26">
        <f>LatticeLayout!K2864</f>
        <v>0.16770399999999999</v>
      </c>
      <c r="L2797" s="26">
        <f>LatticeLayout!Q2864</f>
        <v>344.75379682404821</v>
      </c>
      <c r="M2797" s="26">
        <f>LatticeLayout!P2864</f>
        <v>427.1942183596297</v>
      </c>
      <c r="N2797" s="26">
        <f>LatticeLayout!O2864</f>
        <v>41.094000000000001</v>
      </c>
      <c r="S2797" s="26"/>
    </row>
    <row r="2798" spans="1:19">
      <c r="A2798" s="26" t="str">
        <f>LatticeLayout!A2865</f>
        <v>LS3</v>
      </c>
      <c r="B2798" s="26" t="str">
        <f>LatticeLayout!B2865</f>
        <v>CD03</v>
      </c>
      <c r="C2798" s="26" t="str">
        <f>LatticeLayout!C2865</f>
        <v>CAV1</v>
      </c>
      <c r="D2798" s="26">
        <f>LatticeLayout!D2865</f>
        <v>4458</v>
      </c>
      <c r="E2798" s="26" t="str">
        <f>LatticeLayout!E2865</f>
        <v>LS3_CD03:CAV1_D4458</v>
      </c>
      <c r="F2798" s="26">
        <f>LatticeLayout!F2865</f>
        <v>0</v>
      </c>
      <c r="G2798" s="26" t="str">
        <f>LatticeLayout!G2865</f>
        <v>b54 resonator</v>
      </c>
      <c r="H2798" s="26">
        <f>LatticeLayout!H2865</f>
        <v>40</v>
      </c>
      <c r="I2798" s="26">
        <f>LatticeLayout!I2865</f>
        <v>0</v>
      </c>
      <c r="J2798" s="26">
        <f>LatticeLayout!J2865</f>
        <v>0</v>
      </c>
      <c r="K2798" s="26">
        <f>LatticeLayout!K2865</f>
        <v>0.49565599999999999</v>
      </c>
      <c r="L2798" s="26">
        <f>LatticeLayout!Q2865</f>
        <v>344.25814082404821</v>
      </c>
      <c r="M2798" s="26">
        <f>LatticeLayout!P2865</f>
        <v>427.1942183596297</v>
      </c>
      <c r="N2798" s="26">
        <f>LatticeLayout!O2865</f>
        <v>41.094000000000001</v>
      </c>
      <c r="S2798" s="26"/>
    </row>
    <row r="2799" spans="1:19">
      <c r="A2799" s="26" t="str">
        <f>LatticeLayout!A2866</f>
        <v>LS3</v>
      </c>
      <c r="B2799" s="26" t="str">
        <f>LatticeLayout!B2866</f>
        <v>CD03</v>
      </c>
      <c r="C2799" s="26" t="str">
        <f>LatticeLayout!C2866</f>
        <v>BLM</v>
      </c>
      <c r="D2799" s="26">
        <f>LatticeLayout!D2866</f>
        <v>4461</v>
      </c>
      <c r="E2799" s="26" t="str">
        <f>LatticeLayout!E2866</f>
        <v>LS3_CD03:BLM_D4461</v>
      </c>
      <c r="F2799" s="26">
        <f>LatticeLayout!F2866</f>
        <v>0</v>
      </c>
      <c r="G2799" s="26" t="str">
        <f>LatticeLayout!G2866</f>
        <v>outside loss monitor</v>
      </c>
      <c r="H2799" s="26">
        <f>LatticeLayout!H2866</f>
        <v>0</v>
      </c>
      <c r="I2799" s="26">
        <f>LatticeLayout!I2866</f>
        <v>0</v>
      </c>
      <c r="J2799" s="26">
        <f>LatticeLayout!J2866</f>
        <v>0</v>
      </c>
      <c r="K2799" s="26">
        <f>LatticeLayout!K2866</f>
        <v>0</v>
      </c>
      <c r="L2799" s="26">
        <f>LatticeLayout!Q2866</f>
        <v>344.25814082404821</v>
      </c>
      <c r="M2799" s="26">
        <f>LatticeLayout!P2866</f>
        <v>427.1942183596297</v>
      </c>
      <c r="N2799" s="26">
        <f>LatticeLayout!O2866</f>
        <v>41.094000000000001</v>
      </c>
      <c r="S2799" s="26"/>
    </row>
    <row r="2800" spans="1:19">
      <c r="A2800" s="26">
        <f>LatticeLayout!A2867</f>
        <v>0</v>
      </c>
      <c r="B2800" s="26">
        <f>LatticeLayout!B2867</f>
        <v>0</v>
      </c>
      <c r="C2800" s="26">
        <f>LatticeLayout!C2867</f>
        <v>0</v>
      </c>
      <c r="D2800" s="26">
        <f>LatticeLayout!D2867</f>
        <v>0</v>
      </c>
      <c r="E2800" s="26">
        <f>LatticeLayout!E2867</f>
        <v>0</v>
      </c>
      <c r="F2800" s="26">
        <f>LatticeLayout!F2867</f>
        <v>0</v>
      </c>
      <c r="G2800" s="26">
        <f>LatticeLayout!G2867</f>
        <v>0</v>
      </c>
      <c r="H2800" s="26">
        <f>LatticeLayout!H2867</f>
        <v>0</v>
      </c>
      <c r="I2800" s="26">
        <f>LatticeLayout!I2867</f>
        <v>0</v>
      </c>
      <c r="J2800" s="26">
        <f>LatticeLayout!J2867</f>
        <v>0</v>
      </c>
      <c r="K2800" s="26">
        <f>LatticeLayout!K2867</f>
        <v>0</v>
      </c>
      <c r="L2800" s="26">
        <f>LatticeLayout!Q2867</f>
        <v>344.25814082404821</v>
      </c>
      <c r="M2800" s="26">
        <f>LatticeLayout!P2867</f>
        <v>427.1942183596297</v>
      </c>
      <c r="N2800" s="26">
        <f>LatticeLayout!O2867</f>
        <v>41.094000000000001</v>
      </c>
      <c r="S2800" s="26"/>
    </row>
    <row r="2801" spans="1:14">
      <c r="A2801" s="26">
        <f>LatticeLayout!A2868</f>
        <v>0</v>
      </c>
      <c r="B2801" s="26">
        <f>LatticeLayout!B2868</f>
        <v>0</v>
      </c>
      <c r="C2801" s="26">
        <f>LatticeLayout!C2868</f>
        <v>0</v>
      </c>
      <c r="D2801" s="26">
        <f>LatticeLayout!D2868</f>
        <v>0</v>
      </c>
      <c r="E2801" s="26">
        <f>LatticeLayout!E2868</f>
        <v>0</v>
      </c>
      <c r="F2801" s="26">
        <f>LatticeLayout!F2868</f>
        <v>0</v>
      </c>
      <c r="G2801" s="26" t="str">
        <f>LatticeLayout!G2868</f>
        <v>bellow</v>
      </c>
      <c r="H2801" s="26">
        <f>LatticeLayout!H2868</f>
        <v>0</v>
      </c>
      <c r="I2801" s="26">
        <f>LatticeLayout!I2868</f>
        <v>0</v>
      </c>
      <c r="J2801" s="26">
        <f>LatticeLayout!J2868</f>
        <v>0</v>
      </c>
      <c r="K2801" s="26">
        <f>LatticeLayout!K2868</f>
        <v>9.9516999999999994E-2</v>
      </c>
      <c r="L2801" s="26">
        <f>LatticeLayout!Q2868</f>
        <v>344.15862382404822</v>
      </c>
      <c r="M2801" s="26">
        <f>LatticeLayout!P2868</f>
        <v>427.1942183596297</v>
      </c>
      <c r="N2801" s="26">
        <f>LatticeLayout!O2868</f>
        <v>41.094000000000001</v>
      </c>
    </row>
    <row r="2802" spans="1:14">
      <c r="A2802" s="26" t="str">
        <f>LatticeLayout!A2869</f>
        <v>LS3</v>
      </c>
      <c r="B2802" s="26" t="str">
        <f>LatticeLayout!B2869</f>
        <v>CD03</v>
      </c>
      <c r="C2802" s="26" t="str">
        <f>LatticeLayout!C2869</f>
        <v>CAV2</v>
      </c>
      <c r="D2802" s="26">
        <f>LatticeLayout!D2869</f>
        <v>4464</v>
      </c>
      <c r="E2802" s="26" t="str">
        <f>LatticeLayout!E2869</f>
        <v>LS3_CD03:CAV2_D4464</v>
      </c>
      <c r="F2802" s="26">
        <f>LatticeLayout!F2869</f>
        <v>0</v>
      </c>
      <c r="G2802" s="26" t="str">
        <f>LatticeLayout!G2869</f>
        <v>b54 resonator</v>
      </c>
      <c r="H2802" s="26">
        <f>LatticeLayout!H2869</f>
        <v>40</v>
      </c>
      <c r="I2802" s="26">
        <f>LatticeLayout!I2869</f>
        <v>0</v>
      </c>
      <c r="J2802" s="26">
        <f>LatticeLayout!J2869</f>
        <v>0</v>
      </c>
      <c r="K2802" s="26">
        <f>LatticeLayout!K2869</f>
        <v>0.49565599999999999</v>
      </c>
      <c r="L2802" s="26">
        <f>LatticeLayout!Q2869</f>
        <v>343.66296782404822</v>
      </c>
      <c r="M2802" s="26">
        <f>LatticeLayout!P2869</f>
        <v>427.1942183596297</v>
      </c>
      <c r="N2802" s="26">
        <f>LatticeLayout!O2869</f>
        <v>41.094000000000001</v>
      </c>
    </row>
    <row r="2803" spans="1:14">
      <c r="A2803" s="26">
        <f>LatticeLayout!A2870</f>
        <v>0</v>
      </c>
      <c r="B2803" s="26">
        <f>LatticeLayout!B2870</f>
        <v>0</v>
      </c>
      <c r="C2803" s="26">
        <f>LatticeLayout!C2870</f>
        <v>0</v>
      </c>
      <c r="D2803" s="26">
        <f>LatticeLayout!D2870</f>
        <v>0</v>
      </c>
      <c r="E2803" s="26">
        <f>LatticeLayout!E2870</f>
        <v>0</v>
      </c>
      <c r="F2803" s="26">
        <f>LatticeLayout!F2870</f>
        <v>0</v>
      </c>
      <c r="G2803" s="26">
        <f>LatticeLayout!G2870</f>
        <v>0</v>
      </c>
      <c r="H2803" s="26">
        <f>LatticeLayout!H2870</f>
        <v>0</v>
      </c>
      <c r="I2803" s="26">
        <f>LatticeLayout!I2870</f>
        <v>0</v>
      </c>
      <c r="J2803" s="26">
        <f>LatticeLayout!J2870</f>
        <v>0</v>
      </c>
      <c r="K2803" s="26">
        <f>LatticeLayout!K2870</f>
        <v>0</v>
      </c>
      <c r="L2803" s="26">
        <f>LatticeLayout!Q2870</f>
        <v>343.66296782404822</v>
      </c>
      <c r="M2803" s="26">
        <f>LatticeLayout!P2870</f>
        <v>427.1942183596297</v>
      </c>
      <c r="N2803" s="26">
        <f>LatticeLayout!O2870</f>
        <v>41.094000000000001</v>
      </c>
    </row>
    <row r="2804" spans="1:14">
      <c r="A2804" s="26">
        <f>LatticeLayout!A2871</f>
        <v>0</v>
      </c>
      <c r="B2804" s="26">
        <f>LatticeLayout!B2871</f>
        <v>0</v>
      </c>
      <c r="C2804" s="26">
        <f>LatticeLayout!C2871</f>
        <v>0</v>
      </c>
      <c r="D2804" s="26">
        <f>LatticeLayout!D2871</f>
        <v>0</v>
      </c>
      <c r="E2804" s="26">
        <f>LatticeLayout!E2871</f>
        <v>0</v>
      </c>
      <c r="F2804" s="26">
        <f>LatticeLayout!F2871</f>
        <v>0</v>
      </c>
      <c r="G2804" s="26">
        <f>LatticeLayout!G2871</f>
        <v>0</v>
      </c>
      <c r="H2804" s="26">
        <f>LatticeLayout!H2871</f>
        <v>0</v>
      </c>
      <c r="I2804" s="26">
        <f>LatticeLayout!I2871</f>
        <v>0</v>
      </c>
      <c r="J2804" s="26">
        <f>LatticeLayout!J2871</f>
        <v>0</v>
      </c>
      <c r="K2804" s="26">
        <f>LatticeLayout!K2871</f>
        <v>0</v>
      </c>
      <c r="L2804" s="26">
        <f>LatticeLayout!Q2871</f>
        <v>343.66296782404822</v>
      </c>
      <c r="M2804" s="26">
        <f>LatticeLayout!P2871</f>
        <v>427.1942183596297</v>
      </c>
      <c r="N2804" s="26">
        <f>LatticeLayout!O2871</f>
        <v>41.094000000000001</v>
      </c>
    </row>
    <row r="2805" spans="1:14">
      <c r="A2805" s="26">
        <f>LatticeLayout!A2872</f>
        <v>0</v>
      </c>
      <c r="B2805" s="26">
        <f>LatticeLayout!B2872</f>
        <v>0</v>
      </c>
      <c r="C2805" s="26">
        <f>LatticeLayout!C2872</f>
        <v>0</v>
      </c>
      <c r="D2805" s="26">
        <f>LatticeLayout!D2872</f>
        <v>0</v>
      </c>
      <c r="E2805" s="26">
        <f>LatticeLayout!E2872</f>
        <v>0</v>
      </c>
      <c r="F2805" s="26">
        <f>LatticeLayout!F2872</f>
        <v>0</v>
      </c>
      <c r="G2805" s="26" t="str">
        <f>LatticeLayout!G2872</f>
        <v>bellow</v>
      </c>
      <c r="H2805" s="26">
        <f>LatticeLayout!H2872</f>
        <v>0</v>
      </c>
      <c r="I2805" s="26">
        <f>LatticeLayout!I2872</f>
        <v>0</v>
      </c>
      <c r="J2805" s="26">
        <f>LatticeLayout!J2872</f>
        <v>0</v>
      </c>
      <c r="K2805" s="26">
        <f>LatticeLayout!K2872</f>
        <v>9.9516999999999994E-2</v>
      </c>
      <c r="L2805" s="26">
        <f>LatticeLayout!Q2872</f>
        <v>343.56345082404823</v>
      </c>
      <c r="M2805" s="26">
        <f>LatticeLayout!P2872</f>
        <v>427.1942183596297</v>
      </c>
      <c r="N2805" s="26">
        <f>LatticeLayout!O2872</f>
        <v>41.094000000000001</v>
      </c>
    </row>
    <row r="2806" spans="1:14">
      <c r="A2806" s="26" t="str">
        <f>LatticeLayout!A2873</f>
        <v>LS3</v>
      </c>
      <c r="B2806" s="26" t="str">
        <f>LatticeLayout!B2873</f>
        <v>CD03</v>
      </c>
      <c r="C2806" s="26" t="str">
        <f>LatticeLayout!C2873</f>
        <v>CAV3</v>
      </c>
      <c r="D2806" s="26">
        <f>LatticeLayout!D2873</f>
        <v>4470</v>
      </c>
      <c r="E2806" s="26" t="str">
        <f>LatticeLayout!E2873</f>
        <v>LS3_CD03:CAV3_D4470</v>
      </c>
      <c r="F2806" s="26">
        <f>LatticeLayout!F2873</f>
        <v>0</v>
      </c>
      <c r="G2806" s="26" t="str">
        <f>LatticeLayout!G2873</f>
        <v>b54 resonator</v>
      </c>
      <c r="H2806" s="26">
        <f>LatticeLayout!H2873</f>
        <v>40</v>
      </c>
      <c r="I2806" s="26">
        <f>LatticeLayout!I2873</f>
        <v>0</v>
      </c>
      <c r="J2806" s="26">
        <f>LatticeLayout!J2873</f>
        <v>0</v>
      </c>
      <c r="K2806" s="26">
        <f>LatticeLayout!K2873</f>
        <v>0.49565599999999999</v>
      </c>
      <c r="L2806" s="26">
        <f>LatticeLayout!Q2873</f>
        <v>343.06779482404824</v>
      </c>
      <c r="M2806" s="26">
        <f>LatticeLayout!P2873</f>
        <v>427.1942183596297</v>
      </c>
      <c r="N2806" s="26">
        <f>LatticeLayout!O2873</f>
        <v>41.094000000000001</v>
      </c>
    </row>
    <row r="2807" spans="1:14">
      <c r="A2807" s="26">
        <f>LatticeLayout!A2874</f>
        <v>0</v>
      </c>
      <c r="B2807" s="26">
        <f>LatticeLayout!B2874</f>
        <v>0</v>
      </c>
      <c r="C2807" s="26">
        <f>LatticeLayout!C2874</f>
        <v>0</v>
      </c>
      <c r="D2807" s="26">
        <f>LatticeLayout!D2874</f>
        <v>0</v>
      </c>
      <c r="E2807" s="26">
        <f>LatticeLayout!E2874</f>
        <v>0</v>
      </c>
      <c r="F2807" s="26">
        <f>LatticeLayout!F2874</f>
        <v>0</v>
      </c>
      <c r="G2807" s="26">
        <f>LatticeLayout!G2874</f>
        <v>0</v>
      </c>
      <c r="H2807" s="26">
        <f>LatticeLayout!H2874</f>
        <v>0</v>
      </c>
      <c r="I2807" s="26">
        <f>LatticeLayout!I2874</f>
        <v>0</v>
      </c>
      <c r="J2807" s="26">
        <f>LatticeLayout!J2874</f>
        <v>0</v>
      </c>
      <c r="K2807" s="26">
        <f>LatticeLayout!K2874</f>
        <v>0</v>
      </c>
      <c r="L2807" s="26">
        <f>LatticeLayout!Q2874</f>
        <v>343.06779482404824</v>
      </c>
      <c r="M2807" s="26">
        <f>LatticeLayout!P2874</f>
        <v>427.1942183596297</v>
      </c>
      <c r="N2807" s="26">
        <f>LatticeLayout!O2874</f>
        <v>41.094000000000001</v>
      </c>
    </row>
    <row r="2808" spans="1:14">
      <c r="A2808" s="26">
        <f>LatticeLayout!A2875</f>
        <v>0</v>
      </c>
      <c r="B2808" s="26">
        <f>LatticeLayout!B2875</f>
        <v>0</v>
      </c>
      <c r="C2808" s="26">
        <f>LatticeLayout!C2875</f>
        <v>0</v>
      </c>
      <c r="D2808" s="26">
        <f>LatticeLayout!D2875</f>
        <v>0</v>
      </c>
      <c r="E2808" s="26">
        <f>LatticeLayout!E2875</f>
        <v>0</v>
      </c>
      <c r="F2808" s="26">
        <f>LatticeLayout!F2875</f>
        <v>0</v>
      </c>
      <c r="G2808" s="26">
        <f>LatticeLayout!G2875</f>
        <v>0</v>
      </c>
      <c r="H2808" s="26">
        <f>LatticeLayout!H2875</f>
        <v>0</v>
      </c>
      <c r="I2808" s="26">
        <f>LatticeLayout!I2875</f>
        <v>0</v>
      </c>
      <c r="J2808" s="26">
        <f>LatticeLayout!J2875</f>
        <v>0</v>
      </c>
      <c r="K2808" s="26">
        <f>LatticeLayout!K2875</f>
        <v>0</v>
      </c>
      <c r="L2808" s="26">
        <f>LatticeLayout!Q2875</f>
        <v>343.06779482404824</v>
      </c>
      <c r="M2808" s="26">
        <f>LatticeLayout!P2875</f>
        <v>427.1942183596297</v>
      </c>
      <c r="N2808" s="26">
        <f>LatticeLayout!O2875</f>
        <v>41.094000000000001</v>
      </c>
    </row>
    <row r="2809" spans="1:14">
      <c r="A2809" s="26">
        <f>LatticeLayout!A2876</f>
        <v>0</v>
      </c>
      <c r="B2809" s="26">
        <f>LatticeLayout!B2876</f>
        <v>0</v>
      </c>
      <c r="C2809" s="26">
        <f>LatticeLayout!C2876</f>
        <v>0</v>
      </c>
      <c r="D2809" s="26">
        <f>LatticeLayout!D2876</f>
        <v>0</v>
      </c>
      <c r="E2809" s="26">
        <f>LatticeLayout!E2876</f>
        <v>0</v>
      </c>
      <c r="F2809" s="26">
        <f>LatticeLayout!F2876</f>
        <v>0</v>
      </c>
      <c r="G2809" s="26" t="str">
        <f>LatticeLayout!G2876</f>
        <v>bellow</v>
      </c>
      <c r="H2809" s="26">
        <f>LatticeLayout!H2876</f>
        <v>0</v>
      </c>
      <c r="I2809" s="26">
        <f>LatticeLayout!I2876</f>
        <v>0</v>
      </c>
      <c r="J2809" s="26">
        <f>LatticeLayout!J2876</f>
        <v>0</v>
      </c>
      <c r="K2809" s="26">
        <f>LatticeLayout!K2876</f>
        <v>9.9516999999999994E-2</v>
      </c>
      <c r="L2809" s="26">
        <f>LatticeLayout!Q2876</f>
        <v>342.96827782404824</v>
      </c>
      <c r="M2809" s="26">
        <f>LatticeLayout!P2876</f>
        <v>427.1942183596297</v>
      </c>
      <c r="N2809" s="26">
        <f>LatticeLayout!O2876</f>
        <v>41.094000000000001</v>
      </c>
    </row>
    <row r="2810" spans="1:14">
      <c r="A2810" s="26" t="str">
        <f>LatticeLayout!A2877</f>
        <v>LS3</v>
      </c>
      <c r="B2810" s="26" t="str">
        <f>LatticeLayout!B2877</f>
        <v>CD03</v>
      </c>
      <c r="C2810" s="26" t="str">
        <f>LatticeLayout!C2877</f>
        <v>CAV4</v>
      </c>
      <c r="D2810" s="26">
        <f>LatticeLayout!D2877</f>
        <v>4476</v>
      </c>
      <c r="E2810" s="26" t="str">
        <f>LatticeLayout!E2877</f>
        <v>LS3_CD03:CAV4_D4476</v>
      </c>
      <c r="F2810" s="26">
        <f>LatticeLayout!F2877</f>
        <v>0</v>
      </c>
      <c r="G2810" s="26" t="str">
        <f>LatticeLayout!G2877</f>
        <v>b54 resonator</v>
      </c>
      <c r="H2810" s="26">
        <f>LatticeLayout!H2877</f>
        <v>40</v>
      </c>
      <c r="I2810" s="26">
        <f>LatticeLayout!I2877</f>
        <v>0</v>
      </c>
      <c r="J2810" s="26">
        <f>LatticeLayout!J2877</f>
        <v>0</v>
      </c>
      <c r="K2810" s="26">
        <f>LatticeLayout!K2877</f>
        <v>0.49565599999999999</v>
      </c>
      <c r="L2810" s="26">
        <f>LatticeLayout!Q2877</f>
        <v>342.47262182404825</v>
      </c>
      <c r="M2810" s="26">
        <f>LatticeLayout!P2877</f>
        <v>427.1942183596297</v>
      </c>
      <c r="N2810" s="26">
        <f>LatticeLayout!O2877</f>
        <v>41.094000000000001</v>
      </c>
    </row>
    <row r="2811" spans="1:14">
      <c r="A2811" s="26" t="str">
        <f>LatticeLayout!A2878</f>
        <v>LS3</v>
      </c>
      <c r="B2811" s="26" t="str">
        <f>LatticeLayout!B2878</f>
        <v>CD03</v>
      </c>
      <c r="C2811" s="26" t="str">
        <f>LatticeLayout!C2878</f>
        <v>BLM</v>
      </c>
      <c r="D2811" s="26">
        <f>LatticeLayout!D2878</f>
        <v>4478</v>
      </c>
      <c r="E2811" s="26" t="str">
        <f>LatticeLayout!E2878</f>
        <v>LS3_CD03:BLM_D4478</v>
      </c>
      <c r="F2811" s="26">
        <f>LatticeLayout!F2878</f>
        <v>0</v>
      </c>
      <c r="G2811" s="26" t="str">
        <f>LatticeLayout!G2878</f>
        <v>outside loss monitor</v>
      </c>
      <c r="H2811" s="26">
        <f>LatticeLayout!H2878</f>
        <v>0</v>
      </c>
      <c r="I2811" s="26">
        <f>LatticeLayout!I2878</f>
        <v>0</v>
      </c>
      <c r="J2811" s="26">
        <f>LatticeLayout!J2878</f>
        <v>0</v>
      </c>
      <c r="K2811" s="26">
        <f>LatticeLayout!K2878</f>
        <v>0</v>
      </c>
      <c r="L2811" s="26">
        <f>LatticeLayout!Q2878</f>
        <v>342.47262182404825</v>
      </c>
      <c r="M2811" s="26">
        <f>LatticeLayout!P2878</f>
        <v>427.1942183596297</v>
      </c>
      <c r="N2811" s="26">
        <f>LatticeLayout!O2878</f>
        <v>41.094000000000001</v>
      </c>
    </row>
    <row r="2812" spans="1:14">
      <c r="A2812" s="26">
        <f>LatticeLayout!A2879</f>
        <v>0</v>
      </c>
      <c r="B2812" s="26">
        <f>LatticeLayout!B2879</f>
        <v>0</v>
      </c>
      <c r="C2812" s="26">
        <f>LatticeLayout!C2879</f>
        <v>0</v>
      </c>
      <c r="D2812" s="26">
        <f>LatticeLayout!D2879</f>
        <v>0</v>
      </c>
      <c r="E2812" s="26">
        <f>LatticeLayout!E2879</f>
        <v>0</v>
      </c>
      <c r="F2812" s="26">
        <f>LatticeLayout!F2879</f>
        <v>0</v>
      </c>
      <c r="G2812" s="26">
        <f>LatticeLayout!G2879</f>
        <v>0</v>
      </c>
      <c r="H2812" s="26">
        <f>LatticeLayout!H2879</f>
        <v>0</v>
      </c>
      <c r="I2812" s="26">
        <f>LatticeLayout!I2879</f>
        <v>0</v>
      </c>
      <c r="J2812" s="26">
        <f>LatticeLayout!J2879</f>
        <v>0</v>
      </c>
      <c r="K2812" s="26">
        <f>LatticeLayout!K2879</f>
        <v>0</v>
      </c>
      <c r="L2812" s="26">
        <f>LatticeLayout!Q2879</f>
        <v>342.47262182404825</v>
      </c>
      <c r="M2812" s="26">
        <f>LatticeLayout!P2879</f>
        <v>427.1942183596297</v>
      </c>
      <c r="N2812" s="26">
        <f>LatticeLayout!O2879</f>
        <v>41.094000000000001</v>
      </c>
    </row>
    <row r="2813" spans="1:14">
      <c r="A2813" s="26">
        <f>LatticeLayout!A2880</f>
        <v>0</v>
      </c>
      <c r="B2813" s="26">
        <f>LatticeLayout!B2880</f>
        <v>0</v>
      </c>
      <c r="C2813" s="26">
        <f>LatticeLayout!C2880</f>
        <v>0</v>
      </c>
      <c r="D2813" s="26">
        <f>LatticeLayout!D2880</f>
        <v>0</v>
      </c>
      <c r="E2813" s="26">
        <f>LatticeLayout!E2880</f>
        <v>0</v>
      </c>
      <c r="F2813" s="26">
        <f>LatticeLayout!F2880</f>
        <v>0</v>
      </c>
      <c r="G2813" s="26" t="str">
        <f>LatticeLayout!G2880</f>
        <v>bellow</v>
      </c>
      <c r="H2813" s="26">
        <f>LatticeLayout!H2880</f>
        <v>0</v>
      </c>
      <c r="I2813" s="26">
        <f>LatticeLayout!I2880</f>
        <v>0</v>
      </c>
      <c r="J2813" s="26">
        <f>LatticeLayout!J2880</f>
        <v>0</v>
      </c>
      <c r="K2813" s="26">
        <f>LatticeLayout!K2880</f>
        <v>0.15525</v>
      </c>
      <c r="L2813" s="26">
        <f>LatticeLayout!Q2880</f>
        <v>342.31737182404822</v>
      </c>
      <c r="M2813" s="26">
        <f>LatticeLayout!P2880</f>
        <v>427.1942183596297</v>
      </c>
      <c r="N2813" s="26">
        <f>LatticeLayout!O2880</f>
        <v>41.094000000000001</v>
      </c>
    </row>
    <row r="2814" spans="1:14">
      <c r="A2814" s="26" t="str">
        <f>LatticeLayout!A2881</f>
        <v>LS3</v>
      </c>
      <c r="B2814" s="26" t="str">
        <f>LatticeLayout!B2881</f>
        <v>CD03</v>
      </c>
      <c r="C2814" s="26" t="str">
        <f>LatticeLayout!C2881</f>
        <v>SOL1</v>
      </c>
      <c r="D2814" s="26">
        <f>LatticeLayout!D2881</f>
        <v>4482</v>
      </c>
      <c r="E2814" s="26" t="str">
        <f>LatticeLayout!E2881</f>
        <v>LS3_CD03:SOL1_D4482</v>
      </c>
      <c r="F2814" s="26" t="str">
        <f>LatticeLayout!F2881</f>
        <v>S2</v>
      </c>
      <c r="G2814" s="26" t="str">
        <f>LatticeLayout!G2881</f>
        <v>solenoid+correctors</v>
      </c>
      <c r="H2814" s="26">
        <f>LatticeLayout!H2881</f>
        <v>40</v>
      </c>
      <c r="I2814" s="26">
        <f>LatticeLayout!I2881</f>
        <v>0</v>
      </c>
      <c r="J2814" s="26">
        <f>LatticeLayout!J2881</f>
        <v>0</v>
      </c>
      <c r="K2814" s="26">
        <f>LatticeLayout!K2881</f>
        <v>0.5</v>
      </c>
      <c r="L2814" s="26">
        <f>LatticeLayout!Q2881</f>
        <v>341.81737182404822</v>
      </c>
      <c r="M2814" s="26">
        <f>LatticeLayout!P2881</f>
        <v>427.1942183596297</v>
      </c>
      <c r="N2814" s="26">
        <f>LatticeLayout!O2881</f>
        <v>41.094000000000001</v>
      </c>
    </row>
    <row r="2815" spans="1:14">
      <c r="A2815" s="26">
        <f>LatticeLayout!A2882</f>
        <v>0</v>
      </c>
      <c r="B2815" s="26">
        <f>LatticeLayout!B2882</f>
        <v>0</v>
      </c>
      <c r="C2815" s="26">
        <f>LatticeLayout!C2882</f>
        <v>0</v>
      </c>
      <c r="D2815" s="26">
        <f>LatticeLayout!D2882</f>
        <v>0</v>
      </c>
      <c r="E2815" s="26">
        <f>LatticeLayout!E2882</f>
        <v>0</v>
      </c>
      <c r="F2815" s="26">
        <f>LatticeLayout!F2882</f>
        <v>0</v>
      </c>
      <c r="G2815" s="26" t="str">
        <f>LatticeLayout!G2882</f>
        <v>bellow</v>
      </c>
      <c r="H2815" s="26">
        <f>LatticeLayout!H2882</f>
        <v>0</v>
      </c>
      <c r="I2815" s="26">
        <f>LatticeLayout!I2882</f>
        <v>0</v>
      </c>
      <c r="J2815" s="26">
        <f>LatticeLayout!J2882</f>
        <v>0</v>
      </c>
      <c r="K2815" s="26">
        <f>LatticeLayout!K2882</f>
        <v>0.15525</v>
      </c>
      <c r="L2815" s="26">
        <f>LatticeLayout!Q2882</f>
        <v>341.6621218240482</v>
      </c>
      <c r="M2815" s="26">
        <f>LatticeLayout!P2882</f>
        <v>427.1942183596297</v>
      </c>
      <c r="N2815" s="26">
        <f>LatticeLayout!O2882</f>
        <v>41.094000000000001</v>
      </c>
    </row>
    <row r="2816" spans="1:14">
      <c r="A2816" s="26" t="str">
        <f>LatticeLayout!A2883</f>
        <v>LS3</v>
      </c>
      <c r="B2816" s="26" t="str">
        <f>LatticeLayout!B2883</f>
        <v>CD03</v>
      </c>
      <c r="C2816" s="26" t="str">
        <f>LatticeLayout!C2883</f>
        <v>CAV5</v>
      </c>
      <c r="D2816" s="26">
        <f>LatticeLayout!D2883</f>
        <v>4489</v>
      </c>
      <c r="E2816" s="26" t="str">
        <f>LatticeLayout!E2883</f>
        <v>LS3_CD03:CAV5_D4489</v>
      </c>
      <c r="F2816" s="26">
        <f>LatticeLayout!F2883</f>
        <v>0</v>
      </c>
      <c r="G2816" s="26" t="str">
        <f>LatticeLayout!G2883</f>
        <v>b54 resonator</v>
      </c>
      <c r="H2816" s="26">
        <f>LatticeLayout!H2883</f>
        <v>40</v>
      </c>
      <c r="I2816" s="26">
        <f>LatticeLayout!I2883</f>
        <v>0</v>
      </c>
      <c r="J2816" s="26">
        <f>LatticeLayout!J2883</f>
        <v>0</v>
      </c>
      <c r="K2816" s="26">
        <f>LatticeLayout!K2883</f>
        <v>0.49565599999999999</v>
      </c>
      <c r="L2816" s="26">
        <f>LatticeLayout!Q2883</f>
        <v>341.1664658240482</v>
      </c>
      <c r="M2816" s="26">
        <f>LatticeLayout!P2883</f>
        <v>427.1942183596297</v>
      </c>
      <c r="N2816" s="26">
        <f>LatticeLayout!O2883</f>
        <v>41.094000000000001</v>
      </c>
    </row>
    <row r="2817" spans="1:19">
      <c r="A2817" s="26">
        <f>LatticeLayout!A2884</f>
        <v>0</v>
      </c>
      <c r="B2817" s="26">
        <f>LatticeLayout!B2884</f>
        <v>0</v>
      </c>
      <c r="C2817" s="26">
        <f>LatticeLayout!C2884</f>
        <v>0</v>
      </c>
      <c r="D2817" s="26">
        <f>LatticeLayout!D2884</f>
        <v>0</v>
      </c>
      <c r="E2817" s="26">
        <f>LatticeLayout!E2884</f>
        <v>0</v>
      </c>
      <c r="F2817" s="26">
        <f>LatticeLayout!F2884</f>
        <v>0</v>
      </c>
      <c r="G2817" s="26">
        <f>LatticeLayout!G2884</f>
        <v>0</v>
      </c>
      <c r="H2817" s="26">
        <f>LatticeLayout!H2884</f>
        <v>0</v>
      </c>
      <c r="I2817" s="26">
        <f>LatticeLayout!I2884</f>
        <v>0</v>
      </c>
      <c r="J2817" s="26">
        <f>LatticeLayout!J2884</f>
        <v>0</v>
      </c>
      <c r="K2817" s="26">
        <f>LatticeLayout!K2884</f>
        <v>0</v>
      </c>
      <c r="L2817" s="26">
        <f>LatticeLayout!Q2884</f>
        <v>341.1664658240482</v>
      </c>
      <c r="M2817" s="26">
        <f>LatticeLayout!P2884</f>
        <v>427.1942183596297</v>
      </c>
      <c r="N2817" s="26">
        <f>LatticeLayout!O2884</f>
        <v>41.094000000000001</v>
      </c>
      <c r="S2817" s="26"/>
    </row>
    <row r="2818" spans="1:19">
      <c r="A2818" s="26">
        <f>LatticeLayout!A2885</f>
        <v>0</v>
      </c>
      <c r="B2818" s="26">
        <f>LatticeLayout!B2885</f>
        <v>0</v>
      </c>
      <c r="C2818" s="26">
        <f>LatticeLayout!C2885</f>
        <v>0</v>
      </c>
      <c r="D2818" s="26">
        <f>LatticeLayout!D2885</f>
        <v>0</v>
      </c>
      <c r="E2818" s="26">
        <f>LatticeLayout!E2885</f>
        <v>0</v>
      </c>
      <c r="F2818" s="26">
        <f>LatticeLayout!F2885</f>
        <v>0</v>
      </c>
      <c r="G2818" s="26">
        <f>LatticeLayout!G2885</f>
        <v>0</v>
      </c>
      <c r="H2818" s="26">
        <f>LatticeLayout!H2885</f>
        <v>0</v>
      </c>
      <c r="I2818" s="26">
        <f>LatticeLayout!I2885</f>
        <v>0</v>
      </c>
      <c r="J2818" s="26">
        <f>LatticeLayout!J2885</f>
        <v>0</v>
      </c>
      <c r="K2818" s="26">
        <f>LatticeLayout!K2885</f>
        <v>0</v>
      </c>
      <c r="L2818" s="26">
        <f>LatticeLayout!Q2885</f>
        <v>341.1664658240482</v>
      </c>
      <c r="M2818" s="26">
        <f>LatticeLayout!P2885</f>
        <v>427.1942183596297</v>
      </c>
      <c r="N2818" s="26">
        <f>LatticeLayout!O2885</f>
        <v>41.094000000000001</v>
      </c>
      <c r="S2818" s="26"/>
    </row>
    <row r="2819" spans="1:19">
      <c r="A2819" s="26">
        <f>LatticeLayout!A2886</f>
        <v>0</v>
      </c>
      <c r="B2819" s="26">
        <f>LatticeLayout!B2886</f>
        <v>0</v>
      </c>
      <c r="C2819" s="26">
        <f>LatticeLayout!C2886</f>
        <v>0</v>
      </c>
      <c r="D2819" s="26">
        <f>LatticeLayout!D2886</f>
        <v>0</v>
      </c>
      <c r="E2819" s="26">
        <f>LatticeLayout!E2886</f>
        <v>0</v>
      </c>
      <c r="F2819" s="26">
        <f>LatticeLayout!F2886</f>
        <v>0</v>
      </c>
      <c r="G2819" s="26" t="str">
        <f>LatticeLayout!G2886</f>
        <v>bellow</v>
      </c>
      <c r="H2819" s="26">
        <f>LatticeLayout!H2886</f>
        <v>0</v>
      </c>
      <c r="I2819" s="26">
        <f>LatticeLayout!I2886</f>
        <v>0</v>
      </c>
      <c r="J2819" s="26">
        <f>LatticeLayout!J2886</f>
        <v>0</v>
      </c>
      <c r="K2819" s="26">
        <f>LatticeLayout!K2886</f>
        <v>9.9516999999999994E-2</v>
      </c>
      <c r="L2819" s="26">
        <f>LatticeLayout!Q2886</f>
        <v>341.06694882404821</v>
      </c>
      <c r="M2819" s="26">
        <f>LatticeLayout!P2886</f>
        <v>427.1942183596297</v>
      </c>
      <c r="N2819" s="26">
        <f>LatticeLayout!O2886</f>
        <v>41.094000000000001</v>
      </c>
      <c r="S2819" s="26"/>
    </row>
    <row r="2820" spans="1:19">
      <c r="A2820" s="26" t="str">
        <f>LatticeLayout!A2887</f>
        <v>LS3</v>
      </c>
      <c r="B2820" s="26" t="str">
        <f>LatticeLayout!B2887</f>
        <v>CD03</v>
      </c>
      <c r="C2820" s="26" t="str">
        <f>LatticeLayout!C2887</f>
        <v>CAV6</v>
      </c>
      <c r="D2820" s="26">
        <f>LatticeLayout!D2887</f>
        <v>4495</v>
      </c>
      <c r="E2820" s="26" t="str">
        <f>LatticeLayout!E2887</f>
        <v>LS3_CD03:CAV6_D4495</v>
      </c>
      <c r="F2820" s="26">
        <f>LatticeLayout!F2887</f>
        <v>0</v>
      </c>
      <c r="G2820" s="26" t="str">
        <f>LatticeLayout!G2887</f>
        <v>b54 resonator</v>
      </c>
      <c r="H2820" s="26">
        <f>LatticeLayout!H2887</f>
        <v>40</v>
      </c>
      <c r="I2820" s="26">
        <f>LatticeLayout!I2887</f>
        <v>0</v>
      </c>
      <c r="J2820" s="26">
        <f>LatticeLayout!J2887</f>
        <v>0</v>
      </c>
      <c r="K2820" s="26">
        <f>LatticeLayout!K2887</f>
        <v>0.49565599999999999</v>
      </c>
      <c r="L2820" s="26">
        <f>LatticeLayout!Q2887</f>
        <v>340.57129282404821</v>
      </c>
      <c r="M2820" s="26">
        <f>LatticeLayout!P2887</f>
        <v>427.1942183596297</v>
      </c>
      <c r="N2820" s="26">
        <f>LatticeLayout!O2887</f>
        <v>41.094000000000001</v>
      </c>
      <c r="S2820" s="26"/>
    </row>
    <row r="2821" spans="1:19">
      <c r="A2821" s="26">
        <f>LatticeLayout!A2888</f>
        <v>0</v>
      </c>
      <c r="B2821" s="26">
        <f>LatticeLayout!B2888</f>
        <v>0</v>
      </c>
      <c r="C2821" s="26">
        <f>LatticeLayout!C2888</f>
        <v>0</v>
      </c>
      <c r="D2821" s="26">
        <f>LatticeLayout!D2888</f>
        <v>0</v>
      </c>
      <c r="E2821" s="26">
        <f>LatticeLayout!E2888</f>
        <v>0</v>
      </c>
      <c r="F2821" s="26">
        <f>LatticeLayout!F2888</f>
        <v>0</v>
      </c>
      <c r="G2821" s="26">
        <f>LatticeLayout!G2888</f>
        <v>0</v>
      </c>
      <c r="H2821" s="26">
        <f>LatticeLayout!H2888</f>
        <v>0</v>
      </c>
      <c r="I2821" s="26">
        <f>LatticeLayout!I2888</f>
        <v>0</v>
      </c>
      <c r="J2821" s="26">
        <f>LatticeLayout!J2888</f>
        <v>0</v>
      </c>
      <c r="K2821" s="26">
        <f>LatticeLayout!K2888</f>
        <v>0</v>
      </c>
      <c r="L2821" s="26">
        <f>LatticeLayout!Q2888</f>
        <v>340.57129282404821</v>
      </c>
      <c r="M2821" s="26">
        <f>LatticeLayout!P2888</f>
        <v>427.1942183596297</v>
      </c>
      <c r="N2821" s="26">
        <f>LatticeLayout!O2888</f>
        <v>41.094000000000001</v>
      </c>
      <c r="S2821" s="26"/>
    </row>
    <row r="2822" spans="1:19">
      <c r="A2822" s="26">
        <f>LatticeLayout!A2889</f>
        <v>0</v>
      </c>
      <c r="B2822" s="26">
        <f>LatticeLayout!B2889</f>
        <v>0</v>
      </c>
      <c r="C2822" s="26">
        <f>LatticeLayout!C2889</f>
        <v>0</v>
      </c>
      <c r="D2822" s="26">
        <f>LatticeLayout!D2889</f>
        <v>0</v>
      </c>
      <c r="E2822" s="26">
        <f>LatticeLayout!E2889</f>
        <v>0</v>
      </c>
      <c r="F2822" s="26">
        <f>LatticeLayout!F2889</f>
        <v>0</v>
      </c>
      <c r="G2822" s="26">
        <f>LatticeLayout!G2889</f>
        <v>0</v>
      </c>
      <c r="H2822" s="26">
        <f>LatticeLayout!H2889</f>
        <v>0</v>
      </c>
      <c r="I2822" s="26">
        <f>LatticeLayout!I2889</f>
        <v>0</v>
      </c>
      <c r="J2822" s="26">
        <f>LatticeLayout!J2889</f>
        <v>0</v>
      </c>
      <c r="K2822" s="26">
        <f>LatticeLayout!K2889</f>
        <v>0</v>
      </c>
      <c r="L2822" s="26">
        <f>LatticeLayout!Q2889</f>
        <v>340.57129282404821</v>
      </c>
      <c r="M2822" s="26">
        <f>LatticeLayout!P2889</f>
        <v>427.1942183596297</v>
      </c>
      <c r="N2822" s="26">
        <f>LatticeLayout!O2889</f>
        <v>41.094000000000001</v>
      </c>
      <c r="S2822" s="26"/>
    </row>
    <row r="2823" spans="1:19">
      <c r="A2823" s="26">
        <f>LatticeLayout!A2890</f>
        <v>0</v>
      </c>
      <c r="B2823" s="26">
        <f>LatticeLayout!B2890</f>
        <v>0</v>
      </c>
      <c r="C2823" s="26">
        <f>LatticeLayout!C2890</f>
        <v>0</v>
      </c>
      <c r="D2823" s="26">
        <f>LatticeLayout!D2890</f>
        <v>0</v>
      </c>
      <c r="E2823" s="26">
        <f>LatticeLayout!E2890</f>
        <v>0</v>
      </c>
      <c r="F2823" s="26">
        <f>LatticeLayout!F2890</f>
        <v>0</v>
      </c>
      <c r="G2823" s="26" t="str">
        <f>LatticeLayout!G2890</f>
        <v>bellow</v>
      </c>
      <c r="H2823" s="26">
        <f>LatticeLayout!H2890</f>
        <v>0</v>
      </c>
      <c r="I2823" s="26">
        <f>LatticeLayout!I2890</f>
        <v>0</v>
      </c>
      <c r="J2823" s="26">
        <f>LatticeLayout!J2890</f>
        <v>0</v>
      </c>
      <c r="K2823" s="26">
        <f>LatticeLayout!K2890</f>
        <v>9.9516999999999994E-2</v>
      </c>
      <c r="L2823" s="26">
        <f>LatticeLayout!Q2890</f>
        <v>340.47177582404822</v>
      </c>
      <c r="M2823" s="26">
        <f>LatticeLayout!P2890</f>
        <v>427.1942183596297</v>
      </c>
      <c r="N2823" s="26">
        <f>LatticeLayout!O2890</f>
        <v>41.094000000000001</v>
      </c>
      <c r="S2823" s="26"/>
    </row>
    <row r="2824" spans="1:19">
      <c r="A2824" s="26" t="str">
        <f>LatticeLayout!A2891</f>
        <v>LS3</v>
      </c>
      <c r="B2824" s="26" t="str">
        <f>LatticeLayout!B2891</f>
        <v>CD03</v>
      </c>
      <c r="C2824" s="26" t="str">
        <f>LatticeLayout!C2891</f>
        <v>CAV7</v>
      </c>
      <c r="D2824" s="26">
        <f>LatticeLayout!D2891</f>
        <v>4501</v>
      </c>
      <c r="E2824" s="26" t="str">
        <f>LatticeLayout!E2891</f>
        <v>LS3_CD03:CAV7_D4501</v>
      </c>
      <c r="F2824" s="26">
        <f>LatticeLayout!F2891</f>
        <v>0</v>
      </c>
      <c r="G2824" s="26" t="str">
        <f>LatticeLayout!G2891</f>
        <v>b54 resonator</v>
      </c>
      <c r="H2824" s="26">
        <f>LatticeLayout!H2891</f>
        <v>40</v>
      </c>
      <c r="I2824" s="26">
        <f>LatticeLayout!I2891</f>
        <v>0</v>
      </c>
      <c r="J2824" s="26">
        <f>LatticeLayout!J2891</f>
        <v>0</v>
      </c>
      <c r="K2824" s="26">
        <f>LatticeLayout!K2891</f>
        <v>0.49565599999999999</v>
      </c>
      <c r="L2824" s="26">
        <f>LatticeLayout!Q2891</f>
        <v>339.97611982404823</v>
      </c>
      <c r="M2824" s="26">
        <f>LatticeLayout!P2891</f>
        <v>427.1942183596297</v>
      </c>
      <c r="N2824" s="26">
        <f>LatticeLayout!O2891</f>
        <v>41.094000000000001</v>
      </c>
      <c r="S2824" s="26"/>
    </row>
    <row r="2825" spans="1:19">
      <c r="A2825" s="26">
        <f>LatticeLayout!A2892</f>
        <v>0</v>
      </c>
      <c r="B2825" s="26">
        <f>LatticeLayout!B2892</f>
        <v>0</v>
      </c>
      <c r="C2825" s="26">
        <f>LatticeLayout!C2892</f>
        <v>0</v>
      </c>
      <c r="D2825" s="26">
        <f>LatticeLayout!D2892</f>
        <v>0</v>
      </c>
      <c r="E2825" s="26">
        <f>LatticeLayout!E2892</f>
        <v>0</v>
      </c>
      <c r="F2825" s="26">
        <f>LatticeLayout!F2892</f>
        <v>0</v>
      </c>
      <c r="G2825" s="26">
        <f>LatticeLayout!G2892</f>
        <v>0</v>
      </c>
      <c r="H2825" s="26">
        <f>LatticeLayout!H2892</f>
        <v>0</v>
      </c>
      <c r="I2825" s="26">
        <f>LatticeLayout!I2892</f>
        <v>0</v>
      </c>
      <c r="J2825" s="26">
        <f>LatticeLayout!J2892</f>
        <v>0</v>
      </c>
      <c r="K2825" s="26">
        <f>LatticeLayout!K2892</f>
        <v>0</v>
      </c>
      <c r="L2825" s="26">
        <f>LatticeLayout!Q2892</f>
        <v>339.97611982404823</v>
      </c>
      <c r="M2825" s="26">
        <f>LatticeLayout!P2892</f>
        <v>427.1942183596297</v>
      </c>
      <c r="N2825" s="26">
        <f>LatticeLayout!O2892</f>
        <v>41.094000000000001</v>
      </c>
      <c r="S2825" s="26"/>
    </row>
    <row r="2826" spans="1:19">
      <c r="A2826" s="26">
        <f>LatticeLayout!A2893</f>
        <v>0</v>
      </c>
      <c r="B2826" s="26">
        <f>LatticeLayout!B2893</f>
        <v>0</v>
      </c>
      <c r="C2826" s="26">
        <f>LatticeLayout!C2893</f>
        <v>0</v>
      </c>
      <c r="D2826" s="26">
        <f>LatticeLayout!D2893</f>
        <v>0</v>
      </c>
      <c r="E2826" s="26">
        <f>LatticeLayout!E2893</f>
        <v>0</v>
      </c>
      <c r="F2826" s="26">
        <f>LatticeLayout!F2893</f>
        <v>0</v>
      </c>
      <c r="G2826" s="26">
        <f>LatticeLayout!G2893</f>
        <v>0</v>
      </c>
      <c r="H2826" s="26">
        <f>LatticeLayout!H2893</f>
        <v>0</v>
      </c>
      <c r="I2826" s="26">
        <f>LatticeLayout!I2893</f>
        <v>0</v>
      </c>
      <c r="J2826" s="26">
        <f>LatticeLayout!J2893</f>
        <v>0</v>
      </c>
      <c r="K2826" s="26">
        <f>LatticeLayout!K2893</f>
        <v>0</v>
      </c>
      <c r="L2826" s="26">
        <f>LatticeLayout!Q2893</f>
        <v>339.97611982404823</v>
      </c>
      <c r="M2826" s="26">
        <f>LatticeLayout!P2893</f>
        <v>427.1942183596297</v>
      </c>
      <c r="N2826" s="26">
        <f>LatticeLayout!O2893</f>
        <v>41.094000000000001</v>
      </c>
      <c r="S2826" s="26"/>
    </row>
    <row r="2827" spans="1:19">
      <c r="A2827" s="26">
        <f>LatticeLayout!A2894</f>
        <v>0</v>
      </c>
      <c r="B2827" s="26">
        <f>LatticeLayout!B2894</f>
        <v>0</v>
      </c>
      <c r="C2827" s="26">
        <f>LatticeLayout!C2894</f>
        <v>0</v>
      </c>
      <c r="D2827" s="26">
        <f>LatticeLayout!D2894</f>
        <v>0</v>
      </c>
      <c r="E2827" s="26">
        <f>LatticeLayout!E2894</f>
        <v>0</v>
      </c>
      <c r="F2827" s="26">
        <f>LatticeLayout!F2894</f>
        <v>0</v>
      </c>
      <c r="G2827" s="26" t="str">
        <f>LatticeLayout!G2894</f>
        <v>bellow</v>
      </c>
      <c r="H2827" s="26">
        <f>LatticeLayout!H2894</f>
        <v>0</v>
      </c>
      <c r="I2827" s="26">
        <f>LatticeLayout!I2894</f>
        <v>0</v>
      </c>
      <c r="J2827" s="26">
        <f>LatticeLayout!J2894</f>
        <v>0</v>
      </c>
      <c r="K2827" s="26">
        <f>LatticeLayout!K2894</f>
        <v>9.9516999999999994E-2</v>
      </c>
      <c r="L2827" s="26">
        <f>LatticeLayout!Q2894</f>
        <v>339.87660282404823</v>
      </c>
      <c r="M2827" s="26">
        <f>LatticeLayout!P2894</f>
        <v>427.1942183596297</v>
      </c>
      <c r="N2827" s="26">
        <f>LatticeLayout!O2894</f>
        <v>41.094000000000001</v>
      </c>
      <c r="S2827" s="26"/>
    </row>
    <row r="2828" spans="1:19">
      <c r="A2828" s="26" t="str">
        <f>LatticeLayout!A2895</f>
        <v>LS3</v>
      </c>
      <c r="B2828" s="26" t="str">
        <f>LatticeLayout!B2895</f>
        <v>CD03</v>
      </c>
      <c r="C2828" s="26" t="str">
        <f>LatticeLayout!C2895</f>
        <v>CAV8</v>
      </c>
      <c r="D2828" s="26">
        <f>LatticeLayout!D2895</f>
        <v>4507</v>
      </c>
      <c r="E2828" s="26" t="str">
        <f>LatticeLayout!E2895</f>
        <v>LS3_CD03:CAV8_D4507</v>
      </c>
      <c r="F2828" s="26">
        <f>LatticeLayout!F2895</f>
        <v>0</v>
      </c>
      <c r="G2828" s="26" t="str">
        <f>LatticeLayout!G2895</f>
        <v>b54 resonator</v>
      </c>
      <c r="H2828" s="26">
        <f>LatticeLayout!H2895</f>
        <v>40</v>
      </c>
      <c r="I2828" s="26">
        <f>LatticeLayout!I2895</f>
        <v>0</v>
      </c>
      <c r="J2828" s="26">
        <f>LatticeLayout!J2895</f>
        <v>0</v>
      </c>
      <c r="K2828" s="26">
        <f>LatticeLayout!K2895</f>
        <v>0.49565599999999999</v>
      </c>
      <c r="L2828" s="26">
        <f>LatticeLayout!Q2895</f>
        <v>339.38094682404824</v>
      </c>
      <c r="M2828" s="26">
        <f>LatticeLayout!P2895</f>
        <v>427.1942183596297</v>
      </c>
      <c r="N2828" s="26">
        <f>LatticeLayout!O2895</f>
        <v>41.094000000000001</v>
      </c>
      <c r="S2828" s="26"/>
    </row>
    <row r="2829" spans="1:19">
      <c r="A2829" s="26" t="str">
        <f>LatticeLayout!A2896</f>
        <v>LS3</v>
      </c>
      <c r="B2829" s="26" t="str">
        <f>LatticeLayout!B2896</f>
        <v>CD03</v>
      </c>
      <c r="C2829" s="26" t="str">
        <f>LatticeLayout!C2896</f>
        <v>BLM</v>
      </c>
      <c r="D2829" s="26">
        <f>LatticeLayout!D2896</f>
        <v>4509</v>
      </c>
      <c r="E2829" s="26" t="str">
        <f>LatticeLayout!E2896</f>
        <v>LS3_CD03:BLM_D4509</v>
      </c>
      <c r="F2829" s="26">
        <f>LatticeLayout!F2896</f>
        <v>0</v>
      </c>
      <c r="G2829" s="26" t="str">
        <f>LatticeLayout!G2896</f>
        <v>outside loss monitor</v>
      </c>
      <c r="H2829" s="26">
        <f>LatticeLayout!H2896</f>
        <v>0</v>
      </c>
      <c r="I2829" s="26">
        <f>LatticeLayout!I2896</f>
        <v>0</v>
      </c>
      <c r="J2829" s="26">
        <f>LatticeLayout!J2896</f>
        <v>0</v>
      </c>
      <c r="K2829" s="26">
        <f>LatticeLayout!K2896</f>
        <v>0</v>
      </c>
      <c r="L2829" s="26">
        <f>LatticeLayout!Q2896</f>
        <v>339.38094682404824</v>
      </c>
      <c r="M2829" s="26">
        <f>LatticeLayout!P2896</f>
        <v>427.1942183596297</v>
      </c>
      <c r="N2829" s="26">
        <f>LatticeLayout!O2896</f>
        <v>41.094000000000001</v>
      </c>
      <c r="S2829" s="26"/>
    </row>
    <row r="2830" spans="1:19">
      <c r="A2830" s="26">
        <f>LatticeLayout!A2897</f>
        <v>0</v>
      </c>
      <c r="B2830" s="26">
        <f>LatticeLayout!B2897</f>
        <v>0</v>
      </c>
      <c r="C2830" s="26">
        <f>LatticeLayout!C2897</f>
        <v>0</v>
      </c>
      <c r="D2830" s="26">
        <f>LatticeLayout!D2897</f>
        <v>0</v>
      </c>
      <c r="E2830" s="26">
        <f>LatticeLayout!E2897</f>
        <v>0</v>
      </c>
      <c r="F2830" s="26">
        <f>LatticeLayout!F2897</f>
        <v>0</v>
      </c>
      <c r="G2830" s="26">
        <f>LatticeLayout!G2897</f>
        <v>0</v>
      </c>
      <c r="H2830" s="26">
        <f>LatticeLayout!H2897</f>
        <v>0</v>
      </c>
      <c r="I2830" s="26">
        <f>LatticeLayout!I2897</f>
        <v>0</v>
      </c>
      <c r="J2830" s="26">
        <f>LatticeLayout!J2897</f>
        <v>0</v>
      </c>
      <c r="K2830" s="26">
        <f>LatticeLayout!K2897</f>
        <v>0</v>
      </c>
      <c r="L2830" s="26">
        <f>LatticeLayout!Q2897</f>
        <v>339.38094682404824</v>
      </c>
      <c r="M2830" s="26">
        <f>LatticeLayout!P2897</f>
        <v>427.1942183596297</v>
      </c>
      <c r="N2830" s="26">
        <f>LatticeLayout!O2897</f>
        <v>41.094000000000001</v>
      </c>
      <c r="S2830" s="26"/>
    </row>
    <row r="2831" spans="1:19">
      <c r="A2831" s="26">
        <f>LatticeLayout!A2898</f>
        <v>0</v>
      </c>
      <c r="B2831" s="26">
        <f>LatticeLayout!B2898</f>
        <v>0</v>
      </c>
      <c r="C2831" s="26">
        <f>LatticeLayout!C2898</f>
        <v>0</v>
      </c>
      <c r="D2831" s="26">
        <f>LatticeLayout!D2898</f>
        <v>0</v>
      </c>
      <c r="E2831" s="26">
        <f>LatticeLayout!E2898</f>
        <v>0</v>
      </c>
      <c r="F2831" s="26">
        <f>LatticeLayout!F2898</f>
        <v>0</v>
      </c>
      <c r="G2831" s="26">
        <f>LatticeLayout!G2898</f>
        <v>0</v>
      </c>
      <c r="H2831" s="26">
        <f>LatticeLayout!H2898</f>
        <v>0</v>
      </c>
      <c r="I2831" s="26">
        <f>LatticeLayout!I2898</f>
        <v>0</v>
      </c>
      <c r="J2831" s="26">
        <f>LatticeLayout!J2898</f>
        <v>0</v>
      </c>
      <c r="K2831" s="26">
        <f>LatticeLayout!K2898</f>
        <v>0.16770399999999999</v>
      </c>
      <c r="L2831" s="26">
        <f>LatticeLayout!Q2898</f>
        <v>339.21324282404822</v>
      </c>
      <c r="M2831" s="26">
        <f>LatticeLayout!P2898</f>
        <v>427.1942183596297</v>
      </c>
      <c r="N2831" s="26">
        <f>LatticeLayout!O2898</f>
        <v>41.094000000000001</v>
      </c>
      <c r="S2831" s="26"/>
    </row>
    <row r="2832" spans="1:19">
      <c r="A2832" s="584" t="str">
        <f>LatticeLayout!A2899</f>
        <v>LS3</v>
      </c>
      <c r="B2832" s="584" t="str">
        <f>LatticeLayout!B2899</f>
        <v>CD03</v>
      </c>
      <c r="C2832" s="26" t="str">
        <f>LatticeLayout!C2899</f>
        <v>GV</v>
      </c>
      <c r="D2832" s="26">
        <f>LatticeLayout!D2899</f>
        <v>4511</v>
      </c>
      <c r="E2832" s="26" t="str">
        <f>LatticeLayout!E2899</f>
        <v>LS3_CD03:GV_D4511</v>
      </c>
      <c r="F2832" s="26">
        <f>LatticeLayout!F2899</f>
        <v>0</v>
      </c>
      <c r="G2832" s="584" t="str">
        <f>LatticeLayout!G2899</f>
        <v>gate valve</v>
      </c>
      <c r="H2832" s="26">
        <f>LatticeLayout!H2899</f>
        <v>40</v>
      </c>
      <c r="I2832" s="26">
        <f>LatticeLayout!I2899</f>
        <v>0</v>
      </c>
      <c r="J2832" s="26">
        <f>LatticeLayout!J2899</f>
        <v>0</v>
      </c>
      <c r="K2832" s="584">
        <f>LatticeLayout!K2899</f>
        <v>5.7403999999999997E-2</v>
      </c>
      <c r="L2832" s="641">
        <f>LatticeLayout!Q2899</f>
        <v>339.1558388240482</v>
      </c>
      <c r="M2832" s="641">
        <f>LatticeLayout!P2899</f>
        <v>427.1942183596297</v>
      </c>
      <c r="N2832" s="641">
        <f>LatticeLayout!O2899</f>
        <v>41.094000000000001</v>
      </c>
      <c r="O2832" s="641"/>
      <c r="P2832" s="641"/>
      <c r="Q2832" s="641"/>
    </row>
    <row r="2833" spans="1:19">
      <c r="A2833" s="26">
        <f>LatticeLayout!A2900</f>
        <v>0</v>
      </c>
      <c r="B2833" s="26">
        <f>LatticeLayout!B2900</f>
        <v>0</v>
      </c>
      <c r="C2833" s="26">
        <f>LatticeLayout!C2900</f>
        <v>0</v>
      </c>
      <c r="D2833" s="26">
        <f>LatticeLayout!D2900</f>
        <v>0</v>
      </c>
      <c r="E2833" s="26">
        <f>LatticeLayout!E2900</f>
        <v>0</v>
      </c>
      <c r="F2833" s="26">
        <f>LatticeLayout!F2900</f>
        <v>0</v>
      </c>
      <c r="G2833" s="26" t="str">
        <f>LatticeLayout!G2900</f>
        <v>bellow</v>
      </c>
      <c r="H2833" s="26">
        <f>LatticeLayout!H2900</f>
        <v>40</v>
      </c>
      <c r="I2833" s="26">
        <f>LatticeLayout!I2900</f>
        <v>0</v>
      </c>
      <c r="J2833" s="26">
        <f>LatticeLayout!J2900</f>
        <v>0</v>
      </c>
      <c r="K2833" s="26">
        <f>LatticeLayout!K2900</f>
        <v>0.103502</v>
      </c>
      <c r="L2833" s="26">
        <f>LatticeLayout!Q2900</f>
        <v>339.05233682404821</v>
      </c>
      <c r="M2833" s="26">
        <f>LatticeLayout!P2900</f>
        <v>427.1942183596297</v>
      </c>
      <c r="N2833" s="26">
        <f>LatticeLayout!O2900</f>
        <v>41.094000000000001</v>
      </c>
      <c r="S2833" s="26"/>
    </row>
    <row r="2834" spans="1:19">
      <c r="A2834" s="26" t="str">
        <f>LatticeLayout!A2901</f>
        <v>LS3</v>
      </c>
      <c r="B2834" s="26" t="str">
        <f>LatticeLayout!B2901</f>
        <v>WD03</v>
      </c>
      <c r="C2834" s="26" t="str">
        <f>LatticeLayout!C2901</f>
        <v>BPM</v>
      </c>
      <c r="D2834" s="26">
        <f>LatticeLayout!D2901</f>
        <v>4513</v>
      </c>
      <c r="E2834" s="26" t="str">
        <f>LatticeLayout!E2901</f>
        <v>LS3_WD03:BPM_D4513</v>
      </c>
      <c r="F2834" s="26" t="str">
        <f>LatticeLayout!F2901</f>
        <v>BPM2</v>
      </c>
      <c r="G2834" s="26" t="str">
        <f>LatticeLayout!G2901</f>
        <v>position monitor</v>
      </c>
      <c r="H2834" s="26">
        <f>LatticeLayout!H2901</f>
        <v>0</v>
      </c>
      <c r="I2834" s="26">
        <f>LatticeLayout!I2901</f>
        <v>0</v>
      </c>
      <c r="J2834" s="26">
        <f>LatticeLayout!J2901</f>
        <v>0</v>
      </c>
      <c r="K2834" s="26">
        <f>LatticeLayout!K2901</f>
        <v>0</v>
      </c>
      <c r="L2834" s="26">
        <f>LatticeLayout!Q2901</f>
        <v>339.05233682404821</v>
      </c>
      <c r="M2834" s="26">
        <f>LatticeLayout!P2901</f>
        <v>427.1942183596297</v>
      </c>
      <c r="N2834" s="26">
        <f>LatticeLayout!O2901</f>
        <v>41.094000000000001</v>
      </c>
      <c r="S2834" s="26"/>
    </row>
    <row r="2835" spans="1:19">
      <c r="A2835" s="26">
        <f>LatticeLayout!A2902</f>
        <v>0</v>
      </c>
      <c r="B2835" s="26">
        <f>LatticeLayout!B2902</f>
        <v>0</v>
      </c>
      <c r="C2835" s="26">
        <f>LatticeLayout!C2902</f>
        <v>0</v>
      </c>
      <c r="D2835" s="26">
        <f>LatticeLayout!D2902</f>
        <v>0</v>
      </c>
      <c r="E2835" s="26">
        <f>LatticeLayout!E2902</f>
        <v>0</v>
      </c>
      <c r="F2835" s="26">
        <f>LatticeLayout!F2902</f>
        <v>0</v>
      </c>
      <c r="G2835" s="26" t="str">
        <f>LatticeLayout!G2902</f>
        <v>diagnostic box</v>
      </c>
      <c r="H2835" s="26">
        <f>LatticeLayout!H2902</f>
        <v>0</v>
      </c>
      <c r="I2835" s="26">
        <f>LatticeLayout!I2902</f>
        <v>0</v>
      </c>
      <c r="J2835" s="26">
        <f>LatticeLayout!J2902</f>
        <v>0</v>
      </c>
      <c r="K2835" s="26">
        <f>LatticeLayout!K2902</f>
        <v>0.14528199999999999</v>
      </c>
      <c r="L2835" s="26">
        <f>LatticeLayout!Q2902</f>
        <v>338.9070548240482</v>
      </c>
      <c r="M2835" s="26">
        <f>LatticeLayout!P2902</f>
        <v>427.1942183596297</v>
      </c>
      <c r="N2835" s="26">
        <f>LatticeLayout!O2902</f>
        <v>41.094000000000001</v>
      </c>
      <c r="S2835" s="26"/>
    </row>
    <row r="2836" spans="1:19">
      <c r="A2836" s="26" t="str">
        <f>LatticeLayout!A2903</f>
        <v>LS3</v>
      </c>
      <c r="B2836" s="26" t="str">
        <f>LatticeLayout!B2903</f>
        <v>WD03</v>
      </c>
      <c r="C2836" s="26" t="str">
        <f>LatticeLayout!C2903</f>
        <v>PORT</v>
      </c>
      <c r="D2836" s="26">
        <f>LatticeLayout!D2903</f>
        <v>4514</v>
      </c>
      <c r="E2836" s="26" t="str">
        <f>LatticeLayout!E2903</f>
        <v>LS3_WD03:PORT_D4514</v>
      </c>
      <c r="F2836" s="26">
        <f>LatticeLayout!F2903</f>
        <v>0</v>
      </c>
      <c r="G2836" s="26" t="str">
        <f>LatticeLayout!G2903</f>
        <v>port for future diagnostics</v>
      </c>
      <c r="H2836" s="26">
        <f>LatticeLayout!H2903</f>
        <v>0</v>
      </c>
      <c r="I2836" s="26">
        <f>LatticeLayout!I2903</f>
        <v>0</v>
      </c>
      <c r="J2836" s="26">
        <f>LatticeLayout!J2903</f>
        <v>0</v>
      </c>
      <c r="K2836" s="26">
        <f>LatticeLayout!K2903</f>
        <v>0</v>
      </c>
      <c r="L2836" s="26">
        <f>LatticeLayout!Q2903</f>
        <v>338.9070548240482</v>
      </c>
      <c r="M2836" s="26">
        <f>LatticeLayout!P2903</f>
        <v>427.1942183596297</v>
      </c>
      <c r="N2836" s="26">
        <f>LatticeLayout!O2903</f>
        <v>41.094000000000001</v>
      </c>
      <c r="S2836" s="26"/>
    </row>
    <row r="2837" spans="1:19">
      <c r="A2837" s="26">
        <f>LatticeLayout!A2904</f>
        <v>0</v>
      </c>
      <c r="B2837" s="26">
        <f>LatticeLayout!B2904</f>
        <v>0</v>
      </c>
      <c r="C2837" s="26">
        <f>LatticeLayout!C2904</f>
        <v>0</v>
      </c>
      <c r="D2837" s="26">
        <f>LatticeLayout!D2904</f>
        <v>0</v>
      </c>
      <c r="E2837" s="26">
        <f>LatticeLayout!E2904</f>
        <v>0</v>
      </c>
      <c r="F2837" s="26">
        <f>LatticeLayout!F2904</f>
        <v>0</v>
      </c>
      <c r="G2837" s="26" t="str">
        <f>LatticeLayout!G2904</f>
        <v>diagnostic box</v>
      </c>
      <c r="H2837" s="26">
        <f>LatticeLayout!H2904</f>
        <v>0</v>
      </c>
      <c r="I2837" s="26">
        <f>LatticeLayout!I2904</f>
        <v>0</v>
      </c>
      <c r="J2837" s="26">
        <f>LatticeLayout!J2904</f>
        <v>0</v>
      </c>
      <c r="K2837" s="26">
        <f>LatticeLayout!K2904</f>
        <v>0</v>
      </c>
      <c r="L2837" s="26">
        <f>LatticeLayout!Q2904</f>
        <v>338.9070548240482</v>
      </c>
      <c r="M2837" s="26">
        <f>LatticeLayout!P2904</f>
        <v>427.1942183596297</v>
      </c>
      <c r="N2837" s="26">
        <f>LatticeLayout!O2904</f>
        <v>41.094000000000001</v>
      </c>
      <c r="S2837" s="26"/>
    </row>
    <row r="2838" spans="1:19">
      <c r="A2838" s="26" t="str">
        <f>LatticeLayout!A2905</f>
        <v>LS3</v>
      </c>
      <c r="B2838" s="26" t="str">
        <f>LatticeLayout!B2905</f>
        <v>WD03</v>
      </c>
      <c r="C2838" s="26" t="str">
        <f>LatticeLayout!C2905</f>
        <v>IP</v>
      </c>
      <c r="D2838" s="26">
        <f>LatticeLayout!D2905</f>
        <v>4514</v>
      </c>
      <c r="E2838" s="26" t="str">
        <f>LatticeLayout!E2905</f>
        <v>LS3_WD03:IP_D4514</v>
      </c>
      <c r="F2838" s="26" t="str">
        <f>LatticeLayout!F2905</f>
        <v>IP_S</v>
      </c>
      <c r="G2838" s="26" t="str">
        <f>LatticeLayout!G2905</f>
        <v>ion pump, 75 l/s</v>
      </c>
      <c r="H2838" s="26">
        <f>LatticeLayout!H2905</f>
        <v>0</v>
      </c>
      <c r="I2838" s="26">
        <f>LatticeLayout!I2905</f>
        <v>0</v>
      </c>
      <c r="J2838" s="26">
        <f>LatticeLayout!J2905</f>
        <v>0</v>
      </c>
      <c r="K2838" s="26">
        <f>LatticeLayout!K2905</f>
        <v>0</v>
      </c>
      <c r="L2838" s="26">
        <f>LatticeLayout!Q2905</f>
        <v>338.9070548240482</v>
      </c>
      <c r="M2838" s="26">
        <f>LatticeLayout!P2905</f>
        <v>427.1942183596297</v>
      </c>
      <c r="N2838" s="26">
        <f>LatticeLayout!O2905</f>
        <v>41.094000000000001</v>
      </c>
      <c r="S2838" s="26"/>
    </row>
    <row r="2839" spans="1:19">
      <c r="A2839" s="26">
        <f>LatticeLayout!A2906</f>
        <v>0</v>
      </c>
      <c r="B2839" s="26">
        <f>LatticeLayout!B2906</f>
        <v>0</v>
      </c>
      <c r="C2839" s="26">
        <f>LatticeLayout!C2906</f>
        <v>0</v>
      </c>
      <c r="D2839" s="26">
        <f>LatticeLayout!D2906</f>
        <v>0</v>
      </c>
      <c r="E2839" s="26">
        <f>LatticeLayout!E2906</f>
        <v>0</v>
      </c>
      <c r="F2839" s="26">
        <f>LatticeLayout!F2906</f>
        <v>0</v>
      </c>
      <c r="G2839" s="26" t="str">
        <f>LatticeLayout!G2906</f>
        <v>bellow</v>
      </c>
      <c r="H2839" s="26">
        <f>LatticeLayout!H2906</f>
        <v>40</v>
      </c>
      <c r="I2839" s="26">
        <f>LatticeLayout!I2906</f>
        <v>0</v>
      </c>
      <c r="J2839" s="26">
        <f>LatticeLayout!J2906</f>
        <v>0</v>
      </c>
      <c r="K2839" s="26">
        <f>LatticeLayout!K2906</f>
        <v>0.131216</v>
      </c>
      <c r="L2839" s="26">
        <f>LatticeLayout!Q2906</f>
        <v>338.77583882404821</v>
      </c>
      <c r="M2839" s="26">
        <f>LatticeLayout!P2906</f>
        <v>427.1942183596297</v>
      </c>
      <c r="N2839" s="26">
        <f>LatticeLayout!O2906</f>
        <v>41.094000000000001</v>
      </c>
      <c r="S2839" s="26"/>
    </row>
    <row r="2840" spans="1:19">
      <c r="A2840" s="584" t="str">
        <f>LatticeLayout!A2907</f>
        <v>LS3</v>
      </c>
      <c r="B2840" s="584" t="str">
        <f>LatticeLayout!B2907</f>
        <v>CD04</v>
      </c>
      <c r="C2840" s="26" t="str">
        <f>LatticeLayout!C2907</f>
        <v>GV</v>
      </c>
      <c r="D2840" s="26">
        <f>LatticeLayout!D2907</f>
        <v>4516</v>
      </c>
      <c r="E2840" s="26" t="str">
        <f>LatticeLayout!E2907</f>
        <v>LS3_CD04:GV_D4516</v>
      </c>
      <c r="F2840" s="26">
        <f>LatticeLayout!F2907</f>
        <v>0</v>
      </c>
      <c r="G2840" s="584" t="str">
        <f>LatticeLayout!G2907</f>
        <v>gate valve</v>
      </c>
      <c r="H2840" s="26">
        <f>LatticeLayout!H2907</f>
        <v>40</v>
      </c>
      <c r="I2840" s="26">
        <f>LatticeLayout!I2907</f>
        <v>0</v>
      </c>
      <c r="J2840" s="26">
        <f>LatticeLayout!J2907</f>
        <v>0</v>
      </c>
      <c r="K2840" s="584">
        <f>LatticeLayout!K2907</f>
        <v>5.7403999999999997E-2</v>
      </c>
      <c r="L2840" s="641">
        <f>LatticeLayout!Q2907</f>
        <v>338.71843482404819</v>
      </c>
      <c r="M2840" s="641">
        <f>LatticeLayout!P2907</f>
        <v>427.1942183596297</v>
      </c>
      <c r="N2840" s="641">
        <f>LatticeLayout!O2907</f>
        <v>41.094000000000001</v>
      </c>
      <c r="O2840" s="641"/>
      <c r="P2840" s="641"/>
      <c r="Q2840" s="641"/>
      <c r="S2840" s="708" t="s">
        <v>2387</v>
      </c>
    </row>
    <row r="2841" spans="1:19">
      <c r="A2841" s="26">
        <f>LatticeLayout!A2908</f>
        <v>0</v>
      </c>
      <c r="B2841" s="26">
        <f>LatticeLayout!B2908</f>
        <v>0</v>
      </c>
      <c r="C2841" s="26">
        <f>LatticeLayout!C2908</f>
        <v>0</v>
      </c>
      <c r="D2841" s="26">
        <f>LatticeLayout!D2908</f>
        <v>0</v>
      </c>
      <c r="E2841" s="26">
        <f>LatticeLayout!E2908</f>
        <v>0</v>
      </c>
      <c r="F2841" s="26">
        <f>LatticeLayout!F2908</f>
        <v>0</v>
      </c>
      <c r="G2841" s="26" t="str">
        <f>LatticeLayout!G2908</f>
        <v>bellows</v>
      </c>
      <c r="H2841" s="26">
        <f>LatticeLayout!H2908</f>
        <v>0</v>
      </c>
      <c r="I2841" s="26">
        <f>LatticeLayout!I2908</f>
        <v>0</v>
      </c>
      <c r="J2841" s="26">
        <f>LatticeLayout!J2908</f>
        <v>0</v>
      </c>
      <c r="K2841" s="26">
        <f>LatticeLayout!K2908</f>
        <v>0.16770399999999999</v>
      </c>
      <c r="L2841" s="26">
        <f>LatticeLayout!Q2908</f>
        <v>338.55073082404817</v>
      </c>
      <c r="M2841" s="26">
        <f>LatticeLayout!P2908</f>
        <v>427.1942183596297</v>
      </c>
      <c r="N2841" s="26">
        <f>LatticeLayout!O2908</f>
        <v>41.094000000000001</v>
      </c>
      <c r="S2841" s="26"/>
    </row>
    <row r="2842" spans="1:19">
      <c r="A2842" s="26" t="str">
        <f>LatticeLayout!A2909</f>
        <v>LS3</v>
      </c>
      <c r="B2842" s="26" t="str">
        <f>LatticeLayout!B2909</f>
        <v>CD04</v>
      </c>
      <c r="C2842" s="26" t="str">
        <f>LatticeLayout!C2909</f>
        <v>CAV1</v>
      </c>
      <c r="D2842" s="26">
        <f>LatticeLayout!D2909</f>
        <v>4520</v>
      </c>
      <c r="E2842" s="26" t="str">
        <f>LatticeLayout!E2909</f>
        <v>LS3_CD04:CAV1_D4520</v>
      </c>
      <c r="F2842" s="26">
        <f>LatticeLayout!F2909</f>
        <v>0</v>
      </c>
      <c r="G2842" s="26" t="str">
        <f>LatticeLayout!G2909</f>
        <v>b54 resonator</v>
      </c>
      <c r="H2842" s="26">
        <f>LatticeLayout!H2909</f>
        <v>40</v>
      </c>
      <c r="I2842" s="26">
        <f>LatticeLayout!I2909</f>
        <v>0</v>
      </c>
      <c r="J2842" s="26">
        <f>LatticeLayout!J2909</f>
        <v>0</v>
      </c>
      <c r="K2842" s="26">
        <f>LatticeLayout!K2909</f>
        <v>0.49565599999999999</v>
      </c>
      <c r="L2842" s="26">
        <f>LatticeLayout!Q2909</f>
        <v>338.05507482404818</v>
      </c>
      <c r="M2842" s="26">
        <f>LatticeLayout!P2909</f>
        <v>427.1942183596297</v>
      </c>
      <c r="N2842" s="26">
        <f>LatticeLayout!O2909</f>
        <v>41.094000000000001</v>
      </c>
      <c r="S2842" s="26"/>
    </row>
    <row r="2843" spans="1:19">
      <c r="A2843" s="26" t="str">
        <f>LatticeLayout!A2910</f>
        <v>LS3</v>
      </c>
      <c r="B2843" s="26" t="str">
        <f>LatticeLayout!B2910</f>
        <v>CD04</v>
      </c>
      <c r="C2843" s="26" t="str">
        <f>LatticeLayout!C2910</f>
        <v>BLM</v>
      </c>
      <c r="D2843" s="26">
        <f>LatticeLayout!D2910</f>
        <v>4523</v>
      </c>
      <c r="E2843" s="26" t="str">
        <f>LatticeLayout!E2910</f>
        <v>LS3_CD04:BLM_D4523</v>
      </c>
      <c r="F2843" s="26">
        <f>LatticeLayout!F2910</f>
        <v>0</v>
      </c>
      <c r="G2843" s="26" t="str">
        <f>LatticeLayout!G2910</f>
        <v>outside loss monitor</v>
      </c>
      <c r="H2843" s="26">
        <f>LatticeLayout!H2910</f>
        <v>0</v>
      </c>
      <c r="I2843" s="26">
        <f>LatticeLayout!I2910</f>
        <v>0</v>
      </c>
      <c r="J2843" s="26">
        <f>LatticeLayout!J2910</f>
        <v>0</v>
      </c>
      <c r="K2843" s="26">
        <f>LatticeLayout!K2910</f>
        <v>0</v>
      </c>
      <c r="L2843" s="26">
        <f>LatticeLayout!Q2910</f>
        <v>338.05507482404818</v>
      </c>
      <c r="M2843" s="26">
        <f>LatticeLayout!P2910</f>
        <v>427.1942183596297</v>
      </c>
      <c r="N2843" s="26">
        <f>LatticeLayout!O2910</f>
        <v>41.094000000000001</v>
      </c>
      <c r="S2843" s="26"/>
    </row>
    <row r="2844" spans="1:19">
      <c r="A2844" s="26">
        <f>LatticeLayout!A2911</f>
        <v>0</v>
      </c>
      <c r="B2844" s="26">
        <f>LatticeLayout!B2911</f>
        <v>0</v>
      </c>
      <c r="C2844" s="26">
        <f>LatticeLayout!C2911</f>
        <v>0</v>
      </c>
      <c r="D2844" s="26">
        <f>LatticeLayout!D2911</f>
        <v>0</v>
      </c>
      <c r="E2844" s="26">
        <f>LatticeLayout!E2911</f>
        <v>0</v>
      </c>
      <c r="F2844" s="26">
        <f>LatticeLayout!F2911</f>
        <v>0</v>
      </c>
      <c r="G2844" s="26">
        <f>LatticeLayout!G2911</f>
        <v>0</v>
      </c>
      <c r="H2844" s="26">
        <f>LatticeLayout!H2911</f>
        <v>0</v>
      </c>
      <c r="I2844" s="26">
        <f>LatticeLayout!I2911</f>
        <v>0</v>
      </c>
      <c r="J2844" s="26">
        <f>LatticeLayout!J2911</f>
        <v>0</v>
      </c>
      <c r="K2844" s="26">
        <f>LatticeLayout!K2911</f>
        <v>0</v>
      </c>
      <c r="L2844" s="26">
        <f>LatticeLayout!Q2911</f>
        <v>338.05507482404818</v>
      </c>
      <c r="M2844" s="26">
        <f>LatticeLayout!P2911</f>
        <v>427.1942183596297</v>
      </c>
      <c r="N2844" s="26">
        <f>LatticeLayout!O2911</f>
        <v>41.094000000000001</v>
      </c>
      <c r="S2844" s="26"/>
    </row>
    <row r="2845" spans="1:19">
      <c r="A2845" s="26">
        <f>LatticeLayout!A2912</f>
        <v>0</v>
      </c>
      <c r="B2845" s="26">
        <f>LatticeLayout!B2912</f>
        <v>0</v>
      </c>
      <c r="C2845" s="26">
        <f>LatticeLayout!C2912</f>
        <v>0</v>
      </c>
      <c r="D2845" s="26">
        <f>LatticeLayout!D2912</f>
        <v>0</v>
      </c>
      <c r="E2845" s="26">
        <f>LatticeLayout!E2912</f>
        <v>0</v>
      </c>
      <c r="F2845" s="26">
        <f>LatticeLayout!F2912</f>
        <v>0</v>
      </c>
      <c r="G2845" s="26" t="str">
        <f>LatticeLayout!G2912</f>
        <v>bellow</v>
      </c>
      <c r="H2845" s="26">
        <f>LatticeLayout!H2912</f>
        <v>0</v>
      </c>
      <c r="I2845" s="26">
        <f>LatticeLayout!I2912</f>
        <v>0</v>
      </c>
      <c r="J2845" s="26">
        <f>LatticeLayout!J2912</f>
        <v>0</v>
      </c>
      <c r="K2845" s="26">
        <f>LatticeLayout!K2912</f>
        <v>9.9516999999999994E-2</v>
      </c>
      <c r="L2845" s="26">
        <f>LatticeLayout!Q2912</f>
        <v>337.95555782404819</v>
      </c>
      <c r="M2845" s="26">
        <f>LatticeLayout!P2912</f>
        <v>427.1942183596297</v>
      </c>
      <c r="N2845" s="26">
        <f>LatticeLayout!O2912</f>
        <v>41.094000000000001</v>
      </c>
      <c r="S2845" s="26"/>
    </row>
    <row r="2846" spans="1:19">
      <c r="A2846" s="26" t="str">
        <f>LatticeLayout!A2913</f>
        <v>LS3</v>
      </c>
      <c r="B2846" s="26" t="str">
        <f>LatticeLayout!B2913</f>
        <v>CD04</v>
      </c>
      <c r="C2846" s="26" t="str">
        <f>LatticeLayout!C2913</f>
        <v>CAV2</v>
      </c>
      <c r="D2846" s="26">
        <f>LatticeLayout!D2913</f>
        <v>4526</v>
      </c>
      <c r="E2846" s="26" t="str">
        <f>LatticeLayout!E2913</f>
        <v>LS3_CD04:CAV2_D4526</v>
      </c>
      <c r="F2846" s="26">
        <f>LatticeLayout!F2913</f>
        <v>0</v>
      </c>
      <c r="G2846" s="26" t="str">
        <f>LatticeLayout!G2913</f>
        <v>b54 resonator</v>
      </c>
      <c r="H2846" s="26">
        <f>LatticeLayout!H2913</f>
        <v>40</v>
      </c>
      <c r="I2846" s="26">
        <f>LatticeLayout!I2913</f>
        <v>0</v>
      </c>
      <c r="J2846" s="26">
        <f>LatticeLayout!J2913</f>
        <v>0</v>
      </c>
      <c r="K2846" s="26">
        <f>LatticeLayout!K2913</f>
        <v>0.49565599999999999</v>
      </c>
      <c r="L2846" s="26">
        <f>LatticeLayout!Q2913</f>
        <v>337.45990182404819</v>
      </c>
      <c r="M2846" s="26">
        <f>LatticeLayout!P2913</f>
        <v>427.1942183596297</v>
      </c>
      <c r="N2846" s="26">
        <f>LatticeLayout!O2913</f>
        <v>41.094000000000001</v>
      </c>
      <c r="S2846" s="26"/>
    </row>
    <row r="2847" spans="1:19">
      <c r="A2847" s="26">
        <f>LatticeLayout!A2914</f>
        <v>0</v>
      </c>
      <c r="B2847" s="26">
        <f>LatticeLayout!B2914</f>
        <v>0</v>
      </c>
      <c r="C2847" s="26">
        <f>LatticeLayout!C2914</f>
        <v>0</v>
      </c>
      <c r="D2847" s="26">
        <f>LatticeLayout!D2914</f>
        <v>0</v>
      </c>
      <c r="E2847" s="26">
        <f>LatticeLayout!E2914</f>
        <v>0</v>
      </c>
      <c r="F2847" s="26">
        <f>LatticeLayout!F2914</f>
        <v>0</v>
      </c>
      <c r="G2847" s="26">
        <f>LatticeLayout!G2914</f>
        <v>0</v>
      </c>
      <c r="H2847" s="26">
        <f>LatticeLayout!H2914</f>
        <v>0</v>
      </c>
      <c r="I2847" s="26">
        <f>LatticeLayout!I2914</f>
        <v>0</v>
      </c>
      <c r="J2847" s="26">
        <f>LatticeLayout!J2914</f>
        <v>0</v>
      </c>
      <c r="K2847" s="26">
        <f>LatticeLayout!K2914</f>
        <v>0</v>
      </c>
      <c r="L2847" s="26">
        <f>LatticeLayout!Q2914</f>
        <v>337.45990182404819</v>
      </c>
      <c r="M2847" s="26">
        <f>LatticeLayout!P2914</f>
        <v>427.1942183596297</v>
      </c>
      <c r="N2847" s="26">
        <f>LatticeLayout!O2914</f>
        <v>41.094000000000001</v>
      </c>
      <c r="S2847" s="26"/>
    </row>
    <row r="2848" spans="1:19">
      <c r="A2848" s="26">
        <f>LatticeLayout!A2915</f>
        <v>0</v>
      </c>
      <c r="B2848" s="26">
        <f>LatticeLayout!B2915</f>
        <v>0</v>
      </c>
      <c r="C2848" s="26">
        <f>LatticeLayout!C2915</f>
        <v>0</v>
      </c>
      <c r="D2848" s="26">
        <f>LatticeLayout!D2915</f>
        <v>0</v>
      </c>
      <c r="E2848" s="26">
        <f>LatticeLayout!E2915</f>
        <v>0</v>
      </c>
      <c r="F2848" s="26">
        <f>LatticeLayout!F2915</f>
        <v>0</v>
      </c>
      <c r="G2848" s="26">
        <f>LatticeLayout!G2915</f>
        <v>0</v>
      </c>
      <c r="H2848" s="26">
        <f>LatticeLayout!H2915</f>
        <v>0</v>
      </c>
      <c r="I2848" s="26">
        <f>LatticeLayout!I2915</f>
        <v>0</v>
      </c>
      <c r="J2848" s="26">
        <f>LatticeLayout!J2915</f>
        <v>0</v>
      </c>
      <c r="K2848" s="26">
        <f>LatticeLayout!K2915</f>
        <v>0</v>
      </c>
      <c r="L2848" s="26">
        <f>LatticeLayout!Q2915</f>
        <v>337.45990182404819</v>
      </c>
      <c r="M2848" s="26">
        <f>LatticeLayout!P2915</f>
        <v>427.1942183596297</v>
      </c>
      <c r="N2848" s="26">
        <f>LatticeLayout!O2915</f>
        <v>41.094000000000001</v>
      </c>
      <c r="S2848" s="26"/>
    </row>
    <row r="2849" spans="1:14">
      <c r="A2849" s="26">
        <f>LatticeLayout!A2916</f>
        <v>0</v>
      </c>
      <c r="B2849" s="26">
        <f>LatticeLayout!B2916</f>
        <v>0</v>
      </c>
      <c r="C2849" s="26">
        <f>LatticeLayout!C2916</f>
        <v>0</v>
      </c>
      <c r="D2849" s="26">
        <f>LatticeLayout!D2916</f>
        <v>0</v>
      </c>
      <c r="E2849" s="26">
        <f>LatticeLayout!E2916</f>
        <v>0</v>
      </c>
      <c r="F2849" s="26">
        <f>LatticeLayout!F2916</f>
        <v>0</v>
      </c>
      <c r="G2849" s="26" t="str">
        <f>LatticeLayout!G2916</f>
        <v>bellow</v>
      </c>
      <c r="H2849" s="26">
        <f>LatticeLayout!H2916</f>
        <v>0</v>
      </c>
      <c r="I2849" s="26">
        <f>LatticeLayout!I2916</f>
        <v>0</v>
      </c>
      <c r="J2849" s="26">
        <f>LatticeLayout!J2916</f>
        <v>0</v>
      </c>
      <c r="K2849" s="26">
        <f>LatticeLayout!K2916</f>
        <v>9.9516999999999994E-2</v>
      </c>
      <c r="L2849" s="26">
        <f>LatticeLayout!Q2916</f>
        <v>337.3603848240482</v>
      </c>
      <c r="M2849" s="26">
        <f>LatticeLayout!P2916</f>
        <v>427.1942183596297</v>
      </c>
      <c r="N2849" s="26">
        <f>LatticeLayout!O2916</f>
        <v>41.094000000000001</v>
      </c>
    </row>
    <row r="2850" spans="1:14">
      <c r="A2850" s="26" t="str">
        <f>LatticeLayout!A2917</f>
        <v>LS3</v>
      </c>
      <c r="B2850" s="26" t="str">
        <f>LatticeLayout!B2917</f>
        <v>CD04</v>
      </c>
      <c r="C2850" s="26" t="str">
        <f>LatticeLayout!C2917</f>
        <v>CAV3</v>
      </c>
      <c r="D2850" s="26">
        <f>LatticeLayout!D2917</f>
        <v>4532</v>
      </c>
      <c r="E2850" s="26" t="str">
        <f>LatticeLayout!E2917</f>
        <v>LS3_CD04:CAV3_D4532</v>
      </c>
      <c r="F2850" s="26">
        <f>LatticeLayout!F2917</f>
        <v>0</v>
      </c>
      <c r="G2850" s="26" t="str">
        <f>LatticeLayout!G2917</f>
        <v>b54 resonator</v>
      </c>
      <c r="H2850" s="26">
        <f>LatticeLayout!H2917</f>
        <v>40</v>
      </c>
      <c r="I2850" s="26">
        <f>LatticeLayout!I2917</f>
        <v>0</v>
      </c>
      <c r="J2850" s="26">
        <f>LatticeLayout!J2917</f>
        <v>0</v>
      </c>
      <c r="K2850" s="26">
        <f>LatticeLayout!K2917</f>
        <v>0.49565599999999999</v>
      </c>
      <c r="L2850" s="26">
        <f>LatticeLayout!Q2917</f>
        <v>336.8647288240482</v>
      </c>
      <c r="M2850" s="26">
        <f>LatticeLayout!P2917</f>
        <v>427.1942183596297</v>
      </c>
      <c r="N2850" s="26">
        <f>LatticeLayout!O2917</f>
        <v>41.094000000000001</v>
      </c>
    </row>
    <row r="2851" spans="1:14">
      <c r="A2851" s="26">
        <f>LatticeLayout!A2918</f>
        <v>0</v>
      </c>
      <c r="B2851" s="26">
        <f>LatticeLayout!B2918</f>
        <v>0</v>
      </c>
      <c r="C2851" s="26">
        <f>LatticeLayout!C2918</f>
        <v>0</v>
      </c>
      <c r="D2851" s="26">
        <f>LatticeLayout!D2918</f>
        <v>0</v>
      </c>
      <c r="E2851" s="26">
        <f>LatticeLayout!E2918</f>
        <v>0</v>
      </c>
      <c r="F2851" s="26">
        <f>LatticeLayout!F2918</f>
        <v>0</v>
      </c>
      <c r="G2851" s="26">
        <f>LatticeLayout!G2918</f>
        <v>0</v>
      </c>
      <c r="H2851" s="26">
        <f>LatticeLayout!H2918</f>
        <v>0</v>
      </c>
      <c r="I2851" s="26">
        <f>LatticeLayout!I2918</f>
        <v>0</v>
      </c>
      <c r="J2851" s="26">
        <f>LatticeLayout!J2918</f>
        <v>0</v>
      </c>
      <c r="K2851" s="26">
        <f>LatticeLayout!K2918</f>
        <v>0</v>
      </c>
      <c r="L2851" s="26">
        <f>LatticeLayout!Q2918</f>
        <v>336.8647288240482</v>
      </c>
      <c r="M2851" s="26">
        <f>LatticeLayout!P2918</f>
        <v>427.1942183596297</v>
      </c>
      <c r="N2851" s="26">
        <f>LatticeLayout!O2918</f>
        <v>41.094000000000001</v>
      </c>
    </row>
    <row r="2852" spans="1:14">
      <c r="A2852" s="26">
        <f>LatticeLayout!A2919</f>
        <v>0</v>
      </c>
      <c r="B2852" s="26">
        <f>LatticeLayout!B2919</f>
        <v>0</v>
      </c>
      <c r="C2852" s="26">
        <f>LatticeLayout!C2919</f>
        <v>0</v>
      </c>
      <c r="D2852" s="26">
        <f>LatticeLayout!D2919</f>
        <v>0</v>
      </c>
      <c r="E2852" s="26">
        <f>LatticeLayout!E2919</f>
        <v>0</v>
      </c>
      <c r="F2852" s="26">
        <f>LatticeLayout!F2919</f>
        <v>0</v>
      </c>
      <c r="G2852" s="26">
        <f>LatticeLayout!G2919</f>
        <v>0</v>
      </c>
      <c r="H2852" s="26">
        <f>LatticeLayout!H2919</f>
        <v>0</v>
      </c>
      <c r="I2852" s="26">
        <f>LatticeLayout!I2919</f>
        <v>0</v>
      </c>
      <c r="J2852" s="26">
        <f>LatticeLayout!J2919</f>
        <v>0</v>
      </c>
      <c r="K2852" s="26">
        <f>LatticeLayout!K2919</f>
        <v>0</v>
      </c>
      <c r="L2852" s="26">
        <f>LatticeLayout!Q2919</f>
        <v>336.8647288240482</v>
      </c>
      <c r="M2852" s="26">
        <f>LatticeLayout!P2919</f>
        <v>427.1942183596297</v>
      </c>
      <c r="N2852" s="26">
        <f>LatticeLayout!O2919</f>
        <v>41.094000000000001</v>
      </c>
    </row>
    <row r="2853" spans="1:14">
      <c r="A2853" s="26">
        <f>LatticeLayout!A2920</f>
        <v>0</v>
      </c>
      <c r="B2853" s="26">
        <f>LatticeLayout!B2920</f>
        <v>0</v>
      </c>
      <c r="C2853" s="26">
        <f>LatticeLayout!C2920</f>
        <v>0</v>
      </c>
      <c r="D2853" s="26">
        <f>LatticeLayout!D2920</f>
        <v>0</v>
      </c>
      <c r="E2853" s="26">
        <f>LatticeLayout!E2920</f>
        <v>0</v>
      </c>
      <c r="F2853" s="26">
        <f>LatticeLayout!F2920</f>
        <v>0</v>
      </c>
      <c r="G2853" s="26" t="str">
        <f>LatticeLayout!G2920</f>
        <v>bellow</v>
      </c>
      <c r="H2853" s="26">
        <f>LatticeLayout!H2920</f>
        <v>0</v>
      </c>
      <c r="I2853" s="26">
        <f>LatticeLayout!I2920</f>
        <v>0</v>
      </c>
      <c r="J2853" s="26">
        <f>LatticeLayout!J2920</f>
        <v>0</v>
      </c>
      <c r="K2853" s="26">
        <f>LatticeLayout!K2920</f>
        <v>9.9516999999999994E-2</v>
      </c>
      <c r="L2853" s="26">
        <f>LatticeLayout!Q2920</f>
        <v>336.76521182404821</v>
      </c>
      <c r="M2853" s="26">
        <f>LatticeLayout!P2920</f>
        <v>427.1942183596297</v>
      </c>
      <c r="N2853" s="26">
        <f>LatticeLayout!O2920</f>
        <v>41.094000000000001</v>
      </c>
    </row>
    <row r="2854" spans="1:14">
      <c r="A2854" s="26" t="str">
        <f>LatticeLayout!A2921</f>
        <v>LS3</v>
      </c>
      <c r="B2854" s="26" t="str">
        <f>LatticeLayout!B2921</f>
        <v>CD04</v>
      </c>
      <c r="C2854" s="26" t="str">
        <f>LatticeLayout!C2921</f>
        <v>CAV4</v>
      </c>
      <c r="D2854" s="26">
        <f>LatticeLayout!D2921</f>
        <v>4538</v>
      </c>
      <c r="E2854" s="26" t="str">
        <f>LatticeLayout!E2921</f>
        <v>LS3_CD04:CAV4_D4538</v>
      </c>
      <c r="F2854" s="26">
        <f>LatticeLayout!F2921</f>
        <v>0</v>
      </c>
      <c r="G2854" s="26" t="str">
        <f>LatticeLayout!G2921</f>
        <v>b54 resonator</v>
      </c>
      <c r="H2854" s="26">
        <f>LatticeLayout!H2921</f>
        <v>40</v>
      </c>
      <c r="I2854" s="26">
        <f>LatticeLayout!I2921</f>
        <v>0</v>
      </c>
      <c r="J2854" s="26">
        <f>LatticeLayout!J2921</f>
        <v>0</v>
      </c>
      <c r="K2854" s="26">
        <f>LatticeLayout!K2921</f>
        <v>0.49565599999999999</v>
      </c>
      <c r="L2854" s="26">
        <f>LatticeLayout!Q2921</f>
        <v>336.26955582404821</v>
      </c>
      <c r="M2854" s="26">
        <f>LatticeLayout!P2921</f>
        <v>427.1942183596297</v>
      </c>
      <c r="N2854" s="26">
        <f>LatticeLayout!O2921</f>
        <v>41.094000000000001</v>
      </c>
    </row>
    <row r="2855" spans="1:14">
      <c r="A2855" s="26" t="str">
        <f>LatticeLayout!A2922</f>
        <v>LS3</v>
      </c>
      <c r="B2855" s="26" t="str">
        <f>LatticeLayout!B2922</f>
        <v>CD04</v>
      </c>
      <c r="C2855" s="26" t="str">
        <f>LatticeLayout!C2922</f>
        <v>BLM</v>
      </c>
      <c r="D2855" s="26">
        <f>LatticeLayout!D2922</f>
        <v>4540</v>
      </c>
      <c r="E2855" s="26" t="str">
        <f>LatticeLayout!E2922</f>
        <v>LS3_CD04:BLM_D4540</v>
      </c>
      <c r="F2855" s="26">
        <f>LatticeLayout!F2922</f>
        <v>0</v>
      </c>
      <c r="G2855" s="26" t="str">
        <f>LatticeLayout!G2922</f>
        <v>outside loss monitor</v>
      </c>
      <c r="H2855" s="26">
        <f>LatticeLayout!H2922</f>
        <v>0</v>
      </c>
      <c r="I2855" s="26">
        <f>LatticeLayout!I2922</f>
        <v>0</v>
      </c>
      <c r="J2855" s="26">
        <f>LatticeLayout!J2922</f>
        <v>0</v>
      </c>
      <c r="K2855" s="26">
        <f>LatticeLayout!K2922</f>
        <v>0</v>
      </c>
      <c r="L2855" s="26">
        <f>LatticeLayout!Q2922</f>
        <v>336.26955582404821</v>
      </c>
      <c r="M2855" s="26">
        <f>LatticeLayout!P2922</f>
        <v>427.1942183596297</v>
      </c>
      <c r="N2855" s="26">
        <f>LatticeLayout!O2922</f>
        <v>41.094000000000001</v>
      </c>
    </row>
    <row r="2856" spans="1:14">
      <c r="A2856" s="26">
        <f>LatticeLayout!A2923</f>
        <v>0</v>
      </c>
      <c r="B2856" s="26">
        <f>LatticeLayout!B2923</f>
        <v>0</v>
      </c>
      <c r="C2856" s="26">
        <f>LatticeLayout!C2923</f>
        <v>0</v>
      </c>
      <c r="D2856" s="26">
        <f>LatticeLayout!D2923</f>
        <v>0</v>
      </c>
      <c r="E2856" s="26">
        <f>LatticeLayout!E2923</f>
        <v>0</v>
      </c>
      <c r="F2856" s="26">
        <f>LatticeLayout!F2923</f>
        <v>0</v>
      </c>
      <c r="G2856" s="26">
        <f>LatticeLayout!G2923</f>
        <v>0</v>
      </c>
      <c r="H2856" s="26">
        <f>LatticeLayout!H2923</f>
        <v>0</v>
      </c>
      <c r="I2856" s="26">
        <f>LatticeLayout!I2923</f>
        <v>0</v>
      </c>
      <c r="J2856" s="26">
        <f>LatticeLayout!J2923</f>
        <v>0</v>
      </c>
      <c r="K2856" s="26">
        <f>LatticeLayout!K2923</f>
        <v>0</v>
      </c>
      <c r="L2856" s="26">
        <f>LatticeLayout!Q2923</f>
        <v>336.26955582404821</v>
      </c>
      <c r="M2856" s="26">
        <f>LatticeLayout!P2923</f>
        <v>427.1942183596297</v>
      </c>
      <c r="N2856" s="26">
        <f>LatticeLayout!O2923</f>
        <v>41.094000000000001</v>
      </c>
    </row>
    <row r="2857" spans="1:14">
      <c r="A2857" s="26">
        <f>LatticeLayout!A2924</f>
        <v>0</v>
      </c>
      <c r="B2857" s="26">
        <f>LatticeLayout!B2924</f>
        <v>0</v>
      </c>
      <c r="C2857" s="26">
        <f>LatticeLayout!C2924</f>
        <v>0</v>
      </c>
      <c r="D2857" s="26">
        <f>LatticeLayout!D2924</f>
        <v>0</v>
      </c>
      <c r="E2857" s="26">
        <f>LatticeLayout!E2924</f>
        <v>0</v>
      </c>
      <c r="F2857" s="26">
        <f>LatticeLayout!F2924</f>
        <v>0</v>
      </c>
      <c r="G2857" s="26" t="str">
        <f>LatticeLayout!G2924</f>
        <v>bellow</v>
      </c>
      <c r="H2857" s="26">
        <f>LatticeLayout!H2924</f>
        <v>0</v>
      </c>
      <c r="I2857" s="26">
        <f>LatticeLayout!I2924</f>
        <v>0</v>
      </c>
      <c r="J2857" s="26">
        <f>LatticeLayout!J2924</f>
        <v>0</v>
      </c>
      <c r="K2857" s="26">
        <f>LatticeLayout!K2924</f>
        <v>0.15525</v>
      </c>
      <c r="L2857" s="26">
        <f>LatticeLayout!Q2924</f>
        <v>336.11430582404819</v>
      </c>
      <c r="M2857" s="26">
        <f>LatticeLayout!P2924</f>
        <v>427.1942183596297</v>
      </c>
      <c r="N2857" s="26">
        <f>LatticeLayout!O2924</f>
        <v>41.094000000000001</v>
      </c>
    </row>
    <row r="2858" spans="1:14">
      <c r="A2858" s="26" t="str">
        <f>LatticeLayout!A2925</f>
        <v>LS3</v>
      </c>
      <c r="B2858" s="26" t="str">
        <f>LatticeLayout!B2925</f>
        <v>CD04</v>
      </c>
      <c r="C2858" s="26" t="str">
        <f>LatticeLayout!C2925</f>
        <v>SOL1</v>
      </c>
      <c r="D2858" s="26">
        <f>LatticeLayout!D2925</f>
        <v>4544</v>
      </c>
      <c r="E2858" s="26" t="str">
        <f>LatticeLayout!E2925</f>
        <v>LS3_CD04:SOL1_D4544</v>
      </c>
      <c r="F2858" s="26" t="str">
        <f>LatticeLayout!F2925</f>
        <v>S2</v>
      </c>
      <c r="G2858" s="26" t="str">
        <f>LatticeLayout!G2925</f>
        <v>solenoid+correctors</v>
      </c>
      <c r="H2858" s="26">
        <f>LatticeLayout!H2925</f>
        <v>40</v>
      </c>
      <c r="I2858" s="26">
        <f>LatticeLayout!I2925</f>
        <v>0</v>
      </c>
      <c r="J2858" s="26">
        <f>LatticeLayout!J2925</f>
        <v>0</v>
      </c>
      <c r="K2858" s="26">
        <f>LatticeLayout!K2925</f>
        <v>0.5</v>
      </c>
      <c r="L2858" s="26">
        <f>LatticeLayout!Q2925</f>
        <v>335.61430582404819</v>
      </c>
      <c r="M2858" s="26">
        <f>LatticeLayout!P2925</f>
        <v>427.1942183596297</v>
      </c>
      <c r="N2858" s="26">
        <f>LatticeLayout!O2925</f>
        <v>41.094000000000001</v>
      </c>
    </row>
    <row r="2859" spans="1:14">
      <c r="A2859" s="26">
        <f>LatticeLayout!A2926</f>
        <v>0</v>
      </c>
      <c r="B2859" s="26">
        <f>LatticeLayout!B2926</f>
        <v>0</v>
      </c>
      <c r="C2859" s="26">
        <f>LatticeLayout!C2926</f>
        <v>0</v>
      </c>
      <c r="D2859" s="26">
        <f>LatticeLayout!D2926</f>
        <v>0</v>
      </c>
      <c r="E2859" s="26">
        <f>LatticeLayout!E2926</f>
        <v>0</v>
      </c>
      <c r="F2859" s="26">
        <f>LatticeLayout!F2926</f>
        <v>0</v>
      </c>
      <c r="G2859" s="26" t="str">
        <f>LatticeLayout!G2926</f>
        <v>bellow</v>
      </c>
      <c r="H2859" s="26">
        <f>LatticeLayout!H2926</f>
        <v>0</v>
      </c>
      <c r="I2859" s="26">
        <f>LatticeLayout!I2926</f>
        <v>0</v>
      </c>
      <c r="J2859" s="26">
        <f>LatticeLayout!J2926</f>
        <v>0</v>
      </c>
      <c r="K2859" s="26">
        <f>LatticeLayout!K2926</f>
        <v>0.15525</v>
      </c>
      <c r="L2859" s="26">
        <f>LatticeLayout!Q2926</f>
        <v>335.45905582404816</v>
      </c>
      <c r="M2859" s="26">
        <f>LatticeLayout!P2926</f>
        <v>427.1942183596297</v>
      </c>
      <c r="N2859" s="26">
        <f>LatticeLayout!O2926</f>
        <v>41.094000000000001</v>
      </c>
    </row>
    <row r="2860" spans="1:14">
      <c r="A2860" s="26" t="str">
        <f>LatticeLayout!A2927</f>
        <v>LS3</v>
      </c>
      <c r="B2860" s="26" t="str">
        <f>LatticeLayout!B2927</f>
        <v>CD04</v>
      </c>
      <c r="C2860" s="26" t="str">
        <f>LatticeLayout!C2927</f>
        <v>CAV5</v>
      </c>
      <c r="D2860" s="26">
        <f>LatticeLayout!D2927</f>
        <v>4551</v>
      </c>
      <c r="E2860" s="26" t="str">
        <f>LatticeLayout!E2927</f>
        <v>LS3_CD04:CAV5_D4551</v>
      </c>
      <c r="F2860" s="26">
        <f>LatticeLayout!F2927</f>
        <v>0</v>
      </c>
      <c r="G2860" s="26" t="str">
        <f>LatticeLayout!G2927</f>
        <v>b54 resonator</v>
      </c>
      <c r="H2860" s="26">
        <f>LatticeLayout!H2927</f>
        <v>40</v>
      </c>
      <c r="I2860" s="26">
        <f>LatticeLayout!I2927</f>
        <v>0</v>
      </c>
      <c r="J2860" s="26">
        <f>LatticeLayout!J2927</f>
        <v>0</v>
      </c>
      <c r="K2860" s="26">
        <f>LatticeLayout!K2927</f>
        <v>0.49565599999999999</v>
      </c>
      <c r="L2860" s="26">
        <f>LatticeLayout!Q2927</f>
        <v>334.96339982404817</v>
      </c>
      <c r="M2860" s="26">
        <f>LatticeLayout!P2927</f>
        <v>427.1942183596297</v>
      </c>
      <c r="N2860" s="26">
        <f>LatticeLayout!O2927</f>
        <v>41.094000000000001</v>
      </c>
    </row>
    <row r="2861" spans="1:14">
      <c r="A2861" s="26">
        <f>LatticeLayout!A2928</f>
        <v>0</v>
      </c>
      <c r="B2861" s="26">
        <f>LatticeLayout!B2928</f>
        <v>0</v>
      </c>
      <c r="C2861" s="26">
        <f>LatticeLayout!C2928</f>
        <v>0</v>
      </c>
      <c r="D2861" s="26">
        <f>LatticeLayout!D2928</f>
        <v>0</v>
      </c>
      <c r="E2861" s="26">
        <f>LatticeLayout!E2928</f>
        <v>0</v>
      </c>
      <c r="F2861" s="26">
        <f>LatticeLayout!F2928</f>
        <v>0</v>
      </c>
      <c r="G2861" s="26">
        <f>LatticeLayout!G2928</f>
        <v>0</v>
      </c>
      <c r="H2861" s="26">
        <f>LatticeLayout!H2928</f>
        <v>0</v>
      </c>
      <c r="I2861" s="26">
        <f>LatticeLayout!I2928</f>
        <v>0</v>
      </c>
      <c r="J2861" s="26">
        <f>LatticeLayout!J2928</f>
        <v>0</v>
      </c>
      <c r="K2861" s="26">
        <f>LatticeLayout!K2928</f>
        <v>0</v>
      </c>
      <c r="L2861" s="26">
        <f>LatticeLayout!Q2928</f>
        <v>334.96339982404817</v>
      </c>
      <c r="M2861" s="26">
        <f>LatticeLayout!P2928</f>
        <v>427.1942183596297</v>
      </c>
      <c r="N2861" s="26">
        <f>LatticeLayout!O2928</f>
        <v>41.094000000000001</v>
      </c>
    </row>
    <row r="2862" spans="1:14">
      <c r="A2862" s="26">
        <f>LatticeLayout!A2929</f>
        <v>0</v>
      </c>
      <c r="B2862" s="26">
        <f>LatticeLayout!B2929</f>
        <v>0</v>
      </c>
      <c r="C2862" s="26">
        <f>LatticeLayout!C2929</f>
        <v>0</v>
      </c>
      <c r="D2862" s="26">
        <f>LatticeLayout!D2929</f>
        <v>0</v>
      </c>
      <c r="E2862" s="26">
        <f>LatticeLayout!E2929</f>
        <v>0</v>
      </c>
      <c r="F2862" s="26">
        <f>LatticeLayout!F2929</f>
        <v>0</v>
      </c>
      <c r="G2862" s="26">
        <f>LatticeLayout!G2929</f>
        <v>0</v>
      </c>
      <c r="H2862" s="26">
        <f>LatticeLayout!H2929</f>
        <v>0</v>
      </c>
      <c r="I2862" s="26">
        <f>LatticeLayout!I2929</f>
        <v>0</v>
      </c>
      <c r="J2862" s="26">
        <f>LatticeLayout!J2929</f>
        <v>0</v>
      </c>
      <c r="K2862" s="26">
        <f>LatticeLayout!K2929</f>
        <v>0</v>
      </c>
      <c r="L2862" s="26">
        <f>LatticeLayout!Q2929</f>
        <v>334.96339982404817</v>
      </c>
      <c r="M2862" s="26">
        <f>LatticeLayout!P2929</f>
        <v>427.1942183596297</v>
      </c>
      <c r="N2862" s="26">
        <f>LatticeLayout!O2929</f>
        <v>41.094000000000001</v>
      </c>
    </row>
    <row r="2863" spans="1:14">
      <c r="A2863" s="26">
        <f>LatticeLayout!A2930</f>
        <v>0</v>
      </c>
      <c r="B2863" s="26">
        <f>LatticeLayout!B2930</f>
        <v>0</v>
      </c>
      <c r="C2863" s="26">
        <f>LatticeLayout!C2930</f>
        <v>0</v>
      </c>
      <c r="D2863" s="26">
        <f>LatticeLayout!D2930</f>
        <v>0</v>
      </c>
      <c r="E2863" s="26">
        <f>LatticeLayout!E2930</f>
        <v>0</v>
      </c>
      <c r="F2863" s="26">
        <f>LatticeLayout!F2930</f>
        <v>0</v>
      </c>
      <c r="G2863" s="26" t="str">
        <f>LatticeLayout!G2930</f>
        <v>bellow</v>
      </c>
      <c r="H2863" s="26">
        <f>LatticeLayout!H2930</f>
        <v>0</v>
      </c>
      <c r="I2863" s="26">
        <f>LatticeLayout!I2930</f>
        <v>0</v>
      </c>
      <c r="J2863" s="26">
        <f>LatticeLayout!J2930</f>
        <v>0</v>
      </c>
      <c r="K2863" s="26">
        <f>LatticeLayout!K2930</f>
        <v>9.9516999999999994E-2</v>
      </c>
      <c r="L2863" s="26">
        <f>LatticeLayout!Q2930</f>
        <v>334.86388282404818</v>
      </c>
      <c r="M2863" s="26">
        <f>LatticeLayout!P2930</f>
        <v>427.1942183596297</v>
      </c>
      <c r="N2863" s="26">
        <f>LatticeLayout!O2930</f>
        <v>41.094000000000001</v>
      </c>
    </row>
    <row r="2864" spans="1:14">
      <c r="A2864" s="26" t="str">
        <f>LatticeLayout!A2931</f>
        <v>LS3</v>
      </c>
      <c r="B2864" s="26" t="str">
        <f>LatticeLayout!B2931</f>
        <v>CD04</v>
      </c>
      <c r="C2864" s="26" t="str">
        <f>LatticeLayout!C2931</f>
        <v>CAV6</v>
      </c>
      <c r="D2864" s="26">
        <f>LatticeLayout!D2931</f>
        <v>4557</v>
      </c>
      <c r="E2864" s="26" t="str">
        <f>LatticeLayout!E2931</f>
        <v>LS3_CD04:CAV6_D4557</v>
      </c>
      <c r="F2864" s="26">
        <f>LatticeLayout!F2931</f>
        <v>0</v>
      </c>
      <c r="G2864" s="26" t="str">
        <f>LatticeLayout!G2931</f>
        <v>b54 resonator</v>
      </c>
      <c r="H2864" s="26">
        <f>LatticeLayout!H2931</f>
        <v>40</v>
      </c>
      <c r="I2864" s="26">
        <f>LatticeLayout!I2931</f>
        <v>0</v>
      </c>
      <c r="J2864" s="26">
        <f>LatticeLayout!J2931</f>
        <v>0</v>
      </c>
      <c r="K2864" s="26">
        <f>LatticeLayout!K2931</f>
        <v>0.49565599999999999</v>
      </c>
      <c r="L2864" s="26">
        <f>LatticeLayout!Q2931</f>
        <v>334.36822682404818</v>
      </c>
      <c r="M2864" s="26">
        <f>LatticeLayout!P2931</f>
        <v>427.1942183596297</v>
      </c>
      <c r="N2864" s="26">
        <f>LatticeLayout!O2931</f>
        <v>41.094000000000001</v>
      </c>
    </row>
    <row r="2865" spans="1:19">
      <c r="A2865" s="26">
        <f>LatticeLayout!A2932</f>
        <v>0</v>
      </c>
      <c r="B2865" s="26">
        <f>LatticeLayout!B2932</f>
        <v>0</v>
      </c>
      <c r="C2865" s="26">
        <f>LatticeLayout!C2932</f>
        <v>0</v>
      </c>
      <c r="D2865" s="26">
        <f>LatticeLayout!D2932</f>
        <v>0</v>
      </c>
      <c r="E2865" s="26">
        <f>LatticeLayout!E2932</f>
        <v>0</v>
      </c>
      <c r="F2865" s="26">
        <f>LatticeLayout!F2932</f>
        <v>0</v>
      </c>
      <c r="G2865" s="26">
        <f>LatticeLayout!G2932</f>
        <v>0</v>
      </c>
      <c r="H2865" s="26">
        <f>LatticeLayout!H2932</f>
        <v>0</v>
      </c>
      <c r="I2865" s="26">
        <f>LatticeLayout!I2932</f>
        <v>0</v>
      </c>
      <c r="J2865" s="26">
        <f>LatticeLayout!J2932</f>
        <v>0</v>
      </c>
      <c r="K2865" s="26">
        <f>LatticeLayout!K2932</f>
        <v>0</v>
      </c>
      <c r="L2865" s="26">
        <f>LatticeLayout!Q2932</f>
        <v>334.36822682404818</v>
      </c>
      <c r="M2865" s="26">
        <f>LatticeLayout!P2932</f>
        <v>427.1942183596297</v>
      </c>
      <c r="N2865" s="26">
        <f>LatticeLayout!O2932</f>
        <v>41.094000000000001</v>
      </c>
      <c r="S2865" s="26"/>
    </row>
    <row r="2866" spans="1:19">
      <c r="A2866" s="26">
        <f>LatticeLayout!A2933</f>
        <v>0</v>
      </c>
      <c r="B2866" s="26">
        <f>LatticeLayout!B2933</f>
        <v>0</v>
      </c>
      <c r="C2866" s="26">
        <f>LatticeLayout!C2933</f>
        <v>0</v>
      </c>
      <c r="D2866" s="26">
        <f>LatticeLayout!D2933</f>
        <v>0</v>
      </c>
      <c r="E2866" s="26">
        <f>LatticeLayout!E2933</f>
        <v>0</v>
      </c>
      <c r="F2866" s="26">
        <f>LatticeLayout!F2933</f>
        <v>0</v>
      </c>
      <c r="G2866" s="26">
        <f>LatticeLayout!G2933</f>
        <v>0</v>
      </c>
      <c r="H2866" s="26">
        <f>LatticeLayout!H2933</f>
        <v>0</v>
      </c>
      <c r="I2866" s="26">
        <f>LatticeLayout!I2933</f>
        <v>0</v>
      </c>
      <c r="J2866" s="26">
        <f>LatticeLayout!J2933</f>
        <v>0</v>
      </c>
      <c r="K2866" s="26">
        <f>LatticeLayout!K2933</f>
        <v>0</v>
      </c>
      <c r="L2866" s="26">
        <f>LatticeLayout!Q2933</f>
        <v>334.36822682404818</v>
      </c>
      <c r="M2866" s="26">
        <f>LatticeLayout!P2933</f>
        <v>427.1942183596297</v>
      </c>
      <c r="N2866" s="26">
        <f>LatticeLayout!O2933</f>
        <v>41.094000000000001</v>
      </c>
      <c r="S2866" s="26"/>
    </row>
    <row r="2867" spans="1:19">
      <c r="A2867" s="26">
        <f>LatticeLayout!A2934</f>
        <v>0</v>
      </c>
      <c r="B2867" s="26">
        <f>LatticeLayout!B2934</f>
        <v>0</v>
      </c>
      <c r="C2867" s="26">
        <f>LatticeLayout!C2934</f>
        <v>0</v>
      </c>
      <c r="D2867" s="26">
        <f>LatticeLayout!D2934</f>
        <v>0</v>
      </c>
      <c r="E2867" s="26">
        <f>LatticeLayout!E2934</f>
        <v>0</v>
      </c>
      <c r="F2867" s="26">
        <f>LatticeLayout!F2934</f>
        <v>0</v>
      </c>
      <c r="G2867" s="26" t="str">
        <f>LatticeLayout!G2934</f>
        <v>bellow</v>
      </c>
      <c r="H2867" s="26">
        <f>LatticeLayout!H2934</f>
        <v>0</v>
      </c>
      <c r="I2867" s="26">
        <f>LatticeLayout!I2934</f>
        <v>0</v>
      </c>
      <c r="J2867" s="26">
        <f>LatticeLayout!J2934</f>
        <v>0</v>
      </c>
      <c r="K2867" s="26">
        <f>LatticeLayout!K2934</f>
        <v>9.9516999999999994E-2</v>
      </c>
      <c r="L2867" s="26">
        <f>LatticeLayout!Q2934</f>
        <v>334.26870982404819</v>
      </c>
      <c r="M2867" s="26">
        <f>LatticeLayout!P2934</f>
        <v>427.1942183596297</v>
      </c>
      <c r="N2867" s="26">
        <f>LatticeLayout!O2934</f>
        <v>41.094000000000001</v>
      </c>
      <c r="S2867" s="26"/>
    </row>
    <row r="2868" spans="1:19">
      <c r="A2868" s="26" t="str">
        <f>LatticeLayout!A2935</f>
        <v>LS3</v>
      </c>
      <c r="B2868" s="26" t="str">
        <f>LatticeLayout!B2935</f>
        <v>CD04</v>
      </c>
      <c r="C2868" s="26" t="str">
        <f>LatticeLayout!C2935</f>
        <v>CAV7</v>
      </c>
      <c r="D2868" s="26">
        <f>LatticeLayout!D2935</f>
        <v>4563</v>
      </c>
      <c r="E2868" s="26" t="str">
        <f>LatticeLayout!E2935</f>
        <v>LS3_CD04:CAV7_D4563</v>
      </c>
      <c r="F2868" s="26">
        <f>LatticeLayout!F2935</f>
        <v>0</v>
      </c>
      <c r="G2868" s="26" t="str">
        <f>LatticeLayout!G2935</f>
        <v>b54 resonator</v>
      </c>
      <c r="H2868" s="26">
        <f>LatticeLayout!H2935</f>
        <v>40</v>
      </c>
      <c r="I2868" s="26">
        <f>LatticeLayout!I2935</f>
        <v>0</v>
      </c>
      <c r="J2868" s="26">
        <f>LatticeLayout!J2935</f>
        <v>0</v>
      </c>
      <c r="K2868" s="26">
        <f>LatticeLayout!K2935</f>
        <v>0.49565599999999999</v>
      </c>
      <c r="L2868" s="26">
        <f>LatticeLayout!Q2935</f>
        <v>333.77305382404819</v>
      </c>
      <c r="M2868" s="26">
        <f>LatticeLayout!P2935</f>
        <v>427.1942183596297</v>
      </c>
      <c r="N2868" s="26">
        <f>LatticeLayout!O2935</f>
        <v>41.094000000000001</v>
      </c>
      <c r="S2868" s="26"/>
    </row>
    <row r="2869" spans="1:19">
      <c r="A2869" s="26">
        <f>LatticeLayout!A2936</f>
        <v>0</v>
      </c>
      <c r="B2869" s="26">
        <f>LatticeLayout!B2936</f>
        <v>0</v>
      </c>
      <c r="C2869" s="26">
        <f>LatticeLayout!C2936</f>
        <v>0</v>
      </c>
      <c r="D2869" s="26">
        <f>LatticeLayout!D2936</f>
        <v>0</v>
      </c>
      <c r="E2869" s="26">
        <f>LatticeLayout!E2936</f>
        <v>0</v>
      </c>
      <c r="F2869" s="26">
        <f>LatticeLayout!F2936</f>
        <v>0</v>
      </c>
      <c r="G2869" s="26">
        <f>LatticeLayout!G2936</f>
        <v>0</v>
      </c>
      <c r="H2869" s="26">
        <f>LatticeLayout!H2936</f>
        <v>0</v>
      </c>
      <c r="I2869" s="26">
        <f>LatticeLayout!I2936</f>
        <v>0</v>
      </c>
      <c r="J2869" s="26">
        <f>LatticeLayout!J2936</f>
        <v>0</v>
      </c>
      <c r="K2869" s="26">
        <f>LatticeLayout!K2936</f>
        <v>0</v>
      </c>
      <c r="L2869" s="26">
        <f>LatticeLayout!Q2936</f>
        <v>333.77305382404819</v>
      </c>
      <c r="M2869" s="26">
        <f>LatticeLayout!P2936</f>
        <v>427.1942183596297</v>
      </c>
      <c r="N2869" s="26">
        <f>LatticeLayout!O2936</f>
        <v>41.094000000000001</v>
      </c>
      <c r="S2869" s="26"/>
    </row>
    <row r="2870" spans="1:19">
      <c r="A2870" s="26">
        <f>LatticeLayout!A2937</f>
        <v>0</v>
      </c>
      <c r="B2870" s="26">
        <f>LatticeLayout!B2937</f>
        <v>0</v>
      </c>
      <c r="C2870" s="26">
        <f>LatticeLayout!C2937</f>
        <v>0</v>
      </c>
      <c r="D2870" s="26">
        <f>LatticeLayout!D2937</f>
        <v>0</v>
      </c>
      <c r="E2870" s="26">
        <f>LatticeLayout!E2937</f>
        <v>0</v>
      </c>
      <c r="F2870" s="26">
        <f>LatticeLayout!F2937</f>
        <v>0</v>
      </c>
      <c r="G2870" s="26">
        <f>LatticeLayout!G2937</f>
        <v>0</v>
      </c>
      <c r="H2870" s="26">
        <f>LatticeLayout!H2937</f>
        <v>0</v>
      </c>
      <c r="I2870" s="26">
        <f>LatticeLayout!I2937</f>
        <v>0</v>
      </c>
      <c r="J2870" s="26">
        <f>LatticeLayout!J2937</f>
        <v>0</v>
      </c>
      <c r="K2870" s="26">
        <f>LatticeLayout!K2937</f>
        <v>0</v>
      </c>
      <c r="L2870" s="26">
        <f>LatticeLayout!Q2937</f>
        <v>333.77305382404819</v>
      </c>
      <c r="M2870" s="26">
        <f>LatticeLayout!P2937</f>
        <v>427.1942183596297</v>
      </c>
      <c r="N2870" s="26">
        <f>LatticeLayout!O2937</f>
        <v>41.094000000000001</v>
      </c>
      <c r="S2870" s="26"/>
    </row>
    <row r="2871" spans="1:19">
      <c r="A2871" s="26">
        <f>LatticeLayout!A2938</f>
        <v>0</v>
      </c>
      <c r="B2871" s="26">
        <f>LatticeLayout!B2938</f>
        <v>0</v>
      </c>
      <c r="C2871" s="26">
        <f>LatticeLayout!C2938</f>
        <v>0</v>
      </c>
      <c r="D2871" s="26">
        <f>LatticeLayout!D2938</f>
        <v>0</v>
      </c>
      <c r="E2871" s="26">
        <f>LatticeLayout!E2938</f>
        <v>0</v>
      </c>
      <c r="F2871" s="26">
        <f>LatticeLayout!F2938</f>
        <v>0</v>
      </c>
      <c r="G2871" s="26" t="str">
        <f>LatticeLayout!G2938</f>
        <v>bellow</v>
      </c>
      <c r="H2871" s="26">
        <f>LatticeLayout!H2938</f>
        <v>0</v>
      </c>
      <c r="I2871" s="26">
        <f>LatticeLayout!I2938</f>
        <v>0</v>
      </c>
      <c r="J2871" s="26">
        <f>LatticeLayout!J2938</f>
        <v>0</v>
      </c>
      <c r="K2871" s="26">
        <f>LatticeLayout!K2938</f>
        <v>9.9516999999999994E-2</v>
      </c>
      <c r="L2871" s="26">
        <f>LatticeLayout!Q2938</f>
        <v>333.6735368240482</v>
      </c>
      <c r="M2871" s="26">
        <f>LatticeLayout!P2938</f>
        <v>427.1942183596297</v>
      </c>
      <c r="N2871" s="26">
        <f>LatticeLayout!O2938</f>
        <v>41.094000000000001</v>
      </c>
      <c r="S2871" s="26"/>
    </row>
    <row r="2872" spans="1:19">
      <c r="A2872" s="26" t="str">
        <f>LatticeLayout!A2939</f>
        <v>LS3</v>
      </c>
      <c r="B2872" s="26" t="str">
        <f>LatticeLayout!B2939</f>
        <v>CD04</v>
      </c>
      <c r="C2872" s="26" t="str">
        <f>LatticeLayout!C2939</f>
        <v>CAV8</v>
      </c>
      <c r="D2872" s="26">
        <f>LatticeLayout!D2939</f>
        <v>4569</v>
      </c>
      <c r="E2872" s="26" t="str">
        <f>LatticeLayout!E2939</f>
        <v>LS3_CD04:CAV8_D4569</v>
      </c>
      <c r="F2872" s="26">
        <f>LatticeLayout!F2939</f>
        <v>0</v>
      </c>
      <c r="G2872" s="26" t="str">
        <f>LatticeLayout!G2939</f>
        <v>b54 resonator</v>
      </c>
      <c r="H2872" s="26">
        <f>LatticeLayout!H2939</f>
        <v>40</v>
      </c>
      <c r="I2872" s="26">
        <f>LatticeLayout!I2939</f>
        <v>0</v>
      </c>
      <c r="J2872" s="26">
        <f>LatticeLayout!J2939</f>
        <v>0</v>
      </c>
      <c r="K2872" s="26">
        <f>LatticeLayout!K2939</f>
        <v>0.49565599999999999</v>
      </c>
      <c r="L2872" s="26">
        <f>LatticeLayout!Q2939</f>
        <v>333.1778808240482</v>
      </c>
      <c r="M2872" s="26">
        <f>LatticeLayout!P2939</f>
        <v>427.1942183596297</v>
      </c>
      <c r="N2872" s="26">
        <f>LatticeLayout!O2939</f>
        <v>41.094000000000001</v>
      </c>
      <c r="S2872" s="26"/>
    </row>
    <row r="2873" spans="1:19">
      <c r="A2873" s="26" t="str">
        <f>LatticeLayout!A2940</f>
        <v>LS3</v>
      </c>
      <c r="B2873" s="26" t="str">
        <f>LatticeLayout!B2940</f>
        <v>CD04</v>
      </c>
      <c r="C2873" s="26" t="str">
        <f>LatticeLayout!C2940</f>
        <v>BLM</v>
      </c>
      <c r="D2873" s="26">
        <f>LatticeLayout!D2940</f>
        <v>4571</v>
      </c>
      <c r="E2873" s="26" t="str">
        <f>LatticeLayout!E2940</f>
        <v>LS3_CD04:BLM_D4571</v>
      </c>
      <c r="F2873" s="26">
        <f>LatticeLayout!F2940</f>
        <v>0</v>
      </c>
      <c r="G2873" s="26" t="str">
        <f>LatticeLayout!G2940</f>
        <v>outside loss monitor</v>
      </c>
      <c r="H2873" s="26">
        <f>LatticeLayout!H2940</f>
        <v>0</v>
      </c>
      <c r="I2873" s="26">
        <f>LatticeLayout!I2940</f>
        <v>0</v>
      </c>
      <c r="J2873" s="26">
        <f>LatticeLayout!J2940</f>
        <v>0</v>
      </c>
      <c r="K2873" s="26">
        <f>LatticeLayout!K2940</f>
        <v>0</v>
      </c>
      <c r="L2873" s="26">
        <f>LatticeLayout!Q2940</f>
        <v>333.1778808240482</v>
      </c>
      <c r="M2873" s="26">
        <f>LatticeLayout!P2940</f>
        <v>427.1942183596297</v>
      </c>
      <c r="N2873" s="26">
        <f>LatticeLayout!O2940</f>
        <v>41.094000000000001</v>
      </c>
      <c r="S2873" s="26"/>
    </row>
    <row r="2874" spans="1:19">
      <c r="A2874" s="26">
        <f>LatticeLayout!A2941</f>
        <v>0</v>
      </c>
      <c r="B2874" s="26">
        <f>LatticeLayout!B2941</f>
        <v>0</v>
      </c>
      <c r="C2874" s="26">
        <f>LatticeLayout!C2941</f>
        <v>0</v>
      </c>
      <c r="D2874" s="26">
        <f>LatticeLayout!D2941</f>
        <v>0</v>
      </c>
      <c r="E2874" s="26">
        <f>LatticeLayout!E2941</f>
        <v>0</v>
      </c>
      <c r="F2874" s="26">
        <f>LatticeLayout!F2941</f>
        <v>0</v>
      </c>
      <c r="G2874" s="26">
        <f>LatticeLayout!G2941</f>
        <v>0</v>
      </c>
      <c r="H2874" s="26">
        <f>LatticeLayout!H2941</f>
        <v>0</v>
      </c>
      <c r="I2874" s="26">
        <f>LatticeLayout!I2941</f>
        <v>0</v>
      </c>
      <c r="J2874" s="26">
        <f>LatticeLayout!J2941</f>
        <v>0</v>
      </c>
      <c r="K2874" s="26">
        <f>LatticeLayout!K2941</f>
        <v>0</v>
      </c>
      <c r="L2874" s="26">
        <f>LatticeLayout!Q2941</f>
        <v>333.1778808240482</v>
      </c>
      <c r="M2874" s="26">
        <f>LatticeLayout!P2941</f>
        <v>427.1942183596297</v>
      </c>
      <c r="N2874" s="26">
        <f>LatticeLayout!O2941</f>
        <v>41.094000000000001</v>
      </c>
      <c r="S2874" s="26"/>
    </row>
    <row r="2875" spans="1:19">
      <c r="A2875" s="26">
        <f>LatticeLayout!A2942</f>
        <v>0</v>
      </c>
      <c r="B2875" s="26">
        <f>LatticeLayout!B2942</f>
        <v>0</v>
      </c>
      <c r="C2875" s="26">
        <f>LatticeLayout!C2942</f>
        <v>0</v>
      </c>
      <c r="D2875" s="26">
        <f>LatticeLayout!D2942</f>
        <v>0</v>
      </c>
      <c r="E2875" s="26">
        <f>LatticeLayout!E2942</f>
        <v>0</v>
      </c>
      <c r="F2875" s="26">
        <f>LatticeLayout!F2942</f>
        <v>0</v>
      </c>
      <c r="G2875" s="26">
        <f>LatticeLayout!G2942</f>
        <v>0</v>
      </c>
      <c r="H2875" s="26">
        <f>LatticeLayout!H2942</f>
        <v>0</v>
      </c>
      <c r="I2875" s="26">
        <f>LatticeLayout!I2942</f>
        <v>0</v>
      </c>
      <c r="J2875" s="26">
        <f>LatticeLayout!J2942</f>
        <v>0</v>
      </c>
      <c r="K2875" s="26">
        <f>LatticeLayout!K2942</f>
        <v>0.16770399999999999</v>
      </c>
      <c r="L2875" s="26">
        <f>LatticeLayout!Q2942</f>
        <v>333.01017682404819</v>
      </c>
      <c r="M2875" s="26">
        <f>LatticeLayout!P2942</f>
        <v>427.1942183596297</v>
      </c>
      <c r="N2875" s="26">
        <f>LatticeLayout!O2942</f>
        <v>41.094000000000001</v>
      </c>
      <c r="S2875" s="26"/>
    </row>
    <row r="2876" spans="1:19">
      <c r="A2876" s="584" t="str">
        <f>LatticeLayout!A2943</f>
        <v>LS3</v>
      </c>
      <c r="B2876" s="584" t="str">
        <f>LatticeLayout!B2943</f>
        <v>CD04</v>
      </c>
      <c r="C2876" s="26" t="str">
        <f>LatticeLayout!C2943</f>
        <v>GV</v>
      </c>
      <c r="D2876" s="26">
        <f>LatticeLayout!D2943</f>
        <v>4573</v>
      </c>
      <c r="E2876" s="26" t="str">
        <f>LatticeLayout!E2943</f>
        <v>LS3_CD04:GV_D4573</v>
      </c>
      <c r="F2876" s="26">
        <f>LatticeLayout!F2943</f>
        <v>0</v>
      </c>
      <c r="G2876" s="584" t="str">
        <f>LatticeLayout!G2943</f>
        <v>gate valve</v>
      </c>
      <c r="H2876" s="26">
        <f>LatticeLayout!H2943</f>
        <v>40</v>
      </c>
      <c r="I2876" s="26">
        <f>LatticeLayout!I2943</f>
        <v>0</v>
      </c>
      <c r="J2876" s="26">
        <f>LatticeLayout!J2943</f>
        <v>0</v>
      </c>
      <c r="K2876" s="584">
        <f>LatticeLayout!K2943</f>
        <v>5.7403999999999997E-2</v>
      </c>
      <c r="L2876" s="641">
        <f>LatticeLayout!Q2943</f>
        <v>332.95277282404817</v>
      </c>
      <c r="M2876" s="641">
        <f>LatticeLayout!P2943</f>
        <v>427.1942183596297</v>
      </c>
      <c r="N2876" s="641">
        <f>LatticeLayout!O2943</f>
        <v>41.094000000000001</v>
      </c>
      <c r="O2876" s="641"/>
      <c r="P2876" s="641"/>
      <c r="Q2876" s="641"/>
    </row>
    <row r="2877" spans="1:19">
      <c r="A2877" s="26">
        <f>LatticeLayout!A2944</f>
        <v>0</v>
      </c>
      <c r="B2877" s="26">
        <f>LatticeLayout!B2944</f>
        <v>0</v>
      </c>
      <c r="C2877" s="26">
        <f>LatticeLayout!C2944</f>
        <v>0</v>
      </c>
      <c r="D2877" s="26">
        <f>LatticeLayout!D2944</f>
        <v>0</v>
      </c>
      <c r="E2877" s="26">
        <f>LatticeLayout!E2944</f>
        <v>0</v>
      </c>
      <c r="F2877" s="26">
        <f>LatticeLayout!F2944</f>
        <v>0</v>
      </c>
      <c r="G2877" s="26" t="str">
        <f>LatticeLayout!G2944</f>
        <v>bellow</v>
      </c>
      <c r="H2877" s="26">
        <f>LatticeLayout!H2944</f>
        <v>40</v>
      </c>
      <c r="I2877" s="26">
        <f>LatticeLayout!I2944</f>
        <v>0</v>
      </c>
      <c r="J2877" s="26">
        <f>LatticeLayout!J2944</f>
        <v>0</v>
      </c>
      <c r="K2877" s="26">
        <f>LatticeLayout!K2944</f>
        <v>0.103502</v>
      </c>
      <c r="L2877" s="26">
        <f>LatticeLayout!Q2944</f>
        <v>332.84927082404818</v>
      </c>
      <c r="M2877" s="26">
        <f>LatticeLayout!P2944</f>
        <v>427.1942183596297</v>
      </c>
      <c r="N2877" s="26">
        <f>LatticeLayout!O2944</f>
        <v>41.094000000000001</v>
      </c>
      <c r="S2877" s="26"/>
    </row>
    <row r="2878" spans="1:19">
      <c r="A2878" s="26" t="str">
        <f>LatticeLayout!A2945</f>
        <v>LS3</v>
      </c>
      <c r="B2878" s="26" t="str">
        <f>LatticeLayout!B2945</f>
        <v>WD04</v>
      </c>
      <c r="C2878" s="26" t="str">
        <f>LatticeLayout!C2945</f>
        <v>BPM</v>
      </c>
      <c r="D2878" s="26">
        <f>LatticeLayout!D2945</f>
        <v>4575</v>
      </c>
      <c r="E2878" s="26" t="str">
        <f>LatticeLayout!E2945</f>
        <v>LS3_WD04:BPM_D4575</v>
      </c>
      <c r="F2878" s="26" t="str">
        <f>LatticeLayout!F2945</f>
        <v>BPM2</v>
      </c>
      <c r="G2878" s="26" t="str">
        <f>LatticeLayout!G2945</f>
        <v>position monitor</v>
      </c>
      <c r="H2878" s="26">
        <f>LatticeLayout!H2945</f>
        <v>0</v>
      </c>
      <c r="I2878" s="26">
        <f>LatticeLayout!I2945</f>
        <v>0</v>
      </c>
      <c r="J2878" s="26">
        <f>LatticeLayout!J2945</f>
        <v>0</v>
      </c>
      <c r="K2878" s="26">
        <f>LatticeLayout!K2945</f>
        <v>0</v>
      </c>
      <c r="L2878" s="26">
        <f>LatticeLayout!Q2945</f>
        <v>332.84927082404818</v>
      </c>
      <c r="M2878" s="26">
        <f>LatticeLayout!P2945</f>
        <v>427.1942183596297</v>
      </c>
      <c r="N2878" s="26">
        <f>LatticeLayout!O2945</f>
        <v>41.094000000000001</v>
      </c>
      <c r="S2878" s="26"/>
    </row>
    <row r="2879" spans="1:19">
      <c r="A2879" s="26">
        <f>LatticeLayout!A2946</f>
        <v>0</v>
      </c>
      <c r="B2879" s="26">
        <f>LatticeLayout!B2946</f>
        <v>0</v>
      </c>
      <c r="C2879" s="26">
        <f>LatticeLayout!C2946</f>
        <v>0</v>
      </c>
      <c r="D2879" s="26">
        <f>LatticeLayout!D2946</f>
        <v>0</v>
      </c>
      <c r="E2879" s="26">
        <f>LatticeLayout!E2946</f>
        <v>0</v>
      </c>
      <c r="F2879" s="26">
        <f>LatticeLayout!F2946</f>
        <v>0</v>
      </c>
      <c r="G2879" s="26" t="str">
        <f>LatticeLayout!G2946</f>
        <v>diagnostic box</v>
      </c>
      <c r="H2879" s="26">
        <f>LatticeLayout!H2946</f>
        <v>0</v>
      </c>
      <c r="I2879" s="26">
        <f>LatticeLayout!I2946</f>
        <v>0</v>
      </c>
      <c r="J2879" s="26">
        <f>LatticeLayout!J2946</f>
        <v>0</v>
      </c>
      <c r="K2879" s="26">
        <f>LatticeLayout!K2946</f>
        <v>0.14528199999999999</v>
      </c>
      <c r="L2879" s="26">
        <f>LatticeLayout!Q2946</f>
        <v>332.70398882404817</v>
      </c>
      <c r="M2879" s="26">
        <f>LatticeLayout!P2946</f>
        <v>427.1942183596297</v>
      </c>
      <c r="N2879" s="26">
        <f>LatticeLayout!O2946</f>
        <v>41.094000000000001</v>
      </c>
      <c r="S2879" s="26"/>
    </row>
    <row r="2880" spans="1:19">
      <c r="A2880" s="26" t="str">
        <f>LatticeLayout!A2947</f>
        <v>LS3</v>
      </c>
      <c r="B2880" s="26" t="str">
        <f>LatticeLayout!B2947</f>
        <v>WD04</v>
      </c>
      <c r="C2880" s="26" t="str">
        <f>LatticeLayout!C2947</f>
        <v>PORT</v>
      </c>
      <c r="D2880" s="26">
        <f>LatticeLayout!D2947</f>
        <v>4576</v>
      </c>
      <c r="E2880" s="26" t="str">
        <f>LatticeLayout!E2947</f>
        <v>LS3_WD04:PORT_D4576</v>
      </c>
      <c r="F2880" s="26">
        <f>LatticeLayout!F2947</f>
        <v>0</v>
      </c>
      <c r="G2880" s="26" t="str">
        <f>LatticeLayout!G2947</f>
        <v>port for future diagnostics</v>
      </c>
      <c r="H2880" s="26">
        <f>LatticeLayout!H2947</f>
        <v>0</v>
      </c>
      <c r="I2880" s="26">
        <f>LatticeLayout!I2947</f>
        <v>0</v>
      </c>
      <c r="J2880" s="26">
        <f>LatticeLayout!J2947</f>
        <v>0</v>
      </c>
      <c r="K2880" s="26">
        <f>LatticeLayout!K2947</f>
        <v>0</v>
      </c>
      <c r="L2880" s="26">
        <f>LatticeLayout!Q2947</f>
        <v>332.70398882404817</v>
      </c>
      <c r="M2880" s="26">
        <f>LatticeLayout!P2947</f>
        <v>427.1942183596297</v>
      </c>
      <c r="N2880" s="26">
        <f>LatticeLayout!O2947</f>
        <v>41.094000000000001</v>
      </c>
      <c r="S2880" s="26"/>
    </row>
    <row r="2881" spans="1:19">
      <c r="A2881" s="26">
        <f>LatticeLayout!A2948</f>
        <v>0</v>
      </c>
      <c r="B2881" s="26">
        <f>LatticeLayout!B2948</f>
        <v>0</v>
      </c>
      <c r="C2881" s="26">
        <f>LatticeLayout!C2948</f>
        <v>0</v>
      </c>
      <c r="D2881" s="26">
        <f>LatticeLayout!D2948</f>
        <v>0</v>
      </c>
      <c r="E2881" s="26">
        <f>LatticeLayout!E2948</f>
        <v>0</v>
      </c>
      <c r="F2881" s="26">
        <f>LatticeLayout!F2948</f>
        <v>0</v>
      </c>
      <c r="G2881" s="26" t="str">
        <f>LatticeLayout!G2948</f>
        <v>diagnostic box</v>
      </c>
      <c r="H2881" s="26">
        <f>LatticeLayout!H2948</f>
        <v>0</v>
      </c>
      <c r="I2881" s="26">
        <f>LatticeLayout!I2948</f>
        <v>0</v>
      </c>
      <c r="J2881" s="26">
        <f>LatticeLayout!J2948</f>
        <v>0</v>
      </c>
      <c r="K2881" s="26">
        <f>LatticeLayout!K2948</f>
        <v>0</v>
      </c>
      <c r="L2881" s="26">
        <f>LatticeLayout!Q2948</f>
        <v>332.70398882404817</v>
      </c>
      <c r="M2881" s="26">
        <f>LatticeLayout!P2948</f>
        <v>427.1942183596297</v>
      </c>
      <c r="N2881" s="26">
        <f>LatticeLayout!O2948</f>
        <v>41.094000000000001</v>
      </c>
      <c r="S2881" s="26"/>
    </row>
    <row r="2882" spans="1:19">
      <c r="A2882" s="26" t="str">
        <f>LatticeLayout!A2949</f>
        <v>LS3</v>
      </c>
      <c r="B2882" s="26" t="str">
        <f>LatticeLayout!B2949</f>
        <v>WD04</v>
      </c>
      <c r="C2882" s="26" t="str">
        <f>LatticeLayout!C2949</f>
        <v>IP</v>
      </c>
      <c r="D2882" s="26">
        <f>LatticeLayout!D2949</f>
        <v>4576</v>
      </c>
      <c r="E2882" s="26" t="str">
        <f>LatticeLayout!E2949</f>
        <v>LS3_WD04:IP_D4576</v>
      </c>
      <c r="F2882" s="26" t="str">
        <f>LatticeLayout!F2949</f>
        <v>IP_S</v>
      </c>
      <c r="G2882" s="26" t="str">
        <f>LatticeLayout!G2949</f>
        <v>ion pump, 75 l/s</v>
      </c>
      <c r="H2882" s="26">
        <f>LatticeLayout!H2949</f>
        <v>0</v>
      </c>
      <c r="I2882" s="26">
        <f>LatticeLayout!I2949</f>
        <v>0</v>
      </c>
      <c r="J2882" s="26">
        <f>LatticeLayout!J2949</f>
        <v>0</v>
      </c>
      <c r="K2882" s="26">
        <f>LatticeLayout!K2949</f>
        <v>0</v>
      </c>
      <c r="L2882" s="26">
        <f>LatticeLayout!Q2949</f>
        <v>332.70398882404817</v>
      </c>
      <c r="M2882" s="26">
        <f>LatticeLayout!P2949</f>
        <v>427.1942183596297</v>
      </c>
      <c r="N2882" s="26">
        <f>LatticeLayout!O2949</f>
        <v>41.094000000000001</v>
      </c>
      <c r="S2882" s="26"/>
    </row>
    <row r="2883" spans="1:19">
      <c r="A2883" s="26">
        <f>LatticeLayout!A2950</f>
        <v>0</v>
      </c>
      <c r="B2883" s="26">
        <f>LatticeLayout!B2950</f>
        <v>0</v>
      </c>
      <c r="C2883" s="26">
        <f>LatticeLayout!C2950</f>
        <v>0</v>
      </c>
      <c r="D2883" s="26">
        <f>LatticeLayout!D2950</f>
        <v>0</v>
      </c>
      <c r="E2883" s="26">
        <f>LatticeLayout!E2950</f>
        <v>0</v>
      </c>
      <c r="F2883" s="26">
        <f>LatticeLayout!F2950</f>
        <v>0</v>
      </c>
      <c r="G2883" s="26" t="str">
        <f>LatticeLayout!G2950</f>
        <v>bellow</v>
      </c>
      <c r="H2883" s="26">
        <f>LatticeLayout!H2950</f>
        <v>40</v>
      </c>
      <c r="I2883" s="26">
        <f>LatticeLayout!I2950</f>
        <v>0</v>
      </c>
      <c r="J2883" s="26">
        <f>LatticeLayout!J2950</f>
        <v>0</v>
      </c>
      <c r="K2883" s="26">
        <f>LatticeLayout!K2950</f>
        <v>0.131216</v>
      </c>
      <c r="L2883" s="26">
        <f>LatticeLayout!Q2950</f>
        <v>332.57277282404817</v>
      </c>
      <c r="M2883" s="26">
        <f>LatticeLayout!P2950</f>
        <v>427.1942183596297</v>
      </c>
      <c r="N2883" s="26">
        <f>LatticeLayout!O2950</f>
        <v>41.094000000000001</v>
      </c>
      <c r="S2883" s="26"/>
    </row>
    <row r="2884" spans="1:19">
      <c r="A2884" s="584" t="str">
        <f>LatticeLayout!A2951</f>
        <v>LS3</v>
      </c>
      <c r="B2884" s="584" t="str">
        <f>LatticeLayout!B2951</f>
        <v>CD05</v>
      </c>
      <c r="C2884" s="26" t="str">
        <f>LatticeLayout!C2951</f>
        <v>GV</v>
      </c>
      <c r="D2884" s="26">
        <f>LatticeLayout!D2951</f>
        <v>4578</v>
      </c>
      <c r="E2884" s="26" t="str">
        <f>LatticeLayout!E2951</f>
        <v>LS3_CD05:GV_D4578</v>
      </c>
      <c r="F2884" s="26">
        <f>LatticeLayout!F2951</f>
        <v>0</v>
      </c>
      <c r="G2884" s="584" t="str">
        <f>LatticeLayout!G2951</f>
        <v>gate valve</v>
      </c>
      <c r="H2884" s="26">
        <f>LatticeLayout!H2951</f>
        <v>40</v>
      </c>
      <c r="I2884" s="26">
        <f>LatticeLayout!I2951</f>
        <v>0</v>
      </c>
      <c r="J2884" s="26">
        <f>LatticeLayout!J2951</f>
        <v>0</v>
      </c>
      <c r="K2884" s="584">
        <f>LatticeLayout!K2951</f>
        <v>5.7403999999999997E-2</v>
      </c>
      <c r="L2884" s="641">
        <f>LatticeLayout!Q2951</f>
        <v>332.51536882404815</v>
      </c>
      <c r="M2884" s="641">
        <f>LatticeLayout!P2951</f>
        <v>427.1942183596297</v>
      </c>
      <c r="N2884" s="641">
        <f>LatticeLayout!O2951</f>
        <v>41.094000000000001</v>
      </c>
      <c r="O2884" s="641"/>
      <c r="P2884" s="641"/>
      <c r="Q2884" s="641"/>
      <c r="S2884" s="708" t="s">
        <v>2388</v>
      </c>
    </row>
    <row r="2885" spans="1:19">
      <c r="A2885" s="26">
        <f>LatticeLayout!A2952</f>
        <v>0</v>
      </c>
      <c r="B2885" s="26">
        <f>LatticeLayout!B2952</f>
        <v>0</v>
      </c>
      <c r="C2885" s="26">
        <f>LatticeLayout!C2952</f>
        <v>0</v>
      </c>
      <c r="D2885" s="26">
        <f>LatticeLayout!D2952</f>
        <v>0</v>
      </c>
      <c r="E2885" s="26">
        <f>LatticeLayout!E2952</f>
        <v>0</v>
      </c>
      <c r="F2885" s="26">
        <f>LatticeLayout!F2952</f>
        <v>0</v>
      </c>
      <c r="G2885" s="26" t="str">
        <f>LatticeLayout!G2952</f>
        <v>bellows</v>
      </c>
      <c r="H2885" s="26">
        <f>LatticeLayout!H2952</f>
        <v>0</v>
      </c>
      <c r="I2885" s="26">
        <f>LatticeLayout!I2952</f>
        <v>0</v>
      </c>
      <c r="J2885" s="26">
        <f>LatticeLayout!J2952</f>
        <v>0</v>
      </c>
      <c r="K2885" s="26">
        <f>LatticeLayout!K2952</f>
        <v>0.16770399999999999</v>
      </c>
      <c r="L2885" s="26">
        <f>LatticeLayout!Q2952</f>
        <v>332.34766482404814</v>
      </c>
      <c r="M2885" s="26">
        <f>LatticeLayout!P2952</f>
        <v>427.1942183596297</v>
      </c>
      <c r="N2885" s="26">
        <f>LatticeLayout!O2952</f>
        <v>41.094000000000001</v>
      </c>
      <c r="S2885" s="26"/>
    </row>
    <row r="2886" spans="1:19">
      <c r="A2886" s="26" t="str">
        <f>LatticeLayout!A2953</f>
        <v>LS3</v>
      </c>
      <c r="B2886" s="26" t="str">
        <f>LatticeLayout!B2953</f>
        <v>CD05</v>
      </c>
      <c r="C2886" s="26" t="str">
        <f>LatticeLayout!C2953</f>
        <v>CAV1</v>
      </c>
      <c r="D2886" s="26">
        <f>LatticeLayout!D2953</f>
        <v>4582</v>
      </c>
      <c r="E2886" s="26" t="str">
        <f>LatticeLayout!E2953</f>
        <v>LS3_CD05:CAV1_D4582</v>
      </c>
      <c r="F2886" s="26">
        <f>LatticeLayout!F2953</f>
        <v>0</v>
      </c>
      <c r="G2886" s="26" t="str">
        <f>LatticeLayout!G2953</f>
        <v>b54 resonator</v>
      </c>
      <c r="H2886" s="26">
        <f>LatticeLayout!H2953</f>
        <v>40</v>
      </c>
      <c r="I2886" s="26">
        <f>LatticeLayout!I2953</f>
        <v>0</v>
      </c>
      <c r="J2886" s="26">
        <f>LatticeLayout!J2953</f>
        <v>0</v>
      </c>
      <c r="K2886" s="26">
        <f>LatticeLayout!K2953</f>
        <v>0.49565599999999999</v>
      </c>
      <c r="L2886" s="26">
        <f>LatticeLayout!Q2953</f>
        <v>331.85200882404814</v>
      </c>
      <c r="M2886" s="26">
        <f>LatticeLayout!P2953</f>
        <v>427.1942183596297</v>
      </c>
      <c r="N2886" s="26">
        <f>LatticeLayout!O2953</f>
        <v>41.094000000000001</v>
      </c>
      <c r="S2886" s="26"/>
    </row>
    <row r="2887" spans="1:19">
      <c r="A2887" s="26" t="str">
        <f>LatticeLayout!A2954</f>
        <v>LS3</v>
      </c>
      <c r="B2887" s="26" t="str">
        <f>LatticeLayout!B2954</f>
        <v>CD05</v>
      </c>
      <c r="C2887" s="26" t="str">
        <f>LatticeLayout!C2954</f>
        <v>BLM</v>
      </c>
      <c r="D2887" s="26">
        <f>LatticeLayout!D2954</f>
        <v>4585</v>
      </c>
      <c r="E2887" s="26" t="str">
        <f>LatticeLayout!E2954</f>
        <v>LS3_CD05:BLM_D4585</v>
      </c>
      <c r="F2887" s="26">
        <f>LatticeLayout!F2954</f>
        <v>0</v>
      </c>
      <c r="G2887" s="26" t="str">
        <f>LatticeLayout!G2954</f>
        <v>outside loss monitor</v>
      </c>
      <c r="H2887" s="26">
        <f>LatticeLayout!H2954</f>
        <v>0</v>
      </c>
      <c r="I2887" s="26">
        <f>LatticeLayout!I2954</f>
        <v>0</v>
      </c>
      <c r="J2887" s="26">
        <f>LatticeLayout!J2954</f>
        <v>0</v>
      </c>
      <c r="K2887" s="26">
        <f>LatticeLayout!K2954</f>
        <v>0</v>
      </c>
      <c r="L2887" s="26">
        <f>LatticeLayout!Q2954</f>
        <v>331.85200882404814</v>
      </c>
      <c r="M2887" s="26">
        <f>LatticeLayout!P2954</f>
        <v>427.1942183596297</v>
      </c>
      <c r="N2887" s="26">
        <f>LatticeLayout!O2954</f>
        <v>41.094000000000001</v>
      </c>
      <c r="S2887" s="26"/>
    </row>
    <row r="2888" spans="1:19">
      <c r="A2888" s="26">
        <f>LatticeLayout!A2955</f>
        <v>0</v>
      </c>
      <c r="B2888" s="26">
        <f>LatticeLayout!B2955</f>
        <v>0</v>
      </c>
      <c r="C2888" s="26">
        <f>LatticeLayout!C2955</f>
        <v>0</v>
      </c>
      <c r="D2888" s="26">
        <f>LatticeLayout!D2955</f>
        <v>0</v>
      </c>
      <c r="E2888" s="26">
        <f>LatticeLayout!E2955</f>
        <v>0</v>
      </c>
      <c r="F2888" s="26">
        <f>LatticeLayout!F2955</f>
        <v>0</v>
      </c>
      <c r="G2888" s="26">
        <f>LatticeLayout!G2955</f>
        <v>0</v>
      </c>
      <c r="H2888" s="26">
        <f>LatticeLayout!H2955</f>
        <v>0</v>
      </c>
      <c r="I2888" s="26">
        <f>LatticeLayout!I2955</f>
        <v>0</v>
      </c>
      <c r="J2888" s="26">
        <f>LatticeLayout!J2955</f>
        <v>0</v>
      </c>
      <c r="K2888" s="26">
        <f>LatticeLayout!K2955</f>
        <v>0</v>
      </c>
      <c r="L2888" s="26">
        <f>LatticeLayout!Q2955</f>
        <v>331.85200882404814</v>
      </c>
      <c r="M2888" s="26">
        <f>LatticeLayout!P2955</f>
        <v>427.1942183596297</v>
      </c>
      <c r="N2888" s="26">
        <f>LatticeLayout!O2955</f>
        <v>41.094000000000001</v>
      </c>
      <c r="S2888" s="26"/>
    </row>
    <row r="2889" spans="1:19">
      <c r="A2889" s="26">
        <f>LatticeLayout!A2956</f>
        <v>0</v>
      </c>
      <c r="B2889" s="26">
        <f>LatticeLayout!B2956</f>
        <v>0</v>
      </c>
      <c r="C2889" s="26">
        <f>LatticeLayout!C2956</f>
        <v>0</v>
      </c>
      <c r="D2889" s="26">
        <f>LatticeLayout!D2956</f>
        <v>0</v>
      </c>
      <c r="E2889" s="26">
        <f>LatticeLayout!E2956</f>
        <v>0</v>
      </c>
      <c r="F2889" s="26">
        <f>LatticeLayout!F2956</f>
        <v>0</v>
      </c>
      <c r="G2889" s="26" t="str">
        <f>LatticeLayout!G2956</f>
        <v>bellow</v>
      </c>
      <c r="H2889" s="26">
        <f>LatticeLayout!H2956</f>
        <v>0</v>
      </c>
      <c r="I2889" s="26">
        <f>LatticeLayout!I2956</f>
        <v>0</v>
      </c>
      <c r="J2889" s="26">
        <f>LatticeLayout!J2956</f>
        <v>0</v>
      </c>
      <c r="K2889" s="26">
        <f>LatticeLayout!K2956</f>
        <v>9.9516999999999994E-2</v>
      </c>
      <c r="L2889" s="26">
        <f>LatticeLayout!Q2956</f>
        <v>331.75249182404815</v>
      </c>
      <c r="M2889" s="26">
        <f>LatticeLayout!P2956</f>
        <v>427.1942183596297</v>
      </c>
      <c r="N2889" s="26">
        <f>LatticeLayout!O2956</f>
        <v>41.094000000000001</v>
      </c>
      <c r="S2889" s="26"/>
    </row>
    <row r="2890" spans="1:19">
      <c r="A2890" s="26" t="str">
        <f>LatticeLayout!A2957</f>
        <v>LS3</v>
      </c>
      <c r="B2890" s="26" t="str">
        <f>LatticeLayout!B2957</f>
        <v>CD05</v>
      </c>
      <c r="C2890" s="26" t="str">
        <f>LatticeLayout!C2957</f>
        <v>CAV2</v>
      </c>
      <c r="D2890" s="26">
        <f>LatticeLayout!D2957</f>
        <v>4588</v>
      </c>
      <c r="E2890" s="26" t="str">
        <f>LatticeLayout!E2957</f>
        <v>LS3_CD05:CAV2_D4588</v>
      </c>
      <c r="F2890" s="26">
        <f>LatticeLayout!F2957</f>
        <v>0</v>
      </c>
      <c r="G2890" s="26" t="str">
        <f>LatticeLayout!G2957</f>
        <v>b54 resonator</v>
      </c>
      <c r="H2890" s="26">
        <f>LatticeLayout!H2957</f>
        <v>40</v>
      </c>
      <c r="I2890" s="26">
        <f>LatticeLayout!I2957</f>
        <v>0</v>
      </c>
      <c r="J2890" s="26">
        <f>LatticeLayout!J2957</f>
        <v>0</v>
      </c>
      <c r="K2890" s="26">
        <f>LatticeLayout!K2957</f>
        <v>0.49565599999999999</v>
      </c>
      <c r="L2890" s="26">
        <f>LatticeLayout!Q2957</f>
        <v>331.25683582404815</v>
      </c>
      <c r="M2890" s="26">
        <f>LatticeLayout!P2957</f>
        <v>427.1942183596297</v>
      </c>
      <c r="N2890" s="26">
        <f>LatticeLayout!O2957</f>
        <v>41.094000000000001</v>
      </c>
      <c r="S2890" s="26"/>
    </row>
    <row r="2891" spans="1:19">
      <c r="A2891" s="26">
        <f>LatticeLayout!A2958</f>
        <v>0</v>
      </c>
      <c r="B2891" s="26">
        <f>LatticeLayout!B2958</f>
        <v>0</v>
      </c>
      <c r="C2891" s="26">
        <f>LatticeLayout!C2958</f>
        <v>0</v>
      </c>
      <c r="D2891" s="26">
        <f>LatticeLayout!D2958</f>
        <v>0</v>
      </c>
      <c r="E2891" s="26">
        <f>LatticeLayout!E2958</f>
        <v>0</v>
      </c>
      <c r="F2891" s="26">
        <f>LatticeLayout!F2958</f>
        <v>0</v>
      </c>
      <c r="G2891" s="26">
        <f>LatticeLayout!G2958</f>
        <v>0</v>
      </c>
      <c r="H2891" s="26">
        <f>LatticeLayout!H2958</f>
        <v>0</v>
      </c>
      <c r="I2891" s="26">
        <f>LatticeLayout!I2958</f>
        <v>0</v>
      </c>
      <c r="J2891" s="26">
        <f>LatticeLayout!J2958</f>
        <v>0</v>
      </c>
      <c r="K2891" s="26">
        <f>LatticeLayout!K2958</f>
        <v>0</v>
      </c>
      <c r="L2891" s="26">
        <f>LatticeLayout!Q2958</f>
        <v>331.25683582404815</v>
      </c>
      <c r="M2891" s="26">
        <f>LatticeLayout!P2958</f>
        <v>427.1942183596297</v>
      </c>
      <c r="N2891" s="26">
        <f>LatticeLayout!O2958</f>
        <v>41.094000000000001</v>
      </c>
      <c r="S2891" s="26"/>
    </row>
    <row r="2892" spans="1:19">
      <c r="A2892" s="26">
        <f>LatticeLayout!A2959</f>
        <v>0</v>
      </c>
      <c r="B2892" s="26">
        <f>LatticeLayout!B2959</f>
        <v>0</v>
      </c>
      <c r="C2892" s="26">
        <f>LatticeLayout!C2959</f>
        <v>0</v>
      </c>
      <c r="D2892" s="26">
        <f>LatticeLayout!D2959</f>
        <v>0</v>
      </c>
      <c r="E2892" s="26">
        <f>LatticeLayout!E2959</f>
        <v>0</v>
      </c>
      <c r="F2892" s="26">
        <f>LatticeLayout!F2959</f>
        <v>0</v>
      </c>
      <c r="G2892" s="26">
        <f>LatticeLayout!G2959</f>
        <v>0</v>
      </c>
      <c r="H2892" s="26">
        <f>LatticeLayout!H2959</f>
        <v>0</v>
      </c>
      <c r="I2892" s="26">
        <f>LatticeLayout!I2959</f>
        <v>0</v>
      </c>
      <c r="J2892" s="26">
        <f>LatticeLayout!J2959</f>
        <v>0</v>
      </c>
      <c r="K2892" s="26">
        <f>LatticeLayout!K2959</f>
        <v>0</v>
      </c>
      <c r="L2892" s="26">
        <f>LatticeLayout!Q2959</f>
        <v>331.25683582404815</v>
      </c>
      <c r="M2892" s="26">
        <f>LatticeLayout!P2959</f>
        <v>427.1942183596297</v>
      </c>
      <c r="N2892" s="26">
        <f>LatticeLayout!O2959</f>
        <v>41.094000000000001</v>
      </c>
      <c r="S2892" s="26"/>
    </row>
    <row r="2893" spans="1:19">
      <c r="A2893" s="26">
        <f>LatticeLayout!A2960</f>
        <v>0</v>
      </c>
      <c r="B2893" s="26">
        <f>LatticeLayout!B2960</f>
        <v>0</v>
      </c>
      <c r="C2893" s="26">
        <f>LatticeLayout!C2960</f>
        <v>0</v>
      </c>
      <c r="D2893" s="26">
        <f>LatticeLayout!D2960</f>
        <v>0</v>
      </c>
      <c r="E2893" s="26">
        <f>LatticeLayout!E2960</f>
        <v>0</v>
      </c>
      <c r="F2893" s="26">
        <f>LatticeLayout!F2960</f>
        <v>0</v>
      </c>
      <c r="G2893" s="26" t="str">
        <f>LatticeLayout!G2960</f>
        <v>bellow</v>
      </c>
      <c r="H2893" s="26">
        <f>LatticeLayout!H2960</f>
        <v>0</v>
      </c>
      <c r="I2893" s="26">
        <f>LatticeLayout!I2960</f>
        <v>0</v>
      </c>
      <c r="J2893" s="26">
        <f>LatticeLayout!J2960</f>
        <v>0</v>
      </c>
      <c r="K2893" s="26">
        <f>LatticeLayout!K2960</f>
        <v>9.9516999999999994E-2</v>
      </c>
      <c r="L2893" s="26">
        <f>LatticeLayout!Q2960</f>
        <v>331.15731882404816</v>
      </c>
      <c r="M2893" s="26">
        <f>LatticeLayout!P2960</f>
        <v>427.1942183596297</v>
      </c>
      <c r="N2893" s="26">
        <f>LatticeLayout!O2960</f>
        <v>41.094000000000001</v>
      </c>
      <c r="S2893" s="26"/>
    </row>
    <row r="2894" spans="1:19">
      <c r="A2894" s="26" t="str">
        <f>LatticeLayout!A2961</f>
        <v>LS3</v>
      </c>
      <c r="B2894" s="26" t="str">
        <f>LatticeLayout!B2961</f>
        <v>CD05</v>
      </c>
      <c r="C2894" s="26" t="str">
        <f>LatticeLayout!C2961</f>
        <v>CAV3</v>
      </c>
      <c r="D2894" s="26">
        <f>LatticeLayout!D2961</f>
        <v>4594</v>
      </c>
      <c r="E2894" s="26" t="str">
        <f>LatticeLayout!E2961</f>
        <v>LS3_CD05:CAV3_D4594</v>
      </c>
      <c r="F2894" s="26">
        <f>LatticeLayout!F2961</f>
        <v>0</v>
      </c>
      <c r="G2894" s="26" t="str">
        <f>LatticeLayout!G2961</f>
        <v>b54 resonator</v>
      </c>
      <c r="H2894" s="26">
        <f>LatticeLayout!H2961</f>
        <v>40</v>
      </c>
      <c r="I2894" s="26">
        <f>LatticeLayout!I2961</f>
        <v>0</v>
      </c>
      <c r="J2894" s="26">
        <f>LatticeLayout!J2961</f>
        <v>0</v>
      </c>
      <c r="K2894" s="26">
        <f>LatticeLayout!K2961</f>
        <v>0.49565599999999999</v>
      </c>
      <c r="L2894" s="26">
        <f>LatticeLayout!Q2961</f>
        <v>330.66166282404816</v>
      </c>
      <c r="M2894" s="26">
        <f>LatticeLayout!P2961</f>
        <v>427.1942183596297</v>
      </c>
      <c r="N2894" s="26">
        <f>LatticeLayout!O2961</f>
        <v>41.094000000000001</v>
      </c>
      <c r="S2894" s="26"/>
    </row>
    <row r="2895" spans="1:19">
      <c r="A2895" s="26">
        <f>LatticeLayout!A2962</f>
        <v>0</v>
      </c>
      <c r="B2895" s="26">
        <f>LatticeLayout!B2962</f>
        <v>0</v>
      </c>
      <c r="C2895" s="26">
        <f>LatticeLayout!C2962</f>
        <v>0</v>
      </c>
      <c r="D2895" s="26">
        <f>LatticeLayout!D2962</f>
        <v>0</v>
      </c>
      <c r="E2895" s="26">
        <f>LatticeLayout!E2962</f>
        <v>0</v>
      </c>
      <c r="F2895" s="26">
        <f>LatticeLayout!F2962</f>
        <v>0</v>
      </c>
      <c r="G2895" s="26">
        <f>LatticeLayout!G2962</f>
        <v>0</v>
      </c>
      <c r="H2895" s="26">
        <f>LatticeLayout!H2962</f>
        <v>0</v>
      </c>
      <c r="I2895" s="26">
        <f>LatticeLayout!I2962</f>
        <v>0</v>
      </c>
      <c r="J2895" s="26">
        <f>LatticeLayout!J2962</f>
        <v>0</v>
      </c>
      <c r="K2895" s="26">
        <f>LatticeLayout!K2962</f>
        <v>0</v>
      </c>
      <c r="L2895" s="26">
        <f>LatticeLayout!Q2962</f>
        <v>330.66166282404816</v>
      </c>
      <c r="M2895" s="26">
        <f>LatticeLayout!P2962</f>
        <v>427.1942183596297</v>
      </c>
      <c r="N2895" s="26">
        <f>LatticeLayout!O2962</f>
        <v>41.094000000000001</v>
      </c>
      <c r="S2895" s="26"/>
    </row>
    <row r="2896" spans="1:19">
      <c r="A2896" s="26">
        <f>LatticeLayout!A2963</f>
        <v>0</v>
      </c>
      <c r="B2896" s="26">
        <f>LatticeLayout!B2963</f>
        <v>0</v>
      </c>
      <c r="C2896" s="26">
        <f>LatticeLayout!C2963</f>
        <v>0</v>
      </c>
      <c r="D2896" s="26">
        <f>LatticeLayout!D2963</f>
        <v>0</v>
      </c>
      <c r="E2896" s="26">
        <f>LatticeLayout!E2963</f>
        <v>0</v>
      </c>
      <c r="F2896" s="26">
        <f>LatticeLayout!F2963</f>
        <v>0</v>
      </c>
      <c r="G2896" s="26">
        <f>LatticeLayout!G2963</f>
        <v>0</v>
      </c>
      <c r="H2896" s="26">
        <f>LatticeLayout!H2963</f>
        <v>0</v>
      </c>
      <c r="I2896" s="26">
        <f>LatticeLayout!I2963</f>
        <v>0</v>
      </c>
      <c r="J2896" s="26">
        <f>LatticeLayout!J2963</f>
        <v>0</v>
      </c>
      <c r="K2896" s="26">
        <f>LatticeLayout!K2963</f>
        <v>0</v>
      </c>
      <c r="L2896" s="26">
        <f>LatticeLayout!Q2963</f>
        <v>330.66166282404816</v>
      </c>
      <c r="M2896" s="26">
        <f>LatticeLayout!P2963</f>
        <v>427.1942183596297</v>
      </c>
      <c r="N2896" s="26">
        <f>LatticeLayout!O2963</f>
        <v>41.094000000000001</v>
      </c>
      <c r="S2896" s="26"/>
    </row>
    <row r="2897" spans="1:14">
      <c r="A2897" s="26">
        <f>LatticeLayout!A2964</f>
        <v>0</v>
      </c>
      <c r="B2897" s="26">
        <f>LatticeLayout!B2964</f>
        <v>0</v>
      </c>
      <c r="C2897" s="26">
        <f>LatticeLayout!C2964</f>
        <v>0</v>
      </c>
      <c r="D2897" s="26">
        <f>LatticeLayout!D2964</f>
        <v>0</v>
      </c>
      <c r="E2897" s="26">
        <f>LatticeLayout!E2964</f>
        <v>0</v>
      </c>
      <c r="F2897" s="26">
        <f>LatticeLayout!F2964</f>
        <v>0</v>
      </c>
      <c r="G2897" s="26" t="str">
        <f>LatticeLayout!G2964</f>
        <v>bellow</v>
      </c>
      <c r="H2897" s="26">
        <f>LatticeLayout!H2964</f>
        <v>0</v>
      </c>
      <c r="I2897" s="26">
        <f>LatticeLayout!I2964</f>
        <v>0</v>
      </c>
      <c r="J2897" s="26">
        <f>LatticeLayout!J2964</f>
        <v>0</v>
      </c>
      <c r="K2897" s="26">
        <f>LatticeLayout!K2964</f>
        <v>9.9516999999999994E-2</v>
      </c>
      <c r="L2897" s="26">
        <f>LatticeLayout!Q2964</f>
        <v>330.56214582404817</v>
      </c>
      <c r="M2897" s="26">
        <f>LatticeLayout!P2964</f>
        <v>427.1942183596297</v>
      </c>
      <c r="N2897" s="26">
        <f>LatticeLayout!O2964</f>
        <v>41.094000000000001</v>
      </c>
    </row>
    <row r="2898" spans="1:14">
      <c r="A2898" s="26" t="str">
        <f>LatticeLayout!A2965</f>
        <v>LS3</v>
      </c>
      <c r="B2898" s="26" t="str">
        <f>LatticeLayout!B2965</f>
        <v>CD05</v>
      </c>
      <c r="C2898" s="26" t="str">
        <f>LatticeLayout!C2965</f>
        <v>CAV4</v>
      </c>
      <c r="D2898" s="26">
        <f>LatticeLayout!D2965</f>
        <v>4600</v>
      </c>
      <c r="E2898" s="26" t="str">
        <f>LatticeLayout!E2965</f>
        <v>LS3_CD05:CAV4_D4600</v>
      </c>
      <c r="F2898" s="26">
        <f>LatticeLayout!F2965</f>
        <v>0</v>
      </c>
      <c r="G2898" s="26" t="str">
        <f>LatticeLayout!G2965</f>
        <v>b54 resonator</v>
      </c>
      <c r="H2898" s="26">
        <f>LatticeLayout!H2965</f>
        <v>40</v>
      </c>
      <c r="I2898" s="26">
        <f>LatticeLayout!I2965</f>
        <v>0</v>
      </c>
      <c r="J2898" s="26">
        <f>LatticeLayout!J2965</f>
        <v>0</v>
      </c>
      <c r="K2898" s="26">
        <f>LatticeLayout!K2965</f>
        <v>0.49565599999999999</v>
      </c>
      <c r="L2898" s="26">
        <f>LatticeLayout!Q2965</f>
        <v>330.06648982404818</v>
      </c>
      <c r="M2898" s="26">
        <f>LatticeLayout!P2965</f>
        <v>427.1942183596297</v>
      </c>
      <c r="N2898" s="26">
        <f>LatticeLayout!O2965</f>
        <v>41.094000000000001</v>
      </c>
    </row>
    <row r="2899" spans="1:14">
      <c r="A2899" s="26" t="str">
        <f>LatticeLayout!A2966</f>
        <v>LS3</v>
      </c>
      <c r="B2899" s="26" t="str">
        <f>LatticeLayout!B2966</f>
        <v>CD05</v>
      </c>
      <c r="C2899" s="26" t="str">
        <f>LatticeLayout!C2966</f>
        <v>BLM</v>
      </c>
      <c r="D2899" s="26">
        <f>LatticeLayout!D2966</f>
        <v>4602</v>
      </c>
      <c r="E2899" s="26" t="str">
        <f>LatticeLayout!E2966</f>
        <v>LS3_CD05:BLM_D4602</v>
      </c>
      <c r="F2899" s="26">
        <f>LatticeLayout!F2966</f>
        <v>0</v>
      </c>
      <c r="G2899" s="26" t="str">
        <f>LatticeLayout!G2966</f>
        <v>outside loss monitor</v>
      </c>
      <c r="H2899" s="26">
        <f>LatticeLayout!H2966</f>
        <v>0</v>
      </c>
      <c r="I2899" s="26">
        <f>LatticeLayout!I2966</f>
        <v>0</v>
      </c>
      <c r="J2899" s="26">
        <f>LatticeLayout!J2966</f>
        <v>0</v>
      </c>
      <c r="K2899" s="26">
        <f>LatticeLayout!K2966</f>
        <v>0</v>
      </c>
      <c r="L2899" s="26">
        <f>LatticeLayout!Q2966</f>
        <v>330.06648982404818</v>
      </c>
      <c r="M2899" s="26">
        <f>LatticeLayout!P2966</f>
        <v>427.1942183596297</v>
      </c>
      <c r="N2899" s="26">
        <f>LatticeLayout!O2966</f>
        <v>41.094000000000001</v>
      </c>
    </row>
    <row r="2900" spans="1:14">
      <c r="A2900" s="26">
        <f>LatticeLayout!A2967</f>
        <v>0</v>
      </c>
      <c r="B2900" s="26">
        <f>LatticeLayout!B2967</f>
        <v>0</v>
      </c>
      <c r="C2900" s="26">
        <f>LatticeLayout!C2967</f>
        <v>0</v>
      </c>
      <c r="D2900" s="26">
        <f>LatticeLayout!D2967</f>
        <v>0</v>
      </c>
      <c r="E2900" s="26">
        <f>LatticeLayout!E2967</f>
        <v>0</v>
      </c>
      <c r="F2900" s="26">
        <f>LatticeLayout!F2967</f>
        <v>0</v>
      </c>
      <c r="G2900" s="26">
        <f>LatticeLayout!G2967</f>
        <v>0</v>
      </c>
      <c r="H2900" s="26">
        <f>LatticeLayout!H2967</f>
        <v>0</v>
      </c>
      <c r="I2900" s="26">
        <f>LatticeLayout!I2967</f>
        <v>0</v>
      </c>
      <c r="J2900" s="26">
        <f>LatticeLayout!J2967</f>
        <v>0</v>
      </c>
      <c r="K2900" s="26">
        <f>LatticeLayout!K2967</f>
        <v>0</v>
      </c>
      <c r="L2900" s="26">
        <f>LatticeLayout!Q2967</f>
        <v>330.06648982404818</v>
      </c>
      <c r="M2900" s="26">
        <f>LatticeLayout!P2967</f>
        <v>427.1942183596297</v>
      </c>
      <c r="N2900" s="26">
        <f>LatticeLayout!O2967</f>
        <v>41.094000000000001</v>
      </c>
    </row>
    <row r="2901" spans="1:14">
      <c r="A2901" s="26">
        <f>LatticeLayout!A2968</f>
        <v>0</v>
      </c>
      <c r="B2901" s="26">
        <f>LatticeLayout!B2968</f>
        <v>0</v>
      </c>
      <c r="C2901" s="26">
        <f>LatticeLayout!C2968</f>
        <v>0</v>
      </c>
      <c r="D2901" s="26">
        <f>LatticeLayout!D2968</f>
        <v>0</v>
      </c>
      <c r="E2901" s="26">
        <f>LatticeLayout!E2968</f>
        <v>0</v>
      </c>
      <c r="F2901" s="26">
        <f>LatticeLayout!F2968</f>
        <v>0</v>
      </c>
      <c r="G2901" s="26" t="str">
        <f>LatticeLayout!G2968</f>
        <v>bellow</v>
      </c>
      <c r="H2901" s="26">
        <f>LatticeLayout!H2968</f>
        <v>0</v>
      </c>
      <c r="I2901" s="26">
        <f>LatticeLayout!I2968</f>
        <v>0</v>
      </c>
      <c r="J2901" s="26">
        <f>LatticeLayout!J2968</f>
        <v>0</v>
      </c>
      <c r="K2901" s="26">
        <f>LatticeLayout!K2968</f>
        <v>0.15525</v>
      </c>
      <c r="L2901" s="26">
        <f>LatticeLayout!Q2968</f>
        <v>329.91123982404815</v>
      </c>
      <c r="M2901" s="26">
        <f>LatticeLayout!P2968</f>
        <v>427.1942183596297</v>
      </c>
      <c r="N2901" s="26">
        <f>LatticeLayout!O2968</f>
        <v>41.094000000000001</v>
      </c>
    </row>
    <row r="2902" spans="1:14">
      <c r="A2902" s="26" t="str">
        <f>LatticeLayout!A2969</f>
        <v>LS3</v>
      </c>
      <c r="B2902" s="26" t="str">
        <f>LatticeLayout!B2969</f>
        <v>CD05</v>
      </c>
      <c r="C2902" s="26" t="str">
        <f>LatticeLayout!C2969</f>
        <v>SOL1</v>
      </c>
      <c r="D2902" s="26">
        <f>LatticeLayout!D2969</f>
        <v>4606</v>
      </c>
      <c r="E2902" s="26" t="str">
        <f>LatticeLayout!E2969</f>
        <v>LS3_CD05:SOL1_D4606</v>
      </c>
      <c r="F2902" s="26" t="str">
        <f>LatticeLayout!F2969</f>
        <v>S2</v>
      </c>
      <c r="G2902" s="26" t="str">
        <f>LatticeLayout!G2969</f>
        <v>solenoid+correctors</v>
      </c>
      <c r="H2902" s="26">
        <f>LatticeLayout!H2969</f>
        <v>40</v>
      </c>
      <c r="I2902" s="26">
        <f>LatticeLayout!I2969</f>
        <v>0</v>
      </c>
      <c r="J2902" s="26">
        <f>LatticeLayout!J2969</f>
        <v>0</v>
      </c>
      <c r="K2902" s="26">
        <f>LatticeLayout!K2969</f>
        <v>0.5</v>
      </c>
      <c r="L2902" s="26">
        <f>LatticeLayout!Q2969</f>
        <v>329.41123982404815</v>
      </c>
      <c r="M2902" s="26">
        <f>LatticeLayout!P2969</f>
        <v>427.1942183596297</v>
      </c>
      <c r="N2902" s="26">
        <f>LatticeLayout!O2969</f>
        <v>41.094000000000001</v>
      </c>
    </row>
    <row r="2903" spans="1:14">
      <c r="A2903" s="26">
        <f>LatticeLayout!A2970</f>
        <v>0</v>
      </c>
      <c r="B2903" s="26">
        <f>LatticeLayout!B2970</f>
        <v>0</v>
      </c>
      <c r="C2903" s="26">
        <f>LatticeLayout!C2970</f>
        <v>0</v>
      </c>
      <c r="D2903" s="26">
        <f>LatticeLayout!D2970</f>
        <v>0</v>
      </c>
      <c r="E2903" s="26">
        <f>LatticeLayout!E2970</f>
        <v>0</v>
      </c>
      <c r="F2903" s="26">
        <f>LatticeLayout!F2970</f>
        <v>0</v>
      </c>
      <c r="G2903" s="26" t="str">
        <f>LatticeLayout!G2970</f>
        <v>bellow</v>
      </c>
      <c r="H2903" s="26">
        <f>LatticeLayout!H2970</f>
        <v>0</v>
      </c>
      <c r="I2903" s="26">
        <f>LatticeLayout!I2970</f>
        <v>0</v>
      </c>
      <c r="J2903" s="26">
        <f>LatticeLayout!J2970</f>
        <v>0</v>
      </c>
      <c r="K2903" s="26">
        <f>LatticeLayout!K2970</f>
        <v>0.15525</v>
      </c>
      <c r="L2903" s="26">
        <f>LatticeLayout!Q2970</f>
        <v>329.25598982404813</v>
      </c>
      <c r="M2903" s="26">
        <f>LatticeLayout!P2970</f>
        <v>427.1942183596297</v>
      </c>
      <c r="N2903" s="26">
        <f>LatticeLayout!O2970</f>
        <v>41.094000000000001</v>
      </c>
    </row>
    <row r="2904" spans="1:14">
      <c r="A2904" s="26" t="str">
        <f>LatticeLayout!A2971</f>
        <v>LS3</v>
      </c>
      <c r="B2904" s="26" t="str">
        <f>LatticeLayout!B2971</f>
        <v>CD05</v>
      </c>
      <c r="C2904" s="26" t="str">
        <f>LatticeLayout!C2971</f>
        <v>CAV5</v>
      </c>
      <c r="D2904" s="26">
        <f>LatticeLayout!D2971</f>
        <v>4613</v>
      </c>
      <c r="E2904" s="26" t="str">
        <f>LatticeLayout!E2971</f>
        <v>LS3_CD05:CAV5_D4613</v>
      </c>
      <c r="F2904" s="26">
        <f>LatticeLayout!F2971</f>
        <v>0</v>
      </c>
      <c r="G2904" s="26" t="str">
        <f>LatticeLayout!G2971</f>
        <v>b54 resonator</v>
      </c>
      <c r="H2904" s="26">
        <f>LatticeLayout!H2971</f>
        <v>40</v>
      </c>
      <c r="I2904" s="26">
        <f>LatticeLayout!I2971</f>
        <v>0</v>
      </c>
      <c r="J2904" s="26">
        <f>LatticeLayout!J2971</f>
        <v>0</v>
      </c>
      <c r="K2904" s="26">
        <f>LatticeLayout!K2971</f>
        <v>0.49565599999999999</v>
      </c>
      <c r="L2904" s="26">
        <f>LatticeLayout!Q2971</f>
        <v>328.76033382404813</v>
      </c>
      <c r="M2904" s="26">
        <f>LatticeLayout!P2971</f>
        <v>427.1942183596297</v>
      </c>
      <c r="N2904" s="26">
        <f>LatticeLayout!O2971</f>
        <v>41.094000000000001</v>
      </c>
    </row>
    <row r="2905" spans="1:14">
      <c r="A2905" s="26">
        <f>LatticeLayout!A2972</f>
        <v>0</v>
      </c>
      <c r="B2905" s="26">
        <f>LatticeLayout!B2972</f>
        <v>0</v>
      </c>
      <c r="C2905" s="26">
        <f>LatticeLayout!C2972</f>
        <v>0</v>
      </c>
      <c r="D2905" s="26">
        <f>LatticeLayout!D2972</f>
        <v>0</v>
      </c>
      <c r="E2905" s="26">
        <f>LatticeLayout!E2972</f>
        <v>0</v>
      </c>
      <c r="F2905" s="26">
        <f>LatticeLayout!F2972</f>
        <v>0</v>
      </c>
      <c r="G2905" s="26">
        <f>LatticeLayout!G2972</f>
        <v>0</v>
      </c>
      <c r="H2905" s="26">
        <f>LatticeLayout!H2972</f>
        <v>0</v>
      </c>
      <c r="I2905" s="26">
        <f>LatticeLayout!I2972</f>
        <v>0</v>
      </c>
      <c r="J2905" s="26">
        <f>LatticeLayout!J2972</f>
        <v>0</v>
      </c>
      <c r="K2905" s="26">
        <f>LatticeLayout!K2972</f>
        <v>0</v>
      </c>
      <c r="L2905" s="26">
        <f>LatticeLayout!Q2972</f>
        <v>328.76033382404813</v>
      </c>
      <c r="M2905" s="26">
        <f>LatticeLayout!P2972</f>
        <v>427.1942183596297</v>
      </c>
      <c r="N2905" s="26">
        <f>LatticeLayout!O2972</f>
        <v>41.094000000000001</v>
      </c>
    </row>
    <row r="2906" spans="1:14">
      <c r="A2906" s="26">
        <f>LatticeLayout!A2973</f>
        <v>0</v>
      </c>
      <c r="B2906" s="26">
        <f>LatticeLayout!B2973</f>
        <v>0</v>
      </c>
      <c r="C2906" s="26">
        <f>LatticeLayout!C2973</f>
        <v>0</v>
      </c>
      <c r="D2906" s="26">
        <f>LatticeLayout!D2973</f>
        <v>0</v>
      </c>
      <c r="E2906" s="26">
        <f>LatticeLayout!E2973</f>
        <v>0</v>
      </c>
      <c r="F2906" s="26">
        <f>LatticeLayout!F2973</f>
        <v>0</v>
      </c>
      <c r="G2906" s="26">
        <f>LatticeLayout!G2973</f>
        <v>0</v>
      </c>
      <c r="H2906" s="26">
        <f>LatticeLayout!H2973</f>
        <v>0</v>
      </c>
      <c r="I2906" s="26">
        <f>LatticeLayout!I2973</f>
        <v>0</v>
      </c>
      <c r="J2906" s="26">
        <f>LatticeLayout!J2973</f>
        <v>0</v>
      </c>
      <c r="K2906" s="26">
        <f>LatticeLayout!K2973</f>
        <v>0</v>
      </c>
      <c r="L2906" s="26">
        <f>LatticeLayout!Q2973</f>
        <v>328.76033382404813</v>
      </c>
      <c r="M2906" s="26">
        <f>LatticeLayout!P2973</f>
        <v>427.1942183596297</v>
      </c>
      <c r="N2906" s="26">
        <f>LatticeLayout!O2973</f>
        <v>41.094000000000001</v>
      </c>
    </row>
    <row r="2907" spans="1:14">
      <c r="A2907" s="26">
        <f>LatticeLayout!A2974</f>
        <v>0</v>
      </c>
      <c r="B2907" s="26">
        <f>LatticeLayout!B2974</f>
        <v>0</v>
      </c>
      <c r="C2907" s="26">
        <f>LatticeLayout!C2974</f>
        <v>0</v>
      </c>
      <c r="D2907" s="26">
        <f>LatticeLayout!D2974</f>
        <v>0</v>
      </c>
      <c r="E2907" s="26">
        <f>LatticeLayout!E2974</f>
        <v>0</v>
      </c>
      <c r="F2907" s="26">
        <f>LatticeLayout!F2974</f>
        <v>0</v>
      </c>
      <c r="G2907" s="26" t="str">
        <f>LatticeLayout!G2974</f>
        <v>bellow</v>
      </c>
      <c r="H2907" s="26">
        <f>LatticeLayout!H2974</f>
        <v>0</v>
      </c>
      <c r="I2907" s="26">
        <f>LatticeLayout!I2974</f>
        <v>0</v>
      </c>
      <c r="J2907" s="26">
        <f>LatticeLayout!J2974</f>
        <v>0</v>
      </c>
      <c r="K2907" s="26">
        <f>LatticeLayout!K2974</f>
        <v>9.9516999999999994E-2</v>
      </c>
      <c r="L2907" s="26">
        <f>LatticeLayout!Q2974</f>
        <v>328.66081682404814</v>
      </c>
      <c r="M2907" s="26">
        <f>LatticeLayout!P2974</f>
        <v>427.1942183596297</v>
      </c>
      <c r="N2907" s="26">
        <f>LatticeLayout!O2974</f>
        <v>41.094000000000001</v>
      </c>
    </row>
    <row r="2908" spans="1:14">
      <c r="A2908" s="26" t="str">
        <f>LatticeLayout!A2975</f>
        <v>LS3</v>
      </c>
      <c r="B2908" s="26" t="str">
        <f>LatticeLayout!B2975</f>
        <v>CD05</v>
      </c>
      <c r="C2908" s="26" t="str">
        <f>LatticeLayout!C2975</f>
        <v>CAV6</v>
      </c>
      <c r="D2908" s="26">
        <f>LatticeLayout!D2975</f>
        <v>4619</v>
      </c>
      <c r="E2908" s="26" t="str">
        <f>LatticeLayout!E2975</f>
        <v>LS3_CD05:CAV6_D4619</v>
      </c>
      <c r="F2908" s="26">
        <f>LatticeLayout!F2975</f>
        <v>0</v>
      </c>
      <c r="G2908" s="26" t="str">
        <f>LatticeLayout!G2975</f>
        <v>b54 resonator</v>
      </c>
      <c r="H2908" s="26">
        <f>LatticeLayout!H2975</f>
        <v>40</v>
      </c>
      <c r="I2908" s="26">
        <f>LatticeLayout!I2975</f>
        <v>0</v>
      </c>
      <c r="J2908" s="26">
        <f>LatticeLayout!J2975</f>
        <v>0</v>
      </c>
      <c r="K2908" s="26">
        <f>LatticeLayout!K2975</f>
        <v>0.49565599999999999</v>
      </c>
      <c r="L2908" s="26">
        <f>LatticeLayout!Q2975</f>
        <v>328.16516082404814</v>
      </c>
      <c r="M2908" s="26">
        <f>LatticeLayout!P2975</f>
        <v>427.1942183596297</v>
      </c>
      <c r="N2908" s="26">
        <f>LatticeLayout!O2975</f>
        <v>41.094000000000001</v>
      </c>
    </row>
    <row r="2909" spans="1:14">
      <c r="A2909" s="26">
        <f>LatticeLayout!A2976</f>
        <v>0</v>
      </c>
      <c r="B2909" s="26">
        <f>LatticeLayout!B2976</f>
        <v>0</v>
      </c>
      <c r="C2909" s="26">
        <f>LatticeLayout!C2976</f>
        <v>0</v>
      </c>
      <c r="D2909" s="26">
        <f>LatticeLayout!D2976</f>
        <v>0</v>
      </c>
      <c r="E2909" s="26">
        <f>LatticeLayout!E2976</f>
        <v>0</v>
      </c>
      <c r="F2909" s="26">
        <f>LatticeLayout!F2976</f>
        <v>0</v>
      </c>
      <c r="G2909" s="26">
        <f>LatticeLayout!G2976</f>
        <v>0</v>
      </c>
      <c r="H2909" s="26">
        <f>LatticeLayout!H2976</f>
        <v>0</v>
      </c>
      <c r="I2909" s="26">
        <f>LatticeLayout!I2976</f>
        <v>0</v>
      </c>
      <c r="J2909" s="26">
        <f>LatticeLayout!J2976</f>
        <v>0</v>
      </c>
      <c r="K2909" s="26">
        <f>LatticeLayout!K2976</f>
        <v>0</v>
      </c>
      <c r="L2909" s="26">
        <f>LatticeLayout!Q2976</f>
        <v>328.16516082404814</v>
      </c>
      <c r="M2909" s="26">
        <f>LatticeLayout!P2976</f>
        <v>427.1942183596297</v>
      </c>
      <c r="N2909" s="26">
        <f>LatticeLayout!O2976</f>
        <v>41.094000000000001</v>
      </c>
    </row>
    <row r="2910" spans="1:14">
      <c r="A2910" s="26">
        <f>LatticeLayout!A2977</f>
        <v>0</v>
      </c>
      <c r="B2910" s="26">
        <f>LatticeLayout!B2977</f>
        <v>0</v>
      </c>
      <c r="C2910" s="26">
        <f>LatticeLayout!C2977</f>
        <v>0</v>
      </c>
      <c r="D2910" s="26">
        <f>LatticeLayout!D2977</f>
        <v>0</v>
      </c>
      <c r="E2910" s="26">
        <f>LatticeLayout!E2977</f>
        <v>0</v>
      </c>
      <c r="F2910" s="26">
        <f>LatticeLayout!F2977</f>
        <v>0</v>
      </c>
      <c r="G2910" s="26">
        <f>LatticeLayout!G2977</f>
        <v>0</v>
      </c>
      <c r="H2910" s="26">
        <f>LatticeLayout!H2977</f>
        <v>0</v>
      </c>
      <c r="I2910" s="26">
        <f>LatticeLayout!I2977</f>
        <v>0</v>
      </c>
      <c r="J2910" s="26">
        <f>LatticeLayout!J2977</f>
        <v>0</v>
      </c>
      <c r="K2910" s="26">
        <f>LatticeLayout!K2977</f>
        <v>0</v>
      </c>
      <c r="L2910" s="26">
        <f>LatticeLayout!Q2977</f>
        <v>328.16516082404814</v>
      </c>
      <c r="M2910" s="26">
        <f>LatticeLayout!P2977</f>
        <v>427.1942183596297</v>
      </c>
      <c r="N2910" s="26">
        <f>LatticeLayout!O2977</f>
        <v>41.094000000000001</v>
      </c>
    </row>
    <row r="2911" spans="1:14">
      <c r="A2911" s="26">
        <f>LatticeLayout!A2978</f>
        <v>0</v>
      </c>
      <c r="B2911" s="26">
        <f>LatticeLayout!B2978</f>
        <v>0</v>
      </c>
      <c r="C2911" s="26">
        <f>LatticeLayout!C2978</f>
        <v>0</v>
      </c>
      <c r="D2911" s="26">
        <f>LatticeLayout!D2978</f>
        <v>0</v>
      </c>
      <c r="E2911" s="26">
        <f>LatticeLayout!E2978</f>
        <v>0</v>
      </c>
      <c r="F2911" s="26">
        <f>LatticeLayout!F2978</f>
        <v>0</v>
      </c>
      <c r="G2911" s="26" t="str">
        <f>LatticeLayout!G2978</f>
        <v>bellow</v>
      </c>
      <c r="H2911" s="26">
        <f>LatticeLayout!H2978</f>
        <v>0</v>
      </c>
      <c r="I2911" s="26">
        <f>LatticeLayout!I2978</f>
        <v>0</v>
      </c>
      <c r="J2911" s="26">
        <f>LatticeLayout!J2978</f>
        <v>0</v>
      </c>
      <c r="K2911" s="26">
        <f>LatticeLayout!K2978</f>
        <v>9.9516999999999994E-2</v>
      </c>
      <c r="L2911" s="26">
        <f>LatticeLayout!Q2978</f>
        <v>328.06564382404815</v>
      </c>
      <c r="M2911" s="26">
        <f>LatticeLayout!P2978</f>
        <v>427.1942183596297</v>
      </c>
      <c r="N2911" s="26">
        <f>LatticeLayout!O2978</f>
        <v>41.094000000000001</v>
      </c>
    </row>
    <row r="2912" spans="1:14">
      <c r="A2912" s="26" t="str">
        <f>LatticeLayout!A2979</f>
        <v>LS3</v>
      </c>
      <c r="B2912" s="26" t="str">
        <f>LatticeLayout!B2979</f>
        <v>CD05</v>
      </c>
      <c r="C2912" s="26" t="str">
        <f>LatticeLayout!C2979</f>
        <v>CAV7</v>
      </c>
      <c r="D2912" s="26">
        <f>LatticeLayout!D2979</f>
        <v>4625</v>
      </c>
      <c r="E2912" s="26" t="str">
        <f>LatticeLayout!E2979</f>
        <v>LS3_CD05:CAV7_D4625</v>
      </c>
      <c r="F2912" s="26">
        <f>LatticeLayout!F2979</f>
        <v>0</v>
      </c>
      <c r="G2912" s="26" t="str">
        <f>LatticeLayout!G2979</f>
        <v>b54 resonator</v>
      </c>
      <c r="H2912" s="26">
        <f>LatticeLayout!H2979</f>
        <v>40</v>
      </c>
      <c r="I2912" s="26">
        <f>LatticeLayout!I2979</f>
        <v>0</v>
      </c>
      <c r="J2912" s="26">
        <f>LatticeLayout!J2979</f>
        <v>0</v>
      </c>
      <c r="K2912" s="26">
        <f>LatticeLayout!K2979</f>
        <v>0.49565599999999999</v>
      </c>
      <c r="L2912" s="26">
        <f>LatticeLayout!Q2979</f>
        <v>327.56998782404816</v>
      </c>
      <c r="M2912" s="26">
        <f>LatticeLayout!P2979</f>
        <v>427.1942183596297</v>
      </c>
      <c r="N2912" s="26">
        <f>LatticeLayout!O2979</f>
        <v>41.094000000000001</v>
      </c>
    </row>
    <row r="2913" spans="1:19">
      <c r="A2913" s="26">
        <f>LatticeLayout!A2980</f>
        <v>0</v>
      </c>
      <c r="B2913" s="26">
        <f>LatticeLayout!B2980</f>
        <v>0</v>
      </c>
      <c r="C2913" s="26">
        <f>LatticeLayout!C2980</f>
        <v>0</v>
      </c>
      <c r="D2913" s="26">
        <f>LatticeLayout!D2980</f>
        <v>0</v>
      </c>
      <c r="E2913" s="26">
        <f>LatticeLayout!E2980</f>
        <v>0</v>
      </c>
      <c r="F2913" s="26">
        <f>LatticeLayout!F2980</f>
        <v>0</v>
      </c>
      <c r="G2913" s="26">
        <f>LatticeLayout!G2980</f>
        <v>0</v>
      </c>
      <c r="H2913" s="26">
        <f>LatticeLayout!H2980</f>
        <v>0</v>
      </c>
      <c r="I2913" s="26">
        <f>LatticeLayout!I2980</f>
        <v>0</v>
      </c>
      <c r="J2913" s="26">
        <f>LatticeLayout!J2980</f>
        <v>0</v>
      </c>
      <c r="K2913" s="26">
        <f>LatticeLayout!K2980</f>
        <v>0</v>
      </c>
      <c r="L2913" s="26">
        <f>LatticeLayout!Q2980</f>
        <v>327.56998782404816</v>
      </c>
      <c r="M2913" s="26">
        <f>LatticeLayout!P2980</f>
        <v>427.1942183596297</v>
      </c>
      <c r="N2913" s="26">
        <f>LatticeLayout!O2980</f>
        <v>41.094000000000001</v>
      </c>
      <c r="S2913" s="26"/>
    </row>
    <row r="2914" spans="1:19">
      <c r="A2914" s="26">
        <f>LatticeLayout!A2981</f>
        <v>0</v>
      </c>
      <c r="B2914" s="26">
        <f>LatticeLayout!B2981</f>
        <v>0</v>
      </c>
      <c r="C2914" s="26">
        <f>LatticeLayout!C2981</f>
        <v>0</v>
      </c>
      <c r="D2914" s="26">
        <f>LatticeLayout!D2981</f>
        <v>0</v>
      </c>
      <c r="E2914" s="26">
        <f>LatticeLayout!E2981</f>
        <v>0</v>
      </c>
      <c r="F2914" s="26">
        <f>LatticeLayout!F2981</f>
        <v>0</v>
      </c>
      <c r="G2914" s="26">
        <f>LatticeLayout!G2981</f>
        <v>0</v>
      </c>
      <c r="H2914" s="26">
        <f>LatticeLayout!H2981</f>
        <v>0</v>
      </c>
      <c r="I2914" s="26">
        <f>LatticeLayout!I2981</f>
        <v>0</v>
      </c>
      <c r="J2914" s="26">
        <f>LatticeLayout!J2981</f>
        <v>0</v>
      </c>
      <c r="K2914" s="26">
        <f>LatticeLayout!K2981</f>
        <v>0</v>
      </c>
      <c r="L2914" s="26">
        <f>LatticeLayout!Q2981</f>
        <v>327.56998782404816</v>
      </c>
      <c r="M2914" s="26">
        <f>LatticeLayout!P2981</f>
        <v>427.1942183596297</v>
      </c>
      <c r="N2914" s="26">
        <f>LatticeLayout!O2981</f>
        <v>41.094000000000001</v>
      </c>
      <c r="S2914" s="26"/>
    </row>
    <row r="2915" spans="1:19">
      <c r="A2915" s="26">
        <f>LatticeLayout!A2982</f>
        <v>0</v>
      </c>
      <c r="B2915" s="26">
        <f>LatticeLayout!B2982</f>
        <v>0</v>
      </c>
      <c r="C2915" s="26">
        <f>LatticeLayout!C2982</f>
        <v>0</v>
      </c>
      <c r="D2915" s="26">
        <f>LatticeLayout!D2982</f>
        <v>0</v>
      </c>
      <c r="E2915" s="26">
        <f>LatticeLayout!E2982</f>
        <v>0</v>
      </c>
      <c r="F2915" s="26">
        <f>LatticeLayout!F2982</f>
        <v>0</v>
      </c>
      <c r="G2915" s="26" t="str">
        <f>LatticeLayout!G2982</f>
        <v>bellow</v>
      </c>
      <c r="H2915" s="26">
        <f>LatticeLayout!H2982</f>
        <v>0</v>
      </c>
      <c r="I2915" s="26">
        <f>LatticeLayout!I2982</f>
        <v>0</v>
      </c>
      <c r="J2915" s="26">
        <f>LatticeLayout!J2982</f>
        <v>0</v>
      </c>
      <c r="K2915" s="26">
        <f>LatticeLayout!K2982</f>
        <v>9.9516999999999994E-2</v>
      </c>
      <c r="L2915" s="26">
        <f>LatticeLayout!Q2982</f>
        <v>327.47047082404816</v>
      </c>
      <c r="M2915" s="26">
        <f>LatticeLayout!P2982</f>
        <v>427.1942183596297</v>
      </c>
      <c r="N2915" s="26">
        <f>LatticeLayout!O2982</f>
        <v>41.094000000000001</v>
      </c>
      <c r="S2915" s="26"/>
    </row>
    <row r="2916" spans="1:19">
      <c r="A2916" s="26" t="str">
        <f>LatticeLayout!A2983</f>
        <v>LS3</v>
      </c>
      <c r="B2916" s="26" t="str">
        <f>LatticeLayout!B2983</f>
        <v>CD05</v>
      </c>
      <c r="C2916" s="26" t="str">
        <f>LatticeLayout!C2983</f>
        <v>CAV8</v>
      </c>
      <c r="D2916" s="26">
        <f>LatticeLayout!D2983</f>
        <v>4631</v>
      </c>
      <c r="E2916" s="26" t="str">
        <f>LatticeLayout!E2983</f>
        <v>LS3_CD05:CAV8_D4631</v>
      </c>
      <c r="F2916" s="26">
        <f>LatticeLayout!F2983</f>
        <v>0</v>
      </c>
      <c r="G2916" s="26" t="str">
        <f>LatticeLayout!G2983</f>
        <v>b54 resonator</v>
      </c>
      <c r="H2916" s="26">
        <f>LatticeLayout!H2983</f>
        <v>40</v>
      </c>
      <c r="I2916" s="26">
        <f>LatticeLayout!I2983</f>
        <v>0</v>
      </c>
      <c r="J2916" s="26">
        <f>LatticeLayout!J2983</f>
        <v>0</v>
      </c>
      <c r="K2916" s="26">
        <f>LatticeLayout!K2983</f>
        <v>0.49565599999999999</v>
      </c>
      <c r="L2916" s="26">
        <f>LatticeLayout!Q2983</f>
        <v>326.97481482404817</v>
      </c>
      <c r="M2916" s="26">
        <f>LatticeLayout!P2983</f>
        <v>427.1942183596297</v>
      </c>
      <c r="N2916" s="26">
        <f>LatticeLayout!O2983</f>
        <v>41.094000000000001</v>
      </c>
      <c r="S2916" s="26"/>
    </row>
    <row r="2917" spans="1:19">
      <c r="A2917" s="26" t="str">
        <f>LatticeLayout!A2984</f>
        <v>LS3</v>
      </c>
      <c r="B2917" s="26" t="str">
        <f>LatticeLayout!B2984</f>
        <v>CD05</v>
      </c>
      <c r="C2917" s="26" t="str">
        <f>LatticeLayout!C2984</f>
        <v>BLM</v>
      </c>
      <c r="D2917" s="26">
        <f>LatticeLayout!D2984</f>
        <v>4633</v>
      </c>
      <c r="E2917" s="26" t="str">
        <f>LatticeLayout!E2984</f>
        <v>LS3_CD05:BLM_D4633</v>
      </c>
      <c r="F2917" s="26">
        <f>LatticeLayout!F2984</f>
        <v>0</v>
      </c>
      <c r="G2917" s="26" t="str">
        <f>LatticeLayout!G2984</f>
        <v>outside loss monitor</v>
      </c>
      <c r="H2917" s="26">
        <f>LatticeLayout!H2984</f>
        <v>0</v>
      </c>
      <c r="I2917" s="26">
        <f>LatticeLayout!I2984</f>
        <v>0</v>
      </c>
      <c r="J2917" s="26">
        <f>LatticeLayout!J2984</f>
        <v>0</v>
      </c>
      <c r="K2917" s="26">
        <f>LatticeLayout!K2984</f>
        <v>0</v>
      </c>
      <c r="L2917" s="26">
        <f>LatticeLayout!Q2984</f>
        <v>326.97481482404817</v>
      </c>
      <c r="M2917" s="26">
        <f>LatticeLayout!P2984</f>
        <v>427.1942183596297</v>
      </c>
      <c r="N2917" s="26">
        <f>LatticeLayout!O2984</f>
        <v>41.094000000000001</v>
      </c>
      <c r="S2917" s="26"/>
    </row>
    <row r="2918" spans="1:19">
      <c r="A2918" s="26">
        <f>LatticeLayout!A2985</f>
        <v>0</v>
      </c>
      <c r="B2918" s="26">
        <f>LatticeLayout!B2985</f>
        <v>0</v>
      </c>
      <c r="C2918" s="26">
        <f>LatticeLayout!C2985</f>
        <v>0</v>
      </c>
      <c r="D2918" s="26">
        <f>LatticeLayout!D2985</f>
        <v>0</v>
      </c>
      <c r="E2918" s="26">
        <f>LatticeLayout!E2985</f>
        <v>0</v>
      </c>
      <c r="F2918" s="26">
        <f>LatticeLayout!F2985</f>
        <v>0</v>
      </c>
      <c r="G2918" s="26">
        <f>LatticeLayout!G2985</f>
        <v>0</v>
      </c>
      <c r="H2918" s="26">
        <f>LatticeLayout!H2985</f>
        <v>0</v>
      </c>
      <c r="I2918" s="26">
        <f>LatticeLayout!I2985</f>
        <v>0</v>
      </c>
      <c r="J2918" s="26">
        <f>LatticeLayout!J2985</f>
        <v>0</v>
      </c>
      <c r="K2918" s="26">
        <f>LatticeLayout!K2985</f>
        <v>0</v>
      </c>
      <c r="L2918" s="26">
        <f>LatticeLayout!Q2985</f>
        <v>326.97481482404817</v>
      </c>
      <c r="M2918" s="26">
        <f>LatticeLayout!P2985</f>
        <v>427.1942183596297</v>
      </c>
      <c r="N2918" s="26">
        <f>LatticeLayout!O2985</f>
        <v>41.094000000000001</v>
      </c>
      <c r="S2918" s="26"/>
    </row>
    <row r="2919" spans="1:19">
      <c r="A2919" s="26">
        <f>LatticeLayout!A2986</f>
        <v>0</v>
      </c>
      <c r="B2919" s="26">
        <f>LatticeLayout!B2986</f>
        <v>0</v>
      </c>
      <c r="C2919" s="26">
        <f>LatticeLayout!C2986</f>
        <v>0</v>
      </c>
      <c r="D2919" s="26">
        <f>LatticeLayout!D2986</f>
        <v>0</v>
      </c>
      <c r="E2919" s="26">
        <f>LatticeLayout!E2986</f>
        <v>0</v>
      </c>
      <c r="F2919" s="26">
        <f>LatticeLayout!F2986</f>
        <v>0</v>
      </c>
      <c r="G2919" s="26">
        <f>LatticeLayout!G2986</f>
        <v>0</v>
      </c>
      <c r="H2919" s="26">
        <f>LatticeLayout!H2986</f>
        <v>0</v>
      </c>
      <c r="I2919" s="26">
        <f>LatticeLayout!I2986</f>
        <v>0</v>
      </c>
      <c r="J2919" s="26">
        <f>LatticeLayout!J2986</f>
        <v>0</v>
      </c>
      <c r="K2919" s="26">
        <f>LatticeLayout!K2986</f>
        <v>0.16770399999999999</v>
      </c>
      <c r="L2919" s="26">
        <f>LatticeLayout!Q2986</f>
        <v>326.80711082404815</v>
      </c>
      <c r="M2919" s="26">
        <f>LatticeLayout!P2986</f>
        <v>427.1942183596297</v>
      </c>
      <c r="N2919" s="26">
        <f>LatticeLayout!O2986</f>
        <v>41.094000000000001</v>
      </c>
      <c r="S2919" s="26"/>
    </row>
    <row r="2920" spans="1:19">
      <c r="A2920" s="584" t="str">
        <f>LatticeLayout!A2987</f>
        <v>LS3</v>
      </c>
      <c r="B2920" s="584" t="str">
        <f>LatticeLayout!B2987</f>
        <v>CD05</v>
      </c>
      <c r="C2920" s="26" t="str">
        <f>LatticeLayout!C2987</f>
        <v>GV</v>
      </c>
      <c r="D2920" s="26">
        <f>LatticeLayout!D2987</f>
        <v>4635</v>
      </c>
      <c r="E2920" s="26" t="str">
        <f>LatticeLayout!E2987</f>
        <v>LS3_CD05:GV_D4635</v>
      </c>
      <c r="F2920" s="26">
        <f>LatticeLayout!F2987</f>
        <v>0</v>
      </c>
      <c r="G2920" s="584" t="str">
        <f>LatticeLayout!G2987</f>
        <v>gate valve</v>
      </c>
      <c r="H2920" s="26">
        <f>LatticeLayout!H2987</f>
        <v>40</v>
      </c>
      <c r="I2920" s="26">
        <f>LatticeLayout!I2987</f>
        <v>0</v>
      </c>
      <c r="J2920" s="26">
        <f>LatticeLayout!J2987</f>
        <v>0</v>
      </c>
      <c r="K2920" s="584">
        <f>LatticeLayout!K2987</f>
        <v>5.7403999999999997E-2</v>
      </c>
      <c r="L2920" s="641">
        <f>LatticeLayout!Q2987</f>
        <v>326.74970682404813</v>
      </c>
      <c r="M2920" s="641">
        <f>LatticeLayout!P2987</f>
        <v>427.1942183596297</v>
      </c>
      <c r="N2920" s="641">
        <f>LatticeLayout!O2987</f>
        <v>41.094000000000001</v>
      </c>
      <c r="O2920" s="641"/>
      <c r="P2920" s="641"/>
      <c r="Q2920" s="641"/>
    </row>
    <row r="2921" spans="1:19">
      <c r="A2921" s="26">
        <f>LatticeLayout!A2988</f>
        <v>0</v>
      </c>
      <c r="B2921" s="26">
        <f>LatticeLayout!B2988</f>
        <v>0</v>
      </c>
      <c r="C2921" s="26">
        <f>LatticeLayout!C2988</f>
        <v>0</v>
      </c>
      <c r="D2921" s="26">
        <f>LatticeLayout!D2988</f>
        <v>0</v>
      </c>
      <c r="E2921" s="26">
        <f>LatticeLayout!E2988</f>
        <v>0</v>
      </c>
      <c r="F2921" s="26">
        <f>LatticeLayout!F2988</f>
        <v>0</v>
      </c>
      <c r="G2921" s="26" t="str">
        <f>LatticeLayout!G2988</f>
        <v>bellow</v>
      </c>
      <c r="H2921" s="26">
        <f>LatticeLayout!H2988</f>
        <v>40</v>
      </c>
      <c r="I2921" s="26">
        <f>LatticeLayout!I2988</f>
        <v>0</v>
      </c>
      <c r="J2921" s="26">
        <f>LatticeLayout!J2988</f>
        <v>0</v>
      </c>
      <c r="K2921" s="26">
        <f>LatticeLayout!K2988</f>
        <v>0.103502</v>
      </c>
      <c r="L2921" s="26">
        <f>LatticeLayout!Q2988</f>
        <v>326.64620482404814</v>
      </c>
      <c r="M2921" s="26">
        <f>LatticeLayout!P2988</f>
        <v>427.1942183596297</v>
      </c>
      <c r="N2921" s="26">
        <f>LatticeLayout!O2988</f>
        <v>41.094000000000001</v>
      </c>
      <c r="S2921" s="26"/>
    </row>
    <row r="2922" spans="1:19">
      <c r="A2922" s="26" t="str">
        <f>LatticeLayout!A2989</f>
        <v>LS3</v>
      </c>
      <c r="B2922" s="26" t="str">
        <f>LatticeLayout!B2989</f>
        <v>WD05</v>
      </c>
      <c r="C2922" s="26" t="str">
        <f>LatticeLayout!C2989</f>
        <v>BPM</v>
      </c>
      <c r="D2922" s="26">
        <f>LatticeLayout!D2989</f>
        <v>4637</v>
      </c>
      <c r="E2922" s="26" t="str">
        <f>LatticeLayout!E2989</f>
        <v>LS3_WD05:BPM_D4637</v>
      </c>
      <c r="F2922" s="26" t="str">
        <f>LatticeLayout!F2989</f>
        <v>BPM2</v>
      </c>
      <c r="G2922" s="26" t="str">
        <f>LatticeLayout!G2989</f>
        <v>position monitor</v>
      </c>
      <c r="H2922" s="26">
        <f>LatticeLayout!H2989</f>
        <v>0</v>
      </c>
      <c r="I2922" s="26">
        <f>LatticeLayout!I2989</f>
        <v>0</v>
      </c>
      <c r="J2922" s="26">
        <f>LatticeLayout!J2989</f>
        <v>0</v>
      </c>
      <c r="K2922" s="26">
        <f>LatticeLayout!K2989</f>
        <v>0</v>
      </c>
      <c r="L2922" s="26">
        <f>LatticeLayout!Q2989</f>
        <v>326.64620482404814</v>
      </c>
      <c r="M2922" s="26">
        <f>LatticeLayout!P2989</f>
        <v>427.1942183596297</v>
      </c>
      <c r="N2922" s="26">
        <f>LatticeLayout!O2989</f>
        <v>41.094000000000001</v>
      </c>
      <c r="S2922" s="26"/>
    </row>
    <row r="2923" spans="1:19">
      <c r="A2923" s="26">
        <f>LatticeLayout!A2990</f>
        <v>0</v>
      </c>
      <c r="B2923" s="26">
        <f>LatticeLayout!B2990</f>
        <v>0</v>
      </c>
      <c r="C2923" s="26">
        <f>LatticeLayout!C2990</f>
        <v>0</v>
      </c>
      <c r="D2923" s="26">
        <f>LatticeLayout!D2990</f>
        <v>0</v>
      </c>
      <c r="E2923" s="26">
        <f>LatticeLayout!E2990</f>
        <v>0</v>
      </c>
      <c r="F2923" s="26">
        <f>LatticeLayout!F2990</f>
        <v>0</v>
      </c>
      <c r="G2923" s="26" t="str">
        <f>LatticeLayout!G2990</f>
        <v>diagnostic box</v>
      </c>
      <c r="H2923" s="26">
        <f>LatticeLayout!H2990</f>
        <v>0</v>
      </c>
      <c r="I2923" s="26">
        <f>LatticeLayout!I2990</f>
        <v>0</v>
      </c>
      <c r="J2923" s="26">
        <f>LatticeLayout!J2990</f>
        <v>0</v>
      </c>
      <c r="K2923" s="26">
        <f>LatticeLayout!K2990</f>
        <v>0.14528199999999999</v>
      </c>
      <c r="L2923" s="26">
        <f>LatticeLayout!Q2990</f>
        <v>326.50092282404813</v>
      </c>
      <c r="M2923" s="26">
        <f>LatticeLayout!P2990</f>
        <v>427.1942183596297</v>
      </c>
      <c r="N2923" s="26">
        <f>LatticeLayout!O2990</f>
        <v>41.094000000000001</v>
      </c>
      <c r="S2923" s="26"/>
    </row>
    <row r="2924" spans="1:19">
      <c r="A2924" s="26" t="str">
        <f>LatticeLayout!A2991</f>
        <v>LS3</v>
      </c>
      <c r="B2924" s="26" t="str">
        <f>LatticeLayout!B2991</f>
        <v>WD05</v>
      </c>
      <c r="C2924" s="26" t="str">
        <f>LatticeLayout!C2991</f>
        <v>PORT</v>
      </c>
      <c r="D2924" s="26">
        <f>LatticeLayout!D2991</f>
        <v>4638</v>
      </c>
      <c r="E2924" s="26" t="str">
        <f>LatticeLayout!E2991</f>
        <v>LS3_WD05:PORT_D4638</v>
      </c>
      <c r="F2924" s="26">
        <f>LatticeLayout!F2991</f>
        <v>0</v>
      </c>
      <c r="G2924" s="26" t="str">
        <f>LatticeLayout!G2991</f>
        <v>port for future diagnostics</v>
      </c>
      <c r="H2924" s="26">
        <f>LatticeLayout!H2991</f>
        <v>0</v>
      </c>
      <c r="I2924" s="26">
        <f>LatticeLayout!I2991</f>
        <v>0</v>
      </c>
      <c r="J2924" s="26">
        <f>LatticeLayout!J2991</f>
        <v>0</v>
      </c>
      <c r="K2924" s="26">
        <f>LatticeLayout!K2991</f>
        <v>0</v>
      </c>
      <c r="L2924" s="26">
        <f>LatticeLayout!Q2991</f>
        <v>326.50092282404813</v>
      </c>
      <c r="M2924" s="26">
        <f>LatticeLayout!P2991</f>
        <v>427.1942183596297</v>
      </c>
      <c r="N2924" s="26">
        <f>LatticeLayout!O2991</f>
        <v>41.094000000000001</v>
      </c>
      <c r="S2924" s="26"/>
    </row>
    <row r="2925" spans="1:19">
      <c r="A2925" s="26">
        <f>LatticeLayout!A2992</f>
        <v>0</v>
      </c>
      <c r="B2925" s="26">
        <f>LatticeLayout!B2992</f>
        <v>0</v>
      </c>
      <c r="C2925" s="26">
        <f>LatticeLayout!C2992</f>
        <v>0</v>
      </c>
      <c r="D2925" s="26">
        <f>LatticeLayout!D2992</f>
        <v>0</v>
      </c>
      <c r="E2925" s="26">
        <f>LatticeLayout!E2992</f>
        <v>0</v>
      </c>
      <c r="F2925" s="26">
        <f>LatticeLayout!F2992</f>
        <v>0</v>
      </c>
      <c r="G2925" s="26" t="str">
        <f>LatticeLayout!G2992</f>
        <v>diagnostic box</v>
      </c>
      <c r="H2925" s="26">
        <f>LatticeLayout!H2992</f>
        <v>0</v>
      </c>
      <c r="I2925" s="26">
        <f>LatticeLayout!I2992</f>
        <v>0</v>
      </c>
      <c r="J2925" s="26">
        <f>LatticeLayout!J2992</f>
        <v>0</v>
      </c>
      <c r="K2925" s="26">
        <f>LatticeLayout!K2992</f>
        <v>0</v>
      </c>
      <c r="L2925" s="26">
        <f>LatticeLayout!Q2992</f>
        <v>326.50092282404813</v>
      </c>
      <c r="M2925" s="26">
        <f>LatticeLayout!P2992</f>
        <v>427.1942183596297</v>
      </c>
      <c r="N2925" s="26">
        <f>LatticeLayout!O2992</f>
        <v>41.094000000000001</v>
      </c>
      <c r="S2925" s="26"/>
    </row>
    <row r="2926" spans="1:19">
      <c r="A2926" s="26" t="str">
        <f>LatticeLayout!A2993</f>
        <v>LS3</v>
      </c>
      <c r="B2926" s="26" t="str">
        <f>LatticeLayout!B2993</f>
        <v>WD05</v>
      </c>
      <c r="C2926" s="26" t="str">
        <f>LatticeLayout!C2993</f>
        <v>IP</v>
      </c>
      <c r="D2926" s="26">
        <f>LatticeLayout!D2993</f>
        <v>4638</v>
      </c>
      <c r="E2926" s="26" t="str">
        <f>LatticeLayout!E2993</f>
        <v>LS3_WD05:IP_D4638</v>
      </c>
      <c r="F2926" s="26" t="str">
        <f>LatticeLayout!F2993</f>
        <v>IP_S</v>
      </c>
      <c r="G2926" s="26" t="str">
        <f>LatticeLayout!G2993</f>
        <v>ion pump, 75 l/s</v>
      </c>
      <c r="H2926" s="26">
        <f>LatticeLayout!H2993</f>
        <v>0</v>
      </c>
      <c r="I2926" s="26">
        <f>LatticeLayout!I2993</f>
        <v>0</v>
      </c>
      <c r="J2926" s="26">
        <f>LatticeLayout!J2993</f>
        <v>0</v>
      </c>
      <c r="K2926" s="26">
        <f>LatticeLayout!K2993</f>
        <v>0</v>
      </c>
      <c r="L2926" s="26">
        <f>LatticeLayout!Q2993</f>
        <v>326.50092282404813</v>
      </c>
      <c r="M2926" s="26">
        <f>LatticeLayout!P2993</f>
        <v>427.1942183596297</v>
      </c>
      <c r="N2926" s="26">
        <f>LatticeLayout!O2993</f>
        <v>41.094000000000001</v>
      </c>
      <c r="S2926" s="26"/>
    </row>
    <row r="2927" spans="1:19">
      <c r="A2927" s="26">
        <f>LatticeLayout!A2994</f>
        <v>0</v>
      </c>
      <c r="B2927" s="26">
        <f>LatticeLayout!B2994</f>
        <v>0</v>
      </c>
      <c r="C2927" s="26">
        <f>LatticeLayout!C2994</f>
        <v>0</v>
      </c>
      <c r="D2927" s="26">
        <f>LatticeLayout!D2994</f>
        <v>0</v>
      </c>
      <c r="E2927" s="26">
        <f>LatticeLayout!E2994</f>
        <v>0</v>
      </c>
      <c r="F2927" s="26">
        <f>LatticeLayout!F2994</f>
        <v>0</v>
      </c>
      <c r="G2927" s="26" t="str">
        <f>LatticeLayout!G2994</f>
        <v>bellow</v>
      </c>
      <c r="H2927" s="26">
        <f>LatticeLayout!H2994</f>
        <v>40</v>
      </c>
      <c r="I2927" s="26">
        <f>LatticeLayout!I2994</f>
        <v>0</v>
      </c>
      <c r="J2927" s="26">
        <f>LatticeLayout!J2994</f>
        <v>0</v>
      </c>
      <c r="K2927" s="26">
        <f>LatticeLayout!K2994</f>
        <v>0.131216</v>
      </c>
      <c r="L2927" s="26">
        <f>LatticeLayout!Q2994</f>
        <v>326.36970682404814</v>
      </c>
      <c r="M2927" s="26">
        <f>LatticeLayout!P2994</f>
        <v>427.1942183596297</v>
      </c>
      <c r="N2927" s="26">
        <f>LatticeLayout!O2994</f>
        <v>41.094000000000001</v>
      </c>
      <c r="S2927" s="26"/>
    </row>
    <row r="2928" spans="1:19">
      <c r="A2928" s="584" t="str">
        <f>LatticeLayout!A2995</f>
        <v>LS3</v>
      </c>
      <c r="B2928" s="584" t="str">
        <f>LatticeLayout!B2995</f>
        <v>CD06</v>
      </c>
      <c r="C2928" s="26" t="str">
        <f>LatticeLayout!C2995</f>
        <v>GV</v>
      </c>
      <c r="D2928" s="26">
        <f>LatticeLayout!D2995</f>
        <v>4640</v>
      </c>
      <c r="E2928" s="26" t="str">
        <f>LatticeLayout!E2995</f>
        <v>LS3_CD06:GV_D4640</v>
      </c>
      <c r="F2928" s="26">
        <f>LatticeLayout!F2995</f>
        <v>0</v>
      </c>
      <c r="G2928" s="584" t="str">
        <f>LatticeLayout!G2995</f>
        <v>gate valve</v>
      </c>
      <c r="H2928" s="26">
        <f>LatticeLayout!H2995</f>
        <v>40</v>
      </c>
      <c r="I2928" s="26">
        <f>LatticeLayout!I2995</f>
        <v>0</v>
      </c>
      <c r="J2928" s="26">
        <f>LatticeLayout!J2995</f>
        <v>0</v>
      </c>
      <c r="K2928" s="584">
        <f>LatticeLayout!K2995</f>
        <v>5.7403999999999997E-2</v>
      </c>
      <c r="L2928" s="641">
        <f>LatticeLayout!Q2995</f>
        <v>326.31230282404812</v>
      </c>
      <c r="M2928" s="641">
        <f>LatticeLayout!P2995</f>
        <v>427.1942183596297</v>
      </c>
      <c r="N2928" s="641">
        <f>LatticeLayout!O2995</f>
        <v>41.094000000000001</v>
      </c>
      <c r="O2928" s="641"/>
      <c r="P2928" s="641"/>
      <c r="Q2928" s="641"/>
      <c r="S2928" s="708" t="s">
        <v>2389</v>
      </c>
    </row>
    <row r="2929" spans="1:14">
      <c r="A2929" s="26">
        <f>LatticeLayout!A2996</f>
        <v>0</v>
      </c>
      <c r="B2929" s="26">
        <f>LatticeLayout!B2996</f>
        <v>0</v>
      </c>
      <c r="C2929" s="26">
        <f>LatticeLayout!C2996</f>
        <v>0</v>
      </c>
      <c r="D2929" s="26">
        <f>LatticeLayout!D2996</f>
        <v>0</v>
      </c>
      <c r="E2929" s="26">
        <f>LatticeLayout!E2996</f>
        <v>0</v>
      </c>
      <c r="F2929" s="26">
        <f>LatticeLayout!F2996</f>
        <v>0</v>
      </c>
      <c r="G2929" s="26" t="str">
        <f>LatticeLayout!G2996</f>
        <v>bellows</v>
      </c>
      <c r="H2929" s="26">
        <f>LatticeLayout!H2996</f>
        <v>0</v>
      </c>
      <c r="I2929" s="26">
        <f>LatticeLayout!I2996</f>
        <v>0</v>
      </c>
      <c r="J2929" s="26">
        <f>LatticeLayout!J2996</f>
        <v>0</v>
      </c>
      <c r="K2929" s="26">
        <f>LatticeLayout!K2996</f>
        <v>0.16770399999999999</v>
      </c>
      <c r="L2929" s="26">
        <f>LatticeLayout!Q2996</f>
        <v>326.1445988240481</v>
      </c>
      <c r="M2929" s="26">
        <f>LatticeLayout!P2996</f>
        <v>427.1942183596297</v>
      </c>
      <c r="N2929" s="26">
        <f>LatticeLayout!O2996</f>
        <v>41.094000000000001</v>
      </c>
    </row>
    <row r="2930" spans="1:14">
      <c r="A2930" s="26" t="str">
        <f>LatticeLayout!A2997</f>
        <v>LS3</v>
      </c>
      <c r="B2930" s="26" t="str">
        <f>LatticeLayout!B2997</f>
        <v>CD06</v>
      </c>
      <c r="C2930" s="26" t="str">
        <f>LatticeLayout!C2997</f>
        <v>CAV1</v>
      </c>
      <c r="D2930" s="26">
        <f>LatticeLayout!D2997</f>
        <v>4644</v>
      </c>
      <c r="E2930" s="26" t="str">
        <f>LatticeLayout!E2997</f>
        <v>LS3_CD06:CAV1_D4644</v>
      </c>
      <c r="F2930" s="26">
        <f>LatticeLayout!F2997</f>
        <v>0</v>
      </c>
      <c r="G2930" s="26" t="str">
        <f>LatticeLayout!G2997</f>
        <v>b54 resonator</v>
      </c>
      <c r="H2930" s="26">
        <f>LatticeLayout!H2997</f>
        <v>40</v>
      </c>
      <c r="I2930" s="26">
        <f>LatticeLayout!I2997</f>
        <v>0</v>
      </c>
      <c r="J2930" s="26">
        <f>LatticeLayout!J2997</f>
        <v>0</v>
      </c>
      <c r="K2930" s="26">
        <f>LatticeLayout!K2997</f>
        <v>0.49565599999999999</v>
      </c>
      <c r="L2930" s="26">
        <f>LatticeLayout!Q2997</f>
        <v>325.64894282404811</v>
      </c>
      <c r="M2930" s="26">
        <f>LatticeLayout!P2997</f>
        <v>427.1942183596297</v>
      </c>
      <c r="N2930" s="26">
        <f>LatticeLayout!O2997</f>
        <v>41.094000000000001</v>
      </c>
    </row>
    <row r="2931" spans="1:14">
      <c r="A2931" s="26" t="str">
        <f>LatticeLayout!A2998</f>
        <v>LS3</v>
      </c>
      <c r="B2931" s="26" t="str">
        <f>LatticeLayout!B2998</f>
        <v>CD06</v>
      </c>
      <c r="C2931" s="26" t="str">
        <f>LatticeLayout!C2998</f>
        <v>BLM</v>
      </c>
      <c r="D2931" s="26">
        <f>LatticeLayout!D2998</f>
        <v>4647</v>
      </c>
      <c r="E2931" s="26" t="str">
        <f>LatticeLayout!E2998</f>
        <v>LS3_CD06:BLM_D4647</v>
      </c>
      <c r="F2931" s="26">
        <f>LatticeLayout!F2998</f>
        <v>0</v>
      </c>
      <c r="G2931" s="26" t="str">
        <f>LatticeLayout!G2998</f>
        <v>outside loss monitor</v>
      </c>
      <c r="H2931" s="26">
        <f>LatticeLayout!H2998</f>
        <v>0</v>
      </c>
      <c r="I2931" s="26">
        <f>LatticeLayout!I2998</f>
        <v>0</v>
      </c>
      <c r="J2931" s="26">
        <f>LatticeLayout!J2998</f>
        <v>0</v>
      </c>
      <c r="K2931" s="26">
        <f>LatticeLayout!K2998</f>
        <v>0</v>
      </c>
      <c r="L2931" s="26">
        <f>LatticeLayout!Q2998</f>
        <v>325.64894282404811</v>
      </c>
      <c r="M2931" s="26">
        <f>LatticeLayout!P2998</f>
        <v>427.1942183596297</v>
      </c>
      <c r="N2931" s="26">
        <f>LatticeLayout!O2998</f>
        <v>41.094000000000001</v>
      </c>
    </row>
    <row r="2932" spans="1:14">
      <c r="A2932" s="26">
        <f>LatticeLayout!A2999</f>
        <v>0</v>
      </c>
      <c r="B2932" s="26">
        <f>LatticeLayout!B2999</f>
        <v>0</v>
      </c>
      <c r="C2932" s="26">
        <f>LatticeLayout!C2999</f>
        <v>0</v>
      </c>
      <c r="D2932" s="26">
        <f>LatticeLayout!D2999</f>
        <v>0</v>
      </c>
      <c r="E2932" s="26">
        <f>LatticeLayout!E2999</f>
        <v>0</v>
      </c>
      <c r="F2932" s="26">
        <f>LatticeLayout!F2999</f>
        <v>0</v>
      </c>
      <c r="G2932" s="26">
        <f>LatticeLayout!G2999</f>
        <v>0</v>
      </c>
      <c r="H2932" s="26">
        <f>LatticeLayout!H2999</f>
        <v>0</v>
      </c>
      <c r="I2932" s="26">
        <f>LatticeLayout!I2999</f>
        <v>0</v>
      </c>
      <c r="J2932" s="26">
        <f>LatticeLayout!J2999</f>
        <v>0</v>
      </c>
      <c r="K2932" s="26">
        <f>LatticeLayout!K2999</f>
        <v>0</v>
      </c>
      <c r="L2932" s="26">
        <f>LatticeLayout!Q2999</f>
        <v>325.64894282404811</v>
      </c>
      <c r="M2932" s="26">
        <f>LatticeLayout!P2999</f>
        <v>427.1942183596297</v>
      </c>
      <c r="N2932" s="26">
        <f>LatticeLayout!O2999</f>
        <v>41.094000000000001</v>
      </c>
    </row>
    <row r="2933" spans="1:14">
      <c r="A2933" s="26">
        <f>LatticeLayout!A3000</f>
        <v>0</v>
      </c>
      <c r="B2933" s="26">
        <f>LatticeLayout!B3000</f>
        <v>0</v>
      </c>
      <c r="C2933" s="26">
        <f>LatticeLayout!C3000</f>
        <v>0</v>
      </c>
      <c r="D2933" s="26">
        <f>LatticeLayout!D3000</f>
        <v>0</v>
      </c>
      <c r="E2933" s="26">
        <f>LatticeLayout!E3000</f>
        <v>0</v>
      </c>
      <c r="F2933" s="26">
        <f>LatticeLayout!F3000</f>
        <v>0</v>
      </c>
      <c r="G2933" s="26" t="str">
        <f>LatticeLayout!G3000</f>
        <v>bellow</v>
      </c>
      <c r="H2933" s="26">
        <f>LatticeLayout!H3000</f>
        <v>0</v>
      </c>
      <c r="I2933" s="26">
        <f>LatticeLayout!I3000</f>
        <v>0</v>
      </c>
      <c r="J2933" s="26">
        <f>LatticeLayout!J3000</f>
        <v>0</v>
      </c>
      <c r="K2933" s="26">
        <f>LatticeLayout!K3000</f>
        <v>9.9516999999999994E-2</v>
      </c>
      <c r="L2933" s="26">
        <f>LatticeLayout!Q3000</f>
        <v>325.54942582404811</v>
      </c>
      <c r="M2933" s="26">
        <f>LatticeLayout!P3000</f>
        <v>427.1942183596297</v>
      </c>
      <c r="N2933" s="26">
        <f>LatticeLayout!O3000</f>
        <v>41.094000000000001</v>
      </c>
    </row>
    <row r="2934" spans="1:14">
      <c r="A2934" s="26" t="str">
        <f>LatticeLayout!A3001</f>
        <v>LS3</v>
      </c>
      <c r="B2934" s="26" t="str">
        <f>LatticeLayout!B3001</f>
        <v>CD06</v>
      </c>
      <c r="C2934" s="26" t="str">
        <f>LatticeLayout!C3001</f>
        <v>CAV2</v>
      </c>
      <c r="D2934" s="26">
        <f>LatticeLayout!D3001</f>
        <v>4650</v>
      </c>
      <c r="E2934" s="26" t="str">
        <f>LatticeLayout!E3001</f>
        <v>LS3_CD06:CAV2_D4650</v>
      </c>
      <c r="F2934" s="26">
        <f>LatticeLayout!F3001</f>
        <v>0</v>
      </c>
      <c r="G2934" s="26" t="str">
        <f>LatticeLayout!G3001</f>
        <v>b54 resonator</v>
      </c>
      <c r="H2934" s="26">
        <f>LatticeLayout!H3001</f>
        <v>40</v>
      </c>
      <c r="I2934" s="26">
        <f>LatticeLayout!I3001</f>
        <v>0</v>
      </c>
      <c r="J2934" s="26">
        <f>LatticeLayout!J3001</f>
        <v>0</v>
      </c>
      <c r="K2934" s="26">
        <f>LatticeLayout!K3001</f>
        <v>0.49565599999999999</v>
      </c>
      <c r="L2934" s="26">
        <f>LatticeLayout!Q3001</f>
        <v>325.05376982404812</v>
      </c>
      <c r="M2934" s="26">
        <f>LatticeLayout!P3001</f>
        <v>427.1942183596297</v>
      </c>
      <c r="N2934" s="26">
        <f>LatticeLayout!O3001</f>
        <v>41.094000000000001</v>
      </c>
    </row>
    <row r="2935" spans="1:14">
      <c r="A2935" s="26">
        <f>LatticeLayout!A3002</f>
        <v>0</v>
      </c>
      <c r="B2935" s="26">
        <f>LatticeLayout!B3002</f>
        <v>0</v>
      </c>
      <c r="C2935" s="26">
        <f>LatticeLayout!C3002</f>
        <v>0</v>
      </c>
      <c r="D2935" s="26">
        <f>LatticeLayout!D3002</f>
        <v>0</v>
      </c>
      <c r="E2935" s="26">
        <f>LatticeLayout!E3002</f>
        <v>0</v>
      </c>
      <c r="F2935" s="26">
        <f>LatticeLayout!F3002</f>
        <v>0</v>
      </c>
      <c r="G2935" s="26">
        <f>LatticeLayout!G3002</f>
        <v>0</v>
      </c>
      <c r="H2935" s="26">
        <f>LatticeLayout!H3002</f>
        <v>0</v>
      </c>
      <c r="I2935" s="26">
        <f>LatticeLayout!I3002</f>
        <v>0</v>
      </c>
      <c r="J2935" s="26">
        <f>LatticeLayout!J3002</f>
        <v>0</v>
      </c>
      <c r="K2935" s="26">
        <f>LatticeLayout!K3002</f>
        <v>0</v>
      </c>
      <c r="L2935" s="26">
        <f>LatticeLayout!Q3002</f>
        <v>325.05376982404812</v>
      </c>
      <c r="M2935" s="26">
        <f>LatticeLayout!P3002</f>
        <v>427.1942183596297</v>
      </c>
      <c r="N2935" s="26">
        <f>LatticeLayout!O3002</f>
        <v>41.094000000000001</v>
      </c>
    </row>
    <row r="2936" spans="1:14">
      <c r="A2936" s="26">
        <f>LatticeLayout!A3003</f>
        <v>0</v>
      </c>
      <c r="B2936" s="26">
        <f>LatticeLayout!B3003</f>
        <v>0</v>
      </c>
      <c r="C2936" s="26">
        <f>LatticeLayout!C3003</f>
        <v>0</v>
      </c>
      <c r="D2936" s="26">
        <f>LatticeLayout!D3003</f>
        <v>0</v>
      </c>
      <c r="E2936" s="26">
        <f>LatticeLayout!E3003</f>
        <v>0</v>
      </c>
      <c r="F2936" s="26">
        <f>LatticeLayout!F3003</f>
        <v>0</v>
      </c>
      <c r="G2936" s="26">
        <f>LatticeLayout!G3003</f>
        <v>0</v>
      </c>
      <c r="H2936" s="26">
        <f>LatticeLayout!H3003</f>
        <v>0</v>
      </c>
      <c r="I2936" s="26">
        <f>LatticeLayout!I3003</f>
        <v>0</v>
      </c>
      <c r="J2936" s="26">
        <f>LatticeLayout!J3003</f>
        <v>0</v>
      </c>
      <c r="K2936" s="26">
        <f>LatticeLayout!K3003</f>
        <v>0</v>
      </c>
      <c r="L2936" s="26">
        <f>LatticeLayout!Q3003</f>
        <v>325.05376982404812</v>
      </c>
      <c r="M2936" s="26">
        <f>LatticeLayout!P3003</f>
        <v>427.1942183596297</v>
      </c>
      <c r="N2936" s="26">
        <f>LatticeLayout!O3003</f>
        <v>41.094000000000001</v>
      </c>
    </row>
    <row r="2937" spans="1:14">
      <c r="A2937" s="26">
        <f>LatticeLayout!A3004</f>
        <v>0</v>
      </c>
      <c r="B2937" s="26">
        <f>LatticeLayout!B3004</f>
        <v>0</v>
      </c>
      <c r="C2937" s="26">
        <f>LatticeLayout!C3004</f>
        <v>0</v>
      </c>
      <c r="D2937" s="26">
        <f>LatticeLayout!D3004</f>
        <v>0</v>
      </c>
      <c r="E2937" s="26">
        <f>LatticeLayout!E3004</f>
        <v>0</v>
      </c>
      <c r="F2937" s="26">
        <f>LatticeLayout!F3004</f>
        <v>0</v>
      </c>
      <c r="G2937" s="26" t="str">
        <f>LatticeLayout!G3004</f>
        <v>bellow</v>
      </c>
      <c r="H2937" s="26">
        <f>LatticeLayout!H3004</f>
        <v>0</v>
      </c>
      <c r="I2937" s="26">
        <f>LatticeLayout!I3004</f>
        <v>0</v>
      </c>
      <c r="J2937" s="26">
        <f>LatticeLayout!J3004</f>
        <v>0</v>
      </c>
      <c r="K2937" s="26">
        <f>LatticeLayout!K3004</f>
        <v>9.9516999999999994E-2</v>
      </c>
      <c r="L2937" s="26">
        <f>LatticeLayout!Q3004</f>
        <v>324.95425282404813</v>
      </c>
      <c r="M2937" s="26">
        <f>LatticeLayout!P3004</f>
        <v>427.1942183596297</v>
      </c>
      <c r="N2937" s="26">
        <f>LatticeLayout!O3004</f>
        <v>41.094000000000001</v>
      </c>
    </row>
    <row r="2938" spans="1:14">
      <c r="A2938" s="26" t="str">
        <f>LatticeLayout!A3005</f>
        <v>LS3</v>
      </c>
      <c r="B2938" s="26" t="str">
        <f>LatticeLayout!B3005</f>
        <v>CD06</v>
      </c>
      <c r="C2938" s="26" t="str">
        <f>LatticeLayout!C3005</f>
        <v>CAV3</v>
      </c>
      <c r="D2938" s="26">
        <f>LatticeLayout!D3005</f>
        <v>4656</v>
      </c>
      <c r="E2938" s="26" t="str">
        <f>LatticeLayout!E3005</f>
        <v>LS3_CD06:CAV3_D4656</v>
      </c>
      <c r="F2938" s="26">
        <f>LatticeLayout!F3005</f>
        <v>0</v>
      </c>
      <c r="G2938" s="26" t="str">
        <f>LatticeLayout!G3005</f>
        <v>b54 resonator</v>
      </c>
      <c r="H2938" s="26">
        <f>LatticeLayout!H3005</f>
        <v>40</v>
      </c>
      <c r="I2938" s="26">
        <f>LatticeLayout!I3005</f>
        <v>0</v>
      </c>
      <c r="J2938" s="26">
        <f>LatticeLayout!J3005</f>
        <v>0</v>
      </c>
      <c r="K2938" s="26">
        <f>LatticeLayout!K3005</f>
        <v>0.49565599999999999</v>
      </c>
      <c r="L2938" s="26">
        <f>LatticeLayout!Q3005</f>
        <v>324.45859682404813</v>
      </c>
      <c r="M2938" s="26">
        <f>LatticeLayout!P3005</f>
        <v>427.1942183596297</v>
      </c>
      <c r="N2938" s="26">
        <f>LatticeLayout!O3005</f>
        <v>41.094000000000001</v>
      </c>
    </row>
    <row r="2939" spans="1:14">
      <c r="A2939" s="26">
        <f>LatticeLayout!A3006</f>
        <v>0</v>
      </c>
      <c r="B2939" s="26">
        <f>LatticeLayout!B3006</f>
        <v>0</v>
      </c>
      <c r="C2939" s="26">
        <f>LatticeLayout!C3006</f>
        <v>0</v>
      </c>
      <c r="D2939" s="26">
        <f>LatticeLayout!D3006</f>
        <v>0</v>
      </c>
      <c r="E2939" s="26">
        <f>LatticeLayout!E3006</f>
        <v>0</v>
      </c>
      <c r="F2939" s="26">
        <f>LatticeLayout!F3006</f>
        <v>0</v>
      </c>
      <c r="G2939" s="26">
        <f>LatticeLayout!G3006</f>
        <v>0</v>
      </c>
      <c r="H2939" s="26">
        <f>LatticeLayout!H3006</f>
        <v>0</v>
      </c>
      <c r="I2939" s="26">
        <f>LatticeLayout!I3006</f>
        <v>0</v>
      </c>
      <c r="J2939" s="26">
        <f>LatticeLayout!J3006</f>
        <v>0</v>
      </c>
      <c r="K2939" s="26">
        <f>LatticeLayout!K3006</f>
        <v>0</v>
      </c>
      <c r="L2939" s="26">
        <f>LatticeLayout!Q3006</f>
        <v>324.45859682404813</v>
      </c>
      <c r="M2939" s="26">
        <f>LatticeLayout!P3006</f>
        <v>427.1942183596297</v>
      </c>
      <c r="N2939" s="26">
        <f>LatticeLayout!O3006</f>
        <v>41.094000000000001</v>
      </c>
    </row>
    <row r="2940" spans="1:14">
      <c r="A2940" s="26">
        <f>LatticeLayout!A3007</f>
        <v>0</v>
      </c>
      <c r="B2940" s="26">
        <f>LatticeLayout!B3007</f>
        <v>0</v>
      </c>
      <c r="C2940" s="26">
        <f>LatticeLayout!C3007</f>
        <v>0</v>
      </c>
      <c r="D2940" s="26">
        <f>LatticeLayout!D3007</f>
        <v>0</v>
      </c>
      <c r="E2940" s="26">
        <f>LatticeLayout!E3007</f>
        <v>0</v>
      </c>
      <c r="F2940" s="26">
        <f>LatticeLayout!F3007</f>
        <v>0</v>
      </c>
      <c r="G2940" s="26">
        <f>LatticeLayout!G3007</f>
        <v>0</v>
      </c>
      <c r="H2940" s="26">
        <f>LatticeLayout!H3007</f>
        <v>0</v>
      </c>
      <c r="I2940" s="26">
        <f>LatticeLayout!I3007</f>
        <v>0</v>
      </c>
      <c r="J2940" s="26">
        <f>LatticeLayout!J3007</f>
        <v>0</v>
      </c>
      <c r="K2940" s="26">
        <f>LatticeLayout!K3007</f>
        <v>0</v>
      </c>
      <c r="L2940" s="26">
        <f>LatticeLayout!Q3007</f>
        <v>324.45859682404813</v>
      </c>
      <c r="M2940" s="26">
        <f>LatticeLayout!P3007</f>
        <v>427.1942183596297</v>
      </c>
      <c r="N2940" s="26">
        <f>LatticeLayout!O3007</f>
        <v>41.094000000000001</v>
      </c>
    </row>
    <row r="2941" spans="1:14">
      <c r="A2941" s="26">
        <f>LatticeLayout!A3008</f>
        <v>0</v>
      </c>
      <c r="B2941" s="26">
        <f>LatticeLayout!B3008</f>
        <v>0</v>
      </c>
      <c r="C2941" s="26">
        <f>LatticeLayout!C3008</f>
        <v>0</v>
      </c>
      <c r="D2941" s="26">
        <f>LatticeLayout!D3008</f>
        <v>0</v>
      </c>
      <c r="E2941" s="26">
        <f>LatticeLayout!E3008</f>
        <v>0</v>
      </c>
      <c r="F2941" s="26">
        <f>LatticeLayout!F3008</f>
        <v>0</v>
      </c>
      <c r="G2941" s="26" t="str">
        <f>LatticeLayout!G3008</f>
        <v>bellow</v>
      </c>
      <c r="H2941" s="26">
        <f>LatticeLayout!H3008</f>
        <v>0</v>
      </c>
      <c r="I2941" s="26">
        <f>LatticeLayout!I3008</f>
        <v>0</v>
      </c>
      <c r="J2941" s="26">
        <f>LatticeLayout!J3008</f>
        <v>0</v>
      </c>
      <c r="K2941" s="26">
        <f>LatticeLayout!K3008</f>
        <v>9.9516999999999994E-2</v>
      </c>
      <c r="L2941" s="26">
        <f>LatticeLayout!Q3008</f>
        <v>324.35907982404814</v>
      </c>
      <c r="M2941" s="26">
        <f>LatticeLayout!P3008</f>
        <v>427.1942183596297</v>
      </c>
      <c r="N2941" s="26">
        <f>LatticeLayout!O3008</f>
        <v>41.094000000000001</v>
      </c>
    </row>
    <row r="2942" spans="1:14">
      <c r="A2942" s="26" t="str">
        <f>LatticeLayout!A3009</f>
        <v>LS3</v>
      </c>
      <c r="B2942" s="26" t="str">
        <f>LatticeLayout!B3009</f>
        <v>CD06</v>
      </c>
      <c r="C2942" s="26" t="str">
        <f>LatticeLayout!C3009</f>
        <v>CAV4</v>
      </c>
      <c r="D2942" s="26">
        <f>LatticeLayout!D3009</f>
        <v>4662</v>
      </c>
      <c r="E2942" s="26" t="str">
        <f>LatticeLayout!E3009</f>
        <v>LS3_CD06:CAV4_D4662</v>
      </c>
      <c r="F2942" s="26">
        <f>LatticeLayout!F3009</f>
        <v>0</v>
      </c>
      <c r="G2942" s="26" t="str">
        <f>LatticeLayout!G3009</f>
        <v>b54 resonator</v>
      </c>
      <c r="H2942" s="26">
        <f>LatticeLayout!H3009</f>
        <v>40</v>
      </c>
      <c r="I2942" s="26">
        <f>LatticeLayout!I3009</f>
        <v>0</v>
      </c>
      <c r="J2942" s="26">
        <f>LatticeLayout!J3009</f>
        <v>0</v>
      </c>
      <c r="K2942" s="26">
        <f>LatticeLayout!K3009</f>
        <v>0.49565599999999999</v>
      </c>
      <c r="L2942" s="26">
        <f>LatticeLayout!Q3009</f>
        <v>323.86342382404814</v>
      </c>
      <c r="M2942" s="26">
        <f>LatticeLayout!P3009</f>
        <v>427.1942183596297</v>
      </c>
      <c r="N2942" s="26">
        <f>LatticeLayout!O3009</f>
        <v>41.094000000000001</v>
      </c>
    </row>
    <row r="2943" spans="1:14">
      <c r="A2943" s="26" t="str">
        <f>LatticeLayout!A3010</f>
        <v>LS3</v>
      </c>
      <c r="B2943" s="26" t="str">
        <f>LatticeLayout!B3010</f>
        <v>CD06</v>
      </c>
      <c r="C2943" s="26" t="str">
        <f>LatticeLayout!C3010</f>
        <v>BLM</v>
      </c>
      <c r="D2943" s="26">
        <f>LatticeLayout!D3010</f>
        <v>4664</v>
      </c>
      <c r="E2943" s="26" t="str">
        <f>LatticeLayout!E3010</f>
        <v>LS3_CD06:BLM_D4664</v>
      </c>
      <c r="F2943" s="26">
        <f>LatticeLayout!F3010</f>
        <v>0</v>
      </c>
      <c r="G2943" s="26" t="str">
        <f>LatticeLayout!G3010</f>
        <v>outside loss monitor</v>
      </c>
      <c r="H2943" s="26">
        <f>LatticeLayout!H3010</f>
        <v>0</v>
      </c>
      <c r="I2943" s="26">
        <f>LatticeLayout!I3010</f>
        <v>0</v>
      </c>
      <c r="J2943" s="26">
        <f>LatticeLayout!J3010</f>
        <v>0</v>
      </c>
      <c r="K2943" s="26">
        <f>LatticeLayout!K3010</f>
        <v>0</v>
      </c>
      <c r="L2943" s="26">
        <f>LatticeLayout!Q3010</f>
        <v>323.86342382404814</v>
      </c>
      <c r="M2943" s="26">
        <f>LatticeLayout!P3010</f>
        <v>427.1942183596297</v>
      </c>
      <c r="N2943" s="26">
        <f>LatticeLayout!O3010</f>
        <v>41.094000000000001</v>
      </c>
    </row>
    <row r="2944" spans="1:14">
      <c r="A2944" s="26">
        <f>LatticeLayout!A3011</f>
        <v>0</v>
      </c>
      <c r="B2944" s="26">
        <f>LatticeLayout!B3011</f>
        <v>0</v>
      </c>
      <c r="C2944" s="26">
        <f>LatticeLayout!C3011</f>
        <v>0</v>
      </c>
      <c r="D2944" s="26">
        <f>LatticeLayout!D3011</f>
        <v>0</v>
      </c>
      <c r="E2944" s="26">
        <f>LatticeLayout!E3011</f>
        <v>0</v>
      </c>
      <c r="F2944" s="26">
        <f>LatticeLayout!F3011</f>
        <v>0</v>
      </c>
      <c r="G2944" s="26">
        <f>LatticeLayout!G3011</f>
        <v>0</v>
      </c>
      <c r="H2944" s="26">
        <f>LatticeLayout!H3011</f>
        <v>0</v>
      </c>
      <c r="I2944" s="26">
        <f>LatticeLayout!I3011</f>
        <v>0</v>
      </c>
      <c r="J2944" s="26">
        <f>LatticeLayout!J3011</f>
        <v>0</v>
      </c>
      <c r="K2944" s="26">
        <f>LatticeLayout!K3011</f>
        <v>0</v>
      </c>
      <c r="L2944" s="26">
        <f>LatticeLayout!Q3011</f>
        <v>323.86342382404814</v>
      </c>
      <c r="M2944" s="26">
        <f>LatticeLayout!P3011</f>
        <v>427.1942183596297</v>
      </c>
      <c r="N2944" s="26">
        <f>LatticeLayout!O3011</f>
        <v>41.094000000000001</v>
      </c>
    </row>
    <row r="2945" spans="1:14">
      <c r="A2945" s="26">
        <f>LatticeLayout!A3012</f>
        <v>0</v>
      </c>
      <c r="B2945" s="26">
        <f>LatticeLayout!B3012</f>
        <v>0</v>
      </c>
      <c r="C2945" s="26">
        <f>LatticeLayout!C3012</f>
        <v>0</v>
      </c>
      <c r="D2945" s="26">
        <f>LatticeLayout!D3012</f>
        <v>0</v>
      </c>
      <c r="E2945" s="26">
        <f>LatticeLayout!E3012</f>
        <v>0</v>
      </c>
      <c r="F2945" s="26">
        <f>LatticeLayout!F3012</f>
        <v>0</v>
      </c>
      <c r="G2945" s="26" t="str">
        <f>LatticeLayout!G3012</f>
        <v>bellow</v>
      </c>
      <c r="H2945" s="26">
        <f>LatticeLayout!H3012</f>
        <v>0</v>
      </c>
      <c r="I2945" s="26">
        <f>LatticeLayout!I3012</f>
        <v>0</v>
      </c>
      <c r="J2945" s="26">
        <f>LatticeLayout!J3012</f>
        <v>0</v>
      </c>
      <c r="K2945" s="26">
        <f>LatticeLayout!K3012</f>
        <v>0.15525</v>
      </c>
      <c r="L2945" s="26">
        <f>LatticeLayout!Q3012</f>
        <v>323.70817382404812</v>
      </c>
      <c r="M2945" s="26">
        <f>LatticeLayout!P3012</f>
        <v>427.1942183596297</v>
      </c>
      <c r="N2945" s="26">
        <f>LatticeLayout!O3012</f>
        <v>41.094000000000001</v>
      </c>
    </row>
    <row r="2946" spans="1:14">
      <c r="A2946" s="26" t="str">
        <f>LatticeLayout!A3013</f>
        <v>LS3</v>
      </c>
      <c r="B2946" s="26" t="str">
        <f>LatticeLayout!B3013</f>
        <v>CD06</v>
      </c>
      <c r="C2946" s="26" t="str">
        <f>LatticeLayout!C3013</f>
        <v>SOL1</v>
      </c>
      <c r="D2946" s="26">
        <f>LatticeLayout!D3013</f>
        <v>4669</v>
      </c>
      <c r="E2946" s="26" t="str">
        <f>LatticeLayout!E3013</f>
        <v>LS3_CD06:SOL1_D4669</v>
      </c>
      <c r="F2946" s="26" t="str">
        <f>LatticeLayout!F3013</f>
        <v>S2</v>
      </c>
      <c r="G2946" s="26" t="str">
        <f>LatticeLayout!G3013</f>
        <v>solenoid+correctors</v>
      </c>
      <c r="H2946" s="26">
        <f>LatticeLayout!H3013</f>
        <v>40</v>
      </c>
      <c r="I2946" s="26">
        <f>LatticeLayout!I3013</f>
        <v>0</v>
      </c>
      <c r="J2946" s="26">
        <f>LatticeLayout!J3013</f>
        <v>0</v>
      </c>
      <c r="K2946" s="26">
        <f>LatticeLayout!K3013</f>
        <v>0.5</v>
      </c>
      <c r="L2946" s="26">
        <f>LatticeLayout!Q3013</f>
        <v>323.20817382404812</v>
      </c>
      <c r="M2946" s="26">
        <f>LatticeLayout!P3013</f>
        <v>427.1942183596297</v>
      </c>
      <c r="N2946" s="26">
        <f>LatticeLayout!O3013</f>
        <v>41.094000000000001</v>
      </c>
    </row>
    <row r="2947" spans="1:14">
      <c r="A2947" s="26">
        <f>LatticeLayout!A3014</f>
        <v>0</v>
      </c>
      <c r="B2947" s="26">
        <f>LatticeLayout!B3014</f>
        <v>0</v>
      </c>
      <c r="C2947" s="26">
        <f>LatticeLayout!C3014</f>
        <v>0</v>
      </c>
      <c r="D2947" s="26">
        <f>LatticeLayout!D3014</f>
        <v>0</v>
      </c>
      <c r="E2947" s="26">
        <f>LatticeLayout!E3014</f>
        <v>0</v>
      </c>
      <c r="F2947" s="26">
        <f>LatticeLayout!F3014</f>
        <v>0</v>
      </c>
      <c r="G2947" s="26" t="str">
        <f>LatticeLayout!G3014</f>
        <v>bellow</v>
      </c>
      <c r="H2947" s="26">
        <f>LatticeLayout!H3014</f>
        <v>0</v>
      </c>
      <c r="I2947" s="26">
        <f>LatticeLayout!I3014</f>
        <v>0</v>
      </c>
      <c r="J2947" s="26">
        <f>LatticeLayout!J3014</f>
        <v>0</v>
      </c>
      <c r="K2947" s="26">
        <f>LatticeLayout!K3014</f>
        <v>0.15525</v>
      </c>
      <c r="L2947" s="26">
        <f>LatticeLayout!Q3014</f>
        <v>323.05292382404809</v>
      </c>
      <c r="M2947" s="26">
        <f>LatticeLayout!P3014</f>
        <v>427.1942183596297</v>
      </c>
      <c r="N2947" s="26">
        <f>LatticeLayout!O3014</f>
        <v>41.094000000000001</v>
      </c>
    </row>
    <row r="2948" spans="1:14">
      <c r="A2948" s="26" t="str">
        <f>LatticeLayout!A3015</f>
        <v>LS3</v>
      </c>
      <c r="B2948" s="26" t="str">
        <f>LatticeLayout!B3015</f>
        <v>CD06</v>
      </c>
      <c r="C2948" s="26" t="str">
        <f>LatticeLayout!C3015</f>
        <v>CAV5</v>
      </c>
      <c r="D2948" s="26">
        <f>LatticeLayout!D3015</f>
        <v>4675</v>
      </c>
      <c r="E2948" s="26" t="str">
        <f>LatticeLayout!E3015</f>
        <v>LS3_CD06:CAV5_D4675</v>
      </c>
      <c r="F2948" s="26">
        <f>LatticeLayout!F3015</f>
        <v>0</v>
      </c>
      <c r="G2948" s="26" t="str">
        <f>LatticeLayout!G3015</f>
        <v>b54 resonator</v>
      </c>
      <c r="H2948" s="26">
        <f>LatticeLayout!H3015</f>
        <v>40</v>
      </c>
      <c r="I2948" s="26">
        <f>LatticeLayout!I3015</f>
        <v>0</v>
      </c>
      <c r="J2948" s="26">
        <f>LatticeLayout!J3015</f>
        <v>0</v>
      </c>
      <c r="K2948" s="26">
        <f>LatticeLayout!K3015</f>
        <v>0.49565599999999999</v>
      </c>
      <c r="L2948" s="26">
        <f>LatticeLayout!Q3015</f>
        <v>322.5572678240481</v>
      </c>
      <c r="M2948" s="26">
        <f>LatticeLayout!P3015</f>
        <v>427.1942183596297</v>
      </c>
      <c r="N2948" s="26">
        <f>LatticeLayout!O3015</f>
        <v>41.094000000000001</v>
      </c>
    </row>
    <row r="2949" spans="1:14">
      <c r="A2949" s="26">
        <f>LatticeLayout!A3016</f>
        <v>0</v>
      </c>
      <c r="B2949" s="26">
        <f>LatticeLayout!B3016</f>
        <v>0</v>
      </c>
      <c r="C2949" s="26">
        <f>LatticeLayout!C3016</f>
        <v>0</v>
      </c>
      <c r="D2949" s="26">
        <f>LatticeLayout!D3016</f>
        <v>0</v>
      </c>
      <c r="E2949" s="26">
        <f>LatticeLayout!E3016</f>
        <v>0</v>
      </c>
      <c r="F2949" s="26">
        <f>LatticeLayout!F3016</f>
        <v>0</v>
      </c>
      <c r="G2949" s="26">
        <f>LatticeLayout!G3016</f>
        <v>0</v>
      </c>
      <c r="H2949" s="26">
        <f>LatticeLayout!H3016</f>
        <v>0</v>
      </c>
      <c r="I2949" s="26">
        <f>LatticeLayout!I3016</f>
        <v>0</v>
      </c>
      <c r="J2949" s="26">
        <f>LatticeLayout!J3016</f>
        <v>0</v>
      </c>
      <c r="K2949" s="26">
        <f>LatticeLayout!K3016</f>
        <v>0</v>
      </c>
      <c r="L2949" s="26">
        <f>LatticeLayout!Q3016</f>
        <v>322.5572678240481</v>
      </c>
      <c r="M2949" s="26">
        <f>LatticeLayout!P3016</f>
        <v>427.1942183596297</v>
      </c>
      <c r="N2949" s="26">
        <f>LatticeLayout!O3016</f>
        <v>41.094000000000001</v>
      </c>
    </row>
    <row r="2950" spans="1:14">
      <c r="A2950" s="26">
        <f>LatticeLayout!A3017</f>
        <v>0</v>
      </c>
      <c r="B2950" s="26">
        <f>LatticeLayout!B3017</f>
        <v>0</v>
      </c>
      <c r="C2950" s="26">
        <f>LatticeLayout!C3017</f>
        <v>0</v>
      </c>
      <c r="D2950" s="26">
        <f>LatticeLayout!D3017</f>
        <v>0</v>
      </c>
      <c r="E2950" s="26">
        <f>LatticeLayout!E3017</f>
        <v>0</v>
      </c>
      <c r="F2950" s="26">
        <f>LatticeLayout!F3017</f>
        <v>0</v>
      </c>
      <c r="G2950" s="26">
        <f>LatticeLayout!G3017</f>
        <v>0</v>
      </c>
      <c r="H2950" s="26">
        <f>LatticeLayout!H3017</f>
        <v>0</v>
      </c>
      <c r="I2950" s="26">
        <f>LatticeLayout!I3017</f>
        <v>0</v>
      </c>
      <c r="J2950" s="26">
        <f>LatticeLayout!J3017</f>
        <v>0</v>
      </c>
      <c r="K2950" s="26">
        <f>LatticeLayout!K3017</f>
        <v>0</v>
      </c>
      <c r="L2950" s="26">
        <f>LatticeLayout!Q3017</f>
        <v>322.5572678240481</v>
      </c>
      <c r="M2950" s="26">
        <f>LatticeLayout!P3017</f>
        <v>427.1942183596297</v>
      </c>
      <c r="N2950" s="26">
        <f>LatticeLayout!O3017</f>
        <v>41.094000000000001</v>
      </c>
    </row>
    <row r="2951" spans="1:14">
      <c r="A2951" s="26">
        <f>LatticeLayout!A3018</f>
        <v>0</v>
      </c>
      <c r="B2951" s="26">
        <f>LatticeLayout!B3018</f>
        <v>0</v>
      </c>
      <c r="C2951" s="26">
        <f>LatticeLayout!C3018</f>
        <v>0</v>
      </c>
      <c r="D2951" s="26">
        <f>LatticeLayout!D3018</f>
        <v>0</v>
      </c>
      <c r="E2951" s="26">
        <f>LatticeLayout!E3018</f>
        <v>0</v>
      </c>
      <c r="F2951" s="26">
        <f>LatticeLayout!F3018</f>
        <v>0</v>
      </c>
      <c r="G2951" s="26" t="str">
        <f>LatticeLayout!G3018</f>
        <v>bellow</v>
      </c>
      <c r="H2951" s="26">
        <f>LatticeLayout!H3018</f>
        <v>0</v>
      </c>
      <c r="I2951" s="26">
        <f>LatticeLayout!I3018</f>
        <v>0</v>
      </c>
      <c r="J2951" s="26">
        <f>LatticeLayout!J3018</f>
        <v>0</v>
      </c>
      <c r="K2951" s="26">
        <f>LatticeLayout!K3018</f>
        <v>9.9516999999999994E-2</v>
      </c>
      <c r="L2951" s="26">
        <f>LatticeLayout!Q3018</f>
        <v>322.45775082404811</v>
      </c>
      <c r="M2951" s="26">
        <f>LatticeLayout!P3018</f>
        <v>427.1942183596297</v>
      </c>
      <c r="N2951" s="26">
        <f>LatticeLayout!O3018</f>
        <v>41.094000000000001</v>
      </c>
    </row>
    <row r="2952" spans="1:14">
      <c r="A2952" s="26" t="str">
        <f>LatticeLayout!A3019</f>
        <v>LS3</v>
      </c>
      <c r="B2952" s="26" t="str">
        <f>LatticeLayout!B3019</f>
        <v>CD06</v>
      </c>
      <c r="C2952" s="26" t="str">
        <f>LatticeLayout!C3019</f>
        <v>CAV6</v>
      </c>
      <c r="D2952" s="26">
        <f>LatticeLayout!D3019</f>
        <v>4681</v>
      </c>
      <c r="E2952" s="26" t="str">
        <f>LatticeLayout!E3019</f>
        <v>LS3_CD06:CAV6_D4681</v>
      </c>
      <c r="F2952" s="26">
        <f>LatticeLayout!F3019</f>
        <v>0</v>
      </c>
      <c r="G2952" s="26" t="str">
        <f>LatticeLayout!G3019</f>
        <v>b54 resonator</v>
      </c>
      <c r="H2952" s="26">
        <f>LatticeLayout!H3019</f>
        <v>40</v>
      </c>
      <c r="I2952" s="26">
        <f>LatticeLayout!I3019</f>
        <v>0</v>
      </c>
      <c r="J2952" s="26">
        <f>LatticeLayout!J3019</f>
        <v>0</v>
      </c>
      <c r="K2952" s="26">
        <f>LatticeLayout!K3019</f>
        <v>0.49565599999999999</v>
      </c>
      <c r="L2952" s="26">
        <f>LatticeLayout!Q3019</f>
        <v>321.96209482404811</v>
      </c>
      <c r="M2952" s="26">
        <f>LatticeLayout!P3019</f>
        <v>427.1942183596297</v>
      </c>
      <c r="N2952" s="26">
        <f>LatticeLayout!O3019</f>
        <v>41.094000000000001</v>
      </c>
    </row>
    <row r="2953" spans="1:14">
      <c r="A2953" s="26">
        <f>LatticeLayout!A3020</f>
        <v>0</v>
      </c>
      <c r="B2953" s="26">
        <f>LatticeLayout!B3020</f>
        <v>0</v>
      </c>
      <c r="C2953" s="26">
        <f>LatticeLayout!C3020</f>
        <v>0</v>
      </c>
      <c r="D2953" s="26">
        <f>LatticeLayout!D3020</f>
        <v>0</v>
      </c>
      <c r="E2953" s="26">
        <f>LatticeLayout!E3020</f>
        <v>0</v>
      </c>
      <c r="F2953" s="26">
        <f>LatticeLayout!F3020</f>
        <v>0</v>
      </c>
      <c r="G2953" s="26">
        <f>LatticeLayout!G3020</f>
        <v>0</v>
      </c>
      <c r="H2953" s="26">
        <f>LatticeLayout!H3020</f>
        <v>0</v>
      </c>
      <c r="I2953" s="26">
        <f>LatticeLayout!I3020</f>
        <v>0</v>
      </c>
      <c r="J2953" s="26">
        <f>LatticeLayout!J3020</f>
        <v>0</v>
      </c>
      <c r="K2953" s="26">
        <f>LatticeLayout!K3020</f>
        <v>0</v>
      </c>
      <c r="L2953" s="26">
        <f>LatticeLayout!Q3020</f>
        <v>321.96209482404811</v>
      </c>
      <c r="M2953" s="26">
        <f>LatticeLayout!P3020</f>
        <v>427.1942183596297</v>
      </c>
      <c r="N2953" s="26">
        <f>LatticeLayout!O3020</f>
        <v>41.094000000000001</v>
      </c>
    </row>
    <row r="2954" spans="1:14">
      <c r="A2954" s="26">
        <f>LatticeLayout!A3021</f>
        <v>0</v>
      </c>
      <c r="B2954" s="26">
        <f>LatticeLayout!B3021</f>
        <v>0</v>
      </c>
      <c r="C2954" s="26">
        <f>LatticeLayout!C3021</f>
        <v>0</v>
      </c>
      <c r="D2954" s="26">
        <f>LatticeLayout!D3021</f>
        <v>0</v>
      </c>
      <c r="E2954" s="26">
        <f>LatticeLayout!E3021</f>
        <v>0</v>
      </c>
      <c r="F2954" s="26">
        <f>LatticeLayout!F3021</f>
        <v>0</v>
      </c>
      <c r="G2954" s="26">
        <f>LatticeLayout!G3021</f>
        <v>0</v>
      </c>
      <c r="H2954" s="26">
        <f>LatticeLayout!H3021</f>
        <v>0</v>
      </c>
      <c r="I2954" s="26">
        <f>LatticeLayout!I3021</f>
        <v>0</v>
      </c>
      <c r="J2954" s="26">
        <f>LatticeLayout!J3021</f>
        <v>0</v>
      </c>
      <c r="K2954" s="26">
        <f>LatticeLayout!K3021</f>
        <v>0</v>
      </c>
      <c r="L2954" s="26">
        <f>LatticeLayout!Q3021</f>
        <v>321.96209482404811</v>
      </c>
      <c r="M2954" s="26">
        <f>LatticeLayout!P3021</f>
        <v>427.1942183596297</v>
      </c>
      <c r="N2954" s="26">
        <f>LatticeLayout!O3021</f>
        <v>41.094000000000001</v>
      </c>
    </row>
    <row r="2955" spans="1:14">
      <c r="A2955" s="26">
        <f>LatticeLayout!A3022</f>
        <v>0</v>
      </c>
      <c r="B2955" s="26">
        <f>LatticeLayout!B3022</f>
        <v>0</v>
      </c>
      <c r="C2955" s="26">
        <f>LatticeLayout!C3022</f>
        <v>0</v>
      </c>
      <c r="D2955" s="26">
        <f>LatticeLayout!D3022</f>
        <v>0</v>
      </c>
      <c r="E2955" s="26">
        <f>LatticeLayout!E3022</f>
        <v>0</v>
      </c>
      <c r="F2955" s="26">
        <f>LatticeLayout!F3022</f>
        <v>0</v>
      </c>
      <c r="G2955" s="26" t="str">
        <f>LatticeLayout!G3022</f>
        <v>bellow</v>
      </c>
      <c r="H2955" s="26">
        <f>LatticeLayout!H3022</f>
        <v>0</v>
      </c>
      <c r="I2955" s="26">
        <f>LatticeLayout!I3022</f>
        <v>0</v>
      </c>
      <c r="J2955" s="26">
        <f>LatticeLayout!J3022</f>
        <v>0</v>
      </c>
      <c r="K2955" s="26">
        <f>LatticeLayout!K3022</f>
        <v>9.9516999999999994E-2</v>
      </c>
      <c r="L2955" s="26">
        <f>LatticeLayout!Q3022</f>
        <v>321.86257782404812</v>
      </c>
      <c r="M2955" s="26">
        <f>LatticeLayout!P3022</f>
        <v>427.1942183596297</v>
      </c>
      <c r="N2955" s="26">
        <f>LatticeLayout!O3022</f>
        <v>41.094000000000001</v>
      </c>
    </row>
    <row r="2956" spans="1:14">
      <c r="A2956" s="26" t="str">
        <f>LatticeLayout!A3023</f>
        <v>LS3</v>
      </c>
      <c r="B2956" s="26" t="str">
        <f>LatticeLayout!B3023</f>
        <v>CD06</v>
      </c>
      <c r="C2956" s="26" t="str">
        <f>LatticeLayout!C3023</f>
        <v>CAV7</v>
      </c>
      <c r="D2956" s="26">
        <f>LatticeLayout!D3023</f>
        <v>4687</v>
      </c>
      <c r="E2956" s="26" t="str">
        <f>LatticeLayout!E3023</f>
        <v>LS3_CD06:CAV7_D4687</v>
      </c>
      <c r="F2956" s="26">
        <f>LatticeLayout!F3023</f>
        <v>0</v>
      </c>
      <c r="G2956" s="26" t="str">
        <f>LatticeLayout!G3023</f>
        <v>b54 resonator</v>
      </c>
      <c r="H2956" s="26">
        <f>LatticeLayout!H3023</f>
        <v>40</v>
      </c>
      <c r="I2956" s="26">
        <f>LatticeLayout!I3023</f>
        <v>0</v>
      </c>
      <c r="J2956" s="26">
        <f>LatticeLayout!J3023</f>
        <v>0</v>
      </c>
      <c r="K2956" s="26">
        <f>LatticeLayout!K3023</f>
        <v>0.49565599999999999</v>
      </c>
      <c r="L2956" s="26">
        <f>LatticeLayout!Q3023</f>
        <v>321.36692182404812</v>
      </c>
      <c r="M2956" s="26">
        <f>LatticeLayout!P3023</f>
        <v>427.1942183596297</v>
      </c>
      <c r="N2956" s="26">
        <f>LatticeLayout!O3023</f>
        <v>41.094000000000001</v>
      </c>
    </row>
    <row r="2957" spans="1:14">
      <c r="A2957" s="26">
        <f>LatticeLayout!A3024</f>
        <v>0</v>
      </c>
      <c r="B2957" s="26">
        <f>LatticeLayout!B3024</f>
        <v>0</v>
      </c>
      <c r="C2957" s="26">
        <f>LatticeLayout!C3024</f>
        <v>0</v>
      </c>
      <c r="D2957" s="26">
        <f>LatticeLayout!D3024</f>
        <v>0</v>
      </c>
      <c r="E2957" s="26">
        <f>LatticeLayout!E3024</f>
        <v>0</v>
      </c>
      <c r="F2957" s="26">
        <f>LatticeLayout!F3024</f>
        <v>0</v>
      </c>
      <c r="G2957" s="26">
        <f>LatticeLayout!G3024</f>
        <v>0</v>
      </c>
      <c r="H2957" s="26">
        <f>LatticeLayout!H3024</f>
        <v>0</v>
      </c>
      <c r="I2957" s="26">
        <f>LatticeLayout!I3024</f>
        <v>0</v>
      </c>
      <c r="J2957" s="26">
        <f>LatticeLayout!J3024</f>
        <v>0</v>
      </c>
      <c r="K2957" s="26">
        <f>LatticeLayout!K3024</f>
        <v>0</v>
      </c>
      <c r="L2957" s="26">
        <f>LatticeLayout!Q3024</f>
        <v>321.36692182404812</v>
      </c>
      <c r="M2957" s="26">
        <f>LatticeLayout!P3024</f>
        <v>427.1942183596297</v>
      </c>
      <c r="N2957" s="26">
        <f>LatticeLayout!O3024</f>
        <v>41.094000000000001</v>
      </c>
    </row>
    <row r="2958" spans="1:14">
      <c r="A2958" s="26">
        <f>LatticeLayout!A3025</f>
        <v>0</v>
      </c>
      <c r="B2958" s="26">
        <f>LatticeLayout!B3025</f>
        <v>0</v>
      </c>
      <c r="C2958" s="26">
        <f>LatticeLayout!C3025</f>
        <v>0</v>
      </c>
      <c r="D2958" s="26">
        <f>LatticeLayout!D3025</f>
        <v>0</v>
      </c>
      <c r="E2958" s="26">
        <f>LatticeLayout!E3025</f>
        <v>0</v>
      </c>
      <c r="F2958" s="26">
        <f>LatticeLayout!F3025</f>
        <v>0</v>
      </c>
      <c r="G2958" s="26">
        <f>LatticeLayout!G3025</f>
        <v>0</v>
      </c>
      <c r="H2958" s="26">
        <f>LatticeLayout!H3025</f>
        <v>0</v>
      </c>
      <c r="I2958" s="26">
        <f>LatticeLayout!I3025</f>
        <v>0</v>
      </c>
      <c r="J2958" s="26">
        <f>LatticeLayout!J3025</f>
        <v>0</v>
      </c>
      <c r="K2958" s="26">
        <f>LatticeLayout!K3025</f>
        <v>0</v>
      </c>
      <c r="L2958" s="26">
        <f>LatticeLayout!Q3025</f>
        <v>321.36692182404812</v>
      </c>
      <c r="M2958" s="26">
        <f>LatticeLayout!P3025</f>
        <v>427.1942183596297</v>
      </c>
      <c r="N2958" s="26">
        <f>LatticeLayout!O3025</f>
        <v>41.094000000000001</v>
      </c>
    </row>
    <row r="2959" spans="1:14">
      <c r="A2959" s="26">
        <f>LatticeLayout!A3026</f>
        <v>0</v>
      </c>
      <c r="B2959" s="26">
        <f>LatticeLayout!B3026</f>
        <v>0</v>
      </c>
      <c r="C2959" s="26">
        <f>LatticeLayout!C3026</f>
        <v>0</v>
      </c>
      <c r="D2959" s="26">
        <f>LatticeLayout!D3026</f>
        <v>0</v>
      </c>
      <c r="E2959" s="26">
        <f>LatticeLayout!E3026</f>
        <v>0</v>
      </c>
      <c r="F2959" s="26">
        <f>LatticeLayout!F3026</f>
        <v>0</v>
      </c>
      <c r="G2959" s="26" t="str">
        <f>LatticeLayout!G3026</f>
        <v>bellow</v>
      </c>
      <c r="H2959" s="26">
        <f>LatticeLayout!H3026</f>
        <v>0</v>
      </c>
      <c r="I2959" s="26">
        <f>LatticeLayout!I3026</f>
        <v>0</v>
      </c>
      <c r="J2959" s="26">
        <f>LatticeLayout!J3026</f>
        <v>0</v>
      </c>
      <c r="K2959" s="26">
        <f>LatticeLayout!K3026</f>
        <v>9.9516999999999994E-2</v>
      </c>
      <c r="L2959" s="26">
        <f>LatticeLayout!Q3026</f>
        <v>321.26740482404813</v>
      </c>
      <c r="M2959" s="26">
        <f>LatticeLayout!P3026</f>
        <v>427.1942183596297</v>
      </c>
      <c r="N2959" s="26">
        <f>LatticeLayout!O3026</f>
        <v>41.094000000000001</v>
      </c>
    </row>
    <row r="2960" spans="1:14">
      <c r="A2960" s="26" t="str">
        <f>LatticeLayout!A3027</f>
        <v>LS3</v>
      </c>
      <c r="B2960" s="26" t="str">
        <f>LatticeLayout!B3027</f>
        <v>CD06</v>
      </c>
      <c r="C2960" s="26" t="str">
        <f>LatticeLayout!C3027</f>
        <v>CAV8</v>
      </c>
      <c r="D2960" s="26">
        <f>LatticeLayout!D3027</f>
        <v>4693</v>
      </c>
      <c r="E2960" s="26" t="str">
        <f>LatticeLayout!E3027</f>
        <v>LS3_CD06:CAV8_D4693</v>
      </c>
      <c r="F2960" s="26">
        <f>LatticeLayout!F3027</f>
        <v>0</v>
      </c>
      <c r="G2960" s="26" t="str">
        <f>LatticeLayout!G3027</f>
        <v>b54 resonator</v>
      </c>
      <c r="H2960" s="26">
        <f>LatticeLayout!H3027</f>
        <v>40</v>
      </c>
      <c r="I2960" s="26">
        <f>LatticeLayout!I3027</f>
        <v>0</v>
      </c>
      <c r="J2960" s="26">
        <f>LatticeLayout!J3027</f>
        <v>0</v>
      </c>
      <c r="K2960" s="26">
        <f>LatticeLayout!K3027</f>
        <v>0.49565599999999999</v>
      </c>
      <c r="L2960" s="26">
        <f>LatticeLayout!Q3027</f>
        <v>320.77174882404813</v>
      </c>
      <c r="M2960" s="26">
        <f>LatticeLayout!P3027</f>
        <v>427.1942183596297</v>
      </c>
      <c r="N2960" s="26">
        <f>LatticeLayout!O3027</f>
        <v>41.094000000000001</v>
      </c>
    </row>
    <row r="2961" spans="1:19">
      <c r="A2961" s="26" t="str">
        <f>LatticeLayout!A3028</f>
        <v>LS3</v>
      </c>
      <c r="B2961" s="26" t="str">
        <f>LatticeLayout!B3028</f>
        <v>CD06</v>
      </c>
      <c r="C2961" s="26" t="str">
        <f>LatticeLayout!C3028</f>
        <v>BLM</v>
      </c>
      <c r="D2961" s="26">
        <f>LatticeLayout!D3028</f>
        <v>4695</v>
      </c>
      <c r="E2961" s="26" t="str">
        <f>LatticeLayout!E3028</f>
        <v>LS3_CD06:BLM_D4695</v>
      </c>
      <c r="F2961" s="26">
        <f>LatticeLayout!F3028</f>
        <v>0</v>
      </c>
      <c r="G2961" s="26" t="str">
        <f>LatticeLayout!G3028</f>
        <v>outside loss monitor</v>
      </c>
      <c r="H2961" s="26">
        <f>LatticeLayout!H3028</f>
        <v>0</v>
      </c>
      <c r="I2961" s="26">
        <f>LatticeLayout!I3028</f>
        <v>0</v>
      </c>
      <c r="J2961" s="26">
        <f>LatticeLayout!J3028</f>
        <v>0</v>
      </c>
      <c r="K2961" s="26">
        <f>LatticeLayout!K3028</f>
        <v>0</v>
      </c>
      <c r="L2961" s="26">
        <f>LatticeLayout!Q3028</f>
        <v>320.77174882404813</v>
      </c>
      <c r="M2961" s="26">
        <f>LatticeLayout!P3028</f>
        <v>427.1942183596297</v>
      </c>
      <c r="N2961" s="26">
        <f>LatticeLayout!O3028</f>
        <v>41.094000000000001</v>
      </c>
      <c r="S2961" s="26"/>
    </row>
    <row r="2962" spans="1:19">
      <c r="A2962" s="26">
        <f>LatticeLayout!A3029</f>
        <v>0</v>
      </c>
      <c r="B2962" s="26">
        <f>LatticeLayout!B3029</f>
        <v>0</v>
      </c>
      <c r="C2962" s="26">
        <f>LatticeLayout!C3029</f>
        <v>0</v>
      </c>
      <c r="D2962" s="26">
        <f>LatticeLayout!D3029</f>
        <v>0</v>
      </c>
      <c r="E2962" s="26">
        <f>LatticeLayout!E3029</f>
        <v>0</v>
      </c>
      <c r="F2962" s="26">
        <f>LatticeLayout!F3029</f>
        <v>0</v>
      </c>
      <c r="G2962" s="26">
        <f>LatticeLayout!G3029</f>
        <v>0</v>
      </c>
      <c r="H2962" s="26">
        <f>LatticeLayout!H3029</f>
        <v>0</v>
      </c>
      <c r="I2962" s="26">
        <f>LatticeLayout!I3029</f>
        <v>0</v>
      </c>
      <c r="J2962" s="26">
        <f>LatticeLayout!J3029</f>
        <v>0</v>
      </c>
      <c r="K2962" s="26">
        <f>LatticeLayout!K3029</f>
        <v>0</v>
      </c>
      <c r="L2962" s="26">
        <f>LatticeLayout!Q3029</f>
        <v>320.77174882404813</v>
      </c>
      <c r="M2962" s="26">
        <f>LatticeLayout!P3029</f>
        <v>427.1942183596297</v>
      </c>
      <c r="N2962" s="26">
        <f>LatticeLayout!O3029</f>
        <v>41.094000000000001</v>
      </c>
      <c r="S2962" s="26"/>
    </row>
    <row r="2963" spans="1:19">
      <c r="A2963" s="26">
        <f>LatticeLayout!A3030</f>
        <v>0</v>
      </c>
      <c r="B2963" s="26">
        <f>LatticeLayout!B3030</f>
        <v>0</v>
      </c>
      <c r="C2963" s="26">
        <f>LatticeLayout!C3030</f>
        <v>0</v>
      </c>
      <c r="D2963" s="26">
        <f>LatticeLayout!D3030</f>
        <v>0</v>
      </c>
      <c r="E2963" s="26">
        <f>LatticeLayout!E3030</f>
        <v>0</v>
      </c>
      <c r="F2963" s="26">
        <f>LatticeLayout!F3030</f>
        <v>0</v>
      </c>
      <c r="G2963" s="26">
        <f>LatticeLayout!G3030</f>
        <v>0</v>
      </c>
      <c r="H2963" s="26">
        <f>LatticeLayout!H3030</f>
        <v>0</v>
      </c>
      <c r="I2963" s="26">
        <f>LatticeLayout!I3030</f>
        <v>0</v>
      </c>
      <c r="J2963" s="26">
        <f>LatticeLayout!J3030</f>
        <v>0</v>
      </c>
      <c r="K2963" s="26">
        <f>LatticeLayout!K3030</f>
        <v>0.16770399999999999</v>
      </c>
      <c r="L2963" s="26">
        <f>LatticeLayout!Q3030</f>
        <v>320.60404482404812</v>
      </c>
      <c r="M2963" s="26">
        <f>LatticeLayout!P3030</f>
        <v>427.1942183596297</v>
      </c>
      <c r="N2963" s="26">
        <f>LatticeLayout!O3030</f>
        <v>41.094000000000001</v>
      </c>
      <c r="S2963" s="26"/>
    </row>
    <row r="2964" spans="1:19">
      <c r="A2964" s="584" t="str">
        <f>LatticeLayout!A3031</f>
        <v>LS3</v>
      </c>
      <c r="B2964" s="584" t="str">
        <f>LatticeLayout!B3031</f>
        <v>CD06</v>
      </c>
      <c r="C2964" s="26" t="str">
        <f>LatticeLayout!C3031</f>
        <v>GV</v>
      </c>
      <c r="D2964" s="26">
        <f>LatticeLayout!D3031</f>
        <v>4697</v>
      </c>
      <c r="E2964" s="26" t="str">
        <f>LatticeLayout!E3031</f>
        <v>LS3_CD06:GV_D4697</v>
      </c>
      <c r="F2964" s="26">
        <f>LatticeLayout!F3031</f>
        <v>0</v>
      </c>
      <c r="G2964" s="584" t="str">
        <f>LatticeLayout!G3031</f>
        <v>gate valve</v>
      </c>
      <c r="H2964" s="26">
        <f>LatticeLayout!H3031</f>
        <v>40</v>
      </c>
      <c r="I2964" s="26">
        <f>LatticeLayout!I3031</f>
        <v>0</v>
      </c>
      <c r="J2964" s="26">
        <f>LatticeLayout!J3031</f>
        <v>0</v>
      </c>
      <c r="K2964" s="584">
        <f>LatticeLayout!K3031</f>
        <v>5.7403999999999997E-2</v>
      </c>
      <c r="L2964" s="641">
        <f>LatticeLayout!Q3031</f>
        <v>320.5466408240481</v>
      </c>
      <c r="M2964" s="641">
        <f>LatticeLayout!P3031</f>
        <v>427.1942183596297</v>
      </c>
      <c r="N2964" s="641">
        <f>LatticeLayout!O3031</f>
        <v>41.094000000000001</v>
      </c>
      <c r="O2964" s="641"/>
      <c r="P2964" s="641"/>
      <c r="Q2964" s="641"/>
    </row>
    <row r="2965" spans="1:19">
      <c r="A2965" s="26">
        <f>LatticeLayout!A3032</f>
        <v>0</v>
      </c>
      <c r="B2965" s="26">
        <f>LatticeLayout!B3032</f>
        <v>0</v>
      </c>
      <c r="C2965" s="26">
        <f>LatticeLayout!C3032</f>
        <v>0</v>
      </c>
      <c r="D2965" s="26">
        <f>LatticeLayout!D3032</f>
        <v>0</v>
      </c>
      <c r="E2965" s="26">
        <f>LatticeLayout!E3032</f>
        <v>0</v>
      </c>
      <c r="F2965" s="26">
        <f>LatticeLayout!F3032</f>
        <v>0</v>
      </c>
      <c r="G2965" s="26" t="str">
        <f>LatticeLayout!G3032</f>
        <v>bellow</v>
      </c>
      <c r="H2965" s="26">
        <f>LatticeLayout!H3032</f>
        <v>40</v>
      </c>
      <c r="I2965" s="26">
        <f>LatticeLayout!I3032</f>
        <v>0</v>
      </c>
      <c r="J2965" s="26">
        <f>LatticeLayout!J3032</f>
        <v>0</v>
      </c>
      <c r="K2965" s="26">
        <f>LatticeLayout!K3032</f>
        <v>0.103502</v>
      </c>
      <c r="L2965" s="26">
        <f>LatticeLayout!Q3032</f>
        <v>320.44313882404811</v>
      </c>
      <c r="M2965" s="26">
        <f>LatticeLayout!P3032</f>
        <v>427.1942183596297</v>
      </c>
      <c r="N2965" s="26">
        <f>LatticeLayout!O3032</f>
        <v>41.094000000000001</v>
      </c>
      <c r="S2965" s="26"/>
    </row>
    <row r="2966" spans="1:19">
      <c r="A2966" s="26" t="str">
        <f>LatticeLayout!A3033</f>
        <v>LS3</v>
      </c>
      <c r="B2966" s="26" t="str">
        <f>LatticeLayout!B3033</f>
        <v>WD06</v>
      </c>
      <c r="C2966" s="26" t="str">
        <f>LatticeLayout!C3033</f>
        <v>BPM</v>
      </c>
      <c r="D2966" s="26">
        <f>LatticeLayout!D3033</f>
        <v>4699</v>
      </c>
      <c r="E2966" s="26" t="str">
        <f>LatticeLayout!E3033</f>
        <v>LS3_WD06:BPM_D4699</v>
      </c>
      <c r="F2966" s="26" t="str">
        <f>LatticeLayout!F3033</f>
        <v>BPM2</v>
      </c>
      <c r="G2966" s="26" t="str">
        <f>LatticeLayout!G3033</f>
        <v>position monitor</v>
      </c>
      <c r="H2966" s="26">
        <f>LatticeLayout!H3033</f>
        <v>0</v>
      </c>
      <c r="I2966" s="26">
        <f>LatticeLayout!I3033</f>
        <v>0</v>
      </c>
      <c r="J2966" s="26">
        <f>LatticeLayout!J3033</f>
        <v>0</v>
      </c>
      <c r="K2966" s="26">
        <f>LatticeLayout!K3033</f>
        <v>0</v>
      </c>
      <c r="L2966" s="26">
        <f>LatticeLayout!Q3033</f>
        <v>320.44313882404811</v>
      </c>
      <c r="M2966" s="26">
        <f>LatticeLayout!P3033</f>
        <v>427.1942183596297</v>
      </c>
      <c r="N2966" s="26">
        <f>LatticeLayout!O3033</f>
        <v>41.094000000000001</v>
      </c>
      <c r="S2966" s="26"/>
    </row>
    <row r="2967" spans="1:19">
      <c r="A2967" s="26">
        <f>LatticeLayout!A3034</f>
        <v>0</v>
      </c>
      <c r="B2967" s="26">
        <f>LatticeLayout!B3034</f>
        <v>0</v>
      </c>
      <c r="C2967" s="26">
        <f>LatticeLayout!C3034</f>
        <v>0</v>
      </c>
      <c r="D2967" s="26">
        <f>LatticeLayout!D3034</f>
        <v>0</v>
      </c>
      <c r="E2967" s="26">
        <f>LatticeLayout!E3034</f>
        <v>0</v>
      </c>
      <c r="F2967" s="26">
        <f>LatticeLayout!F3034</f>
        <v>0</v>
      </c>
      <c r="G2967" s="26" t="str">
        <f>LatticeLayout!G3034</f>
        <v>diagnostic box</v>
      </c>
      <c r="H2967" s="26">
        <f>LatticeLayout!H3034</f>
        <v>0</v>
      </c>
      <c r="I2967" s="26">
        <f>LatticeLayout!I3034</f>
        <v>0</v>
      </c>
      <c r="J2967" s="26">
        <f>LatticeLayout!J3034</f>
        <v>0</v>
      </c>
      <c r="K2967" s="26">
        <f>LatticeLayout!K3034</f>
        <v>0.14528199999999999</v>
      </c>
      <c r="L2967" s="26">
        <f>LatticeLayout!Q3034</f>
        <v>320.2978568240481</v>
      </c>
      <c r="M2967" s="26">
        <f>LatticeLayout!P3034</f>
        <v>427.1942183596297</v>
      </c>
      <c r="N2967" s="26">
        <f>LatticeLayout!O3034</f>
        <v>41.094000000000001</v>
      </c>
      <c r="S2967" s="26"/>
    </row>
    <row r="2968" spans="1:19">
      <c r="A2968" s="26" t="str">
        <f>LatticeLayout!A3035</f>
        <v>LS3</v>
      </c>
      <c r="B2968" s="26" t="str">
        <f>LatticeLayout!B3035</f>
        <v>WD06</v>
      </c>
      <c r="C2968" s="26" t="str">
        <f>LatticeLayout!C3035</f>
        <v>PORT</v>
      </c>
      <c r="D2968" s="26">
        <f>LatticeLayout!D3035</f>
        <v>4700</v>
      </c>
      <c r="E2968" s="26" t="str">
        <f>LatticeLayout!E3035</f>
        <v>LS3_WD06:PORT_D4700</v>
      </c>
      <c r="F2968" s="26">
        <f>LatticeLayout!F3035</f>
        <v>0</v>
      </c>
      <c r="G2968" s="26" t="str">
        <f>LatticeLayout!G3035</f>
        <v>port for future diagnostics</v>
      </c>
      <c r="H2968" s="26">
        <f>LatticeLayout!H3035</f>
        <v>0</v>
      </c>
      <c r="I2968" s="26">
        <f>LatticeLayout!I3035</f>
        <v>0</v>
      </c>
      <c r="J2968" s="26">
        <f>LatticeLayout!J3035</f>
        <v>0</v>
      </c>
      <c r="K2968" s="26">
        <f>LatticeLayout!K3035</f>
        <v>0</v>
      </c>
      <c r="L2968" s="26">
        <f>LatticeLayout!Q3035</f>
        <v>320.2978568240481</v>
      </c>
      <c r="M2968" s="26">
        <f>LatticeLayout!P3035</f>
        <v>427.1942183596297</v>
      </c>
      <c r="N2968" s="26">
        <f>LatticeLayout!O3035</f>
        <v>41.094000000000001</v>
      </c>
      <c r="S2968" s="26"/>
    </row>
    <row r="2969" spans="1:19">
      <c r="A2969" s="26">
        <f>LatticeLayout!A3036</f>
        <v>0</v>
      </c>
      <c r="B2969" s="26">
        <f>LatticeLayout!B3036</f>
        <v>0</v>
      </c>
      <c r="C2969" s="26">
        <f>LatticeLayout!C3036</f>
        <v>0</v>
      </c>
      <c r="D2969" s="26">
        <f>LatticeLayout!D3036</f>
        <v>0</v>
      </c>
      <c r="E2969" s="26">
        <f>LatticeLayout!E3036</f>
        <v>0</v>
      </c>
      <c r="F2969" s="26">
        <f>LatticeLayout!F3036</f>
        <v>0</v>
      </c>
      <c r="G2969" s="26" t="str">
        <f>LatticeLayout!G3036</f>
        <v>diagnostic box</v>
      </c>
      <c r="H2969" s="26">
        <f>LatticeLayout!H3036</f>
        <v>0</v>
      </c>
      <c r="I2969" s="26">
        <f>LatticeLayout!I3036</f>
        <v>0</v>
      </c>
      <c r="J2969" s="26">
        <f>LatticeLayout!J3036</f>
        <v>0</v>
      </c>
      <c r="K2969" s="26">
        <f>LatticeLayout!K3036</f>
        <v>0</v>
      </c>
      <c r="L2969" s="26">
        <f>LatticeLayout!Q3036</f>
        <v>320.2978568240481</v>
      </c>
      <c r="M2969" s="26">
        <f>LatticeLayout!P3036</f>
        <v>427.1942183596297</v>
      </c>
      <c r="N2969" s="26">
        <f>LatticeLayout!O3036</f>
        <v>41.094000000000001</v>
      </c>
      <c r="S2969" s="26"/>
    </row>
    <row r="2970" spans="1:19">
      <c r="A2970" s="26" t="str">
        <f>LatticeLayout!A3037</f>
        <v>LS3</v>
      </c>
      <c r="B2970" s="26" t="str">
        <f>LatticeLayout!B3037</f>
        <v>WD06</v>
      </c>
      <c r="C2970" s="26" t="str">
        <f>LatticeLayout!C3037</f>
        <v>IP</v>
      </c>
      <c r="D2970" s="26">
        <f>LatticeLayout!D3037</f>
        <v>4700</v>
      </c>
      <c r="E2970" s="26" t="str">
        <f>LatticeLayout!E3037</f>
        <v>LS3_WD06:IP_D4700</v>
      </c>
      <c r="F2970" s="26" t="str">
        <f>LatticeLayout!F3037</f>
        <v>IP_S</v>
      </c>
      <c r="G2970" s="26" t="str">
        <f>LatticeLayout!G3037</f>
        <v>ion pump, 75 l/s</v>
      </c>
      <c r="H2970" s="26">
        <f>LatticeLayout!H3037</f>
        <v>0</v>
      </c>
      <c r="I2970" s="26">
        <f>LatticeLayout!I3037</f>
        <v>0</v>
      </c>
      <c r="J2970" s="26">
        <f>LatticeLayout!J3037</f>
        <v>0</v>
      </c>
      <c r="K2970" s="26">
        <f>LatticeLayout!K3037</f>
        <v>0</v>
      </c>
      <c r="L2970" s="26">
        <f>LatticeLayout!Q3037</f>
        <v>320.2978568240481</v>
      </c>
      <c r="M2970" s="26">
        <f>LatticeLayout!P3037</f>
        <v>427.1942183596297</v>
      </c>
      <c r="N2970" s="26">
        <f>LatticeLayout!O3037</f>
        <v>41.094000000000001</v>
      </c>
      <c r="S2970" s="26"/>
    </row>
    <row r="2971" spans="1:19">
      <c r="A2971" s="26">
        <f>LatticeLayout!A3038</f>
        <v>0</v>
      </c>
      <c r="B2971" s="26">
        <f>LatticeLayout!B3038</f>
        <v>0</v>
      </c>
      <c r="C2971" s="26">
        <f>LatticeLayout!C3038</f>
        <v>0</v>
      </c>
      <c r="D2971" s="26">
        <f>LatticeLayout!D3038</f>
        <v>0</v>
      </c>
      <c r="E2971" s="26">
        <f>LatticeLayout!E3038</f>
        <v>0</v>
      </c>
      <c r="F2971" s="26">
        <f>LatticeLayout!F3038</f>
        <v>0</v>
      </c>
      <c r="G2971" s="26" t="str">
        <f>LatticeLayout!G3038</f>
        <v>bellow</v>
      </c>
      <c r="H2971" s="26">
        <f>LatticeLayout!H3038</f>
        <v>40</v>
      </c>
      <c r="I2971" s="26">
        <f>LatticeLayout!I3038</f>
        <v>0</v>
      </c>
      <c r="J2971" s="26">
        <f>LatticeLayout!J3038</f>
        <v>0</v>
      </c>
      <c r="K2971" s="26">
        <f>LatticeLayout!K3038</f>
        <v>0.131216</v>
      </c>
      <c r="L2971" s="26">
        <f>LatticeLayout!Q3038</f>
        <v>320.1666408240481</v>
      </c>
      <c r="M2971" s="26">
        <f>LatticeLayout!P3038</f>
        <v>427.1942183596297</v>
      </c>
      <c r="N2971" s="26">
        <f>LatticeLayout!O3038</f>
        <v>41.094000000000001</v>
      </c>
      <c r="S2971" s="26"/>
    </row>
    <row r="2972" spans="1:19">
      <c r="A2972" s="26" t="str">
        <f>LatticeLayout!A3039</f>
        <v>LINAC SEGMENT 3 CM END</v>
      </c>
      <c r="B2972" s="26">
        <f>LatticeLayout!B3039</f>
        <v>0</v>
      </c>
      <c r="C2972" s="26">
        <f>LatticeLayout!C3039</f>
        <v>0</v>
      </c>
      <c r="D2972" s="26">
        <f>LatticeLayout!D3039</f>
        <v>0</v>
      </c>
      <c r="E2972" s="26">
        <f>LatticeLayout!E3039</f>
        <v>0</v>
      </c>
      <c r="F2972" s="26">
        <f>LatticeLayout!F3039</f>
        <v>0</v>
      </c>
      <c r="G2972" s="26">
        <f>LatticeLayout!G3039</f>
        <v>0</v>
      </c>
      <c r="H2972" s="26">
        <f>LatticeLayout!H3039</f>
        <v>0</v>
      </c>
      <c r="I2972" s="26">
        <f>LatticeLayout!I3039</f>
        <v>0</v>
      </c>
      <c r="J2972" s="26">
        <f>LatticeLayout!J3039</f>
        <v>0</v>
      </c>
      <c r="K2972" s="26">
        <f>LatticeLayout!K3039</f>
        <v>0</v>
      </c>
      <c r="L2972" s="26">
        <f>LatticeLayout!Q3039</f>
        <v>320.1666408240481</v>
      </c>
      <c r="M2972" s="26">
        <f>LatticeLayout!P3039</f>
        <v>427.1942183596297</v>
      </c>
      <c r="N2972" s="26">
        <f>LatticeLayout!O3039</f>
        <v>41.094000000000001</v>
      </c>
      <c r="S2972" s="26"/>
    </row>
    <row r="2973" spans="1:19">
      <c r="A2973" s="26">
        <f>LatticeLayout!A3040</f>
        <v>0</v>
      </c>
      <c r="B2973" s="26">
        <f>LatticeLayout!B3040</f>
        <v>0</v>
      </c>
      <c r="C2973" s="26">
        <f>LatticeLayout!C3040</f>
        <v>0</v>
      </c>
      <c r="D2973" s="26">
        <f>LatticeLayout!D3040</f>
        <v>0</v>
      </c>
      <c r="E2973" s="26">
        <f>LatticeLayout!E3040</f>
        <v>0</v>
      </c>
      <c r="F2973" s="26">
        <f>LatticeLayout!F3040</f>
        <v>0</v>
      </c>
      <c r="G2973" s="26">
        <f>LatticeLayout!G3040</f>
        <v>0</v>
      </c>
      <c r="H2973" s="26">
        <f>LatticeLayout!H3040</f>
        <v>0</v>
      </c>
      <c r="I2973" s="26">
        <f>LatticeLayout!I3040</f>
        <v>-4.6882404808457068E-4</v>
      </c>
      <c r="J2973" s="26">
        <f>LatticeLayout!J3040</f>
        <v>0</v>
      </c>
      <c r="K2973" s="26">
        <f>LatticeLayout!K3040</f>
        <v>0</v>
      </c>
      <c r="L2973" s="26">
        <f>LatticeLayout!Q3040</f>
        <v>320.1666408240481</v>
      </c>
      <c r="M2973" s="26">
        <f>LatticeLayout!P3040</f>
        <v>427.1942183596297</v>
      </c>
      <c r="N2973" s="26">
        <f>LatticeLayout!O3040</f>
        <v>41.094000000000001</v>
      </c>
      <c r="S2973" s="26"/>
    </row>
    <row r="2974" spans="1:19">
      <c r="A2974" s="26" t="str">
        <f>LatticeLayout!A3041</f>
        <v>LS3</v>
      </c>
      <c r="B2974" s="26" t="str">
        <f>LatticeLayout!B3041</f>
        <v>BTS</v>
      </c>
      <c r="C2974" s="26" t="str">
        <f>LatticeLayout!C3041</f>
        <v>FAV</v>
      </c>
      <c r="D2974" s="26">
        <f>LatticeLayout!D3041</f>
        <v>4702</v>
      </c>
      <c r="E2974" s="26" t="str">
        <f>LatticeLayout!E3041</f>
        <v>LS3_BTS:FAV_D4702</v>
      </c>
      <c r="F2974" s="26" t="str">
        <f>LatticeLayout!F3041</f>
        <v>FV</v>
      </c>
      <c r="G2974" s="26" t="str">
        <f>LatticeLayout!G3041</f>
        <v>fast valve</v>
      </c>
      <c r="H2974" s="26">
        <f>LatticeLayout!H3041</f>
        <v>40</v>
      </c>
      <c r="I2974" s="26">
        <f>LatticeLayout!I3041</f>
        <v>320.13257399999998</v>
      </c>
      <c r="J2974" s="26">
        <f>LatticeLayout!J3041</f>
        <v>320.13304282404806</v>
      </c>
      <c r="K2974" s="26">
        <f>LatticeLayout!K3041</f>
        <v>6.7196000000000006E-2</v>
      </c>
      <c r="L2974" s="26">
        <f>LatticeLayout!Q3041</f>
        <v>320.09944482404808</v>
      </c>
      <c r="M2974" s="26">
        <f>LatticeLayout!P3041</f>
        <v>427.1942183596297</v>
      </c>
      <c r="N2974" s="26">
        <f>LatticeLayout!O3041</f>
        <v>41.094000000000001</v>
      </c>
      <c r="S2974" s="26"/>
    </row>
    <row r="2975" spans="1:19">
      <c r="A2975" s="26">
        <f>LatticeLayout!A3042</f>
        <v>0</v>
      </c>
      <c r="B2975" s="26">
        <f>LatticeLayout!B3042</f>
        <v>0</v>
      </c>
      <c r="C2975" s="26">
        <f>LatticeLayout!C3042</f>
        <v>0</v>
      </c>
      <c r="D2975" s="26">
        <f>LatticeLayout!D3042</f>
        <v>0</v>
      </c>
      <c r="E2975" s="26">
        <f>LatticeLayout!E3042</f>
        <v>0</v>
      </c>
      <c r="F2975" s="26">
        <f>LatticeLayout!F3042</f>
        <v>0</v>
      </c>
      <c r="G2975" s="26">
        <f>LatticeLayout!G3042</f>
        <v>0</v>
      </c>
      <c r="H2975" s="26">
        <f>LatticeLayout!H3042</f>
        <v>0</v>
      </c>
      <c r="I2975" s="26">
        <f>LatticeLayout!I3042</f>
        <v>0</v>
      </c>
      <c r="J2975" s="26">
        <f>LatticeLayout!J3042</f>
        <v>0</v>
      </c>
      <c r="K2975" s="26">
        <f>LatticeLayout!K3042</f>
        <v>0.55580399999999996</v>
      </c>
      <c r="L2975" s="26">
        <f>LatticeLayout!Q3042</f>
        <v>319.54364082404805</v>
      </c>
      <c r="M2975" s="26">
        <f>LatticeLayout!P3042</f>
        <v>427.1942183596297</v>
      </c>
      <c r="N2975" s="26">
        <f>LatticeLayout!O3042</f>
        <v>41.094000000000001</v>
      </c>
      <c r="S2975" s="26"/>
    </row>
    <row r="2976" spans="1:19">
      <c r="A2976" s="26" t="str">
        <f>LatticeLayout!A3043</f>
        <v>LS3</v>
      </c>
      <c r="B2976" s="26" t="str">
        <f>LatticeLayout!B3043</f>
        <v>BTS</v>
      </c>
      <c r="C2976" s="26" t="str">
        <f>LatticeLayout!C3043</f>
        <v>DC</v>
      </c>
      <c r="D2976" s="26">
        <f>LatticeLayout!D3043</f>
        <v>4709</v>
      </c>
      <c r="E2976" s="26" t="str">
        <f>LatticeLayout!E3043</f>
        <v>LS3_BTS:DC_D4709</v>
      </c>
      <c r="F2976" s="26" t="str">
        <f>LatticeLayout!F3043</f>
        <v>C2</v>
      </c>
      <c r="G2976" s="26" t="str">
        <f>LatticeLayout!G3043</f>
        <v>correctors-X,Y</v>
      </c>
      <c r="H2976" s="26">
        <f>LatticeLayout!H3043</f>
        <v>50</v>
      </c>
      <c r="I2976" s="26">
        <f>LatticeLayout!I3043</f>
        <v>0</v>
      </c>
      <c r="J2976" s="26">
        <f>LatticeLayout!J3043</f>
        <v>0</v>
      </c>
      <c r="K2976" s="26">
        <f>LatticeLayout!K3043</f>
        <v>0.2</v>
      </c>
      <c r="L2976" s="26">
        <f>LatticeLayout!Q3043</f>
        <v>319.34364082404807</v>
      </c>
      <c r="M2976" s="26">
        <f>LatticeLayout!P3043</f>
        <v>427.1942183596297</v>
      </c>
      <c r="N2976" s="26">
        <f>LatticeLayout!O3043</f>
        <v>41.094000000000001</v>
      </c>
      <c r="S2976" s="26"/>
    </row>
    <row r="2977" spans="1:14">
      <c r="A2977" s="26">
        <f>LatticeLayout!A3044</f>
        <v>0</v>
      </c>
      <c r="B2977" s="26">
        <f>LatticeLayout!B3044</f>
        <v>0</v>
      </c>
      <c r="C2977" s="26">
        <f>LatticeLayout!C3044</f>
        <v>0</v>
      </c>
      <c r="D2977" s="26">
        <f>LatticeLayout!D3044</f>
        <v>0</v>
      </c>
      <c r="E2977" s="26">
        <f>LatticeLayout!E3044</f>
        <v>0</v>
      </c>
      <c r="F2977" s="26">
        <f>LatticeLayout!F3044</f>
        <v>0</v>
      </c>
      <c r="G2977" s="26">
        <f>LatticeLayout!G3044</f>
        <v>0</v>
      </c>
      <c r="H2977" s="26">
        <f>LatticeLayout!H3044</f>
        <v>0</v>
      </c>
      <c r="I2977" s="26">
        <f>LatticeLayout!I3044</f>
        <v>0</v>
      </c>
      <c r="J2977" s="26">
        <f>LatticeLayout!J3044</f>
        <v>0</v>
      </c>
      <c r="K2977" s="26">
        <f>LatticeLayout!K3044</f>
        <v>0.2</v>
      </c>
      <c r="L2977" s="26">
        <f>LatticeLayout!Q3044</f>
        <v>319.14364082404808</v>
      </c>
      <c r="M2977" s="26">
        <f>LatticeLayout!P3044</f>
        <v>427.1942183596297</v>
      </c>
      <c r="N2977" s="26">
        <f>LatticeLayout!O3044</f>
        <v>41.094000000000001</v>
      </c>
    </row>
    <row r="2978" spans="1:14">
      <c r="A2978" s="26" t="str">
        <f>LatticeLayout!A3045</f>
        <v>LS3</v>
      </c>
      <c r="B2978" s="26" t="str">
        <f>LatticeLayout!B3045</f>
        <v>BTS</v>
      </c>
      <c r="C2978" s="26" t="str">
        <f>LatticeLayout!C3045</f>
        <v>QV</v>
      </c>
      <c r="D2978" s="26">
        <f>LatticeLayout!D3045</f>
        <v>4713</v>
      </c>
      <c r="E2978" s="26" t="str">
        <f>LatticeLayout!E3045</f>
        <v>LS3_BTS:QV_D4713</v>
      </c>
      <c r="F2978" s="26" t="str">
        <f>LatticeLayout!F3045</f>
        <v>Q1</v>
      </c>
      <c r="G2978" s="26" t="str">
        <f>LatticeLayout!G3045</f>
        <v>quadrupole-Y</v>
      </c>
      <c r="H2978" s="26">
        <f>LatticeLayout!H3045</f>
        <v>50</v>
      </c>
      <c r="I2978" s="26">
        <f>LatticeLayout!I3045</f>
        <v>0</v>
      </c>
      <c r="J2978" s="26">
        <f>LatticeLayout!J3045</f>
        <v>0</v>
      </c>
      <c r="K2978" s="26">
        <f>LatticeLayout!K3045</f>
        <v>0.25</v>
      </c>
      <c r="L2978" s="26">
        <f>LatticeLayout!Q3045</f>
        <v>318.89364082404808</v>
      </c>
      <c r="M2978" s="26">
        <f>LatticeLayout!P3045</f>
        <v>427.1942183596297</v>
      </c>
      <c r="N2978" s="26">
        <f>LatticeLayout!O3045</f>
        <v>41.094000000000001</v>
      </c>
    </row>
    <row r="2979" spans="1:14">
      <c r="A2979" s="26">
        <f>LatticeLayout!A3046</f>
        <v>0</v>
      </c>
      <c r="B2979" s="26">
        <f>LatticeLayout!B3046</f>
        <v>0</v>
      </c>
      <c r="C2979" s="26">
        <f>LatticeLayout!C3046</f>
        <v>0</v>
      </c>
      <c r="D2979" s="26">
        <f>LatticeLayout!D3046</f>
        <v>0</v>
      </c>
      <c r="E2979" s="26">
        <f>LatticeLayout!E3046</f>
        <v>0</v>
      </c>
      <c r="F2979" s="26">
        <f>LatticeLayout!F3046</f>
        <v>0</v>
      </c>
      <c r="G2979" s="26">
        <f>LatticeLayout!G3046</f>
        <v>0</v>
      </c>
      <c r="H2979" s="26">
        <f>LatticeLayout!H3046</f>
        <v>0</v>
      </c>
      <c r="I2979" s="26">
        <f>LatticeLayout!I3046</f>
        <v>0</v>
      </c>
      <c r="J2979" s="26">
        <f>LatticeLayout!J3046</f>
        <v>0</v>
      </c>
      <c r="K2979" s="26">
        <f>LatticeLayout!K3046</f>
        <v>0.25</v>
      </c>
      <c r="L2979" s="26">
        <f>LatticeLayout!Q3046</f>
        <v>318.64364082404808</v>
      </c>
      <c r="M2979" s="26">
        <f>LatticeLayout!P3046</f>
        <v>427.1942183596297</v>
      </c>
      <c r="N2979" s="26">
        <f>LatticeLayout!O3046</f>
        <v>41.094000000000001</v>
      </c>
    </row>
    <row r="2980" spans="1:14">
      <c r="A2980" s="26" t="str">
        <f>LatticeLayout!A3047</f>
        <v>LS3</v>
      </c>
      <c r="B2980" s="26" t="str">
        <f>LatticeLayout!B3047</f>
        <v>BTS</v>
      </c>
      <c r="C2980" s="26" t="str">
        <f>LatticeLayout!C3047</f>
        <v>QH</v>
      </c>
      <c r="D2980" s="26">
        <f>LatticeLayout!D3047</f>
        <v>4718</v>
      </c>
      <c r="E2980" s="26" t="str">
        <f>LatticeLayout!E3047</f>
        <v>LS3_BTS:QH_D4718</v>
      </c>
      <c r="F2980" s="26" t="str">
        <f>LatticeLayout!F3047</f>
        <v>Q1</v>
      </c>
      <c r="G2980" s="26" t="str">
        <f>LatticeLayout!G3047</f>
        <v>quadrupole-X</v>
      </c>
      <c r="H2980" s="26">
        <f>LatticeLayout!H3047</f>
        <v>50</v>
      </c>
      <c r="I2980" s="26">
        <f>LatticeLayout!I3047</f>
        <v>0</v>
      </c>
      <c r="J2980" s="26">
        <f>LatticeLayout!J3047</f>
        <v>0</v>
      </c>
      <c r="K2980" s="26">
        <f>LatticeLayout!K3047</f>
        <v>0.25</v>
      </c>
      <c r="L2980" s="26">
        <f>LatticeLayout!Q3047</f>
        <v>318.39364082404808</v>
      </c>
      <c r="M2980" s="26">
        <f>LatticeLayout!P3047</f>
        <v>427.1942183596297</v>
      </c>
      <c r="N2980" s="26">
        <f>LatticeLayout!O3047</f>
        <v>41.094000000000001</v>
      </c>
    </row>
    <row r="2981" spans="1:14">
      <c r="A2981" s="26" t="str">
        <f>LatticeLayout!A3049</f>
        <v>LS3</v>
      </c>
      <c r="B2981" s="26" t="str">
        <f>LatticeLayout!B3049</f>
        <v>BTS</v>
      </c>
      <c r="C2981" s="26" t="str">
        <f>LatticeLayout!C3049</f>
        <v>GV</v>
      </c>
      <c r="D2981" s="26">
        <f>LatticeLayout!D3049</f>
        <v>4726</v>
      </c>
      <c r="E2981" s="26" t="str">
        <f>LatticeLayout!E3049</f>
        <v>LS3_BTS:GV_D4726</v>
      </c>
      <c r="F2981" s="26" t="str">
        <f>LatticeLayout!F3049</f>
        <v>GV_M</v>
      </c>
      <c r="G2981" s="26" t="str">
        <f>LatticeLayout!G3049</f>
        <v>gate valve</v>
      </c>
      <c r="H2981" s="26">
        <f>LatticeLayout!H3049</f>
        <v>63</v>
      </c>
      <c r="I2981" s="26">
        <f>LatticeLayout!I3049</f>
        <v>2.1759518631370156E-6</v>
      </c>
      <c r="J2981" s="26">
        <f>LatticeLayout!J3049</f>
        <v>317.686509</v>
      </c>
      <c r="K2981" s="26">
        <f>LatticeLayout!K3049</f>
        <v>7.4999999999999997E-2</v>
      </c>
      <c r="L2981" s="26">
        <f>LatticeLayout!Q3049</f>
        <v>317.64900682404812</v>
      </c>
      <c r="M2981" s="26">
        <f>LatticeLayout!P3049</f>
        <v>427.1942183596297</v>
      </c>
      <c r="N2981" s="26">
        <f>LatticeLayout!O3049</f>
        <v>41.094000000000001</v>
      </c>
    </row>
    <row r="2982" spans="1:14">
      <c r="A2982" s="26" t="str">
        <f>LatticeLayout!A3051</f>
        <v>LS3</v>
      </c>
      <c r="B2982" s="26" t="str">
        <f>LatticeLayout!B3051</f>
        <v>BTS</v>
      </c>
      <c r="C2982" s="26" t="str">
        <f>LatticeLayout!C3051</f>
        <v>DC</v>
      </c>
      <c r="D2982" s="26">
        <f>LatticeLayout!D3051</f>
        <v>4750</v>
      </c>
      <c r="E2982" s="26" t="str">
        <f>LatticeLayout!E3051</f>
        <v>LS3_BTS:DC_D4750</v>
      </c>
      <c r="F2982" s="26" t="str">
        <f>LatticeLayout!F3051</f>
        <v>C2</v>
      </c>
      <c r="G2982" s="26" t="str">
        <f>LatticeLayout!G3051</f>
        <v>correctors-X,Y</v>
      </c>
      <c r="H2982" s="26">
        <f>LatticeLayout!H3051</f>
        <v>50</v>
      </c>
      <c r="I2982" s="26">
        <f>LatticeLayout!I3051</f>
        <v>0</v>
      </c>
      <c r="J2982" s="26">
        <f>LatticeLayout!J3051</f>
        <v>0</v>
      </c>
      <c r="K2982" s="26">
        <f>LatticeLayout!K3051</f>
        <v>0.2</v>
      </c>
      <c r="L2982" s="26">
        <f>LatticeLayout!Q3051</f>
        <v>315.16466982404813</v>
      </c>
      <c r="M2982" s="26">
        <f>LatticeLayout!P3051</f>
        <v>427.1942183596297</v>
      </c>
      <c r="N2982" s="26">
        <f>LatticeLayout!O3051</f>
        <v>41.094000000000001</v>
      </c>
    </row>
    <row r="2983" spans="1:14">
      <c r="A2983" s="26">
        <f>LatticeLayout!A3052</f>
        <v>0</v>
      </c>
      <c r="B2983" s="26">
        <f>LatticeLayout!B3052</f>
        <v>0</v>
      </c>
      <c r="C2983" s="26">
        <f>LatticeLayout!C3052</f>
        <v>0</v>
      </c>
      <c r="D2983" s="26">
        <f>LatticeLayout!D3052</f>
        <v>0</v>
      </c>
      <c r="E2983" s="26">
        <f>LatticeLayout!E3052</f>
        <v>0</v>
      </c>
      <c r="F2983" s="26">
        <f>LatticeLayout!F3052</f>
        <v>0</v>
      </c>
      <c r="G2983" s="26">
        <f>LatticeLayout!G3052</f>
        <v>0</v>
      </c>
      <c r="H2983" s="26">
        <f>LatticeLayout!H3052</f>
        <v>0</v>
      </c>
      <c r="I2983" s="26">
        <f>LatticeLayout!I3052</f>
        <v>0</v>
      </c>
      <c r="J2983" s="26">
        <f>LatticeLayout!J3052</f>
        <v>0</v>
      </c>
      <c r="K2983" s="26">
        <f>LatticeLayout!K3052</f>
        <v>0.13320899999999999</v>
      </c>
      <c r="L2983" s="26">
        <f>LatticeLayout!Q3052</f>
        <v>315.03146082404811</v>
      </c>
      <c r="M2983" s="26">
        <f>LatticeLayout!P3052</f>
        <v>427.1942183596297</v>
      </c>
      <c r="N2983" s="26">
        <f>LatticeLayout!O3052</f>
        <v>41.094000000000001</v>
      </c>
    </row>
    <row r="2984" spans="1:14">
      <c r="A2984" s="26" t="str">
        <f>LatticeLayout!A3053</f>
        <v>LS3</v>
      </c>
      <c r="B2984" s="26" t="str">
        <f>LatticeLayout!B3053</f>
        <v>BTS</v>
      </c>
      <c r="C2984" s="26" t="str">
        <f>LatticeLayout!C3053</f>
        <v>BPM</v>
      </c>
      <c r="D2984" s="26">
        <f>LatticeLayout!D3053</f>
        <v>4753</v>
      </c>
      <c r="E2984" s="26" t="str">
        <f>LatticeLayout!E3053</f>
        <v>LS3_BTS:BPM_D4753</v>
      </c>
      <c r="F2984" s="26" t="str">
        <f>LatticeLayout!F3053</f>
        <v>BPM3</v>
      </c>
      <c r="G2984" s="26" t="str">
        <f>LatticeLayout!G3053</f>
        <v>position monitor</v>
      </c>
      <c r="H2984" s="26">
        <f>LatticeLayout!H3053</f>
        <v>47.5</v>
      </c>
      <c r="I2984" s="26">
        <f>LatticeLayout!I3053</f>
        <v>0</v>
      </c>
      <c r="J2984" s="26">
        <f>LatticeLayout!J3053</f>
        <v>0</v>
      </c>
      <c r="K2984" s="26">
        <f>LatticeLayout!K3053</f>
        <v>0.02</v>
      </c>
      <c r="L2984" s="26">
        <f>LatticeLayout!Q3053</f>
        <v>315.01146082404813</v>
      </c>
      <c r="M2984" s="26">
        <f>LatticeLayout!P3053</f>
        <v>427.1942183596297</v>
      </c>
      <c r="N2984" s="26">
        <f>LatticeLayout!O3053</f>
        <v>41.094000000000001</v>
      </c>
    </row>
    <row r="2985" spans="1:14">
      <c r="A2985" s="26">
        <f>LatticeLayout!A3054</f>
        <v>0</v>
      </c>
      <c r="B2985" s="26">
        <f>LatticeLayout!B3054</f>
        <v>0</v>
      </c>
      <c r="C2985" s="26">
        <f>LatticeLayout!C3054</f>
        <v>0</v>
      </c>
      <c r="D2985" s="26">
        <f>LatticeLayout!D3054</f>
        <v>0</v>
      </c>
      <c r="E2985" s="26">
        <f>LatticeLayout!E3054</f>
        <v>0</v>
      </c>
      <c r="F2985" s="26">
        <f>LatticeLayout!F3054</f>
        <v>0</v>
      </c>
      <c r="G2985" s="26">
        <f>LatticeLayout!G3054</f>
        <v>0</v>
      </c>
      <c r="H2985" s="26">
        <f>LatticeLayout!H3054</f>
        <v>0</v>
      </c>
      <c r="I2985" s="26">
        <f>LatticeLayout!I3054</f>
        <v>0</v>
      </c>
      <c r="J2985" s="26">
        <f>LatticeLayout!J3054</f>
        <v>0</v>
      </c>
      <c r="K2985" s="26">
        <f>LatticeLayout!K3054</f>
        <v>4.7820000000000001E-2</v>
      </c>
      <c r="L2985" s="26">
        <f>LatticeLayout!Q3054</f>
        <v>314.96364082404813</v>
      </c>
      <c r="M2985" s="26">
        <f>LatticeLayout!P3054</f>
        <v>427.1942183596297</v>
      </c>
      <c r="N2985" s="26">
        <f>LatticeLayout!O3054</f>
        <v>41.094000000000001</v>
      </c>
    </row>
    <row r="2986" spans="1:14">
      <c r="A2986" s="26" t="str">
        <f>LatticeLayout!A3055</f>
        <v>LS3</v>
      </c>
      <c r="B2986" s="26" t="str">
        <f>LatticeLayout!B3055</f>
        <v>BTS</v>
      </c>
      <c r="C2986" s="26" t="str">
        <f>LatticeLayout!C3055</f>
        <v>QV</v>
      </c>
      <c r="D2986" s="26">
        <f>LatticeLayout!D3055</f>
        <v>4755</v>
      </c>
      <c r="E2986" s="26" t="str">
        <f>LatticeLayout!E3055</f>
        <v>LS3_BTS:QV_D4755</v>
      </c>
      <c r="F2986" s="26" t="str">
        <f>LatticeLayout!F3055</f>
        <v>Q1</v>
      </c>
      <c r="G2986" s="26" t="str">
        <f>LatticeLayout!G3055</f>
        <v>quadrupole-Y</v>
      </c>
      <c r="H2986" s="26">
        <f>LatticeLayout!H3055</f>
        <v>50</v>
      </c>
      <c r="I2986" s="26">
        <f>LatticeLayout!I3055</f>
        <v>0</v>
      </c>
      <c r="J2986" s="26">
        <f>LatticeLayout!J3055</f>
        <v>0</v>
      </c>
      <c r="K2986" s="26">
        <f>LatticeLayout!K3055</f>
        <v>0.25</v>
      </c>
      <c r="L2986" s="26">
        <f>LatticeLayout!Q3055</f>
        <v>314.71364082404813</v>
      </c>
      <c r="M2986" s="26">
        <f>LatticeLayout!P3055</f>
        <v>427.1942183596297</v>
      </c>
      <c r="N2986" s="26">
        <f>LatticeLayout!O3055</f>
        <v>41.094000000000001</v>
      </c>
    </row>
    <row r="2987" spans="1:14">
      <c r="A2987" s="26">
        <f>LatticeLayout!A3056</f>
        <v>0</v>
      </c>
      <c r="B2987" s="26">
        <f>LatticeLayout!B3056</f>
        <v>0</v>
      </c>
      <c r="C2987" s="26">
        <f>LatticeLayout!C3056</f>
        <v>0</v>
      </c>
      <c r="D2987" s="26">
        <f>LatticeLayout!D3056</f>
        <v>0</v>
      </c>
      <c r="E2987" s="26">
        <f>LatticeLayout!E3056</f>
        <v>0</v>
      </c>
      <c r="F2987" s="26">
        <f>LatticeLayout!F3056</f>
        <v>0</v>
      </c>
      <c r="G2987" s="26">
        <f>LatticeLayout!G3056</f>
        <v>0</v>
      </c>
      <c r="H2987" s="26">
        <f>LatticeLayout!H3056</f>
        <v>0</v>
      </c>
      <c r="I2987" s="26">
        <f>LatticeLayout!I3056</f>
        <v>0</v>
      </c>
      <c r="J2987" s="26">
        <f>LatticeLayout!J3056</f>
        <v>0</v>
      </c>
      <c r="K2987" s="26">
        <f>LatticeLayout!K3056</f>
        <v>0.25</v>
      </c>
      <c r="L2987" s="26">
        <f>LatticeLayout!Q3056</f>
        <v>314.46364082404813</v>
      </c>
      <c r="M2987" s="26">
        <f>LatticeLayout!P3056</f>
        <v>427.1942183596297</v>
      </c>
      <c r="N2987" s="26">
        <f>LatticeLayout!O3056</f>
        <v>41.094000000000001</v>
      </c>
    </row>
    <row r="2988" spans="1:14">
      <c r="A2988" s="26" t="str">
        <f>LatticeLayout!A3057</f>
        <v>LS3</v>
      </c>
      <c r="B2988" s="26" t="str">
        <f>LatticeLayout!B3057</f>
        <v>BTS</v>
      </c>
      <c r="C2988" s="26" t="str">
        <f>LatticeLayout!C3057</f>
        <v>QH</v>
      </c>
      <c r="D2988" s="26">
        <f>LatticeLayout!D3057</f>
        <v>4760</v>
      </c>
      <c r="E2988" s="26" t="str">
        <f>LatticeLayout!E3057</f>
        <v>LS3_BTS:QH_D4760</v>
      </c>
      <c r="F2988" s="26" t="str">
        <f>LatticeLayout!F3057</f>
        <v>Q1</v>
      </c>
      <c r="G2988" s="26" t="str">
        <f>LatticeLayout!G3057</f>
        <v>quadrupole-X</v>
      </c>
      <c r="H2988" s="26">
        <f>LatticeLayout!H3057</f>
        <v>50</v>
      </c>
      <c r="I2988" s="26">
        <f>LatticeLayout!I3057</f>
        <v>0</v>
      </c>
      <c r="J2988" s="26">
        <f>LatticeLayout!J3057</f>
        <v>0</v>
      </c>
      <c r="K2988" s="26">
        <f>LatticeLayout!K3057</f>
        <v>0.25</v>
      </c>
      <c r="L2988" s="26">
        <f>LatticeLayout!Q3057</f>
        <v>314.21364082404813</v>
      </c>
      <c r="M2988" s="26">
        <f>LatticeLayout!P3057</f>
        <v>427.1942183596297</v>
      </c>
      <c r="N2988" s="26">
        <f>LatticeLayout!O3057</f>
        <v>41.094000000000001</v>
      </c>
    </row>
    <row r="2989" spans="1:14">
      <c r="A2989" s="26">
        <f>LatticeLayout!A3058</f>
        <v>0</v>
      </c>
      <c r="B2989" s="26">
        <f>LatticeLayout!B3058</f>
        <v>0</v>
      </c>
      <c r="C2989" s="26">
        <f>LatticeLayout!C3058</f>
        <v>0</v>
      </c>
      <c r="D2989" s="26">
        <f>LatticeLayout!D3058</f>
        <v>0</v>
      </c>
      <c r="E2989" s="26">
        <f>LatticeLayout!E3058</f>
        <v>0</v>
      </c>
      <c r="F2989" s="26">
        <f>LatticeLayout!F3058</f>
        <v>0</v>
      </c>
      <c r="G2989" s="26">
        <f>LatticeLayout!G3058</f>
        <v>0</v>
      </c>
      <c r="H2989" s="26">
        <f>LatticeLayout!H3058</f>
        <v>0</v>
      </c>
      <c r="I2989" s="26">
        <f>LatticeLayout!I3058</f>
        <v>0</v>
      </c>
      <c r="J2989" s="26">
        <f>LatticeLayout!J3058</f>
        <v>0</v>
      </c>
      <c r="K2989" s="26">
        <f>LatticeLayout!K3058</f>
        <v>0.72811499999999996</v>
      </c>
      <c r="L2989" s="26">
        <f>LatticeLayout!Q3058</f>
        <v>313.48552582404812</v>
      </c>
      <c r="M2989" s="26">
        <f>LatticeLayout!P3058</f>
        <v>427.1942183596297</v>
      </c>
      <c r="N2989" s="26">
        <f>LatticeLayout!O3058</f>
        <v>41.094000000000001</v>
      </c>
    </row>
    <row r="2990" spans="1:14">
      <c r="A2990" s="26">
        <f>LatticeLayout!A3059</f>
        <v>0</v>
      </c>
      <c r="B2990" s="26">
        <f>LatticeLayout!B3059</f>
        <v>0</v>
      </c>
      <c r="C2990" s="26">
        <f>LatticeLayout!C3059</f>
        <v>0</v>
      </c>
      <c r="D2990" s="26">
        <f>LatticeLayout!D3059</f>
        <v>0</v>
      </c>
      <c r="E2990" s="26">
        <f>LatticeLayout!E3059</f>
        <v>0</v>
      </c>
      <c r="F2990" s="26">
        <f>LatticeLayout!F3059</f>
        <v>0</v>
      </c>
      <c r="G2990" s="26" t="str">
        <f>LatticeLayout!G3059</f>
        <v>bellow</v>
      </c>
      <c r="H2990" s="26">
        <f>LatticeLayout!H3059</f>
        <v>0</v>
      </c>
      <c r="I2990" s="26">
        <f>LatticeLayout!I3059</f>
        <v>3.1759518606122583E-6</v>
      </c>
      <c r="J2990" s="26">
        <f>LatticeLayout!J3059</f>
        <v>-6.7114999999999994E-2</v>
      </c>
      <c r="K2990" s="26">
        <f>LatticeLayout!K3059</f>
        <v>0.103502</v>
      </c>
      <c r="L2990" s="26">
        <f>LatticeLayout!Q3059</f>
        <v>313.38202382404813</v>
      </c>
      <c r="M2990" s="26">
        <f>LatticeLayout!P3059</f>
        <v>427.1942183596297</v>
      </c>
      <c r="N2990" s="26">
        <f>LatticeLayout!O3059</f>
        <v>41.094000000000001</v>
      </c>
    </row>
    <row r="2991" spans="1:14">
      <c r="A2991" s="26" t="str">
        <f>LatticeLayout!A3060</f>
        <v>LS3</v>
      </c>
      <c r="B2991" s="26" t="str">
        <f>LatticeLayout!B3060</f>
        <v>BTS</v>
      </c>
      <c r="C2991" s="26" t="str">
        <f>LatticeLayout!C3060</f>
        <v>BPM</v>
      </c>
      <c r="D2991" s="26">
        <f>LatticeLayout!D3060</f>
        <v>4769</v>
      </c>
      <c r="E2991" s="26" t="str">
        <f>LatticeLayout!E3060</f>
        <v>LS3_BTS:BPM_D4769</v>
      </c>
      <c r="F2991" s="26" t="str">
        <f>LatticeLayout!F3060</f>
        <v>BPM3</v>
      </c>
      <c r="G2991" s="26" t="str">
        <f>LatticeLayout!G3060</f>
        <v>position monitor</v>
      </c>
      <c r="H2991" s="26">
        <f>LatticeLayout!H3060</f>
        <v>0</v>
      </c>
      <c r="I2991" s="26">
        <f>LatticeLayout!I3060</f>
        <v>313.38202699999999</v>
      </c>
      <c r="J2991" s="26">
        <f>LatticeLayout!J3060</f>
        <v>313.38202382404813</v>
      </c>
      <c r="K2991" s="26">
        <f>LatticeLayout!K3060</f>
        <v>0</v>
      </c>
      <c r="L2991" s="26">
        <f>LatticeLayout!Q3060</f>
        <v>313.38202382404813</v>
      </c>
      <c r="M2991" s="26">
        <f>LatticeLayout!P3060</f>
        <v>427.1942183596297</v>
      </c>
      <c r="N2991" s="26">
        <f>LatticeLayout!O3060</f>
        <v>41.094000000000001</v>
      </c>
    </row>
    <row r="2992" spans="1:14">
      <c r="A2992" s="26">
        <f>LatticeLayout!A3061</f>
        <v>0</v>
      </c>
      <c r="B2992" s="26">
        <f>LatticeLayout!B3061</f>
        <v>0</v>
      </c>
      <c r="C2992" s="26">
        <f>LatticeLayout!C3061</f>
        <v>0</v>
      </c>
      <c r="D2992" s="26">
        <f>LatticeLayout!D3061</f>
        <v>0</v>
      </c>
      <c r="E2992" s="26">
        <f>LatticeLayout!E3061</f>
        <v>0</v>
      </c>
      <c r="F2992" s="26">
        <f>LatticeLayout!F3061</f>
        <v>0</v>
      </c>
      <c r="G2992" s="26" t="str">
        <f>LatticeLayout!G3061</f>
        <v>diagnostic box</v>
      </c>
      <c r="H2992" s="26">
        <f>LatticeLayout!H3061</f>
        <v>0</v>
      </c>
      <c r="I2992" s="26">
        <f>LatticeLayout!I3061</f>
        <v>0</v>
      </c>
      <c r="J2992" s="26">
        <f>LatticeLayout!J3061</f>
        <v>0</v>
      </c>
      <c r="K2992" s="26">
        <f>LatticeLayout!K3061</f>
        <v>0.14528199999999999</v>
      </c>
      <c r="L2992" s="26">
        <f>LatticeLayout!Q3061</f>
        <v>313.23674182404812</v>
      </c>
      <c r="M2992" s="26">
        <f>LatticeLayout!P3061</f>
        <v>427.1942183596297</v>
      </c>
      <c r="N2992" s="26">
        <f>LatticeLayout!O3061</f>
        <v>41.094000000000001</v>
      </c>
    </row>
    <row r="2993" spans="1:14">
      <c r="A2993" s="26" t="str">
        <f>LatticeLayout!A3062</f>
        <v>LS3</v>
      </c>
      <c r="B2993" s="26" t="str">
        <f>LatticeLayout!B3062</f>
        <v>BTS</v>
      </c>
      <c r="C2993" s="26" t="str">
        <f>LatticeLayout!C3062</f>
        <v>PM</v>
      </c>
      <c r="D2993" s="26">
        <f>LatticeLayout!D3062</f>
        <v>4771</v>
      </c>
      <c r="E2993" s="26" t="str">
        <f>LatticeLayout!E3062</f>
        <v>LS3_BTS:PM_D4771</v>
      </c>
      <c r="F2993" s="26" t="str">
        <f>LatticeLayout!F3062</f>
        <v>PM3</v>
      </c>
      <c r="G2993" s="26" t="str">
        <f>LatticeLayout!G3062</f>
        <v>profile monitor</v>
      </c>
      <c r="H2993" s="26">
        <f>LatticeLayout!H3062</f>
        <v>0</v>
      </c>
      <c r="I2993" s="26">
        <f>LatticeLayout!I3062</f>
        <v>4.175951858087501E-6</v>
      </c>
      <c r="J2993" s="26">
        <f>LatticeLayout!J3062</f>
        <v>0</v>
      </c>
      <c r="K2993" s="26">
        <f>LatticeLayout!K3062</f>
        <v>0</v>
      </c>
      <c r="L2993" s="26">
        <f>LatticeLayout!Q3062</f>
        <v>313.23674182404812</v>
      </c>
      <c r="M2993" s="26">
        <f>LatticeLayout!P3062</f>
        <v>427.1942183596297</v>
      </c>
      <c r="N2993" s="26">
        <f>LatticeLayout!O3062</f>
        <v>41.094000000000001</v>
      </c>
    </row>
    <row r="2994" spans="1:14">
      <c r="A2994" s="26">
        <f>LatticeLayout!A3063</f>
        <v>0</v>
      </c>
      <c r="B2994" s="26">
        <f>LatticeLayout!B3063</f>
        <v>0</v>
      </c>
      <c r="C2994" s="26">
        <f>LatticeLayout!C3063</f>
        <v>0</v>
      </c>
      <c r="D2994" s="26">
        <f>LatticeLayout!D3063</f>
        <v>0</v>
      </c>
      <c r="E2994" s="26">
        <f>LatticeLayout!E3063</f>
        <v>0</v>
      </c>
      <c r="F2994" s="26">
        <f>LatticeLayout!F3063</f>
        <v>0</v>
      </c>
      <c r="G2994" s="26" t="str">
        <f>LatticeLayout!G3063</f>
        <v>diagnostic box</v>
      </c>
      <c r="H2994" s="26">
        <f>LatticeLayout!H3063</f>
        <v>0</v>
      </c>
      <c r="I2994" s="26">
        <f>LatticeLayout!I3063</f>
        <v>313.23674599999998</v>
      </c>
      <c r="J2994" s="26">
        <f>LatticeLayout!J3063</f>
        <v>313.23674182404812</v>
      </c>
      <c r="K2994" s="26">
        <f>LatticeLayout!K3063</f>
        <v>0</v>
      </c>
      <c r="L2994" s="26">
        <f>LatticeLayout!Q3063</f>
        <v>313.23674182404812</v>
      </c>
      <c r="M2994" s="26">
        <f>LatticeLayout!P3063</f>
        <v>427.1942183596297</v>
      </c>
      <c r="N2994" s="26">
        <f>LatticeLayout!O3063</f>
        <v>41.094000000000001</v>
      </c>
    </row>
    <row r="2995" spans="1:14">
      <c r="A2995" s="26" t="str">
        <f>LatticeLayout!A3064</f>
        <v>LS3</v>
      </c>
      <c r="B2995" s="26" t="str">
        <f>LatticeLayout!B3064</f>
        <v>BTS</v>
      </c>
      <c r="C2995" s="26" t="str">
        <f>LatticeLayout!C3064</f>
        <v>IP</v>
      </c>
      <c r="D2995" s="26">
        <f>LatticeLayout!D3064</f>
        <v>4771</v>
      </c>
      <c r="E2995" s="26" t="str">
        <f>LatticeLayout!E3064</f>
        <v>LS3_BTS:IP_D4771</v>
      </c>
      <c r="F2995" s="26" t="str">
        <f>LatticeLayout!F3064</f>
        <v>IP_S</v>
      </c>
      <c r="G2995" s="26" t="str">
        <f>LatticeLayout!G3064</f>
        <v>ion pump, 75 l/s</v>
      </c>
      <c r="H2995" s="26">
        <f>LatticeLayout!H3064</f>
        <v>0</v>
      </c>
      <c r="I2995" s="26">
        <f>LatticeLayout!I3064</f>
        <v>0</v>
      </c>
      <c r="J2995" s="26">
        <f>LatticeLayout!J3064</f>
        <v>0</v>
      </c>
      <c r="K2995" s="26">
        <f>LatticeLayout!K3064</f>
        <v>0</v>
      </c>
      <c r="L2995" s="26">
        <f>LatticeLayout!Q3064</f>
        <v>313.23674182404812</v>
      </c>
      <c r="M2995" s="26">
        <f>LatticeLayout!P3064</f>
        <v>427.1942183596297</v>
      </c>
      <c r="N2995" s="26">
        <f>LatticeLayout!O3064</f>
        <v>41.094000000000001</v>
      </c>
    </row>
    <row r="2996" spans="1:14">
      <c r="A2996" s="26" t="str">
        <f>LatticeLayout!A3065</f>
        <v>LS3</v>
      </c>
      <c r="B2996" s="26" t="str">
        <f>LatticeLayout!B3065</f>
        <v>BTS</v>
      </c>
      <c r="C2996" s="26" t="str">
        <f>LatticeLayout!C3065</f>
        <v>FVS</v>
      </c>
      <c r="D2996" s="26">
        <f>LatticeLayout!D3065</f>
        <v>4771</v>
      </c>
      <c r="E2996" s="26" t="str">
        <f>LatticeLayout!E3065</f>
        <v>LS3_BTS:FVS_D4771</v>
      </c>
      <c r="F2996" s="26" t="str">
        <f>LatticeLayout!F3065</f>
        <v>FVS</v>
      </c>
      <c r="G2996" s="26" t="str">
        <f>LatticeLayout!G3065</f>
        <v>fast valve sensor</v>
      </c>
      <c r="H2996" s="26">
        <f>LatticeLayout!H3065</f>
        <v>0</v>
      </c>
      <c r="I2996" s="26">
        <f>LatticeLayout!I3065</f>
        <v>0</v>
      </c>
      <c r="J2996" s="26">
        <f>LatticeLayout!J3065</f>
        <v>0</v>
      </c>
      <c r="K2996" s="26">
        <f>LatticeLayout!K3065</f>
        <v>0</v>
      </c>
      <c r="L2996" s="26">
        <f>LatticeLayout!Q3065</f>
        <v>313.23674182404812</v>
      </c>
      <c r="M2996" s="26">
        <f>LatticeLayout!P3065</f>
        <v>427.1942183596297</v>
      </c>
      <c r="N2996" s="26">
        <f>LatticeLayout!O3065</f>
        <v>41.094000000000001</v>
      </c>
    </row>
    <row r="2997" spans="1:14">
      <c r="A2997" s="26">
        <f>LatticeLayout!A3066</f>
        <v>0</v>
      </c>
      <c r="B2997" s="26">
        <f>LatticeLayout!B3066</f>
        <v>0</v>
      </c>
      <c r="C2997" s="26">
        <f>LatticeLayout!C3066</f>
        <v>0</v>
      </c>
      <c r="D2997" s="26">
        <f>LatticeLayout!D3066</f>
        <v>0</v>
      </c>
      <c r="E2997" s="26">
        <f>LatticeLayout!E3066</f>
        <v>0</v>
      </c>
      <c r="F2997" s="26">
        <f>LatticeLayout!F3066</f>
        <v>0</v>
      </c>
      <c r="G2997" s="26" t="str">
        <f>LatticeLayout!G3066</f>
        <v>bellow</v>
      </c>
      <c r="H2997" s="26">
        <f>LatticeLayout!H3066</f>
        <v>0</v>
      </c>
      <c r="I2997" s="26">
        <f>LatticeLayout!I3066</f>
        <v>0</v>
      </c>
      <c r="J2997" s="26">
        <f>LatticeLayout!J3066</f>
        <v>0</v>
      </c>
      <c r="K2997" s="26">
        <f>LatticeLayout!K3066</f>
        <v>0.131216</v>
      </c>
      <c r="L2997" s="26">
        <f>LatticeLayout!Q3066</f>
        <v>313.10552582404813</v>
      </c>
      <c r="M2997" s="26">
        <f>LatticeLayout!P3066</f>
        <v>427.1942183596297</v>
      </c>
      <c r="N2997" s="26">
        <f>LatticeLayout!O3066</f>
        <v>41.094000000000001</v>
      </c>
    </row>
    <row r="2998" spans="1:14">
      <c r="A2998" s="26">
        <f>LatticeLayout!A3067</f>
        <v>0</v>
      </c>
      <c r="B2998" s="26">
        <f>LatticeLayout!B3067</f>
        <v>0</v>
      </c>
      <c r="C2998" s="26">
        <f>LatticeLayout!C3067</f>
        <v>0</v>
      </c>
      <c r="D2998" s="26">
        <f>LatticeLayout!D3067</f>
        <v>0</v>
      </c>
      <c r="E2998" s="26">
        <f>LatticeLayout!E3067</f>
        <v>0</v>
      </c>
      <c r="F2998" s="26">
        <f>LatticeLayout!F3067</f>
        <v>0</v>
      </c>
      <c r="G2998" s="26">
        <f>LatticeLayout!G3067</f>
        <v>0</v>
      </c>
      <c r="H2998" s="26">
        <f>LatticeLayout!H3067</f>
        <v>0</v>
      </c>
      <c r="I2998" s="26">
        <f>LatticeLayout!I3067</f>
        <v>0</v>
      </c>
      <c r="J2998" s="26">
        <f>LatticeLayout!J3067</f>
        <v>0</v>
      </c>
      <c r="K2998" s="26">
        <f>LatticeLayout!K3067</f>
        <v>0.593885</v>
      </c>
      <c r="L2998" s="26">
        <f>LatticeLayout!Q3067</f>
        <v>312.51164082404813</v>
      </c>
      <c r="M2998" s="26">
        <f>LatticeLayout!P3067</f>
        <v>427.1942183596297</v>
      </c>
      <c r="N2998" s="26">
        <f>LatticeLayout!O3067</f>
        <v>41.094000000000001</v>
      </c>
    </row>
    <row r="2999" spans="1:14">
      <c r="A2999" s="26" t="str">
        <f>LatticeLayout!A3068</f>
        <v>LS3</v>
      </c>
      <c r="B2999" s="26" t="str">
        <f>LatticeLayout!B3068</f>
        <v>BTS</v>
      </c>
      <c r="C2999" s="26" t="str">
        <f>LatticeLayout!C3068</f>
        <v>DC</v>
      </c>
      <c r="D2999" s="26">
        <f>LatticeLayout!D3068</f>
        <v>4779</v>
      </c>
      <c r="E2999" s="26" t="str">
        <f>LatticeLayout!E3068</f>
        <v>LS3_BTS:DC_D4779</v>
      </c>
      <c r="F2999" s="26" t="str">
        <f>LatticeLayout!F3068</f>
        <v>C2</v>
      </c>
      <c r="G2999" s="26" t="str">
        <f>LatticeLayout!G3068</f>
        <v>correctors-X,Y</v>
      </c>
      <c r="H2999" s="26">
        <f>LatticeLayout!H3068</f>
        <v>50</v>
      </c>
      <c r="I2999" s="26">
        <f>LatticeLayout!I3068</f>
        <v>0</v>
      </c>
      <c r="J2999" s="26">
        <f>LatticeLayout!J3068</f>
        <v>0</v>
      </c>
      <c r="K2999" s="26">
        <f>LatticeLayout!K3068</f>
        <v>0.2</v>
      </c>
      <c r="L2999" s="26">
        <f>LatticeLayout!Q3068</f>
        <v>312.31164082404814</v>
      </c>
      <c r="M2999" s="26">
        <f>LatticeLayout!P3068</f>
        <v>427.1942183596297</v>
      </c>
      <c r="N2999" s="26">
        <f>LatticeLayout!O3068</f>
        <v>41.094000000000001</v>
      </c>
    </row>
    <row r="3000" spans="1:14">
      <c r="A3000" s="26">
        <f>LatticeLayout!A3069</f>
        <v>0</v>
      </c>
      <c r="B3000" s="26">
        <f>LatticeLayout!B3069</f>
        <v>0</v>
      </c>
      <c r="C3000" s="26">
        <f>LatticeLayout!C3069</f>
        <v>0</v>
      </c>
      <c r="D3000" s="26">
        <f>LatticeLayout!D3069</f>
        <v>0</v>
      </c>
      <c r="E3000" s="26">
        <f>LatticeLayout!E3069</f>
        <v>0</v>
      </c>
      <c r="F3000" s="26">
        <f>LatticeLayout!F3069</f>
        <v>0</v>
      </c>
      <c r="G3000" s="26">
        <f>LatticeLayout!G3069</f>
        <v>0</v>
      </c>
      <c r="H3000" s="26">
        <f>LatticeLayout!H3069</f>
        <v>0</v>
      </c>
      <c r="I3000" s="26">
        <f>LatticeLayout!I3069</f>
        <v>0</v>
      </c>
      <c r="J3000" s="26">
        <f>LatticeLayout!J3069</f>
        <v>0</v>
      </c>
      <c r="K3000" s="26">
        <f>LatticeLayout!K3069</f>
        <v>0.2</v>
      </c>
      <c r="L3000" s="26">
        <f>LatticeLayout!Q3069</f>
        <v>312.11164082404815</v>
      </c>
      <c r="M3000" s="26">
        <f>LatticeLayout!P3069</f>
        <v>427.1942183596297</v>
      </c>
      <c r="N3000" s="26">
        <f>LatticeLayout!O3069</f>
        <v>41.094000000000001</v>
      </c>
    </row>
    <row r="3001" spans="1:14">
      <c r="A3001" s="26" t="str">
        <f>LatticeLayout!A3070</f>
        <v>LS3</v>
      </c>
      <c r="B3001" s="26" t="str">
        <f>LatticeLayout!B3070</f>
        <v>BTS</v>
      </c>
      <c r="C3001" s="26" t="str">
        <f>LatticeLayout!C3070</f>
        <v>QH</v>
      </c>
      <c r="D3001" s="26">
        <f>LatticeLayout!D3070</f>
        <v>4783</v>
      </c>
      <c r="E3001" s="26" t="str">
        <f>LatticeLayout!E3070</f>
        <v>LS3_BTS:QH_D4783</v>
      </c>
      <c r="F3001" s="26" t="str">
        <f>LatticeLayout!F3070</f>
        <v>Q1</v>
      </c>
      <c r="G3001" s="26" t="str">
        <f>LatticeLayout!G3070</f>
        <v>quadrupole-X</v>
      </c>
      <c r="H3001" s="26">
        <f>LatticeLayout!H3070</f>
        <v>50</v>
      </c>
      <c r="I3001" s="26">
        <f>LatticeLayout!I3070</f>
        <v>0</v>
      </c>
      <c r="J3001" s="26">
        <f>LatticeLayout!J3070</f>
        <v>0</v>
      </c>
      <c r="K3001" s="26">
        <f>LatticeLayout!K3070</f>
        <v>0.25</v>
      </c>
      <c r="L3001" s="26">
        <f>LatticeLayout!Q3070</f>
        <v>311.86164082404815</v>
      </c>
      <c r="M3001" s="26">
        <f>LatticeLayout!P3070</f>
        <v>427.1942183596297</v>
      </c>
      <c r="N3001" s="26">
        <f>LatticeLayout!O3070</f>
        <v>41.094000000000001</v>
      </c>
    </row>
    <row r="3002" spans="1:14">
      <c r="A3002" s="26">
        <f>LatticeLayout!A3071</f>
        <v>0</v>
      </c>
      <c r="B3002" s="26">
        <f>LatticeLayout!B3071</f>
        <v>0</v>
      </c>
      <c r="C3002" s="26">
        <f>LatticeLayout!C3071</f>
        <v>0</v>
      </c>
      <c r="D3002" s="26">
        <f>LatticeLayout!D3071</f>
        <v>0</v>
      </c>
      <c r="E3002" s="26">
        <f>LatticeLayout!E3071</f>
        <v>0</v>
      </c>
      <c r="F3002" s="26">
        <f>LatticeLayout!F3071</f>
        <v>0</v>
      </c>
      <c r="G3002" s="26">
        <f>LatticeLayout!G3071</f>
        <v>0</v>
      </c>
      <c r="H3002" s="26">
        <f>LatticeLayout!H3071</f>
        <v>0</v>
      </c>
      <c r="I3002" s="26" t="e">
        <f>LatticeLayout!#REF!</f>
        <v>#REF!</v>
      </c>
      <c r="J3002" s="26" t="e">
        <f>LatticeLayout!#REF!</f>
        <v>#REF!</v>
      </c>
      <c r="K3002" s="26">
        <f>LatticeLayout!K3071</f>
        <v>1.204575</v>
      </c>
      <c r="L3002" s="26">
        <f>LatticeLayout!Q3071</f>
        <v>310.65706582404817</v>
      </c>
      <c r="M3002" s="26">
        <f>LatticeLayout!P3071</f>
        <v>427.1942183596297</v>
      </c>
      <c r="N3002" s="26">
        <f>LatticeLayout!O3071</f>
        <v>41.094000000000001</v>
      </c>
    </row>
    <row r="3003" spans="1:14">
      <c r="A3003" s="26" t="str">
        <f>LatticeLayout!A3072</f>
        <v>LS3</v>
      </c>
      <c r="B3003" s="26" t="str">
        <f>LatticeLayout!B3072</f>
        <v>BTS</v>
      </c>
      <c r="C3003" s="26" t="str">
        <f>LatticeLayout!C3072</f>
        <v>PM</v>
      </c>
      <c r="D3003" s="26">
        <f>LatticeLayout!D3072</f>
        <v>4797</v>
      </c>
      <c r="E3003" s="26" t="str">
        <f>LatticeLayout!E3072</f>
        <v>LS3_BTS:PM_D4797</v>
      </c>
      <c r="F3003" s="26" t="str">
        <f>LatticeLayout!F3072</f>
        <v>PM3</v>
      </c>
      <c r="G3003" s="26" t="str">
        <f>LatticeLayout!G3072</f>
        <v>profile monitor</v>
      </c>
      <c r="H3003" s="26">
        <f>LatticeLayout!H3072</f>
        <v>0</v>
      </c>
      <c r="I3003" s="26">
        <f>LatticeLayout!I3071</f>
        <v>3.1759518037688395E-6</v>
      </c>
      <c r="J3003" s="26">
        <f>LatticeLayout!J3071</f>
        <v>-0.20457500000000001</v>
      </c>
      <c r="K3003" s="26">
        <f>LatticeLayout!K3072</f>
        <v>0</v>
      </c>
      <c r="L3003" s="26">
        <f>LatticeLayout!Q3072</f>
        <v>310.65706582404817</v>
      </c>
      <c r="M3003" s="26">
        <f>LatticeLayout!P3072</f>
        <v>427.1942183596297</v>
      </c>
      <c r="N3003" s="26">
        <f>LatticeLayout!O3072</f>
        <v>41.094000000000001</v>
      </c>
    </row>
    <row r="3004" spans="1:14">
      <c r="A3004" s="26" t="str">
        <f>LatticeLayout!A3073</f>
        <v>LS3</v>
      </c>
      <c r="B3004" s="26" t="str">
        <f>LatticeLayout!B3073</f>
        <v>BTS</v>
      </c>
      <c r="C3004" s="26" t="str">
        <f>LatticeLayout!C3073</f>
        <v>IP</v>
      </c>
      <c r="D3004" s="26">
        <f>LatticeLayout!D3073</f>
        <v>4797</v>
      </c>
      <c r="E3004" s="26" t="str">
        <f>LatticeLayout!E3073</f>
        <v>LS3_BTS:IP_D4797</v>
      </c>
      <c r="F3004" s="26" t="str">
        <f>LatticeLayout!F3073</f>
        <v>IP_S</v>
      </c>
      <c r="G3004" s="26" t="str">
        <f>LatticeLayout!G3073</f>
        <v>ion pump, 75 l/s</v>
      </c>
      <c r="H3004" s="26">
        <f>LatticeLayout!H3073</f>
        <v>0</v>
      </c>
      <c r="I3004" s="26">
        <f>LatticeLayout!I3072</f>
        <v>310.65706899999998</v>
      </c>
      <c r="J3004" s="26">
        <f>LatticeLayout!J3072</f>
        <v>310.65706582404817</v>
      </c>
      <c r="K3004" s="26">
        <f>LatticeLayout!K3073</f>
        <v>0</v>
      </c>
      <c r="L3004" s="26">
        <f>LatticeLayout!Q3073</f>
        <v>310.65706582404817</v>
      </c>
      <c r="M3004" s="26">
        <f>LatticeLayout!P3073</f>
        <v>427.1942183596297</v>
      </c>
      <c r="N3004" s="26">
        <f>LatticeLayout!O3073</f>
        <v>41.094000000000001</v>
      </c>
    </row>
    <row r="3005" spans="1:14">
      <c r="A3005" s="26">
        <f>LatticeLayout!A3074</f>
        <v>0</v>
      </c>
      <c r="B3005" s="26">
        <f>LatticeLayout!B3074</f>
        <v>0</v>
      </c>
      <c r="C3005" s="26">
        <f>LatticeLayout!C3074</f>
        <v>0</v>
      </c>
      <c r="D3005" s="26">
        <f>LatticeLayout!D3074</f>
        <v>0</v>
      </c>
      <c r="E3005" s="26">
        <f>LatticeLayout!E3074</f>
        <v>0</v>
      </c>
      <c r="F3005" s="26">
        <f>LatticeLayout!F3074</f>
        <v>0</v>
      </c>
      <c r="G3005" s="26">
        <f>LatticeLayout!G3074</f>
        <v>0</v>
      </c>
      <c r="H3005" s="26">
        <f>LatticeLayout!H3074</f>
        <v>0</v>
      </c>
      <c r="I3005" s="26">
        <f>LatticeLayout!I3074</f>
        <v>0</v>
      </c>
      <c r="J3005" s="26">
        <f>LatticeLayout!J3074</f>
        <v>0</v>
      </c>
      <c r="K3005" s="26">
        <f>LatticeLayout!K3074</f>
        <v>0.79542500000000005</v>
      </c>
      <c r="L3005" s="26">
        <f>LatticeLayout!Q3074</f>
        <v>309.86164082404815</v>
      </c>
      <c r="M3005" s="26">
        <f>LatticeLayout!P3074</f>
        <v>427.1942183596297</v>
      </c>
      <c r="N3005" s="26">
        <f>LatticeLayout!O3074</f>
        <v>41.094000000000001</v>
      </c>
    </row>
    <row r="3006" spans="1:14">
      <c r="A3006" s="26" t="str">
        <f>LatticeLayout!A3075</f>
        <v>LS3</v>
      </c>
      <c r="B3006" s="26" t="str">
        <f>LatticeLayout!B3075</f>
        <v>BTS</v>
      </c>
      <c r="C3006" s="26" t="str">
        <f>LatticeLayout!C3075</f>
        <v>QV</v>
      </c>
      <c r="D3006" s="26">
        <f>LatticeLayout!D3075</f>
        <v>4806</v>
      </c>
      <c r="E3006" s="26" t="str">
        <f>LatticeLayout!E3075</f>
        <v>LS3_BTS:QV_D4806</v>
      </c>
      <c r="F3006" s="26" t="str">
        <f>LatticeLayout!F3075</f>
        <v>Q1</v>
      </c>
      <c r="G3006" s="26" t="str">
        <f>LatticeLayout!G3075</f>
        <v>quadrupole-Y</v>
      </c>
      <c r="H3006" s="26">
        <f>LatticeLayout!H3075</f>
        <v>50</v>
      </c>
      <c r="I3006" s="26">
        <f>LatticeLayout!I3075</f>
        <v>0</v>
      </c>
      <c r="J3006" s="26">
        <f>LatticeLayout!J3075</f>
        <v>0</v>
      </c>
      <c r="K3006" s="26">
        <f>LatticeLayout!K3075</f>
        <v>0.25</v>
      </c>
      <c r="L3006" s="26">
        <f>LatticeLayout!Q3075</f>
        <v>309.61164082404815</v>
      </c>
      <c r="M3006" s="26">
        <f>LatticeLayout!P3075</f>
        <v>427.1942183596297</v>
      </c>
      <c r="N3006" s="26">
        <f>LatticeLayout!O3075</f>
        <v>41.094000000000001</v>
      </c>
    </row>
    <row r="3007" spans="1:14">
      <c r="A3007" s="26">
        <f>LatticeLayout!A3076</f>
        <v>0</v>
      </c>
      <c r="B3007" s="26">
        <f>LatticeLayout!B3076</f>
        <v>0</v>
      </c>
      <c r="C3007" s="26">
        <f>LatticeLayout!C3076</f>
        <v>0</v>
      </c>
      <c r="D3007" s="26">
        <f>LatticeLayout!D3076</f>
        <v>0</v>
      </c>
      <c r="E3007" s="26">
        <f>LatticeLayout!E3076</f>
        <v>0</v>
      </c>
      <c r="F3007" s="26">
        <f>LatticeLayout!F3076</f>
        <v>0</v>
      </c>
      <c r="G3007" s="26">
        <f>LatticeLayout!G3076</f>
        <v>0</v>
      </c>
      <c r="H3007" s="26">
        <f>LatticeLayout!H3076</f>
        <v>0</v>
      </c>
      <c r="I3007" s="26">
        <f>LatticeLayout!I3076</f>
        <v>3.1759518606122583E-6</v>
      </c>
      <c r="J3007" s="26">
        <f>LatticeLayout!J3076</f>
        <v>-0.35958400000000001</v>
      </c>
      <c r="K3007" s="26">
        <f>LatticeLayout!K3076</f>
        <v>2.011584</v>
      </c>
      <c r="L3007" s="26">
        <f>LatticeLayout!Q3076</f>
        <v>307.60005682404812</v>
      </c>
      <c r="M3007" s="26">
        <f>LatticeLayout!P3076</f>
        <v>427.1942183596297</v>
      </c>
      <c r="N3007" s="26">
        <f>LatticeLayout!O3076</f>
        <v>41.094000000000001</v>
      </c>
    </row>
    <row r="3008" spans="1:14">
      <c r="A3008" s="26" t="str">
        <f>LatticeLayout!A3077</f>
        <v>LS3</v>
      </c>
      <c r="B3008" s="26" t="str">
        <f>LatticeLayout!B3077</f>
        <v>BTS</v>
      </c>
      <c r="C3008" s="26" t="str">
        <f>LatticeLayout!C3077</f>
        <v>PM</v>
      </c>
      <c r="D3008" s="26">
        <f>LatticeLayout!D3077</f>
        <v>4827</v>
      </c>
      <c r="E3008" s="26" t="str">
        <f>LatticeLayout!E3077</f>
        <v>LS3_BTS:PM_D4827</v>
      </c>
      <c r="F3008" s="26" t="str">
        <f>LatticeLayout!F3077</f>
        <v>PM3</v>
      </c>
      <c r="G3008" s="26" t="str">
        <f>LatticeLayout!G3077</f>
        <v>profile monitor</v>
      </c>
      <c r="H3008" s="26">
        <f>LatticeLayout!H3077</f>
        <v>0</v>
      </c>
      <c r="I3008" s="26">
        <f>LatticeLayout!I3077</f>
        <v>307.60005999999998</v>
      </c>
      <c r="J3008" s="26">
        <f>LatticeLayout!J3077</f>
        <v>307.60005682404812</v>
      </c>
      <c r="K3008" s="26">
        <f>LatticeLayout!K3077</f>
        <v>0</v>
      </c>
      <c r="L3008" s="26">
        <f>LatticeLayout!Q3077</f>
        <v>307.60005682404812</v>
      </c>
      <c r="M3008" s="26">
        <f>LatticeLayout!P3077</f>
        <v>427.1942183596297</v>
      </c>
      <c r="N3008" s="26">
        <f>LatticeLayout!O3077</f>
        <v>41.094000000000001</v>
      </c>
    </row>
    <row r="3009" spans="1:14">
      <c r="A3009" s="26" t="str">
        <f>LatticeLayout!A3078</f>
        <v>LS3</v>
      </c>
      <c r="B3009" s="26" t="str">
        <f>LatticeLayout!B3078</f>
        <v>BTS</v>
      </c>
      <c r="C3009" s="26" t="str">
        <f>LatticeLayout!C3078</f>
        <v>IP</v>
      </c>
      <c r="D3009" s="26">
        <f>LatticeLayout!D3078</f>
        <v>4827</v>
      </c>
      <c r="E3009" s="26" t="str">
        <f>LatticeLayout!E3078</f>
        <v>LS3_BTS:IP_D4827</v>
      </c>
      <c r="F3009" s="26" t="str">
        <f>LatticeLayout!F3078</f>
        <v>IP_S</v>
      </c>
      <c r="G3009" s="26" t="str">
        <f>LatticeLayout!G3078</f>
        <v>ion pump, 75 l/s</v>
      </c>
      <c r="H3009" s="26">
        <f>LatticeLayout!H3078</f>
        <v>0</v>
      </c>
      <c r="I3009" s="26">
        <f>LatticeLayout!I3078</f>
        <v>0</v>
      </c>
      <c r="J3009" s="26">
        <f>LatticeLayout!J3078</f>
        <v>0</v>
      </c>
      <c r="K3009" s="26">
        <f>LatticeLayout!K3078</f>
        <v>0</v>
      </c>
      <c r="L3009" s="26">
        <f>LatticeLayout!Q3078</f>
        <v>307.60005682404812</v>
      </c>
      <c r="M3009" s="26">
        <f>LatticeLayout!P3078</f>
        <v>427.1942183596297</v>
      </c>
      <c r="N3009" s="26">
        <f>LatticeLayout!O3078</f>
        <v>41.094000000000001</v>
      </c>
    </row>
    <row r="3010" spans="1:14">
      <c r="A3010" s="26">
        <f>LatticeLayout!A3079</f>
        <v>0</v>
      </c>
      <c r="B3010" s="26">
        <f>LatticeLayout!B3079</f>
        <v>0</v>
      </c>
      <c r="C3010" s="26">
        <f>LatticeLayout!C3079</f>
        <v>0</v>
      </c>
      <c r="D3010" s="26">
        <f>LatticeLayout!D3079</f>
        <v>0</v>
      </c>
      <c r="E3010" s="26">
        <f>LatticeLayout!E3079</f>
        <v>0</v>
      </c>
      <c r="F3010" s="26">
        <f>LatticeLayout!F3079</f>
        <v>0</v>
      </c>
      <c r="G3010" s="26">
        <f>LatticeLayout!G3079</f>
        <v>0</v>
      </c>
      <c r="H3010" s="26">
        <f>LatticeLayout!H3079</f>
        <v>0</v>
      </c>
      <c r="I3010" s="26">
        <f>LatticeLayout!I3079</f>
        <v>3.1759518606122583E-6</v>
      </c>
      <c r="J3010" s="26">
        <f>LatticeLayout!J3079</f>
        <v>1.0189999999999999E-3</v>
      </c>
      <c r="K3010" s="26">
        <f>LatticeLayout!K3079</f>
        <v>1.2913969999999997</v>
      </c>
      <c r="L3010" s="26">
        <f>LatticeLayout!Q3079</f>
        <v>306.30865982404811</v>
      </c>
      <c r="M3010" s="26">
        <f>LatticeLayout!P3079</f>
        <v>427.1942183596297</v>
      </c>
      <c r="N3010" s="26">
        <f>LatticeLayout!O3079</f>
        <v>41.094000000000001</v>
      </c>
    </row>
    <row r="3011" spans="1:14">
      <c r="A3011" s="26" t="str">
        <f>LatticeLayout!A3080</f>
        <v>LS3</v>
      </c>
      <c r="B3011" s="26" t="str">
        <f>LatticeLayout!B3080</f>
        <v>BTS</v>
      </c>
      <c r="C3011" s="26" t="str">
        <f>LatticeLayout!C3080</f>
        <v>DC</v>
      </c>
      <c r="D3011" s="26">
        <f>LatticeLayout!D3080</f>
        <v>4841</v>
      </c>
      <c r="E3011" s="26" t="str">
        <f>LatticeLayout!E3080</f>
        <v>LS3_BTS:DC_D4841</v>
      </c>
      <c r="F3011" s="26" t="str">
        <f>LatticeLayout!F3080</f>
        <v>C2</v>
      </c>
      <c r="G3011" s="26" t="str">
        <f>LatticeLayout!G3080</f>
        <v>correctors-X,Y</v>
      </c>
      <c r="H3011" s="26">
        <f>LatticeLayout!H3080</f>
        <v>50</v>
      </c>
      <c r="I3011" s="26">
        <f>LatticeLayout!I3080</f>
        <v>306.208663</v>
      </c>
      <c r="J3011" s="26">
        <f>LatticeLayout!J3080</f>
        <v>306.20865982404814</v>
      </c>
      <c r="K3011" s="26">
        <f>LatticeLayout!K3080</f>
        <v>0.2</v>
      </c>
      <c r="L3011" s="26">
        <f>LatticeLayout!Q3080</f>
        <v>306.10865982404812</v>
      </c>
      <c r="M3011" s="26">
        <f>LatticeLayout!P3080</f>
        <v>427.1942183596297</v>
      </c>
      <c r="N3011" s="26">
        <f>LatticeLayout!O3080</f>
        <v>41.094000000000001</v>
      </c>
    </row>
    <row r="3012" spans="1:14">
      <c r="A3012" s="26">
        <f>LatticeLayout!A3081</f>
        <v>0</v>
      </c>
      <c r="B3012" s="26">
        <f>LatticeLayout!B3081</f>
        <v>0</v>
      </c>
      <c r="C3012" s="26">
        <f>LatticeLayout!C3081</f>
        <v>0</v>
      </c>
      <c r="D3012" s="26">
        <f>LatticeLayout!D3081</f>
        <v>0</v>
      </c>
      <c r="E3012" s="26">
        <f>LatticeLayout!E3081</f>
        <v>0</v>
      </c>
      <c r="F3012" s="26">
        <f>LatticeLayout!F3081</f>
        <v>0</v>
      </c>
      <c r="G3012" s="26">
        <f>LatticeLayout!G3081</f>
        <v>0</v>
      </c>
      <c r="H3012" s="26">
        <f>LatticeLayout!H3081</f>
        <v>0</v>
      </c>
      <c r="I3012" s="26">
        <f>LatticeLayout!I3081</f>
        <v>3.1759518606122583E-6</v>
      </c>
      <c r="J3012" s="26">
        <f>LatticeLayout!J3081</f>
        <v>-5.4679999999999999E-2</v>
      </c>
      <c r="K3012" s="26">
        <f>LatticeLayout!K3081</f>
        <v>0.13319900000000001</v>
      </c>
      <c r="L3012" s="26">
        <f>LatticeLayout!Q3081</f>
        <v>305.97546082404813</v>
      </c>
      <c r="M3012" s="26">
        <f>LatticeLayout!P3081</f>
        <v>427.1942183596297</v>
      </c>
      <c r="N3012" s="26">
        <f>LatticeLayout!O3081</f>
        <v>41.094000000000001</v>
      </c>
    </row>
    <row r="3013" spans="1:14">
      <c r="A3013" s="26" t="str">
        <f>LatticeLayout!A3082</f>
        <v>LS3</v>
      </c>
      <c r="B3013" s="26" t="str">
        <f>LatticeLayout!B3082</f>
        <v>BTS</v>
      </c>
      <c r="C3013" s="26" t="str">
        <f>LatticeLayout!C3082</f>
        <v>BPM</v>
      </c>
      <c r="D3013" s="26">
        <f>LatticeLayout!D3082</f>
        <v>4843</v>
      </c>
      <c r="E3013" s="26" t="str">
        <f>LatticeLayout!E3082</f>
        <v>LS3_BTS:BPM_D4843</v>
      </c>
      <c r="F3013" s="26" t="str">
        <f>LatticeLayout!F3082</f>
        <v>BPM3</v>
      </c>
      <c r="G3013" s="26" t="str">
        <f>LatticeLayout!G3082</f>
        <v>position monitor</v>
      </c>
      <c r="H3013" s="26">
        <f>LatticeLayout!H3082</f>
        <v>47.5</v>
      </c>
      <c r="I3013" s="26">
        <f>LatticeLayout!I3082</f>
        <v>305.965464</v>
      </c>
      <c r="J3013" s="26">
        <f>LatticeLayout!J3082</f>
        <v>305.96546082404814</v>
      </c>
      <c r="K3013" s="26">
        <f>LatticeLayout!K3082</f>
        <v>0.02</v>
      </c>
      <c r="L3013" s="26">
        <f>LatticeLayout!Q3082</f>
        <v>305.95546082404815</v>
      </c>
      <c r="M3013" s="26">
        <f>LatticeLayout!P3082</f>
        <v>427.1942183596297</v>
      </c>
      <c r="N3013" s="26">
        <f>LatticeLayout!O3082</f>
        <v>41.094000000000001</v>
      </c>
    </row>
    <row r="3014" spans="1:14">
      <c r="A3014" s="26">
        <f>LatticeLayout!A3083</f>
        <v>0</v>
      </c>
      <c r="B3014" s="26">
        <f>LatticeLayout!B3083</f>
        <v>0</v>
      </c>
      <c r="C3014" s="26">
        <f>LatticeLayout!C3083</f>
        <v>0</v>
      </c>
      <c r="D3014" s="26">
        <f>LatticeLayout!D3083</f>
        <v>0</v>
      </c>
      <c r="E3014" s="26">
        <f>LatticeLayout!E3083</f>
        <v>0</v>
      </c>
      <c r="F3014" s="26">
        <f>LatticeLayout!F3083</f>
        <v>0</v>
      </c>
      <c r="G3014" s="26">
        <f>LatticeLayout!G3083</f>
        <v>0</v>
      </c>
      <c r="H3014" s="26">
        <f>LatticeLayout!H3083</f>
        <v>0</v>
      </c>
      <c r="I3014" s="26">
        <f>LatticeLayout!I3083</f>
        <v>5.8500000000000003E-2</v>
      </c>
      <c r="J3014" s="26">
        <f>LatticeLayout!J3083</f>
        <v>0</v>
      </c>
      <c r="K3014" s="26">
        <f>LatticeLayout!K3083</f>
        <v>4.7820000000000001E-2</v>
      </c>
      <c r="L3014" s="26">
        <f>LatticeLayout!Q3083</f>
        <v>305.90764082404814</v>
      </c>
      <c r="M3014" s="26">
        <f>LatticeLayout!P3083</f>
        <v>427.1942183596297</v>
      </c>
      <c r="N3014" s="26">
        <f>LatticeLayout!O3083</f>
        <v>41.094000000000001</v>
      </c>
    </row>
    <row r="3015" spans="1:14">
      <c r="A3015" s="26" t="str">
        <f>LatticeLayout!A3084</f>
        <v>LS3</v>
      </c>
      <c r="B3015" s="26" t="str">
        <f>LatticeLayout!B3084</f>
        <v>BTS</v>
      </c>
      <c r="C3015" s="26" t="str">
        <f>LatticeLayout!C3084</f>
        <v>QH</v>
      </c>
      <c r="D3015" s="26">
        <f>LatticeLayout!D3084</f>
        <v>4845</v>
      </c>
      <c r="E3015" s="26" t="str">
        <f>LatticeLayout!E3084</f>
        <v>LS3_BTS:QH_D4845</v>
      </c>
      <c r="F3015" s="26" t="str">
        <f>LatticeLayout!F3084</f>
        <v>Q1</v>
      </c>
      <c r="G3015" s="26" t="str">
        <f>LatticeLayout!G3084</f>
        <v>quadrupole-X</v>
      </c>
      <c r="H3015" s="26">
        <f>LatticeLayout!H3084</f>
        <v>50</v>
      </c>
      <c r="I3015" s="26">
        <f>LatticeLayout!I3084</f>
        <v>0</v>
      </c>
      <c r="J3015" s="26">
        <f>LatticeLayout!J3084</f>
        <v>0</v>
      </c>
      <c r="K3015" s="26">
        <f>LatticeLayout!K3084</f>
        <v>0.25</v>
      </c>
      <c r="L3015" s="26">
        <f>LatticeLayout!Q3084</f>
        <v>305.65764082404814</v>
      </c>
      <c r="M3015" s="26">
        <f>LatticeLayout!P3084</f>
        <v>427.1942183596297</v>
      </c>
      <c r="N3015" s="26">
        <f>LatticeLayout!O3084</f>
        <v>41.094000000000001</v>
      </c>
    </row>
    <row r="3016" spans="1:14">
      <c r="A3016" s="26">
        <f>LatticeLayout!A3085</f>
        <v>0</v>
      </c>
      <c r="B3016" s="26">
        <f>LatticeLayout!B3085</f>
        <v>0</v>
      </c>
      <c r="C3016" s="26">
        <f>LatticeLayout!C3085</f>
        <v>0</v>
      </c>
      <c r="D3016" s="26">
        <f>LatticeLayout!D3085</f>
        <v>0</v>
      </c>
      <c r="E3016" s="26">
        <f>LatticeLayout!E3085</f>
        <v>0</v>
      </c>
      <c r="F3016" s="26">
        <f>LatticeLayout!F3085</f>
        <v>0</v>
      </c>
      <c r="G3016" s="26">
        <f>LatticeLayout!G3085</f>
        <v>0</v>
      </c>
      <c r="H3016" s="26">
        <f>LatticeLayout!H3085</f>
        <v>0</v>
      </c>
      <c r="I3016" s="26">
        <f>LatticeLayout!I3085</f>
        <v>0</v>
      </c>
      <c r="J3016" s="26">
        <f>LatticeLayout!J3085</f>
        <v>0</v>
      </c>
      <c r="K3016" s="26">
        <f>LatticeLayout!K3085</f>
        <v>1.5</v>
      </c>
      <c r="L3016" s="26">
        <f>LatticeLayout!Q3085</f>
        <v>304.15764082404814</v>
      </c>
      <c r="M3016" s="26">
        <f>LatticeLayout!P3085</f>
        <v>427.1942183596297</v>
      </c>
      <c r="N3016" s="26">
        <f>LatticeLayout!O3085</f>
        <v>41.094000000000001</v>
      </c>
    </row>
    <row r="3017" spans="1:14">
      <c r="A3017" s="26" t="str">
        <f>LatticeLayout!A3086</f>
        <v>LS3</v>
      </c>
      <c r="B3017" s="26" t="str">
        <f>LatticeLayout!B3086</f>
        <v>BTS</v>
      </c>
      <c r="C3017" s="26" t="str">
        <f>LatticeLayout!C3086</f>
        <v>PM</v>
      </c>
      <c r="D3017" s="26">
        <f>LatticeLayout!D3086</f>
        <v>4862</v>
      </c>
      <c r="E3017" s="26" t="str">
        <f>LatticeLayout!E3086</f>
        <v>LS3_BTS:PM_D4862</v>
      </c>
      <c r="F3017" s="26" t="str">
        <f>LatticeLayout!F3086</f>
        <v>PM3</v>
      </c>
      <c r="G3017" s="26" t="str">
        <f>LatticeLayout!G3086</f>
        <v>profile monitor</v>
      </c>
      <c r="H3017" s="26">
        <f>LatticeLayout!H3086</f>
        <v>0</v>
      </c>
      <c r="I3017" s="26">
        <f>LatticeLayout!I3086</f>
        <v>0</v>
      </c>
      <c r="J3017" s="26">
        <f>LatticeLayout!J3086</f>
        <v>0</v>
      </c>
      <c r="K3017" s="26">
        <f>LatticeLayout!K3086</f>
        <v>0</v>
      </c>
      <c r="L3017" s="26">
        <f>LatticeLayout!Q3086</f>
        <v>304.15764082404814</v>
      </c>
      <c r="M3017" s="26">
        <f>LatticeLayout!P3086</f>
        <v>427.1942183596297</v>
      </c>
      <c r="N3017" s="26">
        <f>LatticeLayout!O3086</f>
        <v>41.094000000000001</v>
      </c>
    </row>
    <row r="3018" spans="1:14">
      <c r="A3018" s="26" t="str">
        <f>LatticeLayout!A3087</f>
        <v>LS3</v>
      </c>
      <c r="B3018" s="26" t="str">
        <f>LatticeLayout!B3087</f>
        <v>BTS</v>
      </c>
      <c r="C3018" s="26" t="str">
        <f>LatticeLayout!C3087</f>
        <v>IP</v>
      </c>
      <c r="D3018" s="26">
        <f>LatticeLayout!D3087</f>
        <v>4862</v>
      </c>
      <c r="E3018" s="26" t="str">
        <f>LatticeLayout!E3087</f>
        <v>LS3_BTS:IP_D4862</v>
      </c>
      <c r="F3018" s="26" t="str">
        <f>LatticeLayout!F3087</f>
        <v>IP_S</v>
      </c>
      <c r="G3018" s="26" t="str">
        <f>LatticeLayout!G3087</f>
        <v>ion pump, 75 l/s</v>
      </c>
      <c r="H3018" s="26">
        <f>LatticeLayout!H3087</f>
        <v>0</v>
      </c>
      <c r="I3018" s="26">
        <f>LatticeLayout!I3087</f>
        <v>0</v>
      </c>
      <c r="J3018" s="26">
        <f>LatticeLayout!J3087</f>
        <v>0</v>
      </c>
      <c r="K3018" s="26">
        <f>LatticeLayout!K3087</f>
        <v>0</v>
      </c>
      <c r="L3018" s="26">
        <f>LatticeLayout!Q3087</f>
        <v>304.15764082404814</v>
      </c>
      <c r="M3018" s="26">
        <f>LatticeLayout!P3087</f>
        <v>427.1942183596297</v>
      </c>
      <c r="N3018" s="26">
        <f>LatticeLayout!O3087</f>
        <v>41.094000000000001</v>
      </c>
    </row>
    <row r="3019" spans="1:14">
      <c r="A3019" s="26">
        <f>LatticeLayout!A3088</f>
        <v>0</v>
      </c>
      <c r="B3019" s="26">
        <f>LatticeLayout!B3088</f>
        <v>0</v>
      </c>
      <c r="C3019" s="26">
        <f>LatticeLayout!C3088</f>
        <v>0</v>
      </c>
      <c r="D3019" s="26">
        <f>LatticeLayout!D3088</f>
        <v>0</v>
      </c>
      <c r="E3019" s="26">
        <f>LatticeLayout!E3088</f>
        <v>0</v>
      </c>
      <c r="F3019" s="26">
        <f>LatticeLayout!F3088</f>
        <v>0</v>
      </c>
      <c r="G3019" s="26">
        <f>LatticeLayout!G3088</f>
        <v>0</v>
      </c>
      <c r="H3019" s="26">
        <f>LatticeLayout!H3088</f>
        <v>0</v>
      </c>
      <c r="I3019" s="26">
        <f>LatticeLayout!I3088</f>
        <v>0</v>
      </c>
      <c r="J3019" s="26">
        <f>LatticeLayout!J3088</f>
        <v>0</v>
      </c>
      <c r="K3019" s="26">
        <f>LatticeLayout!K3088</f>
        <v>0.5</v>
      </c>
      <c r="L3019" s="26">
        <f>LatticeLayout!Q3088</f>
        <v>303.65764082404814</v>
      </c>
      <c r="M3019" s="26">
        <f>LatticeLayout!P3088</f>
        <v>427.1942183596297</v>
      </c>
      <c r="N3019" s="26">
        <f>LatticeLayout!O3088</f>
        <v>41.094000000000001</v>
      </c>
    </row>
    <row r="3020" spans="1:14">
      <c r="A3020" s="26" t="str">
        <f>LatticeLayout!A3089</f>
        <v>LS3</v>
      </c>
      <c r="B3020" s="26" t="str">
        <f>LatticeLayout!B3089</f>
        <v>BTS</v>
      </c>
      <c r="C3020" s="26" t="str">
        <f>LatticeLayout!C3089</f>
        <v>QV</v>
      </c>
      <c r="D3020" s="26">
        <f>LatticeLayout!D3089</f>
        <v>4868</v>
      </c>
      <c r="E3020" s="26" t="str">
        <f>LatticeLayout!E3089</f>
        <v>LS3_BTS:QV_D4868</v>
      </c>
      <c r="F3020" s="26" t="str">
        <f>LatticeLayout!F3089</f>
        <v>Q1</v>
      </c>
      <c r="G3020" s="26" t="str">
        <f>LatticeLayout!G3089</f>
        <v>quadrupole-Y</v>
      </c>
      <c r="H3020" s="26">
        <f>LatticeLayout!H3089</f>
        <v>50</v>
      </c>
      <c r="I3020" s="26">
        <f>LatticeLayout!I3089</f>
        <v>0</v>
      </c>
      <c r="J3020" s="26">
        <f>LatticeLayout!J3089</f>
        <v>0</v>
      </c>
      <c r="K3020" s="26">
        <f>LatticeLayout!K3089</f>
        <v>0.25</v>
      </c>
      <c r="L3020" s="26">
        <f>LatticeLayout!Q3089</f>
        <v>303.40764082404814</v>
      </c>
      <c r="M3020" s="26">
        <f>LatticeLayout!P3089</f>
        <v>427.1942183596297</v>
      </c>
      <c r="N3020" s="26">
        <f>LatticeLayout!O3089</f>
        <v>41.094000000000001</v>
      </c>
    </row>
    <row r="3021" spans="1:14">
      <c r="A3021" s="26">
        <f>LatticeLayout!A3090</f>
        <v>0</v>
      </c>
      <c r="B3021" s="26">
        <f>LatticeLayout!B3090</f>
        <v>0</v>
      </c>
      <c r="C3021" s="26">
        <f>LatticeLayout!C3090</f>
        <v>0</v>
      </c>
      <c r="D3021" s="26">
        <f>LatticeLayout!D3090</f>
        <v>0</v>
      </c>
      <c r="E3021" s="26">
        <f>LatticeLayout!E3090</f>
        <v>0</v>
      </c>
      <c r="F3021" s="26">
        <f>LatticeLayout!F3090</f>
        <v>0</v>
      </c>
      <c r="G3021" s="26">
        <f>LatticeLayout!G3090</f>
        <v>0</v>
      </c>
      <c r="H3021" s="26">
        <f>LatticeLayout!H3090</f>
        <v>0</v>
      </c>
      <c r="I3021" s="26">
        <f>LatticeLayout!I3090</f>
        <v>3.1759519174556772E-6</v>
      </c>
      <c r="J3021" s="26">
        <f>LatticeLayout!J3090</f>
        <v>1.348068</v>
      </c>
      <c r="K3021" s="26">
        <f>LatticeLayout!K3090</f>
        <v>0.12643199999999988</v>
      </c>
      <c r="L3021" s="26">
        <f>LatticeLayout!Q3090</f>
        <v>303.28120882404812</v>
      </c>
      <c r="M3021" s="26">
        <f>LatticeLayout!P3090</f>
        <v>427.1942183596297</v>
      </c>
      <c r="N3021" s="26">
        <f>LatticeLayout!O3090</f>
        <v>41.094000000000001</v>
      </c>
    </row>
    <row r="3022" spans="1:14">
      <c r="A3022" s="26" t="str">
        <f>LatticeLayout!A3091</f>
        <v>LS3</v>
      </c>
      <c r="B3022" s="26" t="str">
        <f>LatticeLayout!B3091</f>
        <v>BTS</v>
      </c>
      <c r="C3022" s="26" t="str">
        <f>LatticeLayout!C3091</f>
        <v>GV</v>
      </c>
      <c r="D3022" s="26">
        <f>LatticeLayout!D3091</f>
        <v>4871</v>
      </c>
      <c r="E3022" s="26" t="str">
        <f>LatticeLayout!E3091</f>
        <v>LS3_BTS:GV_D4871</v>
      </c>
      <c r="F3022" s="26" t="str">
        <f>LatticeLayout!F3091</f>
        <v>GV_M</v>
      </c>
      <c r="G3022" s="26" t="str">
        <f>LatticeLayout!G3091</f>
        <v>gate valve</v>
      </c>
      <c r="H3022" s="26">
        <f>LatticeLayout!H3091</f>
        <v>63</v>
      </c>
      <c r="I3022" s="26">
        <f>LatticeLayout!I3091</f>
        <v>303.24371200000002</v>
      </c>
      <c r="J3022" s="26">
        <f>LatticeLayout!J3091</f>
        <v>303.2437088240481</v>
      </c>
      <c r="K3022" s="26">
        <f>LatticeLayout!K3091</f>
        <v>7.4999999999999997E-2</v>
      </c>
      <c r="L3022" s="26">
        <f>LatticeLayout!Q3091</f>
        <v>303.20620882404813</v>
      </c>
      <c r="M3022" s="26">
        <f>LatticeLayout!P3091</f>
        <v>427.1942183596297</v>
      </c>
      <c r="N3022" s="26">
        <f>LatticeLayout!O3091</f>
        <v>41.094000000000001</v>
      </c>
    </row>
    <row r="3023" spans="1:14">
      <c r="A3023" s="26">
        <f>LatticeLayout!A3092</f>
        <v>0</v>
      </c>
      <c r="B3023" s="26">
        <f>LatticeLayout!B3092</f>
        <v>0</v>
      </c>
      <c r="C3023" s="26">
        <f>LatticeLayout!C3092</f>
        <v>0</v>
      </c>
      <c r="D3023" s="26">
        <f>LatticeLayout!D3092</f>
        <v>0</v>
      </c>
      <c r="E3023" s="26">
        <f>LatticeLayout!E3092</f>
        <v>0</v>
      </c>
      <c r="F3023" s="26">
        <f>LatticeLayout!F3092</f>
        <v>0</v>
      </c>
      <c r="G3023" s="26">
        <f>LatticeLayout!G3092</f>
        <v>0</v>
      </c>
      <c r="H3023" s="26">
        <f>LatticeLayout!H3092</f>
        <v>0</v>
      </c>
      <c r="I3023" s="26">
        <f>LatticeLayout!I3092</f>
        <v>0</v>
      </c>
      <c r="J3023" s="26">
        <f>LatticeLayout!J3092</f>
        <v>0</v>
      </c>
      <c r="K3023" s="26">
        <f>LatticeLayout!K3092</f>
        <v>1.348068</v>
      </c>
      <c r="L3023" s="26">
        <f>LatticeLayout!Q3092</f>
        <v>301.85814082404812</v>
      </c>
      <c r="M3023" s="26">
        <f>LatticeLayout!P3092</f>
        <v>427.1942183596297</v>
      </c>
      <c r="N3023" s="26">
        <f>LatticeLayout!O3092</f>
        <v>41.094000000000001</v>
      </c>
    </row>
    <row r="3024" spans="1:14">
      <c r="A3024" s="26">
        <f>LatticeLayout!A3093</f>
        <v>0</v>
      </c>
      <c r="B3024" s="26">
        <f>LatticeLayout!B3093</f>
        <v>0</v>
      </c>
      <c r="C3024" s="26">
        <f>LatticeLayout!C3093</f>
        <v>0</v>
      </c>
      <c r="D3024" s="26">
        <f>LatticeLayout!D3093</f>
        <v>0</v>
      </c>
      <c r="E3024" s="26">
        <f>LatticeLayout!E3093</f>
        <v>0</v>
      </c>
      <c r="F3024" s="26">
        <f>LatticeLayout!F3093</f>
        <v>0</v>
      </c>
      <c r="G3024" s="26" t="str">
        <f>LatticeLayout!G3093</f>
        <v>bellow</v>
      </c>
      <c r="H3024" s="26">
        <f>LatticeLayout!H3093</f>
        <v>0</v>
      </c>
      <c r="I3024" s="26">
        <f>LatticeLayout!I3093</f>
        <v>3.1759518606122583E-6</v>
      </c>
      <c r="J3024" s="26">
        <f>LatticeLayout!J3093</f>
        <v>-7.5650999999999996E-2</v>
      </c>
      <c r="K3024" s="26">
        <f>LatticeLayout!K3093</f>
        <v>0.17915300000000001</v>
      </c>
      <c r="L3024" s="26">
        <f>LatticeLayout!Q3093</f>
        <v>301.67898782404814</v>
      </c>
      <c r="M3024" s="26">
        <f>LatticeLayout!P3093</f>
        <v>427.1942183596297</v>
      </c>
      <c r="N3024" s="26">
        <f>LatticeLayout!O3093</f>
        <v>41.094000000000001</v>
      </c>
    </row>
    <row r="3025" spans="1:14">
      <c r="A3025" s="26" t="str">
        <f>LatticeLayout!A3094</f>
        <v>LS3</v>
      </c>
      <c r="B3025" s="26" t="str">
        <f>LatticeLayout!B3094</f>
        <v>BTS</v>
      </c>
      <c r="C3025" s="26" t="str">
        <f>LatticeLayout!C3094</f>
        <v>BPM</v>
      </c>
      <c r="D3025" s="26">
        <f>LatticeLayout!D3094</f>
        <v>4886</v>
      </c>
      <c r="E3025" s="26" t="str">
        <f>LatticeLayout!E3094</f>
        <v>LS3_BTS:BPM_D4886</v>
      </c>
      <c r="F3025" s="26" t="str">
        <f>LatticeLayout!F3094</f>
        <v>BPM3</v>
      </c>
      <c r="G3025" s="26" t="str">
        <f>LatticeLayout!G3094</f>
        <v>position monitor</v>
      </c>
      <c r="H3025" s="26">
        <f>LatticeLayout!H3094</f>
        <v>0</v>
      </c>
      <c r="I3025" s="26">
        <f>LatticeLayout!I3094</f>
        <v>301.678991</v>
      </c>
      <c r="J3025" s="26">
        <f>LatticeLayout!J3094</f>
        <v>301.67898782404814</v>
      </c>
      <c r="K3025" s="26">
        <f>LatticeLayout!K3094</f>
        <v>0</v>
      </c>
      <c r="L3025" s="26">
        <f>LatticeLayout!Q3094</f>
        <v>301.67898782404814</v>
      </c>
      <c r="M3025" s="26">
        <f>LatticeLayout!P3094</f>
        <v>427.1942183596297</v>
      </c>
      <c r="N3025" s="26">
        <f>LatticeLayout!O3094</f>
        <v>41.094000000000001</v>
      </c>
    </row>
    <row r="3026" spans="1:14">
      <c r="A3026" s="26">
        <f>LatticeLayout!A3095</f>
        <v>0</v>
      </c>
      <c r="B3026" s="26">
        <f>LatticeLayout!B3095</f>
        <v>0</v>
      </c>
      <c r="C3026" s="26">
        <f>LatticeLayout!C3095</f>
        <v>0</v>
      </c>
      <c r="D3026" s="26">
        <f>LatticeLayout!D3095</f>
        <v>0</v>
      </c>
      <c r="E3026" s="26">
        <f>LatticeLayout!E3095</f>
        <v>0</v>
      </c>
      <c r="F3026" s="26">
        <f>LatticeLayout!F3095</f>
        <v>0</v>
      </c>
      <c r="G3026" s="26" t="str">
        <f>LatticeLayout!G3095</f>
        <v>diagnostic box</v>
      </c>
      <c r="H3026" s="26">
        <f>LatticeLayout!H3095</f>
        <v>0</v>
      </c>
      <c r="I3026" s="26">
        <f>LatticeLayout!I3095</f>
        <v>3.1759518606122583E-6</v>
      </c>
      <c r="J3026" s="26">
        <f>LatticeLayout!J3095</f>
        <v>0</v>
      </c>
      <c r="K3026" s="26">
        <f>LatticeLayout!K3095</f>
        <v>0.14528199999999999</v>
      </c>
      <c r="L3026" s="26">
        <f>LatticeLayout!Q3095</f>
        <v>301.53370582404813</v>
      </c>
      <c r="M3026" s="26">
        <f>LatticeLayout!P3095</f>
        <v>427.1942183596297</v>
      </c>
      <c r="N3026" s="26">
        <f>LatticeLayout!O3095</f>
        <v>41.094000000000001</v>
      </c>
    </row>
    <row r="3027" spans="1:14">
      <c r="A3027" s="26" t="str">
        <f>LatticeLayout!A3096</f>
        <v>LS3</v>
      </c>
      <c r="B3027" s="26" t="str">
        <f>LatticeLayout!B3096</f>
        <v>BTS</v>
      </c>
      <c r="C3027" s="26" t="str">
        <f>LatticeLayout!C3096</f>
        <v>PORT</v>
      </c>
      <c r="D3027" s="26">
        <f>LatticeLayout!D3096</f>
        <v>4888</v>
      </c>
      <c r="E3027" s="26" t="str">
        <f>LatticeLayout!E3096</f>
        <v>LS3_BTS:PORT_D4888</v>
      </c>
      <c r="F3027" s="26">
        <f>LatticeLayout!F3096</f>
        <v>0</v>
      </c>
      <c r="G3027" s="26" t="str">
        <f>LatticeLayout!G3096</f>
        <v>port for future diagnostics</v>
      </c>
      <c r="H3027" s="26">
        <f>LatticeLayout!H3096</f>
        <v>0</v>
      </c>
      <c r="I3027" s="26">
        <f>LatticeLayout!I3096</f>
        <v>301.53370899999999</v>
      </c>
      <c r="J3027" s="26">
        <f>LatticeLayout!J3096</f>
        <v>301.53370582404813</v>
      </c>
      <c r="K3027" s="26">
        <f>LatticeLayout!K3096</f>
        <v>0</v>
      </c>
      <c r="L3027" s="26">
        <f>LatticeLayout!Q3096</f>
        <v>301.53370582404813</v>
      </c>
      <c r="M3027" s="26">
        <f>LatticeLayout!P3096</f>
        <v>427.1942183596297</v>
      </c>
      <c r="N3027" s="26">
        <f>LatticeLayout!O3096</f>
        <v>41.094000000000001</v>
      </c>
    </row>
    <row r="3028" spans="1:14">
      <c r="A3028" s="26">
        <f>LatticeLayout!A3097</f>
        <v>0</v>
      </c>
      <c r="B3028" s="26">
        <f>LatticeLayout!B3097</f>
        <v>0</v>
      </c>
      <c r="C3028" s="26">
        <f>LatticeLayout!C3097</f>
        <v>0</v>
      </c>
      <c r="D3028" s="26">
        <f>LatticeLayout!D3097</f>
        <v>0</v>
      </c>
      <c r="E3028" s="26">
        <f>LatticeLayout!E3097</f>
        <v>0</v>
      </c>
      <c r="F3028" s="26">
        <f>LatticeLayout!F3097</f>
        <v>0</v>
      </c>
      <c r="G3028" s="26" t="str">
        <f>LatticeLayout!G3097</f>
        <v>diagnostic box</v>
      </c>
      <c r="H3028" s="26">
        <f>LatticeLayout!H3097</f>
        <v>0</v>
      </c>
      <c r="I3028" s="26">
        <f>LatticeLayout!I3097</f>
        <v>0</v>
      </c>
      <c r="J3028" s="26">
        <f>LatticeLayout!J3097</f>
        <v>0</v>
      </c>
      <c r="K3028" s="26">
        <f>LatticeLayout!K3097</f>
        <v>0</v>
      </c>
      <c r="L3028" s="26">
        <f>LatticeLayout!Q3097</f>
        <v>301.53370582404813</v>
      </c>
      <c r="M3028" s="26">
        <f>LatticeLayout!P3097</f>
        <v>427.1942183596297</v>
      </c>
      <c r="N3028" s="26">
        <f>LatticeLayout!O3097</f>
        <v>41.094000000000001</v>
      </c>
    </row>
    <row r="3029" spans="1:14">
      <c r="A3029" s="26" t="str">
        <f>LatticeLayout!A3098</f>
        <v>LS3</v>
      </c>
      <c r="B3029" s="26" t="str">
        <f>LatticeLayout!B3098</f>
        <v>BTS</v>
      </c>
      <c r="C3029" s="26" t="str">
        <f>LatticeLayout!C3098</f>
        <v>IP</v>
      </c>
      <c r="D3029" s="26">
        <f>LatticeLayout!D3098</f>
        <v>4888</v>
      </c>
      <c r="E3029" s="26" t="str">
        <f>LatticeLayout!E3098</f>
        <v>LS3_BTS:IP_D4888</v>
      </c>
      <c r="F3029" s="26" t="str">
        <f>LatticeLayout!F3098</f>
        <v>IP_S</v>
      </c>
      <c r="G3029" s="26" t="str">
        <f>LatticeLayout!G3098</f>
        <v>ion pump, 75 l/s</v>
      </c>
      <c r="H3029" s="26">
        <f>LatticeLayout!H3098</f>
        <v>0</v>
      </c>
      <c r="I3029" s="26">
        <f>LatticeLayout!I3098</f>
        <v>0</v>
      </c>
      <c r="J3029" s="26">
        <f>LatticeLayout!J3098</f>
        <v>0</v>
      </c>
      <c r="K3029" s="26">
        <f>LatticeLayout!K3098</f>
        <v>0</v>
      </c>
      <c r="L3029" s="26">
        <f>LatticeLayout!Q3098</f>
        <v>301.53370582404813</v>
      </c>
      <c r="M3029" s="26">
        <f>LatticeLayout!P3098</f>
        <v>427.1942183596297</v>
      </c>
      <c r="N3029" s="26">
        <f>LatticeLayout!O3098</f>
        <v>41.094000000000001</v>
      </c>
    </row>
    <row r="3030" spans="1:14">
      <c r="A3030" s="26">
        <f>LatticeLayout!A3099</f>
        <v>0</v>
      </c>
      <c r="B3030" s="26">
        <f>LatticeLayout!B3099</f>
        <v>0</v>
      </c>
      <c r="C3030" s="26">
        <f>LatticeLayout!C3099</f>
        <v>0</v>
      </c>
      <c r="D3030" s="26">
        <f>LatticeLayout!D3099</f>
        <v>0</v>
      </c>
      <c r="E3030" s="26">
        <f>LatticeLayout!E3099</f>
        <v>0</v>
      </c>
      <c r="F3030" s="26">
        <f>LatticeLayout!F3099</f>
        <v>0</v>
      </c>
      <c r="G3030" s="26" t="str">
        <f>LatticeLayout!G3099</f>
        <v>bellow</v>
      </c>
      <c r="H3030" s="26">
        <f>LatticeLayout!H3099</f>
        <v>0</v>
      </c>
      <c r="I3030" s="26">
        <f>LatticeLayout!I3099</f>
        <v>0</v>
      </c>
      <c r="J3030" s="26">
        <f>LatticeLayout!J3099</f>
        <v>0</v>
      </c>
      <c r="K3030" s="26">
        <f>LatticeLayout!K3099</f>
        <v>0.131216</v>
      </c>
      <c r="L3030" s="26">
        <f>LatticeLayout!Q3099</f>
        <v>301.40248982404813</v>
      </c>
      <c r="M3030" s="26">
        <f>LatticeLayout!P3099</f>
        <v>427.1942183596297</v>
      </c>
      <c r="N3030" s="26">
        <f>LatticeLayout!O3099</f>
        <v>41.094000000000001</v>
      </c>
    </row>
    <row r="3031" spans="1:14">
      <c r="A3031" s="26">
        <f>LatticeLayout!A3100</f>
        <v>0</v>
      </c>
      <c r="B3031" s="26">
        <f>LatticeLayout!B3100</f>
        <v>0</v>
      </c>
      <c r="C3031" s="26">
        <f>LatticeLayout!C3100</f>
        <v>0</v>
      </c>
      <c r="D3031" s="26">
        <f>LatticeLayout!D3100</f>
        <v>0</v>
      </c>
      <c r="E3031" s="26">
        <f>LatticeLayout!E3100</f>
        <v>0</v>
      </c>
      <c r="F3031" s="26">
        <f>LatticeLayout!F3100</f>
        <v>0</v>
      </c>
      <c r="G3031" s="26">
        <f>LatticeLayout!G3100</f>
        <v>0</v>
      </c>
      <c r="H3031" s="26">
        <f>LatticeLayout!H3100</f>
        <v>0</v>
      </c>
      <c r="I3031" s="26">
        <f>LatticeLayout!I3100</f>
        <v>0</v>
      </c>
      <c r="J3031" s="26">
        <f>LatticeLayout!J3100</f>
        <v>0</v>
      </c>
      <c r="K3031" s="26">
        <f>LatticeLayout!K3100</f>
        <v>1.2988490000000001</v>
      </c>
      <c r="L3031" s="26">
        <f>LatticeLayout!Q3100</f>
        <v>300.10364082404811</v>
      </c>
      <c r="M3031" s="26">
        <f>LatticeLayout!P3100</f>
        <v>427.1942183596297</v>
      </c>
      <c r="N3031" s="26">
        <f>LatticeLayout!O3100</f>
        <v>41.094000000000001</v>
      </c>
    </row>
    <row r="3032" spans="1:14">
      <c r="A3032" s="26" t="str">
        <f>LatticeLayout!A3101</f>
        <v>LS3</v>
      </c>
      <c r="B3032" s="26" t="str">
        <f>LatticeLayout!B3101</f>
        <v>BTS</v>
      </c>
      <c r="C3032" s="26" t="str">
        <f>LatticeLayout!C3101</f>
        <v>DC</v>
      </c>
      <c r="D3032" s="26">
        <f>LatticeLayout!D3101</f>
        <v>4903</v>
      </c>
      <c r="E3032" s="26" t="str">
        <f>LatticeLayout!E3101</f>
        <v>LS3_BTS:DC_D4903</v>
      </c>
      <c r="F3032" s="26" t="str">
        <f>LatticeLayout!F3101</f>
        <v>C2</v>
      </c>
      <c r="G3032" s="26" t="str">
        <f>LatticeLayout!G3101</f>
        <v>correctors-X,Y</v>
      </c>
      <c r="H3032" s="26">
        <f>LatticeLayout!H3101</f>
        <v>50</v>
      </c>
      <c r="I3032" s="26">
        <f>LatticeLayout!I3101</f>
        <v>0</v>
      </c>
      <c r="J3032" s="26">
        <f>LatticeLayout!J3101</f>
        <v>0</v>
      </c>
      <c r="K3032" s="26">
        <f>LatticeLayout!K3101</f>
        <v>0.2</v>
      </c>
      <c r="L3032" s="26">
        <f>LatticeLayout!Q3101</f>
        <v>299.90364082404813</v>
      </c>
      <c r="M3032" s="26">
        <f>LatticeLayout!P3101</f>
        <v>427.1942183596297</v>
      </c>
      <c r="N3032" s="26">
        <f>LatticeLayout!O3101</f>
        <v>41.094000000000001</v>
      </c>
    </row>
    <row r="3033" spans="1:14">
      <c r="A3033" s="26">
        <f>LatticeLayout!A3102</f>
        <v>0</v>
      </c>
      <c r="B3033" s="26">
        <f>LatticeLayout!B3102</f>
        <v>0</v>
      </c>
      <c r="C3033" s="26">
        <f>LatticeLayout!C3102</f>
        <v>0</v>
      </c>
      <c r="D3033" s="26">
        <f>LatticeLayout!D3102</f>
        <v>0</v>
      </c>
      <c r="E3033" s="26">
        <f>LatticeLayout!E3102</f>
        <v>0</v>
      </c>
      <c r="F3033" s="26">
        <f>LatticeLayout!F3102</f>
        <v>0</v>
      </c>
      <c r="G3033" s="26">
        <f>LatticeLayout!G3102</f>
        <v>0</v>
      </c>
      <c r="H3033" s="26">
        <f>LatticeLayout!H3102</f>
        <v>0</v>
      </c>
      <c r="I3033" s="26">
        <f>LatticeLayout!I3102</f>
        <v>0</v>
      </c>
      <c r="J3033" s="26">
        <f>LatticeLayout!J3102</f>
        <v>0</v>
      </c>
      <c r="K3033" s="26">
        <f>LatticeLayout!K3102</f>
        <v>0.2</v>
      </c>
      <c r="L3033" s="26">
        <f>LatticeLayout!Q3102</f>
        <v>299.70364082404814</v>
      </c>
      <c r="M3033" s="26">
        <f>LatticeLayout!P3102</f>
        <v>427.1942183596297</v>
      </c>
      <c r="N3033" s="26">
        <f>LatticeLayout!O3102</f>
        <v>41.094000000000001</v>
      </c>
    </row>
    <row r="3034" spans="1:14">
      <c r="A3034" s="26" t="str">
        <f>LatticeLayout!A3103</f>
        <v>LS3</v>
      </c>
      <c r="B3034" s="26" t="str">
        <f>LatticeLayout!B3103</f>
        <v>BTS</v>
      </c>
      <c r="C3034" s="26" t="str">
        <f>LatticeLayout!C3103</f>
        <v>QH</v>
      </c>
      <c r="D3034" s="26">
        <f>LatticeLayout!D3103</f>
        <v>4907</v>
      </c>
      <c r="E3034" s="26" t="str">
        <f>LatticeLayout!E3103</f>
        <v>LS3_BTS:QH_D4907</v>
      </c>
      <c r="F3034" s="26" t="str">
        <f>LatticeLayout!F3103</f>
        <v>Q1</v>
      </c>
      <c r="G3034" s="26" t="str">
        <f>LatticeLayout!G3103</f>
        <v>quadrupole-X</v>
      </c>
      <c r="H3034" s="26">
        <f>LatticeLayout!H3103</f>
        <v>50</v>
      </c>
      <c r="I3034" s="26">
        <f>LatticeLayout!I3103</f>
        <v>0</v>
      </c>
      <c r="J3034" s="26">
        <f>LatticeLayout!J3103</f>
        <v>0</v>
      </c>
      <c r="K3034" s="26">
        <f>LatticeLayout!K3103</f>
        <v>0.25</v>
      </c>
      <c r="L3034" s="26">
        <f>LatticeLayout!Q3103</f>
        <v>299.45364082404814</v>
      </c>
      <c r="M3034" s="26">
        <f>LatticeLayout!P3103</f>
        <v>427.1942183596297</v>
      </c>
      <c r="N3034" s="26">
        <f>LatticeLayout!O3103</f>
        <v>41.094000000000001</v>
      </c>
    </row>
    <row r="3035" spans="1:14">
      <c r="A3035" s="26">
        <f>LatticeLayout!A3104</f>
        <v>0</v>
      </c>
      <c r="B3035" s="26">
        <f>LatticeLayout!B3104</f>
        <v>0</v>
      </c>
      <c r="C3035" s="26">
        <f>LatticeLayout!C3104</f>
        <v>0</v>
      </c>
      <c r="D3035" s="26">
        <f>LatticeLayout!D3104</f>
        <v>0</v>
      </c>
      <c r="E3035" s="26">
        <f>LatticeLayout!E3104</f>
        <v>0</v>
      </c>
      <c r="F3035" s="26">
        <f>LatticeLayout!F3104</f>
        <v>0</v>
      </c>
      <c r="G3035" s="26">
        <f>LatticeLayout!G3104</f>
        <v>0</v>
      </c>
      <c r="H3035" s="26">
        <f>LatticeLayout!H3104</f>
        <v>0</v>
      </c>
      <c r="I3035" s="26">
        <f>LatticeLayout!I3104</f>
        <v>0</v>
      </c>
      <c r="J3035" s="26">
        <f>LatticeLayout!J3104</f>
        <v>0</v>
      </c>
      <c r="K3035" s="26">
        <f>LatticeLayout!K3104</f>
        <v>2</v>
      </c>
      <c r="L3035" s="26">
        <f>LatticeLayout!Q3104</f>
        <v>297.45364082404814</v>
      </c>
      <c r="M3035" s="26">
        <f>LatticeLayout!P3104</f>
        <v>427.1942183596297</v>
      </c>
      <c r="N3035" s="26">
        <f>LatticeLayout!O3104</f>
        <v>41.094000000000001</v>
      </c>
    </row>
    <row r="3036" spans="1:14">
      <c r="A3036" s="26" t="str">
        <f>LatticeLayout!A3105</f>
        <v>LS3</v>
      </c>
      <c r="B3036" s="26" t="str">
        <f>LatticeLayout!B3105</f>
        <v>BTS</v>
      </c>
      <c r="C3036" s="26" t="str">
        <f>LatticeLayout!C3105</f>
        <v>QV</v>
      </c>
      <c r="D3036" s="26">
        <f>LatticeLayout!D3105</f>
        <v>4930</v>
      </c>
      <c r="E3036" s="26" t="str">
        <f>LatticeLayout!E3105</f>
        <v>LS3_BTS:QV_D4930</v>
      </c>
      <c r="F3036" s="26" t="str">
        <f>LatticeLayout!F3105</f>
        <v>Q1</v>
      </c>
      <c r="G3036" s="26" t="str">
        <f>LatticeLayout!G3105</f>
        <v>quadrupole-Y</v>
      </c>
      <c r="H3036" s="26">
        <f>LatticeLayout!H3105</f>
        <v>50</v>
      </c>
      <c r="I3036" s="26">
        <f>LatticeLayout!I3105</f>
        <v>0</v>
      </c>
      <c r="J3036" s="26">
        <f>LatticeLayout!J3105</f>
        <v>0</v>
      </c>
      <c r="K3036" s="26">
        <f>LatticeLayout!K3105</f>
        <v>0.25</v>
      </c>
      <c r="L3036" s="26">
        <f>LatticeLayout!Q3105</f>
        <v>297.20364082404814</v>
      </c>
      <c r="M3036" s="26">
        <f>LatticeLayout!P3105</f>
        <v>427.1942183596297</v>
      </c>
      <c r="N3036" s="26">
        <f>LatticeLayout!O3105</f>
        <v>41.094000000000001</v>
      </c>
    </row>
    <row r="3037" spans="1:14">
      <c r="A3037" s="26">
        <f>LatticeLayout!A3106</f>
        <v>0</v>
      </c>
      <c r="B3037" s="26">
        <f>LatticeLayout!B3106</f>
        <v>0</v>
      </c>
      <c r="C3037" s="26">
        <f>LatticeLayout!C3106</f>
        <v>0</v>
      </c>
      <c r="D3037" s="26">
        <f>LatticeLayout!D3106</f>
        <v>0</v>
      </c>
      <c r="E3037" s="26">
        <f>LatticeLayout!E3106</f>
        <v>0</v>
      </c>
      <c r="F3037" s="26">
        <f>LatticeLayout!F3106</f>
        <v>0</v>
      </c>
      <c r="G3037" s="26">
        <f>LatticeLayout!G3106</f>
        <v>0</v>
      </c>
      <c r="H3037" s="26">
        <f>LatticeLayout!H3106</f>
        <v>0</v>
      </c>
      <c r="I3037" s="26">
        <f>LatticeLayout!I3106</f>
        <v>0</v>
      </c>
      <c r="J3037" s="26">
        <f>LatticeLayout!J3106</f>
        <v>0</v>
      </c>
      <c r="K3037" s="26">
        <f>LatticeLayout!K3106</f>
        <v>1.5495000000000001</v>
      </c>
      <c r="L3037" s="26">
        <f>LatticeLayout!Q3106</f>
        <v>295.65414082404811</v>
      </c>
      <c r="M3037" s="26">
        <f>LatticeLayout!P3106</f>
        <v>427.1942183596297</v>
      </c>
      <c r="N3037" s="26">
        <f>LatticeLayout!O3106</f>
        <v>41.094000000000001</v>
      </c>
    </row>
    <row r="3038" spans="1:14">
      <c r="A3038" s="26">
        <f>LatticeLayout!A3107</f>
        <v>0</v>
      </c>
      <c r="B3038" s="26">
        <f>LatticeLayout!B3107</f>
        <v>0</v>
      </c>
      <c r="C3038" s="26">
        <f>LatticeLayout!C3107</f>
        <v>0</v>
      </c>
      <c r="D3038" s="26">
        <f>LatticeLayout!D3107</f>
        <v>0</v>
      </c>
      <c r="E3038" s="26">
        <f>LatticeLayout!E3107</f>
        <v>0</v>
      </c>
      <c r="F3038" s="26">
        <f>LatticeLayout!F3107</f>
        <v>0</v>
      </c>
      <c r="G3038" s="26">
        <f>LatticeLayout!G3107</f>
        <v>0</v>
      </c>
      <c r="H3038" s="26">
        <f>LatticeLayout!H3107</f>
        <v>0</v>
      </c>
      <c r="I3038" s="26">
        <f>LatticeLayout!I3107</f>
        <v>0</v>
      </c>
      <c r="J3038" s="26">
        <f>LatticeLayout!J3107</f>
        <v>0</v>
      </c>
      <c r="K3038" s="26">
        <f>LatticeLayout!K3107</f>
        <v>9.6000000000000002E-2</v>
      </c>
      <c r="L3038" s="26">
        <f>LatticeLayout!Q3107</f>
        <v>295.55814082404811</v>
      </c>
      <c r="M3038" s="26">
        <f>LatticeLayout!P3107</f>
        <v>427.1942183596297</v>
      </c>
      <c r="N3038" s="26">
        <f>LatticeLayout!O3107</f>
        <v>41.094000000000001</v>
      </c>
    </row>
    <row r="3039" spans="1:14">
      <c r="A3039" s="26">
        <f>LatticeLayout!A3108</f>
        <v>0</v>
      </c>
      <c r="B3039" s="26">
        <f>LatticeLayout!B3108</f>
        <v>0</v>
      </c>
      <c r="C3039" s="26">
        <f>LatticeLayout!C3108</f>
        <v>0</v>
      </c>
      <c r="D3039" s="26">
        <f>LatticeLayout!D3108</f>
        <v>0</v>
      </c>
      <c r="E3039" s="26">
        <f>LatticeLayout!E3108</f>
        <v>0</v>
      </c>
      <c r="F3039" s="26">
        <f>LatticeLayout!F3108</f>
        <v>0</v>
      </c>
      <c r="G3039" s="26">
        <f>LatticeLayout!G3108</f>
        <v>0</v>
      </c>
      <c r="H3039" s="26">
        <f>LatticeLayout!H3108</f>
        <v>0</v>
      </c>
      <c r="I3039" s="26">
        <f>LatticeLayout!I3108</f>
        <v>0</v>
      </c>
      <c r="J3039" s="26">
        <f>LatticeLayout!J3108</f>
        <v>0</v>
      </c>
      <c r="K3039" s="26">
        <f>LatticeLayout!K3108</f>
        <v>0</v>
      </c>
      <c r="L3039" s="26">
        <f>LatticeLayout!Q3108</f>
        <v>295.55814082404811</v>
      </c>
      <c r="M3039" s="26">
        <f>LatticeLayout!P3108</f>
        <v>427.1942183596297</v>
      </c>
      <c r="N3039" s="26">
        <f>LatticeLayout!O3108</f>
        <v>41.094000000000001</v>
      </c>
    </row>
    <row r="3040" spans="1:14">
      <c r="A3040" s="26">
        <f>LatticeLayout!A3109</f>
        <v>0</v>
      </c>
      <c r="B3040" s="26">
        <f>LatticeLayout!B3109</f>
        <v>0</v>
      </c>
      <c r="C3040" s="26">
        <f>LatticeLayout!C3109</f>
        <v>0</v>
      </c>
      <c r="D3040" s="26">
        <f>LatticeLayout!D3109</f>
        <v>0</v>
      </c>
      <c r="E3040" s="26">
        <f>LatticeLayout!E3109</f>
        <v>0</v>
      </c>
      <c r="F3040" s="26">
        <f>LatticeLayout!F3109</f>
        <v>0</v>
      </c>
      <c r="G3040" s="26" t="str">
        <f>LatticeLayout!G3109</f>
        <v>bellow</v>
      </c>
      <c r="H3040" s="26">
        <f>LatticeLayout!H3109</f>
        <v>0</v>
      </c>
      <c r="I3040" s="26">
        <f>LatticeLayout!I3109</f>
        <v>0</v>
      </c>
      <c r="J3040" s="26">
        <f>LatticeLayout!J3109</f>
        <v>0</v>
      </c>
      <c r="K3040" s="26">
        <f>LatticeLayout!K3109</f>
        <v>9.4E-2</v>
      </c>
      <c r="L3040" s="26">
        <f>LatticeLayout!Q3109</f>
        <v>295.46414082404812</v>
      </c>
      <c r="M3040" s="26">
        <f>LatticeLayout!P3109</f>
        <v>427.1942183596297</v>
      </c>
      <c r="N3040" s="26">
        <f>LatticeLayout!O3109</f>
        <v>41.094000000000001</v>
      </c>
    </row>
    <row r="3041" spans="1:14">
      <c r="A3041" s="26" t="str">
        <f>LatticeLayout!A3110</f>
        <v>LS3</v>
      </c>
      <c r="B3041" s="26" t="str">
        <f>LatticeLayout!B3110</f>
        <v>BTS</v>
      </c>
      <c r="C3041" s="26" t="str">
        <f>LatticeLayout!C3110</f>
        <v>PORT</v>
      </c>
      <c r="D3041" s="26">
        <f>LatticeLayout!D3110</f>
        <v>4948</v>
      </c>
      <c r="E3041" s="26" t="str">
        <f>LatticeLayout!E3110</f>
        <v>LS3_BTS:PORT_D4948</v>
      </c>
      <c r="F3041" s="26">
        <f>LatticeLayout!F3110</f>
        <v>0</v>
      </c>
      <c r="G3041" s="26" t="str">
        <f>LatticeLayout!G3110</f>
        <v>port for future diagnostics</v>
      </c>
      <c r="H3041" s="26">
        <f>LatticeLayout!H3110</f>
        <v>0</v>
      </c>
      <c r="I3041" s="26">
        <f>LatticeLayout!I3110</f>
        <v>0</v>
      </c>
      <c r="J3041" s="26">
        <f>LatticeLayout!J3110</f>
        <v>0</v>
      </c>
      <c r="K3041" s="26">
        <f>LatticeLayout!K3110</f>
        <v>0</v>
      </c>
      <c r="L3041" s="26">
        <f>LatticeLayout!Q3110</f>
        <v>295.46414082404812</v>
      </c>
      <c r="M3041" s="26">
        <f>LatticeLayout!P3110</f>
        <v>427.1942183596297</v>
      </c>
      <c r="N3041" s="26">
        <f>LatticeLayout!O3110</f>
        <v>41.094000000000001</v>
      </c>
    </row>
    <row r="3042" spans="1:14">
      <c r="A3042" s="26">
        <f>LatticeLayout!A3111</f>
        <v>0</v>
      </c>
      <c r="B3042" s="26">
        <f>LatticeLayout!B3111</f>
        <v>0</v>
      </c>
      <c r="C3042" s="26">
        <f>LatticeLayout!C3111</f>
        <v>0</v>
      </c>
      <c r="D3042" s="26">
        <f>LatticeLayout!D3111</f>
        <v>0</v>
      </c>
      <c r="E3042" s="26">
        <f>LatticeLayout!E3111</f>
        <v>0</v>
      </c>
      <c r="F3042" s="26">
        <f>LatticeLayout!F3111</f>
        <v>0</v>
      </c>
      <c r="G3042" s="26" t="str">
        <f>LatticeLayout!G3111</f>
        <v>vacuum box</v>
      </c>
      <c r="H3042" s="26">
        <f>LatticeLayout!H3111</f>
        <v>0</v>
      </c>
      <c r="I3042" s="26">
        <f>LatticeLayout!I3111</f>
        <v>2.5299998469563434E-6</v>
      </c>
      <c r="J3042" s="26">
        <f>LatticeLayout!J3111</f>
        <v>9.0994000000000005E-2</v>
      </c>
      <c r="K3042" s="26">
        <f>LatticeLayout!K3111</f>
        <v>5.9999999999921227E-6</v>
      </c>
      <c r="L3042" s="26">
        <f>LatticeLayout!Q3111</f>
        <v>295.46413482404813</v>
      </c>
      <c r="M3042" s="26">
        <f>LatticeLayout!P3111</f>
        <v>427.1942183596297</v>
      </c>
      <c r="N3042" s="26">
        <f>LatticeLayout!O3111</f>
        <v>41.094000000000001</v>
      </c>
    </row>
    <row r="3043" spans="1:14">
      <c r="A3043" s="26" t="str">
        <f>LatticeLayout!A3112</f>
        <v>LS3</v>
      </c>
      <c r="B3043" s="26" t="str">
        <f>LatticeLayout!B3112</f>
        <v>BTS</v>
      </c>
      <c r="C3043" s="26" t="str">
        <f>LatticeLayout!C3112</f>
        <v>IP</v>
      </c>
      <c r="D3043" s="26">
        <f>LatticeLayout!D3112</f>
        <v>4948</v>
      </c>
      <c r="E3043" s="26" t="str">
        <f>LatticeLayout!E3112</f>
        <v>LS3_BTS:IP_D4948</v>
      </c>
      <c r="F3043" s="26" t="str">
        <f>LatticeLayout!F3112</f>
        <v>IP_S</v>
      </c>
      <c r="G3043" s="26" t="str">
        <f>LatticeLayout!G3112</f>
        <v>ion pump, 75 l/s</v>
      </c>
      <c r="H3043" s="26">
        <f>LatticeLayout!H3112</f>
        <v>0</v>
      </c>
      <c r="I3043" s="26">
        <f>LatticeLayout!I3112</f>
        <v>295.46413735404798</v>
      </c>
      <c r="J3043" s="26">
        <f>LatticeLayout!J3112</f>
        <v>295.46413482404813</v>
      </c>
      <c r="K3043" s="26">
        <f>LatticeLayout!K3112</f>
        <v>0</v>
      </c>
      <c r="L3043" s="26">
        <f>LatticeLayout!Q3112</f>
        <v>295.46413482404813</v>
      </c>
      <c r="M3043" s="26">
        <f>LatticeLayout!P3112</f>
        <v>427.1942183596297</v>
      </c>
      <c r="N3043" s="26">
        <f>LatticeLayout!O3112</f>
        <v>41.094000000000001</v>
      </c>
    </row>
    <row r="3044" spans="1:14">
      <c r="A3044" s="26">
        <f>LatticeLayout!A3113</f>
        <v>0</v>
      </c>
      <c r="B3044" s="26">
        <f>LatticeLayout!B3113</f>
        <v>0</v>
      </c>
      <c r="C3044" s="26">
        <f>LatticeLayout!C3113</f>
        <v>0</v>
      </c>
      <c r="D3044" s="26">
        <f>LatticeLayout!D3113</f>
        <v>0</v>
      </c>
      <c r="E3044" s="26">
        <f>LatticeLayout!E3113</f>
        <v>0</v>
      </c>
      <c r="F3044" s="26">
        <f>LatticeLayout!F3113</f>
        <v>0</v>
      </c>
      <c r="G3044" s="26" t="str">
        <f>LatticeLayout!G3113</f>
        <v>bellow</v>
      </c>
      <c r="H3044" s="26">
        <f>LatticeLayout!H3113</f>
        <v>0</v>
      </c>
      <c r="I3044" s="26">
        <f>LatticeLayout!I3113</f>
        <v>0</v>
      </c>
      <c r="J3044" s="26">
        <f>LatticeLayout!J3113</f>
        <v>0</v>
      </c>
      <c r="K3044" s="26">
        <f>LatticeLayout!K3113</f>
        <v>0.189994</v>
      </c>
      <c r="L3044" s="26">
        <f>LatticeLayout!Q3113</f>
        <v>295.27414082404812</v>
      </c>
      <c r="M3044" s="26">
        <f>LatticeLayout!P3113</f>
        <v>427.1942183596297</v>
      </c>
      <c r="N3044" s="26">
        <f>LatticeLayout!O3113</f>
        <v>41.094000000000001</v>
      </c>
    </row>
    <row r="3045" spans="1:14">
      <c r="A3045" s="26">
        <f>LatticeLayout!A3114</f>
        <v>0</v>
      </c>
      <c r="B3045" s="26">
        <f>LatticeLayout!B3114</f>
        <v>0</v>
      </c>
      <c r="C3045" s="26">
        <f>LatticeLayout!C3114</f>
        <v>0</v>
      </c>
      <c r="D3045" s="26">
        <f>LatticeLayout!D3114</f>
        <v>0</v>
      </c>
      <c r="E3045" s="26">
        <f>LatticeLayout!E3114</f>
        <v>0</v>
      </c>
      <c r="F3045" s="26">
        <f>LatticeLayout!F3114</f>
        <v>0</v>
      </c>
      <c r="G3045" s="26">
        <f>LatticeLayout!G3114</f>
        <v>0</v>
      </c>
      <c r="H3045" s="26">
        <f>LatticeLayout!H3114</f>
        <v>0</v>
      </c>
      <c r="I3045" s="26">
        <f>LatticeLayout!I3114</f>
        <v>3.1759518606122583E-6</v>
      </c>
      <c r="J3045" s="26">
        <f>LatticeLayout!J3114</f>
        <v>1.0189999999999999E-3</v>
      </c>
      <c r="K3045" s="26">
        <f>LatticeLayout!K3114</f>
        <v>1.373481</v>
      </c>
      <c r="L3045" s="26">
        <f>LatticeLayout!Q3114</f>
        <v>293.90065982404809</v>
      </c>
      <c r="M3045" s="26">
        <f>LatticeLayout!P3114</f>
        <v>427.1942183596297</v>
      </c>
      <c r="N3045" s="26">
        <f>LatticeLayout!O3114</f>
        <v>41.094000000000001</v>
      </c>
    </row>
    <row r="3046" spans="1:14">
      <c r="A3046" s="26" t="str">
        <f>LatticeLayout!A3115</f>
        <v>LS3</v>
      </c>
      <c r="B3046" s="26" t="str">
        <f>LatticeLayout!B3115</f>
        <v>BTS</v>
      </c>
      <c r="C3046" s="26" t="str">
        <f>LatticeLayout!C3115</f>
        <v>DC</v>
      </c>
      <c r="D3046" s="26">
        <f>LatticeLayout!D3115</f>
        <v>4965</v>
      </c>
      <c r="E3046" s="26" t="str">
        <f>LatticeLayout!E3115</f>
        <v>LS3_BTS:DC_D4965</v>
      </c>
      <c r="F3046" s="26" t="str">
        <f>LatticeLayout!F3115</f>
        <v>C2</v>
      </c>
      <c r="G3046" s="26" t="str">
        <f>LatticeLayout!G3115</f>
        <v>correctors-X,Y</v>
      </c>
      <c r="H3046" s="26">
        <f>LatticeLayout!H3115</f>
        <v>50</v>
      </c>
      <c r="I3046" s="26">
        <f>LatticeLayout!I3115</f>
        <v>293.80066299999999</v>
      </c>
      <c r="J3046" s="26">
        <f>LatticeLayout!J3115</f>
        <v>293.80065982404813</v>
      </c>
      <c r="K3046" s="26">
        <f>LatticeLayout!K3115</f>
        <v>0.2</v>
      </c>
      <c r="L3046" s="26">
        <f>LatticeLayout!Q3115</f>
        <v>293.7006598240481</v>
      </c>
      <c r="M3046" s="26">
        <f>LatticeLayout!P3115</f>
        <v>427.1942183596297</v>
      </c>
      <c r="N3046" s="26">
        <f>LatticeLayout!O3115</f>
        <v>41.094000000000001</v>
      </c>
    </row>
    <row r="3047" spans="1:14">
      <c r="A3047" s="26">
        <f>LatticeLayout!A3116</f>
        <v>0</v>
      </c>
      <c r="B3047" s="26">
        <f>LatticeLayout!B3116</f>
        <v>0</v>
      </c>
      <c r="C3047" s="26">
        <f>LatticeLayout!C3116</f>
        <v>0</v>
      </c>
      <c r="D3047" s="26">
        <f>LatticeLayout!D3116</f>
        <v>0</v>
      </c>
      <c r="E3047" s="26">
        <f>LatticeLayout!E3116</f>
        <v>0</v>
      </c>
      <c r="F3047" s="26">
        <f>LatticeLayout!F3116</f>
        <v>0</v>
      </c>
      <c r="G3047" s="26">
        <f>LatticeLayout!G3116</f>
        <v>0</v>
      </c>
      <c r="H3047" s="26">
        <f>LatticeLayout!H3116</f>
        <v>0</v>
      </c>
      <c r="I3047" s="26">
        <f>LatticeLayout!I3116</f>
        <v>3.1759518606122583E-6</v>
      </c>
      <c r="J3047" s="26">
        <f>LatticeLayout!J3116</f>
        <v>-5.4679999999999999E-2</v>
      </c>
      <c r="K3047" s="26">
        <f>LatticeLayout!K3116</f>
        <v>0.13319900000000001</v>
      </c>
      <c r="L3047" s="26">
        <f>LatticeLayout!Q3116</f>
        <v>293.56746082404811</v>
      </c>
      <c r="M3047" s="26">
        <f>LatticeLayout!P3116</f>
        <v>427.1942183596297</v>
      </c>
      <c r="N3047" s="26">
        <f>LatticeLayout!O3116</f>
        <v>41.094000000000001</v>
      </c>
    </row>
    <row r="3048" spans="1:14">
      <c r="A3048" s="26" t="str">
        <f>LatticeLayout!A3117</f>
        <v>LS3</v>
      </c>
      <c r="B3048" s="26" t="str">
        <f>LatticeLayout!B3117</f>
        <v>BTS</v>
      </c>
      <c r="C3048" s="26" t="str">
        <f>LatticeLayout!C3117</f>
        <v>BPM</v>
      </c>
      <c r="D3048" s="26">
        <f>LatticeLayout!D3117</f>
        <v>4968</v>
      </c>
      <c r="E3048" s="26" t="str">
        <f>LatticeLayout!E3117</f>
        <v>LS3_BTS:BPM_D4968</v>
      </c>
      <c r="F3048" s="26" t="str">
        <f>LatticeLayout!F3117</f>
        <v>BPM3</v>
      </c>
      <c r="G3048" s="26" t="str">
        <f>LatticeLayout!G3117</f>
        <v>position monitor</v>
      </c>
      <c r="H3048" s="26">
        <f>LatticeLayout!H3117</f>
        <v>47.5</v>
      </c>
      <c r="I3048" s="26">
        <f>LatticeLayout!I3117</f>
        <v>293.55746399999998</v>
      </c>
      <c r="J3048" s="26">
        <f>LatticeLayout!J3117</f>
        <v>293.55746082404812</v>
      </c>
      <c r="K3048" s="26">
        <f>LatticeLayout!K3117</f>
        <v>0.02</v>
      </c>
      <c r="L3048" s="26">
        <f>LatticeLayout!Q3117</f>
        <v>293.54746082404813</v>
      </c>
      <c r="M3048" s="26">
        <f>LatticeLayout!P3117</f>
        <v>427.1942183596297</v>
      </c>
      <c r="N3048" s="26">
        <f>LatticeLayout!O3117</f>
        <v>41.094000000000001</v>
      </c>
    </row>
    <row r="3049" spans="1:14">
      <c r="A3049" s="26">
        <f>LatticeLayout!A3118</f>
        <v>0</v>
      </c>
      <c r="B3049" s="26">
        <f>LatticeLayout!B3118</f>
        <v>0</v>
      </c>
      <c r="C3049" s="26">
        <f>LatticeLayout!C3118</f>
        <v>0</v>
      </c>
      <c r="D3049" s="26">
        <f>LatticeLayout!D3118</f>
        <v>0</v>
      </c>
      <c r="E3049" s="26">
        <f>LatticeLayout!E3118</f>
        <v>0</v>
      </c>
      <c r="F3049" s="26">
        <f>LatticeLayout!F3118</f>
        <v>0</v>
      </c>
      <c r="G3049" s="26">
        <f>LatticeLayout!G3118</f>
        <v>0</v>
      </c>
      <c r="H3049" s="26">
        <f>LatticeLayout!H3118</f>
        <v>0</v>
      </c>
      <c r="I3049" s="26">
        <f>LatticeLayout!I3118</f>
        <v>5.8500000000000003E-2</v>
      </c>
      <c r="J3049" s="26">
        <f>LatticeLayout!J3118</f>
        <v>0</v>
      </c>
      <c r="K3049" s="26">
        <f>LatticeLayout!K3118</f>
        <v>4.7820000000000001E-2</v>
      </c>
      <c r="L3049" s="26">
        <f>LatticeLayout!Q3118</f>
        <v>293.49964082404813</v>
      </c>
      <c r="M3049" s="26">
        <f>LatticeLayout!P3118</f>
        <v>427.1942183596297</v>
      </c>
      <c r="N3049" s="26">
        <f>LatticeLayout!O3118</f>
        <v>41.094000000000001</v>
      </c>
    </row>
    <row r="3050" spans="1:14">
      <c r="A3050" s="26" t="str">
        <f>LatticeLayout!A3119</f>
        <v>LS3</v>
      </c>
      <c r="B3050" s="26" t="str">
        <f>LatticeLayout!B3119</f>
        <v>BTS</v>
      </c>
      <c r="C3050" s="26" t="str">
        <f>LatticeLayout!C3119</f>
        <v>QH</v>
      </c>
      <c r="D3050" s="26">
        <f>LatticeLayout!D3119</f>
        <v>4969</v>
      </c>
      <c r="E3050" s="26" t="str">
        <f>LatticeLayout!E3119</f>
        <v>LS3_BTS:QH_D4969</v>
      </c>
      <c r="F3050" s="26" t="str">
        <f>LatticeLayout!F3119</f>
        <v>Q1</v>
      </c>
      <c r="G3050" s="26" t="str">
        <f>LatticeLayout!G3119</f>
        <v>quadrupole-X</v>
      </c>
      <c r="H3050" s="26">
        <f>LatticeLayout!H3119</f>
        <v>50</v>
      </c>
      <c r="I3050" s="26">
        <f>LatticeLayout!I3119</f>
        <v>0</v>
      </c>
      <c r="J3050" s="26">
        <f>LatticeLayout!J3119</f>
        <v>0</v>
      </c>
      <c r="K3050" s="26">
        <f>LatticeLayout!K3119</f>
        <v>0.25</v>
      </c>
      <c r="L3050" s="26">
        <f>LatticeLayout!Q3119</f>
        <v>293.24964082404813</v>
      </c>
      <c r="M3050" s="26">
        <f>LatticeLayout!P3119</f>
        <v>427.1942183596297</v>
      </c>
      <c r="N3050" s="26">
        <f>LatticeLayout!O3119</f>
        <v>41.094000000000001</v>
      </c>
    </row>
    <row r="3051" spans="1:14">
      <c r="A3051" s="26">
        <f>LatticeLayout!A3120</f>
        <v>0</v>
      </c>
      <c r="B3051" s="26">
        <f>LatticeLayout!B3120</f>
        <v>0</v>
      </c>
      <c r="C3051" s="26">
        <f>LatticeLayout!C3120</f>
        <v>0</v>
      </c>
      <c r="D3051" s="26">
        <f>LatticeLayout!D3120</f>
        <v>0</v>
      </c>
      <c r="E3051" s="26">
        <f>LatticeLayout!E3120</f>
        <v>0</v>
      </c>
      <c r="F3051" s="26">
        <f>LatticeLayout!F3120</f>
        <v>0</v>
      </c>
      <c r="G3051" s="26">
        <f>LatticeLayout!G3120</f>
        <v>0</v>
      </c>
      <c r="H3051" s="26">
        <f>LatticeLayout!H3120</f>
        <v>0</v>
      </c>
      <c r="I3051" s="26">
        <f>LatticeLayout!I3120</f>
        <v>0</v>
      </c>
      <c r="J3051" s="26">
        <f>LatticeLayout!J3120</f>
        <v>0</v>
      </c>
      <c r="K3051" s="26">
        <f>LatticeLayout!K3120</f>
        <v>2</v>
      </c>
      <c r="L3051" s="26">
        <f>LatticeLayout!Q3120</f>
        <v>291.24964082404813</v>
      </c>
      <c r="M3051" s="26">
        <f>LatticeLayout!P3120</f>
        <v>427.1942183596297</v>
      </c>
      <c r="N3051" s="26">
        <f>LatticeLayout!O3120</f>
        <v>41.094000000000001</v>
      </c>
    </row>
    <row r="3052" spans="1:14">
      <c r="A3052" s="26" t="str">
        <f>LatticeLayout!A3121</f>
        <v>LS3</v>
      </c>
      <c r="B3052" s="26" t="str">
        <f>LatticeLayout!B3121</f>
        <v>BTS</v>
      </c>
      <c r="C3052" s="26" t="str">
        <f>LatticeLayout!C3121</f>
        <v>QV</v>
      </c>
      <c r="D3052" s="26">
        <f>LatticeLayout!D3121</f>
        <v>4992</v>
      </c>
      <c r="E3052" s="26" t="str">
        <f>LatticeLayout!E3121</f>
        <v>LS3_BTS:QV_D4992</v>
      </c>
      <c r="F3052" s="26" t="str">
        <f>LatticeLayout!F3121</f>
        <v>Q1</v>
      </c>
      <c r="G3052" s="26" t="str">
        <f>LatticeLayout!G3121</f>
        <v>quadrupole-Y</v>
      </c>
      <c r="H3052" s="26">
        <f>LatticeLayout!H3121</f>
        <v>50</v>
      </c>
      <c r="I3052" s="26">
        <f>LatticeLayout!I3121</f>
        <v>0</v>
      </c>
      <c r="J3052" s="26">
        <f>LatticeLayout!J3121</f>
        <v>0</v>
      </c>
      <c r="K3052" s="26">
        <f>LatticeLayout!K3121</f>
        <v>0.25</v>
      </c>
      <c r="L3052" s="26">
        <f>LatticeLayout!Q3121</f>
        <v>290.99964082404813</v>
      </c>
      <c r="M3052" s="26">
        <f>LatticeLayout!P3121</f>
        <v>427.1942183596297</v>
      </c>
      <c r="N3052" s="26">
        <f>LatticeLayout!O3121</f>
        <v>41.094000000000001</v>
      </c>
    </row>
    <row r="3053" spans="1:14">
      <c r="A3053" s="26">
        <f>LatticeLayout!A3122</f>
        <v>0</v>
      </c>
      <c r="B3053" s="26">
        <f>LatticeLayout!B3122</f>
        <v>0</v>
      </c>
      <c r="C3053" s="26">
        <f>LatticeLayout!C3122</f>
        <v>0</v>
      </c>
      <c r="D3053" s="26">
        <f>LatticeLayout!D3122</f>
        <v>0</v>
      </c>
      <c r="E3053" s="26">
        <f>LatticeLayout!E3122</f>
        <v>0</v>
      </c>
      <c r="F3053" s="26">
        <f>LatticeLayout!F3122</f>
        <v>0</v>
      </c>
      <c r="G3053" s="26">
        <f>LatticeLayout!G3122</f>
        <v>0</v>
      </c>
      <c r="H3053" s="26">
        <f>LatticeLayout!H3122</f>
        <v>0</v>
      </c>
      <c r="I3053" s="26">
        <f>LatticeLayout!I3122</f>
        <v>0</v>
      </c>
      <c r="J3053" s="26">
        <f>LatticeLayout!J3122</f>
        <v>0</v>
      </c>
      <c r="K3053" s="26">
        <f>LatticeLayout!K3122</f>
        <v>1.6251490000000002</v>
      </c>
      <c r="L3053" s="26">
        <f>LatticeLayout!Q3122</f>
        <v>289.37449182404811</v>
      </c>
      <c r="M3053" s="26">
        <f>LatticeLayout!P3122</f>
        <v>427.1942183596297</v>
      </c>
      <c r="N3053" s="26">
        <f>LatticeLayout!O3122</f>
        <v>41.094000000000001</v>
      </c>
    </row>
    <row r="3054" spans="1:14">
      <c r="A3054" s="26">
        <f>LatticeLayout!A3123</f>
        <v>0</v>
      </c>
      <c r="B3054" s="26">
        <f>LatticeLayout!B3123</f>
        <v>0</v>
      </c>
      <c r="C3054" s="26">
        <f>LatticeLayout!C3123</f>
        <v>0</v>
      </c>
      <c r="D3054" s="26">
        <f>LatticeLayout!D3123</f>
        <v>0</v>
      </c>
      <c r="E3054" s="26">
        <f>LatticeLayout!E3123</f>
        <v>0</v>
      </c>
      <c r="F3054" s="26">
        <f>LatticeLayout!F3123</f>
        <v>0</v>
      </c>
      <c r="G3054" s="26" t="str">
        <f>LatticeLayout!G3123</f>
        <v>bellow</v>
      </c>
      <c r="H3054" s="26">
        <f>LatticeLayout!H3123</f>
        <v>0</v>
      </c>
      <c r="I3054" s="26">
        <f>LatticeLayout!I3123</f>
        <v>3.1759518606122583E-6</v>
      </c>
      <c r="J3054" s="26">
        <f>LatticeLayout!J3123</f>
        <v>-7.5648999999999994E-2</v>
      </c>
      <c r="K3054" s="26">
        <f>LatticeLayout!K3123</f>
        <v>0.103502</v>
      </c>
      <c r="L3054" s="26">
        <f>LatticeLayout!Q3123</f>
        <v>289.27098982404812</v>
      </c>
      <c r="M3054" s="26">
        <f>LatticeLayout!P3123</f>
        <v>427.1942183596297</v>
      </c>
      <c r="N3054" s="26">
        <f>LatticeLayout!O3123</f>
        <v>41.094000000000001</v>
      </c>
    </row>
    <row r="3055" spans="1:14">
      <c r="A3055" s="26" t="str">
        <f>LatticeLayout!A3124</f>
        <v>LS3</v>
      </c>
      <c r="B3055" s="26" t="str">
        <f>LatticeLayout!B3124</f>
        <v>BTS</v>
      </c>
      <c r="C3055" s="26" t="str">
        <f>LatticeLayout!C3124</f>
        <v>BPM</v>
      </c>
      <c r="D3055" s="26">
        <f>LatticeLayout!D3124</f>
        <v>5010</v>
      </c>
      <c r="E3055" s="26" t="str">
        <f>LatticeLayout!E3124</f>
        <v>LS3_BTS:BPM_D5010</v>
      </c>
      <c r="F3055" s="26" t="str">
        <f>LatticeLayout!F3124</f>
        <v>BPM3</v>
      </c>
      <c r="G3055" s="26" t="str">
        <f>LatticeLayout!G3124</f>
        <v>position monitor</v>
      </c>
      <c r="H3055" s="26">
        <f>LatticeLayout!H3124</f>
        <v>0</v>
      </c>
      <c r="I3055" s="26">
        <f>LatticeLayout!I3124</f>
        <v>289.27099299999998</v>
      </c>
      <c r="J3055" s="26">
        <f>LatticeLayout!J3124</f>
        <v>289.27098982404812</v>
      </c>
      <c r="K3055" s="26">
        <f>LatticeLayout!K3124</f>
        <v>0</v>
      </c>
      <c r="L3055" s="26">
        <f>LatticeLayout!Q3124</f>
        <v>289.27098982404812</v>
      </c>
      <c r="M3055" s="26">
        <f>LatticeLayout!P3124</f>
        <v>427.1942183596297</v>
      </c>
      <c r="N3055" s="26">
        <f>LatticeLayout!O3124</f>
        <v>41.094000000000001</v>
      </c>
    </row>
    <row r="3056" spans="1:14">
      <c r="A3056" s="26">
        <f>LatticeLayout!A3125</f>
        <v>0</v>
      </c>
      <c r="B3056" s="26">
        <f>LatticeLayout!B3125</f>
        <v>0</v>
      </c>
      <c r="C3056" s="26">
        <f>LatticeLayout!C3125</f>
        <v>0</v>
      </c>
      <c r="D3056" s="26">
        <f>LatticeLayout!D3125</f>
        <v>0</v>
      </c>
      <c r="E3056" s="26">
        <f>LatticeLayout!E3125</f>
        <v>0</v>
      </c>
      <c r="F3056" s="26">
        <f>LatticeLayout!F3125</f>
        <v>0</v>
      </c>
      <c r="G3056" s="26" t="str">
        <f>LatticeLayout!G3125</f>
        <v>diagnostic box</v>
      </c>
      <c r="H3056" s="26">
        <f>LatticeLayout!H3125</f>
        <v>0</v>
      </c>
      <c r="I3056" s="26">
        <f>LatticeLayout!I3125</f>
        <v>3.1759519174556772E-6</v>
      </c>
      <c r="J3056" s="26">
        <f>LatticeLayout!J3125</f>
        <v>0</v>
      </c>
      <c r="K3056" s="26">
        <f>LatticeLayout!K3125</f>
        <v>0.14528199999999999</v>
      </c>
      <c r="L3056" s="26">
        <f>LatticeLayout!Q3125</f>
        <v>289.12570782404811</v>
      </c>
      <c r="M3056" s="26">
        <f>LatticeLayout!P3125</f>
        <v>427.1942183596297</v>
      </c>
      <c r="N3056" s="26">
        <f>LatticeLayout!O3125</f>
        <v>41.094000000000001</v>
      </c>
    </row>
    <row r="3057" spans="1:14">
      <c r="A3057" s="26" t="str">
        <f>LatticeLayout!A3126</f>
        <v>LS3</v>
      </c>
      <c r="B3057" s="26" t="str">
        <f>LatticeLayout!B3126</f>
        <v>BTS</v>
      </c>
      <c r="C3057" s="26" t="str">
        <f>LatticeLayout!C3126</f>
        <v>PORT</v>
      </c>
      <c r="D3057" s="26">
        <f>LatticeLayout!D3126</f>
        <v>5012</v>
      </c>
      <c r="E3057" s="26" t="str">
        <f>LatticeLayout!E3126</f>
        <v>LS3_BTS:PORT_D5012</v>
      </c>
      <c r="F3057" s="26">
        <f>LatticeLayout!F3126</f>
        <v>0</v>
      </c>
      <c r="G3057" s="26" t="str">
        <f>LatticeLayout!G3126</f>
        <v>port for future diagnostics</v>
      </c>
      <c r="H3057" s="26">
        <f>LatticeLayout!H3126</f>
        <v>0</v>
      </c>
      <c r="I3057" s="26">
        <f>LatticeLayout!I3126</f>
        <v>289.12571100000002</v>
      </c>
      <c r="J3057" s="26">
        <f>LatticeLayout!J3126</f>
        <v>289.12570782404811</v>
      </c>
      <c r="K3057" s="26">
        <f>LatticeLayout!K3126</f>
        <v>0</v>
      </c>
      <c r="L3057" s="26">
        <f>LatticeLayout!Q3126</f>
        <v>289.12570782404811</v>
      </c>
      <c r="M3057" s="26">
        <f>LatticeLayout!P3126</f>
        <v>427.1942183596297</v>
      </c>
      <c r="N3057" s="26">
        <f>LatticeLayout!O3126</f>
        <v>41.094000000000001</v>
      </c>
    </row>
    <row r="3058" spans="1:14">
      <c r="A3058" s="26">
        <f>LatticeLayout!A3127</f>
        <v>0</v>
      </c>
      <c r="B3058" s="26">
        <f>LatticeLayout!B3127</f>
        <v>0</v>
      </c>
      <c r="C3058" s="26">
        <f>LatticeLayout!C3127</f>
        <v>0</v>
      </c>
      <c r="D3058" s="26">
        <f>LatticeLayout!D3127</f>
        <v>0</v>
      </c>
      <c r="E3058" s="26">
        <f>LatticeLayout!E3127</f>
        <v>0</v>
      </c>
      <c r="F3058" s="26">
        <f>LatticeLayout!F3127</f>
        <v>0</v>
      </c>
      <c r="G3058" s="26" t="str">
        <f>LatticeLayout!G3127</f>
        <v>diagnostic box</v>
      </c>
      <c r="H3058" s="26">
        <f>LatticeLayout!H3127</f>
        <v>0</v>
      </c>
      <c r="I3058" s="26">
        <f>LatticeLayout!I3127</f>
        <v>0</v>
      </c>
      <c r="J3058" s="26">
        <f>LatticeLayout!J3127</f>
        <v>0</v>
      </c>
      <c r="K3058" s="26">
        <f>LatticeLayout!K3127</f>
        <v>0</v>
      </c>
      <c r="L3058" s="26">
        <f>LatticeLayout!Q3127</f>
        <v>289.12570782404811</v>
      </c>
      <c r="M3058" s="26">
        <f>LatticeLayout!P3127</f>
        <v>427.1942183596297</v>
      </c>
      <c r="N3058" s="26">
        <f>LatticeLayout!O3127</f>
        <v>41.094000000000001</v>
      </c>
    </row>
    <row r="3059" spans="1:14">
      <c r="A3059" s="26" t="str">
        <f>LatticeLayout!A3128</f>
        <v>LS3</v>
      </c>
      <c r="B3059" s="26" t="str">
        <f>LatticeLayout!B3128</f>
        <v>BTS</v>
      </c>
      <c r="C3059" s="26" t="str">
        <f>LatticeLayout!C3128</f>
        <v>IP</v>
      </c>
      <c r="D3059" s="26">
        <f>LatticeLayout!D3128</f>
        <v>5012</v>
      </c>
      <c r="E3059" s="26" t="str">
        <f>LatticeLayout!E3128</f>
        <v>LS3_BTS:IP_D5012</v>
      </c>
      <c r="F3059" s="26" t="str">
        <f>LatticeLayout!F3128</f>
        <v>IP_S</v>
      </c>
      <c r="G3059" s="26" t="str">
        <f>LatticeLayout!G3128</f>
        <v>ion pump, 75 l/s</v>
      </c>
      <c r="H3059" s="26">
        <f>LatticeLayout!H3128</f>
        <v>0</v>
      </c>
      <c r="I3059" s="26">
        <f>LatticeLayout!I3128</f>
        <v>0</v>
      </c>
      <c r="J3059" s="26">
        <f>LatticeLayout!J3128</f>
        <v>0</v>
      </c>
      <c r="K3059" s="26">
        <f>LatticeLayout!K3128</f>
        <v>0</v>
      </c>
      <c r="L3059" s="26">
        <f>LatticeLayout!Q3128</f>
        <v>289.12570782404811</v>
      </c>
      <c r="M3059" s="26">
        <f>LatticeLayout!P3128</f>
        <v>427.1942183596297</v>
      </c>
      <c r="N3059" s="26">
        <f>LatticeLayout!O3128</f>
        <v>41.094000000000001</v>
      </c>
    </row>
    <row r="3060" spans="1:14">
      <c r="A3060" s="26">
        <f>LatticeLayout!A3129</f>
        <v>0</v>
      </c>
      <c r="B3060" s="26">
        <f>LatticeLayout!B3129</f>
        <v>0</v>
      </c>
      <c r="C3060" s="26">
        <f>LatticeLayout!C3129</f>
        <v>0</v>
      </c>
      <c r="D3060" s="26">
        <f>LatticeLayout!D3129</f>
        <v>0</v>
      </c>
      <c r="E3060" s="26">
        <f>LatticeLayout!E3129</f>
        <v>0</v>
      </c>
      <c r="F3060" s="26">
        <f>LatticeLayout!F3129</f>
        <v>0</v>
      </c>
      <c r="G3060" s="26" t="str">
        <f>LatticeLayout!G3129</f>
        <v>bellow</v>
      </c>
      <c r="H3060" s="26">
        <f>LatticeLayout!H3129</f>
        <v>0</v>
      </c>
      <c r="I3060" s="26">
        <f>LatticeLayout!I3129</f>
        <v>0</v>
      </c>
      <c r="J3060" s="26">
        <f>LatticeLayout!J3129</f>
        <v>0</v>
      </c>
      <c r="K3060" s="26">
        <f>LatticeLayout!K3129</f>
        <v>0.131216</v>
      </c>
      <c r="L3060" s="26">
        <f>LatticeLayout!Q3129</f>
        <v>288.99449182404811</v>
      </c>
      <c r="M3060" s="26">
        <f>LatticeLayout!P3129</f>
        <v>427.1942183596297</v>
      </c>
      <c r="N3060" s="26">
        <f>LatticeLayout!O3129</f>
        <v>41.094000000000001</v>
      </c>
    </row>
    <row r="3061" spans="1:14">
      <c r="A3061" s="26">
        <f>LatticeLayout!A3130</f>
        <v>0</v>
      </c>
      <c r="B3061" s="26">
        <f>LatticeLayout!B3130</f>
        <v>0</v>
      </c>
      <c r="C3061" s="26">
        <f>LatticeLayout!C3130</f>
        <v>0</v>
      </c>
      <c r="D3061" s="26">
        <f>LatticeLayout!D3130</f>
        <v>0</v>
      </c>
      <c r="E3061" s="26">
        <f>LatticeLayout!E3130</f>
        <v>0</v>
      </c>
      <c r="F3061" s="26">
        <f>LatticeLayout!F3130</f>
        <v>0</v>
      </c>
      <c r="G3061" s="26">
        <f>LatticeLayout!G3130</f>
        <v>0</v>
      </c>
      <c r="H3061" s="26">
        <f>LatticeLayout!H3130</f>
        <v>0</v>
      </c>
      <c r="I3061" s="26">
        <f>LatticeLayout!I3130</f>
        <v>0</v>
      </c>
      <c r="J3061" s="26">
        <f>LatticeLayout!J3130</f>
        <v>0</v>
      </c>
      <c r="K3061" s="26">
        <f>LatticeLayout!K3130</f>
        <v>1.298851</v>
      </c>
      <c r="L3061" s="26">
        <f>LatticeLayout!Q3130</f>
        <v>287.6956408240481</v>
      </c>
      <c r="M3061" s="26">
        <f>LatticeLayout!P3130</f>
        <v>427.1942183596297</v>
      </c>
      <c r="N3061" s="26">
        <f>LatticeLayout!O3130</f>
        <v>41.094000000000001</v>
      </c>
    </row>
    <row r="3062" spans="1:14">
      <c r="A3062" s="26" t="str">
        <f>LatticeLayout!A3131</f>
        <v>LS3</v>
      </c>
      <c r="B3062" s="26" t="str">
        <f>LatticeLayout!B3131</f>
        <v>BTS</v>
      </c>
      <c r="C3062" s="26" t="str">
        <f>LatticeLayout!C3131</f>
        <v>DC</v>
      </c>
      <c r="D3062" s="26">
        <f>LatticeLayout!D3131</f>
        <v>5027</v>
      </c>
      <c r="E3062" s="26" t="str">
        <f>LatticeLayout!E3131</f>
        <v>LS3_BTS:DC_D5027</v>
      </c>
      <c r="F3062" s="26" t="str">
        <f>LatticeLayout!F3131</f>
        <v>C2</v>
      </c>
      <c r="G3062" s="26" t="str">
        <f>LatticeLayout!G3131</f>
        <v>correctors-X,Y</v>
      </c>
      <c r="H3062" s="26">
        <f>LatticeLayout!H3131</f>
        <v>50</v>
      </c>
      <c r="I3062" s="26">
        <f>LatticeLayout!I3131</f>
        <v>0</v>
      </c>
      <c r="J3062" s="26">
        <f>LatticeLayout!J3131</f>
        <v>0</v>
      </c>
      <c r="K3062" s="26">
        <f>LatticeLayout!K3131</f>
        <v>0.2</v>
      </c>
      <c r="L3062" s="26">
        <f>LatticeLayout!Q3131</f>
        <v>287.49564082404811</v>
      </c>
      <c r="M3062" s="26">
        <f>LatticeLayout!P3131</f>
        <v>427.1942183596297</v>
      </c>
      <c r="N3062" s="26">
        <f>LatticeLayout!O3131</f>
        <v>41.094000000000001</v>
      </c>
    </row>
    <row r="3063" spans="1:14">
      <c r="A3063" s="26">
        <f>LatticeLayout!A3132</f>
        <v>0</v>
      </c>
      <c r="B3063" s="26">
        <f>LatticeLayout!B3132</f>
        <v>0</v>
      </c>
      <c r="C3063" s="26">
        <f>LatticeLayout!C3132</f>
        <v>0</v>
      </c>
      <c r="D3063" s="26">
        <f>LatticeLayout!D3132</f>
        <v>0</v>
      </c>
      <c r="E3063" s="26">
        <f>LatticeLayout!E3132</f>
        <v>0</v>
      </c>
      <c r="F3063" s="26">
        <f>LatticeLayout!F3132</f>
        <v>0</v>
      </c>
      <c r="G3063" s="26">
        <f>LatticeLayout!G3132</f>
        <v>0</v>
      </c>
      <c r="H3063" s="26">
        <f>LatticeLayout!H3132</f>
        <v>0</v>
      </c>
      <c r="I3063" s="26">
        <f>LatticeLayout!I3132</f>
        <v>0</v>
      </c>
      <c r="J3063" s="26">
        <f>LatticeLayout!J3132</f>
        <v>0</v>
      </c>
      <c r="K3063" s="26">
        <f>LatticeLayout!K3132</f>
        <v>0.2</v>
      </c>
      <c r="L3063" s="26">
        <f>LatticeLayout!Q3132</f>
        <v>287.29564082404812</v>
      </c>
      <c r="M3063" s="26">
        <f>LatticeLayout!P3132</f>
        <v>427.1942183596297</v>
      </c>
      <c r="N3063" s="26">
        <f>LatticeLayout!O3132</f>
        <v>41.094000000000001</v>
      </c>
    </row>
    <row r="3064" spans="1:14">
      <c r="A3064" s="26" t="str">
        <f>LatticeLayout!A3133</f>
        <v>LS3</v>
      </c>
      <c r="B3064" s="26" t="str">
        <f>LatticeLayout!B3133</f>
        <v>BTS</v>
      </c>
      <c r="C3064" s="26" t="str">
        <f>LatticeLayout!C3133</f>
        <v>QH</v>
      </c>
      <c r="D3064" s="26">
        <f>LatticeLayout!D3133</f>
        <v>5031</v>
      </c>
      <c r="E3064" s="26" t="str">
        <f>LatticeLayout!E3133</f>
        <v>LS3_BTS:QH_D5031</v>
      </c>
      <c r="F3064" s="26" t="str">
        <f>LatticeLayout!F3133</f>
        <v>Q1</v>
      </c>
      <c r="G3064" s="26" t="str">
        <f>LatticeLayout!G3133</f>
        <v>quadrupole-X</v>
      </c>
      <c r="H3064" s="26">
        <f>LatticeLayout!H3133</f>
        <v>50</v>
      </c>
      <c r="I3064" s="26">
        <f>LatticeLayout!I3133</f>
        <v>0</v>
      </c>
      <c r="J3064" s="26">
        <f>LatticeLayout!J3133</f>
        <v>0</v>
      </c>
      <c r="K3064" s="26">
        <f>LatticeLayout!K3133</f>
        <v>0.25</v>
      </c>
      <c r="L3064" s="26">
        <f>LatticeLayout!Q3133</f>
        <v>287.04564082404812</v>
      </c>
      <c r="M3064" s="26">
        <f>LatticeLayout!P3133</f>
        <v>427.1942183596297</v>
      </c>
      <c r="N3064" s="26">
        <f>LatticeLayout!O3133</f>
        <v>41.094000000000001</v>
      </c>
    </row>
    <row r="3065" spans="1:14">
      <c r="A3065" s="26">
        <f>LatticeLayout!A3134</f>
        <v>0</v>
      </c>
      <c r="B3065" s="26">
        <f>LatticeLayout!B3134</f>
        <v>0</v>
      </c>
      <c r="C3065" s="26">
        <f>LatticeLayout!C3134</f>
        <v>0</v>
      </c>
      <c r="D3065" s="26">
        <f>LatticeLayout!D3134</f>
        <v>0</v>
      </c>
      <c r="E3065" s="26">
        <f>LatticeLayout!E3134</f>
        <v>0</v>
      </c>
      <c r="F3065" s="26">
        <f>LatticeLayout!F3134</f>
        <v>0</v>
      </c>
      <c r="G3065" s="26">
        <f>LatticeLayout!G3134</f>
        <v>0</v>
      </c>
      <c r="H3065" s="26">
        <f>LatticeLayout!H3134</f>
        <v>0</v>
      </c>
      <c r="I3065" s="26">
        <f>LatticeLayout!I3134</f>
        <v>0</v>
      </c>
      <c r="J3065" s="26">
        <f>LatticeLayout!J3134</f>
        <v>0</v>
      </c>
      <c r="K3065" s="26">
        <f>LatticeLayout!K3134</f>
        <v>2</v>
      </c>
      <c r="L3065" s="26">
        <f>LatticeLayout!Q3134</f>
        <v>285.04564082404812</v>
      </c>
      <c r="M3065" s="26">
        <f>LatticeLayout!P3134</f>
        <v>427.1942183596297</v>
      </c>
      <c r="N3065" s="26">
        <f>LatticeLayout!O3134</f>
        <v>41.094000000000001</v>
      </c>
    </row>
    <row r="3066" spans="1:14">
      <c r="A3066" s="26" t="str">
        <f>LatticeLayout!A3135</f>
        <v>LS3</v>
      </c>
      <c r="B3066" s="26" t="str">
        <f>LatticeLayout!B3135</f>
        <v>BTS</v>
      </c>
      <c r="C3066" s="26" t="str">
        <f>LatticeLayout!C3135</f>
        <v>QV</v>
      </c>
      <c r="D3066" s="26">
        <f>LatticeLayout!D3135</f>
        <v>5054</v>
      </c>
      <c r="E3066" s="26" t="str">
        <f>LatticeLayout!E3135</f>
        <v>LS3_BTS:QV_D5054</v>
      </c>
      <c r="F3066" s="26" t="str">
        <f>LatticeLayout!F3135</f>
        <v>Q1</v>
      </c>
      <c r="G3066" s="26" t="str">
        <f>LatticeLayout!G3135</f>
        <v>quadrupole-Y</v>
      </c>
      <c r="H3066" s="26">
        <f>LatticeLayout!H3135</f>
        <v>50</v>
      </c>
      <c r="I3066" s="26">
        <f>LatticeLayout!I3135</f>
        <v>0</v>
      </c>
      <c r="J3066" s="26">
        <f>LatticeLayout!J3135</f>
        <v>0</v>
      </c>
      <c r="K3066" s="26">
        <f>LatticeLayout!K3135</f>
        <v>0.25</v>
      </c>
      <c r="L3066" s="26">
        <f>LatticeLayout!Q3135</f>
        <v>284.79564082404812</v>
      </c>
      <c r="M3066" s="26">
        <f>LatticeLayout!P3135</f>
        <v>427.1942183596297</v>
      </c>
      <c r="N3066" s="26">
        <f>LatticeLayout!O3135</f>
        <v>41.094000000000001</v>
      </c>
    </row>
    <row r="3067" spans="1:14">
      <c r="A3067" s="26">
        <f>LatticeLayout!A3136</f>
        <v>0</v>
      </c>
      <c r="B3067" s="26">
        <f>LatticeLayout!B3136</f>
        <v>0</v>
      </c>
      <c r="C3067" s="26">
        <f>LatticeLayout!C3136</f>
        <v>0</v>
      </c>
      <c r="D3067" s="26">
        <f>LatticeLayout!D3136</f>
        <v>0</v>
      </c>
      <c r="E3067" s="26">
        <f>LatticeLayout!E3136</f>
        <v>0</v>
      </c>
      <c r="F3067" s="26">
        <f>LatticeLayout!F3136</f>
        <v>0</v>
      </c>
      <c r="G3067" s="26">
        <f>LatticeLayout!G3136</f>
        <v>0</v>
      </c>
      <c r="H3067" s="26">
        <f>LatticeLayout!H3136</f>
        <v>0</v>
      </c>
      <c r="I3067" s="26">
        <f>LatticeLayout!I3136</f>
        <v>0</v>
      </c>
      <c r="J3067" s="26">
        <f>LatticeLayout!J3136</f>
        <v>0</v>
      </c>
      <c r="K3067" s="26">
        <f>LatticeLayout!K3136</f>
        <v>1.5495000000000001</v>
      </c>
      <c r="L3067" s="26">
        <f>LatticeLayout!Q3136</f>
        <v>283.2461408240481</v>
      </c>
      <c r="M3067" s="26">
        <f>LatticeLayout!P3136</f>
        <v>427.1942183596297</v>
      </c>
      <c r="N3067" s="26">
        <f>LatticeLayout!O3136</f>
        <v>41.094000000000001</v>
      </c>
    </row>
    <row r="3068" spans="1:14">
      <c r="A3068" s="26">
        <f>LatticeLayout!A3137</f>
        <v>0</v>
      </c>
      <c r="B3068" s="26">
        <f>LatticeLayout!B3137</f>
        <v>0</v>
      </c>
      <c r="C3068" s="26">
        <f>LatticeLayout!C3137</f>
        <v>0</v>
      </c>
      <c r="D3068" s="26">
        <f>LatticeLayout!D3137</f>
        <v>0</v>
      </c>
      <c r="E3068" s="26">
        <f>LatticeLayout!E3137</f>
        <v>0</v>
      </c>
      <c r="F3068" s="26">
        <f>LatticeLayout!F3137</f>
        <v>0</v>
      </c>
      <c r="G3068" s="26">
        <f>LatticeLayout!G3137</f>
        <v>0</v>
      </c>
      <c r="H3068" s="26">
        <f>LatticeLayout!H3137</f>
        <v>0</v>
      </c>
      <c r="I3068" s="26">
        <f>LatticeLayout!I3137</f>
        <v>0</v>
      </c>
      <c r="J3068" s="26">
        <f>LatticeLayout!J3137</f>
        <v>0</v>
      </c>
      <c r="K3068" s="26">
        <f>LatticeLayout!K3137</f>
        <v>9.6000000000000002E-2</v>
      </c>
      <c r="L3068" s="26">
        <f>LatticeLayout!Q3137</f>
        <v>283.15014082404809</v>
      </c>
      <c r="M3068" s="26">
        <f>LatticeLayout!P3137</f>
        <v>427.1942183596297</v>
      </c>
      <c r="N3068" s="26">
        <f>LatticeLayout!O3137</f>
        <v>41.094000000000001</v>
      </c>
    </row>
    <row r="3069" spans="1:14">
      <c r="A3069" s="26">
        <f>LatticeLayout!A3138</f>
        <v>0</v>
      </c>
      <c r="B3069" s="26">
        <f>LatticeLayout!B3138</f>
        <v>0</v>
      </c>
      <c r="C3069" s="26">
        <f>LatticeLayout!C3138</f>
        <v>0</v>
      </c>
      <c r="D3069" s="26">
        <f>LatticeLayout!D3138</f>
        <v>0</v>
      </c>
      <c r="E3069" s="26">
        <f>LatticeLayout!E3138</f>
        <v>0</v>
      </c>
      <c r="F3069" s="26">
        <f>LatticeLayout!F3138</f>
        <v>0</v>
      </c>
      <c r="G3069" s="26">
        <f>LatticeLayout!G3138</f>
        <v>0</v>
      </c>
      <c r="H3069" s="26">
        <f>LatticeLayout!H3138</f>
        <v>0</v>
      </c>
      <c r="I3069" s="26">
        <f>LatticeLayout!I3138</f>
        <v>0</v>
      </c>
      <c r="J3069" s="26">
        <f>LatticeLayout!J3138</f>
        <v>0</v>
      </c>
      <c r="K3069" s="26">
        <f>LatticeLayout!K3138</f>
        <v>0</v>
      </c>
      <c r="L3069" s="26">
        <f>LatticeLayout!Q3138</f>
        <v>283.15014082404809</v>
      </c>
      <c r="M3069" s="26">
        <f>LatticeLayout!P3138</f>
        <v>427.1942183596297</v>
      </c>
      <c r="N3069" s="26">
        <f>LatticeLayout!O3138</f>
        <v>41.094000000000001</v>
      </c>
    </row>
    <row r="3070" spans="1:14">
      <c r="A3070" s="26">
        <f>LatticeLayout!A3139</f>
        <v>0</v>
      </c>
      <c r="B3070" s="26">
        <f>LatticeLayout!B3139</f>
        <v>0</v>
      </c>
      <c r="C3070" s="26">
        <f>LatticeLayout!C3139</f>
        <v>0</v>
      </c>
      <c r="D3070" s="26">
        <f>LatticeLayout!D3139</f>
        <v>0</v>
      </c>
      <c r="E3070" s="26">
        <f>LatticeLayout!E3139</f>
        <v>0</v>
      </c>
      <c r="F3070" s="26">
        <f>LatticeLayout!F3139</f>
        <v>0</v>
      </c>
      <c r="G3070" s="26" t="str">
        <f>LatticeLayout!G3139</f>
        <v>bellow</v>
      </c>
      <c r="H3070" s="26">
        <f>LatticeLayout!H3139</f>
        <v>0</v>
      </c>
      <c r="I3070" s="26">
        <f>LatticeLayout!I3139</f>
        <v>0</v>
      </c>
      <c r="J3070" s="26">
        <f>LatticeLayout!J3139</f>
        <v>0</v>
      </c>
      <c r="K3070" s="26">
        <f>LatticeLayout!K3139</f>
        <v>9.4E-2</v>
      </c>
      <c r="L3070" s="26">
        <f>LatticeLayout!Q3139</f>
        <v>283.0561408240481</v>
      </c>
      <c r="M3070" s="26">
        <f>LatticeLayout!P3139</f>
        <v>427.1942183596297</v>
      </c>
      <c r="N3070" s="26">
        <f>LatticeLayout!O3139</f>
        <v>41.094000000000001</v>
      </c>
    </row>
    <row r="3071" spans="1:14">
      <c r="A3071" s="26" t="str">
        <f>LatticeLayout!A3140</f>
        <v>LS3</v>
      </c>
      <c r="B3071" s="26" t="str">
        <f>LatticeLayout!B3140</f>
        <v>BTS</v>
      </c>
      <c r="C3071" s="26" t="str">
        <f>LatticeLayout!C3140</f>
        <v>PORT</v>
      </c>
      <c r="D3071" s="26">
        <f>LatticeLayout!D3140</f>
        <v>5073</v>
      </c>
      <c r="E3071" s="26" t="str">
        <f>LatticeLayout!E3140</f>
        <v>LS3_BTS:PORT_D5073</v>
      </c>
      <c r="F3071" s="26">
        <f>LatticeLayout!F3140</f>
        <v>0</v>
      </c>
      <c r="G3071" s="26" t="str">
        <f>LatticeLayout!G3140</f>
        <v>port for future diagnostics</v>
      </c>
      <c r="H3071" s="26">
        <f>LatticeLayout!H3140</f>
        <v>0</v>
      </c>
      <c r="I3071" s="26">
        <f>LatticeLayout!I3140</f>
        <v>0</v>
      </c>
      <c r="J3071" s="26">
        <f>LatticeLayout!J3140</f>
        <v>0</v>
      </c>
      <c r="K3071" s="26">
        <f>LatticeLayout!K3140</f>
        <v>0</v>
      </c>
      <c r="L3071" s="26">
        <f>LatticeLayout!Q3140</f>
        <v>283.0561408240481</v>
      </c>
      <c r="M3071" s="26">
        <f>LatticeLayout!P3140</f>
        <v>427.1942183596297</v>
      </c>
      <c r="N3071" s="26">
        <f>LatticeLayout!O3140</f>
        <v>41.094000000000001</v>
      </c>
    </row>
    <row r="3072" spans="1:14">
      <c r="A3072" s="26">
        <f>LatticeLayout!A3141</f>
        <v>0</v>
      </c>
      <c r="B3072" s="26">
        <f>LatticeLayout!B3141</f>
        <v>0</v>
      </c>
      <c r="C3072" s="26">
        <f>LatticeLayout!C3141</f>
        <v>0</v>
      </c>
      <c r="D3072" s="26">
        <f>LatticeLayout!D3141</f>
        <v>0</v>
      </c>
      <c r="E3072" s="26">
        <f>LatticeLayout!E3141</f>
        <v>0</v>
      </c>
      <c r="F3072" s="26">
        <f>LatticeLayout!F3141</f>
        <v>0</v>
      </c>
      <c r="G3072" s="26" t="str">
        <f>LatticeLayout!G3141</f>
        <v>vacuum box</v>
      </c>
      <c r="H3072" s="26">
        <f>LatticeLayout!H3141</f>
        <v>0</v>
      </c>
      <c r="I3072" s="26">
        <f>LatticeLayout!I3141</f>
        <v>2.5299999037997623E-6</v>
      </c>
      <c r="J3072" s="26">
        <f>LatticeLayout!J3141</f>
        <v>9.0994000000000005E-2</v>
      </c>
      <c r="K3072" s="26">
        <f>LatticeLayout!K3141</f>
        <v>5.9999999999921227E-6</v>
      </c>
      <c r="L3072" s="26">
        <f>LatticeLayout!Q3141</f>
        <v>283.05613482404812</v>
      </c>
      <c r="M3072" s="26">
        <f>LatticeLayout!P3141</f>
        <v>427.1942183596297</v>
      </c>
      <c r="N3072" s="26">
        <f>LatticeLayout!O3141</f>
        <v>41.094000000000001</v>
      </c>
    </row>
    <row r="3073" spans="1:14">
      <c r="A3073" s="26" t="str">
        <f>LatticeLayout!A3142</f>
        <v>LS3</v>
      </c>
      <c r="B3073" s="26" t="str">
        <f>LatticeLayout!B3142</f>
        <v>BTS</v>
      </c>
      <c r="C3073" s="26" t="str">
        <f>LatticeLayout!C3142</f>
        <v>IP</v>
      </c>
      <c r="D3073" s="26">
        <f>LatticeLayout!D3142</f>
        <v>5073</v>
      </c>
      <c r="E3073" s="26" t="str">
        <f>LatticeLayout!E3142</f>
        <v>LS3_BTS:IP_D5073</v>
      </c>
      <c r="F3073" s="26" t="str">
        <f>LatticeLayout!F3142</f>
        <v>IP_S</v>
      </c>
      <c r="G3073" s="26" t="str">
        <f>LatticeLayout!G3142</f>
        <v>ion pump, 75 l/s</v>
      </c>
      <c r="H3073" s="26">
        <f>LatticeLayout!H3142</f>
        <v>0</v>
      </c>
      <c r="I3073" s="26">
        <f>LatticeLayout!I3142</f>
        <v>283.05613735404802</v>
      </c>
      <c r="J3073" s="26">
        <f>LatticeLayout!J3142</f>
        <v>283.05613482404812</v>
      </c>
      <c r="K3073" s="26">
        <f>LatticeLayout!K3142</f>
        <v>0</v>
      </c>
      <c r="L3073" s="26">
        <f>LatticeLayout!Q3142</f>
        <v>283.05613482404812</v>
      </c>
      <c r="M3073" s="26">
        <f>LatticeLayout!P3142</f>
        <v>427.1942183596297</v>
      </c>
      <c r="N3073" s="26">
        <f>LatticeLayout!O3142</f>
        <v>41.094000000000001</v>
      </c>
    </row>
    <row r="3074" spans="1:14">
      <c r="A3074" s="26">
        <f>LatticeLayout!A3143</f>
        <v>0</v>
      </c>
      <c r="B3074" s="26">
        <f>LatticeLayout!B3143</f>
        <v>0</v>
      </c>
      <c r="C3074" s="26">
        <f>LatticeLayout!C3143</f>
        <v>0</v>
      </c>
      <c r="D3074" s="26">
        <f>LatticeLayout!D3143</f>
        <v>0</v>
      </c>
      <c r="E3074" s="26">
        <f>LatticeLayout!E3143</f>
        <v>0</v>
      </c>
      <c r="F3074" s="26">
        <f>LatticeLayout!F3143</f>
        <v>0</v>
      </c>
      <c r="G3074" s="26" t="str">
        <f>LatticeLayout!G3143</f>
        <v>bellow</v>
      </c>
      <c r="H3074" s="26">
        <f>LatticeLayout!H3143</f>
        <v>0</v>
      </c>
      <c r="I3074" s="26">
        <f>LatticeLayout!I3143</f>
        <v>0</v>
      </c>
      <c r="J3074" s="26">
        <f>LatticeLayout!J3143</f>
        <v>0</v>
      </c>
      <c r="K3074" s="26">
        <f>LatticeLayout!K3143</f>
        <v>0.189994</v>
      </c>
      <c r="L3074" s="26">
        <f>LatticeLayout!Q3143</f>
        <v>282.8661408240481</v>
      </c>
      <c r="M3074" s="26">
        <f>LatticeLayout!P3143</f>
        <v>427.1942183596297</v>
      </c>
      <c r="N3074" s="26">
        <f>LatticeLayout!O3143</f>
        <v>41.094000000000001</v>
      </c>
    </row>
    <row r="3075" spans="1:14">
      <c r="A3075" s="26">
        <f>LatticeLayout!A3144</f>
        <v>0</v>
      </c>
      <c r="B3075" s="26">
        <f>LatticeLayout!B3144</f>
        <v>0</v>
      </c>
      <c r="C3075" s="26">
        <f>LatticeLayout!C3144</f>
        <v>0</v>
      </c>
      <c r="D3075" s="26">
        <f>LatticeLayout!D3144</f>
        <v>0</v>
      </c>
      <c r="E3075" s="26">
        <f>LatticeLayout!E3144</f>
        <v>0</v>
      </c>
      <c r="F3075" s="26">
        <f>LatticeLayout!F3144</f>
        <v>0</v>
      </c>
      <c r="G3075" s="26">
        <f>LatticeLayout!G3144</f>
        <v>0</v>
      </c>
      <c r="H3075" s="26">
        <f>LatticeLayout!H3144</f>
        <v>0</v>
      </c>
      <c r="I3075" s="26">
        <f>LatticeLayout!I3144</f>
        <v>0</v>
      </c>
      <c r="J3075" s="26">
        <f>LatticeLayout!J3144</f>
        <v>0</v>
      </c>
      <c r="K3075" s="26">
        <f>LatticeLayout!K3144</f>
        <v>1.373481</v>
      </c>
      <c r="L3075" s="26">
        <f>LatticeLayout!Q3144</f>
        <v>281.49265982404808</v>
      </c>
      <c r="M3075" s="26">
        <f>LatticeLayout!P3144</f>
        <v>427.1942183596297</v>
      </c>
      <c r="N3075" s="26">
        <f>LatticeLayout!O3144</f>
        <v>41.094000000000001</v>
      </c>
    </row>
    <row r="3076" spans="1:14">
      <c r="A3076" s="26">
        <f>LatticeLayout!A3145</f>
        <v>0</v>
      </c>
      <c r="B3076" s="26">
        <f>LatticeLayout!B3145</f>
        <v>0</v>
      </c>
      <c r="C3076" s="26">
        <f>LatticeLayout!C3145</f>
        <v>0</v>
      </c>
      <c r="D3076" s="26">
        <f>LatticeLayout!D3145</f>
        <v>0</v>
      </c>
      <c r="E3076" s="26">
        <f>LatticeLayout!E3145</f>
        <v>0</v>
      </c>
      <c r="F3076" s="26">
        <f>LatticeLayout!F3145</f>
        <v>0</v>
      </c>
      <c r="G3076" s="26">
        <f>LatticeLayout!G3145</f>
        <v>0</v>
      </c>
      <c r="H3076" s="26">
        <f>LatticeLayout!H3145</f>
        <v>0</v>
      </c>
      <c r="I3076" s="26">
        <f>LatticeLayout!I3145</f>
        <v>3.1759519174556772E-6</v>
      </c>
      <c r="J3076" s="26">
        <f>LatticeLayout!J3145</f>
        <v>1.0189999999999999E-3</v>
      </c>
      <c r="K3076" s="26">
        <f>LatticeLayout!K3145</f>
        <v>0</v>
      </c>
      <c r="L3076" s="26">
        <f>LatticeLayout!Q3145</f>
        <v>281.49265982404808</v>
      </c>
      <c r="M3076" s="26">
        <f>LatticeLayout!P3145</f>
        <v>427.1942183596297</v>
      </c>
      <c r="N3076" s="26">
        <f>LatticeLayout!O3145</f>
        <v>41.094000000000001</v>
      </c>
    </row>
    <row r="3077" spans="1:14">
      <c r="A3077" s="26" t="str">
        <f>LatticeLayout!A3146</f>
        <v>LS3</v>
      </c>
      <c r="B3077" s="26" t="str">
        <f>LatticeLayout!B3146</f>
        <v>BTS</v>
      </c>
      <c r="C3077" s="26" t="str">
        <f>LatticeLayout!C3146</f>
        <v>DC</v>
      </c>
      <c r="D3077" s="26">
        <f>LatticeLayout!D3146</f>
        <v>5089</v>
      </c>
      <c r="E3077" s="26" t="str">
        <f>LatticeLayout!E3146</f>
        <v>LS3_BTS:DC_D5089</v>
      </c>
      <c r="F3077" s="26" t="str">
        <f>LatticeLayout!F3146</f>
        <v>C2</v>
      </c>
      <c r="G3077" s="26" t="str">
        <f>LatticeLayout!G3146</f>
        <v>correctors-X,Y</v>
      </c>
      <c r="H3077" s="26">
        <f>LatticeLayout!H3146</f>
        <v>50</v>
      </c>
      <c r="I3077" s="26">
        <f>LatticeLayout!I3146</f>
        <v>281.39266300000003</v>
      </c>
      <c r="J3077" s="26">
        <f>LatticeLayout!J3146</f>
        <v>281.39265982404811</v>
      </c>
      <c r="K3077" s="26">
        <f>LatticeLayout!K3146</f>
        <v>0.2</v>
      </c>
      <c r="L3077" s="26">
        <f>LatticeLayout!Q3146</f>
        <v>281.29265982404809</v>
      </c>
      <c r="M3077" s="26">
        <f>LatticeLayout!P3146</f>
        <v>427.1942183596297</v>
      </c>
      <c r="N3077" s="26">
        <f>LatticeLayout!O3146</f>
        <v>41.094000000000001</v>
      </c>
    </row>
    <row r="3078" spans="1:14">
      <c r="A3078" s="26">
        <f>LatticeLayout!A3147</f>
        <v>0</v>
      </c>
      <c r="B3078" s="26">
        <f>LatticeLayout!B3147</f>
        <v>0</v>
      </c>
      <c r="C3078" s="26">
        <f>LatticeLayout!C3147</f>
        <v>0</v>
      </c>
      <c r="D3078" s="26">
        <f>LatticeLayout!D3147</f>
        <v>0</v>
      </c>
      <c r="E3078" s="26">
        <f>LatticeLayout!E3147</f>
        <v>0</v>
      </c>
      <c r="F3078" s="26">
        <f>LatticeLayout!F3147</f>
        <v>0</v>
      </c>
      <c r="G3078" s="26">
        <f>LatticeLayout!G3147</f>
        <v>0</v>
      </c>
      <c r="H3078" s="26">
        <f>LatticeLayout!H3147</f>
        <v>0</v>
      </c>
      <c r="I3078" s="26">
        <f>LatticeLayout!I3147</f>
        <v>3.1759519174556772E-6</v>
      </c>
      <c r="J3078" s="26">
        <f>LatticeLayout!J3147</f>
        <v>-5.4679999999999999E-2</v>
      </c>
      <c r="K3078" s="26">
        <f>LatticeLayout!K3147</f>
        <v>0.13319900000000001</v>
      </c>
      <c r="L3078" s="26">
        <f>LatticeLayout!Q3147</f>
        <v>281.1594608240481</v>
      </c>
      <c r="M3078" s="26">
        <f>LatticeLayout!P3147</f>
        <v>427.1942183596297</v>
      </c>
      <c r="N3078" s="26">
        <f>LatticeLayout!O3147</f>
        <v>41.094000000000001</v>
      </c>
    </row>
    <row r="3079" spans="1:14">
      <c r="A3079" s="26" t="str">
        <f>LatticeLayout!A3148</f>
        <v>LS3</v>
      </c>
      <c r="B3079" s="26" t="str">
        <f>LatticeLayout!B3148</f>
        <v>BTS</v>
      </c>
      <c r="C3079" s="26" t="str">
        <f>LatticeLayout!C3148</f>
        <v>BPM</v>
      </c>
      <c r="D3079" s="26">
        <f>LatticeLayout!D3148</f>
        <v>5092</v>
      </c>
      <c r="E3079" s="26" t="str">
        <f>LatticeLayout!E3148</f>
        <v>LS3_BTS:BPM_D5092</v>
      </c>
      <c r="F3079" s="26" t="str">
        <f>LatticeLayout!F3148</f>
        <v>BPM3</v>
      </c>
      <c r="G3079" s="26" t="str">
        <f>LatticeLayout!G3148</f>
        <v>position monitor</v>
      </c>
      <c r="H3079" s="26">
        <f>LatticeLayout!H3148</f>
        <v>47.5</v>
      </c>
      <c r="I3079" s="26">
        <f>LatticeLayout!I3148</f>
        <v>281.14946400000002</v>
      </c>
      <c r="J3079" s="26">
        <f>LatticeLayout!J3148</f>
        <v>281.14946082404811</v>
      </c>
      <c r="K3079" s="26">
        <f>LatticeLayout!K3148</f>
        <v>0.02</v>
      </c>
      <c r="L3079" s="26">
        <f>LatticeLayout!Q3148</f>
        <v>281.13946082404811</v>
      </c>
      <c r="M3079" s="26">
        <f>LatticeLayout!P3148</f>
        <v>427.1942183596297</v>
      </c>
      <c r="N3079" s="26">
        <f>LatticeLayout!O3148</f>
        <v>41.094000000000001</v>
      </c>
    </row>
    <row r="3080" spans="1:14">
      <c r="A3080" s="26">
        <f>LatticeLayout!A3149</f>
        <v>0</v>
      </c>
      <c r="B3080" s="26">
        <f>LatticeLayout!B3149</f>
        <v>0</v>
      </c>
      <c r="C3080" s="26">
        <f>LatticeLayout!C3149</f>
        <v>0</v>
      </c>
      <c r="D3080" s="26">
        <f>LatticeLayout!D3149</f>
        <v>0</v>
      </c>
      <c r="E3080" s="26">
        <f>LatticeLayout!E3149</f>
        <v>0</v>
      </c>
      <c r="F3080" s="26">
        <f>LatticeLayout!F3149</f>
        <v>0</v>
      </c>
      <c r="G3080" s="26">
        <f>LatticeLayout!G3149</f>
        <v>0</v>
      </c>
      <c r="H3080" s="26">
        <f>LatticeLayout!H3149</f>
        <v>0</v>
      </c>
      <c r="I3080" s="26">
        <f>LatticeLayout!I3149</f>
        <v>5.8500000000000003E-2</v>
      </c>
      <c r="J3080" s="26">
        <f>LatticeLayout!J3149</f>
        <v>0</v>
      </c>
      <c r="K3080" s="26">
        <f>LatticeLayout!K3149</f>
        <v>4.7820000000000001E-2</v>
      </c>
      <c r="L3080" s="26">
        <f>LatticeLayout!Q3149</f>
        <v>281.09164082404811</v>
      </c>
      <c r="M3080" s="26">
        <f>LatticeLayout!P3149</f>
        <v>427.1942183596297</v>
      </c>
      <c r="N3080" s="26">
        <f>LatticeLayout!O3149</f>
        <v>41.094000000000001</v>
      </c>
    </row>
    <row r="3081" spans="1:14">
      <c r="A3081" s="26" t="str">
        <f>LatticeLayout!A3150</f>
        <v>LS3</v>
      </c>
      <c r="B3081" s="26" t="str">
        <f>LatticeLayout!B3150</f>
        <v>BTS</v>
      </c>
      <c r="C3081" s="26" t="str">
        <f>LatticeLayout!C3150</f>
        <v>QH</v>
      </c>
      <c r="D3081" s="26">
        <f>LatticeLayout!D3150</f>
        <v>5093</v>
      </c>
      <c r="E3081" s="26" t="str">
        <f>LatticeLayout!E3150</f>
        <v>LS3_BTS:QH_D5093</v>
      </c>
      <c r="F3081" s="26" t="str">
        <f>LatticeLayout!F3150</f>
        <v>Q1</v>
      </c>
      <c r="G3081" s="26" t="str">
        <f>LatticeLayout!G3150</f>
        <v>quadrupole-X</v>
      </c>
      <c r="H3081" s="26">
        <f>LatticeLayout!H3150</f>
        <v>50</v>
      </c>
      <c r="I3081" s="26">
        <f>LatticeLayout!I3150</f>
        <v>0</v>
      </c>
      <c r="J3081" s="26">
        <f>LatticeLayout!J3150</f>
        <v>0</v>
      </c>
      <c r="K3081" s="26">
        <f>LatticeLayout!K3150</f>
        <v>0.25</v>
      </c>
      <c r="L3081" s="26">
        <f>LatticeLayout!Q3150</f>
        <v>280.84164082404811</v>
      </c>
      <c r="M3081" s="26">
        <f>LatticeLayout!P3150</f>
        <v>427.1942183596297</v>
      </c>
      <c r="N3081" s="26">
        <f>LatticeLayout!O3150</f>
        <v>41.094000000000001</v>
      </c>
    </row>
    <row r="3082" spans="1:14">
      <c r="A3082" s="26">
        <f>LatticeLayout!A3151</f>
        <v>0</v>
      </c>
      <c r="B3082" s="26">
        <f>LatticeLayout!B3151</f>
        <v>0</v>
      </c>
      <c r="C3082" s="26">
        <f>LatticeLayout!C3151</f>
        <v>0</v>
      </c>
      <c r="D3082" s="26">
        <f>LatticeLayout!D3151</f>
        <v>0</v>
      </c>
      <c r="E3082" s="26">
        <f>LatticeLayout!E3151</f>
        <v>0</v>
      </c>
      <c r="F3082" s="26">
        <f>LatticeLayout!F3151</f>
        <v>0</v>
      </c>
      <c r="G3082" s="26">
        <f>LatticeLayout!G3151</f>
        <v>0</v>
      </c>
      <c r="H3082" s="26">
        <f>LatticeLayout!H3151</f>
        <v>0</v>
      </c>
      <c r="I3082" s="26">
        <f>LatticeLayout!I3151</f>
        <v>0</v>
      </c>
      <c r="J3082" s="26">
        <f>LatticeLayout!J3151</f>
        <v>0</v>
      </c>
      <c r="K3082" s="26">
        <f>LatticeLayout!K3151</f>
        <v>2</v>
      </c>
      <c r="L3082" s="26">
        <f>LatticeLayout!Q3151</f>
        <v>278.84164082404811</v>
      </c>
      <c r="M3082" s="26">
        <f>LatticeLayout!P3151</f>
        <v>427.1942183596297</v>
      </c>
      <c r="N3082" s="26">
        <f>LatticeLayout!O3151</f>
        <v>41.094000000000001</v>
      </c>
    </row>
    <row r="3083" spans="1:14">
      <c r="A3083" s="26" t="str">
        <f>LatticeLayout!A3152</f>
        <v>LS3</v>
      </c>
      <c r="B3083" s="26" t="str">
        <f>LatticeLayout!B3152</f>
        <v>BTS</v>
      </c>
      <c r="C3083" s="26" t="str">
        <f>LatticeLayout!C3152</f>
        <v>QV</v>
      </c>
      <c r="D3083" s="26">
        <f>LatticeLayout!D3152</f>
        <v>5116</v>
      </c>
      <c r="E3083" s="26" t="str">
        <f>LatticeLayout!E3152</f>
        <v>LS3_BTS:QV_D5116</v>
      </c>
      <c r="F3083" s="26" t="str">
        <f>LatticeLayout!F3152</f>
        <v>Q1</v>
      </c>
      <c r="G3083" s="26" t="str">
        <f>LatticeLayout!G3152</f>
        <v>quadrupole-Y</v>
      </c>
      <c r="H3083" s="26">
        <f>LatticeLayout!H3152</f>
        <v>50</v>
      </c>
      <c r="I3083" s="26">
        <f>LatticeLayout!I3152</f>
        <v>0</v>
      </c>
      <c r="J3083" s="26">
        <f>LatticeLayout!J3152</f>
        <v>0</v>
      </c>
      <c r="K3083" s="26">
        <f>LatticeLayout!K3152</f>
        <v>0.25</v>
      </c>
      <c r="L3083" s="26">
        <f>LatticeLayout!Q3152</f>
        <v>278.59164082404811</v>
      </c>
      <c r="M3083" s="26">
        <f>LatticeLayout!P3152</f>
        <v>427.1942183596297</v>
      </c>
      <c r="N3083" s="26">
        <f>LatticeLayout!O3152</f>
        <v>41.094000000000001</v>
      </c>
    </row>
    <row r="3084" spans="1:14">
      <c r="A3084" s="26">
        <f>LatticeLayout!A3153</f>
        <v>0</v>
      </c>
      <c r="B3084" s="26">
        <f>LatticeLayout!B3153</f>
        <v>0</v>
      </c>
      <c r="C3084" s="26">
        <f>LatticeLayout!C3153</f>
        <v>0</v>
      </c>
      <c r="D3084" s="26">
        <f>LatticeLayout!D3153</f>
        <v>0</v>
      </c>
      <c r="E3084" s="26">
        <f>LatticeLayout!E3153</f>
        <v>0</v>
      </c>
      <c r="F3084" s="26">
        <f>LatticeLayout!F3153</f>
        <v>0</v>
      </c>
      <c r="G3084" s="26">
        <f>LatticeLayout!G3153</f>
        <v>0</v>
      </c>
      <c r="H3084" s="26">
        <f>LatticeLayout!H3153</f>
        <v>0</v>
      </c>
      <c r="I3084" s="26">
        <f>LatticeLayout!I3153</f>
        <v>0</v>
      </c>
      <c r="J3084" s="26">
        <f>LatticeLayout!J3153</f>
        <v>0</v>
      </c>
      <c r="K3084" s="26">
        <f>LatticeLayout!K3153</f>
        <v>1.6251448540480506</v>
      </c>
      <c r="L3084" s="26">
        <f>LatticeLayout!Q3153</f>
        <v>276.96649597000004</v>
      </c>
      <c r="M3084" s="26">
        <f>LatticeLayout!P3153</f>
        <v>427.1942183596297</v>
      </c>
      <c r="N3084" s="26">
        <f>LatticeLayout!O3153</f>
        <v>41.094000000000001</v>
      </c>
    </row>
    <row r="3085" spans="1:14">
      <c r="A3085" s="26">
        <f>LatticeLayout!A3154</f>
        <v>0</v>
      </c>
      <c r="B3085" s="26">
        <f>LatticeLayout!B3154</f>
        <v>0</v>
      </c>
      <c r="C3085" s="26">
        <f>LatticeLayout!C3154</f>
        <v>0</v>
      </c>
      <c r="D3085" s="26">
        <f>LatticeLayout!D3154</f>
        <v>0</v>
      </c>
      <c r="E3085" s="26">
        <f>LatticeLayout!E3154</f>
        <v>0</v>
      </c>
      <c r="F3085" s="26">
        <f>LatticeLayout!F3154</f>
        <v>0</v>
      </c>
      <c r="G3085" s="26" t="str">
        <f>LatticeLayout!G3154</f>
        <v>bellow</v>
      </c>
      <c r="H3085" s="26">
        <f>LatticeLayout!H3154</f>
        <v>0</v>
      </c>
      <c r="I3085" s="26">
        <f>LatticeLayout!I3154</f>
        <v>-7.5644854048050603E-2</v>
      </c>
      <c r="J3085" s="26">
        <f>LatticeLayout!J3154</f>
        <v>0</v>
      </c>
      <c r="K3085" s="26">
        <f>LatticeLayout!K3154</f>
        <v>0.103502</v>
      </c>
      <c r="L3085" s="26">
        <f>LatticeLayout!Q3154</f>
        <v>276.86299397000005</v>
      </c>
      <c r="M3085" s="26">
        <f>LatticeLayout!P3154</f>
        <v>427.1942183596297</v>
      </c>
      <c r="N3085" s="26">
        <f>LatticeLayout!O3154</f>
        <v>41.094000000000001</v>
      </c>
    </row>
    <row r="3086" spans="1:14">
      <c r="A3086" s="26" t="str">
        <f>LatticeLayout!A3155</f>
        <v>LS3</v>
      </c>
      <c r="B3086" s="26" t="str">
        <f>LatticeLayout!B3155</f>
        <v>BTS</v>
      </c>
      <c r="C3086" s="26" t="str">
        <f>LatticeLayout!C3155</f>
        <v>BPM</v>
      </c>
      <c r="D3086" s="26">
        <f>LatticeLayout!D3155</f>
        <v>5134</v>
      </c>
      <c r="E3086" s="26" t="str">
        <f>LatticeLayout!E3155</f>
        <v>LS3_BTS:BPM_D5134</v>
      </c>
      <c r="F3086" s="26" t="str">
        <f>LatticeLayout!F3155</f>
        <v>BPM3</v>
      </c>
      <c r="G3086" s="26" t="str">
        <f>LatticeLayout!G3155</f>
        <v>position monitor</v>
      </c>
      <c r="H3086" s="26">
        <f>LatticeLayout!H3155</f>
        <v>0</v>
      </c>
      <c r="I3086" s="26">
        <f>LatticeLayout!I3155</f>
        <v>2.0299999619055598E-6</v>
      </c>
      <c r="J3086" s="26">
        <f>LatticeLayout!J3155</f>
        <v>276.86299600000001</v>
      </c>
      <c r="K3086" s="26">
        <f>LatticeLayout!K3155</f>
        <v>0</v>
      </c>
      <c r="L3086" s="26">
        <f>LatticeLayout!Q3155</f>
        <v>276.86299397000005</v>
      </c>
      <c r="M3086" s="26">
        <f>LatticeLayout!P3155</f>
        <v>427.1942183596297</v>
      </c>
      <c r="N3086" s="26">
        <f>LatticeLayout!O3155</f>
        <v>41.094000000000001</v>
      </c>
    </row>
    <row r="3087" spans="1:14">
      <c r="A3087" s="26">
        <f>LatticeLayout!A3156</f>
        <v>0</v>
      </c>
      <c r="B3087" s="26">
        <f>LatticeLayout!B3156</f>
        <v>0</v>
      </c>
      <c r="C3087" s="26">
        <f>LatticeLayout!C3156</f>
        <v>0</v>
      </c>
      <c r="D3087" s="26">
        <f>LatticeLayout!D3156</f>
        <v>0</v>
      </c>
      <c r="E3087" s="26">
        <f>LatticeLayout!E3156</f>
        <v>0</v>
      </c>
      <c r="F3087" s="26">
        <f>LatticeLayout!F3156</f>
        <v>0</v>
      </c>
      <c r="G3087" s="26" t="str">
        <f>LatticeLayout!G3156</f>
        <v>diagnostic box</v>
      </c>
      <c r="H3087" s="26">
        <f>LatticeLayout!H3156</f>
        <v>0</v>
      </c>
      <c r="I3087" s="26">
        <f>LatticeLayout!I3156</f>
        <v>0</v>
      </c>
      <c r="J3087" s="26">
        <f>LatticeLayout!J3156</f>
        <v>0</v>
      </c>
      <c r="K3087" s="26">
        <f>LatticeLayout!K3156</f>
        <v>0.14528199999999999</v>
      </c>
      <c r="L3087" s="26">
        <f>LatticeLayout!Q3156</f>
        <v>276.71771197000004</v>
      </c>
      <c r="M3087" s="26">
        <f>LatticeLayout!P3156</f>
        <v>427.1942183596297</v>
      </c>
      <c r="N3087" s="26">
        <f>LatticeLayout!O3156</f>
        <v>41.094000000000001</v>
      </c>
    </row>
    <row r="3088" spans="1:14">
      <c r="A3088" s="26" t="str">
        <f>LatticeLayout!A3157</f>
        <v>LS3</v>
      </c>
      <c r="B3088" s="26" t="str">
        <f>LatticeLayout!B3157</f>
        <v>BTS</v>
      </c>
      <c r="C3088" s="26" t="str">
        <f>LatticeLayout!C3157</f>
        <v>PORT</v>
      </c>
      <c r="D3088" s="26">
        <f>LatticeLayout!D3157</f>
        <v>5136</v>
      </c>
      <c r="E3088" s="26" t="str">
        <f>LatticeLayout!E3157</f>
        <v>LS3_BTS:PORT_D5136</v>
      </c>
      <c r="F3088" s="26">
        <f>LatticeLayout!F3157</f>
        <v>0</v>
      </c>
      <c r="G3088" s="26" t="str">
        <f>LatticeLayout!G3157</f>
        <v>port for future diagnostics</v>
      </c>
      <c r="H3088" s="26">
        <f>LatticeLayout!H3157</f>
        <v>0</v>
      </c>
      <c r="I3088" s="26">
        <f>LatticeLayout!I3157</f>
        <v>0</v>
      </c>
      <c r="J3088" s="26">
        <f>LatticeLayout!J3157</f>
        <v>0</v>
      </c>
      <c r="K3088" s="26">
        <f>LatticeLayout!K3157</f>
        <v>0</v>
      </c>
      <c r="L3088" s="26">
        <f>LatticeLayout!Q3157</f>
        <v>276.71771197000004</v>
      </c>
      <c r="M3088" s="26">
        <f>LatticeLayout!P3157</f>
        <v>427.1942183596297</v>
      </c>
      <c r="N3088" s="26">
        <f>LatticeLayout!O3157</f>
        <v>41.094000000000001</v>
      </c>
    </row>
    <row r="3089" spans="1:14">
      <c r="A3089" s="26">
        <f>LatticeLayout!A3158</f>
        <v>0</v>
      </c>
      <c r="B3089" s="26">
        <f>LatticeLayout!B3158</f>
        <v>0</v>
      </c>
      <c r="C3089" s="26">
        <f>LatticeLayout!C3158</f>
        <v>0</v>
      </c>
      <c r="D3089" s="26">
        <f>LatticeLayout!D3158</f>
        <v>0</v>
      </c>
      <c r="E3089" s="26">
        <f>LatticeLayout!E3158</f>
        <v>0</v>
      </c>
      <c r="F3089" s="26">
        <f>LatticeLayout!F3158</f>
        <v>0</v>
      </c>
      <c r="G3089" s="26" t="str">
        <f>LatticeLayout!G3158</f>
        <v>diagnostic box</v>
      </c>
      <c r="H3089" s="26">
        <f>LatticeLayout!H3158</f>
        <v>0</v>
      </c>
      <c r="I3089" s="26">
        <f>LatticeLayout!I3158</f>
        <v>0</v>
      </c>
      <c r="J3089" s="26">
        <f>LatticeLayout!J3158</f>
        <v>0</v>
      </c>
      <c r="K3089" s="26">
        <f>LatticeLayout!K3158</f>
        <v>0</v>
      </c>
      <c r="L3089" s="26">
        <f>LatticeLayout!Q3158</f>
        <v>276.71771197000004</v>
      </c>
      <c r="M3089" s="26">
        <f>LatticeLayout!P3158</f>
        <v>427.1942183596297</v>
      </c>
      <c r="N3089" s="26">
        <f>LatticeLayout!O3158</f>
        <v>41.094000000000001</v>
      </c>
    </row>
    <row r="3090" spans="1:14">
      <c r="A3090" s="26" t="str">
        <f>LatticeLayout!A3159</f>
        <v>LS3</v>
      </c>
      <c r="B3090" s="26" t="str">
        <f>LatticeLayout!B3159</f>
        <v>BTS</v>
      </c>
      <c r="C3090" s="26" t="str">
        <f>LatticeLayout!C3159</f>
        <v>IP</v>
      </c>
      <c r="D3090" s="26">
        <f>LatticeLayout!D3159</f>
        <v>5136</v>
      </c>
      <c r="E3090" s="26" t="str">
        <f>LatticeLayout!E3159</f>
        <v>LS3_BTS:IP_D5136</v>
      </c>
      <c r="F3090" s="26" t="str">
        <f>LatticeLayout!F3159</f>
        <v>IP_S</v>
      </c>
      <c r="G3090" s="26" t="str">
        <f>LatticeLayout!G3159</f>
        <v>ion pump, 75 l/s</v>
      </c>
      <c r="H3090" s="26">
        <f>LatticeLayout!H3159</f>
        <v>0</v>
      </c>
      <c r="I3090" s="26">
        <f>LatticeLayout!I3159</f>
        <v>0</v>
      </c>
      <c r="J3090" s="26">
        <f>LatticeLayout!J3159</f>
        <v>0</v>
      </c>
      <c r="K3090" s="26">
        <f>LatticeLayout!K3159</f>
        <v>0</v>
      </c>
      <c r="L3090" s="26">
        <f>LatticeLayout!Q3159</f>
        <v>276.71771197000004</v>
      </c>
      <c r="M3090" s="26">
        <f>LatticeLayout!P3159</f>
        <v>427.1942183596297</v>
      </c>
      <c r="N3090" s="26">
        <f>LatticeLayout!O3159</f>
        <v>41.094000000000001</v>
      </c>
    </row>
    <row r="3091" spans="1:14">
      <c r="A3091" s="26">
        <f>LatticeLayout!A3160</f>
        <v>0</v>
      </c>
      <c r="B3091" s="26">
        <f>LatticeLayout!B3160</f>
        <v>0</v>
      </c>
      <c r="C3091" s="26">
        <f>LatticeLayout!C3160</f>
        <v>0</v>
      </c>
      <c r="D3091" s="26">
        <f>LatticeLayout!D3160</f>
        <v>0</v>
      </c>
      <c r="E3091" s="26">
        <f>LatticeLayout!E3160</f>
        <v>0</v>
      </c>
      <c r="F3091" s="26">
        <f>LatticeLayout!F3160</f>
        <v>0</v>
      </c>
      <c r="G3091" s="26" t="str">
        <f>LatticeLayout!G3160</f>
        <v>bellow</v>
      </c>
      <c r="H3091" s="26">
        <f>LatticeLayout!H3160</f>
        <v>0</v>
      </c>
      <c r="I3091" s="26">
        <f>LatticeLayout!I3160</f>
        <v>0</v>
      </c>
      <c r="J3091" s="26">
        <f>LatticeLayout!J3160</f>
        <v>0</v>
      </c>
      <c r="K3091" s="26">
        <f>LatticeLayout!K3160</f>
        <v>0.131216</v>
      </c>
      <c r="L3091" s="26">
        <f>LatticeLayout!Q3160</f>
        <v>276.58649597000004</v>
      </c>
      <c r="M3091" s="26">
        <f>LatticeLayout!P3160</f>
        <v>427.1942183596297</v>
      </c>
      <c r="N3091" s="26">
        <f>LatticeLayout!O3160</f>
        <v>41.094000000000001</v>
      </c>
    </row>
    <row r="3092" spans="1:14">
      <c r="A3092" s="26">
        <f>LatticeLayout!A3161</f>
        <v>0</v>
      </c>
      <c r="B3092" s="26">
        <f>LatticeLayout!B3161</f>
        <v>0</v>
      </c>
      <c r="C3092" s="26">
        <f>LatticeLayout!C3161</f>
        <v>0</v>
      </c>
      <c r="D3092" s="26">
        <f>LatticeLayout!D3161</f>
        <v>0</v>
      </c>
      <c r="E3092" s="26">
        <f>LatticeLayout!E3161</f>
        <v>0</v>
      </c>
      <c r="F3092" s="26">
        <f>LatticeLayout!F3161</f>
        <v>0</v>
      </c>
      <c r="G3092" s="26">
        <f>LatticeLayout!G3161</f>
        <v>0</v>
      </c>
      <c r="H3092" s="26">
        <f>LatticeLayout!H3161</f>
        <v>0</v>
      </c>
      <c r="I3092" s="26">
        <f>LatticeLayout!I3161</f>
        <v>0</v>
      </c>
      <c r="J3092" s="26">
        <f>LatticeLayout!J3161</f>
        <v>0</v>
      </c>
      <c r="K3092" s="26">
        <f>LatticeLayout!K3161</f>
        <v>1.2988551459519495</v>
      </c>
      <c r="L3092" s="26">
        <f>LatticeLayout!Q3161</f>
        <v>275.28764082404808</v>
      </c>
      <c r="M3092" s="26">
        <f>LatticeLayout!P3161</f>
        <v>427.1942183596297</v>
      </c>
      <c r="N3092" s="26">
        <f>LatticeLayout!O3161</f>
        <v>41.094000000000001</v>
      </c>
    </row>
    <row r="3093" spans="1:14">
      <c r="A3093" s="26" t="str">
        <f>LatticeLayout!A3162</f>
        <v>LS3</v>
      </c>
      <c r="B3093" s="26" t="str">
        <f>LatticeLayout!B3162</f>
        <v>BTS</v>
      </c>
      <c r="C3093" s="26" t="str">
        <f>LatticeLayout!C3162</f>
        <v>DC</v>
      </c>
      <c r="D3093" s="26">
        <f>LatticeLayout!D3162</f>
        <v>5151</v>
      </c>
      <c r="E3093" s="26" t="str">
        <f>LatticeLayout!E3162</f>
        <v>LS3_BTS:DC_D5151</v>
      </c>
      <c r="F3093" s="26" t="str">
        <f>LatticeLayout!F3162</f>
        <v>C2</v>
      </c>
      <c r="G3093" s="26" t="str">
        <f>LatticeLayout!G3162</f>
        <v>correctors-X,Y</v>
      </c>
      <c r="H3093" s="26">
        <f>LatticeLayout!H3162</f>
        <v>50</v>
      </c>
      <c r="I3093" s="26">
        <f>LatticeLayout!I3162</f>
        <v>0</v>
      </c>
      <c r="J3093" s="26">
        <f>LatticeLayout!J3162</f>
        <v>0</v>
      </c>
      <c r="K3093" s="26">
        <f>LatticeLayout!K3162</f>
        <v>0.2</v>
      </c>
      <c r="L3093" s="26">
        <f>LatticeLayout!Q3162</f>
        <v>275.08764082404809</v>
      </c>
      <c r="M3093" s="26">
        <f>LatticeLayout!P3162</f>
        <v>427.1942183596297</v>
      </c>
      <c r="N3093" s="26">
        <f>LatticeLayout!O3162</f>
        <v>41.094000000000001</v>
      </c>
    </row>
    <row r="3094" spans="1:14">
      <c r="A3094" s="26">
        <f>LatticeLayout!A3163</f>
        <v>0</v>
      </c>
      <c r="B3094" s="26">
        <f>LatticeLayout!B3163</f>
        <v>0</v>
      </c>
      <c r="C3094" s="26">
        <f>LatticeLayout!C3163</f>
        <v>0</v>
      </c>
      <c r="D3094" s="26">
        <f>LatticeLayout!D3163</f>
        <v>0</v>
      </c>
      <c r="E3094" s="26">
        <f>LatticeLayout!E3163</f>
        <v>0</v>
      </c>
      <c r="F3094" s="26">
        <f>LatticeLayout!F3163</f>
        <v>0</v>
      </c>
      <c r="G3094" s="26">
        <f>LatticeLayout!G3163</f>
        <v>0</v>
      </c>
      <c r="H3094" s="26">
        <f>LatticeLayout!H3163</f>
        <v>0</v>
      </c>
      <c r="I3094" s="26">
        <f>LatticeLayout!I3163</f>
        <v>0</v>
      </c>
      <c r="J3094" s="26">
        <f>LatticeLayout!J3163</f>
        <v>0</v>
      </c>
      <c r="K3094" s="26">
        <f>LatticeLayout!K3163</f>
        <v>0.2</v>
      </c>
      <c r="L3094" s="26">
        <f>LatticeLayout!Q3163</f>
        <v>274.88764082404811</v>
      </c>
      <c r="M3094" s="26">
        <f>LatticeLayout!P3163</f>
        <v>427.1942183596297</v>
      </c>
      <c r="N3094" s="26">
        <f>LatticeLayout!O3163</f>
        <v>41.094000000000001</v>
      </c>
    </row>
    <row r="3095" spans="1:14">
      <c r="A3095" s="26" t="str">
        <f>LatticeLayout!A3164</f>
        <v>LS3</v>
      </c>
      <c r="B3095" s="26" t="str">
        <f>LatticeLayout!B3164</f>
        <v>BTS</v>
      </c>
      <c r="C3095" s="26" t="str">
        <f>LatticeLayout!C3164</f>
        <v>QH</v>
      </c>
      <c r="D3095" s="26">
        <f>LatticeLayout!D3164</f>
        <v>5155</v>
      </c>
      <c r="E3095" s="26" t="str">
        <f>LatticeLayout!E3164</f>
        <v>LS3_BTS:QH_D5155</v>
      </c>
      <c r="F3095" s="26" t="str">
        <f>LatticeLayout!F3164</f>
        <v>Q1</v>
      </c>
      <c r="G3095" s="26" t="str">
        <f>LatticeLayout!G3164</f>
        <v>quadrupole-X</v>
      </c>
      <c r="H3095" s="26">
        <f>LatticeLayout!H3164</f>
        <v>50</v>
      </c>
      <c r="I3095" s="26">
        <f>LatticeLayout!I3164</f>
        <v>0</v>
      </c>
      <c r="J3095" s="26">
        <f>LatticeLayout!J3164</f>
        <v>0</v>
      </c>
      <c r="K3095" s="26">
        <f>LatticeLayout!K3164</f>
        <v>0.25</v>
      </c>
      <c r="L3095" s="26">
        <f>LatticeLayout!Q3164</f>
        <v>274.63764082404811</v>
      </c>
      <c r="M3095" s="26">
        <f>LatticeLayout!P3164</f>
        <v>427.1942183596297</v>
      </c>
      <c r="N3095" s="26">
        <f>LatticeLayout!O3164</f>
        <v>41.094000000000001</v>
      </c>
    </row>
    <row r="3096" spans="1:14">
      <c r="A3096" s="26">
        <f>LatticeLayout!A3165</f>
        <v>0</v>
      </c>
      <c r="B3096" s="26">
        <f>LatticeLayout!B3165</f>
        <v>0</v>
      </c>
      <c r="C3096" s="26">
        <f>LatticeLayout!C3165</f>
        <v>0</v>
      </c>
      <c r="D3096" s="26">
        <f>LatticeLayout!D3165</f>
        <v>0</v>
      </c>
      <c r="E3096" s="26">
        <f>LatticeLayout!E3165</f>
        <v>0</v>
      </c>
      <c r="F3096" s="26">
        <f>LatticeLayout!F3165</f>
        <v>0</v>
      </c>
      <c r="G3096" s="26">
        <f>LatticeLayout!G3165</f>
        <v>0</v>
      </c>
      <c r="H3096" s="26">
        <f>LatticeLayout!H3165</f>
        <v>0</v>
      </c>
      <c r="I3096" s="26">
        <f>LatticeLayout!I3165</f>
        <v>0</v>
      </c>
      <c r="J3096" s="26">
        <f>LatticeLayout!J3165</f>
        <v>0</v>
      </c>
      <c r="K3096" s="26">
        <f>LatticeLayout!K3165</f>
        <v>2</v>
      </c>
      <c r="L3096" s="26">
        <f>LatticeLayout!Q3165</f>
        <v>272.63764082404811</v>
      </c>
      <c r="M3096" s="26">
        <f>LatticeLayout!P3165</f>
        <v>427.1942183596297</v>
      </c>
      <c r="N3096" s="26">
        <f>LatticeLayout!O3165</f>
        <v>41.094000000000001</v>
      </c>
    </row>
    <row r="3097" spans="1:14">
      <c r="A3097" s="26" t="str">
        <f>LatticeLayout!A3166</f>
        <v>LS3</v>
      </c>
      <c r="B3097" s="26" t="str">
        <f>LatticeLayout!B3166</f>
        <v>BTS</v>
      </c>
      <c r="C3097" s="26" t="str">
        <f>LatticeLayout!C3166</f>
        <v>QV</v>
      </c>
      <c r="D3097" s="26">
        <f>LatticeLayout!D3166</f>
        <v>5178</v>
      </c>
      <c r="E3097" s="26" t="str">
        <f>LatticeLayout!E3166</f>
        <v>LS3_BTS:QV_D5178</v>
      </c>
      <c r="F3097" s="26" t="str">
        <f>LatticeLayout!F3166</f>
        <v>Q1</v>
      </c>
      <c r="G3097" s="26" t="str">
        <f>LatticeLayout!G3166</f>
        <v>quadrupole-Y</v>
      </c>
      <c r="H3097" s="26">
        <f>LatticeLayout!H3166</f>
        <v>50</v>
      </c>
      <c r="I3097" s="26">
        <f>LatticeLayout!I3166</f>
        <v>0</v>
      </c>
      <c r="J3097" s="26">
        <f>LatticeLayout!J3166</f>
        <v>0</v>
      </c>
      <c r="K3097" s="26">
        <f>LatticeLayout!K3166</f>
        <v>0.25</v>
      </c>
      <c r="L3097" s="26">
        <f>LatticeLayout!Q3166</f>
        <v>272.38764082404811</v>
      </c>
      <c r="M3097" s="26">
        <f>LatticeLayout!P3166</f>
        <v>427.1942183596297</v>
      </c>
      <c r="N3097" s="26">
        <f>LatticeLayout!O3166</f>
        <v>41.094000000000001</v>
      </c>
    </row>
    <row r="3098" spans="1:14">
      <c r="A3098" s="26">
        <f>LatticeLayout!A3167</f>
        <v>0</v>
      </c>
      <c r="B3098" s="26">
        <f>LatticeLayout!B3167</f>
        <v>0</v>
      </c>
      <c r="C3098" s="26">
        <f>LatticeLayout!C3167</f>
        <v>0</v>
      </c>
      <c r="D3098" s="26">
        <f>LatticeLayout!D3167</f>
        <v>0</v>
      </c>
      <c r="E3098" s="26">
        <f>LatticeLayout!E3167</f>
        <v>0</v>
      </c>
      <c r="F3098" s="26">
        <f>LatticeLayout!F3167</f>
        <v>0</v>
      </c>
      <c r="G3098" s="26">
        <f>LatticeLayout!G3167</f>
        <v>0</v>
      </c>
      <c r="H3098" s="26">
        <f>LatticeLayout!H3167</f>
        <v>0</v>
      </c>
      <c r="I3098" s="26">
        <f>LatticeLayout!I3167</f>
        <v>0</v>
      </c>
      <c r="J3098" s="26">
        <f>LatticeLayout!J3167</f>
        <v>0</v>
      </c>
      <c r="K3098" s="26">
        <f>LatticeLayout!K3167</f>
        <v>1.5495000000000001</v>
      </c>
      <c r="L3098" s="26">
        <f>LatticeLayout!Q3167</f>
        <v>270.83814082404808</v>
      </c>
      <c r="M3098" s="26">
        <f>LatticeLayout!P3167</f>
        <v>427.1942183596297</v>
      </c>
      <c r="N3098" s="26">
        <f>LatticeLayout!O3167</f>
        <v>41.094000000000001</v>
      </c>
    </row>
    <row r="3099" spans="1:14">
      <c r="A3099" s="26">
        <f>LatticeLayout!A3168</f>
        <v>0</v>
      </c>
      <c r="B3099" s="26">
        <f>LatticeLayout!B3168</f>
        <v>0</v>
      </c>
      <c r="C3099" s="26">
        <f>LatticeLayout!C3168</f>
        <v>0</v>
      </c>
      <c r="D3099" s="26">
        <f>LatticeLayout!D3168</f>
        <v>0</v>
      </c>
      <c r="E3099" s="26">
        <f>LatticeLayout!E3168</f>
        <v>0</v>
      </c>
      <c r="F3099" s="26">
        <f>LatticeLayout!F3168</f>
        <v>0</v>
      </c>
      <c r="G3099" s="26">
        <f>LatticeLayout!G3168</f>
        <v>0</v>
      </c>
      <c r="H3099" s="26">
        <f>LatticeLayout!H3168</f>
        <v>0</v>
      </c>
      <c r="I3099" s="26">
        <f>LatticeLayout!I3168</f>
        <v>0</v>
      </c>
      <c r="J3099" s="26">
        <f>LatticeLayout!J3168</f>
        <v>0</v>
      </c>
      <c r="K3099" s="26">
        <f>LatticeLayout!K3168</f>
        <v>9.6000000000000002E-2</v>
      </c>
      <c r="L3099" s="26">
        <f>LatticeLayout!Q3168</f>
        <v>270.74214082404808</v>
      </c>
      <c r="M3099" s="26">
        <f>LatticeLayout!P3168</f>
        <v>427.1942183596297</v>
      </c>
      <c r="N3099" s="26">
        <f>LatticeLayout!O3168</f>
        <v>41.094000000000001</v>
      </c>
    </row>
    <row r="3100" spans="1:14">
      <c r="A3100" s="26">
        <f>LatticeLayout!A3169</f>
        <v>0</v>
      </c>
      <c r="B3100" s="26">
        <f>LatticeLayout!B3169</f>
        <v>0</v>
      </c>
      <c r="C3100" s="26">
        <f>LatticeLayout!C3169</f>
        <v>0</v>
      </c>
      <c r="D3100" s="26">
        <f>LatticeLayout!D3169</f>
        <v>0</v>
      </c>
      <c r="E3100" s="26">
        <f>LatticeLayout!E3169</f>
        <v>0</v>
      </c>
      <c r="F3100" s="26">
        <f>LatticeLayout!F3169</f>
        <v>0</v>
      </c>
      <c r="G3100" s="26">
        <f>LatticeLayout!G3169</f>
        <v>0</v>
      </c>
      <c r="H3100" s="26">
        <f>LatticeLayout!H3169</f>
        <v>0</v>
      </c>
      <c r="I3100" s="26">
        <f>LatticeLayout!I3169</f>
        <v>0</v>
      </c>
      <c r="J3100" s="26">
        <f>LatticeLayout!J3169</f>
        <v>0</v>
      </c>
      <c r="K3100" s="26">
        <f>LatticeLayout!K3169</f>
        <v>0</v>
      </c>
      <c r="L3100" s="26">
        <f>LatticeLayout!Q3169</f>
        <v>270.74214082404808</v>
      </c>
      <c r="M3100" s="26">
        <f>LatticeLayout!P3169</f>
        <v>427.1942183596297</v>
      </c>
      <c r="N3100" s="26">
        <f>LatticeLayout!O3169</f>
        <v>41.094000000000001</v>
      </c>
    </row>
    <row r="3101" spans="1:14">
      <c r="A3101" s="26">
        <f>LatticeLayout!A3170</f>
        <v>0</v>
      </c>
      <c r="B3101" s="26">
        <f>LatticeLayout!B3170</f>
        <v>0</v>
      </c>
      <c r="C3101" s="26">
        <f>LatticeLayout!C3170</f>
        <v>0</v>
      </c>
      <c r="D3101" s="26">
        <f>LatticeLayout!D3170</f>
        <v>0</v>
      </c>
      <c r="E3101" s="26">
        <f>LatticeLayout!E3170</f>
        <v>0</v>
      </c>
      <c r="F3101" s="26">
        <f>LatticeLayout!F3170</f>
        <v>0</v>
      </c>
      <c r="G3101" s="26" t="str">
        <f>LatticeLayout!G3170</f>
        <v>bellow</v>
      </c>
      <c r="H3101" s="26">
        <f>LatticeLayout!H3170</f>
        <v>0</v>
      </c>
      <c r="I3101" s="26">
        <f>LatticeLayout!I3170</f>
        <v>0</v>
      </c>
      <c r="J3101" s="26">
        <f>LatticeLayout!J3170</f>
        <v>0</v>
      </c>
      <c r="K3101" s="26">
        <f>LatticeLayout!K3170</f>
        <v>9.4E-2</v>
      </c>
      <c r="L3101" s="26">
        <f>LatticeLayout!Q3170</f>
        <v>270.64814082404808</v>
      </c>
      <c r="M3101" s="26">
        <f>LatticeLayout!P3170</f>
        <v>427.1942183596297</v>
      </c>
      <c r="N3101" s="26">
        <f>LatticeLayout!O3170</f>
        <v>41.094000000000001</v>
      </c>
    </row>
    <row r="3102" spans="1:14">
      <c r="A3102" s="26" t="str">
        <f>LatticeLayout!A3171</f>
        <v>LS3</v>
      </c>
      <c r="B3102" s="26" t="str">
        <f>LatticeLayout!B3171</f>
        <v>BTS</v>
      </c>
      <c r="C3102" s="26" t="str">
        <f>LatticeLayout!C3171</f>
        <v>PORT</v>
      </c>
      <c r="D3102" s="26">
        <f>LatticeLayout!D3171</f>
        <v>5197</v>
      </c>
      <c r="E3102" s="26" t="str">
        <f>LatticeLayout!E3171</f>
        <v>LS3_BTS:PORT_D5197</v>
      </c>
      <c r="F3102" s="26">
        <f>LatticeLayout!F3171</f>
        <v>0</v>
      </c>
      <c r="G3102" s="26" t="str">
        <f>LatticeLayout!G3171</f>
        <v>port for future diagnostics</v>
      </c>
      <c r="H3102" s="26">
        <f>LatticeLayout!H3171</f>
        <v>0</v>
      </c>
      <c r="I3102" s="26">
        <f>LatticeLayout!I3171</f>
        <v>0</v>
      </c>
      <c r="J3102" s="26">
        <f>LatticeLayout!J3171</f>
        <v>0</v>
      </c>
      <c r="K3102" s="26">
        <f>LatticeLayout!K3171</f>
        <v>0</v>
      </c>
      <c r="L3102" s="26">
        <f>LatticeLayout!Q3171</f>
        <v>270.64814082404808</v>
      </c>
      <c r="M3102" s="26">
        <f>LatticeLayout!P3171</f>
        <v>427.1942183596297</v>
      </c>
      <c r="N3102" s="26">
        <f>LatticeLayout!O3171</f>
        <v>41.094000000000001</v>
      </c>
    </row>
    <row r="3103" spans="1:14">
      <c r="A3103" s="26">
        <f>LatticeLayout!A3172</f>
        <v>0</v>
      </c>
      <c r="B3103" s="26">
        <f>LatticeLayout!B3172</f>
        <v>0</v>
      </c>
      <c r="C3103" s="26">
        <f>LatticeLayout!C3172</f>
        <v>0</v>
      </c>
      <c r="D3103" s="26">
        <f>LatticeLayout!D3172</f>
        <v>0</v>
      </c>
      <c r="E3103" s="26">
        <f>LatticeLayout!E3172</f>
        <v>0</v>
      </c>
      <c r="F3103" s="26">
        <f>LatticeLayout!F3172</f>
        <v>0</v>
      </c>
      <c r="G3103" s="26" t="str">
        <f>LatticeLayout!G3172</f>
        <v>vacuum box</v>
      </c>
      <c r="H3103" s="26">
        <f>LatticeLayout!H3172</f>
        <v>0</v>
      </c>
      <c r="I3103" s="26">
        <f>LatticeLayout!I3172</f>
        <v>0</v>
      </c>
      <c r="J3103" s="26">
        <f>LatticeLayout!J3172</f>
        <v>0</v>
      </c>
      <c r="K3103" s="26">
        <f>LatticeLayout!K3172</f>
        <v>9.0999999999999998E-2</v>
      </c>
      <c r="L3103" s="26">
        <f>LatticeLayout!Q3172</f>
        <v>270.55714082404808</v>
      </c>
      <c r="M3103" s="26">
        <f>LatticeLayout!P3172</f>
        <v>427.1942183596297</v>
      </c>
      <c r="N3103" s="26">
        <f>LatticeLayout!O3172</f>
        <v>41.094000000000001</v>
      </c>
    </row>
    <row r="3104" spans="1:14">
      <c r="A3104" s="26" t="str">
        <f>LatticeLayout!A3173</f>
        <v>LS3</v>
      </c>
      <c r="B3104" s="26" t="str">
        <f>LatticeLayout!B3173</f>
        <v>BTS</v>
      </c>
      <c r="C3104" s="26" t="str">
        <f>LatticeLayout!C3173</f>
        <v>IP</v>
      </c>
      <c r="D3104" s="26">
        <f>LatticeLayout!D3173</f>
        <v>5198</v>
      </c>
      <c r="E3104" s="26" t="str">
        <f>LatticeLayout!E3173</f>
        <v>LS3_BTS:IP_D5198</v>
      </c>
      <c r="F3104" s="26" t="str">
        <f>LatticeLayout!F3173</f>
        <v>IP_S</v>
      </c>
      <c r="G3104" s="26" t="str">
        <f>LatticeLayout!G3173</f>
        <v>ion pump, 75 l/s</v>
      </c>
      <c r="H3104" s="26">
        <f>LatticeLayout!H3173</f>
        <v>0</v>
      </c>
      <c r="I3104" s="26">
        <f>LatticeLayout!I3173</f>
        <v>0</v>
      </c>
      <c r="J3104" s="26">
        <f>LatticeLayout!J3173</f>
        <v>0</v>
      </c>
      <c r="K3104" s="26">
        <f>LatticeLayout!K3173</f>
        <v>0</v>
      </c>
      <c r="L3104" s="26">
        <f>LatticeLayout!Q3173</f>
        <v>270.55714082404808</v>
      </c>
      <c r="M3104" s="26">
        <f>LatticeLayout!P3173</f>
        <v>427.1942183596297</v>
      </c>
      <c r="N3104" s="26">
        <f>LatticeLayout!O3173</f>
        <v>41.094000000000001</v>
      </c>
    </row>
    <row r="3105" spans="1:14">
      <c r="A3105" s="26">
        <f>LatticeLayout!A3174</f>
        <v>0</v>
      </c>
      <c r="B3105" s="26">
        <f>LatticeLayout!B3174</f>
        <v>0</v>
      </c>
      <c r="C3105" s="26">
        <f>LatticeLayout!C3174</f>
        <v>0</v>
      </c>
      <c r="D3105" s="26">
        <f>LatticeLayout!D3174</f>
        <v>0</v>
      </c>
      <c r="E3105" s="26">
        <f>LatticeLayout!E3174</f>
        <v>0</v>
      </c>
      <c r="F3105" s="26">
        <f>LatticeLayout!F3174</f>
        <v>0</v>
      </c>
      <c r="G3105" s="26" t="str">
        <f>LatticeLayout!G3174</f>
        <v>bellow</v>
      </c>
      <c r="H3105" s="26">
        <f>LatticeLayout!H3174</f>
        <v>0</v>
      </c>
      <c r="I3105" s="26">
        <f>LatticeLayout!I3174</f>
        <v>0</v>
      </c>
      <c r="J3105" s="26">
        <f>LatticeLayout!J3174</f>
        <v>0</v>
      </c>
      <c r="K3105" s="26">
        <f>LatticeLayout!K3174</f>
        <v>9.9000000000000005E-2</v>
      </c>
      <c r="L3105" s="26">
        <f>LatticeLayout!Q3174</f>
        <v>270.45814082404809</v>
      </c>
      <c r="M3105" s="26">
        <f>LatticeLayout!P3174</f>
        <v>427.1942183596297</v>
      </c>
      <c r="N3105" s="26">
        <f>LatticeLayout!O3174</f>
        <v>41.094000000000001</v>
      </c>
    </row>
    <row r="3106" spans="1:14">
      <c r="A3106" s="26">
        <f>LatticeLayout!A3175</f>
        <v>0</v>
      </c>
      <c r="B3106" s="26">
        <f>LatticeLayout!B3175</f>
        <v>0</v>
      </c>
      <c r="C3106" s="26">
        <f>LatticeLayout!C3175</f>
        <v>0</v>
      </c>
      <c r="D3106" s="26">
        <f>LatticeLayout!D3175</f>
        <v>0</v>
      </c>
      <c r="E3106" s="26">
        <f>LatticeLayout!E3175</f>
        <v>0</v>
      </c>
      <c r="F3106" s="26">
        <f>LatticeLayout!F3175</f>
        <v>0</v>
      </c>
      <c r="G3106" s="26">
        <f>LatticeLayout!G3175</f>
        <v>0</v>
      </c>
      <c r="H3106" s="26">
        <f>LatticeLayout!H3175</f>
        <v>0</v>
      </c>
      <c r="I3106" s="26">
        <f>LatticeLayout!I3175</f>
        <v>0</v>
      </c>
      <c r="J3106" s="26">
        <f>LatticeLayout!J3175</f>
        <v>0</v>
      </c>
      <c r="K3106" s="26">
        <f>LatticeLayout!K3175</f>
        <v>1.3745000000000001</v>
      </c>
      <c r="L3106" s="26">
        <f>LatticeLayout!Q3175</f>
        <v>269.08364082404808</v>
      </c>
      <c r="M3106" s="26">
        <f>LatticeLayout!P3175</f>
        <v>427.1942183596297</v>
      </c>
      <c r="N3106" s="26">
        <f>LatticeLayout!O3175</f>
        <v>41.094000000000001</v>
      </c>
    </row>
    <row r="3107" spans="1:14">
      <c r="A3107" s="26">
        <f>LatticeLayout!A3176</f>
        <v>0</v>
      </c>
      <c r="B3107" s="26">
        <f>LatticeLayout!B3176</f>
        <v>0</v>
      </c>
      <c r="C3107" s="26">
        <f>LatticeLayout!C3176</f>
        <v>0</v>
      </c>
      <c r="D3107" s="26">
        <f>LatticeLayout!D3176</f>
        <v>0</v>
      </c>
      <c r="E3107" s="26">
        <f>LatticeLayout!E3176</f>
        <v>0</v>
      </c>
      <c r="F3107" s="26">
        <f>LatticeLayout!F3176</f>
        <v>0</v>
      </c>
      <c r="G3107" s="26">
        <f>LatticeLayout!G3176</f>
        <v>0</v>
      </c>
      <c r="H3107" s="26">
        <f>LatticeLayout!H3176</f>
        <v>0</v>
      </c>
      <c r="I3107" s="26">
        <f>LatticeLayout!I3176</f>
        <v>0</v>
      </c>
      <c r="J3107" s="26">
        <f>LatticeLayout!J3176</f>
        <v>0</v>
      </c>
      <c r="K3107" s="26">
        <f>LatticeLayout!K3176</f>
        <v>0</v>
      </c>
      <c r="L3107" s="26">
        <f>LatticeLayout!Q3176</f>
        <v>269.08364082404808</v>
      </c>
      <c r="M3107" s="26">
        <f>LatticeLayout!P3176</f>
        <v>427.1942183596297</v>
      </c>
      <c r="N3107" s="26">
        <f>LatticeLayout!O3176</f>
        <v>41.094000000000001</v>
      </c>
    </row>
    <row r="3108" spans="1:14">
      <c r="A3108" s="26" t="str">
        <f>LatticeLayout!A3177</f>
        <v>LS3</v>
      </c>
      <c r="B3108" s="26" t="str">
        <f>LatticeLayout!B3177</f>
        <v>BTS</v>
      </c>
      <c r="C3108" s="26" t="str">
        <f>LatticeLayout!C3177</f>
        <v>DC</v>
      </c>
      <c r="D3108" s="26">
        <f>LatticeLayout!D3177</f>
        <v>5213</v>
      </c>
      <c r="E3108" s="26" t="str">
        <f>LatticeLayout!E3177</f>
        <v>LS3_BTS:DC_D5213</v>
      </c>
      <c r="F3108" s="26" t="str">
        <f>LatticeLayout!F3177</f>
        <v>C2</v>
      </c>
      <c r="G3108" s="26" t="str">
        <f>LatticeLayout!G3177</f>
        <v>correctors-X,Y</v>
      </c>
      <c r="H3108" s="26">
        <f>LatticeLayout!H3177</f>
        <v>50</v>
      </c>
      <c r="I3108" s="26">
        <f>LatticeLayout!I3177</f>
        <v>0</v>
      </c>
      <c r="J3108" s="26">
        <f>LatticeLayout!J3177</f>
        <v>0</v>
      </c>
      <c r="K3108" s="26">
        <f>LatticeLayout!K3177</f>
        <v>0.2</v>
      </c>
      <c r="L3108" s="26">
        <f>LatticeLayout!Q3177</f>
        <v>268.88364082404809</v>
      </c>
      <c r="M3108" s="26">
        <f>LatticeLayout!P3177</f>
        <v>427.1942183596297</v>
      </c>
      <c r="N3108" s="26">
        <f>LatticeLayout!O3177</f>
        <v>41.094000000000001</v>
      </c>
    </row>
    <row r="3109" spans="1:14">
      <c r="A3109" s="26">
        <f>LatticeLayout!A3178</f>
        <v>0</v>
      </c>
      <c r="B3109" s="26">
        <f>LatticeLayout!B3178</f>
        <v>0</v>
      </c>
      <c r="C3109" s="26">
        <f>LatticeLayout!C3178</f>
        <v>0</v>
      </c>
      <c r="D3109" s="26">
        <f>LatticeLayout!D3178</f>
        <v>0</v>
      </c>
      <c r="E3109" s="26">
        <f>LatticeLayout!E3178</f>
        <v>0</v>
      </c>
      <c r="F3109" s="26">
        <f>LatticeLayout!F3178</f>
        <v>0</v>
      </c>
      <c r="G3109" s="26">
        <f>LatticeLayout!G3178</f>
        <v>0</v>
      </c>
      <c r="H3109" s="26">
        <f>LatticeLayout!H3178</f>
        <v>0</v>
      </c>
      <c r="I3109" s="26">
        <f>LatticeLayout!I3178</f>
        <v>0</v>
      </c>
      <c r="J3109" s="26">
        <f>LatticeLayout!J3178</f>
        <v>0</v>
      </c>
      <c r="K3109" s="26">
        <f>LatticeLayout!K3178</f>
        <v>0.142179</v>
      </c>
      <c r="L3109" s="26">
        <f>LatticeLayout!Q3178</f>
        <v>268.74146182404809</v>
      </c>
      <c r="M3109" s="26">
        <f>LatticeLayout!P3178</f>
        <v>427.1942183596297</v>
      </c>
      <c r="N3109" s="26">
        <f>LatticeLayout!O3178</f>
        <v>41.094000000000001</v>
      </c>
    </row>
    <row r="3110" spans="1:14">
      <c r="A3110" s="26" t="str">
        <f>LatticeLayout!A3179</f>
        <v>LS3</v>
      </c>
      <c r="B3110" s="26" t="str">
        <f>LatticeLayout!B3179</f>
        <v>BTS</v>
      </c>
      <c r="C3110" s="26" t="str">
        <f>LatticeLayout!C3179</f>
        <v>BPM</v>
      </c>
      <c r="D3110" s="26">
        <f>LatticeLayout!D3179</f>
        <v>5216</v>
      </c>
      <c r="E3110" s="26" t="str">
        <f>LatticeLayout!E3179</f>
        <v>LS3_BTS:BPM_D5216</v>
      </c>
      <c r="F3110" s="26" t="str">
        <f>LatticeLayout!F3179</f>
        <v>BPM3</v>
      </c>
      <c r="G3110" s="26" t="str">
        <f>LatticeLayout!G3179</f>
        <v>position monitor</v>
      </c>
      <c r="H3110" s="26">
        <f>LatticeLayout!H3179</f>
        <v>47.5</v>
      </c>
      <c r="I3110" s="26">
        <f>LatticeLayout!I3179</f>
        <v>-2.1759519199804345E-6</v>
      </c>
      <c r="J3110" s="26">
        <f>LatticeLayout!J3179</f>
        <v>268.74146400000001</v>
      </c>
      <c r="K3110" s="26">
        <f>LatticeLayout!K3179</f>
        <v>0</v>
      </c>
      <c r="L3110" s="26">
        <f>LatticeLayout!Q3179</f>
        <v>268.74146182404809</v>
      </c>
      <c r="M3110" s="26">
        <f>LatticeLayout!P3179</f>
        <v>427.1942183596297</v>
      </c>
      <c r="N3110" s="26">
        <f>LatticeLayout!O3179</f>
        <v>41.094000000000001</v>
      </c>
    </row>
    <row r="3111" spans="1:14">
      <c r="A3111" s="26">
        <f>LatticeLayout!A3180</f>
        <v>0</v>
      </c>
      <c r="B3111" s="26">
        <f>LatticeLayout!B3180</f>
        <v>0</v>
      </c>
      <c r="C3111" s="26">
        <f>LatticeLayout!C3180</f>
        <v>0</v>
      </c>
      <c r="D3111" s="26">
        <f>LatticeLayout!D3180</f>
        <v>0</v>
      </c>
      <c r="E3111" s="26">
        <f>LatticeLayout!E3180</f>
        <v>0</v>
      </c>
      <c r="F3111" s="26">
        <f>LatticeLayout!F3180</f>
        <v>0</v>
      </c>
      <c r="G3111" s="26">
        <f>LatticeLayout!G3180</f>
        <v>0</v>
      </c>
      <c r="H3111" s="26">
        <f>LatticeLayout!H3180</f>
        <v>0</v>
      </c>
      <c r="I3111" s="26">
        <f>LatticeLayout!I3180</f>
        <v>0</v>
      </c>
      <c r="J3111" s="26">
        <f>LatticeLayout!J3180</f>
        <v>0</v>
      </c>
      <c r="K3111" s="26">
        <f>LatticeLayout!K3180</f>
        <v>5.7821000000000011E-2</v>
      </c>
      <c r="L3111" s="26">
        <f>LatticeLayout!Q3180</f>
        <v>268.6836408240481</v>
      </c>
      <c r="M3111" s="26">
        <f>LatticeLayout!P3180</f>
        <v>427.1942183596297</v>
      </c>
      <c r="N3111" s="26">
        <f>LatticeLayout!O3180</f>
        <v>41.094000000000001</v>
      </c>
    </row>
    <row r="3112" spans="1:14">
      <c r="A3112" s="26" t="str">
        <f>LatticeLayout!A3181</f>
        <v>LS3</v>
      </c>
      <c r="B3112" s="26" t="str">
        <f>LatticeLayout!B3181</f>
        <v>BTS</v>
      </c>
      <c r="C3112" s="26" t="str">
        <f>LatticeLayout!C3181</f>
        <v>QH</v>
      </c>
      <c r="D3112" s="26">
        <f>LatticeLayout!D3181</f>
        <v>5218</v>
      </c>
      <c r="E3112" s="26" t="str">
        <f>LatticeLayout!E3181</f>
        <v>LS3_BTS:QH_D5218</v>
      </c>
      <c r="F3112" s="26" t="str">
        <f>LatticeLayout!F3181</f>
        <v>Q1</v>
      </c>
      <c r="G3112" s="26" t="str">
        <f>LatticeLayout!G3181</f>
        <v>quadrupole-X</v>
      </c>
      <c r="H3112" s="26">
        <f>LatticeLayout!H3181</f>
        <v>50</v>
      </c>
      <c r="I3112" s="26">
        <f>LatticeLayout!I3181</f>
        <v>0</v>
      </c>
      <c r="J3112" s="26">
        <f>LatticeLayout!J3181</f>
        <v>0</v>
      </c>
      <c r="K3112" s="26">
        <f>LatticeLayout!K3181</f>
        <v>0.25</v>
      </c>
      <c r="L3112" s="26">
        <f>LatticeLayout!Q3181</f>
        <v>268.4336408240481</v>
      </c>
      <c r="M3112" s="26">
        <f>LatticeLayout!P3181</f>
        <v>427.1942183596297</v>
      </c>
      <c r="N3112" s="26">
        <f>LatticeLayout!O3181</f>
        <v>41.094000000000001</v>
      </c>
    </row>
    <row r="3113" spans="1:14">
      <c r="A3113" s="26">
        <f>LatticeLayout!A3182</f>
        <v>0</v>
      </c>
      <c r="B3113" s="26">
        <f>LatticeLayout!B3182</f>
        <v>0</v>
      </c>
      <c r="C3113" s="26">
        <f>LatticeLayout!C3182</f>
        <v>0</v>
      </c>
      <c r="D3113" s="26">
        <f>LatticeLayout!D3182</f>
        <v>0</v>
      </c>
      <c r="E3113" s="26">
        <f>LatticeLayout!E3182</f>
        <v>0</v>
      </c>
      <c r="F3113" s="26">
        <f>LatticeLayout!F3182</f>
        <v>0</v>
      </c>
      <c r="G3113" s="26">
        <f>LatticeLayout!G3182</f>
        <v>0</v>
      </c>
      <c r="H3113" s="26">
        <f>LatticeLayout!H3182</f>
        <v>0</v>
      </c>
      <c r="I3113" s="26">
        <f>LatticeLayout!I3182</f>
        <v>0</v>
      </c>
      <c r="J3113" s="26">
        <f>LatticeLayout!J3182</f>
        <v>0</v>
      </c>
      <c r="K3113" s="26">
        <f>LatticeLayout!K3182</f>
        <v>2</v>
      </c>
      <c r="L3113" s="26">
        <f>LatticeLayout!Q3182</f>
        <v>266.4336408240481</v>
      </c>
      <c r="M3113" s="26">
        <f>LatticeLayout!P3182</f>
        <v>427.1942183596297</v>
      </c>
      <c r="N3113" s="26">
        <f>LatticeLayout!O3182</f>
        <v>41.094000000000001</v>
      </c>
    </row>
    <row r="3114" spans="1:14">
      <c r="A3114" s="26" t="str">
        <f>LatticeLayout!A3183</f>
        <v>LS3</v>
      </c>
      <c r="B3114" s="26" t="str">
        <f>LatticeLayout!B3183</f>
        <v>BTS</v>
      </c>
      <c r="C3114" s="26" t="str">
        <f>LatticeLayout!C3183</f>
        <v>QV</v>
      </c>
      <c r="D3114" s="26">
        <f>LatticeLayout!D3183</f>
        <v>5240</v>
      </c>
      <c r="E3114" s="26" t="str">
        <f>LatticeLayout!E3183</f>
        <v>LS3_BTS:QV_D5240</v>
      </c>
      <c r="F3114" s="26" t="str">
        <f>LatticeLayout!F3183</f>
        <v>Q1</v>
      </c>
      <c r="G3114" s="26" t="str">
        <f>LatticeLayout!G3183</f>
        <v>quadrupole-Y</v>
      </c>
      <c r="H3114" s="26">
        <f>LatticeLayout!H3183</f>
        <v>50</v>
      </c>
      <c r="I3114" s="26">
        <f>LatticeLayout!I3183</f>
        <v>0</v>
      </c>
      <c r="J3114" s="26">
        <f>LatticeLayout!J3183</f>
        <v>0</v>
      </c>
      <c r="K3114" s="26">
        <f>LatticeLayout!K3183</f>
        <v>0.25</v>
      </c>
      <c r="L3114" s="26">
        <f>LatticeLayout!Q3183</f>
        <v>266.1836408240481</v>
      </c>
      <c r="M3114" s="26">
        <f>LatticeLayout!P3183</f>
        <v>427.1942183596297</v>
      </c>
      <c r="N3114" s="26">
        <f>LatticeLayout!O3183</f>
        <v>41.094000000000001</v>
      </c>
    </row>
    <row r="3115" spans="1:14">
      <c r="A3115" s="26">
        <f>LatticeLayout!A3184</f>
        <v>0</v>
      </c>
      <c r="B3115" s="26">
        <f>LatticeLayout!B3184</f>
        <v>0</v>
      </c>
      <c r="C3115" s="26">
        <f>LatticeLayout!C3184</f>
        <v>0</v>
      </c>
      <c r="D3115" s="26">
        <f>LatticeLayout!D3184</f>
        <v>0</v>
      </c>
      <c r="E3115" s="26">
        <f>LatticeLayout!E3184</f>
        <v>0</v>
      </c>
      <c r="F3115" s="26">
        <f>LatticeLayout!F3184</f>
        <v>0</v>
      </c>
      <c r="G3115" s="26">
        <f>LatticeLayout!G3184</f>
        <v>0</v>
      </c>
      <c r="H3115" s="26">
        <f>LatticeLayout!H3184</f>
        <v>0</v>
      </c>
      <c r="I3115" s="26">
        <f>LatticeLayout!I3184</f>
        <v>0</v>
      </c>
      <c r="J3115" s="26">
        <f>LatticeLayout!J3184</f>
        <v>0</v>
      </c>
      <c r="K3115" s="26">
        <f>LatticeLayout!K3184</f>
        <v>1.625162854048062</v>
      </c>
      <c r="L3115" s="26">
        <f>LatticeLayout!Q3184</f>
        <v>264.55847797000001</v>
      </c>
      <c r="M3115" s="26">
        <f>LatticeLayout!P3184</f>
        <v>427.1942183596297</v>
      </c>
      <c r="N3115" s="26">
        <f>LatticeLayout!O3184</f>
        <v>41.094000000000001</v>
      </c>
    </row>
    <row r="3116" spans="1:14">
      <c r="A3116" s="26">
        <f>LatticeLayout!A3185</f>
        <v>0</v>
      </c>
      <c r="B3116" s="26">
        <f>LatticeLayout!B3185</f>
        <v>0</v>
      </c>
      <c r="C3116" s="26">
        <f>LatticeLayout!C3185</f>
        <v>0</v>
      </c>
      <c r="D3116" s="26">
        <f>LatticeLayout!D3185</f>
        <v>0</v>
      </c>
      <c r="E3116" s="26">
        <f>LatticeLayout!E3185</f>
        <v>0</v>
      </c>
      <c r="F3116" s="26">
        <f>LatticeLayout!F3185</f>
        <v>0</v>
      </c>
      <c r="G3116" s="26" t="str">
        <f>LatticeLayout!G3185</f>
        <v>bellow</v>
      </c>
      <c r="H3116" s="26">
        <f>LatticeLayout!H3185</f>
        <v>0</v>
      </c>
      <c r="I3116" s="26">
        <f>LatticeLayout!I3185</f>
        <v>-7.5662854048061903E-2</v>
      </c>
      <c r="J3116" s="26">
        <f>LatticeLayout!J3185</f>
        <v>0</v>
      </c>
      <c r="K3116" s="26">
        <f>LatticeLayout!K3185</f>
        <v>0.103502</v>
      </c>
      <c r="L3116" s="26">
        <f>LatticeLayout!Q3185</f>
        <v>264.45497597000002</v>
      </c>
      <c r="M3116" s="26">
        <f>LatticeLayout!P3185</f>
        <v>427.1942183596297</v>
      </c>
      <c r="N3116" s="26">
        <f>LatticeLayout!O3185</f>
        <v>41.094000000000001</v>
      </c>
    </row>
    <row r="3117" spans="1:14">
      <c r="A3117" s="26" t="str">
        <f>LatticeLayout!A3186</f>
        <v>LS3</v>
      </c>
      <c r="B3117" s="26" t="str">
        <f>LatticeLayout!B3186</f>
        <v>BTS</v>
      </c>
      <c r="C3117" s="26" t="str">
        <f>LatticeLayout!C3186</f>
        <v>BPM</v>
      </c>
      <c r="D3117" s="26">
        <f>LatticeLayout!D3186</f>
        <v>5259</v>
      </c>
      <c r="E3117" s="26" t="str">
        <f>LatticeLayout!E3186</f>
        <v>LS3_BTS:BPM_D5259</v>
      </c>
      <c r="F3117" s="26" t="str">
        <f>LatticeLayout!F3186</f>
        <v>BPM3</v>
      </c>
      <c r="G3117" s="26" t="str">
        <f>LatticeLayout!G3186</f>
        <v>position monitor</v>
      </c>
      <c r="H3117" s="26">
        <f>LatticeLayout!H3186</f>
        <v>0</v>
      </c>
      <c r="I3117" s="26">
        <f>LatticeLayout!I3186</f>
        <v>2.0299999619055598E-6</v>
      </c>
      <c r="J3117" s="26">
        <f>LatticeLayout!J3186</f>
        <v>264.45497799999998</v>
      </c>
      <c r="K3117" s="26">
        <f>LatticeLayout!K3186</f>
        <v>0</v>
      </c>
      <c r="L3117" s="26">
        <f>LatticeLayout!Q3186</f>
        <v>264.45497597000002</v>
      </c>
      <c r="M3117" s="26">
        <f>LatticeLayout!P3186</f>
        <v>427.1942183596297</v>
      </c>
      <c r="N3117" s="26">
        <f>LatticeLayout!O3186</f>
        <v>41.094000000000001</v>
      </c>
    </row>
    <row r="3118" spans="1:14">
      <c r="A3118" s="26">
        <f>LatticeLayout!A3187</f>
        <v>0</v>
      </c>
      <c r="B3118" s="26">
        <f>LatticeLayout!B3187</f>
        <v>0</v>
      </c>
      <c r="C3118" s="26">
        <f>LatticeLayout!C3187</f>
        <v>0</v>
      </c>
      <c r="D3118" s="26">
        <f>LatticeLayout!D3187</f>
        <v>0</v>
      </c>
      <c r="E3118" s="26">
        <f>LatticeLayout!E3187</f>
        <v>0</v>
      </c>
      <c r="F3118" s="26">
        <f>LatticeLayout!F3187</f>
        <v>0</v>
      </c>
      <c r="G3118" s="26" t="str">
        <f>LatticeLayout!G3187</f>
        <v>diagnostic box</v>
      </c>
      <c r="H3118" s="26">
        <f>LatticeLayout!H3187</f>
        <v>0</v>
      </c>
      <c r="I3118" s="26">
        <f>LatticeLayout!I3187</f>
        <v>0</v>
      </c>
      <c r="J3118" s="26">
        <f>LatticeLayout!J3187</f>
        <v>0</v>
      </c>
      <c r="K3118" s="26">
        <f>LatticeLayout!K3187</f>
        <v>0.14528199999999999</v>
      </c>
      <c r="L3118" s="26">
        <f>LatticeLayout!Q3187</f>
        <v>264.30969397000001</v>
      </c>
      <c r="M3118" s="26">
        <f>LatticeLayout!P3187</f>
        <v>427.1942183596297</v>
      </c>
      <c r="N3118" s="26">
        <f>LatticeLayout!O3187</f>
        <v>41.094000000000001</v>
      </c>
    </row>
    <row r="3119" spans="1:14">
      <c r="A3119" s="26" t="str">
        <f>LatticeLayout!A3188</f>
        <v>LS3</v>
      </c>
      <c r="B3119" s="26" t="str">
        <f>LatticeLayout!B3188</f>
        <v>BTS</v>
      </c>
      <c r="C3119" s="26" t="str">
        <f>LatticeLayout!C3188</f>
        <v>PORT</v>
      </c>
      <c r="D3119" s="26">
        <f>LatticeLayout!D3188</f>
        <v>5260</v>
      </c>
      <c r="E3119" s="26" t="str">
        <f>LatticeLayout!E3188</f>
        <v>LS3_BTS:PORT_D5260</v>
      </c>
      <c r="F3119" s="26">
        <f>LatticeLayout!F3188</f>
        <v>0</v>
      </c>
      <c r="G3119" s="26" t="str">
        <f>LatticeLayout!G3188</f>
        <v>port for future diagnostics</v>
      </c>
      <c r="H3119" s="26">
        <f>LatticeLayout!H3188</f>
        <v>0</v>
      </c>
      <c r="I3119" s="26">
        <f>LatticeLayout!I3188</f>
        <v>0</v>
      </c>
      <c r="J3119" s="26">
        <f>LatticeLayout!J3188</f>
        <v>0</v>
      </c>
      <c r="K3119" s="26">
        <f>LatticeLayout!K3188</f>
        <v>0</v>
      </c>
      <c r="L3119" s="26">
        <f>LatticeLayout!Q3188</f>
        <v>264.30969397000001</v>
      </c>
      <c r="M3119" s="26">
        <f>LatticeLayout!P3188</f>
        <v>427.1942183596297</v>
      </c>
      <c r="N3119" s="26">
        <f>LatticeLayout!O3188</f>
        <v>41.094000000000001</v>
      </c>
    </row>
    <row r="3120" spans="1:14">
      <c r="A3120" s="26">
        <f>LatticeLayout!A3189</f>
        <v>0</v>
      </c>
      <c r="B3120" s="26">
        <f>LatticeLayout!B3189</f>
        <v>0</v>
      </c>
      <c r="C3120" s="26">
        <f>LatticeLayout!C3189</f>
        <v>0</v>
      </c>
      <c r="D3120" s="26">
        <f>LatticeLayout!D3189</f>
        <v>0</v>
      </c>
      <c r="E3120" s="26">
        <f>LatticeLayout!E3189</f>
        <v>0</v>
      </c>
      <c r="F3120" s="26">
        <f>LatticeLayout!F3189</f>
        <v>0</v>
      </c>
      <c r="G3120" s="26" t="str">
        <f>LatticeLayout!G3189</f>
        <v>diagnostic box</v>
      </c>
      <c r="H3120" s="26">
        <f>LatticeLayout!H3189</f>
        <v>0</v>
      </c>
      <c r="I3120" s="26">
        <f>LatticeLayout!I3189</f>
        <v>2.0299999619055598E-6</v>
      </c>
      <c r="J3120" s="26">
        <f>LatticeLayout!J3189</f>
        <v>264.30969599999997</v>
      </c>
      <c r="K3120" s="26">
        <f>LatticeLayout!K3189</f>
        <v>0</v>
      </c>
      <c r="L3120" s="26">
        <f>LatticeLayout!Q3189</f>
        <v>264.30969397000001</v>
      </c>
      <c r="M3120" s="26">
        <f>LatticeLayout!P3189</f>
        <v>427.1942183596297</v>
      </c>
      <c r="N3120" s="26">
        <f>LatticeLayout!O3189</f>
        <v>41.094000000000001</v>
      </c>
    </row>
    <row r="3121" spans="1:14">
      <c r="A3121" s="26" t="str">
        <f>LatticeLayout!A3190</f>
        <v>LS3</v>
      </c>
      <c r="B3121" s="26" t="str">
        <f>LatticeLayout!B3190</f>
        <v>BTS</v>
      </c>
      <c r="C3121" s="26" t="str">
        <f>LatticeLayout!C3190</f>
        <v>IP</v>
      </c>
      <c r="D3121" s="26">
        <f>LatticeLayout!D3190</f>
        <v>5260</v>
      </c>
      <c r="E3121" s="26" t="str">
        <f>LatticeLayout!E3190</f>
        <v>LS3_BTS:IP_D5260</v>
      </c>
      <c r="F3121" s="26" t="str">
        <f>LatticeLayout!F3190</f>
        <v>IP_S</v>
      </c>
      <c r="G3121" s="26" t="str">
        <f>LatticeLayout!G3190</f>
        <v>ion pump, 75 l/s</v>
      </c>
      <c r="H3121" s="26">
        <f>LatticeLayout!H3190</f>
        <v>0</v>
      </c>
      <c r="I3121" s="26">
        <f>LatticeLayout!I3190</f>
        <v>0</v>
      </c>
      <c r="J3121" s="26">
        <f>LatticeLayout!J3190</f>
        <v>0</v>
      </c>
      <c r="K3121" s="26">
        <f>LatticeLayout!K3190</f>
        <v>0</v>
      </c>
      <c r="L3121" s="26">
        <f>LatticeLayout!Q3190</f>
        <v>264.30969397000001</v>
      </c>
      <c r="M3121" s="26">
        <f>LatticeLayout!P3190</f>
        <v>427.1942183596297</v>
      </c>
      <c r="N3121" s="26">
        <f>LatticeLayout!O3190</f>
        <v>41.094000000000001</v>
      </c>
    </row>
    <row r="3122" spans="1:14">
      <c r="A3122" s="26">
        <f>LatticeLayout!A3191</f>
        <v>0</v>
      </c>
      <c r="B3122" s="26">
        <f>LatticeLayout!B3191</f>
        <v>0</v>
      </c>
      <c r="C3122" s="26">
        <f>LatticeLayout!C3191</f>
        <v>0</v>
      </c>
      <c r="D3122" s="26">
        <f>LatticeLayout!D3191</f>
        <v>0</v>
      </c>
      <c r="E3122" s="26">
        <f>LatticeLayout!E3191</f>
        <v>0</v>
      </c>
      <c r="F3122" s="26">
        <f>LatticeLayout!F3191</f>
        <v>0</v>
      </c>
      <c r="G3122" s="26" t="str">
        <f>LatticeLayout!G3191</f>
        <v>bellow</v>
      </c>
      <c r="H3122" s="26">
        <f>LatticeLayout!H3191</f>
        <v>0</v>
      </c>
      <c r="I3122" s="26">
        <f>LatticeLayout!I3191</f>
        <v>0</v>
      </c>
      <c r="J3122" s="26">
        <f>LatticeLayout!J3191</f>
        <v>0</v>
      </c>
      <c r="K3122" s="26">
        <f>LatticeLayout!K3191</f>
        <v>0.131216</v>
      </c>
      <c r="L3122" s="26">
        <f>LatticeLayout!Q3191</f>
        <v>264.17847797000002</v>
      </c>
      <c r="M3122" s="26">
        <f>LatticeLayout!P3191</f>
        <v>427.1942183596297</v>
      </c>
      <c r="N3122" s="26">
        <f>LatticeLayout!O3191</f>
        <v>41.094000000000001</v>
      </c>
    </row>
    <row r="3123" spans="1:14">
      <c r="A3123" s="26">
        <f>LatticeLayout!A3192</f>
        <v>0</v>
      </c>
      <c r="B3123" s="26">
        <f>LatticeLayout!B3192</f>
        <v>0</v>
      </c>
      <c r="C3123" s="26">
        <f>LatticeLayout!C3192</f>
        <v>0</v>
      </c>
      <c r="D3123" s="26">
        <f>LatticeLayout!D3192</f>
        <v>0</v>
      </c>
      <c r="E3123" s="26">
        <f>LatticeLayout!E3192</f>
        <v>0</v>
      </c>
      <c r="F3123" s="26">
        <f>LatticeLayout!F3192</f>
        <v>0</v>
      </c>
      <c r="G3123" s="26">
        <f>LatticeLayout!G3192</f>
        <v>0</v>
      </c>
      <c r="H3123" s="26">
        <f>LatticeLayout!H3192</f>
        <v>0</v>
      </c>
      <c r="I3123" s="26">
        <f>LatticeLayout!I3192</f>
        <v>0</v>
      </c>
      <c r="J3123" s="26">
        <f>LatticeLayout!J3192</f>
        <v>0</v>
      </c>
      <c r="K3123" s="26">
        <f>LatticeLayout!K3192</f>
        <v>1.2988371459519381</v>
      </c>
      <c r="L3123" s="26">
        <f>LatticeLayout!Q3192</f>
        <v>262.87964082404807</v>
      </c>
      <c r="M3123" s="26">
        <f>LatticeLayout!P3192</f>
        <v>427.1942183596297</v>
      </c>
      <c r="N3123" s="26">
        <f>LatticeLayout!O3192</f>
        <v>41.094000000000001</v>
      </c>
    </row>
    <row r="3124" spans="1:14">
      <c r="A3124" s="26" t="str">
        <f>LatticeLayout!A3193</f>
        <v>LS3</v>
      </c>
      <c r="B3124" s="26" t="str">
        <f>LatticeLayout!B3193</f>
        <v>BTS</v>
      </c>
      <c r="C3124" s="26" t="str">
        <f>LatticeLayout!C3193</f>
        <v>DC</v>
      </c>
      <c r="D3124" s="26">
        <f>LatticeLayout!D3193</f>
        <v>5275</v>
      </c>
      <c r="E3124" s="26" t="str">
        <f>LatticeLayout!E3193</f>
        <v>LS3_BTS:DC_D5275</v>
      </c>
      <c r="F3124" s="26" t="str">
        <f>LatticeLayout!F3193</f>
        <v>C2</v>
      </c>
      <c r="G3124" s="26" t="str">
        <f>LatticeLayout!G3193</f>
        <v>correctors-X,Y</v>
      </c>
      <c r="H3124" s="26">
        <f>LatticeLayout!H3193</f>
        <v>50</v>
      </c>
      <c r="I3124" s="26">
        <f>LatticeLayout!I3193</f>
        <v>0</v>
      </c>
      <c r="J3124" s="26">
        <f>LatticeLayout!J3193</f>
        <v>0</v>
      </c>
      <c r="K3124" s="26">
        <f>LatticeLayout!K3193</f>
        <v>0.2</v>
      </c>
      <c r="L3124" s="26">
        <f>LatticeLayout!Q3193</f>
        <v>262.67964082404808</v>
      </c>
      <c r="M3124" s="26">
        <f>LatticeLayout!P3193</f>
        <v>427.1942183596297</v>
      </c>
      <c r="N3124" s="26">
        <f>LatticeLayout!O3193</f>
        <v>41.094000000000001</v>
      </c>
    </row>
    <row r="3125" spans="1:14">
      <c r="A3125" s="26">
        <f>LatticeLayout!A3194</f>
        <v>0</v>
      </c>
      <c r="B3125" s="26">
        <f>LatticeLayout!B3194</f>
        <v>0</v>
      </c>
      <c r="C3125" s="26">
        <f>LatticeLayout!C3194</f>
        <v>0</v>
      </c>
      <c r="D3125" s="26">
        <f>LatticeLayout!D3194</f>
        <v>0</v>
      </c>
      <c r="E3125" s="26">
        <f>LatticeLayout!E3194</f>
        <v>0</v>
      </c>
      <c r="F3125" s="26">
        <f>LatticeLayout!F3194</f>
        <v>0</v>
      </c>
      <c r="G3125" s="26">
        <f>LatticeLayout!G3194</f>
        <v>0</v>
      </c>
      <c r="H3125" s="26">
        <f>LatticeLayout!H3194</f>
        <v>0</v>
      </c>
      <c r="I3125" s="26">
        <f>LatticeLayout!I3194</f>
        <v>0</v>
      </c>
      <c r="J3125" s="26">
        <f>LatticeLayout!J3194</f>
        <v>0</v>
      </c>
      <c r="K3125" s="26">
        <f>LatticeLayout!K3194</f>
        <v>0.2</v>
      </c>
      <c r="L3125" s="26">
        <f>LatticeLayout!Q3194</f>
        <v>262.47964082404809</v>
      </c>
      <c r="M3125" s="26">
        <f>LatticeLayout!P3194</f>
        <v>427.1942183596297</v>
      </c>
      <c r="N3125" s="26">
        <f>LatticeLayout!O3194</f>
        <v>41.094000000000001</v>
      </c>
    </row>
    <row r="3126" spans="1:14">
      <c r="A3126" s="26" t="str">
        <f>LatticeLayout!A3195</f>
        <v>LS3</v>
      </c>
      <c r="B3126" s="26" t="str">
        <f>LatticeLayout!B3195</f>
        <v>BTS</v>
      </c>
      <c r="C3126" s="26" t="str">
        <f>LatticeLayout!C3195</f>
        <v>QH</v>
      </c>
      <c r="D3126" s="26">
        <f>LatticeLayout!D3195</f>
        <v>5280</v>
      </c>
      <c r="E3126" s="26" t="str">
        <f>LatticeLayout!E3195</f>
        <v>LS3_BTS:QH_D5280</v>
      </c>
      <c r="F3126" s="26" t="str">
        <f>LatticeLayout!F3195</f>
        <v>Q1</v>
      </c>
      <c r="G3126" s="26" t="str">
        <f>LatticeLayout!G3195</f>
        <v>quadrupole-X</v>
      </c>
      <c r="H3126" s="26">
        <f>LatticeLayout!H3195</f>
        <v>50</v>
      </c>
      <c r="I3126" s="26">
        <f>LatticeLayout!I3195</f>
        <v>0</v>
      </c>
      <c r="J3126" s="26">
        <f>LatticeLayout!J3195</f>
        <v>0</v>
      </c>
      <c r="K3126" s="26">
        <f>LatticeLayout!K3195</f>
        <v>0.25</v>
      </c>
      <c r="L3126" s="26">
        <f>LatticeLayout!Q3195</f>
        <v>262.22964082404809</v>
      </c>
      <c r="M3126" s="26">
        <f>LatticeLayout!P3195</f>
        <v>427.1942183596297</v>
      </c>
      <c r="N3126" s="26">
        <f>LatticeLayout!O3195</f>
        <v>41.094000000000001</v>
      </c>
    </row>
    <row r="3127" spans="1:14">
      <c r="A3127" s="26">
        <f>LatticeLayout!A3196</f>
        <v>0</v>
      </c>
      <c r="B3127" s="26">
        <f>LatticeLayout!B3196</f>
        <v>0</v>
      </c>
      <c r="C3127" s="26">
        <f>LatticeLayout!C3196</f>
        <v>0</v>
      </c>
      <c r="D3127" s="26">
        <f>LatticeLayout!D3196</f>
        <v>0</v>
      </c>
      <c r="E3127" s="26">
        <f>LatticeLayout!E3196</f>
        <v>0</v>
      </c>
      <c r="F3127" s="26">
        <f>LatticeLayout!F3196</f>
        <v>0</v>
      </c>
      <c r="G3127" s="26">
        <f>LatticeLayout!G3196</f>
        <v>0</v>
      </c>
      <c r="H3127" s="26">
        <f>LatticeLayout!H3196</f>
        <v>0</v>
      </c>
      <c r="I3127" s="26">
        <f>LatticeLayout!I3196</f>
        <v>0</v>
      </c>
      <c r="J3127" s="26">
        <f>LatticeLayout!J3196</f>
        <v>0</v>
      </c>
      <c r="K3127" s="26">
        <f>LatticeLayout!K3196</f>
        <v>2</v>
      </c>
      <c r="L3127" s="26">
        <f>LatticeLayout!Q3196</f>
        <v>260.22964082404809</v>
      </c>
      <c r="M3127" s="26">
        <f>LatticeLayout!P3196</f>
        <v>427.1942183596297</v>
      </c>
      <c r="N3127" s="26">
        <f>LatticeLayout!O3196</f>
        <v>41.094000000000001</v>
      </c>
    </row>
    <row r="3128" spans="1:14">
      <c r="A3128" s="26" t="str">
        <f>LatticeLayout!A3197</f>
        <v>LS3</v>
      </c>
      <c r="B3128" s="26" t="str">
        <f>LatticeLayout!B3197</f>
        <v>BTS</v>
      </c>
      <c r="C3128" s="26" t="str">
        <f>LatticeLayout!C3197</f>
        <v>QV</v>
      </c>
      <c r="D3128" s="26">
        <f>LatticeLayout!D3197</f>
        <v>5302</v>
      </c>
      <c r="E3128" s="26" t="str">
        <f>LatticeLayout!E3197</f>
        <v>LS3_BTS:QV_D5302</v>
      </c>
      <c r="F3128" s="26" t="str">
        <f>LatticeLayout!F3197</f>
        <v>Q1</v>
      </c>
      <c r="G3128" s="26" t="str">
        <f>LatticeLayout!G3197</f>
        <v>quadrupole-Y</v>
      </c>
      <c r="H3128" s="26">
        <f>LatticeLayout!H3197</f>
        <v>50</v>
      </c>
      <c r="I3128" s="26">
        <f>LatticeLayout!I3197</f>
        <v>0</v>
      </c>
      <c r="J3128" s="26">
        <f>LatticeLayout!J3197</f>
        <v>0</v>
      </c>
      <c r="K3128" s="26">
        <f>LatticeLayout!K3197</f>
        <v>0.25</v>
      </c>
      <c r="L3128" s="26">
        <f>LatticeLayout!Q3197</f>
        <v>259.97964082404809</v>
      </c>
      <c r="M3128" s="26">
        <f>LatticeLayout!P3197</f>
        <v>427.1942183596297</v>
      </c>
      <c r="N3128" s="26">
        <f>LatticeLayout!O3197</f>
        <v>41.094000000000001</v>
      </c>
    </row>
    <row r="3129" spans="1:14">
      <c r="A3129" s="26">
        <f>LatticeLayout!A3198</f>
        <v>0</v>
      </c>
      <c r="B3129" s="26">
        <f>LatticeLayout!B3198</f>
        <v>0</v>
      </c>
      <c r="C3129" s="26">
        <f>LatticeLayout!C3198</f>
        <v>0</v>
      </c>
      <c r="D3129" s="26">
        <f>LatticeLayout!D3198</f>
        <v>0</v>
      </c>
      <c r="E3129" s="26">
        <f>LatticeLayout!E3198</f>
        <v>0</v>
      </c>
      <c r="F3129" s="26">
        <f>LatticeLayout!F3198</f>
        <v>0</v>
      </c>
      <c r="G3129" s="26">
        <f>LatticeLayout!G3198</f>
        <v>0</v>
      </c>
      <c r="H3129" s="26">
        <f>LatticeLayout!H3198</f>
        <v>0</v>
      </c>
      <c r="I3129" s="26">
        <f>LatticeLayout!I3198</f>
        <v>0</v>
      </c>
      <c r="J3129" s="26">
        <f>LatticeLayout!J3198</f>
        <v>0</v>
      </c>
      <c r="K3129" s="26">
        <f>LatticeLayout!K3198</f>
        <v>1.5495000000000001</v>
      </c>
      <c r="L3129" s="26">
        <f>LatticeLayout!Q3198</f>
        <v>258.43014082404807</v>
      </c>
      <c r="M3129" s="26">
        <f>LatticeLayout!P3198</f>
        <v>427.1942183596297</v>
      </c>
      <c r="N3129" s="26">
        <f>LatticeLayout!O3198</f>
        <v>41.094000000000001</v>
      </c>
    </row>
    <row r="3130" spans="1:14">
      <c r="A3130" s="26">
        <f>LatticeLayout!A3199</f>
        <v>0</v>
      </c>
      <c r="B3130" s="26">
        <f>LatticeLayout!B3199</f>
        <v>0</v>
      </c>
      <c r="C3130" s="26">
        <f>LatticeLayout!C3199</f>
        <v>0</v>
      </c>
      <c r="D3130" s="26">
        <f>LatticeLayout!D3199</f>
        <v>0</v>
      </c>
      <c r="E3130" s="26">
        <f>LatticeLayout!E3199</f>
        <v>0</v>
      </c>
      <c r="F3130" s="26">
        <f>LatticeLayout!F3199</f>
        <v>0</v>
      </c>
      <c r="G3130" s="26">
        <f>LatticeLayout!G3199</f>
        <v>0</v>
      </c>
      <c r="H3130" s="26">
        <f>LatticeLayout!H3199</f>
        <v>0</v>
      </c>
      <c r="I3130" s="26">
        <f>LatticeLayout!I3199</f>
        <v>0</v>
      </c>
      <c r="J3130" s="26">
        <f>LatticeLayout!J3199</f>
        <v>0</v>
      </c>
      <c r="K3130" s="26">
        <f>LatticeLayout!K3199</f>
        <v>9.6000000000000002E-2</v>
      </c>
      <c r="L3130" s="26">
        <f>LatticeLayout!Q3199</f>
        <v>258.33414082404806</v>
      </c>
      <c r="M3130" s="26">
        <f>LatticeLayout!P3199</f>
        <v>427.1942183596297</v>
      </c>
      <c r="N3130" s="26">
        <f>LatticeLayout!O3199</f>
        <v>41.094000000000001</v>
      </c>
    </row>
    <row r="3131" spans="1:14">
      <c r="A3131" s="26">
        <f>LatticeLayout!A3200</f>
        <v>0</v>
      </c>
      <c r="B3131" s="26">
        <f>LatticeLayout!B3200</f>
        <v>0</v>
      </c>
      <c r="C3131" s="26">
        <f>LatticeLayout!C3200</f>
        <v>0</v>
      </c>
      <c r="D3131" s="26">
        <f>LatticeLayout!D3200</f>
        <v>0</v>
      </c>
      <c r="E3131" s="26">
        <f>LatticeLayout!E3200</f>
        <v>0</v>
      </c>
      <c r="F3131" s="26">
        <f>LatticeLayout!F3200</f>
        <v>0</v>
      </c>
      <c r="G3131" s="26">
        <f>LatticeLayout!G3200</f>
        <v>0</v>
      </c>
      <c r="H3131" s="26">
        <f>LatticeLayout!H3200</f>
        <v>0</v>
      </c>
      <c r="I3131" s="26">
        <f>LatticeLayout!I3200</f>
        <v>0</v>
      </c>
      <c r="J3131" s="26">
        <f>LatticeLayout!J3200</f>
        <v>0</v>
      </c>
      <c r="K3131" s="26">
        <f>LatticeLayout!K3200</f>
        <v>0</v>
      </c>
      <c r="L3131" s="26">
        <f>LatticeLayout!Q3200</f>
        <v>258.33414082404806</v>
      </c>
      <c r="M3131" s="26">
        <f>LatticeLayout!P3200</f>
        <v>427.1942183596297</v>
      </c>
      <c r="N3131" s="26">
        <f>LatticeLayout!O3200</f>
        <v>41.094000000000001</v>
      </c>
    </row>
    <row r="3132" spans="1:14">
      <c r="A3132" s="26">
        <f>LatticeLayout!A3201</f>
        <v>0</v>
      </c>
      <c r="B3132" s="26">
        <f>LatticeLayout!B3201</f>
        <v>0</v>
      </c>
      <c r="C3132" s="26">
        <f>LatticeLayout!C3201</f>
        <v>0</v>
      </c>
      <c r="D3132" s="26">
        <f>LatticeLayout!D3201</f>
        <v>0</v>
      </c>
      <c r="E3132" s="26">
        <f>LatticeLayout!E3201</f>
        <v>0</v>
      </c>
      <c r="F3132" s="26">
        <f>LatticeLayout!F3201</f>
        <v>0</v>
      </c>
      <c r="G3132" s="26" t="str">
        <f>LatticeLayout!G3201</f>
        <v>bellow</v>
      </c>
      <c r="H3132" s="26">
        <f>LatticeLayout!H3201</f>
        <v>0</v>
      </c>
      <c r="I3132" s="26">
        <f>LatticeLayout!I3201</f>
        <v>0</v>
      </c>
      <c r="J3132" s="26">
        <f>LatticeLayout!J3201</f>
        <v>0</v>
      </c>
      <c r="K3132" s="26">
        <f>LatticeLayout!K3201</f>
        <v>9.4E-2</v>
      </c>
      <c r="L3132" s="26">
        <f>LatticeLayout!Q3201</f>
        <v>258.24014082404807</v>
      </c>
      <c r="M3132" s="26">
        <f>LatticeLayout!P3201</f>
        <v>427.1942183596297</v>
      </c>
      <c r="N3132" s="26">
        <f>LatticeLayout!O3201</f>
        <v>41.094000000000001</v>
      </c>
    </row>
    <row r="3133" spans="1:14">
      <c r="A3133" s="26" t="str">
        <f>LatticeLayout!A3202</f>
        <v>LS3</v>
      </c>
      <c r="B3133" s="26" t="str">
        <f>LatticeLayout!B3202</f>
        <v>BTS</v>
      </c>
      <c r="C3133" s="26" t="str">
        <f>LatticeLayout!C3202</f>
        <v>PORT</v>
      </c>
      <c r="D3133" s="26">
        <f>LatticeLayout!D3202</f>
        <v>5321</v>
      </c>
      <c r="E3133" s="26" t="str">
        <f>LatticeLayout!E3202</f>
        <v>LS3_BTS:PORT_D5321</v>
      </c>
      <c r="F3133" s="26">
        <f>LatticeLayout!F3202</f>
        <v>0</v>
      </c>
      <c r="G3133" s="26" t="str">
        <f>LatticeLayout!G3202</f>
        <v>port for future diagnostics</v>
      </c>
      <c r="H3133" s="26">
        <f>LatticeLayout!H3202</f>
        <v>0</v>
      </c>
      <c r="I3133" s="26">
        <f>LatticeLayout!I3202</f>
        <v>0</v>
      </c>
      <c r="J3133" s="26">
        <f>LatticeLayout!J3202</f>
        <v>0</v>
      </c>
      <c r="K3133" s="26">
        <f>LatticeLayout!K3202</f>
        <v>0</v>
      </c>
      <c r="L3133" s="26">
        <f>LatticeLayout!Q3202</f>
        <v>258.24014082404807</v>
      </c>
      <c r="M3133" s="26">
        <f>LatticeLayout!P3202</f>
        <v>427.1942183596297</v>
      </c>
      <c r="N3133" s="26">
        <f>LatticeLayout!O3202</f>
        <v>41.094000000000001</v>
      </c>
    </row>
    <row r="3134" spans="1:14">
      <c r="A3134" s="26">
        <f>LatticeLayout!A3203</f>
        <v>0</v>
      </c>
      <c r="B3134" s="26">
        <f>LatticeLayout!B3203</f>
        <v>0</v>
      </c>
      <c r="C3134" s="26">
        <f>LatticeLayout!C3203</f>
        <v>0</v>
      </c>
      <c r="D3134" s="26">
        <f>LatticeLayout!D3203</f>
        <v>0</v>
      </c>
      <c r="E3134" s="26">
        <f>LatticeLayout!E3203</f>
        <v>0</v>
      </c>
      <c r="F3134" s="26">
        <f>LatticeLayout!F3203</f>
        <v>0</v>
      </c>
      <c r="G3134" s="26" t="str">
        <f>LatticeLayout!G3203</f>
        <v>vacuum box</v>
      </c>
      <c r="H3134" s="26">
        <f>LatticeLayout!H3203</f>
        <v>0</v>
      </c>
      <c r="I3134" s="26">
        <f>LatticeLayout!I3203</f>
        <v>0</v>
      </c>
      <c r="J3134" s="26">
        <f>LatticeLayout!J3203</f>
        <v>0</v>
      </c>
      <c r="K3134" s="26">
        <f>LatticeLayout!K3203</f>
        <v>0</v>
      </c>
      <c r="L3134" s="26">
        <f>LatticeLayout!Q3203</f>
        <v>258.24014082404807</v>
      </c>
      <c r="M3134" s="26">
        <f>LatticeLayout!P3203</f>
        <v>427.1942183596297</v>
      </c>
      <c r="N3134" s="26">
        <f>LatticeLayout!O3203</f>
        <v>41.094000000000001</v>
      </c>
    </row>
    <row r="3135" spans="1:14">
      <c r="A3135" s="26" t="str">
        <f>LatticeLayout!A3204</f>
        <v>LS3</v>
      </c>
      <c r="B3135" s="26" t="str">
        <f>LatticeLayout!B3204</f>
        <v>BTS</v>
      </c>
      <c r="C3135" s="26" t="str">
        <f>LatticeLayout!C3204</f>
        <v>IP</v>
      </c>
      <c r="D3135" s="26">
        <f>LatticeLayout!D3204</f>
        <v>5321</v>
      </c>
      <c r="E3135" s="26" t="str">
        <f>LatticeLayout!E3204</f>
        <v>LS3_BTS:IP_D5321</v>
      </c>
      <c r="F3135" s="26" t="str">
        <f>LatticeLayout!F3204</f>
        <v>IP_S</v>
      </c>
      <c r="G3135" s="26" t="str">
        <f>LatticeLayout!G3204</f>
        <v>ion pump, 75 l/s</v>
      </c>
      <c r="H3135" s="26">
        <f>LatticeLayout!H3204</f>
        <v>0</v>
      </c>
      <c r="I3135" s="26">
        <f>LatticeLayout!I3204</f>
        <v>2.1759519199804345E-6</v>
      </c>
      <c r="J3135" s="26">
        <f>LatticeLayout!J3204</f>
        <v>258.24014299999999</v>
      </c>
      <c r="K3135" s="26">
        <f>LatticeLayout!K3204</f>
        <v>0</v>
      </c>
      <c r="L3135" s="26">
        <f>LatticeLayout!Q3204</f>
        <v>258.24014082404807</v>
      </c>
      <c r="M3135" s="26">
        <f>LatticeLayout!P3204</f>
        <v>427.1942183596297</v>
      </c>
      <c r="N3135" s="26">
        <f>LatticeLayout!O3204</f>
        <v>41.094000000000001</v>
      </c>
    </row>
    <row r="3136" spans="1:14">
      <c r="A3136" s="26">
        <f>LatticeLayout!A3205</f>
        <v>0</v>
      </c>
      <c r="B3136" s="26">
        <f>LatticeLayout!B3205</f>
        <v>0</v>
      </c>
      <c r="C3136" s="26">
        <f>LatticeLayout!C3205</f>
        <v>0</v>
      </c>
      <c r="D3136" s="26">
        <f>LatticeLayout!D3205</f>
        <v>0</v>
      </c>
      <c r="E3136" s="26">
        <f>LatticeLayout!E3205</f>
        <v>0</v>
      </c>
      <c r="F3136" s="26">
        <f>LatticeLayout!F3205</f>
        <v>0</v>
      </c>
      <c r="G3136" s="26" t="str">
        <f>LatticeLayout!G3205</f>
        <v>bellow</v>
      </c>
      <c r="H3136" s="26">
        <f>LatticeLayout!H3205</f>
        <v>0</v>
      </c>
      <c r="I3136" s="26">
        <f>LatticeLayout!I3205</f>
        <v>0</v>
      </c>
      <c r="J3136" s="26">
        <f>LatticeLayout!J3205</f>
        <v>0</v>
      </c>
      <c r="K3136" s="26">
        <f>LatticeLayout!K3205</f>
        <v>0.19</v>
      </c>
      <c r="L3136" s="26">
        <f>LatticeLayout!Q3205</f>
        <v>258.05014082404807</v>
      </c>
      <c r="M3136" s="26">
        <f>LatticeLayout!P3205</f>
        <v>427.1942183596297</v>
      </c>
      <c r="N3136" s="26">
        <f>LatticeLayout!O3205</f>
        <v>41.094000000000001</v>
      </c>
    </row>
    <row r="3137" spans="1:14">
      <c r="A3137" s="26">
        <f>LatticeLayout!A3206</f>
        <v>0</v>
      </c>
      <c r="B3137" s="26">
        <f>LatticeLayout!B3206</f>
        <v>0</v>
      </c>
      <c r="C3137" s="26">
        <f>LatticeLayout!C3206</f>
        <v>0</v>
      </c>
      <c r="D3137" s="26">
        <f>LatticeLayout!D3206</f>
        <v>0</v>
      </c>
      <c r="E3137" s="26">
        <f>LatticeLayout!E3206</f>
        <v>0</v>
      </c>
      <c r="F3137" s="26">
        <f>LatticeLayout!F3206</f>
        <v>0</v>
      </c>
      <c r="G3137" s="26">
        <f>LatticeLayout!G3206</f>
        <v>0</v>
      </c>
      <c r="H3137" s="26">
        <f>LatticeLayout!H3206</f>
        <v>0</v>
      </c>
      <c r="I3137" s="26">
        <f>LatticeLayout!I3206</f>
        <v>0</v>
      </c>
      <c r="J3137" s="26">
        <f>LatticeLayout!J3206</f>
        <v>0</v>
      </c>
      <c r="K3137" s="26">
        <f>LatticeLayout!K3206</f>
        <v>1.3745000000000001</v>
      </c>
      <c r="L3137" s="26">
        <f>LatticeLayout!Q3206</f>
        <v>256.67564082404806</v>
      </c>
      <c r="M3137" s="26">
        <f>LatticeLayout!P3206</f>
        <v>427.1942183596297</v>
      </c>
      <c r="N3137" s="26">
        <f>LatticeLayout!O3206</f>
        <v>41.094000000000001</v>
      </c>
    </row>
    <row r="3138" spans="1:14">
      <c r="A3138" s="26">
        <f>LatticeLayout!A3207</f>
        <v>0</v>
      </c>
      <c r="B3138" s="26">
        <f>LatticeLayout!B3207</f>
        <v>0</v>
      </c>
      <c r="C3138" s="26">
        <f>LatticeLayout!C3207</f>
        <v>0</v>
      </c>
      <c r="D3138" s="26">
        <f>LatticeLayout!D3207</f>
        <v>0</v>
      </c>
      <c r="E3138" s="26">
        <f>LatticeLayout!E3207</f>
        <v>0</v>
      </c>
      <c r="F3138" s="26">
        <f>LatticeLayout!F3207</f>
        <v>0</v>
      </c>
      <c r="G3138" s="26">
        <f>LatticeLayout!G3207</f>
        <v>0</v>
      </c>
      <c r="H3138" s="26">
        <f>LatticeLayout!H3207</f>
        <v>0</v>
      </c>
      <c r="I3138" s="26">
        <f>LatticeLayout!I3207</f>
        <v>0</v>
      </c>
      <c r="J3138" s="26">
        <f>LatticeLayout!J3207</f>
        <v>0</v>
      </c>
      <c r="K3138" s="26">
        <f>LatticeLayout!K3207</f>
        <v>0</v>
      </c>
      <c r="L3138" s="26">
        <f>LatticeLayout!Q3207</f>
        <v>256.67564082404806</v>
      </c>
      <c r="M3138" s="26">
        <f>LatticeLayout!P3207</f>
        <v>427.1942183596297</v>
      </c>
      <c r="N3138" s="26">
        <f>LatticeLayout!O3207</f>
        <v>41.094000000000001</v>
      </c>
    </row>
    <row r="3139" spans="1:14">
      <c r="A3139" s="26" t="str">
        <f>LatticeLayout!A3208</f>
        <v>LS3</v>
      </c>
      <c r="B3139" s="26" t="str">
        <f>LatticeLayout!B3208</f>
        <v>BTS</v>
      </c>
      <c r="C3139" s="26" t="str">
        <f>LatticeLayout!C3208</f>
        <v>DC</v>
      </c>
      <c r="D3139" s="26">
        <f>LatticeLayout!D3208</f>
        <v>5337</v>
      </c>
      <c r="E3139" s="26" t="str">
        <f>LatticeLayout!E3208</f>
        <v>LS3_BTS:DC_D5337</v>
      </c>
      <c r="F3139" s="26" t="str">
        <f>LatticeLayout!F3208</f>
        <v>C2</v>
      </c>
      <c r="G3139" s="26" t="str">
        <f>LatticeLayout!G3208</f>
        <v>correctors-X,Y</v>
      </c>
      <c r="H3139" s="26">
        <f>LatticeLayout!H3208</f>
        <v>50</v>
      </c>
      <c r="I3139" s="26">
        <f>LatticeLayout!I3208</f>
        <v>0</v>
      </c>
      <c r="J3139" s="26">
        <f>LatticeLayout!J3208</f>
        <v>0</v>
      </c>
      <c r="K3139" s="26">
        <f>LatticeLayout!K3208</f>
        <v>0.2</v>
      </c>
      <c r="L3139" s="26">
        <f>LatticeLayout!Q3208</f>
        <v>256.47564082404807</v>
      </c>
      <c r="M3139" s="26">
        <f>LatticeLayout!P3208</f>
        <v>427.1942183596297</v>
      </c>
      <c r="N3139" s="26">
        <f>LatticeLayout!O3208</f>
        <v>41.094000000000001</v>
      </c>
    </row>
    <row r="3140" spans="1:14">
      <c r="A3140" s="26">
        <f>LatticeLayout!A3209</f>
        <v>0</v>
      </c>
      <c r="B3140" s="26">
        <f>LatticeLayout!B3209</f>
        <v>0</v>
      </c>
      <c r="C3140" s="26">
        <f>LatticeLayout!C3209</f>
        <v>0</v>
      </c>
      <c r="D3140" s="26">
        <f>LatticeLayout!D3209</f>
        <v>0</v>
      </c>
      <c r="E3140" s="26">
        <f>LatticeLayout!E3209</f>
        <v>0</v>
      </c>
      <c r="F3140" s="26">
        <f>LatticeLayout!F3209</f>
        <v>0</v>
      </c>
      <c r="G3140" s="26">
        <f>LatticeLayout!G3209</f>
        <v>0</v>
      </c>
      <c r="H3140" s="26">
        <f>LatticeLayout!H3209</f>
        <v>0</v>
      </c>
      <c r="I3140" s="26">
        <f>LatticeLayout!I3209</f>
        <v>0</v>
      </c>
      <c r="J3140" s="26">
        <f>LatticeLayout!J3209</f>
        <v>0</v>
      </c>
      <c r="K3140" s="26">
        <f>LatticeLayout!K3209</f>
        <v>0.14219100000000001</v>
      </c>
      <c r="L3140" s="26">
        <f>LatticeLayout!Q3209</f>
        <v>256.33344982404805</v>
      </c>
      <c r="M3140" s="26">
        <f>LatticeLayout!P3209</f>
        <v>427.1942183596297</v>
      </c>
      <c r="N3140" s="26">
        <f>LatticeLayout!O3209</f>
        <v>41.094000000000001</v>
      </c>
    </row>
    <row r="3141" spans="1:14">
      <c r="A3141" s="26" t="str">
        <f>LatticeLayout!A3210</f>
        <v>LS3</v>
      </c>
      <c r="B3141" s="26" t="str">
        <f>LatticeLayout!B3210</f>
        <v>BTS</v>
      </c>
      <c r="C3141" s="26" t="str">
        <f>LatticeLayout!C3210</f>
        <v>BPM</v>
      </c>
      <c r="D3141" s="26">
        <f>LatticeLayout!D3210</f>
        <v>5340</v>
      </c>
      <c r="E3141" s="26" t="str">
        <f>LatticeLayout!E3210</f>
        <v>LS3_BTS:BPM_D5340</v>
      </c>
      <c r="F3141" s="26" t="str">
        <f>LatticeLayout!F3210</f>
        <v>BPM3</v>
      </c>
      <c r="G3141" s="26" t="str">
        <f>LatticeLayout!G3210</f>
        <v>position monitor</v>
      </c>
      <c r="H3141" s="26">
        <f>LatticeLayout!H3210</f>
        <v>47.5</v>
      </c>
      <c r="I3141" s="26">
        <f>LatticeLayout!I3210</f>
        <v>2.1759519768238533E-6</v>
      </c>
      <c r="J3141" s="26">
        <f>LatticeLayout!J3210</f>
        <v>256.33345200000002</v>
      </c>
      <c r="K3141" s="26">
        <f>LatticeLayout!K3210</f>
        <v>0</v>
      </c>
      <c r="L3141" s="26">
        <f>LatticeLayout!Q3210</f>
        <v>256.33344982404805</v>
      </c>
      <c r="M3141" s="26">
        <f>LatticeLayout!P3210</f>
        <v>427.1942183596297</v>
      </c>
      <c r="N3141" s="26">
        <f>LatticeLayout!O3210</f>
        <v>41.094000000000001</v>
      </c>
    </row>
    <row r="3142" spans="1:14">
      <c r="A3142" s="26">
        <f>LatticeLayout!A3211</f>
        <v>0</v>
      </c>
      <c r="B3142" s="26">
        <f>LatticeLayout!B3211</f>
        <v>0</v>
      </c>
      <c r="C3142" s="26">
        <f>LatticeLayout!C3211</f>
        <v>0</v>
      </c>
      <c r="D3142" s="26">
        <f>LatticeLayout!D3211</f>
        <v>0</v>
      </c>
      <c r="E3142" s="26">
        <f>LatticeLayout!E3211</f>
        <v>0</v>
      </c>
      <c r="F3142" s="26">
        <f>LatticeLayout!F3211</f>
        <v>0</v>
      </c>
      <c r="G3142" s="26">
        <f>LatticeLayout!G3211</f>
        <v>0</v>
      </c>
      <c r="H3142" s="26">
        <f>LatticeLayout!H3211</f>
        <v>0</v>
      </c>
      <c r="I3142" s="26">
        <f>LatticeLayout!I3211</f>
        <v>0</v>
      </c>
      <c r="J3142" s="26">
        <f>LatticeLayout!J3211</f>
        <v>0</v>
      </c>
      <c r="K3142" s="26">
        <f>LatticeLayout!K3211</f>
        <v>5.7808999999999999E-2</v>
      </c>
      <c r="L3142" s="26">
        <f>LatticeLayout!Q3211</f>
        <v>256.27564082404803</v>
      </c>
      <c r="M3142" s="26">
        <f>LatticeLayout!P3211</f>
        <v>427.1942183596297</v>
      </c>
      <c r="N3142" s="26">
        <f>LatticeLayout!O3211</f>
        <v>41.094000000000001</v>
      </c>
    </row>
    <row r="3143" spans="1:14">
      <c r="A3143" s="26" t="str">
        <f>LatticeLayout!A3212</f>
        <v>LS3</v>
      </c>
      <c r="B3143" s="26" t="str">
        <f>LatticeLayout!B3212</f>
        <v>BTS</v>
      </c>
      <c r="C3143" s="26" t="str">
        <f>LatticeLayout!C3212</f>
        <v>QH</v>
      </c>
      <c r="D3143" s="26">
        <f>LatticeLayout!D3212</f>
        <v>5342</v>
      </c>
      <c r="E3143" s="26" t="str">
        <f>LatticeLayout!E3212</f>
        <v>LS3_BTS:QH_D5342</v>
      </c>
      <c r="F3143" s="26" t="str">
        <f>LatticeLayout!F3212</f>
        <v>Q1</v>
      </c>
      <c r="G3143" s="26" t="str">
        <f>LatticeLayout!G3212</f>
        <v>quadrupole-X</v>
      </c>
      <c r="H3143" s="26">
        <f>LatticeLayout!H3212</f>
        <v>50</v>
      </c>
      <c r="I3143" s="26">
        <f>LatticeLayout!I3212</f>
        <v>0</v>
      </c>
      <c r="J3143" s="26">
        <f>LatticeLayout!J3212</f>
        <v>0</v>
      </c>
      <c r="K3143" s="26">
        <f>LatticeLayout!K3212</f>
        <v>0.25</v>
      </c>
      <c r="L3143" s="26">
        <f>LatticeLayout!Q3212</f>
        <v>256.02564082404803</v>
      </c>
      <c r="M3143" s="26">
        <f>LatticeLayout!P3212</f>
        <v>427.1942183596297</v>
      </c>
      <c r="N3143" s="26">
        <f>LatticeLayout!O3212</f>
        <v>41.094000000000001</v>
      </c>
    </row>
    <row r="3144" spans="1:14">
      <c r="A3144" s="26">
        <f>LatticeLayout!A3213</f>
        <v>0</v>
      </c>
      <c r="B3144" s="26">
        <f>LatticeLayout!B3213</f>
        <v>0</v>
      </c>
      <c r="C3144" s="26">
        <f>LatticeLayout!C3213</f>
        <v>0</v>
      </c>
      <c r="D3144" s="26">
        <f>LatticeLayout!D3213</f>
        <v>0</v>
      </c>
      <c r="E3144" s="26">
        <f>LatticeLayout!E3213</f>
        <v>0</v>
      </c>
      <c r="F3144" s="26">
        <f>LatticeLayout!F3213</f>
        <v>0</v>
      </c>
      <c r="G3144" s="26">
        <f>LatticeLayout!G3213</f>
        <v>0</v>
      </c>
      <c r="H3144" s="26">
        <f>LatticeLayout!H3213</f>
        <v>0</v>
      </c>
      <c r="I3144" s="26">
        <f>LatticeLayout!I3213</f>
        <v>0</v>
      </c>
      <c r="J3144" s="26">
        <f>LatticeLayout!J3213</f>
        <v>0</v>
      </c>
      <c r="K3144" s="26">
        <f>LatticeLayout!K3213</f>
        <v>2</v>
      </c>
      <c r="L3144" s="26">
        <f>LatticeLayout!Q3213</f>
        <v>254.02564082404803</v>
      </c>
      <c r="M3144" s="26">
        <f>LatticeLayout!P3213</f>
        <v>427.1942183596297</v>
      </c>
      <c r="N3144" s="26">
        <f>LatticeLayout!O3213</f>
        <v>41.094000000000001</v>
      </c>
    </row>
    <row r="3145" spans="1:14">
      <c r="A3145" s="26" t="str">
        <f>LatticeLayout!A3214</f>
        <v>LS3</v>
      </c>
      <c r="B3145" s="26" t="str">
        <f>LatticeLayout!B3214</f>
        <v>BTS</v>
      </c>
      <c r="C3145" s="26" t="str">
        <f>LatticeLayout!C3214</f>
        <v>QV</v>
      </c>
      <c r="D3145" s="26">
        <f>LatticeLayout!D3214</f>
        <v>5364</v>
      </c>
      <c r="E3145" s="26" t="str">
        <f>LatticeLayout!E3214</f>
        <v>LS3_BTS:QV_D5364</v>
      </c>
      <c r="F3145" s="26" t="str">
        <f>LatticeLayout!F3214</f>
        <v>Q1</v>
      </c>
      <c r="G3145" s="26" t="str">
        <f>LatticeLayout!G3214</f>
        <v>quadrupole-Y</v>
      </c>
      <c r="H3145" s="26">
        <f>LatticeLayout!H3214</f>
        <v>50</v>
      </c>
      <c r="I3145" s="26">
        <f>LatticeLayout!I3214</f>
        <v>0</v>
      </c>
      <c r="J3145" s="26">
        <f>LatticeLayout!J3214</f>
        <v>0</v>
      </c>
      <c r="K3145" s="26">
        <f>LatticeLayout!K3214</f>
        <v>0.25</v>
      </c>
      <c r="L3145" s="26">
        <f>LatticeLayout!Q3214</f>
        <v>253.77564082404803</v>
      </c>
      <c r="M3145" s="26">
        <f>LatticeLayout!P3214</f>
        <v>427.1942183596297</v>
      </c>
      <c r="N3145" s="26">
        <f>LatticeLayout!O3214</f>
        <v>41.094000000000001</v>
      </c>
    </row>
    <row r="3146" spans="1:14">
      <c r="A3146" s="26">
        <f>LatticeLayout!A3215</f>
        <v>0</v>
      </c>
      <c r="B3146" s="26">
        <f>LatticeLayout!B3215</f>
        <v>0</v>
      </c>
      <c r="C3146" s="26">
        <f>LatticeLayout!C3215</f>
        <v>0</v>
      </c>
      <c r="D3146" s="26">
        <f>LatticeLayout!D3215</f>
        <v>0</v>
      </c>
      <c r="E3146" s="26">
        <f>LatticeLayout!E3215</f>
        <v>0</v>
      </c>
      <c r="F3146" s="26">
        <f>LatticeLayout!F3215</f>
        <v>0</v>
      </c>
      <c r="G3146" s="26">
        <f>LatticeLayout!G3215</f>
        <v>0</v>
      </c>
      <c r="H3146" s="26">
        <f>LatticeLayout!H3215</f>
        <v>0</v>
      </c>
      <c r="I3146" s="26">
        <f>LatticeLayout!I3215</f>
        <v>0</v>
      </c>
      <c r="J3146" s="26">
        <f>LatticeLayout!J3215</f>
        <v>0</v>
      </c>
      <c r="K3146" s="26">
        <f>LatticeLayout!K3215</f>
        <v>1.4852209999999999</v>
      </c>
      <c r="L3146" s="26">
        <f>LatticeLayout!Q3215</f>
        <v>252.29041982404803</v>
      </c>
      <c r="M3146" s="26">
        <f>LatticeLayout!P3215</f>
        <v>427.1942183596297</v>
      </c>
      <c r="N3146" s="26">
        <f>LatticeLayout!O3215</f>
        <v>41.094000000000001</v>
      </c>
    </row>
    <row r="3147" spans="1:14">
      <c r="A3147" s="26">
        <f>LatticeLayout!A3216</f>
        <v>0</v>
      </c>
      <c r="B3147" s="26">
        <f>LatticeLayout!B3216</f>
        <v>0</v>
      </c>
      <c r="C3147" s="26">
        <f>LatticeLayout!C3216</f>
        <v>0</v>
      </c>
      <c r="D3147" s="26">
        <f>LatticeLayout!D3216</f>
        <v>0</v>
      </c>
      <c r="E3147" s="26">
        <f>LatticeLayout!E3216</f>
        <v>0</v>
      </c>
      <c r="F3147" s="26">
        <f>LatticeLayout!F3216</f>
        <v>0</v>
      </c>
      <c r="G3147" s="26" t="str">
        <f>LatticeLayout!G3216</f>
        <v>bellow</v>
      </c>
      <c r="H3147" s="26">
        <f>LatticeLayout!H3216</f>
        <v>0</v>
      </c>
      <c r="I3147" s="26">
        <f>LatticeLayout!I3216</f>
        <v>0</v>
      </c>
      <c r="J3147" s="26">
        <f>LatticeLayout!J3216</f>
        <v>0</v>
      </c>
      <c r="K3147" s="26">
        <f>LatticeLayout!K3216</f>
        <v>0.103502</v>
      </c>
      <c r="L3147" s="26">
        <f>LatticeLayout!Q3216</f>
        <v>252.18691782404804</v>
      </c>
      <c r="M3147" s="26">
        <f>LatticeLayout!P3216</f>
        <v>427.1942183596297</v>
      </c>
      <c r="N3147" s="26">
        <f>LatticeLayout!O3216</f>
        <v>41.094000000000001</v>
      </c>
    </row>
    <row r="3148" spans="1:14">
      <c r="A3148" s="26" t="str">
        <f>LatticeLayout!A3217</f>
        <v>LS3</v>
      </c>
      <c r="B3148" s="26" t="str">
        <f>LatticeLayout!B3217</f>
        <v>BTS</v>
      </c>
      <c r="C3148" s="26" t="str">
        <f>LatticeLayout!C3217</f>
        <v>BPM</v>
      </c>
      <c r="D3148" s="26">
        <f>LatticeLayout!D3217</f>
        <v>5381</v>
      </c>
      <c r="E3148" s="26" t="str">
        <f>LatticeLayout!E3217</f>
        <v>LS3_BTS:BPM_D5381</v>
      </c>
      <c r="F3148" s="26" t="str">
        <f>LatticeLayout!F3217</f>
        <v>BPM3</v>
      </c>
      <c r="G3148" s="26" t="str">
        <f>LatticeLayout!G3217</f>
        <v>position monitor</v>
      </c>
      <c r="H3148" s="26">
        <f>LatticeLayout!H3217</f>
        <v>0</v>
      </c>
      <c r="I3148" s="26">
        <f>LatticeLayout!I3217</f>
        <v>2.1759519484021439E-6</v>
      </c>
      <c r="J3148" s="26">
        <f>LatticeLayout!J3217</f>
        <v>252.18691999999999</v>
      </c>
      <c r="K3148" s="26">
        <f>LatticeLayout!K3217</f>
        <v>0</v>
      </c>
      <c r="L3148" s="26">
        <f>LatticeLayout!Q3217</f>
        <v>252.18691782404804</v>
      </c>
      <c r="M3148" s="26">
        <f>LatticeLayout!P3217</f>
        <v>427.1942183596297</v>
      </c>
      <c r="N3148" s="26">
        <f>LatticeLayout!O3217</f>
        <v>41.094000000000001</v>
      </c>
    </row>
    <row r="3149" spans="1:14">
      <c r="A3149" s="26">
        <f>LatticeLayout!A3218</f>
        <v>0</v>
      </c>
      <c r="B3149" s="26">
        <f>LatticeLayout!B3218</f>
        <v>0</v>
      </c>
      <c r="C3149" s="26">
        <f>LatticeLayout!C3218</f>
        <v>0</v>
      </c>
      <c r="D3149" s="26">
        <f>LatticeLayout!D3218</f>
        <v>0</v>
      </c>
      <c r="E3149" s="26">
        <f>LatticeLayout!E3218</f>
        <v>0</v>
      </c>
      <c r="F3149" s="26">
        <f>LatticeLayout!F3218</f>
        <v>0</v>
      </c>
      <c r="G3149" s="26" t="str">
        <f>LatticeLayout!G3218</f>
        <v>diagnostic box</v>
      </c>
      <c r="H3149" s="26">
        <f>LatticeLayout!H3218</f>
        <v>0</v>
      </c>
      <c r="I3149" s="26">
        <f>LatticeLayout!I3218</f>
        <v>0</v>
      </c>
      <c r="J3149" s="26">
        <f>LatticeLayout!J3218</f>
        <v>0</v>
      </c>
      <c r="K3149" s="26">
        <f>LatticeLayout!K3218</f>
        <v>0.14528199999999999</v>
      </c>
      <c r="L3149" s="26">
        <f>LatticeLayout!Q3218</f>
        <v>252.04163582404803</v>
      </c>
      <c r="M3149" s="26">
        <f>LatticeLayout!P3218</f>
        <v>427.1942183596297</v>
      </c>
      <c r="N3149" s="26">
        <f>LatticeLayout!O3218</f>
        <v>41.094000000000001</v>
      </c>
    </row>
    <row r="3150" spans="1:14">
      <c r="A3150" s="26" t="str">
        <f>LatticeLayout!A3219</f>
        <v>LS3</v>
      </c>
      <c r="B3150" s="26" t="str">
        <f>LatticeLayout!B3219</f>
        <v>BTS</v>
      </c>
      <c r="C3150" s="26" t="str">
        <f>LatticeLayout!C3219</f>
        <v>PORT</v>
      </c>
      <c r="D3150" s="26">
        <f>LatticeLayout!D3219</f>
        <v>5383</v>
      </c>
      <c r="E3150" s="26" t="str">
        <f>LatticeLayout!E3219</f>
        <v>LS3_BTS:PORT_D5383</v>
      </c>
      <c r="F3150" s="26">
        <f>LatticeLayout!F3219</f>
        <v>0</v>
      </c>
      <c r="G3150" s="26" t="str">
        <f>LatticeLayout!G3219</f>
        <v>port for future diagnostics</v>
      </c>
      <c r="H3150" s="26">
        <f>LatticeLayout!H3219</f>
        <v>0</v>
      </c>
      <c r="I3150" s="26">
        <f>LatticeLayout!I3219</f>
        <v>0</v>
      </c>
      <c r="J3150" s="26">
        <f>LatticeLayout!J3219</f>
        <v>0</v>
      </c>
      <c r="K3150" s="26">
        <f>LatticeLayout!K3219</f>
        <v>0</v>
      </c>
      <c r="L3150" s="26">
        <f>LatticeLayout!Q3219</f>
        <v>252.04163582404803</v>
      </c>
      <c r="M3150" s="26">
        <f>LatticeLayout!P3219</f>
        <v>427.1942183596297</v>
      </c>
      <c r="N3150" s="26">
        <f>LatticeLayout!O3219</f>
        <v>41.094000000000001</v>
      </c>
    </row>
    <row r="3151" spans="1:14">
      <c r="A3151" s="26">
        <f>LatticeLayout!A3220</f>
        <v>0</v>
      </c>
      <c r="B3151" s="26">
        <f>LatticeLayout!B3220</f>
        <v>0</v>
      </c>
      <c r="C3151" s="26">
        <f>LatticeLayout!C3220</f>
        <v>0</v>
      </c>
      <c r="D3151" s="26">
        <f>LatticeLayout!D3220</f>
        <v>0</v>
      </c>
      <c r="E3151" s="26">
        <f>LatticeLayout!E3220</f>
        <v>0</v>
      </c>
      <c r="F3151" s="26">
        <f>LatticeLayout!F3220</f>
        <v>0</v>
      </c>
      <c r="G3151" s="26" t="str">
        <f>LatticeLayout!G3220</f>
        <v>diagnostic box</v>
      </c>
      <c r="H3151" s="26">
        <f>LatticeLayout!H3220</f>
        <v>0</v>
      </c>
      <c r="I3151" s="26">
        <f>LatticeLayout!I3220</f>
        <v>0</v>
      </c>
      <c r="J3151" s="26">
        <f>LatticeLayout!J3220</f>
        <v>0</v>
      </c>
      <c r="K3151" s="26">
        <f>LatticeLayout!K3220</f>
        <v>0</v>
      </c>
      <c r="L3151" s="26">
        <f>LatticeLayout!Q3220</f>
        <v>252.04163582404803</v>
      </c>
      <c r="M3151" s="26">
        <f>LatticeLayout!P3220</f>
        <v>427.1942183596297</v>
      </c>
      <c r="N3151" s="26">
        <f>LatticeLayout!O3220</f>
        <v>41.094000000000001</v>
      </c>
    </row>
    <row r="3152" spans="1:14">
      <c r="A3152" s="26" t="str">
        <f>LatticeLayout!A3221</f>
        <v>LS3</v>
      </c>
      <c r="B3152" s="26" t="str">
        <f>LatticeLayout!B3221</f>
        <v>BTS</v>
      </c>
      <c r="C3152" s="26" t="str">
        <f>LatticeLayout!C3221</f>
        <v>IP</v>
      </c>
      <c r="D3152" s="26">
        <f>LatticeLayout!D3221</f>
        <v>5383</v>
      </c>
      <c r="E3152" s="26" t="str">
        <f>LatticeLayout!E3221</f>
        <v>LS3_BTS:IP_D5383</v>
      </c>
      <c r="F3152" s="26" t="str">
        <f>LatticeLayout!F3221</f>
        <v>IP_S</v>
      </c>
      <c r="G3152" s="26" t="str">
        <f>LatticeLayout!G3221</f>
        <v>ion pump, 75 l/s</v>
      </c>
      <c r="H3152" s="26">
        <f>LatticeLayout!H3221</f>
        <v>0</v>
      </c>
      <c r="I3152" s="26">
        <f>LatticeLayout!I3221</f>
        <v>2.1759519768238533E-6</v>
      </c>
      <c r="J3152" s="26">
        <f>LatticeLayout!J3221</f>
        <v>252.04163800000001</v>
      </c>
      <c r="K3152" s="26">
        <f>LatticeLayout!K3221</f>
        <v>0</v>
      </c>
      <c r="L3152" s="26">
        <f>LatticeLayout!Q3221</f>
        <v>252.04163582404803</v>
      </c>
      <c r="M3152" s="26">
        <f>LatticeLayout!P3221</f>
        <v>427.1942183596297</v>
      </c>
      <c r="N3152" s="26">
        <f>LatticeLayout!O3221</f>
        <v>41.094000000000001</v>
      </c>
    </row>
    <row r="3153" spans="1:14">
      <c r="A3153" s="26">
        <f>LatticeLayout!A3222</f>
        <v>0</v>
      </c>
      <c r="B3153" s="26">
        <f>LatticeLayout!B3222</f>
        <v>0</v>
      </c>
      <c r="C3153" s="26">
        <f>LatticeLayout!C3222</f>
        <v>0</v>
      </c>
      <c r="D3153" s="26">
        <f>LatticeLayout!D3222</f>
        <v>0</v>
      </c>
      <c r="E3153" s="26">
        <f>LatticeLayout!E3222</f>
        <v>0</v>
      </c>
      <c r="F3153" s="26">
        <f>LatticeLayout!F3222</f>
        <v>0</v>
      </c>
      <c r="G3153" s="26" t="str">
        <f>LatticeLayout!G3222</f>
        <v>bellow</v>
      </c>
      <c r="H3153" s="26">
        <f>LatticeLayout!H3222</f>
        <v>0</v>
      </c>
      <c r="I3153" s="26">
        <f>LatticeLayout!I3222</f>
        <v>0</v>
      </c>
      <c r="J3153" s="26">
        <f>LatticeLayout!J3222</f>
        <v>0</v>
      </c>
      <c r="K3153" s="26">
        <f>LatticeLayout!K3222</f>
        <v>0.131216</v>
      </c>
      <c r="L3153" s="26">
        <f>LatticeLayout!Q3222</f>
        <v>251.91041982404803</v>
      </c>
      <c r="M3153" s="26">
        <f>LatticeLayout!P3222</f>
        <v>427.1942183596297</v>
      </c>
      <c r="N3153" s="26">
        <f>LatticeLayout!O3222</f>
        <v>41.094000000000001</v>
      </c>
    </row>
    <row r="3154" spans="1:14">
      <c r="A3154" s="26">
        <f>LatticeLayout!A3223</f>
        <v>0</v>
      </c>
      <c r="B3154" s="26">
        <f>LatticeLayout!B3223</f>
        <v>0</v>
      </c>
      <c r="C3154" s="26">
        <f>LatticeLayout!C3223</f>
        <v>0</v>
      </c>
      <c r="D3154" s="26">
        <f>LatticeLayout!D3223</f>
        <v>0</v>
      </c>
      <c r="E3154" s="26">
        <f>LatticeLayout!E3223</f>
        <v>0</v>
      </c>
      <c r="F3154" s="26">
        <f>LatticeLayout!F3223</f>
        <v>0</v>
      </c>
      <c r="G3154" s="26">
        <f>LatticeLayout!G3223</f>
        <v>0</v>
      </c>
      <c r="H3154" s="26">
        <f>LatticeLayout!H3223</f>
        <v>0</v>
      </c>
      <c r="I3154" s="26">
        <f>LatticeLayout!I3223</f>
        <v>0</v>
      </c>
      <c r="J3154" s="26">
        <f>LatticeLayout!J3223</f>
        <v>0</v>
      </c>
      <c r="K3154" s="26">
        <f>LatticeLayout!K3223</f>
        <v>0.35977900000000007</v>
      </c>
      <c r="L3154" s="26">
        <f>LatticeLayout!Q3223</f>
        <v>251.55064082404803</v>
      </c>
      <c r="M3154" s="26">
        <f>LatticeLayout!P3223</f>
        <v>427.1942183596297</v>
      </c>
      <c r="N3154" s="26">
        <f>LatticeLayout!O3223</f>
        <v>41.094000000000001</v>
      </c>
    </row>
    <row r="3155" spans="1:14">
      <c r="A3155" s="26" t="str">
        <f>LatticeLayout!A3224</f>
        <v>LS3</v>
      </c>
      <c r="B3155" s="26" t="str">
        <f>LatticeLayout!B3224</f>
        <v>BTS</v>
      </c>
      <c r="C3155" s="26" t="str">
        <f>LatticeLayout!C3224</f>
        <v>DC</v>
      </c>
      <c r="D3155" s="26">
        <f>LatticeLayout!D3224</f>
        <v>5389</v>
      </c>
      <c r="E3155" s="26" t="str">
        <f>LatticeLayout!E3224</f>
        <v>LS3_BTS:DC_D5389</v>
      </c>
      <c r="F3155" s="26" t="str">
        <f>LatticeLayout!F3224</f>
        <v>C2</v>
      </c>
      <c r="G3155" s="26" t="str">
        <f>LatticeLayout!G3224</f>
        <v>correctors-X,Y</v>
      </c>
      <c r="H3155" s="26">
        <f>LatticeLayout!H3224</f>
        <v>50</v>
      </c>
      <c r="I3155" s="26">
        <f>LatticeLayout!I3224</f>
        <v>0</v>
      </c>
      <c r="J3155" s="26">
        <f>LatticeLayout!J3224</f>
        <v>0</v>
      </c>
      <c r="K3155" s="26">
        <f>LatticeLayout!K3224</f>
        <v>0.2</v>
      </c>
      <c r="L3155" s="26">
        <f>LatticeLayout!Q3224</f>
        <v>251.35064082404804</v>
      </c>
      <c r="M3155" s="26">
        <f>LatticeLayout!P3224</f>
        <v>427.1942183596297</v>
      </c>
      <c r="N3155" s="26">
        <f>LatticeLayout!O3224</f>
        <v>41.094000000000001</v>
      </c>
    </row>
    <row r="3156" spans="1:14">
      <c r="A3156" s="26">
        <f>LatticeLayout!A3225</f>
        <v>0</v>
      </c>
      <c r="B3156" s="26">
        <f>LatticeLayout!B3225</f>
        <v>0</v>
      </c>
      <c r="C3156" s="26">
        <f>LatticeLayout!C3225</f>
        <v>0</v>
      </c>
      <c r="D3156" s="26">
        <f>LatticeLayout!D3225</f>
        <v>0</v>
      </c>
      <c r="E3156" s="26">
        <f>LatticeLayout!E3225</f>
        <v>0</v>
      </c>
      <c r="F3156" s="26">
        <f>LatticeLayout!F3225</f>
        <v>0</v>
      </c>
      <c r="G3156" s="26">
        <f>LatticeLayout!G3225</f>
        <v>0</v>
      </c>
      <c r="H3156" s="26">
        <f>LatticeLayout!H3225</f>
        <v>0</v>
      </c>
      <c r="I3156" s="26">
        <f>LatticeLayout!I3225</f>
        <v>0</v>
      </c>
      <c r="J3156" s="26">
        <f>LatticeLayout!J3225</f>
        <v>0</v>
      </c>
      <c r="K3156" s="26">
        <f>LatticeLayout!K3225</f>
        <v>0.2</v>
      </c>
      <c r="L3156" s="26">
        <f>LatticeLayout!Q3225</f>
        <v>251.15064082404805</v>
      </c>
      <c r="M3156" s="26">
        <f>LatticeLayout!P3225</f>
        <v>427.1942183596297</v>
      </c>
      <c r="N3156" s="26">
        <f>LatticeLayout!O3225</f>
        <v>41.094000000000001</v>
      </c>
    </row>
    <row r="3157" spans="1:14">
      <c r="A3157" s="26" t="str">
        <f>LatticeLayout!A3226</f>
        <v>LS3</v>
      </c>
      <c r="B3157" s="26" t="str">
        <f>LatticeLayout!B3226</f>
        <v>BTS</v>
      </c>
      <c r="C3157" s="26" t="str">
        <f>LatticeLayout!C3226</f>
        <v>QH</v>
      </c>
      <c r="D3157" s="26">
        <f>LatticeLayout!D3226</f>
        <v>5393</v>
      </c>
      <c r="E3157" s="26" t="str">
        <f>LatticeLayout!E3226</f>
        <v>LS3_BTS:QH_D5393</v>
      </c>
      <c r="F3157" s="26" t="str">
        <f>LatticeLayout!F3226</f>
        <v>Q1</v>
      </c>
      <c r="G3157" s="26" t="str">
        <f>LatticeLayout!G3226</f>
        <v>quadrupole-X</v>
      </c>
      <c r="H3157" s="26">
        <f>LatticeLayout!H3226</f>
        <v>50</v>
      </c>
      <c r="I3157" s="26">
        <f>LatticeLayout!I3226</f>
        <v>0</v>
      </c>
      <c r="J3157" s="26">
        <f>LatticeLayout!J3226</f>
        <v>0</v>
      </c>
      <c r="K3157" s="26">
        <f>LatticeLayout!K3226</f>
        <v>0.25</v>
      </c>
      <c r="L3157" s="26">
        <f>LatticeLayout!Q3226</f>
        <v>250.90064082404805</v>
      </c>
      <c r="M3157" s="26">
        <f>LatticeLayout!P3226</f>
        <v>427.1942183596297</v>
      </c>
      <c r="N3157" s="26">
        <f>LatticeLayout!O3226</f>
        <v>41.094000000000001</v>
      </c>
    </row>
    <row r="3158" spans="1:14">
      <c r="A3158" s="26">
        <f>LatticeLayout!A3227</f>
        <v>0</v>
      </c>
      <c r="B3158" s="26">
        <f>LatticeLayout!B3227</f>
        <v>0</v>
      </c>
      <c r="C3158" s="26">
        <f>LatticeLayout!C3227</f>
        <v>0</v>
      </c>
      <c r="D3158" s="26">
        <f>LatticeLayout!D3227</f>
        <v>0</v>
      </c>
      <c r="E3158" s="26">
        <f>LatticeLayout!E3227</f>
        <v>0</v>
      </c>
      <c r="F3158" s="26">
        <f>LatticeLayout!F3227</f>
        <v>0</v>
      </c>
      <c r="G3158" s="26">
        <f>LatticeLayout!G3227</f>
        <v>0</v>
      </c>
      <c r="H3158" s="26">
        <f>LatticeLayout!H3227</f>
        <v>0</v>
      </c>
      <c r="I3158" s="26">
        <f>LatticeLayout!I3227</f>
        <v>0</v>
      </c>
      <c r="J3158" s="26">
        <f>LatticeLayout!J3227</f>
        <v>0</v>
      </c>
      <c r="K3158" s="26">
        <f>LatticeLayout!K3227</f>
        <v>1.25</v>
      </c>
      <c r="L3158" s="26">
        <f>LatticeLayout!Q3227</f>
        <v>249.65064082404805</v>
      </c>
      <c r="M3158" s="26">
        <f>LatticeLayout!P3227</f>
        <v>427.1942183596297</v>
      </c>
      <c r="N3158" s="26">
        <f>LatticeLayout!O3227</f>
        <v>41.094000000000001</v>
      </c>
    </row>
    <row r="3159" spans="1:14">
      <c r="A3159" s="26" t="str">
        <f>LatticeLayout!A3228</f>
        <v>LS3</v>
      </c>
      <c r="B3159" s="26" t="str">
        <f>LatticeLayout!B3228</f>
        <v>BTS</v>
      </c>
      <c r="C3159" s="26" t="str">
        <f>LatticeLayout!C3228</f>
        <v>QV</v>
      </c>
      <c r="D3159" s="26">
        <f>LatticeLayout!D3228</f>
        <v>5408</v>
      </c>
      <c r="E3159" s="26" t="str">
        <f>LatticeLayout!E3228</f>
        <v>LS3_BTS:QV_D5408</v>
      </c>
      <c r="F3159" s="26" t="str">
        <f>LatticeLayout!F3228</f>
        <v>Q1</v>
      </c>
      <c r="G3159" s="26" t="str">
        <f>LatticeLayout!G3228</f>
        <v>quadrupole-Y</v>
      </c>
      <c r="H3159" s="26">
        <f>LatticeLayout!H3228</f>
        <v>50</v>
      </c>
      <c r="I3159" s="26">
        <f>LatticeLayout!I3228</f>
        <v>0</v>
      </c>
      <c r="J3159" s="26">
        <f>LatticeLayout!J3228</f>
        <v>0</v>
      </c>
      <c r="K3159" s="26">
        <f>LatticeLayout!K3228</f>
        <v>0.25</v>
      </c>
      <c r="L3159" s="26">
        <f>LatticeLayout!Q3228</f>
        <v>249.40064082404805</v>
      </c>
      <c r="M3159" s="26">
        <f>LatticeLayout!P3228</f>
        <v>427.1942183596297</v>
      </c>
      <c r="N3159" s="26">
        <f>LatticeLayout!O3228</f>
        <v>41.094000000000001</v>
      </c>
    </row>
    <row r="3160" spans="1:14">
      <c r="A3160" s="26">
        <f>LatticeLayout!A3229</f>
        <v>0</v>
      </c>
      <c r="B3160" s="26">
        <f>LatticeLayout!B3229</f>
        <v>0</v>
      </c>
      <c r="C3160" s="26">
        <f>LatticeLayout!C3229</f>
        <v>0</v>
      </c>
      <c r="D3160" s="26">
        <f>LatticeLayout!D3229</f>
        <v>0</v>
      </c>
      <c r="E3160" s="26">
        <f>LatticeLayout!E3229</f>
        <v>0</v>
      </c>
      <c r="F3160" s="26">
        <f>LatticeLayout!F3229</f>
        <v>0</v>
      </c>
      <c r="G3160" s="26">
        <f>LatticeLayout!G3229</f>
        <v>0</v>
      </c>
      <c r="H3160" s="26">
        <f>LatticeLayout!H3229</f>
        <v>0</v>
      </c>
      <c r="I3160" s="26">
        <f>LatticeLayout!I3229</f>
        <v>3.1759519174556772E-6</v>
      </c>
      <c r="J3160" s="26">
        <f>LatticeLayout!J3229</f>
        <v>1.0189999999999999E-3</v>
      </c>
      <c r="K3160" s="26">
        <f>LatticeLayout!K3229</f>
        <v>1.7789809999999999</v>
      </c>
      <c r="L3160" s="26">
        <f>LatticeLayout!Q3229</f>
        <v>247.62165982404807</v>
      </c>
      <c r="M3160" s="26">
        <f>LatticeLayout!P3229</f>
        <v>427.1942183596297</v>
      </c>
      <c r="N3160" s="26">
        <f>LatticeLayout!O3229</f>
        <v>41.094000000000001</v>
      </c>
    </row>
    <row r="3161" spans="1:14">
      <c r="A3161" s="26" t="str">
        <f>LatticeLayout!A3230</f>
        <v>LS3</v>
      </c>
      <c r="B3161" s="26" t="str">
        <f>LatticeLayout!B3230</f>
        <v>BTS</v>
      </c>
      <c r="C3161" s="26" t="str">
        <f>LatticeLayout!C3230</f>
        <v>DC</v>
      </c>
      <c r="D3161" s="26">
        <f>LatticeLayout!D3230</f>
        <v>5428</v>
      </c>
      <c r="E3161" s="26" t="str">
        <f>LatticeLayout!E3230</f>
        <v>LS3_BTS:DC_D5428</v>
      </c>
      <c r="F3161" s="26" t="str">
        <f>LatticeLayout!F3230</f>
        <v>C2</v>
      </c>
      <c r="G3161" s="26" t="str">
        <f>LatticeLayout!G3230</f>
        <v>correctors-X,Y</v>
      </c>
      <c r="H3161" s="26">
        <f>LatticeLayout!H3230</f>
        <v>50</v>
      </c>
      <c r="I3161" s="26">
        <f>LatticeLayout!I3230</f>
        <v>247.52166299999999</v>
      </c>
      <c r="J3161" s="26">
        <f>LatticeLayout!J3230</f>
        <v>247.52165982404807</v>
      </c>
      <c r="K3161" s="26">
        <f>LatticeLayout!K3230</f>
        <v>0.2</v>
      </c>
      <c r="L3161" s="26">
        <f>LatticeLayout!Q3230</f>
        <v>247.42165982404808</v>
      </c>
      <c r="M3161" s="26">
        <f>LatticeLayout!P3230</f>
        <v>427.1942183596297</v>
      </c>
      <c r="N3161" s="26">
        <f>LatticeLayout!O3230</f>
        <v>41.094000000000001</v>
      </c>
    </row>
    <row r="3162" spans="1:14">
      <c r="A3162" s="26">
        <f>LatticeLayout!A3231</f>
        <v>0</v>
      </c>
      <c r="B3162" s="26">
        <f>LatticeLayout!B3231</f>
        <v>0</v>
      </c>
      <c r="C3162" s="26">
        <f>LatticeLayout!C3231</f>
        <v>0</v>
      </c>
      <c r="D3162" s="26">
        <f>LatticeLayout!D3231</f>
        <v>0</v>
      </c>
      <c r="E3162" s="26">
        <f>LatticeLayout!E3231</f>
        <v>0</v>
      </c>
      <c r="F3162" s="26">
        <f>LatticeLayout!F3231</f>
        <v>0</v>
      </c>
      <c r="G3162" s="26">
        <f>LatticeLayout!G3231</f>
        <v>0</v>
      </c>
      <c r="H3162" s="26">
        <f>LatticeLayout!H3231</f>
        <v>0</v>
      </c>
      <c r="I3162" s="26">
        <f>LatticeLayout!I3231</f>
        <v>3.1759519458773866E-6</v>
      </c>
      <c r="J3162" s="26">
        <f>LatticeLayout!J3231</f>
        <v>-5.4679999999999999E-2</v>
      </c>
      <c r="K3162" s="26">
        <f>LatticeLayout!K3231</f>
        <v>0.13319900000000001</v>
      </c>
      <c r="L3162" s="26">
        <f>LatticeLayout!Q3231</f>
        <v>247.28846082404809</v>
      </c>
      <c r="M3162" s="26">
        <f>LatticeLayout!P3231</f>
        <v>427.1942183596297</v>
      </c>
      <c r="N3162" s="26">
        <f>LatticeLayout!O3231</f>
        <v>41.094000000000001</v>
      </c>
    </row>
    <row r="3163" spans="1:14">
      <c r="A3163" s="26" t="str">
        <f>LatticeLayout!A3232</f>
        <v>LS3</v>
      </c>
      <c r="B3163" s="26" t="str">
        <f>LatticeLayout!B3232</f>
        <v>BTS</v>
      </c>
      <c r="C3163" s="26" t="str">
        <f>LatticeLayout!C3232</f>
        <v>BPM</v>
      </c>
      <c r="D3163" s="26">
        <f>LatticeLayout!D3232</f>
        <v>5430</v>
      </c>
      <c r="E3163" s="26" t="str">
        <f>LatticeLayout!E3232</f>
        <v>LS3_BTS:BPM_D5430</v>
      </c>
      <c r="F3163" s="26" t="str">
        <f>LatticeLayout!F3232</f>
        <v>BPM3</v>
      </c>
      <c r="G3163" s="26" t="str">
        <f>LatticeLayout!G3232</f>
        <v>position monitor</v>
      </c>
      <c r="H3163" s="26">
        <f>LatticeLayout!H3232</f>
        <v>47.5</v>
      </c>
      <c r="I3163" s="26">
        <f>LatticeLayout!I3232</f>
        <v>247.27846400000001</v>
      </c>
      <c r="J3163" s="26">
        <f>LatticeLayout!J3232</f>
        <v>247.27846082404807</v>
      </c>
      <c r="K3163" s="26">
        <f>LatticeLayout!K3232</f>
        <v>0.02</v>
      </c>
      <c r="L3163" s="26">
        <f>LatticeLayout!Q3232</f>
        <v>247.26846082404808</v>
      </c>
      <c r="M3163" s="26">
        <f>LatticeLayout!P3232</f>
        <v>427.1942183596297</v>
      </c>
      <c r="N3163" s="26">
        <f>LatticeLayout!O3232</f>
        <v>41.094000000000001</v>
      </c>
    </row>
    <row r="3164" spans="1:14">
      <c r="A3164" s="26">
        <f>LatticeLayout!A3233</f>
        <v>0</v>
      </c>
      <c r="B3164" s="26">
        <f>LatticeLayout!B3233</f>
        <v>0</v>
      </c>
      <c r="C3164" s="26">
        <f>LatticeLayout!C3233</f>
        <v>0</v>
      </c>
      <c r="D3164" s="26">
        <f>LatticeLayout!D3233</f>
        <v>0</v>
      </c>
      <c r="E3164" s="26">
        <f>LatticeLayout!E3233</f>
        <v>0</v>
      </c>
      <c r="F3164" s="26">
        <f>LatticeLayout!F3233</f>
        <v>0</v>
      </c>
      <c r="G3164" s="26">
        <f>LatticeLayout!G3233</f>
        <v>0</v>
      </c>
      <c r="H3164" s="26">
        <f>LatticeLayout!H3233</f>
        <v>0</v>
      </c>
      <c r="I3164" s="26">
        <f>LatticeLayout!I3233</f>
        <v>5.8500000000000003E-2</v>
      </c>
      <c r="J3164" s="26">
        <f>LatticeLayout!J3233</f>
        <v>0</v>
      </c>
      <c r="K3164" s="26">
        <f>LatticeLayout!K3233</f>
        <v>4.7820000000000001E-2</v>
      </c>
      <c r="L3164" s="26">
        <f>LatticeLayout!Q3233</f>
        <v>247.22064082404808</v>
      </c>
      <c r="M3164" s="26">
        <f>LatticeLayout!P3233</f>
        <v>427.1942183596297</v>
      </c>
      <c r="N3164" s="26">
        <f>LatticeLayout!O3233</f>
        <v>41.094000000000001</v>
      </c>
    </row>
    <row r="3165" spans="1:14">
      <c r="A3165" s="26" t="str">
        <f>LatticeLayout!A3234</f>
        <v>LS3</v>
      </c>
      <c r="B3165" s="26" t="str">
        <f>LatticeLayout!B3234</f>
        <v>BTS</v>
      </c>
      <c r="C3165" s="26" t="str">
        <f>LatticeLayout!C3234</f>
        <v>QH</v>
      </c>
      <c r="D3165" s="26">
        <f>LatticeLayout!D3234</f>
        <v>5432</v>
      </c>
      <c r="E3165" s="26" t="str">
        <f>LatticeLayout!E3234</f>
        <v>LS3_BTS:QH_D5432</v>
      </c>
      <c r="F3165" s="26" t="str">
        <f>LatticeLayout!F3234</f>
        <v>Q1</v>
      </c>
      <c r="G3165" s="26" t="str">
        <f>LatticeLayout!G3234</f>
        <v>quadrupole-X</v>
      </c>
      <c r="H3165" s="26">
        <f>LatticeLayout!H3234</f>
        <v>50</v>
      </c>
      <c r="I3165" s="26">
        <f>LatticeLayout!I3234</f>
        <v>0</v>
      </c>
      <c r="J3165" s="26">
        <f>LatticeLayout!J3234</f>
        <v>0</v>
      </c>
      <c r="K3165" s="26">
        <f>LatticeLayout!K3234</f>
        <v>0.25</v>
      </c>
      <c r="L3165" s="26">
        <f>LatticeLayout!Q3234</f>
        <v>246.97064082404808</v>
      </c>
      <c r="M3165" s="26">
        <f>LatticeLayout!P3234</f>
        <v>427.1942183596297</v>
      </c>
      <c r="N3165" s="26">
        <f>LatticeLayout!O3234</f>
        <v>41.094000000000001</v>
      </c>
    </row>
    <row r="3166" spans="1:14">
      <c r="A3166" s="26">
        <f>LatticeLayout!A3235</f>
        <v>0</v>
      </c>
      <c r="B3166" s="26">
        <f>LatticeLayout!B3235</f>
        <v>0</v>
      </c>
      <c r="C3166" s="26">
        <f>LatticeLayout!C3235</f>
        <v>0</v>
      </c>
      <c r="D3166" s="26">
        <f>LatticeLayout!D3235</f>
        <v>0</v>
      </c>
      <c r="E3166" s="26">
        <f>LatticeLayout!E3235</f>
        <v>0</v>
      </c>
      <c r="F3166" s="26">
        <f>LatticeLayout!F3235</f>
        <v>0</v>
      </c>
      <c r="G3166" s="26">
        <f>LatticeLayout!G3235</f>
        <v>0</v>
      </c>
      <c r="H3166" s="26">
        <f>LatticeLayout!H3235</f>
        <v>0</v>
      </c>
      <c r="I3166" s="26">
        <f>LatticeLayout!I3235</f>
        <v>0</v>
      </c>
      <c r="J3166" s="26">
        <f>LatticeLayout!J3235</f>
        <v>0</v>
      </c>
      <c r="K3166" s="26">
        <f>LatticeLayout!K3235</f>
        <v>0.5</v>
      </c>
      <c r="L3166" s="26">
        <f>LatticeLayout!Q3235</f>
        <v>246.47064082404808</v>
      </c>
      <c r="M3166" s="26">
        <f>LatticeLayout!P3235</f>
        <v>427.1942183596297</v>
      </c>
      <c r="N3166" s="26">
        <f>LatticeLayout!O3235</f>
        <v>41.094000000000001</v>
      </c>
    </row>
    <row r="3167" spans="1:14">
      <c r="A3167" s="26" t="str">
        <f>LatticeLayout!A3236</f>
        <v>LS3</v>
      </c>
      <c r="B3167" s="26" t="str">
        <f>LatticeLayout!B3236</f>
        <v>BTS</v>
      </c>
      <c r="C3167" s="26" t="str">
        <f>LatticeLayout!C3236</f>
        <v>QV</v>
      </c>
      <c r="D3167" s="26">
        <f>LatticeLayout!D3236</f>
        <v>5440</v>
      </c>
      <c r="E3167" s="26" t="str">
        <f>LatticeLayout!E3236</f>
        <v>LS3_BTS:QV_D5440</v>
      </c>
      <c r="F3167" s="26" t="str">
        <f>LatticeLayout!F3236</f>
        <v>Q1</v>
      </c>
      <c r="G3167" s="26" t="str">
        <f>LatticeLayout!G3236</f>
        <v>quadrupole-Y</v>
      </c>
      <c r="H3167" s="26">
        <f>LatticeLayout!H3236</f>
        <v>50</v>
      </c>
      <c r="I3167" s="26">
        <f>LatticeLayout!I3236</f>
        <v>0</v>
      </c>
      <c r="J3167" s="26">
        <f>LatticeLayout!J3236</f>
        <v>0</v>
      </c>
      <c r="K3167" s="26">
        <f>LatticeLayout!K3236</f>
        <v>0.25</v>
      </c>
      <c r="L3167" s="26">
        <f>LatticeLayout!Q3236</f>
        <v>246.22064082404808</v>
      </c>
      <c r="M3167" s="26">
        <f>LatticeLayout!P3236</f>
        <v>427.1942183596297</v>
      </c>
      <c r="N3167" s="26">
        <f>LatticeLayout!O3236</f>
        <v>41.094000000000001</v>
      </c>
    </row>
    <row r="3168" spans="1:14">
      <c r="A3168" s="26">
        <f>LatticeLayout!A3237</f>
        <v>0</v>
      </c>
      <c r="B3168" s="26">
        <f>LatticeLayout!B3237</f>
        <v>0</v>
      </c>
      <c r="C3168" s="26">
        <f>LatticeLayout!C3237</f>
        <v>0</v>
      </c>
      <c r="D3168" s="26">
        <f>LatticeLayout!D3237</f>
        <v>0</v>
      </c>
      <c r="E3168" s="26">
        <f>LatticeLayout!E3237</f>
        <v>0</v>
      </c>
      <c r="F3168" s="26">
        <f>LatticeLayout!F3237</f>
        <v>0</v>
      </c>
      <c r="G3168" s="26">
        <f>LatticeLayout!G3237</f>
        <v>0</v>
      </c>
      <c r="H3168" s="26">
        <f>LatticeLayout!H3237</f>
        <v>0</v>
      </c>
      <c r="I3168" s="26">
        <f>LatticeLayout!I3237</f>
        <v>0</v>
      </c>
      <c r="J3168" s="26">
        <f>LatticeLayout!J3237</f>
        <v>0</v>
      </c>
      <c r="K3168" s="26">
        <f>LatticeLayout!K3237</f>
        <v>0.27322281404794951</v>
      </c>
      <c r="L3168" s="26">
        <f>LatticeLayout!Q3237</f>
        <v>245.94741801000012</v>
      </c>
      <c r="M3168" s="26">
        <f>LatticeLayout!P3237</f>
        <v>427.1942183596297</v>
      </c>
      <c r="N3168" s="26">
        <f>LatticeLayout!O3237</f>
        <v>41.094000000000001</v>
      </c>
    </row>
    <row r="3169" spans="1:14">
      <c r="A3169" s="26">
        <f>LatticeLayout!A3238</f>
        <v>0</v>
      </c>
      <c r="B3169" s="26">
        <f>LatticeLayout!B3238</f>
        <v>0</v>
      </c>
      <c r="C3169" s="26">
        <f>LatticeLayout!C3238</f>
        <v>0</v>
      </c>
      <c r="D3169" s="26">
        <f>LatticeLayout!D3238</f>
        <v>0</v>
      </c>
      <c r="E3169" s="26">
        <f>LatticeLayout!E3238</f>
        <v>0</v>
      </c>
      <c r="F3169" s="26">
        <f>LatticeLayout!F3238</f>
        <v>0</v>
      </c>
      <c r="G3169" s="26" t="str">
        <f>LatticeLayout!G3238</f>
        <v>bellow</v>
      </c>
      <c r="H3169" s="26">
        <f>LatticeLayout!H3238</f>
        <v>0</v>
      </c>
      <c r="I3169" s="26">
        <f>LatticeLayout!I3238</f>
        <v>2.9899998708060593E-6</v>
      </c>
      <c r="J3169" s="26">
        <f>LatticeLayout!J3238</f>
        <v>-5.3067814047949503E-2</v>
      </c>
      <c r="K3169" s="26">
        <f>LatticeLayout!K3238</f>
        <v>0.103502</v>
      </c>
      <c r="L3169" s="26">
        <f>LatticeLayout!Q3238</f>
        <v>245.84391601000013</v>
      </c>
      <c r="M3169" s="26">
        <f>LatticeLayout!P3238</f>
        <v>427.1942183596297</v>
      </c>
      <c r="N3169" s="26">
        <f>LatticeLayout!O3238</f>
        <v>41.094000000000001</v>
      </c>
    </row>
    <row r="3170" spans="1:14">
      <c r="A3170" s="26" t="str">
        <f>LatticeLayout!A3239</f>
        <v>LS3</v>
      </c>
      <c r="B3170" s="26" t="str">
        <f>LatticeLayout!B3239</f>
        <v>BTS</v>
      </c>
      <c r="C3170" s="26" t="str">
        <f>LatticeLayout!C3239</f>
        <v>BPM</v>
      </c>
      <c r="D3170" s="26">
        <f>LatticeLayout!D3239</f>
        <v>5445</v>
      </c>
      <c r="E3170" s="26" t="str">
        <f>LatticeLayout!E3239</f>
        <v>LS3_BTS:BPM_D5445</v>
      </c>
      <c r="F3170" s="26" t="str">
        <f>LatticeLayout!F3239</f>
        <v>BPM3</v>
      </c>
      <c r="G3170" s="26" t="str">
        <f>LatticeLayout!G3239</f>
        <v>position monitor</v>
      </c>
      <c r="H3170" s="26">
        <f>LatticeLayout!H3239</f>
        <v>0</v>
      </c>
      <c r="I3170" s="26">
        <f>LatticeLayout!I3239</f>
        <v>245.843919</v>
      </c>
      <c r="J3170" s="26">
        <f>LatticeLayout!J3239</f>
        <v>245.84391601000013</v>
      </c>
      <c r="K3170" s="26">
        <f>LatticeLayout!K3239</f>
        <v>0</v>
      </c>
      <c r="L3170" s="26">
        <f>LatticeLayout!Q3239</f>
        <v>245.84391601000013</v>
      </c>
      <c r="M3170" s="26">
        <f>LatticeLayout!P3239</f>
        <v>427.1942183596297</v>
      </c>
      <c r="N3170" s="26">
        <f>LatticeLayout!O3239</f>
        <v>41.094000000000001</v>
      </c>
    </row>
    <row r="3171" spans="1:14">
      <c r="A3171" s="26">
        <f>LatticeLayout!A3240</f>
        <v>0</v>
      </c>
      <c r="B3171" s="26">
        <f>LatticeLayout!B3240</f>
        <v>0</v>
      </c>
      <c r="C3171" s="26">
        <f>LatticeLayout!C3240</f>
        <v>0</v>
      </c>
      <c r="D3171" s="26">
        <f>LatticeLayout!D3240</f>
        <v>0</v>
      </c>
      <c r="E3171" s="26">
        <f>LatticeLayout!E3240</f>
        <v>0</v>
      </c>
      <c r="F3171" s="26">
        <f>LatticeLayout!F3240</f>
        <v>0</v>
      </c>
      <c r="G3171" s="26" t="str">
        <f>LatticeLayout!G3240</f>
        <v>diagnostic box</v>
      </c>
      <c r="H3171" s="26">
        <f>LatticeLayout!H3240</f>
        <v>0</v>
      </c>
      <c r="I3171" s="26">
        <f>LatticeLayout!I3240</f>
        <v>2.9899998708060593E-6</v>
      </c>
      <c r="J3171" s="26">
        <f>LatticeLayout!J3240</f>
        <v>0</v>
      </c>
      <c r="K3171" s="26">
        <f>LatticeLayout!K3240</f>
        <v>0.14528199999999999</v>
      </c>
      <c r="L3171" s="26">
        <f>LatticeLayout!Q3240</f>
        <v>245.69863401000012</v>
      </c>
      <c r="M3171" s="26">
        <f>LatticeLayout!P3240</f>
        <v>427.1942183596297</v>
      </c>
      <c r="N3171" s="26">
        <f>LatticeLayout!O3240</f>
        <v>41.094000000000001</v>
      </c>
    </row>
    <row r="3172" spans="1:14">
      <c r="A3172" s="26" t="str">
        <f>LatticeLayout!A3241</f>
        <v>LS3</v>
      </c>
      <c r="B3172" s="26" t="str">
        <f>LatticeLayout!B3241</f>
        <v>BTS</v>
      </c>
      <c r="C3172" s="26" t="str">
        <f>LatticeLayout!C3241</f>
        <v>PORT</v>
      </c>
      <c r="D3172" s="26">
        <f>LatticeLayout!D3241</f>
        <v>5446</v>
      </c>
      <c r="E3172" s="26" t="str">
        <f>LatticeLayout!E3241</f>
        <v>LS3_BTS:PORT_D5446</v>
      </c>
      <c r="F3172" s="26">
        <f>LatticeLayout!F3241</f>
        <v>0</v>
      </c>
      <c r="G3172" s="26" t="str">
        <f>LatticeLayout!G3241</f>
        <v>port for future diagnostics</v>
      </c>
      <c r="H3172" s="26">
        <f>LatticeLayout!H3241</f>
        <v>0</v>
      </c>
      <c r="I3172" s="26">
        <f>LatticeLayout!I3241</f>
        <v>245.69863699999999</v>
      </c>
      <c r="J3172" s="26">
        <f>LatticeLayout!J3241</f>
        <v>245.69863401000012</v>
      </c>
      <c r="K3172" s="26">
        <f>LatticeLayout!K3241</f>
        <v>0</v>
      </c>
      <c r="L3172" s="26">
        <f>LatticeLayout!Q3241</f>
        <v>245.69863401000012</v>
      </c>
      <c r="M3172" s="26">
        <f>LatticeLayout!P3241</f>
        <v>427.1942183596297</v>
      </c>
      <c r="N3172" s="26">
        <f>LatticeLayout!O3241</f>
        <v>41.094000000000001</v>
      </c>
    </row>
    <row r="3173" spans="1:14">
      <c r="A3173" s="26">
        <f>LatticeLayout!A3242</f>
        <v>0</v>
      </c>
      <c r="B3173" s="26">
        <f>LatticeLayout!B3242</f>
        <v>0</v>
      </c>
      <c r="C3173" s="26">
        <f>LatticeLayout!C3242</f>
        <v>0</v>
      </c>
      <c r="D3173" s="26">
        <f>LatticeLayout!D3242</f>
        <v>0</v>
      </c>
      <c r="E3173" s="26">
        <f>LatticeLayout!E3242</f>
        <v>0</v>
      </c>
      <c r="F3173" s="26">
        <f>LatticeLayout!F3242</f>
        <v>0</v>
      </c>
      <c r="G3173" s="26" t="str">
        <f>LatticeLayout!G3242</f>
        <v>diagnostic box</v>
      </c>
      <c r="H3173" s="26">
        <f>LatticeLayout!H3242</f>
        <v>0</v>
      </c>
      <c r="I3173" s="26">
        <f>LatticeLayout!I3242</f>
        <v>0</v>
      </c>
      <c r="J3173" s="26">
        <f>LatticeLayout!J3242</f>
        <v>0</v>
      </c>
      <c r="K3173" s="26">
        <f>LatticeLayout!K3242</f>
        <v>0</v>
      </c>
      <c r="L3173" s="26">
        <f>LatticeLayout!Q3242</f>
        <v>245.69863401000012</v>
      </c>
      <c r="M3173" s="26">
        <f>LatticeLayout!P3242</f>
        <v>427.1942183596297</v>
      </c>
      <c r="N3173" s="26">
        <f>LatticeLayout!O3242</f>
        <v>41.094000000000001</v>
      </c>
    </row>
    <row r="3174" spans="1:14">
      <c r="A3174" s="26" t="str">
        <f>LatticeLayout!A3243</f>
        <v>LS3</v>
      </c>
      <c r="B3174" s="26" t="str">
        <f>LatticeLayout!B3243</f>
        <v>BTS</v>
      </c>
      <c r="C3174" s="26" t="str">
        <f>LatticeLayout!C3243</f>
        <v>IP</v>
      </c>
      <c r="D3174" s="26">
        <f>LatticeLayout!D3243</f>
        <v>5446</v>
      </c>
      <c r="E3174" s="26" t="str">
        <f>LatticeLayout!E3243</f>
        <v>LS3_BTS:IP_D5446</v>
      </c>
      <c r="F3174" s="26" t="str">
        <f>LatticeLayout!F3243</f>
        <v>IP_S</v>
      </c>
      <c r="G3174" s="26" t="str">
        <f>LatticeLayout!G3243</f>
        <v>ion pump, 75 l/s</v>
      </c>
      <c r="H3174" s="26">
        <f>LatticeLayout!H3243</f>
        <v>0</v>
      </c>
      <c r="I3174" s="26">
        <f>LatticeLayout!I3243</f>
        <v>0</v>
      </c>
      <c r="J3174" s="26">
        <f>LatticeLayout!J3243</f>
        <v>0</v>
      </c>
      <c r="K3174" s="26">
        <f>LatticeLayout!K3243</f>
        <v>0</v>
      </c>
      <c r="L3174" s="26">
        <f>LatticeLayout!Q3243</f>
        <v>245.69863401000012</v>
      </c>
      <c r="M3174" s="26">
        <f>LatticeLayout!P3243</f>
        <v>427.1942183596297</v>
      </c>
      <c r="N3174" s="26">
        <f>LatticeLayout!O3243</f>
        <v>41.094000000000001</v>
      </c>
    </row>
    <row r="3175" spans="1:14">
      <c r="A3175" s="26">
        <f>LatticeLayout!A3244</f>
        <v>0</v>
      </c>
      <c r="B3175" s="26">
        <f>LatticeLayout!B3244</f>
        <v>0</v>
      </c>
      <c r="C3175" s="26">
        <f>LatticeLayout!C3244</f>
        <v>0</v>
      </c>
      <c r="D3175" s="26">
        <f>LatticeLayout!D3244</f>
        <v>0</v>
      </c>
      <c r="E3175" s="26">
        <f>LatticeLayout!E3244</f>
        <v>0</v>
      </c>
      <c r="F3175" s="26">
        <f>LatticeLayout!F3244</f>
        <v>0</v>
      </c>
      <c r="G3175" s="26" t="str">
        <f>LatticeLayout!G3244</f>
        <v>bellow</v>
      </c>
      <c r="H3175" s="26">
        <f>LatticeLayout!H3244</f>
        <v>0</v>
      </c>
      <c r="I3175" s="26">
        <f>LatticeLayout!I3244</f>
        <v>0</v>
      </c>
      <c r="J3175" s="26">
        <f>LatticeLayout!J3244</f>
        <v>0</v>
      </c>
      <c r="K3175" s="26">
        <f>LatticeLayout!K3244</f>
        <v>0.131216</v>
      </c>
      <c r="L3175" s="26">
        <f>LatticeLayout!Q3244</f>
        <v>245.56741801000013</v>
      </c>
      <c r="M3175" s="26">
        <f>LatticeLayout!P3244</f>
        <v>427.1942183596297</v>
      </c>
      <c r="N3175" s="26">
        <f>LatticeLayout!O3244</f>
        <v>41.094000000000001</v>
      </c>
    </row>
    <row r="3176" spans="1:14">
      <c r="A3176" s="26">
        <f>LatticeLayout!A3245</f>
        <v>0</v>
      </c>
      <c r="B3176" s="26">
        <f>LatticeLayout!B3245</f>
        <v>0</v>
      </c>
      <c r="C3176" s="26">
        <f>LatticeLayout!C3245</f>
        <v>0</v>
      </c>
      <c r="D3176" s="26">
        <f>LatticeLayout!D3245</f>
        <v>0</v>
      </c>
      <c r="E3176" s="26">
        <f>LatticeLayout!E3245</f>
        <v>0</v>
      </c>
      <c r="F3176" s="26">
        <f>LatticeLayout!F3245</f>
        <v>0</v>
      </c>
      <c r="G3176" s="26">
        <f>LatticeLayout!G3245</f>
        <v>0</v>
      </c>
      <c r="H3176" s="26">
        <f>LatticeLayout!H3245</f>
        <v>0</v>
      </c>
      <c r="I3176" s="26">
        <f>LatticeLayout!I3245</f>
        <v>0</v>
      </c>
      <c r="J3176" s="26">
        <f>LatticeLayout!J3245</f>
        <v>0</v>
      </c>
      <c r="K3176" s="26">
        <f>LatticeLayout!K3245</f>
        <v>0.24677718595205048</v>
      </c>
      <c r="L3176" s="26">
        <f>LatticeLayout!Q3245</f>
        <v>245.32064082404807</v>
      </c>
      <c r="M3176" s="26">
        <f>LatticeLayout!P3245</f>
        <v>427.1942183596297</v>
      </c>
      <c r="N3176" s="26">
        <f>LatticeLayout!O3245</f>
        <v>41.094000000000001</v>
      </c>
    </row>
    <row r="3177" spans="1:14">
      <c r="A3177" s="26">
        <f>LatticeLayout!A3246</f>
        <v>0</v>
      </c>
      <c r="B3177" s="26">
        <f>LatticeLayout!B3246</f>
        <v>0</v>
      </c>
      <c r="C3177" s="26">
        <f>LatticeLayout!C3246</f>
        <v>0</v>
      </c>
      <c r="D3177" s="26">
        <f>LatticeLayout!D3246</f>
        <v>0</v>
      </c>
      <c r="E3177" s="26">
        <f>LatticeLayout!E3246</f>
        <v>0</v>
      </c>
      <c r="F3177" s="26">
        <f>LatticeLayout!F3246</f>
        <v>0</v>
      </c>
      <c r="G3177" s="26">
        <f>LatticeLayout!G3246</f>
        <v>0</v>
      </c>
      <c r="H3177" s="26">
        <f>LatticeLayout!H3246</f>
        <v>0</v>
      </c>
      <c r="I3177" s="26">
        <f>LatticeLayout!I3246</f>
        <v>0</v>
      </c>
      <c r="J3177" s="26">
        <f>LatticeLayout!J3246</f>
        <v>0</v>
      </c>
      <c r="K3177" s="26">
        <f>LatticeLayout!K3246</f>
        <v>1.6</v>
      </c>
      <c r="L3177" s="26">
        <f>LatticeLayout!Q3246</f>
        <v>243.72064082404808</v>
      </c>
      <c r="M3177" s="26">
        <f>LatticeLayout!P3246</f>
        <v>427.1942183596297</v>
      </c>
      <c r="N3177" s="26">
        <f>LatticeLayout!O3246</f>
        <v>41.094000000000001</v>
      </c>
    </row>
    <row r="3178" spans="1:14">
      <c r="A3178" s="26" t="str">
        <f>LatticeLayout!A3247</f>
        <v>BDS</v>
      </c>
      <c r="B3178" s="26" t="str">
        <f>LatticeLayout!B3247</f>
        <v>BTS</v>
      </c>
      <c r="C3178" s="26" t="str">
        <f>LatticeLayout!C3247</f>
        <v>DC</v>
      </c>
      <c r="D3178" s="26">
        <f>LatticeLayout!D3247</f>
        <v>5467</v>
      </c>
      <c r="E3178" s="26" t="str">
        <f>LatticeLayout!E3247</f>
        <v>BDS_BTS:DC_D5467</v>
      </c>
      <c r="F3178" s="26" t="str">
        <f>LatticeLayout!F3247</f>
        <v>C3</v>
      </c>
      <c r="G3178" s="26" t="str">
        <f>LatticeLayout!G3247</f>
        <v>correctors-X,Y</v>
      </c>
      <c r="H3178" s="26">
        <f>LatticeLayout!H3247</f>
        <v>50</v>
      </c>
      <c r="I3178" s="26">
        <f>LatticeLayout!I3247</f>
        <v>0</v>
      </c>
      <c r="J3178" s="26">
        <f>LatticeLayout!J3247</f>
        <v>0</v>
      </c>
      <c r="K3178" s="26">
        <f>LatticeLayout!K3247</f>
        <v>0.2</v>
      </c>
      <c r="L3178" s="26">
        <f>LatticeLayout!Q3247</f>
        <v>243.52064082404809</v>
      </c>
      <c r="M3178" s="26">
        <f>LatticeLayout!P3247</f>
        <v>427.1942183596297</v>
      </c>
      <c r="N3178" s="26">
        <f>LatticeLayout!O3247</f>
        <v>41.094000000000001</v>
      </c>
    </row>
    <row r="3179" spans="1:14">
      <c r="A3179" s="26">
        <f>LatticeLayout!A3248</f>
        <v>0</v>
      </c>
      <c r="B3179" s="26">
        <f>LatticeLayout!B3248</f>
        <v>0</v>
      </c>
      <c r="C3179" s="26">
        <f>LatticeLayout!C3248</f>
        <v>0</v>
      </c>
      <c r="D3179" s="26">
        <f>LatticeLayout!D3248</f>
        <v>0</v>
      </c>
      <c r="E3179" s="26">
        <f>LatticeLayout!E3248</f>
        <v>0</v>
      </c>
      <c r="F3179" s="26">
        <f>LatticeLayout!F3248</f>
        <v>0</v>
      </c>
      <c r="G3179" s="26">
        <f>LatticeLayout!G3248</f>
        <v>0</v>
      </c>
      <c r="H3179" s="26">
        <f>LatticeLayout!H3248</f>
        <v>0</v>
      </c>
      <c r="I3179" s="26">
        <f>LatticeLayout!I3248</f>
        <v>0</v>
      </c>
      <c r="J3179" s="26">
        <f>LatticeLayout!J3248</f>
        <v>0</v>
      </c>
      <c r="K3179" s="26">
        <f>LatticeLayout!K3248</f>
        <v>0.2</v>
      </c>
      <c r="L3179" s="26">
        <f>LatticeLayout!Q3248</f>
        <v>243.3206408240481</v>
      </c>
      <c r="M3179" s="26">
        <f>LatticeLayout!P3248</f>
        <v>427.1942183596297</v>
      </c>
      <c r="N3179" s="26">
        <f>LatticeLayout!O3248</f>
        <v>41.094000000000001</v>
      </c>
    </row>
    <row r="3180" spans="1:14">
      <c r="A3180" s="26" t="str">
        <f>LatticeLayout!A3249</f>
        <v>BDS</v>
      </c>
      <c r="B3180" s="26" t="str">
        <f>LatticeLayout!B3249</f>
        <v>BTS</v>
      </c>
      <c r="C3180" s="26" t="str">
        <f>LatticeLayout!C3249</f>
        <v>QH</v>
      </c>
      <c r="D3180" s="26">
        <f>LatticeLayout!D3249</f>
        <v>5471</v>
      </c>
      <c r="E3180" s="26" t="str">
        <f>LatticeLayout!E3249</f>
        <v>BDS_BTS:QH_D5471</v>
      </c>
      <c r="F3180" s="26" t="str">
        <f>LatticeLayout!F3249</f>
        <v>Q1</v>
      </c>
      <c r="G3180" s="26" t="str">
        <f>LatticeLayout!G3249</f>
        <v>quadrupole-X</v>
      </c>
      <c r="H3180" s="26">
        <f>LatticeLayout!H3249</f>
        <v>50</v>
      </c>
      <c r="I3180" s="26">
        <f>LatticeLayout!I3249</f>
        <v>0</v>
      </c>
      <c r="J3180" s="26">
        <f>LatticeLayout!J3249</f>
        <v>0</v>
      </c>
      <c r="K3180" s="26">
        <f>LatticeLayout!K3249</f>
        <v>0.25</v>
      </c>
      <c r="L3180" s="26">
        <f>LatticeLayout!Q3249</f>
        <v>243.0706408240481</v>
      </c>
      <c r="M3180" s="26">
        <f>LatticeLayout!P3249</f>
        <v>427.1942183596297</v>
      </c>
      <c r="N3180" s="26">
        <f>LatticeLayout!O3249</f>
        <v>41.094000000000001</v>
      </c>
    </row>
    <row r="3181" spans="1:14">
      <c r="A3181" s="26">
        <f>LatticeLayout!A3250</f>
        <v>0</v>
      </c>
      <c r="B3181" s="26">
        <f>LatticeLayout!B3250</f>
        <v>0</v>
      </c>
      <c r="C3181" s="26">
        <f>LatticeLayout!C3250</f>
        <v>0</v>
      </c>
      <c r="D3181" s="26">
        <f>LatticeLayout!D3250</f>
        <v>0</v>
      </c>
      <c r="E3181" s="26">
        <f>LatticeLayout!E3250</f>
        <v>0</v>
      </c>
      <c r="F3181" s="26">
        <f>LatticeLayout!F3250</f>
        <v>0</v>
      </c>
      <c r="G3181" s="26">
        <f>LatticeLayout!G3250</f>
        <v>0</v>
      </c>
      <c r="H3181" s="26">
        <f>LatticeLayout!H3250</f>
        <v>0</v>
      </c>
      <c r="I3181" s="26">
        <f>LatticeLayout!I3250</f>
        <v>0</v>
      </c>
      <c r="J3181" s="26">
        <f>LatticeLayout!J3250</f>
        <v>0</v>
      </c>
      <c r="K3181" s="26">
        <f>LatticeLayout!K3250</f>
        <v>0.5</v>
      </c>
      <c r="L3181" s="26">
        <f>LatticeLayout!Q3250</f>
        <v>242.5706408240481</v>
      </c>
      <c r="M3181" s="26">
        <f>LatticeLayout!P3250</f>
        <v>427.1942183596297</v>
      </c>
      <c r="N3181" s="26">
        <f>LatticeLayout!O3250</f>
        <v>41.094000000000001</v>
      </c>
    </row>
    <row r="3182" spans="1:14">
      <c r="A3182" s="26" t="str">
        <f>LatticeLayout!A3251</f>
        <v>BDS</v>
      </c>
      <c r="B3182" s="26" t="str">
        <f>LatticeLayout!B3251</f>
        <v>BTS</v>
      </c>
      <c r="C3182" s="26" t="str">
        <f>LatticeLayout!C3251</f>
        <v>QV</v>
      </c>
      <c r="D3182" s="26">
        <f>LatticeLayout!D3251</f>
        <v>5479</v>
      </c>
      <c r="E3182" s="26" t="str">
        <f>LatticeLayout!E3251</f>
        <v>BDS_BTS:QV_D5479</v>
      </c>
      <c r="F3182" s="26" t="str">
        <f>LatticeLayout!F3251</f>
        <v>Q1</v>
      </c>
      <c r="G3182" s="26" t="str">
        <f>LatticeLayout!G3251</f>
        <v>quadrupole-Y</v>
      </c>
      <c r="H3182" s="26">
        <f>LatticeLayout!H3251</f>
        <v>50</v>
      </c>
      <c r="I3182" s="26">
        <f>LatticeLayout!I3251</f>
        <v>0</v>
      </c>
      <c r="J3182" s="26">
        <f>LatticeLayout!J3251</f>
        <v>0</v>
      </c>
      <c r="K3182" s="26">
        <f>LatticeLayout!K3251</f>
        <v>0.25</v>
      </c>
      <c r="L3182" s="26">
        <f>LatticeLayout!Q3251</f>
        <v>242.3206408240481</v>
      </c>
      <c r="M3182" s="26">
        <f>LatticeLayout!P3251</f>
        <v>427.1942183596297</v>
      </c>
      <c r="N3182" s="26">
        <f>LatticeLayout!O3251</f>
        <v>41.094000000000001</v>
      </c>
    </row>
    <row r="3183" spans="1:14">
      <c r="A3183" s="26">
        <f>LatticeLayout!A3252</f>
        <v>0</v>
      </c>
      <c r="B3183" s="26">
        <f>LatticeLayout!B3252</f>
        <v>0</v>
      </c>
      <c r="C3183" s="26">
        <f>LatticeLayout!C3252</f>
        <v>0</v>
      </c>
      <c r="D3183" s="26">
        <f>LatticeLayout!D3252</f>
        <v>0</v>
      </c>
      <c r="E3183" s="26">
        <f>LatticeLayout!E3252</f>
        <v>0</v>
      </c>
      <c r="F3183" s="26">
        <f>LatticeLayout!F3252</f>
        <v>0</v>
      </c>
      <c r="G3183" s="26">
        <f>LatticeLayout!G3252</f>
        <v>0</v>
      </c>
      <c r="H3183" s="26">
        <f>LatticeLayout!H3252</f>
        <v>0</v>
      </c>
      <c r="I3183" s="26">
        <f>LatticeLayout!I3252</f>
        <v>0</v>
      </c>
      <c r="J3183" s="26">
        <f>LatticeLayout!J3252</f>
        <v>0</v>
      </c>
      <c r="K3183" s="26">
        <f>LatticeLayout!K3252</f>
        <v>1.55</v>
      </c>
      <c r="L3183" s="26">
        <f>LatticeLayout!Q3252</f>
        <v>240.77064082404809</v>
      </c>
      <c r="M3183" s="26">
        <f>LatticeLayout!P3252</f>
        <v>427.1942183596297</v>
      </c>
      <c r="N3183" s="26">
        <f>LatticeLayout!O3252</f>
        <v>41.094000000000001</v>
      </c>
    </row>
    <row r="3184" spans="1:14">
      <c r="A3184" s="26" t="str">
        <f>LatticeLayout!A3253</f>
        <v>BDS</v>
      </c>
      <c r="B3184" s="26" t="str">
        <f>LatticeLayout!B3253</f>
        <v>BTS</v>
      </c>
      <c r="C3184" s="26" t="str">
        <f>LatticeLayout!C3253</f>
        <v>DC</v>
      </c>
      <c r="D3184" s="26">
        <f>LatticeLayout!D3253</f>
        <v>5496</v>
      </c>
      <c r="E3184" s="26" t="str">
        <f>LatticeLayout!E3253</f>
        <v>BDS_BTS:DC_D5496</v>
      </c>
      <c r="F3184" s="26" t="str">
        <f>LatticeLayout!F3253</f>
        <v>C3</v>
      </c>
      <c r="G3184" s="26" t="str">
        <f>LatticeLayout!G3253</f>
        <v>correctors-X,Y</v>
      </c>
      <c r="H3184" s="26">
        <f>LatticeLayout!H3253</f>
        <v>50</v>
      </c>
      <c r="I3184" s="26">
        <f>LatticeLayout!I3253</f>
        <v>0</v>
      </c>
      <c r="J3184" s="26">
        <f>LatticeLayout!J3253</f>
        <v>0</v>
      </c>
      <c r="K3184" s="26">
        <f>LatticeLayout!K3253</f>
        <v>0.2</v>
      </c>
      <c r="L3184" s="26">
        <f>LatticeLayout!Q3253</f>
        <v>240.5706408240481</v>
      </c>
      <c r="M3184" s="26">
        <f>LatticeLayout!P3253</f>
        <v>427.1942183596297</v>
      </c>
      <c r="N3184" s="26">
        <f>LatticeLayout!O3253</f>
        <v>41.094000000000001</v>
      </c>
    </row>
    <row r="3185" spans="1:14">
      <c r="A3185" s="26">
        <f>LatticeLayout!A3254</f>
        <v>0</v>
      </c>
      <c r="B3185" s="26">
        <f>LatticeLayout!B3254</f>
        <v>0</v>
      </c>
      <c r="C3185" s="26">
        <f>LatticeLayout!C3254</f>
        <v>0</v>
      </c>
      <c r="D3185" s="26">
        <f>LatticeLayout!D3254</f>
        <v>0</v>
      </c>
      <c r="E3185" s="26">
        <f>LatticeLayout!E3254</f>
        <v>0</v>
      </c>
      <c r="F3185" s="26">
        <f>LatticeLayout!F3254</f>
        <v>0</v>
      </c>
      <c r="G3185" s="26">
        <f>LatticeLayout!G3254</f>
        <v>0</v>
      </c>
      <c r="H3185" s="26">
        <f>LatticeLayout!H3254</f>
        <v>0</v>
      </c>
      <c r="I3185" s="26">
        <f>LatticeLayout!I3254</f>
        <v>2.9759519293293124E-6</v>
      </c>
      <c r="J3185" s="26">
        <f>LatticeLayout!J3254</f>
        <v>-5.4675799999999997E-2</v>
      </c>
      <c r="K3185" s="26">
        <f>LatticeLayout!K3254</f>
        <v>0.1821758</v>
      </c>
      <c r="L3185" s="26">
        <f>LatticeLayout!Q3254</f>
        <v>240.38846502404809</v>
      </c>
      <c r="M3185" s="26">
        <f>LatticeLayout!P3254</f>
        <v>427.1942183596297</v>
      </c>
      <c r="N3185" s="26">
        <f>LatticeLayout!O3254</f>
        <v>41.094000000000001</v>
      </c>
    </row>
    <row r="3186" spans="1:14">
      <c r="A3186" s="26" t="str">
        <f>LatticeLayout!A3255</f>
        <v>BDS</v>
      </c>
      <c r="B3186" s="26" t="str">
        <f>LatticeLayout!B3255</f>
        <v>BTS</v>
      </c>
      <c r="C3186" s="26" t="str">
        <f>LatticeLayout!C3255</f>
        <v>BPM</v>
      </c>
      <c r="D3186" s="26">
        <f>LatticeLayout!D3255</f>
        <v>5499</v>
      </c>
      <c r="E3186" s="26" t="str">
        <f>LatticeLayout!E3255</f>
        <v>BDS_BTS:BPM_D5499</v>
      </c>
      <c r="F3186" s="26" t="str">
        <f>LatticeLayout!F3255</f>
        <v>BPM3</v>
      </c>
      <c r="G3186" s="26" t="str">
        <f>LatticeLayout!G3255</f>
        <v>position monitor</v>
      </c>
      <c r="H3186" s="26">
        <f>LatticeLayout!H3255</f>
        <v>47.5</v>
      </c>
      <c r="I3186" s="26">
        <f>LatticeLayout!I3255</f>
        <v>240.378468</v>
      </c>
      <c r="J3186" s="26">
        <f>LatticeLayout!J3255</f>
        <v>240.37846502404807</v>
      </c>
      <c r="K3186" s="26">
        <f>LatticeLayout!K3255</f>
        <v>0.02</v>
      </c>
      <c r="L3186" s="26">
        <f>LatticeLayout!Q3255</f>
        <v>240.36846502404808</v>
      </c>
      <c r="M3186" s="26">
        <f>LatticeLayout!P3255</f>
        <v>427.1942183596297</v>
      </c>
      <c r="N3186" s="26">
        <f>LatticeLayout!O3255</f>
        <v>41.094000000000001</v>
      </c>
    </row>
    <row r="3187" spans="1:14">
      <c r="A3187" s="26">
        <f>LatticeLayout!A3256</f>
        <v>0</v>
      </c>
      <c r="B3187" s="26">
        <f>LatticeLayout!B3256</f>
        <v>0</v>
      </c>
      <c r="C3187" s="26">
        <f>LatticeLayout!C3256</f>
        <v>0</v>
      </c>
      <c r="D3187" s="26">
        <f>LatticeLayout!D3256</f>
        <v>0</v>
      </c>
      <c r="E3187" s="26">
        <f>LatticeLayout!E3256</f>
        <v>0</v>
      </c>
      <c r="F3187" s="26">
        <f>LatticeLayout!F3256</f>
        <v>0</v>
      </c>
      <c r="G3187" s="26">
        <f>LatticeLayout!G3256</f>
        <v>0</v>
      </c>
      <c r="H3187" s="26">
        <f>LatticeLayout!H3256</f>
        <v>0</v>
      </c>
      <c r="I3187" s="26">
        <f>LatticeLayout!I3256</f>
        <v>5.8500000000000003E-2</v>
      </c>
      <c r="J3187" s="26">
        <f>LatticeLayout!J3256</f>
        <v>0</v>
      </c>
      <c r="K3187" s="26">
        <f>LatticeLayout!K3256</f>
        <v>4.7824200000000004E-2</v>
      </c>
      <c r="L3187" s="26">
        <f>LatticeLayout!Q3256</f>
        <v>240.32064082404807</v>
      </c>
      <c r="M3187" s="26">
        <f>LatticeLayout!P3256</f>
        <v>427.1942183596297</v>
      </c>
      <c r="N3187" s="26">
        <f>LatticeLayout!O3256</f>
        <v>41.094000000000001</v>
      </c>
    </row>
    <row r="3188" spans="1:14">
      <c r="A3188" s="26" t="str">
        <f>LatticeLayout!A3257</f>
        <v>BDS</v>
      </c>
      <c r="B3188" s="26" t="str">
        <f>LatticeLayout!B3257</f>
        <v>BTS</v>
      </c>
      <c r="C3188" s="26" t="str">
        <f>LatticeLayout!C3257</f>
        <v>QV</v>
      </c>
      <c r="D3188" s="26">
        <f>LatticeLayout!D3257</f>
        <v>5501</v>
      </c>
      <c r="E3188" s="26" t="str">
        <f>LatticeLayout!E3257</f>
        <v>BDS_BTS:QV_D5501</v>
      </c>
      <c r="F3188" s="26" t="str">
        <f>LatticeLayout!F3257</f>
        <v>Q1</v>
      </c>
      <c r="G3188" s="26" t="str">
        <f>LatticeLayout!G3257</f>
        <v>quadrupole-Y</v>
      </c>
      <c r="H3188" s="26">
        <f>LatticeLayout!H3257</f>
        <v>50</v>
      </c>
      <c r="I3188" s="26">
        <f>LatticeLayout!I3257</f>
        <v>0</v>
      </c>
      <c r="J3188" s="26">
        <f>LatticeLayout!J3257</f>
        <v>0</v>
      </c>
      <c r="K3188" s="26">
        <f>LatticeLayout!K3257</f>
        <v>0.25</v>
      </c>
      <c r="L3188" s="26">
        <f>LatticeLayout!Q3257</f>
        <v>240.07064082404807</v>
      </c>
      <c r="M3188" s="26">
        <f>LatticeLayout!P3257</f>
        <v>427.1942183596297</v>
      </c>
      <c r="N3188" s="26">
        <f>LatticeLayout!O3257</f>
        <v>41.094000000000001</v>
      </c>
    </row>
    <row r="3189" spans="1:14">
      <c r="A3189" s="26">
        <f>LatticeLayout!A3258</f>
        <v>0</v>
      </c>
      <c r="B3189" s="26">
        <f>LatticeLayout!B3258</f>
        <v>0</v>
      </c>
      <c r="C3189" s="26">
        <f>LatticeLayout!C3258</f>
        <v>0</v>
      </c>
      <c r="D3189" s="26">
        <f>LatticeLayout!D3258</f>
        <v>0</v>
      </c>
      <c r="E3189" s="26">
        <f>LatticeLayout!E3258</f>
        <v>0</v>
      </c>
      <c r="F3189" s="26">
        <f>LatticeLayout!F3258</f>
        <v>0</v>
      </c>
      <c r="G3189" s="26">
        <f>LatticeLayout!G3258</f>
        <v>0</v>
      </c>
      <c r="H3189" s="26">
        <f>LatticeLayout!H3258</f>
        <v>0</v>
      </c>
      <c r="I3189" s="26">
        <f>LatticeLayout!I3258</f>
        <v>0</v>
      </c>
      <c r="J3189" s="26">
        <f>LatticeLayout!J3258</f>
        <v>0</v>
      </c>
      <c r="K3189" s="26">
        <f>LatticeLayout!K3258</f>
        <v>0.5</v>
      </c>
      <c r="L3189" s="26">
        <f>LatticeLayout!Q3258</f>
        <v>239.57064082404807</v>
      </c>
      <c r="M3189" s="26">
        <f>LatticeLayout!P3258</f>
        <v>427.1942183596297</v>
      </c>
      <c r="N3189" s="26">
        <f>LatticeLayout!O3258</f>
        <v>41.094000000000001</v>
      </c>
    </row>
    <row r="3190" spans="1:14">
      <c r="A3190" s="26" t="str">
        <f>LatticeLayout!A3259</f>
        <v>BDS</v>
      </c>
      <c r="B3190" s="26" t="str">
        <f>LatticeLayout!B3259</f>
        <v>BTS</v>
      </c>
      <c r="C3190" s="26" t="str">
        <f>LatticeLayout!C3259</f>
        <v>QH</v>
      </c>
      <c r="D3190" s="26">
        <f>LatticeLayout!D3259</f>
        <v>5509</v>
      </c>
      <c r="E3190" s="26" t="str">
        <f>LatticeLayout!E3259</f>
        <v>BDS_BTS:QH_D5509</v>
      </c>
      <c r="F3190" s="26" t="str">
        <f>LatticeLayout!F3259</f>
        <v>Q1</v>
      </c>
      <c r="G3190" s="26" t="str">
        <f>LatticeLayout!G3259</f>
        <v>quadrupole-X</v>
      </c>
      <c r="H3190" s="26">
        <f>LatticeLayout!H3259</f>
        <v>50</v>
      </c>
      <c r="I3190" s="26">
        <f>LatticeLayout!I3259</f>
        <v>0</v>
      </c>
      <c r="J3190" s="26">
        <f>LatticeLayout!J3259</f>
        <v>0</v>
      </c>
      <c r="K3190" s="26">
        <f>LatticeLayout!K3259</f>
        <v>0.25</v>
      </c>
      <c r="L3190" s="26">
        <f>LatticeLayout!Q3259</f>
        <v>239.32064082404807</v>
      </c>
      <c r="M3190" s="26">
        <f>LatticeLayout!P3259</f>
        <v>427.1942183596297</v>
      </c>
      <c r="N3190" s="26">
        <f>LatticeLayout!O3259</f>
        <v>41.094000000000001</v>
      </c>
    </row>
    <row r="3191" spans="1:14">
      <c r="A3191" s="26">
        <f>LatticeLayout!A3260</f>
        <v>0</v>
      </c>
      <c r="B3191" s="26">
        <f>LatticeLayout!B3260</f>
        <v>0</v>
      </c>
      <c r="C3191" s="26">
        <f>LatticeLayout!C3260</f>
        <v>0</v>
      </c>
      <c r="D3191" s="26">
        <f>LatticeLayout!D3260</f>
        <v>0</v>
      </c>
      <c r="E3191" s="26">
        <f>LatticeLayout!E3260</f>
        <v>0</v>
      </c>
      <c r="F3191" s="26">
        <f>LatticeLayout!F3260</f>
        <v>0</v>
      </c>
      <c r="G3191" s="26">
        <f>LatticeLayout!G3260</f>
        <v>0</v>
      </c>
      <c r="H3191" s="26">
        <f>LatticeLayout!H3260</f>
        <v>0</v>
      </c>
      <c r="I3191" s="26">
        <f>LatticeLayout!I3260</f>
        <v>0</v>
      </c>
      <c r="J3191" s="26">
        <f>LatticeLayout!J3260</f>
        <v>0</v>
      </c>
      <c r="K3191" s="26">
        <f>LatticeLayout!K3260</f>
        <v>0.1700788140479324</v>
      </c>
      <c r="L3191" s="26">
        <f>LatticeLayout!Q3260</f>
        <v>239.15056201000013</v>
      </c>
      <c r="M3191" s="26">
        <f>LatticeLayout!P3260</f>
        <v>427.1942183596297</v>
      </c>
      <c r="N3191" s="26">
        <f>LatticeLayout!O3260</f>
        <v>41.094000000000001</v>
      </c>
    </row>
    <row r="3192" spans="1:14">
      <c r="A3192" s="26">
        <f>LatticeLayout!A3261</f>
        <v>0</v>
      </c>
      <c r="B3192" s="26">
        <f>LatticeLayout!B3261</f>
        <v>0</v>
      </c>
      <c r="C3192" s="26">
        <f>LatticeLayout!C3261</f>
        <v>0</v>
      </c>
      <c r="D3192" s="26">
        <f>LatticeLayout!D3261</f>
        <v>0</v>
      </c>
      <c r="E3192" s="26">
        <f>LatticeLayout!E3261</f>
        <v>0</v>
      </c>
      <c r="F3192" s="26">
        <f>LatticeLayout!F3261</f>
        <v>0</v>
      </c>
      <c r="G3192" s="26" t="str">
        <f>LatticeLayout!G3261</f>
        <v>bellow</v>
      </c>
      <c r="H3192" s="26">
        <f>LatticeLayout!H3261</f>
        <v>0</v>
      </c>
      <c r="I3192" s="26">
        <f>LatticeLayout!I3261</f>
        <v>2.9899998708060593E-6</v>
      </c>
      <c r="J3192" s="26">
        <f>LatticeLayout!J3261</f>
        <v>-8.5078814047932397E-2</v>
      </c>
      <c r="K3192" s="26">
        <f>LatticeLayout!K3261</f>
        <v>0.103502</v>
      </c>
      <c r="L3192" s="26">
        <f>LatticeLayout!Q3261</f>
        <v>239.04706001000014</v>
      </c>
      <c r="M3192" s="26">
        <f>LatticeLayout!P3261</f>
        <v>427.1942183596297</v>
      </c>
      <c r="N3192" s="26">
        <f>LatticeLayout!O3261</f>
        <v>41.094000000000001</v>
      </c>
    </row>
    <row r="3193" spans="1:14">
      <c r="A3193" s="26" t="str">
        <f>LatticeLayout!A3262</f>
        <v>BDS</v>
      </c>
      <c r="B3193" s="26" t="str">
        <f>LatticeLayout!B3262</f>
        <v>BTS</v>
      </c>
      <c r="C3193" s="26" t="str">
        <f>LatticeLayout!C3262</f>
        <v>BPM</v>
      </c>
      <c r="D3193" s="26">
        <f>LatticeLayout!D3262</f>
        <v>5513</v>
      </c>
      <c r="E3193" s="26" t="str">
        <f>LatticeLayout!E3262</f>
        <v>BDS_BTS:BPM_D5513</v>
      </c>
      <c r="F3193" s="26" t="str">
        <f>LatticeLayout!F3262</f>
        <v>BPM3</v>
      </c>
      <c r="G3193" s="26" t="str">
        <f>LatticeLayout!G3262</f>
        <v>position monitor</v>
      </c>
      <c r="H3193" s="26">
        <f>LatticeLayout!H3262</f>
        <v>0</v>
      </c>
      <c r="I3193" s="26">
        <f>LatticeLayout!I3262</f>
        <v>239.04706300000001</v>
      </c>
      <c r="J3193" s="26">
        <f>LatticeLayout!J3262</f>
        <v>239.04706001000014</v>
      </c>
      <c r="K3193" s="26">
        <f>LatticeLayout!K3262</f>
        <v>0</v>
      </c>
      <c r="L3193" s="26">
        <f>LatticeLayout!Q3262</f>
        <v>239.04706001000014</v>
      </c>
      <c r="M3193" s="26">
        <f>LatticeLayout!P3262</f>
        <v>427.1942183596297</v>
      </c>
      <c r="N3193" s="26">
        <f>LatticeLayout!O3262</f>
        <v>41.094000000000001</v>
      </c>
    </row>
    <row r="3194" spans="1:14">
      <c r="A3194" s="26">
        <f>LatticeLayout!A3263</f>
        <v>0</v>
      </c>
      <c r="B3194" s="26">
        <f>LatticeLayout!B3263</f>
        <v>0</v>
      </c>
      <c r="C3194" s="26">
        <f>LatticeLayout!C3263</f>
        <v>0</v>
      </c>
      <c r="D3194" s="26">
        <f>LatticeLayout!D3263</f>
        <v>0</v>
      </c>
      <c r="E3194" s="26">
        <f>LatticeLayout!E3263</f>
        <v>0</v>
      </c>
      <c r="F3194" s="26">
        <f>LatticeLayout!F3263</f>
        <v>0</v>
      </c>
      <c r="G3194" s="26" t="str">
        <f>LatticeLayout!G3263</f>
        <v>diagnostic box</v>
      </c>
      <c r="H3194" s="26">
        <f>LatticeLayout!H3263</f>
        <v>0</v>
      </c>
      <c r="I3194" s="26">
        <f>LatticeLayout!I3263</f>
        <v>0</v>
      </c>
      <c r="J3194" s="26">
        <f>LatticeLayout!J3263</f>
        <v>0</v>
      </c>
      <c r="K3194" s="26">
        <f>LatticeLayout!K3263</f>
        <v>0.14528199999999999</v>
      </c>
      <c r="L3194" s="26">
        <f>LatticeLayout!Q3263</f>
        <v>238.90177801000013</v>
      </c>
      <c r="M3194" s="26">
        <f>LatticeLayout!P3263</f>
        <v>427.1942183596297</v>
      </c>
      <c r="N3194" s="26">
        <f>LatticeLayout!O3263</f>
        <v>41.094000000000001</v>
      </c>
    </row>
    <row r="3195" spans="1:14">
      <c r="A3195" s="26" t="str">
        <f>LatticeLayout!A3264</f>
        <v>BDS</v>
      </c>
      <c r="B3195" s="26" t="str">
        <f>LatticeLayout!B3264</f>
        <v>BTS</v>
      </c>
      <c r="C3195" s="26" t="str">
        <f>LatticeLayout!C3264</f>
        <v>PM</v>
      </c>
      <c r="D3195" s="26">
        <f>LatticeLayout!D3264</f>
        <v>5514</v>
      </c>
      <c r="E3195" s="26" t="str">
        <f>LatticeLayout!E3264</f>
        <v>BDS_BTS:PM_D5514</v>
      </c>
      <c r="F3195" s="26" t="str">
        <f>LatticeLayout!F3264</f>
        <v>PM3</v>
      </c>
      <c r="G3195" s="26" t="str">
        <f>LatticeLayout!G3264</f>
        <v>profile monitor</v>
      </c>
      <c r="H3195" s="26">
        <f>LatticeLayout!H3264</f>
        <v>0</v>
      </c>
      <c r="I3195" s="26">
        <f>LatticeLayout!I3264</f>
        <v>0</v>
      </c>
      <c r="J3195" s="26">
        <f>LatticeLayout!J3264</f>
        <v>0</v>
      </c>
      <c r="K3195" s="26">
        <f>LatticeLayout!K3264</f>
        <v>0</v>
      </c>
      <c r="L3195" s="26">
        <f>LatticeLayout!Q3264</f>
        <v>238.90177801000013</v>
      </c>
      <c r="M3195" s="26">
        <f>LatticeLayout!P3264</f>
        <v>427.1942183596297</v>
      </c>
      <c r="N3195" s="26">
        <f>LatticeLayout!O3264</f>
        <v>41.094000000000001</v>
      </c>
    </row>
    <row r="3196" spans="1:14">
      <c r="A3196" s="26">
        <f>LatticeLayout!A3265</f>
        <v>0</v>
      </c>
      <c r="B3196" s="26">
        <f>LatticeLayout!B3265</f>
        <v>0</v>
      </c>
      <c r="C3196" s="26">
        <f>LatticeLayout!C3265</f>
        <v>0</v>
      </c>
      <c r="D3196" s="26">
        <f>LatticeLayout!D3265</f>
        <v>0</v>
      </c>
      <c r="E3196" s="26">
        <f>LatticeLayout!E3265</f>
        <v>0</v>
      </c>
      <c r="F3196" s="26">
        <f>LatticeLayout!F3265</f>
        <v>0</v>
      </c>
      <c r="G3196" s="26" t="str">
        <f>LatticeLayout!G3265</f>
        <v>diagnostic box</v>
      </c>
      <c r="H3196" s="26">
        <f>LatticeLayout!H3265</f>
        <v>0</v>
      </c>
      <c r="I3196" s="26">
        <f>LatticeLayout!I3265</f>
        <v>0</v>
      </c>
      <c r="J3196" s="26">
        <f>LatticeLayout!J3265</f>
        <v>0</v>
      </c>
      <c r="K3196" s="26">
        <f>LatticeLayout!K3265</f>
        <v>0</v>
      </c>
      <c r="L3196" s="26">
        <f>LatticeLayout!Q3265</f>
        <v>238.90177801000013</v>
      </c>
      <c r="M3196" s="26">
        <f>LatticeLayout!P3265</f>
        <v>427.1942183596297</v>
      </c>
      <c r="N3196" s="26">
        <f>LatticeLayout!O3265</f>
        <v>41.094000000000001</v>
      </c>
    </row>
    <row r="3197" spans="1:14">
      <c r="A3197" s="26" t="str">
        <f>LatticeLayout!A3266</f>
        <v>BDS</v>
      </c>
      <c r="B3197" s="26" t="str">
        <f>LatticeLayout!B3266</f>
        <v>BTS</v>
      </c>
      <c r="C3197" s="26" t="str">
        <f>LatticeLayout!C3266</f>
        <v>IP</v>
      </c>
      <c r="D3197" s="26">
        <f>LatticeLayout!D3266</f>
        <v>5514</v>
      </c>
      <c r="E3197" s="26" t="str">
        <f>LatticeLayout!E3266</f>
        <v>BDS_BTS:IP_D5514</v>
      </c>
      <c r="F3197" s="26" t="str">
        <f>LatticeLayout!F3266</f>
        <v>IP_S</v>
      </c>
      <c r="G3197" s="26" t="str">
        <f>LatticeLayout!G3266</f>
        <v>ion pump, 75 l/s</v>
      </c>
      <c r="H3197" s="26">
        <f>LatticeLayout!H3266</f>
        <v>0</v>
      </c>
      <c r="I3197" s="26">
        <f>LatticeLayout!I3266</f>
        <v>0</v>
      </c>
      <c r="J3197" s="26">
        <f>LatticeLayout!J3266</f>
        <v>0</v>
      </c>
      <c r="K3197" s="26">
        <f>LatticeLayout!K3266</f>
        <v>0</v>
      </c>
      <c r="L3197" s="26">
        <f>LatticeLayout!Q3266</f>
        <v>238.90177801000013</v>
      </c>
      <c r="M3197" s="26">
        <f>LatticeLayout!P3266</f>
        <v>427.1942183596297</v>
      </c>
      <c r="N3197" s="26">
        <f>LatticeLayout!O3266</f>
        <v>41.094000000000001</v>
      </c>
    </row>
    <row r="3198" spans="1:14">
      <c r="A3198" s="26">
        <f>LatticeLayout!A3267</f>
        <v>0</v>
      </c>
      <c r="B3198" s="26">
        <f>LatticeLayout!B3267</f>
        <v>0</v>
      </c>
      <c r="C3198" s="26">
        <f>LatticeLayout!C3267</f>
        <v>0</v>
      </c>
      <c r="D3198" s="26">
        <f>LatticeLayout!D3267</f>
        <v>0</v>
      </c>
      <c r="E3198" s="26">
        <f>LatticeLayout!E3267</f>
        <v>0</v>
      </c>
      <c r="F3198" s="26">
        <f>LatticeLayout!F3267</f>
        <v>0</v>
      </c>
      <c r="G3198" s="26" t="str">
        <f>LatticeLayout!G3267</f>
        <v>bellow</v>
      </c>
      <c r="H3198" s="26">
        <f>LatticeLayout!H3267</f>
        <v>0</v>
      </c>
      <c r="I3198" s="26">
        <f>LatticeLayout!I3267</f>
        <v>0</v>
      </c>
      <c r="J3198" s="26">
        <f>LatticeLayout!J3267</f>
        <v>0</v>
      </c>
      <c r="K3198" s="26">
        <f>LatticeLayout!K3267</f>
        <v>0.131216</v>
      </c>
      <c r="L3198" s="26">
        <f>LatticeLayout!Q3267</f>
        <v>238.77056201000013</v>
      </c>
      <c r="M3198" s="26">
        <f>LatticeLayout!P3267</f>
        <v>427.1942183596297</v>
      </c>
      <c r="N3198" s="26">
        <f>LatticeLayout!O3267</f>
        <v>41.094000000000001</v>
      </c>
    </row>
    <row r="3199" spans="1:14">
      <c r="A3199" s="26">
        <f>LatticeLayout!A3268</f>
        <v>0</v>
      </c>
      <c r="B3199" s="26">
        <f>LatticeLayout!B3268</f>
        <v>0</v>
      </c>
      <c r="C3199" s="26">
        <f>LatticeLayout!C3268</f>
        <v>0</v>
      </c>
      <c r="D3199" s="26">
        <f>LatticeLayout!D3268</f>
        <v>0</v>
      </c>
      <c r="E3199" s="26">
        <f>LatticeLayout!E3268</f>
        <v>0</v>
      </c>
      <c r="F3199" s="26">
        <f>LatticeLayout!F3268</f>
        <v>0</v>
      </c>
      <c r="G3199" s="26">
        <f>LatticeLayout!G3268</f>
        <v>0</v>
      </c>
      <c r="H3199" s="26">
        <f>LatticeLayout!H3268</f>
        <v>0</v>
      </c>
      <c r="I3199" s="26">
        <f>LatticeLayout!I3268</f>
        <v>0</v>
      </c>
      <c r="J3199" s="26">
        <f>LatticeLayout!J3268</f>
        <v>0</v>
      </c>
      <c r="K3199" s="26">
        <f>LatticeLayout!K3268</f>
        <v>0</v>
      </c>
      <c r="L3199" s="26">
        <f>LatticeLayout!Q3268</f>
        <v>238.77056201000013</v>
      </c>
      <c r="M3199" s="26">
        <f>LatticeLayout!P3268</f>
        <v>427.1942183596297</v>
      </c>
      <c r="N3199" s="26">
        <f>LatticeLayout!O3268</f>
        <v>41.094000000000001</v>
      </c>
    </row>
    <row r="3200" spans="1:14">
      <c r="A3200" s="26">
        <f>LatticeLayout!A3269</f>
        <v>0</v>
      </c>
      <c r="B3200" s="26">
        <f>LatticeLayout!B3269</f>
        <v>0</v>
      </c>
      <c r="C3200" s="26">
        <f>LatticeLayout!C3269</f>
        <v>0</v>
      </c>
      <c r="D3200" s="26">
        <f>LatticeLayout!D3269</f>
        <v>0</v>
      </c>
      <c r="E3200" s="26">
        <f>LatticeLayout!E3269</f>
        <v>0</v>
      </c>
      <c r="F3200" s="26">
        <f>LatticeLayout!F3269</f>
        <v>0</v>
      </c>
      <c r="G3200" s="26">
        <f>LatticeLayout!G3269</f>
        <v>0</v>
      </c>
      <c r="H3200" s="26">
        <f>LatticeLayout!H3269</f>
        <v>0</v>
      </c>
      <c r="I3200" s="26">
        <f>LatticeLayout!I3269</f>
        <v>3.1759519458773866E-6</v>
      </c>
      <c r="J3200" s="26">
        <f>LatticeLayout!J3269</f>
        <v>-0.191438</v>
      </c>
      <c r="K3200" s="26">
        <f>LatticeLayout!K3269</f>
        <v>0.5246351859520676</v>
      </c>
      <c r="L3200" s="26">
        <f>LatticeLayout!Q3269</f>
        <v>238.24592682404807</v>
      </c>
      <c r="M3200" s="26">
        <f>LatticeLayout!P3269</f>
        <v>427.1942183596297</v>
      </c>
      <c r="N3200" s="26">
        <f>LatticeLayout!O3269</f>
        <v>41.094000000000001</v>
      </c>
    </row>
    <row r="3201" spans="1:14">
      <c r="A3201" s="26" t="str">
        <f>LatticeLayout!A3270</f>
        <v>BDS</v>
      </c>
      <c r="B3201" s="26" t="str">
        <f>LatticeLayout!B3270</f>
        <v>BTS</v>
      </c>
      <c r="C3201" s="26" t="str">
        <f>LatticeLayout!C3270</f>
        <v>BCM</v>
      </c>
      <c r="D3201" s="26">
        <f>LatticeLayout!D3270</f>
        <v>5521</v>
      </c>
      <c r="E3201" s="26" t="str">
        <f>LatticeLayout!E3270</f>
        <v>BDS_BTS:BCM_D5521</v>
      </c>
      <c r="F3201" s="26" t="str">
        <f>LatticeLayout!F3270</f>
        <v>BCM3</v>
      </c>
      <c r="G3201" s="26" t="str">
        <f>LatticeLayout!G3270</f>
        <v>current monitor</v>
      </c>
      <c r="H3201" s="26">
        <f>LatticeLayout!H3270</f>
        <v>0</v>
      </c>
      <c r="I3201" s="26">
        <f>LatticeLayout!I3270</f>
        <v>238.19593</v>
      </c>
      <c r="J3201" s="26">
        <f>LatticeLayout!J3270</f>
        <v>238.19592682404806</v>
      </c>
      <c r="K3201" s="26">
        <f>LatticeLayout!K3270</f>
        <v>0.1</v>
      </c>
      <c r="L3201" s="26">
        <f>LatticeLayout!Q3270</f>
        <v>238.14592682404808</v>
      </c>
      <c r="M3201" s="26">
        <f>LatticeLayout!P3270</f>
        <v>427.1942183596297</v>
      </c>
      <c r="N3201" s="26">
        <f>LatticeLayout!O3270</f>
        <v>41.094000000000001</v>
      </c>
    </row>
    <row r="3202" spans="1:14">
      <c r="A3202" s="26">
        <f>LatticeLayout!A3271</f>
        <v>0</v>
      </c>
      <c r="B3202" s="26">
        <f>LatticeLayout!B3271</f>
        <v>0</v>
      </c>
      <c r="C3202" s="26">
        <f>LatticeLayout!C3271</f>
        <v>0</v>
      </c>
      <c r="D3202" s="26">
        <f>LatticeLayout!D3271</f>
        <v>0</v>
      </c>
      <c r="E3202" s="26">
        <f>LatticeLayout!E3271</f>
        <v>0</v>
      </c>
      <c r="F3202" s="26">
        <f>LatticeLayout!F3271</f>
        <v>0</v>
      </c>
      <c r="G3202" s="26">
        <f>LatticeLayout!G3271</f>
        <v>0</v>
      </c>
      <c r="H3202" s="26">
        <f>LatticeLayout!H3271</f>
        <v>0</v>
      </c>
      <c r="I3202" s="26">
        <f>LatticeLayout!I3271</f>
        <v>3.1759519174556772E-6</v>
      </c>
      <c r="J3202" s="26">
        <f>LatticeLayout!J3271</f>
        <v>0.32497900000000002</v>
      </c>
      <c r="K3202" s="26">
        <f>LatticeLayout!K3271</f>
        <v>2.4835830000000003</v>
      </c>
      <c r="L3202" s="26">
        <f>LatticeLayout!Q3271</f>
        <v>235.66234382404807</v>
      </c>
      <c r="M3202" s="26">
        <f>LatticeLayout!P3271</f>
        <v>427.1942183596297</v>
      </c>
      <c r="N3202" s="26">
        <f>LatticeLayout!O3271</f>
        <v>41.094000000000001</v>
      </c>
    </row>
    <row r="3203" spans="1:14">
      <c r="A3203" s="26" t="str">
        <f>LatticeLayout!A3272</f>
        <v>BDS</v>
      </c>
      <c r="B3203" s="26" t="str">
        <f>LatticeLayout!B3272</f>
        <v>BTS</v>
      </c>
      <c r="C3203" s="26" t="str">
        <f>LatticeLayout!C3272</f>
        <v>GV</v>
      </c>
      <c r="D3203" s="26">
        <f>LatticeLayout!D3272</f>
        <v>5547</v>
      </c>
      <c r="E3203" s="26" t="str">
        <f>LatticeLayout!E3272</f>
        <v>BDS_BTS:GV_D5547</v>
      </c>
      <c r="F3203" s="26" t="str">
        <f>LatticeLayout!F3272</f>
        <v>GV_M</v>
      </c>
      <c r="G3203" s="26" t="str">
        <f>LatticeLayout!G3272</f>
        <v>gate valve</v>
      </c>
      <c r="H3203" s="26">
        <f>LatticeLayout!H3272</f>
        <v>63</v>
      </c>
      <c r="I3203" s="26">
        <f>LatticeLayout!I3272</f>
        <v>235.62484699999999</v>
      </c>
      <c r="J3203" s="26">
        <f>LatticeLayout!J3272</f>
        <v>235.62484382404807</v>
      </c>
      <c r="K3203" s="26">
        <f>LatticeLayout!K3272</f>
        <v>7.4999999999999997E-2</v>
      </c>
      <c r="L3203" s="26">
        <f>LatticeLayout!Q3272</f>
        <v>235.58734382404808</v>
      </c>
      <c r="M3203" s="26">
        <f>LatticeLayout!P3272</f>
        <v>427.1942183596297</v>
      </c>
      <c r="N3203" s="26">
        <f>LatticeLayout!O3272</f>
        <v>41.094000000000001</v>
      </c>
    </row>
    <row r="3204" spans="1:14">
      <c r="A3204" s="26">
        <f>LatticeLayout!A3273</f>
        <v>0</v>
      </c>
      <c r="B3204" s="26">
        <f>LatticeLayout!B3273</f>
        <v>0</v>
      </c>
      <c r="C3204" s="26">
        <f>LatticeLayout!C3273</f>
        <v>0</v>
      </c>
      <c r="D3204" s="26">
        <f>LatticeLayout!D3273</f>
        <v>0</v>
      </c>
      <c r="E3204" s="26">
        <f>LatticeLayout!E3273</f>
        <v>0</v>
      </c>
      <c r="F3204" s="26">
        <f>LatticeLayout!F3273</f>
        <v>0</v>
      </c>
      <c r="G3204" s="26">
        <f>LatticeLayout!G3273</f>
        <v>0</v>
      </c>
      <c r="H3204" s="26">
        <f>LatticeLayout!H3273</f>
        <v>0</v>
      </c>
      <c r="I3204" s="26">
        <f>LatticeLayout!I3273</f>
        <v>0</v>
      </c>
      <c r="J3204" s="26">
        <f>LatticeLayout!J3273</f>
        <v>0</v>
      </c>
      <c r="K3204" s="26">
        <f>LatticeLayout!K3273</f>
        <v>0.32497900000000002</v>
      </c>
      <c r="L3204" s="26">
        <f>LatticeLayout!Q3273</f>
        <v>235.26236482404806</v>
      </c>
      <c r="M3204" s="26">
        <f>LatticeLayout!P3273</f>
        <v>427.1942183596297</v>
      </c>
      <c r="N3204" s="26">
        <f>LatticeLayout!O3273</f>
        <v>41.094000000000001</v>
      </c>
    </row>
    <row r="3205" spans="1:14">
      <c r="A3205" s="26" t="str">
        <f>LatticeLayout!A3274</f>
        <v>BDS</v>
      </c>
      <c r="B3205" s="26" t="str">
        <f>LatticeLayout!B3274</f>
        <v>BTS</v>
      </c>
      <c r="C3205" s="26" t="str">
        <f>LatticeLayout!C3274</f>
        <v>QV</v>
      </c>
      <c r="D3205" s="26">
        <f>LatticeLayout!D3274</f>
        <v>5552</v>
      </c>
      <c r="E3205" s="26" t="str">
        <f>LatticeLayout!E3274</f>
        <v>BDS_BTS:QV_D5552</v>
      </c>
      <c r="F3205" s="26" t="str">
        <f>LatticeLayout!F3274</f>
        <v>Q1</v>
      </c>
      <c r="G3205" s="26" t="str">
        <f>LatticeLayout!G3274</f>
        <v>quadrupole-Y</v>
      </c>
      <c r="H3205" s="26">
        <f>LatticeLayout!H3274</f>
        <v>50</v>
      </c>
      <c r="I3205" s="26">
        <f>LatticeLayout!I3274</f>
        <v>0</v>
      </c>
      <c r="J3205" s="26">
        <f>LatticeLayout!J3274</f>
        <v>0</v>
      </c>
      <c r="K3205" s="26">
        <f>LatticeLayout!K3274</f>
        <v>0.25</v>
      </c>
      <c r="L3205" s="26">
        <f>LatticeLayout!Q3274</f>
        <v>235.01236482404806</v>
      </c>
      <c r="M3205" s="26">
        <f>LatticeLayout!P3274</f>
        <v>427.1942183596297</v>
      </c>
      <c r="N3205" s="26">
        <f>LatticeLayout!O3274</f>
        <v>41.094000000000001</v>
      </c>
    </row>
    <row r="3206" spans="1:14">
      <c r="A3206" s="26">
        <f>LatticeLayout!A3275</f>
        <v>0</v>
      </c>
      <c r="B3206" s="26">
        <f>LatticeLayout!B3275</f>
        <v>0</v>
      </c>
      <c r="C3206" s="26">
        <f>LatticeLayout!C3275</f>
        <v>0</v>
      </c>
      <c r="D3206" s="26">
        <f>LatticeLayout!D3275</f>
        <v>0</v>
      </c>
      <c r="E3206" s="26">
        <f>LatticeLayout!E3275</f>
        <v>0</v>
      </c>
      <c r="F3206" s="26">
        <f>LatticeLayout!F3275</f>
        <v>0</v>
      </c>
      <c r="G3206" s="26">
        <f>LatticeLayout!G3275</f>
        <v>0</v>
      </c>
      <c r="H3206" s="26">
        <f>LatticeLayout!H3275</f>
        <v>0</v>
      </c>
      <c r="I3206" s="26">
        <f>LatticeLayout!I3275</f>
        <v>0</v>
      </c>
      <c r="J3206" s="26">
        <f>LatticeLayout!J3275</f>
        <v>0</v>
      </c>
      <c r="K3206" s="26">
        <f>LatticeLayout!K3275</f>
        <v>0.5</v>
      </c>
      <c r="L3206" s="26">
        <f>LatticeLayout!Q3275</f>
        <v>234.51236482404806</v>
      </c>
      <c r="M3206" s="26">
        <f>LatticeLayout!P3275</f>
        <v>427.1942183596297</v>
      </c>
      <c r="N3206" s="26">
        <f>LatticeLayout!O3275</f>
        <v>41.094000000000001</v>
      </c>
    </row>
    <row r="3207" spans="1:14">
      <c r="A3207" s="26" t="str">
        <f>LatticeLayout!A3276</f>
        <v>BDS</v>
      </c>
      <c r="B3207" s="26" t="str">
        <f>LatticeLayout!B3276</f>
        <v>BTS</v>
      </c>
      <c r="C3207" s="26" t="str">
        <f>LatticeLayout!C3276</f>
        <v>QH</v>
      </c>
      <c r="D3207" s="26">
        <f>LatticeLayout!D3276</f>
        <v>5559</v>
      </c>
      <c r="E3207" s="26" t="str">
        <f>LatticeLayout!E3276</f>
        <v>BDS_BTS:QH_D5559</v>
      </c>
      <c r="F3207" s="26" t="str">
        <f>LatticeLayout!F3276</f>
        <v>Q1</v>
      </c>
      <c r="G3207" s="26" t="str">
        <f>LatticeLayout!G3276</f>
        <v>quadrupole-X</v>
      </c>
      <c r="H3207" s="26">
        <f>LatticeLayout!H3276</f>
        <v>50</v>
      </c>
      <c r="I3207" s="26">
        <f>LatticeLayout!I3276</f>
        <v>0</v>
      </c>
      <c r="J3207" s="26">
        <f>LatticeLayout!J3276</f>
        <v>0</v>
      </c>
      <c r="K3207" s="26">
        <f>LatticeLayout!K3276</f>
        <v>0.25</v>
      </c>
      <c r="L3207" s="26">
        <f>LatticeLayout!Q3276</f>
        <v>234.26236482404806</v>
      </c>
      <c r="M3207" s="26">
        <f>LatticeLayout!P3276</f>
        <v>427.1942183596297</v>
      </c>
      <c r="N3207" s="26">
        <f>LatticeLayout!O3276</f>
        <v>41.094000000000001</v>
      </c>
    </row>
    <row r="3208" spans="1:14">
      <c r="A3208" s="26">
        <f>LatticeLayout!A3277</f>
        <v>0</v>
      </c>
      <c r="B3208" s="26">
        <f>LatticeLayout!B3277</f>
        <v>0</v>
      </c>
      <c r="C3208" s="26">
        <f>LatticeLayout!C3277</f>
        <v>0</v>
      </c>
      <c r="D3208" s="26">
        <f>LatticeLayout!D3277</f>
        <v>0</v>
      </c>
      <c r="E3208" s="26">
        <f>LatticeLayout!E3277</f>
        <v>0</v>
      </c>
      <c r="F3208" s="26">
        <f>LatticeLayout!F3277</f>
        <v>0</v>
      </c>
      <c r="G3208" s="26">
        <f>LatticeLayout!G3277</f>
        <v>0</v>
      </c>
      <c r="H3208" s="26">
        <f>LatticeLayout!H3277</f>
        <v>0</v>
      </c>
      <c r="I3208" s="26">
        <f>LatticeLayout!I3277</f>
        <v>0</v>
      </c>
      <c r="J3208" s="26">
        <f>LatticeLayout!J3277</f>
        <v>0</v>
      </c>
      <c r="K3208" s="26">
        <f>LatticeLayout!K3277</f>
        <v>0.125</v>
      </c>
      <c r="L3208" s="26">
        <f>LatticeLayout!Q3277</f>
        <v>234.13736482404806</v>
      </c>
      <c r="M3208" s="26">
        <f>LatticeLayout!P3277</f>
        <v>427.1942183596297</v>
      </c>
      <c r="N3208" s="26">
        <f>LatticeLayout!O3277</f>
        <v>41.094000000000001</v>
      </c>
    </row>
    <row r="3209" spans="1:14">
      <c r="A3209" s="26" t="str">
        <f>LatticeLayout!A3278</f>
        <v>BDS</v>
      </c>
      <c r="B3209" s="26" t="str">
        <f>LatticeLayout!B3278</f>
        <v>BTS</v>
      </c>
      <c r="C3209" s="26" t="str">
        <f>LatticeLayout!C3278</f>
        <v>DC</v>
      </c>
      <c r="D3209" s="26">
        <f>LatticeLayout!D3278</f>
        <v>5563</v>
      </c>
      <c r="E3209" s="26" t="str">
        <f>LatticeLayout!E3278</f>
        <v>BDS_BTS:DC_D5563</v>
      </c>
      <c r="F3209" s="26" t="str">
        <f>LatticeLayout!F3278</f>
        <v>C2</v>
      </c>
      <c r="G3209" s="26" t="str">
        <f>LatticeLayout!G3278</f>
        <v>correctors-X,Y</v>
      </c>
      <c r="H3209" s="26">
        <f>LatticeLayout!H3278</f>
        <v>50</v>
      </c>
      <c r="I3209" s="26">
        <f>LatticeLayout!I3278</f>
        <v>0</v>
      </c>
      <c r="J3209" s="26">
        <f>LatticeLayout!J3278</f>
        <v>0</v>
      </c>
      <c r="K3209" s="26">
        <f>LatticeLayout!K3278</f>
        <v>0.2</v>
      </c>
      <c r="L3209" s="26">
        <f>LatticeLayout!Q3278</f>
        <v>233.93736482404807</v>
      </c>
      <c r="M3209" s="26">
        <f>LatticeLayout!P3278</f>
        <v>427.1942183596297</v>
      </c>
      <c r="N3209" s="26">
        <f>LatticeLayout!O3278</f>
        <v>41.094000000000001</v>
      </c>
    </row>
    <row r="3210" spans="1:14">
      <c r="A3210" s="26">
        <f>LatticeLayout!A3279</f>
        <v>0</v>
      </c>
      <c r="B3210" s="26">
        <f>LatticeLayout!B3279</f>
        <v>0</v>
      </c>
      <c r="C3210" s="26">
        <f>LatticeLayout!C3279</f>
        <v>0</v>
      </c>
      <c r="D3210" s="26">
        <f>LatticeLayout!D3279</f>
        <v>0</v>
      </c>
      <c r="E3210" s="26">
        <f>LatticeLayout!E3279</f>
        <v>0</v>
      </c>
      <c r="F3210" s="26">
        <f>LatticeLayout!F3279</f>
        <v>0</v>
      </c>
      <c r="G3210" s="26">
        <f>LatticeLayout!G3279</f>
        <v>0</v>
      </c>
      <c r="H3210" s="26">
        <f>LatticeLayout!H3279</f>
        <v>0</v>
      </c>
      <c r="I3210" s="26">
        <f>LatticeLayout!I3279</f>
        <v>0</v>
      </c>
      <c r="J3210" s="26">
        <f>LatticeLayout!J3279</f>
        <v>0</v>
      </c>
      <c r="K3210" s="26">
        <f>LatticeLayout!K3279</f>
        <v>3.057E-2</v>
      </c>
      <c r="L3210" s="26">
        <f>LatticeLayout!Q3279</f>
        <v>233.90679482404806</v>
      </c>
      <c r="M3210" s="26">
        <f>LatticeLayout!P3279</f>
        <v>427.1942183596297</v>
      </c>
      <c r="N3210" s="26">
        <f>LatticeLayout!O3279</f>
        <v>41.094000000000001</v>
      </c>
    </row>
    <row r="3211" spans="1:14">
      <c r="A3211" s="26">
        <f>LatticeLayout!A3280</f>
        <v>0</v>
      </c>
      <c r="B3211" s="26">
        <f>LatticeLayout!B3280</f>
        <v>0</v>
      </c>
      <c r="C3211" s="26">
        <f>LatticeLayout!C3280</f>
        <v>0</v>
      </c>
      <c r="D3211" s="26">
        <f>LatticeLayout!D3280</f>
        <v>0</v>
      </c>
      <c r="E3211" s="26">
        <f>LatticeLayout!E3280</f>
        <v>0</v>
      </c>
      <c r="F3211" s="26">
        <f>LatticeLayout!F3280</f>
        <v>0</v>
      </c>
      <c r="G3211" s="26" t="str">
        <f>LatticeLayout!G3280</f>
        <v>bellow</v>
      </c>
      <c r="H3211" s="26">
        <f>LatticeLayout!H3280</f>
        <v>0</v>
      </c>
      <c r="I3211" s="26">
        <f>LatticeLayout!I3280</f>
        <v>0</v>
      </c>
      <c r="J3211" s="26">
        <f>LatticeLayout!J3280</f>
        <v>5.8777185952067199E-2</v>
      </c>
      <c r="K3211" s="26">
        <f>LatticeLayout!K3280</f>
        <v>0.103502</v>
      </c>
      <c r="L3211" s="26">
        <f>LatticeLayout!Q3280</f>
        <v>233.80329282404807</v>
      </c>
      <c r="M3211" s="26">
        <f>LatticeLayout!P3280</f>
        <v>427.1942183596297</v>
      </c>
      <c r="N3211" s="26">
        <f>LatticeLayout!O3280</f>
        <v>41.094000000000001</v>
      </c>
    </row>
    <row r="3212" spans="1:14">
      <c r="A3212" s="26" t="str">
        <f>LatticeLayout!A3281</f>
        <v>BDS</v>
      </c>
      <c r="B3212" s="26" t="str">
        <f>LatticeLayout!B3281</f>
        <v>BTS</v>
      </c>
      <c r="C3212" s="26" t="str">
        <f>LatticeLayout!C3281</f>
        <v>BPM</v>
      </c>
      <c r="D3212" s="26">
        <f>LatticeLayout!D3281</f>
        <v>5565</v>
      </c>
      <c r="E3212" s="26" t="str">
        <f>LatticeLayout!E3281</f>
        <v>BDS_BTS:BPM_D5565</v>
      </c>
      <c r="F3212" s="26" t="str">
        <f>LatticeLayout!F3281</f>
        <v>BPM3</v>
      </c>
      <c r="G3212" s="26" t="str">
        <f>LatticeLayout!G3281</f>
        <v>position monitor</v>
      </c>
      <c r="H3212" s="26">
        <f>LatticeLayout!H3281</f>
        <v>0</v>
      </c>
      <c r="I3212" s="26">
        <f>LatticeLayout!I3281</f>
        <v>2.1759519199804345E-6</v>
      </c>
      <c r="J3212" s="26">
        <f>LatticeLayout!J3281</f>
        <v>233.80329499999999</v>
      </c>
      <c r="K3212" s="26">
        <f>LatticeLayout!K3281</f>
        <v>0</v>
      </c>
      <c r="L3212" s="26">
        <f>LatticeLayout!Q3281</f>
        <v>233.80329282404807</v>
      </c>
      <c r="M3212" s="26">
        <f>LatticeLayout!P3281</f>
        <v>427.1942183596297</v>
      </c>
      <c r="N3212" s="26">
        <f>LatticeLayout!O3281</f>
        <v>41.094000000000001</v>
      </c>
    </row>
    <row r="3213" spans="1:14">
      <c r="A3213" s="26">
        <f>LatticeLayout!A3282</f>
        <v>0</v>
      </c>
      <c r="B3213" s="26">
        <f>LatticeLayout!B3282</f>
        <v>0</v>
      </c>
      <c r="C3213" s="26">
        <f>LatticeLayout!C3282</f>
        <v>0</v>
      </c>
      <c r="D3213" s="26">
        <f>LatticeLayout!D3282</f>
        <v>0</v>
      </c>
      <c r="E3213" s="26">
        <f>LatticeLayout!E3282</f>
        <v>0</v>
      </c>
      <c r="F3213" s="26">
        <f>LatticeLayout!F3282</f>
        <v>0</v>
      </c>
      <c r="G3213" s="26" t="str">
        <f>LatticeLayout!G3282</f>
        <v>diagnostic box</v>
      </c>
      <c r="H3213" s="26">
        <f>LatticeLayout!H3282</f>
        <v>0</v>
      </c>
      <c r="I3213" s="26">
        <f>LatticeLayout!I3282</f>
        <v>0</v>
      </c>
      <c r="J3213" s="26">
        <f>LatticeLayout!J3282</f>
        <v>0</v>
      </c>
      <c r="K3213" s="26">
        <f>LatticeLayout!K3282</f>
        <v>0.14528199999999999</v>
      </c>
      <c r="L3213" s="26">
        <f>LatticeLayout!Q3282</f>
        <v>233.65801082404806</v>
      </c>
      <c r="M3213" s="26">
        <f>LatticeLayout!P3282</f>
        <v>427.1942183596297</v>
      </c>
      <c r="N3213" s="26">
        <f>LatticeLayout!O3282</f>
        <v>41.094000000000001</v>
      </c>
    </row>
    <row r="3214" spans="1:14">
      <c r="A3214" s="26" t="str">
        <f>LatticeLayout!A3283</f>
        <v>BDS</v>
      </c>
      <c r="B3214" s="26" t="str">
        <f>LatticeLayout!B3283</f>
        <v>BTS</v>
      </c>
      <c r="C3214" s="26" t="str">
        <f>LatticeLayout!C3283</f>
        <v>PM</v>
      </c>
      <c r="D3214" s="26">
        <f>LatticeLayout!D3283</f>
        <v>5567</v>
      </c>
      <c r="E3214" s="26" t="str">
        <f>LatticeLayout!E3283</f>
        <v>BDS_BTS:PM_D5567</v>
      </c>
      <c r="F3214" s="26" t="str">
        <f>LatticeLayout!F3283</f>
        <v>PM3</v>
      </c>
      <c r="G3214" s="26" t="str">
        <f>LatticeLayout!G3283</f>
        <v>profile monitor</v>
      </c>
      <c r="H3214" s="26">
        <f>LatticeLayout!H3283</f>
        <v>0</v>
      </c>
      <c r="I3214" s="26">
        <f>LatticeLayout!I3283</f>
        <v>0</v>
      </c>
      <c r="J3214" s="26">
        <f>LatticeLayout!J3283</f>
        <v>0</v>
      </c>
      <c r="K3214" s="26">
        <f>LatticeLayout!K3283</f>
        <v>0</v>
      </c>
      <c r="L3214" s="26">
        <f>LatticeLayout!Q3283</f>
        <v>233.65801082404806</v>
      </c>
      <c r="M3214" s="26">
        <f>LatticeLayout!P3283</f>
        <v>427.1942183596297</v>
      </c>
      <c r="N3214" s="26">
        <f>LatticeLayout!O3283</f>
        <v>41.094000000000001</v>
      </c>
    </row>
    <row r="3215" spans="1:14">
      <c r="A3215" s="26">
        <f>LatticeLayout!A3284</f>
        <v>0</v>
      </c>
      <c r="B3215" s="26">
        <f>LatticeLayout!B3284</f>
        <v>0</v>
      </c>
      <c r="C3215" s="26">
        <f>LatticeLayout!C3284</f>
        <v>0</v>
      </c>
      <c r="D3215" s="26">
        <f>LatticeLayout!D3284</f>
        <v>0</v>
      </c>
      <c r="E3215" s="26">
        <f>LatticeLayout!E3284</f>
        <v>0</v>
      </c>
      <c r="F3215" s="26">
        <f>LatticeLayout!F3284</f>
        <v>0</v>
      </c>
      <c r="G3215" s="26" t="str">
        <f>LatticeLayout!G3284</f>
        <v>diagnostic box</v>
      </c>
      <c r="H3215" s="26">
        <f>LatticeLayout!H3284</f>
        <v>0</v>
      </c>
      <c r="I3215" s="26">
        <f>LatticeLayout!I3284</f>
        <v>0</v>
      </c>
      <c r="J3215" s="26">
        <f>LatticeLayout!J3284</f>
        <v>0</v>
      </c>
      <c r="K3215" s="26">
        <f>LatticeLayout!K3284</f>
        <v>0</v>
      </c>
      <c r="L3215" s="26">
        <f>LatticeLayout!Q3284</f>
        <v>233.65801082404806</v>
      </c>
      <c r="M3215" s="26">
        <f>LatticeLayout!P3284</f>
        <v>427.1942183596297</v>
      </c>
      <c r="N3215" s="26">
        <f>LatticeLayout!O3284</f>
        <v>41.094000000000001</v>
      </c>
    </row>
    <row r="3216" spans="1:14">
      <c r="A3216" s="26" t="str">
        <f>LatticeLayout!A3285</f>
        <v>BDS</v>
      </c>
      <c r="B3216" s="26" t="str">
        <f>LatticeLayout!B3285</f>
        <v>BTS</v>
      </c>
      <c r="C3216" s="26" t="str">
        <f>LatticeLayout!C3285</f>
        <v>IP</v>
      </c>
      <c r="D3216" s="26">
        <f>LatticeLayout!D3285</f>
        <v>5567</v>
      </c>
      <c r="E3216" s="26" t="str">
        <f>LatticeLayout!E3285</f>
        <v>BDS_BTS:IP_D5567</v>
      </c>
      <c r="F3216" s="26" t="str">
        <f>LatticeLayout!F3285</f>
        <v>IP_S</v>
      </c>
      <c r="G3216" s="26" t="str">
        <f>LatticeLayout!G3285</f>
        <v>ion pump, 75 l/s</v>
      </c>
      <c r="H3216" s="26">
        <f>LatticeLayout!H3285</f>
        <v>0</v>
      </c>
      <c r="I3216" s="26">
        <f>LatticeLayout!I3285</f>
        <v>2.1759519484021439E-6</v>
      </c>
      <c r="J3216" s="26">
        <f>LatticeLayout!J3285</f>
        <v>233.65801300000001</v>
      </c>
      <c r="K3216" s="26">
        <f>LatticeLayout!K3285</f>
        <v>0</v>
      </c>
      <c r="L3216" s="26">
        <f>LatticeLayout!Q3285</f>
        <v>233.65801082404806</v>
      </c>
      <c r="M3216" s="26">
        <f>LatticeLayout!P3285</f>
        <v>427.1942183596297</v>
      </c>
      <c r="N3216" s="26">
        <f>LatticeLayout!O3285</f>
        <v>41.094000000000001</v>
      </c>
    </row>
    <row r="3217" spans="1:14">
      <c r="A3217" s="26">
        <f>LatticeLayout!A3286</f>
        <v>0</v>
      </c>
      <c r="B3217" s="26">
        <f>LatticeLayout!B3286</f>
        <v>0</v>
      </c>
      <c r="C3217" s="26">
        <f>LatticeLayout!C3286</f>
        <v>0</v>
      </c>
      <c r="D3217" s="26">
        <f>LatticeLayout!D3286</f>
        <v>0</v>
      </c>
      <c r="E3217" s="26">
        <f>LatticeLayout!E3286</f>
        <v>0</v>
      </c>
      <c r="F3217" s="26">
        <f>LatticeLayout!F3286</f>
        <v>0</v>
      </c>
      <c r="G3217" s="26">
        <f>LatticeLayout!G3286</f>
        <v>0</v>
      </c>
      <c r="H3217" s="26">
        <f>LatticeLayout!H3286</f>
        <v>0</v>
      </c>
      <c r="I3217" s="26">
        <f>LatticeLayout!I3286</f>
        <v>0</v>
      </c>
      <c r="J3217" s="26">
        <f>LatticeLayout!J3286</f>
        <v>0</v>
      </c>
      <c r="K3217" s="26">
        <f>LatticeLayout!K3286</f>
        <v>0</v>
      </c>
      <c r="L3217" s="26">
        <f>LatticeLayout!Q3286</f>
        <v>233.65801082404806</v>
      </c>
      <c r="M3217" s="26">
        <f>LatticeLayout!P3286</f>
        <v>427.1942183596297</v>
      </c>
      <c r="N3217" s="26">
        <f>LatticeLayout!O3286</f>
        <v>41.094000000000001</v>
      </c>
    </row>
    <row r="3218" spans="1:14">
      <c r="A3218" s="26">
        <f>LatticeLayout!A3287</f>
        <v>0</v>
      </c>
      <c r="B3218" s="26">
        <f>LatticeLayout!B3287</f>
        <v>0</v>
      </c>
      <c r="C3218" s="26">
        <f>LatticeLayout!C3287</f>
        <v>0</v>
      </c>
      <c r="D3218" s="26">
        <f>LatticeLayout!D3287</f>
        <v>0</v>
      </c>
      <c r="E3218" s="26">
        <f>LatticeLayout!E3287</f>
        <v>0</v>
      </c>
      <c r="F3218" s="26">
        <f>LatticeLayout!F3287</f>
        <v>0</v>
      </c>
      <c r="G3218" s="26" t="str">
        <f>LatticeLayout!G3287</f>
        <v>bellow</v>
      </c>
      <c r="H3218" s="26">
        <f>LatticeLayout!H3287</f>
        <v>0</v>
      </c>
      <c r="I3218" s="26">
        <f>LatticeLayout!I3287</f>
        <v>0</v>
      </c>
      <c r="J3218" s="26">
        <f>LatticeLayout!J3287</f>
        <v>0</v>
      </c>
      <c r="K3218" s="26">
        <f>LatticeLayout!K3287</f>
        <v>0.131216</v>
      </c>
      <c r="L3218" s="26">
        <f>LatticeLayout!Q3287</f>
        <v>233.52679482404807</v>
      </c>
      <c r="M3218" s="26">
        <f>LatticeLayout!P3287</f>
        <v>427.1942183596297</v>
      </c>
      <c r="N3218" s="26">
        <f>LatticeLayout!O3287</f>
        <v>41.094000000000001</v>
      </c>
    </row>
    <row r="3219" spans="1:14">
      <c r="A3219" s="26" t="str">
        <f>LatticeLayout!A3288</f>
        <v>dump4</v>
      </c>
      <c r="B3219" s="26">
        <f>LatticeLayout!B3288</f>
        <v>0</v>
      </c>
      <c r="C3219" s="26">
        <f>LatticeLayout!C3288</f>
        <v>0</v>
      </c>
      <c r="D3219" s="26">
        <f>LatticeLayout!D3288</f>
        <v>0</v>
      </c>
      <c r="E3219" s="26">
        <f>LatticeLayout!E3288</f>
        <v>0</v>
      </c>
      <c r="F3219" s="26">
        <f>LatticeLayout!F3288</f>
        <v>0</v>
      </c>
      <c r="G3219" s="26">
        <f>LatticeLayout!G3288</f>
        <v>0</v>
      </c>
      <c r="H3219" s="26">
        <f>LatticeLayout!H3288</f>
        <v>0</v>
      </c>
      <c r="I3219" s="26">
        <f>LatticeLayout!I3288</f>
        <v>0</v>
      </c>
      <c r="J3219" s="26">
        <f>LatticeLayout!J3288</f>
        <v>0</v>
      </c>
      <c r="K3219" s="26">
        <f>LatticeLayout!K3288</f>
        <v>0.16443000000000002</v>
      </c>
      <c r="L3219" s="26">
        <f>LatticeLayout!Q3288</f>
        <v>233.36236482404806</v>
      </c>
      <c r="M3219" s="26">
        <f>LatticeLayout!P3288</f>
        <v>427.1942183596297</v>
      </c>
      <c r="N3219" s="26">
        <f>LatticeLayout!O3288</f>
        <v>41.094000000000001</v>
      </c>
    </row>
    <row r="3220" spans="1:14">
      <c r="A3220" s="26" t="str">
        <f>LatticeLayout!A3289</f>
        <v>BDS</v>
      </c>
      <c r="B3220" s="26" t="str">
        <f>LatticeLayout!B3289</f>
        <v>BBS</v>
      </c>
      <c r="C3220" s="26" t="str">
        <f>LatticeLayout!C3289</f>
        <v>DH</v>
      </c>
      <c r="D3220" s="26">
        <f>LatticeLayout!D3289</f>
        <v>5578</v>
      </c>
      <c r="E3220" s="26" t="str">
        <f>LatticeLayout!E3289</f>
        <v>BDS_BBS:DH_D5578</v>
      </c>
      <c r="F3220" s="26" t="str">
        <f>LatticeLayout!F3289</f>
        <v>D4</v>
      </c>
      <c r="G3220" s="26" t="str">
        <f>LatticeLayout!G3289</f>
        <v>dipole-17.5deg, D4-1</v>
      </c>
      <c r="H3220" s="26" t="str">
        <f>LatticeLayout!H3289</f>
        <v>35 x 50</v>
      </c>
      <c r="I3220" s="26">
        <f>LatticeLayout!I3289</f>
        <v>0</v>
      </c>
      <c r="J3220" s="26">
        <f>LatticeLayout!J3289</f>
        <v>0</v>
      </c>
      <c r="K3220" s="26">
        <f>LatticeLayout!K3289</f>
        <v>1.6502524409919381</v>
      </c>
      <c r="L3220" s="26">
        <f>LatticeLayout!Q3289</f>
        <v>231.73765138932646</v>
      </c>
      <c r="M3220" s="26">
        <f>LatticeLayout!P3289</f>
        <v>427.44428567473705</v>
      </c>
      <c r="N3220" s="26">
        <f>LatticeLayout!O3289</f>
        <v>41.094000000000001</v>
      </c>
    </row>
    <row r="3221" spans="1:14">
      <c r="A3221" s="26">
        <f>LatticeLayout!A3290</f>
        <v>0</v>
      </c>
      <c r="B3221" s="26">
        <f>LatticeLayout!B3290</f>
        <v>0</v>
      </c>
      <c r="C3221" s="26">
        <f>LatticeLayout!C3290</f>
        <v>0</v>
      </c>
      <c r="D3221" s="26">
        <f>LatticeLayout!D3290</f>
        <v>0</v>
      </c>
      <c r="E3221" s="26">
        <f>LatticeLayout!E3290</f>
        <v>0</v>
      </c>
      <c r="F3221" s="26">
        <f>LatticeLayout!F3290</f>
        <v>0</v>
      </c>
      <c r="G3221" s="26">
        <f>LatticeLayout!G3290</f>
        <v>0</v>
      </c>
      <c r="H3221" s="26">
        <f>LatticeLayout!H3290</f>
        <v>0</v>
      </c>
      <c r="I3221" s="26">
        <f>LatticeLayout!I3290</f>
        <v>0</v>
      </c>
      <c r="J3221" s="26">
        <f>LatticeLayout!J3290</f>
        <v>0</v>
      </c>
      <c r="K3221" s="26">
        <f>LatticeLayout!K3290</f>
        <v>0.78616900000000012</v>
      </c>
      <c r="L3221" s="26">
        <f>LatticeLayout!Q3290</f>
        <v>230.98786868787369</v>
      </c>
      <c r="M3221" s="26">
        <f>LatticeLayout!P3290</f>
        <v>427.68069125242749</v>
      </c>
      <c r="N3221" s="26">
        <f>LatticeLayout!O3290</f>
        <v>41.094000000000001</v>
      </c>
    </row>
    <row r="3222" spans="1:14">
      <c r="A3222" s="26">
        <f>LatticeLayout!A3291</f>
        <v>0</v>
      </c>
      <c r="B3222" s="26">
        <f>LatticeLayout!B3291</f>
        <v>0</v>
      </c>
      <c r="C3222" s="26">
        <f>LatticeLayout!C3291</f>
        <v>0</v>
      </c>
      <c r="D3222" s="26">
        <f>LatticeLayout!D3291</f>
        <v>0</v>
      </c>
      <c r="E3222" s="26">
        <f>LatticeLayout!E3291</f>
        <v>0</v>
      </c>
      <c r="F3222" s="26">
        <f>LatticeLayout!F3291</f>
        <v>0</v>
      </c>
      <c r="G3222" s="26">
        <f>LatticeLayout!G3291</f>
        <v>0</v>
      </c>
      <c r="H3222" s="26">
        <f>LatticeLayout!H3291</f>
        <v>0</v>
      </c>
      <c r="I3222" s="26">
        <f>LatticeLayout!I3291</f>
        <v>0</v>
      </c>
      <c r="J3222" s="26">
        <f>LatticeLayout!J3291</f>
        <v>0</v>
      </c>
      <c r="K3222" s="26">
        <f>LatticeLayout!K3291</f>
        <v>0.31140499999999999</v>
      </c>
      <c r="L3222" s="26">
        <f>LatticeLayout!Q3291</f>
        <v>230.69087646082593</v>
      </c>
      <c r="M3222" s="26">
        <f>LatticeLayout!P3291</f>
        <v>427.77433254192215</v>
      </c>
      <c r="N3222" s="26">
        <f>LatticeLayout!O3291</f>
        <v>41.094000000000001</v>
      </c>
    </row>
    <row r="3223" spans="1:14">
      <c r="A3223" s="26">
        <f>LatticeLayout!A3292</f>
        <v>0</v>
      </c>
      <c r="B3223" s="26">
        <f>LatticeLayout!B3292</f>
        <v>0</v>
      </c>
      <c r="C3223" s="26">
        <f>LatticeLayout!C3292</f>
        <v>0</v>
      </c>
      <c r="D3223" s="26">
        <f>LatticeLayout!D3292</f>
        <v>0</v>
      </c>
      <c r="E3223" s="26">
        <f>LatticeLayout!E3292</f>
        <v>0</v>
      </c>
      <c r="F3223" s="26">
        <f>LatticeLayout!F3292</f>
        <v>0</v>
      </c>
      <c r="G3223" s="26">
        <f>LatticeLayout!G3292</f>
        <v>0</v>
      </c>
      <c r="H3223" s="26">
        <f>LatticeLayout!H3292</f>
        <v>0</v>
      </c>
      <c r="I3223" s="26">
        <f>LatticeLayout!I3292</f>
        <v>0</v>
      </c>
      <c r="J3223" s="26">
        <f>LatticeLayout!J3292</f>
        <v>0</v>
      </c>
      <c r="K3223" s="26">
        <f>LatticeLayout!K3292</f>
        <v>0.8</v>
      </c>
      <c r="L3223" s="26">
        <f>LatticeLayout!Q3292</f>
        <v>229.92790290022734</v>
      </c>
      <c r="M3223" s="26">
        <f>LatticeLayout!P3292</f>
        <v>428.01489718152555</v>
      </c>
      <c r="N3223" s="26">
        <f>LatticeLayout!O3292</f>
        <v>41.094000000000001</v>
      </c>
    </row>
    <row r="3224" spans="1:14">
      <c r="A3224" s="26" t="str">
        <f>LatticeLayout!A3293</f>
        <v>BDS</v>
      </c>
      <c r="B3224" s="26" t="str">
        <f>LatticeLayout!B3293</f>
        <v>BBS</v>
      </c>
      <c r="C3224" s="26" t="str">
        <f>LatticeLayout!C3293</f>
        <v>S</v>
      </c>
      <c r="D3224" s="26">
        <f>LatticeLayout!D3293</f>
        <v>5606</v>
      </c>
      <c r="E3224" s="26" t="str">
        <f>LatticeLayout!E3293</f>
        <v>BDS_BBS:S_D5606</v>
      </c>
      <c r="F3224" s="26" t="str">
        <f>LatticeLayout!F3293</f>
        <v>H2</v>
      </c>
      <c r="G3224" s="26" t="str">
        <f>LatticeLayout!G3293</f>
        <v>hexapole-X+</v>
      </c>
      <c r="H3224" s="26">
        <f>LatticeLayout!H3293</f>
        <v>100</v>
      </c>
      <c r="I3224" s="26">
        <f>LatticeLayout!I3293</f>
        <v>0</v>
      </c>
      <c r="J3224" s="26">
        <f>LatticeLayout!J3293</f>
        <v>0</v>
      </c>
      <c r="K3224" s="26">
        <f>LatticeLayout!K3293</f>
        <v>0.2</v>
      </c>
      <c r="L3224" s="26">
        <f>LatticeLayout!Q3293</f>
        <v>229.7371595100777</v>
      </c>
      <c r="M3224" s="26">
        <f>LatticeLayout!P3293</f>
        <v>428.07503834142642</v>
      </c>
      <c r="N3224" s="26">
        <f>LatticeLayout!O3293</f>
        <v>41.094000000000001</v>
      </c>
    </row>
    <row r="3225" spans="1:14">
      <c r="A3225" s="26">
        <f>LatticeLayout!A3294</f>
        <v>0</v>
      </c>
      <c r="B3225" s="26">
        <f>LatticeLayout!B3294</f>
        <v>0</v>
      </c>
      <c r="C3225" s="26">
        <f>LatticeLayout!C3294</f>
        <v>0</v>
      </c>
      <c r="D3225" s="26">
        <f>LatticeLayout!D3294</f>
        <v>0</v>
      </c>
      <c r="E3225" s="26">
        <f>LatticeLayout!E3294</f>
        <v>0</v>
      </c>
      <c r="F3225" s="26">
        <f>LatticeLayout!F3294</f>
        <v>0</v>
      </c>
      <c r="G3225" s="26">
        <f>LatticeLayout!G3294</f>
        <v>0</v>
      </c>
      <c r="H3225" s="26">
        <f>LatticeLayout!H3294</f>
        <v>0</v>
      </c>
      <c r="I3225" s="26">
        <f>LatticeLayout!I3294</f>
        <v>0</v>
      </c>
      <c r="J3225" s="26">
        <f>LatticeLayout!J3294</f>
        <v>0</v>
      </c>
      <c r="K3225" s="26">
        <f>LatticeLayout!K3294</f>
        <v>0.2</v>
      </c>
      <c r="L3225" s="26">
        <f>LatticeLayout!Q3294</f>
        <v>229.54641611992807</v>
      </c>
      <c r="M3225" s="26">
        <f>LatticeLayout!P3294</f>
        <v>428.13517950132729</v>
      </c>
      <c r="N3225" s="26">
        <f>LatticeLayout!O3294</f>
        <v>41.094000000000001</v>
      </c>
    </row>
    <row r="3226" spans="1:14">
      <c r="A3226" s="26" t="str">
        <f>LatticeLayout!A3295</f>
        <v>BDS</v>
      </c>
      <c r="B3226" s="26" t="str">
        <f>LatticeLayout!B3295</f>
        <v>BBS</v>
      </c>
      <c r="C3226" s="26" t="str">
        <f>LatticeLayout!C3295</f>
        <v>QH</v>
      </c>
      <c r="D3226" s="26">
        <f>LatticeLayout!D3295</f>
        <v>5611</v>
      </c>
      <c r="E3226" s="26" t="str">
        <f>LatticeLayout!E3295</f>
        <v>BDS_BBS:QH_D5611</v>
      </c>
      <c r="F3226" s="26" t="str">
        <f>LatticeLayout!F3295</f>
        <v>Q5</v>
      </c>
      <c r="G3226" s="26" t="str">
        <f>LatticeLayout!G3295</f>
        <v>quadrupole-X,40cm,B3</v>
      </c>
      <c r="H3226" s="26">
        <f>LatticeLayout!H3295</f>
        <v>100</v>
      </c>
      <c r="I3226" s="26">
        <f>LatticeLayout!I3295</f>
        <v>0</v>
      </c>
      <c r="J3226" s="26">
        <f>LatticeLayout!J3295</f>
        <v>0</v>
      </c>
      <c r="K3226" s="26">
        <f>LatticeLayout!K3295</f>
        <v>0.4</v>
      </c>
      <c r="L3226" s="26">
        <f>LatticeLayout!Q3295</f>
        <v>229.16492933962877</v>
      </c>
      <c r="M3226" s="26">
        <f>LatticeLayout!P3295</f>
        <v>428.25546182112902</v>
      </c>
      <c r="N3226" s="26">
        <f>LatticeLayout!O3295</f>
        <v>41.094000000000001</v>
      </c>
    </row>
    <row r="3227" spans="1:14">
      <c r="A3227" s="26">
        <f>LatticeLayout!A3296</f>
        <v>0</v>
      </c>
      <c r="B3227" s="26">
        <f>LatticeLayout!B3296</f>
        <v>0</v>
      </c>
      <c r="C3227" s="26">
        <f>LatticeLayout!C3296</f>
        <v>0</v>
      </c>
      <c r="D3227" s="26">
        <f>LatticeLayout!D3296</f>
        <v>0</v>
      </c>
      <c r="E3227" s="26">
        <f>LatticeLayout!E3296</f>
        <v>0</v>
      </c>
      <c r="F3227" s="26">
        <f>LatticeLayout!F3296</f>
        <v>0</v>
      </c>
      <c r="G3227" s="26">
        <f>LatticeLayout!G3296</f>
        <v>0</v>
      </c>
      <c r="H3227" s="26">
        <f>LatticeLayout!H3296</f>
        <v>0</v>
      </c>
      <c r="I3227" s="26">
        <f>LatticeLayout!I3296</f>
        <v>0</v>
      </c>
      <c r="J3227" s="26">
        <f>LatticeLayout!J3296</f>
        <v>0</v>
      </c>
      <c r="K3227" s="26">
        <f>LatticeLayout!K3296</f>
        <v>0.2</v>
      </c>
      <c r="L3227" s="26">
        <f>LatticeLayout!Q3296</f>
        <v>228.97418594947914</v>
      </c>
      <c r="M3227" s="26">
        <f>LatticeLayout!P3296</f>
        <v>428.31560298102988</v>
      </c>
      <c r="N3227" s="26">
        <f>LatticeLayout!O3296</f>
        <v>41.094000000000001</v>
      </c>
    </row>
    <row r="3228" spans="1:14">
      <c r="A3228" s="26" t="str">
        <f>LatticeLayout!A3297</f>
        <v>BDS</v>
      </c>
      <c r="B3228" s="26" t="str">
        <f>LatticeLayout!B3297</f>
        <v>BBS</v>
      </c>
      <c r="C3228" s="26" t="str">
        <f>LatticeLayout!C3297</f>
        <v>DC</v>
      </c>
      <c r="D3228" s="26">
        <f>LatticeLayout!D3297</f>
        <v>5616</v>
      </c>
      <c r="E3228" s="26" t="str">
        <f>LatticeLayout!E3297</f>
        <v>BDS_BBS:DC_D5616</v>
      </c>
      <c r="F3228" s="26" t="str">
        <f>LatticeLayout!F3297</f>
        <v>C3</v>
      </c>
      <c r="G3228" s="26" t="str">
        <f>LatticeLayout!G3297</f>
        <v>correctors-X,Y</v>
      </c>
      <c r="H3228" s="26">
        <f>LatticeLayout!H3297</f>
        <v>100</v>
      </c>
      <c r="I3228" s="26">
        <f>LatticeLayout!I3297</f>
        <v>0</v>
      </c>
      <c r="J3228" s="26">
        <f>LatticeLayout!J3297</f>
        <v>0</v>
      </c>
      <c r="K3228" s="26">
        <f>LatticeLayout!K3297</f>
        <v>0.2</v>
      </c>
      <c r="L3228" s="26">
        <f>LatticeLayout!Q3297</f>
        <v>228.7834425593295</v>
      </c>
      <c r="M3228" s="26">
        <f>LatticeLayout!P3297</f>
        <v>428.37574414093075</v>
      </c>
      <c r="N3228" s="26">
        <f>LatticeLayout!O3297</f>
        <v>41.094000000000001</v>
      </c>
    </row>
    <row r="3229" spans="1:14">
      <c r="A3229" s="26">
        <f>LatticeLayout!A3298</f>
        <v>0</v>
      </c>
      <c r="B3229" s="26">
        <f>LatticeLayout!B3298</f>
        <v>0</v>
      </c>
      <c r="C3229" s="26">
        <f>LatticeLayout!C3298</f>
        <v>0</v>
      </c>
      <c r="D3229" s="26">
        <f>LatticeLayout!D3298</f>
        <v>0</v>
      </c>
      <c r="E3229" s="26">
        <f>LatticeLayout!E3298</f>
        <v>0</v>
      </c>
      <c r="F3229" s="26">
        <f>LatticeLayout!F3298</f>
        <v>0</v>
      </c>
      <c r="G3229" s="26">
        <f>LatticeLayout!G3298</f>
        <v>0</v>
      </c>
      <c r="H3229" s="26">
        <f>LatticeLayout!H3298</f>
        <v>0</v>
      </c>
      <c r="I3229" s="26">
        <f>LatticeLayout!I3298</f>
        <v>0</v>
      </c>
      <c r="J3229" s="26">
        <f>LatticeLayout!J3298</f>
        <v>0</v>
      </c>
      <c r="K3229" s="26">
        <f>LatticeLayout!K3298</f>
        <v>0.2</v>
      </c>
      <c r="L3229" s="26">
        <f>LatticeLayout!Q3298</f>
        <v>228.59269916917987</v>
      </c>
      <c r="M3229" s="26">
        <f>LatticeLayout!P3298</f>
        <v>428.43588530083161</v>
      </c>
      <c r="N3229" s="26">
        <f>LatticeLayout!O3298</f>
        <v>41.094000000000001</v>
      </c>
    </row>
    <row r="3230" spans="1:14">
      <c r="A3230" s="26">
        <f>LatticeLayout!A3299</f>
        <v>0</v>
      </c>
      <c r="B3230" s="26">
        <f>LatticeLayout!B3299</f>
        <v>0</v>
      </c>
      <c r="C3230" s="26">
        <f>LatticeLayout!C3299</f>
        <v>0</v>
      </c>
      <c r="D3230" s="26">
        <f>LatticeLayout!D3299</f>
        <v>0</v>
      </c>
      <c r="E3230" s="26">
        <f>LatticeLayout!E3299</f>
        <v>0</v>
      </c>
      <c r="F3230" s="26">
        <f>LatticeLayout!F3299</f>
        <v>0</v>
      </c>
      <c r="G3230" s="26">
        <f>LatticeLayout!G3299</f>
        <v>0</v>
      </c>
      <c r="H3230" s="26">
        <f>LatticeLayout!H3299</f>
        <v>0</v>
      </c>
      <c r="I3230" s="26">
        <f>LatticeLayout!I3299</f>
        <v>0</v>
      </c>
      <c r="J3230" s="26">
        <f>LatticeLayout!J3299</f>
        <v>0</v>
      </c>
      <c r="K3230" s="26">
        <f>LatticeLayout!K3299</f>
        <v>0</v>
      </c>
      <c r="L3230" s="26">
        <f>LatticeLayout!Q3299</f>
        <v>228.59269916917987</v>
      </c>
      <c r="M3230" s="26">
        <f>LatticeLayout!P3299</f>
        <v>428.43588530083161</v>
      </c>
      <c r="N3230" s="26">
        <f>LatticeLayout!O3299</f>
        <v>41.094000000000001</v>
      </c>
    </row>
    <row r="3231" spans="1:14">
      <c r="A3231" s="26" t="str">
        <f>LatticeLayout!A3300</f>
        <v>BDS</v>
      </c>
      <c r="B3231" s="26" t="str">
        <f>LatticeLayout!B3300</f>
        <v>BBS</v>
      </c>
      <c r="C3231" s="26" t="str">
        <f>LatticeLayout!C3300</f>
        <v>QV</v>
      </c>
      <c r="D3231" s="26">
        <f>LatticeLayout!D3300</f>
        <v>5621</v>
      </c>
      <c r="E3231" s="26" t="str">
        <f>LatticeLayout!E3300</f>
        <v>BDS_BBS:QV_D5621</v>
      </c>
      <c r="F3231" s="26" t="str">
        <f>LatticeLayout!F3300</f>
        <v>Q5</v>
      </c>
      <c r="G3231" s="26" t="str">
        <f>LatticeLayout!G3300</f>
        <v>quadrupole-Y,40cm,B3</v>
      </c>
      <c r="H3231" s="26">
        <f>LatticeLayout!H3300</f>
        <v>100</v>
      </c>
      <c r="I3231" s="26">
        <f>LatticeLayout!I3300</f>
        <v>0</v>
      </c>
      <c r="J3231" s="26">
        <f>LatticeLayout!J3300</f>
        <v>0.2</v>
      </c>
      <c r="K3231" s="26">
        <f>LatticeLayout!K3300</f>
        <v>0.4</v>
      </c>
      <c r="L3231" s="26">
        <f>LatticeLayout!Q3300</f>
        <v>228.21121238888057</v>
      </c>
      <c r="M3231" s="26">
        <f>LatticeLayout!P3300</f>
        <v>428.55616762063335</v>
      </c>
      <c r="N3231" s="26">
        <f>LatticeLayout!O3300</f>
        <v>41.094000000000001</v>
      </c>
    </row>
    <row r="3232" spans="1:14">
      <c r="A3232" s="26">
        <f>LatticeLayout!A3301</f>
        <v>0</v>
      </c>
      <c r="B3232" s="26">
        <f>LatticeLayout!B3301</f>
        <v>0</v>
      </c>
      <c r="C3232" s="26">
        <f>LatticeLayout!C3301</f>
        <v>0</v>
      </c>
      <c r="D3232" s="26">
        <f>LatticeLayout!D3301</f>
        <v>0</v>
      </c>
      <c r="E3232" s="26">
        <f>LatticeLayout!E3301</f>
        <v>0</v>
      </c>
      <c r="F3232" s="26">
        <f>LatticeLayout!F3301</f>
        <v>0</v>
      </c>
      <c r="G3232" s="26">
        <f>LatticeLayout!G3301</f>
        <v>0</v>
      </c>
      <c r="H3232" s="26">
        <f>LatticeLayout!H3301</f>
        <v>0</v>
      </c>
      <c r="I3232" s="26">
        <f>LatticeLayout!I3301</f>
        <v>0.43014799999999997</v>
      </c>
      <c r="J3232" s="26">
        <f>LatticeLayout!J3301</f>
        <v>0.19307899999999997</v>
      </c>
      <c r="K3232" s="26">
        <f>LatticeLayout!K3301</f>
        <v>0.193079</v>
      </c>
      <c r="L3232" s="26">
        <f>LatticeLayout!Q3301</f>
        <v>228.02706967374706</v>
      </c>
      <c r="M3232" s="26">
        <f>LatticeLayout!P3301</f>
        <v>428.61422759569581</v>
      </c>
      <c r="N3232" s="26">
        <f>LatticeLayout!O3301</f>
        <v>41.094000000000001</v>
      </c>
    </row>
    <row r="3233" spans="1:14">
      <c r="A3233" s="26" t="str">
        <f>LatticeLayout!A3302</f>
        <v>BDS</v>
      </c>
      <c r="B3233" s="26" t="str">
        <f>LatticeLayout!B3302</f>
        <v>BBS</v>
      </c>
      <c r="C3233" s="26" t="str">
        <f>LatticeLayout!C3302</f>
        <v>BPM</v>
      </c>
      <c r="D3233" s="26">
        <f>LatticeLayout!D3302</f>
        <v>5625</v>
      </c>
      <c r="E3233" s="26" t="str">
        <f>LatticeLayout!E3302</f>
        <v>BDS_BBS:BPM_D5625</v>
      </c>
      <c r="F3233" s="26" t="str">
        <f>LatticeLayout!F3302</f>
        <v>BPM4</v>
      </c>
      <c r="G3233" s="26" t="str">
        <f>LatticeLayout!G3302</f>
        <v>position monitor</v>
      </c>
      <c r="H3233" s="26">
        <f>LatticeLayout!H3302</f>
        <v>100</v>
      </c>
      <c r="I3233" s="26">
        <f>LatticeLayout!I3302</f>
        <v>0</v>
      </c>
      <c r="J3233" s="26">
        <f>LatticeLayout!J3302</f>
        <v>3.7068999999999998E-2</v>
      </c>
      <c r="K3233" s="26">
        <f>LatticeLayout!K3302</f>
        <v>7.4137999999999996E-2</v>
      </c>
      <c r="L3233" s="26">
        <f>LatticeLayout!Q3302</f>
        <v>227.95636300645251</v>
      </c>
      <c r="M3233" s="26">
        <f>LatticeLayout!P3302</f>
        <v>428.63652132225945</v>
      </c>
      <c r="N3233" s="26">
        <f>LatticeLayout!O3302</f>
        <v>41.094000000000001</v>
      </c>
    </row>
    <row r="3234" spans="1:14">
      <c r="A3234" s="26">
        <f>LatticeLayout!A3303</f>
        <v>0</v>
      </c>
      <c r="B3234" s="26">
        <f>LatticeLayout!B3303</f>
        <v>0</v>
      </c>
      <c r="C3234" s="26">
        <f>LatticeLayout!C3303</f>
        <v>0</v>
      </c>
      <c r="D3234" s="26">
        <f>LatticeLayout!D3303</f>
        <v>0</v>
      </c>
      <c r="E3234" s="26">
        <f>LatticeLayout!E3303</f>
        <v>0</v>
      </c>
      <c r="F3234" s="26">
        <f>LatticeLayout!F3303</f>
        <v>0</v>
      </c>
      <c r="G3234" s="26">
        <f>LatticeLayout!G3303</f>
        <v>0</v>
      </c>
      <c r="H3234" s="26">
        <f>LatticeLayout!H3303</f>
        <v>0</v>
      </c>
      <c r="I3234" s="26">
        <f>LatticeLayout!I3303</f>
        <v>0.270036</v>
      </c>
      <c r="J3234" s="26">
        <f>LatticeLayout!J3303</f>
        <v>0.23296700000000001</v>
      </c>
      <c r="K3234" s="26">
        <f>LatticeLayout!K3303</f>
        <v>0.23296700000000001</v>
      </c>
      <c r="L3234" s="26">
        <f>LatticeLayout!Q3303</f>
        <v>227.73417842958753</v>
      </c>
      <c r="M3234" s="26">
        <f>LatticeLayout!P3303</f>
        <v>428.70657585025259</v>
      </c>
      <c r="N3234" s="26">
        <f>LatticeLayout!O3303</f>
        <v>41.094000000000001</v>
      </c>
    </row>
    <row r="3235" spans="1:14">
      <c r="A3235" s="26" t="str">
        <f>LatticeLayout!A3304</f>
        <v>BDS</v>
      </c>
      <c r="B3235" s="26" t="str">
        <f>LatticeLayout!B3304</f>
        <v>BBS</v>
      </c>
      <c r="C3235" s="26" t="str">
        <f>LatticeLayout!C3304</f>
        <v>PM</v>
      </c>
      <c r="D3235" s="26">
        <f>LatticeLayout!D3304</f>
        <v>5628</v>
      </c>
      <c r="E3235" s="26" t="str">
        <f>LatticeLayout!E3304</f>
        <v>BDS_BBS:PM_D5628</v>
      </c>
      <c r="F3235" s="26" t="str">
        <f>LatticeLayout!F3304</f>
        <v>PM5</v>
      </c>
      <c r="G3235" s="26" t="str">
        <f>LatticeLayout!G3304</f>
        <v>profile monitor</v>
      </c>
      <c r="H3235" s="26">
        <f>LatticeLayout!H3304</f>
        <v>100</v>
      </c>
      <c r="I3235" s="26">
        <f>LatticeLayout!I3304</f>
        <v>0</v>
      </c>
      <c r="J3235" s="26">
        <f>LatticeLayout!J3304</f>
        <v>0</v>
      </c>
      <c r="K3235" s="26">
        <f>LatticeLayout!K3304</f>
        <v>0</v>
      </c>
      <c r="L3235" s="26">
        <f>LatticeLayout!Q3304</f>
        <v>227.73417842958753</v>
      </c>
      <c r="M3235" s="26">
        <f>LatticeLayout!P3304</f>
        <v>428.70657585025259</v>
      </c>
      <c r="N3235" s="26">
        <f>LatticeLayout!O3304</f>
        <v>41.094000000000001</v>
      </c>
    </row>
    <row r="3236" spans="1:14">
      <c r="A3236" s="26" t="str">
        <f>LatticeLayout!A3305</f>
        <v>BDS</v>
      </c>
      <c r="B3236" s="26" t="str">
        <f>LatticeLayout!B3305</f>
        <v>BBS</v>
      </c>
      <c r="C3236" s="26" t="str">
        <f>LatticeLayout!C3305</f>
        <v>IP</v>
      </c>
      <c r="D3236" s="26">
        <f>LatticeLayout!D3305</f>
        <v>5628</v>
      </c>
      <c r="E3236" s="26" t="str">
        <f>LatticeLayout!E3305</f>
        <v>BDS_BBS:IP_D5628</v>
      </c>
      <c r="F3236" s="26" t="str">
        <f>LatticeLayout!F3305</f>
        <v>IP_L</v>
      </c>
      <c r="G3236" s="26" t="str">
        <f>LatticeLayout!G3305</f>
        <v>ion pump, 300 l/s</v>
      </c>
      <c r="H3236" s="26">
        <f>LatticeLayout!H3305</f>
        <v>0</v>
      </c>
      <c r="I3236" s="26">
        <f>LatticeLayout!I3305</f>
        <v>0</v>
      </c>
      <c r="J3236" s="26">
        <f>LatticeLayout!J3305</f>
        <v>0</v>
      </c>
      <c r="K3236" s="26">
        <f>LatticeLayout!K3305</f>
        <v>0</v>
      </c>
      <c r="L3236" s="26">
        <f>LatticeLayout!Q3305</f>
        <v>227.73417842958753</v>
      </c>
      <c r="M3236" s="26">
        <f>LatticeLayout!P3305</f>
        <v>428.70657585025259</v>
      </c>
      <c r="N3236" s="26">
        <f>LatticeLayout!O3305</f>
        <v>41.094000000000001</v>
      </c>
    </row>
    <row r="3237" spans="1:14">
      <c r="A3237" s="26" t="str">
        <f>LatticeLayout!A3307</f>
        <v>BDS</v>
      </c>
      <c r="B3237" s="26" t="str">
        <f>LatticeLayout!B3307</f>
        <v>BBS</v>
      </c>
      <c r="C3237" s="26" t="str">
        <f>LatticeLayout!C3307</f>
        <v>DH</v>
      </c>
      <c r="D3237" s="26">
        <f>LatticeLayout!D3307</f>
        <v>5641</v>
      </c>
      <c r="E3237" s="26" t="str">
        <f>LatticeLayout!E3307</f>
        <v>BDS_BBS:DH_D5641</v>
      </c>
      <c r="F3237" s="26" t="str">
        <f>LatticeLayout!F3307</f>
        <v>D4</v>
      </c>
      <c r="G3237" s="26" t="str">
        <f>LatticeLayout!G3307</f>
        <v>dipole-17.5deg, D4-2</v>
      </c>
      <c r="H3237" s="26" t="str">
        <f>LatticeLayout!H3307</f>
        <v>35 x 50</v>
      </c>
      <c r="I3237" s="26">
        <f>LatticeLayout!I3307</f>
        <v>0</v>
      </c>
      <c r="J3237" s="26">
        <f>LatticeLayout!J3307</f>
        <v>0</v>
      </c>
      <c r="K3237" s="26">
        <f>LatticeLayout!K3307</f>
        <v>1.6502524409919381</v>
      </c>
      <c r="L3237" s="26">
        <f>LatticeLayout!Q3307</f>
        <v>225.83086123478665</v>
      </c>
      <c r="M3237" s="26">
        <f>LatticeLayout!P3307</f>
        <v>429.56889231976163</v>
      </c>
      <c r="N3237" s="26">
        <f>LatticeLayout!O3307</f>
        <v>41.094000000000001</v>
      </c>
    </row>
    <row r="3238" spans="1:14">
      <c r="A3238" s="26">
        <f>LatticeLayout!A3308</f>
        <v>0</v>
      </c>
      <c r="B3238" s="26">
        <f>LatticeLayout!B3308</f>
        <v>0</v>
      </c>
      <c r="C3238" s="26">
        <f>LatticeLayout!C3308</f>
        <v>0</v>
      </c>
      <c r="D3238" s="26">
        <f>LatticeLayout!D3308</f>
        <v>0</v>
      </c>
      <c r="E3238" s="26">
        <f>LatticeLayout!E3308</f>
        <v>0</v>
      </c>
      <c r="F3238" s="26">
        <f>LatticeLayout!F3308</f>
        <v>0</v>
      </c>
      <c r="G3238" s="26">
        <f>LatticeLayout!G3308</f>
        <v>0</v>
      </c>
      <c r="H3238" s="26">
        <f>LatticeLayout!H3308</f>
        <v>0</v>
      </c>
      <c r="I3238" s="26">
        <f>LatticeLayout!I3308</f>
        <v>0</v>
      </c>
      <c r="J3238" s="26">
        <f>LatticeLayout!J3308</f>
        <v>0</v>
      </c>
      <c r="K3238" s="26">
        <f>LatticeLayout!K3308</f>
        <v>0.33331499999999997</v>
      </c>
      <c r="L3238" s="26">
        <f>LatticeLayout!Q3308</f>
        <v>225.55782557114446</v>
      </c>
      <c r="M3238" s="26">
        <f>LatticeLayout!P3308</f>
        <v>429.76007394964398</v>
      </c>
      <c r="N3238" s="26">
        <f>LatticeLayout!O3308</f>
        <v>41.094000000000001</v>
      </c>
    </row>
    <row r="3239" spans="1:14">
      <c r="A3239" s="26" t="str">
        <f>LatticeLayout!A3309</f>
        <v>BDS</v>
      </c>
      <c r="B3239" s="26" t="str">
        <f>LatticeLayout!B3309</f>
        <v>BBS</v>
      </c>
      <c r="C3239" s="26" t="str">
        <f>LatticeLayout!C3309</f>
        <v>BPM</v>
      </c>
      <c r="D3239" s="26">
        <f>LatticeLayout!D3309</f>
        <v>5653</v>
      </c>
      <c r="E3239" s="26" t="str">
        <f>LatticeLayout!E3309</f>
        <v>BDS_BBS:BPM_D5653</v>
      </c>
      <c r="F3239" s="26" t="str">
        <f>LatticeLayout!F3309</f>
        <v>BPM4</v>
      </c>
      <c r="G3239" s="26" t="str">
        <f>LatticeLayout!G3309</f>
        <v>position monitor</v>
      </c>
      <c r="H3239" s="26">
        <f>LatticeLayout!H3309</f>
        <v>100</v>
      </c>
      <c r="I3239" s="26">
        <f>LatticeLayout!I3309</f>
        <v>0</v>
      </c>
      <c r="J3239" s="26">
        <f>LatticeLayout!J3309</f>
        <v>3.7068999999999998E-2</v>
      </c>
      <c r="K3239" s="26">
        <f>LatticeLayout!K3309</f>
        <v>7.4137999999999996E-2</v>
      </c>
      <c r="L3239" s="26">
        <f>LatticeLayout!Q3309</f>
        <v>225.49709527688498</v>
      </c>
      <c r="M3239" s="26">
        <f>LatticeLayout!P3309</f>
        <v>429.80259775948218</v>
      </c>
      <c r="N3239" s="26">
        <f>LatticeLayout!O3309</f>
        <v>41.094000000000001</v>
      </c>
    </row>
    <row r="3240" spans="1:14">
      <c r="A3240" s="26">
        <f>LatticeLayout!A3310</f>
        <v>0</v>
      </c>
      <c r="B3240" s="26">
        <f>LatticeLayout!B3310</f>
        <v>0</v>
      </c>
      <c r="C3240" s="26">
        <f>LatticeLayout!C3310</f>
        <v>0</v>
      </c>
      <c r="D3240" s="26">
        <f>LatticeLayout!D3310</f>
        <v>0</v>
      </c>
      <c r="E3240" s="26">
        <f>LatticeLayout!E3310</f>
        <v>0</v>
      </c>
      <c r="F3240" s="26">
        <f>LatticeLayout!F3310</f>
        <v>0</v>
      </c>
      <c r="G3240" s="26">
        <f>LatticeLayout!G3310</f>
        <v>0</v>
      </c>
      <c r="H3240" s="26">
        <f>LatticeLayout!H3310</f>
        <v>0</v>
      </c>
      <c r="I3240" s="26">
        <f>LatticeLayout!I3310</f>
        <v>0</v>
      </c>
      <c r="J3240" s="26">
        <f>LatticeLayout!J3310</f>
        <v>0</v>
      </c>
      <c r="K3240" s="26">
        <f>LatticeLayout!K3310</f>
        <v>7.0599999999999804E-3</v>
      </c>
      <c r="L3240" s="26">
        <f>LatticeLayout!Q3310</f>
        <v>225.49131206345228</v>
      </c>
      <c r="M3240" s="26">
        <f>LatticeLayout!P3310</f>
        <v>429.80664720912284</v>
      </c>
      <c r="N3240" s="26">
        <f>LatticeLayout!O3310</f>
        <v>41.094000000000001</v>
      </c>
    </row>
    <row r="3241" spans="1:14">
      <c r="A3241" s="26" t="str">
        <f>LatticeLayout!A3311</f>
        <v>BDS</v>
      </c>
      <c r="B3241" s="26" t="str">
        <f>LatticeLayout!B3311</f>
        <v>BBS</v>
      </c>
      <c r="C3241" s="26" t="str">
        <f>LatticeLayout!C3311</f>
        <v>PM</v>
      </c>
      <c r="D3241" s="26">
        <f>LatticeLayout!D3311</f>
        <v>5653</v>
      </c>
      <c r="E3241" s="26" t="str">
        <f>LatticeLayout!E3311</f>
        <v>BDS_BBS:PM_D5653</v>
      </c>
      <c r="F3241" s="26" t="str">
        <f>LatticeLayout!F3311</f>
        <v>PM5</v>
      </c>
      <c r="G3241" s="26" t="str">
        <f>LatticeLayout!G3311</f>
        <v>profile monitor</v>
      </c>
      <c r="H3241" s="26">
        <f>LatticeLayout!H3311</f>
        <v>100</v>
      </c>
      <c r="I3241" s="26">
        <f>LatticeLayout!I3311</f>
        <v>0</v>
      </c>
      <c r="J3241" s="26">
        <f>LatticeLayout!J3311</f>
        <v>0</v>
      </c>
      <c r="K3241" s="26">
        <f>LatticeLayout!K3311</f>
        <v>0</v>
      </c>
      <c r="L3241" s="26">
        <f>LatticeLayout!Q3311</f>
        <v>225.49131206345228</v>
      </c>
      <c r="M3241" s="26">
        <f>LatticeLayout!P3311</f>
        <v>429.80664720912284</v>
      </c>
      <c r="N3241" s="26">
        <f>LatticeLayout!O3311</f>
        <v>41.094000000000001</v>
      </c>
    </row>
    <row r="3242" spans="1:14">
      <c r="A3242" s="26" t="str">
        <f>LatticeLayout!A3312</f>
        <v>BDS</v>
      </c>
      <c r="B3242" s="26" t="str">
        <f>LatticeLayout!B3312</f>
        <v>BBS</v>
      </c>
      <c r="C3242" s="26" t="str">
        <f>LatticeLayout!C3312</f>
        <v>IP</v>
      </c>
      <c r="D3242" s="26">
        <f>LatticeLayout!D3312</f>
        <v>5653</v>
      </c>
      <c r="E3242" s="26" t="str">
        <f>LatticeLayout!E3312</f>
        <v>BDS_BBS:IP_D5653</v>
      </c>
      <c r="F3242" s="26" t="str">
        <f>LatticeLayout!F3312</f>
        <v>IP_L</v>
      </c>
      <c r="G3242" s="26" t="str">
        <f>LatticeLayout!G3312</f>
        <v>ion pump, 300 l/s</v>
      </c>
      <c r="H3242" s="26">
        <f>LatticeLayout!H3312</f>
        <v>0</v>
      </c>
      <c r="I3242" s="26">
        <f>LatticeLayout!I3313</f>
        <v>2.952347841755909E-6</v>
      </c>
      <c r="J3242" s="26">
        <f>LatticeLayout!J3312</f>
        <v>0.347358</v>
      </c>
      <c r="K3242" s="26">
        <f>LatticeLayout!K3312</f>
        <v>0</v>
      </c>
      <c r="L3242" s="26">
        <f>LatticeLayout!Q3312</f>
        <v>225.49131206345228</v>
      </c>
      <c r="M3242" s="26">
        <f>LatticeLayout!P3312</f>
        <v>429.80664720912284</v>
      </c>
      <c r="N3242" s="26">
        <f>LatticeLayout!O3312</f>
        <v>41.094000000000001</v>
      </c>
    </row>
    <row r="3243" spans="1:14">
      <c r="A3243" s="26" t="str">
        <f>LatticeLayout!A3314</f>
        <v>BDS</v>
      </c>
      <c r="B3243" s="26" t="str">
        <f>LatticeLayout!B3314</f>
        <v>BBS</v>
      </c>
      <c r="C3243" s="26" t="str">
        <f>LatticeLayout!C3314</f>
        <v>DC</v>
      </c>
      <c r="D3243" s="26">
        <f>LatticeLayout!D3314</f>
        <v>5657</v>
      </c>
      <c r="E3243" s="26" t="str">
        <f>LatticeLayout!E3314</f>
        <v>BDS_BBS:DC_D5657</v>
      </c>
      <c r="F3243" s="26" t="str">
        <f>LatticeLayout!F3314</f>
        <v>C3</v>
      </c>
      <c r="G3243" s="26" t="str">
        <f>LatticeLayout!G3314</f>
        <v>correctors-X,Y</v>
      </c>
      <c r="H3243" s="26">
        <f>LatticeLayout!H3314</f>
        <v>100</v>
      </c>
      <c r="I3243" s="26">
        <f>LatticeLayout!I3314</f>
        <v>225.20677599999999</v>
      </c>
      <c r="J3243" s="26">
        <f>LatticeLayout!J3314</f>
        <v>225.20677304765215</v>
      </c>
      <c r="K3243" s="26">
        <f>LatticeLayout!K3314</f>
        <v>0.2</v>
      </c>
      <c r="L3243" s="26">
        <f>LatticeLayout!Q3314</f>
        <v>225.12485784322325</v>
      </c>
      <c r="M3243" s="26">
        <f>LatticeLayout!P3314</f>
        <v>430.06324121653597</v>
      </c>
      <c r="N3243" s="26">
        <f>LatticeLayout!O3314</f>
        <v>41.094000000000001</v>
      </c>
    </row>
    <row r="3244" spans="1:14">
      <c r="A3244" s="26">
        <f>LatticeLayout!A3315</f>
        <v>0</v>
      </c>
      <c r="B3244" s="26">
        <f>LatticeLayout!B3315</f>
        <v>0</v>
      </c>
      <c r="C3244" s="26">
        <f>LatticeLayout!C3315</f>
        <v>0</v>
      </c>
      <c r="D3244" s="26">
        <f>LatticeLayout!D3315</f>
        <v>0</v>
      </c>
      <c r="E3244" s="26">
        <f>LatticeLayout!E3315</f>
        <v>0</v>
      </c>
      <c r="F3244" s="26">
        <f>LatticeLayout!F3315</f>
        <v>0</v>
      </c>
      <c r="G3244" s="26">
        <f>LatticeLayout!G3315</f>
        <v>0</v>
      </c>
      <c r="H3244" s="26" t="str">
        <f>LatticeLayout!H3315</f>
        <v>C3 Y not match !!!</v>
      </c>
      <c r="I3244" s="26">
        <f>LatticeLayout!I3315</f>
        <v>430.00367</v>
      </c>
      <c r="J3244" s="26">
        <f>LatticeLayout!J3315</f>
        <v>430.00588357290087</v>
      </c>
      <c r="K3244" s="26">
        <f>LatticeLayout!K3315</f>
        <v>0.23812900000000001</v>
      </c>
      <c r="L3244" s="26">
        <f>LatticeLayout!Q3315</f>
        <v>224.92979398606877</v>
      </c>
      <c r="M3244" s="26">
        <f>LatticeLayout!P3315</f>
        <v>430.19982639974779</v>
      </c>
      <c r="N3244" s="26">
        <f>LatticeLayout!O3315</f>
        <v>41.094000000000001</v>
      </c>
    </row>
    <row r="3245" spans="1:14">
      <c r="A3245" s="26" t="str">
        <f>LatticeLayout!A3316</f>
        <v>BDS</v>
      </c>
      <c r="B3245" s="26" t="str">
        <f>LatticeLayout!B3316</f>
        <v>BBS</v>
      </c>
      <c r="C3245" s="26" t="str">
        <f>LatticeLayout!C3316</f>
        <v>DH</v>
      </c>
      <c r="D3245" s="26">
        <f>LatticeLayout!D3316</f>
        <v>5668</v>
      </c>
      <c r="E3245" s="26" t="str">
        <f>LatticeLayout!E3316</f>
        <v>BDS_BBS:DH_D5668</v>
      </c>
      <c r="F3245" s="26" t="str">
        <f>LatticeLayout!F3316</f>
        <v>D4</v>
      </c>
      <c r="G3245" s="26" t="str">
        <f>LatticeLayout!G3316</f>
        <v>dipole-17.5deg, D4-3</v>
      </c>
      <c r="H3245" s="26" t="str">
        <f>LatticeLayout!H3316</f>
        <v>35 x 50</v>
      </c>
      <c r="I3245" s="26">
        <f>LatticeLayout!I3316</f>
        <v>0</v>
      </c>
      <c r="J3245" s="26">
        <f>LatticeLayout!J3316</f>
        <v>0</v>
      </c>
      <c r="K3245" s="26">
        <f>LatticeLayout!K3316</f>
        <v>1.6502524409919381</v>
      </c>
      <c r="L3245" s="26">
        <f>LatticeLayout!Q3316</f>
        <v>223.74233937407993</v>
      </c>
      <c r="M3245" s="26">
        <f>LatticeLayout!P3316</f>
        <v>431.33656689410708</v>
      </c>
      <c r="N3245" s="26">
        <f>LatticeLayout!O3316</f>
        <v>41.094000000000001</v>
      </c>
    </row>
    <row r="3246" spans="1:14">
      <c r="A3246" s="26">
        <f>LatticeLayout!A3317</f>
        <v>0</v>
      </c>
      <c r="B3246" s="26">
        <f>LatticeLayout!B3317</f>
        <v>0</v>
      </c>
      <c r="C3246" s="26">
        <f>LatticeLayout!C3317</f>
        <v>0</v>
      </c>
      <c r="D3246" s="26">
        <f>LatticeLayout!D3317</f>
        <v>0</v>
      </c>
      <c r="E3246" s="26">
        <f>LatticeLayout!E3317</f>
        <v>0</v>
      </c>
      <c r="F3246" s="26">
        <f>LatticeLayout!F3317</f>
        <v>0</v>
      </c>
      <c r="G3246" s="26">
        <f>LatticeLayout!G3317</f>
        <v>0</v>
      </c>
      <c r="H3246" s="26">
        <f>LatticeLayout!H3317</f>
        <v>0</v>
      </c>
      <c r="I3246" s="26">
        <f>LatticeLayout!I3317</f>
        <v>0</v>
      </c>
      <c r="J3246" s="26">
        <f>LatticeLayout!J3317</f>
        <v>0</v>
      </c>
      <c r="K3246" s="26">
        <f>LatticeLayout!K3317</f>
        <v>0.306896</v>
      </c>
      <c r="L3246" s="26">
        <f>LatticeLayout!Q3317</f>
        <v>223.55551292656287</v>
      </c>
      <c r="M3246" s="26">
        <f>LatticeLayout!P3317</f>
        <v>431.58004386082911</v>
      </c>
      <c r="N3246" s="26">
        <f>LatticeLayout!O3317</f>
        <v>41.094000000000001</v>
      </c>
    </row>
    <row r="3247" spans="1:14">
      <c r="A3247" s="26" t="str">
        <f>LatticeLayout!A3318</f>
        <v>BDS</v>
      </c>
      <c r="B3247" s="26" t="str">
        <f>LatticeLayout!B3318</f>
        <v>BBS</v>
      </c>
      <c r="C3247" s="26" t="str">
        <f>LatticeLayout!C3318</f>
        <v>BPM</v>
      </c>
      <c r="D3247" s="26">
        <f>LatticeLayout!D3318</f>
        <v>5680</v>
      </c>
      <c r="E3247" s="26" t="str">
        <f>LatticeLayout!E3318</f>
        <v>BDS_BBS:BPM_D5680</v>
      </c>
      <c r="F3247" s="26" t="str">
        <f>LatticeLayout!F3318</f>
        <v>BPM4</v>
      </c>
      <c r="G3247" s="26" t="str">
        <f>LatticeLayout!G3318</f>
        <v>position monitor</v>
      </c>
      <c r="H3247" s="26">
        <f>LatticeLayout!H3318</f>
        <v>0</v>
      </c>
      <c r="I3247" s="26">
        <f>LatticeLayout!I3318</f>
        <v>0.27003700000000003</v>
      </c>
      <c r="J3247" s="26">
        <f>LatticeLayout!J3318</f>
        <v>0.27003700000000003</v>
      </c>
      <c r="K3247" s="26">
        <f>LatticeLayout!K3318</f>
        <v>7.4137999999999996E-2</v>
      </c>
      <c r="L3247" s="26">
        <f>LatticeLayout!Q3318</f>
        <v>223.51038057173903</v>
      </c>
      <c r="M3247" s="26">
        <f>LatticeLayout!P3318</f>
        <v>431.6388614907716</v>
      </c>
      <c r="N3247" s="26">
        <f>LatticeLayout!O3318</f>
        <v>41.094000000000001</v>
      </c>
    </row>
    <row r="3248" spans="1:14">
      <c r="A3248" s="26">
        <f>LatticeLayout!A3319</f>
        <v>0</v>
      </c>
      <c r="B3248" s="26">
        <f>LatticeLayout!B3319</f>
        <v>0</v>
      </c>
      <c r="C3248" s="26">
        <f>LatticeLayout!C3319</f>
        <v>0</v>
      </c>
      <c r="D3248" s="26">
        <f>LatticeLayout!D3319</f>
        <v>0</v>
      </c>
      <c r="E3248" s="26">
        <f>LatticeLayout!E3319</f>
        <v>0</v>
      </c>
      <c r="F3248" s="26">
        <f>LatticeLayout!F3319</f>
        <v>0</v>
      </c>
      <c r="G3248" s="26">
        <f>LatticeLayout!G3319</f>
        <v>0</v>
      </c>
      <c r="H3248" s="26">
        <f>LatticeLayout!H3319</f>
        <v>0</v>
      </c>
      <c r="I3248" s="26">
        <f>LatticeLayout!I3319</f>
        <v>0</v>
      </c>
      <c r="J3248" s="26">
        <f>LatticeLayout!J3319</f>
        <v>0</v>
      </c>
      <c r="K3248" s="26">
        <f>LatticeLayout!K3319</f>
        <v>0.23296800000000001</v>
      </c>
      <c r="L3248" s="26">
        <f>LatticeLayout!Q3319</f>
        <v>223.36855863914573</v>
      </c>
      <c r="M3248" s="26">
        <f>LatticeLayout!P3319</f>
        <v>431.82368743175255</v>
      </c>
      <c r="N3248" s="26">
        <f>LatticeLayout!O3319</f>
        <v>41.094000000000001</v>
      </c>
    </row>
    <row r="3249" spans="1:14">
      <c r="A3249" s="26" t="str">
        <f>LatticeLayout!A3320</f>
        <v>BDS</v>
      </c>
      <c r="B3249" s="26" t="str">
        <f>LatticeLayout!B3320</f>
        <v>BBS</v>
      </c>
      <c r="C3249" s="26" t="str">
        <f>LatticeLayout!C3320</f>
        <v>PM</v>
      </c>
      <c r="D3249" s="26">
        <f>LatticeLayout!D3320</f>
        <v>5683</v>
      </c>
      <c r="E3249" s="26" t="str">
        <f>LatticeLayout!E3320</f>
        <v>BDS_BBS:PM_D5683</v>
      </c>
      <c r="F3249" s="26" t="str">
        <f>LatticeLayout!F3320</f>
        <v>PMx</v>
      </c>
      <c r="G3249" s="26" t="str">
        <f>LatticeLayout!G3320</f>
        <v>profile monitor (not costed)</v>
      </c>
      <c r="H3249" s="26" t="str">
        <f>LatticeLayout!H3320</f>
        <v>future PM5</v>
      </c>
      <c r="I3249" s="26">
        <f>LatticeLayout!I3320</f>
        <v>0</v>
      </c>
      <c r="J3249" s="26">
        <f>LatticeLayout!J3320</f>
        <v>0</v>
      </c>
      <c r="K3249" s="26">
        <f>LatticeLayout!K3320</f>
        <v>0</v>
      </c>
      <c r="L3249" s="26">
        <f>LatticeLayout!Q3320</f>
        <v>223.36855863914573</v>
      </c>
      <c r="M3249" s="26">
        <f>LatticeLayout!P3320</f>
        <v>431.82368743175255</v>
      </c>
      <c r="N3249" s="26">
        <f>LatticeLayout!O3320</f>
        <v>41.094000000000001</v>
      </c>
    </row>
    <row r="3250" spans="1:14">
      <c r="A3250" s="26" t="str">
        <f>LatticeLayout!A3321</f>
        <v>BDS</v>
      </c>
      <c r="B3250" s="26" t="str">
        <f>LatticeLayout!B3321</f>
        <v>BBS</v>
      </c>
      <c r="C3250" s="26" t="str">
        <f>LatticeLayout!C3321</f>
        <v>IP</v>
      </c>
      <c r="D3250" s="26">
        <f>LatticeLayout!D3321</f>
        <v>5683</v>
      </c>
      <c r="E3250" s="26" t="str">
        <f>LatticeLayout!E3321</f>
        <v>BDS_BBS:IP_D5683</v>
      </c>
      <c r="F3250" s="26" t="str">
        <f>LatticeLayout!F3321</f>
        <v>IP_L</v>
      </c>
      <c r="G3250" s="26" t="str">
        <f>LatticeLayout!G3321</f>
        <v>ion pump, 300 l/s</v>
      </c>
      <c r="H3250" s="26">
        <f>LatticeLayout!H3321</f>
        <v>0</v>
      </c>
      <c r="I3250" s="26">
        <f>LatticeLayout!I3321</f>
        <v>0</v>
      </c>
      <c r="J3250" s="26">
        <f>LatticeLayout!J3321</f>
        <v>9.3103000000000102E-2</v>
      </c>
      <c r="K3250" s="26">
        <f>LatticeLayout!K3321</f>
        <v>0</v>
      </c>
      <c r="L3250" s="26">
        <f>LatticeLayout!Q3321</f>
        <v>223.36855863914573</v>
      </c>
      <c r="M3250" s="26">
        <f>LatticeLayout!P3321</f>
        <v>431.82368743175255</v>
      </c>
      <c r="N3250" s="26">
        <f>LatticeLayout!O3321</f>
        <v>41.094000000000001</v>
      </c>
    </row>
    <row r="3251" spans="1:14">
      <c r="A3251" s="26" t="str">
        <f>LatticeLayout!A3323</f>
        <v>BDS</v>
      </c>
      <c r="B3251" s="26" t="str">
        <f>LatticeLayout!B3323</f>
        <v>BBS</v>
      </c>
      <c r="C3251" s="26" t="str">
        <f>LatticeLayout!C3323</f>
        <v>QV</v>
      </c>
      <c r="D3251" s="26">
        <f>LatticeLayout!D3323</f>
        <v>5688</v>
      </c>
      <c r="E3251" s="26" t="str">
        <f>LatticeLayout!E3323</f>
        <v>BDS_BBS:QV_D5688</v>
      </c>
      <c r="F3251" s="26" t="str">
        <f>LatticeLayout!F3323</f>
        <v>Q5</v>
      </c>
      <c r="G3251" s="26" t="str">
        <f>LatticeLayout!G3323</f>
        <v>quadrupole-Y,40cm,B3</v>
      </c>
      <c r="H3251" s="26">
        <f>LatticeLayout!H3323</f>
        <v>100</v>
      </c>
      <c r="I3251" s="26">
        <f>LatticeLayout!I3323</f>
        <v>0</v>
      </c>
      <c r="J3251" s="26">
        <f>LatticeLayout!J3323</f>
        <v>0</v>
      </c>
      <c r="K3251" s="26">
        <f>LatticeLayout!K3323</f>
        <v>0.4</v>
      </c>
      <c r="L3251" s="26">
        <f>LatticeLayout!Q3323</f>
        <v>222.92051144491816</v>
      </c>
      <c r="M3251" s="26">
        <f>LatticeLayout!P3323</f>
        <v>432.40759390350024</v>
      </c>
      <c r="N3251" s="26">
        <f>LatticeLayout!O3323</f>
        <v>41.094000000000001</v>
      </c>
    </row>
    <row r="3252" spans="1:14">
      <c r="A3252" s="26">
        <f>LatticeLayout!A3324</f>
        <v>0</v>
      </c>
      <c r="B3252" s="26">
        <f>LatticeLayout!B3324</f>
        <v>0</v>
      </c>
      <c r="C3252" s="26">
        <f>LatticeLayout!C3324</f>
        <v>0</v>
      </c>
      <c r="D3252" s="26">
        <f>LatticeLayout!D3324</f>
        <v>0</v>
      </c>
      <c r="E3252" s="26">
        <f>LatticeLayout!E3324</f>
        <v>0</v>
      </c>
      <c r="F3252" s="26">
        <f>LatticeLayout!F3324</f>
        <v>0</v>
      </c>
      <c r="G3252" s="26">
        <f>LatticeLayout!G3324</f>
        <v>0</v>
      </c>
      <c r="H3252" s="26">
        <f>LatticeLayout!H3324</f>
        <v>0</v>
      </c>
      <c r="I3252" s="26">
        <f>LatticeLayout!I3324</f>
        <v>0</v>
      </c>
      <c r="J3252" s="26">
        <f>LatticeLayout!J3324</f>
        <v>0</v>
      </c>
      <c r="K3252" s="26">
        <f>LatticeLayout!K3324</f>
        <v>0.2</v>
      </c>
      <c r="L3252" s="26">
        <f>LatticeLayout!Q3324</f>
        <v>222.79875915911643</v>
      </c>
      <c r="M3252" s="26">
        <f>LatticeLayout!P3324</f>
        <v>432.56626457155846</v>
      </c>
      <c r="N3252" s="26">
        <f>LatticeLayout!O3324</f>
        <v>41.094000000000001</v>
      </c>
    </row>
    <row r="3253" spans="1:14">
      <c r="A3253" s="26" t="str">
        <f>LatticeLayout!A3325</f>
        <v>BDS</v>
      </c>
      <c r="B3253" s="26" t="str">
        <f>LatticeLayout!B3325</f>
        <v>BBS</v>
      </c>
      <c r="C3253" s="26" t="str">
        <f>LatticeLayout!C3325</f>
        <v>DC</v>
      </c>
      <c r="D3253" s="26">
        <f>LatticeLayout!D3325</f>
        <v>5693</v>
      </c>
      <c r="E3253" s="26" t="str">
        <f>LatticeLayout!E3325</f>
        <v>BDS_BBS:DC_D5693</v>
      </c>
      <c r="F3253" s="26" t="str">
        <f>LatticeLayout!F3325</f>
        <v>C3</v>
      </c>
      <c r="G3253" s="26" t="str">
        <f>LatticeLayout!G3325</f>
        <v>correctors-X,Y</v>
      </c>
      <c r="H3253" s="26">
        <f>LatticeLayout!H3325</f>
        <v>100</v>
      </c>
      <c r="I3253" s="26">
        <f>LatticeLayout!I3325</f>
        <v>0</v>
      </c>
      <c r="J3253" s="26">
        <f>LatticeLayout!J3325</f>
        <v>0</v>
      </c>
      <c r="K3253" s="26">
        <f>LatticeLayout!K3325</f>
        <v>0.2</v>
      </c>
      <c r="L3253" s="26">
        <f>LatticeLayout!Q3325</f>
        <v>222.6770068733147</v>
      </c>
      <c r="M3253" s="26">
        <f>LatticeLayout!P3325</f>
        <v>432.72493523961668</v>
      </c>
      <c r="N3253" s="26">
        <f>LatticeLayout!O3325</f>
        <v>41.094000000000001</v>
      </c>
    </row>
    <row r="3254" spans="1:14">
      <c r="A3254" s="26">
        <f>LatticeLayout!A3326</f>
        <v>0</v>
      </c>
      <c r="B3254" s="26">
        <f>LatticeLayout!B3326</f>
        <v>0</v>
      </c>
      <c r="C3254" s="26">
        <f>LatticeLayout!C3326</f>
        <v>0</v>
      </c>
      <c r="D3254" s="26">
        <f>LatticeLayout!D3326</f>
        <v>0</v>
      </c>
      <c r="E3254" s="26">
        <f>LatticeLayout!E3326</f>
        <v>0</v>
      </c>
      <c r="F3254" s="26">
        <f>LatticeLayout!F3326</f>
        <v>0</v>
      </c>
      <c r="G3254" s="26">
        <f>LatticeLayout!G3326</f>
        <v>0</v>
      </c>
      <c r="H3254" s="26">
        <f>LatticeLayout!H3326</f>
        <v>0</v>
      </c>
      <c r="I3254" s="26">
        <f>LatticeLayout!I3326</f>
        <v>0</v>
      </c>
      <c r="J3254" s="26">
        <f>LatticeLayout!J3326</f>
        <v>0</v>
      </c>
      <c r="K3254" s="26">
        <f>LatticeLayout!K3326</f>
        <v>0.2</v>
      </c>
      <c r="L3254" s="26">
        <f>LatticeLayout!Q3326</f>
        <v>222.55525458751296</v>
      </c>
      <c r="M3254" s="26">
        <f>LatticeLayout!P3326</f>
        <v>432.88360590767491</v>
      </c>
      <c r="N3254" s="26">
        <f>LatticeLayout!O3326</f>
        <v>41.094000000000001</v>
      </c>
    </row>
    <row r="3255" spans="1:14">
      <c r="A3255" s="26" t="str">
        <f>LatticeLayout!A3327</f>
        <v>BDS</v>
      </c>
      <c r="B3255" s="26" t="str">
        <f>LatticeLayout!B3327</f>
        <v>BBS</v>
      </c>
      <c r="C3255" s="26" t="str">
        <f>LatticeLayout!C3327</f>
        <v>QH</v>
      </c>
      <c r="D3255" s="26">
        <f>LatticeLayout!D3327</f>
        <v>5698</v>
      </c>
      <c r="E3255" s="26" t="str">
        <f>LatticeLayout!E3327</f>
        <v>BDS_BBS:QH_D5698</v>
      </c>
      <c r="F3255" s="26" t="str">
        <f>LatticeLayout!F3327</f>
        <v>Q5</v>
      </c>
      <c r="G3255" s="26" t="str">
        <f>LatticeLayout!G3327</f>
        <v>quadrupole-X,40cm,B3</v>
      </c>
      <c r="H3255" s="26">
        <f>LatticeLayout!H3327</f>
        <v>100</v>
      </c>
      <c r="I3255" s="26">
        <f>LatticeLayout!I3327</f>
        <v>0</v>
      </c>
      <c r="J3255" s="26">
        <f>LatticeLayout!J3327</f>
        <v>0</v>
      </c>
      <c r="K3255" s="26">
        <f>LatticeLayout!K3327</f>
        <v>0.4</v>
      </c>
      <c r="L3255" s="26">
        <f>LatticeLayout!Q3327</f>
        <v>222.31175001590947</v>
      </c>
      <c r="M3255" s="26">
        <f>LatticeLayout!P3327</f>
        <v>433.2009472437914</v>
      </c>
      <c r="N3255" s="26">
        <f>LatticeLayout!O3327</f>
        <v>41.094000000000001</v>
      </c>
    </row>
    <row r="3256" spans="1:14">
      <c r="A3256" s="26">
        <f>LatticeLayout!A3328</f>
        <v>0</v>
      </c>
      <c r="B3256" s="26">
        <f>LatticeLayout!B3328</f>
        <v>0</v>
      </c>
      <c r="C3256" s="26">
        <f>LatticeLayout!C3328</f>
        <v>0</v>
      </c>
      <c r="D3256" s="26">
        <f>LatticeLayout!D3328</f>
        <v>0</v>
      </c>
      <c r="E3256" s="26">
        <f>LatticeLayout!E3328</f>
        <v>0</v>
      </c>
      <c r="F3256" s="26">
        <f>LatticeLayout!F3328</f>
        <v>0</v>
      </c>
      <c r="G3256" s="26">
        <f>LatticeLayout!G3328</f>
        <v>0</v>
      </c>
      <c r="H3256" s="26">
        <f>LatticeLayout!H3328</f>
        <v>0</v>
      </c>
      <c r="I3256" s="26">
        <f>LatticeLayout!I3328</f>
        <v>0</v>
      </c>
      <c r="J3256" s="26">
        <f>LatticeLayout!J3328</f>
        <v>0</v>
      </c>
      <c r="K3256" s="26">
        <f>LatticeLayout!K3328</f>
        <v>0.2</v>
      </c>
      <c r="L3256" s="26">
        <f>LatticeLayout!Q3328</f>
        <v>222.18999773010773</v>
      </c>
      <c r="M3256" s="26">
        <f>LatticeLayout!P3328</f>
        <v>433.35961791184963</v>
      </c>
      <c r="N3256" s="26">
        <f>LatticeLayout!O3328</f>
        <v>41.094000000000001</v>
      </c>
    </row>
    <row r="3257" spans="1:14">
      <c r="A3257" s="26" t="str">
        <f>LatticeLayout!A3329</f>
        <v>BDS</v>
      </c>
      <c r="B3257" s="26" t="str">
        <f>LatticeLayout!B3329</f>
        <v>BBS</v>
      </c>
      <c r="C3257" s="26" t="str">
        <f>LatticeLayout!C3329</f>
        <v>S</v>
      </c>
      <c r="D3257" s="26">
        <f>LatticeLayout!D3329</f>
        <v>5703</v>
      </c>
      <c r="E3257" s="26" t="str">
        <f>LatticeLayout!E3329</f>
        <v>BDS_BBS:S_D5703</v>
      </c>
      <c r="F3257" s="26" t="str">
        <f>LatticeLayout!F3329</f>
        <v>H2</v>
      </c>
      <c r="G3257" s="26" t="str">
        <f>LatticeLayout!G3329</f>
        <v>hexapole-X+</v>
      </c>
      <c r="H3257" s="26">
        <f>LatticeLayout!H3329</f>
        <v>100</v>
      </c>
      <c r="I3257" s="26">
        <f>LatticeLayout!I3329</f>
        <v>0</v>
      </c>
      <c r="J3257" s="26">
        <f>LatticeLayout!J3329</f>
        <v>0</v>
      </c>
      <c r="K3257" s="26">
        <f>LatticeLayout!K3329</f>
        <v>0.2</v>
      </c>
      <c r="L3257" s="26">
        <f>LatticeLayout!Q3329</f>
        <v>222.068245444306</v>
      </c>
      <c r="M3257" s="26">
        <f>LatticeLayout!P3329</f>
        <v>433.51828857990785</v>
      </c>
      <c r="N3257" s="26">
        <f>LatticeLayout!O3329</f>
        <v>41.094000000000001</v>
      </c>
    </row>
    <row r="3258" spans="1:14">
      <c r="A3258" s="26">
        <f>LatticeLayout!A3330</f>
        <v>0</v>
      </c>
      <c r="B3258" s="26">
        <f>LatticeLayout!B3330</f>
        <v>0</v>
      </c>
      <c r="C3258" s="26">
        <f>LatticeLayout!C3330</f>
        <v>0</v>
      </c>
      <c r="D3258" s="26">
        <f>LatticeLayout!D3330</f>
        <v>0</v>
      </c>
      <c r="E3258" s="26">
        <f>LatticeLayout!E3330</f>
        <v>0</v>
      </c>
      <c r="F3258" s="26">
        <f>LatticeLayout!F3330</f>
        <v>0</v>
      </c>
      <c r="G3258" s="26">
        <f>LatticeLayout!G3330</f>
        <v>0</v>
      </c>
      <c r="H3258" s="26">
        <f>LatticeLayout!H3330</f>
        <v>0</v>
      </c>
      <c r="I3258" s="26">
        <f>LatticeLayout!I3330</f>
        <v>0</v>
      </c>
      <c r="J3258" s="26">
        <f>LatticeLayout!J3330</f>
        <v>0</v>
      </c>
      <c r="K3258" s="26">
        <f>LatticeLayout!K3330</f>
        <v>1.8975739999999999</v>
      </c>
      <c r="L3258" s="26">
        <f>LatticeLayout!Q3330</f>
        <v>220.91307558441622</v>
      </c>
      <c r="M3258" s="26">
        <f>LatticeLayout!P3330</f>
        <v>435.02373525125762</v>
      </c>
      <c r="N3258" s="26">
        <f>LatticeLayout!O3330</f>
        <v>41.094000000000001</v>
      </c>
    </row>
    <row r="3259" spans="1:14">
      <c r="A3259" s="26" t="str">
        <f>LatticeLayout!A3331</f>
        <v>BDS</v>
      </c>
      <c r="B3259" s="26" t="str">
        <f>LatticeLayout!B3331</f>
        <v>BBS</v>
      </c>
      <c r="C3259" s="26" t="str">
        <f>LatticeLayout!C3331</f>
        <v>DH</v>
      </c>
      <c r="D3259" s="26">
        <f>LatticeLayout!D3331</f>
        <v>5731</v>
      </c>
      <c r="E3259" s="26" t="str">
        <f>LatticeLayout!E3331</f>
        <v>BDS_BBS:DH_D5731</v>
      </c>
      <c r="F3259" s="26" t="str">
        <f>LatticeLayout!F3331</f>
        <v>D4</v>
      </c>
      <c r="G3259" s="26" t="str">
        <f>LatticeLayout!G3331</f>
        <v>dipole-17.5deg, D4-4</v>
      </c>
      <c r="H3259" s="26" t="str">
        <f>LatticeLayout!H3331</f>
        <v>35 x 50</v>
      </c>
      <c r="I3259" s="26">
        <f>LatticeLayout!I3331</f>
        <v>0</v>
      </c>
      <c r="J3259" s="26">
        <f>LatticeLayout!J3331</f>
        <v>0</v>
      </c>
      <c r="K3259" s="26">
        <f>LatticeLayout!K3331</f>
        <v>1.6502524409919381</v>
      </c>
      <c r="L3259" s="26">
        <f>LatticeLayout!Q3331</f>
        <v>220.12240445190349</v>
      </c>
      <c r="M3259" s="26">
        <f>LatticeLayout!P3331</f>
        <v>436.46493841780313</v>
      </c>
      <c r="N3259" s="26">
        <f>LatticeLayout!O3331</f>
        <v>41.094000000000001</v>
      </c>
    </row>
    <row r="3260" spans="1:14">
      <c r="A3260" s="26">
        <f>LatticeLayout!A3332</f>
        <v>0</v>
      </c>
      <c r="B3260" s="26">
        <f>LatticeLayout!B3332</f>
        <v>0</v>
      </c>
      <c r="C3260" s="26">
        <f>LatticeLayout!C3332</f>
        <v>0</v>
      </c>
      <c r="D3260" s="26">
        <f>LatticeLayout!D3332</f>
        <v>0</v>
      </c>
      <c r="E3260" s="26">
        <f>LatticeLayout!E3332</f>
        <v>0</v>
      </c>
      <c r="F3260" s="26">
        <f>LatticeLayout!F3332</f>
        <v>0</v>
      </c>
      <c r="G3260" s="26">
        <f>LatticeLayout!G3332</f>
        <v>0</v>
      </c>
      <c r="H3260" s="26">
        <f>LatticeLayout!H3332</f>
        <v>0</v>
      </c>
      <c r="I3260" s="26">
        <f>LatticeLayout!I3332</f>
        <v>0</v>
      </c>
      <c r="J3260" s="26">
        <f>LatticeLayout!J3332</f>
        <v>0</v>
      </c>
      <c r="K3260" s="26">
        <f>LatticeLayout!K3332</f>
        <v>0.15235099999999999</v>
      </c>
      <c r="L3260" s="26">
        <f>LatticeLayout!Q3332</f>
        <v>220.07029734104768</v>
      </c>
      <c r="M3260" s="26">
        <f>LatticeLayout!P3332</f>
        <v>436.60810152827247</v>
      </c>
      <c r="N3260" s="26">
        <f>LatticeLayout!O3332</f>
        <v>41.094000000000001</v>
      </c>
    </row>
    <row r="3261" spans="1:14">
      <c r="A3261" s="26">
        <f>LatticeLayout!A3333</f>
        <v>0</v>
      </c>
      <c r="B3261" s="26">
        <f>LatticeLayout!B3333</f>
        <v>0</v>
      </c>
      <c r="C3261" s="26">
        <f>LatticeLayout!C3333</f>
        <v>0</v>
      </c>
      <c r="D3261" s="26">
        <f>LatticeLayout!D3333</f>
        <v>0</v>
      </c>
      <c r="E3261" s="26">
        <f>LatticeLayout!E3333</f>
        <v>0</v>
      </c>
      <c r="F3261" s="26">
        <f>LatticeLayout!F3333</f>
        <v>0</v>
      </c>
      <c r="G3261" s="26" t="str">
        <f>LatticeLayout!G3333</f>
        <v>bellow</v>
      </c>
      <c r="H3261" s="26">
        <f>LatticeLayout!H3333</f>
        <v>0</v>
      </c>
      <c r="I3261" s="26">
        <f>LatticeLayout!I3333</f>
        <v>-3.5721731705962156E-6</v>
      </c>
      <c r="J3261" s="26">
        <f>LatticeLayout!J3333</f>
        <v>0</v>
      </c>
      <c r="K3261" s="26">
        <f>LatticeLayout!K3333</f>
        <v>0.103502</v>
      </c>
      <c r="L3261" s="26">
        <f>LatticeLayout!Q3333</f>
        <v>220.03489757217318</v>
      </c>
      <c r="M3261" s="26">
        <f>LatticeLayout!P3333</f>
        <v>436.70536159390906</v>
      </c>
      <c r="N3261" s="26">
        <f>LatticeLayout!O3333</f>
        <v>41.094000000000001</v>
      </c>
    </row>
    <row r="3262" spans="1:14">
      <c r="A3262" s="26" t="str">
        <f>LatticeLayout!A3334</f>
        <v>BDS</v>
      </c>
      <c r="B3262" s="26" t="str">
        <f>LatticeLayout!B3334</f>
        <v>FFS</v>
      </c>
      <c r="C3262" s="26" t="str">
        <f>LatticeLayout!C3334</f>
        <v>BPM</v>
      </c>
      <c r="D3262" s="26">
        <f>LatticeLayout!D3334</f>
        <v>5742</v>
      </c>
      <c r="E3262" s="26" t="str">
        <f>LatticeLayout!E3334</f>
        <v>BDS_FFS:BPM_D5742</v>
      </c>
      <c r="F3262" s="26" t="str">
        <f>LatticeLayout!F3334</f>
        <v>BPM3</v>
      </c>
      <c r="G3262" s="26" t="str">
        <f>LatticeLayout!G3334</f>
        <v>position monitor</v>
      </c>
      <c r="H3262" s="26">
        <f>LatticeLayout!H3334</f>
        <v>50</v>
      </c>
      <c r="I3262" s="26">
        <f>LatticeLayout!I3334</f>
        <v>220.03489400000001</v>
      </c>
      <c r="J3262" s="26">
        <f>LatticeLayout!J3334</f>
        <v>220.03489757217318</v>
      </c>
      <c r="K3262" s="26">
        <f>LatticeLayout!K3334</f>
        <v>0</v>
      </c>
      <c r="L3262" s="26">
        <f>LatticeLayout!Q3334</f>
        <v>220.03489757217318</v>
      </c>
      <c r="M3262" s="26">
        <f>LatticeLayout!P3334</f>
        <v>436.70536159390906</v>
      </c>
      <c r="N3262" s="26">
        <f>LatticeLayout!O3334</f>
        <v>41.094000000000001</v>
      </c>
    </row>
    <row r="3263" spans="1:14">
      <c r="A3263" s="26">
        <f>LatticeLayout!A3335</f>
        <v>0</v>
      </c>
      <c r="B3263" s="26">
        <f>LatticeLayout!B3335</f>
        <v>0</v>
      </c>
      <c r="C3263" s="26">
        <f>LatticeLayout!C3335</f>
        <v>0</v>
      </c>
      <c r="D3263" s="26">
        <f>LatticeLayout!D3335</f>
        <v>0</v>
      </c>
      <c r="E3263" s="26">
        <f>LatticeLayout!E3335</f>
        <v>0</v>
      </c>
      <c r="F3263" s="26">
        <f>LatticeLayout!F3335</f>
        <v>0</v>
      </c>
      <c r="G3263" s="26" t="str">
        <f>LatticeLayout!G3335</f>
        <v>diagnostic box</v>
      </c>
      <c r="H3263" s="26">
        <f>LatticeLayout!H3335</f>
        <v>0</v>
      </c>
      <c r="I3263" s="26">
        <f>LatticeLayout!I3335</f>
        <v>0</v>
      </c>
      <c r="J3263" s="26">
        <f>LatticeLayout!J3335</f>
        <v>0</v>
      </c>
      <c r="K3263" s="26">
        <f>LatticeLayout!K3335</f>
        <v>0.14528199999999999</v>
      </c>
      <c r="L3263" s="26">
        <f>LatticeLayout!Q3335</f>
        <v>219.98520820171055</v>
      </c>
      <c r="M3263" s="26">
        <f>LatticeLayout!P3335</f>
        <v>436.84188201724209</v>
      </c>
      <c r="N3263" s="26">
        <f>LatticeLayout!O3335</f>
        <v>41.094000000000001</v>
      </c>
    </row>
    <row r="3264" spans="1:14">
      <c r="A3264" s="26" t="str">
        <f>LatticeLayout!A3336</f>
        <v>BDS</v>
      </c>
      <c r="B3264" s="26" t="str">
        <f>LatticeLayout!B3336</f>
        <v>FFS</v>
      </c>
      <c r="C3264" s="26" t="str">
        <f>LatticeLayout!C3336</f>
        <v>PM</v>
      </c>
      <c r="D3264" s="26">
        <f>LatticeLayout!D3336</f>
        <v>5743</v>
      </c>
      <c r="E3264" s="26" t="str">
        <f>LatticeLayout!E3336</f>
        <v>BDS_FFS:PM_D5743</v>
      </c>
      <c r="F3264" s="26" t="str">
        <f>LatticeLayout!F3336</f>
        <v>PM3</v>
      </c>
      <c r="G3264" s="26" t="str">
        <f>LatticeLayout!G3336</f>
        <v>profile monitor</v>
      </c>
      <c r="H3264" s="26">
        <f>LatticeLayout!H3336</f>
        <v>50</v>
      </c>
      <c r="I3264" s="26">
        <f>LatticeLayout!I3336</f>
        <v>0</v>
      </c>
      <c r="J3264" s="26">
        <f>LatticeLayout!J3336</f>
        <v>-5.9132999999999998E-2</v>
      </c>
      <c r="K3264" s="26">
        <f>LatticeLayout!K3336</f>
        <v>0</v>
      </c>
      <c r="L3264" s="26">
        <f>LatticeLayout!Q3336</f>
        <v>219.98520820171055</v>
      </c>
      <c r="M3264" s="26">
        <f>LatticeLayout!P3336</f>
        <v>436.84188201724209</v>
      </c>
      <c r="N3264" s="26">
        <f>LatticeLayout!O3336</f>
        <v>41.094000000000001</v>
      </c>
    </row>
    <row r="3265" spans="1:14">
      <c r="A3265" s="26">
        <f>LatticeLayout!A3337</f>
        <v>0</v>
      </c>
      <c r="B3265" s="26">
        <f>LatticeLayout!B3337</f>
        <v>0</v>
      </c>
      <c r="C3265" s="26">
        <f>LatticeLayout!C3337</f>
        <v>0</v>
      </c>
      <c r="D3265" s="26">
        <f>LatticeLayout!D3337</f>
        <v>0</v>
      </c>
      <c r="E3265" s="26">
        <f>LatticeLayout!E3337</f>
        <v>0</v>
      </c>
      <c r="F3265" s="26">
        <f>LatticeLayout!F3337</f>
        <v>0</v>
      </c>
      <c r="G3265" s="26" t="str">
        <f>LatticeLayout!G3337</f>
        <v>diagnostic box</v>
      </c>
      <c r="H3265" s="26">
        <f>LatticeLayout!H3337</f>
        <v>0</v>
      </c>
      <c r="I3265" s="26">
        <f>LatticeLayout!I3337</f>
        <v>0.299265</v>
      </c>
      <c r="J3265" s="26">
        <f>LatticeLayout!J3337</f>
        <v>0.299265</v>
      </c>
      <c r="K3265" s="26">
        <f>LatticeLayout!K3337</f>
        <v>0</v>
      </c>
      <c r="L3265" s="26">
        <f>LatticeLayout!Q3337</f>
        <v>219.98520820171055</v>
      </c>
      <c r="M3265" s="26">
        <f>LatticeLayout!P3337</f>
        <v>436.84188201724209</v>
      </c>
      <c r="N3265" s="26">
        <f>LatticeLayout!O3337</f>
        <v>41.094000000000001</v>
      </c>
    </row>
    <row r="3266" spans="1:14">
      <c r="A3266" s="26" t="str">
        <f>LatticeLayout!A3338</f>
        <v>BDS</v>
      </c>
      <c r="B3266" s="26" t="str">
        <f>LatticeLayout!B3338</f>
        <v>FFS</v>
      </c>
      <c r="C3266" s="26" t="str">
        <f>LatticeLayout!C3338</f>
        <v>IP</v>
      </c>
      <c r="D3266" s="26">
        <f>LatticeLayout!D3338</f>
        <v>5743</v>
      </c>
      <c r="E3266" s="26" t="str">
        <f>LatticeLayout!E3338</f>
        <v>BDS_FFS:IP_D5743</v>
      </c>
      <c r="F3266" s="26" t="str">
        <f>LatticeLayout!F3338</f>
        <v>IP_S</v>
      </c>
      <c r="G3266" s="26" t="str">
        <f>LatticeLayout!G3338</f>
        <v>ion pump, 75 l/s</v>
      </c>
      <c r="H3266" s="26">
        <f>LatticeLayout!H3338</f>
        <v>0</v>
      </c>
      <c r="I3266" s="26">
        <f>LatticeLayout!I3338</f>
        <v>-3.5435182041965163E-6</v>
      </c>
      <c r="J3266" s="26">
        <f>LatticeLayout!J3338</f>
        <v>0</v>
      </c>
      <c r="K3266" s="26">
        <f>LatticeLayout!K3338</f>
        <v>0</v>
      </c>
      <c r="L3266" s="26">
        <f>LatticeLayout!Q3338</f>
        <v>219.98520820171055</v>
      </c>
      <c r="M3266" s="26">
        <f>LatticeLayout!P3338</f>
        <v>436.84188201724209</v>
      </c>
      <c r="N3266" s="26">
        <f>LatticeLayout!O3338</f>
        <v>41.094000000000001</v>
      </c>
    </row>
    <row r="3267" spans="1:14">
      <c r="A3267" s="26">
        <f>LatticeLayout!A3339</f>
        <v>0</v>
      </c>
      <c r="B3267" s="26">
        <f>LatticeLayout!B3339</f>
        <v>0</v>
      </c>
      <c r="C3267" s="26">
        <f>LatticeLayout!C3339</f>
        <v>0</v>
      </c>
      <c r="D3267" s="26">
        <f>LatticeLayout!D3339</f>
        <v>0</v>
      </c>
      <c r="E3267" s="26">
        <f>LatticeLayout!E3339</f>
        <v>0</v>
      </c>
      <c r="F3267" s="26">
        <f>LatticeLayout!F3339</f>
        <v>0</v>
      </c>
      <c r="G3267" s="26" t="str">
        <f>LatticeLayout!G3339</f>
        <v>bellow</v>
      </c>
      <c r="H3267" s="26">
        <f>LatticeLayout!H3339</f>
        <v>0</v>
      </c>
      <c r="I3267" s="26">
        <f>LatticeLayout!I3339</f>
        <v>219.88284999999999</v>
      </c>
      <c r="J3267" s="26" t="e">
        <f>LatticeLayout!#REF!</f>
        <v>#REF!</v>
      </c>
      <c r="K3267" s="26">
        <f>LatticeLayout!K3339</f>
        <v>0.131216</v>
      </c>
      <c r="L3267" s="26">
        <f>LatticeLayout!Q3339</f>
        <v>219.94032968658394</v>
      </c>
      <c r="M3267" s="26">
        <f>LatticeLayout!P3339</f>
        <v>436.96518472417114</v>
      </c>
      <c r="N3267" s="26">
        <f>LatticeLayout!O3339</f>
        <v>41.094000000000001</v>
      </c>
    </row>
    <row r="3268" spans="1:14">
      <c r="A3268" s="26">
        <f>LatticeLayout!A3340</f>
        <v>0</v>
      </c>
      <c r="B3268" s="26">
        <f>LatticeLayout!B3340</f>
        <v>0</v>
      </c>
      <c r="C3268" s="26">
        <f>LatticeLayout!C3340</f>
        <v>0</v>
      </c>
      <c r="D3268" s="26">
        <f>LatticeLayout!D3340</f>
        <v>0</v>
      </c>
      <c r="E3268" s="26">
        <f>LatticeLayout!E3340</f>
        <v>0</v>
      </c>
      <c r="F3268" s="26">
        <f>LatticeLayout!F3340</f>
        <v>0</v>
      </c>
      <c r="G3268" s="26">
        <f>LatticeLayout!G3340</f>
        <v>0</v>
      </c>
      <c r="H3268" s="26" t="str">
        <f>LatticeLayout!H3340</f>
        <v>C2 Y matched!</v>
      </c>
      <c r="I3268" s="26">
        <f>LatticeLayout!I3340</f>
        <v>437.12309900000002</v>
      </c>
      <c r="J3268" s="26">
        <f>LatticeLayout!J3340</f>
        <v>437.12309912940157</v>
      </c>
      <c r="K3268" s="26">
        <f>LatticeLayout!K3340</f>
        <v>6.8048999999999998E-2</v>
      </c>
      <c r="L3268" s="26">
        <f>LatticeLayout!Q3340</f>
        <v>219.91705555785077</v>
      </c>
      <c r="M3268" s="26">
        <f>LatticeLayout!P3340</f>
        <v>437.02912986732298</v>
      </c>
      <c r="N3268" s="26">
        <f>LatticeLayout!O3340</f>
        <v>41.094000000000001</v>
      </c>
    </row>
    <row r="3269" spans="1:14">
      <c r="A3269" s="26" t="str">
        <f>LatticeLayout!A3341</f>
        <v>BDS</v>
      </c>
      <c r="B3269" s="26" t="str">
        <f>LatticeLayout!B3341</f>
        <v>FFS</v>
      </c>
      <c r="C3269" s="26" t="str">
        <f>LatticeLayout!C3341</f>
        <v>DC</v>
      </c>
      <c r="D3269" s="26">
        <f>LatticeLayout!D3341</f>
        <v>5746</v>
      </c>
      <c r="E3269" s="26" t="str">
        <f>LatticeLayout!E3341</f>
        <v>BDS_FFS:DC_D5746</v>
      </c>
      <c r="F3269" s="26" t="str">
        <f>LatticeLayout!F3341</f>
        <v>C2</v>
      </c>
      <c r="G3269" s="26" t="str">
        <f>LatticeLayout!G3341</f>
        <v>correctors-X,Y</v>
      </c>
      <c r="H3269" s="26">
        <f>LatticeLayout!H3341</f>
        <v>50</v>
      </c>
      <c r="I3269" s="26">
        <f>LatticeLayout!I3341</f>
        <v>0</v>
      </c>
      <c r="J3269" s="26">
        <f>LatticeLayout!J3339</f>
        <v>219.88285354351819</v>
      </c>
      <c r="K3269" s="26">
        <f>LatticeLayout!K3341</f>
        <v>0.2</v>
      </c>
      <c r="L3269" s="26">
        <f>LatticeLayout!Q3341</f>
        <v>219.84865152918564</v>
      </c>
      <c r="M3269" s="26">
        <f>LatticeLayout!P3341</f>
        <v>437.21706839148015</v>
      </c>
      <c r="N3269" s="26">
        <f>LatticeLayout!O3341</f>
        <v>41.094000000000001</v>
      </c>
    </row>
    <row r="3270" spans="1:14">
      <c r="A3270" s="26">
        <f>LatticeLayout!A3342</f>
        <v>0</v>
      </c>
      <c r="B3270" s="26">
        <f>LatticeLayout!B3342</f>
        <v>0</v>
      </c>
      <c r="C3270" s="26">
        <f>LatticeLayout!C3342</f>
        <v>0</v>
      </c>
      <c r="D3270" s="26">
        <f>LatticeLayout!D3342</f>
        <v>0</v>
      </c>
      <c r="E3270" s="26">
        <f>LatticeLayout!E3342</f>
        <v>0</v>
      </c>
      <c r="F3270" s="26">
        <f>LatticeLayout!F3342</f>
        <v>0</v>
      </c>
      <c r="G3270" s="26">
        <f>LatticeLayout!G3342</f>
        <v>0</v>
      </c>
      <c r="H3270" s="26">
        <f>LatticeLayout!H3342</f>
        <v>0</v>
      </c>
      <c r="I3270" s="26">
        <f>LatticeLayout!I3342</f>
        <v>0.3246</v>
      </c>
      <c r="J3270" s="26">
        <f>LatticeLayout!J3342</f>
        <v>0.3246</v>
      </c>
      <c r="K3270" s="26">
        <f>LatticeLayout!K3342</f>
        <v>9.9599999999999994E-2</v>
      </c>
      <c r="L3270" s="26">
        <f>LatticeLayout!Q3342</f>
        <v>219.8145863229104</v>
      </c>
      <c r="M3270" s="26">
        <f>LatticeLayout!P3342</f>
        <v>437.31066177651041</v>
      </c>
      <c r="N3270" s="26">
        <f>LatticeLayout!O3342</f>
        <v>41.094000000000001</v>
      </c>
    </row>
    <row r="3271" spans="1:14">
      <c r="A3271" s="26" t="str">
        <f>LatticeLayout!A3343</f>
        <v>BDS</v>
      </c>
      <c r="B3271" s="26" t="str">
        <f>LatticeLayout!B3343</f>
        <v>FFS</v>
      </c>
      <c r="C3271" s="26" t="str">
        <f>LatticeLayout!C3343</f>
        <v>QH</v>
      </c>
      <c r="D3271" s="26">
        <f>LatticeLayout!D3343</f>
        <v>5750</v>
      </c>
      <c r="E3271" s="26" t="str">
        <f>LatticeLayout!E3343</f>
        <v>BDS_FFS:QH_D5750</v>
      </c>
      <c r="F3271" s="26" t="str">
        <f>LatticeLayout!F3343</f>
        <v>Q1</v>
      </c>
      <c r="G3271" s="26" t="str">
        <f>LatticeLayout!G3343</f>
        <v>quadrupole-X</v>
      </c>
      <c r="H3271" s="26">
        <f>LatticeLayout!H3343</f>
        <v>50</v>
      </c>
      <c r="I3271" s="26">
        <f>LatticeLayout!I3343</f>
        <v>0</v>
      </c>
      <c r="J3271" s="26">
        <f>LatticeLayout!J3343</f>
        <v>0</v>
      </c>
      <c r="K3271" s="26">
        <f>LatticeLayout!K3343</f>
        <v>0.25</v>
      </c>
      <c r="L3271" s="26">
        <f>LatticeLayout!Q3343</f>
        <v>219.729081287079</v>
      </c>
      <c r="M3271" s="26">
        <f>LatticeLayout!P3343</f>
        <v>437.54558493170691</v>
      </c>
      <c r="N3271" s="26">
        <f>LatticeLayout!O3343</f>
        <v>41.094000000000001</v>
      </c>
    </row>
    <row r="3272" spans="1:14">
      <c r="A3272" s="26">
        <f>LatticeLayout!A3344</f>
        <v>0</v>
      </c>
      <c r="B3272" s="26">
        <f>LatticeLayout!B3344</f>
        <v>0</v>
      </c>
      <c r="C3272" s="26">
        <f>LatticeLayout!C3344</f>
        <v>0</v>
      </c>
      <c r="D3272" s="26">
        <f>LatticeLayout!D3344</f>
        <v>0</v>
      </c>
      <c r="E3272" s="26">
        <f>LatticeLayout!E3344</f>
        <v>0</v>
      </c>
      <c r="F3272" s="26">
        <f>LatticeLayout!F3344</f>
        <v>0</v>
      </c>
      <c r="G3272" s="26">
        <f>LatticeLayout!G3344</f>
        <v>0</v>
      </c>
      <c r="H3272" s="26">
        <f>LatticeLayout!H3344</f>
        <v>0</v>
      </c>
      <c r="I3272" s="26">
        <f>LatticeLayout!I3344</f>
        <v>0</v>
      </c>
      <c r="J3272" s="26">
        <f>LatticeLayout!J3344</f>
        <v>0</v>
      </c>
      <c r="K3272" s="26">
        <f>LatticeLayout!K3344</f>
        <v>0.5</v>
      </c>
      <c r="L3272" s="26">
        <f>LatticeLayout!Q3344</f>
        <v>219.55807121541616</v>
      </c>
      <c r="M3272" s="26">
        <f>LatticeLayout!P3344</f>
        <v>438.01543124209985</v>
      </c>
      <c r="N3272" s="26">
        <f>LatticeLayout!O3344</f>
        <v>41.094000000000001</v>
      </c>
    </row>
    <row r="3273" spans="1:14">
      <c r="A3273" s="26" t="str">
        <f>LatticeLayout!A3345</f>
        <v>BDS</v>
      </c>
      <c r="B3273" s="26" t="str">
        <f>LatticeLayout!B3345</f>
        <v>FFS</v>
      </c>
      <c r="C3273" s="26" t="str">
        <f>LatticeLayout!C3345</f>
        <v>QV</v>
      </c>
      <c r="D3273" s="26">
        <f>LatticeLayout!D3345</f>
        <v>5757</v>
      </c>
      <c r="E3273" s="26" t="str">
        <f>LatticeLayout!E3345</f>
        <v>BDS_FFS:QV_D5757</v>
      </c>
      <c r="F3273" s="26" t="str">
        <f>LatticeLayout!F3345</f>
        <v>Q1</v>
      </c>
      <c r="G3273" s="26" t="str">
        <f>LatticeLayout!G3345</f>
        <v>quadrupole-Y</v>
      </c>
      <c r="H3273" s="26">
        <f>LatticeLayout!H3345</f>
        <v>50</v>
      </c>
      <c r="I3273" s="26">
        <f>LatticeLayout!I3345</f>
        <v>0</v>
      </c>
      <c r="J3273" s="26">
        <f>LatticeLayout!J3345</f>
        <v>0</v>
      </c>
      <c r="K3273" s="26">
        <f>LatticeLayout!K3345</f>
        <v>0.25</v>
      </c>
      <c r="L3273" s="26">
        <f>LatticeLayout!Q3345</f>
        <v>219.47256617958476</v>
      </c>
      <c r="M3273" s="26">
        <f>LatticeLayout!P3345</f>
        <v>438.25035439729635</v>
      </c>
      <c r="N3273" s="26">
        <f>LatticeLayout!O3345</f>
        <v>41.094000000000001</v>
      </c>
    </row>
    <row r="3274" spans="1:14">
      <c r="A3274" s="26">
        <f>LatticeLayout!A3346</f>
        <v>0</v>
      </c>
      <c r="B3274" s="26">
        <f>LatticeLayout!B3346</f>
        <v>0</v>
      </c>
      <c r="C3274" s="26">
        <f>LatticeLayout!C3346</f>
        <v>0</v>
      </c>
      <c r="D3274" s="26">
        <f>LatticeLayout!D3346</f>
        <v>0</v>
      </c>
      <c r="E3274" s="26">
        <f>LatticeLayout!E3346</f>
        <v>0</v>
      </c>
      <c r="F3274" s="26">
        <f>LatticeLayout!F3346</f>
        <v>0</v>
      </c>
      <c r="G3274" s="26">
        <f>LatticeLayout!G3346</f>
        <v>0</v>
      </c>
      <c r="H3274" s="26">
        <f>LatticeLayout!H3346</f>
        <v>0</v>
      </c>
      <c r="I3274" s="26">
        <f>LatticeLayout!I3346</f>
        <v>0</v>
      </c>
      <c r="J3274" s="26">
        <f>LatticeLayout!J3346</f>
        <v>0</v>
      </c>
      <c r="K3274" s="26">
        <f>LatticeLayout!K3346</f>
        <v>1.267469</v>
      </c>
      <c r="L3274" s="26">
        <f>LatticeLayout!Q3346</f>
        <v>219.03906625054393</v>
      </c>
      <c r="M3274" s="26">
        <f>LatticeLayout!P3346</f>
        <v>439.44138566367127</v>
      </c>
      <c r="N3274" s="26">
        <f>LatticeLayout!O3346</f>
        <v>41.094000000000001</v>
      </c>
    </row>
    <row r="3275" spans="1:14">
      <c r="A3275" s="26">
        <f>LatticeLayout!A3347</f>
        <v>0</v>
      </c>
      <c r="B3275" s="26">
        <f>LatticeLayout!B3347</f>
        <v>0</v>
      </c>
      <c r="C3275" s="26">
        <f>LatticeLayout!C3347</f>
        <v>0</v>
      </c>
      <c r="D3275" s="26">
        <f>LatticeLayout!D3347</f>
        <v>0</v>
      </c>
      <c r="E3275" s="26">
        <f>LatticeLayout!E3347</f>
        <v>0</v>
      </c>
      <c r="F3275" s="26">
        <f>LatticeLayout!F3347</f>
        <v>0</v>
      </c>
      <c r="G3275" s="26" t="str">
        <f>LatticeLayout!G3347</f>
        <v>bellow</v>
      </c>
      <c r="H3275" s="26">
        <f>LatticeLayout!H3347</f>
        <v>0</v>
      </c>
      <c r="I3275" s="26">
        <f>LatticeLayout!I3347</f>
        <v>0</v>
      </c>
      <c r="J3275" s="26">
        <f>LatticeLayout!J3347</f>
        <v>0</v>
      </c>
      <c r="K3275" s="26">
        <f>LatticeLayout!K3347</f>
        <v>0.103502</v>
      </c>
      <c r="L3275" s="26">
        <f>LatticeLayout!Q3347</f>
        <v>219.00366648166943</v>
      </c>
      <c r="M3275" s="26">
        <f>LatticeLayout!P3347</f>
        <v>439.53864572930786</v>
      </c>
      <c r="N3275" s="26">
        <f>LatticeLayout!O3347</f>
        <v>41.094000000000001</v>
      </c>
    </row>
    <row r="3276" spans="1:14">
      <c r="A3276" s="26" t="str">
        <f>LatticeLayout!A3348</f>
        <v>BDS</v>
      </c>
      <c r="B3276" s="26" t="str">
        <f>LatticeLayout!B3348</f>
        <v>FFS</v>
      </c>
      <c r="C3276" s="26" t="str">
        <f>LatticeLayout!C3348</f>
        <v>BPM</v>
      </c>
      <c r="D3276" s="26">
        <f>LatticeLayout!D3348</f>
        <v>5772</v>
      </c>
      <c r="E3276" s="26" t="str">
        <f>LatticeLayout!E3348</f>
        <v>BDS_FFS:BPM_D5772</v>
      </c>
      <c r="F3276" s="26" t="str">
        <f>LatticeLayout!F3348</f>
        <v>BPM3</v>
      </c>
      <c r="G3276" s="26" t="str">
        <f>LatticeLayout!G3348</f>
        <v>position monitor</v>
      </c>
      <c r="H3276" s="26">
        <f>LatticeLayout!H3348</f>
        <v>50</v>
      </c>
      <c r="I3276" s="26">
        <f>LatticeLayout!I3348</f>
        <v>0</v>
      </c>
      <c r="J3276" s="26">
        <f>LatticeLayout!J3348</f>
        <v>219.00366648166943</v>
      </c>
      <c r="K3276" s="26">
        <f>LatticeLayout!K3348</f>
        <v>0</v>
      </c>
      <c r="L3276" s="26">
        <f>LatticeLayout!Q3348</f>
        <v>219.00366648166943</v>
      </c>
      <c r="M3276" s="26">
        <f>LatticeLayout!P3348</f>
        <v>439.53864572930786</v>
      </c>
      <c r="N3276" s="26">
        <f>LatticeLayout!O3348</f>
        <v>41.094000000000001</v>
      </c>
    </row>
    <row r="3277" spans="1:14">
      <c r="A3277" s="26">
        <f>LatticeLayout!A3349</f>
        <v>0</v>
      </c>
      <c r="B3277" s="26">
        <f>LatticeLayout!B3349</f>
        <v>0</v>
      </c>
      <c r="C3277" s="26">
        <f>LatticeLayout!C3349</f>
        <v>0</v>
      </c>
      <c r="D3277" s="26">
        <f>LatticeLayout!D3349</f>
        <v>0</v>
      </c>
      <c r="E3277" s="26">
        <f>LatticeLayout!E3349</f>
        <v>0</v>
      </c>
      <c r="F3277" s="26">
        <f>LatticeLayout!F3349</f>
        <v>0</v>
      </c>
      <c r="G3277" s="26" t="str">
        <f>LatticeLayout!G3349</f>
        <v>diagnostic box</v>
      </c>
      <c r="H3277" s="26">
        <f>LatticeLayout!H3349</f>
        <v>0</v>
      </c>
      <c r="I3277" s="26">
        <f>LatticeLayout!I3349</f>
        <v>0</v>
      </c>
      <c r="J3277" s="26">
        <f>LatticeLayout!J3349</f>
        <v>0</v>
      </c>
      <c r="K3277" s="26">
        <f>LatticeLayout!K3349</f>
        <v>0.14528199999999999</v>
      </c>
      <c r="L3277" s="26">
        <f>LatticeLayout!Q3349</f>
        <v>218.9539771112068</v>
      </c>
      <c r="M3277" s="26">
        <f>LatticeLayout!P3349</f>
        <v>439.67516615264088</v>
      </c>
      <c r="N3277" s="26">
        <f>LatticeLayout!O3349</f>
        <v>41.094000000000001</v>
      </c>
    </row>
    <row r="3278" spans="1:14">
      <c r="A3278" s="26" t="str">
        <f>LatticeLayout!A3350</f>
        <v>BDS</v>
      </c>
      <c r="B3278" s="26" t="str">
        <f>LatticeLayout!B3350</f>
        <v>FFS</v>
      </c>
      <c r="C3278" s="26" t="str">
        <f>LatticeLayout!C3350</f>
        <v>PM</v>
      </c>
      <c r="D3278" s="26">
        <f>LatticeLayout!D3350</f>
        <v>5774</v>
      </c>
      <c r="E3278" s="26" t="str">
        <f>LatticeLayout!E3350</f>
        <v>BDS_FFS:PM_D5774</v>
      </c>
      <c r="F3278" s="26" t="str">
        <f>LatticeLayout!F3350</f>
        <v>PM3</v>
      </c>
      <c r="G3278" s="26" t="str">
        <f>LatticeLayout!G3350</f>
        <v>profile monitor</v>
      </c>
      <c r="H3278" s="26">
        <f>LatticeLayout!H3350</f>
        <v>50</v>
      </c>
      <c r="I3278" s="26">
        <f>LatticeLayout!I3350</f>
        <v>0</v>
      </c>
      <c r="J3278" s="26">
        <f>LatticeLayout!J3350</f>
        <v>0</v>
      </c>
      <c r="K3278" s="26">
        <f>LatticeLayout!K3350</f>
        <v>0</v>
      </c>
      <c r="L3278" s="26">
        <f>LatticeLayout!Q3350</f>
        <v>218.9539771112068</v>
      </c>
      <c r="M3278" s="26">
        <f>LatticeLayout!P3350</f>
        <v>439.67516615264088</v>
      </c>
      <c r="N3278" s="26">
        <f>LatticeLayout!O3350</f>
        <v>41.094000000000001</v>
      </c>
    </row>
    <row r="3279" spans="1:14">
      <c r="A3279" s="26">
        <f>LatticeLayout!A3351</f>
        <v>0</v>
      </c>
      <c r="B3279" s="26">
        <f>LatticeLayout!B3351</f>
        <v>0</v>
      </c>
      <c r="C3279" s="26">
        <f>LatticeLayout!C3351</f>
        <v>0</v>
      </c>
      <c r="D3279" s="26">
        <f>LatticeLayout!D3351</f>
        <v>0</v>
      </c>
      <c r="E3279" s="26">
        <f>LatticeLayout!E3351</f>
        <v>0</v>
      </c>
      <c r="F3279" s="26">
        <f>LatticeLayout!F3351</f>
        <v>0</v>
      </c>
      <c r="G3279" s="26" t="str">
        <f>LatticeLayout!G3351</f>
        <v>diagnostic box</v>
      </c>
      <c r="H3279" s="26">
        <f>LatticeLayout!H3351</f>
        <v>0</v>
      </c>
      <c r="I3279" s="26">
        <f>LatticeLayout!I3351</f>
        <v>0</v>
      </c>
      <c r="J3279" s="26">
        <f>LatticeLayout!J3351</f>
        <v>0</v>
      </c>
      <c r="K3279" s="26">
        <f>LatticeLayout!K3351</f>
        <v>0</v>
      </c>
      <c r="L3279" s="26">
        <f>LatticeLayout!Q3351</f>
        <v>218.9539771112068</v>
      </c>
      <c r="M3279" s="26">
        <f>LatticeLayout!P3351</f>
        <v>439.67516615264088</v>
      </c>
      <c r="N3279" s="26">
        <f>LatticeLayout!O3351</f>
        <v>41.094000000000001</v>
      </c>
    </row>
    <row r="3280" spans="1:14">
      <c r="A3280" s="26" t="str">
        <f>LatticeLayout!A3352</f>
        <v>BDS</v>
      </c>
      <c r="B3280" s="26" t="str">
        <f>LatticeLayout!B3352</f>
        <v>FFS</v>
      </c>
      <c r="C3280" s="26" t="str">
        <f>LatticeLayout!C3352</f>
        <v>IP</v>
      </c>
      <c r="D3280" s="26">
        <f>LatticeLayout!D3352</f>
        <v>5774</v>
      </c>
      <c r="E3280" s="26" t="str">
        <f>LatticeLayout!E3352</f>
        <v>BDS_FFS:IP_D5774</v>
      </c>
      <c r="F3280" s="26" t="str">
        <f>LatticeLayout!F3352</f>
        <v>IP_S</v>
      </c>
      <c r="G3280" s="26" t="str">
        <f>LatticeLayout!G3352</f>
        <v>ion pump, 75 l/s</v>
      </c>
      <c r="H3280" s="26">
        <f>LatticeLayout!H3352</f>
        <v>0</v>
      </c>
      <c r="I3280" s="26">
        <f>LatticeLayout!I3355</f>
        <v>0</v>
      </c>
      <c r="J3280" s="26">
        <f>LatticeLayout!J3355</f>
        <v>0</v>
      </c>
      <c r="K3280" s="26">
        <f>LatticeLayout!K3352</f>
        <v>0</v>
      </c>
      <c r="L3280" s="26">
        <f>LatticeLayout!Q3352</f>
        <v>218.9539771112068</v>
      </c>
      <c r="M3280" s="26">
        <f>LatticeLayout!P3352</f>
        <v>439.67516615264088</v>
      </c>
      <c r="N3280" s="26">
        <f>LatticeLayout!O3352</f>
        <v>41.094000000000001</v>
      </c>
    </row>
    <row r="3281" spans="1:14">
      <c r="A3281" s="26">
        <f>LatticeLayout!A3353</f>
        <v>0</v>
      </c>
      <c r="B3281" s="26">
        <f>LatticeLayout!B3353</f>
        <v>0</v>
      </c>
      <c r="C3281" s="26">
        <f>LatticeLayout!C3353</f>
        <v>0</v>
      </c>
      <c r="D3281" s="26">
        <f>LatticeLayout!D3353</f>
        <v>0</v>
      </c>
      <c r="E3281" s="26">
        <f>LatticeLayout!E3353</f>
        <v>0</v>
      </c>
      <c r="F3281" s="26">
        <f>LatticeLayout!F3353</f>
        <v>0</v>
      </c>
      <c r="G3281" s="26" t="str">
        <f>LatticeLayout!G3353</f>
        <v>bellow</v>
      </c>
      <c r="H3281" s="26">
        <f>LatticeLayout!H3353</f>
        <v>0</v>
      </c>
      <c r="I3281" s="26">
        <f>LatticeLayout!I3353</f>
        <v>0</v>
      </c>
      <c r="J3281" s="26">
        <f>LatticeLayout!J3353</f>
        <v>0</v>
      </c>
      <c r="K3281" s="26">
        <f>LatticeLayout!K3353</f>
        <v>0.131216</v>
      </c>
      <c r="L3281" s="26">
        <f>LatticeLayout!Q3353</f>
        <v>218.90909859608018</v>
      </c>
      <c r="M3281" s="26">
        <f>LatticeLayout!P3353</f>
        <v>439.79846885956994</v>
      </c>
      <c r="N3281" s="26">
        <f>LatticeLayout!O3353</f>
        <v>41.094000000000001</v>
      </c>
    </row>
    <row r="3282" spans="1:14">
      <c r="A3282" s="26">
        <f>LatticeLayout!A3354</f>
        <v>0</v>
      </c>
      <c r="B3282" s="26">
        <f>LatticeLayout!B3354</f>
        <v>0</v>
      </c>
      <c r="C3282" s="26">
        <f>LatticeLayout!C3354</f>
        <v>0</v>
      </c>
      <c r="D3282" s="26">
        <f>LatticeLayout!D3354</f>
        <v>0</v>
      </c>
      <c r="E3282" s="26">
        <f>LatticeLayout!E3354</f>
        <v>0</v>
      </c>
      <c r="F3282" s="26">
        <f>LatticeLayout!F3354</f>
        <v>0</v>
      </c>
      <c r="G3282" s="26">
        <f>LatticeLayout!G3354</f>
        <v>0</v>
      </c>
      <c r="H3282" s="26">
        <f>LatticeLayout!H3354</f>
        <v>0</v>
      </c>
      <c r="I3282" s="26">
        <f>LatticeLayout!I3354</f>
        <v>0.33668399999999998</v>
      </c>
      <c r="J3282" s="26">
        <f>LatticeLayout!J3354</f>
        <v>0.33668399999999998</v>
      </c>
      <c r="K3282" s="26">
        <f>LatticeLayout!K3354</f>
        <v>8.0467999999999998E-2</v>
      </c>
      <c r="L3282" s="26">
        <f>LatticeLayout!Q3354</f>
        <v>218.88157691918707</v>
      </c>
      <c r="M3282" s="26">
        <f>LatticeLayout!P3354</f>
        <v>439.87408404537933</v>
      </c>
      <c r="N3282" s="26">
        <f>LatticeLayout!O3354</f>
        <v>41.094000000000001</v>
      </c>
    </row>
    <row r="3283" spans="1:14">
      <c r="A3283" s="26" t="str">
        <f>LatticeLayout!A3355</f>
        <v>BDS</v>
      </c>
      <c r="B3283" s="26" t="str">
        <f>LatticeLayout!B3355</f>
        <v>FFS</v>
      </c>
      <c r="C3283" s="26" t="str">
        <f>LatticeLayout!C3355</f>
        <v>QH</v>
      </c>
      <c r="D3283" s="26">
        <f>LatticeLayout!D3355</f>
        <v>5777</v>
      </c>
      <c r="E3283" s="26" t="str">
        <f>LatticeLayout!E3355</f>
        <v>BDS_FFS:QH_D5777</v>
      </c>
      <c r="F3283" s="26" t="str">
        <f>LatticeLayout!F3355</f>
        <v>Q1</v>
      </c>
      <c r="G3283" s="26" t="str">
        <f>LatticeLayout!G3355</f>
        <v>quadrupole-X</v>
      </c>
      <c r="H3283" s="26">
        <f>LatticeLayout!H3355</f>
        <v>50</v>
      </c>
      <c r="I3283" s="26" t="e">
        <f>LatticeLayout!#REF!</f>
        <v>#REF!</v>
      </c>
      <c r="J3283" s="26" t="e">
        <f>LatticeLayout!#REF!</f>
        <v>#REF!</v>
      </c>
      <c r="K3283" s="26">
        <f>LatticeLayout!K3355</f>
        <v>0.25</v>
      </c>
      <c r="L3283" s="26">
        <f>LatticeLayout!Q3355</f>
        <v>218.79607188335567</v>
      </c>
      <c r="M3283" s="26">
        <f>LatticeLayout!P3355</f>
        <v>440.10900720057583</v>
      </c>
      <c r="N3283" s="26">
        <f>LatticeLayout!O3355</f>
        <v>41.094000000000001</v>
      </c>
    </row>
    <row r="3284" spans="1:14">
      <c r="A3284" s="26">
        <f>LatticeLayout!A3356</f>
        <v>0</v>
      </c>
      <c r="B3284" s="26">
        <f>LatticeLayout!B3356</f>
        <v>0</v>
      </c>
      <c r="C3284" s="26">
        <f>LatticeLayout!C3356</f>
        <v>0</v>
      </c>
      <c r="D3284" s="26">
        <f>LatticeLayout!D3356</f>
        <v>0</v>
      </c>
      <c r="E3284" s="26">
        <f>LatticeLayout!E3356</f>
        <v>0</v>
      </c>
      <c r="F3284" s="26">
        <f>LatticeLayout!F3356</f>
        <v>0</v>
      </c>
      <c r="G3284" s="26">
        <f>LatticeLayout!G3356</f>
        <v>0</v>
      </c>
      <c r="H3284" s="26">
        <f>LatticeLayout!H3356</f>
        <v>0</v>
      </c>
      <c r="I3284" s="26">
        <f>LatticeLayout!I3356</f>
        <v>0</v>
      </c>
      <c r="J3284" s="26">
        <f>LatticeLayout!J3356</f>
        <v>0</v>
      </c>
      <c r="K3284" s="26">
        <f>LatticeLayout!K3356</f>
        <v>0.17499999999999999</v>
      </c>
      <c r="L3284" s="26">
        <f>LatticeLayout!Q3356</f>
        <v>218.73621835827367</v>
      </c>
      <c r="M3284" s="26">
        <f>LatticeLayout!P3356</f>
        <v>440.27345340921335</v>
      </c>
      <c r="N3284" s="26">
        <f>LatticeLayout!O3356</f>
        <v>41.094000000000001</v>
      </c>
    </row>
    <row r="3285" spans="1:14">
      <c r="A3285" s="26" t="str">
        <f>LatticeLayout!A3357</f>
        <v>BDS</v>
      </c>
      <c r="B3285" s="26" t="str">
        <f>LatticeLayout!B3357</f>
        <v>FFS</v>
      </c>
      <c r="C3285" s="26" t="str">
        <f>LatticeLayout!C3357</f>
        <v>DC</v>
      </c>
      <c r="D3285" s="26">
        <f>LatticeLayout!D3357</f>
        <v>5781</v>
      </c>
      <c r="E3285" s="26" t="str">
        <f>LatticeLayout!E3357</f>
        <v>BDS_FFS:DC_D5781</v>
      </c>
      <c r="F3285" s="26" t="str">
        <f>LatticeLayout!F3357</f>
        <v>C2</v>
      </c>
      <c r="G3285" s="26" t="str">
        <f>LatticeLayout!G3357</f>
        <v>correctors-X,Y</v>
      </c>
      <c r="H3285" s="26">
        <f>LatticeLayout!H3357</f>
        <v>50</v>
      </c>
      <c r="I3285" s="26">
        <f>LatticeLayout!I3357</f>
        <v>0</v>
      </c>
      <c r="J3285" s="26">
        <f>LatticeLayout!J3357</f>
        <v>0</v>
      </c>
      <c r="K3285" s="26">
        <f>LatticeLayout!K3357</f>
        <v>0.2</v>
      </c>
      <c r="L3285" s="26">
        <f>LatticeLayout!Q3357</f>
        <v>218.66781432960855</v>
      </c>
      <c r="M3285" s="26">
        <f>LatticeLayout!P3357</f>
        <v>440.46139193337052</v>
      </c>
      <c r="N3285" s="26">
        <f>LatticeLayout!O3357</f>
        <v>41.094000000000001</v>
      </c>
    </row>
    <row r="3286" spans="1:14">
      <c r="A3286" s="26">
        <f>LatticeLayout!A3358</f>
        <v>0</v>
      </c>
      <c r="B3286" s="26">
        <f>LatticeLayout!B3358</f>
        <v>0</v>
      </c>
      <c r="C3286" s="26">
        <f>LatticeLayout!C3358</f>
        <v>0</v>
      </c>
      <c r="D3286" s="26">
        <f>LatticeLayout!D3358</f>
        <v>0</v>
      </c>
      <c r="E3286" s="26">
        <f>LatticeLayout!E3358</f>
        <v>0</v>
      </c>
      <c r="F3286" s="26">
        <f>LatticeLayout!F3358</f>
        <v>0</v>
      </c>
      <c r="G3286" s="26">
        <f>LatticeLayout!G3358</f>
        <v>0</v>
      </c>
      <c r="H3286" s="26">
        <f>LatticeLayout!H3358</f>
        <v>0</v>
      </c>
      <c r="I3286" s="26">
        <f>LatticeLayout!I3358</f>
        <v>0</v>
      </c>
      <c r="J3286" s="26">
        <f>LatticeLayout!J3358</f>
        <v>0</v>
      </c>
      <c r="K3286" s="26">
        <f>LatticeLayout!K3358</f>
        <v>0.125</v>
      </c>
      <c r="L3286" s="26">
        <f>LatticeLayout!Q3358</f>
        <v>218.62506181169283</v>
      </c>
      <c r="M3286" s="26">
        <f>LatticeLayout!P3358</f>
        <v>440.57885351096877</v>
      </c>
      <c r="N3286" s="26">
        <f>LatticeLayout!O3358</f>
        <v>41.094000000000001</v>
      </c>
    </row>
    <row r="3287" spans="1:14">
      <c r="A3287" s="26" t="str">
        <f>LatticeLayout!A3359</f>
        <v>BDS</v>
      </c>
      <c r="B3287" s="26" t="str">
        <f>LatticeLayout!B3359</f>
        <v>FFS</v>
      </c>
      <c r="C3287" s="26" t="str">
        <f>LatticeLayout!C3359</f>
        <v>QV</v>
      </c>
      <c r="D3287" s="26">
        <f>LatticeLayout!D3359</f>
        <v>5784</v>
      </c>
      <c r="E3287" s="26" t="str">
        <f>LatticeLayout!E3359</f>
        <v>BDS_FFS:QV_D5784</v>
      </c>
      <c r="F3287" s="26" t="str">
        <f>LatticeLayout!F3359</f>
        <v>Q1</v>
      </c>
      <c r="G3287" s="26" t="str">
        <f>LatticeLayout!G3359</f>
        <v>quadrupole-Y</v>
      </c>
      <c r="H3287" s="26">
        <f>LatticeLayout!H3359</f>
        <v>50</v>
      </c>
      <c r="I3287" s="26">
        <f>LatticeLayout!I3359</f>
        <v>1.0000000000287557E-7</v>
      </c>
      <c r="J3287" s="26">
        <f>LatticeLayout!J3359</f>
        <v>0</v>
      </c>
      <c r="K3287" s="26">
        <f>LatticeLayout!K3359</f>
        <v>0.25</v>
      </c>
      <c r="L3287" s="26">
        <f>LatticeLayout!Q3359</f>
        <v>218.53955677586143</v>
      </c>
      <c r="M3287" s="26">
        <f>LatticeLayout!P3359</f>
        <v>440.81377666616527</v>
      </c>
      <c r="N3287" s="26">
        <f>LatticeLayout!O3359</f>
        <v>41.094000000000001</v>
      </c>
    </row>
    <row r="3288" spans="1:14">
      <c r="A3288" s="26">
        <f>LatticeLayout!A3360</f>
        <v>0</v>
      </c>
      <c r="B3288" s="26">
        <f>LatticeLayout!B3360</f>
        <v>0</v>
      </c>
      <c r="C3288" s="26">
        <f>LatticeLayout!C3360</f>
        <v>0</v>
      </c>
      <c r="D3288" s="26">
        <f>LatticeLayout!D3360</f>
        <v>0</v>
      </c>
      <c r="E3288" s="26">
        <f>LatticeLayout!E3360</f>
        <v>0</v>
      </c>
      <c r="F3288" s="26">
        <f>LatticeLayout!F3360</f>
        <v>0</v>
      </c>
      <c r="G3288" s="26">
        <f>LatticeLayout!G3360</f>
        <v>0</v>
      </c>
      <c r="H3288" s="26">
        <f>LatticeLayout!H3360</f>
        <v>0</v>
      </c>
      <c r="I3288" s="26">
        <f>LatticeLayout!I3360</f>
        <v>0.31123709999999999</v>
      </c>
      <c r="J3288" s="26">
        <f>LatticeLayout!J3360</f>
        <v>0.31123699999999999</v>
      </c>
      <c r="K3288" s="26">
        <f>LatticeLayout!K3360</f>
        <v>0.14873700000000001</v>
      </c>
      <c r="L3288" s="26">
        <f>LatticeLayout!Q3360</f>
        <v>218.48868572580361</v>
      </c>
      <c r="M3288" s="26">
        <f>LatticeLayout!P3360</f>
        <v>440.95354372750307</v>
      </c>
      <c r="N3288" s="26">
        <f>LatticeLayout!O3360</f>
        <v>41.094000000000001</v>
      </c>
    </row>
    <row r="3289" spans="1:14">
      <c r="A3289" s="26" t="str">
        <f>LatticeLayout!A3361</f>
        <v>BDS</v>
      </c>
      <c r="B3289" s="26" t="str">
        <f>LatticeLayout!B3361</f>
        <v>FFS</v>
      </c>
      <c r="C3289" s="26" t="str">
        <f>LatticeLayout!C3361</f>
        <v>GV</v>
      </c>
      <c r="D3289" s="26">
        <f>LatticeLayout!D3361</f>
        <v>5788</v>
      </c>
      <c r="E3289" s="26" t="str">
        <f>LatticeLayout!E3361</f>
        <v>BDS_FFS:GV_D5788</v>
      </c>
      <c r="F3289" s="26" t="str">
        <f>LatticeLayout!F3361</f>
        <v>GV_M</v>
      </c>
      <c r="G3289" s="26" t="str">
        <f>LatticeLayout!G3361</f>
        <v>gate valve</v>
      </c>
      <c r="H3289" s="26">
        <f>LatticeLayout!H3361</f>
        <v>63</v>
      </c>
      <c r="I3289" s="26">
        <f>LatticeLayout!I3361</f>
        <v>0</v>
      </c>
      <c r="J3289" s="26">
        <f>LatticeLayout!J3361</f>
        <v>0</v>
      </c>
      <c r="K3289" s="26">
        <f>LatticeLayout!K3361</f>
        <v>7.4999999999999997E-2</v>
      </c>
      <c r="L3289" s="26">
        <f>LatticeLayout!Q3361</f>
        <v>218.46303421505419</v>
      </c>
      <c r="M3289" s="26">
        <f>LatticeLayout!P3361</f>
        <v>441.024020674062</v>
      </c>
      <c r="N3289" s="26">
        <f>LatticeLayout!O3361</f>
        <v>41.094000000000001</v>
      </c>
    </row>
    <row r="3290" spans="1:14">
      <c r="A3290" s="26">
        <f>LatticeLayout!A3362</f>
        <v>0</v>
      </c>
      <c r="B3290" s="26">
        <f>LatticeLayout!B3362</f>
        <v>0</v>
      </c>
      <c r="C3290" s="26">
        <f>LatticeLayout!C3362</f>
        <v>0</v>
      </c>
      <c r="D3290" s="26">
        <f>LatticeLayout!D3362</f>
        <v>0</v>
      </c>
      <c r="E3290" s="26">
        <f>LatticeLayout!E3362</f>
        <v>0</v>
      </c>
      <c r="F3290" s="26">
        <f>LatticeLayout!F3362</f>
        <v>0</v>
      </c>
      <c r="G3290" s="26">
        <f>LatticeLayout!G3362</f>
        <v>0</v>
      </c>
      <c r="H3290" s="26">
        <f>LatticeLayout!H3362</f>
        <v>0</v>
      </c>
      <c r="I3290" s="26">
        <f>LatticeLayout!I3362</f>
        <v>0.12363200000000001</v>
      </c>
      <c r="J3290" s="26">
        <f>LatticeLayout!J3362</f>
        <v>0.12363199999999991</v>
      </c>
      <c r="K3290" s="26">
        <f>LatticeLayout!K3362</f>
        <v>8.6131999999999903E-2</v>
      </c>
      <c r="L3290" s="26">
        <f>LatticeLayout!Q3362</f>
        <v>218.43357533606925</v>
      </c>
      <c r="M3290" s="26">
        <f>LatticeLayout!P3362</f>
        <v>441.10495827887553</v>
      </c>
      <c r="N3290" s="26">
        <f>LatticeLayout!O3362</f>
        <v>41.094000000000001</v>
      </c>
    </row>
    <row r="3291" spans="1:14">
      <c r="A3291" s="26" t="str">
        <f>LatticeLayout!A3363</f>
        <v>BDS</v>
      </c>
      <c r="B3291" s="26" t="str">
        <f>LatticeLayout!B3363</f>
        <v>FFS</v>
      </c>
      <c r="C3291" s="26" t="str">
        <f>LatticeLayout!C3363</f>
        <v>BCM</v>
      </c>
      <c r="D3291" s="26">
        <f>LatticeLayout!D3363</f>
        <v>5789</v>
      </c>
      <c r="E3291" s="26" t="str">
        <f>LatticeLayout!E3363</f>
        <v>BDS_FFS:BCM_D5789</v>
      </c>
      <c r="F3291" s="26" t="str">
        <f>LatticeLayout!F3363</f>
        <v>BCM3</v>
      </c>
      <c r="G3291" s="26" t="str">
        <f>LatticeLayout!G3363</f>
        <v>current monitor</v>
      </c>
      <c r="H3291" s="26">
        <f>LatticeLayout!H3363</f>
        <v>0</v>
      </c>
      <c r="I3291" s="26">
        <f>LatticeLayout!I3363</f>
        <v>0</v>
      </c>
      <c r="J3291" s="26">
        <f>LatticeLayout!J3363</f>
        <v>0</v>
      </c>
      <c r="K3291" s="26">
        <f>LatticeLayout!K3363</f>
        <v>0</v>
      </c>
      <c r="L3291" s="26">
        <f>LatticeLayout!Q3363</f>
        <v>218.43357533606925</v>
      </c>
      <c r="M3291" s="26">
        <f>LatticeLayout!P3363</f>
        <v>441.10495827887553</v>
      </c>
      <c r="N3291" s="26">
        <f>LatticeLayout!O3363</f>
        <v>41.094000000000001</v>
      </c>
    </row>
    <row r="3292" spans="1:14">
      <c r="A3292" s="26">
        <f>LatticeLayout!A3365</f>
        <v>0</v>
      </c>
      <c r="B3292" s="26">
        <f>LatticeLayout!B3365</f>
        <v>0</v>
      </c>
      <c r="C3292" s="26">
        <f>LatticeLayout!C3365</f>
        <v>0</v>
      </c>
      <c r="D3292" s="26">
        <f>LatticeLayout!D3365</f>
        <v>0</v>
      </c>
      <c r="E3292" s="26">
        <f>LatticeLayout!E3365</f>
        <v>0</v>
      </c>
      <c r="F3292" s="26">
        <f>LatticeLayout!F3365</f>
        <v>0</v>
      </c>
      <c r="G3292" s="26" t="str">
        <f>LatticeLayout!G3365</f>
        <v>bellow</v>
      </c>
      <c r="H3292" s="26">
        <f>LatticeLayout!H3365</f>
        <v>0</v>
      </c>
      <c r="I3292" s="26">
        <f>LatticeLayout!I3365</f>
        <v>0</v>
      </c>
      <c r="J3292" s="26">
        <f>LatticeLayout!J3365</f>
        <v>0</v>
      </c>
      <c r="K3292" s="26">
        <f>LatticeLayout!K3365</f>
        <v>0.103502</v>
      </c>
      <c r="L3292" s="26">
        <f>LatticeLayout!Q3365</f>
        <v>218.39133619038867</v>
      </c>
      <c r="M3292" s="26">
        <f>LatticeLayout!P3365</f>
        <v>441.22100937784995</v>
      </c>
      <c r="N3292" s="26">
        <f>LatticeLayout!O3365</f>
        <v>41.094000000000001</v>
      </c>
    </row>
    <row r="3293" spans="1:14">
      <c r="A3293" s="26" t="str">
        <f>LatticeLayout!A3366</f>
        <v>BDS</v>
      </c>
      <c r="B3293" s="26" t="str">
        <f>LatticeLayout!B3366</f>
        <v>FFS</v>
      </c>
      <c r="C3293" s="26" t="str">
        <f>LatticeLayout!C3366</f>
        <v>BPM</v>
      </c>
      <c r="D3293" s="26">
        <f>LatticeLayout!D3366</f>
        <v>5790</v>
      </c>
      <c r="E3293" s="26" t="str">
        <f>LatticeLayout!E3366</f>
        <v>BDS_FFS:BPM_D5790</v>
      </c>
      <c r="F3293" s="26" t="str">
        <f>LatticeLayout!F3366</f>
        <v>BPM3</v>
      </c>
      <c r="G3293" s="26" t="str">
        <f>LatticeLayout!G3366</f>
        <v>position monitor</v>
      </c>
      <c r="H3293" s="26">
        <f>LatticeLayout!H3366</f>
        <v>50</v>
      </c>
      <c r="I3293" s="26">
        <f>LatticeLayout!I3366</f>
        <v>0</v>
      </c>
      <c r="J3293" s="26">
        <f>LatticeLayout!J3366</f>
        <v>0</v>
      </c>
      <c r="K3293" s="26">
        <f>LatticeLayout!K3366</f>
        <v>0</v>
      </c>
      <c r="L3293" s="26">
        <f>LatticeLayout!Q3366</f>
        <v>218.39133619038867</v>
      </c>
      <c r="M3293" s="26">
        <f>LatticeLayout!P3366</f>
        <v>441.22100937784995</v>
      </c>
      <c r="N3293" s="26">
        <f>LatticeLayout!O3366</f>
        <v>41.094000000000001</v>
      </c>
    </row>
    <row r="3294" spans="1:14">
      <c r="A3294" s="26">
        <f>LatticeLayout!A3367</f>
        <v>0</v>
      </c>
      <c r="B3294" s="26">
        <f>LatticeLayout!B3367</f>
        <v>0</v>
      </c>
      <c r="C3294" s="26">
        <f>LatticeLayout!C3367</f>
        <v>0</v>
      </c>
      <c r="D3294" s="26">
        <f>LatticeLayout!D3367</f>
        <v>0</v>
      </c>
      <c r="E3294" s="26">
        <f>LatticeLayout!E3367</f>
        <v>0</v>
      </c>
      <c r="F3294" s="26">
        <f>LatticeLayout!F3367</f>
        <v>0</v>
      </c>
      <c r="G3294" s="26" t="str">
        <f>LatticeLayout!G3367</f>
        <v>diagnostic box</v>
      </c>
      <c r="H3294" s="26">
        <f>LatticeLayout!H3367</f>
        <v>0</v>
      </c>
      <c r="I3294" s="26">
        <f>LatticeLayout!I3367</f>
        <v>0</v>
      </c>
      <c r="J3294" s="26">
        <f>LatticeLayout!J3367</f>
        <v>0</v>
      </c>
      <c r="K3294" s="26">
        <f>LatticeLayout!K3367</f>
        <v>0.14528199999999999</v>
      </c>
      <c r="L3294" s="26">
        <f>LatticeLayout!Q3367</f>
        <v>218.34164681992604</v>
      </c>
      <c r="M3294" s="26">
        <f>LatticeLayout!P3367</f>
        <v>441.35752980118298</v>
      </c>
      <c r="N3294" s="26">
        <f>LatticeLayout!O3367</f>
        <v>41.094000000000001</v>
      </c>
    </row>
    <row r="3295" spans="1:14">
      <c r="A3295" s="26" t="str">
        <f>LatticeLayout!A3368</f>
        <v>BDS</v>
      </c>
      <c r="B3295" s="26" t="str">
        <f>LatticeLayout!B3368</f>
        <v>FFS</v>
      </c>
      <c r="C3295" s="26" t="str">
        <f>LatticeLayout!C3368</f>
        <v>PM</v>
      </c>
      <c r="D3295" s="26">
        <f>LatticeLayout!D3368</f>
        <v>5792</v>
      </c>
      <c r="E3295" s="26" t="str">
        <f>LatticeLayout!E3368</f>
        <v>BDS_FFS:PM_D5792</v>
      </c>
      <c r="F3295" s="26" t="str">
        <f>LatticeLayout!F3368</f>
        <v>PM3</v>
      </c>
      <c r="G3295" s="26" t="str">
        <f>LatticeLayout!G3368</f>
        <v>profile monitor</v>
      </c>
      <c r="H3295" s="26">
        <f>LatticeLayout!H3368</f>
        <v>50</v>
      </c>
      <c r="I3295" s="26">
        <f>LatticeLayout!I3368</f>
        <v>0</v>
      </c>
      <c r="J3295" s="26">
        <f>LatticeLayout!J3368</f>
        <v>0</v>
      </c>
      <c r="K3295" s="26">
        <f>LatticeLayout!K3368</f>
        <v>0</v>
      </c>
      <c r="L3295" s="26">
        <f>LatticeLayout!Q3368</f>
        <v>218.34164681992604</v>
      </c>
      <c r="M3295" s="26">
        <f>LatticeLayout!P3368</f>
        <v>441.35752980118298</v>
      </c>
      <c r="N3295" s="26">
        <f>LatticeLayout!O3368</f>
        <v>41.094000000000001</v>
      </c>
    </row>
    <row r="3296" spans="1:14">
      <c r="A3296" s="26">
        <f>LatticeLayout!A3369</f>
        <v>0</v>
      </c>
      <c r="B3296" s="26">
        <f>LatticeLayout!B3369</f>
        <v>0</v>
      </c>
      <c r="C3296" s="26">
        <f>LatticeLayout!C3369</f>
        <v>0</v>
      </c>
      <c r="D3296" s="26">
        <f>LatticeLayout!D3369</f>
        <v>0</v>
      </c>
      <c r="E3296" s="26">
        <f>LatticeLayout!E3369</f>
        <v>0</v>
      </c>
      <c r="F3296" s="26">
        <f>LatticeLayout!F3369</f>
        <v>0</v>
      </c>
      <c r="G3296" s="26" t="str">
        <f>LatticeLayout!G3369</f>
        <v>diagnostic box</v>
      </c>
      <c r="H3296" s="26">
        <f>LatticeLayout!H3369</f>
        <v>0</v>
      </c>
      <c r="I3296" s="26">
        <f>LatticeLayout!I3369</f>
        <v>0</v>
      </c>
      <c r="J3296" s="26">
        <f>LatticeLayout!J3369</f>
        <v>0</v>
      </c>
      <c r="K3296" s="26">
        <f>LatticeLayout!K3369</f>
        <v>0</v>
      </c>
      <c r="L3296" s="26">
        <f>LatticeLayout!Q3369</f>
        <v>218.34164681992604</v>
      </c>
      <c r="M3296" s="26">
        <f>LatticeLayout!P3369</f>
        <v>441.35752980118298</v>
      </c>
      <c r="N3296" s="26">
        <f>LatticeLayout!O3369</f>
        <v>41.094000000000001</v>
      </c>
    </row>
    <row r="3297" spans="1:14">
      <c r="A3297" s="26" t="str">
        <f>LatticeLayout!A3370</f>
        <v>BDS</v>
      </c>
      <c r="B3297" s="26" t="str">
        <f>LatticeLayout!B3370</f>
        <v>FFS</v>
      </c>
      <c r="C3297" s="26" t="str">
        <f>LatticeLayout!C3370</f>
        <v>TMP</v>
      </c>
      <c r="D3297" s="26">
        <f>LatticeLayout!D3370</f>
        <v>5792</v>
      </c>
      <c r="E3297" s="26" t="str">
        <f>LatticeLayout!E3370</f>
        <v>BDS_FFS:TMP_D5792</v>
      </c>
      <c r="F3297" s="26" t="str">
        <f>LatticeLayout!F3370</f>
        <v>IP_L</v>
      </c>
      <c r="G3297" s="26" t="str">
        <f>LatticeLayout!G3370</f>
        <v>turbo pump, 550 l/s</v>
      </c>
      <c r="H3297" s="26">
        <f>LatticeLayout!H3370</f>
        <v>0</v>
      </c>
      <c r="I3297" s="26">
        <f>LatticeLayout!I3370</f>
        <v>0</v>
      </c>
      <c r="J3297" s="26">
        <f>LatticeLayout!J3370</f>
        <v>0</v>
      </c>
      <c r="K3297" s="26">
        <f>LatticeLayout!K3370</f>
        <v>0</v>
      </c>
      <c r="L3297" s="26">
        <f>LatticeLayout!Q3370</f>
        <v>218.34164681992604</v>
      </c>
      <c r="M3297" s="26">
        <f>LatticeLayout!P3370</f>
        <v>441.35752980118298</v>
      </c>
      <c r="N3297" s="26">
        <f>LatticeLayout!O3370</f>
        <v>41.094000000000001</v>
      </c>
    </row>
    <row r="3298" spans="1:14">
      <c r="A3298" s="26">
        <f>LatticeLayout!A3371</f>
        <v>0</v>
      </c>
      <c r="B3298" s="26">
        <f>LatticeLayout!B3371</f>
        <v>0</v>
      </c>
      <c r="C3298" s="26">
        <f>LatticeLayout!C3371</f>
        <v>0</v>
      </c>
      <c r="D3298" s="26">
        <f>LatticeLayout!D3371</f>
        <v>0</v>
      </c>
      <c r="E3298" s="26">
        <f>LatticeLayout!E3371</f>
        <v>0</v>
      </c>
      <c r="F3298" s="26">
        <f>LatticeLayout!F3371</f>
        <v>0</v>
      </c>
      <c r="G3298" s="26" t="str">
        <f>LatticeLayout!G3371</f>
        <v>bellow</v>
      </c>
      <c r="H3298" s="26">
        <f>LatticeLayout!H3371</f>
        <v>0</v>
      </c>
      <c r="I3298" s="26">
        <f>LatticeLayout!I3371</f>
        <v>0</v>
      </c>
      <c r="J3298" s="26">
        <f>LatticeLayout!J3371</f>
        <v>0</v>
      </c>
      <c r="K3298" s="26">
        <f>LatticeLayout!K3371</f>
        <v>0.131216</v>
      </c>
      <c r="L3298" s="26">
        <f>LatticeLayout!Q3371</f>
        <v>218.29676830479943</v>
      </c>
      <c r="M3298" s="26">
        <f>LatticeLayout!P3371</f>
        <v>441.48083250811203</v>
      </c>
      <c r="N3298" s="26">
        <f>LatticeLayout!O3371</f>
        <v>41.094000000000001</v>
      </c>
    </row>
    <row r="3299" spans="1:14">
      <c r="A3299" s="26">
        <f>LatticeLayout!A3372</f>
        <v>0</v>
      </c>
      <c r="B3299" s="26">
        <f>LatticeLayout!B3372</f>
        <v>0</v>
      </c>
      <c r="C3299" s="26">
        <f>LatticeLayout!C3372</f>
        <v>0</v>
      </c>
      <c r="D3299" s="26">
        <f>LatticeLayout!D3372</f>
        <v>0</v>
      </c>
      <c r="E3299" s="26">
        <f>LatticeLayout!E3372</f>
        <v>0</v>
      </c>
      <c r="F3299" s="26">
        <f>LatticeLayout!F3372</f>
        <v>0</v>
      </c>
      <c r="G3299" s="26">
        <f>LatticeLayout!G3372</f>
        <v>0</v>
      </c>
      <c r="H3299" s="26">
        <f>LatticeLayout!H3372</f>
        <v>0</v>
      </c>
      <c r="I3299" s="26">
        <f>LatticeLayout!I3372</f>
        <v>0</v>
      </c>
      <c r="J3299" s="26">
        <f>LatticeLayout!J3372</f>
        <v>0</v>
      </c>
      <c r="K3299" s="26">
        <f>LatticeLayout!K3372</f>
        <v>1.0284340000000001</v>
      </c>
      <c r="L3299" s="26">
        <f>LatticeLayout!Q3372</f>
        <v>217.94502316071845</v>
      </c>
      <c r="M3299" s="26">
        <f>LatticeLayout!P3372</f>
        <v>442.44724434887735</v>
      </c>
      <c r="N3299" s="26">
        <f>LatticeLayout!O3372</f>
        <v>41.094000000000001</v>
      </c>
    </row>
    <row r="3300" spans="1:14">
      <c r="A3300" s="26">
        <f>LatticeLayout!A3374</f>
        <v>0</v>
      </c>
      <c r="B3300" s="26">
        <f>LatticeLayout!B3374</f>
        <v>0</v>
      </c>
      <c r="C3300" s="26">
        <f>LatticeLayout!C3374</f>
        <v>0</v>
      </c>
      <c r="D3300" s="26">
        <f>LatticeLayout!D3374</f>
        <v>0</v>
      </c>
      <c r="E3300" s="26">
        <f>LatticeLayout!E3374</f>
        <v>0</v>
      </c>
      <c r="F3300" s="26">
        <f>LatticeLayout!F3374</f>
        <v>0</v>
      </c>
      <c r="G3300" s="26">
        <f>LatticeLayout!G3374</f>
        <v>0</v>
      </c>
      <c r="H3300" s="26">
        <f>LatticeLayout!H3374</f>
        <v>0</v>
      </c>
      <c r="I3300" s="26">
        <f>LatticeLayout!I3374</f>
        <v>0.23669999999999999</v>
      </c>
      <c r="J3300" s="26">
        <f>LatticeLayout!J3374</f>
        <v>0.23669999999999999</v>
      </c>
      <c r="K3300" s="26">
        <f>LatticeLayout!K3374</f>
        <v>0.13669999999999999</v>
      </c>
      <c r="L3300" s="26">
        <f>LatticeLayout!Q3374</f>
        <v>217.89826900712583</v>
      </c>
      <c r="M3300" s="26">
        <f>LatticeLayout!P3374</f>
        <v>442.57570033013877</v>
      </c>
      <c r="N3300" s="26">
        <f>LatticeLayout!O3374</f>
        <v>41.094000000000001</v>
      </c>
    </row>
    <row r="3301" spans="1:14">
      <c r="A3301" s="26" t="str">
        <f>LatticeLayout!A3375</f>
        <v>BDS</v>
      </c>
      <c r="B3301" s="26" t="str">
        <f>LatticeLayout!B3375</f>
        <v>FFS</v>
      </c>
      <c r="C3301" s="26" t="str">
        <f>LatticeLayout!C3375</f>
        <v>CH</v>
      </c>
      <c r="D3301" s="26">
        <f>LatticeLayout!D3375</f>
        <v>5805</v>
      </c>
      <c r="E3301" s="26" t="str">
        <f>LatticeLayout!E3375</f>
        <v>BDS_FFS:CH_D5805</v>
      </c>
      <c r="F3301" s="26" t="str">
        <f>LatticeLayout!F3375</f>
        <v>C3R</v>
      </c>
      <c r="G3301" s="26" t="str">
        <f>LatticeLayout!G3375</f>
        <v>correctors-X,Y</v>
      </c>
      <c r="H3301" s="26">
        <f>LatticeLayout!H3375</f>
        <v>100</v>
      </c>
      <c r="I3301" s="26">
        <f>LatticeLayout!I3375</f>
        <v>0</v>
      </c>
      <c r="J3301" s="26">
        <f>LatticeLayout!J3375</f>
        <v>0</v>
      </c>
      <c r="K3301" s="26">
        <f>LatticeLayout!K3375</f>
        <v>0.2</v>
      </c>
      <c r="L3301" s="26">
        <f>LatticeLayout!Q3375</f>
        <v>217.82986497846071</v>
      </c>
      <c r="M3301" s="26">
        <f>LatticeLayout!P3375</f>
        <v>442.76363885429595</v>
      </c>
      <c r="N3301" s="26">
        <f>LatticeLayout!O3375</f>
        <v>41.094000000000001</v>
      </c>
    </row>
    <row r="3302" spans="1:14">
      <c r="A3302" s="26">
        <f>LatticeLayout!A3376</f>
        <v>0</v>
      </c>
      <c r="B3302" s="26">
        <f>LatticeLayout!B3376</f>
        <v>0</v>
      </c>
      <c r="C3302" s="26">
        <f>LatticeLayout!C3376</f>
        <v>0</v>
      </c>
      <c r="D3302" s="26">
        <f>LatticeLayout!D3376</f>
        <v>0</v>
      </c>
      <c r="E3302" s="26">
        <f>LatticeLayout!E3376</f>
        <v>0</v>
      </c>
      <c r="F3302" s="26">
        <f>LatticeLayout!F3376</f>
        <v>0</v>
      </c>
      <c r="G3302" s="26">
        <f>LatticeLayout!G3376</f>
        <v>0</v>
      </c>
      <c r="H3302" s="26">
        <f>LatticeLayout!H3376</f>
        <v>0</v>
      </c>
      <c r="I3302" s="26">
        <f>LatticeLayout!I3376</f>
        <v>0.40506300000000001</v>
      </c>
      <c r="J3302" s="26">
        <f>LatticeLayout!J3376</f>
        <v>0.40506300000000001</v>
      </c>
      <c r="K3302" s="26">
        <f>LatticeLayout!K3376</f>
        <v>0.175063</v>
      </c>
      <c r="L3302" s="26">
        <f>LatticeLayout!Q3376</f>
        <v>217.76998990610969</v>
      </c>
      <c r="M3302" s="26">
        <f>LatticeLayout!P3376</f>
        <v>442.92814426356858</v>
      </c>
      <c r="N3302" s="26">
        <f>LatticeLayout!O3376</f>
        <v>41.094000000000001</v>
      </c>
    </row>
    <row r="3303" spans="1:14">
      <c r="A3303" s="26" t="str">
        <f>LatticeLayout!A3377</f>
        <v>BDS</v>
      </c>
      <c r="B3303" s="26" t="str">
        <f>LatticeLayout!B3377</f>
        <v>FFS</v>
      </c>
      <c r="C3303" s="26" t="str">
        <f>LatticeLayout!C3377</f>
        <v>QH</v>
      </c>
      <c r="D3303" s="26">
        <f>LatticeLayout!D3377</f>
        <v>5810</v>
      </c>
      <c r="E3303" s="26" t="str">
        <f>LatticeLayout!E3377</f>
        <v>BDS_FFS:QH_D5810</v>
      </c>
      <c r="F3303" s="26" t="str">
        <f>LatticeLayout!F3377</f>
        <v>Q2R</v>
      </c>
      <c r="G3303" s="26" t="str">
        <f>LatticeLayout!G3377</f>
        <v>quadrupole-X</v>
      </c>
      <c r="H3303" s="26">
        <f>LatticeLayout!H3377</f>
        <v>75</v>
      </c>
      <c r="I3303" s="26">
        <f>LatticeLayout!I3377</f>
        <v>0</v>
      </c>
      <c r="J3303" s="26">
        <f>LatticeLayout!J3377</f>
        <v>0</v>
      </c>
      <c r="K3303" s="26">
        <f>LatticeLayout!K3377</f>
        <v>0.26</v>
      </c>
      <c r="L3303" s="26">
        <f>LatticeLayout!Q3377</f>
        <v>217.68106466884501</v>
      </c>
      <c r="M3303" s="26">
        <f>LatticeLayout!P3377</f>
        <v>443.17246434497292</v>
      </c>
      <c r="N3303" s="26">
        <f>LatticeLayout!O3377</f>
        <v>41.094000000000001</v>
      </c>
    </row>
    <row r="3304" spans="1:14">
      <c r="A3304" s="26">
        <f>LatticeLayout!A3378</f>
        <v>0</v>
      </c>
      <c r="B3304" s="26">
        <f>LatticeLayout!B3378</f>
        <v>0</v>
      </c>
      <c r="C3304" s="26">
        <f>LatticeLayout!C3378</f>
        <v>0</v>
      </c>
      <c r="D3304" s="26">
        <f>LatticeLayout!D3378</f>
        <v>0</v>
      </c>
      <c r="E3304" s="26">
        <f>LatticeLayout!E3378</f>
        <v>0</v>
      </c>
      <c r="F3304" s="26">
        <f>LatticeLayout!F3378</f>
        <v>0</v>
      </c>
      <c r="G3304" s="26">
        <f>LatticeLayout!G3378</f>
        <v>0</v>
      </c>
      <c r="H3304" s="26">
        <f>LatticeLayout!H3378</f>
        <v>0</v>
      </c>
      <c r="I3304" s="26">
        <f>LatticeLayout!I3378</f>
        <v>0</v>
      </c>
      <c r="J3304" s="26">
        <f>LatticeLayout!J3378</f>
        <v>0</v>
      </c>
      <c r="K3304" s="26">
        <f>LatticeLayout!K3378</f>
        <v>0.24</v>
      </c>
      <c r="L3304" s="26">
        <f>LatticeLayout!Q3378</f>
        <v>217.59897983444685</v>
      </c>
      <c r="M3304" s="26">
        <f>LatticeLayout!P3378</f>
        <v>443.39799057396152</v>
      </c>
      <c r="N3304" s="26">
        <f>LatticeLayout!O3378</f>
        <v>41.094000000000001</v>
      </c>
    </row>
    <row r="3305" spans="1:14">
      <c r="A3305" s="26" t="str">
        <f>LatticeLayout!A3379</f>
        <v>BDS</v>
      </c>
      <c r="B3305" s="26" t="str">
        <f>LatticeLayout!B3379</f>
        <v>FFS</v>
      </c>
      <c r="C3305" s="26" t="str">
        <f>LatticeLayout!C3379</f>
        <v>QV</v>
      </c>
      <c r="D3305" s="26">
        <f>LatticeLayout!D3379</f>
        <v>5815</v>
      </c>
      <c r="E3305" s="26" t="str">
        <f>LatticeLayout!E3379</f>
        <v>BDS_FFS:QV_D5815</v>
      </c>
      <c r="F3305" s="26" t="str">
        <f>LatticeLayout!F3379</f>
        <v>Q3R</v>
      </c>
      <c r="G3305" s="26" t="str">
        <f>LatticeLayout!G3379</f>
        <v>quadrupole-Y</v>
      </c>
      <c r="H3305" s="26">
        <f>LatticeLayout!H3379</f>
        <v>75</v>
      </c>
      <c r="I3305" s="26">
        <f>LatticeLayout!I3379</f>
        <v>0</v>
      </c>
      <c r="J3305" s="26">
        <f>LatticeLayout!J3379</f>
        <v>0</v>
      </c>
      <c r="K3305" s="26">
        <f>LatticeLayout!K3379</f>
        <v>0.4</v>
      </c>
      <c r="L3305" s="26">
        <f>LatticeLayout!Q3379</f>
        <v>217.46217177711659</v>
      </c>
      <c r="M3305" s="26">
        <f>LatticeLayout!P3379</f>
        <v>443.77386762227587</v>
      </c>
      <c r="N3305" s="26">
        <f>LatticeLayout!O3379</f>
        <v>41.094000000000001</v>
      </c>
    </row>
    <row r="3306" spans="1:14">
      <c r="A3306" s="26">
        <f>LatticeLayout!A3382</f>
        <v>0</v>
      </c>
      <c r="B3306" s="26">
        <f>LatticeLayout!B3382</f>
        <v>0</v>
      </c>
      <c r="C3306" s="26">
        <f>LatticeLayout!C3382</f>
        <v>0</v>
      </c>
      <c r="D3306" s="26">
        <f>LatticeLayout!D3382</f>
        <v>0</v>
      </c>
      <c r="E3306" s="26">
        <f>LatticeLayout!E3382</f>
        <v>0</v>
      </c>
      <c r="F3306" s="26">
        <f>LatticeLayout!F3382</f>
        <v>0</v>
      </c>
      <c r="G3306" s="26">
        <f>LatticeLayout!G3382</f>
        <v>0</v>
      </c>
      <c r="H3306" s="26">
        <f>LatticeLayout!H3382</f>
        <v>0</v>
      </c>
      <c r="I3306" s="26">
        <f>LatticeLayout!I3382</f>
        <v>0.24712000000000001</v>
      </c>
      <c r="J3306" s="26">
        <f>LatticeLayout!J3382</f>
        <v>0.24712000000000001</v>
      </c>
      <c r="K3306" s="26">
        <f>LatticeLayout!K3382</f>
        <v>0.11712</v>
      </c>
      <c r="L3306" s="26">
        <f>LatticeLayout!Q3382</f>
        <v>217.38008694271844</v>
      </c>
      <c r="M3306" s="26">
        <f>LatticeLayout!P3382</f>
        <v>443.99939385126453</v>
      </c>
      <c r="N3306" s="26">
        <f>LatticeLayout!O3382</f>
        <v>41.094000000000001</v>
      </c>
    </row>
    <row r="3307" spans="1:14">
      <c r="A3307" s="26" t="str">
        <f>LatticeLayout!A3383</f>
        <v>BDS</v>
      </c>
      <c r="B3307" s="26" t="str">
        <f>LatticeLayout!B3383</f>
        <v>FFS</v>
      </c>
      <c r="C3307" s="26" t="str">
        <f>LatticeLayout!C3383</f>
        <v>QH</v>
      </c>
      <c r="D3307" s="26">
        <f>LatticeLayout!D3383</f>
        <v>5821</v>
      </c>
      <c r="E3307" s="26" t="str">
        <f>LatticeLayout!E3383</f>
        <v>BDS_FFS:QH_D5821</v>
      </c>
      <c r="F3307" s="26" t="str">
        <f>LatticeLayout!F3383</f>
        <v>Q2R</v>
      </c>
      <c r="G3307" s="26" t="str">
        <f>LatticeLayout!G3383</f>
        <v>quadrupole-X</v>
      </c>
      <c r="H3307" s="26">
        <f>LatticeLayout!H3383</f>
        <v>75</v>
      </c>
      <c r="I3307" s="26">
        <f>LatticeLayout!I3383</f>
        <v>0</v>
      </c>
      <c r="J3307" s="26">
        <f>LatticeLayout!J3383</f>
        <v>0</v>
      </c>
      <c r="K3307" s="26">
        <f>LatticeLayout!K3383</f>
        <v>0.26</v>
      </c>
      <c r="L3307" s="26">
        <f>LatticeLayout!Q3383</f>
        <v>217.29116170545376</v>
      </c>
      <c r="M3307" s="26">
        <f>LatticeLayout!P3383</f>
        <v>444.24371393266887</v>
      </c>
      <c r="N3307" s="26">
        <f>LatticeLayout!O3383</f>
        <v>41.094000000000001</v>
      </c>
    </row>
    <row r="3308" spans="1:14">
      <c r="A3308" s="26">
        <f>LatticeLayout!A3384</f>
        <v>0</v>
      </c>
      <c r="B3308" s="26">
        <f>LatticeLayout!B3384</f>
        <v>0</v>
      </c>
      <c r="C3308" s="26">
        <f>LatticeLayout!C3384</f>
        <v>0</v>
      </c>
      <c r="D3308" s="26">
        <f>LatticeLayout!D3384</f>
        <v>0</v>
      </c>
      <c r="E3308" s="26">
        <f>LatticeLayout!E3384</f>
        <v>0</v>
      </c>
      <c r="F3308" s="26">
        <f>LatticeLayout!F3384</f>
        <v>0</v>
      </c>
      <c r="G3308" s="26">
        <f>LatticeLayout!G3384</f>
        <v>0</v>
      </c>
      <c r="H3308" s="26">
        <f>LatticeLayout!H3384</f>
        <v>0</v>
      </c>
      <c r="I3308" s="26">
        <f>LatticeLayout!I3384</f>
        <v>0</v>
      </c>
      <c r="J3308" s="26">
        <f>LatticeLayout!J3384</f>
        <v>0</v>
      </c>
      <c r="K3308" s="26">
        <f>LatticeLayout!K3384</f>
        <v>0.72640000000000005</v>
      </c>
      <c r="L3308" s="26">
        <f>LatticeLayout!Q3384</f>
        <v>217.04271827334199</v>
      </c>
      <c r="M3308" s="26">
        <f>LatticeLayout!P3384</f>
        <v>444.92630665240773</v>
      </c>
      <c r="N3308" s="26">
        <f>LatticeLayout!O3384</f>
        <v>41.094000000000001</v>
      </c>
    </row>
    <row r="3309" spans="1:14">
      <c r="A3309" s="26">
        <f>LatticeLayout!A3385</f>
        <v>0</v>
      </c>
      <c r="B3309" s="26">
        <f>LatticeLayout!B3385</f>
        <v>0</v>
      </c>
      <c r="C3309" s="26">
        <f>LatticeLayout!C3385</f>
        <v>0</v>
      </c>
      <c r="D3309" s="26">
        <f>LatticeLayout!D3385</f>
        <v>0</v>
      </c>
      <c r="E3309" s="26">
        <f>LatticeLayout!E3385</f>
        <v>0</v>
      </c>
      <c r="F3309" s="26">
        <f>LatticeLayout!F3385</f>
        <v>0</v>
      </c>
      <c r="G3309" s="26">
        <f>LatticeLayout!G3385</f>
        <v>0</v>
      </c>
      <c r="H3309" s="26">
        <f>LatticeLayout!H3385</f>
        <v>0</v>
      </c>
      <c r="I3309" s="26">
        <f>LatticeLayout!I3385</f>
        <v>0</v>
      </c>
      <c r="J3309" s="26">
        <f>LatticeLayout!J3385</f>
        <v>0</v>
      </c>
      <c r="K3309" s="26">
        <f>LatticeLayout!K3385</f>
        <v>1.0236000000000001</v>
      </c>
      <c r="L3309" s="26">
        <f>LatticeLayout!Q3385</f>
        <v>216.69262645463382</v>
      </c>
      <c r="M3309" s="26">
        <f>LatticeLayout!P3385</f>
        <v>445.88817601904418</v>
      </c>
      <c r="N3309" s="26">
        <f>LatticeLayout!O3385</f>
        <v>41.094000000000001</v>
      </c>
    </row>
    <row r="3310" spans="1:14">
      <c r="A3310" s="26" t="str">
        <f>LatticeLayout!A3386</f>
        <v>Target Center</v>
      </c>
      <c r="B3310" s="26">
        <f>LatticeLayout!B3386</f>
        <v>0</v>
      </c>
      <c r="C3310" s="26">
        <f>LatticeLayout!C3386</f>
        <v>0</v>
      </c>
      <c r="D3310" s="26">
        <f>LatticeLayout!D3386</f>
        <v>0</v>
      </c>
      <c r="E3310" s="26">
        <f>LatticeLayout!E3386</f>
        <v>0</v>
      </c>
      <c r="F3310" s="26">
        <f>LatticeLayout!F3386</f>
        <v>0</v>
      </c>
      <c r="G3310" s="26">
        <f>LatticeLayout!G3386</f>
        <v>0</v>
      </c>
      <c r="H3310" s="26">
        <f>LatticeLayout!H3386</f>
        <v>0</v>
      </c>
      <c r="I3310" s="26">
        <f>LatticeLayout!I3386</f>
        <v>0</v>
      </c>
      <c r="J3310" s="26">
        <f>LatticeLayout!J3386</f>
        <v>0</v>
      </c>
      <c r="K3310" s="26">
        <f>LatticeLayout!K3386</f>
        <v>0</v>
      </c>
      <c r="L3310" s="26">
        <f>LatticeLayout!Q3386</f>
        <v>216.69262645463382</v>
      </c>
      <c r="M3310" s="26">
        <f>LatticeLayout!P3386</f>
        <v>445.88817601904418</v>
      </c>
      <c r="N3310" s="26">
        <f>LatticeLayout!O3386</f>
        <v>41.094000000000001</v>
      </c>
    </row>
    <row r="3311" spans="1:14">
      <c r="A3311" s="26">
        <f>LatticeLayout!A3387</f>
        <v>0</v>
      </c>
      <c r="B3311" s="26">
        <f>LatticeLayout!B3387</f>
        <v>0</v>
      </c>
      <c r="C3311" s="26">
        <f>LatticeLayout!C3387</f>
        <v>0</v>
      </c>
      <c r="D3311" s="26">
        <f>LatticeLayout!D3387</f>
        <v>0</v>
      </c>
      <c r="E3311" s="26">
        <f>LatticeLayout!E3387</f>
        <v>0</v>
      </c>
      <c r="F3311" s="26">
        <f>LatticeLayout!F3387</f>
        <v>0</v>
      </c>
      <c r="G3311" s="26">
        <f>LatticeLayout!G3387</f>
        <v>0</v>
      </c>
      <c r="H3311" s="26">
        <f>LatticeLayout!H3387</f>
        <v>0</v>
      </c>
      <c r="I3311" s="26">
        <f>LatticeLayout!I3387</f>
        <v>0</v>
      </c>
      <c r="J3311" s="26">
        <f>LatticeLayout!J3387</f>
        <v>0</v>
      </c>
      <c r="K3311" s="26">
        <f>LatticeLayout!K3387</f>
        <v>0</v>
      </c>
      <c r="L3311" s="26">
        <f>LatticeLayout!Q3387</f>
        <v>0</v>
      </c>
      <c r="M3311" s="26">
        <f>LatticeLayout!P3387</f>
        <v>0</v>
      </c>
      <c r="N3311" s="26">
        <f>LatticeLayout!O3387</f>
        <v>0</v>
      </c>
    </row>
    <row r="3312" spans="1:14">
      <c r="A3312" s="26">
        <f>LatticeLayout!A3388</f>
        <v>0</v>
      </c>
      <c r="B3312" s="26">
        <f>LatticeLayout!B3388</f>
        <v>0</v>
      </c>
      <c r="C3312" s="26">
        <f>LatticeLayout!C3388</f>
        <v>0</v>
      </c>
      <c r="D3312" s="26">
        <f>LatticeLayout!D3388</f>
        <v>0</v>
      </c>
      <c r="E3312" s="26">
        <f>LatticeLayout!E3388</f>
        <v>0</v>
      </c>
      <c r="F3312" s="26">
        <f>LatticeLayout!F3388</f>
        <v>0</v>
      </c>
      <c r="G3312" s="26">
        <f>LatticeLayout!G3388</f>
        <v>0</v>
      </c>
      <c r="H3312" s="26">
        <f>LatticeLayout!H3388</f>
        <v>0</v>
      </c>
      <c r="I3312" s="26">
        <f>LatticeLayout!I3388</f>
        <v>0</v>
      </c>
      <c r="J3312" s="26">
        <f>LatticeLayout!J3388</f>
        <v>0</v>
      </c>
      <c r="K3312" s="26">
        <f>LatticeLayout!K3388</f>
        <v>0</v>
      </c>
      <c r="L3312" s="26">
        <f>LatticeLayout!Q3388</f>
        <v>0</v>
      </c>
      <c r="M3312" s="26">
        <f>LatticeLayout!P3388</f>
        <v>0</v>
      </c>
      <c r="N3312" s="26">
        <f>LatticeLayout!O3388</f>
        <v>0</v>
      </c>
    </row>
    <row r="3313" spans="1:14">
      <c r="A3313" s="26">
        <f>LatticeLayout!A3389</f>
        <v>0</v>
      </c>
      <c r="B3313" s="26">
        <f>LatticeLayout!B3389</f>
        <v>0</v>
      </c>
      <c r="C3313" s="26">
        <f>LatticeLayout!C3389</f>
        <v>0</v>
      </c>
      <c r="D3313" s="26">
        <f>LatticeLayout!D3389</f>
        <v>0</v>
      </c>
      <c r="E3313" s="26">
        <f>LatticeLayout!E3389</f>
        <v>0</v>
      </c>
      <c r="F3313" s="26">
        <f>LatticeLayout!F3389</f>
        <v>0</v>
      </c>
      <c r="G3313" s="26">
        <f>LatticeLayout!G3389</f>
        <v>0</v>
      </c>
      <c r="H3313" s="26">
        <f>LatticeLayout!H3389</f>
        <v>0</v>
      </c>
      <c r="I3313" s="26">
        <f>LatticeLayout!I3389</f>
        <v>0</v>
      </c>
      <c r="J3313" s="26">
        <f>LatticeLayout!J3389</f>
        <v>0</v>
      </c>
      <c r="K3313" s="26">
        <f>LatticeLayout!K3389</f>
        <v>0</v>
      </c>
      <c r="L3313" s="26">
        <f>LatticeLayout!Q3389</f>
        <v>0</v>
      </c>
      <c r="M3313" s="26">
        <f>LatticeLayout!P3389</f>
        <v>0</v>
      </c>
      <c r="N3313" s="26">
        <f>LatticeLayout!O3389</f>
        <v>0</v>
      </c>
    </row>
    <row r="3314" spans="1:14">
      <c r="A3314" s="26">
        <f>LatticeLayout!A3390</f>
        <v>0</v>
      </c>
      <c r="B3314" s="26">
        <f>LatticeLayout!B3390</f>
        <v>0</v>
      </c>
      <c r="C3314" s="26">
        <f>LatticeLayout!C3390</f>
        <v>0</v>
      </c>
      <c r="D3314" s="26">
        <f>LatticeLayout!D3390</f>
        <v>0</v>
      </c>
      <c r="E3314" s="26">
        <f>LatticeLayout!E3390</f>
        <v>0</v>
      </c>
      <c r="F3314" s="26">
        <f>LatticeLayout!F3390</f>
        <v>0</v>
      </c>
      <c r="G3314" s="26">
        <f>LatticeLayout!G3390</f>
        <v>0</v>
      </c>
      <c r="H3314" s="26">
        <f>LatticeLayout!H3390</f>
        <v>0</v>
      </c>
      <c r="I3314" s="26">
        <f>LatticeLayout!I3390</f>
        <v>0</v>
      </c>
      <c r="J3314" s="26">
        <f>LatticeLayout!J3390</f>
        <v>0</v>
      </c>
      <c r="K3314" s="26">
        <f>LatticeLayout!K3390</f>
        <v>0</v>
      </c>
      <c r="L3314" s="26">
        <f>LatticeLayout!Q3390</f>
        <v>0</v>
      </c>
      <c r="M3314" s="26">
        <f>LatticeLayout!P3390</f>
        <v>0</v>
      </c>
      <c r="N3314" s="26">
        <f>LatticeLayout!O3390</f>
        <v>0</v>
      </c>
    </row>
    <row r="3315" spans="1:14">
      <c r="A3315" s="26">
        <f>LatticeLayout!A3391</f>
        <v>0</v>
      </c>
      <c r="B3315" s="26">
        <f>LatticeLayout!B3391</f>
        <v>0</v>
      </c>
      <c r="C3315" s="26">
        <f>LatticeLayout!C3391</f>
        <v>0</v>
      </c>
      <c r="D3315" s="26">
        <f>LatticeLayout!D3391</f>
        <v>0</v>
      </c>
      <c r="E3315" s="26">
        <f>LatticeLayout!E3391</f>
        <v>0</v>
      </c>
      <c r="F3315" s="26">
        <f>LatticeLayout!F3391</f>
        <v>0</v>
      </c>
      <c r="G3315" s="26">
        <f>LatticeLayout!G3391</f>
        <v>0</v>
      </c>
      <c r="H3315" s="26">
        <f>LatticeLayout!H3391</f>
        <v>0</v>
      </c>
      <c r="I3315" s="26">
        <f>LatticeLayout!I3391</f>
        <v>0</v>
      </c>
      <c r="J3315" s="26">
        <f>LatticeLayout!J3391</f>
        <v>0</v>
      </c>
      <c r="K3315" s="26">
        <f>LatticeLayout!K3391</f>
        <v>0</v>
      </c>
      <c r="L3315" s="26">
        <f>LatticeLayout!Q3391</f>
        <v>0</v>
      </c>
      <c r="M3315" s="26">
        <f>LatticeLayout!P3391</f>
        <v>0</v>
      </c>
      <c r="N3315" s="26">
        <f>LatticeLayout!O3391</f>
        <v>0</v>
      </c>
    </row>
    <row r="3316" spans="1:14">
      <c r="A3316" s="26">
        <f>LatticeLayout!A3392</f>
        <v>0</v>
      </c>
      <c r="B3316" s="26">
        <f>LatticeLayout!B3392</f>
        <v>0</v>
      </c>
      <c r="C3316" s="26">
        <f>LatticeLayout!C3392</f>
        <v>0</v>
      </c>
      <c r="D3316" s="26">
        <f>LatticeLayout!D3392</f>
        <v>0</v>
      </c>
      <c r="E3316" s="26">
        <f>LatticeLayout!E3392</f>
        <v>0</v>
      </c>
      <c r="F3316" s="26">
        <f>LatticeLayout!F3392</f>
        <v>0</v>
      </c>
      <c r="G3316" s="26">
        <f>LatticeLayout!G3392</f>
        <v>0</v>
      </c>
      <c r="H3316" s="26">
        <f>LatticeLayout!H3392</f>
        <v>0</v>
      </c>
      <c r="I3316" s="26">
        <f>LatticeLayout!I3392</f>
        <v>0</v>
      </c>
      <c r="J3316" s="26">
        <f>LatticeLayout!J3392</f>
        <v>0</v>
      </c>
      <c r="K3316" s="26">
        <f>LatticeLayout!K3392</f>
        <v>0</v>
      </c>
      <c r="L3316" s="26">
        <f>LatticeLayout!Q3392</f>
        <v>0</v>
      </c>
      <c r="M3316" s="26">
        <f>LatticeLayout!P3392</f>
        <v>0</v>
      </c>
      <c r="N3316" s="26">
        <f>LatticeLayout!O3392</f>
        <v>0</v>
      </c>
    </row>
    <row r="3317" spans="1:14">
      <c r="A3317" s="26">
        <f>LatticeLayout!A3393</f>
        <v>0</v>
      </c>
      <c r="B3317" s="26">
        <f>LatticeLayout!B3393</f>
        <v>0</v>
      </c>
      <c r="C3317" s="26">
        <f>LatticeLayout!C3393</f>
        <v>0</v>
      </c>
      <c r="D3317" s="26">
        <f>LatticeLayout!D3393</f>
        <v>0</v>
      </c>
      <c r="E3317" s="26">
        <f>LatticeLayout!E3393</f>
        <v>0</v>
      </c>
      <c r="F3317" s="26">
        <f>LatticeLayout!F3393</f>
        <v>0</v>
      </c>
      <c r="G3317" s="26">
        <f>LatticeLayout!G3393</f>
        <v>0</v>
      </c>
      <c r="H3317" s="26">
        <f>LatticeLayout!H3393</f>
        <v>0</v>
      </c>
      <c r="I3317" s="26">
        <f>LatticeLayout!I3393</f>
        <v>0</v>
      </c>
      <c r="J3317" s="26">
        <f>LatticeLayout!J3393</f>
        <v>0</v>
      </c>
      <c r="K3317" s="26">
        <f>LatticeLayout!K3393</f>
        <v>0</v>
      </c>
      <c r="L3317" s="26">
        <f>LatticeLayout!Q3393</f>
        <v>0</v>
      </c>
      <c r="M3317" s="26">
        <f>LatticeLayout!P3393</f>
        <v>0</v>
      </c>
      <c r="N3317" s="26">
        <f>LatticeLayout!O3393</f>
        <v>0</v>
      </c>
    </row>
    <row r="3318" spans="1:14">
      <c r="A3318" s="26">
        <f>LatticeLayout!A3394</f>
        <v>0</v>
      </c>
      <c r="B3318" s="26">
        <f>LatticeLayout!B3394</f>
        <v>0</v>
      </c>
      <c r="C3318" s="26">
        <f>LatticeLayout!C3394</f>
        <v>0</v>
      </c>
      <c r="D3318" s="26">
        <f>LatticeLayout!D3394</f>
        <v>0</v>
      </c>
      <c r="E3318" s="26">
        <f>LatticeLayout!E3394</f>
        <v>0</v>
      </c>
      <c r="F3318" s="26">
        <f>LatticeLayout!F3394</f>
        <v>0</v>
      </c>
      <c r="G3318" s="26">
        <f>LatticeLayout!G3394</f>
        <v>0</v>
      </c>
      <c r="H3318" s="26">
        <f>LatticeLayout!H3394</f>
        <v>0</v>
      </c>
      <c r="I3318" s="26">
        <f>LatticeLayout!I3394</f>
        <v>0</v>
      </c>
      <c r="J3318" s="26">
        <f>LatticeLayout!J3394</f>
        <v>0</v>
      </c>
      <c r="K3318" s="26">
        <f>LatticeLayout!K3394</f>
        <v>0</v>
      </c>
      <c r="L3318" s="26">
        <f>LatticeLayout!Q3394</f>
        <v>0</v>
      </c>
      <c r="M3318" s="26">
        <f>LatticeLayout!P3394</f>
        <v>0</v>
      </c>
      <c r="N3318" s="26">
        <f>LatticeLayout!O3394</f>
        <v>0</v>
      </c>
    </row>
    <row r="3319" spans="1:14">
      <c r="A3319" s="26">
        <f>LatticeLayout!A3395</f>
        <v>0</v>
      </c>
      <c r="B3319" s="26">
        <f>LatticeLayout!B3395</f>
        <v>0</v>
      </c>
      <c r="C3319" s="26">
        <f>LatticeLayout!C3395</f>
        <v>0</v>
      </c>
      <c r="D3319" s="26">
        <f>LatticeLayout!D3395</f>
        <v>0</v>
      </c>
      <c r="E3319" s="26">
        <f>LatticeLayout!E3395</f>
        <v>0</v>
      </c>
      <c r="F3319" s="26">
        <f>LatticeLayout!F3395</f>
        <v>0</v>
      </c>
      <c r="G3319" s="26">
        <f>LatticeLayout!G3395</f>
        <v>0</v>
      </c>
      <c r="H3319" s="26">
        <f>LatticeLayout!H3395</f>
        <v>0</v>
      </c>
      <c r="I3319" s="26">
        <f>LatticeLayout!I3395</f>
        <v>0</v>
      </c>
      <c r="J3319" s="26">
        <f>LatticeLayout!J3395</f>
        <v>0</v>
      </c>
      <c r="K3319" s="26">
        <f>LatticeLayout!K3395</f>
        <v>0</v>
      </c>
      <c r="L3319" s="26">
        <f>LatticeLayout!Q3395</f>
        <v>0</v>
      </c>
      <c r="M3319" s="26">
        <f>LatticeLayout!P3395</f>
        <v>0</v>
      </c>
      <c r="N3319" s="26">
        <f>LatticeLayout!O3395</f>
        <v>0</v>
      </c>
    </row>
    <row r="3320" spans="1:14">
      <c r="A3320" s="26">
        <f>LatticeLayout!A3396</f>
        <v>0</v>
      </c>
      <c r="B3320" s="26">
        <f>LatticeLayout!B3396</f>
        <v>0</v>
      </c>
      <c r="C3320" s="26">
        <f>LatticeLayout!C3396</f>
        <v>0</v>
      </c>
      <c r="D3320" s="26">
        <f>LatticeLayout!D3396</f>
        <v>0</v>
      </c>
      <c r="E3320" s="26">
        <f>LatticeLayout!E3396</f>
        <v>0</v>
      </c>
      <c r="F3320" s="26">
        <f>LatticeLayout!F3396</f>
        <v>0</v>
      </c>
      <c r="G3320" s="26">
        <f>LatticeLayout!G3396</f>
        <v>0</v>
      </c>
      <c r="H3320" s="26">
        <f>LatticeLayout!H3396</f>
        <v>0</v>
      </c>
      <c r="I3320" s="26">
        <f>LatticeLayout!I3396</f>
        <v>0</v>
      </c>
      <c r="J3320" s="26">
        <f>LatticeLayout!J3396</f>
        <v>0</v>
      </c>
      <c r="K3320" s="26">
        <f>LatticeLayout!K3396</f>
        <v>0</v>
      </c>
      <c r="L3320" s="26">
        <f>LatticeLayout!Q3396</f>
        <v>0</v>
      </c>
      <c r="M3320" s="26">
        <f>LatticeLayout!P3396</f>
        <v>0</v>
      </c>
      <c r="N3320" s="26">
        <f>LatticeLayout!O3396</f>
        <v>0</v>
      </c>
    </row>
    <row r="3321" spans="1:14">
      <c r="A3321" s="26">
        <f>LatticeLayout!A3397</f>
        <v>0</v>
      </c>
      <c r="B3321" s="26">
        <f>LatticeLayout!B3397</f>
        <v>0</v>
      </c>
      <c r="C3321" s="26">
        <f>LatticeLayout!C3397</f>
        <v>0</v>
      </c>
      <c r="D3321" s="26">
        <f>LatticeLayout!D3397</f>
        <v>0</v>
      </c>
      <c r="E3321" s="26">
        <f>LatticeLayout!E3397</f>
        <v>0</v>
      </c>
      <c r="F3321" s="26">
        <f>LatticeLayout!F3397</f>
        <v>0</v>
      </c>
      <c r="G3321" s="26">
        <f>LatticeLayout!G3397</f>
        <v>0</v>
      </c>
      <c r="H3321" s="26">
        <f>LatticeLayout!H3397</f>
        <v>0</v>
      </c>
      <c r="I3321" s="26">
        <f>LatticeLayout!I3397</f>
        <v>0</v>
      </c>
      <c r="J3321" s="26">
        <f>LatticeLayout!J3397</f>
        <v>0</v>
      </c>
      <c r="K3321" s="26">
        <f>LatticeLayout!K3397</f>
        <v>0</v>
      </c>
      <c r="L3321" s="26">
        <f>LatticeLayout!Q3397</f>
        <v>0</v>
      </c>
      <c r="M3321" s="26">
        <f>LatticeLayout!P3397</f>
        <v>0</v>
      </c>
      <c r="N3321" s="26">
        <f>LatticeLayout!O3397</f>
        <v>0</v>
      </c>
    </row>
    <row r="3322" spans="1:14">
      <c r="A3322" s="26">
        <f>LatticeLayout!A3398</f>
        <v>0</v>
      </c>
      <c r="B3322" s="26">
        <f>LatticeLayout!B3398</f>
        <v>0</v>
      </c>
      <c r="C3322" s="26">
        <f>LatticeLayout!C3398</f>
        <v>0</v>
      </c>
      <c r="D3322" s="26">
        <f>LatticeLayout!D3398</f>
        <v>0</v>
      </c>
      <c r="E3322" s="26">
        <f>LatticeLayout!E3398</f>
        <v>0</v>
      </c>
      <c r="F3322" s="26">
        <f>LatticeLayout!F3398</f>
        <v>0</v>
      </c>
      <c r="G3322" s="26">
        <f>LatticeLayout!G3398</f>
        <v>0</v>
      </c>
      <c r="H3322" s="26">
        <f>LatticeLayout!H3398</f>
        <v>0</v>
      </c>
      <c r="I3322" s="26">
        <f>LatticeLayout!I3398</f>
        <v>0</v>
      </c>
      <c r="J3322" s="26">
        <f>LatticeLayout!J3398</f>
        <v>0</v>
      </c>
      <c r="K3322" s="26">
        <f>LatticeLayout!K3398</f>
        <v>0</v>
      </c>
      <c r="L3322" s="26">
        <f>LatticeLayout!Q3398</f>
        <v>0</v>
      </c>
      <c r="M3322" s="26">
        <f>LatticeLayout!P3398</f>
        <v>0</v>
      </c>
      <c r="N3322" s="26">
        <f>LatticeLayout!O3398</f>
        <v>0</v>
      </c>
    </row>
    <row r="3323" spans="1:14">
      <c r="A3323" s="26">
        <f>LatticeLayout!A3399</f>
        <v>0</v>
      </c>
      <c r="B3323" s="26">
        <f>LatticeLayout!B3399</f>
        <v>0</v>
      </c>
      <c r="C3323" s="26">
        <f>LatticeLayout!C3399</f>
        <v>0</v>
      </c>
      <c r="D3323" s="26">
        <f>LatticeLayout!D3399</f>
        <v>0</v>
      </c>
      <c r="E3323" s="26">
        <f>LatticeLayout!E3399</f>
        <v>0</v>
      </c>
      <c r="F3323" s="26">
        <f>LatticeLayout!F3399</f>
        <v>0</v>
      </c>
      <c r="G3323" s="26">
        <f>LatticeLayout!G3399</f>
        <v>0</v>
      </c>
      <c r="H3323" s="26">
        <f>LatticeLayout!H3399</f>
        <v>0</v>
      </c>
      <c r="I3323" s="26">
        <f>LatticeLayout!I3399</f>
        <v>0</v>
      </c>
      <c r="J3323" s="26">
        <f>LatticeLayout!J3399</f>
        <v>0</v>
      </c>
      <c r="K3323" s="26">
        <f>LatticeLayout!K3399</f>
        <v>0</v>
      </c>
      <c r="L3323" s="26">
        <f>LatticeLayout!Q3399</f>
        <v>0</v>
      </c>
      <c r="M3323" s="26">
        <f>LatticeLayout!P3399</f>
        <v>0</v>
      </c>
      <c r="N3323" s="26">
        <f>LatticeLayout!O3399</f>
        <v>0</v>
      </c>
    </row>
    <row r="3324" spans="1:14">
      <c r="A3324" s="26">
        <f>LatticeLayout!A3400</f>
        <v>0</v>
      </c>
      <c r="B3324" s="26">
        <f>LatticeLayout!B3400</f>
        <v>0</v>
      </c>
      <c r="C3324" s="26">
        <f>LatticeLayout!C3400</f>
        <v>0</v>
      </c>
      <c r="D3324" s="26">
        <f>LatticeLayout!D3400</f>
        <v>0</v>
      </c>
      <c r="E3324" s="26">
        <f>LatticeLayout!E3400</f>
        <v>0</v>
      </c>
      <c r="F3324" s="26">
        <f>LatticeLayout!F3400</f>
        <v>0</v>
      </c>
      <c r="G3324" s="26">
        <f>LatticeLayout!G3400</f>
        <v>0</v>
      </c>
      <c r="H3324" s="26">
        <f>LatticeLayout!H3400</f>
        <v>0</v>
      </c>
      <c r="I3324" s="26">
        <f>LatticeLayout!I3400</f>
        <v>0</v>
      </c>
      <c r="J3324" s="26">
        <f>LatticeLayout!J3400</f>
        <v>0</v>
      </c>
      <c r="K3324" s="26">
        <f>LatticeLayout!K3400</f>
        <v>0</v>
      </c>
      <c r="L3324" s="26">
        <f>LatticeLayout!Q3400</f>
        <v>0</v>
      </c>
      <c r="M3324" s="26">
        <f>LatticeLayout!P3400</f>
        <v>0</v>
      </c>
      <c r="N3324" s="26">
        <f>LatticeLayout!O3400</f>
        <v>0</v>
      </c>
    </row>
    <row r="3325" spans="1:14">
      <c r="A3325" s="26">
        <f>LatticeLayout!A3401</f>
        <v>0</v>
      </c>
      <c r="B3325" s="26">
        <f>LatticeLayout!B3401</f>
        <v>0</v>
      </c>
      <c r="C3325" s="26">
        <f>LatticeLayout!C3401</f>
        <v>0</v>
      </c>
      <c r="D3325" s="26">
        <f>LatticeLayout!D3401</f>
        <v>0</v>
      </c>
      <c r="E3325" s="26">
        <f>LatticeLayout!E3401</f>
        <v>0</v>
      </c>
      <c r="F3325" s="26">
        <f>LatticeLayout!F3401</f>
        <v>0</v>
      </c>
      <c r="G3325" s="26">
        <f>LatticeLayout!G3401</f>
        <v>0</v>
      </c>
      <c r="H3325" s="26">
        <f>LatticeLayout!H3401</f>
        <v>0</v>
      </c>
      <c r="I3325" s="26">
        <f>LatticeLayout!I3401</f>
        <v>0</v>
      </c>
      <c r="J3325" s="26">
        <f>LatticeLayout!J3401</f>
        <v>0</v>
      </c>
      <c r="K3325" s="26">
        <f>LatticeLayout!K3401</f>
        <v>0</v>
      </c>
      <c r="L3325" s="26">
        <f>LatticeLayout!Q3401</f>
        <v>0</v>
      </c>
      <c r="M3325" s="26">
        <f>LatticeLayout!P3401</f>
        <v>0</v>
      </c>
      <c r="N3325" s="26">
        <f>LatticeLayout!O3401</f>
        <v>0</v>
      </c>
    </row>
    <row r="3326" spans="1:14">
      <c r="A3326" s="26">
        <f>LatticeLayout!A3402</f>
        <v>0</v>
      </c>
      <c r="B3326" s="26">
        <f>LatticeLayout!B3402</f>
        <v>0</v>
      </c>
      <c r="C3326" s="26">
        <f>LatticeLayout!C3402</f>
        <v>0</v>
      </c>
      <c r="D3326" s="26">
        <f>LatticeLayout!D3402</f>
        <v>0</v>
      </c>
      <c r="E3326" s="26">
        <f>LatticeLayout!E3402</f>
        <v>0</v>
      </c>
      <c r="F3326" s="26">
        <f>LatticeLayout!F3402</f>
        <v>0</v>
      </c>
      <c r="G3326" s="26">
        <f>LatticeLayout!G3402</f>
        <v>0</v>
      </c>
      <c r="H3326" s="26">
        <f>LatticeLayout!H3402</f>
        <v>0</v>
      </c>
      <c r="I3326" s="26">
        <f>LatticeLayout!I3402</f>
        <v>0</v>
      </c>
      <c r="J3326" s="26">
        <f>LatticeLayout!J3402</f>
        <v>0</v>
      </c>
      <c r="K3326" s="26">
        <f>LatticeLayout!K3402</f>
        <v>0</v>
      </c>
      <c r="L3326" s="26">
        <f>LatticeLayout!Q3402</f>
        <v>0</v>
      </c>
      <c r="M3326" s="26">
        <f>LatticeLayout!P3402</f>
        <v>0</v>
      </c>
      <c r="N3326" s="26">
        <f>LatticeLayout!O3402</f>
        <v>0</v>
      </c>
    </row>
    <row r="3327" spans="1:14">
      <c r="A3327" s="26">
        <f>LatticeLayout!A3403</f>
        <v>0</v>
      </c>
      <c r="B3327" s="26">
        <f>LatticeLayout!B3403</f>
        <v>0</v>
      </c>
      <c r="C3327" s="26">
        <f>LatticeLayout!C3403</f>
        <v>0</v>
      </c>
      <c r="D3327" s="26">
        <f>LatticeLayout!D3403</f>
        <v>0</v>
      </c>
      <c r="E3327" s="26">
        <f>LatticeLayout!E3403</f>
        <v>0</v>
      </c>
      <c r="F3327" s="26">
        <f>LatticeLayout!F3403</f>
        <v>0</v>
      </c>
      <c r="G3327" s="26">
        <f>LatticeLayout!G3403</f>
        <v>0</v>
      </c>
      <c r="H3327" s="26">
        <f>LatticeLayout!H3403</f>
        <v>0</v>
      </c>
      <c r="I3327" s="26">
        <f>LatticeLayout!I3403</f>
        <v>0</v>
      </c>
      <c r="J3327" s="26">
        <f>LatticeLayout!J3403</f>
        <v>0</v>
      </c>
      <c r="K3327" s="26">
        <f>LatticeLayout!K3403</f>
        <v>0</v>
      </c>
      <c r="L3327" s="26">
        <f>LatticeLayout!Q3403</f>
        <v>0</v>
      </c>
      <c r="M3327" s="26">
        <f>LatticeLayout!P3403</f>
        <v>0</v>
      </c>
      <c r="N3327" s="26">
        <f>LatticeLayout!O3403</f>
        <v>0</v>
      </c>
    </row>
  </sheetData>
  <phoneticPr fontId="53"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Template/>
  <TotalTime>9</TotalTime>
  <Application>Microsoft Excel</Application>
  <DocSecurity>0</DocSecurity>
  <ScaleCrop>false</ScaleCrop>
  <HeadingPairs>
    <vt:vector size="4" baseType="variant">
      <vt:variant>
        <vt:lpstr>工作表</vt:lpstr>
      </vt:variant>
      <vt:variant>
        <vt:i4>11</vt:i4>
      </vt:variant>
      <vt:variant>
        <vt:lpstr>命名范围</vt:lpstr>
      </vt:variant>
      <vt:variant>
        <vt:i4>11</vt:i4>
      </vt:variant>
    </vt:vector>
  </HeadingPairs>
  <TitlesOfParts>
    <vt:vector size="22" baseType="lpstr">
      <vt:lpstr>Cover Page</vt:lpstr>
      <vt:lpstr>Revision History</vt:lpstr>
      <vt:lpstr>ChangeInfo</vt:lpstr>
      <vt:lpstr>LatticeLayout</vt:lpstr>
      <vt:lpstr>counts</vt:lpstr>
      <vt:lpstr>CM</vt:lpstr>
      <vt:lpstr>points</vt:lpstr>
      <vt:lpstr>dipole</vt:lpstr>
      <vt:lpstr>alignment-main</vt:lpstr>
      <vt:lpstr>alignment-branch</vt:lpstr>
      <vt:lpstr>bayonet</vt:lpstr>
      <vt:lpstr>'alignment-branch'!_FilterDatabase</vt:lpstr>
      <vt:lpstr>'alignment-main'!_FilterDatabase</vt:lpstr>
      <vt:lpstr>bayonet!_FilterDatabase</vt:lpstr>
      <vt:lpstr>LatticeLayout!_FilterDatabase</vt:lpstr>
      <vt:lpstr>ChangeInfo!Print_Area</vt:lpstr>
      <vt:lpstr>CM!Print_Area</vt:lpstr>
      <vt:lpstr>counts!Print_Area</vt:lpstr>
      <vt:lpstr>dipole!Print_Area</vt:lpstr>
      <vt:lpstr>LatticeLayout!Print_Area</vt:lpstr>
      <vt:lpstr>points!Print_Area</vt:lpstr>
      <vt:lpstr>LatticeLayout!Print_Titles</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FRIB Accelerator Expanded Lattice File</dc:title>
  <dc:subject/>
  <dc:creator/>
  <dc:description/>
  <cp:lastModifiedBy>Tong Zhang</cp:lastModifiedBy>
  <cp:revision>3</cp:revision>
  <dcterms:created xsi:type="dcterms:W3CDTF">2014-04-08T19:05:21Z</dcterms:created>
  <dcterms:modified xsi:type="dcterms:W3CDTF">2017-08-16T19:59:34Z</dcterms:modified>
  <dc:language>en-US</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15.0300</vt:lpwstr>
  </property>
  <property fmtid="{D5CDD505-2E9C-101B-9397-08002B2CF9AE}" pid="3" name="ContentTypeId">
    <vt:lpwstr>0x0101000F7A374E94D5A84E8C8875A44F61B427</vt:lpwstr>
  </property>
  <property fmtid="{D5CDD505-2E9C-101B-9397-08002B2CF9AE}" pid="4" name="DocSecurity">
    <vt:i4>0</vt:i4>
  </property>
  <property fmtid="{D5CDD505-2E9C-101B-9397-08002B2CF9AE}" pid="5" name="FormattedRevision10">
    <vt:lpwstr>001</vt:lpwstr>
  </property>
  <property fmtid="{D5CDD505-2E9C-101B-9397-08002B2CF9AE}" pid="6" name="FormattedSequenceNumber10">
    <vt:lpwstr>000155</vt:lpwstr>
  </property>
  <property fmtid="{D5CDD505-2E9C-101B-9397-08002B2CF9AE}" pid="7" name="HyperlinksChanged">
    <vt:bool>false</vt:bool>
  </property>
  <property fmtid="{D5CDD505-2E9C-101B-9397-08002B2CF9AE}" pid="8" name="LinksUpToDate">
    <vt:bool>false</vt:bool>
  </property>
  <property fmtid="{D5CDD505-2E9C-101B-9397-08002B2CF9AE}" pid="9" name="Revision History">
    <vt:lpwstr>Supersedes DCC # T31201-CM-000022. Added global coordinates, dump lines, parts of vacuum, count data, beam plug in BDS. Replaced combined function magnets+</vt:lpwstr>
  </property>
  <property fmtid="{D5CDD505-2E9C-101B-9397-08002B2CF9AE}" pid="10" name="ScaleCrop">
    <vt:bool>false</vt:bool>
  </property>
  <property fmtid="{D5CDD505-2E9C-101B-9397-08002B2CF9AE}" pid="11" name="ShareDoc">
    <vt:bool>false</vt:bool>
  </property>
  <property fmtid="{D5CDD505-2E9C-101B-9397-08002B2CF9AE}" pid="12" name="SpecialTest1">
    <vt:lpwstr>001</vt:lpwstr>
  </property>
  <property fmtid="{D5CDD505-2E9C-101B-9397-08002B2CF9AE}" pid="13" name="SubCat10">
    <vt:lpwstr>CM</vt:lpwstr>
  </property>
  <property fmtid="{D5CDD505-2E9C-101B-9397-08002B2CF9AE}" pid="14" name="Subcategory">
    <vt:lpwstr>4</vt:lpwstr>
  </property>
  <property fmtid="{D5CDD505-2E9C-101B-9397-08002B2CF9AE}" pid="15" name="WBSAbbreviation10">
    <vt:lpwstr>T30102</vt:lpwstr>
  </property>
  <property fmtid="{D5CDD505-2E9C-101B-9397-08002B2CF9AE}" pid="16" name="WorkflowChangePath">
    <vt:lpwstr>42aa52de-e56f-497d-928e-bcc0bd47212b,4;42aa52de-e56f-497d-928e-bcc0bd47212b,4;42aa52de-e56f-497d-928e-bcc0bd47212b,4;42aa52de-e56f-497d-928e-bcc0bd47212b,4;42aa52de-e56f-497d-928e-bcc0bd47212b,4;42aa52de-e56f-497d-928e-bcc0bd47212b,4;42aa52de-e56f-497d-92</vt:lpwstr>
  </property>
</Properties>
</file>